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6.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imelineCaches/timelineCache1.xml" ContentType="application/vnd.ms-excel.timelineCache+xml"/>
  <Override PartName="/xl/timelineCaches/timelineCache2.xml" ContentType="application/vnd.ms-excel.timelineCache+xml"/>
  <Override PartName="/xl/timelineCaches/timelineCache3.xml" ContentType="application/vnd.ms-excel.timeline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4.xml" ContentType="application/vnd.openxmlformats-officedocument.drawing+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5.xml" ContentType="application/vnd.openxmlformats-officedocument.drawing+xml"/>
  <Override PartName="/xl/pivotTables/pivotTable1.xml" ContentType="application/vnd.openxmlformats-officedocument.spreadsheetml.pivotTable+xml"/>
  <Override PartName="/xl/drawings/drawing6.xml" ContentType="application/vnd.openxmlformats-officedocument.drawing+xml"/>
  <Override PartName="/xl/slicers/slicer1.xml" ContentType="application/vnd.ms-excel.slicer+xml"/>
  <Override PartName="/xl/timelines/timeline1.xml" ContentType="application/vnd.ms-excel.timelin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drawings/drawing7.xml" ContentType="application/vnd.openxmlformats-officedocument.drawing+xml"/>
  <Override PartName="/xl/slicers/slicer2.xml" ContentType="application/vnd.ms-excel.slicer+xml"/>
  <Override PartName="/xl/pivotTables/pivotTable6.xml" ContentType="application/vnd.openxmlformats-officedocument.spreadsheetml.pivotTable+xml"/>
  <Override PartName="/xl/drawings/drawing8.xml" ContentType="application/vnd.openxmlformats-officedocument.drawing+xml"/>
  <Override PartName="/xl/timelines/timeline2.xml" ContentType="application/vnd.ms-excel.timeline+xml"/>
  <Override PartName="/xl/charts/chart23.xml" ContentType="application/vnd.openxmlformats-officedocument.drawingml.chart+xml"/>
  <Override PartName="/xl/drawings/drawing9.xml" ContentType="application/vnd.openxmlformats-officedocument.drawing+xml"/>
  <Override PartName="/xl/pivotTables/pivotTable7.xml" ContentType="application/vnd.openxmlformats-officedocument.spreadsheetml.pivotTable+xml"/>
  <Override PartName="/xl/pivotTables/pivotTable8.xml" ContentType="application/vnd.openxmlformats-officedocument.spreadsheetml.pivotTable+xml"/>
  <Override PartName="/xl/drawings/drawing10.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drawings/drawing11.xml" ContentType="application/vnd.openxmlformats-officedocument.drawing+xml"/>
  <Override PartName="/xl/ctrlProps/ctrlProp17.xml" ContentType="application/vnd.ms-excel.controlproperties+xml"/>
  <Override PartName="/xl/charts/chart24.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12.xml" ContentType="application/vnd.openxmlformats-officedocument.drawing+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harts/chart25.xml" ContentType="application/vnd.openxmlformats-officedocument.drawingml.chart+xml"/>
  <Override PartName="/xl/charts/style24.xml" ContentType="application/vnd.ms-office.chartstyle+xml"/>
  <Override PartName="/xl/charts/colors24.xml" ContentType="application/vnd.ms-office.chartcolorsty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drawings/drawing13.xml" ContentType="application/vnd.openxmlformats-officedocument.drawing+xml"/>
  <Override PartName="/xl/slicers/slicer3.xml" ContentType="application/vnd.ms-excel.slicer+xml"/>
  <Override PartName="/xl/timelines/timeline3.xml" ContentType="application/vnd.ms-excel.timeline+xml"/>
  <Override PartName="/xl/charts/chart26.xml" ContentType="application/vnd.openxmlformats-officedocument.drawingml.chart+xml"/>
  <Override PartName="/xl/charts/style25.xml" ContentType="application/vnd.ms-office.chartstyle+xml"/>
  <Override PartName="/xl/charts/colors25.xml" ContentType="application/vnd.ms-office.chartcolorstyle+xml"/>
  <Override PartName="/xl/theme/themeOverride1.xml" ContentType="application/vnd.openxmlformats-officedocument.themeOverride+xml"/>
  <Override PartName="/xl/charts/chart27.xml" ContentType="application/vnd.openxmlformats-officedocument.drawingml.chart+xml"/>
  <Override PartName="/xl/charts/style26.xml" ContentType="application/vnd.ms-office.chartstyle+xml"/>
  <Override PartName="/xl/charts/colors26.xml" ContentType="application/vnd.ms-office.chartcolorstyle+xml"/>
  <Override PartName="/xl/theme/themeOverride2.xml" ContentType="application/vnd.openxmlformats-officedocument.themeOverride+xml"/>
  <Override PartName="/xl/charts/chart28.xml" ContentType="application/vnd.openxmlformats-officedocument.drawingml.chart+xml"/>
  <Override PartName="/xl/charts/style27.xml" ContentType="application/vnd.ms-office.chartstyle+xml"/>
  <Override PartName="/xl/charts/colors27.xml" ContentType="application/vnd.ms-office.chartcolorstyle+xml"/>
  <Override PartName="/xl/theme/themeOverride3.xml" ContentType="application/vnd.openxmlformats-officedocument.themeOverride+xml"/>
  <Override PartName="/xl/charts/chart29.xml" ContentType="application/vnd.openxmlformats-officedocument.drawingml.chart+xml"/>
  <Override PartName="/xl/charts/style28.xml" ContentType="application/vnd.ms-office.chartstyle+xml"/>
  <Override PartName="/xl/charts/colors28.xml" ContentType="application/vnd.ms-office.chartcolorstyle+xml"/>
  <Override PartName="/xl/charts/chart30.xml" ContentType="application/vnd.openxmlformats-officedocument.drawingml.chart+xml"/>
  <Override PartName="/xl/charts/style29.xml" ContentType="application/vnd.ms-office.chartstyle+xml"/>
  <Override PartName="/xl/charts/colors29.xml" ContentType="application/vnd.ms-office.chartcolorstyle+xml"/>
  <Override PartName="/xl/theme/themeOverride4.xml" ContentType="application/vnd.openxmlformats-officedocument.themeOverride+xml"/>
  <Override PartName="/xl/pivotTables/pivotTable14.xml" ContentType="application/vnd.openxmlformats-officedocument.spreadsheetml.pivotTable+xml"/>
  <Override PartName="/xl/drawings/drawing14.xml" ContentType="application/vnd.openxmlformats-officedocument.drawing+xml"/>
  <Override PartName="/xl/ctrlProps/ctrlProp23.xml" ContentType="application/vnd.ms-excel.controlproperties+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defaultThemeVersion="166925"/>
  <mc:AlternateContent xmlns:mc="http://schemas.openxmlformats.org/markup-compatibility/2006">
    <mc:Choice Requires="x15">
      <x15ac:absPath xmlns:x15ac="http://schemas.microsoft.com/office/spreadsheetml/2010/11/ac" url="C:\Users\mateu\Desktop\powery - ćwiczenia2\"/>
    </mc:Choice>
  </mc:AlternateContent>
  <xr:revisionPtr revIDLastSave="0" documentId="13_ncr:1_{3D8B8ADC-BB8D-47B4-A24D-7B5FCAC07CAC}" xr6:coauthVersionLast="36" xr6:coauthVersionMax="36" xr10:uidLastSave="{00000000-0000-0000-0000-000000000000}"/>
  <bookViews>
    <workbookView xWindow="0" yWindow="0" windowWidth="28800" windowHeight="12375" xr2:uid="{00000000-000D-0000-FFFF-FFFF00000000}"/>
  </bookViews>
  <sheets>
    <sheet name="Samouczek_cz1" sheetId="2" r:id="rId1"/>
    <sheet name="Zadanie 1" sheetId="8" r:id="rId2"/>
    <sheet name="Zadanie 1-dane" sheetId="9" r:id="rId3"/>
    <sheet name="Zadanie 2" sheetId="10" r:id="rId4"/>
    <sheet name="Zadanie 3" sheetId="11" r:id="rId5"/>
    <sheet name="Samouczek_cz2" sheetId="5" r:id="rId6"/>
    <sheet name="Zadanie 4" sheetId="12" r:id="rId7"/>
    <sheet name="Samouczek_cz3" sheetId="3" r:id="rId8"/>
    <sheet name="Samouczek_cz3-dane" sheetId="4" r:id="rId9"/>
    <sheet name="Zadanie 5" sheetId="13" r:id="rId10"/>
    <sheet name="Zadanie 6" sheetId="14" r:id="rId11"/>
    <sheet name="Samouczek_cz4" sheetId="6" r:id="rId12"/>
    <sheet name="Zadanie 7" sheetId="15" r:id="rId13"/>
    <sheet name="Samouczek_cz5" sheetId="7" r:id="rId14"/>
    <sheet name="Zadanie 8" sheetId="19" r:id="rId15"/>
    <sheet name="Zadanie 9" sheetId="16" r:id="rId16"/>
    <sheet name="Zadanie 10" sheetId="17" r:id="rId17"/>
    <sheet name="Zadanie 10-dane" sheetId="18" r:id="rId18"/>
    <sheet name="Zadanie 11" sheetId="20" r:id="rId19"/>
    <sheet name="Zadanie 11-logotypy" sheetId="21" r:id="rId20"/>
    <sheet name="Zadanie 11-dane" sheetId="22" r:id="rId21"/>
  </sheets>
  <definedNames>
    <definedName name="_xlnm._FilterDatabase" localSheetId="17" hidden="1">'Zadanie 10-dane'!$B$4:$J$11063</definedName>
    <definedName name="_xlnm._FilterDatabase" localSheetId="20" hidden="1">'Zadanie 11-dane'!#REF!</definedName>
    <definedName name="dane" localSheetId="13">Samouczek_cz5!$O$57:$O$65</definedName>
    <definedName name="dane2">Samouczek_cz1!$J$262:$J$265</definedName>
    <definedName name="dane3">OFFSET(Samouczek_cz1!$K$262,,,COUNTA(Samouczek_cz1!$K$262:$K$274),1)</definedName>
    <definedName name="Fragmentator_Marka">#N/A</definedName>
    <definedName name="Fragmentator_MIASTO">#N/A</definedName>
    <definedName name="Fragmentator_ProducentProduktu">#N/A</definedName>
    <definedName name="Fragmentator_RodzajProduktu">#N/A</definedName>
    <definedName name="Fragmentator_StanowiskoPracownika">#N/A</definedName>
    <definedName name="Fragmentator_Wojewodztwo">#N/A</definedName>
    <definedName name="NatywnaOśCzasu_DATA">#N/A</definedName>
    <definedName name="NatywnaOśCzasu_Data_transakcji">#N/A</definedName>
    <definedName name="NatywnaOśCzasu_DataZamowienia">#N/A</definedName>
    <definedName name="_xlnm.Print_Area" localSheetId="5">Samouczek_cz2!$A$1:$P$451</definedName>
    <definedName name="_xlnm.Print_Area" localSheetId="8">'Samouczek_cz3-dane'!$A$1:$J$11</definedName>
    <definedName name="_xlnm.Print_Area" localSheetId="11">Samouczek_cz4!$A$1:$Q$166</definedName>
    <definedName name="_xlnm.Print_Area" localSheetId="13">Samouczek_cz5!$A$1:$Q$203</definedName>
    <definedName name="Zad11_logotyp">INDEX('Zadanie 11-logotypy'!$C$5:$C$10,'Zadanie 11'!$D$14)</definedName>
    <definedName name="Zad3_zysk">OFFSET('Zadanie 3'!$C$21,,,COUNTA('Zadanie 3'!$C$21:$C$36),1)</definedName>
    <definedName name="Zad4_kwartal">OFFSET('Zadanie 4'!$B$22,,,COUNTA('Zadanie 4'!$C$22:$C$37),1)</definedName>
    <definedName name="Zad4_srednia">OFFSET('Zadanie 4'!$D$22,,,COUNTA('Zadanie 4'!$C$22:$C$37),1)</definedName>
    <definedName name="Zad4_zysk">OFFSET('Zadanie 4'!$C$22,,,COUNTA('Zadanie 4'!$C$22:$C$37),1)</definedName>
    <definedName name="Zad8_liczebnosc">OFFSET('Zadanie 8'!$M$24:$X$24,'Zadanie 8'!$I$12-1,0)</definedName>
    <definedName name="Zad8_wartosc">OFFSET('Zadanie 8'!$M$7:$X$7,'Zadanie 8'!$I$12-1,0)</definedName>
    <definedName name="Zad9_CHF">OFFSET('Zadanie 9'!$Q$6,'Zadanie 9'!$H$12-1,,'Zadanie 9'!$C$13,1)</definedName>
    <definedName name="Zad9_Daty">OFFSET('Zadanie 9'!$J$6,'Zadanie 9'!$H$12-1,,'Zadanie 9'!$C$13,1)</definedName>
    <definedName name="Zad9_EUR">OFFSET('Zadanie 9'!$O$6,'Zadanie 9'!$H$12-1,,'Zadanie 9'!$C$13,1)</definedName>
    <definedName name="Zad9_USD">OFFSET('Zadanie 9'!$P$6,'Zadanie 9'!$H$12-1,,'Zadanie 9'!$C$13,1)</definedName>
  </definedNames>
  <calcPr calcId="191029"/>
  <pivotCaches>
    <pivotCache cacheId="0" r:id="rId22"/>
    <pivotCache cacheId="1" r:id="rId23"/>
    <pivotCache cacheId="2" r:id="rId24"/>
    <pivotCache cacheId="3" r:id="rId25"/>
    <pivotCache cacheId="4" r:id="rId26"/>
    <pivotCache cacheId="5" r:id="rId27"/>
  </pivotCaches>
  <extLst>
    <ext xmlns:x14="http://schemas.microsoft.com/office/spreadsheetml/2009/9/main" uri="{BBE1A952-AA13-448e-AADC-164F8A28A991}">
      <x14:slicerCaches>
        <x14:slicerCache r:id="rId28"/>
        <x14:slicerCache r:id="rId29"/>
        <x14:slicerCache r:id="rId30"/>
        <x14:slicerCache r:id="rId31"/>
        <x14:slicerCache r:id="rId32"/>
        <x14:slicerCache r:id="rId33"/>
      </x14:slicerCaches>
    </ext>
    <ext xmlns:x14="http://schemas.microsoft.com/office/spreadsheetml/2009/9/main" uri="{79F54976-1DA5-4618-B147-4CDE4B953A38}">
      <x14:workbookPr/>
    </ext>
    <ext xmlns:x15="http://schemas.microsoft.com/office/spreadsheetml/2010/11/main" uri="{D0CA8CA8-9F24-4464-BF8E-62219DCF47F9}">
      <x15:timelineCacheRefs>
        <x15:timelineCacheRef r:id="rId34"/>
        <x15:timelineCacheRef r:id="rId35"/>
        <x15:timelineCacheRef r:id="rId36"/>
      </x15:timelineCacheRefs>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O7" i="16" l="1"/>
  <c r="P7" i="16"/>
  <c r="Q7" i="16"/>
  <c r="O8" i="16"/>
  <c r="P8" i="16"/>
  <c r="Q8" i="16"/>
  <c r="O9" i="16"/>
  <c r="P9" i="16"/>
  <c r="Q9" i="16"/>
  <c r="O10" i="16"/>
  <c r="P10" i="16"/>
  <c r="Q10" i="16"/>
  <c r="O11" i="16"/>
  <c r="P11" i="16"/>
  <c r="Q11" i="16"/>
  <c r="O12" i="16"/>
  <c r="P12" i="16"/>
  <c r="Q12" i="16"/>
  <c r="O13" i="16"/>
  <c r="P13" i="16"/>
  <c r="Q13" i="16"/>
  <c r="O14" i="16"/>
  <c r="P14" i="16"/>
  <c r="Q14" i="16"/>
  <c r="O15" i="16"/>
  <c r="P15" i="16"/>
  <c r="Q15" i="16"/>
  <c r="O16" i="16"/>
  <c r="P16" i="16"/>
  <c r="Q16" i="16"/>
  <c r="O17" i="16"/>
  <c r="P17" i="16"/>
  <c r="Q17" i="16"/>
  <c r="O18" i="16"/>
  <c r="P18" i="16"/>
  <c r="Q18" i="16"/>
  <c r="O19" i="16"/>
  <c r="P19" i="16"/>
  <c r="Q19" i="16"/>
  <c r="O20" i="16"/>
  <c r="P20" i="16"/>
  <c r="Q20" i="16"/>
  <c r="O21" i="16"/>
  <c r="P21" i="16"/>
  <c r="Q21" i="16"/>
  <c r="O22" i="16"/>
  <c r="P22" i="16"/>
  <c r="Q22" i="16"/>
  <c r="O23" i="16"/>
  <c r="P23" i="16"/>
  <c r="Q23" i="16"/>
  <c r="O24" i="16"/>
  <c r="P24" i="16"/>
  <c r="Q24" i="16"/>
  <c r="O25" i="16"/>
  <c r="P25" i="16"/>
  <c r="Q25" i="16"/>
  <c r="O26" i="16"/>
  <c r="P26" i="16"/>
  <c r="Q26" i="16"/>
  <c r="O27" i="16"/>
  <c r="P27" i="16"/>
  <c r="Q27" i="16"/>
  <c r="O28" i="16"/>
  <c r="P28" i="16"/>
  <c r="Q28" i="16"/>
  <c r="O29" i="16"/>
  <c r="P29" i="16"/>
  <c r="Q29" i="16"/>
  <c r="O30" i="16"/>
  <c r="P30" i="16"/>
  <c r="Q30" i="16"/>
  <c r="O31" i="16"/>
  <c r="P31" i="16"/>
  <c r="Q31" i="16"/>
  <c r="O32" i="16"/>
  <c r="P32" i="16"/>
  <c r="Q32" i="16"/>
  <c r="O33" i="16"/>
  <c r="P33" i="16"/>
  <c r="Q33" i="16"/>
  <c r="O34" i="16"/>
  <c r="P34" i="16"/>
  <c r="Q34" i="16"/>
  <c r="O35" i="16"/>
  <c r="P35" i="16"/>
  <c r="Q35" i="16"/>
  <c r="O36" i="16"/>
  <c r="P36" i="16"/>
  <c r="Q36" i="16"/>
  <c r="O37" i="16"/>
  <c r="P37" i="16"/>
  <c r="Q37" i="16"/>
  <c r="O38" i="16"/>
  <c r="P38" i="16"/>
  <c r="Q38" i="16"/>
  <c r="O39" i="16"/>
  <c r="P39" i="16"/>
  <c r="Q39" i="16"/>
  <c r="O40" i="16"/>
  <c r="P40" i="16"/>
  <c r="Q40" i="16"/>
  <c r="O41" i="16"/>
  <c r="P41" i="16"/>
  <c r="Q41" i="16"/>
  <c r="O42" i="16"/>
  <c r="P42" i="16"/>
  <c r="Q42" i="16"/>
  <c r="O43" i="16"/>
  <c r="P43" i="16"/>
  <c r="Q43" i="16"/>
  <c r="O44" i="16"/>
  <c r="P44" i="16"/>
  <c r="Q44" i="16"/>
  <c r="O45" i="16"/>
  <c r="P45" i="16"/>
  <c r="Q45" i="16"/>
  <c r="O46" i="16"/>
  <c r="P46" i="16"/>
  <c r="Q46" i="16"/>
  <c r="O47" i="16"/>
  <c r="P47" i="16"/>
  <c r="Q47" i="16"/>
  <c r="O48" i="16"/>
  <c r="P48" i="16"/>
  <c r="Q48" i="16"/>
  <c r="O49" i="16"/>
  <c r="P49" i="16"/>
  <c r="Q49" i="16"/>
  <c r="O50" i="16"/>
  <c r="P50" i="16"/>
  <c r="Q50" i="16"/>
  <c r="O51" i="16"/>
  <c r="P51" i="16"/>
  <c r="Q51" i="16"/>
  <c r="O52" i="16"/>
  <c r="P52" i="16"/>
  <c r="Q52" i="16"/>
  <c r="O53" i="16"/>
  <c r="P53" i="16"/>
  <c r="Q53" i="16"/>
  <c r="O54" i="16"/>
  <c r="P54" i="16"/>
  <c r="Q54" i="16"/>
  <c r="O55" i="16"/>
  <c r="P55" i="16"/>
  <c r="Q55" i="16"/>
  <c r="O56" i="16"/>
  <c r="P56" i="16"/>
  <c r="Q56" i="16"/>
  <c r="O57" i="16"/>
  <c r="P57" i="16"/>
  <c r="Q57" i="16"/>
  <c r="O58" i="16"/>
  <c r="P58" i="16"/>
  <c r="Q58" i="16"/>
  <c r="O59" i="16"/>
  <c r="P59" i="16"/>
  <c r="Q59" i="16"/>
  <c r="O60" i="16"/>
  <c r="P60" i="16"/>
  <c r="Q60" i="16"/>
  <c r="O61" i="16"/>
  <c r="P61" i="16"/>
  <c r="Q61" i="16"/>
  <c r="O62" i="16"/>
  <c r="P62" i="16"/>
  <c r="Q62" i="16"/>
  <c r="O63" i="16"/>
  <c r="P63" i="16"/>
  <c r="Q63" i="16"/>
  <c r="O64" i="16"/>
  <c r="P64" i="16"/>
  <c r="Q64" i="16"/>
  <c r="O65" i="16"/>
  <c r="P65" i="16"/>
  <c r="Q65" i="16"/>
  <c r="O66" i="16"/>
  <c r="P66" i="16"/>
  <c r="Q66" i="16"/>
  <c r="O67" i="16"/>
  <c r="P67" i="16"/>
  <c r="Q67" i="16"/>
  <c r="O68" i="16"/>
  <c r="P68" i="16"/>
  <c r="Q68" i="16"/>
  <c r="O69" i="16"/>
  <c r="P69" i="16"/>
  <c r="Q69" i="16"/>
  <c r="O70" i="16"/>
  <c r="P70" i="16"/>
  <c r="Q70" i="16"/>
  <c r="O71" i="16"/>
  <c r="P71" i="16"/>
  <c r="Q71" i="16"/>
  <c r="O72" i="16"/>
  <c r="P72" i="16"/>
  <c r="Q72" i="16"/>
  <c r="O73" i="16"/>
  <c r="P73" i="16"/>
  <c r="Q73" i="16"/>
  <c r="O74" i="16"/>
  <c r="P74" i="16"/>
  <c r="Q74" i="16"/>
  <c r="O75" i="16"/>
  <c r="P75" i="16"/>
  <c r="Q75" i="16"/>
  <c r="O76" i="16"/>
  <c r="P76" i="16"/>
  <c r="Q76" i="16"/>
  <c r="O77" i="16"/>
  <c r="P77" i="16"/>
  <c r="Q77" i="16"/>
  <c r="O78" i="16"/>
  <c r="P78" i="16"/>
  <c r="Q78" i="16"/>
  <c r="O79" i="16"/>
  <c r="P79" i="16"/>
  <c r="Q79" i="16"/>
  <c r="O80" i="16"/>
  <c r="P80" i="16"/>
  <c r="Q80" i="16"/>
  <c r="O81" i="16"/>
  <c r="P81" i="16"/>
  <c r="Q81" i="16"/>
  <c r="O82" i="16"/>
  <c r="P82" i="16"/>
  <c r="Q82" i="16"/>
  <c r="O83" i="16"/>
  <c r="P83" i="16"/>
  <c r="Q83" i="16"/>
  <c r="O84" i="16"/>
  <c r="P84" i="16"/>
  <c r="Q84" i="16"/>
  <c r="O85" i="16"/>
  <c r="P85" i="16"/>
  <c r="Q85" i="16"/>
  <c r="O86" i="16"/>
  <c r="P86" i="16"/>
  <c r="Q86" i="16"/>
  <c r="O87" i="16"/>
  <c r="P87" i="16"/>
  <c r="Q87" i="16"/>
  <c r="O88" i="16"/>
  <c r="P88" i="16"/>
  <c r="Q88" i="16"/>
  <c r="O89" i="16"/>
  <c r="P89" i="16"/>
  <c r="Q89" i="16"/>
  <c r="O90" i="16"/>
  <c r="P90" i="16"/>
  <c r="Q90" i="16"/>
  <c r="O91" i="16"/>
  <c r="P91" i="16"/>
  <c r="Q91" i="16"/>
  <c r="O92" i="16"/>
  <c r="P92" i="16"/>
  <c r="Q92" i="16"/>
  <c r="O93" i="16"/>
  <c r="P93" i="16"/>
  <c r="Q93" i="16"/>
  <c r="O94" i="16"/>
  <c r="P94" i="16"/>
  <c r="Q94" i="16"/>
  <c r="O95" i="16"/>
  <c r="P95" i="16"/>
  <c r="Q95" i="16"/>
  <c r="O96" i="16"/>
  <c r="P96" i="16"/>
  <c r="Q96" i="16"/>
  <c r="O97" i="16"/>
  <c r="P97" i="16"/>
  <c r="Q97" i="16"/>
  <c r="O98" i="16"/>
  <c r="P98" i="16"/>
  <c r="Q98" i="16"/>
  <c r="O99" i="16"/>
  <c r="P99" i="16"/>
  <c r="Q99" i="16"/>
  <c r="O100" i="16"/>
  <c r="P100" i="16"/>
  <c r="Q100" i="16"/>
  <c r="O101" i="16"/>
  <c r="P101" i="16"/>
  <c r="Q101" i="16"/>
  <c r="O102" i="16"/>
  <c r="P102" i="16"/>
  <c r="Q102" i="16"/>
  <c r="O103" i="16"/>
  <c r="P103" i="16"/>
  <c r="Q103" i="16"/>
  <c r="O104" i="16"/>
  <c r="P104" i="16"/>
  <c r="Q104" i="16"/>
  <c r="O105" i="16"/>
  <c r="P105" i="16"/>
  <c r="Q105" i="16"/>
  <c r="O106" i="16"/>
  <c r="P106" i="16"/>
  <c r="Q106" i="16"/>
  <c r="O107" i="16"/>
  <c r="P107" i="16"/>
  <c r="Q107" i="16"/>
  <c r="O108" i="16"/>
  <c r="P108" i="16"/>
  <c r="Q108" i="16"/>
  <c r="O109" i="16"/>
  <c r="P109" i="16"/>
  <c r="Q109" i="16"/>
  <c r="O110" i="16"/>
  <c r="P110" i="16"/>
  <c r="Q110" i="16"/>
  <c r="O111" i="16"/>
  <c r="P111" i="16"/>
  <c r="Q111" i="16"/>
  <c r="O112" i="16"/>
  <c r="P112" i="16"/>
  <c r="Q112" i="16"/>
  <c r="O113" i="16"/>
  <c r="P113" i="16"/>
  <c r="Q113" i="16"/>
  <c r="O114" i="16"/>
  <c r="P114" i="16"/>
  <c r="Q114" i="16"/>
  <c r="O115" i="16"/>
  <c r="P115" i="16"/>
  <c r="Q115" i="16"/>
  <c r="O116" i="16"/>
  <c r="P116" i="16"/>
  <c r="Q116" i="16"/>
  <c r="O117" i="16"/>
  <c r="P117" i="16"/>
  <c r="Q117" i="16"/>
  <c r="O118" i="16"/>
  <c r="P118" i="16"/>
  <c r="Q118" i="16"/>
  <c r="O119" i="16"/>
  <c r="P119" i="16"/>
  <c r="Q119" i="16"/>
  <c r="O120" i="16"/>
  <c r="P120" i="16"/>
  <c r="Q120" i="16"/>
  <c r="O121" i="16"/>
  <c r="P121" i="16"/>
  <c r="Q121" i="16"/>
  <c r="O122" i="16"/>
  <c r="P122" i="16"/>
  <c r="Q122" i="16"/>
  <c r="O123" i="16"/>
  <c r="P123" i="16"/>
  <c r="Q123" i="16"/>
  <c r="O124" i="16"/>
  <c r="P124" i="16"/>
  <c r="Q124" i="16"/>
  <c r="O125" i="16"/>
  <c r="P125" i="16"/>
  <c r="Q125" i="16"/>
  <c r="O126" i="16"/>
  <c r="P126" i="16"/>
  <c r="Q126" i="16"/>
  <c r="O127" i="16"/>
  <c r="P127" i="16"/>
  <c r="Q127" i="16"/>
  <c r="O128" i="16"/>
  <c r="P128" i="16"/>
  <c r="Q128" i="16"/>
  <c r="O129" i="16"/>
  <c r="P129" i="16"/>
  <c r="Q129" i="16"/>
  <c r="O130" i="16"/>
  <c r="P130" i="16"/>
  <c r="Q130" i="16"/>
  <c r="O131" i="16"/>
  <c r="P131" i="16"/>
  <c r="Q131" i="16"/>
  <c r="O132" i="16"/>
  <c r="P132" i="16"/>
  <c r="Q132" i="16"/>
  <c r="O133" i="16"/>
  <c r="P133" i="16"/>
  <c r="Q133" i="16"/>
  <c r="O134" i="16"/>
  <c r="P134" i="16"/>
  <c r="Q134" i="16"/>
  <c r="O135" i="16"/>
  <c r="P135" i="16"/>
  <c r="Q135" i="16"/>
  <c r="O136" i="16"/>
  <c r="P136" i="16"/>
  <c r="Q136" i="16"/>
  <c r="O137" i="16"/>
  <c r="P137" i="16"/>
  <c r="Q137" i="16"/>
  <c r="O138" i="16"/>
  <c r="P138" i="16"/>
  <c r="Q138" i="16"/>
  <c r="O139" i="16"/>
  <c r="P139" i="16"/>
  <c r="Q139" i="16"/>
  <c r="O140" i="16"/>
  <c r="P140" i="16"/>
  <c r="Q140" i="16"/>
  <c r="O141" i="16"/>
  <c r="P141" i="16"/>
  <c r="Q141" i="16"/>
  <c r="O142" i="16"/>
  <c r="P142" i="16"/>
  <c r="Q142" i="16"/>
  <c r="O143" i="16"/>
  <c r="P143" i="16"/>
  <c r="Q143" i="16"/>
  <c r="O144" i="16"/>
  <c r="P144" i="16"/>
  <c r="Q144" i="16"/>
  <c r="O145" i="16"/>
  <c r="P145" i="16"/>
  <c r="Q145" i="16"/>
  <c r="O146" i="16"/>
  <c r="P146" i="16"/>
  <c r="Q146" i="16"/>
  <c r="O147" i="16"/>
  <c r="P147" i="16"/>
  <c r="Q147" i="16"/>
  <c r="O148" i="16"/>
  <c r="P148" i="16"/>
  <c r="Q148" i="16"/>
  <c r="O149" i="16"/>
  <c r="P149" i="16"/>
  <c r="Q149" i="16"/>
  <c r="O150" i="16"/>
  <c r="P150" i="16"/>
  <c r="Q150" i="16"/>
  <c r="O151" i="16"/>
  <c r="P151" i="16"/>
  <c r="Q151" i="16"/>
  <c r="O152" i="16"/>
  <c r="P152" i="16"/>
  <c r="Q152" i="16"/>
  <c r="O153" i="16"/>
  <c r="P153" i="16"/>
  <c r="Q153" i="16"/>
  <c r="O154" i="16"/>
  <c r="P154" i="16"/>
  <c r="Q154" i="16"/>
  <c r="O155" i="16"/>
  <c r="P155" i="16"/>
  <c r="Q155" i="16"/>
  <c r="O156" i="16"/>
  <c r="P156" i="16"/>
  <c r="Q156" i="16"/>
  <c r="O157" i="16"/>
  <c r="P157" i="16"/>
  <c r="Q157" i="16"/>
  <c r="O158" i="16"/>
  <c r="P158" i="16"/>
  <c r="Q158" i="16"/>
  <c r="O159" i="16"/>
  <c r="P159" i="16"/>
  <c r="Q159" i="16"/>
  <c r="O160" i="16"/>
  <c r="P160" i="16"/>
  <c r="Q160" i="16"/>
  <c r="O161" i="16"/>
  <c r="P161" i="16"/>
  <c r="Q161" i="16"/>
  <c r="O162" i="16"/>
  <c r="P162" i="16"/>
  <c r="Q162" i="16"/>
  <c r="O163" i="16"/>
  <c r="P163" i="16"/>
  <c r="Q163" i="16"/>
  <c r="O164" i="16"/>
  <c r="P164" i="16"/>
  <c r="Q164" i="16"/>
  <c r="O165" i="16"/>
  <c r="P165" i="16"/>
  <c r="Q165" i="16"/>
  <c r="O166" i="16"/>
  <c r="P166" i="16"/>
  <c r="Q166" i="16"/>
  <c r="O167" i="16"/>
  <c r="P167" i="16"/>
  <c r="Q167" i="16"/>
  <c r="O168" i="16"/>
  <c r="P168" i="16"/>
  <c r="Q168" i="16"/>
  <c r="O169" i="16"/>
  <c r="P169" i="16"/>
  <c r="Q169" i="16"/>
  <c r="O170" i="16"/>
  <c r="P170" i="16"/>
  <c r="Q170" i="16"/>
  <c r="O171" i="16"/>
  <c r="P171" i="16"/>
  <c r="Q171" i="16"/>
  <c r="O172" i="16"/>
  <c r="P172" i="16"/>
  <c r="Q172" i="16"/>
  <c r="O173" i="16"/>
  <c r="P173" i="16"/>
  <c r="Q173" i="16"/>
  <c r="O174" i="16"/>
  <c r="P174" i="16"/>
  <c r="Q174" i="16"/>
  <c r="O175" i="16"/>
  <c r="P175" i="16"/>
  <c r="Q175" i="16"/>
  <c r="O176" i="16"/>
  <c r="P176" i="16"/>
  <c r="Q176" i="16"/>
  <c r="O177" i="16"/>
  <c r="P177" i="16"/>
  <c r="Q177" i="16"/>
  <c r="O178" i="16"/>
  <c r="P178" i="16"/>
  <c r="Q178" i="16"/>
  <c r="O179" i="16"/>
  <c r="P179" i="16"/>
  <c r="Q179" i="16"/>
  <c r="O180" i="16"/>
  <c r="P180" i="16"/>
  <c r="Q180" i="16"/>
  <c r="O181" i="16"/>
  <c r="P181" i="16"/>
  <c r="Q181" i="16"/>
  <c r="O182" i="16"/>
  <c r="P182" i="16"/>
  <c r="Q182" i="16"/>
  <c r="O183" i="16"/>
  <c r="P183" i="16"/>
  <c r="Q183" i="16"/>
  <c r="O184" i="16"/>
  <c r="P184" i="16"/>
  <c r="Q184" i="16"/>
  <c r="O185" i="16"/>
  <c r="P185" i="16"/>
  <c r="Q185" i="16"/>
  <c r="O186" i="16"/>
  <c r="P186" i="16"/>
  <c r="Q186" i="16"/>
  <c r="O187" i="16"/>
  <c r="P187" i="16"/>
  <c r="Q187" i="16"/>
  <c r="O188" i="16"/>
  <c r="P188" i="16"/>
  <c r="Q188" i="16"/>
  <c r="O189" i="16"/>
  <c r="P189" i="16"/>
  <c r="Q189" i="16"/>
  <c r="O190" i="16"/>
  <c r="P190" i="16"/>
  <c r="Q190" i="16"/>
  <c r="O191" i="16"/>
  <c r="P191" i="16"/>
  <c r="Q191" i="16"/>
  <c r="O192" i="16"/>
  <c r="P192" i="16"/>
  <c r="Q192" i="16"/>
  <c r="O193" i="16"/>
  <c r="P193" i="16"/>
  <c r="Q193" i="16"/>
  <c r="O194" i="16"/>
  <c r="P194" i="16"/>
  <c r="Q194" i="16"/>
  <c r="O195" i="16"/>
  <c r="P195" i="16"/>
  <c r="Q195" i="16"/>
  <c r="O196" i="16"/>
  <c r="P196" i="16"/>
  <c r="Q196" i="16"/>
  <c r="O197" i="16"/>
  <c r="P197" i="16"/>
  <c r="Q197" i="16"/>
  <c r="O198" i="16"/>
  <c r="P198" i="16"/>
  <c r="Q198" i="16"/>
  <c r="O199" i="16"/>
  <c r="P199" i="16"/>
  <c r="Q199" i="16"/>
  <c r="O200" i="16"/>
  <c r="P200" i="16"/>
  <c r="Q200" i="16"/>
  <c r="O201" i="16"/>
  <c r="P201" i="16"/>
  <c r="Q201" i="16"/>
  <c r="O202" i="16"/>
  <c r="P202" i="16"/>
  <c r="Q202" i="16"/>
  <c r="O203" i="16"/>
  <c r="P203" i="16"/>
  <c r="Q203" i="16"/>
  <c r="O204" i="16"/>
  <c r="P204" i="16"/>
  <c r="Q204" i="16"/>
  <c r="O205" i="16"/>
  <c r="P205" i="16"/>
  <c r="Q205" i="16"/>
  <c r="O206" i="16"/>
  <c r="P206" i="16"/>
  <c r="Q206" i="16"/>
  <c r="O207" i="16"/>
  <c r="P207" i="16"/>
  <c r="Q207" i="16"/>
  <c r="O208" i="16"/>
  <c r="P208" i="16"/>
  <c r="Q208" i="16"/>
  <c r="O209" i="16"/>
  <c r="P209" i="16"/>
  <c r="Q209" i="16"/>
  <c r="O210" i="16"/>
  <c r="P210" i="16"/>
  <c r="Q210" i="16"/>
  <c r="O211" i="16"/>
  <c r="P211" i="16"/>
  <c r="Q211" i="16"/>
  <c r="O212" i="16"/>
  <c r="P212" i="16"/>
  <c r="Q212" i="16"/>
  <c r="O213" i="16"/>
  <c r="P213" i="16"/>
  <c r="Q213" i="16"/>
  <c r="O214" i="16"/>
  <c r="P214" i="16"/>
  <c r="Q214" i="16"/>
  <c r="O215" i="16"/>
  <c r="P215" i="16"/>
  <c r="Q215" i="16"/>
  <c r="O216" i="16"/>
  <c r="P216" i="16"/>
  <c r="Q216" i="16"/>
  <c r="O217" i="16"/>
  <c r="P217" i="16"/>
  <c r="Q217" i="16"/>
  <c r="O218" i="16"/>
  <c r="P218" i="16"/>
  <c r="Q218" i="16"/>
  <c r="O219" i="16"/>
  <c r="P219" i="16"/>
  <c r="Q219" i="16"/>
  <c r="O220" i="16"/>
  <c r="P220" i="16"/>
  <c r="Q220" i="16"/>
  <c r="O221" i="16"/>
  <c r="P221" i="16"/>
  <c r="Q221" i="16"/>
  <c r="O222" i="16"/>
  <c r="P222" i="16"/>
  <c r="Q222" i="16"/>
  <c r="O223" i="16"/>
  <c r="P223" i="16"/>
  <c r="Q223" i="16"/>
  <c r="O224" i="16"/>
  <c r="P224" i="16"/>
  <c r="Q224" i="16"/>
  <c r="O225" i="16"/>
  <c r="P225" i="16"/>
  <c r="Q225" i="16"/>
  <c r="O226" i="16"/>
  <c r="P226" i="16"/>
  <c r="Q226" i="16"/>
  <c r="O227" i="16"/>
  <c r="P227" i="16"/>
  <c r="Q227" i="16"/>
  <c r="O228" i="16"/>
  <c r="P228" i="16"/>
  <c r="Q228" i="16"/>
  <c r="O229" i="16"/>
  <c r="P229" i="16"/>
  <c r="Q229" i="16"/>
  <c r="O230" i="16"/>
  <c r="P230" i="16"/>
  <c r="Q230" i="16"/>
  <c r="O231" i="16"/>
  <c r="P231" i="16"/>
  <c r="Q231" i="16"/>
  <c r="O232" i="16"/>
  <c r="P232" i="16"/>
  <c r="Q232" i="16"/>
  <c r="O233" i="16"/>
  <c r="P233" i="16"/>
  <c r="Q233" i="16"/>
  <c r="O234" i="16"/>
  <c r="P234" i="16"/>
  <c r="Q234" i="16"/>
  <c r="O235" i="16"/>
  <c r="P235" i="16"/>
  <c r="Q235" i="16"/>
  <c r="O236" i="16"/>
  <c r="P236" i="16"/>
  <c r="Q236" i="16"/>
  <c r="O237" i="16"/>
  <c r="P237" i="16"/>
  <c r="Q237" i="16"/>
  <c r="O238" i="16"/>
  <c r="P238" i="16"/>
  <c r="Q238" i="16"/>
  <c r="O239" i="16"/>
  <c r="P239" i="16"/>
  <c r="Q239" i="16"/>
  <c r="O240" i="16"/>
  <c r="P240" i="16"/>
  <c r="Q240" i="16"/>
  <c r="O241" i="16"/>
  <c r="P241" i="16"/>
  <c r="Q241" i="16"/>
  <c r="O242" i="16"/>
  <c r="P242" i="16"/>
  <c r="Q242" i="16"/>
  <c r="O243" i="16"/>
  <c r="P243" i="16"/>
  <c r="Q243" i="16"/>
  <c r="O244" i="16"/>
  <c r="P244" i="16"/>
  <c r="Q244" i="16"/>
  <c r="O245" i="16"/>
  <c r="P245" i="16"/>
  <c r="Q245" i="16"/>
  <c r="O246" i="16"/>
  <c r="P246" i="16"/>
  <c r="Q246" i="16"/>
  <c r="O247" i="16"/>
  <c r="P247" i="16"/>
  <c r="Q247" i="16"/>
  <c r="O248" i="16"/>
  <c r="P248" i="16"/>
  <c r="Q248" i="16"/>
  <c r="O249" i="16"/>
  <c r="P249" i="16"/>
  <c r="Q249" i="16"/>
  <c r="O250" i="16"/>
  <c r="P250" i="16"/>
  <c r="Q250" i="16"/>
  <c r="O251" i="16"/>
  <c r="P251" i="16"/>
  <c r="Q251" i="16"/>
  <c r="O252" i="16"/>
  <c r="P252" i="16"/>
  <c r="Q252" i="16"/>
  <c r="O253" i="16"/>
  <c r="P253" i="16"/>
  <c r="Q253" i="16"/>
  <c r="O254" i="16"/>
  <c r="P254" i="16"/>
  <c r="Q254" i="16"/>
  <c r="O255" i="16"/>
  <c r="P255" i="16"/>
  <c r="Q255" i="16"/>
  <c r="O256" i="16"/>
  <c r="P256" i="16"/>
  <c r="Q256" i="16"/>
  <c r="O257" i="16"/>
  <c r="P257" i="16"/>
  <c r="Q257" i="16"/>
  <c r="O258" i="16"/>
  <c r="P258" i="16"/>
  <c r="Q258" i="16"/>
  <c r="O259" i="16"/>
  <c r="P259" i="16"/>
  <c r="Q259" i="16"/>
  <c r="O260" i="16"/>
  <c r="P260" i="16"/>
  <c r="Q260" i="16"/>
  <c r="O261" i="16"/>
  <c r="P261" i="16"/>
  <c r="Q261" i="16"/>
  <c r="O262" i="16"/>
  <c r="P262" i="16"/>
  <c r="Q262" i="16"/>
  <c r="O263" i="16"/>
  <c r="P263" i="16"/>
  <c r="Q263" i="16"/>
  <c r="O264" i="16"/>
  <c r="P264" i="16"/>
  <c r="Q264" i="16"/>
  <c r="O265" i="16"/>
  <c r="P265" i="16"/>
  <c r="Q265" i="16"/>
  <c r="O266" i="16"/>
  <c r="P266" i="16"/>
  <c r="Q266" i="16"/>
  <c r="O267" i="16"/>
  <c r="P267" i="16"/>
  <c r="Q267" i="16"/>
  <c r="O268" i="16"/>
  <c r="P268" i="16"/>
  <c r="Q268" i="16"/>
  <c r="O269" i="16"/>
  <c r="P269" i="16"/>
  <c r="Q269" i="16"/>
  <c r="O270" i="16"/>
  <c r="P270" i="16"/>
  <c r="Q270" i="16"/>
  <c r="O271" i="16"/>
  <c r="P271" i="16"/>
  <c r="Q271" i="16"/>
  <c r="O272" i="16"/>
  <c r="P272" i="16"/>
  <c r="Q272" i="16"/>
  <c r="O273" i="16"/>
  <c r="P273" i="16"/>
  <c r="Q273" i="16"/>
  <c r="O274" i="16"/>
  <c r="P274" i="16"/>
  <c r="Q274" i="16"/>
  <c r="O275" i="16"/>
  <c r="P275" i="16"/>
  <c r="Q275" i="16"/>
  <c r="O276" i="16"/>
  <c r="P276" i="16"/>
  <c r="Q276" i="16"/>
  <c r="O277" i="16"/>
  <c r="P277" i="16"/>
  <c r="Q277" i="16"/>
  <c r="O278" i="16"/>
  <c r="P278" i="16"/>
  <c r="Q278" i="16"/>
  <c r="O279" i="16"/>
  <c r="P279" i="16"/>
  <c r="Q279" i="16"/>
  <c r="O280" i="16"/>
  <c r="P280" i="16"/>
  <c r="Q280" i="16"/>
  <c r="O281" i="16"/>
  <c r="P281" i="16"/>
  <c r="Q281" i="16"/>
  <c r="O282" i="16"/>
  <c r="P282" i="16"/>
  <c r="Q282" i="16"/>
  <c r="O283" i="16"/>
  <c r="P283" i="16"/>
  <c r="Q283" i="16"/>
  <c r="O284" i="16"/>
  <c r="P284" i="16"/>
  <c r="Q284" i="16"/>
  <c r="O285" i="16"/>
  <c r="P285" i="16"/>
  <c r="Q285" i="16"/>
  <c r="O286" i="16"/>
  <c r="P286" i="16"/>
  <c r="Q286" i="16"/>
  <c r="O287" i="16"/>
  <c r="P287" i="16"/>
  <c r="Q287" i="16"/>
  <c r="O288" i="16"/>
  <c r="P288" i="16"/>
  <c r="Q288" i="16"/>
  <c r="O289" i="16"/>
  <c r="P289" i="16"/>
  <c r="Q289" i="16"/>
  <c r="O290" i="16"/>
  <c r="P290" i="16"/>
  <c r="Q290" i="16"/>
  <c r="O291" i="16"/>
  <c r="P291" i="16"/>
  <c r="Q291" i="16"/>
  <c r="O292" i="16"/>
  <c r="P292" i="16"/>
  <c r="Q292" i="16"/>
  <c r="O293" i="16"/>
  <c r="P293" i="16"/>
  <c r="Q293" i="16"/>
  <c r="O294" i="16"/>
  <c r="P294" i="16"/>
  <c r="Q294" i="16"/>
  <c r="O295" i="16"/>
  <c r="P295" i="16"/>
  <c r="Q295" i="16"/>
  <c r="O296" i="16"/>
  <c r="P296" i="16"/>
  <c r="Q296" i="16"/>
  <c r="O297" i="16"/>
  <c r="P297" i="16"/>
  <c r="Q297" i="16"/>
  <c r="O298" i="16"/>
  <c r="P298" i="16"/>
  <c r="Q298" i="16"/>
  <c r="O299" i="16"/>
  <c r="P299" i="16"/>
  <c r="Q299" i="16"/>
  <c r="O300" i="16"/>
  <c r="P300" i="16"/>
  <c r="Q300" i="16"/>
  <c r="O301" i="16"/>
  <c r="P301" i="16"/>
  <c r="Q301" i="16"/>
  <c r="O302" i="16"/>
  <c r="P302" i="16"/>
  <c r="Q302" i="16"/>
  <c r="O303" i="16"/>
  <c r="P303" i="16"/>
  <c r="Q303" i="16"/>
  <c r="O304" i="16"/>
  <c r="P304" i="16"/>
  <c r="Q304" i="16"/>
  <c r="O305" i="16"/>
  <c r="P305" i="16"/>
  <c r="Q305" i="16"/>
  <c r="O306" i="16"/>
  <c r="P306" i="16"/>
  <c r="Q306" i="16"/>
  <c r="O307" i="16"/>
  <c r="P307" i="16"/>
  <c r="Q307" i="16"/>
  <c r="O308" i="16"/>
  <c r="P308" i="16"/>
  <c r="Q308" i="16"/>
  <c r="O309" i="16"/>
  <c r="P309" i="16"/>
  <c r="Q309" i="16"/>
  <c r="O310" i="16"/>
  <c r="P310" i="16"/>
  <c r="Q310" i="16"/>
  <c r="O311" i="16"/>
  <c r="P311" i="16"/>
  <c r="Q311" i="16"/>
  <c r="O312" i="16"/>
  <c r="P312" i="16"/>
  <c r="Q312" i="16"/>
  <c r="O313" i="16"/>
  <c r="P313" i="16"/>
  <c r="Q313" i="16"/>
  <c r="O314" i="16"/>
  <c r="P314" i="16"/>
  <c r="Q314" i="16"/>
  <c r="O315" i="16"/>
  <c r="P315" i="16"/>
  <c r="Q315" i="16"/>
  <c r="O316" i="16"/>
  <c r="P316" i="16"/>
  <c r="Q316" i="16"/>
  <c r="O317" i="16"/>
  <c r="P317" i="16"/>
  <c r="Q317" i="16"/>
  <c r="O318" i="16"/>
  <c r="P318" i="16"/>
  <c r="Q318" i="16"/>
  <c r="O319" i="16"/>
  <c r="P319" i="16"/>
  <c r="Q319" i="16"/>
  <c r="O320" i="16"/>
  <c r="P320" i="16"/>
  <c r="Q320" i="16"/>
  <c r="O321" i="16"/>
  <c r="P321" i="16"/>
  <c r="Q321" i="16"/>
  <c r="O322" i="16"/>
  <c r="P322" i="16"/>
  <c r="Q322" i="16"/>
  <c r="O323" i="16"/>
  <c r="P323" i="16"/>
  <c r="Q323" i="16"/>
  <c r="O324" i="16"/>
  <c r="P324" i="16"/>
  <c r="Q324" i="16"/>
  <c r="O325" i="16"/>
  <c r="P325" i="16"/>
  <c r="Q325" i="16"/>
  <c r="O326" i="16"/>
  <c r="P326" i="16"/>
  <c r="Q326" i="16"/>
  <c r="O327" i="16"/>
  <c r="P327" i="16"/>
  <c r="Q327" i="16"/>
  <c r="O328" i="16"/>
  <c r="P328" i="16"/>
  <c r="Q328" i="16"/>
  <c r="O329" i="16"/>
  <c r="P329" i="16"/>
  <c r="Q329" i="16"/>
  <c r="O330" i="16"/>
  <c r="P330" i="16"/>
  <c r="Q330" i="16"/>
  <c r="O331" i="16"/>
  <c r="P331" i="16"/>
  <c r="Q331" i="16"/>
  <c r="O332" i="16"/>
  <c r="P332" i="16"/>
  <c r="Q332" i="16"/>
  <c r="O333" i="16"/>
  <c r="P333" i="16"/>
  <c r="Q333" i="16"/>
  <c r="O334" i="16"/>
  <c r="P334" i="16"/>
  <c r="Q334" i="16"/>
  <c r="O335" i="16"/>
  <c r="P335" i="16"/>
  <c r="Q335" i="16"/>
  <c r="O336" i="16"/>
  <c r="P336" i="16"/>
  <c r="Q336" i="16"/>
  <c r="O337" i="16"/>
  <c r="P337" i="16"/>
  <c r="Q337" i="16"/>
  <c r="O338" i="16"/>
  <c r="P338" i="16"/>
  <c r="Q338" i="16"/>
  <c r="O339" i="16"/>
  <c r="P339" i="16"/>
  <c r="Q339" i="16"/>
  <c r="O340" i="16"/>
  <c r="P340" i="16"/>
  <c r="Q340" i="16"/>
  <c r="O341" i="16"/>
  <c r="P341" i="16"/>
  <c r="Q341" i="16"/>
  <c r="O342" i="16"/>
  <c r="P342" i="16"/>
  <c r="Q342" i="16"/>
  <c r="O343" i="16"/>
  <c r="P343" i="16"/>
  <c r="Q343" i="16"/>
  <c r="O344" i="16"/>
  <c r="P344" i="16"/>
  <c r="Q344" i="16"/>
  <c r="O345" i="16"/>
  <c r="P345" i="16"/>
  <c r="Q345" i="16"/>
  <c r="O346" i="16"/>
  <c r="P346" i="16"/>
  <c r="Q346" i="16"/>
  <c r="O347" i="16"/>
  <c r="P347" i="16"/>
  <c r="Q347" i="16"/>
  <c r="O348" i="16"/>
  <c r="P348" i="16"/>
  <c r="Q348" i="16"/>
  <c r="O349" i="16"/>
  <c r="P349" i="16"/>
  <c r="Q349" i="16"/>
  <c r="O350" i="16"/>
  <c r="P350" i="16"/>
  <c r="Q350" i="16"/>
  <c r="O351" i="16"/>
  <c r="P351" i="16"/>
  <c r="Q351" i="16"/>
  <c r="O352" i="16"/>
  <c r="P352" i="16"/>
  <c r="Q352" i="16"/>
  <c r="O353" i="16"/>
  <c r="P353" i="16"/>
  <c r="Q353" i="16"/>
  <c r="O354" i="16"/>
  <c r="P354" i="16"/>
  <c r="Q354" i="16"/>
  <c r="O355" i="16"/>
  <c r="P355" i="16"/>
  <c r="Q355" i="16"/>
  <c r="O356" i="16"/>
  <c r="P356" i="16"/>
  <c r="Q356" i="16"/>
  <c r="O357" i="16"/>
  <c r="P357" i="16"/>
  <c r="Q357" i="16"/>
  <c r="O358" i="16"/>
  <c r="P358" i="16"/>
  <c r="Q358" i="16"/>
  <c r="O359" i="16"/>
  <c r="P359" i="16"/>
  <c r="Q359" i="16"/>
  <c r="O360" i="16"/>
  <c r="P360" i="16"/>
  <c r="Q360" i="16"/>
  <c r="O361" i="16"/>
  <c r="P361" i="16"/>
  <c r="Q361" i="16"/>
  <c r="O362" i="16"/>
  <c r="P362" i="16"/>
  <c r="Q362" i="16"/>
  <c r="O363" i="16"/>
  <c r="P363" i="16"/>
  <c r="Q363" i="16"/>
  <c r="O364" i="16"/>
  <c r="P364" i="16"/>
  <c r="Q364" i="16"/>
  <c r="O365" i="16"/>
  <c r="P365" i="16"/>
  <c r="Q365" i="16"/>
  <c r="O366" i="16"/>
  <c r="P366" i="16"/>
  <c r="Q366" i="16"/>
  <c r="O367" i="16"/>
  <c r="P367" i="16"/>
  <c r="Q367" i="16"/>
  <c r="O368" i="16"/>
  <c r="P368" i="16"/>
  <c r="Q368" i="16"/>
  <c r="O369" i="16"/>
  <c r="P369" i="16"/>
  <c r="Q369" i="16"/>
  <c r="O370" i="16"/>
  <c r="P370" i="16"/>
  <c r="Q370" i="16"/>
  <c r="O371" i="16"/>
  <c r="P371" i="16"/>
  <c r="Q371" i="16"/>
  <c r="O372" i="16"/>
  <c r="P372" i="16"/>
  <c r="Q372" i="16"/>
  <c r="O373" i="16"/>
  <c r="P373" i="16"/>
  <c r="Q373" i="16"/>
  <c r="O374" i="16"/>
  <c r="P374" i="16"/>
  <c r="Q374" i="16"/>
  <c r="O375" i="16"/>
  <c r="P375" i="16"/>
  <c r="Q375" i="16"/>
  <c r="O376" i="16"/>
  <c r="P376" i="16"/>
  <c r="Q376" i="16"/>
  <c r="O377" i="16"/>
  <c r="P377" i="16"/>
  <c r="Q377" i="16"/>
  <c r="O378" i="16"/>
  <c r="P378" i="16"/>
  <c r="Q378" i="16"/>
  <c r="O379" i="16"/>
  <c r="P379" i="16"/>
  <c r="Q379" i="16"/>
  <c r="O380" i="16"/>
  <c r="P380" i="16"/>
  <c r="Q380" i="16"/>
  <c r="O381" i="16"/>
  <c r="P381" i="16"/>
  <c r="Q381" i="16"/>
  <c r="O382" i="16"/>
  <c r="P382" i="16"/>
  <c r="Q382" i="16"/>
  <c r="O383" i="16"/>
  <c r="P383" i="16"/>
  <c r="Q383" i="16"/>
  <c r="O384" i="16"/>
  <c r="P384" i="16"/>
  <c r="Q384" i="16"/>
  <c r="O385" i="16"/>
  <c r="P385" i="16"/>
  <c r="Q385" i="16"/>
  <c r="O386" i="16"/>
  <c r="P386" i="16"/>
  <c r="Q386" i="16"/>
  <c r="O387" i="16"/>
  <c r="P387" i="16"/>
  <c r="Q387" i="16"/>
  <c r="O388" i="16"/>
  <c r="P388" i="16"/>
  <c r="Q388" i="16"/>
  <c r="O389" i="16"/>
  <c r="P389" i="16"/>
  <c r="Q389" i="16"/>
  <c r="O390" i="16"/>
  <c r="P390" i="16"/>
  <c r="Q390" i="16"/>
  <c r="O391" i="16"/>
  <c r="P391" i="16"/>
  <c r="Q391" i="16"/>
  <c r="O392" i="16"/>
  <c r="P392" i="16"/>
  <c r="Q392" i="16"/>
  <c r="O393" i="16"/>
  <c r="P393" i="16"/>
  <c r="Q393" i="16"/>
  <c r="O394" i="16"/>
  <c r="P394" i="16"/>
  <c r="Q394" i="16"/>
  <c r="O395" i="16"/>
  <c r="P395" i="16"/>
  <c r="Q395" i="16"/>
  <c r="O396" i="16"/>
  <c r="P396" i="16"/>
  <c r="Q396" i="16"/>
  <c r="O397" i="16"/>
  <c r="P397" i="16"/>
  <c r="Q397" i="16"/>
  <c r="O398" i="16"/>
  <c r="P398" i="16"/>
  <c r="Q398" i="16"/>
  <c r="O399" i="16"/>
  <c r="P399" i="16"/>
  <c r="Q399" i="16"/>
  <c r="O400" i="16"/>
  <c r="P400" i="16"/>
  <c r="Q400" i="16"/>
  <c r="O401" i="16"/>
  <c r="P401" i="16"/>
  <c r="Q401" i="16"/>
  <c r="O402" i="16"/>
  <c r="P402" i="16"/>
  <c r="Q402" i="16"/>
  <c r="O403" i="16"/>
  <c r="P403" i="16"/>
  <c r="Q403" i="16"/>
  <c r="O404" i="16"/>
  <c r="P404" i="16"/>
  <c r="Q404" i="16"/>
  <c r="O405" i="16"/>
  <c r="P405" i="16"/>
  <c r="Q405" i="16"/>
  <c r="O406" i="16"/>
  <c r="P406" i="16"/>
  <c r="Q406" i="16"/>
  <c r="O407" i="16"/>
  <c r="P407" i="16"/>
  <c r="Q407" i="16"/>
  <c r="O408" i="16"/>
  <c r="P408" i="16"/>
  <c r="Q408" i="16"/>
  <c r="O409" i="16"/>
  <c r="P409" i="16"/>
  <c r="Q409" i="16"/>
  <c r="O410" i="16"/>
  <c r="P410" i="16"/>
  <c r="Q410" i="16"/>
  <c r="O411" i="16"/>
  <c r="P411" i="16"/>
  <c r="Q411" i="16"/>
  <c r="O412" i="16"/>
  <c r="P412" i="16"/>
  <c r="Q412" i="16"/>
  <c r="O413" i="16"/>
  <c r="P413" i="16"/>
  <c r="Q413" i="16"/>
  <c r="O414" i="16"/>
  <c r="P414" i="16"/>
  <c r="Q414" i="16"/>
  <c r="O415" i="16"/>
  <c r="P415" i="16"/>
  <c r="Q415" i="16"/>
  <c r="O416" i="16"/>
  <c r="P416" i="16"/>
  <c r="Q416" i="16"/>
  <c r="O417" i="16"/>
  <c r="P417" i="16"/>
  <c r="Q417" i="16"/>
  <c r="O418" i="16"/>
  <c r="P418" i="16"/>
  <c r="Q418" i="16"/>
  <c r="O419" i="16"/>
  <c r="P419" i="16"/>
  <c r="Q419" i="16"/>
  <c r="O420" i="16"/>
  <c r="P420" i="16"/>
  <c r="Q420" i="16"/>
  <c r="O421" i="16"/>
  <c r="P421" i="16"/>
  <c r="Q421" i="16"/>
  <c r="O422" i="16"/>
  <c r="P422" i="16"/>
  <c r="Q422" i="16"/>
  <c r="O423" i="16"/>
  <c r="P423" i="16"/>
  <c r="Q423" i="16"/>
  <c r="O424" i="16"/>
  <c r="P424" i="16"/>
  <c r="Q424" i="16"/>
  <c r="O425" i="16"/>
  <c r="P425" i="16"/>
  <c r="Q425" i="16"/>
  <c r="O426" i="16"/>
  <c r="P426" i="16"/>
  <c r="Q426" i="16"/>
  <c r="O427" i="16"/>
  <c r="P427" i="16"/>
  <c r="Q427" i="16"/>
  <c r="O428" i="16"/>
  <c r="P428" i="16"/>
  <c r="Q428" i="16"/>
  <c r="O429" i="16"/>
  <c r="P429" i="16"/>
  <c r="Q429" i="16"/>
  <c r="O430" i="16"/>
  <c r="P430" i="16"/>
  <c r="Q430" i="16"/>
  <c r="O431" i="16"/>
  <c r="P431" i="16"/>
  <c r="Q431" i="16"/>
  <c r="O432" i="16"/>
  <c r="P432" i="16"/>
  <c r="Q432" i="16"/>
  <c r="O433" i="16"/>
  <c r="P433" i="16"/>
  <c r="Q433" i="16"/>
  <c r="O434" i="16"/>
  <c r="P434" i="16"/>
  <c r="Q434" i="16"/>
  <c r="O435" i="16"/>
  <c r="P435" i="16"/>
  <c r="Q435" i="16"/>
  <c r="O436" i="16"/>
  <c r="P436" i="16"/>
  <c r="Q436" i="16"/>
  <c r="O437" i="16"/>
  <c r="P437" i="16"/>
  <c r="Q437" i="16"/>
  <c r="O438" i="16"/>
  <c r="P438" i="16"/>
  <c r="Q438" i="16"/>
  <c r="O439" i="16"/>
  <c r="P439" i="16"/>
  <c r="Q439" i="16"/>
  <c r="O440" i="16"/>
  <c r="P440" i="16"/>
  <c r="Q440" i="16"/>
  <c r="O441" i="16"/>
  <c r="P441" i="16"/>
  <c r="Q441" i="16"/>
  <c r="O442" i="16"/>
  <c r="P442" i="16"/>
  <c r="Q442" i="16"/>
  <c r="O443" i="16"/>
  <c r="P443" i="16"/>
  <c r="Q443" i="16"/>
  <c r="O444" i="16"/>
  <c r="P444" i="16"/>
  <c r="Q444" i="16"/>
  <c r="O445" i="16"/>
  <c r="P445" i="16"/>
  <c r="Q445" i="16"/>
  <c r="O446" i="16"/>
  <c r="P446" i="16"/>
  <c r="Q446" i="16"/>
  <c r="O447" i="16"/>
  <c r="P447" i="16"/>
  <c r="Q447" i="16"/>
  <c r="O448" i="16"/>
  <c r="P448" i="16"/>
  <c r="Q448" i="16"/>
  <c r="O449" i="16"/>
  <c r="P449" i="16"/>
  <c r="Q449" i="16"/>
  <c r="O450" i="16"/>
  <c r="P450" i="16"/>
  <c r="Q450" i="16"/>
  <c r="O451" i="16"/>
  <c r="P451" i="16"/>
  <c r="Q451" i="16"/>
  <c r="O452" i="16"/>
  <c r="P452" i="16"/>
  <c r="Q452" i="16"/>
  <c r="O453" i="16"/>
  <c r="P453" i="16"/>
  <c r="Q453" i="16"/>
  <c r="O454" i="16"/>
  <c r="P454" i="16"/>
  <c r="Q454" i="16"/>
  <c r="O455" i="16"/>
  <c r="P455" i="16"/>
  <c r="Q455" i="16"/>
  <c r="O456" i="16"/>
  <c r="P456" i="16"/>
  <c r="Q456" i="16"/>
  <c r="O457" i="16"/>
  <c r="P457" i="16"/>
  <c r="Q457" i="16"/>
  <c r="O458" i="16"/>
  <c r="P458" i="16"/>
  <c r="Q458" i="16"/>
  <c r="O459" i="16"/>
  <c r="P459" i="16"/>
  <c r="Q459" i="16"/>
  <c r="O460" i="16"/>
  <c r="P460" i="16"/>
  <c r="Q460" i="16"/>
  <c r="O461" i="16"/>
  <c r="P461" i="16"/>
  <c r="Q461" i="16"/>
  <c r="O462" i="16"/>
  <c r="P462" i="16"/>
  <c r="Q462" i="16"/>
  <c r="O463" i="16"/>
  <c r="P463" i="16"/>
  <c r="Q463" i="16"/>
  <c r="O464" i="16"/>
  <c r="P464" i="16"/>
  <c r="Q464" i="16"/>
  <c r="O465" i="16"/>
  <c r="P465" i="16"/>
  <c r="Q465" i="16"/>
  <c r="O466" i="16"/>
  <c r="P466" i="16"/>
  <c r="Q466" i="16"/>
  <c r="O467" i="16"/>
  <c r="P467" i="16"/>
  <c r="Q467" i="16"/>
  <c r="O468" i="16"/>
  <c r="P468" i="16"/>
  <c r="Q468" i="16"/>
  <c r="O469" i="16"/>
  <c r="P469" i="16"/>
  <c r="Q469" i="16"/>
  <c r="O470" i="16"/>
  <c r="P470" i="16"/>
  <c r="Q470" i="16"/>
  <c r="O471" i="16"/>
  <c r="P471" i="16"/>
  <c r="Q471" i="16"/>
  <c r="O472" i="16"/>
  <c r="P472" i="16"/>
  <c r="Q472" i="16"/>
  <c r="O473" i="16"/>
  <c r="P473" i="16"/>
  <c r="Q473" i="16"/>
  <c r="O474" i="16"/>
  <c r="P474" i="16"/>
  <c r="Q474" i="16"/>
  <c r="O475" i="16"/>
  <c r="P475" i="16"/>
  <c r="Q475" i="16"/>
  <c r="O476" i="16"/>
  <c r="P476" i="16"/>
  <c r="Q476" i="16"/>
  <c r="O477" i="16"/>
  <c r="P477" i="16"/>
  <c r="Q477" i="16"/>
  <c r="O478" i="16"/>
  <c r="P478" i="16"/>
  <c r="Q478" i="16"/>
  <c r="O479" i="16"/>
  <c r="P479" i="16"/>
  <c r="Q479" i="16"/>
  <c r="O480" i="16"/>
  <c r="P480" i="16"/>
  <c r="Q480" i="16"/>
  <c r="O481" i="16"/>
  <c r="P481" i="16"/>
  <c r="Q481" i="16"/>
  <c r="O482" i="16"/>
  <c r="P482" i="16"/>
  <c r="Q482" i="16"/>
  <c r="O483" i="16"/>
  <c r="P483" i="16"/>
  <c r="Q483" i="16"/>
  <c r="O484" i="16"/>
  <c r="P484" i="16"/>
  <c r="Q484" i="16"/>
  <c r="O485" i="16"/>
  <c r="P485" i="16"/>
  <c r="Q485" i="16"/>
  <c r="O486" i="16"/>
  <c r="P486" i="16"/>
  <c r="Q486" i="16"/>
  <c r="O487" i="16"/>
  <c r="P487" i="16"/>
  <c r="Q487" i="16"/>
  <c r="O488" i="16"/>
  <c r="P488" i="16"/>
  <c r="Q488" i="16"/>
  <c r="O489" i="16"/>
  <c r="P489" i="16"/>
  <c r="Q489" i="16"/>
  <c r="O490" i="16"/>
  <c r="P490" i="16"/>
  <c r="Q490" i="16"/>
  <c r="O491" i="16"/>
  <c r="P491" i="16"/>
  <c r="Q491" i="16"/>
  <c r="O492" i="16"/>
  <c r="P492" i="16"/>
  <c r="Q492" i="16"/>
  <c r="O493" i="16"/>
  <c r="P493" i="16"/>
  <c r="Q493" i="16"/>
  <c r="O494" i="16"/>
  <c r="P494" i="16"/>
  <c r="Q494" i="16"/>
  <c r="O495" i="16"/>
  <c r="P495" i="16"/>
  <c r="Q495" i="16"/>
  <c r="O496" i="16"/>
  <c r="P496" i="16"/>
  <c r="Q496" i="16"/>
  <c r="O497" i="16"/>
  <c r="P497" i="16"/>
  <c r="Q497" i="16"/>
  <c r="O498" i="16"/>
  <c r="P498" i="16"/>
  <c r="Q498" i="16"/>
  <c r="O499" i="16"/>
  <c r="P499" i="16"/>
  <c r="Q499" i="16"/>
  <c r="O500" i="16"/>
  <c r="P500" i="16"/>
  <c r="Q500" i="16"/>
  <c r="O501" i="16"/>
  <c r="P501" i="16"/>
  <c r="Q501" i="16"/>
  <c r="O502" i="16"/>
  <c r="P502" i="16"/>
  <c r="Q502" i="16"/>
  <c r="O503" i="16"/>
  <c r="P503" i="16"/>
  <c r="Q503" i="16"/>
  <c r="O504" i="16"/>
  <c r="P504" i="16"/>
  <c r="Q504" i="16"/>
  <c r="O505" i="16"/>
  <c r="P505" i="16"/>
  <c r="Q505" i="16"/>
  <c r="O506" i="16"/>
  <c r="P506" i="16"/>
  <c r="Q506" i="16"/>
  <c r="O507" i="16"/>
  <c r="P507" i="16"/>
  <c r="Q507" i="16"/>
  <c r="O508" i="16"/>
  <c r="P508" i="16"/>
  <c r="Q508" i="16"/>
  <c r="O509" i="16"/>
  <c r="P509" i="16"/>
  <c r="Q509" i="16"/>
  <c r="O510" i="16"/>
  <c r="P510" i="16"/>
  <c r="Q510" i="16"/>
  <c r="O511" i="16"/>
  <c r="P511" i="16"/>
  <c r="Q511" i="16"/>
  <c r="O512" i="16"/>
  <c r="P512" i="16"/>
  <c r="Q512" i="16"/>
  <c r="O513" i="16"/>
  <c r="P513" i="16"/>
  <c r="Q513" i="16"/>
  <c r="O514" i="16"/>
  <c r="P514" i="16"/>
  <c r="Q514" i="16"/>
  <c r="O515" i="16"/>
  <c r="P515" i="16"/>
  <c r="Q515" i="16"/>
  <c r="O516" i="16"/>
  <c r="P516" i="16"/>
  <c r="Q516" i="16"/>
  <c r="O517" i="16"/>
  <c r="P517" i="16"/>
  <c r="Q517" i="16"/>
  <c r="O518" i="16"/>
  <c r="P518" i="16"/>
  <c r="Q518" i="16"/>
  <c r="O519" i="16"/>
  <c r="P519" i="16"/>
  <c r="Q519" i="16"/>
  <c r="O520" i="16"/>
  <c r="P520" i="16"/>
  <c r="Q520" i="16"/>
  <c r="O521" i="16"/>
  <c r="P521" i="16"/>
  <c r="Q521" i="16"/>
  <c r="O522" i="16"/>
  <c r="P522" i="16"/>
  <c r="Q522" i="16"/>
  <c r="O523" i="16"/>
  <c r="P523" i="16"/>
  <c r="Q523" i="16"/>
  <c r="O524" i="16"/>
  <c r="P524" i="16"/>
  <c r="Q524" i="16"/>
  <c r="O525" i="16"/>
  <c r="P525" i="16"/>
  <c r="Q525" i="16"/>
  <c r="O526" i="16"/>
  <c r="P526" i="16"/>
  <c r="Q526" i="16"/>
  <c r="O527" i="16"/>
  <c r="P527" i="16"/>
  <c r="Q527" i="16"/>
  <c r="O528" i="16"/>
  <c r="P528" i="16"/>
  <c r="Q528" i="16"/>
  <c r="O529" i="16"/>
  <c r="P529" i="16"/>
  <c r="Q529" i="16"/>
  <c r="O530" i="16"/>
  <c r="P530" i="16"/>
  <c r="Q530" i="16"/>
  <c r="O531" i="16"/>
  <c r="P531" i="16"/>
  <c r="Q531" i="16"/>
  <c r="O532" i="16"/>
  <c r="P532" i="16"/>
  <c r="Q532" i="16"/>
  <c r="O533" i="16"/>
  <c r="P533" i="16"/>
  <c r="Q533" i="16"/>
  <c r="O534" i="16"/>
  <c r="P534" i="16"/>
  <c r="Q534" i="16"/>
  <c r="O535" i="16"/>
  <c r="P535" i="16"/>
  <c r="Q535" i="16"/>
  <c r="O536" i="16"/>
  <c r="P536" i="16"/>
  <c r="Q536" i="16"/>
  <c r="O537" i="16"/>
  <c r="P537" i="16"/>
  <c r="Q537" i="16"/>
  <c r="O538" i="16"/>
  <c r="P538" i="16"/>
  <c r="Q538" i="16"/>
  <c r="O539" i="16"/>
  <c r="P539" i="16"/>
  <c r="Q539" i="16"/>
  <c r="O540" i="16"/>
  <c r="P540" i="16"/>
  <c r="Q540" i="16"/>
  <c r="O541" i="16"/>
  <c r="P541" i="16"/>
  <c r="Q541" i="16"/>
  <c r="O542" i="16"/>
  <c r="P542" i="16"/>
  <c r="Q542" i="16"/>
  <c r="O543" i="16"/>
  <c r="P543" i="16"/>
  <c r="Q543" i="16"/>
  <c r="O544" i="16"/>
  <c r="P544" i="16"/>
  <c r="Q544" i="16"/>
  <c r="O545" i="16"/>
  <c r="P545" i="16"/>
  <c r="Q545" i="16"/>
  <c r="O546" i="16"/>
  <c r="P546" i="16"/>
  <c r="Q546" i="16"/>
  <c r="O547" i="16"/>
  <c r="P547" i="16"/>
  <c r="Q547" i="16"/>
  <c r="O548" i="16"/>
  <c r="P548" i="16"/>
  <c r="Q548" i="16"/>
  <c r="O549" i="16"/>
  <c r="P549" i="16"/>
  <c r="Q549" i="16"/>
  <c r="O550" i="16"/>
  <c r="P550" i="16"/>
  <c r="Q550" i="16"/>
  <c r="O551" i="16"/>
  <c r="P551" i="16"/>
  <c r="Q551" i="16"/>
  <c r="O552" i="16"/>
  <c r="P552" i="16"/>
  <c r="Q552" i="16"/>
  <c r="O553" i="16"/>
  <c r="P553" i="16"/>
  <c r="Q553" i="16"/>
  <c r="O554" i="16"/>
  <c r="P554" i="16"/>
  <c r="Q554" i="16"/>
  <c r="O555" i="16"/>
  <c r="P555" i="16"/>
  <c r="Q555" i="16"/>
  <c r="O556" i="16"/>
  <c r="P556" i="16"/>
  <c r="Q556" i="16"/>
  <c r="O557" i="16"/>
  <c r="P557" i="16"/>
  <c r="Q557" i="16"/>
  <c r="O558" i="16"/>
  <c r="P558" i="16"/>
  <c r="Q558" i="16"/>
  <c r="O559" i="16"/>
  <c r="P559" i="16"/>
  <c r="Q559" i="16"/>
  <c r="O560" i="16"/>
  <c r="P560" i="16"/>
  <c r="Q560" i="16"/>
  <c r="O561" i="16"/>
  <c r="P561" i="16"/>
  <c r="Q561" i="16"/>
  <c r="O562" i="16"/>
  <c r="P562" i="16"/>
  <c r="Q562" i="16"/>
  <c r="O563" i="16"/>
  <c r="P563" i="16"/>
  <c r="Q563" i="16"/>
  <c r="O564" i="16"/>
  <c r="P564" i="16"/>
  <c r="Q564" i="16"/>
  <c r="O565" i="16"/>
  <c r="P565" i="16"/>
  <c r="Q565" i="16"/>
  <c r="O566" i="16"/>
  <c r="P566" i="16"/>
  <c r="Q566" i="16"/>
  <c r="O567" i="16"/>
  <c r="P567" i="16"/>
  <c r="Q567" i="16"/>
  <c r="O568" i="16"/>
  <c r="P568" i="16"/>
  <c r="Q568" i="16"/>
  <c r="O569" i="16"/>
  <c r="P569" i="16"/>
  <c r="Q569" i="16"/>
  <c r="O570" i="16"/>
  <c r="P570" i="16"/>
  <c r="Q570" i="16"/>
  <c r="O571" i="16"/>
  <c r="P571" i="16"/>
  <c r="Q571" i="16"/>
  <c r="O572" i="16"/>
  <c r="P572" i="16"/>
  <c r="Q572" i="16"/>
  <c r="O573" i="16"/>
  <c r="P573" i="16"/>
  <c r="Q573" i="16"/>
  <c r="O574" i="16"/>
  <c r="P574" i="16"/>
  <c r="Q574" i="16"/>
  <c r="O575" i="16"/>
  <c r="P575" i="16"/>
  <c r="Q575" i="16"/>
  <c r="O576" i="16"/>
  <c r="P576" i="16"/>
  <c r="Q576" i="16"/>
  <c r="O577" i="16"/>
  <c r="P577" i="16"/>
  <c r="Q577" i="16"/>
  <c r="O578" i="16"/>
  <c r="P578" i="16"/>
  <c r="Q578" i="16"/>
  <c r="O579" i="16"/>
  <c r="P579" i="16"/>
  <c r="Q579" i="16"/>
  <c r="O580" i="16"/>
  <c r="P580" i="16"/>
  <c r="Q580" i="16"/>
  <c r="O581" i="16"/>
  <c r="P581" i="16"/>
  <c r="Q581" i="16"/>
  <c r="O582" i="16"/>
  <c r="P582" i="16"/>
  <c r="Q582" i="16"/>
  <c r="O583" i="16"/>
  <c r="P583" i="16"/>
  <c r="Q583" i="16"/>
  <c r="O584" i="16"/>
  <c r="P584" i="16"/>
  <c r="Q584" i="16"/>
  <c r="O585" i="16"/>
  <c r="P585" i="16"/>
  <c r="Q585" i="16"/>
  <c r="O586" i="16"/>
  <c r="P586" i="16"/>
  <c r="Q586" i="16"/>
  <c r="O587" i="16"/>
  <c r="P587" i="16"/>
  <c r="Q587" i="16"/>
  <c r="O588" i="16"/>
  <c r="P588" i="16"/>
  <c r="Q588" i="16"/>
  <c r="O589" i="16"/>
  <c r="P589" i="16"/>
  <c r="Q589" i="16"/>
  <c r="O590" i="16"/>
  <c r="P590" i="16"/>
  <c r="Q590" i="16"/>
  <c r="O591" i="16"/>
  <c r="P591" i="16"/>
  <c r="Q591" i="16"/>
  <c r="O592" i="16"/>
  <c r="P592" i="16"/>
  <c r="Q592" i="16"/>
  <c r="O593" i="16"/>
  <c r="P593" i="16"/>
  <c r="Q593" i="16"/>
  <c r="O594" i="16"/>
  <c r="P594" i="16"/>
  <c r="Q594" i="16"/>
  <c r="O595" i="16"/>
  <c r="P595" i="16"/>
  <c r="Q595" i="16"/>
  <c r="O596" i="16"/>
  <c r="P596" i="16"/>
  <c r="Q596" i="16"/>
  <c r="O597" i="16"/>
  <c r="P597" i="16"/>
  <c r="Q597" i="16"/>
  <c r="O598" i="16"/>
  <c r="P598" i="16"/>
  <c r="Q598" i="16"/>
  <c r="O599" i="16"/>
  <c r="P599" i="16"/>
  <c r="Q599" i="16"/>
  <c r="O600" i="16"/>
  <c r="P600" i="16"/>
  <c r="Q600" i="16"/>
  <c r="O601" i="16"/>
  <c r="P601" i="16"/>
  <c r="Q601" i="16"/>
  <c r="O602" i="16"/>
  <c r="P602" i="16"/>
  <c r="Q602" i="16"/>
  <c r="O603" i="16"/>
  <c r="P603" i="16"/>
  <c r="Q603" i="16"/>
  <c r="O604" i="16"/>
  <c r="P604" i="16"/>
  <c r="Q604" i="16"/>
  <c r="O605" i="16"/>
  <c r="P605" i="16"/>
  <c r="Q605" i="16"/>
  <c r="O606" i="16"/>
  <c r="P606" i="16"/>
  <c r="Q606" i="16"/>
  <c r="O607" i="16"/>
  <c r="P607" i="16"/>
  <c r="Q607" i="16"/>
  <c r="O608" i="16"/>
  <c r="P608" i="16"/>
  <c r="Q608" i="16"/>
  <c r="O609" i="16"/>
  <c r="P609" i="16"/>
  <c r="Q609" i="16"/>
  <c r="O610" i="16"/>
  <c r="P610" i="16"/>
  <c r="Q610" i="16"/>
  <c r="O611" i="16"/>
  <c r="P611" i="16"/>
  <c r="Q611" i="16"/>
  <c r="O612" i="16"/>
  <c r="P612" i="16"/>
  <c r="Q612" i="16"/>
  <c r="O613" i="16"/>
  <c r="P613" i="16"/>
  <c r="Q613" i="16"/>
  <c r="O614" i="16"/>
  <c r="P614" i="16"/>
  <c r="Q614" i="16"/>
  <c r="O615" i="16"/>
  <c r="P615" i="16"/>
  <c r="Q615" i="16"/>
  <c r="O616" i="16"/>
  <c r="P616" i="16"/>
  <c r="Q616" i="16"/>
  <c r="O617" i="16"/>
  <c r="P617" i="16"/>
  <c r="Q617" i="16"/>
  <c r="O618" i="16"/>
  <c r="P618" i="16"/>
  <c r="Q618" i="16"/>
  <c r="O619" i="16"/>
  <c r="P619" i="16"/>
  <c r="Q619" i="16"/>
  <c r="O620" i="16"/>
  <c r="P620" i="16"/>
  <c r="Q620" i="16"/>
  <c r="O621" i="16"/>
  <c r="P621" i="16"/>
  <c r="Q621" i="16"/>
  <c r="O622" i="16"/>
  <c r="P622" i="16"/>
  <c r="Q622" i="16"/>
  <c r="O623" i="16"/>
  <c r="P623" i="16"/>
  <c r="Q623" i="16"/>
  <c r="O624" i="16"/>
  <c r="P624" i="16"/>
  <c r="Q624" i="16"/>
  <c r="O625" i="16"/>
  <c r="P625" i="16"/>
  <c r="Q625" i="16"/>
  <c r="O626" i="16"/>
  <c r="P626" i="16"/>
  <c r="Q626" i="16"/>
  <c r="O627" i="16"/>
  <c r="P627" i="16"/>
  <c r="Q627" i="16"/>
  <c r="O628" i="16"/>
  <c r="P628" i="16"/>
  <c r="Q628" i="16"/>
  <c r="O629" i="16"/>
  <c r="P629" i="16"/>
  <c r="Q629" i="16"/>
  <c r="O630" i="16"/>
  <c r="P630" i="16"/>
  <c r="Q630" i="16"/>
  <c r="O631" i="16"/>
  <c r="P631" i="16"/>
  <c r="Q631" i="16"/>
  <c r="O632" i="16"/>
  <c r="P632" i="16"/>
  <c r="Q632" i="16"/>
  <c r="O633" i="16"/>
  <c r="P633" i="16"/>
  <c r="Q633" i="16"/>
  <c r="O634" i="16"/>
  <c r="P634" i="16"/>
  <c r="Q634" i="16"/>
  <c r="O635" i="16"/>
  <c r="P635" i="16"/>
  <c r="Q635" i="16"/>
  <c r="O636" i="16"/>
  <c r="P636" i="16"/>
  <c r="Q636" i="16"/>
  <c r="O637" i="16"/>
  <c r="P637" i="16"/>
  <c r="Q637" i="16"/>
  <c r="O638" i="16"/>
  <c r="P638" i="16"/>
  <c r="Q638" i="16"/>
  <c r="O639" i="16"/>
  <c r="P639" i="16"/>
  <c r="Q639" i="16"/>
  <c r="O640" i="16"/>
  <c r="P640" i="16"/>
  <c r="Q640" i="16"/>
  <c r="O641" i="16"/>
  <c r="P641" i="16"/>
  <c r="Q641" i="16"/>
  <c r="O642" i="16"/>
  <c r="P642" i="16"/>
  <c r="Q642" i="16"/>
  <c r="O643" i="16"/>
  <c r="P643" i="16"/>
  <c r="Q643" i="16"/>
  <c r="O644" i="16"/>
  <c r="P644" i="16"/>
  <c r="Q644" i="16"/>
  <c r="O645" i="16"/>
  <c r="P645" i="16"/>
  <c r="Q645" i="16"/>
  <c r="O646" i="16"/>
  <c r="P646" i="16"/>
  <c r="Q646" i="16"/>
  <c r="O647" i="16"/>
  <c r="P647" i="16"/>
  <c r="Q647" i="16"/>
  <c r="O648" i="16"/>
  <c r="P648" i="16"/>
  <c r="Q648" i="16"/>
  <c r="O649" i="16"/>
  <c r="P649" i="16"/>
  <c r="Q649" i="16"/>
  <c r="O650" i="16"/>
  <c r="P650" i="16"/>
  <c r="Q650" i="16"/>
  <c r="O651" i="16"/>
  <c r="P651" i="16"/>
  <c r="Q651" i="16"/>
  <c r="O652" i="16"/>
  <c r="P652" i="16"/>
  <c r="Q652" i="16"/>
  <c r="O653" i="16"/>
  <c r="P653" i="16"/>
  <c r="Q653" i="16"/>
  <c r="O654" i="16"/>
  <c r="P654" i="16"/>
  <c r="Q654" i="16"/>
  <c r="O655" i="16"/>
  <c r="P655" i="16"/>
  <c r="Q655" i="16"/>
  <c r="O656" i="16"/>
  <c r="P656" i="16"/>
  <c r="Q656" i="16"/>
  <c r="O657" i="16"/>
  <c r="P657" i="16"/>
  <c r="Q657" i="16"/>
  <c r="O658" i="16"/>
  <c r="P658" i="16"/>
  <c r="Q658" i="16"/>
  <c r="O659" i="16"/>
  <c r="P659" i="16"/>
  <c r="Q659" i="16"/>
  <c r="O660" i="16"/>
  <c r="P660" i="16"/>
  <c r="Q660" i="16"/>
  <c r="O661" i="16"/>
  <c r="P661" i="16"/>
  <c r="Q661" i="16"/>
  <c r="O662" i="16"/>
  <c r="P662" i="16"/>
  <c r="Q662" i="16"/>
  <c r="O663" i="16"/>
  <c r="P663" i="16"/>
  <c r="Q663" i="16"/>
  <c r="O664" i="16"/>
  <c r="P664" i="16"/>
  <c r="Q664" i="16"/>
  <c r="O665" i="16"/>
  <c r="P665" i="16"/>
  <c r="Q665" i="16"/>
  <c r="O666" i="16"/>
  <c r="P666" i="16"/>
  <c r="Q666" i="16"/>
  <c r="O667" i="16"/>
  <c r="P667" i="16"/>
  <c r="Q667" i="16"/>
  <c r="O668" i="16"/>
  <c r="P668" i="16"/>
  <c r="Q668" i="16"/>
  <c r="O669" i="16"/>
  <c r="P669" i="16"/>
  <c r="Q669" i="16"/>
  <c r="O670" i="16"/>
  <c r="P670" i="16"/>
  <c r="Q670" i="16"/>
  <c r="O671" i="16"/>
  <c r="P671" i="16"/>
  <c r="Q671" i="16"/>
  <c r="O672" i="16"/>
  <c r="P672" i="16"/>
  <c r="Q672" i="16"/>
  <c r="O673" i="16"/>
  <c r="P673" i="16"/>
  <c r="Q673" i="16"/>
  <c r="O674" i="16"/>
  <c r="P674" i="16"/>
  <c r="Q674" i="16"/>
  <c r="O675" i="16"/>
  <c r="P675" i="16"/>
  <c r="Q675" i="16"/>
  <c r="O676" i="16"/>
  <c r="P676" i="16"/>
  <c r="Q676" i="16"/>
  <c r="O677" i="16"/>
  <c r="P677" i="16"/>
  <c r="Q677" i="16"/>
  <c r="O678" i="16"/>
  <c r="P678" i="16"/>
  <c r="Q678" i="16"/>
  <c r="O679" i="16"/>
  <c r="P679" i="16"/>
  <c r="Q679" i="16"/>
  <c r="O680" i="16"/>
  <c r="P680" i="16"/>
  <c r="Q680" i="16"/>
  <c r="O681" i="16"/>
  <c r="P681" i="16"/>
  <c r="Q681" i="16"/>
  <c r="O682" i="16"/>
  <c r="P682" i="16"/>
  <c r="Q682" i="16"/>
  <c r="O683" i="16"/>
  <c r="P683" i="16"/>
  <c r="Q683" i="16"/>
  <c r="O684" i="16"/>
  <c r="P684" i="16"/>
  <c r="Q684" i="16"/>
  <c r="O685" i="16"/>
  <c r="P685" i="16"/>
  <c r="Q685" i="16"/>
  <c r="O686" i="16"/>
  <c r="P686" i="16"/>
  <c r="Q686" i="16"/>
  <c r="O687" i="16"/>
  <c r="P687" i="16"/>
  <c r="Q687" i="16"/>
  <c r="O688" i="16"/>
  <c r="P688" i="16"/>
  <c r="Q688" i="16"/>
  <c r="O689" i="16"/>
  <c r="P689" i="16"/>
  <c r="Q689" i="16"/>
  <c r="O690" i="16"/>
  <c r="P690" i="16"/>
  <c r="Q690" i="16"/>
  <c r="O691" i="16"/>
  <c r="P691" i="16"/>
  <c r="Q691" i="16"/>
  <c r="O692" i="16"/>
  <c r="P692" i="16"/>
  <c r="Q692" i="16"/>
  <c r="O693" i="16"/>
  <c r="P693" i="16"/>
  <c r="Q693" i="16"/>
  <c r="O694" i="16"/>
  <c r="P694" i="16"/>
  <c r="Q694" i="16"/>
  <c r="O695" i="16"/>
  <c r="P695" i="16"/>
  <c r="Q695" i="16"/>
  <c r="O696" i="16"/>
  <c r="P696" i="16"/>
  <c r="Q696" i="16"/>
  <c r="O697" i="16"/>
  <c r="P697" i="16"/>
  <c r="Q697" i="16"/>
  <c r="O698" i="16"/>
  <c r="P698" i="16"/>
  <c r="Q698" i="16"/>
  <c r="O699" i="16"/>
  <c r="P699" i="16"/>
  <c r="Q699" i="16"/>
  <c r="O700" i="16"/>
  <c r="P700" i="16"/>
  <c r="Q700" i="16"/>
  <c r="O701" i="16"/>
  <c r="P701" i="16"/>
  <c r="Q701" i="16"/>
  <c r="O702" i="16"/>
  <c r="P702" i="16"/>
  <c r="Q702" i="16"/>
  <c r="O703" i="16"/>
  <c r="P703" i="16"/>
  <c r="Q703" i="16"/>
  <c r="O704" i="16"/>
  <c r="P704" i="16"/>
  <c r="Q704" i="16"/>
  <c r="O705" i="16"/>
  <c r="P705" i="16"/>
  <c r="Q705" i="16"/>
  <c r="O706" i="16"/>
  <c r="P706" i="16"/>
  <c r="Q706" i="16"/>
  <c r="O707" i="16"/>
  <c r="P707" i="16"/>
  <c r="Q707" i="16"/>
  <c r="O708" i="16"/>
  <c r="P708" i="16"/>
  <c r="Q708" i="16"/>
  <c r="O709" i="16"/>
  <c r="P709" i="16"/>
  <c r="Q709" i="16"/>
  <c r="O710" i="16"/>
  <c r="P710" i="16"/>
  <c r="Q710" i="16"/>
  <c r="O711" i="16"/>
  <c r="P711" i="16"/>
  <c r="Q711" i="16"/>
  <c r="O712" i="16"/>
  <c r="P712" i="16"/>
  <c r="Q712" i="16"/>
  <c r="O713" i="16"/>
  <c r="P713" i="16"/>
  <c r="Q713" i="16"/>
  <c r="O714" i="16"/>
  <c r="P714" i="16"/>
  <c r="Q714" i="16"/>
  <c r="O715" i="16"/>
  <c r="P715" i="16"/>
  <c r="Q715" i="16"/>
  <c r="O716" i="16"/>
  <c r="P716" i="16"/>
  <c r="Q716" i="16"/>
  <c r="O717" i="16"/>
  <c r="P717" i="16"/>
  <c r="Q717" i="16"/>
  <c r="O718" i="16"/>
  <c r="P718" i="16"/>
  <c r="Q718" i="16"/>
  <c r="O719" i="16"/>
  <c r="P719" i="16"/>
  <c r="Q719" i="16"/>
  <c r="O720" i="16"/>
  <c r="P720" i="16"/>
  <c r="Q720" i="16"/>
  <c r="O721" i="16"/>
  <c r="P721" i="16"/>
  <c r="Q721" i="16"/>
  <c r="O722" i="16"/>
  <c r="P722" i="16"/>
  <c r="Q722" i="16"/>
  <c r="O723" i="16"/>
  <c r="P723" i="16"/>
  <c r="Q723" i="16"/>
  <c r="O724" i="16"/>
  <c r="P724" i="16"/>
  <c r="Q724" i="16"/>
  <c r="O725" i="16"/>
  <c r="P725" i="16"/>
  <c r="Q725" i="16"/>
  <c r="O726" i="16"/>
  <c r="P726" i="16"/>
  <c r="Q726" i="16"/>
  <c r="O727" i="16"/>
  <c r="P727" i="16"/>
  <c r="Q727" i="16"/>
  <c r="O728" i="16"/>
  <c r="P728" i="16"/>
  <c r="Q728" i="16"/>
  <c r="O729" i="16"/>
  <c r="P729" i="16"/>
  <c r="Q729" i="16"/>
  <c r="O730" i="16"/>
  <c r="P730" i="16"/>
  <c r="Q730" i="16"/>
  <c r="O731" i="16"/>
  <c r="P731" i="16"/>
  <c r="Q731" i="16"/>
  <c r="O732" i="16"/>
  <c r="P732" i="16"/>
  <c r="Q732" i="16"/>
  <c r="O733" i="16"/>
  <c r="P733" i="16"/>
  <c r="Q733" i="16"/>
  <c r="O734" i="16"/>
  <c r="P734" i="16"/>
  <c r="Q734" i="16"/>
  <c r="O735" i="16"/>
  <c r="P735" i="16"/>
  <c r="Q735" i="16"/>
  <c r="O736" i="16"/>
  <c r="P736" i="16"/>
  <c r="Q736" i="16"/>
  <c r="O737" i="16"/>
  <c r="P737" i="16"/>
  <c r="Q737" i="16"/>
  <c r="O738" i="16"/>
  <c r="P738" i="16"/>
  <c r="Q738" i="16"/>
  <c r="O739" i="16"/>
  <c r="P739" i="16"/>
  <c r="Q739" i="16"/>
  <c r="O740" i="16"/>
  <c r="P740" i="16"/>
  <c r="Q740" i="16"/>
  <c r="O741" i="16"/>
  <c r="P741" i="16"/>
  <c r="Q741" i="16"/>
  <c r="O742" i="16"/>
  <c r="P742" i="16"/>
  <c r="Q742" i="16"/>
  <c r="O743" i="16"/>
  <c r="P743" i="16"/>
  <c r="Q743" i="16"/>
  <c r="O744" i="16"/>
  <c r="P744" i="16"/>
  <c r="Q744" i="16"/>
  <c r="O745" i="16"/>
  <c r="P745" i="16"/>
  <c r="Q745" i="16"/>
  <c r="O746" i="16"/>
  <c r="P746" i="16"/>
  <c r="Q746" i="16"/>
  <c r="O747" i="16"/>
  <c r="P747" i="16"/>
  <c r="Q747" i="16"/>
  <c r="O748" i="16"/>
  <c r="P748" i="16"/>
  <c r="Q748" i="16"/>
  <c r="O749" i="16"/>
  <c r="P749" i="16"/>
  <c r="Q749" i="16"/>
  <c r="O750" i="16"/>
  <c r="P750" i="16"/>
  <c r="Q750" i="16"/>
  <c r="O751" i="16"/>
  <c r="P751" i="16"/>
  <c r="Q751" i="16"/>
  <c r="O752" i="16"/>
  <c r="P752" i="16"/>
  <c r="Q752" i="16"/>
  <c r="O753" i="16"/>
  <c r="P753" i="16"/>
  <c r="Q753" i="16"/>
  <c r="O754" i="16"/>
  <c r="P754" i="16"/>
  <c r="Q754" i="16"/>
  <c r="O755" i="16"/>
  <c r="P755" i="16"/>
  <c r="Q755" i="16"/>
  <c r="O756" i="16"/>
  <c r="P756" i="16"/>
  <c r="Q756" i="16"/>
  <c r="O757" i="16"/>
  <c r="P757" i="16"/>
  <c r="Q757" i="16"/>
  <c r="O758" i="16"/>
  <c r="P758" i="16"/>
  <c r="Q758" i="16"/>
  <c r="O759" i="16"/>
  <c r="P759" i="16"/>
  <c r="Q759" i="16"/>
  <c r="O760" i="16"/>
  <c r="P760" i="16"/>
  <c r="Q760" i="16"/>
  <c r="O761" i="16"/>
  <c r="P761" i="16"/>
  <c r="Q761" i="16"/>
  <c r="O762" i="16"/>
  <c r="P762" i="16"/>
  <c r="Q762" i="16"/>
  <c r="O763" i="16"/>
  <c r="P763" i="16"/>
  <c r="Q763" i="16"/>
  <c r="O764" i="16"/>
  <c r="P764" i="16"/>
  <c r="Q764" i="16"/>
  <c r="O765" i="16"/>
  <c r="P765" i="16"/>
  <c r="Q765" i="16"/>
  <c r="O766" i="16"/>
  <c r="P766" i="16"/>
  <c r="Q766" i="16"/>
  <c r="O767" i="16"/>
  <c r="P767" i="16"/>
  <c r="Q767" i="16"/>
  <c r="O768" i="16"/>
  <c r="P768" i="16"/>
  <c r="Q768" i="16"/>
  <c r="O769" i="16"/>
  <c r="P769" i="16"/>
  <c r="Q769" i="16"/>
  <c r="O770" i="16"/>
  <c r="P770" i="16"/>
  <c r="Q770" i="16"/>
  <c r="O771" i="16"/>
  <c r="P771" i="16"/>
  <c r="Q771" i="16"/>
  <c r="O772" i="16"/>
  <c r="P772" i="16"/>
  <c r="Q772" i="16"/>
  <c r="O773" i="16"/>
  <c r="P773" i="16"/>
  <c r="Q773" i="16"/>
  <c r="O774" i="16"/>
  <c r="P774" i="16"/>
  <c r="Q774" i="16"/>
  <c r="O775" i="16"/>
  <c r="P775" i="16"/>
  <c r="Q775" i="16"/>
  <c r="O776" i="16"/>
  <c r="P776" i="16"/>
  <c r="Q776" i="16"/>
  <c r="O777" i="16"/>
  <c r="P777" i="16"/>
  <c r="Q777" i="16"/>
  <c r="O778" i="16"/>
  <c r="P778" i="16"/>
  <c r="Q778" i="16"/>
  <c r="O779" i="16"/>
  <c r="P779" i="16"/>
  <c r="Q779" i="16"/>
  <c r="O780" i="16"/>
  <c r="P780" i="16"/>
  <c r="Q780" i="16"/>
  <c r="O781" i="16"/>
  <c r="P781" i="16"/>
  <c r="Q781" i="16"/>
  <c r="O782" i="16"/>
  <c r="P782" i="16"/>
  <c r="Q782" i="16"/>
  <c r="O783" i="16"/>
  <c r="P783" i="16"/>
  <c r="Q783" i="16"/>
  <c r="O784" i="16"/>
  <c r="P784" i="16"/>
  <c r="Q784" i="16"/>
  <c r="O785" i="16"/>
  <c r="P785" i="16"/>
  <c r="Q785" i="16"/>
  <c r="O786" i="16"/>
  <c r="P786" i="16"/>
  <c r="Q786" i="16"/>
  <c r="O787" i="16"/>
  <c r="P787" i="16"/>
  <c r="Q787" i="16"/>
  <c r="O788" i="16"/>
  <c r="P788" i="16"/>
  <c r="Q788" i="16"/>
  <c r="O789" i="16"/>
  <c r="P789" i="16"/>
  <c r="Q789" i="16"/>
  <c r="O790" i="16"/>
  <c r="P790" i="16"/>
  <c r="Q790" i="16"/>
  <c r="O791" i="16"/>
  <c r="P791" i="16"/>
  <c r="Q791" i="16"/>
  <c r="O792" i="16"/>
  <c r="P792" i="16"/>
  <c r="Q792" i="16"/>
  <c r="O793" i="16"/>
  <c r="P793" i="16"/>
  <c r="Q793" i="16"/>
  <c r="O794" i="16"/>
  <c r="P794" i="16"/>
  <c r="Q794" i="16"/>
  <c r="O795" i="16"/>
  <c r="P795" i="16"/>
  <c r="Q795" i="16"/>
  <c r="O796" i="16"/>
  <c r="P796" i="16"/>
  <c r="Q796" i="16"/>
  <c r="O797" i="16"/>
  <c r="P797" i="16"/>
  <c r="Q797" i="16"/>
  <c r="O798" i="16"/>
  <c r="P798" i="16"/>
  <c r="Q798" i="16"/>
  <c r="O799" i="16"/>
  <c r="P799" i="16"/>
  <c r="Q799" i="16"/>
  <c r="O800" i="16"/>
  <c r="P800" i="16"/>
  <c r="Q800" i="16"/>
  <c r="O801" i="16"/>
  <c r="P801" i="16"/>
  <c r="Q801" i="16"/>
  <c r="O802" i="16"/>
  <c r="P802" i="16"/>
  <c r="Q802" i="16"/>
  <c r="O803" i="16"/>
  <c r="P803" i="16"/>
  <c r="Q803" i="16"/>
  <c r="O804" i="16"/>
  <c r="P804" i="16"/>
  <c r="Q804" i="16"/>
  <c r="O805" i="16"/>
  <c r="P805" i="16"/>
  <c r="Q805" i="16"/>
  <c r="O806" i="16"/>
  <c r="P806" i="16"/>
  <c r="Q806" i="16"/>
  <c r="O807" i="16"/>
  <c r="P807" i="16"/>
  <c r="Q807" i="16"/>
  <c r="O808" i="16"/>
  <c r="P808" i="16"/>
  <c r="Q808" i="16"/>
  <c r="O809" i="16"/>
  <c r="P809" i="16"/>
  <c r="Q809" i="16"/>
  <c r="O810" i="16"/>
  <c r="P810" i="16"/>
  <c r="Q810" i="16"/>
  <c r="O811" i="16"/>
  <c r="P811" i="16"/>
  <c r="Q811" i="16"/>
  <c r="O812" i="16"/>
  <c r="P812" i="16"/>
  <c r="Q812" i="16"/>
  <c r="O813" i="16"/>
  <c r="P813" i="16"/>
  <c r="Q813" i="16"/>
  <c r="O814" i="16"/>
  <c r="P814" i="16"/>
  <c r="Q814" i="16"/>
  <c r="O815" i="16"/>
  <c r="P815" i="16"/>
  <c r="Q815" i="16"/>
  <c r="O816" i="16"/>
  <c r="P816" i="16"/>
  <c r="Q816" i="16"/>
  <c r="O817" i="16"/>
  <c r="P817" i="16"/>
  <c r="Q817" i="16"/>
  <c r="O818" i="16"/>
  <c r="P818" i="16"/>
  <c r="Q818" i="16"/>
  <c r="O819" i="16"/>
  <c r="P819" i="16"/>
  <c r="Q819" i="16"/>
  <c r="O820" i="16"/>
  <c r="P820" i="16"/>
  <c r="Q820" i="16"/>
  <c r="O821" i="16"/>
  <c r="P821" i="16"/>
  <c r="Q821" i="16"/>
  <c r="O822" i="16"/>
  <c r="P822" i="16"/>
  <c r="Q822" i="16"/>
  <c r="O823" i="16"/>
  <c r="P823" i="16"/>
  <c r="Q823" i="16"/>
  <c r="O824" i="16"/>
  <c r="P824" i="16"/>
  <c r="Q824" i="16"/>
  <c r="O825" i="16"/>
  <c r="P825" i="16"/>
  <c r="Q825" i="16"/>
  <c r="O826" i="16"/>
  <c r="P826" i="16"/>
  <c r="Q826" i="16"/>
  <c r="O827" i="16"/>
  <c r="P827" i="16"/>
  <c r="Q827" i="16"/>
  <c r="O828" i="16"/>
  <c r="P828" i="16"/>
  <c r="Q828" i="16"/>
  <c r="O829" i="16"/>
  <c r="P829" i="16"/>
  <c r="Q829" i="16"/>
  <c r="O830" i="16"/>
  <c r="P830" i="16"/>
  <c r="Q830" i="16"/>
  <c r="O831" i="16"/>
  <c r="P831" i="16"/>
  <c r="Q831" i="16"/>
  <c r="O832" i="16"/>
  <c r="P832" i="16"/>
  <c r="Q832" i="16"/>
  <c r="O833" i="16"/>
  <c r="P833" i="16"/>
  <c r="Q833" i="16"/>
  <c r="O834" i="16"/>
  <c r="P834" i="16"/>
  <c r="Q834" i="16"/>
  <c r="O835" i="16"/>
  <c r="P835" i="16"/>
  <c r="Q835" i="16"/>
  <c r="O836" i="16"/>
  <c r="P836" i="16"/>
  <c r="Q836" i="16"/>
  <c r="O837" i="16"/>
  <c r="P837" i="16"/>
  <c r="Q837" i="16"/>
  <c r="O838" i="16"/>
  <c r="P838" i="16"/>
  <c r="Q838" i="16"/>
  <c r="O839" i="16"/>
  <c r="P839" i="16"/>
  <c r="Q839" i="16"/>
  <c r="O840" i="16"/>
  <c r="P840" i="16"/>
  <c r="Q840" i="16"/>
  <c r="O841" i="16"/>
  <c r="P841" i="16"/>
  <c r="Q841" i="16"/>
  <c r="O842" i="16"/>
  <c r="P842" i="16"/>
  <c r="Q842" i="16"/>
  <c r="O843" i="16"/>
  <c r="P843" i="16"/>
  <c r="Q843" i="16"/>
  <c r="O844" i="16"/>
  <c r="P844" i="16"/>
  <c r="Q844" i="16"/>
  <c r="O845" i="16"/>
  <c r="P845" i="16"/>
  <c r="Q845" i="16"/>
  <c r="O846" i="16"/>
  <c r="P846" i="16"/>
  <c r="Q846" i="16"/>
  <c r="O847" i="16"/>
  <c r="P847" i="16"/>
  <c r="Q847" i="16"/>
  <c r="O848" i="16"/>
  <c r="P848" i="16"/>
  <c r="Q848" i="16"/>
  <c r="O849" i="16"/>
  <c r="P849" i="16"/>
  <c r="Q849" i="16"/>
  <c r="O850" i="16"/>
  <c r="P850" i="16"/>
  <c r="Q850" i="16"/>
  <c r="O851" i="16"/>
  <c r="P851" i="16"/>
  <c r="Q851" i="16"/>
  <c r="O852" i="16"/>
  <c r="P852" i="16"/>
  <c r="Q852" i="16"/>
  <c r="O853" i="16"/>
  <c r="P853" i="16"/>
  <c r="Q853" i="16"/>
  <c r="O854" i="16"/>
  <c r="P854" i="16"/>
  <c r="Q854" i="16"/>
  <c r="O855" i="16"/>
  <c r="P855" i="16"/>
  <c r="Q855" i="16"/>
  <c r="O856" i="16"/>
  <c r="P856" i="16"/>
  <c r="Q856" i="16"/>
  <c r="O857" i="16"/>
  <c r="P857" i="16"/>
  <c r="Q857" i="16"/>
  <c r="O858" i="16"/>
  <c r="P858" i="16"/>
  <c r="Q858" i="16"/>
  <c r="O859" i="16"/>
  <c r="P859" i="16"/>
  <c r="Q859" i="16"/>
  <c r="O860" i="16"/>
  <c r="P860" i="16"/>
  <c r="Q860" i="16"/>
  <c r="O861" i="16"/>
  <c r="P861" i="16"/>
  <c r="Q861" i="16"/>
  <c r="O862" i="16"/>
  <c r="P862" i="16"/>
  <c r="Q862" i="16"/>
  <c r="O863" i="16"/>
  <c r="P863" i="16"/>
  <c r="Q863" i="16"/>
  <c r="O864" i="16"/>
  <c r="P864" i="16"/>
  <c r="Q864" i="16"/>
  <c r="O865" i="16"/>
  <c r="P865" i="16"/>
  <c r="Q865" i="16"/>
  <c r="O866" i="16"/>
  <c r="P866" i="16"/>
  <c r="Q866" i="16"/>
  <c r="O867" i="16"/>
  <c r="P867" i="16"/>
  <c r="Q867" i="16"/>
  <c r="O868" i="16"/>
  <c r="P868" i="16"/>
  <c r="Q868" i="16"/>
  <c r="O869" i="16"/>
  <c r="P869" i="16"/>
  <c r="Q869" i="16"/>
  <c r="O870" i="16"/>
  <c r="P870" i="16"/>
  <c r="Q870" i="16"/>
  <c r="O871" i="16"/>
  <c r="P871" i="16"/>
  <c r="Q871" i="16"/>
  <c r="O872" i="16"/>
  <c r="P872" i="16"/>
  <c r="Q872" i="16"/>
  <c r="O873" i="16"/>
  <c r="P873" i="16"/>
  <c r="Q873" i="16"/>
  <c r="O874" i="16"/>
  <c r="P874" i="16"/>
  <c r="Q874" i="16"/>
  <c r="O875" i="16"/>
  <c r="P875" i="16"/>
  <c r="Q875" i="16"/>
  <c r="O876" i="16"/>
  <c r="P876" i="16"/>
  <c r="Q876" i="16"/>
  <c r="O877" i="16"/>
  <c r="P877" i="16"/>
  <c r="Q877" i="16"/>
  <c r="O878" i="16"/>
  <c r="P878" i="16"/>
  <c r="Q878" i="16"/>
  <c r="O879" i="16"/>
  <c r="P879" i="16"/>
  <c r="Q879" i="16"/>
  <c r="O880" i="16"/>
  <c r="P880" i="16"/>
  <c r="Q880" i="16"/>
  <c r="O881" i="16"/>
  <c r="P881" i="16"/>
  <c r="Q881" i="16"/>
  <c r="O882" i="16"/>
  <c r="P882" i="16"/>
  <c r="Q882" i="16"/>
  <c r="O883" i="16"/>
  <c r="P883" i="16"/>
  <c r="Q883" i="16"/>
  <c r="O884" i="16"/>
  <c r="P884" i="16"/>
  <c r="Q884" i="16"/>
  <c r="O885" i="16"/>
  <c r="P885" i="16"/>
  <c r="Q885" i="16"/>
  <c r="O886" i="16"/>
  <c r="P886" i="16"/>
  <c r="Q886" i="16"/>
  <c r="O887" i="16"/>
  <c r="P887" i="16"/>
  <c r="Q887" i="16"/>
  <c r="O888" i="16"/>
  <c r="P888" i="16"/>
  <c r="Q888" i="16"/>
  <c r="O889" i="16"/>
  <c r="P889" i="16"/>
  <c r="Q889" i="16"/>
  <c r="O890" i="16"/>
  <c r="P890" i="16"/>
  <c r="Q890" i="16"/>
  <c r="O891" i="16"/>
  <c r="P891" i="16"/>
  <c r="Q891" i="16"/>
  <c r="O892" i="16"/>
  <c r="P892" i="16"/>
  <c r="Q892" i="16"/>
  <c r="O893" i="16"/>
  <c r="P893" i="16"/>
  <c r="Q893" i="16"/>
  <c r="O894" i="16"/>
  <c r="P894" i="16"/>
  <c r="Q894" i="16"/>
  <c r="O895" i="16"/>
  <c r="P895" i="16"/>
  <c r="Q895" i="16"/>
  <c r="O896" i="16"/>
  <c r="P896" i="16"/>
  <c r="Q896" i="16"/>
  <c r="O897" i="16"/>
  <c r="P897" i="16"/>
  <c r="Q897" i="16"/>
  <c r="O898" i="16"/>
  <c r="P898" i="16"/>
  <c r="Q898" i="16"/>
  <c r="O899" i="16"/>
  <c r="P899" i="16"/>
  <c r="Q899" i="16"/>
  <c r="O900" i="16"/>
  <c r="P900" i="16"/>
  <c r="Q900" i="16"/>
  <c r="O901" i="16"/>
  <c r="P901" i="16"/>
  <c r="Q901" i="16"/>
  <c r="O902" i="16"/>
  <c r="P902" i="16"/>
  <c r="Q902" i="16"/>
  <c r="O903" i="16"/>
  <c r="P903" i="16"/>
  <c r="Q903" i="16"/>
  <c r="O904" i="16"/>
  <c r="P904" i="16"/>
  <c r="Q904" i="16"/>
  <c r="O905" i="16"/>
  <c r="P905" i="16"/>
  <c r="Q905" i="16"/>
  <c r="O906" i="16"/>
  <c r="P906" i="16"/>
  <c r="Q906" i="16"/>
  <c r="O907" i="16"/>
  <c r="P907" i="16"/>
  <c r="Q907" i="16"/>
  <c r="O908" i="16"/>
  <c r="P908" i="16"/>
  <c r="Q908" i="16"/>
  <c r="O909" i="16"/>
  <c r="P909" i="16"/>
  <c r="Q909" i="16"/>
  <c r="O910" i="16"/>
  <c r="P910" i="16"/>
  <c r="Q910" i="16"/>
  <c r="O911" i="16"/>
  <c r="P911" i="16"/>
  <c r="Q911" i="16"/>
  <c r="O912" i="16"/>
  <c r="P912" i="16"/>
  <c r="Q912" i="16"/>
  <c r="O913" i="16"/>
  <c r="P913" i="16"/>
  <c r="Q913" i="16"/>
  <c r="O914" i="16"/>
  <c r="P914" i="16"/>
  <c r="Q914" i="16"/>
  <c r="O915" i="16"/>
  <c r="P915" i="16"/>
  <c r="Q915" i="16"/>
  <c r="O916" i="16"/>
  <c r="P916" i="16"/>
  <c r="Q916" i="16"/>
  <c r="O917" i="16"/>
  <c r="P917" i="16"/>
  <c r="Q917" i="16"/>
  <c r="O918" i="16"/>
  <c r="P918" i="16"/>
  <c r="Q918" i="16"/>
  <c r="O919" i="16"/>
  <c r="P919" i="16"/>
  <c r="Q919" i="16"/>
  <c r="O920" i="16"/>
  <c r="P920" i="16"/>
  <c r="Q920" i="16"/>
  <c r="O921" i="16"/>
  <c r="P921" i="16"/>
  <c r="Q921" i="16"/>
  <c r="O922" i="16"/>
  <c r="P922" i="16"/>
  <c r="Q922" i="16"/>
  <c r="O923" i="16"/>
  <c r="P923" i="16"/>
  <c r="Q923" i="16"/>
  <c r="O924" i="16"/>
  <c r="P924" i="16"/>
  <c r="Q924" i="16"/>
  <c r="O925" i="16"/>
  <c r="P925" i="16"/>
  <c r="Q925" i="16"/>
  <c r="O926" i="16"/>
  <c r="P926" i="16"/>
  <c r="Q926" i="16"/>
  <c r="O927" i="16"/>
  <c r="P927" i="16"/>
  <c r="Q927" i="16"/>
  <c r="O928" i="16"/>
  <c r="P928" i="16"/>
  <c r="Q928" i="16"/>
  <c r="O929" i="16"/>
  <c r="P929" i="16"/>
  <c r="Q929" i="16"/>
  <c r="O930" i="16"/>
  <c r="P930" i="16"/>
  <c r="Q930" i="16"/>
  <c r="O931" i="16"/>
  <c r="P931" i="16"/>
  <c r="Q931" i="16"/>
  <c r="O932" i="16"/>
  <c r="P932" i="16"/>
  <c r="Q932" i="16"/>
  <c r="O933" i="16"/>
  <c r="P933" i="16"/>
  <c r="Q933" i="16"/>
  <c r="O934" i="16"/>
  <c r="P934" i="16"/>
  <c r="Q934" i="16"/>
  <c r="O935" i="16"/>
  <c r="P935" i="16"/>
  <c r="Q935" i="16"/>
  <c r="O936" i="16"/>
  <c r="P936" i="16"/>
  <c r="Q936" i="16"/>
  <c r="O937" i="16"/>
  <c r="P937" i="16"/>
  <c r="Q937" i="16"/>
  <c r="O938" i="16"/>
  <c r="P938" i="16"/>
  <c r="Q938" i="16"/>
  <c r="O939" i="16"/>
  <c r="P939" i="16"/>
  <c r="Q939" i="16"/>
  <c r="O940" i="16"/>
  <c r="P940" i="16"/>
  <c r="Q940" i="16"/>
  <c r="O941" i="16"/>
  <c r="P941" i="16"/>
  <c r="Q941" i="16"/>
  <c r="O942" i="16"/>
  <c r="P942" i="16"/>
  <c r="Q942" i="16"/>
  <c r="O943" i="16"/>
  <c r="P943" i="16"/>
  <c r="Q943" i="16"/>
  <c r="O944" i="16"/>
  <c r="P944" i="16"/>
  <c r="Q944" i="16"/>
  <c r="O945" i="16"/>
  <c r="P945" i="16"/>
  <c r="Q945" i="16"/>
  <c r="O946" i="16"/>
  <c r="P946" i="16"/>
  <c r="Q946" i="16"/>
  <c r="O947" i="16"/>
  <c r="P947" i="16"/>
  <c r="Q947" i="16"/>
  <c r="O948" i="16"/>
  <c r="P948" i="16"/>
  <c r="Q948" i="16"/>
  <c r="O949" i="16"/>
  <c r="P949" i="16"/>
  <c r="Q949" i="16"/>
  <c r="O950" i="16"/>
  <c r="P950" i="16"/>
  <c r="Q950" i="16"/>
  <c r="O951" i="16"/>
  <c r="P951" i="16"/>
  <c r="Q951" i="16"/>
  <c r="O952" i="16"/>
  <c r="P952" i="16"/>
  <c r="Q952" i="16"/>
  <c r="O953" i="16"/>
  <c r="P953" i="16"/>
  <c r="Q953" i="16"/>
  <c r="O954" i="16"/>
  <c r="P954" i="16"/>
  <c r="Q954" i="16"/>
  <c r="O955" i="16"/>
  <c r="P955" i="16"/>
  <c r="Q955" i="16"/>
  <c r="O956" i="16"/>
  <c r="P956" i="16"/>
  <c r="Q956" i="16"/>
  <c r="O957" i="16"/>
  <c r="P957" i="16"/>
  <c r="Q957" i="16"/>
  <c r="O958" i="16"/>
  <c r="P958" i="16"/>
  <c r="Q958" i="16"/>
  <c r="O959" i="16"/>
  <c r="P959" i="16"/>
  <c r="Q959" i="16"/>
  <c r="O960" i="16"/>
  <c r="P960" i="16"/>
  <c r="Q960" i="16"/>
  <c r="O961" i="16"/>
  <c r="P961" i="16"/>
  <c r="Q961" i="16"/>
  <c r="O962" i="16"/>
  <c r="P962" i="16"/>
  <c r="Q962" i="16"/>
  <c r="O963" i="16"/>
  <c r="P963" i="16"/>
  <c r="Q963" i="16"/>
  <c r="O964" i="16"/>
  <c r="P964" i="16"/>
  <c r="Q964" i="16"/>
  <c r="O965" i="16"/>
  <c r="P965" i="16"/>
  <c r="Q965" i="16"/>
  <c r="O966" i="16"/>
  <c r="P966" i="16"/>
  <c r="Q966" i="16"/>
  <c r="O967" i="16"/>
  <c r="P967" i="16"/>
  <c r="Q967" i="16"/>
  <c r="O968" i="16"/>
  <c r="P968" i="16"/>
  <c r="Q968" i="16"/>
  <c r="O969" i="16"/>
  <c r="P969" i="16"/>
  <c r="Q969" i="16"/>
  <c r="O970" i="16"/>
  <c r="P970" i="16"/>
  <c r="Q970" i="16"/>
  <c r="O971" i="16"/>
  <c r="P971" i="16"/>
  <c r="Q971" i="16"/>
  <c r="O972" i="16"/>
  <c r="P972" i="16"/>
  <c r="Q972" i="16"/>
  <c r="O973" i="16"/>
  <c r="P973" i="16"/>
  <c r="Q973" i="16"/>
  <c r="O974" i="16"/>
  <c r="P974" i="16"/>
  <c r="Q974" i="16"/>
  <c r="O975" i="16"/>
  <c r="P975" i="16"/>
  <c r="Q975" i="16"/>
  <c r="O976" i="16"/>
  <c r="P976" i="16"/>
  <c r="Q976" i="16"/>
  <c r="O977" i="16"/>
  <c r="P977" i="16"/>
  <c r="Q977" i="16"/>
  <c r="O978" i="16"/>
  <c r="P978" i="16"/>
  <c r="Q978" i="16"/>
  <c r="O979" i="16"/>
  <c r="P979" i="16"/>
  <c r="Q979" i="16"/>
  <c r="O980" i="16"/>
  <c r="P980" i="16"/>
  <c r="Q980" i="16"/>
  <c r="O981" i="16"/>
  <c r="P981" i="16"/>
  <c r="Q981" i="16"/>
  <c r="O982" i="16"/>
  <c r="P982" i="16"/>
  <c r="Q982" i="16"/>
  <c r="O983" i="16"/>
  <c r="P983" i="16"/>
  <c r="Q983" i="16"/>
  <c r="O984" i="16"/>
  <c r="P984" i="16"/>
  <c r="Q984" i="16"/>
  <c r="O985" i="16"/>
  <c r="P985" i="16"/>
  <c r="Q985" i="16"/>
  <c r="O986" i="16"/>
  <c r="P986" i="16"/>
  <c r="Q986" i="16"/>
  <c r="O987" i="16"/>
  <c r="P987" i="16"/>
  <c r="Q987" i="16"/>
  <c r="O988" i="16"/>
  <c r="P988" i="16"/>
  <c r="Q988" i="16"/>
  <c r="O989" i="16"/>
  <c r="P989" i="16"/>
  <c r="Q989" i="16"/>
  <c r="O990" i="16"/>
  <c r="P990" i="16"/>
  <c r="Q990" i="16"/>
  <c r="O991" i="16"/>
  <c r="P991" i="16"/>
  <c r="Q991" i="16"/>
  <c r="O992" i="16"/>
  <c r="P992" i="16"/>
  <c r="Q992" i="16"/>
  <c r="O993" i="16"/>
  <c r="P993" i="16"/>
  <c r="Q993" i="16"/>
  <c r="O994" i="16"/>
  <c r="P994" i="16"/>
  <c r="Q994" i="16"/>
  <c r="O995" i="16"/>
  <c r="P995" i="16"/>
  <c r="Q995" i="16"/>
  <c r="O996" i="16"/>
  <c r="P996" i="16"/>
  <c r="Q996" i="16"/>
  <c r="O997" i="16"/>
  <c r="P997" i="16"/>
  <c r="Q997" i="16"/>
  <c r="O998" i="16"/>
  <c r="P998" i="16"/>
  <c r="Q998" i="16"/>
  <c r="O999" i="16"/>
  <c r="P999" i="16"/>
  <c r="Q999" i="16"/>
  <c r="O1000" i="16"/>
  <c r="P1000" i="16"/>
  <c r="Q1000" i="16"/>
  <c r="O1001" i="16"/>
  <c r="P1001" i="16"/>
  <c r="Q1001" i="16"/>
  <c r="O1002" i="16"/>
  <c r="P1002" i="16"/>
  <c r="Q1002" i="16"/>
  <c r="O1003" i="16"/>
  <c r="P1003" i="16"/>
  <c r="Q1003" i="16"/>
  <c r="O1004" i="16"/>
  <c r="P1004" i="16"/>
  <c r="Q1004" i="16"/>
  <c r="O1005" i="16"/>
  <c r="P1005" i="16"/>
  <c r="Q1005" i="16"/>
  <c r="O1006" i="16"/>
  <c r="P1006" i="16"/>
  <c r="Q1006" i="16"/>
  <c r="O1007" i="16"/>
  <c r="P1007" i="16"/>
  <c r="Q1007" i="16"/>
  <c r="O1008" i="16"/>
  <c r="P1008" i="16"/>
  <c r="Q1008" i="16"/>
  <c r="O1009" i="16"/>
  <c r="P1009" i="16"/>
  <c r="Q1009" i="16"/>
  <c r="O1010" i="16"/>
  <c r="P1010" i="16"/>
  <c r="Q1010" i="16"/>
  <c r="O1011" i="16"/>
  <c r="P1011" i="16"/>
  <c r="Q1011" i="16"/>
  <c r="O1012" i="16"/>
  <c r="P1012" i="16"/>
  <c r="Q1012" i="16"/>
  <c r="O1013" i="16"/>
  <c r="P1013" i="16"/>
  <c r="Q1013" i="16"/>
  <c r="O1014" i="16"/>
  <c r="P1014" i="16"/>
  <c r="Q1014" i="16"/>
  <c r="O1015" i="16"/>
  <c r="P1015" i="16"/>
  <c r="Q1015" i="16"/>
  <c r="O1016" i="16"/>
  <c r="P1016" i="16"/>
  <c r="Q1016" i="16"/>
  <c r="O1017" i="16"/>
  <c r="P1017" i="16"/>
  <c r="Q1017" i="16"/>
  <c r="O1018" i="16"/>
  <c r="P1018" i="16"/>
  <c r="Q1018" i="16"/>
  <c r="O1019" i="16"/>
  <c r="P1019" i="16"/>
  <c r="Q1019" i="16"/>
  <c r="O1020" i="16"/>
  <c r="P1020" i="16"/>
  <c r="Q1020" i="16"/>
  <c r="O1021" i="16"/>
  <c r="P1021" i="16"/>
  <c r="Q1021" i="16"/>
  <c r="O1022" i="16"/>
  <c r="P1022" i="16"/>
  <c r="Q1022" i="16"/>
  <c r="O1023" i="16"/>
  <c r="P1023" i="16"/>
  <c r="Q1023" i="16"/>
  <c r="O1024" i="16"/>
  <c r="P1024" i="16"/>
  <c r="Q1024" i="16"/>
  <c r="O1025" i="16"/>
  <c r="P1025" i="16"/>
  <c r="Q1025" i="16"/>
  <c r="O1026" i="16"/>
  <c r="P1026" i="16"/>
  <c r="Q1026" i="16"/>
  <c r="O1027" i="16"/>
  <c r="P1027" i="16"/>
  <c r="Q1027" i="16"/>
  <c r="O1028" i="16"/>
  <c r="P1028" i="16"/>
  <c r="Q1028" i="16"/>
  <c r="O1029" i="16"/>
  <c r="P1029" i="16"/>
  <c r="Q1029" i="16"/>
  <c r="O1030" i="16"/>
  <c r="P1030" i="16"/>
  <c r="Q1030" i="16"/>
  <c r="O1031" i="16"/>
  <c r="P1031" i="16"/>
  <c r="Q1031" i="16"/>
  <c r="O1032" i="16"/>
  <c r="P1032" i="16"/>
  <c r="Q1032" i="16"/>
  <c r="O1033" i="16"/>
  <c r="P1033" i="16"/>
  <c r="Q1033" i="16"/>
  <c r="O1034" i="16"/>
  <c r="P1034" i="16"/>
  <c r="Q1034" i="16"/>
  <c r="O1035" i="16"/>
  <c r="P1035" i="16"/>
  <c r="Q1035" i="16"/>
  <c r="O1036" i="16"/>
  <c r="P1036" i="16"/>
  <c r="Q1036" i="16"/>
  <c r="O1037" i="16"/>
  <c r="P1037" i="16"/>
  <c r="Q1037" i="16"/>
  <c r="O1038" i="16"/>
  <c r="P1038" i="16"/>
  <c r="Q1038" i="16"/>
  <c r="O1039" i="16"/>
  <c r="P1039" i="16"/>
  <c r="Q1039" i="16"/>
  <c r="O1040" i="16"/>
  <c r="P1040" i="16"/>
  <c r="Q1040" i="16"/>
  <c r="O1041" i="16"/>
  <c r="P1041" i="16"/>
  <c r="Q1041" i="16"/>
  <c r="O1042" i="16"/>
  <c r="P1042" i="16"/>
  <c r="Q1042" i="16"/>
  <c r="O1043" i="16"/>
  <c r="P1043" i="16"/>
  <c r="Q1043" i="16"/>
  <c r="O1044" i="16"/>
  <c r="P1044" i="16"/>
  <c r="Q1044" i="16"/>
  <c r="O1045" i="16"/>
  <c r="P1045" i="16"/>
  <c r="Q1045" i="16"/>
  <c r="O1046" i="16"/>
  <c r="P1046" i="16"/>
  <c r="Q1046" i="16"/>
  <c r="O1047" i="16"/>
  <c r="P1047" i="16"/>
  <c r="Q1047" i="16"/>
  <c r="O1048" i="16"/>
  <c r="P1048" i="16"/>
  <c r="Q1048" i="16"/>
  <c r="O1049" i="16"/>
  <c r="P1049" i="16"/>
  <c r="Q1049" i="16"/>
  <c r="O1050" i="16"/>
  <c r="P1050" i="16"/>
  <c r="Q1050" i="16"/>
  <c r="O1051" i="16"/>
  <c r="P1051" i="16"/>
  <c r="Q1051" i="16"/>
  <c r="O1052" i="16"/>
  <c r="P1052" i="16"/>
  <c r="Q1052" i="16"/>
  <c r="O1053" i="16"/>
  <c r="P1053" i="16"/>
  <c r="Q1053" i="16"/>
  <c r="O1054" i="16"/>
  <c r="P1054" i="16"/>
  <c r="Q1054" i="16"/>
  <c r="O1055" i="16"/>
  <c r="P1055" i="16"/>
  <c r="Q1055" i="16"/>
  <c r="O1056" i="16"/>
  <c r="P1056" i="16"/>
  <c r="Q1056" i="16"/>
  <c r="O1057" i="16"/>
  <c r="P1057" i="16"/>
  <c r="Q1057" i="16"/>
  <c r="O1058" i="16"/>
  <c r="P1058" i="16"/>
  <c r="Q1058" i="16"/>
  <c r="O1059" i="16"/>
  <c r="P1059" i="16"/>
  <c r="Q1059" i="16"/>
  <c r="O1060" i="16"/>
  <c r="P1060" i="16"/>
  <c r="Q1060" i="16"/>
  <c r="O1061" i="16"/>
  <c r="P1061" i="16"/>
  <c r="Q1061" i="16"/>
  <c r="O1062" i="16"/>
  <c r="P1062" i="16"/>
  <c r="Q1062" i="16"/>
  <c r="O1063" i="16"/>
  <c r="P1063" i="16"/>
  <c r="Q1063" i="16"/>
  <c r="O1064" i="16"/>
  <c r="P1064" i="16"/>
  <c r="Q1064" i="16"/>
  <c r="O1065" i="16"/>
  <c r="P1065" i="16"/>
  <c r="Q1065" i="16"/>
  <c r="O1066" i="16"/>
  <c r="P1066" i="16"/>
  <c r="Q1066" i="16"/>
  <c r="O1067" i="16"/>
  <c r="P1067" i="16"/>
  <c r="Q1067" i="16"/>
  <c r="O1068" i="16"/>
  <c r="P1068" i="16"/>
  <c r="Q1068" i="16"/>
  <c r="O1069" i="16"/>
  <c r="P1069" i="16"/>
  <c r="Q1069" i="16"/>
  <c r="O1070" i="16"/>
  <c r="P1070" i="16"/>
  <c r="Q1070" i="16"/>
  <c r="O1071" i="16"/>
  <c r="P1071" i="16"/>
  <c r="Q1071" i="16"/>
  <c r="O1072" i="16"/>
  <c r="P1072" i="16"/>
  <c r="Q1072" i="16"/>
  <c r="O1073" i="16"/>
  <c r="P1073" i="16"/>
  <c r="Q1073" i="16"/>
  <c r="O1074" i="16"/>
  <c r="P1074" i="16"/>
  <c r="Q1074" i="16"/>
  <c r="O1075" i="16"/>
  <c r="P1075" i="16"/>
  <c r="Q1075" i="16"/>
  <c r="O1076" i="16"/>
  <c r="P1076" i="16"/>
  <c r="Q1076" i="16"/>
  <c r="O1077" i="16"/>
  <c r="P1077" i="16"/>
  <c r="Q1077" i="16"/>
  <c r="O1078" i="16"/>
  <c r="P1078" i="16"/>
  <c r="Q1078" i="16"/>
  <c r="O1079" i="16"/>
  <c r="P1079" i="16"/>
  <c r="Q1079" i="16"/>
  <c r="O1080" i="16"/>
  <c r="P1080" i="16"/>
  <c r="Q1080" i="16"/>
  <c r="O1081" i="16"/>
  <c r="P1081" i="16"/>
  <c r="Q1081" i="16"/>
  <c r="O1082" i="16"/>
  <c r="P1082" i="16"/>
  <c r="Q1082" i="16"/>
  <c r="O1083" i="16"/>
  <c r="P1083" i="16"/>
  <c r="Q1083" i="16"/>
  <c r="O1084" i="16"/>
  <c r="P1084" i="16"/>
  <c r="Q1084" i="16"/>
  <c r="O1085" i="16"/>
  <c r="P1085" i="16"/>
  <c r="Q1085" i="16"/>
  <c r="O1086" i="16"/>
  <c r="P1086" i="16"/>
  <c r="Q1086" i="16"/>
  <c r="O1087" i="16"/>
  <c r="P1087" i="16"/>
  <c r="Q1087" i="16"/>
  <c r="O1088" i="16"/>
  <c r="P1088" i="16"/>
  <c r="Q1088" i="16"/>
  <c r="O1089" i="16"/>
  <c r="P1089" i="16"/>
  <c r="Q1089" i="16"/>
  <c r="O1090" i="16"/>
  <c r="P1090" i="16"/>
  <c r="Q1090" i="16"/>
  <c r="O1091" i="16"/>
  <c r="P1091" i="16"/>
  <c r="Q1091" i="16"/>
  <c r="O1092" i="16"/>
  <c r="P1092" i="16"/>
  <c r="Q1092" i="16"/>
  <c r="O1093" i="16"/>
  <c r="P1093" i="16"/>
  <c r="Q1093" i="16"/>
  <c r="O1094" i="16"/>
  <c r="P1094" i="16"/>
  <c r="Q1094" i="16"/>
  <c r="O1095" i="16"/>
  <c r="P1095" i="16"/>
  <c r="Q1095" i="16"/>
  <c r="O1096" i="16"/>
  <c r="P1096" i="16"/>
  <c r="Q1096" i="16"/>
  <c r="O1097" i="16"/>
  <c r="P1097" i="16"/>
  <c r="Q1097" i="16"/>
  <c r="O1098" i="16"/>
  <c r="P1098" i="16"/>
  <c r="Q1098" i="16"/>
  <c r="O1099" i="16"/>
  <c r="P1099" i="16"/>
  <c r="Q1099" i="16"/>
  <c r="O1100" i="16"/>
  <c r="P1100" i="16"/>
  <c r="Q1100" i="16"/>
  <c r="O1101" i="16"/>
  <c r="P1101" i="16"/>
  <c r="Q1101" i="16"/>
  <c r="O1102" i="16"/>
  <c r="P1102" i="16"/>
  <c r="Q1102" i="16"/>
  <c r="O1103" i="16"/>
  <c r="P1103" i="16"/>
  <c r="Q1103" i="16"/>
  <c r="O1104" i="16"/>
  <c r="P1104" i="16"/>
  <c r="Q1104" i="16"/>
  <c r="O1105" i="16"/>
  <c r="P1105" i="16"/>
  <c r="Q1105" i="16"/>
  <c r="O1106" i="16"/>
  <c r="P1106" i="16"/>
  <c r="Q1106" i="16"/>
  <c r="O1107" i="16"/>
  <c r="P1107" i="16"/>
  <c r="Q1107" i="16"/>
  <c r="O1108" i="16"/>
  <c r="P1108" i="16"/>
  <c r="Q1108" i="16"/>
  <c r="O1109" i="16"/>
  <c r="P1109" i="16"/>
  <c r="Q1109" i="16"/>
  <c r="O1110" i="16"/>
  <c r="P1110" i="16"/>
  <c r="Q1110" i="16"/>
  <c r="O1111" i="16"/>
  <c r="P1111" i="16"/>
  <c r="Q1111" i="16"/>
  <c r="O1112" i="16"/>
  <c r="P1112" i="16"/>
  <c r="Q1112" i="16"/>
  <c r="O1113" i="16"/>
  <c r="P1113" i="16"/>
  <c r="Q1113" i="16"/>
  <c r="O1114" i="16"/>
  <c r="P1114" i="16"/>
  <c r="Q1114" i="16"/>
  <c r="O1115" i="16"/>
  <c r="P1115" i="16"/>
  <c r="Q1115" i="16"/>
  <c r="O1116" i="16"/>
  <c r="P1116" i="16"/>
  <c r="Q1116" i="16"/>
  <c r="O1117" i="16"/>
  <c r="P1117" i="16"/>
  <c r="Q1117" i="16"/>
  <c r="O1118" i="16"/>
  <c r="P1118" i="16"/>
  <c r="Q1118" i="16"/>
  <c r="O1119" i="16"/>
  <c r="P1119" i="16"/>
  <c r="Q1119" i="16"/>
  <c r="O1120" i="16"/>
  <c r="P1120" i="16"/>
  <c r="Q1120" i="16"/>
  <c r="O1121" i="16"/>
  <c r="P1121" i="16"/>
  <c r="Q1121" i="16"/>
  <c r="O1122" i="16"/>
  <c r="P1122" i="16"/>
  <c r="Q1122" i="16"/>
  <c r="O1123" i="16"/>
  <c r="P1123" i="16"/>
  <c r="Q1123" i="16"/>
  <c r="O1124" i="16"/>
  <c r="P1124" i="16"/>
  <c r="Q1124" i="16"/>
  <c r="O1125" i="16"/>
  <c r="P1125" i="16"/>
  <c r="Q1125" i="16"/>
  <c r="O1126" i="16"/>
  <c r="P1126" i="16"/>
  <c r="Q1126" i="16"/>
  <c r="O1127" i="16"/>
  <c r="P1127" i="16"/>
  <c r="Q1127" i="16"/>
  <c r="O1128" i="16"/>
  <c r="P1128" i="16"/>
  <c r="Q1128" i="16"/>
  <c r="O1129" i="16"/>
  <c r="P1129" i="16"/>
  <c r="Q1129" i="16"/>
  <c r="O1130" i="16"/>
  <c r="P1130" i="16"/>
  <c r="Q1130" i="16"/>
  <c r="O1131" i="16"/>
  <c r="P1131" i="16"/>
  <c r="Q1131" i="16"/>
  <c r="O1132" i="16"/>
  <c r="P1132" i="16"/>
  <c r="Q1132" i="16"/>
  <c r="O1133" i="16"/>
  <c r="P1133" i="16"/>
  <c r="Q1133" i="16"/>
  <c r="O1134" i="16"/>
  <c r="P1134" i="16"/>
  <c r="Q1134" i="16"/>
  <c r="O1135" i="16"/>
  <c r="P1135" i="16"/>
  <c r="Q1135" i="16"/>
  <c r="O1136" i="16"/>
  <c r="P1136" i="16"/>
  <c r="Q1136" i="16"/>
  <c r="O1137" i="16"/>
  <c r="P1137" i="16"/>
  <c r="Q1137" i="16"/>
  <c r="O1138" i="16"/>
  <c r="P1138" i="16"/>
  <c r="Q1138" i="16"/>
  <c r="O1139" i="16"/>
  <c r="P1139" i="16"/>
  <c r="Q1139" i="16"/>
  <c r="O1140" i="16"/>
  <c r="P1140" i="16"/>
  <c r="Q1140" i="16"/>
  <c r="O1141" i="16"/>
  <c r="P1141" i="16"/>
  <c r="Q1141" i="16"/>
  <c r="O1142" i="16"/>
  <c r="P1142" i="16"/>
  <c r="Q1142" i="16"/>
  <c r="O1143" i="16"/>
  <c r="P1143" i="16"/>
  <c r="Q1143" i="16"/>
  <c r="O1144" i="16"/>
  <c r="P1144" i="16"/>
  <c r="Q1144" i="16"/>
  <c r="O1145" i="16"/>
  <c r="P1145" i="16"/>
  <c r="Q1145" i="16"/>
  <c r="O1146" i="16"/>
  <c r="P1146" i="16"/>
  <c r="Q1146" i="16"/>
  <c r="O1147" i="16"/>
  <c r="P1147" i="16"/>
  <c r="Q1147" i="16"/>
  <c r="O1148" i="16"/>
  <c r="P1148" i="16"/>
  <c r="Q1148" i="16"/>
  <c r="O1149" i="16"/>
  <c r="P1149" i="16"/>
  <c r="Q1149" i="16"/>
  <c r="O1150" i="16"/>
  <c r="P1150" i="16"/>
  <c r="Q1150" i="16"/>
  <c r="O1151" i="16"/>
  <c r="P1151" i="16"/>
  <c r="Q1151" i="16"/>
  <c r="O1152" i="16"/>
  <c r="P1152" i="16"/>
  <c r="Q1152" i="16"/>
  <c r="O1153" i="16"/>
  <c r="P1153" i="16"/>
  <c r="Q1153" i="16"/>
  <c r="O1154" i="16"/>
  <c r="P1154" i="16"/>
  <c r="Q1154" i="16"/>
  <c r="O1155" i="16"/>
  <c r="P1155" i="16"/>
  <c r="Q1155" i="16"/>
  <c r="O1156" i="16"/>
  <c r="P1156" i="16"/>
  <c r="Q1156" i="16"/>
  <c r="O1157" i="16"/>
  <c r="P1157" i="16"/>
  <c r="Q1157" i="16"/>
  <c r="O1158" i="16"/>
  <c r="P1158" i="16"/>
  <c r="Q1158" i="16"/>
  <c r="O1159" i="16"/>
  <c r="P1159" i="16"/>
  <c r="Q1159" i="16"/>
  <c r="O1160" i="16"/>
  <c r="P1160" i="16"/>
  <c r="Q1160" i="16"/>
  <c r="O1161" i="16"/>
  <c r="P1161" i="16"/>
  <c r="Q1161" i="16"/>
  <c r="O1162" i="16"/>
  <c r="P1162" i="16"/>
  <c r="Q1162" i="16"/>
  <c r="O1163" i="16"/>
  <c r="P1163" i="16"/>
  <c r="Q1163" i="16"/>
  <c r="O1164" i="16"/>
  <c r="P1164" i="16"/>
  <c r="Q1164" i="16"/>
  <c r="O1165" i="16"/>
  <c r="P1165" i="16"/>
  <c r="Q1165" i="16"/>
  <c r="O1166" i="16"/>
  <c r="P1166" i="16"/>
  <c r="Q1166" i="16"/>
  <c r="O1167" i="16"/>
  <c r="P1167" i="16"/>
  <c r="Q1167" i="16"/>
  <c r="O1168" i="16"/>
  <c r="P1168" i="16"/>
  <c r="Q1168" i="16"/>
  <c r="O1169" i="16"/>
  <c r="P1169" i="16"/>
  <c r="Q1169" i="16"/>
  <c r="O1170" i="16"/>
  <c r="P1170" i="16"/>
  <c r="Q1170" i="16"/>
  <c r="O1171" i="16"/>
  <c r="P1171" i="16"/>
  <c r="Q1171" i="16"/>
  <c r="O1172" i="16"/>
  <c r="P1172" i="16"/>
  <c r="Q1172" i="16"/>
  <c r="O1173" i="16"/>
  <c r="P1173" i="16"/>
  <c r="Q1173" i="16"/>
  <c r="O1174" i="16"/>
  <c r="P1174" i="16"/>
  <c r="Q1174" i="16"/>
  <c r="O1175" i="16"/>
  <c r="P1175" i="16"/>
  <c r="Q1175" i="16"/>
  <c r="O1176" i="16"/>
  <c r="P1176" i="16"/>
  <c r="Q1176" i="16"/>
  <c r="O1177" i="16"/>
  <c r="P1177" i="16"/>
  <c r="Q1177" i="16"/>
  <c r="O1178" i="16"/>
  <c r="P1178" i="16"/>
  <c r="Q1178" i="16"/>
  <c r="O1179" i="16"/>
  <c r="P1179" i="16"/>
  <c r="Q1179" i="16"/>
  <c r="O1180" i="16"/>
  <c r="P1180" i="16"/>
  <c r="Q1180" i="16"/>
  <c r="O1181" i="16"/>
  <c r="P1181" i="16"/>
  <c r="Q1181" i="16"/>
  <c r="O1182" i="16"/>
  <c r="P1182" i="16"/>
  <c r="Q1182" i="16"/>
  <c r="O1183" i="16"/>
  <c r="P1183" i="16"/>
  <c r="Q1183" i="16"/>
  <c r="O1184" i="16"/>
  <c r="P1184" i="16"/>
  <c r="Q1184" i="16"/>
  <c r="O1185" i="16"/>
  <c r="P1185" i="16"/>
  <c r="Q1185" i="16"/>
  <c r="O1186" i="16"/>
  <c r="P1186" i="16"/>
  <c r="Q1186" i="16"/>
  <c r="O1187" i="16"/>
  <c r="P1187" i="16"/>
  <c r="Q1187" i="16"/>
  <c r="O1188" i="16"/>
  <c r="P1188" i="16"/>
  <c r="Q1188" i="16"/>
  <c r="O1189" i="16"/>
  <c r="P1189" i="16"/>
  <c r="Q1189" i="16"/>
  <c r="O1190" i="16"/>
  <c r="P1190" i="16"/>
  <c r="Q1190" i="16"/>
  <c r="O1191" i="16"/>
  <c r="P1191" i="16"/>
  <c r="Q1191" i="16"/>
  <c r="O1192" i="16"/>
  <c r="P1192" i="16"/>
  <c r="Q1192" i="16"/>
  <c r="O1193" i="16"/>
  <c r="P1193" i="16"/>
  <c r="Q1193" i="16"/>
  <c r="O1194" i="16"/>
  <c r="P1194" i="16"/>
  <c r="Q1194" i="16"/>
  <c r="O1195" i="16"/>
  <c r="P1195" i="16"/>
  <c r="Q1195" i="16"/>
  <c r="O1196" i="16"/>
  <c r="P1196" i="16"/>
  <c r="Q1196" i="16"/>
  <c r="O1197" i="16"/>
  <c r="P1197" i="16"/>
  <c r="Q1197" i="16"/>
  <c r="O1198" i="16"/>
  <c r="P1198" i="16"/>
  <c r="Q1198" i="16"/>
  <c r="O1199" i="16"/>
  <c r="P1199" i="16"/>
  <c r="Q1199" i="16"/>
  <c r="O1200" i="16"/>
  <c r="P1200" i="16"/>
  <c r="Q1200" i="16"/>
  <c r="O1201" i="16"/>
  <c r="P1201" i="16"/>
  <c r="Q1201" i="16"/>
  <c r="O1202" i="16"/>
  <c r="P1202" i="16"/>
  <c r="Q1202" i="16"/>
  <c r="O1203" i="16"/>
  <c r="P1203" i="16"/>
  <c r="Q1203" i="16"/>
  <c r="O1204" i="16"/>
  <c r="P1204" i="16"/>
  <c r="Q1204" i="16"/>
  <c r="O1205" i="16"/>
  <c r="P1205" i="16"/>
  <c r="Q1205" i="16"/>
  <c r="O1206" i="16"/>
  <c r="P1206" i="16"/>
  <c r="Q1206" i="16"/>
  <c r="O1207" i="16"/>
  <c r="P1207" i="16"/>
  <c r="Q1207" i="16"/>
  <c r="O1208" i="16"/>
  <c r="P1208" i="16"/>
  <c r="Q1208" i="16"/>
  <c r="O1209" i="16"/>
  <c r="P1209" i="16"/>
  <c r="Q1209" i="16"/>
  <c r="O1210" i="16"/>
  <c r="P1210" i="16"/>
  <c r="Q1210" i="16"/>
  <c r="O1211" i="16"/>
  <c r="P1211" i="16"/>
  <c r="Q1211" i="16"/>
  <c r="O1212" i="16"/>
  <c r="P1212" i="16"/>
  <c r="Q1212" i="16"/>
  <c r="O1213" i="16"/>
  <c r="P1213" i="16"/>
  <c r="Q1213" i="16"/>
  <c r="O1214" i="16"/>
  <c r="P1214" i="16"/>
  <c r="Q1214" i="16"/>
  <c r="O1215" i="16"/>
  <c r="P1215" i="16"/>
  <c r="Q1215" i="16"/>
  <c r="O1216" i="16"/>
  <c r="P1216" i="16"/>
  <c r="Q1216" i="16"/>
  <c r="O1217" i="16"/>
  <c r="P1217" i="16"/>
  <c r="Q1217" i="16"/>
  <c r="O1218" i="16"/>
  <c r="P1218" i="16"/>
  <c r="Q1218" i="16"/>
  <c r="O1219" i="16"/>
  <c r="P1219" i="16"/>
  <c r="Q1219" i="16"/>
  <c r="O1220" i="16"/>
  <c r="P1220" i="16"/>
  <c r="Q1220" i="16"/>
  <c r="O1221" i="16"/>
  <c r="P1221" i="16"/>
  <c r="Q1221" i="16"/>
  <c r="O1222" i="16"/>
  <c r="P1222" i="16"/>
  <c r="Q1222" i="16"/>
  <c r="O1223" i="16"/>
  <c r="P1223" i="16"/>
  <c r="Q1223" i="16"/>
  <c r="O1224" i="16"/>
  <c r="P1224" i="16"/>
  <c r="Q1224" i="16"/>
  <c r="O1225" i="16"/>
  <c r="P1225" i="16"/>
  <c r="Q1225" i="16"/>
  <c r="O1226" i="16"/>
  <c r="P1226" i="16"/>
  <c r="Q1226" i="16"/>
  <c r="O1227" i="16"/>
  <c r="P1227" i="16"/>
  <c r="Q1227" i="16"/>
  <c r="O1228" i="16"/>
  <c r="P1228" i="16"/>
  <c r="Q1228" i="16"/>
  <c r="O1229" i="16"/>
  <c r="P1229" i="16"/>
  <c r="Q1229" i="16"/>
  <c r="O1230" i="16"/>
  <c r="P1230" i="16"/>
  <c r="Q1230" i="16"/>
  <c r="O1231" i="16"/>
  <c r="P1231" i="16"/>
  <c r="Q1231" i="16"/>
  <c r="O1232" i="16"/>
  <c r="P1232" i="16"/>
  <c r="Q1232" i="16"/>
  <c r="O1233" i="16"/>
  <c r="P1233" i="16"/>
  <c r="Q1233" i="16"/>
  <c r="O1234" i="16"/>
  <c r="P1234" i="16"/>
  <c r="Q1234" i="16"/>
  <c r="O1235" i="16"/>
  <c r="P1235" i="16"/>
  <c r="Q1235" i="16"/>
  <c r="O1236" i="16"/>
  <c r="P1236" i="16"/>
  <c r="Q1236" i="16"/>
  <c r="O1237" i="16"/>
  <c r="P1237" i="16"/>
  <c r="Q1237" i="16"/>
  <c r="O1238" i="16"/>
  <c r="P1238" i="16"/>
  <c r="Q1238" i="16"/>
  <c r="O1239" i="16"/>
  <c r="P1239" i="16"/>
  <c r="Q1239" i="16"/>
  <c r="O1240" i="16"/>
  <c r="P1240" i="16"/>
  <c r="Q1240" i="16"/>
  <c r="O1241" i="16"/>
  <c r="P1241" i="16"/>
  <c r="Q1241" i="16"/>
  <c r="O1242" i="16"/>
  <c r="P1242" i="16"/>
  <c r="Q1242" i="16"/>
  <c r="O1243" i="16"/>
  <c r="P1243" i="16"/>
  <c r="Q1243" i="16"/>
  <c r="O1244" i="16"/>
  <c r="P1244" i="16"/>
  <c r="Q1244" i="16"/>
  <c r="O1245" i="16"/>
  <c r="P1245" i="16"/>
  <c r="Q1245" i="16"/>
  <c r="O1246" i="16"/>
  <c r="P1246" i="16"/>
  <c r="Q1246" i="16"/>
  <c r="O1247" i="16"/>
  <c r="P1247" i="16"/>
  <c r="Q1247" i="16"/>
  <c r="O1248" i="16"/>
  <c r="P1248" i="16"/>
  <c r="Q1248" i="16"/>
  <c r="O1249" i="16"/>
  <c r="P1249" i="16"/>
  <c r="Q1249" i="16"/>
  <c r="O1250" i="16"/>
  <c r="P1250" i="16"/>
  <c r="Q1250" i="16"/>
  <c r="O1251" i="16"/>
  <c r="P1251" i="16"/>
  <c r="Q1251" i="16"/>
  <c r="O1252" i="16"/>
  <c r="P1252" i="16"/>
  <c r="Q1252" i="16"/>
  <c r="O1253" i="16"/>
  <c r="P1253" i="16"/>
  <c r="Q1253" i="16"/>
  <c r="O1254" i="16"/>
  <c r="P1254" i="16"/>
  <c r="Q1254" i="16"/>
  <c r="O1255" i="16"/>
  <c r="P1255" i="16"/>
  <c r="Q1255" i="16"/>
  <c r="O1256" i="16"/>
  <c r="P1256" i="16"/>
  <c r="Q1256" i="16"/>
  <c r="O1257" i="16"/>
  <c r="P1257" i="16"/>
  <c r="Q1257" i="16"/>
  <c r="O1258" i="16"/>
  <c r="P1258" i="16"/>
  <c r="Q1258" i="16"/>
  <c r="O1259" i="16"/>
  <c r="P1259" i="16"/>
  <c r="Q1259" i="16"/>
  <c r="O1260" i="16"/>
  <c r="P1260" i="16"/>
  <c r="Q1260" i="16"/>
  <c r="O1261" i="16"/>
  <c r="P1261" i="16"/>
  <c r="Q1261" i="16"/>
  <c r="O1262" i="16"/>
  <c r="P1262" i="16"/>
  <c r="Q1262" i="16"/>
  <c r="O1263" i="16"/>
  <c r="P1263" i="16"/>
  <c r="Q1263" i="16"/>
  <c r="O1264" i="16"/>
  <c r="P1264" i="16"/>
  <c r="Q1264" i="16"/>
  <c r="O1265" i="16"/>
  <c r="P1265" i="16"/>
  <c r="Q1265" i="16"/>
  <c r="O1266" i="16"/>
  <c r="P1266" i="16"/>
  <c r="Q1266" i="16"/>
  <c r="O1267" i="16"/>
  <c r="P1267" i="16"/>
  <c r="Q1267" i="16"/>
  <c r="O1268" i="16"/>
  <c r="P1268" i="16"/>
  <c r="Q1268" i="16"/>
  <c r="O1269" i="16"/>
  <c r="P1269" i="16"/>
  <c r="Q1269" i="16"/>
  <c r="O1270" i="16"/>
  <c r="P1270" i="16"/>
  <c r="Q1270" i="16"/>
  <c r="O1271" i="16"/>
  <c r="P1271" i="16"/>
  <c r="Q1271" i="16"/>
  <c r="O1272" i="16"/>
  <c r="P1272" i="16"/>
  <c r="Q1272" i="16"/>
  <c r="O1273" i="16"/>
  <c r="P1273" i="16"/>
  <c r="Q1273" i="16"/>
  <c r="O1274" i="16"/>
  <c r="P1274" i="16"/>
  <c r="Q1274" i="16"/>
  <c r="O1275" i="16"/>
  <c r="P1275" i="16"/>
  <c r="Q1275" i="16"/>
  <c r="O1276" i="16"/>
  <c r="P1276" i="16"/>
  <c r="Q1276" i="16"/>
  <c r="O1277" i="16"/>
  <c r="P1277" i="16"/>
  <c r="Q1277" i="16"/>
  <c r="O1278" i="16"/>
  <c r="P1278" i="16"/>
  <c r="Q1278" i="16"/>
  <c r="O1279" i="16"/>
  <c r="P1279" i="16"/>
  <c r="Q1279" i="16"/>
  <c r="O1280" i="16"/>
  <c r="P1280" i="16"/>
  <c r="Q1280" i="16"/>
  <c r="O1281" i="16"/>
  <c r="P1281" i="16"/>
  <c r="Q1281" i="16"/>
  <c r="O1282" i="16"/>
  <c r="P1282" i="16"/>
  <c r="Q1282" i="16"/>
  <c r="O1283" i="16"/>
  <c r="P1283" i="16"/>
  <c r="Q1283" i="16"/>
  <c r="O1284" i="16"/>
  <c r="P1284" i="16"/>
  <c r="Q1284" i="16"/>
  <c r="O1285" i="16"/>
  <c r="P1285" i="16"/>
  <c r="Q1285" i="16"/>
  <c r="O1286" i="16"/>
  <c r="P1286" i="16"/>
  <c r="Q1286" i="16"/>
  <c r="O1287" i="16"/>
  <c r="P1287" i="16"/>
  <c r="Q1287" i="16"/>
  <c r="O1288" i="16"/>
  <c r="P1288" i="16"/>
  <c r="Q1288" i="16"/>
  <c r="O1289" i="16"/>
  <c r="P1289" i="16"/>
  <c r="Q1289" i="16"/>
  <c r="O1290" i="16"/>
  <c r="P1290" i="16"/>
  <c r="Q1290" i="16"/>
  <c r="O1291" i="16"/>
  <c r="P1291" i="16"/>
  <c r="Q1291" i="16"/>
  <c r="O1292" i="16"/>
  <c r="P1292" i="16"/>
  <c r="Q1292" i="16"/>
  <c r="O1293" i="16"/>
  <c r="P1293" i="16"/>
  <c r="Q1293" i="16"/>
  <c r="O1294" i="16"/>
  <c r="P1294" i="16"/>
  <c r="Q1294" i="16"/>
  <c r="O1295" i="16"/>
  <c r="P1295" i="16"/>
  <c r="Q1295" i="16"/>
  <c r="O1296" i="16"/>
  <c r="P1296" i="16"/>
  <c r="Q1296" i="16"/>
  <c r="O1297" i="16"/>
  <c r="P1297" i="16"/>
  <c r="Q1297" i="16"/>
  <c r="O1298" i="16"/>
  <c r="P1298" i="16"/>
  <c r="Q1298" i="16"/>
  <c r="O1299" i="16"/>
  <c r="P1299" i="16"/>
  <c r="Q1299" i="16"/>
  <c r="O1300" i="16"/>
  <c r="P1300" i="16"/>
  <c r="Q1300" i="16"/>
  <c r="O1301" i="16"/>
  <c r="P1301" i="16"/>
  <c r="Q1301" i="16"/>
  <c r="O1302" i="16"/>
  <c r="P1302" i="16"/>
  <c r="Q1302" i="16"/>
  <c r="O1303" i="16"/>
  <c r="P1303" i="16"/>
  <c r="Q1303" i="16"/>
  <c r="O1304" i="16"/>
  <c r="P1304" i="16"/>
  <c r="Q1304" i="16"/>
  <c r="O1305" i="16"/>
  <c r="P1305" i="16"/>
  <c r="Q1305" i="16"/>
  <c r="O1306" i="16"/>
  <c r="P1306" i="16"/>
  <c r="Q1306" i="16"/>
  <c r="O1307" i="16"/>
  <c r="P1307" i="16"/>
  <c r="Q1307" i="16"/>
  <c r="O1308" i="16"/>
  <c r="P1308" i="16"/>
  <c r="Q1308" i="16"/>
  <c r="O1309" i="16"/>
  <c r="P1309" i="16"/>
  <c r="Q1309" i="16"/>
  <c r="O1310" i="16"/>
  <c r="P1310" i="16"/>
  <c r="Q1310" i="16"/>
  <c r="O1311" i="16"/>
  <c r="P1311" i="16"/>
  <c r="Q1311" i="16"/>
  <c r="O1312" i="16"/>
  <c r="P1312" i="16"/>
  <c r="Q1312" i="16"/>
  <c r="O1313" i="16"/>
  <c r="P1313" i="16"/>
  <c r="Q1313" i="16"/>
  <c r="O1314" i="16"/>
  <c r="P1314" i="16"/>
  <c r="Q1314" i="16"/>
  <c r="O1315" i="16"/>
  <c r="P1315" i="16"/>
  <c r="Q1315" i="16"/>
  <c r="O1316" i="16"/>
  <c r="P1316" i="16"/>
  <c r="Q1316" i="16"/>
  <c r="O1317" i="16"/>
  <c r="P1317" i="16"/>
  <c r="Q1317" i="16"/>
  <c r="O1318" i="16"/>
  <c r="P1318" i="16"/>
  <c r="Q1318" i="16"/>
  <c r="O1319" i="16"/>
  <c r="P1319" i="16"/>
  <c r="Q1319" i="16"/>
  <c r="O1320" i="16"/>
  <c r="P1320" i="16"/>
  <c r="Q1320" i="16"/>
  <c r="O1321" i="16"/>
  <c r="P1321" i="16"/>
  <c r="Q1321" i="16"/>
  <c r="O1322" i="16"/>
  <c r="P1322" i="16"/>
  <c r="Q1322" i="16"/>
  <c r="O1323" i="16"/>
  <c r="P1323" i="16"/>
  <c r="Q1323" i="16"/>
  <c r="O1324" i="16"/>
  <c r="P1324" i="16"/>
  <c r="Q1324" i="16"/>
  <c r="O1325" i="16"/>
  <c r="P1325" i="16"/>
  <c r="Q1325" i="16"/>
  <c r="O1326" i="16"/>
  <c r="P1326" i="16"/>
  <c r="Q1326" i="16"/>
  <c r="O1327" i="16"/>
  <c r="P1327" i="16"/>
  <c r="Q1327" i="16"/>
  <c r="O1328" i="16"/>
  <c r="P1328" i="16"/>
  <c r="Q1328" i="16"/>
  <c r="O1329" i="16"/>
  <c r="P1329" i="16"/>
  <c r="Q1329" i="16"/>
  <c r="O1330" i="16"/>
  <c r="P1330" i="16"/>
  <c r="Q1330" i="16"/>
  <c r="O1331" i="16"/>
  <c r="P1331" i="16"/>
  <c r="Q1331" i="16"/>
  <c r="O1332" i="16"/>
  <c r="P1332" i="16"/>
  <c r="Q1332" i="16"/>
  <c r="O1333" i="16"/>
  <c r="P1333" i="16"/>
  <c r="Q1333" i="16"/>
  <c r="O1334" i="16"/>
  <c r="P1334" i="16"/>
  <c r="Q1334" i="16"/>
  <c r="O1335" i="16"/>
  <c r="P1335" i="16"/>
  <c r="Q1335" i="16"/>
  <c r="O1336" i="16"/>
  <c r="P1336" i="16"/>
  <c r="Q1336" i="16"/>
  <c r="O1337" i="16"/>
  <c r="P1337" i="16"/>
  <c r="Q1337" i="16"/>
  <c r="O1338" i="16"/>
  <c r="P1338" i="16"/>
  <c r="Q1338" i="16"/>
  <c r="O1339" i="16"/>
  <c r="P1339" i="16"/>
  <c r="Q1339" i="16"/>
  <c r="O1340" i="16"/>
  <c r="P1340" i="16"/>
  <c r="Q1340" i="16"/>
  <c r="O1341" i="16"/>
  <c r="P1341" i="16"/>
  <c r="Q1341" i="16"/>
  <c r="O1342" i="16"/>
  <c r="P1342" i="16"/>
  <c r="Q1342" i="16"/>
  <c r="O1343" i="16"/>
  <c r="P1343" i="16"/>
  <c r="Q1343" i="16"/>
  <c r="O1344" i="16"/>
  <c r="P1344" i="16"/>
  <c r="Q1344" i="16"/>
  <c r="O1345" i="16"/>
  <c r="P1345" i="16"/>
  <c r="Q1345" i="16"/>
  <c r="O1346" i="16"/>
  <c r="P1346" i="16"/>
  <c r="Q1346" i="16"/>
  <c r="O1347" i="16"/>
  <c r="P1347" i="16"/>
  <c r="Q1347" i="16"/>
  <c r="O1348" i="16"/>
  <c r="P1348" i="16"/>
  <c r="Q1348" i="16"/>
  <c r="O1349" i="16"/>
  <c r="P1349" i="16"/>
  <c r="Q1349" i="16"/>
  <c r="O1350" i="16"/>
  <c r="P1350" i="16"/>
  <c r="Q1350" i="16"/>
  <c r="O1351" i="16"/>
  <c r="P1351" i="16"/>
  <c r="Q1351" i="16"/>
  <c r="O1352" i="16"/>
  <c r="P1352" i="16"/>
  <c r="Q1352" i="16"/>
  <c r="O1353" i="16"/>
  <c r="P1353" i="16"/>
  <c r="Q1353" i="16"/>
  <c r="O1354" i="16"/>
  <c r="P1354" i="16"/>
  <c r="Q1354" i="16"/>
  <c r="O1355" i="16"/>
  <c r="P1355" i="16"/>
  <c r="Q1355" i="16"/>
  <c r="O1356" i="16"/>
  <c r="P1356" i="16"/>
  <c r="Q1356" i="16"/>
  <c r="O1357" i="16"/>
  <c r="P1357" i="16"/>
  <c r="Q1357" i="16"/>
  <c r="O1358" i="16"/>
  <c r="P1358" i="16"/>
  <c r="Q1358" i="16"/>
  <c r="O1359" i="16"/>
  <c r="P1359" i="16"/>
  <c r="Q1359" i="16"/>
  <c r="O1360" i="16"/>
  <c r="P1360" i="16"/>
  <c r="Q1360" i="16"/>
  <c r="O1361" i="16"/>
  <c r="P1361" i="16"/>
  <c r="Q1361" i="16"/>
  <c r="O1362" i="16"/>
  <c r="P1362" i="16"/>
  <c r="Q1362" i="16"/>
  <c r="O1363" i="16"/>
  <c r="P1363" i="16"/>
  <c r="Q1363" i="16"/>
  <c r="O1364" i="16"/>
  <c r="P1364" i="16"/>
  <c r="Q1364" i="16"/>
  <c r="O1365" i="16"/>
  <c r="P1365" i="16"/>
  <c r="Q1365" i="16"/>
  <c r="O1366" i="16"/>
  <c r="P1366" i="16"/>
  <c r="Q1366" i="16"/>
  <c r="O1367" i="16"/>
  <c r="P1367" i="16"/>
  <c r="Q1367" i="16"/>
  <c r="O1368" i="16"/>
  <c r="P1368" i="16"/>
  <c r="Q1368" i="16"/>
  <c r="O1369" i="16"/>
  <c r="P1369" i="16"/>
  <c r="Q1369" i="16"/>
  <c r="O1370" i="16"/>
  <c r="P1370" i="16"/>
  <c r="Q1370" i="16"/>
  <c r="O1371" i="16"/>
  <c r="P1371" i="16"/>
  <c r="Q1371" i="16"/>
  <c r="O1372" i="16"/>
  <c r="P1372" i="16"/>
  <c r="Q1372" i="16"/>
  <c r="O1373" i="16"/>
  <c r="P1373" i="16"/>
  <c r="Q1373" i="16"/>
  <c r="O1374" i="16"/>
  <c r="P1374" i="16"/>
  <c r="Q1374" i="16"/>
  <c r="O1375" i="16"/>
  <c r="P1375" i="16"/>
  <c r="Q1375" i="16"/>
  <c r="O1376" i="16"/>
  <c r="P1376" i="16"/>
  <c r="Q1376" i="16"/>
  <c r="O1377" i="16"/>
  <c r="P1377" i="16"/>
  <c r="Q1377" i="16"/>
  <c r="O1378" i="16"/>
  <c r="P1378" i="16"/>
  <c r="Q1378" i="16"/>
  <c r="O1379" i="16"/>
  <c r="P1379" i="16"/>
  <c r="Q1379" i="16"/>
  <c r="O1380" i="16"/>
  <c r="P1380" i="16"/>
  <c r="Q1380" i="16"/>
  <c r="O1381" i="16"/>
  <c r="P1381" i="16"/>
  <c r="Q1381" i="16"/>
  <c r="O1382" i="16"/>
  <c r="P1382" i="16"/>
  <c r="Q1382" i="16"/>
  <c r="O1383" i="16"/>
  <c r="P1383" i="16"/>
  <c r="Q1383" i="16"/>
  <c r="O1384" i="16"/>
  <c r="P1384" i="16"/>
  <c r="Q1384" i="16"/>
  <c r="O1385" i="16"/>
  <c r="P1385" i="16"/>
  <c r="Q1385" i="16"/>
  <c r="O1386" i="16"/>
  <c r="P1386" i="16"/>
  <c r="Q1386" i="16"/>
  <c r="O1387" i="16"/>
  <c r="P1387" i="16"/>
  <c r="Q1387" i="16"/>
  <c r="O1388" i="16"/>
  <c r="P1388" i="16"/>
  <c r="Q1388" i="16"/>
  <c r="O1389" i="16"/>
  <c r="P1389" i="16"/>
  <c r="Q1389" i="16"/>
  <c r="O1390" i="16"/>
  <c r="P1390" i="16"/>
  <c r="Q1390" i="16"/>
  <c r="O1391" i="16"/>
  <c r="P1391" i="16"/>
  <c r="Q1391" i="16"/>
  <c r="O1392" i="16"/>
  <c r="P1392" i="16"/>
  <c r="Q1392" i="16"/>
  <c r="O1393" i="16"/>
  <c r="P1393" i="16"/>
  <c r="Q1393" i="16"/>
  <c r="O1394" i="16"/>
  <c r="P1394" i="16"/>
  <c r="Q1394" i="16"/>
  <c r="O1395" i="16"/>
  <c r="P1395" i="16"/>
  <c r="Q1395" i="16"/>
  <c r="O1396" i="16"/>
  <c r="P1396" i="16"/>
  <c r="Q1396" i="16"/>
  <c r="O1397" i="16"/>
  <c r="P1397" i="16"/>
  <c r="Q1397" i="16"/>
  <c r="O1398" i="16"/>
  <c r="P1398" i="16"/>
  <c r="Q1398" i="16"/>
  <c r="O1399" i="16"/>
  <c r="P1399" i="16"/>
  <c r="Q1399" i="16"/>
  <c r="O1400" i="16"/>
  <c r="P1400" i="16"/>
  <c r="Q1400" i="16"/>
  <c r="O1401" i="16"/>
  <c r="P1401" i="16"/>
  <c r="Q1401" i="16"/>
  <c r="O1402" i="16"/>
  <c r="P1402" i="16"/>
  <c r="Q1402" i="16"/>
  <c r="O1403" i="16"/>
  <c r="P1403" i="16"/>
  <c r="Q1403" i="16"/>
  <c r="O1404" i="16"/>
  <c r="P1404" i="16"/>
  <c r="Q1404" i="16"/>
  <c r="O1405" i="16"/>
  <c r="P1405" i="16"/>
  <c r="Q1405" i="16"/>
  <c r="O1406" i="16"/>
  <c r="P1406" i="16"/>
  <c r="Q1406" i="16"/>
  <c r="O1407" i="16"/>
  <c r="P1407" i="16"/>
  <c r="Q1407" i="16"/>
  <c r="O1408" i="16"/>
  <c r="P1408" i="16"/>
  <c r="Q1408" i="16"/>
  <c r="O1409" i="16"/>
  <c r="P1409" i="16"/>
  <c r="Q1409" i="16"/>
  <c r="O1410" i="16"/>
  <c r="P1410" i="16"/>
  <c r="Q1410" i="16"/>
  <c r="O1411" i="16"/>
  <c r="P1411" i="16"/>
  <c r="Q1411" i="16"/>
  <c r="O1412" i="16"/>
  <c r="P1412" i="16"/>
  <c r="Q1412" i="16"/>
  <c r="O1413" i="16"/>
  <c r="P1413" i="16"/>
  <c r="Q1413" i="16"/>
  <c r="O1414" i="16"/>
  <c r="P1414" i="16"/>
  <c r="Q1414" i="16"/>
  <c r="O1415" i="16"/>
  <c r="P1415" i="16"/>
  <c r="Q1415" i="16"/>
  <c r="O1416" i="16"/>
  <c r="P1416" i="16"/>
  <c r="Q1416" i="16"/>
  <c r="O1417" i="16"/>
  <c r="P1417" i="16"/>
  <c r="Q1417" i="16"/>
  <c r="O1418" i="16"/>
  <c r="P1418" i="16"/>
  <c r="Q1418" i="16"/>
  <c r="O1419" i="16"/>
  <c r="P1419" i="16"/>
  <c r="Q1419" i="16"/>
  <c r="O1420" i="16"/>
  <c r="P1420" i="16"/>
  <c r="Q1420" i="16"/>
  <c r="O1421" i="16"/>
  <c r="P1421" i="16"/>
  <c r="Q1421" i="16"/>
  <c r="O1422" i="16"/>
  <c r="P1422" i="16"/>
  <c r="Q1422" i="16"/>
  <c r="O1423" i="16"/>
  <c r="P1423" i="16"/>
  <c r="Q1423" i="16"/>
  <c r="O1424" i="16"/>
  <c r="P1424" i="16"/>
  <c r="Q1424" i="16"/>
  <c r="O1425" i="16"/>
  <c r="P1425" i="16"/>
  <c r="Q1425" i="16"/>
  <c r="O1426" i="16"/>
  <c r="P1426" i="16"/>
  <c r="Q1426" i="16"/>
  <c r="O1427" i="16"/>
  <c r="P1427" i="16"/>
  <c r="Q1427" i="16"/>
  <c r="O1428" i="16"/>
  <c r="P1428" i="16"/>
  <c r="Q1428" i="16"/>
  <c r="O1429" i="16"/>
  <c r="P1429" i="16"/>
  <c r="Q1429" i="16"/>
  <c r="O1430" i="16"/>
  <c r="P1430" i="16"/>
  <c r="Q1430" i="16"/>
  <c r="O1431" i="16"/>
  <c r="P1431" i="16"/>
  <c r="Q1431" i="16"/>
  <c r="O1432" i="16"/>
  <c r="P1432" i="16"/>
  <c r="Q1432" i="16"/>
  <c r="O1433" i="16"/>
  <c r="P1433" i="16"/>
  <c r="Q1433" i="16"/>
  <c r="O1434" i="16"/>
  <c r="P1434" i="16"/>
  <c r="Q1434" i="16"/>
  <c r="O1435" i="16"/>
  <c r="P1435" i="16"/>
  <c r="Q1435" i="16"/>
  <c r="O1436" i="16"/>
  <c r="P1436" i="16"/>
  <c r="Q1436" i="16"/>
  <c r="O1437" i="16"/>
  <c r="P1437" i="16"/>
  <c r="Q1437" i="16"/>
  <c r="O1438" i="16"/>
  <c r="P1438" i="16"/>
  <c r="Q1438" i="16"/>
  <c r="O1439" i="16"/>
  <c r="P1439" i="16"/>
  <c r="Q1439" i="16"/>
  <c r="O1440" i="16"/>
  <c r="P1440" i="16"/>
  <c r="Q1440" i="16"/>
  <c r="O1441" i="16"/>
  <c r="P1441" i="16"/>
  <c r="Q1441" i="16"/>
  <c r="O1442" i="16"/>
  <c r="P1442" i="16"/>
  <c r="Q1442" i="16"/>
  <c r="O1443" i="16"/>
  <c r="P1443" i="16"/>
  <c r="Q1443" i="16"/>
  <c r="O1444" i="16"/>
  <c r="P1444" i="16"/>
  <c r="Q1444" i="16"/>
  <c r="O1445" i="16"/>
  <c r="P1445" i="16"/>
  <c r="Q1445" i="16"/>
  <c r="O1446" i="16"/>
  <c r="P1446" i="16"/>
  <c r="Q1446" i="16"/>
  <c r="O1447" i="16"/>
  <c r="P1447" i="16"/>
  <c r="Q1447" i="16"/>
  <c r="O1448" i="16"/>
  <c r="P1448" i="16"/>
  <c r="Q1448" i="16"/>
  <c r="O1449" i="16"/>
  <c r="P1449" i="16"/>
  <c r="Q1449" i="16"/>
  <c r="O1450" i="16"/>
  <c r="P1450" i="16"/>
  <c r="Q1450" i="16"/>
  <c r="O1451" i="16"/>
  <c r="P1451" i="16"/>
  <c r="Q1451" i="16"/>
  <c r="O1452" i="16"/>
  <c r="P1452" i="16"/>
  <c r="Q1452" i="16"/>
  <c r="O1453" i="16"/>
  <c r="P1453" i="16"/>
  <c r="Q1453" i="16"/>
  <c r="O1454" i="16"/>
  <c r="P1454" i="16"/>
  <c r="Q1454" i="16"/>
  <c r="O1455" i="16"/>
  <c r="P1455" i="16"/>
  <c r="Q1455" i="16"/>
  <c r="O1456" i="16"/>
  <c r="P1456" i="16"/>
  <c r="Q1456" i="16"/>
  <c r="O1457" i="16"/>
  <c r="P1457" i="16"/>
  <c r="Q1457" i="16"/>
  <c r="O1458" i="16"/>
  <c r="P1458" i="16"/>
  <c r="Q1458" i="16"/>
  <c r="O1459" i="16"/>
  <c r="P1459" i="16"/>
  <c r="Q1459" i="16"/>
  <c r="O1460" i="16"/>
  <c r="P1460" i="16"/>
  <c r="Q1460" i="16"/>
  <c r="O1461" i="16"/>
  <c r="P1461" i="16"/>
  <c r="Q1461" i="16"/>
  <c r="O1462" i="16"/>
  <c r="P1462" i="16"/>
  <c r="Q1462" i="16"/>
  <c r="O1463" i="16"/>
  <c r="P1463" i="16"/>
  <c r="Q1463" i="16"/>
  <c r="O1464" i="16"/>
  <c r="P1464" i="16"/>
  <c r="Q1464" i="16"/>
  <c r="O1465" i="16"/>
  <c r="P1465" i="16"/>
  <c r="Q1465" i="16"/>
  <c r="O1466" i="16"/>
  <c r="P1466" i="16"/>
  <c r="Q1466" i="16"/>
  <c r="O1467" i="16"/>
  <c r="P1467" i="16"/>
  <c r="Q1467" i="16"/>
  <c r="O1468" i="16"/>
  <c r="P1468" i="16"/>
  <c r="Q1468" i="16"/>
  <c r="O1469" i="16"/>
  <c r="P1469" i="16"/>
  <c r="Q1469" i="16"/>
  <c r="O1470" i="16"/>
  <c r="P1470" i="16"/>
  <c r="Q1470" i="16"/>
  <c r="O1471" i="16"/>
  <c r="P1471" i="16"/>
  <c r="Q1471" i="16"/>
  <c r="O1472" i="16"/>
  <c r="P1472" i="16"/>
  <c r="Q1472" i="16"/>
  <c r="O1473" i="16"/>
  <c r="P1473" i="16"/>
  <c r="Q1473" i="16"/>
  <c r="O1474" i="16"/>
  <c r="P1474" i="16"/>
  <c r="Q1474" i="16"/>
  <c r="O1475" i="16"/>
  <c r="P1475" i="16"/>
  <c r="Q1475" i="16"/>
  <c r="O1476" i="16"/>
  <c r="P1476" i="16"/>
  <c r="Q1476" i="16"/>
  <c r="O1477" i="16"/>
  <c r="P1477" i="16"/>
  <c r="Q1477" i="16"/>
  <c r="O1478" i="16"/>
  <c r="P1478" i="16"/>
  <c r="Q1478" i="16"/>
  <c r="O1479" i="16"/>
  <c r="P1479" i="16"/>
  <c r="Q1479" i="16"/>
  <c r="O1480" i="16"/>
  <c r="P1480" i="16"/>
  <c r="Q1480" i="16"/>
  <c r="O1481" i="16"/>
  <c r="P1481" i="16"/>
  <c r="Q1481" i="16"/>
  <c r="O1482" i="16"/>
  <c r="P1482" i="16"/>
  <c r="Q1482" i="16"/>
  <c r="O1483" i="16"/>
  <c r="P1483" i="16"/>
  <c r="Q1483" i="16"/>
  <c r="O1484" i="16"/>
  <c r="P1484" i="16"/>
  <c r="Q1484" i="16"/>
  <c r="O1485" i="16"/>
  <c r="P1485" i="16"/>
  <c r="Q1485" i="16"/>
  <c r="O1486" i="16"/>
  <c r="P1486" i="16"/>
  <c r="Q1486" i="16"/>
  <c r="O1487" i="16"/>
  <c r="P1487" i="16"/>
  <c r="Q1487" i="16"/>
  <c r="O1488" i="16"/>
  <c r="P1488" i="16"/>
  <c r="Q1488" i="16"/>
  <c r="O1489" i="16"/>
  <c r="P1489" i="16"/>
  <c r="Q1489" i="16"/>
  <c r="O1490" i="16"/>
  <c r="P1490" i="16"/>
  <c r="Q1490" i="16"/>
  <c r="O1491" i="16"/>
  <c r="P1491" i="16"/>
  <c r="Q1491" i="16"/>
  <c r="O1492" i="16"/>
  <c r="P1492" i="16"/>
  <c r="Q1492" i="16"/>
  <c r="O1493" i="16"/>
  <c r="P1493" i="16"/>
  <c r="Q1493" i="16"/>
  <c r="O1494" i="16"/>
  <c r="P1494" i="16"/>
  <c r="Q1494" i="16"/>
  <c r="O1495" i="16"/>
  <c r="P1495" i="16"/>
  <c r="Q1495" i="16"/>
  <c r="O1496" i="16"/>
  <c r="P1496" i="16"/>
  <c r="Q1496" i="16"/>
  <c r="O1497" i="16"/>
  <c r="P1497" i="16"/>
  <c r="Q1497" i="16"/>
  <c r="O1498" i="16"/>
  <c r="P1498" i="16"/>
  <c r="Q1498" i="16"/>
  <c r="O1499" i="16"/>
  <c r="P1499" i="16"/>
  <c r="Q1499" i="16"/>
  <c r="O1500" i="16"/>
  <c r="P1500" i="16"/>
  <c r="Q1500" i="16"/>
  <c r="O1501" i="16"/>
  <c r="P1501" i="16"/>
  <c r="Q1501" i="16"/>
  <c r="O1502" i="16"/>
  <c r="P1502" i="16"/>
  <c r="Q1502" i="16"/>
  <c r="O1503" i="16"/>
  <c r="P1503" i="16"/>
  <c r="Q1503" i="16"/>
  <c r="O1504" i="16"/>
  <c r="P1504" i="16"/>
  <c r="Q1504" i="16"/>
  <c r="O1505" i="16"/>
  <c r="P1505" i="16"/>
  <c r="Q1505" i="16"/>
  <c r="O1506" i="16"/>
  <c r="P1506" i="16"/>
  <c r="Q1506" i="16"/>
  <c r="O1507" i="16"/>
  <c r="P1507" i="16"/>
  <c r="Q1507" i="16"/>
  <c r="O1508" i="16"/>
  <c r="P1508" i="16"/>
  <c r="Q1508" i="16"/>
  <c r="O1509" i="16"/>
  <c r="P1509" i="16"/>
  <c r="Q1509" i="16"/>
  <c r="O1510" i="16"/>
  <c r="P1510" i="16"/>
  <c r="Q1510" i="16"/>
  <c r="O1511" i="16"/>
  <c r="P1511" i="16"/>
  <c r="Q1511" i="16"/>
  <c r="O1512" i="16"/>
  <c r="P1512" i="16"/>
  <c r="Q1512" i="16"/>
  <c r="O1513" i="16"/>
  <c r="P1513" i="16"/>
  <c r="Q1513" i="16"/>
  <c r="O1514" i="16"/>
  <c r="P1514" i="16"/>
  <c r="Q1514" i="16"/>
  <c r="O1515" i="16"/>
  <c r="P1515" i="16"/>
  <c r="Q1515" i="16"/>
  <c r="O1516" i="16"/>
  <c r="P1516" i="16"/>
  <c r="Q1516" i="16"/>
  <c r="O1517" i="16"/>
  <c r="P1517" i="16"/>
  <c r="Q1517" i="16"/>
  <c r="O1518" i="16"/>
  <c r="P1518" i="16"/>
  <c r="Q1518" i="16"/>
  <c r="O1519" i="16"/>
  <c r="P1519" i="16"/>
  <c r="Q1519" i="16"/>
  <c r="O1520" i="16"/>
  <c r="P1520" i="16"/>
  <c r="Q1520" i="16"/>
  <c r="O1521" i="16"/>
  <c r="P1521" i="16"/>
  <c r="Q1521" i="16"/>
  <c r="O1522" i="16"/>
  <c r="P1522" i="16"/>
  <c r="Q1522" i="16"/>
  <c r="O1523" i="16"/>
  <c r="P1523" i="16"/>
  <c r="Q1523" i="16"/>
  <c r="O1524" i="16"/>
  <c r="P1524" i="16"/>
  <c r="Q1524" i="16"/>
  <c r="O1525" i="16"/>
  <c r="P1525" i="16"/>
  <c r="Q1525" i="16"/>
  <c r="O1526" i="16"/>
  <c r="P1526" i="16"/>
  <c r="Q1526" i="16"/>
  <c r="O1527" i="16"/>
  <c r="P1527" i="16"/>
  <c r="Q1527" i="16"/>
  <c r="O1528" i="16"/>
  <c r="P1528" i="16"/>
  <c r="Q1528" i="16"/>
  <c r="O1529" i="16"/>
  <c r="P1529" i="16"/>
  <c r="Q1529" i="16"/>
  <c r="O1530" i="16"/>
  <c r="P1530" i="16"/>
  <c r="Q1530" i="16"/>
  <c r="O1531" i="16"/>
  <c r="P1531" i="16"/>
  <c r="Q1531" i="16"/>
  <c r="O1532" i="16"/>
  <c r="P1532" i="16"/>
  <c r="Q1532" i="16"/>
  <c r="O1533" i="16"/>
  <c r="P1533" i="16"/>
  <c r="Q1533" i="16"/>
  <c r="O1534" i="16"/>
  <c r="P1534" i="16"/>
  <c r="Q1534" i="16"/>
  <c r="O1535" i="16"/>
  <c r="P1535" i="16"/>
  <c r="Q1535" i="16"/>
  <c r="O1536" i="16"/>
  <c r="P1536" i="16"/>
  <c r="Q1536" i="16"/>
  <c r="O1537" i="16"/>
  <c r="P1537" i="16"/>
  <c r="Q1537" i="16"/>
  <c r="O1538" i="16"/>
  <c r="P1538" i="16"/>
  <c r="Q1538" i="16"/>
  <c r="O1539" i="16"/>
  <c r="P1539" i="16"/>
  <c r="Q1539" i="16"/>
  <c r="O1540" i="16"/>
  <c r="P1540" i="16"/>
  <c r="Q1540" i="16"/>
  <c r="O1541" i="16"/>
  <c r="P1541" i="16"/>
  <c r="Q1541" i="16"/>
  <c r="O1542" i="16"/>
  <c r="P1542" i="16"/>
  <c r="Q1542" i="16"/>
  <c r="O1543" i="16"/>
  <c r="P1543" i="16"/>
  <c r="Q1543" i="16"/>
  <c r="O1544" i="16"/>
  <c r="P1544" i="16"/>
  <c r="Q1544" i="16"/>
  <c r="O1545" i="16"/>
  <c r="P1545" i="16"/>
  <c r="Q1545" i="16"/>
  <c r="O1546" i="16"/>
  <c r="P1546" i="16"/>
  <c r="Q1546" i="16"/>
  <c r="O1547" i="16"/>
  <c r="P1547" i="16"/>
  <c r="Q1547" i="16"/>
  <c r="O1548" i="16"/>
  <c r="P1548" i="16"/>
  <c r="Q1548" i="16"/>
  <c r="O1549" i="16"/>
  <c r="P1549" i="16"/>
  <c r="Q1549" i="16"/>
  <c r="O1550" i="16"/>
  <c r="P1550" i="16"/>
  <c r="Q1550" i="16"/>
  <c r="O1551" i="16"/>
  <c r="P1551" i="16"/>
  <c r="Q1551" i="16"/>
  <c r="O1552" i="16"/>
  <c r="P1552" i="16"/>
  <c r="Q1552" i="16"/>
  <c r="O1553" i="16"/>
  <c r="P1553" i="16"/>
  <c r="Q1553" i="16"/>
  <c r="O1554" i="16"/>
  <c r="P1554" i="16"/>
  <c r="Q1554" i="16"/>
  <c r="O1555" i="16"/>
  <c r="P1555" i="16"/>
  <c r="Q1555" i="16"/>
  <c r="O1556" i="16"/>
  <c r="P1556" i="16"/>
  <c r="Q1556" i="16"/>
  <c r="O1557" i="16"/>
  <c r="P1557" i="16"/>
  <c r="Q1557" i="16"/>
  <c r="O1558" i="16"/>
  <c r="P1558" i="16"/>
  <c r="Q1558" i="16"/>
  <c r="O1559" i="16"/>
  <c r="P1559" i="16"/>
  <c r="Q1559" i="16"/>
  <c r="O1560" i="16"/>
  <c r="P1560" i="16"/>
  <c r="Q1560" i="16"/>
  <c r="O1561" i="16"/>
  <c r="P1561" i="16"/>
  <c r="Q1561" i="16"/>
  <c r="O1562" i="16"/>
  <c r="P1562" i="16"/>
  <c r="Q1562" i="16"/>
  <c r="O1563" i="16"/>
  <c r="P1563" i="16"/>
  <c r="Q1563" i="16"/>
  <c r="O1564" i="16"/>
  <c r="P1564" i="16"/>
  <c r="Q1564" i="16"/>
  <c r="O1565" i="16"/>
  <c r="P1565" i="16"/>
  <c r="Q1565" i="16"/>
  <c r="O1566" i="16"/>
  <c r="P1566" i="16"/>
  <c r="Q1566" i="16"/>
  <c r="O1567" i="16"/>
  <c r="P1567" i="16"/>
  <c r="Q1567" i="16"/>
  <c r="O1568" i="16"/>
  <c r="P1568" i="16"/>
  <c r="Q1568" i="16"/>
  <c r="O1569" i="16"/>
  <c r="P1569" i="16"/>
  <c r="Q1569" i="16"/>
  <c r="O1570" i="16"/>
  <c r="P1570" i="16"/>
  <c r="Q1570" i="16"/>
  <c r="O1571" i="16"/>
  <c r="P1571" i="16"/>
  <c r="Q1571" i="16"/>
  <c r="O1572" i="16"/>
  <c r="P1572" i="16"/>
  <c r="Q1572" i="16"/>
  <c r="O1573" i="16"/>
  <c r="P1573" i="16"/>
  <c r="Q1573" i="16"/>
  <c r="O1574" i="16"/>
  <c r="P1574" i="16"/>
  <c r="Q1574" i="16"/>
  <c r="O1575" i="16"/>
  <c r="P1575" i="16"/>
  <c r="Q1575" i="16"/>
  <c r="O1576" i="16"/>
  <c r="P1576" i="16"/>
  <c r="Q1576" i="16"/>
  <c r="O1577" i="16"/>
  <c r="P1577" i="16"/>
  <c r="Q1577" i="16"/>
  <c r="O1578" i="16"/>
  <c r="P1578" i="16"/>
  <c r="Q1578" i="16"/>
  <c r="O1579" i="16"/>
  <c r="P1579" i="16"/>
  <c r="Q1579" i="16"/>
  <c r="O1580" i="16"/>
  <c r="P1580" i="16"/>
  <c r="Q1580" i="16"/>
  <c r="O1581" i="16"/>
  <c r="P1581" i="16"/>
  <c r="Q1581" i="16"/>
  <c r="O1582" i="16"/>
  <c r="P1582" i="16"/>
  <c r="Q1582" i="16"/>
  <c r="O1583" i="16"/>
  <c r="P1583" i="16"/>
  <c r="Q1583" i="16"/>
  <c r="O1584" i="16"/>
  <c r="P1584" i="16"/>
  <c r="Q1584" i="16"/>
  <c r="O1585" i="16"/>
  <c r="P1585" i="16"/>
  <c r="Q1585" i="16"/>
  <c r="O1586" i="16"/>
  <c r="P1586" i="16"/>
  <c r="Q1586" i="16"/>
  <c r="O1587" i="16"/>
  <c r="P1587" i="16"/>
  <c r="Q1587" i="16"/>
  <c r="O1588" i="16"/>
  <c r="P1588" i="16"/>
  <c r="Q1588" i="16"/>
  <c r="O1589" i="16"/>
  <c r="P1589" i="16"/>
  <c r="Q1589" i="16"/>
  <c r="O1590" i="16"/>
  <c r="P1590" i="16"/>
  <c r="Q1590" i="16"/>
  <c r="O1591" i="16"/>
  <c r="P1591" i="16"/>
  <c r="Q1591" i="16"/>
  <c r="O1592" i="16"/>
  <c r="P1592" i="16"/>
  <c r="Q1592" i="16"/>
  <c r="O1593" i="16"/>
  <c r="P1593" i="16"/>
  <c r="Q1593" i="16"/>
  <c r="O1594" i="16"/>
  <c r="P1594" i="16"/>
  <c r="Q1594" i="16"/>
  <c r="O1595" i="16"/>
  <c r="P1595" i="16"/>
  <c r="Q1595" i="16"/>
  <c r="O1596" i="16"/>
  <c r="P1596" i="16"/>
  <c r="Q1596" i="16"/>
  <c r="O1597" i="16"/>
  <c r="P1597" i="16"/>
  <c r="Q1597" i="16"/>
  <c r="O1598" i="16"/>
  <c r="P1598" i="16"/>
  <c r="Q1598" i="16"/>
  <c r="O1599" i="16"/>
  <c r="P1599" i="16"/>
  <c r="Q1599" i="16"/>
  <c r="O1600" i="16"/>
  <c r="P1600" i="16"/>
  <c r="Q1600" i="16"/>
  <c r="O1601" i="16"/>
  <c r="P1601" i="16"/>
  <c r="Q1601" i="16"/>
  <c r="O1602" i="16"/>
  <c r="P1602" i="16"/>
  <c r="Q1602" i="16"/>
  <c r="O1603" i="16"/>
  <c r="P1603" i="16"/>
  <c r="Q1603" i="16"/>
  <c r="O1604" i="16"/>
  <c r="P1604" i="16"/>
  <c r="Q1604" i="16"/>
  <c r="O1605" i="16"/>
  <c r="P1605" i="16"/>
  <c r="Q1605" i="16"/>
  <c r="O1606" i="16"/>
  <c r="P1606" i="16"/>
  <c r="Q1606" i="16"/>
  <c r="O1607" i="16"/>
  <c r="P1607" i="16"/>
  <c r="Q1607" i="16"/>
  <c r="O1608" i="16"/>
  <c r="P1608" i="16"/>
  <c r="Q1608" i="16"/>
  <c r="O1609" i="16"/>
  <c r="P1609" i="16"/>
  <c r="Q1609" i="16"/>
  <c r="O1610" i="16"/>
  <c r="P1610" i="16"/>
  <c r="Q1610" i="16"/>
  <c r="O1611" i="16"/>
  <c r="P1611" i="16"/>
  <c r="Q1611" i="16"/>
  <c r="O1612" i="16"/>
  <c r="P1612" i="16"/>
  <c r="Q1612" i="16"/>
  <c r="O1613" i="16"/>
  <c r="P1613" i="16"/>
  <c r="Q1613" i="16"/>
  <c r="O1614" i="16"/>
  <c r="P1614" i="16"/>
  <c r="Q1614" i="16"/>
  <c r="O1615" i="16"/>
  <c r="P1615" i="16"/>
  <c r="Q1615" i="16"/>
  <c r="O1616" i="16"/>
  <c r="P1616" i="16"/>
  <c r="Q1616" i="16"/>
  <c r="O1617" i="16"/>
  <c r="P1617" i="16"/>
  <c r="Q1617" i="16"/>
  <c r="O1618" i="16"/>
  <c r="P1618" i="16"/>
  <c r="Q1618" i="16"/>
  <c r="O1619" i="16"/>
  <c r="P1619" i="16"/>
  <c r="Q1619" i="16"/>
  <c r="O1620" i="16"/>
  <c r="P1620" i="16"/>
  <c r="Q1620" i="16"/>
  <c r="O1621" i="16"/>
  <c r="P1621" i="16"/>
  <c r="Q1621" i="16"/>
  <c r="O1622" i="16"/>
  <c r="P1622" i="16"/>
  <c r="Q1622" i="16"/>
  <c r="O1623" i="16"/>
  <c r="P1623" i="16"/>
  <c r="Q1623" i="16"/>
  <c r="O1624" i="16"/>
  <c r="P1624" i="16"/>
  <c r="Q1624" i="16"/>
  <c r="O1625" i="16"/>
  <c r="P1625" i="16"/>
  <c r="Q1625" i="16"/>
  <c r="O1626" i="16"/>
  <c r="P1626" i="16"/>
  <c r="Q1626" i="16"/>
  <c r="O1627" i="16"/>
  <c r="P1627" i="16"/>
  <c r="Q1627" i="16"/>
  <c r="O1628" i="16"/>
  <c r="P1628" i="16"/>
  <c r="Q1628" i="16"/>
  <c r="O1629" i="16"/>
  <c r="P1629" i="16"/>
  <c r="Q1629" i="16"/>
  <c r="O1630" i="16"/>
  <c r="P1630" i="16"/>
  <c r="Q1630" i="16"/>
  <c r="O1631" i="16"/>
  <c r="P1631" i="16"/>
  <c r="Q1631" i="16"/>
  <c r="O1632" i="16"/>
  <c r="P1632" i="16"/>
  <c r="Q1632" i="16"/>
  <c r="O1633" i="16"/>
  <c r="P1633" i="16"/>
  <c r="Q1633" i="16"/>
  <c r="O1634" i="16"/>
  <c r="P1634" i="16"/>
  <c r="Q1634" i="16"/>
  <c r="O1635" i="16"/>
  <c r="P1635" i="16"/>
  <c r="Q1635" i="16"/>
  <c r="O1636" i="16"/>
  <c r="P1636" i="16"/>
  <c r="Q1636" i="16"/>
  <c r="O1637" i="16"/>
  <c r="P1637" i="16"/>
  <c r="Q1637" i="16"/>
  <c r="O1638" i="16"/>
  <c r="P1638" i="16"/>
  <c r="Q1638" i="16"/>
  <c r="O1639" i="16"/>
  <c r="P1639" i="16"/>
  <c r="Q1639" i="16"/>
  <c r="O1640" i="16"/>
  <c r="P1640" i="16"/>
  <c r="Q1640" i="16"/>
  <c r="O1641" i="16"/>
  <c r="P1641" i="16"/>
  <c r="Q1641" i="16"/>
  <c r="O1642" i="16"/>
  <c r="P1642" i="16"/>
  <c r="Q1642" i="16"/>
  <c r="O1643" i="16"/>
  <c r="P1643" i="16"/>
  <c r="Q1643" i="16"/>
  <c r="O1644" i="16"/>
  <c r="P1644" i="16"/>
  <c r="Q1644" i="16"/>
  <c r="O1645" i="16"/>
  <c r="P1645" i="16"/>
  <c r="Q1645" i="16"/>
  <c r="O1646" i="16"/>
  <c r="P1646" i="16"/>
  <c r="Q1646" i="16"/>
  <c r="O1647" i="16"/>
  <c r="P1647" i="16"/>
  <c r="Q1647" i="16"/>
  <c r="O1648" i="16"/>
  <c r="P1648" i="16"/>
  <c r="Q1648" i="16"/>
  <c r="O1649" i="16"/>
  <c r="P1649" i="16"/>
  <c r="Q1649" i="16"/>
  <c r="O1650" i="16"/>
  <c r="P1650" i="16"/>
  <c r="Q1650" i="16"/>
  <c r="O1651" i="16"/>
  <c r="P1651" i="16"/>
  <c r="Q1651" i="16"/>
  <c r="O1652" i="16"/>
  <c r="P1652" i="16"/>
  <c r="Q1652" i="16"/>
  <c r="O1653" i="16"/>
  <c r="P1653" i="16"/>
  <c r="Q1653" i="16"/>
  <c r="O1654" i="16"/>
  <c r="P1654" i="16"/>
  <c r="Q1654" i="16"/>
  <c r="O1655" i="16"/>
  <c r="P1655" i="16"/>
  <c r="Q1655" i="16"/>
  <c r="O1656" i="16"/>
  <c r="P1656" i="16"/>
  <c r="Q1656" i="16"/>
  <c r="O1657" i="16"/>
  <c r="P1657" i="16"/>
  <c r="Q1657" i="16"/>
  <c r="O1658" i="16"/>
  <c r="P1658" i="16"/>
  <c r="Q1658" i="16"/>
  <c r="O1659" i="16"/>
  <c r="P1659" i="16"/>
  <c r="Q1659" i="16"/>
  <c r="O1660" i="16"/>
  <c r="P1660" i="16"/>
  <c r="Q1660" i="16"/>
  <c r="O1661" i="16"/>
  <c r="P1661" i="16"/>
  <c r="Q1661" i="16"/>
  <c r="O1662" i="16"/>
  <c r="P1662" i="16"/>
  <c r="Q1662" i="16"/>
  <c r="O1663" i="16"/>
  <c r="P1663" i="16"/>
  <c r="Q1663" i="16"/>
  <c r="O1664" i="16"/>
  <c r="P1664" i="16"/>
  <c r="Q1664" i="16"/>
  <c r="O1665" i="16"/>
  <c r="P1665" i="16"/>
  <c r="Q1665" i="16"/>
  <c r="O1666" i="16"/>
  <c r="P1666" i="16"/>
  <c r="Q1666" i="16"/>
  <c r="O1667" i="16"/>
  <c r="P1667" i="16"/>
  <c r="Q1667" i="16"/>
  <c r="O1668" i="16"/>
  <c r="P1668" i="16"/>
  <c r="Q1668" i="16"/>
  <c r="O1669" i="16"/>
  <c r="P1669" i="16"/>
  <c r="Q1669" i="16"/>
  <c r="O1670" i="16"/>
  <c r="P1670" i="16"/>
  <c r="Q1670" i="16"/>
  <c r="O1671" i="16"/>
  <c r="P1671" i="16"/>
  <c r="Q1671" i="16"/>
  <c r="O1672" i="16"/>
  <c r="P1672" i="16"/>
  <c r="Q1672" i="16"/>
  <c r="O1673" i="16"/>
  <c r="P1673" i="16"/>
  <c r="Q1673" i="16"/>
  <c r="O1674" i="16"/>
  <c r="P1674" i="16"/>
  <c r="Q1674" i="16"/>
  <c r="O1675" i="16"/>
  <c r="P1675" i="16"/>
  <c r="Q1675" i="16"/>
  <c r="O1676" i="16"/>
  <c r="P1676" i="16"/>
  <c r="Q1676" i="16"/>
  <c r="O1677" i="16"/>
  <c r="P1677" i="16"/>
  <c r="Q1677" i="16"/>
  <c r="O1678" i="16"/>
  <c r="P1678" i="16"/>
  <c r="Q1678" i="16"/>
  <c r="O1679" i="16"/>
  <c r="P1679" i="16"/>
  <c r="Q1679" i="16"/>
  <c r="O1680" i="16"/>
  <c r="P1680" i="16"/>
  <c r="Q1680" i="16"/>
  <c r="O1681" i="16"/>
  <c r="P1681" i="16"/>
  <c r="Q1681" i="16"/>
  <c r="O1682" i="16"/>
  <c r="P1682" i="16"/>
  <c r="Q1682" i="16"/>
  <c r="O1683" i="16"/>
  <c r="P1683" i="16"/>
  <c r="Q1683" i="16"/>
  <c r="O1684" i="16"/>
  <c r="P1684" i="16"/>
  <c r="Q1684" i="16"/>
  <c r="O1685" i="16"/>
  <c r="P1685" i="16"/>
  <c r="Q1685" i="16"/>
  <c r="O1686" i="16"/>
  <c r="P1686" i="16"/>
  <c r="Q1686" i="16"/>
  <c r="O1687" i="16"/>
  <c r="P1687" i="16"/>
  <c r="Q1687" i="16"/>
  <c r="O1688" i="16"/>
  <c r="P1688" i="16"/>
  <c r="Q1688" i="16"/>
  <c r="O1689" i="16"/>
  <c r="P1689" i="16"/>
  <c r="Q1689" i="16"/>
  <c r="O1690" i="16"/>
  <c r="P1690" i="16"/>
  <c r="Q1690" i="16"/>
  <c r="O1691" i="16"/>
  <c r="P1691" i="16"/>
  <c r="Q1691" i="16"/>
  <c r="O1692" i="16"/>
  <c r="P1692" i="16"/>
  <c r="Q1692" i="16"/>
  <c r="O1693" i="16"/>
  <c r="P1693" i="16"/>
  <c r="Q1693" i="16"/>
  <c r="O1694" i="16"/>
  <c r="P1694" i="16"/>
  <c r="Q1694" i="16"/>
  <c r="O1695" i="16"/>
  <c r="P1695" i="16"/>
  <c r="Q1695" i="16"/>
  <c r="O1696" i="16"/>
  <c r="P1696" i="16"/>
  <c r="Q1696" i="16"/>
  <c r="O1697" i="16"/>
  <c r="P1697" i="16"/>
  <c r="Q1697" i="16"/>
  <c r="O1698" i="16"/>
  <c r="P1698" i="16"/>
  <c r="Q1698" i="16"/>
  <c r="O1699" i="16"/>
  <c r="P1699" i="16"/>
  <c r="Q1699" i="16"/>
  <c r="O1700" i="16"/>
  <c r="P1700" i="16"/>
  <c r="Q1700" i="16"/>
  <c r="O1701" i="16"/>
  <c r="P1701" i="16"/>
  <c r="Q1701" i="16"/>
  <c r="O1702" i="16"/>
  <c r="P1702" i="16"/>
  <c r="Q1702" i="16"/>
  <c r="O1703" i="16"/>
  <c r="P1703" i="16"/>
  <c r="Q1703" i="16"/>
  <c r="O1704" i="16"/>
  <c r="P1704" i="16"/>
  <c r="Q1704" i="16"/>
  <c r="O1705" i="16"/>
  <c r="P1705" i="16"/>
  <c r="Q1705" i="16"/>
  <c r="O1706" i="16"/>
  <c r="P1706" i="16"/>
  <c r="Q1706" i="16"/>
  <c r="O1707" i="16"/>
  <c r="P1707" i="16"/>
  <c r="Q1707" i="16"/>
  <c r="O1708" i="16"/>
  <c r="P1708" i="16"/>
  <c r="Q1708" i="16"/>
  <c r="O1709" i="16"/>
  <c r="P1709" i="16"/>
  <c r="Q1709" i="16"/>
  <c r="O1710" i="16"/>
  <c r="P1710" i="16"/>
  <c r="Q1710" i="16"/>
  <c r="O1711" i="16"/>
  <c r="P1711" i="16"/>
  <c r="Q1711" i="16"/>
  <c r="O1712" i="16"/>
  <c r="P1712" i="16"/>
  <c r="Q1712" i="16"/>
  <c r="O1713" i="16"/>
  <c r="P1713" i="16"/>
  <c r="Q1713" i="16"/>
  <c r="O1714" i="16"/>
  <c r="P1714" i="16"/>
  <c r="Q1714" i="16"/>
  <c r="O1715" i="16"/>
  <c r="P1715" i="16"/>
  <c r="Q1715" i="16"/>
  <c r="O1716" i="16"/>
  <c r="P1716" i="16"/>
  <c r="Q1716" i="16"/>
  <c r="O1717" i="16"/>
  <c r="P1717" i="16"/>
  <c r="Q1717" i="16"/>
  <c r="O1718" i="16"/>
  <c r="P1718" i="16"/>
  <c r="Q1718" i="16"/>
  <c r="O1719" i="16"/>
  <c r="P1719" i="16"/>
  <c r="Q1719" i="16"/>
  <c r="O1720" i="16"/>
  <c r="P1720" i="16"/>
  <c r="Q1720" i="16"/>
  <c r="O1721" i="16"/>
  <c r="P1721" i="16"/>
  <c r="Q1721" i="16"/>
  <c r="O1722" i="16"/>
  <c r="P1722" i="16"/>
  <c r="Q1722" i="16"/>
  <c r="O1723" i="16"/>
  <c r="P1723" i="16"/>
  <c r="Q1723" i="16"/>
  <c r="O1724" i="16"/>
  <c r="P1724" i="16"/>
  <c r="Q1724" i="16"/>
  <c r="O1725" i="16"/>
  <c r="P1725" i="16"/>
  <c r="Q1725" i="16"/>
  <c r="O1726" i="16"/>
  <c r="P1726" i="16"/>
  <c r="Q1726" i="16"/>
  <c r="O1727" i="16"/>
  <c r="P1727" i="16"/>
  <c r="Q1727" i="16"/>
  <c r="O1728" i="16"/>
  <c r="P1728" i="16"/>
  <c r="Q1728" i="16"/>
  <c r="O1729" i="16"/>
  <c r="P1729" i="16"/>
  <c r="Q1729" i="16"/>
  <c r="O1730" i="16"/>
  <c r="P1730" i="16"/>
  <c r="Q1730" i="16"/>
  <c r="O1731" i="16"/>
  <c r="P1731" i="16"/>
  <c r="Q1731" i="16"/>
  <c r="O1732" i="16"/>
  <c r="P1732" i="16"/>
  <c r="Q1732" i="16"/>
  <c r="O1733" i="16"/>
  <c r="P1733" i="16"/>
  <c r="Q1733" i="16"/>
  <c r="O1734" i="16"/>
  <c r="P1734" i="16"/>
  <c r="Q1734" i="16"/>
  <c r="O1735" i="16"/>
  <c r="P1735" i="16"/>
  <c r="Q1735" i="16"/>
  <c r="O1736" i="16"/>
  <c r="P1736" i="16"/>
  <c r="Q1736" i="16"/>
  <c r="O1737" i="16"/>
  <c r="P1737" i="16"/>
  <c r="Q1737" i="16"/>
  <c r="O1738" i="16"/>
  <c r="P1738" i="16"/>
  <c r="Q1738" i="16"/>
  <c r="O1739" i="16"/>
  <c r="P1739" i="16"/>
  <c r="Q1739" i="16"/>
  <c r="O1740" i="16"/>
  <c r="P1740" i="16"/>
  <c r="Q1740" i="16"/>
  <c r="O1741" i="16"/>
  <c r="P1741" i="16"/>
  <c r="Q1741" i="16"/>
  <c r="O1742" i="16"/>
  <c r="P1742" i="16"/>
  <c r="Q1742" i="16"/>
  <c r="O1743" i="16"/>
  <c r="P1743" i="16"/>
  <c r="Q1743" i="16"/>
  <c r="O1744" i="16"/>
  <c r="P1744" i="16"/>
  <c r="Q1744" i="16"/>
  <c r="O1745" i="16"/>
  <c r="P1745" i="16"/>
  <c r="Q1745" i="16"/>
  <c r="O1746" i="16"/>
  <c r="P1746" i="16"/>
  <c r="Q1746" i="16"/>
  <c r="O1747" i="16"/>
  <c r="P1747" i="16"/>
  <c r="Q1747" i="16"/>
  <c r="O1748" i="16"/>
  <c r="P1748" i="16"/>
  <c r="Q1748" i="16"/>
  <c r="O1749" i="16"/>
  <c r="P1749" i="16"/>
  <c r="Q1749" i="16"/>
  <c r="O1750" i="16"/>
  <c r="P1750" i="16"/>
  <c r="Q1750" i="16"/>
  <c r="O1751" i="16"/>
  <c r="P1751" i="16"/>
  <c r="Q1751" i="16"/>
  <c r="O1752" i="16"/>
  <c r="P1752" i="16"/>
  <c r="Q1752" i="16"/>
  <c r="O1753" i="16"/>
  <c r="P1753" i="16"/>
  <c r="Q1753" i="16"/>
  <c r="O1754" i="16"/>
  <c r="P1754" i="16"/>
  <c r="Q1754" i="16"/>
  <c r="O1755" i="16"/>
  <c r="P1755" i="16"/>
  <c r="Q1755" i="16"/>
  <c r="O1756" i="16"/>
  <c r="P1756" i="16"/>
  <c r="Q1756" i="16"/>
  <c r="O1757" i="16"/>
  <c r="P1757" i="16"/>
  <c r="Q1757" i="16"/>
  <c r="O1758" i="16"/>
  <c r="P1758" i="16"/>
  <c r="Q1758" i="16"/>
  <c r="O1759" i="16"/>
  <c r="P1759" i="16"/>
  <c r="Q1759" i="16"/>
  <c r="O1760" i="16"/>
  <c r="P1760" i="16"/>
  <c r="Q1760" i="16"/>
  <c r="O1761" i="16"/>
  <c r="P1761" i="16"/>
  <c r="Q1761" i="16"/>
  <c r="O1762" i="16"/>
  <c r="P1762" i="16"/>
  <c r="Q1762" i="16"/>
  <c r="O1763" i="16"/>
  <c r="P1763" i="16"/>
  <c r="Q1763" i="16"/>
  <c r="O1764" i="16"/>
  <c r="P1764" i="16"/>
  <c r="Q1764" i="16"/>
  <c r="O1765" i="16"/>
  <c r="P1765" i="16"/>
  <c r="Q1765" i="16"/>
  <c r="O1766" i="16"/>
  <c r="P1766" i="16"/>
  <c r="Q1766" i="16"/>
  <c r="O1767" i="16"/>
  <c r="P1767" i="16"/>
  <c r="Q1767" i="16"/>
  <c r="O1768" i="16"/>
  <c r="P1768" i="16"/>
  <c r="Q1768" i="16"/>
  <c r="O1769" i="16"/>
  <c r="P1769" i="16"/>
  <c r="Q1769" i="16"/>
  <c r="O1770" i="16"/>
  <c r="P1770" i="16"/>
  <c r="Q1770" i="16"/>
  <c r="O1771" i="16"/>
  <c r="P1771" i="16"/>
  <c r="Q1771" i="16"/>
  <c r="O1772" i="16"/>
  <c r="P1772" i="16"/>
  <c r="Q1772" i="16"/>
  <c r="O1773" i="16"/>
  <c r="P1773" i="16"/>
  <c r="Q1773" i="16"/>
  <c r="O1774" i="16"/>
  <c r="P1774" i="16"/>
  <c r="Q1774" i="16"/>
  <c r="O1775" i="16"/>
  <c r="P1775" i="16"/>
  <c r="Q1775" i="16"/>
  <c r="O1776" i="16"/>
  <c r="P1776" i="16"/>
  <c r="Q1776" i="16"/>
  <c r="O1777" i="16"/>
  <c r="P1777" i="16"/>
  <c r="Q1777" i="16"/>
  <c r="O1778" i="16"/>
  <c r="P1778" i="16"/>
  <c r="Q1778" i="16"/>
  <c r="O1779" i="16"/>
  <c r="P1779" i="16"/>
  <c r="Q1779" i="16"/>
  <c r="O1780" i="16"/>
  <c r="P1780" i="16"/>
  <c r="Q1780" i="16"/>
  <c r="O1781" i="16"/>
  <c r="P1781" i="16"/>
  <c r="Q1781" i="16"/>
  <c r="O1782" i="16"/>
  <c r="P1782" i="16"/>
  <c r="Q1782" i="16"/>
  <c r="O1783" i="16"/>
  <c r="P1783" i="16"/>
  <c r="Q1783" i="16"/>
  <c r="O1784" i="16"/>
  <c r="P1784" i="16"/>
  <c r="Q1784" i="16"/>
  <c r="O1785" i="16"/>
  <c r="P1785" i="16"/>
  <c r="Q1785" i="16"/>
  <c r="O1786" i="16"/>
  <c r="P1786" i="16"/>
  <c r="Q1786" i="16"/>
  <c r="O1787" i="16"/>
  <c r="P1787" i="16"/>
  <c r="Q1787" i="16"/>
  <c r="O1788" i="16"/>
  <c r="P1788" i="16"/>
  <c r="Q1788" i="16"/>
  <c r="O1789" i="16"/>
  <c r="P1789" i="16"/>
  <c r="Q1789" i="16"/>
  <c r="O1790" i="16"/>
  <c r="P1790" i="16"/>
  <c r="Q1790" i="16"/>
  <c r="O1791" i="16"/>
  <c r="P1791" i="16"/>
  <c r="Q1791" i="16"/>
  <c r="O1792" i="16"/>
  <c r="P1792" i="16"/>
  <c r="Q1792" i="16"/>
  <c r="O1793" i="16"/>
  <c r="P1793" i="16"/>
  <c r="Q1793" i="16"/>
  <c r="O1794" i="16"/>
  <c r="P1794" i="16"/>
  <c r="Q1794" i="16"/>
  <c r="O1795" i="16"/>
  <c r="P1795" i="16"/>
  <c r="Q1795" i="16"/>
  <c r="O1796" i="16"/>
  <c r="P1796" i="16"/>
  <c r="Q1796" i="16"/>
  <c r="O1797" i="16"/>
  <c r="P1797" i="16"/>
  <c r="Q1797" i="16"/>
  <c r="O1798" i="16"/>
  <c r="P1798" i="16"/>
  <c r="Q1798" i="16"/>
  <c r="O1799" i="16"/>
  <c r="P1799" i="16"/>
  <c r="Q1799" i="16"/>
  <c r="O1800" i="16"/>
  <c r="P1800" i="16"/>
  <c r="Q1800" i="16"/>
  <c r="O1801" i="16"/>
  <c r="P1801" i="16"/>
  <c r="Q1801" i="16"/>
  <c r="O1802" i="16"/>
  <c r="P1802" i="16"/>
  <c r="Q1802" i="16"/>
  <c r="O1803" i="16"/>
  <c r="P1803" i="16"/>
  <c r="Q1803" i="16"/>
  <c r="O1804" i="16"/>
  <c r="P1804" i="16"/>
  <c r="Q1804" i="16"/>
  <c r="O1805" i="16"/>
  <c r="P1805" i="16"/>
  <c r="Q1805" i="16"/>
  <c r="O1806" i="16"/>
  <c r="P1806" i="16"/>
  <c r="Q1806" i="16"/>
  <c r="O1807" i="16"/>
  <c r="P1807" i="16"/>
  <c r="Q1807" i="16"/>
  <c r="O1808" i="16"/>
  <c r="P1808" i="16"/>
  <c r="Q1808" i="16"/>
  <c r="O1809" i="16"/>
  <c r="P1809" i="16"/>
  <c r="Q1809" i="16"/>
  <c r="O1810" i="16"/>
  <c r="P1810" i="16"/>
  <c r="Q1810" i="16"/>
  <c r="O1811" i="16"/>
  <c r="P1811" i="16"/>
  <c r="Q1811" i="16"/>
  <c r="O1812" i="16"/>
  <c r="P1812" i="16"/>
  <c r="Q1812" i="16"/>
  <c r="O1813" i="16"/>
  <c r="P1813" i="16"/>
  <c r="Q1813" i="16"/>
  <c r="O1814" i="16"/>
  <c r="P1814" i="16"/>
  <c r="Q1814" i="16"/>
  <c r="O1815" i="16"/>
  <c r="P1815" i="16"/>
  <c r="Q1815" i="16"/>
  <c r="O1816" i="16"/>
  <c r="P1816" i="16"/>
  <c r="Q1816" i="16"/>
  <c r="O1817" i="16"/>
  <c r="P1817" i="16"/>
  <c r="Q1817" i="16"/>
  <c r="O1818" i="16"/>
  <c r="P1818" i="16"/>
  <c r="Q1818" i="16"/>
  <c r="O1819" i="16"/>
  <c r="P1819" i="16"/>
  <c r="Q1819" i="16"/>
  <c r="O1820" i="16"/>
  <c r="P1820" i="16"/>
  <c r="Q1820" i="16"/>
  <c r="O1821" i="16"/>
  <c r="P1821" i="16"/>
  <c r="Q1821" i="16"/>
  <c r="O1822" i="16"/>
  <c r="P1822" i="16"/>
  <c r="Q1822" i="16"/>
  <c r="O1823" i="16"/>
  <c r="P1823" i="16"/>
  <c r="Q1823" i="16"/>
  <c r="O1824" i="16"/>
  <c r="P1824" i="16"/>
  <c r="Q1824" i="16"/>
  <c r="O1825" i="16"/>
  <c r="P1825" i="16"/>
  <c r="Q1825" i="16"/>
  <c r="O1826" i="16"/>
  <c r="P1826" i="16"/>
  <c r="Q1826" i="16"/>
  <c r="O1827" i="16"/>
  <c r="P1827" i="16"/>
  <c r="Q1827" i="16"/>
  <c r="O1828" i="16"/>
  <c r="P1828" i="16"/>
  <c r="Q1828" i="16"/>
  <c r="O1829" i="16"/>
  <c r="P1829" i="16"/>
  <c r="Q1829" i="16"/>
  <c r="O1830" i="16"/>
  <c r="P1830" i="16"/>
  <c r="Q1830" i="16"/>
  <c r="O1831" i="16"/>
  <c r="P1831" i="16"/>
  <c r="Q1831" i="16"/>
  <c r="O1832" i="16"/>
  <c r="P1832" i="16"/>
  <c r="Q1832" i="16"/>
  <c r="O1833" i="16"/>
  <c r="P1833" i="16"/>
  <c r="Q1833" i="16"/>
  <c r="O1834" i="16"/>
  <c r="P1834" i="16"/>
  <c r="Q1834" i="16"/>
  <c r="O1835" i="16"/>
  <c r="P1835" i="16"/>
  <c r="Q1835" i="16"/>
  <c r="O1836" i="16"/>
  <c r="P1836" i="16"/>
  <c r="Q1836" i="16"/>
  <c r="O1837" i="16"/>
  <c r="P1837" i="16"/>
  <c r="Q1837" i="16"/>
  <c r="O1838" i="16"/>
  <c r="P1838" i="16"/>
  <c r="Q1838" i="16"/>
  <c r="O1839" i="16"/>
  <c r="P1839" i="16"/>
  <c r="Q1839" i="16"/>
  <c r="O1840" i="16"/>
  <c r="P1840" i="16"/>
  <c r="Q1840" i="16"/>
  <c r="O1841" i="16"/>
  <c r="P1841" i="16"/>
  <c r="Q1841" i="16"/>
  <c r="O1842" i="16"/>
  <c r="P1842" i="16"/>
  <c r="Q1842" i="16"/>
  <c r="O1843" i="16"/>
  <c r="P1843" i="16"/>
  <c r="Q1843" i="16"/>
  <c r="O1844" i="16"/>
  <c r="P1844" i="16"/>
  <c r="Q1844" i="16"/>
  <c r="O1845" i="16"/>
  <c r="P1845" i="16"/>
  <c r="Q1845" i="16"/>
  <c r="O1846" i="16"/>
  <c r="P1846" i="16"/>
  <c r="Q1846" i="16"/>
  <c r="O1847" i="16"/>
  <c r="P1847" i="16"/>
  <c r="Q1847" i="16"/>
  <c r="O1848" i="16"/>
  <c r="P1848" i="16"/>
  <c r="Q1848" i="16"/>
  <c r="O1849" i="16"/>
  <c r="P1849" i="16"/>
  <c r="Q1849" i="16"/>
  <c r="O1850" i="16"/>
  <c r="P1850" i="16"/>
  <c r="Q1850" i="16"/>
  <c r="O1851" i="16"/>
  <c r="P1851" i="16"/>
  <c r="Q1851" i="16"/>
  <c r="O1852" i="16"/>
  <c r="P1852" i="16"/>
  <c r="Q1852" i="16"/>
  <c r="O1853" i="16"/>
  <c r="P1853" i="16"/>
  <c r="Q1853" i="16"/>
  <c r="O1854" i="16"/>
  <c r="P1854" i="16"/>
  <c r="Q1854" i="16"/>
  <c r="O1855" i="16"/>
  <c r="P1855" i="16"/>
  <c r="Q1855" i="16"/>
  <c r="O1856" i="16"/>
  <c r="P1856" i="16"/>
  <c r="Q1856" i="16"/>
  <c r="O1857" i="16"/>
  <c r="P1857" i="16"/>
  <c r="Q1857" i="16"/>
  <c r="O1858" i="16"/>
  <c r="P1858" i="16"/>
  <c r="Q1858" i="16"/>
  <c r="O1859" i="16"/>
  <c r="P1859" i="16"/>
  <c r="Q1859" i="16"/>
  <c r="O1860" i="16"/>
  <c r="P1860" i="16"/>
  <c r="Q1860" i="16"/>
  <c r="O1861" i="16"/>
  <c r="P1861" i="16"/>
  <c r="Q1861" i="16"/>
  <c r="O1862" i="16"/>
  <c r="P1862" i="16"/>
  <c r="Q1862" i="16"/>
  <c r="O1863" i="16"/>
  <c r="P1863" i="16"/>
  <c r="Q1863" i="16"/>
  <c r="O1864" i="16"/>
  <c r="P1864" i="16"/>
  <c r="Q1864" i="16"/>
  <c r="O1865" i="16"/>
  <c r="P1865" i="16"/>
  <c r="Q1865" i="16"/>
  <c r="O1866" i="16"/>
  <c r="P1866" i="16"/>
  <c r="Q1866" i="16"/>
  <c r="O1867" i="16"/>
  <c r="P1867" i="16"/>
  <c r="Q1867" i="16"/>
  <c r="O1868" i="16"/>
  <c r="P1868" i="16"/>
  <c r="Q1868" i="16"/>
  <c r="O1869" i="16"/>
  <c r="P1869" i="16"/>
  <c r="Q1869" i="16"/>
  <c r="O1870" i="16"/>
  <c r="P1870" i="16"/>
  <c r="Q1870" i="16"/>
  <c r="O1871" i="16"/>
  <c r="P1871" i="16"/>
  <c r="Q1871" i="16"/>
  <c r="O1872" i="16"/>
  <c r="P1872" i="16"/>
  <c r="Q1872" i="16"/>
  <c r="O1873" i="16"/>
  <c r="P1873" i="16"/>
  <c r="Q1873" i="16"/>
  <c r="O1874" i="16"/>
  <c r="P1874" i="16"/>
  <c r="Q1874" i="16"/>
  <c r="O1875" i="16"/>
  <c r="P1875" i="16"/>
  <c r="Q1875" i="16"/>
  <c r="O1876" i="16"/>
  <c r="P1876" i="16"/>
  <c r="Q1876" i="16"/>
  <c r="O1877" i="16"/>
  <c r="P1877" i="16"/>
  <c r="Q1877" i="16"/>
  <c r="O1878" i="16"/>
  <c r="P1878" i="16"/>
  <c r="Q1878" i="16"/>
  <c r="O1879" i="16"/>
  <c r="P1879" i="16"/>
  <c r="Q1879" i="16"/>
  <c r="O1880" i="16"/>
  <c r="P1880" i="16"/>
  <c r="Q1880" i="16"/>
  <c r="O1881" i="16"/>
  <c r="P1881" i="16"/>
  <c r="Q1881" i="16"/>
  <c r="O1882" i="16"/>
  <c r="P1882" i="16"/>
  <c r="Q1882" i="16"/>
  <c r="O1883" i="16"/>
  <c r="P1883" i="16"/>
  <c r="Q1883" i="16"/>
  <c r="O1884" i="16"/>
  <c r="P1884" i="16"/>
  <c r="Q1884" i="16"/>
  <c r="O1885" i="16"/>
  <c r="P1885" i="16"/>
  <c r="Q1885" i="16"/>
  <c r="O1886" i="16"/>
  <c r="P1886" i="16"/>
  <c r="Q1886" i="16"/>
  <c r="O1887" i="16"/>
  <c r="P1887" i="16"/>
  <c r="Q1887" i="16"/>
  <c r="O1888" i="16"/>
  <c r="P1888" i="16"/>
  <c r="Q1888" i="16"/>
  <c r="O1889" i="16"/>
  <c r="P1889" i="16"/>
  <c r="Q1889" i="16"/>
  <c r="O1890" i="16"/>
  <c r="P1890" i="16"/>
  <c r="Q1890" i="16"/>
  <c r="O1891" i="16"/>
  <c r="P1891" i="16"/>
  <c r="Q1891" i="16"/>
  <c r="O1892" i="16"/>
  <c r="P1892" i="16"/>
  <c r="Q1892" i="16"/>
  <c r="O1893" i="16"/>
  <c r="P1893" i="16"/>
  <c r="Q1893" i="16"/>
  <c r="O1894" i="16"/>
  <c r="P1894" i="16"/>
  <c r="Q1894" i="16"/>
  <c r="O1895" i="16"/>
  <c r="P1895" i="16"/>
  <c r="Q1895" i="16"/>
  <c r="O1896" i="16"/>
  <c r="P1896" i="16"/>
  <c r="Q1896" i="16"/>
  <c r="O1897" i="16"/>
  <c r="P1897" i="16"/>
  <c r="Q1897" i="16"/>
  <c r="O1898" i="16"/>
  <c r="P1898" i="16"/>
  <c r="Q1898" i="16"/>
  <c r="O1899" i="16"/>
  <c r="P1899" i="16"/>
  <c r="Q1899" i="16"/>
  <c r="O1900" i="16"/>
  <c r="P1900" i="16"/>
  <c r="Q1900" i="16"/>
  <c r="O1901" i="16"/>
  <c r="P1901" i="16"/>
  <c r="Q1901" i="16"/>
  <c r="O1902" i="16"/>
  <c r="P1902" i="16"/>
  <c r="Q1902" i="16"/>
  <c r="O1903" i="16"/>
  <c r="P1903" i="16"/>
  <c r="Q1903" i="16"/>
  <c r="O1904" i="16"/>
  <c r="P1904" i="16"/>
  <c r="Q1904" i="16"/>
  <c r="O1905" i="16"/>
  <c r="P1905" i="16"/>
  <c r="Q1905" i="16"/>
  <c r="O1906" i="16"/>
  <c r="P1906" i="16"/>
  <c r="Q1906" i="16"/>
  <c r="O1907" i="16"/>
  <c r="P1907" i="16"/>
  <c r="Q1907" i="16"/>
  <c r="O1908" i="16"/>
  <c r="P1908" i="16"/>
  <c r="Q1908" i="16"/>
  <c r="O1909" i="16"/>
  <c r="P1909" i="16"/>
  <c r="Q1909" i="16"/>
  <c r="O1910" i="16"/>
  <c r="P1910" i="16"/>
  <c r="Q1910" i="16"/>
  <c r="O1911" i="16"/>
  <c r="P1911" i="16"/>
  <c r="Q1911" i="16"/>
  <c r="O1912" i="16"/>
  <c r="P1912" i="16"/>
  <c r="Q1912" i="16"/>
  <c r="O1913" i="16"/>
  <c r="P1913" i="16"/>
  <c r="Q1913" i="16"/>
  <c r="O1914" i="16"/>
  <c r="P1914" i="16"/>
  <c r="Q1914" i="16"/>
  <c r="O1915" i="16"/>
  <c r="P1915" i="16"/>
  <c r="Q1915" i="16"/>
  <c r="O1916" i="16"/>
  <c r="P1916" i="16"/>
  <c r="Q1916" i="16"/>
  <c r="O1917" i="16"/>
  <c r="P1917" i="16"/>
  <c r="Q1917" i="16"/>
  <c r="O1918" i="16"/>
  <c r="P1918" i="16"/>
  <c r="Q1918" i="16"/>
  <c r="O1919" i="16"/>
  <c r="P1919" i="16"/>
  <c r="Q1919" i="16"/>
  <c r="O1920" i="16"/>
  <c r="P1920" i="16"/>
  <c r="Q1920" i="16"/>
  <c r="O1921" i="16"/>
  <c r="P1921" i="16"/>
  <c r="Q1921" i="16"/>
  <c r="O1922" i="16"/>
  <c r="P1922" i="16"/>
  <c r="Q1922" i="16"/>
  <c r="O1923" i="16"/>
  <c r="P1923" i="16"/>
  <c r="Q1923" i="16"/>
  <c r="O1924" i="16"/>
  <c r="P1924" i="16"/>
  <c r="Q1924" i="16"/>
  <c r="O1925" i="16"/>
  <c r="P1925" i="16"/>
  <c r="Q1925" i="16"/>
  <c r="O1926" i="16"/>
  <c r="P1926" i="16"/>
  <c r="Q1926" i="16"/>
  <c r="O1927" i="16"/>
  <c r="P1927" i="16"/>
  <c r="Q1927" i="16"/>
  <c r="O1928" i="16"/>
  <c r="P1928" i="16"/>
  <c r="Q1928" i="16"/>
  <c r="O1929" i="16"/>
  <c r="P1929" i="16"/>
  <c r="Q1929" i="16"/>
  <c r="O1930" i="16"/>
  <c r="P1930" i="16"/>
  <c r="Q1930" i="16"/>
  <c r="O1931" i="16"/>
  <c r="P1931" i="16"/>
  <c r="Q1931" i="16"/>
  <c r="O1932" i="16"/>
  <c r="P1932" i="16"/>
  <c r="Q1932" i="16"/>
  <c r="O1933" i="16"/>
  <c r="P1933" i="16"/>
  <c r="Q1933" i="16"/>
  <c r="O1934" i="16"/>
  <c r="P1934" i="16"/>
  <c r="Q1934" i="16"/>
  <c r="O1935" i="16"/>
  <c r="P1935" i="16"/>
  <c r="Q1935" i="16"/>
  <c r="O1936" i="16"/>
  <c r="P1936" i="16"/>
  <c r="Q1936" i="16"/>
  <c r="O1937" i="16"/>
  <c r="P1937" i="16"/>
  <c r="Q1937" i="16"/>
  <c r="O1938" i="16"/>
  <c r="P1938" i="16"/>
  <c r="Q1938" i="16"/>
  <c r="O1939" i="16"/>
  <c r="P1939" i="16"/>
  <c r="Q1939" i="16"/>
  <c r="O1940" i="16"/>
  <c r="P1940" i="16"/>
  <c r="Q1940" i="16"/>
  <c r="O1941" i="16"/>
  <c r="P1941" i="16"/>
  <c r="Q1941" i="16"/>
  <c r="O1942" i="16"/>
  <c r="P1942" i="16"/>
  <c r="Q1942" i="16"/>
  <c r="O1943" i="16"/>
  <c r="P1943" i="16"/>
  <c r="Q1943" i="16"/>
  <c r="O1944" i="16"/>
  <c r="P1944" i="16"/>
  <c r="Q1944" i="16"/>
  <c r="O1945" i="16"/>
  <c r="P1945" i="16"/>
  <c r="Q1945" i="16"/>
  <c r="O1946" i="16"/>
  <c r="P1946" i="16"/>
  <c r="Q1946" i="16"/>
  <c r="O1947" i="16"/>
  <c r="P1947" i="16"/>
  <c r="Q1947" i="16"/>
  <c r="O1948" i="16"/>
  <c r="P1948" i="16"/>
  <c r="Q1948" i="16"/>
  <c r="O1949" i="16"/>
  <c r="P1949" i="16"/>
  <c r="Q1949" i="16"/>
  <c r="O1950" i="16"/>
  <c r="P1950" i="16"/>
  <c r="Q1950" i="16"/>
  <c r="O1951" i="16"/>
  <c r="P1951" i="16"/>
  <c r="Q1951" i="16"/>
  <c r="O1952" i="16"/>
  <c r="P1952" i="16"/>
  <c r="Q1952" i="16"/>
  <c r="O1953" i="16"/>
  <c r="P1953" i="16"/>
  <c r="Q1953" i="16"/>
  <c r="O1954" i="16"/>
  <c r="P1954" i="16"/>
  <c r="Q1954" i="16"/>
  <c r="O1955" i="16"/>
  <c r="P1955" i="16"/>
  <c r="Q1955" i="16"/>
  <c r="O1956" i="16"/>
  <c r="P1956" i="16"/>
  <c r="Q1956" i="16"/>
  <c r="O1957" i="16"/>
  <c r="P1957" i="16"/>
  <c r="Q1957" i="16"/>
  <c r="O1958" i="16"/>
  <c r="P1958" i="16"/>
  <c r="Q1958" i="16"/>
  <c r="O1959" i="16"/>
  <c r="P1959" i="16"/>
  <c r="Q1959" i="16"/>
  <c r="O1960" i="16"/>
  <c r="P1960" i="16"/>
  <c r="Q1960" i="16"/>
  <c r="O1961" i="16"/>
  <c r="P1961" i="16"/>
  <c r="Q1961" i="16"/>
  <c r="O1962" i="16"/>
  <c r="P1962" i="16"/>
  <c r="Q1962" i="16"/>
  <c r="O1963" i="16"/>
  <c r="P1963" i="16"/>
  <c r="Q1963" i="16"/>
  <c r="O1964" i="16"/>
  <c r="P1964" i="16"/>
  <c r="Q1964" i="16"/>
  <c r="O1965" i="16"/>
  <c r="P1965" i="16"/>
  <c r="Q1965" i="16"/>
  <c r="O1966" i="16"/>
  <c r="P1966" i="16"/>
  <c r="Q1966" i="16"/>
  <c r="O1967" i="16"/>
  <c r="P1967" i="16"/>
  <c r="Q1967" i="16"/>
  <c r="O1968" i="16"/>
  <c r="P1968" i="16"/>
  <c r="Q1968" i="16"/>
  <c r="O1969" i="16"/>
  <c r="P1969" i="16"/>
  <c r="Q1969" i="16"/>
  <c r="O1970" i="16"/>
  <c r="P1970" i="16"/>
  <c r="Q1970" i="16"/>
  <c r="O1971" i="16"/>
  <c r="P1971" i="16"/>
  <c r="Q1971" i="16"/>
  <c r="O1972" i="16"/>
  <c r="P1972" i="16"/>
  <c r="Q1972" i="16"/>
  <c r="O1973" i="16"/>
  <c r="P1973" i="16"/>
  <c r="Q1973" i="16"/>
  <c r="O1974" i="16"/>
  <c r="P1974" i="16"/>
  <c r="Q1974" i="16"/>
  <c r="O1975" i="16"/>
  <c r="P1975" i="16"/>
  <c r="Q1975" i="16"/>
  <c r="O1976" i="16"/>
  <c r="P1976" i="16"/>
  <c r="Q1976" i="16"/>
  <c r="O1977" i="16"/>
  <c r="P1977" i="16"/>
  <c r="Q1977" i="16"/>
  <c r="O1978" i="16"/>
  <c r="P1978" i="16"/>
  <c r="Q1978" i="16"/>
  <c r="O1979" i="16"/>
  <c r="P1979" i="16"/>
  <c r="Q1979" i="16"/>
  <c r="O1980" i="16"/>
  <c r="P1980" i="16"/>
  <c r="Q1980" i="16"/>
  <c r="O1981" i="16"/>
  <c r="P1981" i="16"/>
  <c r="Q1981" i="16"/>
  <c r="O1982" i="16"/>
  <c r="P1982" i="16"/>
  <c r="Q1982" i="16"/>
  <c r="O1983" i="16"/>
  <c r="P1983" i="16"/>
  <c r="Q1983" i="16"/>
  <c r="O1984" i="16"/>
  <c r="P1984" i="16"/>
  <c r="Q1984" i="16"/>
  <c r="O1985" i="16"/>
  <c r="P1985" i="16"/>
  <c r="Q1985" i="16"/>
  <c r="O1986" i="16"/>
  <c r="P1986" i="16"/>
  <c r="Q1986" i="16"/>
  <c r="O1987" i="16"/>
  <c r="P1987" i="16"/>
  <c r="Q1987" i="16"/>
  <c r="O1988" i="16"/>
  <c r="P1988" i="16"/>
  <c r="Q1988" i="16"/>
  <c r="O1989" i="16"/>
  <c r="P1989" i="16"/>
  <c r="Q1989" i="16"/>
  <c r="O1990" i="16"/>
  <c r="P1990" i="16"/>
  <c r="Q1990" i="16"/>
  <c r="O1991" i="16"/>
  <c r="P1991" i="16"/>
  <c r="Q1991" i="16"/>
  <c r="O1992" i="16"/>
  <c r="P1992" i="16"/>
  <c r="Q1992" i="16"/>
  <c r="O1993" i="16"/>
  <c r="P1993" i="16"/>
  <c r="Q1993" i="16"/>
  <c r="O1994" i="16"/>
  <c r="P1994" i="16"/>
  <c r="Q1994" i="16"/>
  <c r="O1995" i="16"/>
  <c r="P1995" i="16"/>
  <c r="Q1995" i="16"/>
  <c r="O1996" i="16"/>
  <c r="P1996" i="16"/>
  <c r="Q1996" i="16"/>
  <c r="O1997" i="16"/>
  <c r="P1997" i="16"/>
  <c r="Q1997" i="16"/>
  <c r="O1998" i="16"/>
  <c r="P1998" i="16"/>
  <c r="Q1998" i="16"/>
  <c r="O1999" i="16"/>
  <c r="P1999" i="16"/>
  <c r="Q1999" i="16"/>
  <c r="O2000" i="16"/>
  <c r="P2000" i="16"/>
  <c r="Q2000" i="16"/>
  <c r="O2001" i="16"/>
  <c r="P2001" i="16"/>
  <c r="Q2001" i="16"/>
  <c r="O2002" i="16"/>
  <c r="P2002" i="16"/>
  <c r="Q2002" i="16"/>
  <c r="O2003" i="16"/>
  <c r="P2003" i="16"/>
  <c r="Q2003" i="16"/>
  <c r="O2004" i="16"/>
  <c r="P2004" i="16"/>
  <c r="Q2004" i="16"/>
  <c r="O2005" i="16"/>
  <c r="P2005" i="16"/>
  <c r="Q2005" i="16"/>
  <c r="O2006" i="16"/>
  <c r="P2006" i="16"/>
  <c r="Q2006" i="16"/>
  <c r="O2007" i="16"/>
  <c r="P2007" i="16"/>
  <c r="Q2007" i="16"/>
  <c r="O2008" i="16"/>
  <c r="P2008" i="16"/>
  <c r="Q2008" i="16"/>
  <c r="O2009" i="16"/>
  <c r="P2009" i="16"/>
  <c r="Q2009" i="16"/>
  <c r="O2010" i="16"/>
  <c r="P2010" i="16"/>
  <c r="Q2010" i="16"/>
  <c r="O2011" i="16"/>
  <c r="P2011" i="16"/>
  <c r="Q2011" i="16"/>
  <c r="O2012" i="16"/>
  <c r="P2012" i="16"/>
  <c r="Q2012" i="16"/>
  <c r="O2013" i="16"/>
  <c r="P2013" i="16"/>
  <c r="Q2013" i="16"/>
  <c r="O2014" i="16"/>
  <c r="P2014" i="16"/>
  <c r="Q2014" i="16"/>
  <c r="O2015" i="16"/>
  <c r="P2015" i="16"/>
  <c r="Q2015" i="16"/>
  <c r="O2016" i="16"/>
  <c r="P2016" i="16"/>
  <c r="Q2016" i="16"/>
  <c r="O2017" i="16"/>
  <c r="P2017" i="16"/>
  <c r="Q2017" i="16"/>
  <c r="O2018" i="16"/>
  <c r="P2018" i="16"/>
  <c r="Q2018" i="16"/>
  <c r="O2019" i="16"/>
  <c r="P2019" i="16"/>
  <c r="Q2019" i="16"/>
  <c r="O2020" i="16"/>
  <c r="P2020" i="16"/>
  <c r="Q2020" i="16"/>
  <c r="O2021" i="16"/>
  <c r="P2021" i="16"/>
  <c r="Q2021" i="16"/>
  <c r="O2022" i="16"/>
  <c r="P2022" i="16"/>
  <c r="Q2022" i="16"/>
  <c r="O2023" i="16"/>
  <c r="P2023" i="16"/>
  <c r="Q2023" i="16"/>
  <c r="O2024" i="16"/>
  <c r="P2024" i="16"/>
  <c r="Q2024" i="16"/>
  <c r="O2025" i="16"/>
  <c r="P2025" i="16"/>
  <c r="Q2025" i="16"/>
  <c r="O2026" i="16"/>
  <c r="P2026" i="16"/>
  <c r="Q2026" i="16"/>
  <c r="O2027" i="16"/>
  <c r="P2027" i="16"/>
  <c r="Q2027" i="16"/>
  <c r="O2028" i="16"/>
  <c r="P2028" i="16"/>
  <c r="Q2028" i="16"/>
  <c r="O2029" i="16"/>
  <c r="P2029" i="16"/>
  <c r="Q2029" i="16"/>
  <c r="O2030" i="16"/>
  <c r="P2030" i="16"/>
  <c r="Q2030" i="16"/>
  <c r="O2031" i="16"/>
  <c r="P2031" i="16"/>
  <c r="Q2031" i="16"/>
  <c r="O2032" i="16"/>
  <c r="P2032" i="16"/>
  <c r="Q2032" i="16"/>
  <c r="O2033" i="16"/>
  <c r="P2033" i="16"/>
  <c r="Q2033" i="16"/>
  <c r="O2034" i="16"/>
  <c r="P2034" i="16"/>
  <c r="Q2034" i="16"/>
  <c r="O2035" i="16"/>
  <c r="P2035" i="16"/>
  <c r="Q2035" i="16"/>
  <c r="O2036" i="16"/>
  <c r="P2036" i="16"/>
  <c r="Q2036" i="16"/>
  <c r="O2037" i="16"/>
  <c r="P2037" i="16"/>
  <c r="Q2037" i="16"/>
  <c r="O2038" i="16"/>
  <c r="P2038" i="16"/>
  <c r="Q2038" i="16"/>
  <c r="O2039" i="16"/>
  <c r="P2039" i="16"/>
  <c r="Q2039" i="16"/>
  <c r="O2040" i="16"/>
  <c r="P2040" i="16"/>
  <c r="Q2040" i="16"/>
  <c r="O2041" i="16"/>
  <c r="P2041" i="16"/>
  <c r="Q2041" i="16"/>
  <c r="O2042" i="16"/>
  <c r="P2042" i="16"/>
  <c r="Q2042" i="16"/>
  <c r="O2043" i="16"/>
  <c r="P2043" i="16"/>
  <c r="Q2043" i="16"/>
  <c r="O2044" i="16"/>
  <c r="P2044" i="16"/>
  <c r="Q2044" i="16"/>
  <c r="O2045" i="16"/>
  <c r="P2045" i="16"/>
  <c r="Q2045" i="16"/>
  <c r="O2046" i="16"/>
  <c r="P2046" i="16"/>
  <c r="Q2046" i="16"/>
  <c r="O2047" i="16"/>
  <c r="P2047" i="16"/>
  <c r="Q2047" i="16"/>
  <c r="O2048" i="16"/>
  <c r="P2048" i="16"/>
  <c r="Q2048" i="16"/>
  <c r="O2049" i="16"/>
  <c r="P2049" i="16"/>
  <c r="Q2049" i="16"/>
  <c r="O2050" i="16"/>
  <c r="P2050" i="16"/>
  <c r="Q2050" i="16"/>
  <c r="O2051" i="16"/>
  <c r="P2051" i="16"/>
  <c r="Q2051" i="16"/>
  <c r="O2052" i="16"/>
  <c r="P2052" i="16"/>
  <c r="Q2052" i="16"/>
  <c r="O2053" i="16"/>
  <c r="P2053" i="16"/>
  <c r="Q2053" i="16"/>
  <c r="O2054" i="16"/>
  <c r="P2054" i="16"/>
  <c r="Q2054" i="16"/>
  <c r="O2055" i="16"/>
  <c r="P2055" i="16"/>
  <c r="Q2055" i="16"/>
  <c r="O2056" i="16"/>
  <c r="P2056" i="16"/>
  <c r="Q2056" i="16"/>
  <c r="O2057" i="16"/>
  <c r="P2057" i="16"/>
  <c r="Q2057" i="16"/>
  <c r="O2058" i="16"/>
  <c r="P2058" i="16"/>
  <c r="Q2058" i="16"/>
  <c r="O2059" i="16"/>
  <c r="P2059" i="16"/>
  <c r="Q2059" i="16"/>
  <c r="O2060" i="16"/>
  <c r="P2060" i="16"/>
  <c r="Q2060" i="16"/>
  <c r="O2061" i="16"/>
  <c r="P2061" i="16"/>
  <c r="Q2061" i="16"/>
  <c r="O2062" i="16"/>
  <c r="P2062" i="16"/>
  <c r="Q2062" i="16"/>
  <c r="O2063" i="16"/>
  <c r="P2063" i="16"/>
  <c r="Q2063" i="16"/>
  <c r="O2064" i="16"/>
  <c r="P2064" i="16"/>
  <c r="Q2064" i="16"/>
  <c r="O2065" i="16"/>
  <c r="P2065" i="16"/>
  <c r="Q2065" i="16"/>
  <c r="O2066" i="16"/>
  <c r="P2066" i="16"/>
  <c r="Q2066" i="16"/>
  <c r="O2067" i="16"/>
  <c r="P2067" i="16"/>
  <c r="Q2067" i="16"/>
  <c r="O2068" i="16"/>
  <c r="P2068" i="16"/>
  <c r="Q2068" i="16"/>
  <c r="O2069" i="16"/>
  <c r="P2069" i="16"/>
  <c r="Q2069" i="16"/>
  <c r="O2070" i="16"/>
  <c r="P2070" i="16"/>
  <c r="Q2070" i="16"/>
  <c r="O2071" i="16"/>
  <c r="P2071" i="16"/>
  <c r="Q2071" i="16"/>
  <c r="O2072" i="16"/>
  <c r="P2072" i="16"/>
  <c r="Q2072" i="16"/>
  <c r="O2073" i="16"/>
  <c r="P2073" i="16"/>
  <c r="Q2073" i="16"/>
  <c r="O2074" i="16"/>
  <c r="P2074" i="16"/>
  <c r="Q2074" i="16"/>
  <c r="O2075" i="16"/>
  <c r="P2075" i="16"/>
  <c r="Q2075" i="16"/>
  <c r="O2076" i="16"/>
  <c r="P2076" i="16"/>
  <c r="Q2076" i="16"/>
  <c r="O2077" i="16"/>
  <c r="P2077" i="16"/>
  <c r="Q2077" i="16"/>
  <c r="O2078" i="16"/>
  <c r="P2078" i="16"/>
  <c r="Q2078" i="16"/>
  <c r="O2079" i="16"/>
  <c r="P2079" i="16"/>
  <c r="Q2079" i="16"/>
  <c r="O2080" i="16"/>
  <c r="P2080" i="16"/>
  <c r="Q2080" i="16"/>
  <c r="O2081" i="16"/>
  <c r="P2081" i="16"/>
  <c r="Q2081" i="16"/>
  <c r="O2082" i="16"/>
  <c r="P2082" i="16"/>
  <c r="Q2082" i="16"/>
  <c r="O2083" i="16"/>
  <c r="P2083" i="16"/>
  <c r="Q2083" i="16"/>
  <c r="O2084" i="16"/>
  <c r="P2084" i="16"/>
  <c r="Q2084" i="16"/>
  <c r="O2085" i="16"/>
  <c r="P2085" i="16"/>
  <c r="Q2085" i="16"/>
  <c r="O2086" i="16"/>
  <c r="P2086" i="16"/>
  <c r="Q2086" i="16"/>
  <c r="O2087" i="16"/>
  <c r="P2087" i="16"/>
  <c r="Q2087" i="16"/>
  <c r="O2088" i="16"/>
  <c r="P2088" i="16"/>
  <c r="Q2088" i="16"/>
  <c r="O2089" i="16"/>
  <c r="P2089" i="16"/>
  <c r="Q2089" i="16"/>
  <c r="O2090" i="16"/>
  <c r="P2090" i="16"/>
  <c r="Q2090" i="16"/>
  <c r="O2091" i="16"/>
  <c r="P2091" i="16"/>
  <c r="Q2091" i="16"/>
  <c r="O2092" i="16"/>
  <c r="P2092" i="16"/>
  <c r="Q2092" i="16"/>
  <c r="O2093" i="16"/>
  <c r="P2093" i="16"/>
  <c r="Q2093" i="16"/>
  <c r="O2094" i="16"/>
  <c r="P2094" i="16"/>
  <c r="Q2094" i="16"/>
  <c r="O2095" i="16"/>
  <c r="P2095" i="16"/>
  <c r="Q2095" i="16"/>
  <c r="O2096" i="16"/>
  <c r="P2096" i="16"/>
  <c r="Q2096" i="16"/>
  <c r="O2097" i="16"/>
  <c r="P2097" i="16"/>
  <c r="Q2097" i="16"/>
  <c r="O2098" i="16"/>
  <c r="P2098" i="16"/>
  <c r="Q2098" i="16"/>
  <c r="O2099" i="16"/>
  <c r="P2099" i="16"/>
  <c r="Q2099" i="16"/>
  <c r="O2100" i="16"/>
  <c r="P2100" i="16"/>
  <c r="Q2100" i="16"/>
  <c r="O2101" i="16"/>
  <c r="P2101" i="16"/>
  <c r="Q2101" i="16"/>
  <c r="O2102" i="16"/>
  <c r="P2102" i="16"/>
  <c r="Q2102" i="16"/>
  <c r="O2103" i="16"/>
  <c r="P2103" i="16"/>
  <c r="Q2103" i="16"/>
  <c r="O2104" i="16"/>
  <c r="P2104" i="16"/>
  <c r="Q2104" i="16"/>
  <c r="O2105" i="16"/>
  <c r="P2105" i="16"/>
  <c r="Q2105" i="16"/>
  <c r="O2106" i="16"/>
  <c r="P2106" i="16"/>
  <c r="Q2106" i="16"/>
  <c r="O2107" i="16"/>
  <c r="P2107" i="16"/>
  <c r="Q2107" i="16"/>
  <c r="O2108" i="16"/>
  <c r="P2108" i="16"/>
  <c r="Q2108" i="16"/>
  <c r="O2109" i="16"/>
  <c r="P2109" i="16"/>
  <c r="Q2109" i="16"/>
  <c r="O2110" i="16"/>
  <c r="P2110" i="16"/>
  <c r="Q2110" i="16"/>
  <c r="O2111" i="16"/>
  <c r="P2111" i="16"/>
  <c r="Q2111" i="16"/>
  <c r="O2112" i="16"/>
  <c r="P2112" i="16"/>
  <c r="Q2112" i="16"/>
  <c r="O2113" i="16"/>
  <c r="P2113" i="16"/>
  <c r="Q2113" i="16"/>
  <c r="O2114" i="16"/>
  <c r="P2114" i="16"/>
  <c r="Q2114" i="16"/>
  <c r="O2115" i="16"/>
  <c r="P2115" i="16"/>
  <c r="Q2115" i="16"/>
  <c r="O2116" i="16"/>
  <c r="P2116" i="16"/>
  <c r="Q2116" i="16"/>
  <c r="O2117" i="16"/>
  <c r="P2117" i="16"/>
  <c r="Q2117" i="16"/>
  <c r="O2118" i="16"/>
  <c r="P2118" i="16"/>
  <c r="Q2118" i="16"/>
  <c r="O2119" i="16"/>
  <c r="P2119" i="16"/>
  <c r="Q2119" i="16"/>
  <c r="O2120" i="16"/>
  <c r="P2120" i="16"/>
  <c r="Q2120" i="16"/>
  <c r="O2121" i="16"/>
  <c r="P2121" i="16"/>
  <c r="Q2121" i="16"/>
  <c r="O2122" i="16"/>
  <c r="P2122" i="16"/>
  <c r="Q2122" i="16"/>
  <c r="O2123" i="16"/>
  <c r="P2123" i="16"/>
  <c r="Q2123" i="16"/>
  <c r="O2124" i="16"/>
  <c r="P2124" i="16"/>
  <c r="Q2124" i="16"/>
  <c r="O2125" i="16"/>
  <c r="P2125" i="16"/>
  <c r="Q2125" i="16"/>
  <c r="O2126" i="16"/>
  <c r="P2126" i="16"/>
  <c r="Q2126" i="16"/>
  <c r="O2127" i="16"/>
  <c r="P2127" i="16"/>
  <c r="Q2127" i="16"/>
  <c r="O2128" i="16"/>
  <c r="P2128" i="16"/>
  <c r="Q2128" i="16"/>
  <c r="O2129" i="16"/>
  <c r="P2129" i="16"/>
  <c r="Q2129" i="16"/>
  <c r="O2130" i="16"/>
  <c r="P2130" i="16"/>
  <c r="Q2130" i="16"/>
  <c r="O2131" i="16"/>
  <c r="P2131" i="16"/>
  <c r="Q2131" i="16"/>
  <c r="O2132" i="16"/>
  <c r="P2132" i="16"/>
  <c r="Q2132" i="16"/>
  <c r="O2133" i="16"/>
  <c r="P2133" i="16"/>
  <c r="Q2133" i="16"/>
  <c r="O2134" i="16"/>
  <c r="P2134" i="16"/>
  <c r="Q2134" i="16"/>
  <c r="O2135" i="16"/>
  <c r="P2135" i="16"/>
  <c r="Q2135" i="16"/>
  <c r="O2136" i="16"/>
  <c r="P2136" i="16"/>
  <c r="Q2136" i="16"/>
  <c r="O2137" i="16"/>
  <c r="P2137" i="16"/>
  <c r="Q2137" i="16"/>
  <c r="O2138" i="16"/>
  <c r="P2138" i="16"/>
  <c r="Q2138" i="16"/>
  <c r="O2139" i="16"/>
  <c r="P2139" i="16"/>
  <c r="Q2139" i="16"/>
  <c r="O2140" i="16"/>
  <c r="P2140" i="16"/>
  <c r="Q2140" i="16"/>
  <c r="O2141" i="16"/>
  <c r="P2141" i="16"/>
  <c r="Q2141" i="16"/>
  <c r="O2142" i="16"/>
  <c r="P2142" i="16"/>
  <c r="Q2142" i="16"/>
  <c r="O2143" i="16"/>
  <c r="P2143" i="16"/>
  <c r="Q2143" i="16"/>
  <c r="O2144" i="16"/>
  <c r="P2144" i="16"/>
  <c r="Q2144" i="16"/>
  <c r="O2145" i="16"/>
  <c r="P2145" i="16"/>
  <c r="Q2145" i="16"/>
  <c r="O2146" i="16"/>
  <c r="P2146" i="16"/>
  <c r="Q2146" i="16"/>
  <c r="O2147" i="16"/>
  <c r="P2147" i="16"/>
  <c r="Q2147" i="16"/>
  <c r="O2148" i="16"/>
  <c r="P2148" i="16"/>
  <c r="Q2148" i="16"/>
  <c r="O2149" i="16"/>
  <c r="P2149" i="16"/>
  <c r="Q2149" i="16"/>
  <c r="O2150" i="16"/>
  <c r="P2150" i="16"/>
  <c r="Q2150" i="16"/>
  <c r="O2151" i="16"/>
  <c r="P2151" i="16"/>
  <c r="Q2151" i="16"/>
  <c r="O2152" i="16"/>
  <c r="P2152" i="16"/>
  <c r="Q2152" i="16"/>
  <c r="O2153" i="16"/>
  <c r="P2153" i="16"/>
  <c r="Q2153" i="16"/>
  <c r="O2154" i="16"/>
  <c r="P2154" i="16"/>
  <c r="Q2154" i="16"/>
  <c r="O2155" i="16"/>
  <c r="P2155" i="16"/>
  <c r="Q2155" i="16"/>
  <c r="O2156" i="16"/>
  <c r="P2156" i="16"/>
  <c r="Q2156" i="16"/>
  <c r="O2157" i="16"/>
  <c r="P2157" i="16"/>
  <c r="Q2157" i="16"/>
  <c r="O2158" i="16"/>
  <c r="P2158" i="16"/>
  <c r="Q2158" i="16"/>
  <c r="O2159" i="16"/>
  <c r="P2159" i="16"/>
  <c r="Q2159" i="16"/>
  <c r="O2160" i="16"/>
  <c r="P2160" i="16"/>
  <c r="Q2160" i="16"/>
  <c r="O2161" i="16"/>
  <c r="P2161" i="16"/>
  <c r="Q2161" i="16"/>
  <c r="O2162" i="16"/>
  <c r="P2162" i="16"/>
  <c r="Q2162" i="16"/>
  <c r="O2163" i="16"/>
  <c r="P2163" i="16"/>
  <c r="Q2163" i="16"/>
  <c r="O2164" i="16"/>
  <c r="P2164" i="16"/>
  <c r="Q2164" i="16"/>
  <c r="O2165" i="16"/>
  <c r="P2165" i="16"/>
  <c r="Q2165" i="16"/>
  <c r="O2166" i="16"/>
  <c r="P2166" i="16"/>
  <c r="Q2166" i="16"/>
  <c r="O2167" i="16"/>
  <c r="P2167" i="16"/>
  <c r="Q2167" i="16"/>
  <c r="O2168" i="16"/>
  <c r="P2168" i="16"/>
  <c r="Q2168" i="16"/>
  <c r="O2169" i="16"/>
  <c r="P2169" i="16"/>
  <c r="Q2169" i="16"/>
  <c r="O2170" i="16"/>
  <c r="P2170" i="16"/>
  <c r="Q2170" i="16"/>
  <c r="O2171" i="16"/>
  <c r="P2171" i="16"/>
  <c r="Q2171" i="16"/>
  <c r="O2172" i="16"/>
  <c r="P2172" i="16"/>
  <c r="Q2172" i="16"/>
  <c r="O2173" i="16"/>
  <c r="P2173" i="16"/>
  <c r="Q2173" i="16"/>
  <c r="O2174" i="16"/>
  <c r="P2174" i="16"/>
  <c r="Q2174" i="16"/>
  <c r="O2175" i="16"/>
  <c r="P2175" i="16"/>
  <c r="Q2175" i="16"/>
  <c r="O2176" i="16"/>
  <c r="P2176" i="16"/>
  <c r="Q2176" i="16"/>
  <c r="O2177" i="16"/>
  <c r="P2177" i="16"/>
  <c r="Q2177" i="16"/>
  <c r="O2178" i="16"/>
  <c r="P2178" i="16"/>
  <c r="Q2178" i="16"/>
  <c r="O2179" i="16"/>
  <c r="P2179" i="16"/>
  <c r="Q2179" i="16"/>
  <c r="O2180" i="16"/>
  <c r="P2180" i="16"/>
  <c r="Q2180" i="16"/>
  <c r="O2181" i="16"/>
  <c r="P2181" i="16"/>
  <c r="Q2181" i="16"/>
  <c r="O2182" i="16"/>
  <c r="P2182" i="16"/>
  <c r="Q2182" i="16"/>
  <c r="O2183" i="16"/>
  <c r="P2183" i="16"/>
  <c r="Q2183" i="16"/>
  <c r="O2184" i="16"/>
  <c r="P2184" i="16"/>
  <c r="Q2184" i="16"/>
  <c r="O2185" i="16"/>
  <c r="P2185" i="16"/>
  <c r="Q2185" i="16"/>
  <c r="O2186" i="16"/>
  <c r="P2186" i="16"/>
  <c r="Q2186" i="16"/>
  <c r="O2187" i="16"/>
  <c r="P2187" i="16"/>
  <c r="Q2187" i="16"/>
  <c r="O2188" i="16"/>
  <c r="P2188" i="16"/>
  <c r="Q2188" i="16"/>
  <c r="O2189" i="16"/>
  <c r="P2189" i="16"/>
  <c r="Q2189" i="16"/>
  <c r="O2190" i="16"/>
  <c r="P2190" i="16"/>
  <c r="Q2190" i="16"/>
  <c r="O2191" i="16"/>
  <c r="P2191" i="16"/>
  <c r="Q2191" i="16"/>
  <c r="O2192" i="16"/>
  <c r="P2192" i="16"/>
  <c r="Q2192" i="16"/>
  <c r="O2193" i="16"/>
  <c r="P2193" i="16"/>
  <c r="Q2193" i="16"/>
  <c r="O2194" i="16"/>
  <c r="P2194" i="16"/>
  <c r="Q2194" i="16"/>
  <c r="O2195" i="16"/>
  <c r="P2195" i="16"/>
  <c r="Q2195" i="16"/>
  <c r="O2196" i="16"/>
  <c r="P2196" i="16"/>
  <c r="Q2196" i="16"/>
  <c r="O2197" i="16"/>
  <c r="P2197" i="16"/>
  <c r="Q2197" i="16"/>
  <c r="O2198" i="16"/>
  <c r="P2198" i="16"/>
  <c r="Q2198" i="16"/>
  <c r="O2199" i="16"/>
  <c r="P2199" i="16"/>
  <c r="Q2199" i="16"/>
  <c r="O2200" i="16"/>
  <c r="P2200" i="16"/>
  <c r="Q2200" i="16"/>
  <c r="O2201" i="16"/>
  <c r="P2201" i="16"/>
  <c r="Q2201" i="16"/>
  <c r="O2202" i="16"/>
  <c r="P2202" i="16"/>
  <c r="Q2202" i="16"/>
  <c r="O2203" i="16"/>
  <c r="P2203" i="16"/>
  <c r="Q2203" i="16"/>
  <c r="O2204" i="16"/>
  <c r="P2204" i="16"/>
  <c r="Q2204" i="16"/>
  <c r="O2205" i="16"/>
  <c r="P2205" i="16"/>
  <c r="Q2205" i="16"/>
  <c r="O2206" i="16"/>
  <c r="P2206" i="16"/>
  <c r="Q2206" i="16"/>
  <c r="O2207" i="16"/>
  <c r="P2207" i="16"/>
  <c r="Q2207" i="16"/>
  <c r="O2208" i="16"/>
  <c r="P2208" i="16"/>
  <c r="Q2208" i="16"/>
  <c r="O2209" i="16"/>
  <c r="P2209" i="16"/>
  <c r="Q2209" i="16"/>
  <c r="O2210" i="16"/>
  <c r="P2210" i="16"/>
  <c r="Q2210" i="16"/>
  <c r="O2211" i="16"/>
  <c r="P2211" i="16"/>
  <c r="Q2211" i="16"/>
  <c r="O2212" i="16"/>
  <c r="P2212" i="16"/>
  <c r="Q2212" i="16"/>
  <c r="O2213" i="16"/>
  <c r="P2213" i="16"/>
  <c r="Q2213" i="16"/>
  <c r="O2214" i="16"/>
  <c r="P2214" i="16"/>
  <c r="Q2214" i="16"/>
  <c r="O2215" i="16"/>
  <c r="P2215" i="16"/>
  <c r="Q2215" i="16"/>
  <c r="O2216" i="16"/>
  <c r="P2216" i="16"/>
  <c r="Q2216" i="16"/>
  <c r="O2217" i="16"/>
  <c r="P2217" i="16"/>
  <c r="Q2217" i="16"/>
  <c r="O2218" i="16"/>
  <c r="P2218" i="16"/>
  <c r="Q2218" i="16"/>
  <c r="O2219" i="16"/>
  <c r="P2219" i="16"/>
  <c r="Q2219" i="16"/>
  <c r="O2220" i="16"/>
  <c r="P2220" i="16"/>
  <c r="Q2220" i="16"/>
  <c r="O2221" i="16"/>
  <c r="P2221" i="16"/>
  <c r="Q2221" i="16"/>
  <c r="O2222" i="16"/>
  <c r="P2222" i="16"/>
  <c r="Q2222" i="16"/>
  <c r="O2223" i="16"/>
  <c r="P2223" i="16"/>
  <c r="Q2223" i="16"/>
  <c r="O2224" i="16"/>
  <c r="P2224" i="16"/>
  <c r="Q2224" i="16"/>
  <c r="O2225" i="16"/>
  <c r="P2225" i="16"/>
  <c r="Q2225" i="16"/>
  <c r="O2226" i="16"/>
  <c r="P2226" i="16"/>
  <c r="Q2226" i="16"/>
  <c r="O2227" i="16"/>
  <c r="P2227" i="16"/>
  <c r="Q2227" i="16"/>
  <c r="O2228" i="16"/>
  <c r="P2228" i="16"/>
  <c r="Q2228" i="16"/>
  <c r="O2229" i="16"/>
  <c r="P2229" i="16"/>
  <c r="Q2229" i="16"/>
  <c r="O2230" i="16"/>
  <c r="P2230" i="16"/>
  <c r="Q2230" i="16"/>
  <c r="O2231" i="16"/>
  <c r="P2231" i="16"/>
  <c r="Q2231" i="16"/>
  <c r="O2232" i="16"/>
  <c r="P2232" i="16"/>
  <c r="Q2232" i="16"/>
  <c r="O2233" i="16"/>
  <c r="P2233" i="16"/>
  <c r="Q2233" i="16"/>
  <c r="O2234" i="16"/>
  <c r="P2234" i="16"/>
  <c r="Q2234" i="16"/>
  <c r="O2235" i="16"/>
  <c r="P2235" i="16"/>
  <c r="Q2235" i="16"/>
  <c r="O2236" i="16"/>
  <c r="P2236" i="16"/>
  <c r="Q2236" i="16"/>
  <c r="O2237" i="16"/>
  <c r="P2237" i="16"/>
  <c r="Q2237" i="16"/>
  <c r="O2238" i="16"/>
  <c r="P2238" i="16"/>
  <c r="Q2238" i="16"/>
  <c r="O2239" i="16"/>
  <c r="P2239" i="16"/>
  <c r="Q2239" i="16"/>
  <c r="O2240" i="16"/>
  <c r="P2240" i="16"/>
  <c r="Q2240" i="16"/>
  <c r="O2241" i="16"/>
  <c r="P2241" i="16"/>
  <c r="Q2241" i="16"/>
  <c r="O2242" i="16"/>
  <c r="P2242" i="16"/>
  <c r="Q2242" i="16"/>
  <c r="O2243" i="16"/>
  <c r="P2243" i="16"/>
  <c r="Q2243" i="16"/>
  <c r="O2244" i="16"/>
  <c r="P2244" i="16"/>
  <c r="Q2244" i="16"/>
  <c r="O2245" i="16"/>
  <c r="P2245" i="16"/>
  <c r="Q2245" i="16"/>
  <c r="O2246" i="16"/>
  <c r="P2246" i="16"/>
  <c r="Q2246" i="16"/>
  <c r="O2247" i="16"/>
  <c r="P2247" i="16"/>
  <c r="Q2247" i="16"/>
  <c r="O2248" i="16"/>
  <c r="P2248" i="16"/>
  <c r="Q2248" i="16"/>
  <c r="O2249" i="16"/>
  <c r="P2249" i="16"/>
  <c r="Q2249" i="16"/>
  <c r="O2250" i="16"/>
  <c r="P2250" i="16"/>
  <c r="Q2250" i="16"/>
  <c r="O2251" i="16"/>
  <c r="P2251" i="16"/>
  <c r="Q2251" i="16"/>
  <c r="O2252" i="16"/>
  <c r="P2252" i="16"/>
  <c r="Q2252" i="16"/>
  <c r="O2253" i="16"/>
  <c r="P2253" i="16"/>
  <c r="Q2253" i="16"/>
  <c r="O2254" i="16"/>
  <c r="P2254" i="16"/>
  <c r="Q2254" i="16"/>
  <c r="O2255" i="16"/>
  <c r="P2255" i="16"/>
  <c r="Q2255" i="16"/>
  <c r="O2256" i="16"/>
  <c r="P2256" i="16"/>
  <c r="Q2256" i="16"/>
  <c r="O2257" i="16"/>
  <c r="P2257" i="16"/>
  <c r="Q2257" i="16"/>
  <c r="O2258" i="16"/>
  <c r="P2258" i="16"/>
  <c r="Q2258" i="16"/>
  <c r="O2259" i="16"/>
  <c r="P2259" i="16"/>
  <c r="Q2259" i="16"/>
  <c r="O2260" i="16"/>
  <c r="P2260" i="16"/>
  <c r="Q2260" i="16"/>
  <c r="O2261" i="16"/>
  <c r="P2261" i="16"/>
  <c r="Q2261" i="16"/>
  <c r="O2262" i="16"/>
  <c r="P2262" i="16"/>
  <c r="Q2262" i="16"/>
  <c r="O2263" i="16"/>
  <c r="P2263" i="16"/>
  <c r="Q2263" i="16"/>
  <c r="O2264" i="16"/>
  <c r="P2264" i="16"/>
  <c r="Q2264" i="16"/>
  <c r="O2265" i="16"/>
  <c r="P2265" i="16"/>
  <c r="Q2265" i="16"/>
  <c r="O2266" i="16"/>
  <c r="P2266" i="16"/>
  <c r="Q2266" i="16"/>
  <c r="O2267" i="16"/>
  <c r="P2267" i="16"/>
  <c r="Q2267" i="16"/>
  <c r="O2268" i="16"/>
  <c r="P2268" i="16"/>
  <c r="Q2268" i="16"/>
  <c r="O2269" i="16"/>
  <c r="P2269" i="16"/>
  <c r="Q2269" i="16"/>
  <c r="O2270" i="16"/>
  <c r="P2270" i="16"/>
  <c r="Q2270" i="16"/>
  <c r="O2271" i="16"/>
  <c r="P2271" i="16"/>
  <c r="Q2271" i="16"/>
  <c r="O2272" i="16"/>
  <c r="P2272" i="16"/>
  <c r="Q2272" i="16"/>
  <c r="O2273" i="16"/>
  <c r="P2273" i="16"/>
  <c r="Q2273" i="16"/>
  <c r="O2274" i="16"/>
  <c r="P2274" i="16"/>
  <c r="Q2274" i="16"/>
  <c r="O2275" i="16"/>
  <c r="P2275" i="16"/>
  <c r="Q2275" i="16"/>
  <c r="O2276" i="16"/>
  <c r="P2276" i="16"/>
  <c r="Q2276" i="16"/>
  <c r="O2277" i="16"/>
  <c r="P2277" i="16"/>
  <c r="Q2277" i="16"/>
  <c r="O2278" i="16"/>
  <c r="P2278" i="16"/>
  <c r="Q2278" i="16"/>
  <c r="O2279" i="16"/>
  <c r="P2279" i="16"/>
  <c r="Q2279" i="16"/>
  <c r="O2280" i="16"/>
  <c r="P2280" i="16"/>
  <c r="Q2280" i="16"/>
  <c r="O2281" i="16"/>
  <c r="P2281" i="16"/>
  <c r="Q2281" i="16"/>
  <c r="O2282" i="16"/>
  <c r="P2282" i="16"/>
  <c r="Q2282" i="16"/>
  <c r="O2283" i="16"/>
  <c r="P2283" i="16"/>
  <c r="Q2283" i="16"/>
  <c r="O2284" i="16"/>
  <c r="P2284" i="16"/>
  <c r="Q2284" i="16"/>
  <c r="O2285" i="16"/>
  <c r="P2285" i="16"/>
  <c r="Q2285" i="16"/>
  <c r="O2286" i="16"/>
  <c r="P2286" i="16"/>
  <c r="Q2286" i="16"/>
  <c r="O2287" i="16"/>
  <c r="P2287" i="16"/>
  <c r="Q2287" i="16"/>
  <c r="O2288" i="16"/>
  <c r="P2288" i="16"/>
  <c r="Q2288" i="16"/>
  <c r="O2289" i="16"/>
  <c r="P2289" i="16"/>
  <c r="Q2289" i="16"/>
  <c r="O2290" i="16"/>
  <c r="P2290" i="16"/>
  <c r="Q2290" i="16"/>
  <c r="O2291" i="16"/>
  <c r="P2291" i="16"/>
  <c r="Q2291" i="16"/>
  <c r="O2292" i="16"/>
  <c r="P2292" i="16"/>
  <c r="Q2292" i="16"/>
  <c r="O2293" i="16"/>
  <c r="P2293" i="16"/>
  <c r="Q2293" i="16"/>
  <c r="O2294" i="16"/>
  <c r="P2294" i="16"/>
  <c r="Q2294" i="16"/>
  <c r="O2295" i="16"/>
  <c r="P2295" i="16"/>
  <c r="Q2295" i="16"/>
  <c r="O2296" i="16"/>
  <c r="P2296" i="16"/>
  <c r="Q2296" i="16"/>
  <c r="O2297" i="16"/>
  <c r="P2297" i="16"/>
  <c r="Q2297" i="16"/>
  <c r="O2298" i="16"/>
  <c r="P2298" i="16"/>
  <c r="Q2298" i="16"/>
  <c r="O2299" i="16"/>
  <c r="P2299" i="16"/>
  <c r="Q2299" i="16"/>
  <c r="O2300" i="16"/>
  <c r="P2300" i="16"/>
  <c r="Q2300" i="16"/>
  <c r="O2301" i="16"/>
  <c r="P2301" i="16"/>
  <c r="Q2301" i="16"/>
  <c r="O2302" i="16"/>
  <c r="P2302" i="16"/>
  <c r="Q2302" i="16"/>
  <c r="O2303" i="16"/>
  <c r="P2303" i="16"/>
  <c r="Q2303" i="16"/>
  <c r="O2304" i="16"/>
  <c r="P2304" i="16"/>
  <c r="Q2304" i="16"/>
  <c r="O2305" i="16"/>
  <c r="P2305" i="16"/>
  <c r="Q2305" i="16"/>
  <c r="O2306" i="16"/>
  <c r="P2306" i="16"/>
  <c r="Q2306" i="16"/>
  <c r="O2307" i="16"/>
  <c r="P2307" i="16"/>
  <c r="Q2307" i="16"/>
  <c r="O2308" i="16"/>
  <c r="P2308" i="16"/>
  <c r="Q2308" i="16"/>
  <c r="O2309" i="16"/>
  <c r="P2309" i="16"/>
  <c r="Q2309" i="16"/>
  <c r="O2310" i="16"/>
  <c r="P2310" i="16"/>
  <c r="Q2310" i="16"/>
  <c r="O2311" i="16"/>
  <c r="P2311" i="16"/>
  <c r="Q2311" i="16"/>
  <c r="O2312" i="16"/>
  <c r="P2312" i="16"/>
  <c r="Q2312" i="16"/>
  <c r="O2313" i="16"/>
  <c r="P2313" i="16"/>
  <c r="Q2313" i="16"/>
  <c r="O2314" i="16"/>
  <c r="P2314" i="16"/>
  <c r="Q2314" i="16"/>
  <c r="O2315" i="16"/>
  <c r="P2315" i="16"/>
  <c r="Q2315" i="16"/>
  <c r="O2316" i="16"/>
  <c r="P2316" i="16"/>
  <c r="Q2316" i="16"/>
  <c r="O2317" i="16"/>
  <c r="P2317" i="16"/>
  <c r="Q2317" i="16"/>
  <c r="O2318" i="16"/>
  <c r="P2318" i="16"/>
  <c r="Q2318" i="16"/>
  <c r="O2319" i="16"/>
  <c r="P2319" i="16"/>
  <c r="Q2319" i="16"/>
  <c r="O2320" i="16"/>
  <c r="P2320" i="16"/>
  <c r="Q2320" i="16"/>
  <c r="O2321" i="16"/>
  <c r="P2321" i="16"/>
  <c r="Q2321" i="16"/>
  <c r="O2322" i="16"/>
  <c r="P2322" i="16"/>
  <c r="Q2322" i="16"/>
  <c r="O2323" i="16"/>
  <c r="P2323" i="16"/>
  <c r="Q2323" i="16"/>
  <c r="O2324" i="16"/>
  <c r="P2324" i="16"/>
  <c r="Q2324" i="16"/>
  <c r="O2325" i="16"/>
  <c r="P2325" i="16"/>
  <c r="Q2325" i="16"/>
  <c r="O2326" i="16"/>
  <c r="P2326" i="16"/>
  <c r="Q2326" i="16"/>
  <c r="O2327" i="16"/>
  <c r="P2327" i="16"/>
  <c r="Q2327" i="16"/>
  <c r="O2328" i="16"/>
  <c r="P2328" i="16"/>
  <c r="Q2328" i="16"/>
  <c r="O2329" i="16"/>
  <c r="P2329" i="16"/>
  <c r="Q2329" i="16"/>
  <c r="O2330" i="16"/>
  <c r="P2330" i="16"/>
  <c r="Q2330" i="16"/>
  <c r="O2331" i="16"/>
  <c r="P2331" i="16"/>
  <c r="Q2331" i="16"/>
  <c r="O2332" i="16"/>
  <c r="P2332" i="16"/>
  <c r="Q2332" i="16"/>
  <c r="O2333" i="16"/>
  <c r="P2333" i="16"/>
  <c r="Q2333" i="16"/>
  <c r="O2334" i="16"/>
  <c r="P2334" i="16"/>
  <c r="Q2334" i="16"/>
  <c r="O2335" i="16"/>
  <c r="P2335" i="16"/>
  <c r="Q2335" i="16"/>
  <c r="O2336" i="16"/>
  <c r="P2336" i="16"/>
  <c r="Q2336" i="16"/>
  <c r="O2337" i="16"/>
  <c r="P2337" i="16"/>
  <c r="Q2337" i="16"/>
  <c r="O2338" i="16"/>
  <c r="P2338" i="16"/>
  <c r="Q2338" i="16"/>
  <c r="O2339" i="16"/>
  <c r="P2339" i="16"/>
  <c r="Q2339" i="16"/>
  <c r="O2340" i="16"/>
  <c r="P2340" i="16"/>
  <c r="Q2340" i="16"/>
  <c r="O2341" i="16"/>
  <c r="P2341" i="16"/>
  <c r="Q2341" i="16"/>
  <c r="O2342" i="16"/>
  <c r="P2342" i="16"/>
  <c r="Q2342" i="16"/>
  <c r="O2343" i="16"/>
  <c r="P2343" i="16"/>
  <c r="Q2343" i="16"/>
  <c r="O2344" i="16"/>
  <c r="P2344" i="16"/>
  <c r="Q2344" i="16"/>
  <c r="O2345" i="16"/>
  <c r="P2345" i="16"/>
  <c r="Q2345" i="16"/>
  <c r="O2346" i="16"/>
  <c r="P2346" i="16"/>
  <c r="Q2346" i="16"/>
  <c r="O2347" i="16"/>
  <c r="P2347" i="16"/>
  <c r="Q2347" i="16"/>
  <c r="O2348" i="16"/>
  <c r="P2348" i="16"/>
  <c r="Q2348" i="16"/>
  <c r="O2349" i="16"/>
  <c r="P2349" i="16"/>
  <c r="Q2349" i="16"/>
  <c r="O2350" i="16"/>
  <c r="P2350" i="16"/>
  <c r="Q2350" i="16"/>
  <c r="O2351" i="16"/>
  <c r="P2351" i="16"/>
  <c r="Q2351" i="16"/>
  <c r="O2352" i="16"/>
  <c r="P2352" i="16"/>
  <c r="Q2352" i="16"/>
  <c r="O2353" i="16"/>
  <c r="P2353" i="16"/>
  <c r="Q2353" i="16"/>
  <c r="O2354" i="16"/>
  <c r="P2354" i="16"/>
  <c r="Q2354" i="16"/>
  <c r="O2355" i="16"/>
  <c r="P2355" i="16"/>
  <c r="Q2355" i="16"/>
  <c r="O2356" i="16"/>
  <c r="P2356" i="16"/>
  <c r="Q2356" i="16"/>
  <c r="O2357" i="16"/>
  <c r="P2357" i="16"/>
  <c r="Q2357" i="16"/>
  <c r="O2358" i="16"/>
  <c r="P2358" i="16"/>
  <c r="Q2358" i="16"/>
  <c r="O2359" i="16"/>
  <c r="P2359" i="16"/>
  <c r="Q2359" i="16"/>
  <c r="O2360" i="16"/>
  <c r="P2360" i="16"/>
  <c r="Q2360" i="16"/>
  <c r="O2361" i="16"/>
  <c r="P2361" i="16"/>
  <c r="Q2361" i="16"/>
  <c r="O2362" i="16"/>
  <c r="P2362" i="16"/>
  <c r="Q2362" i="16"/>
  <c r="O2363" i="16"/>
  <c r="P2363" i="16"/>
  <c r="Q2363" i="16"/>
  <c r="O2364" i="16"/>
  <c r="P2364" i="16"/>
  <c r="Q2364" i="16"/>
  <c r="O2365" i="16"/>
  <c r="P2365" i="16"/>
  <c r="Q2365" i="16"/>
  <c r="O2366" i="16"/>
  <c r="P2366" i="16"/>
  <c r="Q2366" i="16"/>
  <c r="O2367" i="16"/>
  <c r="P2367" i="16"/>
  <c r="Q2367" i="16"/>
  <c r="O2368" i="16"/>
  <c r="P2368" i="16"/>
  <c r="Q2368" i="16"/>
  <c r="O2369" i="16"/>
  <c r="P2369" i="16"/>
  <c r="Q2369" i="16"/>
  <c r="O2370" i="16"/>
  <c r="P2370" i="16"/>
  <c r="Q2370" i="16"/>
  <c r="O2371" i="16"/>
  <c r="P2371" i="16"/>
  <c r="Q2371" i="16"/>
  <c r="O2372" i="16"/>
  <c r="P2372" i="16"/>
  <c r="Q2372" i="16"/>
  <c r="O2373" i="16"/>
  <c r="P2373" i="16"/>
  <c r="Q2373" i="16"/>
  <c r="O2374" i="16"/>
  <c r="P2374" i="16"/>
  <c r="Q2374" i="16"/>
  <c r="O2375" i="16"/>
  <c r="P2375" i="16"/>
  <c r="Q2375" i="16"/>
  <c r="O2376" i="16"/>
  <c r="P2376" i="16"/>
  <c r="Q2376" i="16"/>
  <c r="O2377" i="16"/>
  <c r="P2377" i="16"/>
  <c r="Q2377" i="16"/>
  <c r="O2378" i="16"/>
  <c r="P2378" i="16"/>
  <c r="Q2378" i="16"/>
  <c r="O2379" i="16"/>
  <c r="P2379" i="16"/>
  <c r="Q2379" i="16"/>
  <c r="O2380" i="16"/>
  <c r="P2380" i="16"/>
  <c r="Q2380" i="16"/>
  <c r="O2381" i="16"/>
  <c r="P2381" i="16"/>
  <c r="Q2381" i="16"/>
  <c r="O2382" i="16"/>
  <c r="P2382" i="16"/>
  <c r="Q2382" i="16"/>
  <c r="O2383" i="16"/>
  <c r="P2383" i="16"/>
  <c r="Q2383" i="16"/>
  <c r="O2384" i="16"/>
  <c r="P2384" i="16"/>
  <c r="Q2384" i="16"/>
  <c r="O2385" i="16"/>
  <c r="P2385" i="16"/>
  <c r="Q2385" i="16"/>
  <c r="O2386" i="16"/>
  <c r="P2386" i="16"/>
  <c r="Q2386" i="16"/>
  <c r="O2387" i="16"/>
  <c r="P2387" i="16"/>
  <c r="Q2387" i="16"/>
  <c r="O2388" i="16"/>
  <c r="P2388" i="16"/>
  <c r="Q2388" i="16"/>
  <c r="O2389" i="16"/>
  <c r="P2389" i="16"/>
  <c r="Q2389" i="16"/>
  <c r="O2390" i="16"/>
  <c r="P2390" i="16"/>
  <c r="Q2390" i="16"/>
  <c r="O2391" i="16"/>
  <c r="P2391" i="16"/>
  <c r="Q2391" i="16"/>
  <c r="O2392" i="16"/>
  <c r="P2392" i="16"/>
  <c r="Q2392" i="16"/>
  <c r="O2393" i="16"/>
  <c r="P2393" i="16"/>
  <c r="Q2393" i="16"/>
  <c r="O2394" i="16"/>
  <c r="P2394" i="16"/>
  <c r="Q2394" i="16"/>
  <c r="O2395" i="16"/>
  <c r="P2395" i="16"/>
  <c r="Q2395" i="16"/>
  <c r="O2396" i="16"/>
  <c r="P2396" i="16"/>
  <c r="Q2396" i="16"/>
  <c r="O2397" i="16"/>
  <c r="P2397" i="16"/>
  <c r="Q2397" i="16"/>
  <c r="O2398" i="16"/>
  <c r="P2398" i="16"/>
  <c r="Q2398" i="16"/>
  <c r="O2399" i="16"/>
  <c r="P2399" i="16"/>
  <c r="Q2399" i="16"/>
  <c r="O2400" i="16"/>
  <c r="P2400" i="16"/>
  <c r="Q2400" i="16"/>
  <c r="O2401" i="16"/>
  <c r="P2401" i="16"/>
  <c r="Q2401" i="16"/>
  <c r="O2402" i="16"/>
  <c r="P2402" i="16"/>
  <c r="Q2402" i="16"/>
  <c r="O2403" i="16"/>
  <c r="P2403" i="16"/>
  <c r="Q2403" i="16"/>
  <c r="O2404" i="16"/>
  <c r="P2404" i="16"/>
  <c r="Q2404" i="16"/>
  <c r="O2405" i="16"/>
  <c r="P2405" i="16"/>
  <c r="Q2405" i="16"/>
  <c r="O2406" i="16"/>
  <c r="P2406" i="16"/>
  <c r="Q2406" i="16"/>
  <c r="O2407" i="16"/>
  <c r="P2407" i="16"/>
  <c r="Q2407" i="16"/>
  <c r="O2408" i="16"/>
  <c r="P2408" i="16"/>
  <c r="Q2408" i="16"/>
  <c r="O2409" i="16"/>
  <c r="P2409" i="16"/>
  <c r="Q2409" i="16"/>
  <c r="O2410" i="16"/>
  <c r="P2410" i="16"/>
  <c r="Q2410" i="16"/>
  <c r="O2411" i="16"/>
  <c r="P2411" i="16"/>
  <c r="Q2411" i="16"/>
  <c r="O2412" i="16"/>
  <c r="P2412" i="16"/>
  <c r="Q2412" i="16"/>
  <c r="O2413" i="16"/>
  <c r="P2413" i="16"/>
  <c r="Q2413" i="16"/>
  <c r="O2414" i="16"/>
  <c r="P2414" i="16"/>
  <c r="Q2414" i="16"/>
  <c r="O2415" i="16"/>
  <c r="P2415" i="16"/>
  <c r="Q2415" i="16"/>
  <c r="O2416" i="16"/>
  <c r="P2416" i="16"/>
  <c r="Q2416" i="16"/>
  <c r="O2417" i="16"/>
  <c r="P2417" i="16"/>
  <c r="Q2417" i="16"/>
  <c r="O2418" i="16"/>
  <c r="P2418" i="16"/>
  <c r="Q2418" i="16"/>
  <c r="O2419" i="16"/>
  <c r="P2419" i="16"/>
  <c r="Q2419" i="16"/>
  <c r="O2420" i="16"/>
  <c r="P2420" i="16"/>
  <c r="Q2420" i="16"/>
  <c r="O2421" i="16"/>
  <c r="P2421" i="16"/>
  <c r="Q2421" i="16"/>
  <c r="O2422" i="16"/>
  <c r="P2422" i="16"/>
  <c r="Q2422" i="16"/>
  <c r="O2423" i="16"/>
  <c r="P2423" i="16"/>
  <c r="Q2423" i="16"/>
  <c r="O2424" i="16"/>
  <c r="P2424" i="16"/>
  <c r="Q2424" i="16"/>
  <c r="O2425" i="16"/>
  <c r="P2425" i="16"/>
  <c r="Q2425" i="16"/>
  <c r="O2426" i="16"/>
  <c r="P2426" i="16"/>
  <c r="Q2426" i="16"/>
  <c r="O2427" i="16"/>
  <c r="P2427" i="16"/>
  <c r="Q2427" i="16"/>
  <c r="O2428" i="16"/>
  <c r="P2428" i="16"/>
  <c r="Q2428" i="16"/>
  <c r="O2429" i="16"/>
  <c r="P2429" i="16"/>
  <c r="Q2429" i="16"/>
  <c r="O2430" i="16"/>
  <c r="P2430" i="16"/>
  <c r="Q2430" i="16"/>
  <c r="O2431" i="16"/>
  <c r="P2431" i="16"/>
  <c r="Q2431" i="16"/>
  <c r="O2432" i="16"/>
  <c r="P2432" i="16"/>
  <c r="Q2432" i="16"/>
  <c r="O2433" i="16"/>
  <c r="P2433" i="16"/>
  <c r="Q2433" i="16"/>
  <c r="O2434" i="16"/>
  <c r="P2434" i="16"/>
  <c r="Q2434" i="16"/>
  <c r="O2435" i="16"/>
  <c r="P2435" i="16"/>
  <c r="Q2435" i="16"/>
  <c r="O2436" i="16"/>
  <c r="P2436" i="16"/>
  <c r="Q2436" i="16"/>
  <c r="O2437" i="16"/>
  <c r="P2437" i="16"/>
  <c r="Q2437" i="16"/>
  <c r="O2438" i="16"/>
  <c r="P2438" i="16"/>
  <c r="Q2438" i="16"/>
  <c r="O2439" i="16"/>
  <c r="P2439" i="16"/>
  <c r="Q2439" i="16"/>
  <c r="O2440" i="16"/>
  <c r="P2440" i="16"/>
  <c r="Q2440" i="16"/>
  <c r="O2441" i="16"/>
  <c r="P2441" i="16"/>
  <c r="Q2441" i="16"/>
  <c r="O2442" i="16"/>
  <c r="P2442" i="16"/>
  <c r="Q2442" i="16"/>
  <c r="O2443" i="16"/>
  <c r="P2443" i="16"/>
  <c r="Q2443" i="16"/>
  <c r="O2444" i="16"/>
  <c r="P2444" i="16"/>
  <c r="Q2444" i="16"/>
  <c r="O2445" i="16"/>
  <c r="P2445" i="16"/>
  <c r="Q2445" i="16"/>
  <c r="O2446" i="16"/>
  <c r="P2446" i="16"/>
  <c r="Q2446" i="16"/>
  <c r="O2447" i="16"/>
  <c r="P2447" i="16"/>
  <c r="Q2447" i="16"/>
  <c r="O2448" i="16"/>
  <c r="P2448" i="16"/>
  <c r="Q2448" i="16"/>
  <c r="O2449" i="16"/>
  <c r="P2449" i="16"/>
  <c r="Q2449" i="16"/>
  <c r="O2450" i="16"/>
  <c r="P2450" i="16"/>
  <c r="Q2450" i="16"/>
  <c r="O2451" i="16"/>
  <c r="P2451" i="16"/>
  <c r="Q2451" i="16"/>
  <c r="O2452" i="16"/>
  <c r="P2452" i="16"/>
  <c r="Q2452" i="16"/>
  <c r="O2453" i="16"/>
  <c r="P2453" i="16"/>
  <c r="Q2453" i="16"/>
  <c r="O2454" i="16"/>
  <c r="P2454" i="16"/>
  <c r="Q2454" i="16"/>
  <c r="O2455" i="16"/>
  <c r="P2455" i="16"/>
  <c r="Q2455" i="16"/>
  <c r="O2456" i="16"/>
  <c r="P2456" i="16"/>
  <c r="Q2456" i="16"/>
  <c r="O2457" i="16"/>
  <c r="P2457" i="16"/>
  <c r="Q2457" i="16"/>
  <c r="O2458" i="16"/>
  <c r="P2458" i="16"/>
  <c r="Q2458" i="16"/>
  <c r="O2459" i="16"/>
  <c r="P2459" i="16"/>
  <c r="Q2459" i="16"/>
  <c r="O2460" i="16"/>
  <c r="P2460" i="16"/>
  <c r="Q2460" i="16"/>
  <c r="O2461" i="16"/>
  <c r="P2461" i="16"/>
  <c r="Q2461" i="16"/>
  <c r="O2462" i="16"/>
  <c r="P2462" i="16"/>
  <c r="Q2462" i="16"/>
  <c r="O2463" i="16"/>
  <c r="P2463" i="16"/>
  <c r="Q2463" i="16"/>
  <c r="O2464" i="16"/>
  <c r="P2464" i="16"/>
  <c r="Q2464" i="16"/>
  <c r="O2465" i="16"/>
  <c r="P2465" i="16"/>
  <c r="Q2465" i="16"/>
  <c r="O2466" i="16"/>
  <c r="P2466" i="16"/>
  <c r="Q2466" i="16"/>
  <c r="O2467" i="16"/>
  <c r="P2467" i="16"/>
  <c r="Q2467" i="16"/>
  <c r="O2468" i="16"/>
  <c r="P2468" i="16"/>
  <c r="Q2468" i="16"/>
  <c r="O2469" i="16"/>
  <c r="P2469" i="16"/>
  <c r="Q2469" i="16"/>
  <c r="O2470" i="16"/>
  <c r="P2470" i="16"/>
  <c r="Q2470" i="16"/>
  <c r="O2471" i="16"/>
  <c r="P2471" i="16"/>
  <c r="Q2471" i="16"/>
  <c r="O2472" i="16"/>
  <c r="P2472" i="16"/>
  <c r="Q2472" i="16"/>
  <c r="O2473" i="16"/>
  <c r="P2473" i="16"/>
  <c r="Q2473" i="16"/>
  <c r="O2474" i="16"/>
  <c r="P2474" i="16"/>
  <c r="Q2474" i="16"/>
  <c r="O2475" i="16"/>
  <c r="P2475" i="16"/>
  <c r="Q2475" i="16"/>
  <c r="O2476" i="16"/>
  <c r="P2476" i="16"/>
  <c r="Q2476" i="16"/>
  <c r="O2477" i="16"/>
  <c r="P2477" i="16"/>
  <c r="Q2477" i="16"/>
  <c r="O2478" i="16"/>
  <c r="P2478" i="16"/>
  <c r="Q2478" i="16"/>
  <c r="O2479" i="16"/>
  <c r="P2479" i="16"/>
  <c r="Q2479" i="16"/>
  <c r="O2480" i="16"/>
  <c r="P2480" i="16"/>
  <c r="Q2480" i="16"/>
  <c r="O2481" i="16"/>
  <c r="P2481" i="16"/>
  <c r="Q2481" i="16"/>
  <c r="O2482" i="16"/>
  <c r="P2482" i="16"/>
  <c r="Q2482" i="16"/>
  <c r="O2483" i="16"/>
  <c r="P2483" i="16"/>
  <c r="Q2483" i="16"/>
  <c r="O2484" i="16"/>
  <c r="P2484" i="16"/>
  <c r="Q2484" i="16"/>
  <c r="O2485" i="16"/>
  <c r="P2485" i="16"/>
  <c r="Q2485" i="16"/>
  <c r="O2486" i="16"/>
  <c r="P2486" i="16"/>
  <c r="Q2486" i="16"/>
  <c r="O2487" i="16"/>
  <c r="P2487" i="16"/>
  <c r="Q2487" i="16"/>
  <c r="O2488" i="16"/>
  <c r="P2488" i="16"/>
  <c r="Q2488" i="16"/>
  <c r="O2489" i="16"/>
  <c r="P2489" i="16"/>
  <c r="Q2489" i="16"/>
  <c r="O2490" i="16"/>
  <c r="P2490" i="16"/>
  <c r="Q2490" i="16"/>
  <c r="O2491" i="16"/>
  <c r="P2491" i="16"/>
  <c r="Q2491" i="16"/>
  <c r="O2492" i="16"/>
  <c r="P2492" i="16"/>
  <c r="Q2492" i="16"/>
  <c r="O2493" i="16"/>
  <c r="P2493" i="16"/>
  <c r="Q2493" i="16"/>
  <c r="O2494" i="16"/>
  <c r="P2494" i="16"/>
  <c r="Q2494" i="16"/>
  <c r="O2495" i="16"/>
  <c r="P2495" i="16"/>
  <c r="Q2495" i="16"/>
  <c r="O2496" i="16"/>
  <c r="P2496" i="16"/>
  <c r="Q2496" i="16"/>
  <c r="O2497" i="16"/>
  <c r="P2497" i="16"/>
  <c r="Q2497" i="16"/>
  <c r="O2498" i="16"/>
  <c r="P2498" i="16"/>
  <c r="Q2498" i="16"/>
  <c r="O2499" i="16"/>
  <c r="P2499" i="16"/>
  <c r="Q2499" i="16"/>
  <c r="O2500" i="16"/>
  <c r="P2500" i="16"/>
  <c r="Q2500" i="16"/>
  <c r="O2501" i="16"/>
  <c r="P2501" i="16"/>
  <c r="Q2501" i="16"/>
  <c r="O2502" i="16"/>
  <c r="P2502" i="16"/>
  <c r="Q2502" i="16"/>
  <c r="O2503" i="16"/>
  <c r="P2503" i="16"/>
  <c r="Q2503" i="16"/>
  <c r="O2504" i="16"/>
  <c r="P2504" i="16"/>
  <c r="Q2504" i="16"/>
  <c r="O2505" i="16"/>
  <c r="P2505" i="16"/>
  <c r="Q2505" i="16"/>
  <c r="O2506" i="16"/>
  <c r="P2506" i="16"/>
  <c r="Q2506" i="16"/>
  <c r="O2507" i="16"/>
  <c r="P2507" i="16"/>
  <c r="Q2507" i="16"/>
  <c r="O2508" i="16"/>
  <c r="P2508" i="16"/>
  <c r="Q2508" i="16"/>
  <c r="O2509" i="16"/>
  <c r="P2509" i="16"/>
  <c r="Q2509" i="16"/>
  <c r="O2510" i="16"/>
  <c r="P2510" i="16"/>
  <c r="Q2510" i="16"/>
  <c r="O2511" i="16"/>
  <c r="P2511" i="16"/>
  <c r="Q2511" i="16"/>
  <c r="O2512" i="16"/>
  <c r="P2512" i="16"/>
  <c r="Q2512" i="16"/>
  <c r="O2513" i="16"/>
  <c r="P2513" i="16"/>
  <c r="Q2513" i="16"/>
  <c r="O2514" i="16"/>
  <c r="P2514" i="16"/>
  <c r="Q2514" i="16"/>
  <c r="O2515" i="16"/>
  <c r="P2515" i="16"/>
  <c r="Q2515" i="16"/>
  <c r="O2516" i="16"/>
  <c r="P2516" i="16"/>
  <c r="Q2516" i="16"/>
  <c r="O2517" i="16"/>
  <c r="P2517" i="16"/>
  <c r="Q2517" i="16"/>
  <c r="O2518" i="16"/>
  <c r="P2518" i="16"/>
  <c r="Q2518" i="16"/>
  <c r="O2519" i="16"/>
  <c r="P2519" i="16"/>
  <c r="Q2519" i="16"/>
  <c r="O2520" i="16"/>
  <c r="P2520" i="16"/>
  <c r="Q2520" i="16"/>
  <c r="O2521" i="16"/>
  <c r="P2521" i="16"/>
  <c r="Q2521" i="16"/>
  <c r="O2522" i="16"/>
  <c r="P2522" i="16"/>
  <c r="Q2522" i="16"/>
  <c r="O2523" i="16"/>
  <c r="P2523" i="16"/>
  <c r="Q2523" i="16"/>
  <c r="O2524" i="16"/>
  <c r="P2524" i="16"/>
  <c r="Q2524" i="16"/>
  <c r="O2525" i="16"/>
  <c r="P2525" i="16"/>
  <c r="Q2525" i="16"/>
  <c r="O2526" i="16"/>
  <c r="P2526" i="16"/>
  <c r="Q2526" i="16"/>
  <c r="O2527" i="16"/>
  <c r="P2527" i="16"/>
  <c r="Q2527" i="16"/>
  <c r="O2528" i="16"/>
  <c r="P2528" i="16"/>
  <c r="Q2528" i="16"/>
  <c r="O2529" i="16"/>
  <c r="P2529" i="16"/>
  <c r="Q2529" i="16"/>
  <c r="O2530" i="16"/>
  <c r="P2530" i="16"/>
  <c r="Q2530" i="16"/>
  <c r="O2531" i="16"/>
  <c r="P2531" i="16"/>
  <c r="Q2531" i="16"/>
  <c r="O2532" i="16"/>
  <c r="P2532" i="16"/>
  <c r="Q2532" i="16"/>
  <c r="O2533" i="16"/>
  <c r="P2533" i="16"/>
  <c r="Q2533" i="16"/>
  <c r="O2534" i="16"/>
  <c r="P2534" i="16"/>
  <c r="Q2534" i="16"/>
  <c r="O2535" i="16"/>
  <c r="P2535" i="16"/>
  <c r="Q2535" i="16"/>
  <c r="O2536" i="16"/>
  <c r="P2536" i="16"/>
  <c r="Q2536" i="16"/>
  <c r="O2537" i="16"/>
  <c r="P2537" i="16"/>
  <c r="Q2537" i="16"/>
  <c r="O2538" i="16"/>
  <c r="P2538" i="16"/>
  <c r="Q2538" i="16"/>
  <c r="O2539" i="16"/>
  <c r="P2539" i="16"/>
  <c r="Q2539" i="16"/>
  <c r="O2540" i="16"/>
  <c r="P2540" i="16"/>
  <c r="Q2540" i="16"/>
  <c r="O2541" i="16"/>
  <c r="P2541" i="16"/>
  <c r="Q2541" i="16"/>
  <c r="O2542" i="16"/>
  <c r="P2542" i="16"/>
  <c r="Q2542" i="16"/>
  <c r="O2543" i="16"/>
  <c r="P2543" i="16"/>
  <c r="Q2543" i="16"/>
  <c r="O2544" i="16"/>
  <c r="P2544" i="16"/>
  <c r="Q2544" i="16"/>
  <c r="O2545" i="16"/>
  <c r="P2545" i="16"/>
  <c r="Q2545" i="16"/>
  <c r="O2546" i="16"/>
  <c r="P2546" i="16"/>
  <c r="Q2546" i="16"/>
  <c r="O2547" i="16"/>
  <c r="P2547" i="16"/>
  <c r="Q2547" i="16"/>
  <c r="O2548" i="16"/>
  <c r="P2548" i="16"/>
  <c r="Q2548" i="16"/>
  <c r="O2549" i="16"/>
  <c r="P2549" i="16"/>
  <c r="Q2549" i="16"/>
  <c r="O2550" i="16"/>
  <c r="P2550" i="16"/>
  <c r="Q2550" i="16"/>
  <c r="O2551" i="16"/>
  <c r="P2551" i="16"/>
  <c r="Q2551" i="16"/>
  <c r="O2552" i="16"/>
  <c r="P2552" i="16"/>
  <c r="Q2552" i="16"/>
  <c r="O2553" i="16"/>
  <c r="P2553" i="16"/>
  <c r="Q2553" i="16"/>
  <c r="O2554" i="16"/>
  <c r="P2554" i="16"/>
  <c r="Q2554" i="16"/>
  <c r="O2555" i="16"/>
  <c r="P2555" i="16"/>
  <c r="Q2555" i="16"/>
  <c r="O2556" i="16"/>
  <c r="P2556" i="16"/>
  <c r="Q2556" i="16"/>
  <c r="O2557" i="16"/>
  <c r="P2557" i="16"/>
  <c r="Q2557" i="16"/>
  <c r="O2558" i="16"/>
  <c r="P2558" i="16"/>
  <c r="Q2558" i="16"/>
  <c r="O2559" i="16"/>
  <c r="P2559" i="16"/>
  <c r="Q2559" i="16"/>
  <c r="O2560" i="16"/>
  <c r="P2560" i="16"/>
  <c r="Q2560" i="16"/>
  <c r="O2561" i="16"/>
  <c r="P2561" i="16"/>
  <c r="Q2561" i="16"/>
  <c r="O2562" i="16"/>
  <c r="P2562" i="16"/>
  <c r="Q2562" i="16"/>
  <c r="O2563" i="16"/>
  <c r="P2563" i="16"/>
  <c r="Q2563" i="16"/>
  <c r="O2564" i="16"/>
  <c r="P2564" i="16"/>
  <c r="Q2564" i="16"/>
  <c r="O2565" i="16"/>
  <c r="P2565" i="16"/>
  <c r="Q2565" i="16"/>
  <c r="O2566" i="16"/>
  <c r="P2566" i="16"/>
  <c r="Q2566" i="16"/>
  <c r="O2567" i="16"/>
  <c r="P2567" i="16"/>
  <c r="Q2567" i="16"/>
  <c r="O2568" i="16"/>
  <c r="P2568" i="16"/>
  <c r="Q2568" i="16"/>
  <c r="O2569" i="16"/>
  <c r="P2569" i="16"/>
  <c r="Q2569" i="16"/>
  <c r="O2570" i="16"/>
  <c r="P2570" i="16"/>
  <c r="Q2570" i="16"/>
  <c r="O2571" i="16"/>
  <c r="P2571" i="16"/>
  <c r="Q2571" i="16"/>
  <c r="O2572" i="16"/>
  <c r="P2572" i="16"/>
  <c r="Q2572" i="16"/>
  <c r="O2573" i="16"/>
  <c r="P2573" i="16"/>
  <c r="Q2573" i="16"/>
  <c r="O2574" i="16"/>
  <c r="P2574" i="16"/>
  <c r="Q2574" i="16"/>
  <c r="O2575" i="16"/>
  <c r="P2575" i="16"/>
  <c r="Q2575" i="16"/>
  <c r="O2576" i="16"/>
  <c r="P2576" i="16"/>
  <c r="Q2576" i="16"/>
  <c r="O2577" i="16"/>
  <c r="P2577" i="16"/>
  <c r="Q2577" i="16"/>
  <c r="O2578" i="16"/>
  <c r="P2578" i="16"/>
  <c r="Q2578" i="16"/>
  <c r="O2579" i="16"/>
  <c r="P2579" i="16"/>
  <c r="Q2579" i="16"/>
  <c r="O2580" i="16"/>
  <c r="P2580" i="16"/>
  <c r="Q2580" i="16"/>
  <c r="O2581" i="16"/>
  <c r="P2581" i="16"/>
  <c r="Q2581" i="16"/>
  <c r="O2582" i="16"/>
  <c r="P2582" i="16"/>
  <c r="Q2582" i="16"/>
  <c r="O2583" i="16"/>
  <c r="P2583" i="16"/>
  <c r="Q2583" i="16"/>
  <c r="O2584" i="16"/>
  <c r="P2584" i="16"/>
  <c r="Q2584" i="16"/>
  <c r="O2585" i="16"/>
  <c r="P2585" i="16"/>
  <c r="Q2585" i="16"/>
  <c r="O2586" i="16"/>
  <c r="P2586" i="16"/>
  <c r="Q2586" i="16"/>
  <c r="O2587" i="16"/>
  <c r="P2587" i="16"/>
  <c r="Q2587" i="16"/>
  <c r="O2588" i="16"/>
  <c r="P2588" i="16"/>
  <c r="Q2588" i="16"/>
  <c r="O2589" i="16"/>
  <c r="P2589" i="16"/>
  <c r="Q2589" i="16"/>
  <c r="O2590" i="16"/>
  <c r="P2590" i="16"/>
  <c r="Q2590" i="16"/>
  <c r="O2591" i="16"/>
  <c r="P2591" i="16"/>
  <c r="Q2591" i="16"/>
  <c r="O2592" i="16"/>
  <c r="P2592" i="16"/>
  <c r="Q2592" i="16"/>
  <c r="O2593" i="16"/>
  <c r="P2593" i="16"/>
  <c r="Q2593" i="16"/>
  <c r="O2594" i="16"/>
  <c r="P2594" i="16"/>
  <c r="Q2594" i="16"/>
  <c r="O2595" i="16"/>
  <c r="P2595" i="16"/>
  <c r="Q2595" i="16"/>
  <c r="O2596" i="16"/>
  <c r="P2596" i="16"/>
  <c r="Q2596" i="16"/>
  <c r="O2597" i="16"/>
  <c r="P2597" i="16"/>
  <c r="Q2597" i="16"/>
  <c r="O2598" i="16"/>
  <c r="P2598" i="16"/>
  <c r="Q2598" i="16"/>
  <c r="O2599" i="16"/>
  <c r="P2599" i="16"/>
  <c r="Q2599" i="16"/>
  <c r="O2600" i="16"/>
  <c r="P2600" i="16"/>
  <c r="Q2600" i="16"/>
  <c r="O2601" i="16"/>
  <c r="P2601" i="16"/>
  <c r="Q2601" i="16"/>
  <c r="O2602" i="16"/>
  <c r="P2602" i="16"/>
  <c r="Q2602" i="16"/>
  <c r="O2603" i="16"/>
  <c r="P2603" i="16"/>
  <c r="Q2603" i="16"/>
  <c r="O2604" i="16"/>
  <c r="P2604" i="16"/>
  <c r="Q2604" i="16"/>
  <c r="O2605" i="16"/>
  <c r="P2605" i="16"/>
  <c r="Q2605" i="16"/>
  <c r="O2606" i="16"/>
  <c r="P2606" i="16"/>
  <c r="Q2606" i="16"/>
  <c r="O2607" i="16"/>
  <c r="P2607" i="16"/>
  <c r="Q2607" i="16"/>
  <c r="O2608" i="16"/>
  <c r="P2608" i="16"/>
  <c r="Q2608" i="16"/>
  <c r="O2609" i="16"/>
  <c r="P2609" i="16"/>
  <c r="Q2609" i="16"/>
  <c r="O2610" i="16"/>
  <c r="P2610" i="16"/>
  <c r="Q2610" i="16"/>
  <c r="O2611" i="16"/>
  <c r="P2611" i="16"/>
  <c r="Q2611" i="16"/>
  <c r="O2612" i="16"/>
  <c r="P2612" i="16"/>
  <c r="Q2612" i="16"/>
  <c r="O2613" i="16"/>
  <c r="P2613" i="16"/>
  <c r="Q2613" i="16"/>
  <c r="O2614" i="16"/>
  <c r="P2614" i="16"/>
  <c r="Q2614" i="16"/>
  <c r="O2615" i="16"/>
  <c r="P2615" i="16"/>
  <c r="Q2615" i="16"/>
  <c r="O2616" i="16"/>
  <c r="P2616" i="16"/>
  <c r="Q2616" i="16"/>
  <c r="O2617" i="16"/>
  <c r="P2617" i="16"/>
  <c r="Q2617" i="16"/>
  <c r="O2618" i="16"/>
  <c r="P2618" i="16"/>
  <c r="Q2618" i="16"/>
  <c r="O2619" i="16"/>
  <c r="P2619" i="16"/>
  <c r="Q2619" i="16"/>
  <c r="O2620" i="16"/>
  <c r="P2620" i="16"/>
  <c r="Q2620" i="16"/>
  <c r="O2621" i="16"/>
  <c r="P2621" i="16"/>
  <c r="Q2621" i="16"/>
  <c r="O2622" i="16"/>
  <c r="P2622" i="16"/>
  <c r="Q2622" i="16"/>
  <c r="O2623" i="16"/>
  <c r="P2623" i="16"/>
  <c r="Q2623" i="16"/>
  <c r="O2624" i="16"/>
  <c r="P2624" i="16"/>
  <c r="Q2624" i="16"/>
  <c r="O2625" i="16"/>
  <c r="P2625" i="16"/>
  <c r="Q2625" i="16"/>
  <c r="O2626" i="16"/>
  <c r="P2626" i="16"/>
  <c r="Q2626" i="16"/>
  <c r="O2627" i="16"/>
  <c r="P2627" i="16"/>
  <c r="Q2627" i="16"/>
  <c r="O2628" i="16"/>
  <c r="P2628" i="16"/>
  <c r="Q2628" i="16"/>
  <c r="O2629" i="16"/>
  <c r="P2629" i="16"/>
  <c r="Q2629" i="16"/>
  <c r="O2630" i="16"/>
  <c r="P2630" i="16"/>
  <c r="Q2630" i="16"/>
  <c r="O2631" i="16"/>
  <c r="P2631" i="16"/>
  <c r="Q2631" i="16"/>
  <c r="O2632" i="16"/>
  <c r="P2632" i="16"/>
  <c r="Q2632" i="16"/>
  <c r="O2633" i="16"/>
  <c r="P2633" i="16"/>
  <c r="Q2633" i="16"/>
  <c r="O2634" i="16"/>
  <c r="P2634" i="16"/>
  <c r="Q2634" i="16"/>
  <c r="O2635" i="16"/>
  <c r="P2635" i="16"/>
  <c r="Q2635" i="16"/>
  <c r="O2636" i="16"/>
  <c r="P2636" i="16"/>
  <c r="Q2636" i="16"/>
  <c r="O2637" i="16"/>
  <c r="P2637" i="16"/>
  <c r="Q2637" i="16"/>
  <c r="O2638" i="16"/>
  <c r="P2638" i="16"/>
  <c r="Q2638" i="16"/>
  <c r="O2639" i="16"/>
  <c r="P2639" i="16"/>
  <c r="Q2639" i="16"/>
  <c r="O2640" i="16"/>
  <c r="P2640" i="16"/>
  <c r="Q2640" i="16"/>
  <c r="O2641" i="16"/>
  <c r="P2641" i="16"/>
  <c r="Q2641" i="16"/>
  <c r="O2642" i="16"/>
  <c r="P2642" i="16"/>
  <c r="Q2642" i="16"/>
  <c r="O2643" i="16"/>
  <c r="P2643" i="16"/>
  <c r="Q2643" i="16"/>
  <c r="O2644" i="16"/>
  <c r="P2644" i="16"/>
  <c r="Q2644" i="16"/>
  <c r="O2645" i="16"/>
  <c r="P2645" i="16"/>
  <c r="Q2645" i="16"/>
  <c r="O2646" i="16"/>
  <c r="P2646" i="16"/>
  <c r="Q2646" i="16"/>
  <c r="O2647" i="16"/>
  <c r="P2647" i="16"/>
  <c r="Q2647" i="16"/>
  <c r="O2648" i="16"/>
  <c r="P2648" i="16"/>
  <c r="Q2648" i="16"/>
  <c r="O2649" i="16"/>
  <c r="P2649" i="16"/>
  <c r="Q2649" i="16"/>
  <c r="O2650" i="16"/>
  <c r="P2650" i="16"/>
  <c r="Q2650" i="16"/>
  <c r="O2651" i="16"/>
  <c r="P2651" i="16"/>
  <c r="Q2651" i="16"/>
  <c r="O2652" i="16"/>
  <c r="P2652" i="16"/>
  <c r="Q2652" i="16"/>
  <c r="O2653" i="16"/>
  <c r="P2653" i="16"/>
  <c r="Q2653" i="16"/>
  <c r="O2654" i="16"/>
  <c r="P2654" i="16"/>
  <c r="Q2654" i="16"/>
  <c r="O2655" i="16"/>
  <c r="P2655" i="16"/>
  <c r="Q2655" i="16"/>
  <c r="O2656" i="16"/>
  <c r="P2656" i="16"/>
  <c r="Q2656" i="16"/>
  <c r="O2657" i="16"/>
  <c r="P2657" i="16"/>
  <c r="Q2657" i="16"/>
  <c r="O2658" i="16"/>
  <c r="P2658" i="16"/>
  <c r="Q2658" i="16"/>
  <c r="O2659" i="16"/>
  <c r="P2659" i="16"/>
  <c r="Q2659" i="16"/>
  <c r="O2660" i="16"/>
  <c r="P2660" i="16"/>
  <c r="Q2660" i="16"/>
  <c r="O2661" i="16"/>
  <c r="P2661" i="16"/>
  <c r="Q2661" i="16"/>
  <c r="O2662" i="16"/>
  <c r="P2662" i="16"/>
  <c r="Q2662" i="16"/>
  <c r="O2663" i="16"/>
  <c r="P2663" i="16"/>
  <c r="Q2663" i="16"/>
  <c r="O2664" i="16"/>
  <c r="P2664" i="16"/>
  <c r="Q2664" i="16"/>
  <c r="O2665" i="16"/>
  <c r="P2665" i="16"/>
  <c r="Q2665" i="16"/>
  <c r="O2666" i="16"/>
  <c r="P2666" i="16"/>
  <c r="Q2666" i="16"/>
  <c r="O2667" i="16"/>
  <c r="P2667" i="16"/>
  <c r="Q2667" i="16"/>
  <c r="O2668" i="16"/>
  <c r="P2668" i="16"/>
  <c r="Q2668" i="16"/>
  <c r="O2669" i="16"/>
  <c r="P2669" i="16"/>
  <c r="Q2669" i="16"/>
  <c r="O2670" i="16"/>
  <c r="P2670" i="16"/>
  <c r="Q2670" i="16"/>
  <c r="O2671" i="16"/>
  <c r="P2671" i="16"/>
  <c r="Q2671" i="16"/>
  <c r="O2672" i="16"/>
  <c r="P2672" i="16"/>
  <c r="Q2672" i="16"/>
  <c r="O2673" i="16"/>
  <c r="P2673" i="16"/>
  <c r="Q2673" i="16"/>
  <c r="O2674" i="16"/>
  <c r="P2674" i="16"/>
  <c r="Q2674" i="16"/>
  <c r="O2675" i="16"/>
  <c r="P2675" i="16"/>
  <c r="Q2675" i="16"/>
  <c r="O2676" i="16"/>
  <c r="P2676" i="16"/>
  <c r="Q2676" i="16"/>
  <c r="O2677" i="16"/>
  <c r="P2677" i="16"/>
  <c r="Q2677" i="16"/>
  <c r="O2678" i="16"/>
  <c r="P2678" i="16"/>
  <c r="Q2678" i="16"/>
  <c r="O2679" i="16"/>
  <c r="P2679" i="16"/>
  <c r="Q2679" i="16"/>
  <c r="O2680" i="16"/>
  <c r="P2680" i="16"/>
  <c r="Q2680" i="16"/>
  <c r="O2681" i="16"/>
  <c r="P2681" i="16"/>
  <c r="Q2681" i="16"/>
  <c r="O2682" i="16"/>
  <c r="P2682" i="16"/>
  <c r="Q2682" i="16"/>
  <c r="O2683" i="16"/>
  <c r="P2683" i="16"/>
  <c r="Q2683" i="16"/>
  <c r="O2684" i="16"/>
  <c r="P2684" i="16"/>
  <c r="Q2684" i="16"/>
  <c r="O2685" i="16"/>
  <c r="P2685" i="16"/>
  <c r="Q2685" i="16"/>
  <c r="O2686" i="16"/>
  <c r="P2686" i="16"/>
  <c r="Q2686" i="16"/>
  <c r="O2687" i="16"/>
  <c r="P2687" i="16"/>
  <c r="Q2687" i="16"/>
  <c r="O2688" i="16"/>
  <c r="P2688" i="16"/>
  <c r="Q2688" i="16"/>
  <c r="O2689" i="16"/>
  <c r="P2689" i="16"/>
  <c r="Q2689" i="16"/>
  <c r="O2690" i="16"/>
  <c r="P2690" i="16"/>
  <c r="Q2690" i="16"/>
  <c r="O2691" i="16"/>
  <c r="P2691" i="16"/>
  <c r="Q2691" i="16"/>
  <c r="O2692" i="16"/>
  <c r="P2692" i="16"/>
  <c r="Q2692" i="16"/>
  <c r="O2693" i="16"/>
  <c r="P2693" i="16"/>
  <c r="Q2693" i="16"/>
  <c r="O2694" i="16"/>
  <c r="P2694" i="16"/>
  <c r="Q2694" i="16"/>
  <c r="O2695" i="16"/>
  <c r="P2695" i="16"/>
  <c r="Q2695" i="16"/>
  <c r="O2696" i="16"/>
  <c r="P2696" i="16"/>
  <c r="Q2696" i="16"/>
  <c r="O2697" i="16"/>
  <c r="P2697" i="16"/>
  <c r="Q2697" i="16"/>
  <c r="O2698" i="16"/>
  <c r="P2698" i="16"/>
  <c r="Q2698" i="16"/>
  <c r="O2699" i="16"/>
  <c r="P2699" i="16"/>
  <c r="Q2699" i="16"/>
  <c r="O2700" i="16"/>
  <c r="P2700" i="16"/>
  <c r="Q2700" i="16"/>
  <c r="O2701" i="16"/>
  <c r="P2701" i="16"/>
  <c r="Q2701" i="16"/>
  <c r="O2702" i="16"/>
  <c r="P2702" i="16"/>
  <c r="Q2702" i="16"/>
  <c r="O2703" i="16"/>
  <c r="P2703" i="16"/>
  <c r="Q2703" i="16"/>
  <c r="O2704" i="16"/>
  <c r="P2704" i="16"/>
  <c r="Q2704" i="16"/>
  <c r="O2705" i="16"/>
  <c r="P2705" i="16"/>
  <c r="Q2705" i="16"/>
  <c r="O2706" i="16"/>
  <c r="P2706" i="16"/>
  <c r="Q2706" i="16"/>
  <c r="O2707" i="16"/>
  <c r="P2707" i="16"/>
  <c r="Q2707" i="16"/>
  <c r="O2708" i="16"/>
  <c r="P2708" i="16"/>
  <c r="Q2708" i="16"/>
  <c r="O2709" i="16"/>
  <c r="P2709" i="16"/>
  <c r="Q2709" i="16"/>
  <c r="O2710" i="16"/>
  <c r="P2710" i="16"/>
  <c r="Q2710" i="16"/>
  <c r="O2711" i="16"/>
  <c r="P2711" i="16"/>
  <c r="Q2711" i="16"/>
  <c r="O2712" i="16"/>
  <c r="P2712" i="16"/>
  <c r="Q2712" i="16"/>
  <c r="O2713" i="16"/>
  <c r="P2713" i="16"/>
  <c r="Q2713" i="16"/>
  <c r="O2714" i="16"/>
  <c r="P2714" i="16"/>
  <c r="Q2714" i="16"/>
  <c r="O2715" i="16"/>
  <c r="P2715" i="16"/>
  <c r="Q2715" i="16"/>
  <c r="O2716" i="16"/>
  <c r="P2716" i="16"/>
  <c r="Q2716" i="16"/>
  <c r="O2717" i="16"/>
  <c r="P2717" i="16"/>
  <c r="Q2717" i="16"/>
  <c r="O2718" i="16"/>
  <c r="P2718" i="16"/>
  <c r="Q2718" i="16"/>
  <c r="O2719" i="16"/>
  <c r="P2719" i="16"/>
  <c r="Q2719" i="16"/>
  <c r="O2720" i="16"/>
  <c r="P2720" i="16"/>
  <c r="Q2720" i="16"/>
  <c r="O2721" i="16"/>
  <c r="P2721" i="16"/>
  <c r="Q2721" i="16"/>
  <c r="O2722" i="16"/>
  <c r="P2722" i="16"/>
  <c r="Q2722" i="16"/>
  <c r="O2723" i="16"/>
  <c r="P2723" i="16"/>
  <c r="Q2723" i="16"/>
  <c r="O2724" i="16"/>
  <c r="P2724" i="16"/>
  <c r="Q2724" i="16"/>
  <c r="O2725" i="16"/>
  <c r="P2725" i="16"/>
  <c r="Q2725" i="16"/>
  <c r="O2726" i="16"/>
  <c r="P2726" i="16"/>
  <c r="Q2726" i="16"/>
  <c r="O2727" i="16"/>
  <c r="P2727" i="16"/>
  <c r="Q2727" i="16"/>
  <c r="O2728" i="16"/>
  <c r="P2728" i="16"/>
  <c r="Q2728" i="16"/>
  <c r="O2729" i="16"/>
  <c r="P2729" i="16"/>
  <c r="Q2729" i="16"/>
  <c r="O2730" i="16"/>
  <c r="P2730" i="16"/>
  <c r="Q2730" i="16"/>
  <c r="O2731" i="16"/>
  <c r="P2731" i="16"/>
  <c r="Q2731" i="16"/>
  <c r="O2732" i="16"/>
  <c r="P2732" i="16"/>
  <c r="Q2732" i="16"/>
  <c r="O2733" i="16"/>
  <c r="P2733" i="16"/>
  <c r="Q2733" i="16"/>
  <c r="O2734" i="16"/>
  <c r="P2734" i="16"/>
  <c r="Q2734" i="16"/>
  <c r="O2735" i="16"/>
  <c r="P2735" i="16"/>
  <c r="Q2735" i="16"/>
  <c r="O2736" i="16"/>
  <c r="P2736" i="16"/>
  <c r="Q2736" i="16"/>
  <c r="O2737" i="16"/>
  <c r="P2737" i="16"/>
  <c r="Q2737" i="16"/>
  <c r="O2738" i="16"/>
  <c r="P2738" i="16"/>
  <c r="Q2738" i="16"/>
  <c r="O2739" i="16"/>
  <c r="P2739" i="16"/>
  <c r="Q2739" i="16"/>
  <c r="O2740" i="16"/>
  <c r="P2740" i="16"/>
  <c r="Q2740" i="16"/>
  <c r="O2741" i="16"/>
  <c r="P2741" i="16"/>
  <c r="Q2741" i="16"/>
  <c r="O2742" i="16"/>
  <c r="P2742" i="16"/>
  <c r="Q2742" i="16"/>
  <c r="O2743" i="16"/>
  <c r="P2743" i="16"/>
  <c r="Q2743" i="16"/>
  <c r="O2744" i="16"/>
  <c r="P2744" i="16"/>
  <c r="Q2744" i="16"/>
  <c r="O2745" i="16"/>
  <c r="P2745" i="16"/>
  <c r="Q2745" i="16"/>
  <c r="O2746" i="16"/>
  <c r="P2746" i="16"/>
  <c r="Q2746" i="16"/>
  <c r="O2747" i="16"/>
  <c r="P2747" i="16"/>
  <c r="Q2747" i="16"/>
  <c r="O2748" i="16"/>
  <c r="P2748" i="16"/>
  <c r="Q2748" i="16"/>
  <c r="O2749" i="16"/>
  <c r="P2749" i="16"/>
  <c r="Q2749" i="16"/>
  <c r="O2750" i="16"/>
  <c r="P2750" i="16"/>
  <c r="Q2750" i="16"/>
  <c r="O2751" i="16"/>
  <c r="P2751" i="16"/>
  <c r="Q2751" i="16"/>
  <c r="O2752" i="16"/>
  <c r="P2752" i="16"/>
  <c r="Q2752" i="16"/>
  <c r="O2753" i="16"/>
  <c r="P2753" i="16"/>
  <c r="Q2753" i="16"/>
  <c r="O2754" i="16"/>
  <c r="P2754" i="16"/>
  <c r="Q2754" i="16"/>
  <c r="O2755" i="16"/>
  <c r="P2755" i="16"/>
  <c r="Q2755" i="16"/>
  <c r="O2756" i="16"/>
  <c r="P2756" i="16"/>
  <c r="Q2756" i="16"/>
  <c r="O2757" i="16"/>
  <c r="P2757" i="16"/>
  <c r="Q2757" i="16"/>
  <c r="O2758" i="16"/>
  <c r="P2758" i="16"/>
  <c r="Q2758" i="16"/>
  <c r="O2759" i="16"/>
  <c r="P2759" i="16"/>
  <c r="Q2759" i="16"/>
  <c r="O2760" i="16"/>
  <c r="P2760" i="16"/>
  <c r="Q2760" i="16"/>
  <c r="O2761" i="16"/>
  <c r="P2761" i="16"/>
  <c r="Q2761" i="16"/>
  <c r="O2762" i="16"/>
  <c r="P2762" i="16"/>
  <c r="Q2762" i="16"/>
  <c r="O2763" i="16"/>
  <c r="P2763" i="16"/>
  <c r="Q2763" i="16"/>
  <c r="O2764" i="16"/>
  <c r="P2764" i="16"/>
  <c r="Q2764" i="16"/>
  <c r="O2765" i="16"/>
  <c r="P2765" i="16"/>
  <c r="Q2765" i="16"/>
  <c r="O2766" i="16"/>
  <c r="P2766" i="16"/>
  <c r="Q2766" i="16"/>
  <c r="O2767" i="16"/>
  <c r="P2767" i="16"/>
  <c r="Q2767" i="16"/>
  <c r="O2768" i="16"/>
  <c r="P2768" i="16"/>
  <c r="Q2768" i="16"/>
  <c r="O2769" i="16"/>
  <c r="P2769" i="16"/>
  <c r="Q2769" i="16"/>
  <c r="O2770" i="16"/>
  <c r="P2770" i="16"/>
  <c r="Q2770" i="16"/>
  <c r="O2771" i="16"/>
  <c r="P2771" i="16"/>
  <c r="Q2771" i="16"/>
  <c r="O2772" i="16"/>
  <c r="P2772" i="16"/>
  <c r="Q2772" i="16"/>
  <c r="O2773" i="16"/>
  <c r="P2773" i="16"/>
  <c r="Q2773" i="16"/>
  <c r="O2774" i="16"/>
  <c r="P2774" i="16"/>
  <c r="Q2774" i="16"/>
  <c r="O2775" i="16"/>
  <c r="P2775" i="16"/>
  <c r="Q2775" i="16"/>
  <c r="O2776" i="16"/>
  <c r="P2776" i="16"/>
  <c r="Q2776" i="16"/>
  <c r="O2777" i="16"/>
  <c r="P2777" i="16"/>
  <c r="Q2777" i="16"/>
  <c r="O2778" i="16"/>
  <c r="P2778" i="16"/>
  <c r="Q2778" i="16"/>
  <c r="O2779" i="16"/>
  <c r="P2779" i="16"/>
  <c r="Q2779" i="16"/>
  <c r="O2780" i="16"/>
  <c r="P2780" i="16"/>
  <c r="Q2780" i="16"/>
  <c r="O2781" i="16"/>
  <c r="P2781" i="16"/>
  <c r="Q2781" i="16"/>
  <c r="O2782" i="16"/>
  <c r="P2782" i="16"/>
  <c r="Q2782" i="16"/>
  <c r="O2783" i="16"/>
  <c r="P2783" i="16"/>
  <c r="Q2783" i="16"/>
  <c r="O2784" i="16"/>
  <c r="P2784" i="16"/>
  <c r="Q2784" i="16"/>
  <c r="O2785" i="16"/>
  <c r="P2785" i="16"/>
  <c r="Q2785" i="16"/>
  <c r="O2786" i="16"/>
  <c r="P2786" i="16"/>
  <c r="Q2786" i="16"/>
  <c r="O2787" i="16"/>
  <c r="P2787" i="16"/>
  <c r="Q2787" i="16"/>
  <c r="O2788" i="16"/>
  <c r="P2788" i="16"/>
  <c r="Q2788" i="16"/>
  <c r="O2789" i="16"/>
  <c r="P2789" i="16"/>
  <c r="Q2789" i="16"/>
  <c r="O2790" i="16"/>
  <c r="P2790" i="16"/>
  <c r="Q2790" i="16"/>
  <c r="O2791" i="16"/>
  <c r="P2791" i="16"/>
  <c r="Q2791" i="16"/>
  <c r="O2792" i="16"/>
  <c r="P2792" i="16"/>
  <c r="Q2792" i="16"/>
  <c r="O2793" i="16"/>
  <c r="P2793" i="16"/>
  <c r="Q2793" i="16"/>
  <c r="O2794" i="16"/>
  <c r="P2794" i="16"/>
  <c r="Q2794" i="16"/>
  <c r="O2795" i="16"/>
  <c r="P2795" i="16"/>
  <c r="Q2795" i="16"/>
  <c r="O2796" i="16"/>
  <c r="P2796" i="16"/>
  <c r="Q2796" i="16"/>
  <c r="O2797" i="16"/>
  <c r="P2797" i="16"/>
  <c r="Q2797" i="16"/>
  <c r="O2798" i="16"/>
  <c r="P2798" i="16"/>
  <c r="Q2798" i="16"/>
  <c r="O2799" i="16"/>
  <c r="P2799" i="16"/>
  <c r="Q2799" i="16"/>
  <c r="O2800" i="16"/>
  <c r="P2800" i="16"/>
  <c r="Q2800" i="16"/>
  <c r="O2801" i="16"/>
  <c r="P2801" i="16"/>
  <c r="Q2801" i="16"/>
  <c r="O2802" i="16"/>
  <c r="P2802" i="16"/>
  <c r="Q2802" i="16"/>
  <c r="O2803" i="16"/>
  <c r="P2803" i="16"/>
  <c r="Q2803" i="16"/>
  <c r="O2804" i="16"/>
  <c r="P2804" i="16"/>
  <c r="Q2804" i="16"/>
  <c r="O2805" i="16"/>
  <c r="P2805" i="16"/>
  <c r="Q2805" i="16"/>
  <c r="O2806" i="16"/>
  <c r="P2806" i="16"/>
  <c r="Q2806" i="16"/>
  <c r="O2807" i="16"/>
  <c r="P2807" i="16"/>
  <c r="Q2807" i="16"/>
  <c r="O2808" i="16"/>
  <c r="P2808" i="16"/>
  <c r="Q2808" i="16"/>
  <c r="O2809" i="16"/>
  <c r="P2809" i="16"/>
  <c r="Q2809" i="16"/>
  <c r="O2810" i="16"/>
  <c r="P2810" i="16"/>
  <c r="Q2810" i="16"/>
  <c r="O2811" i="16"/>
  <c r="P2811" i="16"/>
  <c r="Q2811" i="16"/>
  <c r="O2812" i="16"/>
  <c r="P2812" i="16"/>
  <c r="Q2812" i="16"/>
  <c r="O2813" i="16"/>
  <c r="P2813" i="16"/>
  <c r="Q2813" i="16"/>
  <c r="O2814" i="16"/>
  <c r="P2814" i="16"/>
  <c r="Q2814" i="16"/>
  <c r="O2815" i="16"/>
  <c r="P2815" i="16"/>
  <c r="Q2815" i="16"/>
  <c r="O2816" i="16"/>
  <c r="P2816" i="16"/>
  <c r="Q2816" i="16"/>
  <c r="O2817" i="16"/>
  <c r="P2817" i="16"/>
  <c r="Q2817" i="16"/>
  <c r="O2818" i="16"/>
  <c r="P2818" i="16"/>
  <c r="Q2818" i="16"/>
  <c r="O2819" i="16"/>
  <c r="P2819" i="16"/>
  <c r="Q2819" i="16"/>
  <c r="O2820" i="16"/>
  <c r="P2820" i="16"/>
  <c r="Q2820" i="16"/>
  <c r="O2821" i="16"/>
  <c r="P2821" i="16"/>
  <c r="Q2821" i="16"/>
  <c r="O2822" i="16"/>
  <c r="P2822" i="16"/>
  <c r="Q2822" i="16"/>
  <c r="O2823" i="16"/>
  <c r="P2823" i="16"/>
  <c r="Q2823" i="16"/>
  <c r="O2824" i="16"/>
  <c r="P2824" i="16"/>
  <c r="Q2824" i="16"/>
  <c r="O2825" i="16"/>
  <c r="P2825" i="16"/>
  <c r="Q2825" i="16"/>
  <c r="O2826" i="16"/>
  <c r="P2826" i="16"/>
  <c r="Q2826" i="16"/>
  <c r="O2827" i="16"/>
  <c r="P2827" i="16"/>
  <c r="Q2827" i="16"/>
  <c r="O2828" i="16"/>
  <c r="P2828" i="16"/>
  <c r="Q2828" i="16"/>
  <c r="O2829" i="16"/>
  <c r="P2829" i="16"/>
  <c r="Q2829" i="16"/>
  <c r="O2830" i="16"/>
  <c r="P2830" i="16"/>
  <c r="Q2830" i="16"/>
  <c r="O2831" i="16"/>
  <c r="P2831" i="16"/>
  <c r="Q2831" i="16"/>
  <c r="O2832" i="16"/>
  <c r="P2832" i="16"/>
  <c r="Q2832" i="16"/>
  <c r="O2833" i="16"/>
  <c r="P2833" i="16"/>
  <c r="Q2833" i="16"/>
  <c r="O2834" i="16"/>
  <c r="P2834" i="16"/>
  <c r="Q2834" i="16"/>
  <c r="O2835" i="16"/>
  <c r="P2835" i="16"/>
  <c r="Q2835" i="16"/>
  <c r="O2836" i="16"/>
  <c r="P2836" i="16"/>
  <c r="Q2836" i="16"/>
  <c r="O2837" i="16"/>
  <c r="P2837" i="16"/>
  <c r="Q2837" i="16"/>
  <c r="O2838" i="16"/>
  <c r="P2838" i="16"/>
  <c r="Q2838" i="16"/>
  <c r="O2839" i="16"/>
  <c r="P2839" i="16"/>
  <c r="Q2839" i="16"/>
  <c r="O2840" i="16"/>
  <c r="P2840" i="16"/>
  <c r="Q2840" i="16"/>
  <c r="O2841" i="16"/>
  <c r="P2841" i="16"/>
  <c r="Q2841" i="16"/>
  <c r="O2842" i="16"/>
  <c r="P2842" i="16"/>
  <c r="Q2842" i="16"/>
  <c r="O2843" i="16"/>
  <c r="P2843" i="16"/>
  <c r="Q2843" i="16"/>
  <c r="O2844" i="16"/>
  <c r="P2844" i="16"/>
  <c r="Q2844" i="16"/>
  <c r="O2845" i="16"/>
  <c r="P2845" i="16"/>
  <c r="Q2845" i="16"/>
  <c r="O2846" i="16"/>
  <c r="P2846" i="16"/>
  <c r="Q2846" i="16"/>
  <c r="O2847" i="16"/>
  <c r="P2847" i="16"/>
  <c r="Q2847" i="16"/>
  <c r="O2848" i="16"/>
  <c r="P2848" i="16"/>
  <c r="Q2848" i="16"/>
  <c r="O2849" i="16"/>
  <c r="P2849" i="16"/>
  <c r="Q2849" i="16"/>
  <c r="O2850" i="16"/>
  <c r="P2850" i="16"/>
  <c r="Q2850" i="16"/>
  <c r="O2851" i="16"/>
  <c r="P2851" i="16"/>
  <c r="Q2851" i="16"/>
  <c r="O2852" i="16"/>
  <c r="P2852" i="16"/>
  <c r="Q2852" i="16"/>
  <c r="O2853" i="16"/>
  <c r="P2853" i="16"/>
  <c r="Q2853" i="16"/>
  <c r="O2854" i="16"/>
  <c r="P2854" i="16"/>
  <c r="Q2854" i="16"/>
  <c r="O2855" i="16"/>
  <c r="P2855" i="16"/>
  <c r="Q2855" i="16"/>
  <c r="O2856" i="16"/>
  <c r="P2856" i="16"/>
  <c r="Q2856" i="16"/>
  <c r="O2857" i="16"/>
  <c r="P2857" i="16"/>
  <c r="Q2857" i="16"/>
  <c r="O2858" i="16"/>
  <c r="P2858" i="16"/>
  <c r="Q2858" i="16"/>
  <c r="O2859" i="16"/>
  <c r="P2859" i="16"/>
  <c r="Q2859" i="16"/>
  <c r="O2860" i="16"/>
  <c r="P2860" i="16"/>
  <c r="Q2860" i="16"/>
  <c r="O2861" i="16"/>
  <c r="P2861" i="16"/>
  <c r="Q2861" i="16"/>
  <c r="O2862" i="16"/>
  <c r="P2862" i="16"/>
  <c r="Q2862" i="16"/>
  <c r="O2863" i="16"/>
  <c r="P2863" i="16"/>
  <c r="Q2863" i="16"/>
  <c r="O2864" i="16"/>
  <c r="P2864" i="16"/>
  <c r="Q2864" i="16"/>
  <c r="O2865" i="16"/>
  <c r="P2865" i="16"/>
  <c r="Q2865" i="16"/>
  <c r="O2866" i="16"/>
  <c r="P2866" i="16"/>
  <c r="Q2866" i="16"/>
  <c r="O2867" i="16"/>
  <c r="P2867" i="16"/>
  <c r="Q2867" i="16"/>
  <c r="O2868" i="16"/>
  <c r="P2868" i="16"/>
  <c r="Q2868" i="16"/>
  <c r="O2869" i="16"/>
  <c r="P2869" i="16"/>
  <c r="Q2869" i="16"/>
  <c r="O2870" i="16"/>
  <c r="P2870" i="16"/>
  <c r="Q2870" i="16"/>
  <c r="O2871" i="16"/>
  <c r="P2871" i="16"/>
  <c r="Q2871" i="16"/>
  <c r="O2872" i="16"/>
  <c r="P2872" i="16"/>
  <c r="Q2872" i="16"/>
  <c r="O2873" i="16"/>
  <c r="P2873" i="16"/>
  <c r="Q2873" i="16"/>
  <c r="O2874" i="16"/>
  <c r="P2874" i="16"/>
  <c r="Q2874" i="16"/>
  <c r="O2875" i="16"/>
  <c r="P2875" i="16"/>
  <c r="Q2875" i="16"/>
  <c r="O2876" i="16"/>
  <c r="P2876" i="16"/>
  <c r="Q2876" i="16"/>
  <c r="O2877" i="16"/>
  <c r="P2877" i="16"/>
  <c r="Q2877" i="16"/>
  <c r="O2878" i="16"/>
  <c r="P2878" i="16"/>
  <c r="Q2878" i="16"/>
  <c r="O2879" i="16"/>
  <c r="P2879" i="16"/>
  <c r="Q2879" i="16"/>
  <c r="O2880" i="16"/>
  <c r="P2880" i="16"/>
  <c r="Q2880" i="16"/>
  <c r="O2881" i="16"/>
  <c r="P2881" i="16"/>
  <c r="Q2881" i="16"/>
  <c r="O2882" i="16"/>
  <c r="P2882" i="16"/>
  <c r="Q2882" i="16"/>
  <c r="O2883" i="16"/>
  <c r="P2883" i="16"/>
  <c r="Q2883" i="16"/>
  <c r="O2884" i="16"/>
  <c r="P2884" i="16"/>
  <c r="Q2884" i="16"/>
  <c r="O2885" i="16"/>
  <c r="P2885" i="16"/>
  <c r="Q2885" i="16"/>
  <c r="O2886" i="16"/>
  <c r="P2886" i="16"/>
  <c r="Q2886" i="16"/>
  <c r="O2887" i="16"/>
  <c r="P2887" i="16"/>
  <c r="Q2887" i="16"/>
  <c r="O2888" i="16"/>
  <c r="P2888" i="16"/>
  <c r="Q2888" i="16"/>
  <c r="O2889" i="16"/>
  <c r="P2889" i="16"/>
  <c r="Q2889" i="16"/>
  <c r="O2890" i="16"/>
  <c r="P2890" i="16"/>
  <c r="Q2890" i="16"/>
  <c r="O2891" i="16"/>
  <c r="P2891" i="16"/>
  <c r="Q2891" i="16"/>
  <c r="O2892" i="16"/>
  <c r="P2892" i="16"/>
  <c r="Q2892" i="16"/>
  <c r="O2893" i="16"/>
  <c r="P2893" i="16"/>
  <c r="Q2893" i="16"/>
  <c r="O2894" i="16"/>
  <c r="P2894" i="16"/>
  <c r="Q2894" i="16"/>
  <c r="O2895" i="16"/>
  <c r="P2895" i="16"/>
  <c r="Q2895" i="16"/>
  <c r="O2896" i="16"/>
  <c r="P2896" i="16"/>
  <c r="Q2896" i="16"/>
  <c r="O2897" i="16"/>
  <c r="P2897" i="16"/>
  <c r="Q2897" i="16"/>
  <c r="O2898" i="16"/>
  <c r="P2898" i="16"/>
  <c r="Q2898" i="16"/>
  <c r="O2899" i="16"/>
  <c r="P2899" i="16"/>
  <c r="Q2899" i="16"/>
  <c r="O2900" i="16"/>
  <c r="P2900" i="16"/>
  <c r="Q2900" i="16"/>
  <c r="O2901" i="16"/>
  <c r="P2901" i="16"/>
  <c r="Q2901" i="16"/>
  <c r="O2902" i="16"/>
  <c r="P2902" i="16"/>
  <c r="Q2902" i="16"/>
  <c r="O2903" i="16"/>
  <c r="P2903" i="16"/>
  <c r="Q2903" i="16"/>
  <c r="O2904" i="16"/>
  <c r="P2904" i="16"/>
  <c r="Q2904" i="16"/>
  <c r="O2905" i="16"/>
  <c r="P2905" i="16"/>
  <c r="Q2905" i="16"/>
  <c r="O2906" i="16"/>
  <c r="P2906" i="16"/>
  <c r="Q2906" i="16"/>
  <c r="O2907" i="16"/>
  <c r="P2907" i="16"/>
  <c r="Q2907" i="16"/>
  <c r="O2908" i="16"/>
  <c r="P2908" i="16"/>
  <c r="Q2908" i="16"/>
  <c r="O2909" i="16"/>
  <c r="P2909" i="16"/>
  <c r="Q2909" i="16"/>
  <c r="O2910" i="16"/>
  <c r="P2910" i="16"/>
  <c r="Q2910" i="16"/>
  <c r="O2911" i="16"/>
  <c r="P2911" i="16"/>
  <c r="Q2911" i="16"/>
  <c r="O2912" i="16"/>
  <c r="P2912" i="16"/>
  <c r="Q2912" i="16"/>
  <c r="O2913" i="16"/>
  <c r="P2913" i="16"/>
  <c r="Q2913" i="16"/>
  <c r="O2914" i="16"/>
  <c r="P2914" i="16"/>
  <c r="Q2914" i="16"/>
  <c r="O2915" i="16"/>
  <c r="P2915" i="16"/>
  <c r="Q2915" i="16"/>
  <c r="O2916" i="16"/>
  <c r="P2916" i="16"/>
  <c r="Q2916" i="16"/>
  <c r="O2917" i="16"/>
  <c r="P2917" i="16"/>
  <c r="Q2917" i="16"/>
  <c r="O2918" i="16"/>
  <c r="P2918" i="16"/>
  <c r="Q2918" i="16"/>
  <c r="O2919" i="16"/>
  <c r="P2919" i="16"/>
  <c r="Q2919" i="16"/>
  <c r="O2920" i="16"/>
  <c r="P2920" i="16"/>
  <c r="Q2920" i="16"/>
  <c r="O2921" i="16"/>
  <c r="P2921" i="16"/>
  <c r="Q2921" i="16"/>
  <c r="O2922" i="16"/>
  <c r="P2922" i="16"/>
  <c r="Q2922" i="16"/>
  <c r="O2923" i="16"/>
  <c r="P2923" i="16"/>
  <c r="Q2923" i="16"/>
  <c r="O2924" i="16"/>
  <c r="P2924" i="16"/>
  <c r="Q2924" i="16"/>
  <c r="O2925" i="16"/>
  <c r="P2925" i="16"/>
  <c r="Q2925" i="16"/>
  <c r="O2926" i="16"/>
  <c r="P2926" i="16"/>
  <c r="Q2926" i="16"/>
  <c r="O2927" i="16"/>
  <c r="P2927" i="16"/>
  <c r="Q2927" i="16"/>
  <c r="O2928" i="16"/>
  <c r="P2928" i="16"/>
  <c r="Q2928" i="16"/>
  <c r="O2929" i="16"/>
  <c r="P2929" i="16"/>
  <c r="Q2929" i="16"/>
  <c r="O2930" i="16"/>
  <c r="P2930" i="16"/>
  <c r="Q2930" i="16"/>
  <c r="O2931" i="16"/>
  <c r="P2931" i="16"/>
  <c r="Q2931" i="16"/>
  <c r="O2932" i="16"/>
  <c r="P2932" i="16"/>
  <c r="Q2932" i="16"/>
  <c r="O2933" i="16"/>
  <c r="P2933" i="16"/>
  <c r="Q2933" i="16"/>
  <c r="O2934" i="16"/>
  <c r="P2934" i="16"/>
  <c r="Q2934" i="16"/>
  <c r="O2935" i="16"/>
  <c r="P2935" i="16"/>
  <c r="Q2935" i="16"/>
  <c r="O2936" i="16"/>
  <c r="P2936" i="16"/>
  <c r="Q2936" i="16"/>
  <c r="O2937" i="16"/>
  <c r="P2937" i="16"/>
  <c r="Q2937" i="16"/>
  <c r="O2938" i="16"/>
  <c r="P2938" i="16"/>
  <c r="Q2938" i="16"/>
  <c r="O2939" i="16"/>
  <c r="P2939" i="16"/>
  <c r="Q2939" i="16"/>
  <c r="O2940" i="16"/>
  <c r="P2940" i="16"/>
  <c r="Q2940" i="16"/>
  <c r="O2941" i="16"/>
  <c r="P2941" i="16"/>
  <c r="Q2941" i="16"/>
  <c r="O2942" i="16"/>
  <c r="P2942" i="16"/>
  <c r="Q2942" i="16"/>
  <c r="O2943" i="16"/>
  <c r="P2943" i="16"/>
  <c r="Q2943" i="16"/>
  <c r="O2944" i="16"/>
  <c r="P2944" i="16"/>
  <c r="Q2944" i="16"/>
  <c r="O2945" i="16"/>
  <c r="P2945" i="16"/>
  <c r="Q2945" i="16"/>
  <c r="O2946" i="16"/>
  <c r="P2946" i="16"/>
  <c r="Q2946" i="16"/>
  <c r="O2947" i="16"/>
  <c r="P2947" i="16"/>
  <c r="Q2947" i="16"/>
  <c r="O2948" i="16"/>
  <c r="P2948" i="16"/>
  <c r="Q2948" i="16"/>
  <c r="O2949" i="16"/>
  <c r="P2949" i="16"/>
  <c r="Q2949" i="16"/>
  <c r="O2950" i="16"/>
  <c r="P2950" i="16"/>
  <c r="Q2950" i="16"/>
  <c r="O2951" i="16"/>
  <c r="P2951" i="16"/>
  <c r="Q2951" i="16"/>
  <c r="O2952" i="16"/>
  <c r="P2952" i="16"/>
  <c r="Q2952" i="16"/>
  <c r="O2953" i="16"/>
  <c r="P2953" i="16"/>
  <c r="Q2953" i="16"/>
  <c r="O2954" i="16"/>
  <c r="P2954" i="16"/>
  <c r="Q2954" i="16"/>
  <c r="O2955" i="16"/>
  <c r="P2955" i="16"/>
  <c r="Q2955" i="16"/>
  <c r="O2956" i="16"/>
  <c r="P2956" i="16"/>
  <c r="Q2956" i="16"/>
  <c r="O2957" i="16"/>
  <c r="P2957" i="16"/>
  <c r="Q2957" i="16"/>
  <c r="O2958" i="16"/>
  <c r="P2958" i="16"/>
  <c r="Q2958" i="16"/>
  <c r="O2959" i="16"/>
  <c r="P2959" i="16"/>
  <c r="Q2959" i="16"/>
  <c r="O2960" i="16"/>
  <c r="P2960" i="16"/>
  <c r="Q2960" i="16"/>
  <c r="O2961" i="16"/>
  <c r="P2961" i="16"/>
  <c r="Q2961" i="16"/>
  <c r="O2962" i="16"/>
  <c r="P2962" i="16"/>
  <c r="Q2962" i="16"/>
  <c r="O2963" i="16"/>
  <c r="P2963" i="16"/>
  <c r="Q2963" i="16"/>
  <c r="O2964" i="16"/>
  <c r="P2964" i="16"/>
  <c r="Q2964" i="16"/>
  <c r="O2965" i="16"/>
  <c r="P2965" i="16"/>
  <c r="Q2965" i="16"/>
  <c r="O2966" i="16"/>
  <c r="P2966" i="16"/>
  <c r="Q2966" i="16"/>
  <c r="O2967" i="16"/>
  <c r="P2967" i="16"/>
  <c r="Q2967" i="16"/>
  <c r="O2968" i="16"/>
  <c r="P2968" i="16"/>
  <c r="Q2968" i="16"/>
  <c r="O2969" i="16"/>
  <c r="P2969" i="16"/>
  <c r="Q2969" i="16"/>
  <c r="O2970" i="16"/>
  <c r="P2970" i="16"/>
  <c r="Q2970" i="16"/>
  <c r="O2971" i="16"/>
  <c r="P2971" i="16"/>
  <c r="Q2971" i="16"/>
  <c r="O2972" i="16"/>
  <c r="P2972" i="16"/>
  <c r="Q2972" i="16"/>
  <c r="O2973" i="16"/>
  <c r="P2973" i="16"/>
  <c r="Q2973" i="16"/>
  <c r="O2974" i="16"/>
  <c r="P2974" i="16"/>
  <c r="Q2974" i="16"/>
  <c r="O2975" i="16"/>
  <c r="P2975" i="16"/>
  <c r="Q2975" i="16"/>
  <c r="O2976" i="16"/>
  <c r="P2976" i="16"/>
  <c r="Q2976" i="16"/>
  <c r="O2977" i="16"/>
  <c r="P2977" i="16"/>
  <c r="Q2977" i="16"/>
  <c r="O2978" i="16"/>
  <c r="P2978" i="16"/>
  <c r="Q2978" i="16"/>
  <c r="O2979" i="16"/>
  <c r="P2979" i="16"/>
  <c r="Q2979" i="16"/>
  <c r="O2980" i="16"/>
  <c r="P2980" i="16"/>
  <c r="Q2980" i="16"/>
  <c r="O2981" i="16"/>
  <c r="P2981" i="16"/>
  <c r="Q2981" i="16"/>
  <c r="O2982" i="16"/>
  <c r="P2982" i="16"/>
  <c r="Q2982" i="16"/>
  <c r="O2983" i="16"/>
  <c r="P2983" i="16"/>
  <c r="Q2983" i="16"/>
  <c r="O2984" i="16"/>
  <c r="P2984" i="16"/>
  <c r="Q2984" i="16"/>
  <c r="O2985" i="16"/>
  <c r="P2985" i="16"/>
  <c r="Q2985" i="16"/>
  <c r="O2986" i="16"/>
  <c r="P2986" i="16"/>
  <c r="Q2986" i="16"/>
  <c r="O2987" i="16"/>
  <c r="P2987" i="16"/>
  <c r="Q2987" i="16"/>
  <c r="O2988" i="16"/>
  <c r="P2988" i="16"/>
  <c r="Q2988" i="16"/>
  <c r="O2989" i="16"/>
  <c r="P2989" i="16"/>
  <c r="Q2989" i="16"/>
  <c r="O2990" i="16"/>
  <c r="P2990" i="16"/>
  <c r="Q2990" i="16"/>
  <c r="O2991" i="16"/>
  <c r="P2991" i="16"/>
  <c r="Q2991" i="16"/>
  <c r="O2992" i="16"/>
  <c r="P2992" i="16"/>
  <c r="Q2992" i="16"/>
  <c r="O2993" i="16"/>
  <c r="P2993" i="16"/>
  <c r="Q2993" i="16"/>
  <c r="O2994" i="16"/>
  <c r="P2994" i="16"/>
  <c r="Q2994" i="16"/>
  <c r="O2995" i="16"/>
  <c r="P2995" i="16"/>
  <c r="Q2995" i="16"/>
  <c r="O2996" i="16"/>
  <c r="P2996" i="16"/>
  <c r="Q2996" i="16"/>
  <c r="O2997" i="16"/>
  <c r="P2997" i="16"/>
  <c r="Q2997" i="16"/>
  <c r="O2998" i="16"/>
  <c r="P2998" i="16"/>
  <c r="Q2998" i="16"/>
  <c r="O2999" i="16"/>
  <c r="P2999" i="16"/>
  <c r="Q2999" i="16"/>
  <c r="O3000" i="16"/>
  <c r="P3000" i="16"/>
  <c r="Q3000" i="16"/>
  <c r="O3001" i="16"/>
  <c r="P3001" i="16"/>
  <c r="Q3001" i="16"/>
  <c r="O3002" i="16"/>
  <c r="P3002" i="16"/>
  <c r="Q3002" i="16"/>
  <c r="O3003" i="16"/>
  <c r="P3003" i="16"/>
  <c r="Q3003" i="16"/>
  <c r="O3004" i="16"/>
  <c r="P3004" i="16"/>
  <c r="Q3004" i="16"/>
  <c r="O3005" i="16"/>
  <c r="P3005" i="16"/>
  <c r="Q3005" i="16"/>
  <c r="O3006" i="16"/>
  <c r="P3006" i="16"/>
  <c r="Q3006" i="16"/>
  <c r="O3007" i="16"/>
  <c r="P3007" i="16"/>
  <c r="Q3007" i="16"/>
  <c r="O3008" i="16"/>
  <c r="P3008" i="16"/>
  <c r="Q3008" i="16"/>
  <c r="O3009" i="16"/>
  <c r="P3009" i="16"/>
  <c r="Q3009" i="16"/>
  <c r="O3010" i="16"/>
  <c r="P3010" i="16"/>
  <c r="Q3010" i="16"/>
  <c r="O3011" i="16"/>
  <c r="P3011" i="16"/>
  <c r="Q3011" i="16"/>
  <c r="O3012" i="16"/>
  <c r="P3012" i="16"/>
  <c r="Q3012" i="16"/>
  <c r="O3013" i="16"/>
  <c r="P3013" i="16"/>
  <c r="Q3013" i="16"/>
  <c r="O3014" i="16"/>
  <c r="P3014" i="16"/>
  <c r="Q3014" i="16"/>
  <c r="O3015" i="16"/>
  <c r="P3015" i="16"/>
  <c r="Q3015" i="16"/>
  <c r="O3016" i="16"/>
  <c r="P3016" i="16"/>
  <c r="Q3016" i="16"/>
  <c r="O3017" i="16"/>
  <c r="P3017" i="16"/>
  <c r="Q3017" i="16"/>
  <c r="O3018" i="16"/>
  <c r="P3018" i="16"/>
  <c r="Q3018" i="16"/>
  <c r="O3019" i="16"/>
  <c r="P3019" i="16"/>
  <c r="Q3019" i="16"/>
  <c r="O3020" i="16"/>
  <c r="P3020" i="16"/>
  <c r="Q3020" i="16"/>
  <c r="O3021" i="16"/>
  <c r="P3021" i="16"/>
  <c r="Q3021" i="16"/>
  <c r="O3022" i="16"/>
  <c r="P3022" i="16"/>
  <c r="Q3022" i="16"/>
  <c r="O3023" i="16"/>
  <c r="P3023" i="16"/>
  <c r="Q3023" i="16"/>
  <c r="O3024" i="16"/>
  <c r="P3024" i="16"/>
  <c r="Q3024" i="16"/>
  <c r="O3025" i="16"/>
  <c r="P3025" i="16"/>
  <c r="Q3025" i="16"/>
  <c r="O3026" i="16"/>
  <c r="P3026" i="16"/>
  <c r="Q3026" i="16"/>
  <c r="O3027" i="16"/>
  <c r="P3027" i="16"/>
  <c r="Q3027" i="16"/>
  <c r="O3028" i="16"/>
  <c r="P3028" i="16"/>
  <c r="Q3028" i="16"/>
  <c r="O3029" i="16"/>
  <c r="P3029" i="16"/>
  <c r="Q3029" i="16"/>
  <c r="O3030" i="16"/>
  <c r="P3030" i="16"/>
  <c r="Q3030" i="16"/>
  <c r="O3031" i="16"/>
  <c r="P3031" i="16"/>
  <c r="Q3031" i="16"/>
  <c r="O3032" i="16"/>
  <c r="P3032" i="16"/>
  <c r="Q3032" i="16"/>
  <c r="O3033" i="16"/>
  <c r="P3033" i="16"/>
  <c r="Q3033" i="16"/>
  <c r="O3034" i="16"/>
  <c r="P3034" i="16"/>
  <c r="Q3034" i="16"/>
  <c r="O3035" i="16"/>
  <c r="P3035" i="16"/>
  <c r="Q3035" i="16"/>
  <c r="O3036" i="16"/>
  <c r="P3036" i="16"/>
  <c r="Q3036" i="16"/>
  <c r="O3037" i="16"/>
  <c r="P3037" i="16"/>
  <c r="Q3037" i="16"/>
  <c r="O3038" i="16"/>
  <c r="P3038" i="16"/>
  <c r="Q3038" i="16"/>
  <c r="O3039" i="16"/>
  <c r="P3039" i="16"/>
  <c r="Q3039" i="16"/>
  <c r="O3040" i="16"/>
  <c r="P3040" i="16"/>
  <c r="Q3040" i="16"/>
  <c r="O3041" i="16"/>
  <c r="P3041" i="16"/>
  <c r="Q3041" i="16"/>
  <c r="O3042" i="16"/>
  <c r="P3042" i="16"/>
  <c r="Q3042" i="16"/>
  <c r="O3043" i="16"/>
  <c r="P3043" i="16"/>
  <c r="Q3043" i="16"/>
  <c r="O3044" i="16"/>
  <c r="P3044" i="16"/>
  <c r="Q3044" i="16"/>
  <c r="O3045" i="16"/>
  <c r="P3045" i="16"/>
  <c r="Q3045" i="16"/>
  <c r="O3046" i="16"/>
  <c r="P3046" i="16"/>
  <c r="Q3046" i="16"/>
  <c r="O3047" i="16"/>
  <c r="P3047" i="16"/>
  <c r="Q3047" i="16"/>
  <c r="O3048" i="16"/>
  <c r="P3048" i="16"/>
  <c r="Q3048" i="16"/>
  <c r="O3049" i="16"/>
  <c r="P3049" i="16"/>
  <c r="Q3049" i="16"/>
  <c r="O3050" i="16"/>
  <c r="P3050" i="16"/>
  <c r="Q3050" i="16"/>
  <c r="O3051" i="16"/>
  <c r="P3051" i="16"/>
  <c r="Q3051" i="16"/>
  <c r="O3052" i="16"/>
  <c r="P3052" i="16"/>
  <c r="Q3052" i="16"/>
  <c r="O3053" i="16"/>
  <c r="P3053" i="16"/>
  <c r="Q3053" i="16"/>
  <c r="O3054" i="16"/>
  <c r="P3054" i="16"/>
  <c r="Q3054" i="16"/>
  <c r="O3055" i="16"/>
  <c r="P3055" i="16"/>
  <c r="Q3055" i="16"/>
  <c r="O3056" i="16"/>
  <c r="P3056" i="16"/>
  <c r="Q3056" i="16"/>
  <c r="O3057" i="16"/>
  <c r="P3057" i="16"/>
  <c r="Q3057" i="16"/>
  <c r="O3058" i="16"/>
  <c r="P3058" i="16"/>
  <c r="Q3058" i="16"/>
  <c r="O3059" i="16"/>
  <c r="P3059" i="16"/>
  <c r="Q3059" i="16"/>
  <c r="O3060" i="16"/>
  <c r="P3060" i="16"/>
  <c r="Q3060" i="16"/>
  <c r="O3061" i="16"/>
  <c r="P3061" i="16"/>
  <c r="Q3061" i="16"/>
  <c r="O3062" i="16"/>
  <c r="P3062" i="16"/>
  <c r="Q3062" i="16"/>
  <c r="O3063" i="16"/>
  <c r="P3063" i="16"/>
  <c r="Q3063" i="16"/>
  <c r="O3064" i="16"/>
  <c r="P3064" i="16"/>
  <c r="Q3064" i="16"/>
  <c r="O3065" i="16"/>
  <c r="P3065" i="16"/>
  <c r="Q3065" i="16"/>
  <c r="O3066" i="16"/>
  <c r="P3066" i="16"/>
  <c r="Q3066" i="16"/>
  <c r="O3067" i="16"/>
  <c r="P3067" i="16"/>
  <c r="Q3067" i="16"/>
  <c r="O3068" i="16"/>
  <c r="P3068" i="16"/>
  <c r="Q3068" i="16"/>
  <c r="O3069" i="16"/>
  <c r="P3069" i="16"/>
  <c r="Q3069" i="16"/>
  <c r="O3070" i="16"/>
  <c r="P3070" i="16"/>
  <c r="Q3070" i="16"/>
  <c r="O3071" i="16"/>
  <c r="P3071" i="16"/>
  <c r="Q3071" i="16"/>
  <c r="O3072" i="16"/>
  <c r="P3072" i="16"/>
  <c r="Q3072" i="16"/>
  <c r="O3073" i="16"/>
  <c r="P3073" i="16"/>
  <c r="Q3073" i="16"/>
  <c r="O3074" i="16"/>
  <c r="P3074" i="16"/>
  <c r="Q3074" i="16"/>
  <c r="O3075" i="16"/>
  <c r="P3075" i="16"/>
  <c r="Q3075" i="16"/>
  <c r="O3076" i="16"/>
  <c r="P3076" i="16"/>
  <c r="Q3076" i="16"/>
  <c r="O3077" i="16"/>
  <c r="P3077" i="16"/>
  <c r="Q3077" i="16"/>
  <c r="O3078" i="16"/>
  <c r="P3078" i="16"/>
  <c r="Q3078" i="16"/>
  <c r="O3079" i="16"/>
  <c r="P3079" i="16"/>
  <c r="Q3079" i="16"/>
  <c r="O3080" i="16"/>
  <c r="P3080" i="16"/>
  <c r="Q3080" i="16"/>
  <c r="O3081" i="16"/>
  <c r="P3081" i="16"/>
  <c r="Q3081" i="16"/>
  <c r="O3082" i="16"/>
  <c r="P3082" i="16"/>
  <c r="Q3082" i="16"/>
  <c r="O3083" i="16"/>
  <c r="P3083" i="16"/>
  <c r="Q3083" i="16"/>
  <c r="O3084" i="16"/>
  <c r="P3084" i="16"/>
  <c r="Q3084" i="16"/>
  <c r="O3085" i="16"/>
  <c r="P3085" i="16"/>
  <c r="Q3085" i="16"/>
  <c r="O3086" i="16"/>
  <c r="P3086" i="16"/>
  <c r="Q3086" i="16"/>
  <c r="O3087" i="16"/>
  <c r="P3087" i="16"/>
  <c r="Q3087" i="16"/>
  <c r="O3088" i="16"/>
  <c r="P3088" i="16"/>
  <c r="Q3088" i="16"/>
  <c r="O3089" i="16"/>
  <c r="P3089" i="16"/>
  <c r="Q3089" i="16"/>
  <c r="O3090" i="16"/>
  <c r="P3090" i="16"/>
  <c r="Q3090" i="16"/>
  <c r="O3091" i="16"/>
  <c r="P3091" i="16"/>
  <c r="Q3091" i="16"/>
  <c r="O3092" i="16"/>
  <c r="P3092" i="16"/>
  <c r="Q3092" i="16"/>
  <c r="O3093" i="16"/>
  <c r="P3093" i="16"/>
  <c r="Q3093" i="16"/>
  <c r="O3094" i="16"/>
  <c r="P3094" i="16"/>
  <c r="Q3094" i="16"/>
  <c r="O3095" i="16"/>
  <c r="P3095" i="16"/>
  <c r="Q3095" i="16"/>
  <c r="O3096" i="16"/>
  <c r="P3096" i="16"/>
  <c r="Q3096" i="16"/>
  <c r="O3097" i="16"/>
  <c r="P3097" i="16"/>
  <c r="Q3097" i="16"/>
  <c r="O3098" i="16"/>
  <c r="P3098" i="16"/>
  <c r="Q3098" i="16"/>
  <c r="O3099" i="16"/>
  <c r="P3099" i="16"/>
  <c r="Q3099" i="16"/>
  <c r="O3100" i="16"/>
  <c r="P3100" i="16"/>
  <c r="Q3100" i="16"/>
  <c r="O3101" i="16"/>
  <c r="P3101" i="16"/>
  <c r="Q3101" i="16"/>
  <c r="O3102" i="16"/>
  <c r="P3102" i="16"/>
  <c r="Q3102" i="16"/>
  <c r="O3103" i="16"/>
  <c r="P3103" i="16"/>
  <c r="Q3103" i="16"/>
  <c r="O3104" i="16"/>
  <c r="P3104" i="16"/>
  <c r="Q3104" i="16"/>
  <c r="O3105" i="16"/>
  <c r="P3105" i="16"/>
  <c r="Q3105" i="16"/>
  <c r="O3106" i="16"/>
  <c r="P3106" i="16"/>
  <c r="Q3106" i="16"/>
  <c r="O3107" i="16"/>
  <c r="P3107" i="16"/>
  <c r="Q3107" i="16"/>
  <c r="O3108" i="16"/>
  <c r="P3108" i="16"/>
  <c r="Q3108" i="16"/>
  <c r="O3109" i="16"/>
  <c r="P3109" i="16"/>
  <c r="Q3109" i="16"/>
  <c r="O3110" i="16"/>
  <c r="P3110" i="16"/>
  <c r="Q3110" i="16"/>
  <c r="O3111" i="16"/>
  <c r="P3111" i="16"/>
  <c r="Q3111" i="16"/>
  <c r="O3112" i="16"/>
  <c r="P3112" i="16"/>
  <c r="Q3112" i="16"/>
  <c r="O3113" i="16"/>
  <c r="P3113" i="16"/>
  <c r="Q3113" i="16"/>
  <c r="O3114" i="16"/>
  <c r="P3114" i="16"/>
  <c r="Q3114" i="16"/>
  <c r="O3115" i="16"/>
  <c r="P3115" i="16"/>
  <c r="Q3115" i="16"/>
  <c r="O3116" i="16"/>
  <c r="P3116" i="16"/>
  <c r="Q3116" i="16"/>
  <c r="O3117" i="16"/>
  <c r="P3117" i="16"/>
  <c r="Q3117" i="16"/>
  <c r="O3118" i="16"/>
  <c r="P3118" i="16"/>
  <c r="Q3118" i="16"/>
  <c r="O3119" i="16"/>
  <c r="P3119" i="16"/>
  <c r="Q3119" i="16"/>
  <c r="O3120" i="16"/>
  <c r="P3120" i="16"/>
  <c r="Q3120" i="16"/>
  <c r="O3121" i="16"/>
  <c r="P3121" i="16"/>
  <c r="Q3121" i="16"/>
  <c r="O3122" i="16"/>
  <c r="P3122" i="16"/>
  <c r="Q3122" i="16"/>
  <c r="O3123" i="16"/>
  <c r="P3123" i="16"/>
  <c r="Q3123" i="16"/>
  <c r="O3124" i="16"/>
  <c r="P3124" i="16"/>
  <c r="Q3124" i="16"/>
  <c r="O3125" i="16"/>
  <c r="P3125" i="16"/>
  <c r="Q3125" i="16"/>
  <c r="O3126" i="16"/>
  <c r="P3126" i="16"/>
  <c r="Q3126" i="16"/>
  <c r="O3127" i="16"/>
  <c r="P3127" i="16"/>
  <c r="Q3127" i="16"/>
  <c r="O3128" i="16"/>
  <c r="P3128" i="16"/>
  <c r="Q3128" i="16"/>
  <c r="O3129" i="16"/>
  <c r="P3129" i="16"/>
  <c r="Q3129" i="16"/>
  <c r="O3130" i="16"/>
  <c r="P3130" i="16"/>
  <c r="Q3130" i="16"/>
  <c r="O3131" i="16"/>
  <c r="P3131" i="16"/>
  <c r="Q3131" i="16"/>
  <c r="O3132" i="16"/>
  <c r="P3132" i="16"/>
  <c r="Q3132" i="16"/>
  <c r="O3133" i="16"/>
  <c r="P3133" i="16"/>
  <c r="Q3133" i="16"/>
  <c r="O3134" i="16"/>
  <c r="P3134" i="16"/>
  <c r="Q3134" i="16"/>
  <c r="O3135" i="16"/>
  <c r="P3135" i="16"/>
  <c r="Q3135" i="16"/>
  <c r="O3136" i="16"/>
  <c r="P3136" i="16"/>
  <c r="Q3136" i="16"/>
  <c r="O3137" i="16"/>
  <c r="P3137" i="16"/>
  <c r="Q3137" i="16"/>
  <c r="O3138" i="16"/>
  <c r="P3138" i="16"/>
  <c r="Q3138" i="16"/>
  <c r="O3139" i="16"/>
  <c r="P3139" i="16"/>
  <c r="Q3139" i="16"/>
  <c r="O3140" i="16"/>
  <c r="P3140" i="16"/>
  <c r="Q3140" i="16"/>
  <c r="O3141" i="16"/>
  <c r="P3141" i="16"/>
  <c r="Q3141" i="16"/>
  <c r="O3142" i="16"/>
  <c r="P3142" i="16"/>
  <c r="Q3142" i="16"/>
  <c r="O3143" i="16"/>
  <c r="P3143" i="16"/>
  <c r="Q3143" i="16"/>
  <c r="O3144" i="16"/>
  <c r="P3144" i="16"/>
  <c r="Q3144" i="16"/>
  <c r="O3145" i="16"/>
  <c r="P3145" i="16"/>
  <c r="Q3145" i="16"/>
  <c r="O3146" i="16"/>
  <c r="P3146" i="16"/>
  <c r="Q3146" i="16"/>
  <c r="O3147" i="16"/>
  <c r="P3147" i="16"/>
  <c r="Q3147" i="16"/>
  <c r="O3148" i="16"/>
  <c r="P3148" i="16"/>
  <c r="Q3148" i="16"/>
  <c r="O3149" i="16"/>
  <c r="P3149" i="16"/>
  <c r="Q3149" i="16"/>
  <c r="O3150" i="16"/>
  <c r="P3150" i="16"/>
  <c r="Q3150" i="16"/>
  <c r="O3151" i="16"/>
  <c r="P3151" i="16"/>
  <c r="Q3151" i="16"/>
  <c r="O3152" i="16"/>
  <c r="P3152" i="16"/>
  <c r="Q3152" i="16"/>
  <c r="O3153" i="16"/>
  <c r="P3153" i="16"/>
  <c r="Q3153" i="16"/>
  <c r="O3154" i="16"/>
  <c r="P3154" i="16"/>
  <c r="Q3154" i="16"/>
  <c r="O3155" i="16"/>
  <c r="P3155" i="16"/>
  <c r="Q3155" i="16"/>
  <c r="O3156" i="16"/>
  <c r="P3156" i="16"/>
  <c r="Q3156" i="16"/>
  <c r="O3157" i="16"/>
  <c r="P3157" i="16"/>
  <c r="Q3157" i="16"/>
  <c r="O3158" i="16"/>
  <c r="P3158" i="16"/>
  <c r="Q3158" i="16"/>
  <c r="O3159" i="16"/>
  <c r="P3159" i="16"/>
  <c r="Q3159" i="16"/>
  <c r="O3160" i="16"/>
  <c r="P3160" i="16"/>
  <c r="Q3160" i="16"/>
  <c r="O3161" i="16"/>
  <c r="P3161" i="16"/>
  <c r="Q3161" i="16"/>
  <c r="O3162" i="16"/>
  <c r="P3162" i="16"/>
  <c r="Q3162" i="16"/>
  <c r="O3163" i="16"/>
  <c r="P3163" i="16"/>
  <c r="Q3163" i="16"/>
  <c r="O3164" i="16"/>
  <c r="P3164" i="16"/>
  <c r="Q3164" i="16"/>
  <c r="O3165" i="16"/>
  <c r="P3165" i="16"/>
  <c r="Q3165" i="16"/>
  <c r="O3166" i="16"/>
  <c r="P3166" i="16"/>
  <c r="Q3166" i="16"/>
  <c r="O3167" i="16"/>
  <c r="P3167" i="16"/>
  <c r="Q3167" i="16"/>
  <c r="O3168" i="16"/>
  <c r="P3168" i="16"/>
  <c r="Q3168" i="16"/>
  <c r="O3169" i="16"/>
  <c r="P3169" i="16"/>
  <c r="Q3169" i="16"/>
  <c r="O3170" i="16"/>
  <c r="P3170" i="16"/>
  <c r="Q3170" i="16"/>
  <c r="O3171" i="16"/>
  <c r="P3171" i="16"/>
  <c r="Q3171" i="16"/>
  <c r="O3172" i="16"/>
  <c r="P3172" i="16"/>
  <c r="Q3172" i="16"/>
  <c r="O3173" i="16"/>
  <c r="P3173" i="16"/>
  <c r="Q3173" i="16"/>
  <c r="O3174" i="16"/>
  <c r="P3174" i="16"/>
  <c r="Q3174" i="16"/>
  <c r="O3175" i="16"/>
  <c r="P3175" i="16"/>
  <c r="Q3175" i="16"/>
  <c r="O3176" i="16"/>
  <c r="P3176" i="16"/>
  <c r="Q3176" i="16"/>
  <c r="O3177" i="16"/>
  <c r="P3177" i="16"/>
  <c r="Q3177" i="16"/>
  <c r="O3178" i="16"/>
  <c r="P3178" i="16"/>
  <c r="Q3178" i="16"/>
  <c r="O3179" i="16"/>
  <c r="P3179" i="16"/>
  <c r="Q3179" i="16"/>
  <c r="O3180" i="16"/>
  <c r="P3180" i="16"/>
  <c r="Q3180" i="16"/>
  <c r="O3181" i="16"/>
  <c r="P3181" i="16"/>
  <c r="Q3181" i="16"/>
  <c r="O3182" i="16"/>
  <c r="P3182" i="16"/>
  <c r="Q3182" i="16"/>
  <c r="O3183" i="16"/>
  <c r="P3183" i="16"/>
  <c r="Q3183" i="16"/>
  <c r="O3184" i="16"/>
  <c r="P3184" i="16"/>
  <c r="Q3184" i="16"/>
  <c r="O3185" i="16"/>
  <c r="P3185" i="16"/>
  <c r="Q3185" i="16"/>
  <c r="O3186" i="16"/>
  <c r="P3186" i="16"/>
  <c r="Q3186" i="16"/>
  <c r="O3187" i="16"/>
  <c r="P3187" i="16"/>
  <c r="Q3187" i="16"/>
  <c r="O3188" i="16"/>
  <c r="P3188" i="16"/>
  <c r="Q3188" i="16"/>
  <c r="O3189" i="16"/>
  <c r="P3189" i="16"/>
  <c r="Q3189" i="16"/>
  <c r="O3190" i="16"/>
  <c r="P3190" i="16"/>
  <c r="Q3190" i="16"/>
  <c r="O3191" i="16"/>
  <c r="P3191" i="16"/>
  <c r="Q3191" i="16"/>
  <c r="O3192" i="16"/>
  <c r="P3192" i="16"/>
  <c r="Q3192" i="16"/>
  <c r="O3193" i="16"/>
  <c r="P3193" i="16"/>
  <c r="Q3193" i="16"/>
  <c r="O3194" i="16"/>
  <c r="P3194" i="16"/>
  <c r="Q3194" i="16"/>
  <c r="O3195" i="16"/>
  <c r="P3195" i="16"/>
  <c r="Q3195" i="16"/>
  <c r="O3196" i="16"/>
  <c r="P3196" i="16"/>
  <c r="Q3196" i="16"/>
  <c r="O3197" i="16"/>
  <c r="P3197" i="16"/>
  <c r="Q3197" i="16"/>
  <c r="O3198" i="16"/>
  <c r="P3198" i="16"/>
  <c r="Q3198" i="16"/>
  <c r="O3199" i="16"/>
  <c r="P3199" i="16"/>
  <c r="Q3199" i="16"/>
  <c r="O3200" i="16"/>
  <c r="P3200" i="16"/>
  <c r="Q3200" i="16"/>
  <c r="O3201" i="16"/>
  <c r="P3201" i="16"/>
  <c r="Q3201" i="16"/>
  <c r="O3202" i="16"/>
  <c r="P3202" i="16"/>
  <c r="Q3202" i="16"/>
  <c r="O3203" i="16"/>
  <c r="P3203" i="16"/>
  <c r="Q3203" i="16"/>
  <c r="O3204" i="16"/>
  <c r="P3204" i="16"/>
  <c r="Q3204" i="16"/>
  <c r="O3205" i="16"/>
  <c r="P3205" i="16"/>
  <c r="Q3205" i="16"/>
  <c r="O3206" i="16"/>
  <c r="P3206" i="16"/>
  <c r="Q3206" i="16"/>
  <c r="O3207" i="16"/>
  <c r="P3207" i="16"/>
  <c r="Q3207" i="16"/>
  <c r="Q6" i="16"/>
  <c r="P6" i="16"/>
  <c r="O6" i="16"/>
  <c r="E14" i="20" l="1"/>
  <c r="C21" i="20" s="1"/>
  <c r="D17" i="20"/>
  <c r="C18" i="20" l="1"/>
  <c r="C19" i="20"/>
  <c r="C20" i="20"/>
  <c r="C34" i="19"/>
  <c r="C33" i="19"/>
  <c r="C32" i="19"/>
  <c r="J12" i="19"/>
  <c r="I14" i="19" s="1"/>
  <c r="C12" i="16" l="1"/>
  <c r="E93" i="15" l="1"/>
  <c r="E85" i="15"/>
  <c r="E72" i="15"/>
  <c r="E78" i="15"/>
  <c r="E60" i="15"/>
  <c r="E25" i="15"/>
  <c r="E89" i="15"/>
  <c r="E80" i="15"/>
  <c r="E82" i="15"/>
  <c r="E68" i="15"/>
  <c r="E58" i="15"/>
  <c r="E45" i="15"/>
  <c r="E59" i="15"/>
  <c r="E38" i="15"/>
  <c r="E47" i="15"/>
  <c r="E33" i="15"/>
  <c r="E32" i="15"/>
  <c r="E29" i="15"/>
  <c r="E86" i="15"/>
  <c r="E87" i="15"/>
  <c r="E37" i="15"/>
  <c r="E43" i="15"/>
  <c r="E30" i="15"/>
  <c r="E27" i="15"/>
  <c r="E26" i="15"/>
  <c r="E41" i="15"/>
  <c r="E51" i="15"/>
  <c r="E34" i="15"/>
  <c r="E39" i="15"/>
  <c r="E65" i="15"/>
  <c r="E55" i="15"/>
  <c r="E61" i="15"/>
  <c r="E91" i="15"/>
  <c r="E54" i="15"/>
  <c r="E79" i="15"/>
  <c r="E49" i="15"/>
  <c r="E42" i="15"/>
  <c r="E40" i="15"/>
  <c r="E28" i="15"/>
  <c r="E73" i="15"/>
  <c r="E66" i="15"/>
  <c r="E64" i="15"/>
  <c r="E31" i="15"/>
  <c r="E35" i="15"/>
  <c r="E53" i="15"/>
  <c r="E75" i="15"/>
  <c r="E46" i="15"/>
  <c r="E63" i="15"/>
  <c r="E90" i="15"/>
  <c r="E57" i="15"/>
  <c r="E83" i="15"/>
  <c r="E50" i="15"/>
  <c r="E67" i="15"/>
  <c r="E71" i="15"/>
  <c r="E84" i="15"/>
  <c r="E77" i="15"/>
  <c r="E56" i="15"/>
  <c r="E70" i="15"/>
  <c r="E44" i="15"/>
  <c r="E81" i="15"/>
  <c r="E74" i="15"/>
  <c r="E69" i="15"/>
  <c r="E62" i="15"/>
  <c r="E52" i="15"/>
  <c r="E48" i="15"/>
  <c r="E36" i="15"/>
  <c r="E88" i="15"/>
  <c r="E76" i="15"/>
  <c r="N24" i="8" l="1"/>
  <c r="N25" i="8"/>
  <c r="N26" i="8"/>
  <c r="N27" i="8"/>
  <c r="N28" i="8"/>
  <c r="N29" i="8"/>
  <c r="N30" i="8"/>
  <c r="N31" i="8"/>
  <c r="N32" i="8"/>
  <c r="N33" i="8"/>
  <c r="N34" i="8"/>
  <c r="N35" i="8"/>
  <c r="N36" i="8"/>
  <c r="N37" i="8"/>
  <c r="N38" i="8"/>
  <c r="N39" i="8"/>
  <c r="N40" i="8"/>
  <c r="N41" i="8"/>
  <c r="N42" i="8"/>
  <c r="N43" i="8"/>
  <c r="N44" i="8"/>
  <c r="N45" i="8"/>
  <c r="N46" i="8"/>
  <c r="N47" i="8"/>
  <c r="N48" i="8"/>
  <c r="N49" i="8"/>
  <c r="N50" i="8"/>
  <c r="N51" i="8"/>
  <c r="N52" i="8"/>
  <c r="N53" i="8"/>
  <c r="N54" i="8"/>
  <c r="N55" i="8"/>
  <c r="N56" i="8"/>
  <c r="N57" i="8"/>
  <c r="N58" i="8"/>
  <c r="N59" i="8"/>
  <c r="N60" i="8"/>
  <c r="N61" i="8"/>
  <c r="N62" i="8"/>
  <c r="N63" i="8"/>
  <c r="N64" i="8"/>
  <c r="N65" i="8"/>
  <c r="N66" i="8"/>
  <c r="N67" i="8"/>
  <c r="N68" i="8"/>
  <c r="N69" i="8"/>
  <c r="N70" i="8"/>
  <c r="N71" i="8"/>
  <c r="N72" i="8"/>
  <c r="N73" i="8"/>
  <c r="N74" i="8"/>
  <c r="N75" i="8"/>
  <c r="N76" i="8"/>
  <c r="N77" i="8"/>
  <c r="N78" i="8"/>
  <c r="N79" i="8"/>
  <c r="N80" i="8"/>
  <c r="N81" i="8"/>
  <c r="N82" i="8"/>
  <c r="N83" i="8"/>
  <c r="N84" i="8"/>
  <c r="N85" i="8"/>
  <c r="N86" i="8"/>
  <c r="N87" i="8"/>
  <c r="N88" i="8"/>
  <c r="N89" i="8"/>
  <c r="N90" i="8"/>
  <c r="N91" i="8"/>
  <c r="N92" i="8"/>
  <c r="N93" i="8"/>
  <c r="N94" i="8"/>
  <c r="N95" i="8"/>
  <c r="N96" i="8"/>
  <c r="N97" i="8"/>
  <c r="N98" i="8"/>
  <c r="N99" i="8"/>
  <c r="N100" i="8"/>
  <c r="N101" i="8"/>
  <c r="N102" i="8"/>
  <c r="N103" i="8"/>
  <c r="N104" i="8"/>
  <c r="N105" i="8"/>
  <c r="N106" i="8"/>
  <c r="N107" i="8"/>
  <c r="N108" i="8"/>
  <c r="N109" i="8"/>
  <c r="N110" i="8"/>
  <c r="N111" i="8"/>
  <c r="N112" i="8"/>
  <c r="N113" i="8"/>
  <c r="N114" i="8"/>
  <c r="N115" i="8"/>
  <c r="N116" i="8"/>
  <c r="N117" i="8"/>
  <c r="N118" i="8"/>
  <c r="N119" i="8"/>
  <c r="N120" i="8"/>
  <c r="N121" i="8"/>
  <c r="N122" i="8"/>
  <c r="N123" i="8"/>
  <c r="N124" i="8"/>
  <c r="N125" i="8"/>
  <c r="N126" i="8"/>
  <c r="N127" i="8"/>
  <c r="N128" i="8"/>
  <c r="N129" i="8"/>
  <c r="N130" i="8"/>
  <c r="N131" i="8"/>
  <c r="N132" i="8"/>
  <c r="N133" i="8"/>
  <c r="N134" i="8"/>
  <c r="N135" i="8"/>
  <c r="N136" i="8"/>
  <c r="N137" i="8"/>
  <c r="N138" i="8"/>
  <c r="N139" i="8"/>
  <c r="N140" i="8"/>
  <c r="N141" i="8"/>
  <c r="N142" i="8"/>
  <c r="N143" i="8"/>
  <c r="N144" i="8"/>
  <c r="N145" i="8"/>
  <c r="N146" i="8"/>
  <c r="N147" i="8"/>
  <c r="N148" i="8"/>
  <c r="N149" i="8"/>
  <c r="N150" i="8"/>
  <c r="N151" i="8"/>
  <c r="N152" i="8"/>
  <c r="N153" i="8"/>
  <c r="N154" i="8"/>
  <c r="N155" i="8"/>
  <c r="N156" i="8"/>
  <c r="N157" i="8"/>
  <c r="N158" i="8"/>
  <c r="N159" i="8"/>
  <c r="N160" i="8"/>
  <c r="N161" i="8"/>
  <c r="N162" i="8"/>
  <c r="N163" i="8"/>
  <c r="N164" i="8"/>
  <c r="N165" i="8"/>
  <c r="N166" i="8"/>
  <c r="N167" i="8"/>
  <c r="N168" i="8"/>
  <c r="N169" i="8"/>
  <c r="N170" i="8"/>
  <c r="N171" i="8"/>
  <c r="N172" i="8"/>
  <c r="N173" i="8"/>
  <c r="N174" i="8"/>
  <c r="N175" i="8"/>
  <c r="N176" i="8"/>
  <c r="N177" i="8"/>
  <c r="N178" i="8"/>
  <c r="N179" i="8"/>
  <c r="N180" i="8"/>
  <c r="N181" i="8"/>
  <c r="N182" i="8"/>
  <c r="N183" i="8"/>
  <c r="N184" i="8"/>
  <c r="N185" i="8"/>
  <c r="N186" i="8"/>
  <c r="N187" i="8"/>
  <c r="N188" i="8"/>
  <c r="N189" i="8"/>
  <c r="N190" i="8"/>
  <c r="N191" i="8"/>
  <c r="N192" i="8"/>
  <c r="N193" i="8"/>
  <c r="N194" i="8"/>
  <c r="N195" i="8"/>
  <c r="N196" i="8"/>
  <c r="N197" i="8"/>
  <c r="N198" i="8"/>
  <c r="N199" i="8"/>
  <c r="N200" i="8"/>
  <c r="N201" i="8"/>
  <c r="N202" i="8"/>
  <c r="N203" i="8"/>
  <c r="N204" i="8"/>
  <c r="N205" i="8"/>
  <c r="N206" i="8"/>
  <c r="N207" i="8"/>
  <c r="N208" i="8"/>
  <c r="N209" i="8"/>
  <c r="N210" i="8"/>
  <c r="N211" i="8"/>
  <c r="N212" i="8"/>
  <c r="N213" i="8"/>
  <c r="N214" i="8"/>
  <c r="N215" i="8"/>
  <c r="N216" i="8"/>
  <c r="N217" i="8"/>
  <c r="N218" i="8"/>
  <c r="N219" i="8"/>
  <c r="N220" i="8"/>
  <c r="N221" i="8"/>
  <c r="N222" i="8"/>
  <c r="N223" i="8"/>
  <c r="N224" i="8"/>
  <c r="N225" i="8"/>
  <c r="N226" i="8"/>
  <c r="N227" i="8"/>
  <c r="N228" i="8"/>
  <c r="N229" i="8"/>
  <c r="N230" i="8"/>
  <c r="N231" i="8"/>
  <c r="N232" i="8"/>
  <c r="N233" i="8"/>
  <c r="N234" i="8"/>
  <c r="N235" i="8"/>
  <c r="N236" i="8"/>
  <c r="N237" i="8"/>
  <c r="N238" i="8"/>
  <c r="N239" i="8"/>
  <c r="N240" i="8"/>
  <c r="N241" i="8"/>
  <c r="N242" i="8"/>
  <c r="N243" i="8"/>
  <c r="N244" i="8"/>
  <c r="N245" i="8"/>
  <c r="N246" i="8"/>
  <c r="N247" i="8"/>
  <c r="N248" i="8"/>
  <c r="N249" i="8"/>
  <c r="N250" i="8"/>
  <c r="N251" i="8"/>
  <c r="N252" i="8"/>
  <c r="N253" i="8"/>
  <c r="N254" i="8"/>
  <c r="N255" i="8"/>
  <c r="N256" i="8"/>
  <c r="N257" i="8"/>
  <c r="N258" i="8"/>
  <c r="N259" i="8"/>
  <c r="N260" i="8"/>
  <c r="N261" i="8"/>
  <c r="N262" i="8"/>
  <c r="N263" i="8"/>
  <c r="N264" i="8"/>
  <c r="N265" i="8"/>
  <c r="N266" i="8"/>
  <c r="N267" i="8"/>
  <c r="N268" i="8"/>
  <c r="N269" i="8"/>
  <c r="N270" i="8"/>
  <c r="N271" i="8"/>
  <c r="N272" i="8"/>
  <c r="N273" i="8"/>
  <c r="N274" i="8"/>
  <c r="N275" i="8"/>
  <c r="N276" i="8"/>
  <c r="N277" i="8"/>
  <c r="N278" i="8"/>
  <c r="N279" i="8"/>
  <c r="N280" i="8"/>
  <c r="N281" i="8"/>
  <c r="N282" i="8"/>
  <c r="N283" i="8"/>
  <c r="N284" i="8"/>
  <c r="N285" i="8"/>
  <c r="N286" i="8"/>
  <c r="N287" i="8"/>
  <c r="N288" i="8"/>
  <c r="N289" i="8"/>
  <c r="N290" i="8"/>
  <c r="N291" i="8"/>
  <c r="N292" i="8"/>
  <c r="N293" i="8"/>
  <c r="N294" i="8"/>
  <c r="N295" i="8"/>
  <c r="N296" i="8"/>
  <c r="N297" i="8"/>
  <c r="N298" i="8"/>
  <c r="N299" i="8"/>
  <c r="N300" i="8"/>
  <c r="N301" i="8"/>
  <c r="N302" i="8"/>
  <c r="N303" i="8"/>
  <c r="N304" i="8"/>
  <c r="N305" i="8"/>
  <c r="N306" i="8"/>
  <c r="N307" i="8"/>
  <c r="N308" i="8"/>
  <c r="N309" i="8"/>
  <c r="N310" i="8"/>
  <c r="N311" i="8"/>
  <c r="N312" i="8"/>
  <c r="N313" i="8"/>
  <c r="N314" i="8"/>
  <c r="N315" i="8"/>
  <c r="N316" i="8"/>
  <c r="N317" i="8"/>
  <c r="N318" i="8"/>
  <c r="N319" i="8"/>
  <c r="N320" i="8"/>
  <c r="N321" i="8"/>
  <c r="N322" i="8"/>
  <c r="N323" i="8"/>
  <c r="N324" i="8"/>
  <c r="N325" i="8"/>
  <c r="N326" i="8"/>
  <c r="N327" i="8"/>
  <c r="N328" i="8"/>
  <c r="N329" i="8"/>
  <c r="N330" i="8"/>
  <c r="N331" i="8"/>
  <c r="N332" i="8"/>
  <c r="N333" i="8"/>
  <c r="N334" i="8"/>
  <c r="N335" i="8"/>
  <c r="N336" i="8"/>
  <c r="N337" i="8"/>
  <c r="N338" i="8"/>
  <c r="N339" i="8"/>
  <c r="N340" i="8"/>
  <c r="N341" i="8"/>
  <c r="N342" i="8"/>
  <c r="N343" i="8"/>
  <c r="N344" i="8"/>
  <c r="N345" i="8"/>
  <c r="N346" i="8"/>
  <c r="N347" i="8"/>
  <c r="N348" i="8"/>
  <c r="N349" i="8"/>
  <c r="N350" i="8"/>
  <c r="N351" i="8"/>
  <c r="N352" i="8"/>
  <c r="N353" i="8"/>
  <c r="N354" i="8"/>
  <c r="N355" i="8"/>
  <c r="N356" i="8"/>
  <c r="N357" i="8"/>
  <c r="N358" i="8"/>
  <c r="N359" i="8"/>
  <c r="N360" i="8"/>
  <c r="N361" i="8"/>
  <c r="N362" i="8"/>
  <c r="N363" i="8"/>
  <c r="N364" i="8"/>
  <c r="N365" i="8"/>
  <c r="N366" i="8"/>
  <c r="N367" i="8"/>
  <c r="N368" i="8"/>
  <c r="N369" i="8"/>
  <c r="N370" i="8"/>
  <c r="N371" i="8"/>
  <c r="N372" i="8"/>
  <c r="N373" i="8"/>
  <c r="N374" i="8"/>
  <c r="N375" i="8"/>
  <c r="N376" i="8"/>
  <c r="N377" i="8"/>
  <c r="N378" i="8"/>
  <c r="N379" i="8"/>
  <c r="N380" i="8"/>
  <c r="N381" i="8"/>
  <c r="N382" i="8"/>
  <c r="N383" i="8"/>
  <c r="N384" i="8"/>
  <c r="N385" i="8"/>
  <c r="N386" i="8"/>
  <c r="N387" i="8"/>
  <c r="N388" i="8"/>
  <c r="N389" i="8"/>
  <c r="N390" i="8"/>
  <c r="N391" i="8"/>
  <c r="N392" i="8"/>
  <c r="N393" i="8"/>
  <c r="N394" i="8"/>
  <c r="N395" i="8"/>
  <c r="N396" i="8"/>
  <c r="N397" i="8"/>
  <c r="N398" i="8"/>
  <c r="N399" i="8"/>
  <c r="N400" i="8"/>
  <c r="N401" i="8"/>
  <c r="N402" i="8"/>
  <c r="N403" i="8"/>
  <c r="N404" i="8"/>
  <c r="N405" i="8"/>
  <c r="N406" i="8"/>
  <c r="N407" i="8"/>
  <c r="N408" i="8"/>
  <c r="N409" i="8"/>
  <c r="N410" i="8"/>
  <c r="N411" i="8"/>
  <c r="N412" i="8"/>
  <c r="N413" i="8"/>
  <c r="N414" i="8"/>
  <c r="N415" i="8"/>
  <c r="N416" i="8"/>
  <c r="N417" i="8"/>
  <c r="N418" i="8"/>
  <c r="N419" i="8"/>
  <c r="N420" i="8"/>
  <c r="N421" i="8"/>
  <c r="N422" i="8"/>
  <c r="N423" i="8"/>
  <c r="N424" i="8"/>
  <c r="N425" i="8"/>
  <c r="N426" i="8"/>
  <c r="N427" i="8"/>
  <c r="N428" i="8"/>
  <c r="N429" i="8"/>
  <c r="N430" i="8"/>
  <c r="N431" i="8"/>
  <c r="N432" i="8"/>
  <c r="N433" i="8"/>
  <c r="N434" i="8"/>
  <c r="N435" i="8"/>
  <c r="N436" i="8"/>
  <c r="N437" i="8"/>
  <c r="N438" i="8"/>
  <c r="N439" i="8"/>
  <c r="N440" i="8"/>
  <c r="N441" i="8"/>
  <c r="N442" i="8"/>
  <c r="N443" i="8"/>
  <c r="N444" i="8"/>
  <c r="N445" i="8"/>
  <c r="N446" i="8"/>
  <c r="N447" i="8"/>
  <c r="N448" i="8"/>
  <c r="N449" i="8"/>
  <c r="N450" i="8"/>
  <c r="N451" i="8"/>
  <c r="N452" i="8"/>
  <c r="N453" i="8"/>
  <c r="N454" i="8"/>
  <c r="N455" i="8"/>
  <c r="N456" i="8"/>
  <c r="N457" i="8"/>
  <c r="N458" i="8"/>
  <c r="N459" i="8"/>
  <c r="N460" i="8"/>
  <c r="N461" i="8"/>
  <c r="N462" i="8"/>
  <c r="N463" i="8"/>
  <c r="N464" i="8"/>
  <c r="N465" i="8"/>
  <c r="N466" i="8"/>
  <c r="N467" i="8"/>
  <c r="N468" i="8"/>
  <c r="N469" i="8"/>
  <c r="N470" i="8"/>
  <c r="N471" i="8"/>
  <c r="N472" i="8"/>
  <c r="N473" i="8"/>
  <c r="N474" i="8"/>
  <c r="N475" i="8"/>
  <c r="N476" i="8"/>
  <c r="N477" i="8"/>
  <c r="N478" i="8"/>
  <c r="N479" i="8"/>
  <c r="N480" i="8"/>
  <c r="N481" i="8"/>
  <c r="N482" i="8"/>
  <c r="N483" i="8"/>
  <c r="N484" i="8"/>
  <c r="N485" i="8"/>
  <c r="N486" i="8"/>
  <c r="N487" i="8"/>
  <c r="N488" i="8"/>
  <c r="N489" i="8"/>
  <c r="N490" i="8"/>
  <c r="N491" i="8"/>
  <c r="N492" i="8"/>
  <c r="N493" i="8"/>
  <c r="N494" i="8"/>
  <c r="N495" i="8"/>
  <c r="N496" i="8"/>
  <c r="N497" i="8"/>
  <c r="N498" i="8"/>
  <c r="N499" i="8"/>
  <c r="N500" i="8"/>
  <c r="N501" i="8"/>
  <c r="N502" i="8"/>
  <c r="N503" i="8"/>
  <c r="N504" i="8"/>
  <c r="N505" i="8"/>
  <c r="N506" i="8"/>
  <c r="N507" i="8"/>
  <c r="N508" i="8"/>
  <c r="N509" i="8"/>
  <c r="N510" i="8"/>
  <c r="N511" i="8"/>
  <c r="N512" i="8"/>
  <c r="N513" i="8"/>
  <c r="N514" i="8"/>
  <c r="N515" i="8"/>
  <c r="N516" i="8"/>
  <c r="N517" i="8"/>
  <c r="N518" i="8"/>
  <c r="N519" i="8"/>
  <c r="N520" i="8"/>
  <c r="N521" i="8"/>
  <c r="N522" i="8"/>
  <c r="N523" i="8"/>
  <c r="N524" i="8"/>
  <c r="N525" i="8"/>
  <c r="N526" i="8"/>
  <c r="N527" i="8"/>
  <c r="N528" i="8"/>
  <c r="N529" i="8"/>
  <c r="N530" i="8"/>
  <c r="N531" i="8"/>
  <c r="N532" i="8"/>
  <c r="N533" i="8"/>
  <c r="N534" i="8"/>
  <c r="N535" i="8"/>
  <c r="N536" i="8"/>
  <c r="N537" i="8"/>
  <c r="N538" i="8"/>
  <c r="N539" i="8"/>
  <c r="N540" i="8"/>
  <c r="N541" i="8"/>
  <c r="N542" i="8"/>
  <c r="N543" i="8"/>
  <c r="N544" i="8"/>
  <c r="N545" i="8"/>
  <c r="N546" i="8"/>
  <c r="N547" i="8"/>
  <c r="N548" i="8"/>
  <c r="N549" i="8"/>
  <c r="N550" i="8"/>
  <c r="N551" i="8"/>
  <c r="N552" i="8"/>
  <c r="N553" i="8"/>
  <c r="N554" i="8"/>
  <c r="N555" i="8"/>
  <c r="N556" i="8"/>
  <c r="N557" i="8"/>
  <c r="N558" i="8"/>
  <c r="N559" i="8"/>
  <c r="N560" i="8"/>
  <c r="N561" i="8"/>
  <c r="N562" i="8"/>
  <c r="N563" i="8"/>
  <c r="N564" i="8"/>
  <c r="N565" i="8"/>
  <c r="N566" i="8"/>
  <c r="N567" i="8"/>
  <c r="N568" i="8"/>
  <c r="N569" i="8"/>
  <c r="N570" i="8"/>
  <c r="N571" i="8"/>
  <c r="N572" i="8"/>
  <c r="N573" i="8"/>
  <c r="N574" i="8"/>
  <c r="N575" i="8"/>
  <c r="N576" i="8"/>
  <c r="N577" i="8"/>
  <c r="N578" i="8"/>
  <c r="N579" i="8"/>
  <c r="N580" i="8"/>
  <c r="N581" i="8"/>
  <c r="N582" i="8"/>
  <c r="N583" i="8"/>
  <c r="N584" i="8"/>
  <c r="N585" i="8"/>
  <c r="N586" i="8"/>
  <c r="N587" i="8"/>
  <c r="N588" i="8"/>
  <c r="N589" i="8"/>
  <c r="N590" i="8"/>
  <c r="N591" i="8"/>
  <c r="N592" i="8"/>
  <c r="N593" i="8"/>
  <c r="N594" i="8"/>
  <c r="N595" i="8"/>
  <c r="N596" i="8"/>
  <c r="N597" i="8"/>
  <c r="N598" i="8"/>
  <c r="N599" i="8"/>
  <c r="N600" i="8"/>
  <c r="N601" i="8"/>
  <c r="N602" i="8"/>
  <c r="N603" i="8"/>
  <c r="N604" i="8"/>
  <c r="N605" i="8"/>
  <c r="N606" i="8"/>
  <c r="N607" i="8"/>
  <c r="N608" i="8"/>
  <c r="N609" i="8"/>
  <c r="N610" i="8"/>
  <c r="N611" i="8"/>
  <c r="N612" i="8"/>
  <c r="N613" i="8"/>
  <c r="N614" i="8"/>
  <c r="N615" i="8"/>
  <c r="N616" i="8"/>
  <c r="N617" i="8"/>
  <c r="N618" i="8"/>
  <c r="N619" i="8"/>
  <c r="N620" i="8"/>
  <c r="N621" i="8"/>
  <c r="N622" i="8"/>
  <c r="N623" i="8"/>
  <c r="N624" i="8"/>
  <c r="N625" i="8"/>
  <c r="N626" i="8"/>
  <c r="N627" i="8"/>
  <c r="N628" i="8"/>
  <c r="N629" i="8"/>
  <c r="N630" i="8"/>
  <c r="N631" i="8"/>
  <c r="N632" i="8"/>
  <c r="N633" i="8"/>
  <c r="N634" i="8"/>
  <c r="N635" i="8"/>
  <c r="N636" i="8"/>
  <c r="N637" i="8"/>
  <c r="N638" i="8"/>
  <c r="N639" i="8"/>
  <c r="N640" i="8"/>
  <c r="N641" i="8"/>
  <c r="N642" i="8"/>
  <c r="N643" i="8"/>
  <c r="N644" i="8"/>
  <c r="N645" i="8"/>
  <c r="N646" i="8"/>
  <c r="N647" i="8"/>
  <c r="N648" i="8"/>
  <c r="N649" i="8"/>
  <c r="N650" i="8"/>
  <c r="N651" i="8"/>
  <c r="N652" i="8"/>
  <c r="N653" i="8"/>
  <c r="N654" i="8"/>
  <c r="N655" i="8"/>
  <c r="N656" i="8"/>
  <c r="N657" i="8"/>
  <c r="N658" i="8"/>
  <c r="N659" i="8"/>
  <c r="N660" i="8"/>
  <c r="N661" i="8"/>
  <c r="N662" i="8"/>
  <c r="N663" i="8"/>
  <c r="N664" i="8"/>
  <c r="N665" i="8"/>
  <c r="N666" i="8"/>
  <c r="N667" i="8"/>
  <c r="N668" i="8"/>
  <c r="N669" i="8"/>
  <c r="N670" i="8"/>
  <c r="N671" i="8"/>
  <c r="N672" i="8"/>
  <c r="N673" i="8"/>
  <c r="N674" i="8"/>
  <c r="N675" i="8"/>
  <c r="N676" i="8"/>
  <c r="N677" i="8"/>
  <c r="N678" i="8"/>
  <c r="N679" i="8"/>
  <c r="N680" i="8"/>
  <c r="N681" i="8"/>
  <c r="N682" i="8"/>
  <c r="N683" i="8"/>
  <c r="N684" i="8"/>
  <c r="N685" i="8"/>
  <c r="N686" i="8"/>
  <c r="N687" i="8"/>
  <c r="N688" i="8"/>
  <c r="N689" i="8"/>
  <c r="N690" i="8"/>
  <c r="N691" i="8"/>
  <c r="N692" i="8"/>
  <c r="N693" i="8"/>
  <c r="N694" i="8"/>
  <c r="N695" i="8"/>
  <c r="N696" i="8"/>
  <c r="N697" i="8"/>
  <c r="N698" i="8"/>
  <c r="N699" i="8"/>
  <c r="N700" i="8"/>
  <c r="N701" i="8"/>
  <c r="N702" i="8"/>
  <c r="N703" i="8"/>
  <c r="N704" i="8"/>
  <c r="N705" i="8"/>
  <c r="N706" i="8"/>
  <c r="N707" i="8"/>
  <c r="N708" i="8"/>
  <c r="N709" i="8"/>
  <c r="N710" i="8"/>
  <c r="N711" i="8"/>
  <c r="N712" i="8"/>
  <c r="N713" i="8"/>
  <c r="N714" i="8"/>
  <c r="N715" i="8"/>
  <c r="N716" i="8"/>
  <c r="N717" i="8"/>
  <c r="N718" i="8"/>
  <c r="N719" i="8"/>
  <c r="N720" i="8"/>
  <c r="N721" i="8"/>
  <c r="N722" i="8"/>
  <c r="N723" i="8"/>
  <c r="N724" i="8"/>
  <c r="N725" i="8"/>
  <c r="N726" i="8"/>
  <c r="N727" i="8"/>
  <c r="N728" i="8"/>
  <c r="N729" i="8"/>
  <c r="N730" i="8"/>
  <c r="N731" i="8"/>
  <c r="N732" i="8"/>
  <c r="N733" i="8"/>
  <c r="N734" i="8"/>
  <c r="N735" i="8"/>
  <c r="N736" i="8"/>
  <c r="N737" i="8"/>
  <c r="N738" i="8"/>
  <c r="N739" i="8"/>
  <c r="N740" i="8"/>
  <c r="N741" i="8"/>
  <c r="N742" i="8"/>
  <c r="N743" i="8"/>
  <c r="N744" i="8"/>
  <c r="N745" i="8"/>
  <c r="N746" i="8"/>
  <c r="N747" i="8"/>
  <c r="N748" i="8"/>
  <c r="N749" i="8"/>
  <c r="N750" i="8"/>
  <c r="N751" i="8"/>
  <c r="N752" i="8"/>
  <c r="N753" i="8"/>
  <c r="N754" i="8"/>
  <c r="N755" i="8"/>
  <c r="N756" i="8"/>
  <c r="N757" i="8"/>
  <c r="N758" i="8"/>
  <c r="N759" i="8"/>
  <c r="N760" i="8"/>
  <c r="N761" i="8"/>
  <c r="N762" i="8"/>
  <c r="N763" i="8"/>
  <c r="N764" i="8"/>
  <c r="N765" i="8"/>
  <c r="N766" i="8"/>
  <c r="N767" i="8"/>
  <c r="N768" i="8"/>
  <c r="N769" i="8"/>
  <c r="N770" i="8"/>
  <c r="N771" i="8"/>
  <c r="N772" i="8"/>
  <c r="N773" i="8"/>
  <c r="N774" i="8"/>
  <c r="N775" i="8"/>
  <c r="N776" i="8"/>
  <c r="N777" i="8"/>
  <c r="N778" i="8"/>
  <c r="N779" i="8"/>
  <c r="N780" i="8"/>
  <c r="N781" i="8"/>
  <c r="N782" i="8"/>
  <c r="N783" i="8"/>
  <c r="N784" i="8"/>
  <c r="N785" i="8"/>
  <c r="N786" i="8"/>
  <c r="N787" i="8"/>
  <c r="N788" i="8"/>
  <c r="N789" i="8"/>
  <c r="N790" i="8"/>
  <c r="N791" i="8"/>
  <c r="N792" i="8"/>
  <c r="N793" i="8"/>
  <c r="N794" i="8"/>
  <c r="N795" i="8"/>
  <c r="N796" i="8"/>
  <c r="N797" i="8"/>
  <c r="N798" i="8"/>
  <c r="N799" i="8"/>
  <c r="N800" i="8"/>
  <c r="N801" i="8"/>
  <c r="N802" i="8"/>
  <c r="N803" i="8"/>
  <c r="N804" i="8"/>
  <c r="N805" i="8"/>
  <c r="N806" i="8"/>
  <c r="N807" i="8"/>
  <c r="N808" i="8"/>
  <c r="N809" i="8"/>
  <c r="N810" i="8"/>
  <c r="N811" i="8"/>
  <c r="N812" i="8"/>
  <c r="N813" i="8"/>
  <c r="N814" i="8"/>
  <c r="N815" i="8"/>
  <c r="N816" i="8"/>
  <c r="N817" i="8"/>
  <c r="N818" i="8"/>
  <c r="N819" i="8"/>
  <c r="N820" i="8"/>
  <c r="N821" i="8"/>
  <c r="N822" i="8"/>
  <c r="N823" i="8"/>
  <c r="N824" i="8"/>
  <c r="N825" i="8"/>
  <c r="N826" i="8"/>
  <c r="N827" i="8"/>
  <c r="N828" i="8"/>
  <c r="N829" i="8"/>
  <c r="N830" i="8"/>
  <c r="N831" i="8"/>
  <c r="N832" i="8"/>
  <c r="N833" i="8"/>
  <c r="N834" i="8"/>
  <c r="N835" i="8"/>
  <c r="N836" i="8"/>
  <c r="N837" i="8"/>
  <c r="N838" i="8"/>
  <c r="N839" i="8"/>
  <c r="N840" i="8"/>
  <c r="N841" i="8"/>
  <c r="N842" i="8"/>
  <c r="N843" i="8"/>
  <c r="N844" i="8"/>
  <c r="N845" i="8"/>
  <c r="N846" i="8"/>
  <c r="N847" i="8"/>
  <c r="N848" i="8"/>
  <c r="N849" i="8"/>
  <c r="N850" i="8"/>
  <c r="N851" i="8"/>
  <c r="N852" i="8"/>
  <c r="N853" i="8"/>
  <c r="N854" i="8"/>
  <c r="N855" i="8"/>
  <c r="N856" i="8"/>
  <c r="N857" i="8"/>
  <c r="N858" i="8"/>
  <c r="N859" i="8"/>
  <c r="N860" i="8"/>
  <c r="N861" i="8"/>
  <c r="N862" i="8"/>
  <c r="N863" i="8"/>
  <c r="N864" i="8"/>
  <c r="N865" i="8"/>
  <c r="N866" i="8"/>
  <c r="N867" i="8"/>
  <c r="N868" i="8"/>
  <c r="N869" i="8"/>
  <c r="N870" i="8"/>
  <c r="N871" i="8"/>
  <c r="N872" i="8"/>
  <c r="N873" i="8"/>
  <c r="N874" i="8"/>
  <c r="N875" i="8"/>
  <c r="N876" i="8"/>
  <c r="N877" i="8"/>
  <c r="N878" i="8"/>
  <c r="N879" i="8"/>
  <c r="N880" i="8"/>
  <c r="N881" i="8"/>
  <c r="N882" i="8"/>
  <c r="N883" i="8"/>
  <c r="N884" i="8"/>
  <c r="N885" i="8"/>
  <c r="N886" i="8"/>
  <c r="N887" i="8"/>
  <c r="N888" i="8"/>
  <c r="N889" i="8"/>
  <c r="N890" i="8"/>
  <c r="N891" i="8"/>
  <c r="N892" i="8"/>
  <c r="N893" i="8"/>
  <c r="N894" i="8"/>
  <c r="N895" i="8"/>
  <c r="N896" i="8"/>
  <c r="N897" i="8"/>
  <c r="N898" i="8"/>
  <c r="N899" i="8"/>
  <c r="N900" i="8"/>
  <c r="N901" i="8"/>
  <c r="N902" i="8"/>
  <c r="N903" i="8"/>
  <c r="N904" i="8"/>
  <c r="N905" i="8"/>
  <c r="N906" i="8"/>
  <c r="N907" i="8"/>
  <c r="N908" i="8"/>
  <c r="N909" i="8"/>
  <c r="N910" i="8"/>
  <c r="N911" i="8"/>
  <c r="N912" i="8"/>
  <c r="N913" i="8"/>
  <c r="N914" i="8"/>
  <c r="N915" i="8"/>
  <c r="N916" i="8"/>
  <c r="N917" i="8"/>
  <c r="N918" i="8"/>
  <c r="N919" i="8"/>
  <c r="N920" i="8"/>
  <c r="N921" i="8"/>
  <c r="N922" i="8"/>
  <c r="N923" i="8"/>
  <c r="N924" i="8"/>
  <c r="N925" i="8"/>
  <c r="N926" i="8"/>
  <c r="N927" i="8"/>
  <c r="N928" i="8"/>
  <c r="N929" i="8"/>
  <c r="N930" i="8"/>
  <c r="N931" i="8"/>
  <c r="N932" i="8"/>
  <c r="N933" i="8"/>
  <c r="N934" i="8"/>
  <c r="N935" i="8"/>
  <c r="N936" i="8"/>
  <c r="N937" i="8"/>
  <c r="N938" i="8"/>
  <c r="N939" i="8"/>
  <c r="N940" i="8"/>
  <c r="N941" i="8"/>
  <c r="N942" i="8"/>
  <c r="N943" i="8"/>
  <c r="N944" i="8"/>
  <c r="N945" i="8"/>
  <c r="N946" i="8"/>
  <c r="N947" i="8"/>
  <c r="N948" i="8"/>
  <c r="N949" i="8"/>
  <c r="N950" i="8"/>
  <c r="N951" i="8"/>
  <c r="N952" i="8"/>
  <c r="N953" i="8"/>
  <c r="N954" i="8"/>
  <c r="N955" i="8"/>
  <c r="N956" i="8"/>
  <c r="N957" i="8"/>
  <c r="N958" i="8"/>
  <c r="N959" i="8"/>
  <c r="N960" i="8"/>
  <c r="N961" i="8"/>
  <c r="N962" i="8"/>
  <c r="N963" i="8"/>
  <c r="N964" i="8"/>
  <c r="N965" i="8"/>
  <c r="N966" i="8"/>
  <c r="N967" i="8"/>
  <c r="N968" i="8"/>
  <c r="N969" i="8"/>
  <c r="N970" i="8"/>
  <c r="N971" i="8"/>
  <c r="N972" i="8"/>
  <c r="N973" i="8"/>
  <c r="N974" i="8"/>
  <c r="N975" i="8"/>
  <c r="N976" i="8"/>
  <c r="N977" i="8"/>
  <c r="N978" i="8"/>
  <c r="N979" i="8"/>
  <c r="N980" i="8"/>
  <c r="N981" i="8"/>
  <c r="N982" i="8"/>
  <c r="N983" i="8"/>
  <c r="N984" i="8"/>
  <c r="N985" i="8"/>
  <c r="N986" i="8"/>
  <c r="N987" i="8"/>
  <c r="N988" i="8"/>
  <c r="N989" i="8"/>
  <c r="N990" i="8"/>
  <c r="N991" i="8"/>
  <c r="N992" i="8"/>
  <c r="N993" i="8"/>
  <c r="N994" i="8"/>
  <c r="N995" i="8"/>
  <c r="N996" i="8"/>
  <c r="N997" i="8"/>
  <c r="N998" i="8"/>
  <c r="N999" i="8"/>
  <c r="N1000" i="8"/>
  <c r="N1001" i="8"/>
  <c r="N1002" i="8"/>
  <c r="N1003" i="8"/>
  <c r="N1004" i="8"/>
  <c r="N1005" i="8"/>
  <c r="N1006" i="8"/>
  <c r="N1007" i="8"/>
  <c r="N1008" i="8"/>
  <c r="N1009" i="8"/>
  <c r="N1010" i="8"/>
  <c r="N1011" i="8"/>
  <c r="N1012" i="8"/>
  <c r="N1013" i="8"/>
  <c r="N1014" i="8"/>
  <c r="N1015" i="8"/>
  <c r="N1016" i="8"/>
  <c r="N1017" i="8"/>
  <c r="N1018" i="8"/>
  <c r="N1019" i="8"/>
  <c r="N1020" i="8"/>
  <c r="N1021" i="8"/>
  <c r="N1022" i="8"/>
  <c r="N1023" i="8"/>
  <c r="N1024" i="8"/>
  <c r="N1025" i="8"/>
  <c r="N1026" i="8"/>
  <c r="N1027" i="8"/>
  <c r="N1028" i="8"/>
  <c r="N1029" i="8"/>
  <c r="N1030" i="8"/>
  <c r="N1031" i="8"/>
  <c r="N1032" i="8"/>
  <c r="N1033" i="8"/>
  <c r="N1034" i="8"/>
  <c r="N1035" i="8"/>
  <c r="N1036" i="8"/>
  <c r="N1037" i="8"/>
  <c r="N1038" i="8"/>
  <c r="N1039" i="8"/>
  <c r="N1040" i="8"/>
  <c r="N1041" i="8"/>
  <c r="N1042" i="8"/>
  <c r="N1043" i="8"/>
  <c r="N1044" i="8"/>
  <c r="N1045" i="8"/>
  <c r="N1046" i="8"/>
  <c r="N1047" i="8"/>
  <c r="N1048" i="8"/>
  <c r="N1049" i="8"/>
  <c r="N1050" i="8"/>
  <c r="N1051" i="8"/>
  <c r="N1052" i="8"/>
  <c r="N1053" i="8"/>
  <c r="N1054" i="8"/>
  <c r="N1055" i="8"/>
  <c r="N1056" i="8"/>
  <c r="N1057" i="8"/>
  <c r="N1058" i="8"/>
  <c r="N1059" i="8"/>
  <c r="N1060" i="8"/>
  <c r="N1061" i="8"/>
  <c r="N1062" i="8"/>
  <c r="N1063" i="8"/>
  <c r="N1064" i="8"/>
  <c r="N1065" i="8"/>
  <c r="N1066" i="8"/>
  <c r="N1067" i="8"/>
  <c r="N1068" i="8"/>
  <c r="N1069" i="8"/>
  <c r="N1070" i="8"/>
  <c r="N1071" i="8"/>
  <c r="N1072" i="8"/>
  <c r="N1073" i="8"/>
  <c r="N1074" i="8"/>
  <c r="N1075" i="8"/>
  <c r="N1076" i="8"/>
  <c r="N1077" i="8"/>
  <c r="N1078" i="8"/>
  <c r="N1079" i="8"/>
  <c r="N1080" i="8"/>
  <c r="N1081" i="8"/>
  <c r="N1082" i="8"/>
  <c r="N1083" i="8"/>
  <c r="N1084" i="8"/>
  <c r="N1085" i="8"/>
  <c r="N1086" i="8"/>
  <c r="N1087" i="8"/>
  <c r="N1088" i="8"/>
  <c r="N1089" i="8"/>
  <c r="N1090" i="8"/>
  <c r="N1091" i="8"/>
  <c r="N1092" i="8"/>
  <c r="N1093" i="8"/>
  <c r="N1094" i="8"/>
  <c r="N1095" i="8"/>
  <c r="N1096" i="8"/>
  <c r="N1097" i="8"/>
  <c r="N1098" i="8"/>
  <c r="N1099" i="8"/>
  <c r="N1100" i="8"/>
  <c r="N1101" i="8"/>
  <c r="N1102" i="8"/>
  <c r="N1103" i="8"/>
  <c r="N1104" i="8"/>
  <c r="N1105" i="8"/>
  <c r="N1106" i="8"/>
  <c r="N1107" i="8"/>
  <c r="N1108" i="8"/>
  <c r="N1109" i="8"/>
  <c r="N1110" i="8"/>
  <c r="N1111" i="8"/>
  <c r="N1112" i="8"/>
  <c r="N1113" i="8"/>
  <c r="N1114" i="8"/>
  <c r="N1115" i="8"/>
  <c r="N1116" i="8"/>
  <c r="N1117" i="8"/>
  <c r="N1118" i="8"/>
  <c r="N1119" i="8"/>
  <c r="N1120" i="8"/>
  <c r="N1121" i="8"/>
  <c r="N1122" i="8"/>
  <c r="N1123" i="8"/>
  <c r="N1124" i="8"/>
  <c r="N1125" i="8"/>
  <c r="N1126" i="8"/>
  <c r="N1127" i="8"/>
  <c r="N1128" i="8"/>
  <c r="N1129" i="8"/>
  <c r="N1130" i="8"/>
  <c r="N1131" i="8"/>
  <c r="N1132" i="8"/>
  <c r="N1133" i="8"/>
  <c r="N1134" i="8"/>
  <c r="N1135" i="8"/>
  <c r="N1136" i="8"/>
  <c r="N1137" i="8"/>
  <c r="N1138" i="8"/>
  <c r="N1139" i="8"/>
  <c r="N1140" i="8"/>
  <c r="N1141" i="8"/>
  <c r="N1142" i="8"/>
  <c r="N1143" i="8"/>
  <c r="N1144" i="8"/>
  <c r="N1145" i="8"/>
  <c r="N1146" i="8"/>
  <c r="N1147" i="8"/>
  <c r="N1148" i="8"/>
  <c r="N1149" i="8"/>
  <c r="N1150" i="8"/>
  <c r="N1151" i="8"/>
  <c r="N1152" i="8"/>
  <c r="N1153" i="8"/>
  <c r="N1154" i="8"/>
  <c r="N1155" i="8"/>
  <c r="N1156" i="8"/>
  <c r="N1157" i="8"/>
  <c r="N1158" i="8"/>
  <c r="N1159" i="8"/>
  <c r="N1160" i="8"/>
  <c r="N1161" i="8"/>
  <c r="N1162" i="8"/>
  <c r="N1163" i="8"/>
  <c r="N1164" i="8"/>
  <c r="N1165" i="8"/>
  <c r="N1166" i="8"/>
  <c r="N1167" i="8"/>
  <c r="N1168" i="8"/>
  <c r="N1169" i="8"/>
  <c r="N1170" i="8"/>
  <c r="N1171" i="8"/>
  <c r="N1172" i="8"/>
  <c r="N1173" i="8"/>
  <c r="N1174" i="8"/>
  <c r="N1175" i="8"/>
  <c r="N1176" i="8"/>
  <c r="N1177" i="8"/>
  <c r="N1178" i="8"/>
  <c r="N1179" i="8"/>
  <c r="N1180" i="8"/>
  <c r="N1181" i="8"/>
  <c r="N1182" i="8"/>
  <c r="N1183" i="8"/>
  <c r="N1184" i="8"/>
  <c r="N1185" i="8"/>
  <c r="N1186" i="8"/>
  <c r="N1187" i="8"/>
  <c r="N1188" i="8"/>
  <c r="N1189" i="8"/>
  <c r="N1190" i="8"/>
  <c r="N1191" i="8"/>
  <c r="N1192" i="8"/>
  <c r="N1193" i="8"/>
  <c r="N1194" i="8"/>
  <c r="N1195" i="8"/>
  <c r="N1196" i="8"/>
  <c r="N1197" i="8"/>
  <c r="N1198" i="8"/>
  <c r="N1199" i="8"/>
  <c r="N1200" i="8"/>
  <c r="N1201" i="8"/>
  <c r="N1202" i="8"/>
  <c r="N1203" i="8"/>
  <c r="N1204" i="8"/>
  <c r="N1205" i="8"/>
  <c r="N1206" i="8"/>
  <c r="N1207" i="8"/>
  <c r="N1208" i="8"/>
  <c r="N1209" i="8"/>
  <c r="N1210" i="8"/>
  <c r="N1211" i="8"/>
  <c r="N1212" i="8"/>
  <c r="N23" i="8"/>
  <c r="D23" i="12"/>
  <c r="D24" i="12"/>
  <c r="D25" i="12"/>
  <c r="D26" i="12"/>
  <c r="D27" i="12"/>
  <c r="D28" i="12"/>
  <c r="D29" i="12"/>
  <c r="D30" i="12"/>
  <c r="D31" i="12"/>
  <c r="D32" i="12"/>
  <c r="D33" i="12"/>
  <c r="D34" i="12"/>
  <c r="D35" i="12"/>
  <c r="D36" i="12"/>
  <c r="D37" i="12"/>
  <c r="D22" i="12"/>
  <c r="G17" i="13"/>
  <c r="G15" i="13"/>
  <c r="E92" i="15"/>
  <c r="G16" i="13"/>
  <c r="G24" i="11" l="1"/>
  <c r="F24" i="11"/>
  <c r="G23" i="11"/>
  <c r="F23" i="11"/>
  <c r="G22" i="11"/>
  <c r="H22" i="11" s="1"/>
  <c r="F22" i="11"/>
  <c r="G21" i="11"/>
  <c r="F21" i="11"/>
  <c r="C25" i="10"/>
  <c r="D25" i="10"/>
  <c r="E25" i="10"/>
  <c r="F25" i="10"/>
  <c r="G25" i="10"/>
  <c r="H25" i="10"/>
  <c r="I25" i="10"/>
  <c r="J25" i="10"/>
  <c r="K25" i="10"/>
  <c r="L25" i="10"/>
  <c r="M25" i="10"/>
  <c r="N25" i="10"/>
  <c r="O25" i="10"/>
  <c r="C26" i="10"/>
  <c r="D26" i="10"/>
  <c r="E26" i="10"/>
  <c r="F26" i="10"/>
  <c r="G26" i="10"/>
  <c r="H26" i="10"/>
  <c r="I26" i="10"/>
  <c r="J26" i="10"/>
  <c r="K26" i="10"/>
  <c r="L26" i="10"/>
  <c r="M26" i="10"/>
  <c r="N26" i="10"/>
  <c r="O26" i="10"/>
  <c r="C27" i="10"/>
  <c r="D27" i="10"/>
  <c r="E27" i="10"/>
  <c r="F27" i="10"/>
  <c r="G27" i="10"/>
  <c r="H27" i="10"/>
  <c r="I27" i="10"/>
  <c r="J27" i="10"/>
  <c r="K27" i="10"/>
  <c r="L27" i="10"/>
  <c r="M27" i="10"/>
  <c r="N27" i="10"/>
  <c r="O27" i="10"/>
  <c r="C28" i="10"/>
  <c r="D28" i="10"/>
  <c r="E28" i="10"/>
  <c r="F28" i="10"/>
  <c r="G28" i="10"/>
  <c r="H28" i="10"/>
  <c r="I28" i="10"/>
  <c r="J28" i="10"/>
  <c r="K28" i="10"/>
  <c r="L28" i="10"/>
  <c r="M28" i="10"/>
  <c r="N28" i="10"/>
  <c r="O28" i="10"/>
  <c r="C29" i="10"/>
  <c r="D29" i="10"/>
  <c r="E29" i="10"/>
  <c r="F29" i="10"/>
  <c r="G29" i="10"/>
  <c r="H29" i="10"/>
  <c r="I29" i="10"/>
  <c r="J29" i="10"/>
  <c r="K29" i="10"/>
  <c r="L29" i="10"/>
  <c r="M29" i="10"/>
  <c r="N29" i="10"/>
  <c r="O29" i="10"/>
  <c r="C30" i="10"/>
  <c r="D30" i="10"/>
  <c r="E30" i="10"/>
  <c r="F30" i="10"/>
  <c r="G30" i="10"/>
  <c r="H30" i="10"/>
  <c r="I30" i="10"/>
  <c r="J30" i="10"/>
  <c r="K30" i="10"/>
  <c r="L30" i="10"/>
  <c r="M30" i="10"/>
  <c r="N30" i="10"/>
  <c r="O30" i="10"/>
  <c r="C31" i="10"/>
  <c r="D31" i="10"/>
  <c r="E31" i="10"/>
  <c r="F31" i="10"/>
  <c r="G31" i="10"/>
  <c r="H31" i="10"/>
  <c r="I31" i="10"/>
  <c r="J31" i="10"/>
  <c r="K31" i="10"/>
  <c r="L31" i="10"/>
  <c r="M31" i="10"/>
  <c r="N31" i="10"/>
  <c r="O31" i="10"/>
  <c r="C32" i="10"/>
  <c r="D32" i="10"/>
  <c r="E32" i="10"/>
  <c r="F32" i="10"/>
  <c r="G32" i="10"/>
  <c r="H32" i="10"/>
  <c r="I32" i="10"/>
  <c r="J32" i="10"/>
  <c r="K32" i="10"/>
  <c r="L32" i="10"/>
  <c r="M32" i="10"/>
  <c r="N32" i="10"/>
  <c r="O32" i="10"/>
  <c r="C33" i="10"/>
  <c r="D33" i="10"/>
  <c r="E33" i="10"/>
  <c r="F33" i="10"/>
  <c r="G33" i="10"/>
  <c r="H33" i="10"/>
  <c r="I33" i="10"/>
  <c r="J33" i="10"/>
  <c r="K33" i="10"/>
  <c r="L33" i="10"/>
  <c r="M33" i="10"/>
  <c r="N33" i="10"/>
  <c r="O33" i="10"/>
  <c r="C34" i="10"/>
  <c r="D34" i="10"/>
  <c r="E34" i="10"/>
  <c r="F34" i="10"/>
  <c r="G34" i="10"/>
  <c r="H34" i="10"/>
  <c r="I34" i="10"/>
  <c r="J34" i="10"/>
  <c r="K34" i="10"/>
  <c r="L34" i="10"/>
  <c r="M34" i="10"/>
  <c r="N34" i="10"/>
  <c r="O34" i="10"/>
  <c r="C35" i="10"/>
  <c r="D35" i="10"/>
  <c r="E35" i="10"/>
  <c r="F35" i="10"/>
  <c r="G35" i="10"/>
  <c r="H35" i="10"/>
  <c r="I35" i="10"/>
  <c r="J35" i="10"/>
  <c r="K35" i="10"/>
  <c r="L35" i="10"/>
  <c r="M35" i="10"/>
  <c r="N35" i="10"/>
  <c r="O35" i="10"/>
  <c r="C36" i="10"/>
  <c r="D36" i="10"/>
  <c r="E36" i="10"/>
  <c r="F36" i="10"/>
  <c r="G36" i="10"/>
  <c r="H36" i="10"/>
  <c r="I36" i="10"/>
  <c r="J36" i="10"/>
  <c r="K36" i="10"/>
  <c r="L36" i="10"/>
  <c r="M36" i="10"/>
  <c r="N36" i="10"/>
  <c r="O36" i="10"/>
  <c r="C37" i="10"/>
  <c r="D37" i="10"/>
  <c r="E37" i="10"/>
  <c r="F37" i="10"/>
  <c r="G37" i="10"/>
  <c r="H37" i="10"/>
  <c r="I37" i="10"/>
  <c r="J37" i="10"/>
  <c r="K37" i="10"/>
  <c r="L37" i="10"/>
  <c r="M37" i="10"/>
  <c r="N37" i="10"/>
  <c r="O37" i="10"/>
  <c r="D24" i="10"/>
  <c r="E24" i="10"/>
  <c r="F24" i="10"/>
  <c r="G24" i="10"/>
  <c r="H24" i="10"/>
  <c r="I24" i="10"/>
  <c r="J24" i="10"/>
  <c r="K24" i="10"/>
  <c r="L24" i="10"/>
  <c r="M24" i="10"/>
  <c r="N24" i="10"/>
  <c r="O24" i="10"/>
  <c r="C24" i="10"/>
  <c r="M24" i="8" l="1"/>
  <c r="M25" i="8"/>
  <c r="M26" i="8"/>
  <c r="M27" i="8"/>
  <c r="M28" i="8"/>
  <c r="M29" i="8"/>
  <c r="M30" i="8"/>
  <c r="M31" i="8"/>
  <c r="M32" i="8"/>
  <c r="M33" i="8"/>
  <c r="M34" i="8"/>
  <c r="M35" i="8"/>
  <c r="M36" i="8"/>
  <c r="M37" i="8"/>
  <c r="M38" i="8"/>
  <c r="M39" i="8"/>
  <c r="M40" i="8"/>
  <c r="M41" i="8"/>
  <c r="M42" i="8"/>
  <c r="M43" i="8"/>
  <c r="M44" i="8"/>
  <c r="M45" i="8"/>
  <c r="M46" i="8"/>
  <c r="M47" i="8"/>
  <c r="M48" i="8"/>
  <c r="M49" i="8"/>
  <c r="M50" i="8"/>
  <c r="M51" i="8"/>
  <c r="M52" i="8"/>
  <c r="M53" i="8"/>
  <c r="M54" i="8"/>
  <c r="M55" i="8"/>
  <c r="M56" i="8"/>
  <c r="M57" i="8"/>
  <c r="M58" i="8"/>
  <c r="M59" i="8"/>
  <c r="M60" i="8"/>
  <c r="M61" i="8"/>
  <c r="M62" i="8"/>
  <c r="M63" i="8"/>
  <c r="M64" i="8"/>
  <c r="M65" i="8"/>
  <c r="M66" i="8"/>
  <c r="M67" i="8"/>
  <c r="M68" i="8"/>
  <c r="M69" i="8"/>
  <c r="M70" i="8"/>
  <c r="M71" i="8"/>
  <c r="M72" i="8"/>
  <c r="M73" i="8"/>
  <c r="M74" i="8"/>
  <c r="M75" i="8"/>
  <c r="M76" i="8"/>
  <c r="M77" i="8"/>
  <c r="M78" i="8"/>
  <c r="M79" i="8"/>
  <c r="M80" i="8"/>
  <c r="M81" i="8"/>
  <c r="M82" i="8"/>
  <c r="M83" i="8"/>
  <c r="M84" i="8"/>
  <c r="M85" i="8"/>
  <c r="M86" i="8"/>
  <c r="M87" i="8"/>
  <c r="M88" i="8"/>
  <c r="M89" i="8"/>
  <c r="M90" i="8"/>
  <c r="M91" i="8"/>
  <c r="M92" i="8"/>
  <c r="M93" i="8"/>
  <c r="M94" i="8"/>
  <c r="M95" i="8"/>
  <c r="M96" i="8"/>
  <c r="M97" i="8"/>
  <c r="M98" i="8"/>
  <c r="M99" i="8"/>
  <c r="M100" i="8"/>
  <c r="M101" i="8"/>
  <c r="M102" i="8"/>
  <c r="M103" i="8"/>
  <c r="M104" i="8"/>
  <c r="M105" i="8"/>
  <c r="M106" i="8"/>
  <c r="M107" i="8"/>
  <c r="M108" i="8"/>
  <c r="M109" i="8"/>
  <c r="M110" i="8"/>
  <c r="M111" i="8"/>
  <c r="M112" i="8"/>
  <c r="M113" i="8"/>
  <c r="M114" i="8"/>
  <c r="M115" i="8"/>
  <c r="M116" i="8"/>
  <c r="M117" i="8"/>
  <c r="M118" i="8"/>
  <c r="M119" i="8"/>
  <c r="M120" i="8"/>
  <c r="M121" i="8"/>
  <c r="M122" i="8"/>
  <c r="M123" i="8"/>
  <c r="M124" i="8"/>
  <c r="M125" i="8"/>
  <c r="M126" i="8"/>
  <c r="M127" i="8"/>
  <c r="M128" i="8"/>
  <c r="M129" i="8"/>
  <c r="M130" i="8"/>
  <c r="M131" i="8"/>
  <c r="M132" i="8"/>
  <c r="M133" i="8"/>
  <c r="M134" i="8"/>
  <c r="M135" i="8"/>
  <c r="M136" i="8"/>
  <c r="M137" i="8"/>
  <c r="M138" i="8"/>
  <c r="M139" i="8"/>
  <c r="M140" i="8"/>
  <c r="M141" i="8"/>
  <c r="M142" i="8"/>
  <c r="M143" i="8"/>
  <c r="M144" i="8"/>
  <c r="M145" i="8"/>
  <c r="M146" i="8"/>
  <c r="M147" i="8"/>
  <c r="M148" i="8"/>
  <c r="M149" i="8"/>
  <c r="M150" i="8"/>
  <c r="M151" i="8"/>
  <c r="M152" i="8"/>
  <c r="M153" i="8"/>
  <c r="M154" i="8"/>
  <c r="M155" i="8"/>
  <c r="M156" i="8"/>
  <c r="M157" i="8"/>
  <c r="M158" i="8"/>
  <c r="M159" i="8"/>
  <c r="M160" i="8"/>
  <c r="M161" i="8"/>
  <c r="M162" i="8"/>
  <c r="M163" i="8"/>
  <c r="M164" i="8"/>
  <c r="M165" i="8"/>
  <c r="M166" i="8"/>
  <c r="M167" i="8"/>
  <c r="M168" i="8"/>
  <c r="M169" i="8"/>
  <c r="M170" i="8"/>
  <c r="M171" i="8"/>
  <c r="M172" i="8"/>
  <c r="M173" i="8"/>
  <c r="M174" i="8"/>
  <c r="M175" i="8"/>
  <c r="M176" i="8"/>
  <c r="M177" i="8"/>
  <c r="M178" i="8"/>
  <c r="M179" i="8"/>
  <c r="M180" i="8"/>
  <c r="M181" i="8"/>
  <c r="M182" i="8"/>
  <c r="M183" i="8"/>
  <c r="M184" i="8"/>
  <c r="M185" i="8"/>
  <c r="M186" i="8"/>
  <c r="M187" i="8"/>
  <c r="M188" i="8"/>
  <c r="M189" i="8"/>
  <c r="M190" i="8"/>
  <c r="M191" i="8"/>
  <c r="M192" i="8"/>
  <c r="M193" i="8"/>
  <c r="M194" i="8"/>
  <c r="M195" i="8"/>
  <c r="M196" i="8"/>
  <c r="M197" i="8"/>
  <c r="M198" i="8"/>
  <c r="M199" i="8"/>
  <c r="M200" i="8"/>
  <c r="M201" i="8"/>
  <c r="M202" i="8"/>
  <c r="M203" i="8"/>
  <c r="M204" i="8"/>
  <c r="M205" i="8"/>
  <c r="M206" i="8"/>
  <c r="M207" i="8"/>
  <c r="M208" i="8"/>
  <c r="M209" i="8"/>
  <c r="M210" i="8"/>
  <c r="M211" i="8"/>
  <c r="M212" i="8"/>
  <c r="M213" i="8"/>
  <c r="M214" i="8"/>
  <c r="M215" i="8"/>
  <c r="M216" i="8"/>
  <c r="M217" i="8"/>
  <c r="M218" i="8"/>
  <c r="M219" i="8"/>
  <c r="M220" i="8"/>
  <c r="M221" i="8"/>
  <c r="M222" i="8"/>
  <c r="M223" i="8"/>
  <c r="M224" i="8"/>
  <c r="M225" i="8"/>
  <c r="M226" i="8"/>
  <c r="M227" i="8"/>
  <c r="M228" i="8"/>
  <c r="M229" i="8"/>
  <c r="M230" i="8"/>
  <c r="M231" i="8"/>
  <c r="M232" i="8"/>
  <c r="M233" i="8"/>
  <c r="M234" i="8"/>
  <c r="M235" i="8"/>
  <c r="M236" i="8"/>
  <c r="M237" i="8"/>
  <c r="M238" i="8"/>
  <c r="M239" i="8"/>
  <c r="M240" i="8"/>
  <c r="M241" i="8"/>
  <c r="M242" i="8"/>
  <c r="M243" i="8"/>
  <c r="M244" i="8"/>
  <c r="M245" i="8"/>
  <c r="M246" i="8"/>
  <c r="M247" i="8"/>
  <c r="M248" i="8"/>
  <c r="M249" i="8"/>
  <c r="M250" i="8"/>
  <c r="M251" i="8"/>
  <c r="M252" i="8"/>
  <c r="M253" i="8"/>
  <c r="M254" i="8"/>
  <c r="M255" i="8"/>
  <c r="M256" i="8"/>
  <c r="M257" i="8"/>
  <c r="M258" i="8"/>
  <c r="M259" i="8"/>
  <c r="M260" i="8"/>
  <c r="M261" i="8"/>
  <c r="M262" i="8"/>
  <c r="M263" i="8"/>
  <c r="M264" i="8"/>
  <c r="M265" i="8"/>
  <c r="M266" i="8"/>
  <c r="M267" i="8"/>
  <c r="M268" i="8"/>
  <c r="M269" i="8"/>
  <c r="M270" i="8"/>
  <c r="M271" i="8"/>
  <c r="M272" i="8"/>
  <c r="M273" i="8"/>
  <c r="M274" i="8"/>
  <c r="M275" i="8"/>
  <c r="M276" i="8"/>
  <c r="M277" i="8"/>
  <c r="M278" i="8"/>
  <c r="M279" i="8"/>
  <c r="M280" i="8"/>
  <c r="M281" i="8"/>
  <c r="M282" i="8"/>
  <c r="M283" i="8"/>
  <c r="M284" i="8"/>
  <c r="M285" i="8"/>
  <c r="M286" i="8"/>
  <c r="M287" i="8"/>
  <c r="M288" i="8"/>
  <c r="M289" i="8"/>
  <c r="M290" i="8"/>
  <c r="M291" i="8"/>
  <c r="M292" i="8"/>
  <c r="M293" i="8"/>
  <c r="M294" i="8"/>
  <c r="M295" i="8"/>
  <c r="M296" i="8"/>
  <c r="M297" i="8"/>
  <c r="M298" i="8"/>
  <c r="M299" i="8"/>
  <c r="M300" i="8"/>
  <c r="M301" i="8"/>
  <c r="M302" i="8"/>
  <c r="M303" i="8"/>
  <c r="M304" i="8"/>
  <c r="M305" i="8"/>
  <c r="M306" i="8"/>
  <c r="M307" i="8"/>
  <c r="M308" i="8"/>
  <c r="M309" i="8"/>
  <c r="M310" i="8"/>
  <c r="M311" i="8"/>
  <c r="M312" i="8"/>
  <c r="M313" i="8"/>
  <c r="M314" i="8"/>
  <c r="M315" i="8"/>
  <c r="M316" i="8"/>
  <c r="M317" i="8"/>
  <c r="M318" i="8"/>
  <c r="M319" i="8"/>
  <c r="M320" i="8"/>
  <c r="M321" i="8"/>
  <c r="M322" i="8"/>
  <c r="M323" i="8"/>
  <c r="M324" i="8"/>
  <c r="M325" i="8"/>
  <c r="M326" i="8"/>
  <c r="M327" i="8"/>
  <c r="M328" i="8"/>
  <c r="M329" i="8"/>
  <c r="M330" i="8"/>
  <c r="M331" i="8"/>
  <c r="M332" i="8"/>
  <c r="M333" i="8"/>
  <c r="M334" i="8"/>
  <c r="M335" i="8"/>
  <c r="M336" i="8"/>
  <c r="M337" i="8"/>
  <c r="M338" i="8"/>
  <c r="M339" i="8"/>
  <c r="M340" i="8"/>
  <c r="M341" i="8"/>
  <c r="M342" i="8"/>
  <c r="M343" i="8"/>
  <c r="M344" i="8"/>
  <c r="M345" i="8"/>
  <c r="M346" i="8"/>
  <c r="M347" i="8"/>
  <c r="M348" i="8"/>
  <c r="M349" i="8"/>
  <c r="M350" i="8"/>
  <c r="M351" i="8"/>
  <c r="M352" i="8"/>
  <c r="M353" i="8"/>
  <c r="M354" i="8"/>
  <c r="M355" i="8"/>
  <c r="M356" i="8"/>
  <c r="M357" i="8"/>
  <c r="M358" i="8"/>
  <c r="M359" i="8"/>
  <c r="M360" i="8"/>
  <c r="M361" i="8"/>
  <c r="M362" i="8"/>
  <c r="M363" i="8"/>
  <c r="M364" i="8"/>
  <c r="M365" i="8"/>
  <c r="M366" i="8"/>
  <c r="M367" i="8"/>
  <c r="M368" i="8"/>
  <c r="M369" i="8"/>
  <c r="M370" i="8"/>
  <c r="M371" i="8"/>
  <c r="M372" i="8"/>
  <c r="M373" i="8"/>
  <c r="M374" i="8"/>
  <c r="M375" i="8"/>
  <c r="M376" i="8"/>
  <c r="M377" i="8"/>
  <c r="M378" i="8"/>
  <c r="M379" i="8"/>
  <c r="M380" i="8"/>
  <c r="M381" i="8"/>
  <c r="M382" i="8"/>
  <c r="M383" i="8"/>
  <c r="M384" i="8"/>
  <c r="M385" i="8"/>
  <c r="M386" i="8"/>
  <c r="M387" i="8"/>
  <c r="M388" i="8"/>
  <c r="M389" i="8"/>
  <c r="M390" i="8"/>
  <c r="M391" i="8"/>
  <c r="M392" i="8"/>
  <c r="M393" i="8"/>
  <c r="M394" i="8"/>
  <c r="M395" i="8"/>
  <c r="M396" i="8"/>
  <c r="M397" i="8"/>
  <c r="M398" i="8"/>
  <c r="M399" i="8"/>
  <c r="M400" i="8"/>
  <c r="M401" i="8"/>
  <c r="M402" i="8"/>
  <c r="M403" i="8"/>
  <c r="M404" i="8"/>
  <c r="M405" i="8"/>
  <c r="M406" i="8"/>
  <c r="M407" i="8"/>
  <c r="M408" i="8"/>
  <c r="M409" i="8"/>
  <c r="M410" i="8"/>
  <c r="M411" i="8"/>
  <c r="M412" i="8"/>
  <c r="M413" i="8"/>
  <c r="M414" i="8"/>
  <c r="M415" i="8"/>
  <c r="M416" i="8"/>
  <c r="M417" i="8"/>
  <c r="M418" i="8"/>
  <c r="M419" i="8"/>
  <c r="M420" i="8"/>
  <c r="M421" i="8"/>
  <c r="M422" i="8"/>
  <c r="M423" i="8"/>
  <c r="M424" i="8"/>
  <c r="M425" i="8"/>
  <c r="M426" i="8"/>
  <c r="M427" i="8"/>
  <c r="M428" i="8"/>
  <c r="M429" i="8"/>
  <c r="M430" i="8"/>
  <c r="M431" i="8"/>
  <c r="M432" i="8"/>
  <c r="M433" i="8"/>
  <c r="M434" i="8"/>
  <c r="M435" i="8"/>
  <c r="M436" i="8"/>
  <c r="M437" i="8"/>
  <c r="M438" i="8"/>
  <c r="M439" i="8"/>
  <c r="M440" i="8"/>
  <c r="M441" i="8"/>
  <c r="M442" i="8"/>
  <c r="M443" i="8"/>
  <c r="M444" i="8"/>
  <c r="M445" i="8"/>
  <c r="M446" i="8"/>
  <c r="M447" i="8"/>
  <c r="M448" i="8"/>
  <c r="M449" i="8"/>
  <c r="M450" i="8"/>
  <c r="M451" i="8"/>
  <c r="M452" i="8"/>
  <c r="M453" i="8"/>
  <c r="M454" i="8"/>
  <c r="M455" i="8"/>
  <c r="M456" i="8"/>
  <c r="M457" i="8"/>
  <c r="M458" i="8"/>
  <c r="M459" i="8"/>
  <c r="M460" i="8"/>
  <c r="M461" i="8"/>
  <c r="M462" i="8"/>
  <c r="M463" i="8"/>
  <c r="M464" i="8"/>
  <c r="M465" i="8"/>
  <c r="M466" i="8"/>
  <c r="M467" i="8"/>
  <c r="M468" i="8"/>
  <c r="M469" i="8"/>
  <c r="M470" i="8"/>
  <c r="M471" i="8"/>
  <c r="M472" i="8"/>
  <c r="M473" i="8"/>
  <c r="M474" i="8"/>
  <c r="M475" i="8"/>
  <c r="M476" i="8"/>
  <c r="M477" i="8"/>
  <c r="M478" i="8"/>
  <c r="M479" i="8"/>
  <c r="M480" i="8"/>
  <c r="M481" i="8"/>
  <c r="M482" i="8"/>
  <c r="M483" i="8"/>
  <c r="M484" i="8"/>
  <c r="M485" i="8"/>
  <c r="M486" i="8"/>
  <c r="M487" i="8"/>
  <c r="M488" i="8"/>
  <c r="M489" i="8"/>
  <c r="M490" i="8"/>
  <c r="M491" i="8"/>
  <c r="M492" i="8"/>
  <c r="M493" i="8"/>
  <c r="M494" i="8"/>
  <c r="M495" i="8"/>
  <c r="M496" i="8"/>
  <c r="M497" i="8"/>
  <c r="M498" i="8"/>
  <c r="M499" i="8"/>
  <c r="M500" i="8"/>
  <c r="M501" i="8"/>
  <c r="M502" i="8"/>
  <c r="M503" i="8"/>
  <c r="M504" i="8"/>
  <c r="M505" i="8"/>
  <c r="M506" i="8"/>
  <c r="M507" i="8"/>
  <c r="M508" i="8"/>
  <c r="M509" i="8"/>
  <c r="M510" i="8"/>
  <c r="M511" i="8"/>
  <c r="M512" i="8"/>
  <c r="M513" i="8"/>
  <c r="M514" i="8"/>
  <c r="M515" i="8"/>
  <c r="M516" i="8"/>
  <c r="M517" i="8"/>
  <c r="M518" i="8"/>
  <c r="M519" i="8"/>
  <c r="M520" i="8"/>
  <c r="M521" i="8"/>
  <c r="M522" i="8"/>
  <c r="M523" i="8"/>
  <c r="M524" i="8"/>
  <c r="M525" i="8"/>
  <c r="M526" i="8"/>
  <c r="M527" i="8"/>
  <c r="M528" i="8"/>
  <c r="M529" i="8"/>
  <c r="M530" i="8"/>
  <c r="M531" i="8"/>
  <c r="M532" i="8"/>
  <c r="M533" i="8"/>
  <c r="M534" i="8"/>
  <c r="M535" i="8"/>
  <c r="M536" i="8"/>
  <c r="M537" i="8"/>
  <c r="M538" i="8"/>
  <c r="M539" i="8"/>
  <c r="M540" i="8"/>
  <c r="M541" i="8"/>
  <c r="M542" i="8"/>
  <c r="M543" i="8"/>
  <c r="M544" i="8"/>
  <c r="M545" i="8"/>
  <c r="M546" i="8"/>
  <c r="M547" i="8"/>
  <c r="M548" i="8"/>
  <c r="M549" i="8"/>
  <c r="M550" i="8"/>
  <c r="M551" i="8"/>
  <c r="M552" i="8"/>
  <c r="M553" i="8"/>
  <c r="M554" i="8"/>
  <c r="M555" i="8"/>
  <c r="M556" i="8"/>
  <c r="M557" i="8"/>
  <c r="M558" i="8"/>
  <c r="M559" i="8"/>
  <c r="M560" i="8"/>
  <c r="M561" i="8"/>
  <c r="M562" i="8"/>
  <c r="M563" i="8"/>
  <c r="M564" i="8"/>
  <c r="M565" i="8"/>
  <c r="M566" i="8"/>
  <c r="M567" i="8"/>
  <c r="M568" i="8"/>
  <c r="M569" i="8"/>
  <c r="M570" i="8"/>
  <c r="M571" i="8"/>
  <c r="M572" i="8"/>
  <c r="M573" i="8"/>
  <c r="M574" i="8"/>
  <c r="M575" i="8"/>
  <c r="M576" i="8"/>
  <c r="M577" i="8"/>
  <c r="M578" i="8"/>
  <c r="M579" i="8"/>
  <c r="M580" i="8"/>
  <c r="M581" i="8"/>
  <c r="M582" i="8"/>
  <c r="M583" i="8"/>
  <c r="M584" i="8"/>
  <c r="M585" i="8"/>
  <c r="M586" i="8"/>
  <c r="M587" i="8"/>
  <c r="M588" i="8"/>
  <c r="M589" i="8"/>
  <c r="M590" i="8"/>
  <c r="M591" i="8"/>
  <c r="M592" i="8"/>
  <c r="M593" i="8"/>
  <c r="M594" i="8"/>
  <c r="M595" i="8"/>
  <c r="M596" i="8"/>
  <c r="M597" i="8"/>
  <c r="M598" i="8"/>
  <c r="M599" i="8"/>
  <c r="M600" i="8"/>
  <c r="M601" i="8"/>
  <c r="M602" i="8"/>
  <c r="M603" i="8"/>
  <c r="M604" i="8"/>
  <c r="M605" i="8"/>
  <c r="M606" i="8"/>
  <c r="M607" i="8"/>
  <c r="M608" i="8"/>
  <c r="M609" i="8"/>
  <c r="M610" i="8"/>
  <c r="M611" i="8"/>
  <c r="M612" i="8"/>
  <c r="M613" i="8"/>
  <c r="M614" i="8"/>
  <c r="M615" i="8"/>
  <c r="M616" i="8"/>
  <c r="M617" i="8"/>
  <c r="M618" i="8"/>
  <c r="M619" i="8"/>
  <c r="M620" i="8"/>
  <c r="M621" i="8"/>
  <c r="M622" i="8"/>
  <c r="M623" i="8"/>
  <c r="M624" i="8"/>
  <c r="M625" i="8"/>
  <c r="M626" i="8"/>
  <c r="M627" i="8"/>
  <c r="M628" i="8"/>
  <c r="M629" i="8"/>
  <c r="M630" i="8"/>
  <c r="M631" i="8"/>
  <c r="M632" i="8"/>
  <c r="M633" i="8"/>
  <c r="M634" i="8"/>
  <c r="M635" i="8"/>
  <c r="M636" i="8"/>
  <c r="M637" i="8"/>
  <c r="M638" i="8"/>
  <c r="M639" i="8"/>
  <c r="M640" i="8"/>
  <c r="M641" i="8"/>
  <c r="M642" i="8"/>
  <c r="M643" i="8"/>
  <c r="M644" i="8"/>
  <c r="M645" i="8"/>
  <c r="M646" i="8"/>
  <c r="M647" i="8"/>
  <c r="M648" i="8"/>
  <c r="M649" i="8"/>
  <c r="M650" i="8"/>
  <c r="M651" i="8"/>
  <c r="M652" i="8"/>
  <c r="M653" i="8"/>
  <c r="M654" i="8"/>
  <c r="M655" i="8"/>
  <c r="M656" i="8"/>
  <c r="M657" i="8"/>
  <c r="M658" i="8"/>
  <c r="M659" i="8"/>
  <c r="M660" i="8"/>
  <c r="M661" i="8"/>
  <c r="M662" i="8"/>
  <c r="M663" i="8"/>
  <c r="M664" i="8"/>
  <c r="M665" i="8"/>
  <c r="M666" i="8"/>
  <c r="M667" i="8"/>
  <c r="M668" i="8"/>
  <c r="M669" i="8"/>
  <c r="M670" i="8"/>
  <c r="M671" i="8"/>
  <c r="M672" i="8"/>
  <c r="M673" i="8"/>
  <c r="M674" i="8"/>
  <c r="M675" i="8"/>
  <c r="M676" i="8"/>
  <c r="M677" i="8"/>
  <c r="M678" i="8"/>
  <c r="M679" i="8"/>
  <c r="M680" i="8"/>
  <c r="M681" i="8"/>
  <c r="M682" i="8"/>
  <c r="M683" i="8"/>
  <c r="M684" i="8"/>
  <c r="M685" i="8"/>
  <c r="M686" i="8"/>
  <c r="M687" i="8"/>
  <c r="M688" i="8"/>
  <c r="M689" i="8"/>
  <c r="M690" i="8"/>
  <c r="M691" i="8"/>
  <c r="M692" i="8"/>
  <c r="M693" i="8"/>
  <c r="M694" i="8"/>
  <c r="M695" i="8"/>
  <c r="M696" i="8"/>
  <c r="M697" i="8"/>
  <c r="M698" i="8"/>
  <c r="M699" i="8"/>
  <c r="M700" i="8"/>
  <c r="M701" i="8"/>
  <c r="M702" i="8"/>
  <c r="M703" i="8"/>
  <c r="M704" i="8"/>
  <c r="M705" i="8"/>
  <c r="M706" i="8"/>
  <c r="M707" i="8"/>
  <c r="M708" i="8"/>
  <c r="M709" i="8"/>
  <c r="M710" i="8"/>
  <c r="M711" i="8"/>
  <c r="M712" i="8"/>
  <c r="M713" i="8"/>
  <c r="M714" i="8"/>
  <c r="M715" i="8"/>
  <c r="M716" i="8"/>
  <c r="M717" i="8"/>
  <c r="M718" i="8"/>
  <c r="M719" i="8"/>
  <c r="M720" i="8"/>
  <c r="M721" i="8"/>
  <c r="M722" i="8"/>
  <c r="M723" i="8"/>
  <c r="M724" i="8"/>
  <c r="M725" i="8"/>
  <c r="M726" i="8"/>
  <c r="M727" i="8"/>
  <c r="M728" i="8"/>
  <c r="M729" i="8"/>
  <c r="M730" i="8"/>
  <c r="M731" i="8"/>
  <c r="M732" i="8"/>
  <c r="M733" i="8"/>
  <c r="M734" i="8"/>
  <c r="M735" i="8"/>
  <c r="M736" i="8"/>
  <c r="M737" i="8"/>
  <c r="M738" i="8"/>
  <c r="M739" i="8"/>
  <c r="M740" i="8"/>
  <c r="M741" i="8"/>
  <c r="M742" i="8"/>
  <c r="M743" i="8"/>
  <c r="M744" i="8"/>
  <c r="M745" i="8"/>
  <c r="M746" i="8"/>
  <c r="M747" i="8"/>
  <c r="M748" i="8"/>
  <c r="M749" i="8"/>
  <c r="M750" i="8"/>
  <c r="M751" i="8"/>
  <c r="M752" i="8"/>
  <c r="M753" i="8"/>
  <c r="M754" i="8"/>
  <c r="M755" i="8"/>
  <c r="M756" i="8"/>
  <c r="M757" i="8"/>
  <c r="M758" i="8"/>
  <c r="M759" i="8"/>
  <c r="M760" i="8"/>
  <c r="M761" i="8"/>
  <c r="M762" i="8"/>
  <c r="M763" i="8"/>
  <c r="M764" i="8"/>
  <c r="M765" i="8"/>
  <c r="M766" i="8"/>
  <c r="M767" i="8"/>
  <c r="M768" i="8"/>
  <c r="M769" i="8"/>
  <c r="M770" i="8"/>
  <c r="M771" i="8"/>
  <c r="M772" i="8"/>
  <c r="M773" i="8"/>
  <c r="M774" i="8"/>
  <c r="M775" i="8"/>
  <c r="M776" i="8"/>
  <c r="M777" i="8"/>
  <c r="M778" i="8"/>
  <c r="M779" i="8"/>
  <c r="M780" i="8"/>
  <c r="M781" i="8"/>
  <c r="M782" i="8"/>
  <c r="M783" i="8"/>
  <c r="M784" i="8"/>
  <c r="M785" i="8"/>
  <c r="M786" i="8"/>
  <c r="M787" i="8"/>
  <c r="M788" i="8"/>
  <c r="M789" i="8"/>
  <c r="M790" i="8"/>
  <c r="M791" i="8"/>
  <c r="M792" i="8"/>
  <c r="M793" i="8"/>
  <c r="M794" i="8"/>
  <c r="M795" i="8"/>
  <c r="M796" i="8"/>
  <c r="M797" i="8"/>
  <c r="M798" i="8"/>
  <c r="M799" i="8"/>
  <c r="M800" i="8"/>
  <c r="M801" i="8"/>
  <c r="M802" i="8"/>
  <c r="M803" i="8"/>
  <c r="M804" i="8"/>
  <c r="M805" i="8"/>
  <c r="M806" i="8"/>
  <c r="M807" i="8"/>
  <c r="M808" i="8"/>
  <c r="M809" i="8"/>
  <c r="M810" i="8"/>
  <c r="M811" i="8"/>
  <c r="M812" i="8"/>
  <c r="M813" i="8"/>
  <c r="M814" i="8"/>
  <c r="M815" i="8"/>
  <c r="M816" i="8"/>
  <c r="M817" i="8"/>
  <c r="M818" i="8"/>
  <c r="M819" i="8"/>
  <c r="M820" i="8"/>
  <c r="M821" i="8"/>
  <c r="M822" i="8"/>
  <c r="M823" i="8"/>
  <c r="M824" i="8"/>
  <c r="M825" i="8"/>
  <c r="M826" i="8"/>
  <c r="M827" i="8"/>
  <c r="M828" i="8"/>
  <c r="M829" i="8"/>
  <c r="M830" i="8"/>
  <c r="M831" i="8"/>
  <c r="M832" i="8"/>
  <c r="M833" i="8"/>
  <c r="M834" i="8"/>
  <c r="M835" i="8"/>
  <c r="M836" i="8"/>
  <c r="M837" i="8"/>
  <c r="M838" i="8"/>
  <c r="M839" i="8"/>
  <c r="M840" i="8"/>
  <c r="M841" i="8"/>
  <c r="M842" i="8"/>
  <c r="M843" i="8"/>
  <c r="M844" i="8"/>
  <c r="M845" i="8"/>
  <c r="M846" i="8"/>
  <c r="M847" i="8"/>
  <c r="M848" i="8"/>
  <c r="M849" i="8"/>
  <c r="M850" i="8"/>
  <c r="M851" i="8"/>
  <c r="M852" i="8"/>
  <c r="M853" i="8"/>
  <c r="M854" i="8"/>
  <c r="M855" i="8"/>
  <c r="M856" i="8"/>
  <c r="M857" i="8"/>
  <c r="M858" i="8"/>
  <c r="M859" i="8"/>
  <c r="M860" i="8"/>
  <c r="M861" i="8"/>
  <c r="M862" i="8"/>
  <c r="M863" i="8"/>
  <c r="M864" i="8"/>
  <c r="M865" i="8"/>
  <c r="M866" i="8"/>
  <c r="M867" i="8"/>
  <c r="M868" i="8"/>
  <c r="M869" i="8"/>
  <c r="M870" i="8"/>
  <c r="M871" i="8"/>
  <c r="M872" i="8"/>
  <c r="M873" i="8"/>
  <c r="M874" i="8"/>
  <c r="M875" i="8"/>
  <c r="M876" i="8"/>
  <c r="M877" i="8"/>
  <c r="M878" i="8"/>
  <c r="M879" i="8"/>
  <c r="M880" i="8"/>
  <c r="M881" i="8"/>
  <c r="M882" i="8"/>
  <c r="M883" i="8"/>
  <c r="M884" i="8"/>
  <c r="M885" i="8"/>
  <c r="M886" i="8"/>
  <c r="M887" i="8"/>
  <c r="M888" i="8"/>
  <c r="M889" i="8"/>
  <c r="M890" i="8"/>
  <c r="M891" i="8"/>
  <c r="M892" i="8"/>
  <c r="M893" i="8"/>
  <c r="M894" i="8"/>
  <c r="M895" i="8"/>
  <c r="M896" i="8"/>
  <c r="M897" i="8"/>
  <c r="M898" i="8"/>
  <c r="M899" i="8"/>
  <c r="M900" i="8"/>
  <c r="M901" i="8"/>
  <c r="M902" i="8"/>
  <c r="M903" i="8"/>
  <c r="M904" i="8"/>
  <c r="M905" i="8"/>
  <c r="M906" i="8"/>
  <c r="M907" i="8"/>
  <c r="M908" i="8"/>
  <c r="M909" i="8"/>
  <c r="M910" i="8"/>
  <c r="M911" i="8"/>
  <c r="M912" i="8"/>
  <c r="M913" i="8"/>
  <c r="M914" i="8"/>
  <c r="M915" i="8"/>
  <c r="M916" i="8"/>
  <c r="M917" i="8"/>
  <c r="M918" i="8"/>
  <c r="M919" i="8"/>
  <c r="M920" i="8"/>
  <c r="M921" i="8"/>
  <c r="M922" i="8"/>
  <c r="M923" i="8"/>
  <c r="M924" i="8"/>
  <c r="M925" i="8"/>
  <c r="M926" i="8"/>
  <c r="M927" i="8"/>
  <c r="M928" i="8"/>
  <c r="M929" i="8"/>
  <c r="M930" i="8"/>
  <c r="M931" i="8"/>
  <c r="M932" i="8"/>
  <c r="M933" i="8"/>
  <c r="M934" i="8"/>
  <c r="M935" i="8"/>
  <c r="M936" i="8"/>
  <c r="M937" i="8"/>
  <c r="M938" i="8"/>
  <c r="M939" i="8"/>
  <c r="M940" i="8"/>
  <c r="M941" i="8"/>
  <c r="M942" i="8"/>
  <c r="M943" i="8"/>
  <c r="M944" i="8"/>
  <c r="M945" i="8"/>
  <c r="M946" i="8"/>
  <c r="M947" i="8"/>
  <c r="M948" i="8"/>
  <c r="M949" i="8"/>
  <c r="M950" i="8"/>
  <c r="M951" i="8"/>
  <c r="M952" i="8"/>
  <c r="M953" i="8"/>
  <c r="M954" i="8"/>
  <c r="M955" i="8"/>
  <c r="M956" i="8"/>
  <c r="M957" i="8"/>
  <c r="M958" i="8"/>
  <c r="M959" i="8"/>
  <c r="M960" i="8"/>
  <c r="M961" i="8"/>
  <c r="M962" i="8"/>
  <c r="M963" i="8"/>
  <c r="M964" i="8"/>
  <c r="M965" i="8"/>
  <c r="M966" i="8"/>
  <c r="M967" i="8"/>
  <c r="M968" i="8"/>
  <c r="M969" i="8"/>
  <c r="M970" i="8"/>
  <c r="M971" i="8"/>
  <c r="M972" i="8"/>
  <c r="M973" i="8"/>
  <c r="M974" i="8"/>
  <c r="M975" i="8"/>
  <c r="M976" i="8"/>
  <c r="M977" i="8"/>
  <c r="M978" i="8"/>
  <c r="M979" i="8"/>
  <c r="M980" i="8"/>
  <c r="M981" i="8"/>
  <c r="M982" i="8"/>
  <c r="M983" i="8"/>
  <c r="M984" i="8"/>
  <c r="M985" i="8"/>
  <c r="M986" i="8"/>
  <c r="M987" i="8"/>
  <c r="M988" i="8"/>
  <c r="M989" i="8"/>
  <c r="M990" i="8"/>
  <c r="M991" i="8"/>
  <c r="M992" i="8"/>
  <c r="M993" i="8"/>
  <c r="M994" i="8"/>
  <c r="M995" i="8"/>
  <c r="M996" i="8"/>
  <c r="M997" i="8"/>
  <c r="M998" i="8"/>
  <c r="M999" i="8"/>
  <c r="M1000" i="8"/>
  <c r="M1001" i="8"/>
  <c r="M1002" i="8"/>
  <c r="M1003" i="8"/>
  <c r="M1004" i="8"/>
  <c r="M1005" i="8"/>
  <c r="M1006" i="8"/>
  <c r="M1007" i="8"/>
  <c r="M1008" i="8"/>
  <c r="M1009" i="8"/>
  <c r="M1010" i="8"/>
  <c r="M1011" i="8"/>
  <c r="M1012" i="8"/>
  <c r="M1013" i="8"/>
  <c r="M1014" i="8"/>
  <c r="M1015" i="8"/>
  <c r="M1016" i="8"/>
  <c r="M1017" i="8"/>
  <c r="M1018" i="8"/>
  <c r="M1019" i="8"/>
  <c r="M1020" i="8"/>
  <c r="M1021" i="8"/>
  <c r="M1022" i="8"/>
  <c r="M1023" i="8"/>
  <c r="M1024" i="8"/>
  <c r="M1025" i="8"/>
  <c r="M1026" i="8"/>
  <c r="M1027" i="8"/>
  <c r="M1028" i="8"/>
  <c r="M1029" i="8"/>
  <c r="M1030" i="8"/>
  <c r="M1031" i="8"/>
  <c r="M1032" i="8"/>
  <c r="M1033" i="8"/>
  <c r="M1034" i="8"/>
  <c r="M1035" i="8"/>
  <c r="M1036" i="8"/>
  <c r="M1037" i="8"/>
  <c r="M1038" i="8"/>
  <c r="M1039" i="8"/>
  <c r="M1040" i="8"/>
  <c r="M1041" i="8"/>
  <c r="M1042" i="8"/>
  <c r="M1043" i="8"/>
  <c r="M1044" i="8"/>
  <c r="M1045" i="8"/>
  <c r="M1046" i="8"/>
  <c r="M1047" i="8"/>
  <c r="M1048" i="8"/>
  <c r="M1049" i="8"/>
  <c r="M1050" i="8"/>
  <c r="M1051" i="8"/>
  <c r="M1052" i="8"/>
  <c r="M1053" i="8"/>
  <c r="M1054" i="8"/>
  <c r="M1055" i="8"/>
  <c r="M1056" i="8"/>
  <c r="M1057" i="8"/>
  <c r="M1058" i="8"/>
  <c r="M1059" i="8"/>
  <c r="M1060" i="8"/>
  <c r="M1061" i="8"/>
  <c r="M1062" i="8"/>
  <c r="M1063" i="8"/>
  <c r="M1064" i="8"/>
  <c r="M1065" i="8"/>
  <c r="M1066" i="8"/>
  <c r="M1067" i="8"/>
  <c r="M1068" i="8"/>
  <c r="M1069" i="8"/>
  <c r="M1070" i="8"/>
  <c r="M1071" i="8"/>
  <c r="M1072" i="8"/>
  <c r="M1073" i="8"/>
  <c r="M1074" i="8"/>
  <c r="M1075" i="8"/>
  <c r="M1076" i="8"/>
  <c r="M1077" i="8"/>
  <c r="M1078" i="8"/>
  <c r="M1079" i="8"/>
  <c r="M1080" i="8"/>
  <c r="M1081" i="8"/>
  <c r="M1082" i="8"/>
  <c r="M1083" i="8"/>
  <c r="M1084" i="8"/>
  <c r="M1085" i="8"/>
  <c r="M1086" i="8"/>
  <c r="M1087" i="8"/>
  <c r="M1088" i="8"/>
  <c r="M1089" i="8"/>
  <c r="M1090" i="8"/>
  <c r="M1091" i="8"/>
  <c r="M1092" i="8"/>
  <c r="M1093" i="8"/>
  <c r="M1094" i="8"/>
  <c r="M1095" i="8"/>
  <c r="M1096" i="8"/>
  <c r="M1097" i="8"/>
  <c r="M1098" i="8"/>
  <c r="M1099" i="8"/>
  <c r="M1100" i="8"/>
  <c r="M1101" i="8"/>
  <c r="M1102" i="8"/>
  <c r="M1103" i="8"/>
  <c r="M1104" i="8"/>
  <c r="M1105" i="8"/>
  <c r="M1106" i="8"/>
  <c r="M1107" i="8"/>
  <c r="M1108" i="8"/>
  <c r="M1109" i="8"/>
  <c r="M1110" i="8"/>
  <c r="M1111" i="8"/>
  <c r="M1112" i="8"/>
  <c r="M1113" i="8"/>
  <c r="M1114" i="8"/>
  <c r="M1115" i="8"/>
  <c r="M1116" i="8"/>
  <c r="M1117" i="8"/>
  <c r="M1118" i="8"/>
  <c r="M1119" i="8"/>
  <c r="M1120" i="8"/>
  <c r="M1121" i="8"/>
  <c r="M1122" i="8"/>
  <c r="M1123" i="8"/>
  <c r="M1124" i="8"/>
  <c r="M1125" i="8"/>
  <c r="M1126" i="8"/>
  <c r="M1127" i="8"/>
  <c r="M1128" i="8"/>
  <c r="M1129" i="8"/>
  <c r="M1130" i="8"/>
  <c r="M1131" i="8"/>
  <c r="M1132" i="8"/>
  <c r="M1133" i="8"/>
  <c r="M1134" i="8"/>
  <c r="M1135" i="8"/>
  <c r="M1136" i="8"/>
  <c r="M1137" i="8"/>
  <c r="M1138" i="8"/>
  <c r="M1139" i="8"/>
  <c r="M1140" i="8"/>
  <c r="M1141" i="8"/>
  <c r="M1142" i="8"/>
  <c r="M1143" i="8"/>
  <c r="M1144" i="8"/>
  <c r="M1145" i="8"/>
  <c r="M1146" i="8"/>
  <c r="M1147" i="8"/>
  <c r="M1148" i="8"/>
  <c r="M1149" i="8"/>
  <c r="M1150" i="8"/>
  <c r="M1151" i="8"/>
  <c r="M1152" i="8"/>
  <c r="M1153" i="8"/>
  <c r="M1154" i="8"/>
  <c r="M1155" i="8"/>
  <c r="M1156" i="8"/>
  <c r="M1157" i="8"/>
  <c r="M1158" i="8"/>
  <c r="M1159" i="8"/>
  <c r="M1160" i="8"/>
  <c r="M1161" i="8"/>
  <c r="M1162" i="8"/>
  <c r="M1163" i="8"/>
  <c r="M1164" i="8"/>
  <c r="M1165" i="8"/>
  <c r="M1166" i="8"/>
  <c r="M1167" i="8"/>
  <c r="M1168" i="8"/>
  <c r="M1169" i="8"/>
  <c r="M1170" i="8"/>
  <c r="M1171" i="8"/>
  <c r="M1172" i="8"/>
  <c r="M1173" i="8"/>
  <c r="M1174" i="8"/>
  <c r="M1175" i="8"/>
  <c r="M1176" i="8"/>
  <c r="M1177" i="8"/>
  <c r="M1178" i="8"/>
  <c r="M1179" i="8"/>
  <c r="M1180" i="8"/>
  <c r="M1181" i="8"/>
  <c r="M1182" i="8"/>
  <c r="M1183" i="8"/>
  <c r="M1184" i="8"/>
  <c r="M1185" i="8"/>
  <c r="M1186" i="8"/>
  <c r="M1187" i="8"/>
  <c r="M1188" i="8"/>
  <c r="M1189" i="8"/>
  <c r="M1190" i="8"/>
  <c r="M1191" i="8"/>
  <c r="M1192" i="8"/>
  <c r="M1193" i="8"/>
  <c r="M1194" i="8"/>
  <c r="M1195" i="8"/>
  <c r="M1196" i="8"/>
  <c r="M1197" i="8"/>
  <c r="M1198" i="8"/>
  <c r="M1199" i="8"/>
  <c r="M1200" i="8"/>
  <c r="M1201" i="8"/>
  <c r="M1202" i="8"/>
  <c r="M1203" i="8"/>
  <c r="M1204" i="8"/>
  <c r="M1205" i="8"/>
  <c r="M1206" i="8"/>
  <c r="M1207" i="8"/>
  <c r="M1208" i="8"/>
  <c r="M1209" i="8"/>
  <c r="M1210" i="8"/>
  <c r="M1211" i="8"/>
  <c r="M1212" i="8"/>
  <c r="M23" i="8"/>
  <c r="H24" i="8"/>
  <c r="L24" i="8"/>
  <c r="H25" i="8"/>
  <c r="I25" i="8" s="1"/>
  <c r="L25" i="8"/>
  <c r="H26" i="8"/>
  <c r="L26" i="8"/>
  <c r="H27" i="8"/>
  <c r="L27" i="8"/>
  <c r="H28" i="8"/>
  <c r="L28" i="8"/>
  <c r="H29" i="8"/>
  <c r="L29" i="8"/>
  <c r="H30" i="8"/>
  <c r="L30" i="8"/>
  <c r="H31" i="8"/>
  <c r="I31" i="8" s="1"/>
  <c r="L31" i="8"/>
  <c r="H32" i="8"/>
  <c r="L32" i="8"/>
  <c r="H33" i="8"/>
  <c r="I33" i="8" s="1"/>
  <c r="L33" i="8"/>
  <c r="H34" i="8"/>
  <c r="L34" i="8"/>
  <c r="H35" i="8"/>
  <c r="I35" i="8" s="1"/>
  <c r="L35" i="8"/>
  <c r="H36" i="8"/>
  <c r="L36" i="8"/>
  <c r="H37" i="8"/>
  <c r="L37" i="8"/>
  <c r="H38" i="8"/>
  <c r="L38" i="8"/>
  <c r="H39" i="8"/>
  <c r="I39" i="8" s="1"/>
  <c r="L39" i="8"/>
  <c r="H40" i="8"/>
  <c r="L40" i="8"/>
  <c r="H41" i="8"/>
  <c r="I41" i="8"/>
  <c r="L41" i="8"/>
  <c r="H42" i="8"/>
  <c r="L42" i="8"/>
  <c r="H43" i="8"/>
  <c r="I43" i="8" s="1"/>
  <c r="L43" i="8"/>
  <c r="H44" i="8"/>
  <c r="L44" i="8"/>
  <c r="H45" i="8"/>
  <c r="L45" i="8"/>
  <c r="H46" i="8"/>
  <c r="L46" i="8"/>
  <c r="H47" i="8"/>
  <c r="I47" i="8" s="1"/>
  <c r="L47" i="8"/>
  <c r="H48" i="8"/>
  <c r="L48" i="8"/>
  <c r="H49" i="8"/>
  <c r="J49" i="8" s="1"/>
  <c r="O49" i="8" s="1"/>
  <c r="L49" i="8"/>
  <c r="H50" i="8"/>
  <c r="L50" i="8"/>
  <c r="H51" i="8"/>
  <c r="L51" i="8"/>
  <c r="H52" i="8"/>
  <c r="L52" i="8"/>
  <c r="H53" i="8"/>
  <c r="J53" i="8" s="1"/>
  <c r="O53" i="8" s="1"/>
  <c r="K53" i="8"/>
  <c r="L53" i="8"/>
  <c r="H54" i="8"/>
  <c r="L54" i="8"/>
  <c r="H55" i="8"/>
  <c r="L55" i="8"/>
  <c r="H56" i="8"/>
  <c r="L56" i="8"/>
  <c r="H57" i="8"/>
  <c r="J57" i="8" s="1"/>
  <c r="O57" i="8" s="1"/>
  <c r="L57" i="8"/>
  <c r="H58" i="8"/>
  <c r="L58" i="8"/>
  <c r="H59" i="8"/>
  <c r="L59" i="8"/>
  <c r="H60" i="8"/>
  <c r="L60" i="8"/>
  <c r="H61" i="8"/>
  <c r="J61" i="8" s="1"/>
  <c r="O61" i="8" s="1"/>
  <c r="L61" i="8"/>
  <c r="H62" i="8"/>
  <c r="L62" i="8"/>
  <c r="H63" i="8"/>
  <c r="L63" i="8"/>
  <c r="H64" i="8"/>
  <c r="L64" i="8"/>
  <c r="H65" i="8"/>
  <c r="J65" i="8" s="1"/>
  <c r="O65" i="8" s="1"/>
  <c r="L65" i="8"/>
  <c r="H66" i="8"/>
  <c r="L66" i="8"/>
  <c r="H67" i="8"/>
  <c r="L67" i="8"/>
  <c r="H68" i="8"/>
  <c r="L68" i="8"/>
  <c r="H69" i="8"/>
  <c r="J69" i="8" s="1"/>
  <c r="O69" i="8" s="1"/>
  <c r="K69" i="8"/>
  <c r="L69" i="8"/>
  <c r="H70" i="8"/>
  <c r="L70" i="8"/>
  <c r="H71" i="8"/>
  <c r="L71" i="8"/>
  <c r="H72" i="8"/>
  <c r="L72" i="8"/>
  <c r="H73" i="8"/>
  <c r="J73" i="8" s="1"/>
  <c r="O73" i="8" s="1"/>
  <c r="L73" i="8"/>
  <c r="H74" i="8"/>
  <c r="L74" i="8"/>
  <c r="H75" i="8"/>
  <c r="L75" i="8"/>
  <c r="H76" i="8"/>
  <c r="L76" i="8"/>
  <c r="H77" i="8"/>
  <c r="J77" i="8" s="1"/>
  <c r="O77" i="8" s="1"/>
  <c r="L77" i="8"/>
  <c r="H78" i="8"/>
  <c r="L78" i="8"/>
  <c r="H79" i="8"/>
  <c r="L79" i="8"/>
  <c r="H80" i="8"/>
  <c r="L80" i="8"/>
  <c r="H81" i="8"/>
  <c r="J81" i="8" s="1"/>
  <c r="O81" i="8" s="1"/>
  <c r="L81" i="8"/>
  <c r="H82" i="8"/>
  <c r="L82" i="8"/>
  <c r="H83" i="8"/>
  <c r="L83" i="8"/>
  <c r="H84" i="8"/>
  <c r="L84" i="8"/>
  <c r="H85" i="8"/>
  <c r="J85" i="8" s="1"/>
  <c r="O85" i="8" s="1"/>
  <c r="K85" i="8"/>
  <c r="L85" i="8"/>
  <c r="H86" i="8"/>
  <c r="L86" i="8"/>
  <c r="H87" i="8"/>
  <c r="L87" i="8"/>
  <c r="H88" i="8"/>
  <c r="L88" i="8"/>
  <c r="H89" i="8"/>
  <c r="J89" i="8" s="1"/>
  <c r="O89" i="8" s="1"/>
  <c r="L89" i="8"/>
  <c r="H90" i="8"/>
  <c r="L90" i="8"/>
  <c r="H91" i="8"/>
  <c r="L91" i="8"/>
  <c r="H92" i="8"/>
  <c r="L92" i="8"/>
  <c r="H93" i="8"/>
  <c r="J93" i="8" s="1"/>
  <c r="O93" i="8" s="1"/>
  <c r="L93" i="8"/>
  <c r="H94" i="8"/>
  <c r="L94" i="8"/>
  <c r="H95" i="8"/>
  <c r="L95" i="8"/>
  <c r="H96" i="8"/>
  <c r="L96" i="8"/>
  <c r="H97" i="8"/>
  <c r="J97" i="8" s="1"/>
  <c r="O97" i="8" s="1"/>
  <c r="L97" i="8"/>
  <c r="H98" i="8"/>
  <c r="L98" i="8"/>
  <c r="H99" i="8"/>
  <c r="L99" i="8"/>
  <c r="H100" i="8"/>
  <c r="K100" i="8" s="1"/>
  <c r="L100" i="8"/>
  <c r="H101" i="8"/>
  <c r="J101" i="8" s="1"/>
  <c r="O101" i="8" s="1"/>
  <c r="K101" i="8"/>
  <c r="L101" i="8"/>
  <c r="H102" i="8"/>
  <c r="K102" i="8" s="1"/>
  <c r="L102" i="8"/>
  <c r="H103" i="8"/>
  <c r="L103" i="8"/>
  <c r="H104" i="8"/>
  <c r="K104" i="8" s="1"/>
  <c r="L104" i="8"/>
  <c r="H105" i="8"/>
  <c r="J105" i="8" s="1"/>
  <c r="O105" i="8" s="1"/>
  <c r="L105" i="8"/>
  <c r="H106" i="8"/>
  <c r="K106" i="8" s="1"/>
  <c r="L106" i="8"/>
  <c r="H107" i="8"/>
  <c r="L107" i="8"/>
  <c r="H108" i="8"/>
  <c r="K108" i="8" s="1"/>
  <c r="L108" i="8"/>
  <c r="H109" i="8"/>
  <c r="K109" i="8" s="1"/>
  <c r="L109" i="8"/>
  <c r="H110" i="8"/>
  <c r="K110" i="8" s="1"/>
  <c r="L110" i="8"/>
  <c r="H111" i="8"/>
  <c r="K111" i="8" s="1"/>
  <c r="L111" i="8"/>
  <c r="H112" i="8"/>
  <c r="K112" i="8" s="1"/>
  <c r="L112" i="8"/>
  <c r="H113" i="8"/>
  <c r="K113" i="8" s="1"/>
  <c r="J113" i="8"/>
  <c r="O113" i="8" s="1"/>
  <c r="L113" i="8"/>
  <c r="H114" i="8"/>
  <c r="K114" i="8" s="1"/>
  <c r="L114" i="8"/>
  <c r="H115" i="8"/>
  <c r="K115" i="8" s="1"/>
  <c r="J115" i="8"/>
  <c r="O115" i="8" s="1"/>
  <c r="L115" i="8"/>
  <c r="H116" i="8"/>
  <c r="K116" i="8" s="1"/>
  <c r="L116" i="8"/>
  <c r="H117" i="8"/>
  <c r="L117" i="8"/>
  <c r="H118" i="8"/>
  <c r="K118" i="8" s="1"/>
  <c r="L118" i="8"/>
  <c r="H119" i="8"/>
  <c r="K119" i="8" s="1"/>
  <c r="L119" i="8"/>
  <c r="H120" i="8"/>
  <c r="K120" i="8" s="1"/>
  <c r="L120" i="8"/>
  <c r="H121" i="8"/>
  <c r="L121" i="8"/>
  <c r="H122" i="8"/>
  <c r="K122" i="8" s="1"/>
  <c r="L122" i="8"/>
  <c r="H123" i="8"/>
  <c r="K123" i="8" s="1"/>
  <c r="I123" i="8"/>
  <c r="L123" i="8"/>
  <c r="H124" i="8"/>
  <c r="K124" i="8" s="1"/>
  <c r="L124" i="8"/>
  <c r="H125" i="8"/>
  <c r="I125" i="8" s="1"/>
  <c r="K125" i="8"/>
  <c r="L125" i="8"/>
  <c r="H126" i="8"/>
  <c r="K126" i="8" s="1"/>
  <c r="L126" i="8"/>
  <c r="H127" i="8"/>
  <c r="L127" i="8"/>
  <c r="H128" i="8"/>
  <c r="K128" i="8" s="1"/>
  <c r="L128" i="8"/>
  <c r="H129" i="8"/>
  <c r="K129" i="8" s="1"/>
  <c r="J129" i="8"/>
  <c r="O129" i="8" s="1"/>
  <c r="L129" i="8"/>
  <c r="H130" i="8"/>
  <c r="K130" i="8" s="1"/>
  <c r="L130" i="8"/>
  <c r="H131" i="8"/>
  <c r="I131" i="8" s="1"/>
  <c r="J131" i="8"/>
  <c r="O131" i="8" s="1"/>
  <c r="K131" i="8"/>
  <c r="L131" i="8"/>
  <c r="H132" i="8"/>
  <c r="K132" i="8" s="1"/>
  <c r="L132" i="8"/>
  <c r="H133" i="8"/>
  <c r="I133" i="8" s="1"/>
  <c r="K133" i="8"/>
  <c r="L133" i="8"/>
  <c r="H134" i="8"/>
  <c r="K134" i="8" s="1"/>
  <c r="L134" i="8"/>
  <c r="H135" i="8"/>
  <c r="L135" i="8"/>
  <c r="H136" i="8"/>
  <c r="K136" i="8" s="1"/>
  <c r="L136" i="8"/>
  <c r="H137" i="8"/>
  <c r="I137" i="8" s="1"/>
  <c r="L137" i="8"/>
  <c r="H138" i="8"/>
  <c r="K138" i="8" s="1"/>
  <c r="L138" i="8"/>
  <c r="H139" i="8"/>
  <c r="I139" i="8" s="1"/>
  <c r="J139" i="8"/>
  <c r="O139" i="8" s="1"/>
  <c r="L139" i="8"/>
  <c r="H140" i="8"/>
  <c r="K140" i="8" s="1"/>
  <c r="L140" i="8"/>
  <c r="H141" i="8"/>
  <c r="I141" i="8" s="1"/>
  <c r="K141" i="8"/>
  <c r="L141" i="8"/>
  <c r="H142" i="8"/>
  <c r="K142" i="8" s="1"/>
  <c r="L142" i="8"/>
  <c r="H143" i="8"/>
  <c r="L143" i="8"/>
  <c r="H144" i="8"/>
  <c r="K144" i="8" s="1"/>
  <c r="L144" i="8"/>
  <c r="H145" i="8"/>
  <c r="K145" i="8" s="1"/>
  <c r="J145" i="8"/>
  <c r="O145" i="8" s="1"/>
  <c r="L145" i="8"/>
  <c r="H146" i="8"/>
  <c r="I146" i="8" s="1"/>
  <c r="L146" i="8"/>
  <c r="H147" i="8"/>
  <c r="I147" i="8" s="1"/>
  <c r="L147" i="8"/>
  <c r="H148" i="8"/>
  <c r="L148" i="8"/>
  <c r="H149" i="8"/>
  <c r="I149" i="8" s="1"/>
  <c r="L149" i="8"/>
  <c r="H150" i="8"/>
  <c r="L150" i="8"/>
  <c r="H151" i="8"/>
  <c r="I151" i="8" s="1"/>
  <c r="L151" i="8"/>
  <c r="H152" i="8"/>
  <c r="J152" i="8" s="1"/>
  <c r="O152" i="8" s="1"/>
  <c r="L152" i="8"/>
  <c r="H153" i="8"/>
  <c r="I153" i="8"/>
  <c r="J153" i="8"/>
  <c r="O153" i="8" s="1"/>
  <c r="K153" i="8"/>
  <c r="L153" i="8"/>
  <c r="H154" i="8"/>
  <c r="I154" i="8" s="1"/>
  <c r="L154" i="8"/>
  <c r="H155" i="8"/>
  <c r="L155" i="8"/>
  <c r="H156" i="8"/>
  <c r="L156" i="8"/>
  <c r="H157" i="8"/>
  <c r="I157" i="8" s="1"/>
  <c r="L157" i="8"/>
  <c r="H158" i="8"/>
  <c r="L158" i="8"/>
  <c r="H159" i="8"/>
  <c r="I159" i="8" s="1"/>
  <c r="L159" i="8"/>
  <c r="H160" i="8"/>
  <c r="J160" i="8" s="1"/>
  <c r="O160" i="8" s="1"/>
  <c r="L160" i="8"/>
  <c r="H161" i="8"/>
  <c r="K161" i="8" s="1"/>
  <c r="L161" i="8"/>
  <c r="H162" i="8"/>
  <c r="I162" i="8" s="1"/>
  <c r="L162" i="8"/>
  <c r="H163" i="8"/>
  <c r="I163" i="8" s="1"/>
  <c r="L163" i="8"/>
  <c r="H164" i="8"/>
  <c r="L164" i="8"/>
  <c r="H165" i="8"/>
  <c r="I165" i="8" s="1"/>
  <c r="L165" i="8"/>
  <c r="H166" i="8"/>
  <c r="L166" i="8"/>
  <c r="H167" i="8"/>
  <c r="L167" i="8"/>
  <c r="H168" i="8"/>
  <c r="L168" i="8"/>
  <c r="H169" i="8"/>
  <c r="K169" i="8" s="1"/>
  <c r="J169" i="8"/>
  <c r="O169" i="8" s="1"/>
  <c r="L169" i="8"/>
  <c r="H170" i="8"/>
  <c r="I170" i="8" s="1"/>
  <c r="L170" i="8"/>
  <c r="H171" i="8"/>
  <c r="L171" i="8"/>
  <c r="H172" i="8"/>
  <c r="L172" i="8"/>
  <c r="H173" i="8"/>
  <c r="I173" i="8" s="1"/>
  <c r="L173" i="8"/>
  <c r="H174" i="8"/>
  <c r="L174" i="8"/>
  <c r="H175" i="8"/>
  <c r="I175" i="8" s="1"/>
  <c r="L175" i="8"/>
  <c r="H176" i="8"/>
  <c r="L176" i="8"/>
  <c r="H177" i="8"/>
  <c r="L177" i="8"/>
  <c r="H178" i="8"/>
  <c r="I178" i="8" s="1"/>
  <c r="L178" i="8"/>
  <c r="H179" i="8"/>
  <c r="I179" i="8" s="1"/>
  <c r="L179" i="8"/>
  <c r="H180" i="8"/>
  <c r="L180" i="8"/>
  <c r="H181" i="8"/>
  <c r="I181" i="8" s="1"/>
  <c r="L181" i="8"/>
  <c r="H182" i="8"/>
  <c r="L182" i="8"/>
  <c r="H183" i="8"/>
  <c r="L183" i="8"/>
  <c r="H184" i="8"/>
  <c r="L184" i="8"/>
  <c r="H185" i="8"/>
  <c r="L185" i="8"/>
  <c r="H186" i="8"/>
  <c r="I186" i="8" s="1"/>
  <c r="L186" i="8"/>
  <c r="H187" i="8"/>
  <c r="L187" i="8"/>
  <c r="H188" i="8"/>
  <c r="L188" i="8"/>
  <c r="H189" i="8"/>
  <c r="I189" i="8" s="1"/>
  <c r="L189" i="8"/>
  <c r="H190" i="8"/>
  <c r="L190" i="8"/>
  <c r="H191" i="8"/>
  <c r="I191" i="8" s="1"/>
  <c r="L191" i="8"/>
  <c r="H192" i="8"/>
  <c r="L192" i="8"/>
  <c r="H193" i="8"/>
  <c r="J193" i="8" s="1"/>
  <c r="O193" i="8" s="1"/>
  <c r="K193" i="8"/>
  <c r="L193" i="8"/>
  <c r="H194" i="8"/>
  <c r="K194" i="8" s="1"/>
  <c r="L194" i="8"/>
  <c r="H195" i="8"/>
  <c r="I195" i="8" s="1"/>
  <c r="L195" i="8"/>
  <c r="H196" i="8"/>
  <c r="J196" i="8" s="1"/>
  <c r="O196" i="8" s="1"/>
  <c r="L196" i="8"/>
  <c r="H197" i="8"/>
  <c r="L197" i="8"/>
  <c r="H198" i="8"/>
  <c r="L198" i="8"/>
  <c r="H199" i="8"/>
  <c r="L199" i="8"/>
  <c r="H200" i="8"/>
  <c r="J200" i="8" s="1"/>
  <c r="O200" i="8" s="1"/>
  <c r="K200" i="8"/>
  <c r="L200" i="8"/>
  <c r="H201" i="8"/>
  <c r="L201" i="8"/>
  <c r="H202" i="8"/>
  <c r="L202" i="8"/>
  <c r="H203" i="8"/>
  <c r="L203" i="8"/>
  <c r="H204" i="8"/>
  <c r="L204" i="8"/>
  <c r="H205" i="8"/>
  <c r="L205" i="8"/>
  <c r="H206" i="8"/>
  <c r="L206" i="8"/>
  <c r="H207" i="8"/>
  <c r="L207" i="8"/>
  <c r="H208" i="8"/>
  <c r="J208" i="8" s="1"/>
  <c r="O208" i="8" s="1"/>
  <c r="L208" i="8"/>
  <c r="H209" i="8"/>
  <c r="L209" i="8"/>
  <c r="H210" i="8"/>
  <c r="L210" i="8"/>
  <c r="H211" i="8"/>
  <c r="L211" i="8"/>
  <c r="H212" i="8"/>
  <c r="L212" i="8"/>
  <c r="H213" i="8"/>
  <c r="L213" i="8"/>
  <c r="H214" i="8"/>
  <c r="L214" i="8"/>
  <c r="H215" i="8"/>
  <c r="L215" i="8"/>
  <c r="H216" i="8"/>
  <c r="J216" i="8" s="1"/>
  <c r="O216" i="8" s="1"/>
  <c r="I216" i="8"/>
  <c r="K216" i="8"/>
  <c r="L216" i="8"/>
  <c r="H217" i="8"/>
  <c r="L217" i="8"/>
  <c r="H218" i="8"/>
  <c r="L218" i="8"/>
  <c r="H219" i="8"/>
  <c r="L219" i="8"/>
  <c r="H220" i="8"/>
  <c r="L220" i="8"/>
  <c r="H221" i="8"/>
  <c r="L221" i="8"/>
  <c r="H222" i="8"/>
  <c r="L222" i="8"/>
  <c r="H223" i="8"/>
  <c r="L223" i="8"/>
  <c r="H224" i="8"/>
  <c r="J224" i="8" s="1"/>
  <c r="O224" i="8" s="1"/>
  <c r="L224" i="8"/>
  <c r="H225" i="8"/>
  <c r="K225" i="8" s="1"/>
  <c r="L225" i="8"/>
  <c r="H226" i="8"/>
  <c r="L226" i="8"/>
  <c r="H227" i="8"/>
  <c r="K227" i="8" s="1"/>
  <c r="L227" i="8"/>
  <c r="H228" i="8"/>
  <c r="L228" i="8"/>
  <c r="H229" i="8"/>
  <c r="K229" i="8" s="1"/>
  <c r="L229" i="8"/>
  <c r="H230" i="8"/>
  <c r="L230" i="8"/>
  <c r="H231" i="8"/>
  <c r="K231" i="8" s="1"/>
  <c r="L231" i="8"/>
  <c r="H232" i="8"/>
  <c r="J232" i="8" s="1"/>
  <c r="O232" i="8" s="1"/>
  <c r="K232" i="8"/>
  <c r="L232" i="8"/>
  <c r="H233" i="8"/>
  <c r="K233" i="8" s="1"/>
  <c r="L233" i="8"/>
  <c r="H234" i="8"/>
  <c r="L234" i="8"/>
  <c r="H235" i="8"/>
  <c r="K235" i="8" s="1"/>
  <c r="L235" i="8"/>
  <c r="H236" i="8"/>
  <c r="L236" i="8"/>
  <c r="H237" i="8"/>
  <c r="K237" i="8" s="1"/>
  <c r="L237" i="8"/>
  <c r="H238" i="8"/>
  <c r="L238" i="8"/>
  <c r="H239" i="8"/>
  <c r="K239" i="8" s="1"/>
  <c r="L239" i="8"/>
  <c r="H240" i="8"/>
  <c r="J240" i="8" s="1"/>
  <c r="O240" i="8" s="1"/>
  <c r="L240" i="8"/>
  <c r="H241" i="8"/>
  <c r="K241" i="8" s="1"/>
  <c r="L241" i="8"/>
  <c r="H242" i="8"/>
  <c r="L242" i="8"/>
  <c r="H243" i="8"/>
  <c r="K243" i="8" s="1"/>
  <c r="L243" i="8"/>
  <c r="H244" i="8"/>
  <c r="L244" i="8"/>
  <c r="H245" i="8"/>
  <c r="K245" i="8" s="1"/>
  <c r="L245" i="8"/>
  <c r="H246" i="8"/>
  <c r="L246" i="8"/>
  <c r="H247" i="8"/>
  <c r="K247" i="8" s="1"/>
  <c r="L247" i="8"/>
  <c r="H248" i="8"/>
  <c r="J248" i="8" s="1"/>
  <c r="O248" i="8" s="1"/>
  <c r="K248" i="8"/>
  <c r="L248" i="8"/>
  <c r="H249" i="8"/>
  <c r="K249" i="8" s="1"/>
  <c r="L249" i="8"/>
  <c r="H250" i="8"/>
  <c r="L250" i="8"/>
  <c r="H251" i="8"/>
  <c r="K251" i="8" s="1"/>
  <c r="L251" i="8"/>
  <c r="H252" i="8"/>
  <c r="L252" i="8"/>
  <c r="H253" i="8"/>
  <c r="K253" i="8" s="1"/>
  <c r="L253" i="8"/>
  <c r="H254" i="8"/>
  <c r="L254" i="8"/>
  <c r="H255" i="8"/>
  <c r="K255" i="8" s="1"/>
  <c r="L255" i="8"/>
  <c r="H256" i="8"/>
  <c r="J256" i="8" s="1"/>
  <c r="O256" i="8" s="1"/>
  <c r="L256" i="8"/>
  <c r="H257" i="8"/>
  <c r="K257" i="8" s="1"/>
  <c r="L257" i="8"/>
  <c r="H258" i="8"/>
  <c r="L258" i="8"/>
  <c r="H259" i="8"/>
  <c r="K259" i="8" s="1"/>
  <c r="L259" i="8"/>
  <c r="H260" i="8"/>
  <c r="L260" i="8"/>
  <c r="H261" i="8"/>
  <c r="K261" i="8" s="1"/>
  <c r="L261" i="8"/>
  <c r="H262" i="8"/>
  <c r="L262" i="8"/>
  <c r="H263" i="8"/>
  <c r="K263" i="8" s="1"/>
  <c r="L263" i="8"/>
  <c r="H264" i="8"/>
  <c r="J264" i="8" s="1"/>
  <c r="O264" i="8" s="1"/>
  <c r="I264" i="8"/>
  <c r="K264" i="8"/>
  <c r="L264" i="8"/>
  <c r="H265" i="8"/>
  <c r="K265" i="8" s="1"/>
  <c r="L265" i="8"/>
  <c r="H266" i="8"/>
  <c r="L266" i="8"/>
  <c r="H267" i="8"/>
  <c r="K267" i="8" s="1"/>
  <c r="L267" i="8"/>
  <c r="H268" i="8"/>
  <c r="L268" i="8"/>
  <c r="H269" i="8"/>
  <c r="K269" i="8" s="1"/>
  <c r="L269" i="8"/>
  <c r="H270" i="8"/>
  <c r="L270" i="8"/>
  <c r="H271" i="8"/>
  <c r="K271" i="8" s="1"/>
  <c r="L271" i="8"/>
  <c r="H272" i="8"/>
  <c r="J272" i="8" s="1"/>
  <c r="O272" i="8" s="1"/>
  <c r="L272" i="8"/>
  <c r="H273" i="8"/>
  <c r="K273" i="8" s="1"/>
  <c r="L273" i="8"/>
  <c r="H274" i="8"/>
  <c r="L274" i="8"/>
  <c r="H275" i="8"/>
  <c r="K275" i="8" s="1"/>
  <c r="L275" i="8"/>
  <c r="H276" i="8"/>
  <c r="L276" i="8"/>
  <c r="H277" i="8"/>
  <c r="K277" i="8" s="1"/>
  <c r="L277" i="8"/>
  <c r="H278" i="8"/>
  <c r="L278" i="8"/>
  <c r="H279" i="8"/>
  <c r="K279" i="8" s="1"/>
  <c r="L279" i="8"/>
  <c r="H280" i="8"/>
  <c r="J280" i="8" s="1"/>
  <c r="O280" i="8" s="1"/>
  <c r="I280" i="8"/>
  <c r="K280" i="8"/>
  <c r="L280" i="8"/>
  <c r="H281" i="8"/>
  <c r="K281" i="8" s="1"/>
  <c r="L281" i="8"/>
  <c r="H282" i="8"/>
  <c r="L282" i="8"/>
  <c r="H283" i="8"/>
  <c r="K283" i="8" s="1"/>
  <c r="L283" i="8"/>
  <c r="H284" i="8"/>
  <c r="L284" i="8"/>
  <c r="H285" i="8"/>
  <c r="K285" i="8" s="1"/>
  <c r="L285" i="8"/>
  <c r="H286" i="8"/>
  <c r="L286" i="8"/>
  <c r="H287" i="8"/>
  <c r="K287" i="8" s="1"/>
  <c r="L287" i="8"/>
  <c r="H288" i="8"/>
  <c r="J288" i="8" s="1"/>
  <c r="O288" i="8" s="1"/>
  <c r="L288" i="8"/>
  <c r="H289" i="8"/>
  <c r="K289" i="8" s="1"/>
  <c r="L289" i="8"/>
  <c r="H290" i="8"/>
  <c r="L290" i="8"/>
  <c r="H291" i="8"/>
  <c r="K291" i="8" s="1"/>
  <c r="L291" i="8"/>
  <c r="H292" i="8"/>
  <c r="L292" i="8"/>
  <c r="H293" i="8"/>
  <c r="K293" i="8" s="1"/>
  <c r="L293" i="8"/>
  <c r="H294" i="8"/>
  <c r="L294" i="8"/>
  <c r="H295" i="8"/>
  <c r="K295" i="8" s="1"/>
  <c r="L295" i="8"/>
  <c r="H296" i="8"/>
  <c r="K296" i="8" s="1"/>
  <c r="I296" i="8"/>
  <c r="J296" i="8"/>
  <c r="O296" i="8" s="1"/>
  <c r="L296" i="8"/>
  <c r="H297" i="8"/>
  <c r="K297" i="8"/>
  <c r="L297" i="8"/>
  <c r="H298" i="8"/>
  <c r="K298" i="8" s="1"/>
  <c r="I298" i="8"/>
  <c r="J298" i="8"/>
  <c r="O298" i="8" s="1"/>
  <c r="L298" i="8"/>
  <c r="H299" i="8"/>
  <c r="K299" i="8"/>
  <c r="L299" i="8"/>
  <c r="H300" i="8"/>
  <c r="K300" i="8" s="1"/>
  <c r="I300" i="8"/>
  <c r="J300" i="8"/>
  <c r="O300" i="8" s="1"/>
  <c r="L300" i="8"/>
  <c r="H301" i="8"/>
  <c r="K301" i="8"/>
  <c r="L301" i="8"/>
  <c r="H302" i="8"/>
  <c r="K302" i="8" s="1"/>
  <c r="I302" i="8"/>
  <c r="J302" i="8"/>
  <c r="O302" i="8" s="1"/>
  <c r="L302" i="8"/>
  <c r="H303" i="8"/>
  <c r="K303" i="8"/>
  <c r="L303" i="8"/>
  <c r="H304" i="8"/>
  <c r="K304" i="8" s="1"/>
  <c r="I304" i="8"/>
  <c r="J304" i="8"/>
  <c r="O304" i="8" s="1"/>
  <c r="L304" i="8"/>
  <c r="H305" i="8"/>
  <c r="K305" i="8"/>
  <c r="L305" i="8"/>
  <c r="H306" i="8"/>
  <c r="K306" i="8" s="1"/>
  <c r="I306" i="8"/>
  <c r="J306" i="8"/>
  <c r="O306" i="8" s="1"/>
  <c r="L306" i="8"/>
  <c r="H307" i="8"/>
  <c r="K307" i="8"/>
  <c r="L307" i="8"/>
  <c r="H308" i="8"/>
  <c r="K308" i="8" s="1"/>
  <c r="I308" i="8"/>
  <c r="J308" i="8"/>
  <c r="O308" i="8" s="1"/>
  <c r="L308" i="8"/>
  <c r="H309" i="8"/>
  <c r="K309" i="8"/>
  <c r="L309" i="8"/>
  <c r="H310" i="8"/>
  <c r="K310" i="8" s="1"/>
  <c r="I310" i="8"/>
  <c r="J310" i="8"/>
  <c r="O310" i="8" s="1"/>
  <c r="L310" i="8"/>
  <c r="H311" i="8"/>
  <c r="K311" i="8"/>
  <c r="L311" i="8"/>
  <c r="H312" i="8"/>
  <c r="K312" i="8" s="1"/>
  <c r="I312" i="8"/>
  <c r="J312" i="8"/>
  <c r="O312" i="8" s="1"/>
  <c r="L312" i="8"/>
  <c r="H313" i="8"/>
  <c r="K313" i="8"/>
  <c r="L313" i="8"/>
  <c r="H314" i="8"/>
  <c r="K314" i="8" s="1"/>
  <c r="I314" i="8"/>
  <c r="J314" i="8"/>
  <c r="O314" i="8" s="1"/>
  <c r="L314" i="8"/>
  <c r="H315" i="8"/>
  <c r="K315" i="8"/>
  <c r="L315" i="8"/>
  <c r="H316" i="8"/>
  <c r="K316" i="8" s="1"/>
  <c r="I316" i="8"/>
  <c r="J316" i="8"/>
  <c r="O316" i="8" s="1"/>
  <c r="L316" i="8"/>
  <c r="H317" i="8"/>
  <c r="K317" i="8"/>
  <c r="L317" i="8"/>
  <c r="H318" i="8"/>
  <c r="K318" i="8" s="1"/>
  <c r="I318" i="8"/>
  <c r="J318" i="8"/>
  <c r="O318" i="8" s="1"/>
  <c r="L318" i="8"/>
  <c r="H319" i="8"/>
  <c r="K319" i="8"/>
  <c r="L319" i="8"/>
  <c r="H320" i="8"/>
  <c r="K320" i="8" s="1"/>
  <c r="I320" i="8"/>
  <c r="J320" i="8"/>
  <c r="O320" i="8" s="1"/>
  <c r="L320" i="8"/>
  <c r="H321" i="8"/>
  <c r="K321" i="8"/>
  <c r="L321" i="8"/>
  <c r="H322" i="8"/>
  <c r="K322" i="8" s="1"/>
  <c r="I322" i="8"/>
  <c r="J322" i="8"/>
  <c r="O322" i="8" s="1"/>
  <c r="L322" i="8"/>
  <c r="H323" i="8"/>
  <c r="K323" i="8"/>
  <c r="L323" i="8"/>
  <c r="H324" i="8"/>
  <c r="K324" i="8" s="1"/>
  <c r="I324" i="8"/>
  <c r="J324" i="8"/>
  <c r="O324" i="8" s="1"/>
  <c r="L324" i="8"/>
  <c r="H325" i="8"/>
  <c r="K325" i="8"/>
  <c r="L325" i="8"/>
  <c r="H326" i="8"/>
  <c r="K326" i="8" s="1"/>
  <c r="I326" i="8"/>
  <c r="J326" i="8"/>
  <c r="O326" i="8" s="1"/>
  <c r="L326" i="8"/>
  <c r="H327" i="8"/>
  <c r="K327" i="8"/>
  <c r="L327" i="8"/>
  <c r="H328" i="8"/>
  <c r="K328" i="8" s="1"/>
  <c r="I328" i="8"/>
  <c r="J328" i="8"/>
  <c r="O328" i="8" s="1"/>
  <c r="L328" i="8"/>
  <c r="H329" i="8"/>
  <c r="K329" i="8"/>
  <c r="L329" i="8"/>
  <c r="H330" i="8"/>
  <c r="K330" i="8" s="1"/>
  <c r="I330" i="8"/>
  <c r="J330" i="8"/>
  <c r="O330" i="8" s="1"/>
  <c r="L330" i="8"/>
  <c r="H331" i="8"/>
  <c r="K331" i="8"/>
  <c r="L331" i="8"/>
  <c r="H332" i="8"/>
  <c r="K332" i="8" s="1"/>
  <c r="I332" i="8"/>
  <c r="J332" i="8"/>
  <c r="O332" i="8" s="1"/>
  <c r="L332" i="8"/>
  <c r="H333" i="8"/>
  <c r="K333" i="8"/>
  <c r="L333" i="8"/>
  <c r="H334" i="8"/>
  <c r="K334" i="8" s="1"/>
  <c r="I334" i="8"/>
  <c r="J334" i="8"/>
  <c r="O334" i="8" s="1"/>
  <c r="L334" i="8"/>
  <c r="H335" i="8"/>
  <c r="K335" i="8"/>
  <c r="L335" i="8"/>
  <c r="H336" i="8"/>
  <c r="K336" i="8" s="1"/>
  <c r="I336" i="8"/>
  <c r="J336" i="8"/>
  <c r="O336" i="8" s="1"/>
  <c r="L336" i="8"/>
  <c r="H337" i="8"/>
  <c r="K337" i="8"/>
  <c r="L337" i="8"/>
  <c r="H338" i="8"/>
  <c r="K338" i="8" s="1"/>
  <c r="I338" i="8"/>
  <c r="J338" i="8"/>
  <c r="O338" i="8" s="1"/>
  <c r="L338" i="8"/>
  <c r="H339" i="8"/>
  <c r="K339" i="8"/>
  <c r="L339" i="8"/>
  <c r="H340" i="8"/>
  <c r="K340" i="8" s="1"/>
  <c r="I340" i="8"/>
  <c r="J340" i="8"/>
  <c r="O340" i="8" s="1"/>
  <c r="L340" i="8"/>
  <c r="H341" i="8"/>
  <c r="K341" i="8"/>
  <c r="L341" i="8"/>
  <c r="H342" i="8"/>
  <c r="K342" i="8" s="1"/>
  <c r="I342" i="8"/>
  <c r="J342" i="8"/>
  <c r="O342" i="8" s="1"/>
  <c r="L342" i="8"/>
  <c r="H343" i="8"/>
  <c r="K343" i="8"/>
  <c r="L343" i="8"/>
  <c r="H344" i="8"/>
  <c r="K344" i="8" s="1"/>
  <c r="I344" i="8"/>
  <c r="J344" i="8"/>
  <c r="O344" i="8" s="1"/>
  <c r="L344" i="8"/>
  <c r="H345" i="8"/>
  <c r="K345" i="8"/>
  <c r="L345" i="8"/>
  <c r="H346" i="8"/>
  <c r="K346" i="8" s="1"/>
  <c r="J346" i="8"/>
  <c r="O346" i="8" s="1"/>
  <c r="L346" i="8"/>
  <c r="H347" i="8"/>
  <c r="K347" i="8"/>
  <c r="L347" i="8"/>
  <c r="H348" i="8"/>
  <c r="K348" i="8" s="1"/>
  <c r="J348" i="8"/>
  <c r="O348" i="8" s="1"/>
  <c r="L348" i="8"/>
  <c r="H349" i="8"/>
  <c r="K349" i="8"/>
  <c r="L349" i="8"/>
  <c r="H350" i="8"/>
  <c r="K350" i="8" s="1"/>
  <c r="J350" i="8"/>
  <c r="O350" i="8" s="1"/>
  <c r="L350" i="8"/>
  <c r="H351" i="8"/>
  <c r="K351" i="8"/>
  <c r="L351" i="8"/>
  <c r="H352" i="8"/>
  <c r="K352" i="8" s="1"/>
  <c r="J352" i="8"/>
  <c r="O352" i="8" s="1"/>
  <c r="L352" i="8"/>
  <c r="H353" i="8"/>
  <c r="K353" i="8"/>
  <c r="L353" i="8"/>
  <c r="H354" i="8"/>
  <c r="K354" i="8" s="1"/>
  <c r="J354" i="8"/>
  <c r="O354" i="8" s="1"/>
  <c r="L354" i="8"/>
  <c r="H355" i="8"/>
  <c r="J355" i="8" s="1"/>
  <c r="O355" i="8" s="1"/>
  <c r="I355" i="8"/>
  <c r="L355" i="8"/>
  <c r="H356" i="8"/>
  <c r="K356" i="8" s="1"/>
  <c r="J356" i="8"/>
  <c r="O356" i="8" s="1"/>
  <c r="L356" i="8"/>
  <c r="H357" i="8"/>
  <c r="J357" i="8" s="1"/>
  <c r="O357" i="8" s="1"/>
  <c r="K357" i="8"/>
  <c r="L357" i="8"/>
  <c r="H358" i="8"/>
  <c r="K358" i="8" s="1"/>
  <c r="J358" i="8"/>
  <c r="O358" i="8" s="1"/>
  <c r="L358" i="8"/>
  <c r="H359" i="8"/>
  <c r="J359" i="8" s="1"/>
  <c r="O359" i="8" s="1"/>
  <c r="I359" i="8"/>
  <c r="L359" i="8"/>
  <c r="H360" i="8"/>
  <c r="K360" i="8" s="1"/>
  <c r="J360" i="8"/>
  <c r="O360" i="8" s="1"/>
  <c r="L360" i="8"/>
  <c r="H361" i="8"/>
  <c r="J361" i="8" s="1"/>
  <c r="O361" i="8" s="1"/>
  <c r="L361" i="8"/>
  <c r="H362" i="8"/>
  <c r="L362" i="8"/>
  <c r="H363" i="8"/>
  <c r="J363" i="8" s="1"/>
  <c r="O363" i="8" s="1"/>
  <c r="I363" i="8"/>
  <c r="L363" i="8"/>
  <c r="H364" i="8"/>
  <c r="I364" i="8" s="1"/>
  <c r="L364" i="8"/>
  <c r="H365" i="8"/>
  <c r="J365" i="8" s="1"/>
  <c r="O365" i="8" s="1"/>
  <c r="K365" i="8"/>
  <c r="L365" i="8"/>
  <c r="H366" i="8"/>
  <c r="L366" i="8"/>
  <c r="H367" i="8"/>
  <c r="J367" i="8" s="1"/>
  <c r="O367" i="8" s="1"/>
  <c r="L367" i="8"/>
  <c r="H368" i="8"/>
  <c r="I368" i="8" s="1"/>
  <c r="K368" i="8"/>
  <c r="L368" i="8"/>
  <c r="H369" i="8"/>
  <c r="J369" i="8" s="1"/>
  <c r="O369" i="8" s="1"/>
  <c r="L369" i="8"/>
  <c r="H370" i="8"/>
  <c r="L370" i="8"/>
  <c r="H371" i="8"/>
  <c r="J371" i="8" s="1"/>
  <c r="O371" i="8" s="1"/>
  <c r="L371" i="8"/>
  <c r="H372" i="8"/>
  <c r="L372" i="8"/>
  <c r="H373" i="8"/>
  <c r="J373" i="8" s="1"/>
  <c r="O373" i="8" s="1"/>
  <c r="L373" i="8"/>
  <c r="H374" i="8"/>
  <c r="L374" i="8"/>
  <c r="H375" i="8"/>
  <c r="J375" i="8" s="1"/>
  <c r="O375" i="8" s="1"/>
  <c r="L375" i="8"/>
  <c r="H376" i="8"/>
  <c r="L376" i="8"/>
  <c r="H377" i="8"/>
  <c r="J377" i="8" s="1"/>
  <c r="O377" i="8" s="1"/>
  <c r="L377" i="8"/>
  <c r="H378" i="8"/>
  <c r="I378" i="8" s="1"/>
  <c r="L378" i="8"/>
  <c r="H379" i="8"/>
  <c r="L379" i="8"/>
  <c r="H380" i="8"/>
  <c r="K380" i="8" s="1"/>
  <c r="I380" i="8"/>
  <c r="L380" i="8"/>
  <c r="H381" i="8"/>
  <c r="L381" i="8"/>
  <c r="H382" i="8"/>
  <c r="I382" i="8" s="1"/>
  <c r="L382" i="8"/>
  <c r="H383" i="8"/>
  <c r="L383" i="8"/>
  <c r="H384" i="8"/>
  <c r="L384" i="8"/>
  <c r="H385" i="8"/>
  <c r="J385" i="8" s="1"/>
  <c r="O385" i="8" s="1"/>
  <c r="L385" i="8"/>
  <c r="H386" i="8"/>
  <c r="K386" i="8" s="1"/>
  <c r="I386" i="8"/>
  <c r="J386" i="8"/>
  <c r="O386" i="8" s="1"/>
  <c r="L386" i="8"/>
  <c r="H387" i="8"/>
  <c r="L387" i="8"/>
  <c r="H388" i="8"/>
  <c r="I388" i="8" s="1"/>
  <c r="L388" i="8"/>
  <c r="H389" i="8"/>
  <c r="L389" i="8"/>
  <c r="H390" i="8"/>
  <c r="K390" i="8" s="1"/>
  <c r="I390" i="8"/>
  <c r="L390" i="8"/>
  <c r="H391" i="8"/>
  <c r="L391" i="8"/>
  <c r="H392" i="8"/>
  <c r="L392" i="8"/>
  <c r="H393" i="8"/>
  <c r="J393" i="8" s="1"/>
  <c r="O393" i="8" s="1"/>
  <c r="L393" i="8"/>
  <c r="H394" i="8"/>
  <c r="I394" i="8"/>
  <c r="L394" i="8"/>
  <c r="H395" i="8"/>
  <c r="L395" i="8"/>
  <c r="H396" i="8"/>
  <c r="K396" i="8" s="1"/>
  <c r="J396" i="8"/>
  <c r="O396" i="8" s="1"/>
  <c r="L396" i="8"/>
  <c r="H397" i="8"/>
  <c r="L397" i="8"/>
  <c r="H398" i="8"/>
  <c r="I398" i="8" s="1"/>
  <c r="L398" i="8"/>
  <c r="H399" i="8"/>
  <c r="L399" i="8"/>
  <c r="H400" i="8"/>
  <c r="L400" i="8"/>
  <c r="H401" i="8"/>
  <c r="J401" i="8" s="1"/>
  <c r="O401" i="8" s="1"/>
  <c r="L401" i="8"/>
  <c r="H402" i="8"/>
  <c r="K402" i="8" s="1"/>
  <c r="I402" i="8"/>
  <c r="J402" i="8"/>
  <c r="O402" i="8" s="1"/>
  <c r="L402" i="8"/>
  <c r="H403" i="8"/>
  <c r="L403" i="8"/>
  <c r="H404" i="8"/>
  <c r="I404" i="8" s="1"/>
  <c r="L404" i="8"/>
  <c r="H405" i="8"/>
  <c r="L405" i="8"/>
  <c r="H406" i="8"/>
  <c r="K406" i="8" s="1"/>
  <c r="I406" i="8"/>
  <c r="L406" i="8"/>
  <c r="H407" i="8"/>
  <c r="L407" i="8"/>
  <c r="H408" i="8"/>
  <c r="L408" i="8"/>
  <c r="H409" i="8"/>
  <c r="J409" i="8" s="1"/>
  <c r="O409" i="8" s="1"/>
  <c r="L409" i="8"/>
  <c r="H410" i="8"/>
  <c r="I410" i="8" s="1"/>
  <c r="L410" i="8"/>
  <c r="H411" i="8"/>
  <c r="L411" i="8"/>
  <c r="H412" i="8"/>
  <c r="L412" i="8"/>
  <c r="H413" i="8"/>
  <c r="J413" i="8" s="1"/>
  <c r="O413" i="8" s="1"/>
  <c r="L413" i="8"/>
  <c r="H414" i="8"/>
  <c r="I414" i="8" s="1"/>
  <c r="K414" i="8"/>
  <c r="L414" i="8"/>
  <c r="H415" i="8"/>
  <c r="L415" i="8"/>
  <c r="H416" i="8"/>
  <c r="K416" i="8" s="1"/>
  <c r="L416" i="8"/>
  <c r="H417" i="8"/>
  <c r="J417" i="8" s="1"/>
  <c r="O417" i="8" s="1"/>
  <c r="I417" i="8"/>
  <c r="K417" i="8"/>
  <c r="L417" i="8"/>
  <c r="H418" i="8"/>
  <c r="K418" i="8" s="1"/>
  <c r="I418" i="8"/>
  <c r="J418" i="8"/>
  <c r="O418" i="8" s="1"/>
  <c r="L418" i="8"/>
  <c r="H419" i="8"/>
  <c r="L419" i="8"/>
  <c r="H420" i="8"/>
  <c r="L420" i="8"/>
  <c r="H421" i="8"/>
  <c r="J421" i="8" s="1"/>
  <c r="O421" i="8" s="1"/>
  <c r="L421" i="8"/>
  <c r="H422" i="8"/>
  <c r="I422" i="8" s="1"/>
  <c r="K422" i="8"/>
  <c r="L422" i="8"/>
  <c r="H423" i="8"/>
  <c r="J423" i="8" s="1"/>
  <c r="O423" i="8" s="1"/>
  <c r="K423" i="8"/>
  <c r="L423" i="8"/>
  <c r="H424" i="8"/>
  <c r="K424" i="8" s="1"/>
  <c r="J424" i="8"/>
  <c r="O424" i="8" s="1"/>
  <c r="L424" i="8"/>
  <c r="H425" i="8"/>
  <c r="I425" i="8" s="1"/>
  <c r="L425" i="8"/>
  <c r="H426" i="8"/>
  <c r="I426" i="8" s="1"/>
  <c r="L426" i="8"/>
  <c r="H427" i="8"/>
  <c r="L427" i="8"/>
  <c r="H428" i="8"/>
  <c r="L428" i="8"/>
  <c r="H429" i="8"/>
  <c r="J429" i="8" s="1"/>
  <c r="O429" i="8" s="1"/>
  <c r="L429" i="8"/>
  <c r="H430" i="8"/>
  <c r="I430" i="8" s="1"/>
  <c r="K430" i="8"/>
  <c r="L430" i="8"/>
  <c r="H431" i="8"/>
  <c r="L431" i="8"/>
  <c r="H432" i="8"/>
  <c r="K432" i="8" s="1"/>
  <c r="L432" i="8"/>
  <c r="H433" i="8"/>
  <c r="J433" i="8" s="1"/>
  <c r="O433" i="8" s="1"/>
  <c r="I433" i="8"/>
  <c r="K433" i="8"/>
  <c r="L433" i="8"/>
  <c r="H434" i="8"/>
  <c r="K434" i="8" s="1"/>
  <c r="I434" i="8"/>
  <c r="J434" i="8"/>
  <c r="O434" i="8" s="1"/>
  <c r="L434" i="8"/>
  <c r="H435" i="8"/>
  <c r="L435" i="8"/>
  <c r="H436" i="8"/>
  <c r="L436" i="8"/>
  <c r="H437" i="8"/>
  <c r="J437" i="8" s="1"/>
  <c r="O437" i="8" s="1"/>
  <c r="L437" i="8"/>
  <c r="H438" i="8"/>
  <c r="I438" i="8" s="1"/>
  <c r="L438" i="8"/>
  <c r="H439" i="8"/>
  <c r="J439" i="8" s="1"/>
  <c r="O439" i="8" s="1"/>
  <c r="I439" i="8"/>
  <c r="K439" i="8"/>
  <c r="L439" i="8"/>
  <c r="H440" i="8"/>
  <c r="K440" i="8" s="1"/>
  <c r="I440" i="8"/>
  <c r="J440" i="8"/>
  <c r="O440" i="8" s="1"/>
  <c r="L440" i="8"/>
  <c r="H441" i="8"/>
  <c r="I441" i="8"/>
  <c r="L441" i="8"/>
  <c r="H442" i="8"/>
  <c r="I442" i="8" s="1"/>
  <c r="L442" i="8"/>
  <c r="H443" i="8"/>
  <c r="L443" i="8"/>
  <c r="H444" i="8"/>
  <c r="L444" i="8"/>
  <c r="H445" i="8"/>
  <c r="J445" i="8" s="1"/>
  <c r="O445" i="8" s="1"/>
  <c r="L445" i="8"/>
  <c r="H446" i="8"/>
  <c r="I446" i="8" s="1"/>
  <c r="K446" i="8"/>
  <c r="L446" i="8"/>
  <c r="H447" i="8"/>
  <c r="L447" i="8"/>
  <c r="H448" i="8"/>
  <c r="K448" i="8" s="1"/>
  <c r="L448" i="8"/>
  <c r="H449" i="8"/>
  <c r="J449" i="8" s="1"/>
  <c r="O449" i="8" s="1"/>
  <c r="L449" i="8"/>
  <c r="H450" i="8"/>
  <c r="K450" i="8" s="1"/>
  <c r="L450" i="8"/>
  <c r="H451" i="8"/>
  <c r="J451" i="8" s="1"/>
  <c r="O451" i="8" s="1"/>
  <c r="L451" i="8"/>
  <c r="H452" i="8"/>
  <c r="I452" i="8" s="1"/>
  <c r="L452" i="8"/>
  <c r="H453" i="8"/>
  <c r="L453" i="8"/>
  <c r="H454" i="8"/>
  <c r="K454" i="8" s="1"/>
  <c r="J454" i="8"/>
  <c r="O454" i="8" s="1"/>
  <c r="L454" i="8"/>
  <c r="H455" i="8"/>
  <c r="J455" i="8" s="1"/>
  <c r="O455" i="8" s="1"/>
  <c r="L455" i="8"/>
  <c r="H456" i="8"/>
  <c r="L456" i="8"/>
  <c r="H457" i="8"/>
  <c r="L457" i="8"/>
  <c r="H458" i="8"/>
  <c r="I458" i="8" s="1"/>
  <c r="L458" i="8"/>
  <c r="H459" i="8"/>
  <c r="J459" i="8" s="1"/>
  <c r="O459" i="8" s="1"/>
  <c r="L459" i="8"/>
  <c r="H460" i="8"/>
  <c r="K460" i="8" s="1"/>
  <c r="I460" i="8"/>
  <c r="J460" i="8"/>
  <c r="O460" i="8" s="1"/>
  <c r="L460" i="8"/>
  <c r="H461" i="8"/>
  <c r="L461" i="8"/>
  <c r="H462" i="8"/>
  <c r="I462" i="8" s="1"/>
  <c r="L462" i="8"/>
  <c r="H463" i="8"/>
  <c r="J463" i="8" s="1"/>
  <c r="O463" i="8" s="1"/>
  <c r="I463" i="8"/>
  <c r="L463" i="8"/>
  <c r="H464" i="8"/>
  <c r="K464" i="8" s="1"/>
  <c r="L464" i="8"/>
  <c r="H465" i="8"/>
  <c r="J465" i="8" s="1"/>
  <c r="O465" i="8" s="1"/>
  <c r="L465" i="8"/>
  <c r="H466" i="8"/>
  <c r="K466" i="8" s="1"/>
  <c r="I466" i="8"/>
  <c r="L466" i="8"/>
  <c r="H467" i="8"/>
  <c r="J467" i="8" s="1"/>
  <c r="O467" i="8" s="1"/>
  <c r="L467" i="8"/>
  <c r="H468" i="8"/>
  <c r="I468" i="8"/>
  <c r="L468" i="8"/>
  <c r="H469" i="8"/>
  <c r="L469" i="8"/>
  <c r="H470" i="8"/>
  <c r="K470" i="8" s="1"/>
  <c r="J470" i="8"/>
  <c r="O470" i="8" s="1"/>
  <c r="L470" i="8"/>
  <c r="H471" i="8"/>
  <c r="J471" i="8" s="1"/>
  <c r="O471" i="8" s="1"/>
  <c r="L471" i="8"/>
  <c r="H472" i="8"/>
  <c r="L472" i="8"/>
  <c r="H473" i="8"/>
  <c r="L473" i="8"/>
  <c r="H474" i="8"/>
  <c r="I474" i="8"/>
  <c r="L474" i="8"/>
  <c r="H475" i="8"/>
  <c r="J475" i="8" s="1"/>
  <c r="O475" i="8" s="1"/>
  <c r="L475" i="8"/>
  <c r="H476" i="8"/>
  <c r="K476" i="8" s="1"/>
  <c r="J476" i="8"/>
  <c r="O476" i="8" s="1"/>
  <c r="L476" i="8"/>
  <c r="H477" i="8"/>
  <c r="L477" i="8"/>
  <c r="H478" i="8"/>
  <c r="I478" i="8" s="1"/>
  <c r="L478" i="8"/>
  <c r="H479" i="8"/>
  <c r="J479" i="8" s="1"/>
  <c r="O479" i="8" s="1"/>
  <c r="L479" i="8"/>
  <c r="H480" i="8"/>
  <c r="K480" i="8" s="1"/>
  <c r="I480" i="8"/>
  <c r="J480" i="8"/>
  <c r="O480" i="8" s="1"/>
  <c r="L480" i="8"/>
  <c r="H481" i="8"/>
  <c r="J481" i="8" s="1"/>
  <c r="O481" i="8" s="1"/>
  <c r="I481" i="8"/>
  <c r="L481" i="8"/>
  <c r="H482" i="8"/>
  <c r="K482" i="8" s="1"/>
  <c r="L482" i="8"/>
  <c r="H483" i="8"/>
  <c r="J483" i="8" s="1"/>
  <c r="O483" i="8" s="1"/>
  <c r="L483" i="8"/>
  <c r="H484" i="8"/>
  <c r="I484" i="8" s="1"/>
  <c r="L484" i="8"/>
  <c r="H485" i="8"/>
  <c r="L485" i="8"/>
  <c r="H486" i="8"/>
  <c r="K486" i="8" s="1"/>
  <c r="J486" i="8"/>
  <c r="O486" i="8" s="1"/>
  <c r="L486" i="8"/>
  <c r="H487" i="8"/>
  <c r="J487" i="8" s="1"/>
  <c r="O487" i="8" s="1"/>
  <c r="L487" i="8"/>
  <c r="H488" i="8"/>
  <c r="L488" i="8"/>
  <c r="H489" i="8"/>
  <c r="L489" i="8"/>
  <c r="H490" i="8"/>
  <c r="I490" i="8" s="1"/>
  <c r="L490" i="8"/>
  <c r="H491" i="8"/>
  <c r="J491" i="8" s="1"/>
  <c r="O491" i="8" s="1"/>
  <c r="L491" i="8"/>
  <c r="H492" i="8"/>
  <c r="K492" i="8" s="1"/>
  <c r="I492" i="8"/>
  <c r="J492" i="8"/>
  <c r="O492" i="8" s="1"/>
  <c r="L492" i="8"/>
  <c r="H493" i="8"/>
  <c r="L493" i="8"/>
  <c r="H494" i="8"/>
  <c r="I494" i="8" s="1"/>
  <c r="L494" i="8"/>
  <c r="H495" i="8"/>
  <c r="J495" i="8" s="1"/>
  <c r="O495" i="8" s="1"/>
  <c r="I495" i="8"/>
  <c r="L495" i="8"/>
  <c r="H496" i="8"/>
  <c r="K496" i="8" s="1"/>
  <c r="L496" i="8"/>
  <c r="H497" i="8"/>
  <c r="J497" i="8" s="1"/>
  <c r="O497" i="8" s="1"/>
  <c r="L497" i="8"/>
  <c r="H498" i="8"/>
  <c r="K498" i="8" s="1"/>
  <c r="I498" i="8"/>
  <c r="L498" i="8"/>
  <c r="H499" i="8"/>
  <c r="J499" i="8" s="1"/>
  <c r="O499" i="8" s="1"/>
  <c r="L499" i="8"/>
  <c r="H500" i="8"/>
  <c r="I500" i="8"/>
  <c r="L500" i="8"/>
  <c r="H501" i="8"/>
  <c r="I501" i="8" s="1"/>
  <c r="L501" i="8"/>
  <c r="H502" i="8"/>
  <c r="K502" i="8" s="1"/>
  <c r="J502" i="8"/>
  <c r="O502" i="8" s="1"/>
  <c r="L502" i="8"/>
  <c r="H503" i="8"/>
  <c r="I503" i="8" s="1"/>
  <c r="L503" i="8"/>
  <c r="H504" i="8"/>
  <c r="K504" i="8" s="1"/>
  <c r="L504" i="8"/>
  <c r="H505" i="8"/>
  <c r="I505" i="8" s="1"/>
  <c r="L505" i="8"/>
  <c r="H506" i="8"/>
  <c r="I506" i="8" s="1"/>
  <c r="L506" i="8"/>
  <c r="H507" i="8"/>
  <c r="I507" i="8" s="1"/>
  <c r="L507" i="8"/>
  <c r="H508" i="8"/>
  <c r="K508" i="8" s="1"/>
  <c r="I508" i="8"/>
  <c r="J508" i="8"/>
  <c r="O508" i="8" s="1"/>
  <c r="L508" i="8"/>
  <c r="H509" i="8"/>
  <c r="I509" i="8" s="1"/>
  <c r="L509" i="8"/>
  <c r="H510" i="8"/>
  <c r="J510" i="8" s="1"/>
  <c r="O510" i="8" s="1"/>
  <c r="L510" i="8"/>
  <c r="H511" i="8"/>
  <c r="I511" i="8" s="1"/>
  <c r="L511" i="8"/>
  <c r="H512" i="8"/>
  <c r="L512" i="8"/>
  <c r="H513" i="8"/>
  <c r="I513" i="8" s="1"/>
  <c r="L513" i="8"/>
  <c r="H514" i="8"/>
  <c r="I514" i="8" s="1"/>
  <c r="L514" i="8"/>
  <c r="H515" i="8"/>
  <c r="I515" i="8" s="1"/>
  <c r="L515" i="8"/>
  <c r="H516" i="8"/>
  <c r="K516" i="8" s="1"/>
  <c r="I516" i="8"/>
  <c r="L516" i="8"/>
  <c r="H517" i="8"/>
  <c r="I517" i="8" s="1"/>
  <c r="L517" i="8"/>
  <c r="H518" i="8"/>
  <c r="I518" i="8" s="1"/>
  <c r="L518" i="8"/>
  <c r="H519" i="8"/>
  <c r="I519" i="8" s="1"/>
  <c r="L519" i="8"/>
  <c r="H520" i="8"/>
  <c r="K520" i="8"/>
  <c r="L520" i="8"/>
  <c r="H521" i="8"/>
  <c r="I521" i="8" s="1"/>
  <c r="L521" i="8"/>
  <c r="H522" i="8"/>
  <c r="L522" i="8"/>
  <c r="H523" i="8"/>
  <c r="I523" i="8" s="1"/>
  <c r="L523" i="8"/>
  <c r="H524" i="8"/>
  <c r="J524" i="8" s="1"/>
  <c r="O524" i="8" s="1"/>
  <c r="L524" i="8"/>
  <c r="H525" i="8"/>
  <c r="I525" i="8" s="1"/>
  <c r="L525" i="8"/>
  <c r="H526" i="8"/>
  <c r="K526" i="8" s="1"/>
  <c r="L526" i="8"/>
  <c r="H527" i="8"/>
  <c r="I527" i="8" s="1"/>
  <c r="L527" i="8"/>
  <c r="H528" i="8"/>
  <c r="K528" i="8" s="1"/>
  <c r="L528" i="8"/>
  <c r="H529" i="8"/>
  <c r="I529" i="8" s="1"/>
  <c r="L529" i="8"/>
  <c r="H530" i="8"/>
  <c r="I530" i="8" s="1"/>
  <c r="L530" i="8"/>
  <c r="H531" i="8"/>
  <c r="I531" i="8" s="1"/>
  <c r="L531" i="8"/>
  <c r="H532" i="8"/>
  <c r="I532" i="8" s="1"/>
  <c r="L532" i="8"/>
  <c r="H533" i="8"/>
  <c r="I533" i="8" s="1"/>
  <c r="L533" i="8"/>
  <c r="H534" i="8"/>
  <c r="J534" i="8" s="1"/>
  <c r="O534" i="8" s="1"/>
  <c r="I534" i="8"/>
  <c r="K534" i="8"/>
  <c r="L534" i="8"/>
  <c r="H535" i="8"/>
  <c r="I535" i="8" s="1"/>
  <c r="L535" i="8"/>
  <c r="H536" i="8"/>
  <c r="K536" i="8" s="1"/>
  <c r="L536" i="8"/>
  <c r="H537" i="8"/>
  <c r="I537" i="8" s="1"/>
  <c r="L537" i="8"/>
  <c r="H538" i="8"/>
  <c r="I538" i="8" s="1"/>
  <c r="L538" i="8"/>
  <c r="H539" i="8"/>
  <c r="I539" i="8" s="1"/>
  <c r="L539" i="8"/>
  <c r="H540" i="8"/>
  <c r="K540" i="8" s="1"/>
  <c r="J540" i="8"/>
  <c r="O540" i="8" s="1"/>
  <c r="L540" i="8"/>
  <c r="H541" i="8"/>
  <c r="I541" i="8" s="1"/>
  <c r="L541" i="8"/>
  <c r="H542" i="8"/>
  <c r="J542" i="8" s="1"/>
  <c r="O542" i="8" s="1"/>
  <c r="L542" i="8"/>
  <c r="H543" i="8"/>
  <c r="I543" i="8" s="1"/>
  <c r="L543" i="8"/>
  <c r="H544" i="8"/>
  <c r="L544" i="8"/>
  <c r="H545" i="8"/>
  <c r="I545" i="8" s="1"/>
  <c r="L545" i="8"/>
  <c r="H546" i="8"/>
  <c r="I546" i="8" s="1"/>
  <c r="L546" i="8"/>
  <c r="H547" i="8"/>
  <c r="L547" i="8"/>
  <c r="H548" i="8"/>
  <c r="K548" i="8" s="1"/>
  <c r="L548" i="8"/>
  <c r="H549" i="8"/>
  <c r="L549" i="8"/>
  <c r="H550" i="8"/>
  <c r="I550" i="8" s="1"/>
  <c r="K550" i="8"/>
  <c r="L550" i="8"/>
  <c r="H551" i="8"/>
  <c r="L551" i="8"/>
  <c r="H552" i="8"/>
  <c r="K552" i="8" s="1"/>
  <c r="L552" i="8"/>
  <c r="H553" i="8"/>
  <c r="L553" i="8"/>
  <c r="H554" i="8"/>
  <c r="L554" i="8"/>
  <c r="H555" i="8"/>
  <c r="L555" i="8"/>
  <c r="H556" i="8"/>
  <c r="J556" i="8" s="1"/>
  <c r="O556" i="8" s="1"/>
  <c r="L556" i="8"/>
  <c r="H557" i="8"/>
  <c r="L557" i="8"/>
  <c r="H558" i="8"/>
  <c r="K558" i="8" s="1"/>
  <c r="I558" i="8"/>
  <c r="J558" i="8"/>
  <c r="O558" i="8" s="1"/>
  <c r="L558" i="8"/>
  <c r="H559" i="8"/>
  <c r="L559" i="8"/>
  <c r="H560" i="8"/>
  <c r="K560" i="8"/>
  <c r="L560" i="8"/>
  <c r="H561" i="8"/>
  <c r="L561" i="8"/>
  <c r="H562" i="8"/>
  <c r="I562" i="8" s="1"/>
  <c r="L562" i="8"/>
  <c r="H563" i="8"/>
  <c r="L563" i="8"/>
  <c r="H564" i="8"/>
  <c r="I564" i="8"/>
  <c r="L564" i="8"/>
  <c r="H565" i="8"/>
  <c r="L565" i="8"/>
  <c r="H566" i="8"/>
  <c r="K566" i="8" s="1"/>
  <c r="J566" i="8"/>
  <c r="O566" i="8" s="1"/>
  <c r="L566" i="8"/>
  <c r="H567" i="8"/>
  <c r="L567" i="8"/>
  <c r="H568" i="8"/>
  <c r="K568" i="8" s="1"/>
  <c r="L568" i="8"/>
  <c r="H569" i="8"/>
  <c r="L569" i="8"/>
  <c r="H570" i="8"/>
  <c r="I570" i="8" s="1"/>
  <c r="L570" i="8"/>
  <c r="H571" i="8"/>
  <c r="L571" i="8"/>
  <c r="H572" i="8"/>
  <c r="K572" i="8" s="1"/>
  <c r="I572" i="8"/>
  <c r="J572" i="8"/>
  <c r="O572" i="8" s="1"/>
  <c r="L572" i="8"/>
  <c r="H573" i="8"/>
  <c r="L573" i="8"/>
  <c r="H574" i="8"/>
  <c r="J574" i="8" s="1"/>
  <c r="O574" i="8" s="1"/>
  <c r="K574" i="8"/>
  <c r="L574" i="8"/>
  <c r="H575" i="8"/>
  <c r="I575" i="8" s="1"/>
  <c r="L575" i="8"/>
  <c r="H576" i="8"/>
  <c r="K576" i="8" s="1"/>
  <c r="L576" i="8"/>
  <c r="H577" i="8"/>
  <c r="I577" i="8" s="1"/>
  <c r="L577" i="8"/>
  <c r="H578" i="8"/>
  <c r="K578" i="8"/>
  <c r="L578" i="8"/>
  <c r="H579" i="8"/>
  <c r="I579" i="8" s="1"/>
  <c r="L579" i="8"/>
  <c r="H580" i="8"/>
  <c r="L580" i="8"/>
  <c r="H581" i="8"/>
  <c r="I581" i="8" s="1"/>
  <c r="L581" i="8"/>
  <c r="H582" i="8"/>
  <c r="K582" i="8" s="1"/>
  <c r="L582" i="8"/>
  <c r="H583" i="8"/>
  <c r="I583" i="8" s="1"/>
  <c r="L583" i="8"/>
  <c r="H584" i="8"/>
  <c r="K584" i="8" s="1"/>
  <c r="L584" i="8"/>
  <c r="H585" i="8"/>
  <c r="I585" i="8" s="1"/>
  <c r="L585" i="8"/>
  <c r="H586" i="8"/>
  <c r="K586" i="8"/>
  <c r="L586" i="8"/>
  <c r="H587" i="8"/>
  <c r="I587" i="8" s="1"/>
  <c r="L587" i="8"/>
  <c r="H588" i="8"/>
  <c r="L588" i="8"/>
  <c r="H589" i="8"/>
  <c r="I589" i="8" s="1"/>
  <c r="L589" i="8"/>
  <c r="H590" i="8"/>
  <c r="K590" i="8" s="1"/>
  <c r="L590" i="8"/>
  <c r="H591" i="8"/>
  <c r="I591" i="8" s="1"/>
  <c r="L591" i="8"/>
  <c r="H592" i="8"/>
  <c r="K592" i="8" s="1"/>
  <c r="L592" i="8"/>
  <c r="H593" i="8"/>
  <c r="I593" i="8" s="1"/>
  <c r="L593" i="8"/>
  <c r="H594" i="8"/>
  <c r="K594" i="8"/>
  <c r="L594" i="8"/>
  <c r="H595" i="8"/>
  <c r="I595" i="8" s="1"/>
  <c r="L595" i="8"/>
  <c r="H596" i="8"/>
  <c r="L596" i="8"/>
  <c r="H597" i="8"/>
  <c r="I597" i="8" s="1"/>
  <c r="L597" i="8"/>
  <c r="H598" i="8"/>
  <c r="K598" i="8" s="1"/>
  <c r="L598" i="8"/>
  <c r="H599" i="8"/>
  <c r="I599" i="8" s="1"/>
  <c r="L599" i="8"/>
  <c r="H600" i="8"/>
  <c r="K600" i="8" s="1"/>
  <c r="L600" i="8"/>
  <c r="H601" i="8"/>
  <c r="J601" i="8" s="1"/>
  <c r="O601" i="8" s="1"/>
  <c r="K601" i="8"/>
  <c r="L601" i="8"/>
  <c r="H602" i="8"/>
  <c r="K602" i="8" s="1"/>
  <c r="L602" i="8"/>
  <c r="H603" i="8"/>
  <c r="J603" i="8" s="1"/>
  <c r="O603" i="8" s="1"/>
  <c r="L603" i="8"/>
  <c r="H604" i="8"/>
  <c r="L604" i="8"/>
  <c r="H605" i="8"/>
  <c r="J605" i="8" s="1"/>
  <c r="O605" i="8" s="1"/>
  <c r="L605" i="8"/>
  <c r="H606" i="8"/>
  <c r="K606" i="8" s="1"/>
  <c r="I606" i="8"/>
  <c r="J606" i="8"/>
  <c r="O606" i="8" s="1"/>
  <c r="L606" i="8"/>
  <c r="H607" i="8"/>
  <c r="J607" i="8" s="1"/>
  <c r="O607" i="8" s="1"/>
  <c r="L607" i="8"/>
  <c r="H608" i="8"/>
  <c r="K608" i="8"/>
  <c r="L608" i="8"/>
  <c r="H609" i="8"/>
  <c r="J609" i="8" s="1"/>
  <c r="O609" i="8" s="1"/>
  <c r="L609" i="8"/>
  <c r="H610" i="8"/>
  <c r="K610" i="8" s="1"/>
  <c r="J610" i="8"/>
  <c r="O610" i="8" s="1"/>
  <c r="L610" i="8"/>
  <c r="H611" i="8"/>
  <c r="J611" i="8" s="1"/>
  <c r="O611" i="8" s="1"/>
  <c r="L611" i="8"/>
  <c r="H612" i="8"/>
  <c r="L612" i="8"/>
  <c r="H613" i="8"/>
  <c r="L613" i="8"/>
  <c r="H614" i="8"/>
  <c r="I614" i="8" s="1"/>
  <c r="L614" i="8"/>
  <c r="H615" i="8"/>
  <c r="J615" i="8" s="1"/>
  <c r="O615" i="8" s="1"/>
  <c r="L615" i="8"/>
  <c r="H616" i="8"/>
  <c r="I616" i="8" s="1"/>
  <c r="J616" i="8"/>
  <c r="O616" i="8" s="1"/>
  <c r="L616" i="8"/>
  <c r="H617" i="8"/>
  <c r="J617" i="8" s="1"/>
  <c r="O617" i="8" s="1"/>
  <c r="I617" i="8"/>
  <c r="L617" i="8"/>
  <c r="H618" i="8"/>
  <c r="K618" i="8" s="1"/>
  <c r="I618" i="8"/>
  <c r="L618" i="8"/>
  <c r="H619" i="8"/>
  <c r="L619" i="8"/>
  <c r="H620" i="8"/>
  <c r="L620" i="8"/>
  <c r="H621" i="8"/>
  <c r="L621" i="8"/>
  <c r="H622" i="8"/>
  <c r="I622" i="8" s="1"/>
  <c r="L622" i="8"/>
  <c r="H623" i="8"/>
  <c r="J623" i="8" s="1"/>
  <c r="O623" i="8" s="1"/>
  <c r="L623" i="8"/>
  <c r="H624" i="8"/>
  <c r="I624" i="8" s="1"/>
  <c r="J624" i="8"/>
  <c r="O624" i="8" s="1"/>
  <c r="K624" i="8"/>
  <c r="L624" i="8"/>
  <c r="H625" i="8"/>
  <c r="J625" i="8" s="1"/>
  <c r="O625" i="8" s="1"/>
  <c r="I625" i="8"/>
  <c r="K625" i="8"/>
  <c r="L625" i="8"/>
  <c r="H626" i="8"/>
  <c r="K626" i="8" s="1"/>
  <c r="I626" i="8"/>
  <c r="J626" i="8"/>
  <c r="O626" i="8" s="1"/>
  <c r="L626" i="8"/>
  <c r="H627" i="8"/>
  <c r="J627" i="8" s="1"/>
  <c r="O627" i="8" s="1"/>
  <c r="L627" i="8"/>
  <c r="H628" i="8"/>
  <c r="L628" i="8"/>
  <c r="H629" i="8"/>
  <c r="L629" i="8"/>
  <c r="H630" i="8"/>
  <c r="K630" i="8" s="1"/>
  <c r="I630" i="8"/>
  <c r="L630" i="8"/>
  <c r="H631" i="8"/>
  <c r="J631" i="8" s="1"/>
  <c r="O631" i="8" s="1"/>
  <c r="L631" i="8"/>
  <c r="H632" i="8"/>
  <c r="K632" i="8"/>
  <c r="L632" i="8"/>
  <c r="H633" i="8"/>
  <c r="J633" i="8" s="1"/>
  <c r="O633" i="8" s="1"/>
  <c r="L633" i="8"/>
  <c r="H634" i="8"/>
  <c r="K634" i="8" s="1"/>
  <c r="J634" i="8"/>
  <c r="O634" i="8" s="1"/>
  <c r="L634" i="8"/>
  <c r="H635" i="8"/>
  <c r="J635" i="8" s="1"/>
  <c r="O635" i="8" s="1"/>
  <c r="L635" i="8"/>
  <c r="H636" i="8"/>
  <c r="I636" i="8" s="1"/>
  <c r="L636" i="8"/>
  <c r="H637" i="8"/>
  <c r="J637" i="8" s="1"/>
  <c r="O637" i="8" s="1"/>
  <c r="L637" i="8"/>
  <c r="H638" i="8"/>
  <c r="K638" i="8" s="1"/>
  <c r="L638" i="8"/>
  <c r="H639" i="8"/>
  <c r="J639" i="8" s="1"/>
  <c r="O639" i="8" s="1"/>
  <c r="L639" i="8"/>
  <c r="H640" i="8"/>
  <c r="J640" i="8" s="1"/>
  <c r="O640" i="8" s="1"/>
  <c r="L640" i="8"/>
  <c r="H641" i="8"/>
  <c r="L641" i="8"/>
  <c r="H642" i="8"/>
  <c r="J642" i="8" s="1"/>
  <c r="O642" i="8" s="1"/>
  <c r="L642" i="8"/>
  <c r="H643" i="8"/>
  <c r="L643" i="8"/>
  <c r="H644" i="8"/>
  <c r="L644" i="8"/>
  <c r="H645" i="8"/>
  <c r="J645" i="8" s="1"/>
  <c r="O645" i="8" s="1"/>
  <c r="I645" i="8"/>
  <c r="L645" i="8"/>
  <c r="H646" i="8"/>
  <c r="K646" i="8" s="1"/>
  <c r="L646" i="8"/>
  <c r="H647" i="8"/>
  <c r="J647" i="8" s="1"/>
  <c r="O647" i="8" s="1"/>
  <c r="L647" i="8"/>
  <c r="H648" i="8"/>
  <c r="I648" i="8" s="1"/>
  <c r="L648" i="8"/>
  <c r="H649" i="8"/>
  <c r="J649" i="8" s="1"/>
  <c r="O649" i="8" s="1"/>
  <c r="L649" i="8"/>
  <c r="H650" i="8"/>
  <c r="K650" i="8" s="1"/>
  <c r="L650" i="8"/>
  <c r="H651" i="8"/>
  <c r="L651" i="8"/>
  <c r="H652" i="8"/>
  <c r="I652" i="8" s="1"/>
  <c r="L652" i="8"/>
  <c r="H653" i="8"/>
  <c r="J653" i="8" s="1"/>
  <c r="O653" i="8" s="1"/>
  <c r="L653" i="8"/>
  <c r="H654" i="8"/>
  <c r="K654" i="8" s="1"/>
  <c r="L654" i="8"/>
  <c r="H655" i="8"/>
  <c r="J655" i="8" s="1"/>
  <c r="O655" i="8" s="1"/>
  <c r="L655" i="8"/>
  <c r="H656" i="8"/>
  <c r="I656" i="8" s="1"/>
  <c r="J656" i="8"/>
  <c r="O656" i="8" s="1"/>
  <c r="L656" i="8"/>
  <c r="H657" i="8"/>
  <c r="J657" i="8" s="1"/>
  <c r="O657" i="8" s="1"/>
  <c r="I657" i="8"/>
  <c r="L657" i="8"/>
  <c r="H658" i="8"/>
  <c r="K658" i="8" s="1"/>
  <c r="I658" i="8"/>
  <c r="L658" i="8"/>
  <c r="H659" i="8"/>
  <c r="J659" i="8" s="1"/>
  <c r="O659" i="8" s="1"/>
  <c r="L659" i="8"/>
  <c r="H660" i="8"/>
  <c r="L660" i="8"/>
  <c r="H661" i="8"/>
  <c r="L661" i="8"/>
  <c r="H662" i="8"/>
  <c r="K662" i="8" s="1"/>
  <c r="I662" i="8"/>
  <c r="J662" i="8"/>
  <c r="O662" i="8" s="1"/>
  <c r="L662" i="8"/>
  <c r="H663" i="8"/>
  <c r="J663" i="8" s="1"/>
  <c r="O663" i="8" s="1"/>
  <c r="L663" i="8"/>
  <c r="H664" i="8"/>
  <c r="J664" i="8" s="1"/>
  <c r="O664" i="8" s="1"/>
  <c r="I664" i="8"/>
  <c r="L664" i="8"/>
  <c r="H665" i="8"/>
  <c r="K665" i="8"/>
  <c r="L665" i="8"/>
  <c r="H666" i="8"/>
  <c r="J666" i="8" s="1"/>
  <c r="O666" i="8" s="1"/>
  <c r="L666" i="8"/>
  <c r="H667" i="8"/>
  <c r="L667" i="8"/>
  <c r="H668" i="8"/>
  <c r="I668" i="8"/>
  <c r="L668" i="8"/>
  <c r="H669" i="8"/>
  <c r="J669" i="8" s="1"/>
  <c r="O669" i="8" s="1"/>
  <c r="L669" i="8"/>
  <c r="H670" i="8"/>
  <c r="K670" i="8" s="1"/>
  <c r="L670" i="8"/>
  <c r="H671" i="8"/>
  <c r="J671" i="8" s="1"/>
  <c r="O671" i="8" s="1"/>
  <c r="L671" i="8"/>
  <c r="H672" i="8"/>
  <c r="J672" i="8" s="1"/>
  <c r="O672" i="8" s="1"/>
  <c r="K672" i="8"/>
  <c r="L672" i="8"/>
  <c r="H673" i="8"/>
  <c r="K673" i="8" s="1"/>
  <c r="L673" i="8"/>
  <c r="H674" i="8"/>
  <c r="J674" i="8" s="1"/>
  <c r="O674" i="8" s="1"/>
  <c r="L674" i="8"/>
  <c r="H675" i="8"/>
  <c r="L675" i="8"/>
  <c r="H676" i="8"/>
  <c r="I676" i="8"/>
  <c r="L676" i="8"/>
  <c r="H677" i="8"/>
  <c r="J677" i="8" s="1"/>
  <c r="O677" i="8" s="1"/>
  <c r="L677" i="8"/>
  <c r="H678" i="8"/>
  <c r="K678" i="8" s="1"/>
  <c r="L678" i="8"/>
  <c r="H679" i="8"/>
  <c r="J679" i="8" s="1"/>
  <c r="O679" i="8" s="1"/>
  <c r="L679" i="8"/>
  <c r="H680" i="8"/>
  <c r="I680" i="8" s="1"/>
  <c r="K680" i="8"/>
  <c r="L680" i="8"/>
  <c r="H681" i="8"/>
  <c r="J681" i="8" s="1"/>
  <c r="O681" i="8" s="1"/>
  <c r="K681" i="8"/>
  <c r="L681" i="8"/>
  <c r="H682" i="8"/>
  <c r="K682" i="8" s="1"/>
  <c r="J682" i="8"/>
  <c r="O682" i="8" s="1"/>
  <c r="L682" i="8"/>
  <c r="H683" i="8"/>
  <c r="L683" i="8"/>
  <c r="H684" i="8"/>
  <c r="K684" i="8" s="1"/>
  <c r="L684" i="8"/>
  <c r="H685" i="8"/>
  <c r="J685" i="8" s="1"/>
  <c r="O685" i="8" s="1"/>
  <c r="L685" i="8"/>
  <c r="H686" i="8"/>
  <c r="K686" i="8" s="1"/>
  <c r="L686" i="8"/>
  <c r="H687" i="8"/>
  <c r="J687" i="8" s="1"/>
  <c r="O687" i="8" s="1"/>
  <c r="L687" i="8"/>
  <c r="H688" i="8"/>
  <c r="I688" i="8" s="1"/>
  <c r="L688" i="8"/>
  <c r="H689" i="8"/>
  <c r="J689" i="8" s="1"/>
  <c r="O689" i="8" s="1"/>
  <c r="I689" i="8"/>
  <c r="K689" i="8"/>
  <c r="L689" i="8"/>
  <c r="H690" i="8"/>
  <c r="K690" i="8" s="1"/>
  <c r="I690" i="8"/>
  <c r="J690" i="8"/>
  <c r="O690" i="8" s="1"/>
  <c r="L690" i="8"/>
  <c r="H691" i="8"/>
  <c r="J691" i="8" s="1"/>
  <c r="O691" i="8" s="1"/>
  <c r="L691" i="8"/>
  <c r="H692" i="8"/>
  <c r="K692" i="8" s="1"/>
  <c r="L692" i="8"/>
  <c r="H693" i="8"/>
  <c r="L693" i="8"/>
  <c r="H694" i="8"/>
  <c r="K694" i="8" s="1"/>
  <c r="I694" i="8"/>
  <c r="L694" i="8"/>
  <c r="H695" i="8"/>
  <c r="J695" i="8" s="1"/>
  <c r="O695" i="8" s="1"/>
  <c r="L695" i="8"/>
  <c r="H696" i="8"/>
  <c r="I696" i="8" s="1"/>
  <c r="L696" i="8"/>
  <c r="H697" i="8"/>
  <c r="J697" i="8" s="1"/>
  <c r="O697" i="8" s="1"/>
  <c r="L697" i="8"/>
  <c r="H698" i="8"/>
  <c r="K698" i="8" s="1"/>
  <c r="L698" i="8"/>
  <c r="H699" i="8"/>
  <c r="J699" i="8" s="1"/>
  <c r="O699" i="8" s="1"/>
  <c r="L699" i="8"/>
  <c r="H700" i="8"/>
  <c r="K700" i="8" s="1"/>
  <c r="L700" i="8"/>
  <c r="H701" i="8"/>
  <c r="I701" i="8" s="1"/>
  <c r="L701" i="8"/>
  <c r="H702" i="8"/>
  <c r="L702" i="8"/>
  <c r="H703" i="8"/>
  <c r="L703" i="8"/>
  <c r="H704" i="8"/>
  <c r="K704" i="8" s="1"/>
  <c r="L704" i="8"/>
  <c r="H705" i="8"/>
  <c r="J705" i="8" s="1"/>
  <c r="O705" i="8" s="1"/>
  <c r="L705" i="8"/>
  <c r="H706" i="8"/>
  <c r="I706" i="8" s="1"/>
  <c r="L706" i="8"/>
  <c r="H707" i="8"/>
  <c r="J707" i="8" s="1"/>
  <c r="O707" i="8" s="1"/>
  <c r="L707" i="8"/>
  <c r="H708" i="8"/>
  <c r="K708" i="8" s="1"/>
  <c r="L708" i="8"/>
  <c r="H709" i="8"/>
  <c r="I709" i="8" s="1"/>
  <c r="L709" i="8"/>
  <c r="H710" i="8"/>
  <c r="L710" i="8"/>
  <c r="H711" i="8"/>
  <c r="L711" i="8"/>
  <c r="H712" i="8"/>
  <c r="K712" i="8" s="1"/>
  <c r="L712" i="8"/>
  <c r="H713" i="8"/>
  <c r="J713" i="8" s="1"/>
  <c r="O713" i="8" s="1"/>
  <c r="L713" i="8"/>
  <c r="H714" i="8"/>
  <c r="I714" i="8" s="1"/>
  <c r="K714" i="8"/>
  <c r="L714" i="8"/>
  <c r="H715" i="8"/>
  <c r="J715" i="8" s="1"/>
  <c r="O715" i="8" s="1"/>
  <c r="L715" i="8"/>
  <c r="H716" i="8"/>
  <c r="K716" i="8" s="1"/>
  <c r="L716" i="8"/>
  <c r="H717" i="8"/>
  <c r="I717" i="8" s="1"/>
  <c r="L717" i="8"/>
  <c r="H718" i="8"/>
  <c r="L718" i="8"/>
  <c r="H719" i="8"/>
  <c r="L719" i="8"/>
  <c r="H720" i="8"/>
  <c r="K720" i="8" s="1"/>
  <c r="L720" i="8"/>
  <c r="H721" i="8"/>
  <c r="J721" i="8" s="1"/>
  <c r="O721" i="8" s="1"/>
  <c r="L721" i="8"/>
  <c r="H722" i="8"/>
  <c r="I722" i="8" s="1"/>
  <c r="L722" i="8"/>
  <c r="H723" i="8"/>
  <c r="J723" i="8" s="1"/>
  <c r="O723" i="8" s="1"/>
  <c r="I723" i="8"/>
  <c r="K723" i="8"/>
  <c r="L723" i="8"/>
  <c r="H724" i="8"/>
  <c r="K724" i="8" s="1"/>
  <c r="I724" i="8"/>
  <c r="J724" i="8"/>
  <c r="O724" i="8" s="1"/>
  <c r="L724" i="8"/>
  <c r="H725" i="8"/>
  <c r="I725" i="8" s="1"/>
  <c r="L725" i="8"/>
  <c r="H726" i="8"/>
  <c r="L726" i="8"/>
  <c r="H727" i="8"/>
  <c r="L727" i="8"/>
  <c r="H728" i="8"/>
  <c r="I728" i="8" s="1"/>
  <c r="L728" i="8"/>
  <c r="H729" i="8"/>
  <c r="L729" i="8"/>
  <c r="H730" i="8"/>
  <c r="L730" i="8"/>
  <c r="H731" i="8"/>
  <c r="J731" i="8" s="1"/>
  <c r="O731" i="8" s="1"/>
  <c r="L731" i="8"/>
  <c r="H732" i="8"/>
  <c r="K732" i="8" s="1"/>
  <c r="L732" i="8"/>
  <c r="H733" i="8"/>
  <c r="I733" i="8" s="1"/>
  <c r="L733" i="8"/>
  <c r="H734" i="8"/>
  <c r="L734" i="8"/>
  <c r="H735" i="8"/>
  <c r="K735" i="8" s="1"/>
  <c r="L735" i="8"/>
  <c r="H736" i="8"/>
  <c r="L736" i="8"/>
  <c r="H737" i="8"/>
  <c r="J737" i="8" s="1"/>
  <c r="O737" i="8" s="1"/>
  <c r="I737" i="8"/>
  <c r="K737" i="8"/>
  <c r="L737" i="8"/>
  <c r="H738" i="8"/>
  <c r="K738" i="8" s="1"/>
  <c r="I738" i="8"/>
  <c r="J738" i="8"/>
  <c r="O738" i="8" s="1"/>
  <c r="L738" i="8"/>
  <c r="H739" i="8"/>
  <c r="L739" i="8"/>
  <c r="H740" i="8"/>
  <c r="K740" i="8" s="1"/>
  <c r="J740" i="8"/>
  <c r="O740" i="8" s="1"/>
  <c r="L740" i="8"/>
  <c r="H741" i="8"/>
  <c r="I741" i="8" s="1"/>
  <c r="L741" i="8"/>
  <c r="H742" i="8"/>
  <c r="L742" i="8"/>
  <c r="H743" i="8"/>
  <c r="L743" i="8"/>
  <c r="H744" i="8"/>
  <c r="L744" i="8"/>
  <c r="H745" i="8"/>
  <c r="J745" i="8" s="1"/>
  <c r="O745" i="8" s="1"/>
  <c r="K745" i="8"/>
  <c r="L745" i="8"/>
  <c r="H746" i="8"/>
  <c r="K746" i="8" s="1"/>
  <c r="J746" i="8"/>
  <c r="O746" i="8" s="1"/>
  <c r="L746" i="8"/>
  <c r="H747" i="8"/>
  <c r="L747" i="8"/>
  <c r="H748" i="8"/>
  <c r="L748" i="8"/>
  <c r="H749" i="8"/>
  <c r="L749" i="8"/>
  <c r="H750" i="8"/>
  <c r="J750" i="8" s="1"/>
  <c r="O750" i="8" s="1"/>
  <c r="L750" i="8"/>
  <c r="H751" i="8"/>
  <c r="K751" i="8" s="1"/>
  <c r="L751" i="8"/>
  <c r="H752" i="8"/>
  <c r="L752" i="8"/>
  <c r="H753" i="8"/>
  <c r="L753" i="8"/>
  <c r="H754" i="8"/>
  <c r="L754" i="8"/>
  <c r="H755" i="8"/>
  <c r="J755" i="8" s="1"/>
  <c r="O755" i="8" s="1"/>
  <c r="L755" i="8"/>
  <c r="H756" i="8"/>
  <c r="L756" i="8"/>
  <c r="H757" i="8"/>
  <c r="I757" i="8"/>
  <c r="L757" i="8"/>
  <c r="H758" i="8"/>
  <c r="J758" i="8" s="1"/>
  <c r="O758" i="8" s="1"/>
  <c r="K758" i="8"/>
  <c r="L758" i="8"/>
  <c r="H759" i="8"/>
  <c r="K759" i="8" s="1"/>
  <c r="L759" i="8"/>
  <c r="H760" i="8"/>
  <c r="I760" i="8" s="1"/>
  <c r="L760" i="8"/>
  <c r="H761" i="8"/>
  <c r="L761" i="8"/>
  <c r="H762" i="8"/>
  <c r="L762" i="8"/>
  <c r="H763" i="8"/>
  <c r="J763" i="8" s="1"/>
  <c r="O763" i="8" s="1"/>
  <c r="L763" i="8"/>
  <c r="H764" i="8"/>
  <c r="K764" i="8" s="1"/>
  <c r="L764" i="8"/>
  <c r="H765" i="8"/>
  <c r="I765" i="8" s="1"/>
  <c r="L765" i="8"/>
  <c r="H766" i="8"/>
  <c r="L766" i="8"/>
  <c r="H767" i="8"/>
  <c r="I767" i="8" s="1"/>
  <c r="L767" i="8"/>
  <c r="H768" i="8"/>
  <c r="L768" i="8"/>
  <c r="H769" i="8"/>
  <c r="L769" i="8"/>
  <c r="H770" i="8"/>
  <c r="K770" i="8" s="1"/>
  <c r="L770" i="8"/>
  <c r="H771" i="8"/>
  <c r="I771" i="8" s="1"/>
  <c r="K771" i="8"/>
  <c r="L771" i="8"/>
  <c r="H772" i="8"/>
  <c r="K772" i="8" s="1"/>
  <c r="J772" i="8"/>
  <c r="O772" i="8" s="1"/>
  <c r="L772" i="8"/>
  <c r="H773" i="8"/>
  <c r="I773" i="8" s="1"/>
  <c r="L773" i="8"/>
  <c r="H774" i="8"/>
  <c r="K774" i="8" s="1"/>
  <c r="I774" i="8"/>
  <c r="J774" i="8"/>
  <c r="O774" i="8" s="1"/>
  <c r="L774" i="8"/>
  <c r="H775" i="8"/>
  <c r="I775" i="8" s="1"/>
  <c r="K775" i="8"/>
  <c r="L775" i="8"/>
  <c r="H776" i="8"/>
  <c r="K776" i="8" s="1"/>
  <c r="L776" i="8"/>
  <c r="H777" i="8"/>
  <c r="I777" i="8" s="1"/>
  <c r="L777" i="8"/>
  <c r="H778" i="8"/>
  <c r="K778" i="8" s="1"/>
  <c r="J778" i="8"/>
  <c r="O778" i="8" s="1"/>
  <c r="L778" i="8"/>
  <c r="H779" i="8"/>
  <c r="I779" i="8" s="1"/>
  <c r="L779" i="8"/>
  <c r="H780" i="8"/>
  <c r="K780" i="8" s="1"/>
  <c r="I780" i="8"/>
  <c r="J780" i="8"/>
  <c r="O780" i="8" s="1"/>
  <c r="L780" i="8"/>
  <c r="H781" i="8"/>
  <c r="I781" i="8" s="1"/>
  <c r="K781" i="8"/>
  <c r="L781" i="8"/>
  <c r="H782" i="8"/>
  <c r="K782" i="8" s="1"/>
  <c r="L782" i="8"/>
  <c r="H783" i="8"/>
  <c r="I783" i="8" s="1"/>
  <c r="L783" i="8"/>
  <c r="H784" i="8"/>
  <c r="K784" i="8" s="1"/>
  <c r="I784" i="8"/>
  <c r="L784" i="8"/>
  <c r="H785" i="8"/>
  <c r="I785" i="8" s="1"/>
  <c r="L785" i="8"/>
  <c r="H786" i="8"/>
  <c r="K786" i="8" s="1"/>
  <c r="I786" i="8"/>
  <c r="J786" i="8"/>
  <c r="O786" i="8" s="1"/>
  <c r="L786" i="8"/>
  <c r="H787" i="8"/>
  <c r="I787" i="8" s="1"/>
  <c r="K787" i="8"/>
  <c r="L787" i="8"/>
  <c r="H788" i="8"/>
  <c r="K788" i="8" s="1"/>
  <c r="L788" i="8"/>
  <c r="H789" i="8"/>
  <c r="I789" i="8" s="1"/>
  <c r="L789" i="8"/>
  <c r="H790" i="8"/>
  <c r="K790" i="8" s="1"/>
  <c r="I790" i="8"/>
  <c r="L790" i="8"/>
  <c r="H791" i="8"/>
  <c r="I791" i="8" s="1"/>
  <c r="K791" i="8"/>
  <c r="L791" i="8"/>
  <c r="H792" i="8"/>
  <c r="K792" i="8" s="1"/>
  <c r="J792" i="8"/>
  <c r="O792" i="8" s="1"/>
  <c r="L792" i="8"/>
  <c r="H793" i="8"/>
  <c r="L793" i="8"/>
  <c r="H794" i="8"/>
  <c r="K794" i="8" s="1"/>
  <c r="L794" i="8"/>
  <c r="H795" i="8"/>
  <c r="I795" i="8" s="1"/>
  <c r="L795" i="8"/>
  <c r="H796" i="8"/>
  <c r="K796" i="8" s="1"/>
  <c r="I796" i="8"/>
  <c r="L796" i="8"/>
  <c r="H797" i="8"/>
  <c r="I797" i="8" s="1"/>
  <c r="K797" i="8"/>
  <c r="L797" i="8"/>
  <c r="H798" i="8"/>
  <c r="K798" i="8" s="1"/>
  <c r="J798" i="8"/>
  <c r="O798" i="8" s="1"/>
  <c r="L798" i="8"/>
  <c r="H799" i="8"/>
  <c r="I799" i="8" s="1"/>
  <c r="L799" i="8"/>
  <c r="H800" i="8"/>
  <c r="L800" i="8"/>
  <c r="H801" i="8"/>
  <c r="L801" i="8"/>
  <c r="H802" i="8"/>
  <c r="K802" i="8" s="1"/>
  <c r="I802" i="8"/>
  <c r="L802" i="8"/>
  <c r="H803" i="8"/>
  <c r="I803" i="8" s="1"/>
  <c r="L803" i="8"/>
  <c r="H804" i="8"/>
  <c r="K804" i="8" s="1"/>
  <c r="I804" i="8"/>
  <c r="L804" i="8"/>
  <c r="H805" i="8"/>
  <c r="I805" i="8" s="1"/>
  <c r="K805" i="8"/>
  <c r="L805" i="8"/>
  <c r="H806" i="8"/>
  <c r="K806" i="8" s="1"/>
  <c r="J806" i="8"/>
  <c r="O806" i="8" s="1"/>
  <c r="L806" i="8"/>
  <c r="H807" i="8"/>
  <c r="I807" i="8" s="1"/>
  <c r="L807" i="8"/>
  <c r="H808" i="8"/>
  <c r="L808" i="8"/>
  <c r="H809" i="8"/>
  <c r="L809" i="8"/>
  <c r="H810" i="8"/>
  <c r="I810" i="8" s="1"/>
  <c r="L810" i="8"/>
  <c r="H811" i="8"/>
  <c r="I811" i="8" s="1"/>
  <c r="L811" i="8"/>
  <c r="H812" i="8"/>
  <c r="K812" i="8" s="1"/>
  <c r="I812" i="8"/>
  <c r="J812" i="8"/>
  <c r="O812" i="8" s="1"/>
  <c r="L812" i="8"/>
  <c r="H813" i="8"/>
  <c r="I813" i="8" s="1"/>
  <c r="K813" i="8"/>
  <c r="L813" i="8"/>
  <c r="H814" i="8"/>
  <c r="K814" i="8" s="1"/>
  <c r="L814" i="8"/>
  <c r="H815" i="8"/>
  <c r="I815" i="8" s="1"/>
  <c r="L815" i="8"/>
  <c r="H816" i="8"/>
  <c r="L816" i="8"/>
  <c r="H817" i="8"/>
  <c r="L817" i="8"/>
  <c r="H818" i="8"/>
  <c r="I818" i="8" s="1"/>
  <c r="L818" i="8"/>
  <c r="H819" i="8"/>
  <c r="I819" i="8" s="1"/>
  <c r="L819" i="8"/>
  <c r="H820" i="8"/>
  <c r="K820" i="8" s="1"/>
  <c r="I820" i="8"/>
  <c r="L820" i="8"/>
  <c r="H821" i="8"/>
  <c r="I821" i="8" s="1"/>
  <c r="K821" i="8"/>
  <c r="L821" i="8"/>
  <c r="H822" i="8"/>
  <c r="K822" i="8" s="1"/>
  <c r="J822" i="8"/>
  <c r="O822" i="8" s="1"/>
  <c r="L822" i="8"/>
  <c r="H823" i="8"/>
  <c r="I823" i="8" s="1"/>
  <c r="L823" i="8"/>
  <c r="H824" i="8"/>
  <c r="L824" i="8"/>
  <c r="H825" i="8"/>
  <c r="L825" i="8"/>
  <c r="H826" i="8"/>
  <c r="I826" i="8" s="1"/>
  <c r="L826" i="8"/>
  <c r="H827" i="8"/>
  <c r="I827" i="8" s="1"/>
  <c r="L827" i="8"/>
  <c r="H828" i="8"/>
  <c r="K828" i="8" s="1"/>
  <c r="I828" i="8"/>
  <c r="J828" i="8"/>
  <c r="O828" i="8" s="1"/>
  <c r="L828" i="8"/>
  <c r="H829" i="8"/>
  <c r="I829" i="8" s="1"/>
  <c r="K829" i="8"/>
  <c r="L829" i="8"/>
  <c r="H830" i="8"/>
  <c r="K830" i="8" s="1"/>
  <c r="L830" i="8"/>
  <c r="H831" i="8"/>
  <c r="I831" i="8" s="1"/>
  <c r="L831" i="8"/>
  <c r="H832" i="8"/>
  <c r="L832" i="8"/>
  <c r="H833" i="8"/>
  <c r="L833" i="8"/>
  <c r="H834" i="8"/>
  <c r="I834" i="8" s="1"/>
  <c r="L834" i="8"/>
  <c r="H835" i="8"/>
  <c r="I835" i="8" s="1"/>
  <c r="L835" i="8"/>
  <c r="H836" i="8"/>
  <c r="K836" i="8" s="1"/>
  <c r="I836" i="8"/>
  <c r="L836" i="8"/>
  <c r="H837" i="8"/>
  <c r="I837" i="8" s="1"/>
  <c r="K837" i="8"/>
  <c r="L837" i="8"/>
  <c r="H838" i="8"/>
  <c r="K838" i="8" s="1"/>
  <c r="J838" i="8"/>
  <c r="O838" i="8" s="1"/>
  <c r="L838" i="8"/>
  <c r="H839" i="8"/>
  <c r="I839" i="8" s="1"/>
  <c r="L839" i="8"/>
  <c r="H840" i="8"/>
  <c r="J840" i="8" s="1"/>
  <c r="O840" i="8" s="1"/>
  <c r="L840" i="8"/>
  <c r="H841" i="8"/>
  <c r="L841" i="8"/>
  <c r="H842" i="8"/>
  <c r="J842" i="8" s="1"/>
  <c r="O842" i="8" s="1"/>
  <c r="I842" i="8"/>
  <c r="K842" i="8"/>
  <c r="L842" i="8"/>
  <c r="H843" i="8"/>
  <c r="L843" i="8"/>
  <c r="H844" i="8"/>
  <c r="J844" i="8" s="1"/>
  <c r="O844" i="8" s="1"/>
  <c r="L844" i="8"/>
  <c r="H845" i="8"/>
  <c r="L845" i="8"/>
  <c r="H846" i="8"/>
  <c r="J846" i="8" s="1"/>
  <c r="O846" i="8" s="1"/>
  <c r="I846" i="8"/>
  <c r="L846" i="8"/>
  <c r="H847" i="8"/>
  <c r="L847" i="8"/>
  <c r="H848" i="8"/>
  <c r="J848" i="8" s="1"/>
  <c r="O848" i="8" s="1"/>
  <c r="L848" i="8"/>
  <c r="H849" i="8"/>
  <c r="L849" i="8"/>
  <c r="H850" i="8"/>
  <c r="J850" i="8" s="1"/>
  <c r="O850" i="8" s="1"/>
  <c r="I850" i="8"/>
  <c r="K850" i="8"/>
  <c r="L850" i="8"/>
  <c r="H851" i="8"/>
  <c r="L851" i="8"/>
  <c r="H852" i="8"/>
  <c r="J852" i="8" s="1"/>
  <c r="O852" i="8" s="1"/>
  <c r="L852" i="8"/>
  <c r="H853" i="8"/>
  <c r="L853" i="8"/>
  <c r="H854" i="8"/>
  <c r="J854" i="8" s="1"/>
  <c r="O854" i="8" s="1"/>
  <c r="I854" i="8"/>
  <c r="L854" i="8"/>
  <c r="H855" i="8"/>
  <c r="L855" i="8"/>
  <c r="H856" i="8"/>
  <c r="J856" i="8" s="1"/>
  <c r="O856" i="8" s="1"/>
  <c r="L856" i="8"/>
  <c r="H857" i="8"/>
  <c r="L857" i="8"/>
  <c r="H858" i="8"/>
  <c r="J858" i="8" s="1"/>
  <c r="O858" i="8" s="1"/>
  <c r="I858" i="8"/>
  <c r="K858" i="8"/>
  <c r="L858" i="8"/>
  <c r="H859" i="8"/>
  <c r="L859" i="8"/>
  <c r="H860" i="8"/>
  <c r="J860" i="8" s="1"/>
  <c r="O860" i="8" s="1"/>
  <c r="L860" i="8"/>
  <c r="H861" i="8"/>
  <c r="L861" i="8"/>
  <c r="H862" i="8"/>
  <c r="J862" i="8" s="1"/>
  <c r="O862" i="8" s="1"/>
  <c r="I862" i="8"/>
  <c r="L862" i="8"/>
  <c r="H863" i="8"/>
  <c r="L863" i="8"/>
  <c r="H864" i="8"/>
  <c r="J864" i="8" s="1"/>
  <c r="O864" i="8" s="1"/>
  <c r="L864" i="8"/>
  <c r="H865" i="8"/>
  <c r="L865" i="8"/>
  <c r="H866" i="8"/>
  <c r="J866" i="8" s="1"/>
  <c r="O866" i="8" s="1"/>
  <c r="I866" i="8"/>
  <c r="K866" i="8"/>
  <c r="L866" i="8"/>
  <c r="H867" i="8"/>
  <c r="L867" i="8"/>
  <c r="H868" i="8"/>
  <c r="J868" i="8" s="1"/>
  <c r="O868" i="8" s="1"/>
  <c r="L868" i="8"/>
  <c r="H869" i="8"/>
  <c r="L869" i="8"/>
  <c r="H870" i="8"/>
  <c r="J870" i="8" s="1"/>
  <c r="O870" i="8" s="1"/>
  <c r="I870" i="8"/>
  <c r="L870" i="8"/>
  <c r="H871" i="8"/>
  <c r="L871" i="8"/>
  <c r="H872" i="8"/>
  <c r="J872" i="8" s="1"/>
  <c r="O872" i="8" s="1"/>
  <c r="L872" i="8"/>
  <c r="H873" i="8"/>
  <c r="L873" i="8"/>
  <c r="H874" i="8"/>
  <c r="J874" i="8" s="1"/>
  <c r="O874" i="8" s="1"/>
  <c r="I874" i="8"/>
  <c r="K874" i="8"/>
  <c r="L874" i="8"/>
  <c r="H875" i="8"/>
  <c r="L875" i="8"/>
  <c r="H876" i="8"/>
  <c r="J876" i="8" s="1"/>
  <c r="O876" i="8" s="1"/>
  <c r="L876" i="8"/>
  <c r="H877" i="8"/>
  <c r="L877" i="8"/>
  <c r="H878" i="8"/>
  <c r="J878" i="8" s="1"/>
  <c r="O878" i="8" s="1"/>
  <c r="I878" i="8"/>
  <c r="L878" i="8"/>
  <c r="H879" i="8"/>
  <c r="L879" i="8"/>
  <c r="H880" i="8"/>
  <c r="J880" i="8" s="1"/>
  <c r="O880" i="8" s="1"/>
  <c r="L880" i="8"/>
  <c r="H881" i="8"/>
  <c r="L881" i="8"/>
  <c r="H882" i="8"/>
  <c r="J882" i="8" s="1"/>
  <c r="O882" i="8" s="1"/>
  <c r="I882" i="8"/>
  <c r="K882" i="8"/>
  <c r="L882" i="8"/>
  <c r="H883" i="8"/>
  <c r="L883" i="8"/>
  <c r="H884" i="8"/>
  <c r="J884" i="8" s="1"/>
  <c r="O884" i="8" s="1"/>
  <c r="L884" i="8"/>
  <c r="H885" i="8"/>
  <c r="L885" i="8"/>
  <c r="H886" i="8"/>
  <c r="J886" i="8" s="1"/>
  <c r="O886" i="8" s="1"/>
  <c r="I886" i="8"/>
  <c r="L886" i="8"/>
  <c r="H887" i="8"/>
  <c r="L887" i="8"/>
  <c r="H888" i="8"/>
  <c r="J888" i="8" s="1"/>
  <c r="O888" i="8" s="1"/>
  <c r="L888" i="8"/>
  <c r="H889" i="8"/>
  <c r="L889" i="8"/>
  <c r="H890" i="8"/>
  <c r="J890" i="8" s="1"/>
  <c r="O890" i="8" s="1"/>
  <c r="I890" i="8"/>
  <c r="K890" i="8"/>
  <c r="L890" i="8"/>
  <c r="H891" i="8"/>
  <c r="L891" i="8"/>
  <c r="H892" i="8"/>
  <c r="J892" i="8" s="1"/>
  <c r="O892" i="8" s="1"/>
  <c r="L892" i="8"/>
  <c r="H893" i="8"/>
  <c r="L893" i="8"/>
  <c r="H894" i="8"/>
  <c r="J894" i="8" s="1"/>
  <c r="O894" i="8" s="1"/>
  <c r="I894" i="8"/>
  <c r="L894" i="8"/>
  <c r="H895" i="8"/>
  <c r="L895" i="8"/>
  <c r="H896" i="8"/>
  <c r="J896" i="8" s="1"/>
  <c r="O896" i="8" s="1"/>
  <c r="L896" i="8"/>
  <c r="H897" i="8"/>
  <c r="L897" i="8"/>
  <c r="H898" i="8"/>
  <c r="J898" i="8" s="1"/>
  <c r="O898" i="8" s="1"/>
  <c r="I898" i="8"/>
  <c r="K898" i="8"/>
  <c r="L898" i="8"/>
  <c r="H899" i="8"/>
  <c r="L899" i="8"/>
  <c r="H900" i="8"/>
  <c r="J900" i="8" s="1"/>
  <c r="O900" i="8" s="1"/>
  <c r="L900" i="8"/>
  <c r="H901" i="8"/>
  <c r="L901" i="8"/>
  <c r="H902" i="8"/>
  <c r="J902" i="8" s="1"/>
  <c r="O902" i="8" s="1"/>
  <c r="I902" i="8"/>
  <c r="L902" i="8"/>
  <c r="H903" i="8"/>
  <c r="L903" i="8"/>
  <c r="H904" i="8"/>
  <c r="J904" i="8" s="1"/>
  <c r="O904" i="8" s="1"/>
  <c r="L904" i="8"/>
  <c r="H905" i="8"/>
  <c r="I905" i="8" s="1"/>
  <c r="L905" i="8"/>
  <c r="H906" i="8"/>
  <c r="J906" i="8" s="1"/>
  <c r="O906" i="8" s="1"/>
  <c r="I906" i="8"/>
  <c r="L906" i="8"/>
  <c r="H907" i="8"/>
  <c r="I907" i="8" s="1"/>
  <c r="L907" i="8"/>
  <c r="H908" i="8"/>
  <c r="J908" i="8" s="1"/>
  <c r="O908" i="8" s="1"/>
  <c r="I908" i="8"/>
  <c r="L908" i="8"/>
  <c r="H909" i="8"/>
  <c r="I909" i="8" s="1"/>
  <c r="L909" i="8"/>
  <c r="H910" i="8"/>
  <c r="J910" i="8" s="1"/>
  <c r="O910" i="8" s="1"/>
  <c r="I910" i="8"/>
  <c r="L910" i="8"/>
  <c r="H911" i="8"/>
  <c r="I911" i="8" s="1"/>
  <c r="L911" i="8"/>
  <c r="H912" i="8"/>
  <c r="J912" i="8" s="1"/>
  <c r="O912" i="8" s="1"/>
  <c r="L912" i="8"/>
  <c r="H913" i="8"/>
  <c r="I913" i="8" s="1"/>
  <c r="L913" i="8"/>
  <c r="H914" i="8"/>
  <c r="J914" i="8" s="1"/>
  <c r="O914" i="8" s="1"/>
  <c r="I914" i="8"/>
  <c r="L914" i="8"/>
  <c r="H915" i="8"/>
  <c r="I915" i="8" s="1"/>
  <c r="L915" i="8"/>
  <c r="H916" i="8"/>
  <c r="J916" i="8" s="1"/>
  <c r="O916" i="8" s="1"/>
  <c r="I916" i="8"/>
  <c r="L916" i="8"/>
  <c r="H917" i="8"/>
  <c r="I917" i="8" s="1"/>
  <c r="L917" i="8"/>
  <c r="H918" i="8"/>
  <c r="J918" i="8" s="1"/>
  <c r="O918" i="8" s="1"/>
  <c r="I918" i="8"/>
  <c r="L918" i="8"/>
  <c r="H919" i="8"/>
  <c r="I919" i="8" s="1"/>
  <c r="L919" i="8"/>
  <c r="H920" i="8"/>
  <c r="J920" i="8" s="1"/>
  <c r="O920" i="8" s="1"/>
  <c r="L920" i="8"/>
  <c r="H921" i="8"/>
  <c r="I921" i="8" s="1"/>
  <c r="L921" i="8"/>
  <c r="H922" i="8"/>
  <c r="J922" i="8" s="1"/>
  <c r="O922" i="8" s="1"/>
  <c r="I922" i="8"/>
  <c r="L922" i="8"/>
  <c r="H923" i="8"/>
  <c r="I923" i="8" s="1"/>
  <c r="L923" i="8"/>
  <c r="H924" i="8"/>
  <c r="J924" i="8" s="1"/>
  <c r="O924" i="8" s="1"/>
  <c r="I924" i="8"/>
  <c r="L924" i="8"/>
  <c r="H925" i="8"/>
  <c r="I925" i="8" s="1"/>
  <c r="L925" i="8"/>
  <c r="H926" i="8"/>
  <c r="J926" i="8" s="1"/>
  <c r="O926" i="8" s="1"/>
  <c r="I926" i="8"/>
  <c r="L926" i="8"/>
  <c r="H927" i="8"/>
  <c r="I927" i="8" s="1"/>
  <c r="L927" i="8"/>
  <c r="H928" i="8"/>
  <c r="J928" i="8" s="1"/>
  <c r="O928" i="8" s="1"/>
  <c r="L928" i="8"/>
  <c r="H929" i="8"/>
  <c r="I929" i="8" s="1"/>
  <c r="L929" i="8"/>
  <c r="H930" i="8"/>
  <c r="J930" i="8" s="1"/>
  <c r="O930" i="8" s="1"/>
  <c r="I930" i="8"/>
  <c r="L930" i="8"/>
  <c r="H931" i="8"/>
  <c r="I931" i="8" s="1"/>
  <c r="L931" i="8"/>
  <c r="H932" i="8"/>
  <c r="J932" i="8" s="1"/>
  <c r="O932" i="8" s="1"/>
  <c r="I932" i="8"/>
  <c r="L932" i="8"/>
  <c r="H933" i="8"/>
  <c r="I933" i="8" s="1"/>
  <c r="L933" i="8"/>
  <c r="H934" i="8"/>
  <c r="J934" i="8" s="1"/>
  <c r="O934" i="8" s="1"/>
  <c r="I934" i="8"/>
  <c r="L934" i="8"/>
  <c r="H935" i="8"/>
  <c r="I935" i="8" s="1"/>
  <c r="L935" i="8"/>
  <c r="H936" i="8"/>
  <c r="J936" i="8" s="1"/>
  <c r="O936" i="8" s="1"/>
  <c r="L936" i="8"/>
  <c r="H937" i="8"/>
  <c r="I937" i="8" s="1"/>
  <c r="L937" i="8"/>
  <c r="H938" i="8"/>
  <c r="J938" i="8" s="1"/>
  <c r="O938" i="8" s="1"/>
  <c r="I938" i="8"/>
  <c r="L938" i="8"/>
  <c r="H939" i="8"/>
  <c r="I939" i="8" s="1"/>
  <c r="L939" i="8"/>
  <c r="H940" i="8"/>
  <c r="J940" i="8" s="1"/>
  <c r="O940" i="8" s="1"/>
  <c r="I940" i="8"/>
  <c r="L940" i="8"/>
  <c r="H941" i="8"/>
  <c r="I941" i="8" s="1"/>
  <c r="L941" i="8"/>
  <c r="H942" i="8"/>
  <c r="J942" i="8" s="1"/>
  <c r="O942" i="8" s="1"/>
  <c r="I942" i="8"/>
  <c r="L942" i="8"/>
  <c r="H943" i="8"/>
  <c r="I943" i="8" s="1"/>
  <c r="L943" i="8"/>
  <c r="H944" i="8"/>
  <c r="J944" i="8" s="1"/>
  <c r="O944" i="8" s="1"/>
  <c r="L944" i="8"/>
  <c r="H945" i="8"/>
  <c r="I945" i="8" s="1"/>
  <c r="L945" i="8"/>
  <c r="H946" i="8"/>
  <c r="J946" i="8" s="1"/>
  <c r="O946" i="8" s="1"/>
  <c r="I946" i="8"/>
  <c r="L946" i="8"/>
  <c r="H947" i="8"/>
  <c r="I947" i="8" s="1"/>
  <c r="L947" i="8"/>
  <c r="H948" i="8"/>
  <c r="J948" i="8" s="1"/>
  <c r="O948" i="8" s="1"/>
  <c r="I948" i="8"/>
  <c r="L948" i="8"/>
  <c r="H949" i="8"/>
  <c r="I949" i="8" s="1"/>
  <c r="L949" i="8"/>
  <c r="H950" i="8"/>
  <c r="J950" i="8" s="1"/>
  <c r="O950" i="8" s="1"/>
  <c r="I950" i="8"/>
  <c r="L950" i="8"/>
  <c r="H951" i="8"/>
  <c r="I951" i="8" s="1"/>
  <c r="L951" i="8"/>
  <c r="H952" i="8"/>
  <c r="J952" i="8" s="1"/>
  <c r="O952" i="8" s="1"/>
  <c r="L952" i="8"/>
  <c r="H953" i="8"/>
  <c r="I953" i="8" s="1"/>
  <c r="L953" i="8"/>
  <c r="H954" i="8"/>
  <c r="J954" i="8" s="1"/>
  <c r="O954" i="8" s="1"/>
  <c r="I954" i="8"/>
  <c r="L954" i="8"/>
  <c r="H955" i="8"/>
  <c r="I955" i="8" s="1"/>
  <c r="L955" i="8"/>
  <c r="H956" i="8"/>
  <c r="J956" i="8" s="1"/>
  <c r="O956" i="8" s="1"/>
  <c r="I956" i="8"/>
  <c r="L956" i="8"/>
  <c r="H957" i="8"/>
  <c r="I957" i="8" s="1"/>
  <c r="L957" i="8"/>
  <c r="H958" i="8"/>
  <c r="J958" i="8" s="1"/>
  <c r="O958" i="8" s="1"/>
  <c r="I958" i="8"/>
  <c r="L958" i="8"/>
  <c r="H959" i="8"/>
  <c r="K959" i="8" s="1"/>
  <c r="L959" i="8"/>
  <c r="H960" i="8"/>
  <c r="I960" i="8" s="1"/>
  <c r="L960" i="8"/>
  <c r="H961" i="8"/>
  <c r="L961" i="8"/>
  <c r="H962" i="8"/>
  <c r="L962" i="8"/>
  <c r="H963" i="8"/>
  <c r="K963" i="8" s="1"/>
  <c r="L963" i="8"/>
  <c r="H964" i="8"/>
  <c r="K964" i="8" s="1"/>
  <c r="I964" i="8"/>
  <c r="L964" i="8"/>
  <c r="H965" i="8"/>
  <c r="L965" i="8"/>
  <c r="H966" i="8"/>
  <c r="K966" i="8" s="1"/>
  <c r="I966" i="8"/>
  <c r="J966" i="8"/>
  <c r="O966" i="8" s="1"/>
  <c r="L966" i="8"/>
  <c r="H967" i="8"/>
  <c r="K967" i="8" s="1"/>
  <c r="L967" i="8"/>
  <c r="H968" i="8"/>
  <c r="I968" i="8" s="1"/>
  <c r="L968" i="8"/>
  <c r="H969" i="8"/>
  <c r="L969" i="8"/>
  <c r="H970" i="8"/>
  <c r="L970" i="8"/>
  <c r="H971" i="8"/>
  <c r="K971" i="8" s="1"/>
  <c r="L971" i="8"/>
  <c r="H972" i="8"/>
  <c r="K972" i="8" s="1"/>
  <c r="I972" i="8"/>
  <c r="J972" i="8"/>
  <c r="O972" i="8" s="1"/>
  <c r="L972" i="8"/>
  <c r="H973" i="8"/>
  <c r="L973" i="8"/>
  <c r="H974" i="8"/>
  <c r="J974" i="8" s="1"/>
  <c r="O974" i="8" s="1"/>
  <c r="I974" i="8"/>
  <c r="L974" i="8"/>
  <c r="H975" i="8"/>
  <c r="K975" i="8" s="1"/>
  <c r="L975" i="8"/>
  <c r="H976" i="8"/>
  <c r="I976" i="8" s="1"/>
  <c r="L976" i="8"/>
  <c r="H977" i="8"/>
  <c r="L977" i="8"/>
  <c r="H978" i="8"/>
  <c r="L978" i="8"/>
  <c r="H979" i="8"/>
  <c r="K979" i="8" s="1"/>
  <c r="L979" i="8"/>
  <c r="H980" i="8"/>
  <c r="K980" i="8" s="1"/>
  <c r="I980" i="8"/>
  <c r="L980" i="8"/>
  <c r="H981" i="8"/>
  <c r="L981" i="8"/>
  <c r="H982" i="8"/>
  <c r="K982" i="8" s="1"/>
  <c r="I982" i="8"/>
  <c r="J982" i="8"/>
  <c r="O982" i="8" s="1"/>
  <c r="L982" i="8"/>
  <c r="H983" i="8"/>
  <c r="K983" i="8" s="1"/>
  <c r="L983" i="8"/>
  <c r="H984" i="8"/>
  <c r="I984" i="8" s="1"/>
  <c r="L984" i="8"/>
  <c r="H985" i="8"/>
  <c r="L985" i="8"/>
  <c r="H986" i="8"/>
  <c r="L986" i="8"/>
  <c r="H987" i="8"/>
  <c r="K987" i="8" s="1"/>
  <c r="L987" i="8"/>
  <c r="H988" i="8"/>
  <c r="K988" i="8" s="1"/>
  <c r="I988" i="8"/>
  <c r="J988" i="8"/>
  <c r="O988" i="8" s="1"/>
  <c r="L988" i="8"/>
  <c r="H989" i="8"/>
  <c r="L989" i="8"/>
  <c r="H990" i="8"/>
  <c r="J990" i="8" s="1"/>
  <c r="O990" i="8" s="1"/>
  <c r="I990" i="8"/>
  <c r="L990" i="8"/>
  <c r="H991" i="8"/>
  <c r="K991" i="8" s="1"/>
  <c r="L991" i="8"/>
  <c r="H992" i="8"/>
  <c r="I992" i="8" s="1"/>
  <c r="L992" i="8"/>
  <c r="H993" i="8"/>
  <c r="L993" i="8"/>
  <c r="H994" i="8"/>
  <c r="L994" i="8"/>
  <c r="H995" i="8"/>
  <c r="K995" i="8" s="1"/>
  <c r="L995" i="8"/>
  <c r="H996" i="8"/>
  <c r="K996" i="8" s="1"/>
  <c r="I996" i="8"/>
  <c r="L996" i="8"/>
  <c r="H997" i="8"/>
  <c r="L997" i="8"/>
  <c r="H998" i="8"/>
  <c r="K998" i="8" s="1"/>
  <c r="I998" i="8"/>
  <c r="J998" i="8"/>
  <c r="O998" i="8" s="1"/>
  <c r="L998" i="8"/>
  <c r="H999" i="8"/>
  <c r="K999" i="8" s="1"/>
  <c r="L999" i="8"/>
  <c r="H1000" i="8"/>
  <c r="I1000" i="8" s="1"/>
  <c r="L1000" i="8"/>
  <c r="H1001" i="8"/>
  <c r="L1001" i="8"/>
  <c r="H1002" i="8"/>
  <c r="L1002" i="8"/>
  <c r="H1003" i="8"/>
  <c r="K1003" i="8" s="1"/>
  <c r="L1003" i="8"/>
  <c r="H1004" i="8"/>
  <c r="K1004" i="8" s="1"/>
  <c r="I1004" i="8"/>
  <c r="J1004" i="8"/>
  <c r="O1004" i="8" s="1"/>
  <c r="L1004" i="8"/>
  <c r="H1005" i="8"/>
  <c r="L1005" i="8"/>
  <c r="H1006" i="8"/>
  <c r="J1006" i="8" s="1"/>
  <c r="O1006" i="8" s="1"/>
  <c r="I1006" i="8"/>
  <c r="L1006" i="8"/>
  <c r="H1007" i="8"/>
  <c r="K1007" i="8" s="1"/>
  <c r="L1007" i="8"/>
  <c r="H1008" i="8"/>
  <c r="I1008" i="8" s="1"/>
  <c r="L1008" i="8"/>
  <c r="H1009" i="8"/>
  <c r="L1009" i="8"/>
  <c r="H1010" i="8"/>
  <c r="L1010" i="8"/>
  <c r="H1011" i="8"/>
  <c r="K1011" i="8" s="1"/>
  <c r="L1011" i="8"/>
  <c r="H1012" i="8"/>
  <c r="K1012" i="8" s="1"/>
  <c r="I1012" i="8"/>
  <c r="L1012" i="8"/>
  <c r="H1013" i="8"/>
  <c r="L1013" i="8"/>
  <c r="H1014" i="8"/>
  <c r="K1014" i="8" s="1"/>
  <c r="I1014" i="8"/>
  <c r="J1014" i="8"/>
  <c r="O1014" i="8" s="1"/>
  <c r="L1014" i="8"/>
  <c r="H1015" i="8"/>
  <c r="K1015" i="8" s="1"/>
  <c r="L1015" i="8"/>
  <c r="H1016" i="8"/>
  <c r="I1016" i="8" s="1"/>
  <c r="L1016" i="8"/>
  <c r="H1017" i="8"/>
  <c r="L1017" i="8"/>
  <c r="H1018" i="8"/>
  <c r="L1018" i="8"/>
  <c r="H1019" i="8"/>
  <c r="K1019" i="8" s="1"/>
  <c r="L1019" i="8"/>
  <c r="H1020" i="8"/>
  <c r="K1020" i="8" s="1"/>
  <c r="I1020" i="8"/>
  <c r="J1020" i="8"/>
  <c r="O1020" i="8" s="1"/>
  <c r="L1020" i="8"/>
  <c r="H1021" i="8"/>
  <c r="L1021" i="8"/>
  <c r="H1022" i="8"/>
  <c r="J1022" i="8" s="1"/>
  <c r="O1022" i="8" s="1"/>
  <c r="I1022" i="8"/>
  <c r="L1022" i="8"/>
  <c r="H1023" i="8"/>
  <c r="K1023" i="8" s="1"/>
  <c r="L1023" i="8"/>
  <c r="H1024" i="8"/>
  <c r="I1024" i="8" s="1"/>
  <c r="L1024" i="8"/>
  <c r="H1025" i="8"/>
  <c r="L1025" i="8"/>
  <c r="H1026" i="8"/>
  <c r="L1026" i="8"/>
  <c r="H1027" i="8"/>
  <c r="K1027" i="8" s="1"/>
  <c r="L1027" i="8"/>
  <c r="H1028" i="8"/>
  <c r="K1028" i="8" s="1"/>
  <c r="I1028" i="8"/>
  <c r="L1028" i="8"/>
  <c r="H1029" i="8"/>
  <c r="L1029" i="8"/>
  <c r="H1030" i="8"/>
  <c r="K1030" i="8" s="1"/>
  <c r="I1030" i="8"/>
  <c r="J1030" i="8"/>
  <c r="O1030" i="8" s="1"/>
  <c r="L1030" i="8"/>
  <c r="H1031" i="8"/>
  <c r="K1031" i="8" s="1"/>
  <c r="L1031" i="8"/>
  <c r="H1032" i="8"/>
  <c r="I1032" i="8" s="1"/>
  <c r="L1032" i="8"/>
  <c r="H1033" i="8"/>
  <c r="L1033" i="8"/>
  <c r="H1034" i="8"/>
  <c r="L1034" i="8"/>
  <c r="H1035" i="8"/>
  <c r="K1035" i="8" s="1"/>
  <c r="L1035" i="8"/>
  <c r="H1036" i="8"/>
  <c r="K1036" i="8" s="1"/>
  <c r="I1036" i="8"/>
  <c r="J1036" i="8"/>
  <c r="O1036" i="8" s="1"/>
  <c r="L1036" i="8"/>
  <c r="H1037" i="8"/>
  <c r="L1037" i="8"/>
  <c r="H1038" i="8"/>
  <c r="J1038" i="8" s="1"/>
  <c r="O1038" i="8" s="1"/>
  <c r="I1038" i="8"/>
  <c r="L1038" i="8"/>
  <c r="H1039" i="8"/>
  <c r="K1039" i="8" s="1"/>
  <c r="L1039" i="8"/>
  <c r="H1040" i="8"/>
  <c r="I1040" i="8" s="1"/>
  <c r="L1040" i="8"/>
  <c r="H1041" i="8"/>
  <c r="L1041" i="8"/>
  <c r="H1042" i="8"/>
  <c r="L1042" i="8"/>
  <c r="H1043" i="8"/>
  <c r="K1043" i="8" s="1"/>
  <c r="L1043" i="8"/>
  <c r="H1044" i="8"/>
  <c r="K1044" i="8" s="1"/>
  <c r="I1044" i="8"/>
  <c r="L1044" i="8"/>
  <c r="H1045" i="8"/>
  <c r="L1045" i="8"/>
  <c r="H1046" i="8"/>
  <c r="K1046" i="8" s="1"/>
  <c r="I1046" i="8"/>
  <c r="J1046" i="8"/>
  <c r="O1046" i="8" s="1"/>
  <c r="L1046" i="8"/>
  <c r="H1047" i="8"/>
  <c r="K1047" i="8" s="1"/>
  <c r="L1047" i="8"/>
  <c r="H1048" i="8"/>
  <c r="I1048" i="8" s="1"/>
  <c r="L1048" i="8"/>
  <c r="H1049" i="8"/>
  <c r="L1049" i="8"/>
  <c r="H1050" i="8"/>
  <c r="L1050" i="8"/>
  <c r="H1051" i="8"/>
  <c r="K1051" i="8" s="1"/>
  <c r="L1051" i="8"/>
  <c r="H1052" i="8"/>
  <c r="K1052" i="8" s="1"/>
  <c r="I1052" i="8"/>
  <c r="J1052" i="8"/>
  <c r="O1052" i="8" s="1"/>
  <c r="L1052" i="8"/>
  <c r="H1053" i="8"/>
  <c r="L1053" i="8"/>
  <c r="H1054" i="8"/>
  <c r="J1054" i="8" s="1"/>
  <c r="O1054" i="8" s="1"/>
  <c r="I1054" i="8"/>
  <c r="L1054" i="8"/>
  <c r="H1055" i="8"/>
  <c r="K1055" i="8" s="1"/>
  <c r="L1055" i="8"/>
  <c r="H1056" i="8"/>
  <c r="I1056" i="8" s="1"/>
  <c r="L1056" i="8"/>
  <c r="H1057" i="8"/>
  <c r="L1057" i="8"/>
  <c r="H1058" i="8"/>
  <c r="L1058" i="8"/>
  <c r="H1059" i="8"/>
  <c r="K1059" i="8" s="1"/>
  <c r="L1059" i="8"/>
  <c r="H1060" i="8"/>
  <c r="K1060" i="8" s="1"/>
  <c r="I1060" i="8"/>
  <c r="L1060" i="8"/>
  <c r="H1061" i="8"/>
  <c r="L1061" i="8"/>
  <c r="H1062" i="8"/>
  <c r="K1062" i="8" s="1"/>
  <c r="I1062" i="8"/>
  <c r="J1062" i="8"/>
  <c r="O1062" i="8" s="1"/>
  <c r="L1062" i="8"/>
  <c r="H1063" i="8"/>
  <c r="K1063" i="8" s="1"/>
  <c r="L1063" i="8"/>
  <c r="H1064" i="8"/>
  <c r="I1064" i="8" s="1"/>
  <c r="L1064" i="8"/>
  <c r="H1065" i="8"/>
  <c r="L1065" i="8"/>
  <c r="H1066" i="8"/>
  <c r="L1066" i="8"/>
  <c r="H1067" i="8"/>
  <c r="K1067" i="8" s="1"/>
  <c r="L1067" i="8"/>
  <c r="H1068" i="8"/>
  <c r="K1068" i="8" s="1"/>
  <c r="I1068" i="8"/>
  <c r="J1068" i="8"/>
  <c r="O1068" i="8" s="1"/>
  <c r="L1068" i="8"/>
  <c r="H1069" i="8"/>
  <c r="L1069" i="8"/>
  <c r="H1070" i="8"/>
  <c r="J1070" i="8" s="1"/>
  <c r="O1070" i="8" s="1"/>
  <c r="I1070" i="8"/>
  <c r="L1070" i="8"/>
  <c r="H1071" i="8"/>
  <c r="K1071" i="8" s="1"/>
  <c r="L1071" i="8"/>
  <c r="H1072" i="8"/>
  <c r="I1072" i="8" s="1"/>
  <c r="L1072" i="8"/>
  <c r="H1073" i="8"/>
  <c r="L1073" i="8"/>
  <c r="H1074" i="8"/>
  <c r="L1074" i="8"/>
  <c r="H1075" i="8"/>
  <c r="K1075" i="8" s="1"/>
  <c r="L1075" i="8"/>
  <c r="H1076" i="8"/>
  <c r="K1076" i="8" s="1"/>
  <c r="I1076" i="8"/>
  <c r="L1076" i="8"/>
  <c r="H1077" i="8"/>
  <c r="L1077" i="8"/>
  <c r="H1078" i="8"/>
  <c r="K1078" i="8" s="1"/>
  <c r="I1078" i="8"/>
  <c r="J1078" i="8"/>
  <c r="O1078" i="8" s="1"/>
  <c r="L1078" i="8"/>
  <c r="H1079" i="8"/>
  <c r="J1079" i="8" s="1"/>
  <c r="O1079" i="8" s="1"/>
  <c r="L1079" i="8"/>
  <c r="H1080" i="8"/>
  <c r="I1080" i="8" s="1"/>
  <c r="L1080" i="8"/>
  <c r="H1081" i="8"/>
  <c r="J1081" i="8" s="1"/>
  <c r="O1081" i="8" s="1"/>
  <c r="I1081" i="8"/>
  <c r="L1081" i="8"/>
  <c r="H1082" i="8"/>
  <c r="I1082" i="8" s="1"/>
  <c r="K1082" i="8"/>
  <c r="L1082" i="8"/>
  <c r="H1083" i="8"/>
  <c r="J1083" i="8" s="1"/>
  <c r="O1083" i="8" s="1"/>
  <c r="K1083" i="8"/>
  <c r="L1083" i="8"/>
  <c r="H1084" i="8"/>
  <c r="I1084" i="8" s="1"/>
  <c r="L1084" i="8"/>
  <c r="H1085" i="8"/>
  <c r="J1085" i="8" s="1"/>
  <c r="O1085" i="8" s="1"/>
  <c r="I1085" i="8"/>
  <c r="L1085" i="8"/>
  <c r="H1086" i="8"/>
  <c r="J1086" i="8" s="1"/>
  <c r="O1086" i="8" s="1"/>
  <c r="I1086" i="8"/>
  <c r="L1086" i="8"/>
  <c r="H1087" i="8"/>
  <c r="J1087" i="8" s="1"/>
  <c r="O1087" i="8" s="1"/>
  <c r="L1087" i="8"/>
  <c r="H1088" i="8"/>
  <c r="I1088" i="8" s="1"/>
  <c r="K1088" i="8"/>
  <c r="L1088" i="8"/>
  <c r="H1089" i="8"/>
  <c r="J1089" i="8" s="1"/>
  <c r="O1089" i="8" s="1"/>
  <c r="I1089" i="8"/>
  <c r="L1089" i="8"/>
  <c r="H1090" i="8"/>
  <c r="I1090" i="8" s="1"/>
  <c r="L1090" i="8"/>
  <c r="H1091" i="8"/>
  <c r="J1091" i="8" s="1"/>
  <c r="O1091" i="8" s="1"/>
  <c r="K1091" i="8"/>
  <c r="L1091" i="8"/>
  <c r="H1092" i="8"/>
  <c r="I1092" i="8" s="1"/>
  <c r="K1092" i="8"/>
  <c r="L1092" i="8"/>
  <c r="H1093" i="8"/>
  <c r="J1093" i="8" s="1"/>
  <c r="O1093" i="8" s="1"/>
  <c r="L1093" i="8"/>
  <c r="H1094" i="8"/>
  <c r="I1094" i="8" s="1"/>
  <c r="L1094" i="8"/>
  <c r="H1095" i="8"/>
  <c r="J1095" i="8" s="1"/>
  <c r="O1095" i="8" s="1"/>
  <c r="L1095" i="8"/>
  <c r="H1096" i="8"/>
  <c r="I1096" i="8" s="1"/>
  <c r="L1096" i="8"/>
  <c r="H1097" i="8"/>
  <c r="J1097" i="8" s="1"/>
  <c r="O1097" i="8" s="1"/>
  <c r="I1097" i="8"/>
  <c r="L1097" i="8"/>
  <c r="H1098" i="8"/>
  <c r="I1098" i="8" s="1"/>
  <c r="L1098" i="8"/>
  <c r="H1099" i="8"/>
  <c r="J1099" i="8" s="1"/>
  <c r="O1099" i="8" s="1"/>
  <c r="K1099" i="8"/>
  <c r="L1099" i="8"/>
  <c r="H1100" i="8"/>
  <c r="I1100" i="8" s="1"/>
  <c r="L1100" i="8"/>
  <c r="H1101" i="8"/>
  <c r="J1101" i="8" s="1"/>
  <c r="O1101" i="8" s="1"/>
  <c r="L1101" i="8"/>
  <c r="H1102" i="8"/>
  <c r="J1102" i="8" s="1"/>
  <c r="O1102" i="8" s="1"/>
  <c r="I1102" i="8"/>
  <c r="L1102" i="8"/>
  <c r="H1103" i="8"/>
  <c r="J1103" i="8" s="1"/>
  <c r="O1103" i="8" s="1"/>
  <c r="L1103" i="8"/>
  <c r="H1104" i="8"/>
  <c r="I1104" i="8" s="1"/>
  <c r="L1104" i="8"/>
  <c r="H1105" i="8"/>
  <c r="J1105" i="8" s="1"/>
  <c r="O1105" i="8" s="1"/>
  <c r="I1105" i="8"/>
  <c r="L1105" i="8"/>
  <c r="H1106" i="8"/>
  <c r="I1106" i="8" s="1"/>
  <c r="L1106" i="8"/>
  <c r="H1107" i="8"/>
  <c r="J1107" i="8" s="1"/>
  <c r="O1107" i="8" s="1"/>
  <c r="L1107" i="8"/>
  <c r="H1108" i="8"/>
  <c r="I1108" i="8" s="1"/>
  <c r="K1108" i="8"/>
  <c r="L1108" i="8"/>
  <c r="H1109" i="8"/>
  <c r="J1109" i="8" s="1"/>
  <c r="O1109" i="8" s="1"/>
  <c r="I1109" i="8"/>
  <c r="L1109" i="8"/>
  <c r="H1110" i="8"/>
  <c r="I1110" i="8" s="1"/>
  <c r="L1110" i="8"/>
  <c r="H1111" i="8"/>
  <c r="J1111" i="8" s="1"/>
  <c r="O1111" i="8" s="1"/>
  <c r="L1111" i="8"/>
  <c r="H1112" i="8"/>
  <c r="L1112" i="8"/>
  <c r="H1113" i="8"/>
  <c r="J1113" i="8" s="1"/>
  <c r="O1113" i="8" s="1"/>
  <c r="L1113" i="8"/>
  <c r="H1114" i="8"/>
  <c r="L1114" i="8"/>
  <c r="H1115" i="8"/>
  <c r="J1115" i="8" s="1"/>
  <c r="O1115" i="8" s="1"/>
  <c r="L1115" i="8"/>
  <c r="H1116" i="8"/>
  <c r="L1116" i="8"/>
  <c r="H1117" i="8"/>
  <c r="J1117" i="8" s="1"/>
  <c r="O1117" i="8" s="1"/>
  <c r="L1117" i="8"/>
  <c r="H1118" i="8"/>
  <c r="I1118" i="8" s="1"/>
  <c r="K1118" i="8"/>
  <c r="L1118" i="8"/>
  <c r="H1119" i="8"/>
  <c r="J1119" i="8" s="1"/>
  <c r="O1119" i="8" s="1"/>
  <c r="L1119" i="8"/>
  <c r="H1120" i="8"/>
  <c r="L1120" i="8"/>
  <c r="H1121" i="8"/>
  <c r="J1121" i="8" s="1"/>
  <c r="O1121" i="8" s="1"/>
  <c r="L1121" i="8"/>
  <c r="H1122" i="8"/>
  <c r="L1122" i="8"/>
  <c r="H1123" i="8"/>
  <c r="J1123" i="8" s="1"/>
  <c r="O1123" i="8" s="1"/>
  <c r="L1123" i="8"/>
  <c r="H1124" i="8"/>
  <c r="L1124" i="8"/>
  <c r="H1125" i="8"/>
  <c r="J1125" i="8" s="1"/>
  <c r="O1125" i="8" s="1"/>
  <c r="L1125" i="8"/>
  <c r="H1126" i="8"/>
  <c r="L1126" i="8"/>
  <c r="H1127" i="8"/>
  <c r="J1127" i="8" s="1"/>
  <c r="O1127" i="8" s="1"/>
  <c r="L1127" i="8"/>
  <c r="H1128" i="8"/>
  <c r="K1128" i="8" s="1"/>
  <c r="I1128" i="8"/>
  <c r="J1128" i="8"/>
  <c r="O1128" i="8" s="1"/>
  <c r="L1128" i="8"/>
  <c r="H1129" i="8"/>
  <c r="L1129" i="8"/>
  <c r="H1130" i="8"/>
  <c r="K1130" i="8" s="1"/>
  <c r="L1130" i="8"/>
  <c r="H1131" i="8"/>
  <c r="L1131" i="8"/>
  <c r="H1132" i="8"/>
  <c r="K1132" i="8" s="1"/>
  <c r="L1132" i="8"/>
  <c r="H1133" i="8"/>
  <c r="L1133" i="8"/>
  <c r="H1134" i="8"/>
  <c r="L1134" i="8"/>
  <c r="H1135" i="8"/>
  <c r="J1135" i="8" s="1"/>
  <c r="O1135" i="8" s="1"/>
  <c r="L1135" i="8"/>
  <c r="H1136" i="8"/>
  <c r="K1136" i="8" s="1"/>
  <c r="L1136" i="8"/>
  <c r="H1137" i="8"/>
  <c r="L1137" i="8"/>
  <c r="H1138" i="8"/>
  <c r="K1138" i="8" s="1"/>
  <c r="I1138" i="8"/>
  <c r="J1138" i="8"/>
  <c r="O1138" i="8" s="1"/>
  <c r="L1138" i="8"/>
  <c r="H1139" i="8"/>
  <c r="L1139" i="8"/>
  <c r="H1140" i="8"/>
  <c r="K1140" i="8" s="1"/>
  <c r="L1140" i="8"/>
  <c r="H1141" i="8"/>
  <c r="L1141" i="8"/>
  <c r="H1142" i="8"/>
  <c r="L1142" i="8"/>
  <c r="H1143" i="8"/>
  <c r="J1143" i="8" s="1"/>
  <c r="O1143" i="8" s="1"/>
  <c r="L1143" i="8"/>
  <c r="H1144" i="8"/>
  <c r="K1144" i="8" s="1"/>
  <c r="L1144" i="8"/>
  <c r="H1145" i="8"/>
  <c r="L1145" i="8"/>
  <c r="H1146" i="8"/>
  <c r="K1146" i="8" s="1"/>
  <c r="L1146" i="8"/>
  <c r="H1147" i="8"/>
  <c r="L1147" i="8"/>
  <c r="H1148" i="8"/>
  <c r="K1148" i="8" s="1"/>
  <c r="I1148" i="8"/>
  <c r="J1148" i="8"/>
  <c r="O1148" i="8" s="1"/>
  <c r="L1148" i="8"/>
  <c r="H1149" i="8"/>
  <c r="L1149" i="8"/>
  <c r="H1150" i="8"/>
  <c r="L1150" i="8"/>
  <c r="H1151" i="8"/>
  <c r="J1151" i="8" s="1"/>
  <c r="O1151" i="8" s="1"/>
  <c r="L1151" i="8"/>
  <c r="H1152" i="8"/>
  <c r="K1152" i="8" s="1"/>
  <c r="L1152" i="8"/>
  <c r="H1153" i="8"/>
  <c r="L1153" i="8"/>
  <c r="H1154" i="8"/>
  <c r="K1154" i="8" s="1"/>
  <c r="L1154" i="8"/>
  <c r="H1155" i="8"/>
  <c r="L1155" i="8"/>
  <c r="H1156" i="8"/>
  <c r="K1156" i="8" s="1"/>
  <c r="L1156" i="8"/>
  <c r="H1157" i="8"/>
  <c r="I1157" i="8" s="1"/>
  <c r="L1157" i="8"/>
  <c r="H1158" i="8"/>
  <c r="I1158" i="8" s="1"/>
  <c r="L1158" i="8"/>
  <c r="H1159" i="8"/>
  <c r="J1159" i="8" s="1"/>
  <c r="O1159" i="8" s="1"/>
  <c r="L1159" i="8"/>
  <c r="H1160" i="8"/>
  <c r="K1160" i="8" s="1"/>
  <c r="I1160" i="8"/>
  <c r="L1160" i="8"/>
  <c r="H1161" i="8"/>
  <c r="J1161" i="8" s="1"/>
  <c r="O1161" i="8" s="1"/>
  <c r="I1161" i="8"/>
  <c r="L1161" i="8"/>
  <c r="H1162" i="8"/>
  <c r="K1162" i="8" s="1"/>
  <c r="L1162" i="8"/>
  <c r="H1163" i="8"/>
  <c r="J1163" i="8" s="1"/>
  <c r="O1163" i="8" s="1"/>
  <c r="L1163" i="8"/>
  <c r="H1164" i="8"/>
  <c r="K1164" i="8" s="1"/>
  <c r="L1164" i="8"/>
  <c r="H1165" i="8"/>
  <c r="I1165" i="8" s="1"/>
  <c r="L1165" i="8"/>
  <c r="H1166" i="8"/>
  <c r="L1166" i="8"/>
  <c r="H1167" i="8"/>
  <c r="J1167" i="8" s="1"/>
  <c r="O1167" i="8" s="1"/>
  <c r="L1167" i="8"/>
  <c r="H1168" i="8"/>
  <c r="K1168" i="8" s="1"/>
  <c r="I1168" i="8"/>
  <c r="L1168" i="8"/>
  <c r="H1169" i="8"/>
  <c r="J1169" i="8" s="1"/>
  <c r="O1169" i="8" s="1"/>
  <c r="I1169" i="8"/>
  <c r="L1169" i="8"/>
  <c r="H1170" i="8"/>
  <c r="K1170" i="8" s="1"/>
  <c r="L1170" i="8"/>
  <c r="H1171" i="8"/>
  <c r="J1171" i="8" s="1"/>
  <c r="O1171" i="8" s="1"/>
  <c r="L1171" i="8"/>
  <c r="H1172" i="8"/>
  <c r="K1172" i="8" s="1"/>
  <c r="L1172" i="8"/>
  <c r="H1173" i="8"/>
  <c r="I1173" i="8" s="1"/>
  <c r="L1173" i="8"/>
  <c r="H1174" i="8"/>
  <c r="I1174" i="8" s="1"/>
  <c r="L1174" i="8"/>
  <c r="H1175" i="8"/>
  <c r="J1175" i="8" s="1"/>
  <c r="O1175" i="8" s="1"/>
  <c r="L1175" i="8"/>
  <c r="H1176" i="8"/>
  <c r="K1176" i="8" s="1"/>
  <c r="I1176" i="8"/>
  <c r="L1176" i="8"/>
  <c r="H1177" i="8"/>
  <c r="J1177" i="8" s="1"/>
  <c r="O1177" i="8" s="1"/>
  <c r="I1177" i="8"/>
  <c r="L1177" i="8"/>
  <c r="H1178" i="8"/>
  <c r="K1178" i="8" s="1"/>
  <c r="L1178" i="8"/>
  <c r="H1179" i="8"/>
  <c r="J1179" i="8" s="1"/>
  <c r="O1179" i="8" s="1"/>
  <c r="L1179" i="8"/>
  <c r="H1180" i="8"/>
  <c r="K1180" i="8" s="1"/>
  <c r="L1180" i="8"/>
  <c r="H1181" i="8"/>
  <c r="I1181" i="8" s="1"/>
  <c r="L1181" i="8"/>
  <c r="H1182" i="8"/>
  <c r="L1182" i="8"/>
  <c r="H1183" i="8"/>
  <c r="J1183" i="8" s="1"/>
  <c r="O1183" i="8" s="1"/>
  <c r="L1183" i="8"/>
  <c r="H1184" i="8"/>
  <c r="K1184" i="8" s="1"/>
  <c r="I1184" i="8"/>
  <c r="L1184" i="8"/>
  <c r="H1185" i="8"/>
  <c r="J1185" i="8" s="1"/>
  <c r="O1185" i="8" s="1"/>
  <c r="I1185" i="8"/>
  <c r="L1185" i="8"/>
  <c r="H1186" i="8"/>
  <c r="K1186" i="8" s="1"/>
  <c r="L1186" i="8"/>
  <c r="H1187" i="8"/>
  <c r="J1187" i="8" s="1"/>
  <c r="O1187" i="8" s="1"/>
  <c r="L1187" i="8"/>
  <c r="H1188" i="8"/>
  <c r="K1188" i="8" s="1"/>
  <c r="L1188" i="8"/>
  <c r="H1189" i="8"/>
  <c r="I1189" i="8" s="1"/>
  <c r="L1189" i="8"/>
  <c r="H1190" i="8"/>
  <c r="I1190" i="8" s="1"/>
  <c r="L1190" i="8"/>
  <c r="H1191" i="8"/>
  <c r="J1191" i="8" s="1"/>
  <c r="O1191" i="8" s="1"/>
  <c r="L1191" i="8"/>
  <c r="H1192" i="8"/>
  <c r="K1192" i="8" s="1"/>
  <c r="I1192" i="8"/>
  <c r="L1192" i="8"/>
  <c r="H1193" i="8"/>
  <c r="J1193" i="8" s="1"/>
  <c r="O1193" i="8" s="1"/>
  <c r="I1193" i="8"/>
  <c r="L1193" i="8"/>
  <c r="H1194" i="8"/>
  <c r="K1194" i="8" s="1"/>
  <c r="L1194" i="8"/>
  <c r="H1195" i="8"/>
  <c r="J1195" i="8" s="1"/>
  <c r="O1195" i="8" s="1"/>
  <c r="L1195" i="8"/>
  <c r="H1196" i="8"/>
  <c r="K1196" i="8" s="1"/>
  <c r="L1196" i="8"/>
  <c r="H1197" i="8"/>
  <c r="I1197" i="8" s="1"/>
  <c r="L1197" i="8"/>
  <c r="H1198" i="8"/>
  <c r="L1198" i="8"/>
  <c r="H1199" i="8"/>
  <c r="J1199" i="8" s="1"/>
  <c r="O1199" i="8" s="1"/>
  <c r="L1199" i="8"/>
  <c r="H1200" i="8"/>
  <c r="K1200" i="8" s="1"/>
  <c r="I1200" i="8"/>
  <c r="L1200" i="8"/>
  <c r="H1201" i="8"/>
  <c r="J1201" i="8" s="1"/>
  <c r="O1201" i="8" s="1"/>
  <c r="I1201" i="8"/>
  <c r="L1201" i="8"/>
  <c r="H1202" i="8"/>
  <c r="K1202" i="8" s="1"/>
  <c r="L1202" i="8"/>
  <c r="H1203" i="8"/>
  <c r="J1203" i="8" s="1"/>
  <c r="O1203" i="8" s="1"/>
  <c r="L1203" i="8"/>
  <c r="H1204" i="8"/>
  <c r="K1204" i="8" s="1"/>
  <c r="L1204" i="8"/>
  <c r="H1205" i="8"/>
  <c r="I1205" i="8" s="1"/>
  <c r="L1205" i="8"/>
  <c r="H1206" i="8"/>
  <c r="I1206" i="8" s="1"/>
  <c r="L1206" i="8"/>
  <c r="H1207" i="8"/>
  <c r="J1207" i="8" s="1"/>
  <c r="O1207" i="8" s="1"/>
  <c r="L1207" i="8"/>
  <c r="H1208" i="8"/>
  <c r="K1208" i="8" s="1"/>
  <c r="I1208" i="8"/>
  <c r="L1208" i="8"/>
  <c r="H1209" i="8"/>
  <c r="J1209" i="8" s="1"/>
  <c r="O1209" i="8" s="1"/>
  <c r="I1209" i="8"/>
  <c r="L1209" i="8"/>
  <c r="H1210" i="8"/>
  <c r="K1210" i="8" s="1"/>
  <c r="L1210" i="8"/>
  <c r="H1211" i="8"/>
  <c r="J1211" i="8" s="1"/>
  <c r="O1211" i="8" s="1"/>
  <c r="L1211" i="8"/>
  <c r="H1212" i="8"/>
  <c r="K1212" i="8" s="1"/>
  <c r="L1212" i="8"/>
  <c r="L23" i="8"/>
  <c r="H23" i="8"/>
  <c r="K23" i="8" s="1"/>
  <c r="K1094" i="8" l="1"/>
  <c r="K839" i="8"/>
  <c r="I838" i="8"/>
  <c r="K823" i="8"/>
  <c r="I822" i="8"/>
  <c r="K807" i="8"/>
  <c r="I806" i="8"/>
  <c r="K799" i="8"/>
  <c r="I798" i="8"/>
  <c r="I792" i="8"/>
  <c r="K779" i="8"/>
  <c r="I778" i="8"/>
  <c r="K773" i="8"/>
  <c r="I772" i="8"/>
  <c r="I758" i="8"/>
  <c r="I746" i="8"/>
  <c r="I745" i="8"/>
  <c r="K722" i="8"/>
  <c r="K688" i="8"/>
  <c r="I682" i="8"/>
  <c r="I681" i="8"/>
  <c r="J680" i="8"/>
  <c r="O680" i="8" s="1"/>
  <c r="I672" i="8"/>
  <c r="K609" i="8"/>
  <c r="I566" i="8"/>
  <c r="J550" i="8"/>
  <c r="O550" i="8" s="1"/>
  <c r="I540" i="8"/>
  <c r="I502" i="8"/>
  <c r="I487" i="8"/>
  <c r="I486" i="8"/>
  <c r="I476" i="8"/>
  <c r="I471" i="8"/>
  <c r="I470" i="8"/>
  <c r="I455" i="8"/>
  <c r="I454" i="8"/>
  <c r="I424" i="8"/>
  <c r="I423" i="8"/>
  <c r="I396" i="8"/>
  <c r="I367" i="8"/>
  <c r="K364" i="8"/>
  <c r="I360" i="8"/>
  <c r="I358" i="8"/>
  <c r="I356" i="8"/>
  <c r="I354" i="8"/>
  <c r="I352" i="8"/>
  <c r="I350" i="8"/>
  <c r="I348" i="8"/>
  <c r="I346" i="8"/>
  <c r="I248" i="8"/>
  <c r="I232" i="8"/>
  <c r="J194" i="8"/>
  <c r="O194" i="8" s="1"/>
  <c r="I145" i="8"/>
  <c r="K137" i="8"/>
  <c r="I129" i="8"/>
  <c r="J119" i="8"/>
  <c r="O119" i="8" s="1"/>
  <c r="I113" i="8"/>
  <c r="I101" i="8"/>
  <c r="I85" i="8"/>
  <c r="I69" i="8"/>
  <c r="I53" i="8"/>
  <c r="J1210" i="8"/>
  <c r="O1210" i="8" s="1"/>
  <c r="J1202" i="8"/>
  <c r="O1202" i="8" s="1"/>
  <c r="J1194" i="8"/>
  <c r="O1194" i="8" s="1"/>
  <c r="J1186" i="8"/>
  <c r="O1186" i="8" s="1"/>
  <c r="J1178" i="8"/>
  <c r="O1178" i="8" s="1"/>
  <c r="J1170" i="8"/>
  <c r="O1170" i="8" s="1"/>
  <c r="J1162" i="8"/>
  <c r="O1162" i="8" s="1"/>
  <c r="J1144" i="8"/>
  <c r="O1144" i="8" s="1"/>
  <c r="J1132" i="8"/>
  <c r="O1132" i="8" s="1"/>
  <c r="J1094" i="8"/>
  <c r="O1094" i="8" s="1"/>
  <c r="K1093" i="8"/>
  <c r="J830" i="8"/>
  <c r="O830" i="8" s="1"/>
  <c r="J794" i="8"/>
  <c r="O794" i="8" s="1"/>
  <c r="J782" i="8"/>
  <c r="O782" i="8" s="1"/>
  <c r="J716" i="8"/>
  <c r="O716" i="8" s="1"/>
  <c r="K715" i="8"/>
  <c r="J686" i="8"/>
  <c r="O686" i="8" s="1"/>
  <c r="J646" i="8"/>
  <c r="O646" i="8" s="1"/>
  <c r="J482" i="8"/>
  <c r="O482" i="8" s="1"/>
  <c r="J464" i="8"/>
  <c r="O464" i="8" s="1"/>
  <c r="J450" i="8"/>
  <c r="O450" i="8" s="1"/>
  <c r="K449" i="8"/>
  <c r="K288" i="8"/>
  <c r="K272" i="8"/>
  <c r="K256" i="8"/>
  <c r="K240" i="8"/>
  <c r="K224" i="8"/>
  <c r="K208" i="8"/>
  <c r="J137" i="8"/>
  <c r="O137" i="8" s="1"/>
  <c r="J109" i="8"/>
  <c r="O109" i="8" s="1"/>
  <c r="K93" i="8"/>
  <c r="K77" i="8"/>
  <c r="K61" i="8"/>
  <c r="J1154" i="8"/>
  <c r="O1154" i="8" s="1"/>
  <c r="J814" i="8"/>
  <c r="O814" i="8" s="1"/>
  <c r="J788" i="8"/>
  <c r="O788" i="8" s="1"/>
  <c r="J776" i="8"/>
  <c r="O776" i="8" s="1"/>
  <c r="J722" i="8"/>
  <c r="O722" i="8" s="1"/>
  <c r="K721" i="8"/>
  <c r="J670" i="8"/>
  <c r="O670" i="8" s="1"/>
  <c r="J650" i="8"/>
  <c r="O650" i="8" s="1"/>
  <c r="K649" i="8"/>
  <c r="J638" i="8"/>
  <c r="O638" i="8" s="1"/>
  <c r="K542" i="8"/>
  <c r="J496" i="8"/>
  <c r="O496" i="8" s="1"/>
  <c r="I1210" i="8"/>
  <c r="I1202" i="8"/>
  <c r="I1194" i="8"/>
  <c r="I1186" i="8"/>
  <c r="I1178" i="8"/>
  <c r="I1170" i="8"/>
  <c r="I1162" i="8"/>
  <c r="I1154" i="8"/>
  <c r="I1144" i="8"/>
  <c r="I1132" i="8"/>
  <c r="K1107" i="8"/>
  <c r="K1104" i="8"/>
  <c r="I1101" i="8"/>
  <c r="K1098" i="8"/>
  <c r="I1093" i="8"/>
  <c r="K1072" i="8"/>
  <c r="K1056" i="8"/>
  <c r="K1040" i="8"/>
  <c r="K1024" i="8"/>
  <c r="K1008" i="8"/>
  <c r="K992" i="8"/>
  <c r="K976" i="8"/>
  <c r="K960" i="8"/>
  <c r="I952" i="8"/>
  <c r="I944" i="8"/>
  <c r="I936" i="8"/>
  <c r="I928" i="8"/>
  <c r="I920" i="8"/>
  <c r="I912" i="8"/>
  <c r="K902" i="8"/>
  <c r="K894" i="8"/>
  <c r="K886" i="8"/>
  <c r="K878" i="8"/>
  <c r="K870" i="8"/>
  <c r="K862" i="8"/>
  <c r="K854" i="8"/>
  <c r="K846" i="8"/>
  <c r="J836" i="8"/>
  <c r="O836" i="8" s="1"/>
  <c r="K831" i="8"/>
  <c r="I830" i="8"/>
  <c r="J820" i="8"/>
  <c r="O820" i="8" s="1"/>
  <c r="K815" i="8"/>
  <c r="I814" i="8"/>
  <c r="J804" i="8"/>
  <c r="O804" i="8" s="1"/>
  <c r="K803" i="8"/>
  <c r="J796" i="8"/>
  <c r="O796" i="8" s="1"/>
  <c r="K795" i="8"/>
  <c r="I794" i="8"/>
  <c r="J790" i="8"/>
  <c r="O790" i="8" s="1"/>
  <c r="K789" i="8"/>
  <c r="I788" i="8"/>
  <c r="J784" i="8"/>
  <c r="O784" i="8" s="1"/>
  <c r="K783" i="8"/>
  <c r="I782" i="8"/>
  <c r="I776" i="8"/>
  <c r="I750" i="8"/>
  <c r="I721" i="8"/>
  <c r="I716" i="8"/>
  <c r="I715" i="8"/>
  <c r="J694" i="8"/>
  <c r="O694" i="8" s="1"/>
  <c r="I686" i="8"/>
  <c r="I670" i="8"/>
  <c r="K664" i="8"/>
  <c r="J658" i="8"/>
  <c r="O658" i="8" s="1"/>
  <c r="K657" i="8"/>
  <c r="K656" i="8"/>
  <c r="I650" i="8"/>
  <c r="I649" i="8"/>
  <c r="I646" i="8"/>
  <c r="I638" i="8"/>
  <c r="K633" i="8"/>
  <c r="J630" i="8"/>
  <c r="O630" i="8" s="1"/>
  <c r="J618" i="8"/>
  <c r="O618" i="8" s="1"/>
  <c r="K617" i="8"/>
  <c r="K616" i="8"/>
  <c r="J602" i="8"/>
  <c r="O602" i="8" s="1"/>
  <c r="I542" i="8"/>
  <c r="J516" i="8"/>
  <c r="O516" i="8" s="1"/>
  <c r="J498" i="8"/>
  <c r="O498" i="8" s="1"/>
  <c r="I497" i="8"/>
  <c r="I496" i="8"/>
  <c r="I482" i="8"/>
  <c r="J466" i="8"/>
  <c r="O466" i="8" s="1"/>
  <c r="I465" i="8"/>
  <c r="I464" i="8"/>
  <c r="I450" i="8"/>
  <c r="I449" i="8"/>
  <c r="J406" i="8"/>
  <c r="O406" i="8" s="1"/>
  <c r="J390" i="8"/>
  <c r="O390" i="8" s="1"/>
  <c r="J380" i="8"/>
  <c r="O380" i="8" s="1"/>
  <c r="I288" i="8"/>
  <c r="I272" i="8"/>
  <c r="I256" i="8"/>
  <c r="I240" i="8"/>
  <c r="I224" i="8"/>
  <c r="I208" i="8"/>
  <c r="J161" i="8"/>
  <c r="O161" i="8" s="1"/>
  <c r="K139" i="8"/>
  <c r="J123" i="8"/>
  <c r="O123" i="8" s="1"/>
  <c r="I109" i="8"/>
  <c r="I93" i="8"/>
  <c r="I77" i="8"/>
  <c r="I61" i="8"/>
  <c r="J1212" i="8"/>
  <c r="O1212" i="8" s="1"/>
  <c r="J1204" i="8"/>
  <c r="O1204" i="8" s="1"/>
  <c r="J1196" i="8"/>
  <c r="O1196" i="8" s="1"/>
  <c r="J1188" i="8"/>
  <c r="O1188" i="8" s="1"/>
  <c r="J1180" i="8"/>
  <c r="O1180" i="8" s="1"/>
  <c r="J1172" i="8"/>
  <c r="O1172" i="8" s="1"/>
  <c r="J1164" i="8"/>
  <c r="O1164" i="8" s="1"/>
  <c r="J1156" i="8"/>
  <c r="O1156" i="8" s="1"/>
  <c r="J1152" i="8"/>
  <c r="O1152" i="8" s="1"/>
  <c r="J1146" i="8"/>
  <c r="O1146" i="8" s="1"/>
  <c r="J1140" i="8"/>
  <c r="O1140" i="8" s="1"/>
  <c r="J1136" i="8"/>
  <c r="O1136" i="8" s="1"/>
  <c r="J1130" i="8"/>
  <c r="O1130" i="8" s="1"/>
  <c r="K1102" i="8"/>
  <c r="K1086" i="8"/>
  <c r="K1070" i="8"/>
  <c r="K1054" i="8"/>
  <c r="K1038" i="8"/>
  <c r="K1022" i="8"/>
  <c r="K1006" i="8"/>
  <c r="K990" i="8"/>
  <c r="K974" i="8"/>
  <c r="K958" i="8"/>
  <c r="K956" i="8"/>
  <c r="K954" i="8"/>
  <c r="K952" i="8"/>
  <c r="K950" i="8"/>
  <c r="K948" i="8"/>
  <c r="K946" i="8"/>
  <c r="K944" i="8"/>
  <c r="K942" i="8"/>
  <c r="K940" i="8"/>
  <c r="K938" i="8"/>
  <c r="K936" i="8"/>
  <c r="K934" i="8"/>
  <c r="K932" i="8"/>
  <c r="K930" i="8"/>
  <c r="K928" i="8"/>
  <c r="K926" i="8"/>
  <c r="K924" i="8"/>
  <c r="K922" i="8"/>
  <c r="K920" i="8"/>
  <c r="K918" i="8"/>
  <c r="K916" i="8"/>
  <c r="K914" i="8"/>
  <c r="K912" i="8"/>
  <c r="K910" i="8"/>
  <c r="K908" i="8"/>
  <c r="K906" i="8"/>
  <c r="K904" i="8"/>
  <c r="I903" i="8"/>
  <c r="K903" i="8"/>
  <c r="K900" i="8"/>
  <c r="I899" i="8"/>
  <c r="K899" i="8"/>
  <c r="K896" i="8"/>
  <c r="I895" i="8"/>
  <c r="K895" i="8"/>
  <c r="K892" i="8"/>
  <c r="I891" i="8"/>
  <c r="K891" i="8"/>
  <c r="K888" i="8"/>
  <c r="I887" i="8"/>
  <c r="K887" i="8"/>
  <c r="K884" i="8"/>
  <c r="I883" i="8"/>
  <c r="K883" i="8"/>
  <c r="K880" i="8"/>
  <c r="I879" i="8"/>
  <c r="K879" i="8"/>
  <c r="K876" i="8"/>
  <c r="I875" i="8"/>
  <c r="K875" i="8"/>
  <c r="K872" i="8"/>
  <c r="I871" i="8"/>
  <c r="K871" i="8"/>
  <c r="K868" i="8"/>
  <c r="I867" i="8"/>
  <c r="K867" i="8"/>
  <c r="K864" i="8"/>
  <c r="I863" i="8"/>
  <c r="K863" i="8"/>
  <c r="K860" i="8"/>
  <c r="I859" i="8"/>
  <c r="K859" i="8"/>
  <c r="K856" i="8"/>
  <c r="I855" i="8"/>
  <c r="K855" i="8"/>
  <c r="K852" i="8"/>
  <c r="I851" i="8"/>
  <c r="K851" i="8"/>
  <c r="K848" i="8"/>
  <c r="I847" i="8"/>
  <c r="K847" i="8"/>
  <c r="K844" i="8"/>
  <c r="I843" i="8"/>
  <c r="K843" i="8"/>
  <c r="I793" i="8"/>
  <c r="K793" i="8"/>
  <c r="I1212" i="8"/>
  <c r="J1208" i="8"/>
  <c r="O1208" i="8" s="1"/>
  <c r="I1204" i="8"/>
  <c r="J1200" i="8"/>
  <c r="O1200" i="8" s="1"/>
  <c r="I1196" i="8"/>
  <c r="J1192" i="8"/>
  <c r="O1192" i="8" s="1"/>
  <c r="I1188" i="8"/>
  <c r="J1184" i="8"/>
  <c r="O1184" i="8" s="1"/>
  <c r="I1180" i="8"/>
  <c r="J1176" i="8"/>
  <c r="O1176" i="8" s="1"/>
  <c r="I1172" i="8"/>
  <c r="J1168" i="8"/>
  <c r="O1168" i="8" s="1"/>
  <c r="I1164" i="8"/>
  <c r="J1160" i="8"/>
  <c r="O1160" i="8" s="1"/>
  <c r="I1156" i="8"/>
  <c r="I1152" i="8"/>
  <c r="I1146" i="8"/>
  <c r="I1140" i="8"/>
  <c r="I1136" i="8"/>
  <c r="I1130" i="8"/>
  <c r="K1110" i="8"/>
  <c r="K1106" i="8"/>
  <c r="K1101" i="8"/>
  <c r="K1100" i="8"/>
  <c r="K1096" i="8"/>
  <c r="K1090" i="8"/>
  <c r="K1085" i="8"/>
  <c r="K1084" i="8"/>
  <c r="K1080" i="8"/>
  <c r="J1076" i="8"/>
  <c r="O1076" i="8" s="1"/>
  <c r="K1064" i="8"/>
  <c r="J1060" i="8"/>
  <c r="O1060" i="8" s="1"/>
  <c r="K1048" i="8"/>
  <c r="J1044" i="8"/>
  <c r="O1044" i="8" s="1"/>
  <c r="K1032" i="8"/>
  <c r="J1028" i="8"/>
  <c r="O1028" i="8" s="1"/>
  <c r="K1016" i="8"/>
  <c r="J1012" i="8"/>
  <c r="O1012" i="8" s="1"/>
  <c r="K1000" i="8"/>
  <c r="J996" i="8"/>
  <c r="O996" i="8" s="1"/>
  <c r="K984" i="8"/>
  <c r="J980" i="8"/>
  <c r="O980" i="8" s="1"/>
  <c r="K968" i="8"/>
  <c r="J964" i="8"/>
  <c r="O964" i="8" s="1"/>
  <c r="K957" i="8"/>
  <c r="K955" i="8"/>
  <c r="K953" i="8"/>
  <c r="K951" i="8"/>
  <c r="K949" i="8"/>
  <c r="K947" i="8"/>
  <c r="K945" i="8"/>
  <c r="K943" i="8"/>
  <c r="K941" i="8"/>
  <c r="K939" i="8"/>
  <c r="K937" i="8"/>
  <c r="K935" i="8"/>
  <c r="K933" i="8"/>
  <c r="K931" i="8"/>
  <c r="K929" i="8"/>
  <c r="K927" i="8"/>
  <c r="K925" i="8"/>
  <c r="K923" i="8"/>
  <c r="K921" i="8"/>
  <c r="K919" i="8"/>
  <c r="K917" i="8"/>
  <c r="K915" i="8"/>
  <c r="K913" i="8"/>
  <c r="K911" i="8"/>
  <c r="K909" i="8"/>
  <c r="K907" i="8"/>
  <c r="K905" i="8"/>
  <c r="I904" i="8"/>
  <c r="I900" i="8"/>
  <c r="I896" i="8"/>
  <c r="I892" i="8"/>
  <c r="I888" i="8"/>
  <c r="I884" i="8"/>
  <c r="I880" i="8"/>
  <c r="I876" i="8"/>
  <c r="I872" i="8"/>
  <c r="I868" i="8"/>
  <c r="I864" i="8"/>
  <c r="I860" i="8"/>
  <c r="I856" i="8"/>
  <c r="I852" i="8"/>
  <c r="I848" i="8"/>
  <c r="I844" i="8"/>
  <c r="K840" i="8"/>
  <c r="I840" i="8"/>
  <c r="K835" i="8"/>
  <c r="K834" i="8"/>
  <c r="J834" i="8"/>
  <c r="O834" i="8" s="1"/>
  <c r="K832" i="8"/>
  <c r="I832" i="8"/>
  <c r="J832" i="8"/>
  <c r="O832" i="8" s="1"/>
  <c r="K827" i="8"/>
  <c r="K826" i="8"/>
  <c r="J826" i="8"/>
  <c r="O826" i="8" s="1"/>
  <c r="K824" i="8"/>
  <c r="I824" i="8"/>
  <c r="J824" i="8"/>
  <c r="O824" i="8" s="1"/>
  <c r="K819" i="8"/>
  <c r="K818" i="8"/>
  <c r="J818" i="8"/>
  <c r="O818" i="8" s="1"/>
  <c r="K816" i="8"/>
  <c r="I816" i="8"/>
  <c r="J816" i="8"/>
  <c r="O816" i="8" s="1"/>
  <c r="K811" i="8"/>
  <c r="K810" i="8"/>
  <c r="J810" i="8"/>
  <c r="O810" i="8" s="1"/>
  <c r="K808" i="8"/>
  <c r="I808" i="8"/>
  <c r="J808" i="8"/>
  <c r="O808" i="8" s="1"/>
  <c r="K800" i="8"/>
  <c r="I800" i="8"/>
  <c r="J800" i="8"/>
  <c r="O800" i="8" s="1"/>
  <c r="I901" i="8"/>
  <c r="K901" i="8"/>
  <c r="I897" i="8"/>
  <c r="K897" i="8"/>
  <c r="I893" i="8"/>
  <c r="K893" i="8"/>
  <c r="I889" i="8"/>
  <c r="K889" i="8"/>
  <c r="I885" i="8"/>
  <c r="K885" i="8"/>
  <c r="I881" i="8"/>
  <c r="K881" i="8"/>
  <c r="I877" i="8"/>
  <c r="K877" i="8"/>
  <c r="I873" i="8"/>
  <c r="K873" i="8"/>
  <c r="I869" i="8"/>
  <c r="K869" i="8"/>
  <c r="I865" i="8"/>
  <c r="K865" i="8"/>
  <c r="I861" i="8"/>
  <c r="K861" i="8"/>
  <c r="I857" i="8"/>
  <c r="K857" i="8"/>
  <c r="I853" i="8"/>
  <c r="K853" i="8"/>
  <c r="I849" i="8"/>
  <c r="K849" i="8"/>
  <c r="I845" i="8"/>
  <c r="K845" i="8"/>
  <c r="I841" i="8"/>
  <c r="K841" i="8"/>
  <c r="I833" i="8"/>
  <c r="K833" i="8"/>
  <c r="I825" i="8"/>
  <c r="K825" i="8"/>
  <c r="I817" i="8"/>
  <c r="K817" i="8"/>
  <c r="I809" i="8"/>
  <c r="K809" i="8"/>
  <c r="I801" i="8"/>
  <c r="K801" i="8"/>
  <c r="J802" i="8"/>
  <c r="O802" i="8" s="1"/>
  <c r="K785" i="8"/>
  <c r="K777" i="8"/>
  <c r="K766" i="8"/>
  <c r="J766" i="8"/>
  <c r="O766" i="8" s="1"/>
  <c r="I762" i="8"/>
  <c r="J762" i="8"/>
  <c r="O762" i="8" s="1"/>
  <c r="K762" i="8"/>
  <c r="K756" i="8"/>
  <c r="I756" i="8"/>
  <c r="I754" i="8"/>
  <c r="J754" i="8"/>
  <c r="O754" i="8" s="1"/>
  <c r="K754" i="8"/>
  <c r="I752" i="8"/>
  <c r="J752" i="8"/>
  <c r="O752" i="8" s="1"/>
  <c r="K752" i="8"/>
  <c r="J739" i="8"/>
  <c r="O739" i="8" s="1"/>
  <c r="K739" i="8"/>
  <c r="J729" i="8"/>
  <c r="O729" i="8" s="1"/>
  <c r="I729" i="8"/>
  <c r="K729" i="8"/>
  <c r="I744" i="8"/>
  <c r="J744" i="8"/>
  <c r="O744" i="8" s="1"/>
  <c r="J761" i="8"/>
  <c r="O761" i="8" s="1"/>
  <c r="I761" i="8"/>
  <c r="K761" i="8"/>
  <c r="J753" i="8"/>
  <c r="O753" i="8" s="1"/>
  <c r="I753" i="8"/>
  <c r="K753" i="8"/>
  <c r="J734" i="8"/>
  <c r="O734" i="8" s="1"/>
  <c r="K734" i="8"/>
  <c r="I730" i="8"/>
  <c r="J730" i="8"/>
  <c r="O730" i="8" s="1"/>
  <c r="K730" i="8"/>
  <c r="J675" i="8"/>
  <c r="O675" i="8" s="1"/>
  <c r="K675" i="8"/>
  <c r="K660" i="8"/>
  <c r="J660" i="8"/>
  <c r="O660" i="8" s="1"/>
  <c r="K644" i="8"/>
  <c r="J644" i="8"/>
  <c r="O644" i="8" s="1"/>
  <c r="J641" i="8"/>
  <c r="O641" i="8" s="1"/>
  <c r="I641" i="8"/>
  <c r="K628" i="8"/>
  <c r="I628" i="8"/>
  <c r="J628" i="8"/>
  <c r="O628" i="8" s="1"/>
  <c r="J613" i="8"/>
  <c r="O613" i="8" s="1"/>
  <c r="I613" i="8"/>
  <c r="I596" i="8"/>
  <c r="J596" i="8"/>
  <c r="O596" i="8" s="1"/>
  <c r="I588" i="8"/>
  <c r="J588" i="8"/>
  <c r="O588" i="8" s="1"/>
  <c r="I580" i="8"/>
  <c r="J580" i="8"/>
  <c r="O580" i="8" s="1"/>
  <c r="J764" i="8"/>
  <c r="O764" i="8" s="1"/>
  <c r="K763" i="8"/>
  <c r="J732" i="8"/>
  <c r="O732" i="8" s="1"/>
  <c r="K731" i="8"/>
  <c r="J714" i="8"/>
  <c r="O714" i="8" s="1"/>
  <c r="K713" i="8"/>
  <c r="J708" i="8"/>
  <c r="O708" i="8" s="1"/>
  <c r="K707" i="8"/>
  <c r="K706" i="8"/>
  <c r="J698" i="8"/>
  <c r="O698" i="8" s="1"/>
  <c r="K697" i="8"/>
  <c r="K696" i="8"/>
  <c r="J688" i="8"/>
  <c r="O688" i="8" s="1"/>
  <c r="K668" i="8"/>
  <c r="J668" i="8"/>
  <c r="O668" i="8" s="1"/>
  <c r="J665" i="8"/>
  <c r="O665" i="8" s="1"/>
  <c r="I665" i="8"/>
  <c r="K642" i="8"/>
  <c r="I642" i="8"/>
  <c r="J621" i="8"/>
  <c r="O621" i="8" s="1"/>
  <c r="I621" i="8"/>
  <c r="I608" i="8"/>
  <c r="J608" i="8"/>
  <c r="O608" i="8" s="1"/>
  <c r="I594" i="8"/>
  <c r="J594" i="8"/>
  <c r="O594" i="8" s="1"/>
  <c r="I586" i="8"/>
  <c r="J586" i="8"/>
  <c r="O586" i="8" s="1"/>
  <c r="I578" i="8"/>
  <c r="J578" i="8"/>
  <c r="O578" i="8" s="1"/>
  <c r="I770" i="8"/>
  <c r="K765" i="8"/>
  <c r="I764" i="8"/>
  <c r="I763" i="8"/>
  <c r="K760" i="8"/>
  <c r="I755" i="8"/>
  <c r="I732" i="8"/>
  <c r="I731" i="8"/>
  <c r="K728" i="8"/>
  <c r="I713" i="8"/>
  <c r="I708" i="8"/>
  <c r="I707" i="8"/>
  <c r="J706" i="8"/>
  <c r="O706" i="8" s="1"/>
  <c r="K705" i="8"/>
  <c r="J700" i="8"/>
  <c r="O700" i="8" s="1"/>
  <c r="K699" i="8"/>
  <c r="I698" i="8"/>
  <c r="I697" i="8"/>
  <c r="J696" i="8"/>
  <c r="O696" i="8" s="1"/>
  <c r="J692" i="8"/>
  <c r="O692" i="8" s="1"/>
  <c r="J684" i="8"/>
  <c r="O684" i="8" s="1"/>
  <c r="J678" i="8"/>
  <c r="O678" i="8" s="1"/>
  <c r="I677" i="8"/>
  <c r="K676" i="8"/>
  <c r="J676" i="8"/>
  <c r="O676" i="8" s="1"/>
  <c r="J673" i="8"/>
  <c r="O673" i="8" s="1"/>
  <c r="I673" i="8"/>
  <c r="K666" i="8"/>
  <c r="I666" i="8"/>
  <c r="J654" i="8"/>
  <c r="O654" i="8" s="1"/>
  <c r="I653" i="8"/>
  <c r="K652" i="8"/>
  <c r="J652" i="8"/>
  <c r="O652" i="8" s="1"/>
  <c r="K648" i="8"/>
  <c r="J643" i="8"/>
  <c r="O643" i="8" s="1"/>
  <c r="K643" i="8"/>
  <c r="K640" i="8"/>
  <c r="I632" i="8"/>
  <c r="J632" i="8"/>
  <c r="O632" i="8" s="1"/>
  <c r="K614" i="8"/>
  <c r="J614" i="8"/>
  <c r="O614" i="8" s="1"/>
  <c r="K612" i="8"/>
  <c r="I612" i="8"/>
  <c r="J612" i="8"/>
  <c r="O612" i="8" s="1"/>
  <c r="I600" i="8"/>
  <c r="J600" i="8"/>
  <c r="O600" i="8" s="1"/>
  <c r="I592" i="8"/>
  <c r="J592" i="8"/>
  <c r="O592" i="8" s="1"/>
  <c r="I584" i="8"/>
  <c r="J584" i="8"/>
  <c r="O584" i="8" s="1"/>
  <c r="I576" i="8"/>
  <c r="J576" i="8"/>
  <c r="O576" i="8" s="1"/>
  <c r="I705" i="8"/>
  <c r="I700" i="8"/>
  <c r="I692" i="8"/>
  <c r="I685" i="8"/>
  <c r="I684" i="8"/>
  <c r="I678" i="8"/>
  <c r="K674" i="8"/>
  <c r="I674" i="8"/>
  <c r="J667" i="8"/>
  <c r="O667" i="8" s="1"/>
  <c r="K667" i="8"/>
  <c r="I660" i="8"/>
  <c r="I654" i="8"/>
  <c r="J648" i="8"/>
  <c r="O648" i="8" s="1"/>
  <c r="I644" i="8"/>
  <c r="K641" i="8"/>
  <c r="I640" i="8"/>
  <c r="K636" i="8"/>
  <c r="J636" i="8"/>
  <c r="O636" i="8" s="1"/>
  <c r="K622" i="8"/>
  <c r="J622" i="8"/>
  <c r="O622" i="8" s="1"/>
  <c r="K620" i="8"/>
  <c r="I620" i="8"/>
  <c r="J620" i="8"/>
  <c r="O620" i="8" s="1"/>
  <c r="K604" i="8"/>
  <c r="I604" i="8"/>
  <c r="J604" i="8"/>
  <c r="O604" i="8" s="1"/>
  <c r="I598" i="8"/>
  <c r="J598" i="8"/>
  <c r="O598" i="8" s="1"/>
  <c r="K596" i="8"/>
  <c r="I590" i="8"/>
  <c r="J590" i="8"/>
  <c r="O590" i="8" s="1"/>
  <c r="K588" i="8"/>
  <c r="I582" i="8"/>
  <c r="J582" i="8"/>
  <c r="O582" i="8" s="1"/>
  <c r="K580" i="8"/>
  <c r="K635" i="8"/>
  <c r="I634" i="8"/>
  <c r="I633" i="8"/>
  <c r="K611" i="8"/>
  <c r="I610" i="8"/>
  <c r="I609" i="8"/>
  <c r="K603" i="8"/>
  <c r="I602" i="8"/>
  <c r="I601" i="8"/>
  <c r="I574" i="8"/>
  <c r="K556" i="8"/>
  <c r="I556" i="8"/>
  <c r="I548" i="8"/>
  <c r="I526" i="8"/>
  <c r="J518" i="8"/>
  <c r="O518" i="8" s="1"/>
  <c r="I510" i="8"/>
  <c r="I479" i="8"/>
  <c r="K478" i="8"/>
  <c r="J478" i="8"/>
  <c r="O478" i="8" s="1"/>
  <c r="J447" i="8"/>
  <c r="O447" i="8" s="1"/>
  <c r="I447" i="8"/>
  <c r="K447" i="8"/>
  <c r="K442" i="8"/>
  <c r="J442" i="8"/>
  <c r="O442" i="8" s="1"/>
  <c r="J425" i="8"/>
  <c r="O425" i="8" s="1"/>
  <c r="K425" i="8"/>
  <c r="I416" i="8"/>
  <c r="J416" i="8"/>
  <c r="O416" i="8" s="1"/>
  <c r="K398" i="8"/>
  <c r="J398" i="8"/>
  <c r="O398" i="8" s="1"/>
  <c r="K378" i="8"/>
  <c r="J378" i="8"/>
  <c r="O378" i="8" s="1"/>
  <c r="J292" i="8"/>
  <c r="O292" i="8" s="1"/>
  <c r="K292" i="8"/>
  <c r="I292" i="8"/>
  <c r="J276" i="8"/>
  <c r="O276" i="8" s="1"/>
  <c r="K276" i="8"/>
  <c r="I276" i="8"/>
  <c r="J260" i="8"/>
  <c r="O260" i="8" s="1"/>
  <c r="K260" i="8"/>
  <c r="I260" i="8"/>
  <c r="J244" i="8"/>
  <c r="O244" i="8" s="1"/>
  <c r="K244" i="8"/>
  <c r="I244" i="8"/>
  <c r="J228" i="8"/>
  <c r="O228" i="8" s="1"/>
  <c r="K228" i="8"/>
  <c r="I228" i="8"/>
  <c r="J212" i="8"/>
  <c r="O212" i="8" s="1"/>
  <c r="K212" i="8"/>
  <c r="I212" i="8"/>
  <c r="K177" i="8"/>
  <c r="J177" i="8"/>
  <c r="O177" i="8" s="1"/>
  <c r="I177" i="8"/>
  <c r="J143" i="8"/>
  <c r="O143" i="8" s="1"/>
  <c r="K143" i="8"/>
  <c r="I143" i="8"/>
  <c r="J127" i="8"/>
  <c r="O127" i="8" s="1"/>
  <c r="K127" i="8"/>
  <c r="I127" i="8"/>
  <c r="K117" i="8"/>
  <c r="J117" i="8"/>
  <c r="O117" i="8" s="1"/>
  <c r="I117" i="8"/>
  <c r="K532" i="8"/>
  <c r="J532" i="8"/>
  <c r="O532" i="8" s="1"/>
  <c r="K490" i="8"/>
  <c r="J490" i="8"/>
  <c r="O490" i="8" s="1"/>
  <c r="K488" i="8"/>
  <c r="I488" i="8"/>
  <c r="J488" i="8"/>
  <c r="O488" i="8" s="1"/>
  <c r="K484" i="8"/>
  <c r="J484" i="8"/>
  <c r="O484" i="8" s="1"/>
  <c r="J473" i="8"/>
  <c r="O473" i="8" s="1"/>
  <c r="I473" i="8"/>
  <c r="K458" i="8"/>
  <c r="J458" i="8"/>
  <c r="O458" i="8" s="1"/>
  <c r="K456" i="8"/>
  <c r="I456" i="8"/>
  <c r="J456" i="8"/>
  <c r="O456" i="8" s="1"/>
  <c r="K452" i="8"/>
  <c r="J452" i="8"/>
  <c r="O452" i="8" s="1"/>
  <c r="K438" i="8"/>
  <c r="J431" i="8"/>
  <c r="O431" i="8" s="1"/>
  <c r="I431" i="8"/>
  <c r="K431" i="8"/>
  <c r="K426" i="8"/>
  <c r="J426" i="8"/>
  <c r="O426" i="8" s="1"/>
  <c r="K404" i="8"/>
  <c r="J404" i="8"/>
  <c r="O404" i="8" s="1"/>
  <c r="K382" i="8"/>
  <c r="J382" i="8"/>
  <c r="O382" i="8" s="1"/>
  <c r="I362" i="8"/>
  <c r="K362" i="8"/>
  <c r="K524" i="8"/>
  <c r="I524" i="8"/>
  <c r="K494" i="8"/>
  <c r="J494" i="8"/>
  <c r="O494" i="8" s="1"/>
  <c r="K462" i="8"/>
  <c r="J462" i="8"/>
  <c r="O462" i="8" s="1"/>
  <c r="I448" i="8"/>
  <c r="J448" i="8"/>
  <c r="O448" i="8" s="1"/>
  <c r="J415" i="8"/>
  <c r="O415" i="8" s="1"/>
  <c r="I415" i="8"/>
  <c r="K415" i="8"/>
  <c r="K410" i="8"/>
  <c r="J410" i="8"/>
  <c r="O410" i="8" s="1"/>
  <c r="K388" i="8"/>
  <c r="J388" i="8"/>
  <c r="O388" i="8" s="1"/>
  <c r="I366" i="8"/>
  <c r="K366" i="8"/>
  <c r="J284" i="8"/>
  <c r="O284" i="8" s="1"/>
  <c r="K284" i="8"/>
  <c r="I284" i="8"/>
  <c r="J268" i="8"/>
  <c r="O268" i="8" s="1"/>
  <c r="K268" i="8"/>
  <c r="I268" i="8"/>
  <c r="J252" i="8"/>
  <c r="O252" i="8" s="1"/>
  <c r="K252" i="8"/>
  <c r="I252" i="8"/>
  <c r="J236" i="8"/>
  <c r="O236" i="8" s="1"/>
  <c r="K236" i="8"/>
  <c r="I236" i="8"/>
  <c r="J220" i="8"/>
  <c r="O220" i="8" s="1"/>
  <c r="K220" i="8"/>
  <c r="I220" i="8"/>
  <c r="J204" i="8"/>
  <c r="O204" i="8" s="1"/>
  <c r="K204" i="8"/>
  <c r="I204" i="8"/>
  <c r="J135" i="8"/>
  <c r="O135" i="8" s="1"/>
  <c r="K135" i="8"/>
  <c r="I135" i="8"/>
  <c r="K564" i="8"/>
  <c r="J564" i="8"/>
  <c r="O564" i="8" s="1"/>
  <c r="J548" i="8"/>
  <c r="O548" i="8" s="1"/>
  <c r="J526" i="8"/>
  <c r="O526" i="8" s="1"/>
  <c r="K518" i="8"/>
  <c r="K510" i="8"/>
  <c r="K500" i="8"/>
  <c r="J500" i="8"/>
  <c r="O500" i="8" s="1"/>
  <c r="J489" i="8"/>
  <c r="O489" i="8" s="1"/>
  <c r="I489" i="8"/>
  <c r="K474" i="8"/>
  <c r="J474" i="8"/>
  <c r="O474" i="8" s="1"/>
  <c r="K472" i="8"/>
  <c r="I472" i="8"/>
  <c r="J472" i="8"/>
  <c r="O472" i="8" s="1"/>
  <c r="K468" i="8"/>
  <c r="J468" i="8"/>
  <c r="O468" i="8" s="1"/>
  <c r="J457" i="8"/>
  <c r="O457" i="8" s="1"/>
  <c r="I457" i="8"/>
  <c r="J441" i="8"/>
  <c r="O441" i="8" s="1"/>
  <c r="K441" i="8"/>
  <c r="I432" i="8"/>
  <c r="J432" i="8"/>
  <c r="O432" i="8" s="1"/>
  <c r="K394" i="8"/>
  <c r="J394" i="8"/>
  <c r="O394" i="8" s="1"/>
  <c r="K185" i="8"/>
  <c r="J185" i="8"/>
  <c r="O185" i="8" s="1"/>
  <c r="I185" i="8"/>
  <c r="K121" i="8"/>
  <c r="J121" i="8"/>
  <c r="O121" i="8" s="1"/>
  <c r="I121" i="8"/>
  <c r="I200" i="8"/>
  <c r="I194" i="8"/>
  <c r="I193" i="8"/>
  <c r="I169" i="8"/>
  <c r="I161" i="8"/>
  <c r="J141" i="8"/>
  <c r="O141" i="8" s="1"/>
  <c r="J133" i="8"/>
  <c r="O133" i="8" s="1"/>
  <c r="J125" i="8"/>
  <c r="O125" i="8" s="1"/>
  <c r="I119" i="8"/>
  <c r="I115" i="8"/>
  <c r="J111" i="8"/>
  <c r="O111" i="8" s="1"/>
  <c r="K105" i="8"/>
  <c r="K97" i="8"/>
  <c r="K89" i="8"/>
  <c r="K81" i="8"/>
  <c r="K73" i="8"/>
  <c r="K65" i="8"/>
  <c r="K57" i="8"/>
  <c r="K49" i="8"/>
  <c r="K196" i="8"/>
  <c r="I111" i="8"/>
  <c r="I105" i="8"/>
  <c r="I97" i="8"/>
  <c r="I89" i="8"/>
  <c r="I81" i="8"/>
  <c r="I73" i="8"/>
  <c r="I65" i="8"/>
  <c r="I57" i="8"/>
  <c r="I49" i="8"/>
  <c r="J1182" i="8"/>
  <c r="O1182" i="8" s="1"/>
  <c r="K1182" i="8"/>
  <c r="J726" i="8"/>
  <c r="O726" i="8" s="1"/>
  <c r="K726" i="8"/>
  <c r="I726" i="8"/>
  <c r="J522" i="8"/>
  <c r="O522" i="8" s="1"/>
  <c r="K522" i="8"/>
  <c r="I522" i="8"/>
  <c r="J23" i="8"/>
  <c r="O23" i="8" s="1"/>
  <c r="I23" i="8"/>
  <c r="K1211" i="8"/>
  <c r="J1205" i="8"/>
  <c r="O1205" i="8" s="1"/>
  <c r="K1205" i="8"/>
  <c r="K1195" i="8"/>
  <c r="J1189" i="8"/>
  <c r="O1189" i="8" s="1"/>
  <c r="K1189" i="8"/>
  <c r="K1179" i="8"/>
  <c r="J1173" i="8"/>
  <c r="O1173" i="8" s="1"/>
  <c r="K1173" i="8"/>
  <c r="K1163" i="8"/>
  <c r="J1157" i="8"/>
  <c r="O1157" i="8" s="1"/>
  <c r="K1157" i="8"/>
  <c r="J1153" i="8"/>
  <c r="O1153" i="8" s="1"/>
  <c r="I1153" i="8"/>
  <c r="I1150" i="8"/>
  <c r="J1150" i="8"/>
  <c r="O1150" i="8" s="1"/>
  <c r="K1150" i="8"/>
  <c r="J1147" i="8"/>
  <c r="O1147" i="8" s="1"/>
  <c r="K1147" i="8"/>
  <c r="J1141" i="8"/>
  <c r="O1141" i="8" s="1"/>
  <c r="I1141" i="8"/>
  <c r="K1141" i="8"/>
  <c r="J1137" i="8"/>
  <c r="O1137" i="8" s="1"/>
  <c r="I1137" i="8"/>
  <c r="I1134" i="8"/>
  <c r="J1134" i="8"/>
  <c r="O1134" i="8" s="1"/>
  <c r="K1134" i="8"/>
  <c r="J1131" i="8"/>
  <c r="O1131" i="8" s="1"/>
  <c r="K1131" i="8"/>
  <c r="J749" i="8"/>
  <c r="O749" i="8" s="1"/>
  <c r="K749" i="8"/>
  <c r="I749" i="8"/>
  <c r="J747" i="8"/>
  <c r="O747" i="8" s="1"/>
  <c r="I747" i="8"/>
  <c r="K747" i="8"/>
  <c r="J742" i="8"/>
  <c r="O742" i="8" s="1"/>
  <c r="I742" i="8"/>
  <c r="K742" i="8"/>
  <c r="J718" i="8"/>
  <c r="O718" i="8" s="1"/>
  <c r="K718" i="8"/>
  <c r="I718" i="8"/>
  <c r="J693" i="8"/>
  <c r="O693" i="8" s="1"/>
  <c r="I693" i="8"/>
  <c r="J661" i="8"/>
  <c r="O661" i="8" s="1"/>
  <c r="I661" i="8"/>
  <c r="J629" i="8"/>
  <c r="O629" i="8" s="1"/>
  <c r="I629" i="8"/>
  <c r="J485" i="8"/>
  <c r="O485" i="8" s="1"/>
  <c r="I485" i="8"/>
  <c r="J469" i="8"/>
  <c r="O469" i="8" s="1"/>
  <c r="I469" i="8"/>
  <c r="J453" i="8"/>
  <c r="O453" i="8" s="1"/>
  <c r="I453" i="8"/>
  <c r="J1166" i="8"/>
  <c r="O1166" i="8" s="1"/>
  <c r="K1166" i="8"/>
  <c r="I1066" i="8"/>
  <c r="J1066" i="8"/>
  <c r="O1066" i="8" s="1"/>
  <c r="K1066" i="8"/>
  <c r="I1050" i="8"/>
  <c r="J1050" i="8"/>
  <c r="O1050" i="8" s="1"/>
  <c r="K1050" i="8"/>
  <c r="I1034" i="8"/>
  <c r="J1034" i="8"/>
  <c r="O1034" i="8" s="1"/>
  <c r="K1034" i="8"/>
  <c r="I1018" i="8"/>
  <c r="J1018" i="8"/>
  <c r="O1018" i="8" s="1"/>
  <c r="K1018" i="8"/>
  <c r="I970" i="8"/>
  <c r="J970" i="8"/>
  <c r="O970" i="8" s="1"/>
  <c r="K970" i="8"/>
  <c r="J554" i="8"/>
  <c r="O554" i="8" s="1"/>
  <c r="K554" i="8"/>
  <c r="I554" i="8"/>
  <c r="J1206" i="8"/>
  <c r="O1206" i="8" s="1"/>
  <c r="K1206" i="8"/>
  <c r="J1190" i="8"/>
  <c r="O1190" i="8" s="1"/>
  <c r="K1190" i="8"/>
  <c r="J1174" i="8"/>
  <c r="O1174" i="8" s="1"/>
  <c r="K1174" i="8"/>
  <c r="J1158" i="8"/>
  <c r="O1158" i="8" s="1"/>
  <c r="K1158" i="8"/>
  <c r="I1074" i="8"/>
  <c r="J1074" i="8"/>
  <c r="O1074" i="8" s="1"/>
  <c r="K1074" i="8"/>
  <c r="I1058" i="8"/>
  <c r="J1058" i="8"/>
  <c r="O1058" i="8" s="1"/>
  <c r="K1058" i="8"/>
  <c r="I1042" i="8"/>
  <c r="J1042" i="8"/>
  <c r="O1042" i="8" s="1"/>
  <c r="K1042" i="8"/>
  <c r="I1026" i="8"/>
  <c r="J1026" i="8"/>
  <c r="O1026" i="8" s="1"/>
  <c r="K1026" i="8"/>
  <c r="I1010" i="8"/>
  <c r="J1010" i="8"/>
  <c r="O1010" i="8" s="1"/>
  <c r="K1010" i="8"/>
  <c r="I994" i="8"/>
  <c r="J994" i="8"/>
  <c r="O994" i="8" s="1"/>
  <c r="K994" i="8"/>
  <c r="I978" i="8"/>
  <c r="J978" i="8"/>
  <c r="O978" i="8" s="1"/>
  <c r="K978" i="8"/>
  <c r="I962" i="8"/>
  <c r="J962" i="8"/>
  <c r="O962" i="8" s="1"/>
  <c r="K962" i="8"/>
  <c r="I769" i="8"/>
  <c r="K769" i="8"/>
  <c r="J710" i="8"/>
  <c r="O710" i="8" s="1"/>
  <c r="K710" i="8"/>
  <c r="I710" i="8"/>
  <c r="I544" i="8"/>
  <c r="J544" i="8"/>
  <c r="O544" i="8" s="1"/>
  <c r="K544" i="8"/>
  <c r="I512" i="8"/>
  <c r="J512" i="8"/>
  <c r="O512" i="8" s="1"/>
  <c r="K512" i="8"/>
  <c r="J1198" i="8"/>
  <c r="O1198" i="8" s="1"/>
  <c r="K1198" i="8"/>
  <c r="I1116" i="8"/>
  <c r="J1116" i="8"/>
  <c r="O1116" i="8" s="1"/>
  <c r="K1116" i="8"/>
  <c r="I1114" i="8"/>
  <c r="J1114" i="8"/>
  <c r="O1114" i="8" s="1"/>
  <c r="K1114" i="8"/>
  <c r="I1112" i="8"/>
  <c r="J1112" i="8"/>
  <c r="O1112" i="8" s="1"/>
  <c r="K1112" i="8"/>
  <c r="I1002" i="8"/>
  <c r="J1002" i="8"/>
  <c r="O1002" i="8" s="1"/>
  <c r="K1002" i="8"/>
  <c r="I986" i="8"/>
  <c r="J986" i="8"/>
  <c r="O986" i="8" s="1"/>
  <c r="K986" i="8"/>
  <c r="K768" i="8"/>
  <c r="I768" i="8"/>
  <c r="J768" i="8"/>
  <c r="O768" i="8" s="1"/>
  <c r="I736" i="8"/>
  <c r="J736" i="8"/>
  <c r="O736" i="8" s="1"/>
  <c r="K736" i="8"/>
  <c r="J27" i="8"/>
  <c r="O27" i="8" s="1"/>
  <c r="K27" i="8"/>
  <c r="I27" i="8"/>
  <c r="K1203" i="8"/>
  <c r="I1198" i="8"/>
  <c r="J1197" i="8"/>
  <c r="O1197" i="8" s="1"/>
  <c r="K1197" i="8"/>
  <c r="K1187" i="8"/>
  <c r="I1182" i="8"/>
  <c r="J1181" i="8"/>
  <c r="O1181" i="8" s="1"/>
  <c r="K1181" i="8"/>
  <c r="K1171" i="8"/>
  <c r="I1166" i="8"/>
  <c r="J1165" i="8"/>
  <c r="O1165" i="8" s="1"/>
  <c r="K1165" i="8"/>
  <c r="J1155" i="8"/>
  <c r="O1155" i="8" s="1"/>
  <c r="K1155" i="8"/>
  <c r="J1149" i="8"/>
  <c r="O1149" i="8" s="1"/>
  <c r="I1149" i="8"/>
  <c r="K1149" i="8"/>
  <c r="J1145" i="8"/>
  <c r="O1145" i="8" s="1"/>
  <c r="I1145" i="8"/>
  <c r="I1142" i="8"/>
  <c r="J1142" i="8"/>
  <c r="O1142" i="8" s="1"/>
  <c r="K1142" i="8"/>
  <c r="J1139" i="8"/>
  <c r="O1139" i="8" s="1"/>
  <c r="K1139" i="8"/>
  <c r="J1133" i="8"/>
  <c r="O1133" i="8" s="1"/>
  <c r="I1133" i="8"/>
  <c r="K1133" i="8"/>
  <c r="J1129" i="8"/>
  <c r="O1129" i="8" s="1"/>
  <c r="I1129" i="8"/>
  <c r="I1126" i="8"/>
  <c r="J1126" i="8"/>
  <c r="O1126" i="8" s="1"/>
  <c r="K1126" i="8"/>
  <c r="I1124" i="8"/>
  <c r="J1124" i="8"/>
  <c r="O1124" i="8" s="1"/>
  <c r="K1124" i="8"/>
  <c r="I1122" i="8"/>
  <c r="J1122" i="8"/>
  <c r="O1122" i="8" s="1"/>
  <c r="K1122" i="8"/>
  <c r="I1120" i="8"/>
  <c r="J1120" i="8"/>
  <c r="O1120" i="8" s="1"/>
  <c r="K1120" i="8"/>
  <c r="K748" i="8"/>
  <c r="I748" i="8"/>
  <c r="J748" i="8"/>
  <c r="O748" i="8" s="1"/>
  <c r="J743" i="8"/>
  <c r="O743" i="8" s="1"/>
  <c r="I743" i="8"/>
  <c r="K743" i="8"/>
  <c r="J702" i="8"/>
  <c r="O702" i="8" s="1"/>
  <c r="K702" i="8"/>
  <c r="I702" i="8"/>
  <c r="J683" i="8"/>
  <c r="O683" i="8" s="1"/>
  <c r="K683" i="8"/>
  <c r="J651" i="8"/>
  <c r="O651" i="8" s="1"/>
  <c r="K651" i="8"/>
  <c r="J619" i="8"/>
  <c r="O619" i="8" s="1"/>
  <c r="K619" i="8"/>
  <c r="J493" i="8"/>
  <c r="O493" i="8" s="1"/>
  <c r="I493" i="8"/>
  <c r="J477" i="8"/>
  <c r="O477" i="8" s="1"/>
  <c r="I477" i="8"/>
  <c r="J461" i="8"/>
  <c r="O461" i="8" s="1"/>
  <c r="I461" i="8"/>
  <c r="J1118" i="8"/>
  <c r="O1118" i="8" s="1"/>
  <c r="K1117" i="8"/>
  <c r="J1110" i="8"/>
  <c r="O1110" i="8" s="1"/>
  <c r="J1108" i="8"/>
  <c r="O1108" i="8" s="1"/>
  <c r="J1106" i="8"/>
  <c r="O1106" i="8" s="1"/>
  <c r="J1104" i="8"/>
  <c r="O1104" i="8" s="1"/>
  <c r="J1100" i="8"/>
  <c r="O1100" i="8" s="1"/>
  <c r="J1098" i="8"/>
  <c r="O1098" i="8" s="1"/>
  <c r="J1096" i="8"/>
  <c r="O1096" i="8" s="1"/>
  <c r="J1092" i="8"/>
  <c r="O1092" i="8" s="1"/>
  <c r="J1090" i="8"/>
  <c r="O1090" i="8" s="1"/>
  <c r="J1088" i="8"/>
  <c r="O1088" i="8" s="1"/>
  <c r="J1084" i="8"/>
  <c r="O1084" i="8" s="1"/>
  <c r="J1082" i="8"/>
  <c r="O1082" i="8" s="1"/>
  <c r="J1080" i="8"/>
  <c r="O1080" i="8" s="1"/>
  <c r="J1072" i="8"/>
  <c r="O1072" i="8" s="1"/>
  <c r="J1064" i="8"/>
  <c r="O1064" i="8" s="1"/>
  <c r="J1056" i="8"/>
  <c r="O1056" i="8" s="1"/>
  <c r="J1048" i="8"/>
  <c r="O1048" i="8" s="1"/>
  <c r="J1040" i="8"/>
  <c r="O1040" i="8" s="1"/>
  <c r="J1032" i="8"/>
  <c r="O1032" i="8" s="1"/>
  <c r="J1024" i="8"/>
  <c r="O1024" i="8" s="1"/>
  <c r="J1016" i="8"/>
  <c r="O1016" i="8" s="1"/>
  <c r="J1008" i="8"/>
  <c r="O1008" i="8" s="1"/>
  <c r="J1000" i="8"/>
  <c r="O1000" i="8" s="1"/>
  <c r="J992" i="8"/>
  <c r="O992" i="8" s="1"/>
  <c r="J984" i="8"/>
  <c r="O984" i="8" s="1"/>
  <c r="J976" i="8"/>
  <c r="O976" i="8" s="1"/>
  <c r="J968" i="8"/>
  <c r="O968" i="8" s="1"/>
  <c r="J960" i="8"/>
  <c r="O960" i="8" s="1"/>
  <c r="J757" i="8"/>
  <c r="O757" i="8" s="1"/>
  <c r="K757" i="8"/>
  <c r="J751" i="8"/>
  <c r="O751" i="8" s="1"/>
  <c r="I751" i="8"/>
  <c r="J727" i="8"/>
  <c r="O727" i="8" s="1"/>
  <c r="I727" i="8"/>
  <c r="K727" i="8"/>
  <c r="J719" i="8"/>
  <c r="O719" i="8" s="1"/>
  <c r="I719" i="8"/>
  <c r="K719" i="8"/>
  <c r="J711" i="8"/>
  <c r="O711" i="8" s="1"/>
  <c r="I711" i="8"/>
  <c r="K711" i="8"/>
  <c r="J703" i="8"/>
  <c r="O703" i="8" s="1"/>
  <c r="I703" i="8"/>
  <c r="K703" i="8"/>
  <c r="J562" i="8"/>
  <c r="O562" i="8" s="1"/>
  <c r="K562" i="8"/>
  <c r="I552" i="8"/>
  <c r="J552" i="8"/>
  <c r="O552" i="8" s="1"/>
  <c r="J530" i="8"/>
  <c r="O530" i="8" s="1"/>
  <c r="K530" i="8"/>
  <c r="I520" i="8"/>
  <c r="J520" i="8"/>
  <c r="O520" i="8" s="1"/>
  <c r="J443" i="8"/>
  <c r="O443" i="8" s="1"/>
  <c r="I443" i="8"/>
  <c r="K443" i="8"/>
  <c r="I436" i="8"/>
  <c r="J436" i="8"/>
  <c r="O436" i="8" s="1"/>
  <c r="K436" i="8"/>
  <c r="J427" i="8"/>
  <c r="O427" i="8" s="1"/>
  <c r="I427" i="8"/>
  <c r="K427" i="8"/>
  <c r="I420" i="8"/>
  <c r="J420" i="8"/>
  <c r="O420" i="8" s="1"/>
  <c r="K420" i="8"/>
  <c r="J411" i="8"/>
  <c r="O411" i="8" s="1"/>
  <c r="I411" i="8"/>
  <c r="K411" i="8"/>
  <c r="I408" i="8"/>
  <c r="J408" i="8"/>
  <c r="O408" i="8" s="1"/>
  <c r="K408" i="8"/>
  <c r="J405" i="8"/>
  <c r="O405" i="8" s="1"/>
  <c r="K405" i="8"/>
  <c r="J399" i="8"/>
  <c r="O399" i="8" s="1"/>
  <c r="I399" i="8"/>
  <c r="K399" i="8"/>
  <c r="J395" i="8"/>
  <c r="O395" i="8" s="1"/>
  <c r="I395" i="8"/>
  <c r="I392" i="8"/>
  <c r="J392" i="8"/>
  <c r="O392" i="8" s="1"/>
  <c r="K392" i="8"/>
  <c r="J389" i="8"/>
  <c r="O389" i="8" s="1"/>
  <c r="K389" i="8"/>
  <c r="J383" i="8"/>
  <c r="O383" i="8" s="1"/>
  <c r="I383" i="8"/>
  <c r="K383" i="8"/>
  <c r="J379" i="8"/>
  <c r="O379" i="8" s="1"/>
  <c r="I379" i="8"/>
  <c r="I376" i="8"/>
  <c r="J376" i="8"/>
  <c r="O376" i="8" s="1"/>
  <c r="K376" i="8"/>
  <c r="I374" i="8"/>
  <c r="J374" i="8"/>
  <c r="O374" i="8" s="1"/>
  <c r="K374" i="8"/>
  <c r="I372" i="8"/>
  <c r="J372" i="8"/>
  <c r="O372" i="8" s="1"/>
  <c r="K372" i="8"/>
  <c r="I370" i="8"/>
  <c r="J370" i="8"/>
  <c r="O370" i="8" s="1"/>
  <c r="K370" i="8"/>
  <c r="J290" i="8"/>
  <c r="O290" i="8" s="1"/>
  <c r="I290" i="8"/>
  <c r="K290" i="8"/>
  <c r="J282" i="8"/>
  <c r="O282" i="8" s="1"/>
  <c r="I282" i="8"/>
  <c r="K282" i="8"/>
  <c r="J274" i="8"/>
  <c r="O274" i="8" s="1"/>
  <c r="I274" i="8"/>
  <c r="K274" i="8"/>
  <c r="J266" i="8"/>
  <c r="O266" i="8" s="1"/>
  <c r="I266" i="8"/>
  <c r="K266" i="8"/>
  <c r="J258" i="8"/>
  <c r="O258" i="8" s="1"/>
  <c r="I258" i="8"/>
  <c r="K258" i="8"/>
  <c r="J250" i="8"/>
  <c r="O250" i="8" s="1"/>
  <c r="I250" i="8"/>
  <c r="K250" i="8"/>
  <c r="J242" i="8"/>
  <c r="O242" i="8" s="1"/>
  <c r="I242" i="8"/>
  <c r="K242" i="8"/>
  <c r="J234" i="8"/>
  <c r="O234" i="8" s="1"/>
  <c r="I234" i="8"/>
  <c r="K234" i="8"/>
  <c r="J226" i="8"/>
  <c r="O226" i="8" s="1"/>
  <c r="I226" i="8"/>
  <c r="K226" i="8"/>
  <c r="I223" i="8"/>
  <c r="K223" i="8"/>
  <c r="J218" i="8"/>
  <c r="O218" i="8" s="1"/>
  <c r="I218" i="8"/>
  <c r="K218" i="8"/>
  <c r="I215" i="8"/>
  <c r="K215" i="8"/>
  <c r="J210" i="8"/>
  <c r="O210" i="8" s="1"/>
  <c r="I210" i="8"/>
  <c r="K210" i="8"/>
  <c r="I207" i="8"/>
  <c r="K207" i="8"/>
  <c r="J202" i="8"/>
  <c r="O202" i="8" s="1"/>
  <c r="I202" i="8"/>
  <c r="K202" i="8"/>
  <c r="I199" i="8"/>
  <c r="K199" i="8"/>
  <c r="J190" i="8"/>
  <c r="O190" i="8" s="1"/>
  <c r="I190" i="8"/>
  <c r="J183" i="8"/>
  <c r="O183" i="8" s="1"/>
  <c r="K183" i="8"/>
  <c r="I183" i="8"/>
  <c r="J171" i="8"/>
  <c r="O171" i="8" s="1"/>
  <c r="K171" i="8"/>
  <c r="I171" i="8"/>
  <c r="J158" i="8"/>
  <c r="O158" i="8" s="1"/>
  <c r="I158" i="8"/>
  <c r="J148" i="8"/>
  <c r="O148" i="8" s="1"/>
  <c r="K148" i="8"/>
  <c r="I1125" i="8"/>
  <c r="K1123" i="8"/>
  <c r="I1121" i="8"/>
  <c r="I1117" i="8"/>
  <c r="K1115" i="8"/>
  <c r="I1113" i="8"/>
  <c r="K767" i="8"/>
  <c r="I766" i="8"/>
  <c r="J760" i="8"/>
  <c r="O760" i="8" s="1"/>
  <c r="J759" i="8"/>
  <c r="O759" i="8" s="1"/>
  <c r="I759" i="8"/>
  <c r="I740" i="8"/>
  <c r="I739" i="8"/>
  <c r="I734" i="8"/>
  <c r="J733" i="8"/>
  <c r="O733" i="8" s="1"/>
  <c r="K733" i="8"/>
  <c r="J728" i="8"/>
  <c r="O728" i="8" s="1"/>
  <c r="K691" i="8"/>
  <c r="I669" i="8"/>
  <c r="K659" i="8"/>
  <c r="I637" i="8"/>
  <c r="K627" i="8"/>
  <c r="I605" i="8"/>
  <c r="J570" i="8"/>
  <c r="O570" i="8" s="1"/>
  <c r="K570" i="8"/>
  <c r="I560" i="8"/>
  <c r="J560" i="8"/>
  <c r="O560" i="8" s="1"/>
  <c r="J538" i="8"/>
  <c r="O538" i="8" s="1"/>
  <c r="K538" i="8"/>
  <c r="I528" i="8"/>
  <c r="J528" i="8"/>
  <c r="O528" i="8" s="1"/>
  <c r="J506" i="8"/>
  <c r="O506" i="8" s="1"/>
  <c r="K506" i="8"/>
  <c r="I499" i="8"/>
  <c r="I491" i="8"/>
  <c r="I483" i="8"/>
  <c r="I475" i="8"/>
  <c r="I467" i="8"/>
  <c r="I459" i="8"/>
  <c r="I451" i="8"/>
  <c r="J770" i="8"/>
  <c r="O770" i="8" s="1"/>
  <c r="J756" i="8"/>
  <c r="O756" i="8" s="1"/>
  <c r="K755" i="8"/>
  <c r="K750" i="8"/>
  <c r="K744" i="8"/>
  <c r="J741" i="8"/>
  <c r="O741" i="8" s="1"/>
  <c r="K741" i="8"/>
  <c r="J735" i="8"/>
  <c r="O735" i="8" s="1"/>
  <c r="I735" i="8"/>
  <c r="J725" i="8"/>
  <c r="O725" i="8" s="1"/>
  <c r="K725" i="8"/>
  <c r="I720" i="8"/>
  <c r="J720" i="8"/>
  <c r="O720" i="8" s="1"/>
  <c r="J717" i="8"/>
  <c r="O717" i="8" s="1"/>
  <c r="K717" i="8"/>
  <c r="I712" i="8"/>
  <c r="J712" i="8"/>
  <c r="O712" i="8" s="1"/>
  <c r="J709" i="8"/>
  <c r="O709" i="8" s="1"/>
  <c r="K709" i="8"/>
  <c r="I704" i="8"/>
  <c r="J704" i="8"/>
  <c r="O704" i="8" s="1"/>
  <c r="J701" i="8"/>
  <c r="O701" i="8" s="1"/>
  <c r="K701" i="8"/>
  <c r="I568" i="8"/>
  <c r="J568" i="8"/>
  <c r="O568" i="8" s="1"/>
  <c r="J546" i="8"/>
  <c r="O546" i="8" s="1"/>
  <c r="K546" i="8"/>
  <c r="I536" i="8"/>
  <c r="J536" i="8"/>
  <c r="O536" i="8" s="1"/>
  <c r="J514" i="8"/>
  <c r="O514" i="8" s="1"/>
  <c r="K514" i="8"/>
  <c r="I504" i="8"/>
  <c r="J504" i="8"/>
  <c r="O504" i="8" s="1"/>
  <c r="I444" i="8"/>
  <c r="J444" i="8"/>
  <c r="O444" i="8" s="1"/>
  <c r="K444" i="8"/>
  <c r="J435" i="8"/>
  <c r="O435" i="8" s="1"/>
  <c r="I435" i="8"/>
  <c r="K435" i="8"/>
  <c r="I428" i="8"/>
  <c r="J428" i="8"/>
  <c r="O428" i="8" s="1"/>
  <c r="K428" i="8"/>
  <c r="J419" i="8"/>
  <c r="O419" i="8" s="1"/>
  <c r="I419" i="8"/>
  <c r="K419" i="8"/>
  <c r="I412" i="8"/>
  <c r="J412" i="8"/>
  <c r="O412" i="8" s="1"/>
  <c r="K412" i="8"/>
  <c r="J407" i="8"/>
  <c r="O407" i="8" s="1"/>
  <c r="I407" i="8"/>
  <c r="K407" i="8"/>
  <c r="J403" i="8"/>
  <c r="O403" i="8" s="1"/>
  <c r="I403" i="8"/>
  <c r="I400" i="8"/>
  <c r="J400" i="8"/>
  <c r="O400" i="8" s="1"/>
  <c r="K400" i="8"/>
  <c r="J397" i="8"/>
  <c r="O397" i="8" s="1"/>
  <c r="K397" i="8"/>
  <c r="J391" i="8"/>
  <c r="O391" i="8" s="1"/>
  <c r="I391" i="8"/>
  <c r="K391" i="8"/>
  <c r="J387" i="8"/>
  <c r="O387" i="8" s="1"/>
  <c r="I387" i="8"/>
  <c r="I384" i="8"/>
  <c r="J384" i="8"/>
  <c r="O384" i="8" s="1"/>
  <c r="K384" i="8"/>
  <c r="J381" i="8"/>
  <c r="O381" i="8" s="1"/>
  <c r="K381" i="8"/>
  <c r="J294" i="8"/>
  <c r="O294" i="8" s="1"/>
  <c r="I294" i="8"/>
  <c r="K294" i="8"/>
  <c r="J286" i="8"/>
  <c r="O286" i="8" s="1"/>
  <c r="I286" i="8"/>
  <c r="K286" i="8"/>
  <c r="J278" i="8"/>
  <c r="O278" i="8" s="1"/>
  <c r="I278" i="8"/>
  <c r="K278" i="8"/>
  <c r="J270" i="8"/>
  <c r="O270" i="8" s="1"/>
  <c r="I270" i="8"/>
  <c r="K270" i="8"/>
  <c r="J262" i="8"/>
  <c r="O262" i="8" s="1"/>
  <c r="I262" i="8"/>
  <c r="K262" i="8"/>
  <c r="J254" i="8"/>
  <c r="O254" i="8" s="1"/>
  <c r="I254" i="8"/>
  <c r="K254" i="8"/>
  <c r="J246" i="8"/>
  <c r="O246" i="8" s="1"/>
  <c r="I246" i="8"/>
  <c r="K246" i="8"/>
  <c r="J238" i="8"/>
  <c r="O238" i="8" s="1"/>
  <c r="I238" i="8"/>
  <c r="K238" i="8"/>
  <c r="J230" i="8"/>
  <c r="O230" i="8" s="1"/>
  <c r="I230" i="8"/>
  <c r="K230" i="8"/>
  <c r="J222" i="8"/>
  <c r="O222" i="8" s="1"/>
  <c r="I222" i="8"/>
  <c r="K222" i="8"/>
  <c r="I219" i="8"/>
  <c r="K219" i="8"/>
  <c r="J214" i="8"/>
  <c r="O214" i="8" s="1"/>
  <c r="I214" i="8"/>
  <c r="K214" i="8"/>
  <c r="I211" i="8"/>
  <c r="K211" i="8"/>
  <c r="J206" i="8"/>
  <c r="O206" i="8" s="1"/>
  <c r="I206" i="8"/>
  <c r="K206" i="8"/>
  <c r="I203" i="8"/>
  <c r="K203" i="8"/>
  <c r="J198" i="8"/>
  <c r="O198" i="8" s="1"/>
  <c r="I198" i="8"/>
  <c r="K198" i="8"/>
  <c r="J187" i="8"/>
  <c r="O187" i="8" s="1"/>
  <c r="K187" i="8"/>
  <c r="I187" i="8"/>
  <c r="J174" i="8"/>
  <c r="O174" i="8" s="1"/>
  <c r="I174" i="8"/>
  <c r="J167" i="8"/>
  <c r="O167" i="8" s="1"/>
  <c r="K167" i="8"/>
  <c r="I167" i="8"/>
  <c r="J155" i="8"/>
  <c r="O155" i="8" s="1"/>
  <c r="K155" i="8"/>
  <c r="I155" i="8"/>
  <c r="I46" i="8"/>
  <c r="K46" i="8"/>
  <c r="J446" i="8"/>
  <c r="O446" i="8" s="1"/>
  <c r="K445" i="8"/>
  <c r="J438" i="8"/>
  <c r="O438" i="8" s="1"/>
  <c r="K437" i="8"/>
  <c r="J430" i="8"/>
  <c r="O430" i="8" s="1"/>
  <c r="K429" i="8"/>
  <c r="J422" i="8"/>
  <c r="O422" i="8" s="1"/>
  <c r="K421" i="8"/>
  <c r="J414" i="8"/>
  <c r="O414" i="8" s="1"/>
  <c r="K413" i="8"/>
  <c r="J368" i="8"/>
  <c r="O368" i="8" s="1"/>
  <c r="J366" i="8"/>
  <c r="O366" i="8" s="1"/>
  <c r="J364" i="8"/>
  <c r="O364" i="8" s="1"/>
  <c r="J362" i="8"/>
  <c r="O362" i="8" s="1"/>
  <c r="I196" i="8"/>
  <c r="J195" i="8"/>
  <c r="O195" i="8" s="1"/>
  <c r="K195" i="8"/>
  <c r="J188" i="8"/>
  <c r="O188" i="8" s="1"/>
  <c r="K188" i="8"/>
  <c r="J181" i="8"/>
  <c r="O181" i="8" s="1"/>
  <c r="K181" i="8"/>
  <c r="J178" i="8"/>
  <c r="O178" i="8" s="1"/>
  <c r="K178" i="8"/>
  <c r="J172" i="8"/>
  <c r="O172" i="8" s="1"/>
  <c r="K172" i="8"/>
  <c r="J165" i="8"/>
  <c r="O165" i="8" s="1"/>
  <c r="K165" i="8"/>
  <c r="J162" i="8"/>
  <c r="O162" i="8" s="1"/>
  <c r="K162" i="8"/>
  <c r="J156" i="8"/>
  <c r="O156" i="8" s="1"/>
  <c r="K156" i="8"/>
  <c r="J151" i="8"/>
  <c r="O151" i="8" s="1"/>
  <c r="K151" i="8"/>
  <c r="J103" i="8"/>
  <c r="O103" i="8" s="1"/>
  <c r="I103" i="8"/>
  <c r="K103" i="8"/>
  <c r="J95" i="8"/>
  <c r="O95" i="8" s="1"/>
  <c r="I95" i="8"/>
  <c r="K95" i="8"/>
  <c r="I92" i="8"/>
  <c r="K92" i="8"/>
  <c r="J87" i="8"/>
  <c r="O87" i="8" s="1"/>
  <c r="I87" i="8"/>
  <c r="K87" i="8"/>
  <c r="I84" i="8"/>
  <c r="K84" i="8"/>
  <c r="J79" i="8"/>
  <c r="O79" i="8" s="1"/>
  <c r="I79" i="8"/>
  <c r="K79" i="8"/>
  <c r="I76" i="8"/>
  <c r="K76" i="8"/>
  <c r="J71" i="8"/>
  <c r="O71" i="8" s="1"/>
  <c r="I71" i="8"/>
  <c r="K71" i="8"/>
  <c r="I68" i="8"/>
  <c r="K68" i="8"/>
  <c r="J63" i="8"/>
  <c r="O63" i="8" s="1"/>
  <c r="I63" i="8"/>
  <c r="K63" i="8"/>
  <c r="I60" i="8"/>
  <c r="K60" i="8"/>
  <c r="J55" i="8"/>
  <c r="O55" i="8" s="1"/>
  <c r="I55" i="8"/>
  <c r="K55" i="8"/>
  <c r="I52" i="8"/>
  <c r="K52" i="8"/>
  <c r="J37" i="8"/>
  <c r="O37" i="8" s="1"/>
  <c r="K37" i="8"/>
  <c r="I37" i="8"/>
  <c r="I32" i="8"/>
  <c r="K32" i="8"/>
  <c r="I30" i="8"/>
  <c r="K30" i="8"/>
  <c r="I445" i="8"/>
  <c r="I437" i="8"/>
  <c r="I429" i="8"/>
  <c r="I421" i="8"/>
  <c r="I413" i="8"/>
  <c r="I375" i="8"/>
  <c r="K373" i="8"/>
  <c r="I371" i="8"/>
  <c r="I221" i="8"/>
  <c r="K221" i="8"/>
  <c r="I217" i="8"/>
  <c r="K217" i="8"/>
  <c r="I213" i="8"/>
  <c r="K213" i="8"/>
  <c r="I209" i="8"/>
  <c r="K209" i="8"/>
  <c r="I205" i="8"/>
  <c r="K205" i="8"/>
  <c r="I201" i="8"/>
  <c r="K201" i="8"/>
  <c r="I197" i="8"/>
  <c r="K197" i="8"/>
  <c r="J191" i="8"/>
  <c r="O191" i="8" s="1"/>
  <c r="K191" i="8"/>
  <c r="J182" i="8"/>
  <c r="O182" i="8" s="1"/>
  <c r="I182" i="8"/>
  <c r="J179" i="8"/>
  <c r="O179" i="8" s="1"/>
  <c r="K179" i="8"/>
  <c r="J175" i="8"/>
  <c r="O175" i="8" s="1"/>
  <c r="K175" i="8"/>
  <c r="J166" i="8"/>
  <c r="O166" i="8" s="1"/>
  <c r="I166" i="8"/>
  <c r="J163" i="8"/>
  <c r="O163" i="8" s="1"/>
  <c r="K163" i="8"/>
  <c r="J159" i="8"/>
  <c r="O159" i="8" s="1"/>
  <c r="K159" i="8"/>
  <c r="J149" i="8"/>
  <c r="O149" i="8" s="1"/>
  <c r="K149" i="8"/>
  <c r="J146" i="8"/>
  <c r="O146" i="8" s="1"/>
  <c r="K146" i="8"/>
  <c r="J45" i="8"/>
  <c r="O45" i="8" s="1"/>
  <c r="K45" i="8"/>
  <c r="I45" i="8"/>
  <c r="I40" i="8"/>
  <c r="K40" i="8"/>
  <c r="J35" i="8"/>
  <c r="O35" i="8" s="1"/>
  <c r="K35" i="8"/>
  <c r="J189" i="8"/>
  <c r="O189" i="8" s="1"/>
  <c r="K189" i="8"/>
  <c r="J186" i="8"/>
  <c r="O186" i="8" s="1"/>
  <c r="K186" i="8"/>
  <c r="J180" i="8"/>
  <c r="O180" i="8" s="1"/>
  <c r="K180" i="8"/>
  <c r="J173" i="8"/>
  <c r="O173" i="8" s="1"/>
  <c r="K173" i="8"/>
  <c r="J170" i="8"/>
  <c r="O170" i="8" s="1"/>
  <c r="K170" i="8"/>
  <c r="J164" i="8"/>
  <c r="O164" i="8" s="1"/>
  <c r="K164" i="8"/>
  <c r="J157" i="8"/>
  <c r="O157" i="8" s="1"/>
  <c r="K157" i="8"/>
  <c r="J154" i="8"/>
  <c r="O154" i="8" s="1"/>
  <c r="K154" i="8"/>
  <c r="J150" i="8"/>
  <c r="O150" i="8" s="1"/>
  <c r="I150" i="8"/>
  <c r="J147" i="8"/>
  <c r="O147" i="8" s="1"/>
  <c r="K147" i="8"/>
  <c r="J107" i="8"/>
  <c r="O107" i="8" s="1"/>
  <c r="I107" i="8"/>
  <c r="K107" i="8"/>
  <c r="J99" i="8"/>
  <c r="O99" i="8" s="1"/>
  <c r="I99" i="8"/>
  <c r="K99" i="8"/>
  <c r="I96" i="8"/>
  <c r="K96" i="8"/>
  <c r="J91" i="8"/>
  <c r="O91" i="8" s="1"/>
  <c r="I91" i="8"/>
  <c r="K91" i="8"/>
  <c r="I88" i="8"/>
  <c r="K88" i="8"/>
  <c r="J83" i="8"/>
  <c r="O83" i="8" s="1"/>
  <c r="I83" i="8"/>
  <c r="K83" i="8"/>
  <c r="I80" i="8"/>
  <c r="K80" i="8"/>
  <c r="J75" i="8"/>
  <c r="O75" i="8" s="1"/>
  <c r="I75" i="8"/>
  <c r="K75" i="8"/>
  <c r="I72" i="8"/>
  <c r="K72" i="8"/>
  <c r="J67" i="8"/>
  <c r="O67" i="8" s="1"/>
  <c r="I67" i="8"/>
  <c r="K67" i="8"/>
  <c r="I64" i="8"/>
  <c r="K64" i="8"/>
  <c r="J59" i="8"/>
  <c r="O59" i="8" s="1"/>
  <c r="I59" i="8"/>
  <c r="K59" i="8"/>
  <c r="I56" i="8"/>
  <c r="K56" i="8"/>
  <c r="J51" i="8"/>
  <c r="O51" i="8" s="1"/>
  <c r="I51" i="8"/>
  <c r="K51" i="8"/>
  <c r="I48" i="8"/>
  <c r="K48" i="8"/>
  <c r="J43" i="8"/>
  <c r="O43" i="8" s="1"/>
  <c r="K43" i="8"/>
  <c r="I38" i="8"/>
  <c r="K38" i="8"/>
  <c r="J29" i="8"/>
  <c r="O29" i="8" s="1"/>
  <c r="K29" i="8"/>
  <c r="I29" i="8"/>
  <c r="I24" i="8"/>
  <c r="K24" i="8"/>
  <c r="I98" i="8"/>
  <c r="K98" i="8"/>
  <c r="I94" i="8"/>
  <c r="K94" i="8"/>
  <c r="I90" i="8"/>
  <c r="K90" i="8"/>
  <c r="I86" i="8"/>
  <c r="K86" i="8"/>
  <c r="I82" i="8"/>
  <c r="K82" i="8"/>
  <c r="I78" i="8"/>
  <c r="K78" i="8"/>
  <c r="I74" i="8"/>
  <c r="K74" i="8"/>
  <c r="I70" i="8"/>
  <c r="K70" i="8"/>
  <c r="I66" i="8"/>
  <c r="K66" i="8"/>
  <c r="I62" i="8"/>
  <c r="K62" i="8"/>
  <c r="I58" i="8"/>
  <c r="K58" i="8"/>
  <c r="I54" i="8"/>
  <c r="K54" i="8"/>
  <c r="I50" i="8"/>
  <c r="K50" i="8"/>
  <c r="I44" i="8"/>
  <c r="K44" i="8"/>
  <c r="J41" i="8"/>
  <c r="O41" i="8" s="1"/>
  <c r="K41" i="8"/>
  <c r="I36" i="8"/>
  <c r="K36" i="8"/>
  <c r="J33" i="8"/>
  <c r="O33" i="8" s="1"/>
  <c r="K33" i="8"/>
  <c r="I28" i="8"/>
  <c r="K28" i="8"/>
  <c r="J25" i="8"/>
  <c r="O25" i="8" s="1"/>
  <c r="K25" i="8"/>
  <c r="J47" i="8"/>
  <c r="O47" i="8" s="1"/>
  <c r="K47" i="8"/>
  <c r="I42" i="8"/>
  <c r="K42" i="8"/>
  <c r="J39" i="8"/>
  <c r="O39" i="8" s="1"/>
  <c r="K39" i="8"/>
  <c r="I34" i="8"/>
  <c r="K34" i="8"/>
  <c r="J31" i="8"/>
  <c r="O31" i="8" s="1"/>
  <c r="K31" i="8"/>
  <c r="I26" i="8"/>
  <c r="K26" i="8"/>
  <c r="K1207" i="8"/>
  <c r="K1199" i="8"/>
  <c r="K1191" i="8"/>
  <c r="K1183" i="8"/>
  <c r="K1175" i="8"/>
  <c r="K1167" i="8"/>
  <c r="K1159" i="8"/>
  <c r="K1151" i="8"/>
  <c r="K1143" i="8"/>
  <c r="K1135" i="8"/>
  <c r="K1127" i="8"/>
  <c r="K1119" i="8"/>
  <c r="K1111" i="8"/>
  <c r="K1103" i="8"/>
  <c r="K1095" i="8"/>
  <c r="K1087" i="8"/>
  <c r="K1079" i="8"/>
  <c r="I1077" i="8"/>
  <c r="J1077" i="8"/>
  <c r="O1077" i="8" s="1"/>
  <c r="I1073" i="8"/>
  <c r="J1073" i="8"/>
  <c r="O1073" i="8" s="1"/>
  <c r="I1069" i="8"/>
  <c r="J1069" i="8"/>
  <c r="O1069" i="8" s="1"/>
  <c r="I1065" i="8"/>
  <c r="J1065" i="8"/>
  <c r="O1065" i="8" s="1"/>
  <c r="I1061" i="8"/>
  <c r="J1061" i="8"/>
  <c r="O1061" i="8" s="1"/>
  <c r="I1057" i="8"/>
  <c r="J1057" i="8"/>
  <c r="O1057" i="8" s="1"/>
  <c r="I1053" i="8"/>
  <c r="J1053" i="8"/>
  <c r="O1053" i="8" s="1"/>
  <c r="I1049" i="8"/>
  <c r="J1049" i="8"/>
  <c r="O1049" i="8" s="1"/>
  <c r="I1045" i="8"/>
  <c r="J1045" i="8"/>
  <c r="O1045" i="8" s="1"/>
  <c r="I1041" i="8"/>
  <c r="J1041" i="8"/>
  <c r="O1041" i="8" s="1"/>
  <c r="I1037" i="8"/>
  <c r="J1037" i="8"/>
  <c r="O1037" i="8" s="1"/>
  <c r="I1033" i="8"/>
  <c r="J1033" i="8"/>
  <c r="O1033" i="8" s="1"/>
  <c r="I1029" i="8"/>
  <c r="J1029" i="8"/>
  <c r="O1029" i="8" s="1"/>
  <c r="I1025" i="8"/>
  <c r="J1025" i="8"/>
  <c r="O1025" i="8" s="1"/>
  <c r="I1021" i="8"/>
  <c r="J1021" i="8"/>
  <c r="O1021" i="8" s="1"/>
  <c r="I1017" i="8"/>
  <c r="J1017" i="8"/>
  <c r="O1017" i="8" s="1"/>
  <c r="I1013" i="8"/>
  <c r="J1013" i="8"/>
  <c r="O1013" i="8" s="1"/>
  <c r="I1009" i="8"/>
  <c r="J1009" i="8"/>
  <c r="O1009" i="8" s="1"/>
  <c r="I1005" i="8"/>
  <c r="J1005" i="8"/>
  <c r="O1005" i="8" s="1"/>
  <c r="I1001" i="8"/>
  <c r="J1001" i="8"/>
  <c r="O1001" i="8" s="1"/>
  <c r="I997" i="8"/>
  <c r="J997" i="8"/>
  <c r="O997" i="8" s="1"/>
  <c r="I993" i="8"/>
  <c r="J993" i="8"/>
  <c r="O993" i="8" s="1"/>
  <c r="I989" i="8"/>
  <c r="J989" i="8"/>
  <c r="O989" i="8" s="1"/>
  <c r="I985" i="8"/>
  <c r="J985" i="8"/>
  <c r="O985" i="8" s="1"/>
  <c r="I981" i="8"/>
  <c r="J981" i="8"/>
  <c r="O981" i="8" s="1"/>
  <c r="I977" i="8"/>
  <c r="J977" i="8"/>
  <c r="O977" i="8" s="1"/>
  <c r="I973" i="8"/>
  <c r="J973" i="8"/>
  <c r="O973" i="8" s="1"/>
  <c r="I969" i="8"/>
  <c r="J969" i="8"/>
  <c r="O969" i="8" s="1"/>
  <c r="I965" i="8"/>
  <c r="J965" i="8"/>
  <c r="O965" i="8" s="1"/>
  <c r="I961" i="8"/>
  <c r="J961" i="8"/>
  <c r="O961" i="8" s="1"/>
  <c r="K1209" i="8"/>
  <c r="I1207" i="8"/>
  <c r="K1201" i="8"/>
  <c r="I1199" i="8"/>
  <c r="K1193" i="8"/>
  <c r="I1191" i="8"/>
  <c r="K1185" i="8"/>
  <c r="I1183" i="8"/>
  <c r="K1177" i="8"/>
  <c r="I1175" i="8"/>
  <c r="K1169" i="8"/>
  <c r="I1167" i="8"/>
  <c r="K1161" i="8"/>
  <c r="I1159" i="8"/>
  <c r="K1153" i="8"/>
  <c r="I1151" i="8"/>
  <c r="K1145" i="8"/>
  <c r="I1143" i="8"/>
  <c r="K1137" i="8"/>
  <c r="I1135" i="8"/>
  <c r="K1129" i="8"/>
  <c r="I1127" i="8"/>
  <c r="K1121" i="8"/>
  <c r="I1119" i="8"/>
  <c r="K1113" i="8"/>
  <c r="I1111" i="8"/>
  <c r="K1105" i="8"/>
  <c r="I1103" i="8"/>
  <c r="K1097" i="8"/>
  <c r="I1095" i="8"/>
  <c r="K1089" i="8"/>
  <c r="I1087" i="8"/>
  <c r="K1081" i="8"/>
  <c r="I1079" i="8"/>
  <c r="I1075" i="8"/>
  <c r="J1075" i="8"/>
  <c r="O1075" i="8" s="1"/>
  <c r="I1071" i="8"/>
  <c r="J1071" i="8"/>
  <c r="O1071" i="8" s="1"/>
  <c r="I1067" i="8"/>
  <c r="J1067" i="8"/>
  <c r="O1067" i="8" s="1"/>
  <c r="I1063" i="8"/>
  <c r="J1063" i="8"/>
  <c r="O1063" i="8" s="1"/>
  <c r="I1059" i="8"/>
  <c r="J1059" i="8"/>
  <c r="O1059" i="8" s="1"/>
  <c r="I1055" i="8"/>
  <c r="J1055" i="8"/>
  <c r="O1055" i="8" s="1"/>
  <c r="I1051" i="8"/>
  <c r="J1051" i="8"/>
  <c r="O1051" i="8" s="1"/>
  <c r="I1047" i="8"/>
  <c r="J1047" i="8"/>
  <c r="O1047" i="8" s="1"/>
  <c r="I1043" i="8"/>
  <c r="J1043" i="8"/>
  <c r="O1043" i="8" s="1"/>
  <c r="I1039" i="8"/>
  <c r="J1039" i="8"/>
  <c r="O1039" i="8" s="1"/>
  <c r="I1035" i="8"/>
  <c r="J1035" i="8"/>
  <c r="O1035" i="8" s="1"/>
  <c r="I1031" i="8"/>
  <c r="J1031" i="8"/>
  <c r="O1031" i="8" s="1"/>
  <c r="I1027" i="8"/>
  <c r="J1027" i="8"/>
  <c r="O1027" i="8" s="1"/>
  <c r="I1023" i="8"/>
  <c r="J1023" i="8"/>
  <c r="O1023" i="8" s="1"/>
  <c r="I1019" i="8"/>
  <c r="J1019" i="8"/>
  <c r="O1019" i="8" s="1"/>
  <c r="I1015" i="8"/>
  <c r="J1015" i="8"/>
  <c r="O1015" i="8" s="1"/>
  <c r="I1011" i="8"/>
  <c r="J1011" i="8"/>
  <c r="O1011" i="8" s="1"/>
  <c r="I1007" i="8"/>
  <c r="J1007" i="8"/>
  <c r="O1007" i="8" s="1"/>
  <c r="I1003" i="8"/>
  <c r="J1003" i="8"/>
  <c r="O1003" i="8" s="1"/>
  <c r="I999" i="8"/>
  <c r="J999" i="8"/>
  <c r="O999" i="8" s="1"/>
  <c r="I995" i="8"/>
  <c r="J995" i="8"/>
  <c r="O995" i="8" s="1"/>
  <c r="I991" i="8"/>
  <c r="J991" i="8"/>
  <c r="O991" i="8" s="1"/>
  <c r="I987" i="8"/>
  <c r="J987" i="8"/>
  <c r="O987" i="8" s="1"/>
  <c r="I983" i="8"/>
  <c r="J983" i="8"/>
  <c r="O983" i="8" s="1"/>
  <c r="I979" i="8"/>
  <c r="J979" i="8"/>
  <c r="O979" i="8" s="1"/>
  <c r="I975" i="8"/>
  <c r="J975" i="8"/>
  <c r="O975" i="8" s="1"/>
  <c r="I971" i="8"/>
  <c r="J971" i="8"/>
  <c r="O971" i="8" s="1"/>
  <c r="I967" i="8"/>
  <c r="J967" i="8"/>
  <c r="O967" i="8" s="1"/>
  <c r="I963" i="8"/>
  <c r="J963" i="8"/>
  <c r="O963" i="8" s="1"/>
  <c r="I959" i="8"/>
  <c r="J959" i="8"/>
  <c r="O959" i="8" s="1"/>
  <c r="I1211" i="8"/>
  <c r="I1203" i="8"/>
  <c r="I1195" i="8"/>
  <c r="I1187" i="8"/>
  <c r="I1179" i="8"/>
  <c r="I1171" i="8"/>
  <c r="I1163" i="8"/>
  <c r="I1155" i="8"/>
  <c r="I1147" i="8"/>
  <c r="I1139" i="8"/>
  <c r="I1131" i="8"/>
  <c r="K1125" i="8"/>
  <c r="I1123" i="8"/>
  <c r="I1115" i="8"/>
  <c r="K1109" i="8"/>
  <c r="I1107" i="8"/>
  <c r="I1099" i="8"/>
  <c r="I1091" i="8"/>
  <c r="I1083" i="8"/>
  <c r="K1077" i="8"/>
  <c r="K1073" i="8"/>
  <c r="K1069" i="8"/>
  <c r="K1065" i="8"/>
  <c r="K1061" i="8"/>
  <c r="K1057" i="8"/>
  <c r="K1053" i="8"/>
  <c r="K1049" i="8"/>
  <c r="K1045" i="8"/>
  <c r="K1041" i="8"/>
  <c r="K1037" i="8"/>
  <c r="K1033" i="8"/>
  <c r="K1029" i="8"/>
  <c r="K1025" i="8"/>
  <c r="K1021" i="8"/>
  <c r="K1017" i="8"/>
  <c r="K1013" i="8"/>
  <c r="K1009" i="8"/>
  <c r="K1005" i="8"/>
  <c r="K1001" i="8"/>
  <c r="K997" i="8"/>
  <c r="K993" i="8"/>
  <c r="K989" i="8"/>
  <c r="K985" i="8"/>
  <c r="K981" i="8"/>
  <c r="K977" i="8"/>
  <c r="K973" i="8"/>
  <c r="K969" i="8"/>
  <c r="K965" i="8"/>
  <c r="K961" i="8"/>
  <c r="I573" i="8"/>
  <c r="J573" i="8"/>
  <c r="O573" i="8" s="1"/>
  <c r="K573" i="8"/>
  <c r="I565" i="8"/>
  <c r="J565" i="8"/>
  <c r="O565" i="8" s="1"/>
  <c r="K565" i="8"/>
  <c r="I557" i="8"/>
  <c r="J557" i="8"/>
  <c r="O557" i="8" s="1"/>
  <c r="K557" i="8"/>
  <c r="I549" i="8"/>
  <c r="J549" i="8"/>
  <c r="O549" i="8" s="1"/>
  <c r="K549" i="8"/>
  <c r="J957" i="8"/>
  <c r="O957" i="8" s="1"/>
  <c r="J955" i="8"/>
  <c r="O955" i="8" s="1"/>
  <c r="J953" i="8"/>
  <c r="O953" i="8" s="1"/>
  <c r="J951" i="8"/>
  <c r="O951" i="8" s="1"/>
  <c r="J949" i="8"/>
  <c r="O949" i="8" s="1"/>
  <c r="J947" i="8"/>
  <c r="O947" i="8" s="1"/>
  <c r="J945" i="8"/>
  <c r="O945" i="8" s="1"/>
  <c r="J943" i="8"/>
  <c r="O943" i="8" s="1"/>
  <c r="J941" i="8"/>
  <c r="O941" i="8" s="1"/>
  <c r="J939" i="8"/>
  <c r="O939" i="8" s="1"/>
  <c r="J937" i="8"/>
  <c r="O937" i="8" s="1"/>
  <c r="J935" i="8"/>
  <c r="O935" i="8" s="1"/>
  <c r="J933" i="8"/>
  <c r="O933" i="8" s="1"/>
  <c r="J931" i="8"/>
  <c r="O931" i="8" s="1"/>
  <c r="J929" i="8"/>
  <c r="O929" i="8" s="1"/>
  <c r="J927" i="8"/>
  <c r="O927" i="8" s="1"/>
  <c r="J925" i="8"/>
  <c r="O925" i="8" s="1"/>
  <c r="J923" i="8"/>
  <c r="O923" i="8" s="1"/>
  <c r="J921" i="8"/>
  <c r="O921" i="8" s="1"/>
  <c r="J919" i="8"/>
  <c r="O919" i="8" s="1"/>
  <c r="J917" i="8"/>
  <c r="O917" i="8" s="1"/>
  <c r="J915" i="8"/>
  <c r="O915" i="8" s="1"/>
  <c r="J913" i="8"/>
  <c r="O913" i="8" s="1"/>
  <c r="J911" i="8"/>
  <c r="O911" i="8" s="1"/>
  <c r="J909" i="8"/>
  <c r="O909" i="8" s="1"/>
  <c r="J907" i="8"/>
  <c r="O907" i="8" s="1"/>
  <c r="J905" i="8"/>
  <c r="O905" i="8" s="1"/>
  <c r="J903" i="8"/>
  <c r="O903" i="8" s="1"/>
  <c r="J901" i="8"/>
  <c r="O901" i="8" s="1"/>
  <c r="J899" i="8"/>
  <c r="O899" i="8" s="1"/>
  <c r="J897" i="8"/>
  <c r="O897" i="8" s="1"/>
  <c r="J895" i="8"/>
  <c r="O895" i="8" s="1"/>
  <c r="J893" i="8"/>
  <c r="O893" i="8" s="1"/>
  <c r="J891" i="8"/>
  <c r="O891" i="8" s="1"/>
  <c r="J889" i="8"/>
  <c r="O889" i="8" s="1"/>
  <c r="J887" i="8"/>
  <c r="O887" i="8" s="1"/>
  <c r="J885" i="8"/>
  <c r="O885" i="8" s="1"/>
  <c r="J883" i="8"/>
  <c r="O883" i="8" s="1"/>
  <c r="J881" i="8"/>
  <c r="O881" i="8" s="1"/>
  <c r="J879" i="8"/>
  <c r="O879" i="8" s="1"/>
  <c r="J877" i="8"/>
  <c r="O877" i="8" s="1"/>
  <c r="J875" i="8"/>
  <c r="O875" i="8" s="1"/>
  <c r="J873" i="8"/>
  <c r="O873" i="8" s="1"/>
  <c r="J871" i="8"/>
  <c r="O871" i="8" s="1"/>
  <c r="J869" i="8"/>
  <c r="O869" i="8" s="1"/>
  <c r="J867" i="8"/>
  <c r="O867" i="8" s="1"/>
  <c r="J865" i="8"/>
  <c r="O865" i="8" s="1"/>
  <c r="J863" i="8"/>
  <c r="O863" i="8" s="1"/>
  <c r="J861" i="8"/>
  <c r="O861" i="8" s="1"/>
  <c r="J859" i="8"/>
  <c r="O859" i="8" s="1"/>
  <c r="J857" i="8"/>
  <c r="O857" i="8" s="1"/>
  <c r="J855" i="8"/>
  <c r="O855" i="8" s="1"/>
  <c r="J853" i="8"/>
  <c r="O853" i="8" s="1"/>
  <c r="J851" i="8"/>
  <c r="O851" i="8" s="1"/>
  <c r="J849" i="8"/>
  <c r="O849" i="8" s="1"/>
  <c r="J847" i="8"/>
  <c r="O847" i="8" s="1"/>
  <c r="J845" i="8"/>
  <c r="O845" i="8" s="1"/>
  <c r="J843" i="8"/>
  <c r="O843" i="8" s="1"/>
  <c r="J841" i="8"/>
  <c r="O841" i="8" s="1"/>
  <c r="J839" i="8"/>
  <c r="O839" i="8" s="1"/>
  <c r="J837" i="8"/>
  <c r="O837" i="8" s="1"/>
  <c r="J835" i="8"/>
  <c r="O835" i="8" s="1"/>
  <c r="J833" i="8"/>
  <c r="O833" i="8" s="1"/>
  <c r="J831" i="8"/>
  <c r="O831" i="8" s="1"/>
  <c r="J829" i="8"/>
  <c r="O829" i="8" s="1"/>
  <c r="J827" i="8"/>
  <c r="O827" i="8" s="1"/>
  <c r="J825" i="8"/>
  <c r="O825" i="8" s="1"/>
  <c r="J823" i="8"/>
  <c r="O823" i="8" s="1"/>
  <c r="J821" i="8"/>
  <c r="O821" i="8" s="1"/>
  <c r="J819" i="8"/>
  <c r="O819" i="8" s="1"/>
  <c r="J817" i="8"/>
  <c r="O817" i="8" s="1"/>
  <c r="J815" i="8"/>
  <c r="O815" i="8" s="1"/>
  <c r="J813" i="8"/>
  <c r="O813" i="8" s="1"/>
  <c r="J811" i="8"/>
  <c r="O811" i="8" s="1"/>
  <c r="J809" i="8"/>
  <c r="O809" i="8" s="1"/>
  <c r="J807" i="8"/>
  <c r="O807" i="8" s="1"/>
  <c r="J805" i="8"/>
  <c r="O805" i="8" s="1"/>
  <c r="J803" i="8"/>
  <c r="O803" i="8" s="1"/>
  <c r="J801" i="8"/>
  <c r="O801" i="8" s="1"/>
  <c r="J799" i="8"/>
  <c r="O799" i="8" s="1"/>
  <c r="J797" i="8"/>
  <c r="O797" i="8" s="1"/>
  <c r="J795" i="8"/>
  <c r="O795" i="8" s="1"/>
  <c r="J793" i="8"/>
  <c r="O793" i="8" s="1"/>
  <c r="J791" i="8"/>
  <c r="O791" i="8" s="1"/>
  <c r="J789" i="8"/>
  <c r="O789" i="8" s="1"/>
  <c r="J787" i="8"/>
  <c r="O787" i="8" s="1"/>
  <c r="J785" i="8"/>
  <c r="O785" i="8" s="1"/>
  <c r="J783" i="8"/>
  <c r="O783" i="8" s="1"/>
  <c r="J781" i="8"/>
  <c r="O781" i="8" s="1"/>
  <c r="J779" i="8"/>
  <c r="O779" i="8" s="1"/>
  <c r="J777" i="8"/>
  <c r="O777" i="8" s="1"/>
  <c r="J775" i="8"/>
  <c r="O775" i="8" s="1"/>
  <c r="J773" i="8"/>
  <c r="O773" i="8" s="1"/>
  <c r="J771" i="8"/>
  <c r="O771" i="8" s="1"/>
  <c r="J769" i="8"/>
  <c r="O769" i="8" s="1"/>
  <c r="J767" i="8"/>
  <c r="O767" i="8" s="1"/>
  <c r="J765" i="8"/>
  <c r="O765" i="8" s="1"/>
  <c r="I699" i="8"/>
  <c r="K693" i="8"/>
  <c r="I691" i="8"/>
  <c r="K685" i="8"/>
  <c r="I683" i="8"/>
  <c r="K677" i="8"/>
  <c r="I675" i="8"/>
  <c r="K669" i="8"/>
  <c r="I667" i="8"/>
  <c r="K661" i="8"/>
  <c r="I659" i="8"/>
  <c r="K653" i="8"/>
  <c r="I651" i="8"/>
  <c r="K645" i="8"/>
  <c r="I643" i="8"/>
  <c r="K637" i="8"/>
  <c r="I635" i="8"/>
  <c r="K629" i="8"/>
  <c r="I627" i="8"/>
  <c r="K621" i="8"/>
  <c r="I619" i="8"/>
  <c r="K613" i="8"/>
  <c r="I611" i="8"/>
  <c r="K605" i="8"/>
  <c r="I603" i="8"/>
  <c r="J597" i="8"/>
  <c r="O597" i="8" s="1"/>
  <c r="K597" i="8"/>
  <c r="J593" i="8"/>
  <c r="O593" i="8" s="1"/>
  <c r="K593" i="8"/>
  <c r="J589" i="8"/>
  <c r="O589" i="8" s="1"/>
  <c r="K589" i="8"/>
  <c r="J585" i="8"/>
  <c r="O585" i="8" s="1"/>
  <c r="K585" i="8"/>
  <c r="J581" i="8"/>
  <c r="O581" i="8" s="1"/>
  <c r="K581" i="8"/>
  <c r="J577" i="8"/>
  <c r="O577" i="8" s="1"/>
  <c r="K577" i="8"/>
  <c r="I571" i="8"/>
  <c r="J571" i="8"/>
  <c r="O571" i="8" s="1"/>
  <c r="K571" i="8"/>
  <c r="I563" i="8"/>
  <c r="J563" i="8"/>
  <c r="O563" i="8" s="1"/>
  <c r="K563" i="8"/>
  <c r="I555" i="8"/>
  <c r="J555" i="8"/>
  <c r="O555" i="8" s="1"/>
  <c r="K555" i="8"/>
  <c r="I547" i="8"/>
  <c r="J547" i="8"/>
  <c r="O547" i="8" s="1"/>
  <c r="K547" i="8"/>
  <c r="K695" i="8"/>
  <c r="K687" i="8"/>
  <c r="K679" i="8"/>
  <c r="K671" i="8"/>
  <c r="K663" i="8"/>
  <c r="K655" i="8"/>
  <c r="K647" i="8"/>
  <c r="K639" i="8"/>
  <c r="K631" i="8"/>
  <c r="K623" i="8"/>
  <c r="K615" i="8"/>
  <c r="K607" i="8"/>
  <c r="I569" i="8"/>
  <c r="J569" i="8"/>
  <c r="O569" i="8" s="1"/>
  <c r="K569" i="8"/>
  <c r="I561" i="8"/>
  <c r="J561" i="8"/>
  <c r="O561" i="8" s="1"/>
  <c r="K561" i="8"/>
  <c r="I553" i="8"/>
  <c r="J553" i="8"/>
  <c r="O553" i="8" s="1"/>
  <c r="K553" i="8"/>
  <c r="I695" i="8"/>
  <c r="I687" i="8"/>
  <c r="I679" i="8"/>
  <c r="I671" i="8"/>
  <c r="I663" i="8"/>
  <c r="I655" i="8"/>
  <c r="I647" i="8"/>
  <c r="I639" i="8"/>
  <c r="I631" i="8"/>
  <c r="I623" i="8"/>
  <c r="I615" i="8"/>
  <c r="I607" i="8"/>
  <c r="J599" i="8"/>
  <c r="O599" i="8" s="1"/>
  <c r="K599" i="8"/>
  <c r="J595" i="8"/>
  <c r="O595" i="8" s="1"/>
  <c r="K595" i="8"/>
  <c r="J591" i="8"/>
  <c r="O591" i="8" s="1"/>
  <c r="K591" i="8"/>
  <c r="J587" i="8"/>
  <c r="O587" i="8" s="1"/>
  <c r="K587" i="8"/>
  <c r="J583" i="8"/>
  <c r="O583" i="8" s="1"/>
  <c r="K583" i="8"/>
  <c r="J579" i="8"/>
  <c r="O579" i="8" s="1"/>
  <c r="K579" i="8"/>
  <c r="J575" i="8"/>
  <c r="O575" i="8" s="1"/>
  <c r="K575" i="8"/>
  <c r="I567" i="8"/>
  <c r="J567" i="8"/>
  <c r="O567" i="8" s="1"/>
  <c r="K567" i="8"/>
  <c r="I559" i="8"/>
  <c r="J559" i="8"/>
  <c r="O559" i="8" s="1"/>
  <c r="K559" i="8"/>
  <c r="I551" i="8"/>
  <c r="J551" i="8"/>
  <c r="O551" i="8" s="1"/>
  <c r="K551" i="8"/>
  <c r="K545" i="8"/>
  <c r="K543" i="8"/>
  <c r="K541" i="8"/>
  <c r="K539" i="8"/>
  <c r="K537" i="8"/>
  <c r="K535" i="8"/>
  <c r="K533" i="8"/>
  <c r="K531" i="8"/>
  <c r="K529" i="8"/>
  <c r="K527" i="8"/>
  <c r="K525" i="8"/>
  <c r="K523" i="8"/>
  <c r="K521" i="8"/>
  <c r="K519" i="8"/>
  <c r="K517" i="8"/>
  <c r="K515" i="8"/>
  <c r="K513" i="8"/>
  <c r="K511" i="8"/>
  <c r="K509" i="8"/>
  <c r="K507" i="8"/>
  <c r="K505" i="8"/>
  <c r="K503" i="8"/>
  <c r="K501" i="8"/>
  <c r="K499" i="8"/>
  <c r="K497" i="8"/>
  <c r="K495" i="8"/>
  <c r="K493" i="8"/>
  <c r="K491" i="8"/>
  <c r="K489" i="8"/>
  <c r="K487" i="8"/>
  <c r="K485" i="8"/>
  <c r="K483" i="8"/>
  <c r="K481" i="8"/>
  <c r="K479" i="8"/>
  <c r="K477" i="8"/>
  <c r="K475" i="8"/>
  <c r="K473" i="8"/>
  <c r="K471" i="8"/>
  <c r="K469" i="8"/>
  <c r="K467" i="8"/>
  <c r="K465" i="8"/>
  <c r="K463" i="8"/>
  <c r="K461" i="8"/>
  <c r="K459" i="8"/>
  <c r="K457" i="8"/>
  <c r="K455" i="8"/>
  <c r="K453" i="8"/>
  <c r="K451" i="8"/>
  <c r="K409" i="8"/>
  <c r="K401" i="8"/>
  <c r="K393" i="8"/>
  <c r="K385" i="8"/>
  <c r="K377" i="8"/>
  <c r="K369" i="8"/>
  <c r="K361" i="8"/>
  <c r="J545" i="8"/>
  <c r="O545" i="8" s="1"/>
  <c r="J543" i="8"/>
  <c r="O543" i="8" s="1"/>
  <c r="J541" i="8"/>
  <c r="O541" i="8" s="1"/>
  <c r="J539" i="8"/>
  <c r="O539" i="8" s="1"/>
  <c r="J537" i="8"/>
  <c r="O537" i="8" s="1"/>
  <c r="J535" i="8"/>
  <c r="O535" i="8" s="1"/>
  <c r="J533" i="8"/>
  <c r="O533" i="8" s="1"/>
  <c r="J531" i="8"/>
  <c r="O531" i="8" s="1"/>
  <c r="J529" i="8"/>
  <c r="O529" i="8" s="1"/>
  <c r="J527" i="8"/>
  <c r="O527" i="8" s="1"/>
  <c r="J525" i="8"/>
  <c r="O525" i="8" s="1"/>
  <c r="J523" i="8"/>
  <c r="O523" i="8" s="1"/>
  <c r="J521" i="8"/>
  <c r="O521" i="8" s="1"/>
  <c r="J519" i="8"/>
  <c r="O519" i="8" s="1"/>
  <c r="J517" i="8"/>
  <c r="O517" i="8" s="1"/>
  <c r="J515" i="8"/>
  <c r="O515" i="8" s="1"/>
  <c r="J513" i="8"/>
  <c r="O513" i="8" s="1"/>
  <c r="J511" i="8"/>
  <c r="O511" i="8" s="1"/>
  <c r="J509" i="8"/>
  <c r="O509" i="8" s="1"/>
  <c r="J507" i="8"/>
  <c r="O507" i="8" s="1"/>
  <c r="J505" i="8"/>
  <c r="O505" i="8" s="1"/>
  <c r="J503" i="8"/>
  <c r="O503" i="8" s="1"/>
  <c r="J501" i="8"/>
  <c r="O501" i="8" s="1"/>
  <c r="I409" i="8"/>
  <c r="K403" i="8"/>
  <c r="I401" i="8"/>
  <c r="K395" i="8"/>
  <c r="I393" i="8"/>
  <c r="K387" i="8"/>
  <c r="I385" i="8"/>
  <c r="K379" i="8"/>
  <c r="I377" i="8"/>
  <c r="K371" i="8"/>
  <c r="I369" i="8"/>
  <c r="K363" i="8"/>
  <c r="I361" i="8"/>
  <c r="K355" i="8"/>
  <c r="I353" i="8"/>
  <c r="J353" i="8"/>
  <c r="O353" i="8" s="1"/>
  <c r="I349" i="8"/>
  <c r="J349" i="8"/>
  <c r="O349" i="8" s="1"/>
  <c r="I345" i="8"/>
  <c r="J345" i="8"/>
  <c r="O345" i="8" s="1"/>
  <c r="I341" i="8"/>
  <c r="J341" i="8"/>
  <c r="O341" i="8" s="1"/>
  <c r="I337" i="8"/>
  <c r="J337" i="8"/>
  <c r="O337" i="8" s="1"/>
  <c r="I333" i="8"/>
  <c r="J333" i="8"/>
  <c r="O333" i="8" s="1"/>
  <c r="I329" i="8"/>
  <c r="J329" i="8"/>
  <c r="O329" i="8" s="1"/>
  <c r="I325" i="8"/>
  <c r="J325" i="8"/>
  <c r="O325" i="8" s="1"/>
  <c r="I321" i="8"/>
  <c r="J321" i="8"/>
  <c r="O321" i="8" s="1"/>
  <c r="I317" i="8"/>
  <c r="J317" i="8"/>
  <c r="O317" i="8" s="1"/>
  <c r="I313" i="8"/>
  <c r="J313" i="8"/>
  <c r="O313" i="8" s="1"/>
  <c r="I309" i="8"/>
  <c r="J309" i="8"/>
  <c r="O309" i="8" s="1"/>
  <c r="I305" i="8"/>
  <c r="J305" i="8"/>
  <c r="O305" i="8" s="1"/>
  <c r="I301" i="8"/>
  <c r="J301" i="8"/>
  <c r="O301" i="8" s="1"/>
  <c r="I297" i="8"/>
  <c r="J297" i="8"/>
  <c r="O297" i="8" s="1"/>
  <c r="I293" i="8"/>
  <c r="J293" i="8"/>
  <c r="O293" i="8" s="1"/>
  <c r="I289" i="8"/>
  <c r="J289" i="8"/>
  <c r="O289" i="8" s="1"/>
  <c r="I285" i="8"/>
  <c r="J285" i="8"/>
  <c r="O285" i="8" s="1"/>
  <c r="I281" i="8"/>
  <c r="J281" i="8"/>
  <c r="O281" i="8" s="1"/>
  <c r="I277" i="8"/>
  <c r="J277" i="8"/>
  <c r="O277" i="8" s="1"/>
  <c r="I273" i="8"/>
  <c r="J273" i="8"/>
  <c r="O273" i="8" s="1"/>
  <c r="I269" i="8"/>
  <c r="J269" i="8"/>
  <c r="O269" i="8" s="1"/>
  <c r="I265" i="8"/>
  <c r="J265" i="8"/>
  <c r="O265" i="8" s="1"/>
  <c r="I261" i="8"/>
  <c r="J261" i="8"/>
  <c r="O261" i="8" s="1"/>
  <c r="I257" i="8"/>
  <c r="J257" i="8"/>
  <c r="O257" i="8" s="1"/>
  <c r="I253" i="8"/>
  <c r="J253" i="8"/>
  <c r="O253" i="8" s="1"/>
  <c r="I249" i="8"/>
  <c r="J249" i="8"/>
  <c r="O249" i="8" s="1"/>
  <c r="I245" i="8"/>
  <c r="J245" i="8"/>
  <c r="O245" i="8" s="1"/>
  <c r="I241" i="8"/>
  <c r="J241" i="8"/>
  <c r="O241" i="8" s="1"/>
  <c r="I237" i="8"/>
  <c r="J237" i="8"/>
  <c r="O237" i="8" s="1"/>
  <c r="I233" i="8"/>
  <c r="J233" i="8"/>
  <c r="O233" i="8" s="1"/>
  <c r="I229" i="8"/>
  <c r="J229" i="8"/>
  <c r="O229" i="8" s="1"/>
  <c r="I225" i="8"/>
  <c r="J225" i="8"/>
  <c r="O225" i="8" s="1"/>
  <c r="J192" i="8"/>
  <c r="O192" i="8" s="1"/>
  <c r="I192" i="8"/>
  <c r="K192" i="8"/>
  <c r="J184" i="8"/>
  <c r="O184" i="8" s="1"/>
  <c r="I184" i="8"/>
  <c r="K184" i="8"/>
  <c r="J176" i="8"/>
  <c r="O176" i="8" s="1"/>
  <c r="I176" i="8"/>
  <c r="K176" i="8"/>
  <c r="J168" i="8"/>
  <c r="O168" i="8" s="1"/>
  <c r="I168" i="8"/>
  <c r="K168" i="8"/>
  <c r="I405" i="8"/>
  <c r="I397" i="8"/>
  <c r="I389" i="8"/>
  <c r="I381" i="8"/>
  <c r="K375" i="8"/>
  <c r="I373" i="8"/>
  <c r="K367" i="8"/>
  <c r="I365" i="8"/>
  <c r="K359" i="8"/>
  <c r="I357" i="8"/>
  <c r="I351" i="8"/>
  <c r="J351" i="8"/>
  <c r="O351" i="8" s="1"/>
  <c r="I347" i="8"/>
  <c r="J347" i="8"/>
  <c r="O347" i="8" s="1"/>
  <c r="I343" i="8"/>
  <c r="J343" i="8"/>
  <c r="O343" i="8" s="1"/>
  <c r="I339" i="8"/>
  <c r="J339" i="8"/>
  <c r="O339" i="8" s="1"/>
  <c r="I335" i="8"/>
  <c r="J335" i="8"/>
  <c r="O335" i="8" s="1"/>
  <c r="I331" i="8"/>
  <c r="J331" i="8"/>
  <c r="O331" i="8" s="1"/>
  <c r="I327" i="8"/>
  <c r="J327" i="8"/>
  <c r="O327" i="8" s="1"/>
  <c r="I323" i="8"/>
  <c r="J323" i="8"/>
  <c r="O323" i="8" s="1"/>
  <c r="I319" i="8"/>
  <c r="J319" i="8"/>
  <c r="O319" i="8" s="1"/>
  <c r="I315" i="8"/>
  <c r="J315" i="8"/>
  <c r="O315" i="8" s="1"/>
  <c r="I311" i="8"/>
  <c r="J311" i="8"/>
  <c r="O311" i="8" s="1"/>
  <c r="I307" i="8"/>
  <c r="J307" i="8"/>
  <c r="O307" i="8" s="1"/>
  <c r="I303" i="8"/>
  <c r="J303" i="8"/>
  <c r="O303" i="8" s="1"/>
  <c r="I299" i="8"/>
  <c r="J299" i="8"/>
  <c r="O299" i="8" s="1"/>
  <c r="I295" i="8"/>
  <c r="J295" i="8"/>
  <c r="O295" i="8" s="1"/>
  <c r="I291" i="8"/>
  <c r="J291" i="8"/>
  <c r="O291" i="8" s="1"/>
  <c r="I287" i="8"/>
  <c r="J287" i="8"/>
  <c r="O287" i="8" s="1"/>
  <c r="I283" i="8"/>
  <c r="J283" i="8"/>
  <c r="O283" i="8" s="1"/>
  <c r="I279" i="8"/>
  <c r="J279" i="8"/>
  <c r="O279" i="8" s="1"/>
  <c r="I275" i="8"/>
  <c r="J275" i="8"/>
  <c r="O275" i="8" s="1"/>
  <c r="I271" i="8"/>
  <c r="J271" i="8"/>
  <c r="O271" i="8" s="1"/>
  <c r="I267" i="8"/>
  <c r="J267" i="8"/>
  <c r="O267" i="8" s="1"/>
  <c r="I263" i="8"/>
  <c r="J263" i="8"/>
  <c r="O263" i="8" s="1"/>
  <c r="I259" i="8"/>
  <c r="J259" i="8"/>
  <c r="O259" i="8" s="1"/>
  <c r="I255" i="8"/>
  <c r="J255" i="8"/>
  <c r="O255" i="8" s="1"/>
  <c r="I251" i="8"/>
  <c r="J251" i="8"/>
  <c r="O251" i="8" s="1"/>
  <c r="I247" i="8"/>
  <c r="J247" i="8"/>
  <c r="O247" i="8" s="1"/>
  <c r="I243" i="8"/>
  <c r="J243" i="8"/>
  <c r="O243" i="8" s="1"/>
  <c r="I239" i="8"/>
  <c r="J239" i="8"/>
  <c r="O239" i="8" s="1"/>
  <c r="I235" i="8"/>
  <c r="J235" i="8"/>
  <c r="O235" i="8" s="1"/>
  <c r="I231" i="8"/>
  <c r="J231" i="8"/>
  <c r="O231" i="8" s="1"/>
  <c r="I227" i="8"/>
  <c r="J227" i="8"/>
  <c r="O227" i="8" s="1"/>
  <c r="J223" i="8"/>
  <c r="O223" i="8" s="1"/>
  <c r="J221" i="8"/>
  <c r="O221" i="8" s="1"/>
  <c r="J219" i="8"/>
  <c r="O219" i="8" s="1"/>
  <c r="J217" i="8"/>
  <c r="O217" i="8" s="1"/>
  <c r="J215" i="8"/>
  <c r="O215" i="8" s="1"/>
  <c r="J213" i="8"/>
  <c r="O213" i="8" s="1"/>
  <c r="J211" i="8"/>
  <c r="O211" i="8" s="1"/>
  <c r="J209" i="8"/>
  <c r="O209" i="8" s="1"/>
  <c r="J207" i="8"/>
  <c r="O207" i="8" s="1"/>
  <c r="J205" i="8"/>
  <c r="O205" i="8" s="1"/>
  <c r="J203" i="8"/>
  <c r="O203" i="8" s="1"/>
  <c r="J201" i="8"/>
  <c r="O201" i="8" s="1"/>
  <c r="J199" i="8"/>
  <c r="O199" i="8" s="1"/>
  <c r="J197" i="8"/>
  <c r="O197" i="8" s="1"/>
  <c r="K190" i="8"/>
  <c r="I188" i="8"/>
  <c r="K182" i="8"/>
  <c r="I180" i="8"/>
  <c r="K174" i="8"/>
  <c r="I172" i="8"/>
  <c r="K166" i="8"/>
  <c r="I164" i="8"/>
  <c r="K158" i="8"/>
  <c r="I156" i="8"/>
  <c r="K150" i="8"/>
  <c r="I148" i="8"/>
  <c r="I142" i="8"/>
  <c r="J142" i="8"/>
  <c r="O142" i="8" s="1"/>
  <c r="I138" i="8"/>
  <c r="J138" i="8"/>
  <c r="O138" i="8" s="1"/>
  <c r="I134" i="8"/>
  <c r="J134" i="8"/>
  <c r="O134" i="8" s="1"/>
  <c r="I130" i="8"/>
  <c r="J130" i="8"/>
  <c r="O130" i="8" s="1"/>
  <c r="I126" i="8"/>
  <c r="J126" i="8"/>
  <c r="O126" i="8" s="1"/>
  <c r="I122" i="8"/>
  <c r="J122" i="8"/>
  <c r="O122" i="8" s="1"/>
  <c r="I118" i="8"/>
  <c r="J118" i="8"/>
  <c r="O118" i="8" s="1"/>
  <c r="I114" i="8"/>
  <c r="J114" i="8"/>
  <c r="O114" i="8" s="1"/>
  <c r="I110" i="8"/>
  <c r="J110" i="8"/>
  <c r="O110" i="8" s="1"/>
  <c r="I106" i="8"/>
  <c r="J106" i="8"/>
  <c r="O106" i="8" s="1"/>
  <c r="I102" i="8"/>
  <c r="J102" i="8"/>
  <c r="O102" i="8" s="1"/>
  <c r="K160" i="8"/>
  <c r="K152" i="8"/>
  <c r="I160" i="8"/>
  <c r="I152" i="8"/>
  <c r="I144" i="8"/>
  <c r="J144" i="8"/>
  <c r="O144" i="8" s="1"/>
  <c r="I140" i="8"/>
  <c r="J140" i="8"/>
  <c r="O140" i="8" s="1"/>
  <c r="I136" i="8"/>
  <c r="J136" i="8"/>
  <c r="O136" i="8" s="1"/>
  <c r="I132" i="8"/>
  <c r="J132" i="8"/>
  <c r="O132" i="8" s="1"/>
  <c r="I128" i="8"/>
  <c r="J128" i="8"/>
  <c r="O128" i="8" s="1"/>
  <c r="I124" i="8"/>
  <c r="J124" i="8"/>
  <c r="O124" i="8" s="1"/>
  <c r="I120" i="8"/>
  <c r="J120" i="8"/>
  <c r="O120" i="8" s="1"/>
  <c r="I116" i="8"/>
  <c r="J116" i="8"/>
  <c r="O116" i="8" s="1"/>
  <c r="I112" i="8"/>
  <c r="J112" i="8"/>
  <c r="O112" i="8" s="1"/>
  <c r="I108" i="8"/>
  <c r="J108" i="8"/>
  <c r="O108" i="8" s="1"/>
  <c r="I104" i="8"/>
  <c r="J104" i="8"/>
  <c r="O104" i="8" s="1"/>
  <c r="I100" i="8"/>
  <c r="J100" i="8"/>
  <c r="O100" i="8" s="1"/>
  <c r="J98" i="8"/>
  <c r="O98" i="8" s="1"/>
  <c r="J96" i="8"/>
  <c r="O96" i="8" s="1"/>
  <c r="J94" i="8"/>
  <c r="O94" i="8" s="1"/>
  <c r="J92" i="8"/>
  <c r="O92" i="8" s="1"/>
  <c r="J90" i="8"/>
  <c r="O90" i="8" s="1"/>
  <c r="J88" i="8"/>
  <c r="O88" i="8" s="1"/>
  <c r="J86" i="8"/>
  <c r="O86" i="8" s="1"/>
  <c r="J84" i="8"/>
  <c r="O84" i="8" s="1"/>
  <c r="J82" i="8"/>
  <c r="O82" i="8" s="1"/>
  <c r="J80" i="8"/>
  <c r="O80" i="8" s="1"/>
  <c r="J78" i="8"/>
  <c r="O78" i="8" s="1"/>
  <c r="J76" i="8"/>
  <c r="O76" i="8" s="1"/>
  <c r="J74" i="8"/>
  <c r="O74" i="8" s="1"/>
  <c r="J72" i="8"/>
  <c r="O72" i="8" s="1"/>
  <c r="J70" i="8"/>
  <c r="O70" i="8" s="1"/>
  <c r="J68" i="8"/>
  <c r="O68" i="8" s="1"/>
  <c r="J66" i="8"/>
  <c r="O66" i="8" s="1"/>
  <c r="J64" i="8"/>
  <c r="O64" i="8" s="1"/>
  <c r="J62" i="8"/>
  <c r="O62" i="8" s="1"/>
  <c r="J60" i="8"/>
  <c r="O60" i="8" s="1"/>
  <c r="J58" i="8"/>
  <c r="O58" i="8" s="1"/>
  <c r="J56" i="8"/>
  <c r="O56" i="8" s="1"/>
  <c r="J54" i="8"/>
  <c r="O54" i="8" s="1"/>
  <c r="J52" i="8"/>
  <c r="O52" i="8" s="1"/>
  <c r="J50" i="8"/>
  <c r="O50" i="8" s="1"/>
  <c r="J48" i="8"/>
  <c r="O48" i="8" s="1"/>
  <c r="J46" i="8"/>
  <c r="O46" i="8" s="1"/>
  <c r="J44" i="8"/>
  <c r="O44" i="8" s="1"/>
  <c r="J42" i="8"/>
  <c r="O42" i="8" s="1"/>
  <c r="J40" i="8"/>
  <c r="O40" i="8" s="1"/>
  <c r="J38" i="8"/>
  <c r="O38" i="8" s="1"/>
  <c r="J36" i="8"/>
  <c r="O36" i="8" s="1"/>
  <c r="J34" i="8"/>
  <c r="O34" i="8" s="1"/>
  <c r="J32" i="8"/>
  <c r="O32" i="8" s="1"/>
  <c r="J30" i="8"/>
  <c r="O30" i="8" s="1"/>
  <c r="J28" i="8"/>
  <c r="O28" i="8" s="1"/>
  <c r="J26" i="8"/>
  <c r="O26" i="8" s="1"/>
  <c r="J24" i="8"/>
  <c r="O24" i="8" s="1"/>
  <c r="G138" i="7"/>
  <c r="H100" i="7"/>
  <c r="G111" i="7" s="1"/>
  <c r="E79" i="7"/>
  <c r="E66" i="7"/>
  <c r="C164" i="6" l="1"/>
  <c r="C163" i="6"/>
  <c r="C162" i="6"/>
  <c r="C161" i="6"/>
  <c r="C160" i="6"/>
  <c r="C159" i="6"/>
  <c r="C158" i="6"/>
  <c r="C157" i="6"/>
  <c r="C156" i="6"/>
  <c r="C155" i="6"/>
  <c r="N315" i="5" l="1"/>
  <c r="N314" i="5"/>
  <c r="N313" i="5"/>
  <c r="N312" i="5"/>
  <c r="F188" i="5"/>
  <c r="F187" i="5"/>
  <c r="F186" i="5"/>
  <c r="F185" i="5"/>
  <c r="F184" i="5"/>
  <c r="F183" i="5"/>
  <c r="F182" i="5"/>
  <c r="F181" i="5"/>
  <c r="F180" i="5"/>
  <c r="F179" i="5"/>
  <c r="F178" i="5"/>
  <c r="F177" i="5"/>
  <c r="K298" i="3"/>
  <c r="K295" i="3"/>
  <c r="K292" i="3"/>
  <c r="J216" i="4" l="1"/>
  <c r="J215" i="4"/>
  <c r="J214" i="4"/>
  <c r="J213" i="4"/>
  <c r="J212" i="4"/>
  <c r="J211" i="4"/>
  <c r="J210" i="4"/>
  <c r="J209" i="4"/>
  <c r="J208" i="4"/>
  <c r="J207" i="4"/>
  <c r="J206" i="4"/>
  <c r="J205" i="4"/>
  <c r="J204" i="4"/>
  <c r="J203" i="4"/>
  <c r="J202" i="4"/>
  <c r="J201" i="4"/>
  <c r="J200" i="4"/>
  <c r="J199" i="4"/>
  <c r="J198" i="4"/>
  <c r="J197" i="4"/>
  <c r="J196" i="4"/>
  <c r="J195" i="4"/>
  <c r="J194" i="4"/>
  <c r="J193" i="4"/>
  <c r="J192" i="4"/>
  <c r="J191" i="4"/>
  <c r="J190" i="4"/>
  <c r="J189" i="4"/>
  <c r="J188" i="4"/>
  <c r="J187" i="4"/>
  <c r="J186" i="4"/>
  <c r="J185" i="4"/>
  <c r="J184" i="4"/>
  <c r="J183" i="4"/>
  <c r="J182" i="4"/>
  <c r="J181" i="4"/>
  <c r="J180" i="4"/>
  <c r="J179" i="4"/>
  <c r="J178" i="4"/>
  <c r="J177" i="4"/>
  <c r="J176" i="4"/>
  <c r="J175" i="4"/>
  <c r="J174" i="4"/>
  <c r="J173" i="4"/>
  <c r="J172" i="4"/>
  <c r="J171" i="4"/>
  <c r="J170" i="4"/>
  <c r="J169" i="4"/>
  <c r="J168" i="4"/>
  <c r="J167" i="4"/>
  <c r="J166" i="4"/>
  <c r="J165" i="4"/>
  <c r="J164" i="4"/>
  <c r="J163" i="4"/>
  <c r="J162" i="4"/>
  <c r="J161" i="4"/>
  <c r="J160" i="4"/>
  <c r="J159" i="4"/>
  <c r="J158" i="4"/>
  <c r="J157" i="4"/>
  <c r="J156" i="4"/>
  <c r="J155" i="4"/>
  <c r="J154" i="4"/>
  <c r="J153" i="4"/>
  <c r="J152" i="4"/>
  <c r="J151" i="4"/>
  <c r="J150" i="4"/>
  <c r="J149" i="4"/>
  <c r="J148" i="4"/>
  <c r="J147" i="4"/>
  <c r="J146" i="4"/>
  <c r="J145" i="4"/>
  <c r="J144" i="4"/>
  <c r="J143" i="4"/>
  <c r="J142" i="4"/>
  <c r="J141" i="4"/>
  <c r="J140" i="4"/>
  <c r="J139" i="4"/>
  <c r="J138" i="4"/>
  <c r="J137" i="4"/>
  <c r="J136" i="4"/>
  <c r="J135" i="4"/>
  <c r="J134" i="4"/>
  <c r="J133" i="4"/>
  <c r="J132" i="4"/>
  <c r="J131" i="4"/>
  <c r="J130" i="4"/>
  <c r="J129" i="4"/>
  <c r="J128" i="4"/>
  <c r="J127" i="4"/>
  <c r="J126" i="4"/>
  <c r="J125" i="4"/>
  <c r="J124" i="4"/>
  <c r="J123" i="4"/>
  <c r="J122" i="4"/>
  <c r="J121" i="4"/>
  <c r="J120" i="4"/>
  <c r="J119" i="4"/>
  <c r="J118" i="4"/>
  <c r="J117" i="4"/>
  <c r="J116" i="4"/>
  <c r="J115" i="4"/>
  <c r="J114" i="4"/>
  <c r="J113" i="4"/>
  <c r="J112" i="4"/>
  <c r="J111" i="4"/>
  <c r="J110" i="4"/>
  <c r="J109" i="4"/>
  <c r="J108" i="4"/>
  <c r="J107" i="4"/>
  <c r="J106" i="4"/>
  <c r="J105" i="4"/>
  <c r="J104" i="4"/>
  <c r="J103" i="4"/>
  <c r="J102" i="4"/>
  <c r="J101" i="4"/>
  <c r="J100" i="4"/>
  <c r="J99" i="4"/>
  <c r="J98" i="4"/>
  <c r="J97" i="4"/>
  <c r="J96" i="4"/>
  <c r="J95" i="4"/>
  <c r="J94" i="4"/>
  <c r="J93" i="4"/>
  <c r="J92" i="4"/>
  <c r="J91" i="4"/>
  <c r="J90" i="4"/>
  <c r="J89" i="4"/>
  <c r="J88" i="4"/>
  <c r="J87" i="4"/>
  <c r="J86" i="4"/>
  <c r="J85" i="4"/>
  <c r="J84" i="4"/>
  <c r="J83" i="4"/>
  <c r="J82" i="4"/>
  <c r="J81" i="4"/>
  <c r="J80" i="4"/>
  <c r="J79" i="4"/>
  <c r="J78" i="4"/>
  <c r="J77" i="4"/>
  <c r="J76" i="4"/>
  <c r="J75" i="4"/>
  <c r="J74" i="4"/>
  <c r="J73" i="4"/>
  <c r="J72" i="4"/>
  <c r="J71" i="4"/>
  <c r="J70" i="4"/>
  <c r="J69" i="4"/>
  <c r="J68" i="4"/>
  <c r="J67" i="4"/>
  <c r="J66" i="4"/>
  <c r="J65" i="4"/>
  <c r="J64" i="4"/>
  <c r="J63" i="4"/>
  <c r="J62" i="4"/>
  <c r="J61" i="4"/>
  <c r="J60" i="4"/>
  <c r="J59" i="4"/>
  <c r="J58" i="4"/>
  <c r="J57" i="4"/>
  <c r="J56" i="4"/>
  <c r="J55" i="4"/>
  <c r="J54" i="4"/>
  <c r="J53" i="4"/>
  <c r="J52" i="4"/>
  <c r="J51" i="4"/>
  <c r="J50" i="4"/>
  <c r="J49" i="4"/>
  <c r="J48" i="4"/>
  <c r="J47" i="4"/>
  <c r="J46" i="4"/>
  <c r="J45" i="4"/>
  <c r="J44" i="4"/>
  <c r="J43" i="4"/>
  <c r="J42" i="4"/>
  <c r="J41" i="4"/>
  <c r="J40" i="4"/>
  <c r="J39" i="4"/>
  <c r="J38" i="4"/>
  <c r="J37" i="4"/>
  <c r="J36" i="4"/>
  <c r="J35" i="4"/>
  <c r="J34" i="4"/>
  <c r="J33" i="4"/>
  <c r="J32" i="4"/>
  <c r="J31" i="4"/>
  <c r="J30" i="4"/>
  <c r="J29" i="4"/>
  <c r="J28" i="4"/>
  <c r="J27" i="4"/>
  <c r="J26" i="4"/>
  <c r="J25" i="4"/>
  <c r="J24" i="4"/>
  <c r="J23" i="4"/>
  <c r="J22" i="4"/>
  <c r="J21" i="4"/>
  <c r="J20" i="4"/>
  <c r="J19" i="4"/>
  <c r="J18" i="4"/>
  <c r="J17" i="4"/>
  <c r="J16" i="4"/>
  <c r="J15" i="4"/>
  <c r="J14" i="4"/>
  <c r="J13" i="4"/>
  <c r="J12" i="4"/>
  <c r="J11" i="4"/>
  <c r="J10" i="4"/>
  <c r="J9" i="4"/>
  <c r="F94" i="2" l="1"/>
  <c r="F95" i="2"/>
  <c r="F96" i="2"/>
  <c r="F97" i="2"/>
  <c r="G97" i="2" s="1"/>
  <c r="F93" i="2"/>
  <c r="G93" i="2" s="1"/>
  <c r="D111" i="2"/>
  <c r="E111" i="2" s="1"/>
  <c r="D110" i="2"/>
  <c r="E110" i="2" s="1"/>
  <c r="D109" i="2"/>
  <c r="E109" i="2" s="1"/>
  <c r="D108" i="2"/>
  <c r="E108" i="2" s="1"/>
  <c r="D107" i="2"/>
  <c r="E107" i="2" s="1"/>
  <c r="G96" i="2"/>
  <c r="G95" i="2"/>
  <c r="G94" i="2"/>
  <c r="C73" i="2"/>
  <c r="F74" i="2" s="1"/>
  <c r="F76" i="2" l="1"/>
  <c r="F75" i="2"/>
  <c r="F77" i="2" l="1"/>
  <c r="E67" i="2" l="1"/>
  <c r="E66" i="2"/>
  <c r="C62" i="2"/>
  <c r="E61" i="2"/>
  <c r="E62" i="2" s="1"/>
  <c r="D59" i="2"/>
  <c r="D57" i="2"/>
  <c r="D56" i="2"/>
  <c r="F52" i="2"/>
  <c r="E47" i="2"/>
  <c r="D46" i="2"/>
  <c r="E42" i="2"/>
  <c r="E41" i="2"/>
  <c r="J258" i="2" l="1"/>
  <c r="J257" i="2"/>
  <c r="E226" i="2"/>
  <c r="E225" i="2"/>
  <c r="E224" i="2"/>
  <c r="E223" i="2"/>
  <c r="E222" i="2"/>
  <c r="E221" i="2"/>
  <c r="D209" i="2"/>
  <c r="D208" i="2"/>
  <c r="D189" i="2"/>
  <c r="E189" i="2" s="1"/>
  <c r="F162" i="2"/>
  <c r="F161" i="2"/>
  <c r="F160" i="2"/>
  <c r="F159" i="2"/>
  <c r="F155" i="2"/>
  <c r="F154" i="2"/>
  <c r="F153" i="2"/>
  <c r="F152" i="2"/>
  <c r="E146" i="2"/>
  <c r="E145" i="2"/>
  <c r="E144" i="2"/>
  <c r="E135" i="2"/>
  <c r="E134" i="2"/>
  <c r="E133" i="2"/>
  <c r="E132" i="2"/>
  <c r="D28" i="2"/>
  <c r="D27" i="2"/>
  <c r="D26" i="2"/>
  <c r="E20" i="2"/>
  <c r="E19" i="2"/>
  <c r="E18" i="2"/>
  <c r="D212" i="2" l="1"/>
</calcChain>
</file>

<file path=xl/sharedStrings.xml><?xml version="1.0" encoding="utf-8"?>
<sst xmlns="http://schemas.openxmlformats.org/spreadsheetml/2006/main" count="89002" uniqueCount="2815">
  <si>
    <r>
      <t>ã</t>
    </r>
    <r>
      <rPr>
        <i/>
        <sz val="10"/>
        <rFont val="Arial"/>
        <family val="2"/>
        <charset val="238"/>
      </rPr>
      <t xml:space="preserve"> LabMasters.pl</t>
    </r>
  </si>
  <si>
    <t>Przychód</t>
  </si>
  <si>
    <t>Koszt</t>
  </si>
  <si>
    <t>Zysk</t>
  </si>
  <si>
    <t>Cena netto</t>
  </si>
  <si>
    <t>Podatek VAT</t>
  </si>
  <si>
    <t>Stawka VAT</t>
  </si>
  <si>
    <t>Funkcje tekstowe:</t>
  </si>
  <si>
    <t>=ZŁĄCZ.TEKSTY(tekst1; [tekst2],...)</t>
  </si>
  <si>
    <t>Imię</t>
  </si>
  <si>
    <t>Nazwisko</t>
  </si>
  <si>
    <t>Imię i Nazwisko</t>
  </si>
  <si>
    <t>Jan</t>
  </si>
  <si>
    <t>Kowalski</t>
  </si>
  <si>
    <t>="tekst1"&amp;"[tekst2]"&amp;…</t>
  </si>
  <si>
    <t>=LEWY(tekst; [liczba_znaków])</t>
  </si>
  <si>
    <t>Data</t>
  </si>
  <si>
    <t>Rok</t>
  </si>
  <si>
    <t>Miesiąc</t>
  </si>
  <si>
    <t>=PRAWY(tekst; [liczba_znaków])</t>
  </si>
  <si>
    <t>Data:</t>
  </si>
  <si>
    <t>=FRAGMENT.TEKSTU(tekst; liczba_początkowa; liczba_znaków)</t>
  </si>
  <si>
    <t>=DŁ()</t>
  </si>
  <si>
    <t>Dł</t>
  </si>
  <si>
    <t>2009</t>
  </si>
  <si>
    <t xml:space="preserve"> 2009</t>
  </si>
  <si>
    <t>=USUŃ.ZBĘDNE.ODSTĘPY()</t>
  </si>
  <si>
    <t xml:space="preserve">  Jan   Kowalski  </t>
  </si>
  <si>
    <t>liczba znaków:</t>
  </si>
  <si>
    <t>Numer litery k:</t>
  </si>
  <si>
    <t>=ZNAJDŹ(szukany_tekst; w_tekście)</t>
  </si>
  <si>
    <t>Kraków</t>
  </si>
  <si>
    <t>=SZUKAJ(szukany_tekst; w_tekście)</t>
  </si>
  <si>
    <t>Funkcje wyszukiwania:</t>
  </si>
  <si>
    <t>Funkcja WYSZUKAJ.PIONOWO() szuka zadanej wartości w pierwszej kolumnie tabeli i zwraca dla niej wartość ze wskazanej kolumny:</t>
  </si>
  <si>
    <t>=WYSZUKAJ.PIONOWO(szukana_wartość; tabela; nr_indeksu_kolumny; [przeszukiwany_zakres])</t>
  </si>
  <si>
    <t>Przykład:</t>
  </si>
  <si>
    <t>Wyszukanie jednostki danej osoby na podstawie jej imienia:</t>
  </si>
  <si>
    <t>Tabela z danymi:</t>
  </si>
  <si>
    <t>Wiek</t>
  </si>
  <si>
    <t>Jednostka</t>
  </si>
  <si>
    <t>Kasia</t>
  </si>
  <si>
    <t>Tomek</t>
  </si>
  <si>
    <t>WNE</t>
  </si>
  <si>
    <t>Marek</t>
  </si>
  <si>
    <t>WZ</t>
  </si>
  <si>
    <t>MiM</t>
  </si>
  <si>
    <t>Marta</t>
  </si>
  <si>
    <t>Funkcja WYSZUKAJ.POZIOMO() działa analogicznie, jednak przeszukuje pierwszy wiersz tabeli i zwraca wartość ze wskazanego wiersza dla szukanego tekstu:</t>
  </si>
  <si>
    <t>=WYSZUKAJ.POZIOMO(szukana_wartość; tabela; nr_indeksu_wiersza; [przeszukiwany_zakres])</t>
  </si>
  <si>
    <t>Wyszukanie wieku danej osoby na podstawie jej imienia:</t>
  </si>
  <si>
    <t>Wyszukanie najlepszego dopasowania:</t>
  </si>
  <si>
    <t>Liczba punktów</t>
  </si>
  <si>
    <t>Ocena</t>
  </si>
  <si>
    <t>Przedział punktowy</t>
  </si>
  <si>
    <t>[0 ; 20)</t>
  </si>
  <si>
    <t>[20 ; 24 )</t>
  </si>
  <si>
    <t>[24 ; 28 )</t>
  </si>
  <si>
    <t>Ania</t>
  </si>
  <si>
    <t>[28 ; 32 )</t>
  </si>
  <si>
    <t>[32 ; 36 )</t>
  </si>
  <si>
    <t>36 +</t>
  </si>
  <si>
    <t>Wyszukiwanie obserwacji:</t>
  </si>
  <si>
    <t>=PODAJ.POZYCJĘ(szukana_wartość; przeszukiwana_tab; [typ_porównania])</t>
  </si>
  <si>
    <t>Dane1</t>
  </si>
  <si>
    <t>VAN</t>
  </si>
  <si>
    <t>CABRIO</t>
  </si>
  <si>
    <t>LIMUZYNA</t>
  </si>
  <si>
    <t>Przykład 1:</t>
  </si>
  <si>
    <t>SEDAN</t>
  </si>
  <si>
    <t>Wyszukanie położenia danej wartości w wektorze tabeli:</t>
  </si>
  <si>
    <t>PICK-UP</t>
  </si>
  <si>
    <t>Pozycja w</t>
  </si>
  <si>
    <t>MINI-VAN</t>
  </si>
  <si>
    <t>tabeli</t>
  </si>
  <si>
    <t>arkuszu</t>
  </si>
  <si>
    <t>COUPE</t>
  </si>
  <si>
    <t>SUV</t>
  </si>
  <si>
    <t>Odwołanie do zadanej komórki:</t>
  </si>
  <si>
    <t>=INDEKS(tablica; nr_wiersza; [nr_kolumny])</t>
  </si>
  <si>
    <t>Przykład 2:</t>
  </si>
  <si>
    <t>Wyszukanie wartości z tabeli:</t>
  </si>
  <si>
    <t>Macierz korelacji:</t>
  </si>
  <si>
    <t>WIG</t>
  </si>
  <si>
    <t>BIOTON</t>
  </si>
  <si>
    <t>BRE</t>
  </si>
  <si>
    <t>BZWBK</t>
  </si>
  <si>
    <t>Spółka</t>
  </si>
  <si>
    <t>wiersz</t>
  </si>
  <si>
    <t>kolumna</t>
  </si>
  <si>
    <t>INDEKS</t>
  </si>
  <si>
    <t>Największy użytek otrzymujemy z kombinacji powyższych funkcji. Oto przykład kombinacji z wykorzystaniem funkcji tekstowych oraz wyszukiwania:</t>
  </si>
  <si>
    <t xml:space="preserve">Mając ID produktu chcemy dowiedzieć się dla kogo jest przeznaczony dany produkt. Przeznaczenie możemy zidentyfikować na podstawie kodu literowego z ID produktu, </t>
  </si>
  <si>
    <t>znajdującego się pomiędzy znakami #.</t>
  </si>
  <si>
    <t xml:space="preserve">ID Produktu </t>
  </si>
  <si>
    <t>Przeznaczenie</t>
  </si>
  <si>
    <t>klucz:</t>
  </si>
  <si>
    <t>Kod</t>
  </si>
  <si>
    <t>12345#XY#2009</t>
  </si>
  <si>
    <t>ABC</t>
  </si>
  <si>
    <t>KOBIETA</t>
  </si>
  <si>
    <t>3467#ABC#2008</t>
  </si>
  <si>
    <t>XY</t>
  </si>
  <si>
    <t>MĘŻCZYZNA</t>
  </si>
  <si>
    <t>48765#XY#2009</t>
  </si>
  <si>
    <t>18456#XY#2013</t>
  </si>
  <si>
    <t>8576#ABC#2010</t>
  </si>
  <si>
    <t>34987#ABC#2007</t>
  </si>
  <si>
    <t>Składnia funkcji:</t>
  </si>
  <si>
    <t xml:space="preserve">       XY</t>
  </si>
  <si>
    <t>Przykłady:</t>
  </si>
  <si>
    <t>Typ</t>
  </si>
  <si>
    <t>Nazwa</t>
  </si>
  <si>
    <t>Odwołanie</t>
  </si>
  <si>
    <t>Przykład</t>
  </si>
  <si>
    <t>Zakres danych</t>
  </si>
  <si>
    <t>dane2</t>
  </si>
  <si>
    <t>=$J$357:$J$360</t>
  </si>
  <si>
    <t>Dynamiczny zakres danych</t>
  </si>
  <si>
    <t>dane3</t>
  </si>
  <si>
    <t>Zakresy dynamiczne:</t>
  </si>
  <si>
    <t>Dane2</t>
  </si>
  <si>
    <t>Dane3</t>
  </si>
  <si>
    <t>DASHBOARD</t>
  </si>
  <si>
    <t>ODWOŁANIA WZGLĘDNE/BEZWZGLĘDNE, PRZEGLĄD FUNKCJI</t>
  </si>
  <si>
    <t>Odwołania względne i bezwzględne</t>
  </si>
  <si>
    <t>Rabat dla kobiet</t>
  </si>
  <si>
    <t>Rabat dla mężczyzn</t>
  </si>
  <si>
    <t>Lp.</t>
  </si>
  <si>
    <t>Płeć</t>
  </si>
  <si>
    <t>Cena przed rabatem</t>
  </si>
  <si>
    <t>Rabat</t>
  </si>
  <si>
    <t>Cena po rabacie</t>
  </si>
  <si>
    <t>K</t>
  </si>
  <si>
    <t>M</t>
  </si>
  <si>
    <t>=JEŻELI(test_logiczny; wartość_jeżeli_prawda; wartość_jeżeli_fałsz)</t>
  </si>
  <si>
    <t>Funkcja logiczna JEŻELI:</t>
  </si>
  <si>
    <t>Funkcje dat:</t>
  </si>
  <si>
    <t>Miesiąc:</t>
  </si>
  <si>
    <t>Dzień:</t>
  </si>
  <si>
    <t>Rok:</t>
  </si>
  <si>
    <t>Data (złożenie):</t>
  </si>
  <si>
    <t>=DZIEŃ(kolejna_liczba)</t>
  </si>
  <si>
    <t>=MIESIĄC(kolejna_liczba)</t>
  </si>
  <si>
    <t>=ROK(kolejna_liczba)</t>
  </si>
  <si>
    <t>=DATA(rok, miesiąc, dzień)</t>
  </si>
  <si>
    <t>Funkcja obsługi błędów JEŻELI.BŁĄD:</t>
  </si>
  <si>
    <t>Samouczek - część 1</t>
  </si>
  <si>
    <t>Oryginalna funkcja</t>
  </si>
  <si>
    <t>JEŻELI.BŁĄD</t>
  </si>
  <si>
    <t>Tworzenie zbiorczych tabel</t>
  </si>
  <si>
    <t>Wyszukiwanie danych</t>
  </si>
  <si>
    <t>korelacja</t>
  </si>
  <si>
    <t>PODAJ.</t>
  </si>
  <si>
    <t>POZYCJĘ</t>
  </si>
  <si>
    <t>Funkcje tekstowe, dat, logiczne</t>
  </si>
  <si>
    <t xml:space="preserve">              =JEŻELI(D93="K";$E$89;$E$90)</t>
  </si>
  <si>
    <t>Funkcje zagnieżdżone</t>
  </si>
  <si>
    <t>ZAKRESY DYNAMICZNE</t>
  </si>
  <si>
    <t>=WYSZUKAJ.PIONOWO(FRAGMENT.TEKSTU(C221;ZNAJDŹ("#";C221)+1;ZNAJDŹ("#";C221;ZNAJDŹ("#";C221)+1)-ZNAJDŹ("#";C221)-1);$H$221:$I$222;2;FAŁSZ)</t>
  </si>
  <si>
    <t>=PRZESUNIĘCIE($K$262;;;ILE.NIEPUSTYCH($K$262:$K$274);1)</t>
  </si>
  <si>
    <t>=JEŻELI.BŁĄD(wartość; wartość_jeżeli_błąd)</t>
  </si>
  <si>
    <t>TABELE PRZESTAWNE</t>
  </si>
  <si>
    <t>Czytając ten samouczek, warto próbować powtarzać opisane w nim czynności.</t>
  </si>
  <si>
    <t>Na ich podstawie możesz spróbować powtarzać opisane w nim czynności i stworzyć własną</t>
  </si>
  <si>
    <t>tabelę przestawną. Warto również "poeksperymentować" w różnymi opcjami edycyjnymi</t>
  </si>
  <si>
    <t>NUMER SERYJNY</t>
  </si>
  <si>
    <t>KOD</t>
  </si>
  <si>
    <t>TYP</t>
  </si>
  <si>
    <t>CENA ZAKUPU</t>
  </si>
  <si>
    <t>CENA SPRZEDAŻY</t>
  </si>
  <si>
    <t>DATA</t>
  </si>
  <si>
    <t>DEALER</t>
  </si>
  <si>
    <t>MIASTO</t>
  </si>
  <si>
    <t>Przykładowa tabela przestawna i wykres przestawny:</t>
  </si>
  <si>
    <t>PL/XYZ5729</t>
  </si>
  <si>
    <t>XYZ</t>
  </si>
  <si>
    <t xml:space="preserve">PL018    </t>
  </si>
  <si>
    <t>Warszawa</t>
  </si>
  <si>
    <t>PL/GHI657</t>
  </si>
  <si>
    <t>GHI</t>
  </si>
  <si>
    <t>PL/GHI4039</t>
  </si>
  <si>
    <t xml:space="preserve">Typ </t>
  </si>
  <si>
    <t xml:space="preserve">Zysk </t>
  </si>
  <si>
    <t>PL/GHI4077</t>
  </si>
  <si>
    <t>PL/GHI3973</t>
  </si>
  <si>
    <t>PL/JKL7311</t>
  </si>
  <si>
    <t>JKL</t>
  </si>
  <si>
    <t>PL/PRS444</t>
  </si>
  <si>
    <t>PRS</t>
  </si>
  <si>
    <t>PL/PRS7607</t>
  </si>
  <si>
    <t>PL/DEF3490</t>
  </si>
  <si>
    <t>DEF</t>
  </si>
  <si>
    <t>PL/DEF9591</t>
  </si>
  <si>
    <t>PL/DEF7402</t>
  </si>
  <si>
    <t>PL/DEF2236</t>
  </si>
  <si>
    <t>Suma końcowa</t>
  </si>
  <si>
    <t>PL/DEF7540</t>
  </si>
  <si>
    <t>PL/JKL511,7</t>
  </si>
  <si>
    <t>PL/XYZ6500</t>
  </si>
  <si>
    <t>PL/XYZ279</t>
  </si>
  <si>
    <t>PL/XYZ7109</t>
  </si>
  <si>
    <t>PL/TUV986</t>
  </si>
  <si>
    <t>TUV</t>
  </si>
  <si>
    <t>PL/TUV2521</t>
  </si>
  <si>
    <t>PL/ABC1283</t>
  </si>
  <si>
    <t>PL/ABC6800</t>
  </si>
  <si>
    <t>PL/ABC8917</t>
  </si>
  <si>
    <t>PL/MNO9471</t>
  </si>
  <si>
    <t>MNO</t>
  </si>
  <si>
    <t>PL/MNO7376</t>
  </si>
  <si>
    <t>PL/MNO4571</t>
  </si>
  <si>
    <t>PL/MNO2187</t>
  </si>
  <si>
    <t>PL/MNO2209</t>
  </si>
  <si>
    <t>PL/XYZ5921</t>
  </si>
  <si>
    <t xml:space="preserve">PL019    </t>
  </si>
  <si>
    <t>Gdańsk</t>
  </si>
  <si>
    <t>PL/XYZ3560</t>
  </si>
  <si>
    <t>PL/XYZ3677</t>
  </si>
  <si>
    <t>PL/GHI547</t>
  </si>
  <si>
    <t>PL/GHI3397</t>
  </si>
  <si>
    <t>PL/JKL7848</t>
  </si>
  <si>
    <t>PL/PRS2813</t>
  </si>
  <si>
    <t>PL/PRS1816</t>
  </si>
  <si>
    <t>PL/DEF4981</t>
  </si>
  <si>
    <t>PL/DEF943</t>
  </si>
  <si>
    <t>PL/DEF4628</t>
  </si>
  <si>
    <t>PL/XYZ2230</t>
  </si>
  <si>
    <t>PL/XYZ4243</t>
  </si>
  <si>
    <t>PL/TUV707</t>
  </si>
  <si>
    <t>PL/TUV5811</t>
  </si>
  <si>
    <t>PL/TUV949</t>
  </si>
  <si>
    <t>PL/ABC5741</t>
  </si>
  <si>
    <t>PL/ABC2887</t>
  </si>
  <si>
    <t>PL/ABC5890</t>
  </si>
  <si>
    <t>PL/ABC6117</t>
  </si>
  <si>
    <t>PL/MNO5292</t>
  </si>
  <si>
    <t>PL/MNO6328</t>
  </si>
  <si>
    <t>PL/MNO6229</t>
  </si>
  <si>
    <t>PL/XYZ2469</t>
  </si>
  <si>
    <t>PL/XYZ1134</t>
  </si>
  <si>
    <t>PL/GHI9013</t>
  </si>
  <si>
    <t xml:space="preserve">PL038    </t>
  </si>
  <si>
    <t>PL/GHI96</t>
  </si>
  <si>
    <t>PL/GHI7376</t>
  </si>
  <si>
    <t>PL/JKL8251</t>
  </si>
  <si>
    <t>PL/PRS2803</t>
  </si>
  <si>
    <t>PL/PRS9556</t>
  </si>
  <si>
    <t>PL/PRS3543</t>
  </si>
  <si>
    <t>PL/PRS1372</t>
  </si>
  <si>
    <t>PL/PRS5486</t>
  </si>
  <si>
    <t>PL/DEF7834</t>
  </si>
  <si>
    <t>PL/DEF5133</t>
  </si>
  <si>
    <t>PL/DEF5944</t>
  </si>
  <si>
    <t>PL/DEF353</t>
  </si>
  <si>
    <t>PL/DEF9051</t>
  </si>
  <si>
    <t>PL/XYZ8462</t>
  </si>
  <si>
    <t>PL/XYZ4392</t>
  </si>
  <si>
    <t>PL/TUV1609</t>
  </si>
  <si>
    <t>PL/TUV5268</t>
  </si>
  <si>
    <t>PL/TUV947</t>
  </si>
  <si>
    <t>PL/TUV7080</t>
  </si>
  <si>
    <t>PL/TUV3008</t>
  </si>
  <si>
    <t>PL/TUV3869</t>
  </si>
  <si>
    <t>PL/TUV8901</t>
  </si>
  <si>
    <t>PL/MNO4160</t>
  </si>
  <si>
    <t>PL/MNO5499</t>
  </si>
  <si>
    <t>PL/MNO1326</t>
  </si>
  <si>
    <t>PL/MNO608</t>
  </si>
  <si>
    <t>PL/MNO9091</t>
  </si>
  <si>
    <t>PL/GHI3258</t>
  </si>
  <si>
    <t xml:space="preserve">PL039    </t>
  </si>
  <si>
    <t>Poznań</t>
  </si>
  <si>
    <t>PL/GHI8810</t>
  </si>
  <si>
    <t>PL/GHI3408</t>
  </si>
  <si>
    <t>PL/GHI7432</t>
  </si>
  <si>
    <t>PL/GHI9020</t>
  </si>
  <si>
    <t>PL/JKL5212</t>
  </si>
  <si>
    <t>PL/JKL7747</t>
  </si>
  <si>
    <t>PL/PRS4565</t>
  </si>
  <si>
    <t>PL/PRS4530</t>
  </si>
  <si>
    <t>PL/DEF4511</t>
  </si>
  <si>
    <t>PL/DEF1918</t>
  </si>
  <si>
    <t>PL/DEF525</t>
  </si>
  <si>
    <t>PL/DEF6250</t>
  </si>
  <si>
    <t>PL/DEF6955</t>
  </si>
  <si>
    <t>PL/JKL107,3</t>
  </si>
  <si>
    <t>PL/XYZ9133</t>
  </si>
  <si>
    <t>PL/XYZ8397</t>
  </si>
  <si>
    <t>PL/TUV8797</t>
  </si>
  <si>
    <t>PL/TUV4275</t>
  </si>
  <si>
    <t>PL/TUV3734</t>
  </si>
  <si>
    <t>PL/TUV7151</t>
  </si>
  <si>
    <t>PL/TUV4973</t>
  </si>
  <si>
    <t>PL/TUV5809</t>
  </si>
  <si>
    <t>PL/ABC5554</t>
  </si>
  <si>
    <t>PL/ABC9495</t>
  </si>
  <si>
    <t>PL/ABC8634</t>
  </si>
  <si>
    <t>PL/ABC8874</t>
  </si>
  <si>
    <t>PL/ABC9713</t>
  </si>
  <si>
    <t>PL/MNO1461</t>
  </si>
  <si>
    <t>PL/MNO3591</t>
  </si>
  <si>
    <t>PL/MNO6377</t>
  </si>
  <si>
    <t>PL/MNO5577</t>
  </si>
  <si>
    <t>PL/MNO3168</t>
  </si>
  <si>
    <t>PL/MNO7456</t>
  </si>
  <si>
    <t>PL/MNO1160</t>
  </si>
  <si>
    <t>PL/MNO8144</t>
  </si>
  <si>
    <t>PL/MNO6226</t>
  </si>
  <si>
    <t>PL/XYZ3565</t>
  </si>
  <si>
    <t xml:space="preserve">PL080    </t>
  </si>
  <si>
    <t>Gdynia</t>
  </si>
  <si>
    <t>PL/XYZ2911</t>
  </si>
  <si>
    <t>PL/GHI2365</t>
  </si>
  <si>
    <t>PL/GHI5919</t>
  </si>
  <si>
    <t>PL/GHI4976</t>
  </si>
  <si>
    <t>PL/JKL5793</t>
  </si>
  <si>
    <t>PL/PRS1401</t>
  </si>
  <si>
    <t>PL/DEF2307</t>
  </si>
  <si>
    <t>PL/DEF1936</t>
  </si>
  <si>
    <t>PL/DEF4520</t>
  </si>
  <si>
    <t>PL/DEF3224</t>
  </si>
  <si>
    <t>PL/XYZ3583</t>
  </si>
  <si>
    <t>PL/XYZ255</t>
  </si>
  <si>
    <t>PL/TUV5802</t>
  </si>
  <si>
    <t>PL/TUV2537</t>
  </si>
  <si>
    <t>PL/TUV5151</t>
  </si>
  <si>
    <t>PL/TUV968</t>
  </si>
  <si>
    <t>PL/ABC4067</t>
  </si>
  <si>
    <t>PL/ABC1628</t>
  </si>
  <si>
    <t>PL/ABC1145</t>
  </si>
  <si>
    <t>PL/MNO2420</t>
  </si>
  <si>
    <t>PL/MNO1680</t>
  </si>
  <si>
    <t>PL/MNO8264</t>
  </si>
  <si>
    <t>PL/XYZ9970</t>
  </si>
  <si>
    <t>PL/XYZ5396</t>
  </si>
  <si>
    <t>PL/XYZ4926</t>
  </si>
  <si>
    <t>PL/XYZ4615</t>
  </si>
  <si>
    <t xml:space="preserve">PL088    </t>
  </si>
  <si>
    <t>Wrocław</t>
  </si>
  <si>
    <t>PL/XYZ7458</t>
  </si>
  <si>
    <t>PL/GHI4978</t>
  </si>
  <si>
    <t>PL/GHI5043</t>
  </si>
  <si>
    <t>PL/GHI6483</t>
  </si>
  <si>
    <t>PL/GHI8119</t>
  </si>
  <si>
    <t>PL/GHI9652</t>
  </si>
  <si>
    <t>PL/JKL4166</t>
  </si>
  <si>
    <t>PL/JKL6032</t>
  </si>
  <si>
    <t>PL/PRS1797</t>
  </si>
  <si>
    <t>PL/PRS798</t>
  </si>
  <si>
    <t>PL/DEF4866</t>
  </si>
  <si>
    <t>PL/DEF1697</t>
  </si>
  <si>
    <t>PL/DEF3960</t>
  </si>
  <si>
    <t>PL/DEF3382</t>
  </si>
  <si>
    <t>PL/DEF1849</t>
  </si>
  <si>
    <t>PL/XYZ9855</t>
  </si>
  <si>
    <t>PL/XYZ3874</t>
  </si>
  <si>
    <t>PL/XYZ4059</t>
  </si>
  <si>
    <t>PL/TUV541</t>
  </si>
  <si>
    <t>PL/ABC636</t>
  </si>
  <si>
    <t>PL/ABC2905</t>
  </si>
  <si>
    <t>PL/ABC3864</t>
  </si>
  <si>
    <t>PL/ABC2235</t>
  </si>
  <si>
    <t>PL/ABC6249</t>
  </si>
  <si>
    <t>PL/ABC9632</t>
  </si>
  <si>
    <t>PL/ABC5178</t>
  </si>
  <si>
    <t>PL/MNO7241</t>
  </si>
  <si>
    <t>PL/MNO2558</t>
  </si>
  <si>
    <t>PL/MNO7649</t>
  </si>
  <si>
    <t>PL/MNO1231</t>
  </si>
  <si>
    <t>PL/MNO4916</t>
  </si>
  <si>
    <t>PL/XYZ3466</t>
  </si>
  <si>
    <t>PL/XYZ3580</t>
  </si>
  <si>
    <t xml:space="preserve">PL089    </t>
  </si>
  <si>
    <t>Szczecin</t>
  </si>
  <si>
    <t>PL/GHI1944</t>
  </si>
  <si>
    <t>PL/GHI4621</t>
  </si>
  <si>
    <t>PL/GHI650</t>
  </si>
  <si>
    <t>PL/GHI2030</t>
  </si>
  <si>
    <t>PL/GHI6033</t>
  </si>
  <si>
    <t>PL/JKL4014</t>
  </si>
  <si>
    <t>PL/JKL6225</t>
  </si>
  <si>
    <t>PL/PRS9572</t>
  </si>
  <si>
    <t>PL/DEF3288</t>
  </si>
  <si>
    <t>PL/DEF7639</t>
  </si>
  <si>
    <t>PL/DEF5512</t>
  </si>
  <si>
    <t>PL/DEF5742</t>
  </si>
  <si>
    <t>PL/DEF8390</t>
  </si>
  <si>
    <t>PL/DEF5732</t>
  </si>
  <si>
    <t>PL/TUV2741</t>
  </si>
  <si>
    <t>PL/TUV246</t>
  </si>
  <si>
    <t>PL/TUV5278</t>
  </si>
  <si>
    <t>PL/ABC1424</t>
  </si>
  <si>
    <t>PL/ABC915</t>
  </si>
  <si>
    <t>PL/ABC825</t>
  </si>
  <si>
    <t>PL/ABC6000</t>
  </si>
  <si>
    <t>PL/ABC4575</t>
  </si>
  <si>
    <t>PL/ABC8448</t>
  </si>
  <si>
    <t>PL/MNO583</t>
  </si>
  <si>
    <t>PL/MNO5199</t>
  </si>
  <si>
    <t>PL/MNO2082</t>
  </si>
  <si>
    <t>PL/MNO6903</t>
  </si>
  <si>
    <t>PL/MNO727</t>
  </si>
  <si>
    <t>PL/MNO7497</t>
  </si>
  <si>
    <t>PL/XYZ2944</t>
  </si>
  <si>
    <r>
      <t>Bardzo pomocnym narzędziem do szybkiej analizy danych jest</t>
    </r>
    <r>
      <rPr>
        <b/>
        <sz val="10"/>
        <rFont val="Arial"/>
        <family val="2"/>
        <charset val="238"/>
      </rPr>
      <t xml:space="preserve"> tabela przestawna.</t>
    </r>
  </si>
  <si>
    <t>Samouczek - część 2</t>
  </si>
  <si>
    <t>WYKRESY</t>
  </si>
  <si>
    <t>Wykres automatyczny:</t>
  </si>
  <si>
    <t>Dochód</t>
  </si>
  <si>
    <t>I.</t>
  </si>
  <si>
    <t>II.</t>
  </si>
  <si>
    <t>III.</t>
  </si>
  <si>
    <t>IV.</t>
  </si>
  <si>
    <t>V.</t>
  </si>
  <si>
    <t>VI.</t>
  </si>
  <si>
    <t>VII.</t>
  </si>
  <si>
    <t>VIII.</t>
  </si>
  <si>
    <t>IX.</t>
  </si>
  <si>
    <t>X.</t>
  </si>
  <si>
    <t>XI.</t>
  </si>
  <si>
    <t>XII.</t>
  </si>
  <si>
    <t>Excel 2013 i 2016:</t>
  </si>
  <si>
    <t>Ustawienie właściwości i formatowania:</t>
  </si>
  <si>
    <t>Typy wykresów:</t>
  </si>
  <si>
    <t>Wykres kolumnowy grupowany:</t>
  </si>
  <si>
    <t>Wykres słupkowy grupowany:</t>
  </si>
  <si>
    <t>Wykres liniowy:</t>
  </si>
  <si>
    <t>Wykres warstwowy:</t>
  </si>
  <si>
    <t>Wykres kołowy:</t>
  </si>
  <si>
    <t>Wykres radarowy:</t>
  </si>
  <si>
    <t>Zaznaczanie danych na wykresie:</t>
  </si>
  <si>
    <t>Średnia</t>
  </si>
  <si>
    <t>Błędy w wizualizacji danych:</t>
  </si>
  <si>
    <t>1. Wykresy trójwymiarowe</t>
  </si>
  <si>
    <t>Patrząc jedynie na kolumny na wykresie, bez patrzenia na tabelę z danymi, znajdującą się pod serią, spróbuj oszacować wartość dochodów w lutym,</t>
  </si>
  <si>
    <t>maju oraz sierpniu.</t>
  </si>
  <si>
    <t>Kwartał</t>
  </si>
  <si>
    <t>Kolumna przedstawiająca dochód w lutym znajduje się wyraźnie pod pierwszą szarą linią na poziomie 17 000 zł. W rzeczywistości wynosi on 17 080 zł.</t>
  </si>
  <si>
    <t>Podobnie jest dla marca, maja, czerwca, sierpnia, października oraz grudnia.</t>
  </si>
  <si>
    <r>
      <rPr>
        <u/>
        <sz val="10"/>
        <rFont val="Arial CE"/>
        <charset val="238"/>
      </rPr>
      <t>Uwaga:</t>
    </r>
    <r>
      <rPr>
        <sz val="10"/>
        <rFont val="Arial CE"/>
        <charset val="238"/>
      </rPr>
      <t xml:space="preserve"> na wykresach trójwymiarowych wartości danych mogą być przekłamane.</t>
    </r>
  </si>
  <si>
    <t>2. Skala wykresu</t>
  </si>
  <si>
    <t>Na którym wykresie zmienność dochodów w poszczególnych miesiącach jest większa?</t>
  </si>
  <si>
    <t>Obydwa wykresy przedstawiają te same dane, a różnią się jedynie skalą na osi wartości.</t>
  </si>
  <si>
    <r>
      <rPr>
        <u/>
        <sz val="10"/>
        <rFont val="Arial CE"/>
        <charset val="238"/>
      </rPr>
      <t>Uwaga:</t>
    </r>
    <r>
      <rPr>
        <sz val="10"/>
        <rFont val="Arial CE"/>
        <charset val="238"/>
      </rPr>
      <t xml:space="preserve"> tworząc wykresy wpływamy na interpretację prezentowanych wyników. Manipulacja skalą wykresu, zmieniająca postrzeganie odbiorcy na zgodne</t>
    </r>
  </si>
  <si>
    <t>z naszym celem, jest nieprawidłowe.</t>
  </si>
  <si>
    <t>3. Oś pomocnicza</t>
  </si>
  <si>
    <t>Czy poniższy wykres jest dla Ciebie czytelny? Czy jesteś w stanie porównać dochody przedstawione na serii liniowej i kolumnowej?</t>
  </si>
  <si>
    <t>Obydwie serie przedstawiają te same dane. Jedyną różnicą jest skalą osi. Seria kolumnowa jest przedstawiona na osi pomocniczej (po prawej stronie),</t>
  </si>
  <si>
    <t>zaś seria liniowa - na osi głównej (po lewej stronie).</t>
  </si>
  <si>
    <r>
      <rPr>
        <u/>
        <sz val="10"/>
        <rFont val="Arial CE"/>
        <charset val="238"/>
      </rPr>
      <t>Uwaga:</t>
    </r>
    <r>
      <rPr>
        <sz val="10"/>
        <rFont val="Arial CE"/>
        <charset val="238"/>
      </rPr>
      <t xml:space="preserve"> powyższy wykres jest nieczytelny, gdyż nie wiemy, która seria jest przedstawiona na której osi.</t>
    </r>
  </si>
  <si>
    <t>3. Wykresy kołowe</t>
  </si>
  <si>
    <t>Przyjrzyj się poniższym wykresom kołowym. Czy wykres dla danych miesięcznych jest czytelny? Który z wykresów dla danych kwartalnych jest łatwiejszy</t>
  </si>
  <si>
    <t>w interpretacji?</t>
  </si>
  <si>
    <t>Naszym zdaniem, wykres lewy (dla danych miesięcznych) jest nieczytelny. Nawet wyświetlenie danych procentowych nie pomoże (nie mieszczą się</t>
  </si>
  <si>
    <t>i mają niemal takie same wartości). Porównując natomiast dwa pozostałe wykresy, zdecydowanie preferujemy wykres prawy, który umożliwia zarówno</t>
  </si>
  <si>
    <t>interpretację wyników finansowych w poszczególnych kwartałach, jak i porównanie pierwszego i drugiego półrocza.</t>
  </si>
  <si>
    <r>
      <rPr>
        <u/>
        <sz val="10"/>
        <rFont val="Arial CE"/>
        <charset val="238"/>
      </rPr>
      <t>Uwaga:</t>
    </r>
    <r>
      <rPr>
        <sz val="10"/>
        <rFont val="Arial CE"/>
        <charset val="238"/>
      </rPr>
      <t xml:space="preserve"> Na wykresie kołowym powinno być mało obserwacji (max 4-5), a obrót koła jest przeważnie niewskazany.</t>
    </r>
  </si>
  <si>
    <t>Porównaj poniższe wykresy, przedstawiające dochód w poszczególnych oddziałach. Który wykres pozwala na łatwiejsze wyciąganie wniosków?</t>
  </si>
  <si>
    <t>Ponieważ wykresy przedstawiają dochody w podziale na oddziały, więc ich celem jest porównanie zróżnicowania oraz wskazanie oddziałów o najwyższym</t>
  </si>
  <si>
    <t>i najniższym wyniku. Wykres prawy jest więc łatwiejszy do analizy.</t>
  </si>
  <si>
    <r>
      <rPr>
        <u/>
        <sz val="10"/>
        <rFont val="Arial CE"/>
        <charset val="238"/>
      </rPr>
      <t>Uwaga:</t>
    </r>
    <r>
      <rPr>
        <sz val="10"/>
        <rFont val="Arial CE"/>
        <charset val="238"/>
      </rPr>
      <t xml:space="preserve"> posortowanie danych zwiększa czytelność wykresu. Oczywiście czasem nie możemy zmienić kolejności obserwacji, gdyż jest ona z góry ustalona,</t>
    </r>
  </si>
  <si>
    <t>np. dla szeregów czasowych (danych rocznych, kwartalnych, miesięcznych, dziennych, itp.).</t>
  </si>
  <si>
    <t>Jak Ci się podoba poniższy wykres?</t>
  </si>
  <si>
    <t>Z jednej strony, wykres jest dopracowany i widać, że wykonanie jego włożone zostało dużo wysiłku. Z drugiej strony, wykres jest nieczytelny, gdyż ma</t>
  </si>
  <si>
    <r>
      <t>za dużo "gadżetów". W pierwszej kolejności uwagę przykuwają takie elementy, jak monety, wyraziste ramki etykiet danych, podpisy osi i tytuł, a dopiero</t>
    </r>
    <r>
      <rPr>
        <u/>
        <sz val="10"/>
        <rFont val="Arial CE"/>
        <charset val="238"/>
      </rPr>
      <t/>
    </r>
  </si>
  <si>
    <t>na końcu zaczynamy dostrzegać to co powinno być najważniejsze - same dane i występujące w nich zależności.</t>
  </si>
  <si>
    <r>
      <rPr>
        <u/>
        <sz val="10"/>
        <rFont val="Arial CE"/>
        <charset val="238"/>
      </rPr>
      <t>Uwaga:</t>
    </r>
    <r>
      <rPr>
        <sz val="10"/>
        <rFont val="Arial CE"/>
        <charset val="238"/>
      </rPr>
      <t xml:space="preserve"> dlatego właśnie uważamy, że minimalizm jest zawsze w cenie.</t>
    </r>
  </si>
  <si>
    <t>znajdującymi się na wstążce w grupie Narzędzia tabel przestawnych.</t>
  </si>
  <si>
    <t>FRAGMENTATORY, OSIE CZASU</t>
  </si>
  <si>
    <t>(Wiele elementów)</t>
  </si>
  <si>
    <t>WEŹ DANE TABELI (FUNKCJA)</t>
  </si>
  <si>
    <t xml:space="preserve">  =WEŹDANETABELI("Przychód";'Samouczek_cz2-dane'!$L$11;"TYP";"COUPE")</t>
  </si>
  <si>
    <r>
      <t xml:space="preserve">- </t>
    </r>
    <r>
      <rPr>
        <i/>
        <sz val="10"/>
        <rFont val="Arial"/>
        <family val="2"/>
        <charset val="238"/>
      </rPr>
      <t>Przychód</t>
    </r>
    <r>
      <rPr>
        <sz val="10"/>
        <rFont val="Arial"/>
        <family val="2"/>
        <charset val="238"/>
      </rPr>
      <t xml:space="preserve"> ze sprzedaży samochodów typu </t>
    </r>
    <r>
      <rPr>
        <i/>
        <sz val="10"/>
        <rFont val="Arial"/>
        <family val="2"/>
        <charset val="238"/>
      </rPr>
      <t>Coupe</t>
    </r>
    <r>
      <rPr>
        <sz val="10"/>
        <rFont val="Arial"/>
        <family val="2"/>
        <charset val="238"/>
      </rPr>
      <t xml:space="preserve"> w miastach wybranych we fragmentatorze i dacie wybranej na osi czasu:</t>
    </r>
  </si>
  <si>
    <r>
      <t xml:space="preserve">- </t>
    </r>
    <r>
      <rPr>
        <i/>
        <sz val="10"/>
        <rFont val="Arial"/>
        <family val="2"/>
        <charset val="238"/>
      </rPr>
      <t>Zysk</t>
    </r>
    <r>
      <rPr>
        <sz val="10"/>
        <rFont val="Arial"/>
        <family val="2"/>
        <charset val="238"/>
      </rPr>
      <t xml:space="preserve"> ze sprzedaży samochodów typu </t>
    </r>
    <r>
      <rPr>
        <i/>
        <sz val="10"/>
        <rFont val="Arial"/>
        <family val="2"/>
        <charset val="238"/>
      </rPr>
      <t>VAN</t>
    </r>
    <r>
      <rPr>
        <sz val="10"/>
        <rFont val="Arial"/>
        <family val="2"/>
        <charset val="238"/>
      </rPr>
      <t xml:space="preserve"> w miastach wybranych we fragmentatorze i dacie wybranej na osi czasu:</t>
    </r>
  </si>
  <si>
    <t>Przykłady na podstawie wykonanej wcześniej tabeli przestawnej:</t>
  </si>
  <si>
    <t xml:space="preserve">  =WEŹDANETABELI("Zysk ";'Samouczek_cz2-dane'!$L$11;"TYP";"VAN")</t>
  </si>
  <si>
    <r>
      <t xml:space="preserve">- Całkowity </t>
    </r>
    <r>
      <rPr>
        <i/>
        <sz val="10"/>
        <rFont val="Arial"/>
        <family val="2"/>
        <charset val="238"/>
      </rPr>
      <t>Zysk</t>
    </r>
    <r>
      <rPr>
        <sz val="10"/>
        <rFont val="Arial"/>
        <family val="2"/>
        <charset val="238"/>
      </rPr>
      <t xml:space="preserve"> (suma końcowa) ze sprzedaży samochodów w miastach wybranych we fragmentatorze i dacie wybranej na osi czasu:</t>
    </r>
  </si>
  <si>
    <t xml:space="preserve">  =WEŹDANETABELI("Zysk ";'Samouczek_cz2-dane'!$L$11)</t>
  </si>
  <si>
    <t>Samouczek - część 3</t>
  </si>
  <si>
    <t>Samouczek - część 3, dane</t>
  </si>
  <si>
    <t>Krótkie wprowadzenie do tworzenia tabel przestawnych przedstawione zostanie na przykładzie danych znajdujących się w arkuszu Samouczek_cz3-dane.</t>
  </si>
  <si>
    <t>4. Kolejność prezentowanych danych</t>
  </si>
  <si>
    <t>5. Minimalizm</t>
  </si>
  <si>
    <t>FORMATOWANIE WARUNKOWE</t>
  </si>
  <si>
    <r>
      <t>W MS Excel 2016 istnieje sześć głównych typów</t>
    </r>
    <r>
      <rPr>
        <b/>
        <sz val="10"/>
        <color indexed="8"/>
        <rFont val="Arial"/>
        <family val="2"/>
        <charset val="238"/>
      </rPr>
      <t xml:space="preserve"> reguł formatowania warunkowego</t>
    </r>
    <r>
      <rPr>
        <sz val="10"/>
        <color indexed="8"/>
        <rFont val="Arial"/>
        <family val="2"/>
        <charset val="238"/>
      </rPr>
      <t>:</t>
    </r>
  </si>
  <si>
    <t>Przykłady formatowania komórek na podstawie ich wartości:</t>
  </si>
  <si>
    <t>Skala 2-kolorowa</t>
  </si>
  <si>
    <t>Skala 3-kolorowa</t>
  </si>
  <si>
    <t>Pasek danych</t>
  </si>
  <si>
    <t>Zestaw ikon</t>
  </si>
  <si>
    <t>Przykłady formatowania komórek tylko zawierające:</t>
  </si>
  <si>
    <t>wartość komórki</t>
  </si>
  <si>
    <t>między 3 i 6</t>
  </si>
  <si>
    <t>Dostępne tryby formatowania:</t>
  </si>
  <si>
    <t>Komórki, których wartość</t>
  </si>
  <si>
    <t>jest większa od:</t>
  </si>
  <si>
    <t>Samouczek - część 4</t>
  </si>
  <si>
    <r>
      <rPr>
        <b/>
        <sz val="10"/>
        <rFont val="Arial"/>
        <family val="2"/>
        <charset val="238"/>
      </rPr>
      <t xml:space="preserve">    </t>
    </r>
    <r>
      <rPr>
        <b/>
        <u/>
        <sz val="10"/>
        <rFont val="Arial"/>
        <family val="2"/>
        <charset val="238"/>
      </rPr>
      <t>Przykład formatowania komórek na podstawie formuły:</t>
    </r>
  </si>
  <si>
    <t>złożenie</t>
  </si>
  <si>
    <t>reguł</t>
  </si>
  <si>
    <t>WYKRESY PRZEBIEGU W CZASIE</t>
  </si>
  <si>
    <t>Dochód I</t>
  </si>
  <si>
    <t>Dochód II</t>
  </si>
  <si>
    <r>
      <rPr>
        <b/>
        <sz val="10"/>
        <rFont val="Arial"/>
        <family val="2"/>
        <charset val="238"/>
      </rPr>
      <t xml:space="preserve">Liniowy </t>
    </r>
    <r>
      <rPr>
        <sz val="10"/>
        <rFont val="Arial"/>
        <family val="2"/>
        <charset val="238"/>
      </rPr>
      <t xml:space="preserve">
(dochód I):</t>
    </r>
  </si>
  <si>
    <r>
      <rPr>
        <b/>
        <sz val="10"/>
        <rFont val="Arial"/>
        <family val="2"/>
        <charset val="238"/>
      </rPr>
      <t xml:space="preserve">Liniowy </t>
    </r>
    <r>
      <rPr>
        <sz val="10"/>
        <rFont val="Arial"/>
        <family val="2"/>
        <charset val="238"/>
      </rPr>
      <t xml:space="preserve">
(dochód II):</t>
    </r>
  </si>
  <si>
    <r>
      <rPr>
        <b/>
        <sz val="10"/>
        <rFont val="Arial"/>
        <family val="2"/>
        <charset val="238"/>
      </rPr>
      <t xml:space="preserve">Kolumnowy </t>
    </r>
    <r>
      <rPr>
        <sz val="10"/>
        <rFont val="Arial"/>
        <family val="2"/>
        <charset val="238"/>
      </rPr>
      <t xml:space="preserve">
(dochód I):</t>
    </r>
  </si>
  <si>
    <r>
      <rPr>
        <b/>
        <sz val="10"/>
        <rFont val="Arial"/>
        <family val="2"/>
        <charset val="238"/>
      </rPr>
      <t xml:space="preserve">Kolumnowy </t>
    </r>
    <r>
      <rPr>
        <sz val="10"/>
        <rFont val="Arial"/>
        <family val="2"/>
        <charset val="238"/>
      </rPr>
      <t xml:space="preserve">
(dochód II):</t>
    </r>
  </si>
  <si>
    <r>
      <rPr>
        <b/>
        <sz val="10"/>
        <rFont val="Arial"/>
        <family val="2"/>
        <charset val="238"/>
      </rPr>
      <t xml:space="preserve">Zysk/strata </t>
    </r>
    <r>
      <rPr>
        <sz val="10"/>
        <rFont val="Arial"/>
        <family val="2"/>
        <charset val="238"/>
      </rPr>
      <t xml:space="preserve">
(dochód II):</t>
    </r>
  </si>
  <si>
    <r>
      <t xml:space="preserve">Wszystkie formanty znajdują się w zakładce </t>
    </r>
    <r>
      <rPr>
        <i/>
        <sz val="10"/>
        <color rgb="FF000000"/>
        <rFont val="Arial"/>
        <family val="2"/>
        <charset val="238"/>
      </rPr>
      <t>Deweloper</t>
    </r>
    <r>
      <rPr>
        <sz val="10"/>
        <color rgb="FF000000"/>
        <rFont val="Arial"/>
        <family val="2"/>
        <charset val="238"/>
      </rPr>
      <t xml:space="preserve"> pod przyciskiem </t>
    </r>
    <r>
      <rPr>
        <i/>
        <sz val="10"/>
        <color rgb="FF000000"/>
        <rFont val="Arial"/>
        <family val="2"/>
        <charset val="238"/>
      </rPr>
      <t>Wstaw</t>
    </r>
    <r>
      <rPr>
        <sz val="10"/>
        <color rgb="FF000000"/>
        <rFont val="Arial"/>
        <family val="2"/>
        <charset val="238"/>
      </rPr>
      <t>:</t>
    </r>
  </si>
  <si>
    <t>Wstawianie formantów:</t>
  </si>
  <si>
    <r>
      <t xml:space="preserve">W celu wstawienia  nowego formantu, wybieramy </t>
    </r>
    <r>
      <rPr>
        <i/>
        <sz val="10"/>
        <rFont val="Arial"/>
        <family val="2"/>
        <charset val="238"/>
      </rPr>
      <t>Deweloper --&gt; Formanty --&gt; Wstaw</t>
    </r>
    <r>
      <rPr>
        <sz val="10"/>
        <rFont val="Arial"/>
        <family val="2"/>
        <charset val="238"/>
      </rPr>
      <t>, a następnie:</t>
    </r>
  </si>
  <si>
    <t>- wybieramy formant i zaznaczamy miejsce w arkuszu, w którym ma on zostać umieszczony (tak, jak np. pole tekstowe);</t>
  </si>
  <si>
    <r>
      <t xml:space="preserve">- wprowadzamy właściwości formantu: prawy przycisk myszy na formant </t>
    </r>
    <r>
      <rPr>
        <i/>
        <sz val="10"/>
        <rFont val="Arial"/>
        <family val="2"/>
        <charset val="238"/>
      </rPr>
      <t>--&gt; Formatuj formant…</t>
    </r>
  </si>
  <si>
    <t>Rodzaje formantów formularza:</t>
  </si>
  <si>
    <t xml:space="preserve">Wyróżniamy następujące formanty formularza: etykieta, przycisk, pole listy, pole kombi, przycisk pokrętła, pasek przewijania, pole wyboru, przycisk opcji oraz pole grupy. </t>
  </si>
  <si>
    <r>
      <t>Etykieta</t>
    </r>
    <r>
      <rPr>
        <sz val="10"/>
        <rFont val="Arial"/>
        <family val="2"/>
        <charset val="238"/>
      </rPr>
      <t xml:space="preserve"> (     )</t>
    </r>
  </si>
  <si>
    <t>Formant, w którym możemy wpisywać tekst opisu. Spełnia taką samą funkcję, jak pole tekstowe, czy WordArt, ale posiada mniejsze możliwości edycji formatowania.</t>
  </si>
  <si>
    <t>Dlatego formant ten jest bardzo rzadko stosowany.</t>
  </si>
  <si>
    <t>&lt;-- brak możliwości formatowania czcionki, obramowania, czy wypełnienia</t>
  </si>
  <si>
    <t>&lt;-- duże możliwości dostosowania wyglądu</t>
  </si>
  <si>
    <r>
      <t>Przycisk</t>
    </r>
    <r>
      <rPr>
        <sz val="10"/>
        <rFont val="Arial"/>
        <family val="2"/>
        <charset val="238"/>
      </rPr>
      <t xml:space="preserve"> (     )</t>
    </r>
  </si>
  <si>
    <t xml:space="preserve">Naciśnięcie przycisku powoduje uruchomienie przypisanego do niego makra. Ten formant również jest bardzo rzadko stosowany, ze względu na ograniczone możliwości </t>
  </si>
  <si>
    <t>edycji formatowania. Częściej stosuje się Kształty.</t>
  </si>
  <si>
    <t>&lt;-- ograniczone możliwości formatowania</t>
  </si>
  <si>
    <r>
      <t>Pole listy</t>
    </r>
    <r>
      <rPr>
        <sz val="10"/>
        <rFont val="Arial"/>
        <family val="2"/>
        <charset val="238"/>
      </rPr>
      <t xml:space="preserve"> (     )</t>
    </r>
  </si>
  <si>
    <t>Pole listy umożliwia wybór elementów z listy. Niemożliwy jest wybór elementu nieznajdującego się na liście. Formant ten działa</t>
  </si>
  <si>
    <t>podobnie, do sprawdzania poprawności danych (Lista). Ma on jednak większe możliwości edycyjne, dlatego jest często używany.</t>
  </si>
  <si>
    <t>Instrukcja krok po kroku:</t>
  </si>
  <si>
    <t>Dane</t>
  </si>
  <si>
    <t>1) Wstaw formant Pole listy.</t>
  </si>
  <si>
    <t>Przycisk</t>
  </si>
  <si>
    <t>2) Prawy przycisk myszy --&gt; Formatuj formant … --&gt; Formant</t>
  </si>
  <si>
    <t>Pole kombi</t>
  </si>
  <si>
    <t>3) Zakres wejściowy: dane</t>
  </si>
  <si>
    <t>Pole wyboru</t>
  </si>
  <si>
    <t>4) Łącze komórki: E65</t>
  </si>
  <si>
    <t>Przycisk pokrętła</t>
  </si>
  <si>
    <t>5) Wpisz formułę do komórki E66 w celu wyświetlenia faktycznego</t>
  </si>
  <si>
    <t>Pole listy</t>
  </si>
  <si>
    <t xml:space="preserve">    wyboru użytkownika, a nie numeru elementu tablicy</t>
  </si>
  <si>
    <t>Przycisk opcji</t>
  </si>
  <si>
    <t>Pole grupy</t>
  </si>
  <si>
    <t>Etykieta</t>
  </si>
  <si>
    <t>Wybrano element:</t>
  </si>
  <si>
    <t>Pasek przewijania</t>
  </si>
  <si>
    <t>Wybrano zawartość:</t>
  </si>
  <si>
    <r>
      <t>Pole kombi</t>
    </r>
    <r>
      <rPr>
        <sz val="10"/>
        <rFont val="Arial"/>
        <family val="2"/>
        <charset val="238"/>
      </rPr>
      <t xml:space="preserve"> (     )</t>
    </r>
  </si>
  <si>
    <t>Pole kombi, podobnie, jak pole listy umożliwia użytkownikowi wybranie tylko i wyłącznie wartości z listy. W tym przypadku</t>
  </si>
  <si>
    <t>lista jest jednak zwinięta do czasu naciśnięcia formantu.</t>
  </si>
  <si>
    <t>Właściwości formantu:</t>
  </si>
  <si>
    <t>o Zakres wejściowy - zakres komórek, w których znajduje się lista;</t>
  </si>
  <si>
    <t>o Łącze komórki -  adres komórki, w której będzie zapisywany wybór pola;</t>
  </si>
  <si>
    <t>o Linie rzutu - liczba pokazywanych elementów listy po jej rozwinięciu.</t>
  </si>
  <si>
    <r>
      <t>Przycisk pokrętła</t>
    </r>
    <r>
      <rPr>
        <sz val="10"/>
        <rFont val="Arial"/>
        <family val="2"/>
        <charset val="238"/>
      </rPr>
      <t xml:space="preserve"> (     )</t>
    </r>
  </si>
  <si>
    <t>Przycisk pokrętła umożliwia łatwą zmianę liczby, bez konieczności ponownego jej wpisywania. Dodatkowym atutem jest ograniczenie wartości wpisywanych liczb.</t>
  </si>
  <si>
    <r>
      <t>Pasek przewijania</t>
    </r>
    <r>
      <rPr>
        <sz val="10"/>
        <rFont val="Arial"/>
        <family val="2"/>
        <charset val="238"/>
      </rPr>
      <t xml:space="preserve"> (   )</t>
    </r>
  </si>
  <si>
    <t xml:space="preserve">Pasek przewijania pełni taką samą rolę, co Przycisk pokrętła. Posiada on jednak jedną dodatkową właściwość umożliwiającą szybkie "przewijanie" wartości. </t>
  </si>
  <si>
    <t>Dlatego jest on stosowany w przypadku większej liczby możliwych do wyboru wartości.</t>
  </si>
  <si>
    <t>Pasek przewijania:</t>
  </si>
  <si>
    <t>Kalkulator lokat</t>
  </si>
  <si>
    <t>o Wartość bieżąca: 1000</t>
  </si>
  <si>
    <t>o Wartość minimalna: 0</t>
  </si>
  <si>
    <t>Zainwestowana kwota:</t>
  </si>
  <si>
    <t>o Wartość maksymalna: 30000</t>
  </si>
  <si>
    <t>o Zmiana przyrostowa: 100</t>
  </si>
  <si>
    <t>Okres inwestycji (lata):</t>
  </si>
  <si>
    <t>o Zmiana strony: 1000</t>
  </si>
  <si>
    <t>o Łącze komórki: H92</t>
  </si>
  <si>
    <t>Stopa oprocentowania:</t>
  </si>
  <si>
    <t>Przycisk pokrętła:</t>
  </si>
  <si>
    <t>Liczba kapitalizacji w roku:</t>
  </si>
  <si>
    <t>o Wartość bieżąca: 2</t>
  </si>
  <si>
    <t>Wartość przyszła lokaty:</t>
  </si>
  <si>
    <t>o Wartość maksymalna: 30</t>
  </si>
  <si>
    <t>o Zmiana przyrostowa: 1</t>
  </si>
  <si>
    <t>o Łącze komórki: H94</t>
  </si>
  <si>
    <r>
      <t>Pole wyboru</t>
    </r>
    <r>
      <rPr>
        <sz val="10"/>
        <rFont val="Arial"/>
        <family val="2"/>
        <charset val="238"/>
      </rPr>
      <t xml:space="preserve"> (     )</t>
    </r>
  </si>
  <si>
    <t>Pole wyboru służy do zaznaczania pojedynczej opcji. Formant ten zwraca wartość PRAWDA, bądź FAŁSZ w zależności od tego, czy jest włączony.</t>
  </si>
  <si>
    <t>o Łącze komórki: G109</t>
  </si>
  <si>
    <t>Wartość formantu:</t>
  </si>
  <si>
    <t>Zysk z lokaty:</t>
  </si>
  <si>
    <r>
      <t>Przycisk opcji</t>
    </r>
    <r>
      <rPr>
        <sz val="10"/>
        <rFont val="Arial"/>
        <family val="2"/>
        <charset val="238"/>
      </rPr>
      <t xml:space="preserve"> (     )</t>
    </r>
  </si>
  <si>
    <t xml:space="preserve">Przycisk opcji służy do wyboru jednaj z alternatyw (jak, np. w pytaniu ankietowym). Przyciski opcji, podobnie jak pola wyboru, zwracają wartość PRAWDA, bądź FAŁSZ. </t>
  </si>
  <si>
    <t>Przyciski opcji są jednak ze sobą powiązane i zaznaczenie jednego przycisku opcji powoduje automatyczne odznaczenie wszystkich pozostałych.</t>
  </si>
  <si>
    <t>Czas trwania lokaty:</t>
  </si>
  <si>
    <t>Płeć:</t>
  </si>
  <si>
    <t>Właściwości formantów:</t>
  </si>
  <si>
    <t>o Łącze komórki: H124</t>
  </si>
  <si>
    <t>Wybrano pole wyboru nr:</t>
  </si>
  <si>
    <r>
      <t>Pole grupy</t>
    </r>
    <r>
      <rPr>
        <sz val="10"/>
        <rFont val="Arial"/>
        <family val="2"/>
        <charset val="238"/>
      </rPr>
      <t xml:space="preserve"> (     )</t>
    </r>
  </si>
  <si>
    <t xml:space="preserve">Pole grupy służy do grupowania pól wyboru. Dzięki temu pola wyboru znajdujące się w oddzielnych grupach traktowane są niezależnie. </t>
  </si>
  <si>
    <t>Istnieje więc możliwość zaznaczenia dokładnie jednego pola wyboru z każdej grupy.</t>
  </si>
  <si>
    <t>Kapitalizacja:</t>
  </si>
  <si>
    <t>Pole grupy:</t>
  </si>
  <si>
    <t>o brak ustawionych właściwości</t>
  </si>
  <si>
    <t>Przyciski opcji:</t>
  </si>
  <si>
    <t>o Łącze komórki: G137</t>
  </si>
  <si>
    <t>Wybrano kapitalizację:</t>
  </si>
  <si>
    <t>Dlatego przy pracy na formantach pamiętaj o częstym zapisywaniu zmian i tworzeniu kopii plików.</t>
  </si>
  <si>
    <t>Samouczek - część 5</t>
  </si>
  <si>
    <t>FORMANTY FORMULARZA (KONTROLKI FORMULARZA)</t>
  </si>
  <si>
    <r>
      <rPr>
        <b/>
        <u/>
        <sz val="10"/>
        <rFont val="Arial"/>
        <family val="2"/>
        <charset val="238"/>
      </rPr>
      <t>Uwaga:</t>
    </r>
    <r>
      <rPr>
        <sz val="10"/>
        <rFont val="Arial"/>
        <family val="2"/>
        <charset val="238"/>
      </rPr>
      <t xml:space="preserve"> </t>
    </r>
    <r>
      <rPr>
        <sz val="10"/>
        <color rgb="FFA50021"/>
        <rFont val="Arial"/>
        <family val="2"/>
        <charset val="238"/>
      </rPr>
      <t>Użycie formantów powoduje, że nie ma możliwości cofnięcia wprowadzonych zmian!!!</t>
    </r>
  </si>
  <si>
    <t>TAK</t>
  </si>
  <si>
    <t>(1)</t>
  </si>
  <si>
    <t>(2)</t>
  </si>
  <si>
    <t>NIE</t>
  </si>
  <si>
    <t>MOŻE</t>
  </si>
  <si>
    <r>
      <t xml:space="preserve">LISTA OGRANICZONEGO WYBORU (SPRAWDZANIE POPRAWNOŚCI DANYCH) </t>
    </r>
    <r>
      <rPr>
        <sz val="12"/>
        <rFont val="Arial"/>
        <family val="2"/>
        <charset val="238"/>
      </rPr>
      <t>- ciekawostka</t>
    </r>
  </si>
  <si>
    <r>
      <t xml:space="preserve">OCHRONA ARKUSZA (BLOKOWANIE KOMÓREK PRZED EDYCJĄ) </t>
    </r>
    <r>
      <rPr>
        <sz val="12"/>
        <rFont val="Arial"/>
        <family val="2"/>
        <charset val="238"/>
      </rPr>
      <t>- dodatkowa informacja</t>
    </r>
  </si>
  <si>
    <t>Zadanie 1</t>
  </si>
  <si>
    <r>
      <t xml:space="preserve">Wykorzystując funkcje z arkusza </t>
    </r>
    <r>
      <rPr>
        <i/>
        <sz val="10"/>
        <color theme="1"/>
        <rFont val="Arial"/>
        <family val="2"/>
        <charset val="238"/>
      </rPr>
      <t>Samouczek_cz1</t>
    </r>
    <r>
      <rPr>
        <sz val="10"/>
        <color theme="1"/>
        <rFont val="Arial"/>
        <family val="2"/>
        <charset val="238"/>
      </rPr>
      <t xml:space="preserve"> stwórz zbiorczą tabelę z danymi dotyczącymi sprzedaży samochodów.</t>
    </r>
  </si>
  <si>
    <t>- rodzaj paliwa na podstawie litery znajdującej się po myślniku (B-benzyna, D-diesel, L-LPG),</t>
  </si>
  <si>
    <t>- datę transakcji na podstawie 6 cyfr występujących po znaczniku rodzaju paliwa (w formacie DDMMRRRR),</t>
  </si>
  <si>
    <t>- ID salonu ropoczynającego się od litery S w ID transakcji.</t>
  </si>
  <si>
    <t>Pomocnicza interpretacja przykładowego ID transakcji:</t>
  </si>
  <si>
    <t xml:space="preserve">             może występować więcej niż 1 cyfra.</t>
  </si>
  <si>
    <r>
      <rPr>
        <b/>
        <sz val="10"/>
        <color theme="1"/>
        <rFont val="Arial"/>
        <family val="2"/>
        <charset val="238"/>
      </rPr>
      <t>Uwaga:</t>
    </r>
    <r>
      <rPr>
        <sz val="10"/>
        <color theme="1"/>
        <rFont val="Arial"/>
        <family val="2"/>
        <charset val="238"/>
      </rPr>
      <t xml:space="preserve"> Zwróć uwagę na fakt, że przed znakiem myślnika</t>
    </r>
  </si>
  <si>
    <t>Data transakcji</t>
  </si>
  <si>
    <t>Rodzaj paliwa</t>
  </si>
  <si>
    <t>Cena zakupu</t>
  </si>
  <si>
    <t>Cena sprzedaży</t>
  </si>
  <si>
    <r>
      <t xml:space="preserve">Bazując na kolumnie </t>
    </r>
    <r>
      <rPr>
        <i/>
        <sz val="10"/>
        <color theme="1"/>
        <rFont val="Arial"/>
        <family val="2"/>
        <charset val="238"/>
      </rPr>
      <t>ID transakcji</t>
    </r>
    <r>
      <rPr>
        <sz val="10"/>
        <color theme="1"/>
        <rFont val="Arial"/>
        <family val="2"/>
        <charset val="238"/>
      </rPr>
      <t xml:space="preserve"> wyodrębnij następujące informacje:</t>
    </r>
  </si>
  <si>
    <t>ID transakcji</t>
  </si>
  <si>
    <t>ID salonu</t>
  </si>
  <si>
    <t>Marka</t>
  </si>
  <si>
    <t>Model</t>
  </si>
  <si>
    <t>Rok produkcji</t>
  </si>
  <si>
    <t>Przebieg</t>
  </si>
  <si>
    <t>ID auta</t>
  </si>
  <si>
    <t>1-B02012015S4</t>
  </si>
  <si>
    <t>2-B02012015S4</t>
  </si>
  <si>
    <t>3-B02012015S4</t>
  </si>
  <si>
    <t>4-D03012015S4</t>
  </si>
  <si>
    <t>5-D03012015S4</t>
  </si>
  <si>
    <t>6-D04012015S4</t>
  </si>
  <si>
    <t>7-D06012015S4</t>
  </si>
  <si>
    <t>8-D06012015S4</t>
  </si>
  <si>
    <t>9-D06012015S4</t>
  </si>
  <si>
    <t>10-B07012015S52</t>
  </si>
  <si>
    <t>11-B07012015S4</t>
  </si>
  <si>
    <t>12-D07012015S33</t>
  </si>
  <si>
    <t>13-D08012015S4</t>
  </si>
  <si>
    <t>14-B08012015S4</t>
  </si>
  <si>
    <t>15-D10012015S4</t>
  </si>
  <si>
    <t>16-B13012015S58</t>
  </si>
  <si>
    <t>17-L13012015S33</t>
  </si>
  <si>
    <t>18-B14012015S4</t>
  </si>
  <si>
    <t>19-D14012015S4</t>
  </si>
  <si>
    <t>20-B19012015S3</t>
  </si>
  <si>
    <t>21-D21012015S20</t>
  </si>
  <si>
    <t>22-L23012015S14</t>
  </si>
  <si>
    <t>23-D23012015S4</t>
  </si>
  <si>
    <t>24-L24012015S4</t>
  </si>
  <si>
    <t>25-D25012015S4</t>
  </si>
  <si>
    <t>26-D26012015S14</t>
  </si>
  <si>
    <t>27-D28012015S10</t>
  </si>
  <si>
    <t>28-B28012015S4</t>
  </si>
  <si>
    <t>29-D29012015S4</t>
  </si>
  <si>
    <t>30-D29012015S4</t>
  </si>
  <si>
    <t>31-D29012015S4</t>
  </si>
  <si>
    <t>32-B29012015S4</t>
  </si>
  <si>
    <t>33-D31012015S29</t>
  </si>
  <si>
    <t>34-B31012015S4</t>
  </si>
  <si>
    <t>35-D31012015S14</t>
  </si>
  <si>
    <t>36-B02022015S4</t>
  </si>
  <si>
    <t>37-D02022015S20</t>
  </si>
  <si>
    <t>38-L02022015S4</t>
  </si>
  <si>
    <t>39-D02022015S4</t>
  </si>
  <si>
    <t>40-D04022015S30</t>
  </si>
  <si>
    <t>41-D05022015S4</t>
  </si>
  <si>
    <t>42-D06022015S29</t>
  </si>
  <si>
    <t>43-D06022015S22</t>
  </si>
  <si>
    <t>44-D07022015S4</t>
  </si>
  <si>
    <t>45-D08022015S1</t>
  </si>
  <si>
    <t>46-D10022015S52</t>
  </si>
  <si>
    <t>47-L10022015S4</t>
  </si>
  <si>
    <t>48-L12022015S14</t>
  </si>
  <si>
    <t>49-B13022015S4</t>
  </si>
  <si>
    <t>50-D13022015S35</t>
  </si>
  <si>
    <t>51-D15022015S16</t>
  </si>
  <si>
    <t>52-L17022015S6</t>
  </si>
  <si>
    <t>53-D17022015S4</t>
  </si>
  <si>
    <t>54-B17022015S4</t>
  </si>
  <si>
    <t>55-L17022015S41</t>
  </si>
  <si>
    <t>56-D22022015S34</t>
  </si>
  <si>
    <t>57-B25022015S14</t>
  </si>
  <si>
    <t>58-B26022015S14</t>
  </si>
  <si>
    <t>59-D27022015S4</t>
  </si>
  <si>
    <t>60-B28022015S4</t>
  </si>
  <si>
    <t>61-D03032015S4</t>
  </si>
  <si>
    <t>62-B04032015S14</t>
  </si>
  <si>
    <t>63-B04032015S26</t>
  </si>
  <si>
    <t>64-L04032015S63</t>
  </si>
  <si>
    <t>65-D05032015S4</t>
  </si>
  <si>
    <t>66-D05032015S9</t>
  </si>
  <si>
    <t>67-L06032015S33</t>
  </si>
  <si>
    <t>68-D06032015S4</t>
  </si>
  <si>
    <t>69-D07032015S4</t>
  </si>
  <si>
    <t>70-D07032015S4</t>
  </si>
  <si>
    <t>71-D10032015S70</t>
  </si>
  <si>
    <t>72-D11032015S9</t>
  </si>
  <si>
    <t>73-D11032015S4</t>
  </si>
  <si>
    <t>74-D13032015S4</t>
  </si>
  <si>
    <t>75-B14032015S44</t>
  </si>
  <si>
    <t>76-D15032015S4</t>
  </si>
  <si>
    <t>77-B15032015S14</t>
  </si>
  <si>
    <t>78-D16032015S4</t>
  </si>
  <si>
    <t>79-L16032015S1</t>
  </si>
  <si>
    <t>80-D17032015S48</t>
  </si>
  <si>
    <t>81-B17032015S38</t>
  </si>
  <si>
    <t>82-D19032015S4</t>
  </si>
  <si>
    <t>83-D19032015S4</t>
  </si>
  <si>
    <t>84-D20032015S51</t>
  </si>
  <si>
    <t>85-B21032015S16</t>
  </si>
  <si>
    <t>86-D21032015S4</t>
  </si>
  <si>
    <t>87-D23032015S30</t>
  </si>
  <si>
    <t>88-B23032015S4</t>
  </si>
  <si>
    <t>89-B24032015S4</t>
  </si>
  <si>
    <t>90-B25032015S4</t>
  </si>
  <si>
    <t>91-L26032015S51</t>
  </si>
  <si>
    <t>92-D27032015S10</t>
  </si>
  <si>
    <t>93-D28032015S5</t>
  </si>
  <si>
    <t>94-L30032015S4</t>
  </si>
  <si>
    <t>95-D31032015S4</t>
  </si>
  <si>
    <t>96-D31032015S4</t>
  </si>
  <si>
    <t>97-B31032015S4</t>
  </si>
  <si>
    <t>98-D31032015S6</t>
  </si>
  <si>
    <t>99-B01042015S4</t>
  </si>
  <si>
    <t>100-B02042015S4</t>
  </si>
  <si>
    <t>101-L02042015S14</t>
  </si>
  <si>
    <t>102-D04042015S33</t>
  </si>
  <si>
    <t>103-B05042015S4</t>
  </si>
  <si>
    <t>104-D05042015S4</t>
  </si>
  <si>
    <t>105-D06042015S4</t>
  </si>
  <si>
    <t>106-B07042015S5</t>
  </si>
  <si>
    <t>107-D07042015S3</t>
  </si>
  <si>
    <t>108-B07042015S14</t>
  </si>
  <si>
    <t>109-B07042015S4</t>
  </si>
  <si>
    <t>110-B08042015S9</t>
  </si>
  <si>
    <t>111-L08042015S1</t>
  </si>
  <si>
    <t>112-B10042015S4</t>
  </si>
  <si>
    <t>113-D11042015S35</t>
  </si>
  <si>
    <t>114-D11042015S4</t>
  </si>
  <si>
    <t>115-B11042015S14</t>
  </si>
  <si>
    <t>116-D12042015S4</t>
  </si>
  <si>
    <t>117-B14042015S4</t>
  </si>
  <si>
    <t>118-B15042015S14</t>
  </si>
  <si>
    <t>119-D15042015S7</t>
  </si>
  <si>
    <t>120-B16042015S4</t>
  </si>
  <si>
    <t>121-D16042015S4</t>
  </si>
  <si>
    <t>122-B17042015S4</t>
  </si>
  <si>
    <t>123-D17042015S51</t>
  </si>
  <si>
    <t>124-D19042015S14</t>
  </si>
  <si>
    <t>125-D20042015S4</t>
  </si>
  <si>
    <t>126-B21042015S4</t>
  </si>
  <si>
    <t>127-B21042015S48</t>
  </si>
  <si>
    <t>128-D21042015S4</t>
  </si>
  <si>
    <t>129-B22042015S6</t>
  </si>
  <si>
    <t>130-D22042015S4</t>
  </si>
  <si>
    <t>131-B26042015S82</t>
  </si>
  <si>
    <t>132-B28042015S4</t>
  </si>
  <si>
    <t>133-B28042015S22</t>
  </si>
  <si>
    <t>134-D29042015S14</t>
  </si>
  <si>
    <t>135-D30042015S31</t>
  </si>
  <si>
    <t>136-L30042015S4</t>
  </si>
  <si>
    <t>137-B01052015S4</t>
  </si>
  <si>
    <t>138-D04052015S30</t>
  </si>
  <si>
    <t>139-B04052015S35</t>
  </si>
  <si>
    <t>140-B08052015S6</t>
  </si>
  <si>
    <t>141-D08052015S4</t>
  </si>
  <si>
    <t>142-D08052015S4</t>
  </si>
  <si>
    <t>143-B08052015S29</t>
  </si>
  <si>
    <t>144-B09052015S4</t>
  </si>
  <si>
    <t>145-L10052015S4</t>
  </si>
  <si>
    <t>146-B10052015S1</t>
  </si>
  <si>
    <t>147-D11052015S4</t>
  </si>
  <si>
    <t>148-B11052015S28</t>
  </si>
  <si>
    <t>149-D11052015S51</t>
  </si>
  <si>
    <t>150-B13052015S22</t>
  </si>
  <si>
    <t>151-D13052015S12</t>
  </si>
  <si>
    <t>152-D15052015S3</t>
  </si>
  <si>
    <t>153-B16052015S30</t>
  </si>
  <si>
    <t>154-D17052015S17</t>
  </si>
  <si>
    <t>155-D19052015S14</t>
  </si>
  <si>
    <t>156-D19052015S4</t>
  </si>
  <si>
    <t>157-D19052015S4</t>
  </si>
  <si>
    <t>158-B19052015S30</t>
  </si>
  <si>
    <t>159-D19052015S4</t>
  </si>
  <si>
    <t>160-B20052015S4</t>
  </si>
  <si>
    <t>161-B21052015S4</t>
  </si>
  <si>
    <t>162-D21052015S4</t>
  </si>
  <si>
    <t>163-D23052015S29</t>
  </si>
  <si>
    <t>164-B24052015S48</t>
  </si>
  <si>
    <t>165-D24052015S5</t>
  </si>
  <si>
    <t>166-D25052015S14</t>
  </si>
  <si>
    <t>167-B26052015S41</t>
  </si>
  <si>
    <t>168-D29052015S4</t>
  </si>
  <si>
    <t>169-L30052015S4</t>
  </si>
  <si>
    <t>170-B01062015S63</t>
  </si>
  <si>
    <t>171-D03062015S4</t>
  </si>
  <si>
    <t>172-D03062015S4</t>
  </si>
  <si>
    <t>173-D05062015S4</t>
  </si>
  <si>
    <t>174-D06062015S4</t>
  </si>
  <si>
    <t>175-B07062015S4</t>
  </si>
  <si>
    <t>176-D08062015S14</t>
  </si>
  <si>
    <t>177-D10062015S20</t>
  </si>
  <si>
    <t>178-D10062015S3</t>
  </si>
  <si>
    <t>179-D10062015S4</t>
  </si>
  <si>
    <t>180-D11062015S54</t>
  </si>
  <si>
    <t>181-B11062015S4</t>
  </si>
  <si>
    <t>182-B11062015S4</t>
  </si>
  <si>
    <t>183-D11062015S6</t>
  </si>
  <si>
    <t>184-B11062015S31</t>
  </si>
  <si>
    <t>185-D12062015S4</t>
  </si>
  <si>
    <t>186-D14062015S4</t>
  </si>
  <si>
    <t>187-B17062015S47</t>
  </si>
  <si>
    <t>188-B19062015S4</t>
  </si>
  <si>
    <t>189-D20062015S19</t>
  </si>
  <si>
    <t>190-D21062015S47</t>
  </si>
  <si>
    <t>191-B21062015S4</t>
  </si>
  <si>
    <t>192-B21062015S4</t>
  </si>
  <si>
    <t>193-B23062015S41</t>
  </si>
  <si>
    <t>194-D26062015S19</t>
  </si>
  <si>
    <t>195-B26062015S13</t>
  </si>
  <si>
    <t>196-B26062015S4</t>
  </si>
  <si>
    <t>197-D27062015S4</t>
  </si>
  <si>
    <t>198-L28062015S4</t>
  </si>
  <si>
    <t>199-D29062015S1</t>
  </si>
  <si>
    <t>200-D30062015S4</t>
  </si>
  <si>
    <t>201-B30062015S4</t>
  </si>
  <si>
    <t>202-D01072015S2</t>
  </si>
  <si>
    <t>203-L01072015S4</t>
  </si>
  <si>
    <t>204-B02072015S4</t>
  </si>
  <si>
    <t>205-D02072015S4</t>
  </si>
  <si>
    <t>206-D03072015S1</t>
  </si>
  <si>
    <t>207-D09072015S53</t>
  </si>
  <si>
    <t>208-D10072015S4</t>
  </si>
  <si>
    <t>209-D11072015S4</t>
  </si>
  <si>
    <t>210-D11072015S4</t>
  </si>
  <si>
    <t>211-D14072015S4</t>
  </si>
  <si>
    <t>212-B14072015S4</t>
  </si>
  <si>
    <t>213-D15072015S4</t>
  </si>
  <si>
    <t>214-B16072015S4</t>
  </si>
  <si>
    <t>215-D17072015S31</t>
  </si>
  <si>
    <t>216-B18072015S26</t>
  </si>
  <si>
    <t>217-L19072015S72</t>
  </si>
  <si>
    <t>218-D19072015S6</t>
  </si>
  <si>
    <t>219-D20072015S4</t>
  </si>
  <si>
    <t>220-D20072015S5</t>
  </si>
  <si>
    <t>221-D21072015S20</t>
  </si>
  <si>
    <t>222-D26072015S4</t>
  </si>
  <si>
    <t>223-B28072015S4</t>
  </si>
  <si>
    <t>224-D29072015S4</t>
  </si>
  <si>
    <t>225-D30072015S41</t>
  </si>
  <si>
    <t>226-D01082015S4</t>
  </si>
  <si>
    <t>227-L02082015S4</t>
  </si>
  <si>
    <t>228-B02082015S4</t>
  </si>
  <si>
    <t>229-B02082015S4</t>
  </si>
  <si>
    <t>230-B03082015S6</t>
  </si>
  <si>
    <t>231-L04082015S4</t>
  </si>
  <si>
    <t>232-D05082015S4</t>
  </si>
  <si>
    <t>233-D07082015S15</t>
  </si>
  <si>
    <t>234-D07082015S4</t>
  </si>
  <si>
    <t>235-D09082015S4</t>
  </si>
  <si>
    <t>236-L12082015S4</t>
  </si>
  <si>
    <t>237-D12082015S14</t>
  </si>
  <si>
    <t>238-B12082015S4</t>
  </si>
  <si>
    <t>239-D13082015S35</t>
  </si>
  <si>
    <t>240-D13082015S4</t>
  </si>
  <si>
    <t>241-B15082015S4</t>
  </si>
  <si>
    <t>242-B16082015S6</t>
  </si>
  <si>
    <t>243-B16082015S78</t>
  </si>
  <si>
    <t>244-D17082015S4</t>
  </si>
  <si>
    <t>245-D18082015S4</t>
  </si>
  <si>
    <t>246-D19082015S30</t>
  </si>
  <si>
    <t>247-D19082015S4</t>
  </si>
  <si>
    <t>248-B20082015S4</t>
  </si>
  <si>
    <t>249-B20082015S1</t>
  </si>
  <si>
    <t>250-D21082015S84</t>
  </si>
  <si>
    <t>251-B22082015S4</t>
  </si>
  <si>
    <t>252-D22082015S4</t>
  </si>
  <si>
    <t>253-B23082015S28</t>
  </si>
  <si>
    <t>254-D25082015S4</t>
  </si>
  <si>
    <t>255-B25082015S1</t>
  </si>
  <si>
    <t>256-D27082015S4</t>
  </si>
  <si>
    <t>257-B30082015S53</t>
  </si>
  <si>
    <t>258-D31082015S4</t>
  </si>
  <si>
    <t>259-B31082015S46</t>
  </si>
  <si>
    <t>260-L01092015S14</t>
  </si>
  <si>
    <t>261-D02092015S31</t>
  </si>
  <si>
    <t>262-D03092015S22</t>
  </si>
  <si>
    <t>263-B03092015S4</t>
  </si>
  <si>
    <t>264-B05092015S6</t>
  </si>
  <si>
    <t>265-B06092015S4</t>
  </si>
  <si>
    <t>266-D07092015S4</t>
  </si>
  <si>
    <t>267-D09092015S14</t>
  </si>
  <si>
    <t>268-B09092015S4</t>
  </si>
  <si>
    <t>269-B09092015S4</t>
  </si>
  <si>
    <t>270-L11092015S4</t>
  </si>
  <si>
    <t>271-D13092015S22</t>
  </si>
  <si>
    <t>272-B15092015S51</t>
  </si>
  <si>
    <t>273-B15092015S41</t>
  </si>
  <si>
    <t>274-D16092015S4</t>
  </si>
  <si>
    <t>275-D17092015S16</t>
  </si>
  <si>
    <t>276-B18092015S20</t>
  </si>
  <si>
    <t>277-D19092015S62</t>
  </si>
  <si>
    <t>278-D20092015S4</t>
  </si>
  <si>
    <t>279-B23092015S4</t>
  </si>
  <si>
    <t>280-D24092015S4</t>
  </si>
  <si>
    <t>281-B28092015S4</t>
  </si>
  <si>
    <t>282-D30092015S29</t>
  </si>
  <si>
    <t>283-L01102015S22</t>
  </si>
  <si>
    <t>284-D02102015S14</t>
  </si>
  <si>
    <t>285-D02102015S4</t>
  </si>
  <si>
    <t>286-D03102015S40</t>
  </si>
  <si>
    <t>287-B05102015S30</t>
  </si>
  <si>
    <t>288-D06102015S80</t>
  </si>
  <si>
    <t>289-B07102015S8</t>
  </si>
  <si>
    <t>290-B07102015S4</t>
  </si>
  <si>
    <t>291-B07102015S22</t>
  </si>
  <si>
    <t>292-L07102015S4</t>
  </si>
  <si>
    <t>293-B09102015S4</t>
  </si>
  <si>
    <t>294-B10102015S4</t>
  </si>
  <si>
    <t>295-L11102015S4</t>
  </si>
  <si>
    <t>296-B11102015S50</t>
  </si>
  <si>
    <t>297-D14102015S14</t>
  </si>
  <si>
    <t>298-D14102015S4</t>
  </si>
  <si>
    <t>299-D17102015S4</t>
  </si>
  <si>
    <t>300-D20102015S22</t>
  </si>
  <si>
    <t>301-D22102015S14</t>
  </si>
  <si>
    <t>302-B22102015S4</t>
  </si>
  <si>
    <t>303-B23102015S4</t>
  </si>
  <si>
    <t>304-D23102015S6</t>
  </si>
  <si>
    <t>305-D23102015S6</t>
  </si>
  <si>
    <t>306-D23102015S4</t>
  </si>
  <si>
    <t>307-B24102015S1</t>
  </si>
  <si>
    <t>308-B25102015S34</t>
  </si>
  <si>
    <t>309-B25102015S72</t>
  </si>
  <si>
    <t>310-D25102015S14</t>
  </si>
  <si>
    <t>311-D25102015S14</t>
  </si>
  <si>
    <t>312-B25102015S4</t>
  </si>
  <si>
    <t>313-D25102015S4</t>
  </si>
  <si>
    <t>314-D26102015S10</t>
  </si>
  <si>
    <t>315-B26102015S4</t>
  </si>
  <si>
    <t>316-B27102015S4</t>
  </si>
  <si>
    <t>317-B27102015S14</t>
  </si>
  <si>
    <t>318-D27102015S62</t>
  </si>
  <si>
    <t>319-D28102015S4</t>
  </si>
  <si>
    <t>320-D28102015S36</t>
  </si>
  <si>
    <t>321-B29102015S66</t>
  </si>
  <si>
    <t>322-D30102015S4</t>
  </si>
  <si>
    <t>323-L31102015S4</t>
  </si>
  <si>
    <t>324-D01112015S4</t>
  </si>
  <si>
    <t>325-L02112015S9</t>
  </si>
  <si>
    <t>326-B03112015S63</t>
  </si>
  <si>
    <t>327-D03112015S4</t>
  </si>
  <si>
    <t>328-D03112015S74</t>
  </si>
  <si>
    <t>329-D04112015S9</t>
  </si>
  <si>
    <t>330-B05112015S14</t>
  </si>
  <si>
    <t>331-B07112015S53</t>
  </si>
  <si>
    <t>332-D07112015S14</t>
  </si>
  <si>
    <t>333-D07112015S4</t>
  </si>
  <si>
    <t>334-D09112015S24</t>
  </si>
  <si>
    <t>335-B10112015S4</t>
  </si>
  <si>
    <t>336-B12112015S58</t>
  </si>
  <si>
    <t>337-B14112015S24</t>
  </si>
  <si>
    <t>338-B15112015S55</t>
  </si>
  <si>
    <t>339-D15112015S42</t>
  </si>
  <si>
    <t>340-B16112015S4</t>
  </si>
  <si>
    <t>341-D16112015S10</t>
  </si>
  <si>
    <t>342-D16112015S4</t>
  </si>
  <si>
    <t>343-D16112015S4</t>
  </si>
  <si>
    <t>344-B19112015S4</t>
  </si>
  <si>
    <t>345-B20112015S48</t>
  </si>
  <si>
    <t>346-B21112015S4</t>
  </si>
  <si>
    <t>347-B23112015S30</t>
  </si>
  <si>
    <t>348-B24112015S4</t>
  </si>
  <si>
    <t>349-D25112015S35</t>
  </si>
  <si>
    <t>350-D28112015S14</t>
  </si>
  <si>
    <t>351-B28112015S41</t>
  </si>
  <si>
    <t>352-B30112015S6</t>
  </si>
  <si>
    <t>353-D30112015S3</t>
  </si>
  <si>
    <t>354-D30112015S4</t>
  </si>
  <si>
    <t>355-L01122015S13</t>
  </si>
  <si>
    <t>356-B03122015S25</t>
  </si>
  <si>
    <t>357-B03122015S26</t>
  </si>
  <si>
    <t>358-B04122015S9</t>
  </si>
  <si>
    <t>359-D05122015S4</t>
  </si>
  <si>
    <t>360-D08122015S4</t>
  </si>
  <si>
    <t>361-D10122015S4</t>
  </si>
  <si>
    <t>362-B13122015S13</t>
  </si>
  <si>
    <t>363-L14122015S74</t>
  </si>
  <si>
    <t>364-D15122015S14</t>
  </si>
  <si>
    <t>365-D16122015S30</t>
  </si>
  <si>
    <t>366-B16122015S58</t>
  </si>
  <si>
    <t>367-D16122015S4</t>
  </si>
  <si>
    <t>368-D17122015S4</t>
  </si>
  <si>
    <t>369-D17122015S14</t>
  </si>
  <si>
    <t>370-B17122015S4</t>
  </si>
  <si>
    <t>371-D19122015S4</t>
  </si>
  <si>
    <t>372-B19122015S31</t>
  </si>
  <si>
    <t>373-D21122015S49</t>
  </si>
  <si>
    <t>374-B22122015S4</t>
  </si>
  <si>
    <t>375-D23122015S61</t>
  </si>
  <si>
    <t>376-D24122015S6</t>
  </si>
  <si>
    <t>377-B24122015S14</t>
  </si>
  <si>
    <t>378-B27122015S4</t>
  </si>
  <si>
    <t>379-D28122015S4</t>
  </si>
  <si>
    <t>380-D29122015S4</t>
  </si>
  <si>
    <t>381-D29122015S34</t>
  </si>
  <si>
    <t>382-D30122015S47</t>
  </si>
  <si>
    <t>383-B30122015S35</t>
  </si>
  <si>
    <t>384-B04012016S14</t>
  </si>
  <si>
    <t>385-L05012016S44</t>
  </si>
  <si>
    <t>386-D05012016S4</t>
  </si>
  <si>
    <t>387-L08012016S2</t>
  </si>
  <si>
    <t>388-D08012016S4</t>
  </si>
  <si>
    <t>389-B09012016S4</t>
  </si>
  <si>
    <t>390-D10012016S42</t>
  </si>
  <si>
    <t>391-B10012016S4</t>
  </si>
  <si>
    <t>392-B13012016S4</t>
  </si>
  <si>
    <t>393-B17012016S4</t>
  </si>
  <si>
    <t>394-L17012016S36</t>
  </si>
  <si>
    <t>395-B18012016S42</t>
  </si>
  <si>
    <t>396-D18012016S48</t>
  </si>
  <si>
    <t>397-D19012016S4</t>
  </si>
  <si>
    <t>398-D19012016S30</t>
  </si>
  <si>
    <t>399-D21012016S4</t>
  </si>
  <si>
    <t>400-D23012016S25</t>
  </si>
  <si>
    <t>401-B24012016S32</t>
  </si>
  <si>
    <t>402-D25012016S41</t>
  </si>
  <si>
    <t>403-D25012016S5</t>
  </si>
  <si>
    <t>404-D26012016S4</t>
  </si>
  <si>
    <t>405-L28012016S13</t>
  </si>
  <si>
    <t>406-D29012016S4</t>
  </si>
  <si>
    <t>407-D30012016S72</t>
  </si>
  <si>
    <t>408-D31012016S4</t>
  </si>
  <si>
    <t>409-D02022016S4</t>
  </si>
  <si>
    <t>410-B03022016S81</t>
  </si>
  <si>
    <t>411-D09022016S42</t>
  </si>
  <si>
    <t>412-D10022016S26</t>
  </si>
  <si>
    <t>413-B10022016S53</t>
  </si>
  <si>
    <t>414-B11022016S4</t>
  </si>
  <si>
    <t>415-D11022016S1</t>
  </si>
  <si>
    <t>416-D12022016S4</t>
  </si>
  <si>
    <t>417-D12022016S4</t>
  </si>
  <si>
    <t>418-B13022016S33</t>
  </si>
  <si>
    <t>419-B14022016S6</t>
  </si>
  <si>
    <t>420-D14022016S4</t>
  </si>
  <si>
    <t>421-B14022016S14</t>
  </si>
  <si>
    <t>422-L15022016S4</t>
  </si>
  <si>
    <t>423-D15022016S4</t>
  </si>
  <si>
    <t>424-D15022016S1</t>
  </si>
  <si>
    <t>425-D16022016S4</t>
  </si>
  <si>
    <t>426-B17022016S4</t>
  </si>
  <si>
    <t>427-D18022016S4</t>
  </si>
  <si>
    <t>428-B19022016S5</t>
  </si>
  <si>
    <t>429-L20022016S4</t>
  </si>
  <si>
    <t>430-D20022016S4</t>
  </si>
  <si>
    <t>431-B21022016S42</t>
  </si>
  <si>
    <t>432-B21022016S12</t>
  </si>
  <si>
    <t>433-D22022016S4</t>
  </si>
  <si>
    <t>434-D23022016S3</t>
  </si>
  <si>
    <t>435-B27022016S4</t>
  </si>
  <si>
    <t>436-B27022016S30</t>
  </si>
  <si>
    <t>437-B28022016S49</t>
  </si>
  <si>
    <t>438-D28022016S29</t>
  </si>
  <si>
    <t>439-L28022016S14</t>
  </si>
  <si>
    <t>440-D29022016S4</t>
  </si>
  <si>
    <t>441-D29022016S29</t>
  </si>
  <si>
    <t>442-L01032016S30</t>
  </si>
  <si>
    <t>443-B01032016S4</t>
  </si>
  <si>
    <t>444-D01032016S4</t>
  </si>
  <si>
    <t>445-L01032016S4</t>
  </si>
  <si>
    <t>446-B03032016S13</t>
  </si>
  <si>
    <t>447-D03032016S9</t>
  </si>
  <si>
    <t>448-D03032016S6</t>
  </si>
  <si>
    <t>449-D04032016S6</t>
  </si>
  <si>
    <t>450-D07032016S13</t>
  </si>
  <si>
    <t>451-D08032016S48</t>
  </si>
  <si>
    <t>452-D09032016S4</t>
  </si>
  <si>
    <t>453-B09032016S6</t>
  </si>
  <si>
    <t>454-D10032016S4</t>
  </si>
  <si>
    <t>455-B10032016S14</t>
  </si>
  <si>
    <t>456-B10032016S6</t>
  </si>
  <si>
    <t>457-D11032016S5</t>
  </si>
  <si>
    <t>458-L11032016S1</t>
  </si>
  <si>
    <t>459-D11032016S14</t>
  </si>
  <si>
    <t>460-D12032016S31</t>
  </si>
  <si>
    <t>461-D12032016S47</t>
  </si>
  <si>
    <t>462-D12032016S4</t>
  </si>
  <si>
    <t>463-D12032016S4</t>
  </si>
  <si>
    <t>464-B14032016S19</t>
  </si>
  <si>
    <t>465-L15032016S4</t>
  </si>
  <si>
    <t>466-L15032016S4</t>
  </si>
  <si>
    <t>467-L16032016S62</t>
  </si>
  <si>
    <t>468-B20032016S4</t>
  </si>
  <si>
    <t>469-D21032016S35</t>
  </si>
  <si>
    <t>470-D21032016S6</t>
  </si>
  <si>
    <t>471-D21032016S4</t>
  </si>
  <si>
    <t>472-B23032016S4</t>
  </si>
  <si>
    <t>473-D23032016S4</t>
  </si>
  <si>
    <t>474-B24032016S4</t>
  </si>
  <si>
    <t>475-D24032016S67</t>
  </si>
  <si>
    <t>476-D26032016S4</t>
  </si>
  <si>
    <t>477-B26032016S14</t>
  </si>
  <si>
    <t>478-D29032016S4</t>
  </si>
  <si>
    <t>479-D30032016S19</t>
  </si>
  <si>
    <t>480-D31032016S4</t>
  </si>
  <si>
    <t>481-B31032016S4</t>
  </si>
  <si>
    <t>482-B01042016S4</t>
  </si>
  <si>
    <t>483-B01042016S4</t>
  </si>
  <si>
    <t>484-D02042016S36</t>
  </si>
  <si>
    <t>485-D03042016S1</t>
  </si>
  <si>
    <t>486-L04042016S4</t>
  </si>
  <si>
    <t>487-D04042016S37</t>
  </si>
  <si>
    <t>488-B05042016S41</t>
  </si>
  <si>
    <t>489-D06042016S4</t>
  </si>
  <si>
    <t>490-D06042016S17</t>
  </si>
  <si>
    <t>491-B06042016S47</t>
  </si>
  <si>
    <t>492-D07042016S4</t>
  </si>
  <si>
    <t>493-D08042016S34</t>
  </si>
  <si>
    <t>494-B09042016S4</t>
  </si>
  <si>
    <t>495-D10042016S4</t>
  </si>
  <si>
    <t>496-B12042016S4</t>
  </si>
  <si>
    <t>497-D12042016S4</t>
  </si>
  <si>
    <t>498-D13042016S4</t>
  </si>
  <si>
    <t>499-D13042016S4</t>
  </si>
  <si>
    <t>500-B14042016S46</t>
  </si>
  <si>
    <t>501-D16042016S4</t>
  </si>
  <si>
    <t>502-B16042016S5</t>
  </si>
  <si>
    <t>503-D17042016S9</t>
  </si>
  <si>
    <t>504-L20042016S54</t>
  </si>
  <si>
    <t>505-B20042016S31</t>
  </si>
  <si>
    <t>506-B21042016S4</t>
  </si>
  <si>
    <t>507-D21042016S44</t>
  </si>
  <si>
    <t>508-B23042016S22</t>
  </si>
  <si>
    <t>509-D24042016S39</t>
  </si>
  <si>
    <t>510-L25042016S14</t>
  </si>
  <si>
    <t>511-B25042016S4</t>
  </si>
  <si>
    <t>512-D26042016S4</t>
  </si>
  <si>
    <t>513-B27042016S4</t>
  </si>
  <si>
    <t>514-B27042016S53</t>
  </si>
  <si>
    <t>515-D27042016S34</t>
  </si>
  <si>
    <t>516-D27042016S3</t>
  </si>
  <si>
    <t>517-D28042016S4</t>
  </si>
  <si>
    <t>518-B28042016S85</t>
  </si>
  <si>
    <t>519-B29042016S4</t>
  </si>
  <si>
    <t>520-D30042016S4</t>
  </si>
  <si>
    <t>521-D30042016S4</t>
  </si>
  <si>
    <t>522-D02052016S14</t>
  </si>
  <si>
    <t>523-D03052016S6</t>
  </si>
  <si>
    <t>524-L03052016S30</t>
  </si>
  <si>
    <t>525-B05052016S42</t>
  </si>
  <si>
    <t>526-D05052016S44</t>
  </si>
  <si>
    <t>527-B06052016S20</t>
  </si>
  <si>
    <t>528-B06052016S4</t>
  </si>
  <si>
    <t>529-D06052016S4</t>
  </si>
  <si>
    <t>530-D07052016S4</t>
  </si>
  <si>
    <t>531-D08052016S16</t>
  </si>
  <si>
    <t>532-D09052016S4</t>
  </si>
  <si>
    <t>533-B10052016S6</t>
  </si>
  <si>
    <t>534-B12052016S4</t>
  </si>
  <si>
    <t>535-D14052016S4</t>
  </si>
  <si>
    <t>536-L14052016S68</t>
  </si>
  <si>
    <t>537-D16052016S22</t>
  </si>
  <si>
    <t>538-D17052016S4</t>
  </si>
  <si>
    <t>539-B17052016S4</t>
  </si>
  <si>
    <t>540-D18052016S4</t>
  </si>
  <si>
    <t>541-B20052016S4</t>
  </si>
  <si>
    <t>542-D20052016S29</t>
  </si>
  <si>
    <t>543-D21052016S4</t>
  </si>
  <si>
    <t>544-B24052016S4</t>
  </si>
  <si>
    <t>545-D26052016S4</t>
  </si>
  <si>
    <t>546-D27052016S52</t>
  </si>
  <si>
    <t>547-D28052016S4</t>
  </si>
  <si>
    <t>548-D01062016S9</t>
  </si>
  <si>
    <t>549-L01062016S4</t>
  </si>
  <si>
    <t>550-B02062016S4</t>
  </si>
  <si>
    <t>551-D02062016S10</t>
  </si>
  <si>
    <t>552-B02062016S4</t>
  </si>
  <si>
    <t>553-B03062016S6</t>
  </si>
  <si>
    <t>554-B03062016S4</t>
  </si>
  <si>
    <t>555-B03062016S4</t>
  </si>
  <si>
    <t>556-D06062016S14</t>
  </si>
  <si>
    <t>557-B07062016S4</t>
  </si>
  <si>
    <t>558-D08062016S4</t>
  </si>
  <si>
    <t>559-B11062016S6</t>
  </si>
  <si>
    <t>560-D12062016S25</t>
  </si>
  <si>
    <t>561-D12062016S4</t>
  </si>
  <si>
    <t>562-D15062016S4</t>
  </si>
  <si>
    <t>563-B16062016S4</t>
  </si>
  <si>
    <t>564-D17062016S4</t>
  </si>
  <si>
    <t>565-D18062016S4</t>
  </si>
  <si>
    <t>566-D22062016S30</t>
  </si>
  <si>
    <t>567-D23062016S4</t>
  </si>
  <si>
    <t>568-B23062016S4</t>
  </si>
  <si>
    <t>569-D24062016S41</t>
  </si>
  <si>
    <t>570-B25062016S4</t>
  </si>
  <si>
    <t>571-B26062016S4</t>
  </si>
  <si>
    <t>572-B29062016S4</t>
  </si>
  <si>
    <t>573-B30062016S4</t>
  </si>
  <si>
    <t>574-B01072016S4</t>
  </si>
  <si>
    <t>575-B04072016S4</t>
  </si>
  <si>
    <t>576-D04072016S4</t>
  </si>
  <si>
    <t>577-B04072016S37</t>
  </si>
  <si>
    <t>578-D04072016S4</t>
  </si>
  <si>
    <t>579-D05072016S6</t>
  </si>
  <si>
    <t>580-B06072016S4</t>
  </si>
  <si>
    <t>581-B06072016S22</t>
  </si>
  <si>
    <t>582-D07072016S38</t>
  </si>
  <si>
    <t>583-B07072016S4</t>
  </si>
  <si>
    <t>584-B08072016S14</t>
  </si>
  <si>
    <t>585-B10072016S52</t>
  </si>
  <si>
    <t>586-B10072016S60</t>
  </si>
  <si>
    <t>587-B11072016S7</t>
  </si>
  <si>
    <t>588-D13072016S48</t>
  </si>
  <si>
    <t>589-L14072016S4</t>
  </si>
  <si>
    <t>590-B14072016S6</t>
  </si>
  <si>
    <t>591-D15072016S4</t>
  </si>
  <si>
    <t>592-B16072016S4</t>
  </si>
  <si>
    <t>593-D16072016S14</t>
  </si>
  <si>
    <t>594-B16072016S14</t>
  </si>
  <si>
    <t>595-L17072016S78</t>
  </si>
  <si>
    <t>596-B18072016S6</t>
  </si>
  <si>
    <t>597-L18072016S64</t>
  </si>
  <si>
    <t>598-D19072016S4</t>
  </si>
  <si>
    <t>599-D19072016S4</t>
  </si>
  <si>
    <t>600-D22072016S14</t>
  </si>
  <si>
    <t>601-D22072016S49</t>
  </si>
  <si>
    <t>602-L23072016S14</t>
  </si>
  <si>
    <t>603-D24072016S10</t>
  </si>
  <si>
    <t>604-D24072016S65</t>
  </si>
  <si>
    <t>605-B25072016S4</t>
  </si>
  <si>
    <t>606-D28072016S4</t>
  </si>
  <si>
    <t>607-B29072016S9</t>
  </si>
  <si>
    <t>608-B30072016S4</t>
  </si>
  <si>
    <t>609-D30072016S13</t>
  </si>
  <si>
    <t>610-D31072016S4</t>
  </si>
  <si>
    <t>611-D31072016S4</t>
  </si>
  <si>
    <t>612-B01082016S4</t>
  </si>
  <si>
    <t>613-B03082016S2</t>
  </si>
  <si>
    <t>614-D04082016S50</t>
  </si>
  <si>
    <t>615-D04082016S52</t>
  </si>
  <si>
    <t>616-B05082016S4</t>
  </si>
  <si>
    <t>617-B07082016S4</t>
  </si>
  <si>
    <t>618-D07082016S31</t>
  </si>
  <si>
    <t>619-D08082016S56</t>
  </si>
  <si>
    <t>620-B09082016S33</t>
  </si>
  <si>
    <t>621-B12082016S4</t>
  </si>
  <si>
    <t>622-D12082016S10</t>
  </si>
  <si>
    <t>623-D13082016S14</t>
  </si>
  <si>
    <t>624-B14082016S4</t>
  </si>
  <si>
    <t>625-L14082016S4</t>
  </si>
  <si>
    <t>626-B15082016S4</t>
  </si>
  <si>
    <t>627-B17082016S4</t>
  </si>
  <si>
    <t>628-D18082016S4</t>
  </si>
  <si>
    <t>629-D19082016S4</t>
  </si>
  <si>
    <t>630-D19082016S47</t>
  </si>
  <si>
    <t>631-D21082016S4</t>
  </si>
  <si>
    <t>632-D23082016S4</t>
  </si>
  <si>
    <t>633-D25082016S1</t>
  </si>
  <si>
    <t>634-B26082016S12</t>
  </si>
  <si>
    <t>635-L28082016S14</t>
  </si>
  <si>
    <t>636-D30082016S10</t>
  </si>
  <si>
    <t>637-D31082016S13</t>
  </si>
  <si>
    <t>638-B31082016S4</t>
  </si>
  <si>
    <t>639-L31082016S4</t>
  </si>
  <si>
    <t>640-D02092016S19</t>
  </si>
  <si>
    <t>641-L03092016S4</t>
  </si>
  <si>
    <t>642-D05092016S4</t>
  </si>
  <si>
    <t>643-D06092016S20</t>
  </si>
  <si>
    <t>644-D06092016S44</t>
  </si>
  <si>
    <t>645-D06092016S4</t>
  </si>
  <si>
    <t>646-B07092016S51</t>
  </si>
  <si>
    <t>647-D07092016S4</t>
  </si>
  <si>
    <t>648-B08092016S4</t>
  </si>
  <si>
    <t>649-D08092016S2</t>
  </si>
  <si>
    <t>650-B09092016S13</t>
  </si>
  <si>
    <t>651-D09092016S4</t>
  </si>
  <si>
    <t>652-B10092016S38</t>
  </si>
  <si>
    <t>653-B11092016S65</t>
  </si>
  <si>
    <t>654-B13092016S4</t>
  </si>
  <si>
    <t>655-D15092016S4</t>
  </si>
  <si>
    <t>656-D18092016S5</t>
  </si>
  <si>
    <t>657-D19092016S4</t>
  </si>
  <si>
    <t>658-D21092016S4</t>
  </si>
  <si>
    <t>659-B23092016S35</t>
  </si>
  <si>
    <t>660-D23092016S68</t>
  </si>
  <si>
    <t>661-B25092016S6</t>
  </si>
  <si>
    <t>662-B28092016S4</t>
  </si>
  <si>
    <t>663-D29092016S24</t>
  </si>
  <si>
    <t>664-B29092016S48</t>
  </si>
  <si>
    <t>665-B01102016S30</t>
  </si>
  <si>
    <t>666-L01102016S4</t>
  </si>
  <si>
    <t>667-D02102016S29</t>
  </si>
  <si>
    <t>668-B03102016S51</t>
  </si>
  <si>
    <t>669-D05102016S4</t>
  </si>
  <si>
    <t>670-D05102016S30</t>
  </si>
  <si>
    <t>671-D07102016S4</t>
  </si>
  <si>
    <t>672-D07102016S80</t>
  </si>
  <si>
    <t>673-D07102016S12</t>
  </si>
  <si>
    <t>674-B08102016S19</t>
  </si>
  <si>
    <t>675-D09102016S4</t>
  </si>
  <si>
    <t>676-B09102016S4</t>
  </si>
  <si>
    <t>677-D10102016S4</t>
  </si>
  <si>
    <t>678-D11102016S4</t>
  </si>
  <si>
    <t>679-D12102016S4</t>
  </si>
  <si>
    <t>680-D13102016S4</t>
  </si>
  <si>
    <t>681-L14102016S4</t>
  </si>
  <si>
    <t>682-D16102016S4</t>
  </si>
  <si>
    <t>683-D16102016S4</t>
  </si>
  <si>
    <t>684-D17102016S4</t>
  </si>
  <si>
    <t>685-L19102016S4</t>
  </si>
  <si>
    <t>686-D20102016S4</t>
  </si>
  <si>
    <t>687-L21102016S29</t>
  </si>
  <si>
    <t>688-B22102016S4</t>
  </si>
  <si>
    <t>689-D29102016S4</t>
  </si>
  <si>
    <t>690-B29102016S4</t>
  </si>
  <si>
    <t>691-B29102016S4</t>
  </si>
  <si>
    <t>692-B31102016S30</t>
  </si>
  <si>
    <t>693-D01112016S4</t>
  </si>
  <si>
    <t>694-D01112016S23</t>
  </si>
  <si>
    <t>695-D01112016S10</t>
  </si>
  <si>
    <t>696-L01112016S4</t>
  </si>
  <si>
    <t>697-D02112016S4</t>
  </si>
  <si>
    <t>698-D03112016S4</t>
  </si>
  <si>
    <t>699-B03112016S14</t>
  </si>
  <si>
    <t>700-D05112016S4</t>
  </si>
  <si>
    <t>701-B06112016S3</t>
  </si>
  <si>
    <t>702-D06112016S13</t>
  </si>
  <si>
    <t>703-L07112016S19</t>
  </si>
  <si>
    <t>704-D07112016S14</t>
  </si>
  <si>
    <t>705-B08112016S4</t>
  </si>
  <si>
    <t>706-B10112016S44</t>
  </si>
  <si>
    <t>707-D11112016S14</t>
  </si>
  <si>
    <t>708-D11112016S4</t>
  </si>
  <si>
    <t>709-D12112016S4</t>
  </si>
  <si>
    <t>710-B13112016S68</t>
  </si>
  <si>
    <t>711-B14112016S4</t>
  </si>
  <si>
    <t>712-B16112016S4</t>
  </si>
  <si>
    <t>713-B19112016S4</t>
  </si>
  <si>
    <t>714-B20112016S20</t>
  </si>
  <si>
    <t>715-D21112016S41</t>
  </si>
  <si>
    <t>716-D21112016S4</t>
  </si>
  <si>
    <t>717-B21112016S53</t>
  </si>
  <si>
    <t>718-D22112016S4</t>
  </si>
  <si>
    <t>719-D23112016S4</t>
  </si>
  <si>
    <t>720-D23112016S4</t>
  </si>
  <si>
    <t>721-B23112016S4</t>
  </si>
  <si>
    <t>722-B23112016S47</t>
  </si>
  <si>
    <t>723-D23112016S34</t>
  </si>
  <si>
    <t>724-B24112016S4</t>
  </si>
  <si>
    <t>725-D25112016S14</t>
  </si>
  <si>
    <t>726-D25112016S4</t>
  </si>
  <si>
    <t>727-D27112016S29</t>
  </si>
  <si>
    <t>728-L28112016S4</t>
  </si>
  <si>
    <t>729-D29112016S81</t>
  </si>
  <si>
    <t>730-B30112016S4</t>
  </si>
  <si>
    <t>731-B30112016S33</t>
  </si>
  <si>
    <t>732-D30112016S4</t>
  </si>
  <si>
    <t>733-D04122016S45</t>
  </si>
  <si>
    <t>734-L05122016S13</t>
  </si>
  <si>
    <t>735-D06122016S4</t>
  </si>
  <si>
    <t>736-B07122016S47</t>
  </si>
  <si>
    <t>737-D08122016S53</t>
  </si>
  <si>
    <t>738-D09122016S6</t>
  </si>
  <si>
    <t>739-L09122016S4</t>
  </si>
  <si>
    <t>740-B11122016S41</t>
  </si>
  <si>
    <t>741-D12122016S4</t>
  </si>
  <si>
    <t>742-D13122016S4</t>
  </si>
  <si>
    <t>743-D14122016S63</t>
  </si>
  <si>
    <t>744-B16122016S4</t>
  </si>
  <si>
    <t>745-D19122016S4</t>
  </si>
  <si>
    <t>746-D21122016S4</t>
  </si>
  <si>
    <t>747-B22122016S13</t>
  </si>
  <si>
    <t>748-B22122016S4</t>
  </si>
  <si>
    <t>749-B24122016S4</t>
  </si>
  <si>
    <t>750-B25122016S44</t>
  </si>
  <si>
    <t>751-B25122016S16</t>
  </si>
  <si>
    <t>752-D26122016S26</t>
  </si>
  <si>
    <t>753-B26122016S4</t>
  </si>
  <si>
    <t>754-B27122016S4</t>
  </si>
  <si>
    <t>755-B29122016S23</t>
  </si>
  <si>
    <t>756-L31122016S48</t>
  </si>
  <si>
    <t>757-D31122016S30</t>
  </si>
  <si>
    <t>758-B01012017S6</t>
  </si>
  <si>
    <t>759-B02012017S33</t>
  </si>
  <si>
    <t>760-B04012017S4</t>
  </si>
  <si>
    <t>761-D04012017S4</t>
  </si>
  <si>
    <t>762-B07012017S29</t>
  </si>
  <si>
    <t>763-D07012017S74</t>
  </si>
  <si>
    <t>764-B08012017S62</t>
  </si>
  <si>
    <t>765-B09012017S4</t>
  </si>
  <si>
    <t>766-D09012017S6</t>
  </si>
  <si>
    <t>767-D10012017S4</t>
  </si>
  <si>
    <t>768-D11012017S4</t>
  </si>
  <si>
    <t>769-D12012017S4</t>
  </si>
  <si>
    <t>770-D15012017S33</t>
  </si>
  <si>
    <t>771-D15012017S4</t>
  </si>
  <si>
    <t>772-B16012017S4</t>
  </si>
  <si>
    <t>773-B17012017S26</t>
  </si>
  <si>
    <t>774-D18012017S4</t>
  </si>
  <si>
    <t>775-L20012017S4</t>
  </si>
  <si>
    <t>776-B22012017S33</t>
  </si>
  <si>
    <t>777-D24012017S8</t>
  </si>
  <si>
    <t>778-B25012017S4</t>
  </si>
  <si>
    <t>779-B26012017S19</t>
  </si>
  <si>
    <t>780-B26012017S4</t>
  </si>
  <si>
    <t>781-B28012017S4</t>
  </si>
  <si>
    <t>782-L28012017S26</t>
  </si>
  <si>
    <t>783-D30012017S23</t>
  </si>
  <si>
    <t>784-B30012017S32</t>
  </si>
  <si>
    <t>785-D30012017S4</t>
  </si>
  <si>
    <t>786-B31012017S4</t>
  </si>
  <si>
    <t>787-B03022017S4</t>
  </si>
  <si>
    <t>788-D03022017S4</t>
  </si>
  <si>
    <t>789-D03022017S4</t>
  </si>
  <si>
    <t>790-D04022017S4</t>
  </si>
  <si>
    <t>791-B04022017S23</t>
  </si>
  <si>
    <t>792-B04022017S27</t>
  </si>
  <si>
    <t>793-L06022017S6</t>
  </si>
  <si>
    <t>794-D07022017S4</t>
  </si>
  <si>
    <t>795-D08022017S4</t>
  </si>
  <si>
    <t>796-D09022017S4</t>
  </si>
  <si>
    <t>797-B11022017S4</t>
  </si>
  <si>
    <t>798-D11022017S29</t>
  </si>
  <si>
    <t>799-D11022017S4</t>
  </si>
  <si>
    <t>800-L11022017S53</t>
  </si>
  <si>
    <t>801-L12022017S2</t>
  </si>
  <si>
    <t>802-B13022017S24</t>
  </si>
  <si>
    <t>803-B14022017S7</t>
  </si>
  <si>
    <t>804-B15022017S4</t>
  </si>
  <si>
    <t>805-D15022017S4</t>
  </si>
  <si>
    <t>806-B16022017S14</t>
  </si>
  <si>
    <t>807-D18022017S4</t>
  </si>
  <si>
    <t>808-D18022017S6</t>
  </si>
  <si>
    <t>809-L18022017S33</t>
  </si>
  <si>
    <t>810-D19022017S4</t>
  </si>
  <si>
    <t>811-B19022017S53</t>
  </si>
  <si>
    <t>812-B21022017S4</t>
  </si>
  <si>
    <t>813-L22022017S48</t>
  </si>
  <si>
    <t>814-L23022017S60</t>
  </si>
  <si>
    <t>815-B25022017S7</t>
  </si>
  <si>
    <t>816-B25022017S6</t>
  </si>
  <si>
    <t>817-L25022017S4</t>
  </si>
  <si>
    <t>818-B28022017S4</t>
  </si>
  <si>
    <t>819-D28022017S29</t>
  </si>
  <si>
    <t>820-L01032017S70</t>
  </si>
  <si>
    <t>821-D01032017S9</t>
  </si>
  <si>
    <t>822-B02032017S9</t>
  </si>
  <si>
    <t>823-B02032017S4</t>
  </si>
  <si>
    <t>824-B04032017S4</t>
  </si>
  <si>
    <t>825-B05032017S4</t>
  </si>
  <si>
    <t>826-D06032017S19</t>
  </si>
  <si>
    <t>827-B06032017S77</t>
  </si>
  <si>
    <t>828-D06032017S4</t>
  </si>
  <si>
    <t>829-B08032017S4</t>
  </si>
  <si>
    <t>830-B09032017S26</t>
  </si>
  <si>
    <t>831-B09032017S4</t>
  </si>
  <si>
    <t>832-D10032017S4</t>
  </si>
  <si>
    <t>833-L12032017S30</t>
  </si>
  <si>
    <t>834-D13032017S41</t>
  </si>
  <si>
    <t>835-B13032017S4</t>
  </si>
  <si>
    <t>836-D15032017S48</t>
  </si>
  <si>
    <t>837-B16032017S49</t>
  </si>
  <si>
    <t>838-D18032017S4</t>
  </si>
  <si>
    <t>839-B20032017S68</t>
  </si>
  <si>
    <t>840-D21032017S19</t>
  </si>
  <si>
    <t>841-B22032017S35</t>
  </si>
  <si>
    <t>842-L23032017S20</t>
  </si>
  <si>
    <t>843-D23032017S6</t>
  </si>
  <si>
    <t>844-B23032017S47</t>
  </si>
  <si>
    <t>845-D24032017S4</t>
  </si>
  <si>
    <t>846-D25032017S50</t>
  </si>
  <si>
    <t>847-B25032017S4</t>
  </si>
  <si>
    <t>848-D27032017S67</t>
  </si>
  <si>
    <t>849-L28032017S4</t>
  </si>
  <si>
    <t>850-L28032017S4</t>
  </si>
  <si>
    <t>851-D28032017S4</t>
  </si>
  <si>
    <t>852-B31032017S4</t>
  </si>
  <si>
    <t>853-B31032017S34</t>
  </si>
  <si>
    <t>854-B01042017S10</t>
  </si>
  <si>
    <t>855-D03042017S46</t>
  </si>
  <si>
    <t>856-D03042017S4</t>
  </si>
  <si>
    <t>857-D04042017S81</t>
  </si>
  <si>
    <t>858-B04042017S22</t>
  </si>
  <si>
    <t>859-D04042017S4</t>
  </si>
  <si>
    <t>860-D04042017S5</t>
  </si>
  <si>
    <t>861-B04042017S48</t>
  </si>
  <si>
    <t>862-B05042017S34</t>
  </si>
  <si>
    <t>863-D05042017S4</t>
  </si>
  <si>
    <t>864-D07042017S4</t>
  </si>
  <si>
    <t>865-D07042017S4</t>
  </si>
  <si>
    <t>866-B07042017S63</t>
  </si>
  <si>
    <t>867-D07042017S27</t>
  </si>
  <si>
    <t>868-D08042017S4</t>
  </si>
  <si>
    <t>869-D09042017S17</t>
  </si>
  <si>
    <t>870-D13042017S33</t>
  </si>
  <si>
    <t>871-B13042017S14</t>
  </si>
  <si>
    <t>872-D15042017S4</t>
  </si>
  <si>
    <t>873-B15042017S4</t>
  </si>
  <si>
    <t>874-B15042017S5</t>
  </si>
  <si>
    <t>875-D16042017S4</t>
  </si>
  <si>
    <t>876-B17042017S4</t>
  </si>
  <si>
    <t>877-D17042017S41</t>
  </si>
  <si>
    <t>878-D17042017S7</t>
  </si>
  <si>
    <t>879-B18042017S12</t>
  </si>
  <si>
    <t>880-D18042017S4</t>
  </si>
  <si>
    <t>881-L18042017S64</t>
  </si>
  <si>
    <t>882-B18042017S23</t>
  </si>
  <si>
    <t>883-L19042017S5</t>
  </si>
  <si>
    <t>884-B20042017S14</t>
  </si>
  <si>
    <t>885-B20042017S4</t>
  </si>
  <si>
    <t>886-D20042017S4</t>
  </si>
  <si>
    <t>887-B20042017S4</t>
  </si>
  <si>
    <t>888-B21042017S4</t>
  </si>
  <si>
    <t>889-B21042017S62</t>
  </si>
  <si>
    <t>890-D22042017S33</t>
  </si>
  <si>
    <t>891-D22042017S4</t>
  </si>
  <si>
    <t>892-D23042017S4</t>
  </si>
  <si>
    <t>893-B24042017S4</t>
  </si>
  <si>
    <t>894-B25042017S4</t>
  </si>
  <si>
    <t>895-L26042017S45</t>
  </si>
  <si>
    <t>896-D27042017S6</t>
  </si>
  <si>
    <t>897-D27042017S6</t>
  </si>
  <si>
    <t>898-L28042017S4</t>
  </si>
  <si>
    <t>899-B28042017S9</t>
  </si>
  <si>
    <t>900-D28042017S5</t>
  </si>
  <si>
    <t>901-B28042017S4</t>
  </si>
  <si>
    <t>902-D28042017S4</t>
  </si>
  <si>
    <t>903-D30042017S4</t>
  </si>
  <si>
    <t>904-D30042017S4</t>
  </si>
  <si>
    <t>905-D30042017S29</t>
  </si>
  <si>
    <t>906-L01052017S56</t>
  </si>
  <si>
    <t>907-B02052017S4</t>
  </si>
  <si>
    <t>908-D02052017S54</t>
  </si>
  <si>
    <t>909-B03052017S47</t>
  </si>
  <si>
    <t>910-B05052017S4</t>
  </si>
  <si>
    <t>911-B05052017S4</t>
  </si>
  <si>
    <t>912-D06052017S13</t>
  </si>
  <si>
    <t>913-B07052017S4</t>
  </si>
  <si>
    <t>914-B08052017S56</t>
  </si>
  <si>
    <t>915-B08052017S14</t>
  </si>
  <si>
    <t>916-B09052017S35</t>
  </si>
  <si>
    <t>917-B10052017S4</t>
  </si>
  <si>
    <t>918-D12052017S4</t>
  </si>
  <si>
    <t>919-B12052017S4</t>
  </si>
  <si>
    <t>920-B14052017S4</t>
  </si>
  <si>
    <t>921-D15052017S42</t>
  </si>
  <si>
    <t>922-D16052017S4</t>
  </si>
  <si>
    <t>923-B16052017S29</t>
  </si>
  <si>
    <t>924-B16052017S4</t>
  </si>
  <si>
    <t>925-D17052017S4</t>
  </si>
  <si>
    <t>926-D17052017S9</t>
  </si>
  <si>
    <t>927-B18052017S29</t>
  </si>
  <si>
    <t>928-B19052017S64</t>
  </si>
  <si>
    <t>929-B19052017S9</t>
  </si>
  <si>
    <t>930-D20052017S4</t>
  </si>
  <si>
    <t>931-B23052017S14</t>
  </si>
  <si>
    <t>932-D24052017S34</t>
  </si>
  <si>
    <t>933-B25052017S4</t>
  </si>
  <si>
    <t>934-L25052017S22</t>
  </si>
  <si>
    <t>935-B25052017S41</t>
  </si>
  <si>
    <t>936-B25052017S49</t>
  </si>
  <si>
    <t>937-D25052017S4</t>
  </si>
  <si>
    <t>938-B26052017S4</t>
  </si>
  <si>
    <t>939-B29052017S1</t>
  </si>
  <si>
    <t>940-L29052017S49</t>
  </si>
  <si>
    <t>941-D30052017S5</t>
  </si>
  <si>
    <t>942-D31052017S4</t>
  </si>
  <si>
    <t>943-B31052017S5</t>
  </si>
  <si>
    <t>944-D31052017S1</t>
  </si>
  <si>
    <t>945-D02062017S30</t>
  </si>
  <si>
    <t>946-D02062017S62</t>
  </si>
  <si>
    <t>947-D03062017S38</t>
  </si>
  <si>
    <t>948-D03062017S6</t>
  </si>
  <si>
    <t>949-B04062017S35</t>
  </si>
  <si>
    <t>950-D05062017S4</t>
  </si>
  <si>
    <t>951-D07062017S6</t>
  </si>
  <si>
    <t>952-B08062017S4</t>
  </si>
  <si>
    <t>953-D08062017S62</t>
  </si>
  <si>
    <t>954-D09062017S4</t>
  </si>
  <si>
    <t>955-D09062017S48</t>
  </si>
  <si>
    <t>956-B09062017S4</t>
  </si>
  <si>
    <t>957-B12062017S4</t>
  </si>
  <si>
    <t>958-B12062017S62</t>
  </si>
  <si>
    <t>959-B12062017S4</t>
  </si>
  <si>
    <t>960-D14062017S26</t>
  </si>
  <si>
    <t>961-B15062017S6</t>
  </si>
  <si>
    <t>962-D15062017S64</t>
  </si>
  <si>
    <t>963-D16062017S30</t>
  </si>
  <si>
    <t>964-D16062017S4</t>
  </si>
  <si>
    <t>965-D17062017S23</t>
  </si>
  <si>
    <t>966-D17062017S18</t>
  </si>
  <si>
    <t>967-B22062017S3</t>
  </si>
  <si>
    <t>968-D23062017S4</t>
  </si>
  <si>
    <t>969-D23062017S4</t>
  </si>
  <si>
    <t>970-B25062017S4</t>
  </si>
  <si>
    <t>971-D26062017S4</t>
  </si>
  <si>
    <t>972-B26062017S4</t>
  </si>
  <si>
    <t>973-L26062017S22</t>
  </si>
  <si>
    <t>974-D26062017S4</t>
  </si>
  <si>
    <t>975-B27062017S4</t>
  </si>
  <si>
    <t>976-B27062017S33</t>
  </si>
  <si>
    <t>977-B28062017S4</t>
  </si>
  <si>
    <t>978-B28062017S38</t>
  </si>
  <si>
    <t>979-L28062017S4</t>
  </si>
  <si>
    <t>980-B03072017S4</t>
  </si>
  <si>
    <t>981-D07072017S9</t>
  </si>
  <si>
    <t>982-D10072017S4</t>
  </si>
  <si>
    <t>983-L11072017S4</t>
  </si>
  <si>
    <t>984-D12072017S33</t>
  </si>
  <si>
    <t>985-B13072017S44</t>
  </si>
  <si>
    <t>986-D14072017S4</t>
  </si>
  <si>
    <t>987-D15072017S4</t>
  </si>
  <si>
    <t>988-D16072017S4</t>
  </si>
  <si>
    <t>989-B16072017S4</t>
  </si>
  <si>
    <t>990-B17072017S7</t>
  </si>
  <si>
    <t>991-B17072017S29</t>
  </si>
  <si>
    <t>992-L19072017S4</t>
  </si>
  <si>
    <t>993-D20072017S24</t>
  </si>
  <si>
    <t>994-D20072017S4</t>
  </si>
  <si>
    <t>995-B21072017S4</t>
  </si>
  <si>
    <t>996-D23072017S4</t>
  </si>
  <si>
    <t>997-B24072017S51</t>
  </si>
  <si>
    <t>998-B24072017S41</t>
  </si>
  <si>
    <t>999-D27072017S4</t>
  </si>
  <si>
    <t>1000-B27072017S4</t>
  </si>
  <si>
    <t>1001-D29072017S4</t>
  </si>
  <si>
    <t>1002-B29072017S46</t>
  </si>
  <si>
    <t>1003-D29072017S34</t>
  </si>
  <si>
    <t>1004-D29072017S66</t>
  </si>
  <si>
    <t>1005-D30072017S4</t>
  </si>
  <si>
    <t>1006-L02082017S5</t>
  </si>
  <si>
    <t>1007-D02082017S62</t>
  </si>
  <si>
    <t>1008-D02082017S4</t>
  </si>
  <si>
    <t>1009-B05082017S4</t>
  </si>
  <si>
    <t>1010-D06082017S4</t>
  </si>
  <si>
    <t>1011-B07082017S36</t>
  </si>
  <si>
    <t>1012-D07082017S4</t>
  </si>
  <si>
    <t>1013-B08082017S31</t>
  </si>
  <si>
    <t>1014-B08082017S26</t>
  </si>
  <si>
    <t>1015-B09082017S24</t>
  </si>
  <si>
    <t>1016-L09082017S18</t>
  </si>
  <si>
    <t>1017-D12082017S29</t>
  </si>
  <si>
    <t>1018-B12082017S74</t>
  </si>
  <si>
    <t>1019-B13082017S4</t>
  </si>
  <si>
    <t>1020-D13082017S4</t>
  </si>
  <si>
    <t>1021-B13082017S8</t>
  </si>
  <si>
    <t>1022-B14082017S4</t>
  </si>
  <si>
    <t>1023-B15082017S53</t>
  </si>
  <si>
    <t>1024-D16082017S4</t>
  </si>
  <si>
    <t>1025-D17082017S17</t>
  </si>
  <si>
    <t>1026-D17082017S9</t>
  </si>
  <si>
    <t>1027-L19082017S4</t>
  </si>
  <si>
    <t>1028-L20082017S4</t>
  </si>
  <si>
    <t>1029-B20082017S3</t>
  </si>
  <si>
    <t>1030-L20082017S4</t>
  </si>
  <si>
    <t>1031-B21082017S4</t>
  </si>
  <si>
    <t>1032-D21082017S5</t>
  </si>
  <si>
    <t>1033-D21082017S20</t>
  </si>
  <si>
    <t>1034-D21082017S4</t>
  </si>
  <si>
    <t>1035-D21082017S29</t>
  </si>
  <si>
    <t>1036-D22082017S16</t>
  </si>
  <si>
    <t>1037-D23082017S47</t>
  </si>
  <si>
    <t>1038-L25082017S14</t>
  </si>
  <si>
    <t>1039-D25082017S49</t>
  </si>
  <si>
    <t>1040-B26082017S67</t>
  </si>
  <si>
    <t>1041-D27082017S4</t>
  </si>
  <si>
    <t>1042-D28082017S4</t>
  </si>
  <si>
    <t>1043-B29082017S1</t>
  </si>
  <si>
    <t>1044-B30082017S4</t>
  </si>
  <si>
    <t>1045-B01092017S4</t>
  </si>
  <si>
    <t>1046-B02092017S11</t>
  </si>
  <si>
    <t>1047-D03092017S3</t>
  </si>
  <si>
    <t>1048-D05092017S29</t>
  </si>
  <si>
    <t>1049-B07092017S4</t>
  </si>
  <si>
    <t>1050-B07092017S3</t>
  </si>
  <si>
    <t>1051-B08092017S4</t>
  </si>
  <si>
    <t>1052-B08092017S61</t>
  </si>
  <si>
    <t>1053-D09092017S4</t>
  </si>
  <si>
    <t>1054-B12092017S4</t>
  </si>
  <si>
    <t>1055-D12092017S4</t>
  </si>
  <si>
    <t>1056-B13092017S4</t>
  </si>
  <si>
    <t>1057-B13092017S1</t>
  </si>
  <si>
    <t>1058-B13092017S14</t>
  </si>
  <si>
    <t>1059-D15092017S6</t>
  </si>
  <si>
    <t>1060-D15092017S17</t>
  </si>
  <si>
    <t>1061-B16092017S41</t>
  </si>
  <si>
    <t>1062-L17092017S4</t>
  </si>
  <si>
    <t>1063-D17092017S4</t>
  </si>
  <si>
    <t>1064-B20092017S4</t>
  </si>
  <si>
    <t>1065-D20092017S38</t>
  </si>
  <si>
    <t>1066-D21092017S4</t>
  </si>
  <si>
    <t>1067-L22092017S64</t>
  </si>
  <si>
    <t>1068-D22092017S70</t>
  </si>
  <si>
    <t>1069-B22092017S54</t>
  </si>
  <si>
    <t>1070-D23092017S4</t>
  </si>
  <si>
    <t>1071-D23092017S3</t>
  </si>
  <si>
    <t>1072-D23092017S16</t>
  </si>
  <si>
    <t>1073-L24092017S4</t>
  </si>
  <si>
    <t>1074-D24092017S4</t>
  </si>
  <si>
    <t>1075-B25092017S72</t>
  </si>
  <si>
    <t>1076-D25092017S57</t>
  </si>
  <si>
    <t>1077-B27092017S49</t>
  </si>
  <si>
    <t>1078-D28092017S19</t>
  </si>
  <si>
    <t>1079-D29092017S68</t>
  </si>
  <si>
    <t>1080-B29092017S14</t>
  </si>
  <si>
    <t>1081-B01102017S4</t>
  </si>
  <si>
    <t>1082-D01102017S4</t>
  </si>
  <si>
    <t>1083-D01102017S30</t>
  </si>
  <si>
    <t>1084-D01102017S6</t>
  </si>
  <si>
    <t>1085-D01102017S4</t>
  </si>
  <si>
    <t>1086-B02102017S4</t>
  </si>
  <si>
    <t>1087-D03102017S4</t>
  </si>
  <si>
    <t>1088-D03102017S1</t>
  </si>
  <si>
    <t>1089-B04102017S4</t>
  </si>
  <si>
    <t>1090-B04102017S4</t>
  </si>
  <si>
    <t>1091-D06102017S48</t>
  </si>
  <si>
    <t>1092-B06102017S4</t>
  </si>
  <si>
    <t>1093-D06102017S26</t>
  </si>
  <si>
    <t>1094-B08102017S4</t>
  </si>
  <si>
    <t>1095-D09102017S9</t>
  </si>
  <si>
    <t>1096-D09102017S4</t>
  </si>
  <si>
    <t>1097-D09102017S48</t>
  </si>
  <si>
    <t>1098-L09102017S1</t>
  </si>
  <si>
    <t>1099-D11102017S41</t>
  </si>
  <si>
    <t>1100-D14102017S4</t>
  </si>
  <si>
    <t>1101-D14102017S1</t>
  </si>
  <si>
    <t>1102-B14102017S6</t>
  </si>
  <si>
    <t>1103-B15102017S29</t>
  </si>
  <si>
    <t>1104-D16102017S4</t>
  </si>
  <si>
    <t>1105-B16102017S62</t>
  </si>
  <si>
    <t>1106-L17102017S6</t>
  </si>
  <si>
    <t>1107-D17102017S4</t>
  </si>
  <si>
    <t>1108-D17102017S4</t>
  </si>
  <si>
    <t>1109-B19102017S31</t>
  </si>
  <si>
    <t>1110-D20102017S4</t>
  </si>
  <si>
    <t>1111-D20102017S4</t>
  </si>
  <si>
    <t>1112-D22102017S14</t>
  </si>
  <si>
    <t>1113-D22102017S10</t>
  </si>
  <si>
    <t>1114-D23102017S44</t>
  </si>
  <si>
    <t>1115-D23102017S14</t>
  </si>
  <si>
    <t>1116-B23102017S4</t>
  </si>
  <si>
    <t>1117-D24102017S22</t>
  </si>
  <si>
    <t>1118-L24102017S4</t>
  </si>
  <si>
    <t>1119-D24102017S4</t>
  </si>
  <si>
    <t>1120-B25102017S6</t>
  </si>
  <si>
    <t>1121-B25102017S48</t>
  </si>
  <si>
    <t>1122-B25102017S4</t>
  </si>
  <si>
    <t>1123-B26102017S4</t>
  </si>
  <si>
    <t>1124-D26102017S4</t>
  </si>
  <si>
    <t>1125-B26102017S4</t>
  </si>
  <si>
    <t>1126-B27102017S1</t>
  </si>
  <si>
    <t>1127-B28102017S3</t>
  </si>
  <si>
    <t>1128-D28102017S41</t>
  </si>
  <si>
    <t>1129-L29102017S4</t>
  </si>
  <si>
    <t>1130-D31102017S30</t>
  </si>
  <si>
    <t>1131-D01112017S4</t>
  </si>
  <si>
    <t>1132-D01112017S72</t>
  </si>
  <si>
    <t>1133-D03112017S29</t>
  </si>
  <si>
    <t>1134-B06112017S14</t>
  </si>
  <si>
    <t>1135-D06112017S14</t>
  </si>
  <si>
    <t>1136-L06112017S4</t>
  </si>
  <si>
    <t>1137-D06112017S4</t>
  </si>
  <si>
    <t>1138-B07112017S33</t>
  </si>
  <si>
    <t>1139-B08112017S4</t>
  </si>
  <si>
    <t>1140-L09112017S4</t>
  </si>
  <si>
    <t>1141-B09112017S62</t>
  </si>
  <si>
    <t>1142-D09112017S6</t>
  </si>
  <si>
    <t>1143-D09112017S14</t>
  </si>
  <si>
    <t>1144-B11112017S11</t>
  </si>
  <si>
    <t>1145-L14112017S3</t>
  </si>
  <si>
    <t>1146-L16112017S4</t>
  </si>
  <si>
    <t>1147-D19112017S4</t>
  </si>
  <si>
    <t>1148-D19112017S5</t>
  </si>
  <si>
    <t>1149-D21112017S4</t>
  </si>
  <si>
    <t>1150-D21112017S4</t>
  </si>
  <si>
    <t>1151-L22112017S44</t>
  </si>
  <si>
    <t>1152-B22112017S38</t>
  </si>
  <si>
    <t>1153-D26112017S34</t>
  </si>
  <si>
    <t>1154-B26112017S4</t>
  </si>
  <si>
    <t>1155-D26112017S26</t>
  </si>
  <si>
    <t>1156-D27112017S4</t>
  </si>
  <si>
    <t>1157-D27112017S4</t>
  </si>
  <si>
    <t>1158-D27112017S48</t>
  </si>
  <si>
    <t>1159-B27112017S4</t>
  </si>
  <si>
    <t>1160-B27112017S4</t>
  </si>
  <si>
    <t>1161-B28112017S62</t>
  </si>
  <si>
    <t>1162-D29112017S4</t>
  </si>
  <si>
    <t>1163-D29112017S22</t>
  </si>
  <si>
    <t>1164-D29112017S22</t>
  </si>
  <si>
    <t>1165-B02122017S14</t>
  </si>
  <si>
    <t>1166-D03122017S4</t>
  </si>
  <si>
    <t>1167-B04122017S4</t>
  </si>
  <si>
    <t>1168-B04122017S70</t>
  </si>
  <si>
    <t>1169-D05122017S4</t>
  </si>
  <si>
    <t>1170-D06122017S4</t>
  </si>
  <si>
    <t>1171-D06122017S4</t>
  </si>
  <si>
    <t>1172-B10122017S4</t>
  </si>
  <si>
    <t>1173-D11122017S4</t>
  </si>
  <si>
    <t>1174-D11122017S4</t>
  </si>
  <si>
    <t>1175-B13122017S6</t>
  </si>
  <si>
    <t>1176-B14122017S4</t>
  </si>
  <si>
    <t>1177-L17122017S42</t>
  </si>
  <si>
    <t>1178-B17122017S4</t>
  </si>
  <si>
    <t>1179-B17122017S4</t>
  </si>
  <si>
    <t>1180-D18122017S26</t>
  </si>
  <si>
    <t>1181-B19122017S4</t>
  </si>
  <si>
    <t>1182-D21122017S4</t>
  </si>
  <si>
    <t>1183-B22122017S4</t>
  </si>
  <si>
    <t>1184-L23122017S4</t>
  </si>
  <si>
    <t>1185-D23122017S30</t>
  </si>
  <si>
    <t>1186-D23122017S14</t>
  </si>
  <si>
    <t>1187-B24122017S2</t>
  </si>
  <si>
    <t>1188-D25122017S4</t>
  </si>
  <si>
    <t>1189-B27122017S4</t>
  </si>
  <si>
    <t>1190-D28122017S4</t>
  </si>
  <si>
    <t>Zadanie 1 - dane</t>
  </si>
  <si>
    <t>Audi</t>
  </si>
  <si>
    <t>A3</t>
  </si>
  <si>
    <t>A4</t>
  </si>
  <si>
    <t>A4 Allroad</t>
  </si>
  <si>
    <t>A5</t>
  </si>
  <si>
    <t>A6</t>
  </si>
  <si>
    <t>A6 Allroad</t>
  </si>
  <si>
    <t>A8</t>
  </si>
  <si>
    <t>S3</t>
  </si>
  <si>
    <t>S5</t>
  </si>
  <si>
    <t>Ford</t>
  </si>
  <si>
    <t>C-MAX</t>
  </si>
  <si>
    <t>Fiesta</t>
  </si>
  <si>
    <t>Focus</t>
  </si>
  <si>
    <t>Focus C-Max</t>
  </si>
  <si>
    <t>Fusion</t>
  </si>
  <si>
    <t>Galaxy</t>
  </si>
  <si>
    <t>Grand C-MAX</t>
  </si>
  <si>
    <t>Kuga</t>
  </si>
  <si>
    <t>Mondeo</t>
  </si>
  <si>
    <t>S-MAX</t>
  </si>
  <si>
    <t>Transit</t>
  </si>
  <si>
    <t>Honda</t>
  </si>
  <si>
    <t>Accord</t>
  </si>
  <si>
    <t>Civic</t>
  </si>
  <si>
    <t>CR-V</t>
  </si>
  <si>
    <t>HR-V</t>
  </si>
  <si>
    <t>Jazz</t>
  </si>
  <si>
    <t>Nissan</t>
  </si>
  <si>
    <t>Almera</t>
  </si>
  <si>
    <t>Juke</t>
  </si>
  <si>
    <t>Micra</t>
  </si>
  <si>
    <t>Note</t>
  </si>
  <si>
    <t>Primera</t>
  </si>
  <si>
    <t>Qashqai</t>
  </si>
  <si>
    <t>X-Trail</t>
  </si>
  <si>
    <t>Opel</t>
  </si>
  <si>
    <t>Agila</t>
  </si>
  <si>
    <t>Antara</t>
  </si>
  <si>
    <t>Astra</t>
  </si>
  <si>
    <t>Combo</t>
  </si>
  <si>
    <t>Corsa</t>
  </si>
  <si>
    <t>Insignia</t>
  </si>
  <si>
    <t>Meriva</t>
  </si>
  <si>
    <t>Mokka</t>
  </si>
  <si>
    <t>Signum</t>
  </si>
  <si>
    <t>Vectra</t>
  </si>
  <si>
    <t>Vivaro</t>
  </si>
  <si>
    <t>Zafira</t>
  </si>
  <si>
    <t>Renault</t>
  </si>
  <si>
    <t>Captur</t>
  </si>
  <si>
    <t>Clio</t>
  </si>
  <si>
    <t>Espace</t>
  </si>
  <si>
    <t>Grand Scenic</t>
  </si>
  <si>
    <t>Kangoo</t>
  </si>
  <si>
    <t>Koleos</t>
  </si>
  <si>
    <t>Laguna</t>
  </si>
  <si>
    <t>Megane</t>
  </si>
  <si>
    <t>Modus</t>
  </si>
  <si>
    <t>Scenic</t>
  </si>
  <si>
    <t>Scenic RX</t>
  </si>
  <si>
    <t>Trafic</t>
  </si>
  <si>
    <t>Twingo</t>
  </si>
  <si>
    <t>Seat</t>
  </si>
  <si>
    <t>Alhambra</t>
  </si>
  <si>
    <t>Altea</t>
  </si>
  <si>
    <t>Altea XL</t>
  </si>
  <si>
    <t>Ibiza</t>
  </si>
  <si>
    <t>Leon</t>
  </si>
  <si>
    <t>Toledo</t>
  </si>
  <si>
    <t>Skoda</t>
  </si>
  <si>
    <t>Citigo</t>
  </si>
  <si>
    <t>Fabia</t>
  </si>
  <si>
    <t>Octavia</t>
  </si>
  <si>
    <t>Rapid</t>
  </si>
  <si>
    <t>Roomster</t>
  </si>
  <si>
    <t>Superb</t>
  </si>
  <si>
    <t>Yeti</t>
  </si>
  <si>
    <t>Toyota</t>
  </si>
  <si>
    <t>Auris</t>
  </si>
  <si>
    <t>Avensis</t>
  </si>
  <si>
    <t>Aygo</t>
  </si>
  <si>
    <t>C-HR</t>
  </si>
  <si>
    <t>Corolla</t>
  </si>
  <si>
    <t>Corolla Verso</t>
  </si>
  <si>
    <t>Land Cruiser</t>
  </si>
  <si>
    <t>Prius</t>
  </si>
  <si>
    <t>RAV4</t>
  </si>
  <si>
    <t>Verso</t>
  </si>
  <si>
    <t>Yaris</t>
  </si>
  <si>
    <t>Volkswagen</t>
  </si>
  <si>
    <t>Caddy</t>
  </si>
  <si>
    <t>Golf</t>
  </si>
  <si>
    <t>Golf Plus</t>
  </si>
  <si>
    <t>Jetta</t>
  </si>
  <si>
    <t>Passat</t>
  </si>
  <si>
    <t>Polo</t>
  </si>
  <si>
    <t>Sharan</t>
  </si>
  <si>
    <t>Tiguan</t>
  </si>
  <si>
    <t>Touareg</t>
  </si>
  <si>
    <t>Touran</t>
  </si>
  <si>
    <t>Transporter</t>
  </si>
  <si>
    <t>Pozycja "-" (kolumna pomocnicza)</t>
  </si>
  <si>
    <r>
      <t xml:space="preserve">Ponadto, wykorzystując funkcje wyszukiwania, na podstawie danych z arkusza </t>
    </r>
    <r>
      <rPr>
        <i/>
        <sz val="10"/>
        <color theme="1"/>
        <rFont val="Arial"/>
        <family val="2"/>
        <charset val="238"/>
      </rPr>
      <t xml:space="preserve">Zadanie1-dane, </t>
    </r>
    <r>
      <rPr>
        <sz val="10"/>
        <color theme="1"/>
        <rFont val="Arial"/>
        <family val="2"/>
        <charset val="238"/>
      </rPr>
      <t>uzupełnij kolumny</t>
    </r>
  </si>
  <si>
    <t>Zadanie 2</t>
  </si>
  <si>
    <t>Poniżej znajduje się zestawienie zysku ze sprzedaży wybranych modeli samochodów w poszczególnych okresach czasu (tabela 1).</t>
  </si>
  <si>
    <t>Wykorzystując poznane funkcje zmień układ danych - uzupełnij tabelę 2.</t>
  </si>
  <si>
    <t>Tabela 1:</t>
  </si>
  <si>
    <t>Okres/Marka</t>
  </si>
  <si>
    <t>2017-Q2</t>
  </si>
  <si>
    <t>2016-Q4</t>
  </si>
  <si>
    <t>2015-Q2</t>
  </si>
  <si>
    <t>2015-Q4</t>
  </si>
  <si>
    <t>2017-Q4</t>
  </si>
  <si>
    <t>2017-Q3</t>
  </si>
  <si>
    <t>2015-Q1</t>
  </si>
  <si>
    <t>2016-Q1</t>
  </si>
  <si>
    <t>2017-Q1</t>
  </si>
  <si>
    <t>2015-Q3</t>
  </si>
  <si>
    <t>2016-Q3</t>
  </si>
  <si>
    <t>2016-Q2</t>
  </si>
  <si>
    <t>Tabela 2:</t>
  </si>
  <si>
    <t>Marka/Okres</t>
  </si>
  <si>
    <t>2018-Q1</t>
  </si>
  <si>
    <t>Fiat</t>
  </si>
  <si>
    <t>Mazda</t>
  </si>
  <si>
    <t>Mercedes</t>
  </si>
  <si>
    <t>Volvo</t>
  </si>
  <si>
    <t xml:space="preserve">Seat </t>
  </si>
  <si>
    <t xml:space="preserve">Toyota </t>
  </si>
  <si>
    <t xml:space="preserve">2015-Q2 </t>
  </si>
  <si>
    <t xml:space="preserve">2015-Q4 </t>
  </si>
  <si>
    <t xml:space="preserve">2016-Q2 </t>
  </si>
  <si>
    <t xml:space="preserve">2016-Q4 </t>
  </si>
  <si>
    <t xml:space="preserve">2017-Q1 </t>
  </si>
  <si>
    <t xml:space="preserve">2017-Q3 </t>
  </si>
  <si>
    <t xml:space="preserve">Ford </t>
  </si>
  <si>
    <t xml:space="preserve">Nissan </t>
  </si>
  <si>
    <t>Zadanie 3</t>
  </si>
  <si>
    <t>Poniżej znajdują się dane dotyczące zysku ze sprzedaży samochodów w poszczególnych okresach czasu.</t>
  </si>
  <si>
    <t>Oblicz podstawowe statystyki dotyczące zysku za okres od 2015-Q1 do 2017-Q4 wybierając stały zakres</t>
  </si>
  <si>
    <r>
      <t xml:space="preserve">komórek (tzn. </t>
    </r>
    <r>
      <rPr>
        <i/>
        <sz val="10"/>
        <color theme="1"/>
        <rFont val="Arial"/>
        <family val="2"/>
        <charset val="238"/>
      </rPr>
      <t>C21:C32</t>
    </r>
    <r>
      <rPr>
        <sz val="10"/>
        <color theme="1"/>
        <rFont val="Arial"/>
        <family val="2"/>
        <charset val="238"/>
      </rPr>
      <t>).</t>
    </r>
  </si>
  <si>
    <t>Dodatkowo, oblicz analogiczne statystyki bazując na zakresie dynamicznym, który się będzie "rozszerzał"</t>
  </si>
  <si>
    <t>Wprowadź dane za 2018 rok:</t>
  </si>
  <si>
    <t>- Q1: 463 900,</t>
  </si>
  <si>
    <t>- Q2: 415 800,</t>
  </si>
  <si>
    <t>- Q3: 325 700,</t>
  </si>
  <si>
    <t>- Q4: 500 900.</t>
  </si>
  <si>
    <t>Jaka jest różnica pomiędzy średnimi kwartalnymi zyskami z lat 2015-2017 i tymi z całego okresu (2015-2018)?</t>
  </si>
  <si>
    <t>Dane:</t>
  </si>
  <si>
    <t>Statystyki:</t>
  </si>
  <si>
    <t>Statystyka/Okres</t>
  </si>
  <si>
    <t>Zakres stały (2015-2017)</t>
  </si>
  <si>
    <t>Zakres dynamiczny</t>
  </si>
  <si>
    <t>Różnica</t>
  </si>
  <si>
    <t>Suma</t>
  </si>
  <si>
    <t>Minimum</t>
  </si>
  <si>
    <t>Maksimum</t>
  </si>
  <si>
    <t>Formuła zakresu dynamicznego:</t>
  </si>
  <si>
    <t>=PRZESUNIĘCIE($C$21;;;ILE.NIEPUSTYCH($C$21:$C$36);1)</t>
  </si>
  <si>
    <t>2018-Q2</t>
  </si>
  <si>
    <t>2018-Q3</t>
  </si>
  <si>
    <t>2018-Q4</t>
  </si>
  <si>
    <t>o wprowadzone, kolejne okresy.</t>
  </si>
  <si>
    <t>Zadanie 4</t>
  </si>
  <si>
    <t>Przedstaw dane na wykresie starając się jak najlepiej oddać wzorcowy wykres.</t>
  </si>
  <si>
    <t>Serie danych powinny być oparte na zakresach dynamicznych, które będą "rozszerzać" się o wprowadzone,</t>
  </si>
  <si>
    <t>kolejne okresy.</t>
  </si>
  <si>
    <t>Średni kwartalny zysk powinien być wyliczony (i widoczny) wyłącznie dla okresów z uzupełnionymi danymi.</t>
  </si>
  <si>
    <t>Po wykonaniu wykresu, dokonaj aktualizacji danych - wprowadź informacje o zysku za poszczególne kwartały</t>
  </si>
  <si>
    <t>2018 roku:</t>
  </si>
  <si>
    <t>Wizualizacja powinna się automatycznie "rozszerzyć" o kwartały za 2018 rok.</t>
  </si>
  <si>
    <t>Wzór wykresu (2015-2017):</t>
  </si>
  <si>
    <t>Rozwiązanie:</t>
  </si>
  <si>
    <t>Schemat rozwiązania:</t>
  </si>
  <si>
    <t>2) Uzupełniamy pierwsze pole w kolumnie ze średnią formułą:</t>
  </si>
  <si>
    <t>choć lokalizacja poszczególnych elementów wykresu, ich nazwy, jak i wbudowane style mogą się różnić.</t>
  </si>
  <si>
    <t>Poniższy schemat odnosi się do Excela 2016. W innych wersjach programu schemat pracy jest taki sam,</t>
  </si>
  <si>
    <t>5) Dodajemy dane do wykresu opierając się na stworzonych wcześniej dynamicznych zakresach (jako serie</t>
  </si>
  <si>
    <r>
      <t xml:space="preserve">1) Tworzymy zakresy dynamiczne </t>
    </r>
    <r>
      <rPr>
        <i/>
        <sz val="10"/>
        <color theme="1"/>
        <rFont val="Arial"/>
        <family val="2"/>
        <charset val="238"/>
      </rPr>
      <t>Zad4_kwartal</t>
    </r>
    <r>
      <rPr>
        <sz val="10"/>
        <color theme="1"/>
        <rFont val="Arial"/>
        <family val="2"/>
        <charset val="238"/>
      </rPr>
      <t xml:space="preserve">, </t>
    </r>
    <r>
      <rPr>
        <i/>
        <sz val="10"/>
        <color theme="1"/>
        <rFont val="Arial"/>
        <family val="2"/>
        <charset val="238"/>
      </rPr>
      <t>Zad4_zysk</t>
    </r>
    <r>
      <rPr>
        <sz val="10"/>
        <color theme="1"/>
        <rFont val="Arial"/>
        <family val="2"/>
        <charset val="238"/>
      </rPr>
      <t xml:space="preserve">, </t>
    </r>
    <r>
      <rPr>
        <i/>
        <sz val="10"/>
        <color theme="1"/>
        <rFont val="Arial"/>
        <family val="2"/>
        <charset val="238"/>
      </rPr>
      <t xml:space="preserve">Zad4_srednia odpowiednio </t>
    </r>
    <r>
      <rPr>
        <sz val="10"/>
        <color theme="1"/>
        <rFont val="Arial"/>
        <family val="2"/>
        <charset val="238"/>
      </rPr>
      <t>według formuł:</t>
    </r>
  </si>
  <si>
    <r>
      <t>3) Wstawiamy pusty wykres kolumnowy grupowany (</t>
    </r>
    <r>
      <rPr>
        <i/>
        <sz val="10"/>
        <color theme="1"/>
        <rFont val="Arial"/>
        <family val="2"/>
        <charset val="238"/>
      </rPr>
      <t xml:space="preserve">Wstawianie </t>
    </r>
    <r>
      <rPr>
        <sz val="10"/>
        <color theme="1"/>
        <rFont val="Arial"/>
        <family val="2"/>
        <charset val="238"/>
      </rPr>
      <t>&gt;</t>
    </r>
    <r>
      <rPr>
        <i/>
        <sz val="10"/>
        <color theme="1"/>
        <rFont val="Arial"/>
        <family val="2"/>
        <charset val="238"/>
      </rPr>
      <t xml:space="preserve"> Wstaw wykres kolumnowy lub słupkowy </t>
    </r>
    <r>
      <rPr>
        <sz val="10"/>
        <color theme="1"/>
        <rFont val="Arial"/>
        <family val="2"/>
        <charset val="238"/>
      </rPr>
      <t xml:space="preserve">&gt;  </t>
    </r>
  </si>
  <si>
    <t>z informacjami o marce i modelu samochodu, który był przedmiotem transakcji. Dodatkowo oblicz zysk z transakcji</t>
  </si>
  <si>
    <t>Wiek auta</t>
  </si>
  <si>
    <t>i wiek auta (opierając się wyłącznie na roku produkcji samochodu i roku dokonania transakcji).</t>
  </si>
  <si>
    <r>
      <t xml:space="preserve">6) Zmieniamy typ wykresu na </t>
    </r>
    <r>
      <rPr>
        <i/>
        <sz val="10"/>
        <color theme="1"/>
        <rFont val="Arial"/>
        <family val="2"/>
        <charset val="238"/>
      </rPr>
      <t>Kombi kolumnowo-liniowy</t>
    </r>
    <r>
      <rPr>
        <sz val="10"/>
        <color theme="1"/>
        <rFont val="Arial"/>
        <family val="2"/>
        <charset val="238"/>
      </rPr>
      <t xml:space="preserve"> (na wstążce wybieramy: </t>
    </r>
    <r>
      <rPr>
        <i/>
        <sz val="10"/>
        <color theme="1"/>
        <rFont val="Arial"/>
        <family val="2"/>
        <charset val="238"/>
      </rPr>
      <t xml:space="preserve">Projektowanie </t>
    </r>
    <r>
      <rPr>
        <sz val="10"/>
        <color theme="1"/>
        <rFont val="Arial"/>
        <family val="2"/>
        <charset val="238"/>
      </rPr>
      <t xml:space="preserve">&gt; </t>
    </r>
    <r>
      <rPr>
        <i/>
        <sz val="10"/>
        <color theme="1"/>
        <rFont val="Arial"/>
        <family val="2"/>
        <charset val="238"/>
      </rPr>
      <t xml:space="preserve">Typ </t>
    </r>
    <r>
      <rPr>
        <sz val="10"/>
        <color theme="1"/>
        <rFont val="Arial"/>
        <family val="2"/>
        <charset val="238"/>
      </rPr>
      <t xml:space="preserve">&gt; </t>
    </r>
    <r>
      <rPr>
        <i/>
        <sz val="10"/>
        <color theme="1"/>
        <rFont val="Arial"/>
        <family val="2"/>
        <charset val="238"/>
      </rPr>
      <t xml:space="preserve">Zmień typ wykresu </t>
    </r>
    <r>
      <rPr>
        <sz val="10"/>
        <color theme="1"/>
        <rFont val="Arial"/>
        <family val="2"/>
        <charset val="238"/>
      </rPr>
      <t>&gt;</t>
    </r>
  </si>
  <si>
    <r>
      <t xml:space="preserve">7) Dodajemy opisy osi, tytuł wykresu i legendę (na wstążce wybieramy: </t>
    </r>
    <r>
      <rPr>
        <i/>
        <sz val="10"/>
        <color theme="1"/>
        <rFont val="Arial"/>
        <family val="2"/>
        <charset val="238"/>
      </rPr>
      <t>Projektowanie</t>
    </r>
    <r>
      <rPr>
        <sz val="10"/>
        <color theme="1"/>
        <rFont val="Arial"/>
        <family val="2"/>
        <charset val="238"/>
      </rPr>
      <t xml:space="preserve"> &gt; </t>
    </r>
    <r>
      <rPr>
        <i/>
        <sz val="10"/>
        <color theme="1"/>
        <rFont val="Arial"/>
        <family val="2"/>
        <charset val="238"/>
      </rPr>
      <t>Dodaj element wykresu</t>
    </r>
    <r>
      <rPr>
        <sz val="10"/>
        <color theme="1"/>
        <rFont val="Arial"/>
        <family val="2"/>
        <charset val="238"/>
      </rPr>
      <t xml:space="preserve"> i zaznaczamy kolejno</t>
    </r>
  </si>
  <si>
    <r>
      <t xml:space="preserve">- etykiety danych - zaznaczamy serię kolumnową i na wstążce wybieramy: </t>
    </r>
    <r>
      <rPr>
        <i/>
        <sz val="10"/>
        <color theme="1"/>
        <rFont val="Arial"/>
        <family val="2"/>
        <charset val="238"/>
      </rPr>
      <t>Projektowanie</t>
    </r>
    <r>
      <rPr>
        <sz val="10"/>
        <color theme="1"/>
        <rFont val="Arial"/>
        <family val="2"/>
        <charset val="238"/>
      </rPr>
      <t xml:space="preserve"> &gt; </t>
    </r>
    <r>
      <rPr>
        <i/>
        <sz val="10"/>
        <color theme="1"/>
        <rFont val="Arial"/>
        <family val="2"/>
        <charset val="238"/>
      </rPr>
      <t>Dodaj element wykresu</t>
    </r>
    <r>
      <rPr>
        <sz val="10"/>
        <color theme="1"/>
        <rFont val="Arial"/>
        <family val="2"/>
        <charset val="238"/>
      </rPr>
      <t xml:space="preserve"> &gt; </t>
    </r>
    <r>
      <rPr>
        <i/>
        <sz val="10"/>
        <color theme="1"/>
        <rFont val="Arial"/>
        <family val="2"/>
        <charset val="238"/>
      </rPr>
      <t>Etykiety danych</t>
    </r>
    <r>
      <rPr>
        <sz val="10"/>
        <color theme="1"/>
        <rFont val="Arial"/>
        <family val="2"/>
        <charset val="238"/>
      </rPr>
      <t xml:space="preserve"> &gt;</t>
    </r>
  </si>
  <si>
    <r>
      <t xml:space="preserve">9) Zmieniamy wygląd serii liniowej (zaznaczamy serię, na wstążce wybieramy: </t>
    </r>
    <r>
      <rPr>
        <i/>
        <sz val="10"/>
        <color theme="1"/>
        <rFont val="Arial"/>
        <family val="2"/>
        <charset val="238"/>
      </rPr>
      <t>Formatowanie</t>
    </r>
    <r>
      <rPr>
        <sz val="10"/>
        <color theme="1"/>
        <rFont val="Arial"/>
        <family val="2"/>
        <charset val="238"/>
      </rPr>
      <t xml:space="preserve"> &gt; </t>
    </r>
    <r>
      <rPr>
        <i/>
        <sz val="10"/>
        <color theme="1"/>
        <rFont val="Arial"/>
        <family val="2"/>
        <charset val="238"/>
      </rPr>
      <t>Bieżące zaznaczenie</t>
    </r>
    <r>
      <rPr>
        <sz val="10"/>
        <color theme="1"/>
        <rFont val="Arial"/>
        <family val="2"/>
        <charset val="238"/>
      </rPr>
      <t xml:space="preserve"> &gt; </t>
    </r>
    <r>
      <rPr>
        <i/>
        <sz val="10"/>
        <color theme="1"/>
        <rFont val="Arial"/>
        <family val="2"/>
        <charset val="238"/>
      </rPr>
      <t>Formatuj</t>
    </r>
  </si>
  <si>
    <t>10) Zmiana wyglądu serii kolumnowej (jw.):</t>
  </si>
  <si>
    <t>11) Formatowanie osi pionowej (jw.):</t>
  </si>
  <si>
    <r>
      <t>- styl linii: styl (</t>
    </r>
    <r>
      <rPr>
        <i/>
        <sz val="10"/>
        <color theme="1"/>
        <rFont val="Arial"/>
        <family val="2"/>
        <charset val="238"/>
      </rPr>
      <t>linia ciągła</t>
    </r>
    <r>
      <rPr>
        <sz val="10"/>
        <color theme="1"/>
        <rFont val="Arial"/>
        <family val="2"/>
        <charset val="238"/>
      </rPr>
      <t>), kolor (</t>
    </r>
    <r>
      <rPr>
        <i/>
        <sz val="10"/>
        <color theme="1"/>
        <rFont val="Arial"/>
        <family val="2"/>
        <charset val="238"/>
      </rPr>
      <t>czarny</t>
    </r>
    <r>
      <rPr>
        <sz val="10"/>
        <color theme="1"/>
        <rFont val="Arial"/>
        <family val="2"/>
        <charset val="238"/>
      </rPr>
      <t>), szerokość (</t>
    </r>
    <r>
      <rPr>
        <i/>
        <sz val="10"/>
        <color theme="1"/>
        <rFont val="Arial"/>
        <family val="2"/>
        <charset val="238"/>
      </rPr>
      <t>1,5 pkt</t>
    </r>
    <r>
      <rPr>
        <sz val="10"/>
        <color theme="1"/>
        <rFont val="Arial"/>
        <family val="2"/>
        <charset val="238"/>
      </rPr>
      <t>);</t>
    </r>
  </si>
  <si>
    <r>
      <t>- styl znaczników: opcje znaczników (</t>
    </r>
    <r>
      <rPr>
        <i/>
        <sz val="10"/>
        <color theme="1"/>
        <rFont val="Arial"/>
        <family val="2"/>
        <charset val="238"/>
      </rPr>
      <t>wbudowany</t>
    </r>
    <r>
      <rPr>
        <sz val="10"/>
        <color theme="1"/>
        <rFont val="Arial"/>
        <family val="2"/>
        <charset val="238"/>
      </rPr>
      <t xml:space="preserve">; typ - </t>
    </r>
    <r>
      <rPr>
        <i/>
        <sz val="10"/>
        <color theme="1"/>
        <rFont val="Arial"/>
        <family val="2"/>
        <charset val="238"/>
      </rPr>
      <t>koło</t>
    </r>
    <r>
      <rPr>
        <sz val="10"/>
        <color theme="1"/>
        <rFont val="Arial"/>
        <family val="2"/>
        <charset val="238"/>
      </rPr>
      <t xml:space="preserve">; rozmiar - </t>
    </r>
    <r>
      <rPr>
        <i/>
        <sz val="10"/>
        <color theme="1"/>
        <rFont val="Arial"/>
        <family val="2"/>
        <charset val="238"/>
      </rPr>
      <t>7</t>
    </r>
    <r>
      <rPr>
        <sz val="10"/>
        <color theme="1"/>
        <rFont val="Arial"/>
        <family val="2"/>
        <charset val="238"/>
      </rPr>
      <t>), wypełnienie (</t>
    </r>
    <r>
      <rPr>
        <i/>
        <sz val="10"/>
        <color theme="1"/>
        <rFont val="Arial"/>
        <family val="2"/>
        <charset val="238"/>
      </rPr>
      <t>pełne</t>
    </r>
    <r>
      <rPr>
        <sz val="10"/>
        <color theme="1"/>
        <rFont val="Arial"/>
        <family val="2"/>
        <charset val="238"/>
      </rPr>
      <t xml:space="preserve">; kolor - </t>
    </r>
    <r>
      <rPr>
        <i/>
        <sz val="10"/>
        <color theme="1"/>
        <rFont val="Arial"/>
        <family val="2"/>
        <charset val="238"/>
      </rPr>
      <t>zielony</t>
    </r>
    <r>
      <rPr>
        <sz val="10"/>
        <color theme="1"/>
        <rFont val="Arial"/>
        <family val="2"/>
        <charset val="238"/>
      </rPr>
      <t>),</t>
    </r>
  </si>
  <si>
    <r>
      <t xml:space="preserve">  obramowanie (</t>
    </r>
    <r>
      <rPr>
        <i/>
        <sz val="10"/>
        <color theme="1"/>
        <rFont val="Arial"/>
        <family val="2"/>
        <charset val="238"/>
      </rPr>
      <t>linia ciągła</t>
    </r>
    <r>
      <rPr>
        <sz val="10"/>
        <color theme="1"/>
        <rFont val="Arial"/>
        <family val="2"/>
        <charset val="238"/>
      </rPr>
      <t xml:space="preserve">; kolor - </t>
    </r>
    <r>
      <rPr>
        <i/>
        <sz val="10"/>
        <color theme="1"/>
        <rFont val="Arial"/>
        <family val="2"/>
        <charset val="238"/>
      </rPr>
      <t>czarny</t>
    </r>
    <r>
      <rPr>
        <sz val="10"/>
        <color theme="1"/>
        <rFont val="Arial"/>
        <family val="2"/>
        <charset val="238"/>
      </rPr>
      <t xml:space="preserve">, szerokość: </t>
    </r>
    <r>
      <rPr>
        <i/>
        <sz val="10"/>
        <color theme="1"/>
        <rFont val="Arial"/>
        <family val="2"/>
        <charset val="238"/>
      </rPr>
      <t>1,5 pkt</t>
    </r>
    <r>
      <rPr>
        <sz val="10"/>
        <color theme="1"/>
        <rFont val="Arial"/>
        <family val="2"/>
        <charset val="238"/>
      </rPr>
      <t xml:space="preserve">). </t>
    </r>
  </si>
  <si>
    <r>
      <t>- formatowanie serii: wypełnienie (</t>
    </r>
    <r>
      <rPr>
        <i/>
        <sz val="10"/>
        <color theme="1"/>
        <rFont val="Arial"/>
        <family val="2"/>
        <charset val="238"/>
      </rPr>
      <t>pełne</t>
    </r>
    <r>
      <rPr>
        <sz val="10"/>
        <color theme="1"/>
        <rFont val="Arial"/>
        <family val="2"/>
        <charset val="238"/>
      </rPr>
      <t xml:space="preserve">; kolor - </t>
    </r>
    <r>
      <rPr>
        <i/>
        <sz val="10"/>
        <color theme="1"/>
        <rFont val="Arial"/>
        <family val="2"/>
        <charset val="238"/>
      </rPr>
      <t>zielony</t>
    </r>
    <r>
      <rPr>
        <sz val="10"/>
        <color theme="1"/>
        <rFont val="Arial"/>
        <family val="2"/>
        <charset val="238"/>
      </rPr>
      <t>), obramowanie (</t>
    </r>
    <r>
      <rPr>
        <i/>
        <sz val="10"/>
        <color theme="1"/>
        <rFont val="Arial"/>
        <family val="2"/>
        <charset val="238"/>
      </rPr>
      <t>linia ciągła</t>
    </r>
    <r>
      <rPr>
        <sz val="10"/>
        <color theme="1"/>
        <rFont val="Arial"/>
        <family val="2"/>
        <charset val="238"/>
      </rPr>
      <t xml:space="preserve">; kolor - </t>
    </r>
    <r>
      <rPr>
        <i/>
        <sz val="10"/>
        <color theme="1"/>
        <rFont val="Arial"/>
        <family val="2"/>
        <charset val="238"/>
      </rPr>
      <t>czarny</t>
    </r>
    <r>
      <rPr>
        <sz val="10"/>
        <color theme="1"/>
        <rFont val="Arial"/>
        <family val="2"/>
        <charset val="238"/>
      </rPr>
      <t xml:space="preserve">, szerokość - </t>
    </r>
    <r>
      <rPr>
        <i/>
        <sz val="10"/>
        <color theme="1"/>
        <rFont val="Arial"/>
        <family val="2"/>
        <charset val="238"/>
      </rPr>
      <t>1,5 pkt</t>
    </r>
    <r>
      <rPr>
        <sz val="10"/>
        <color theme="1"/>
        <rFont val="Arial"/>
        <family val="2"/>
        <charset val="238"/>
      </rPr>
      <t>), opcje serii</t>
    </r>
  </si>
  <si>
    <r>
      <t xml:space="preserve">  (szerokość przerwy - </t>
    </r>
    <r>
      <rPr>
        <i/>
        <sz val="10"/>
        <color theme="1"/>
        <rFont val="Arial"/>
        <family val="2"/>
        <charset val="238"/>
      </rPr>
      <t>90%</t>
    </r>
    <r>
      <rPr>
        <sz val="10"/>
        <color theme="1"/>
        <rFont val="Arial"/>
        <family val="2"/>
        <charset val="238"/>
      </rPr>
      <t>);</t>
    </r>
  </si>
  <si>
    <r>
      <t xml:space="preserve">  </t>
    </r>
    <r>
      <rPr>
        <i/>
        <sz val="10"/>
        <color theme="1"/>
        <rFont val="Arial"/>
        <family val="2"/>
        <charset val="238"/>
      </rPr>
      <t>Koniec zewnętrzny</t>
    </r>
    <r>
      <rPr>
        <sz val="10"/>
        <color theme="1"/>
        <rFont val="Arial"/>
        <family val="2"/>
        <charset val="238"/>
      </rPr>
      <t xml:space="preserve">; następnie zaznaczamy etykiety danych i na wstążce ustawiamy wielkość czcionki - </t>
    </r>
    <r>
      <rPr>
        <i/>
        <sz val="10"/>
        <color theme="1"/>
        <rFont val="Arial"/>
        <family val="2"/>
        <charset val="238"/>
      </rPr>
      <t>10</t>
    </r>
    <r>
      <rPr>
        <sz val="10"/>
        <color theme="1"/>
        <rFont val="Arial"/>
        <family val="2"/>
        <charset val="238"/>
      </rPr>
      <t xml:space="preserve"> oraz </t>
    </r>
    <r>
      <rPr>
        <i/>
        <sz val="10"/>
        <color theme="1"/>
        <rFont val="Arial"/>
        <family val="2"/>
        <charset val="238"/>
      </rPr>
      <t>pogrubienie</t>
    </r>
    <r>
      <rPr>
        <sz val="10"/>
        <color theme="1"/>
        <rFont val="Arial"/>
        <family val="2"/>
        <charset val="238"/>
      </rPr>
      <t>.</t>
    </r>
  </si>
  <si>
    <r>
      <t>- wartości osi: minimum -</t>
    </r>
    <r>
      <rPr>
        <i/>
        <sz val="10"/>
        <color theme="1"/>
        <rFont val="Arial"/>
        <family val="2"/>
        <charset val="238"/>
      </rPr>
      <t xml:space="preserve"> 150 000</t>
    </r>
    <r>
      <rPr>
        <sz val="10"/>
        <color theme="1"/>
        <rFont val="Arial"/>
        <family val="2"/>
        <charset val="238"/>
      </rPr>
      <t xml:space="preserve">; maksimum - </t>
    </r>
    <r>
      <rPr>
        <i/>
        <sz val="10"/>
        <color theme="1"/>
        <rFont val="Arial"/>
        <family val="2"/>
        <charset val="238"/>
      </rPr>
      <t>650 000</t>
    </r>
    <r>
      <rPr>
        <sz val="10"/>
        <color theme="1"/>
        <rFont val="Arial"/>
        <family val="2"/>
        <charset val="238"/>
      </rPr>
      <t xml:space="preserve">; jednostka główna - </t>
    </r>
    <r>
      <rPr>
        <i/>
        <sz val="10"/>
        <color theme="1"/>
        <rFont val="Arial"/>
        <family val="2"/>
        <charset val="238"/>
      </rPr>
      <t>50 000</t>
    </r>
    <r>
      <rPr>
        <sz val="10"/>
        <color theme="1"/>
        <rFont val="Arial"/>
        <family val="2"/>
        <charset val="238"/>
      </rPr>
      <t>.</t>
    </r>
  </si>
  <si>
    <r>
      <t xml:space="preserve">8) Zmieniamy kolor czcionek (wartości na osi pionowej, wartości na osi poziomej, tytułów osi i wykresu, legendy i etykiet) na </t>
    </r>
    <r>
      <rPr>
        <i/>
        <sz val="10"/>
        <color theme="1"/>
        <rFont val="Arial"/>
        <family val="2"/>
        <charset val="238"/>
      </rPr>
      <t>czarny</t>
    </r>
    <r>
      <rPr>
        <sz val="10"/>
        <color theme="1"/>
        <rFont val="Arial"/>
        <family val="2"/>
        <charset val="238"/>
      </rPr>
      <t>.</t>
    </r>
  </si>
  <si>
    <r>
      <t>- obramowanie (</t>
    </r>
    <r>
      <rPr>
        <i/>
        <sz val="10"/>
        <color theme="1"/>
        <rFont val="Arial"/>
        <family val="2"/>
        <charset val="238"/>
      </rPr>
      <t>linia ciągła</t>
    </r>
    <r>
      <rPr>
        <sz val="10"/>
        <color theme="1"/>
        <rFont val="Arial"/>
        <family val="2"/>
        <charset val="238"/>
      </rPr>
      <t xml:space="preserve">; kolor - </t>
    </r>
    <r>
      <rPr>
        <i/>
        <sz val="10"/>
        <color theme="1"/>
        <rFont val="Arial"/>
        <family val="2"/>
        <charset val="238"/>
      </rPr>
      <t>czarny</t>
    </r>
    <r>
      <rPr>
        <sz val="10"/>
        <color theme="1"/>
        <rFont val="Arial"/>
        <family val="2"/>
        <charset val="238"/>
      </rPr>
      <t xml:space="preserve">, szerokość: </t>
    </r>
    <r>
      <rPr>
        <i/>
        <sz val="10"/>
        <color theme="1"/>
        <rFont val="Arial"/>
        <family val="2"/>
        <charset val="238"/>
      </rPr>
      <t>1,5 pkt</t>
    </r>
    <r>
      <rPr>
        <sz val="10"/>
        <color theme="1"/>
        <rFont val="Arial"/>
        <family val="2"/>
        <charset val="238"/>
      </rPr>
      <t xml:space="preserve">). </t>
    </r>
  </si>
  <si>
    <t>12) Formatowanie osi poziomej (jw.):</t>
  </si>
  <si>
    <t>13) Dodawanie głównych linii siatki - pionowych i poziomych (jw.):</t>
  </si>
  <si>
    <r>
      <t xml:space="preserve">- dodanie linii pionowych (na wstążce wybieramy: </t>
    </r>
    <r>
      <rPr>
        <i/>
        <sz val="10"/>
        <color theme="1"/>
        <rFont val="Arial"/>
        <family val="2"/>
        <charset val="238"/>
      </rPr>
      <t>Projektowanie</t>
    </r>
    <r>
      <rPr>
        <sz val="10"/>
        <color theme="1"/>
        <rFont val="Arial"/>
        <family val="2"/>
        <charset val="238"/>
      </rPr>
      <t xml:space="preserve"> &gt; </t>
    </r>
    <r>
      <rPr>
        <i/>
        <sz val="10"/>
        <color theme="1"/>
        <rFont val="Arial"/>
        <family val="2"/>
        <charset val="238"/>
      </rPr>
      <t xml:space="preserve">Układy wykresu </t>
    </r>
    <r>
      <rPr>
        <sz val="10"/>
        <color theme="1"/>
        <rFont val="Arial"/>
        <family val="2"/>
        <charset val="238"/>
      </rPr>
      <t xml:space="preserve">&gt; </t>
    </r>
    <r>
      <rPr>
        <i/>
        <sz val="10"/>
        <color theme="1"/>
        <rFont val="Arial"/>
        <family val="2"/>
        <charset val="238"/>
      </rPr>
      <t>Dodaj element wykresu</t>
    </r>
    <r>
      <rPr>
        <sz val="10"/>
        <color theme="1"/>
        <rFont val="Arial"/>
        <family val="2"/>
        <charset val="238"/>
      </rPr>
      <t xml:space="preserve"> &gt; </t>
    </r>
    <r>
      <rPr>
        <i/>
        <sz val="10"/>
        <color theme="1"/>
        <rFont val="Arial"/>
        <family val="2"/>
        <charset val="238"/>
      </rPr>
      <t xml:space="preserve">Linie siatki </t>
    </r>
    <r>
      <rPr>
        <sz val="10"/>
        <color theme="1"/>
        <rFont val="Arial"/>
        <family val="2"/>
        <charset val="238"/>
      </rPr>
      <t xml:space="preserve">&gt; </t>
    </r>
    <r>
      <rPr>
        <i/>
        <sz val="10"/>
        <color theme="1"/>
        <rFont val="Arial"/>
        <family val="2"/>
        <charset val="238"/>
      </rPr>
      <t>Podstawowe</t>
    </r>
  </si>
  <si>
    <r>
      <t xml:space="preserve">- formatowanie linii pionowych </t>
    </r>
    <r>
      <rPr>
        <i/>
        <sz val="10"/>
        <color theme="1"/>
        <rFont val="Arial"/>
        <family val="2"/>
        <charset val="238"/>
      </rPr>
      <t>(linia ciągła</t>
    </r>
    <r>
      <rPr>
        <sz val="10"/>
        <color theme="1"/>
        <rFont val="Arial"/>
        <family val="2"/>
        <charset val="238"/>
      </rPr>
      <t xml:space="preserve">; kolor – </t>
    </r>
    <r>
      <rPr>
        <i/>
        <sz val="10"/>
        <color theme="1"/>
        <rFont val="Arial"/>
        <family val="2"/>
        <charset val="238"/>
      </rPr>
      <t>jasnoszary</t>
    </r>
    <r>
      <rPr>
        <sz val="10"/>
        <color theme="1"/>
        <rFont val="Arial"/>
        <family val="2"/>
        <charset val="238"/>
      </rPr>
      <t xml:space="preserve">, czyli </t>
    </r>
    <r>
      <rPr>
        <i/>
        <sz val="10"/>
        <color theme="1"/>
        <rFont val="Arial"/>
        <family val="2"/>
        <charset val="238"/>
      </rPr>
      <t>Biały, Tło 1, Ciemniejszy - 15%</t>
    </r>
    <r>
      <rPr>
        <sz val="10"/>
        <color theme="1"/>
        <rFont val="Arial"/>
        <family val="2"/>
        <charset val="238"/>
      </rPr>
      <t>);</t>
    </r>
  </si>
  <si>
    <r>
      <t xml:space="preserve">  </t>
    </r>
    <r>
      <rPr>
        <i/>
        <sz val="10"/>
        <color theme="1"/>
        <rFont val="Arial"/>
        <family val="2"/>
        <charset val="238"/>
      </rPr>
      <t>główne pionowe</t>
    </r>
    <r>
      <rPr>
        <sz val="10"/>
        <color theme="1"/>
        <rFont val="Arial"/>
        <family val="2"/>
        <charset val="238"/>
      </rPr>
      <t>);</t>
    </r>
  </si>
  <si>
    <t>- analogicznie postępujemy z głównymi liniami pionowymi (jeśli już są dodane, to tylko je formatujemy).</t>
  </si>
  <si>
    <t xml:space="preserve">  W razie nakładania się etykiet na elementy wykresu (np. linię średniego zysku), można ręcznie skorygować ich pozycjonowanie poprzez</t>
  </si>
  <si>
    <t xml:space="preserve">  "przecięgnięcie" wybranej etykiety myszką w dane miejsce.</t>
  </si>
  <si>
    <t xml:space="preserve">    =PRZESUNIĘCIE($B$22;;;ILE.NIEPUSTYCH($C$22:$C$37);1)</t>
  </si>
  <si>
    <t xml:space="preserve">    =PRZESUNIĘCIE($C$22;;;ILE.NIEPUSTYCH($C$22:$C$37);1)</t>
  </si>
  <si>
    <t xml:space="preserve">    =PRZESUNIĘCIE($D$22;;;ILE.NIEPUSTYCH($C$22:$C$37);1)</t>
  </si>
  <si>
    <t xml:space="preserve">    =JEŻELI(C22&lt;&gt;"";ŚREDNIA(Zad4_zysk);"")</t>
  </si>
  <si>
    <t xml:space="preserve">    i "przeciągamy" ją do poniższych komórek (do końca kolumny).</t>
  </si>
  <si>
    <r>
      <rPr>
        <i/>
        <sz val="10"/>
        <color theme="1"/>
        <rFont val="Arial"/>
        <family val="2"/>
        <charset val="238"/>
      </rPr>
      <t xml:space="preserve">    Kolumnowy 2D</t>
    </r>
    <r>
      <rPr>
        <sz val="10"/>
        <color theme="1"/>
        <rFont val="Arial"/>
        <family val="2"/>
        <charset val="238"/>
      </rPr>
      <t xml:space="preserve"> &gt; </t>
    </r>
    <r>
      <rPr>
        <i/>
        <sz val="10"/>
        <color theme="1"/>
        <rFont val="Arial"/>
        <family val="2"/>
        <charset val="238"/>
      </rPr>
      <t>Kolumnowy grupowany</t>
    </r>
    <r>
      <rPr>
        <sz val="10"/>
        <color theme="1"/>
        <rFont val="Arial"/>
        <family val="2"/>
        <charset val="238"/>
      </rPr>
      <t xml:space="preserve">) do komórki </t>
    </r>
    <r>
      <rPr>
        <i/>
        <sz val="10"/>
        <color theme="1"/>
        <rFont val="Arial"/>
        <family val="2"/>
        <charset val="238"/>
      </rPr>
      <t>B42</t>
    </r>
    <r>
      <rPr>
        <sz val="10"/>
        <color theme="1"/>
        <rFont val="Arial"/>
        <family val="2"/>
        <charset val="238"/>
      </rPr>
      <t>.</t>
    </r>
  </si>
  <si>
    <r>
      <t xml:space="preserve">    danych zakresy </t>
    </r>
    <r>
      <rPr>
        <i/>
        <sz val="10"/>
        <color theme="1"/>
        <rFont val="Arial"/>
        <family val="2"/>
        <charset val="238"/>
      </rPr>
      <t>Zad4_zysk</t>
    </r>
    <r>
      <rPr>
        <sz val="10"/>
        <color theme="1"/>
        <rFont val="Arial"/>
        <family val="2"/>
        <charset val="238"/>
      </rPr>
      <t xml:space="preserve"> i </t>
    </r>
    <r>
      <rPr>
        <i/>
        <sz val="10"/>
        <color theme="1"/>
        <rFont val="Arial"/>
        <family val="2"/>
        <charset val="238"/>
      </rPr>
      <t>Zad4_srednia</t>
    </r>
    <r>
      <rPr>
        <sz val="10"/>
        <color theme="1"/>
        <rFont val="Arial"/>
        <family val="2"/>
        <charset val="238"/>
      </rPr>
      <t xml:space="preserve">; jako etykiety osi poziomej </t>
    </r>
    <r>
      <rPr>
        <i/>
        <sz val="10"/>
        <color theme="1"/>
        <rFont val="Arial"/>
        <family val="2"/>
        <charset val="238"/>
      </rPr>
      <t>Zad4_kwartal</t>
    </r>
    <r>
      <rPr>
        <sz val="10"/>
        <color theme="1"/>
        <rFont val="Arial"/>
        <family val="2"/>
        <charset val="238"/>
      </rPr>
      <t>)</t>
    </r>
  </si>
  <si>
    <t xml:space="preserve">    Uwaga: jako nazwy serii wskazujemy konkretne komórki w arkuszu, natomiast jako wartości serii/zakres etykiet osi</t>
  </si>
  <si>
    <r>
      <t xml:space="preserve">               należy podać zakres dynamiczny następującej postaci: </t>
    </r>
    <r>
      <rPr>
        <i/>
        <sz val="10"/>
        <color theme="1"/>
        <rFont val="Arial"/>
        <family val="2"/>
        <charset val="238"/>
      </rPr>
      <t>='Zadanie 4'!Zad4_zysk</t>
    </r>
    <r>
      <rPr>
        <sz val="10"/>
        <color theme="1"/>
        <rFont val="Arial"/>
        <family val="2"/>
        <charset val="238"/>
      </rPr>
      <t xml:space="preserve"> (w przypadku zysku) - trzeba dodać</t>
    </r>
  </si>
  <si>
    <r>
      <t xml:space="preserve">               nazwę arkusza </t>
    </r>
    <r>
      <rPr>
        <i/>
        <sz val="10"/>
        <color theme="1"/>
        <rFont val="Arial"/>
        <family val="2"/>
        <charset val="238"/>
      </rPr>
      <t>Zadanie 4</t>
    </r>
    <r>
      <rPr>
        <sz val="10"/>
        <color theme="1"/>
        <rFont val="Arial"/>
        <family val="2"/>
        <charset val="238"/>
      </rPr>
      <t xml:space="preserve">. Ostatecznie Excel sam sobie zmieni odwołanie na następujące: </t>
    </r>
    <r>
      <rPr>
        <i/>
        <sz val="10"/>
        <color theme="1"/>
        <rFont val="Arial"/>
        <family val="2"/>
        <charset val="238"/>
      </rPr>
      <t>='DB-Rozwiazania.xlsx'!Zad4_zysk</t>
    </r>
  </si>
  <si>
    <t xml:space="preserve">               (można od razu wpisać nazwę zakresu dynamicznego poprzedzoną nazwą skoroszytu).</t>
  </si>
  <si>
    <r>
      <rPr>
        <i/>
        <sz val="10"/>
        <color theme="1"/>
        <rFont val="Arial"/>
        <family val="2"/>
        <charset val="238"/>
      </rPr>
      <t xml:space="preserve">    Kombi</t>
    </r>
    <r>
      <rPr>
        <sz val="10"/>
        <color theme="1"/>
        <rFont val="Arial"/>
        <family val="2"/>
        <charset val="238"/>
      </rPr>
      <t xml:space="preserve"> i ustawiamy typ poszczególnych serii: </t>
    </r>
    <r>
      <rPr>
        <i/>
        <sz val="10"/>
        <color theme="1"/>
        <rFont val="Arial"/>
        <family val="2"/>
        <charset val="238"/>
      </rPr>
      <t>Zysk - Kolumnowy grupowany</t>
    </r>
    <r>
      <rPr>
        <sz val="10"/>
        <color theme="1"/>
        <rFont val="Arial"/>
        <family val="2"/>
        <charset val="238"/>
      </rPr>
      <t xml:space="preserve">, </t>
    </r>
    <r>
      <rPr>
        <i/>
        <sz val="10"/>
        <color theme="1"/>
        <rFont val="Arial"/>
        <family val="2"/>
        <charset val="238"/>
      </rPr>
      <t>Średnia - liniowy</t>
    </r>
    <r>
      <rPr>
        <sz val="10"/>
        <color theme="1"/>
        <rFont val="Arial"/>
        <family val="2"/>
        <charset val="238"/>
      </rPr>
      <t>).</t>
    </r>
  </si>
  <si>
    <r>
      <t xml:space="preserve">    Tytuł osi - </t>
    </r>
    <r>
      <rPr>
        <i/>
        <sz val="10"/>
        <color theme="1"/>
        <rFont val="Arial"/>
        <family val="2"/>
        <charset val="238"/>
      </rPr>
      <t>Główna pozioma</t>
    </r>
    <r>
      <rPr>
        <sz val="10"/>
        <color theme="1"/>
        <rFont val="Arial"/>
        <family val="2"/>
        <charset val="238"/>
      </rPr>
      <t xml:space="preserve">, Tytuł osi - </t>
    </r>
    <r>
      <rPr>
        <i/>
        <sz val="10"/>
        <color theme="1"/>
        <rFont val="Arial"/>
        <family val="2"/>
        <charset val="238"/>
      </rPr>
      <t>Główna pionowa</t>
    </r>
    <r>
      <rPr>
        <sz val="10"/>
        <color theme="1"/>
        <rFont val="Arial"/>
        <family val="2"/>
        <charset val="238"/>
      </rPr>
      <t xml:space="preserve">, Tytuł wykresu - </t>
    </r>
    <r>
      <rPr>
        <i/>
        <sz val="10"/>
        <color theme="1"/>
        <rFont val="Arial"/>
        <family val="2"/>
        <charset val="238"/>
      </rPr>
      <t>Nad wykresem</t>
    </r>
    <r>
      <rPr>
        <sz val="10"/>
        <color theme="1"/>
        <rFont val="Arial"/>
        <family val="2"/>
        <charset val="238"/>
      </rPr>
      <t xml:space="preserve">, Legenda - </t>
    </r>
    <r>
      <rPr>
        <i/>
        <sz val="10"/>
        <color theme="1"/>
        <rFont val="Arial"/>
        <family val="2"/>
        <charset val="238"/>
      </rPr>
      <t>Na dole</t>
    </r>
    <r>
      <rPr>
        <sz val="10"/>
        <color theme="1"/>
        <rFont val="Arial"/>
        <family val="2"/>
        <charset val="238"/>
      </rPr>
      <t>).</t>
    </r>
  </si>
  <si>
    <r>
      <t xml:space="preserve">    Uzupełniamy tytuł wykresu - </t>
    </r>
    <r>
      <rPr>
        <i/>
        <sz val="10"/>
        <color theme="1"/>
        <rFont val="Arial"/>
        <family val="2"/>
        <charset val="238"/>
      </rPr>
      <t>Kwartalny zysk ze sprzedaży samochodów</t>
    </r>
    <r>
      <rPr>
        <sz val="10"/>
        <color theme="1"/>
        <rFont val="Arial"/>
        <family val="2"/>
        <charset val="238"/>
      </rPr>
      <t xml:space="preserve">, nazwę osi pionowej - </t>
    </r>
    <r>
      <rPr>
        <i/>
        <sz val="10"/>
        <color theme="1"/>
        <rFont val="Arial"/>
        <family val="2"/>
        <charset val="238"/>
      </rPr>
      <t>Zysk</t>
    </r>
    <r>
      <rPr>
        <sz val="10"/>
        <color theme="1"/>
        <rFont val="Arial"/>
        <family val="2"/>
        <charset val="238"/>
      </rPr>
      <t xml:space="preserve">, nazwę osi poziomej - </t>
    </r>
    <r>
      <rPr>
        <i/>
        <sz val="10"/>
        <color theme="1"/>
        <rFont val="Arial"/>
        <family val="2"/>
        <charset val="238"/>
      </rPr>
      <t>Kwartał</t>
    </r>
    <r>
      <rPr>
        <sz val="10"/>
        <color theme="1"/>
        <rFont val="Arial"/>
        <family val="2"/>
        <charset val="238"/>
      </rPr>
      <t>.</t>
    </r>
  </si>
  <si>
    <r>
      <t xml:space="preserve">    Czcionka: </t>
    </r>
    <r>
      <rPr>
        <i/>
        <sz val="10"/>
        <color theme="1"/>
        <rFont val="Arial"/>
        <family val="2"/>
        <charset val="238"/>
      </rPr>
      <t>Calibri;</t>
    </r>
    <r>
      <rPr>
        <sz val="10"/>
        <color theme="1"/>
        <rFont val="Arial"/>
        <family val="2"/>
        <charset val="238"/>
      </rPr>
      <t xml:space="preserve"> rozmiar elementów tekstowych (wielkość czcionki): </t>
    </r>
    <r>
      <rPr>
        <i/>
        <sz val="10"/>
        <color theme="1"/>
        <rFont val="Arial"/>
        <family val="2"/>
        <charset val="238"/>
      </rPr>
      <t>10</t>
    </r>
    <r>
      <rPr>
        <sz val="10"/>
        <color theme="1"/>
        <rFont val="Arial"/>
        <family val="2"/>
        <charset val="238"/>
      </rPr>
      <t xml:space="preserve"> (oprócz tytułu wykresu, który powinien mieć rozmiar </t>
    </r>
    <r>
      <rPr>
        <i/>
        <sz val="10"/>
        <color theme="1"/>
        <rFont val="Arial"/>
        <family val="2"/>
        <charset val="238"/>
      </rPr>
      <t>14</t>
    </r>
    <r>
      <rPr>
        <sz val="10"/>
        <color theme="1"/>
        <rFont val="Arial"/>
        <family val="2"/>
        <charset val="238"/>
      </rPr>
      <t>).</t>
    </r>
  </si>
  <si>
    <r>
      <rPr>
        <i/>
        <sz val="10"/>
        <color theme="1"/>
        <rFont val="Arial"/>
        <family val="2"/>
        <charset val="238"/>
      </rPr>
      <t xml:space="preserve">    zaznaczenie</t>
    </r>
    <r>
      <rPr>
        <sz val="10"/>
        <color theme="1"/>
        <rFont val="Arial"/>
        <family val="2"/>
        <charset val="238"/>
      </rPr>
      <t xml:space="preserve"> i w menu po prawej stronie zmieniamy):</t>
    </r>
  </si>
  <si>
    <t>14) Formatowanie obszaru wykresu (jw.):</t>
  </si>
  <si>
    <r>
      <t>- obramowanie (</t>
    </r>
    <r>
      <rPr>
        <i/>
        <sz val="10"/>
        <color theme="1"/>
        <rFont val="Arial"/>
        <family val="2"/>
        <charset val="238"/>
      </rPr>
      <t>linia ciągła</t>
    </r>
    <r>
      <rPr>
        <sz val="10"/>
        <color theme="1"/>
        <rFont val="Arial"/>
        <family val="2"/>
        <charset val="238"/>
      </rPr>
      <t>; kolor -</t>
    </r>
    <r>
      <rPr>
        <i/>
        <sz val="10"/>
        <color theme="1"/>
        <rFont val="Arial"/>
        <family val="2"/>
        <charset val="238"/>
      </rPr>
      <t xml:space="preserve"> czarny</t>
    </r>
    <r>
      <rPr>
        <sz val="10"/>
        <color theme="1"/>
        <rFont val="Arial"/>
        <family val="2"/>
        <charset val="238"/>
      </rPr>
      <t xml:space="preserve">, szerokość - </t>
    </r>
    <r>
      <rPr>
        <i/>
        <sz val="10"/>
        <color theme="1"/>
        <rFont val="Arial"/>
        <family val="2"/>
        <charset val="238"/>
      </rPr>
      <t>1,5 pkt</t>
    </r>
    <r>
      <rPr>
        <sz val="10"/>
        <color theme="1"/>
        <rFont val="Arial"/>
        <family val="2"/>
        <charset val="238"/>
      </rPr>
      <t>).</t>
    </r>
  </si>
  <si>
    <r>
      <t xml:space="preserve">4) Dopasowujemy rozmiar wykresu, np. wysokość: </t>
    </r>
    <r>
      <rPr>
        <i/>
        <sz val="10"/>
        <color theme="1"/>
        <rFont val="Arial"/>
        <family val="2"/>
        <charset val="238"/>
      </rPr>
      <t>9,5 cm</t>
    </r>
    <r>
      <rPr>
        <sz val="10"/>
        <color theme="1"/>
        <rFont val="Arial"/>
        <family val="2"/>
        <charset val="238"/>
      </rPr>
      <t xml:space="preserve">, szerokość: </t>
    </r>
    <r>
      <rPr>
        <i/>
        <sz val="10"/>
        <color theme="1"/>
        <rFont val="Arial"/>
        <family val="2"/>
        <charset val="238"/>
      </rPr>
      <t>27 cm</t>
    </r>
    <r>
      <rPr>
        <sz val="10"/>
        <color theme="1"/>
        <rFont val="Arial"/>
        <family val="2"/>
        <charset val="238"/>
      </rPr>
      <t>.</t>
    </r>
  </si>
  <si>
    <t>mniejsza niż 3</t>
  </si>
  <si>
    <t>większa niż 6</t>
  </si>
  <si>
    <t>Zadanie 5</t>
  </si>
  <si>
    <r>
      <t xml:space="preserve">Na podstawie bazy danych z </t>
    </r>
    <r>
      <rPr>
        <i/>
        <sz val="10"/>
        <color theme="1"/>
        <rFont val="Arial"/>
        <family val="2"/>
        <charset val="238"/>
      </rPr>
      <t>Zadania 1</t>
    </r>
    <r>
      <rPr>
        <sz val="10"/>
        <color theme="1"/>
        <rFont val="Arial"/>
        <family val="2"/>
        <charset val="238"/>
      </rPr>
      <t xml:space="preserve"> stwórz 4 oddzielne tabele przestawne prezentujące:</t>
    </r>
  </si>
  <si>
    <t xml:space="preserve">1) Liczbę sprzedanych aut oraz sumaryczny i średni zysk ze sprzedaży samochodów w kolejnych kwartałach </t>
  </si>
  <si>
    <t xml:space="preserve">    w poszczególnych latach.</t>
  </si>
  <si>
    <t>2) Liczbę sprzedanych aut w zależności od wieku samochodu i jego przebiegu (zgrupowanego w przedziały</t>
  </si>
  <si>
    <t xml:space="preserve">    od 0 km do 500 000 km co 25 000 km).</t>
  </si>
  <si>
    <t>3) Liczbę sprzedanych aut w zależności od wieku samochodu i jego przebiegu (zgrupowanego w przedziały</t>
  </si>
  <si>
    <t xml:space="preserve">    od 0 km do 500 000 km co 25 000 km) w stosunku do całkowitej liczby sprzedanych pojazdów (odsetki).</t>
  </si>
  <si>
    <t>4) Stopę wzrostu zysku ze sprzedaży w kolejnych miesiącach poszczególnych lat.</t>
  </si>
  <si>
    <r>
      <t xml:space="preserve">Po wykonaniu tabel przestawnych, wykorzystując funkcję </t>
    </r>
    <r>
      <rPr>
        <i/>
        <sz val="10"/>
        <color theme="1"/>
        <rFont val="Arial"/>
        <family val="2"/>
        <charset val="238"/>
      </rPr>
      <t>WEŹDANETABELI</t>
    </r>
    <r>
      <rPr>
        <sz val="10"/>
        <color theme="1"/>
        <rFont val="Arial"/>
        <family val="2"/>
        <charset val="238"/>
      </rPr>
      <t xml:space="preserve"> uzupełnij następujące wartości:</t>
    </r>
  </si>
  <si>
    <t>- Liczba sprzedanych aut w drugim kwartale 2017 roku:</t>
  </si>
  <si>
    <t>- Średni zysk ze sprzedaży aut w 2016 roku:</t>
  </si>
  <si>
    <t>- Całkowity zysk ze sprzedaży w drugim i czwartym kwartale 2016 roku:</t>
  </si>
  <si>
    <t>Podpowiedź:</t>
  </si>
  <si>
    <r>
      <t xml:space="preserve">Do wykonania tabel przestawnych przydatne będą opcje: </t>
    </r>
    <r>
      <rPr>
        <i/>
        <sz val="10"/>
        <color theme="1"/>
        <rFont val="Arial"/>
        <family val="2"/>
        <charset val="238"/>
      </rPr>
      <t>Grupuj/Rozgrupuj</t>
    </r>
    <r>
      <rPr>
        <sz val="10"/>
        <color theme="1"/>
        <rFont val="Arial"/>
        <family val="2"/>
        <charset val="238"/>
      </rPr>
      <t xml:space="preserve">, </t>
    </r>
    <r>
      <rPr>
        <i/>
        <sz val="10"/>
        <color theme="1"/>
        <rFont val="Arial"/>
        <family val="2"/>
        <charset val="238"/>
      </rPr>
      <t xml:space="preserve">Podsumuj wartości według </t>
    </r>
  </si>
  <si>
    <r>
      <t>i</t>
    </r>
    <r>
      <rPr>
        <i/>
        <sz val="10"/>
        <color theme="1"/>
        <rFont val="Arial"/>
        <family val="2"/>
        <charset val="238"/>
      </rPr>
      <t xml:space="preserve"> Pokaż wartości jako</t>
    </r>
    <r>
      <rPr>
        <sz val="10"/>
        <color theme="1"/>
        <rFont val="Arial"/>
        <family val="2"/>
        <charset val="238"/>
      </rPr>
      <t>.</t>
    </r>
  </si>
  <si>
    <t>1)</t>
  </si>
  <si>
    <t>2015</t>
  </si>
  <si>
    <t>Kwartał1</t>
  </si>
  <si>
    <t>sty</t>
  </si>
  <si>
    <t>lut</t>
  </si>
  <si>
    <t>mar</t>
  </si>
  <si>
    <t>Kwartał2</t>
  </si>
  <si>
    <t>kwi</t>
  </si>
  <si>
    <t>maj</t>
  </si>
  <si>
    <t>cze</t>
  </si>
  <si>
    <t>Kwartał3</t>
  </si>
  <si>
    <t>lip</t>
  </si>
  <si>
    <t>sie</t>
  </si>
  <si>
    <t>wrz</t>
  </si>
  <si>
    <t>Kwartał4</t>
  </si>
  <si>
    <t>paź</t>
  </si>
  <si>
    <t>lis</t>
  </si>
  <si>
    <t>gru</t>
  </si>
  <si>
    <t>2016</t>
  </si>
  <si>
    <t>2017</t>
  </si>
  <si>
    <t>Liczba aut</t>
  </si>
  <si>
    <t>Sumaryczny zysk</t>
  </si>
  <si>
    <t>Średni zysk</t>
  </si>
  <si>
    <t>Komentarz:</t>
  </si>
  <si>
    <t>Na koniec dopasowujemy nazwy kolumn tabeli przestawnej i jej formatowanie (w tym formatowanie liczb).</t>
  </si>
  <si>
    <r>
      <t xml:space="preserve">W polu wartości możemy umieścić trzykrotnie zmienną </t>
    </r>
    <r>
      <rPr>
        <i/>
        <sz val="10"/>
        <color theme="1"/>
        <rFont val="Arial"/>
        <family val="2"/>
        <charset val="238"/>
      </rPr>
      <t>Zysk</t>
    </r>
    <r>
      <rPr>
        <sz val="10"/>
        <color theme="1"/>
        <rFont val="Arial"/>
        <family val="2"/>
        <charset val="238"/>
      </rPr>
      <t>, a następnie w dwóch przypadkach zmienić</t>
    </r>
  </si>
  <si>
    <t>2)</t>
  </si>
  <si>
    <r>
      <t xml:space="preserve">W polu wierszy umieszczamy zmienną </t>
    </r>
    <r>
      <rPr>
        <i/>
        <sz val="10"/>
        <color theme="1"/>
        <rFont val="Arial"/>
        <family val="2"/>
        <charset val="238"/>
      </rPr>
      <t>Data transakcji</t>
    </r>
    <r>
      <rPr>
        <sz val="10"/>
        <color theme="1"/>
        <rFont val="Arial"/>
        <family val="2"/>
        <charset val="238"/>
      </rPr>
      <t>. Jeśli nie nastąpi automatyczne wyodrębnienie lat</t>
    </r>
  </si>
  <si>
    <r>
      <t xml:space="preserve">i kwartałów, należy zaznaczyć komórkę z datą, nacisnąć prawy przycisk myszy i skorzystać z opcji </t>
    </r>
    <r>
      <rPr>
        <i/>
        <sz val="10"/>
        <color theme="1"/>
        <rFont val="Arial"/>
        <family val="2"/>
        <charset val="238"/>
      </rPr>
      <t>Grupuj</t>
    </r>
    <r>
      <rPr>
        <sz val="10"/>
        <color theme="1"/>
        <rFont val="Arial"/>
        <family val="2"/>
        <charset val="238"/>
      </rPr>
      <t>.</t>
    </r>
  </si>
  <si>
    <r>
      <t xml:space="preserve">W polu wierszy umieszczamy zmienną </t>
    </r>
    <r>
      <rPr>
        <i/>
        <sz val="10"/>
        <color theme="1"/>
        <rFont val="Arial"/>
        <family val="2"/>
        <charset val="238"/>
      </rPr>
      <t>Przebieg</t>
    </r>
    <r>
      <rPr>
        <sz val="10"/>
        <color theme="1"/>
        <rFont val="Arial"/>
        <family val="2"/>
        <charset val="238"/>
      </rPr>
      <t>. Następnie w celu grupowania wartości zaznaczamy dowolną komórkę</t>
    </r>
  </si>
  <si>
    <r>
      <t xml:space="preserve">z przebiegiem, naciskamy prawy przycisk myszy i korzystamy z opcji </t>
    </r>
    <r>
      <rPr>
        <i/>
        <sz val="10"/>
        <color theme="1"/>
        <rFont val="Arial"/>
        <family val="2"/>
        <charset val="238"/>
      </rPr>
      <t xml:space="preserve">Grupuj </t>
    </r>
    <r>
      <rPr>
        <sz val="10"/>
        <color theme="1"/>
        <rFont val="Arial"/>
        <family val="2"/>
        <charset val="238"/>
      </rPr>
      <t xml:space="preserve">(Początek: </t>
    </r>
    <r>
      <rPr>
        <i/>
        <sz val="10"/>
        <color theme="1"/>
        <rFont val="Arial"/>
        <family val="2"/>
        <charset val="238"/>
      </rPr>
      <t>0</t>
    </r>
    <r>
      <rPr>
        <sz val="10"/>
        <color theme="1"/>
        <rFont val="Arial"/>
        <family val="2"/>
        <charset val="238"/>
      </rPr>
      <t xml:space="preserve">, Koniec: </t>
    </r>
    <r>
      <rPr>
        <i/>
        <sz val="10"/>
        <color theme="1"/>
        <rFont val="Arial"/>
        <family val="2"/>
        <charset val="238"/>
      </rPr>
      <t>500000</t>
    </r>
    <r>
      <rPr>
        <sz val="10"/>
        <color theme="1"/>
        <rFont val="Arial"/>
        <family val="2"/>
        <charset val="238"/>
      </rPr>
      <t xml:space="preserve">, Według: </t>
    </r>
    <r>
      <rPr>
        <i/>
        <sz val="10"/>
        <color theme="1"/>
        <rFont val="Arial"/>
        <family val="2"/>
        <charset val="238"/>
      </rPr>
      <t>25000</t>
    </r>
    <r>
      <rPr>
        <sz val="10"/>
        <color theme="1"/>
        <rFont val="Arial"/>
        <family val="2"/>
        <charset val="238"/>
      </rPr>
      <t>).</t>
    </r>
  </si>
  <si>
    <r>
      <t xml:space="preserve">W polu wartości umieszczamy dowolną zmienną i zmieniamy funckję agregacji na </t>
    </r>
    <r>
      <rPr>
        <i/>
        <sz val="10"/>
        <color theme="1"/>
        <rFont val="Arial"/>
        <family val="2"/>
        <charset val="238"/>
      </rPr>
      <t xml:space="preserve">Liczba </t>
    </r>
    <r>
      <rPr>
        <sz val="10"/>
        <color theme="1"/>
        <rFont val="Arial"/>
        <family val="2"/>
        <charset val="238"/>
      </rPr>
      <t xml:space="preserve">korzystając z opcji </t>
    </r>
    <r>
      <rPr>
        <i/>
        <sz val="10"/>
        <color theme="1"/>
        <rFont val="Arial"/>
        <family val="2"/>
        <charset val="238"/>
      </rPr>
      <t>Podsumuj</t>
    </r>
  </si>
  <si>
    <t>Na koniec dopasowujemy nazwy kolumn tabeli przestawnej i jej formatowanie.</t>
  </si>
  <si>
    <t>3)</t>
  </si>
  <si>
    <t>Postępujemy analogicznie do punktu 2 (lub kopiujemy tabelę przestawną z punktu 2), a następnie zaznaczamy dowolną komórkę</t>
  </si>
  <si>
    <r>
      <rPr>
        <i/>
        <sz val="10"/>
        <color theme="1"/>
        <rFont val="Arial"/>
        <family val="2"/>
        <charset val="238"/>
      </rPr>
      <t>wartości według</t>
    </r>
    <r>
      <rPr>
        <sz val="10"/>
        <color theme="1"/>
        <rFont val="Arial"/>
        <family val="2"/>
        <charset val="238"/>
      </rPr>
      <t>.</t>
    </r>
  </si>
  <si>
    <r>
      <t xml:space="preserve">funkcję agregacji na </t>
    </r>
    <r>
      <rPr>
        <i/>
        <sz val="10"/>
        <color theme="1"/>
        <rFont val="Arial"/>
        <family val="2"/>
        <charset val="238"/>
      </rPr>
      <t>Liczba</t>
    </r>
    <r>
      <rPr>
        <sz val="10"/>
        <color theme="1"/>
        <rFont val="Arial"/>
        <family val="2"/>
        <charset val="238"/>
      </rPr>
      <t xml:space="preserve"> i </t>
    </r>
    <r>
      <rPr>
        <i/>
        <sz val="10"/>
        <color theme="1"/>
        <rFont val="Arial"/>
        <family val="2"/>
        <charset val="238"/>
      </rPr>
      <t xml:space="preserve">Średnia </t>
    </r>
    <r>
      <rPr>
        <sz val="10"/>
        <color theme="1"/>
        <rFont val="Arial"/>
        <family val="2"/>
        <charset val="238"/>
      </rPr>
      <t xml:space="preserve">korzystając z opcji </t>
    </r>
    <r>
      <rPr>
        <i/>
        <sz val="10"/>
        <color theme="1"/>
        <rFont val="Arial"/>
        <family val="2"/>
        <charset val="238"/>
      </rPr>
      <t>Podsumuj wartości według</t>
    </r>
    <r>
      <rPr>
        <sz val="10"/>
        <color theme="1"/>
        <rFont val="Arial"/>
        <family val="2"/>
        <charset val="238"/>
      </rPr>
      <t>.</t>
    </r>
  </si>
  <si>
    <r>
      <t xml:space="preserve">z liczbą aut, naciskamy prawy przycisk myszy i wybieramy opcję </t>
    </r>
    <r>
      <rPr>
        <i/>
        <sz val="10"/>
        <color theme="1"/>
        <rFont val="Arial"/>
        <family val="2"/>
        <charset val="238"/>
      </rPr>
      <t>Pokaż wartości jako</t>
    </r>
    <r>
      <rPr>
        <sz val="10"/>
        <color theme="1"/>
        <rFont val="Arial"/>
        <family val="2"/>
        <charset val="238"/>
      </rPr>
      <t xml:space="preserve"> &gt; </t>
    </r>
    <r>
      <rPr>
        <i/>
        <sz val="10"/>
        <color theme="1"/>
        <rFont val="Arial"/>
        <family val="2"/>
        <charset val="238"/>
      </rPr>
      <t>% sumy końcowej</t>
    </r>
    <r>
      <rPr>
        <sz val="10"/>
        <color theme="1"/>
        <rFont val="Arial"/>
        <family val="2"/>
        <charset val="238"/>
      </rPr>
      <t>.</t>
    </r>
  </si>
  <si>
    <t>Na koniec dopasowujemy nazwy kolumn tabeli przestawnej i jej formatowanie (jeśli tabela była wstawiana od początku).</t>
  </si>
  <si>
    <t>4)</t>
  </si>
  <si>
    <r>
      <rPr>
        <b/>
        <sz val="10"/>
        <color theme="1"/>
        <rFont val="Arial"/>
        <family val="2"/>
        <charset val="238"/>
      </rPr>
      <t>W tabeli 4</t>
    </r>
    <r>
      <rPr>
        <sz val="10"/>
        <color theme="1"/>
        <rFont val="Arial"/>
        <family val="2"/>
        <charset val="238"/>
      </rPr>
      <t xml:space="preserve"> dodaj możliwość filtrowania obliczeń w zależności od marki pojazdu przy pomocy </t>
    </r>
    <r>
      <rPr>
        <b/>
        <sz val="10"/>
        <color theme="1"/>
        <rFont val="Arial"/>
        <family val="2"/>
        <charset val="238"/>
      </rPr>
      <t>fragmentatora</t>
    </r>
    <r>
      <rPr>
        <sz val="10"/>
        <color theme="1"/>
        <rFont val="Arial"/>
        <family val="2"/>
        <charset val="238"/>
      </rPr>
      <t>.</t>
    </r>
  </si>
  <si>
    <t>Stopa wzrostu zysku</t>
  </si>
  <si>
    <t>Postępujemy analogicznie do punktu 1 (lub kopiujemy tabelę przestawną z punktu 1), ale zamiast kwartałów w polu wierszy uwzględniamy miesiące.</t>
  </si>
  <si>
    <t>W polu wartości pozostawiamy wyłącznie sumaryczny zysk, a następnie zmieniamy sposób wyświetlania informacji - zaznaczamy dowolną komórkę</t>
  </si>
  <si>
    <r>
      <t xml:space="preserve">Na koniec wstawiwamy fragmentator oparty na zmiennej </t>
    </r>
    <r>
      <rPr>
        <i/>
        <sz val="10"/>
        <color theme="1"/>
        <rFont val="Arial"/>
        <family val="2"/>
        <charset val="238"/>
      </rPr>
      <t>Marka</t>
    </r>
    <r>
      <rPr>
        <sz val="10"/>
        <color theme="1"/>
        <rFont val="Arial"/>
        <family val="2"/>
        <charset val="238"/>
      </rPr>
      <t>, modyfikujemy jego wygląd, a także dopasowujemy nazwy kolumn tabeli przestawnej i jej formatowanie.</t>
    </r>
  </si>
  <si>
    <r>
      <t xml:space="preserve">z sumarycznym zyskiem, naciskamy prawy klawisz myszy i wybieramy opcję </t>
    </r>
    <r>
      <rPr>
        <i/>
        <sz val="10"/>
        <color theme="1"/>
        <rFont val="Arial"/>
        <family val="2"/>
        <charset val="238"/>
      </rPr>
      <t xml:space="preserve">Pokaż wartości jako </t>
    </r>
    <r>
      <rPr>
        <sz val="10"/>
        <color theme="1"/>
        <rFont val="Arial"/>
        <family val="2"/>
        <charset val="238"/>
      </rPr>
      <t>&gt;</t>
    </r>
    <r>
      <rPr>
        <i/>
        <sz val="10"/>
        <color theme="1"/>
        <rFont val="Arial"/>
        <family val="2"/>
        <charset val="238"/>
      </rPr>
      <t xml:space="preserve"> % różnicy… </t>
    </r>
    <r>
      <rPr>
        <sz val="10"/>
        <color theme="1"/>
        <rFont val="Arial"/>
        <family val="2"/>
        <charset val="238"/>
      </rPr>
      <t>&gt; Pole podstawowe:</t>
    </r>
    <r>
      <rPr>
        <i/>
        <sz val="10"/>
        <color theme="1"/>
        <rFont val="Arial"/>
        <family val="2"/>
        <charset val="238"/>
      </rPr>
      <t xml:space="preserve"> Data transakcji</t>
    </r>
    <r>
      <rPr>
        <sz val="10"/>
        <color theme="1"/>
        <rFont val="Arial"/>
        <family val="2"/>
        <charset val="238"/>
      </rPr>
      <t>,</t>
    </r>
  </si>
  <si>
    <r>
      <rPr>
        <sz val="10"/>
        <color theme="1"/>
        <rFont val="Arial"/>
        <family val="2"/>
        <charset val="238"/>
      </rPr>
      <t xml:space="preserve">Element podstawowy: </t>
    </r>
    <r>
      <rPr>
        <i/>
        <sz val="10"/>
        <color theme="1"/>
        <rFont val="Arial"/>
        <family val="2"/>
        <charset val="238"/>
      </rPr>
      <t>(poprzedni).</t>
    </r>
  </si>
  <si>
    <t>Zadanie 6</t>
  </si>
  <si>
    <r>
      <t xml:space="preserve">Za pomocą wykresu powierzchniowego, na podstawie danych z </t>
    </r>
    <r>
      <rPr>
        <i/>
        <sz val="10"/>
        <color theme="1"/>
        <rFont val="Arial"/>
        <family val="2"/>
        <charset val="238"/>
      </rPr>
      <t>Zadania 1</t>
    </r>
    <r>
      <rPr>
        <sz val="10"/>
        <color theme="1"/>
        <rFont val="Arial"/>
        <family val="2"/>
        <charset val="238"/>
      </rPr>
      <t xml:space="preserve"> zaprezentuj przeciętną wartość</t>
    </r>
  </si>
  <si>
    <t>sprzedawanego auta (cena sprzedaży) w zależności od jego wieku i przebiegu.</t>
  </si>
  <si>
    <t>0-49999</t>
  </si>
  <si>
    <t>50000-99999</t>
  </si>
  <si>
    <t>100000-149999</t>
  </si>
  <si>
    <t>150000-199999</t>
  </si>
  <si>
    <t>200000-249999</t>
  </si>
  <si>
    <t>250000-299999</t>
  </si>
  <si>
    <t>300000-349999</t>
  </si>
  <si>
    <t>350000-399999</t>
  </si>
  <si>
    <t>400000-449999</t>
  </si>
  <si>
    <t>Średnia cena sprzedaży</t>
  </si>
  <si>
    <t>Przebieg auta</t>
  </si>
  <si>
    <t>Dane do wykresu przygotuj za pomocą tabeli przestawnej. Dodaj możliwość filtrowania obliczeń w zależności</t>
  </si>
  <si>
    <t>od daty transakcji przy pomocy osi czasu.</t>
  </si>
  <si>
    <t>Automatyczną zmianę szerokości kolumn tabeli przestawnej można wyłączyć</t>
  </si>
  <si>
    <t>w następujący sposób: zaznaczamy dowolną kmórkę w tabeli przestawnej, naciskamy</t>
  </si>
  <si>
    <r>
      <rPr>
        <i/>
        <sz val="10"/>
        <color theme="1"/>
        <rFont val="Arial"/>
        <family val="2"/>
        <charset val="238"/>
      </rPr>
      <t xml:space="preserve">dopasuj szerokość kolumn podczas aktualizacji </t>
    </r>
    <r>
      <rPr>
        <sz val="10"/>
        <color theme="1"/>
        <rFont val="Arial"/>
        <family val="2"/>
        <charset val="238"/>
      </rPr>
      <t>(odznaczamy).</t>
    </r>
  </si>
  <si>
    <r>
      <t xml:space="preserve">prawy przycisk myszy &gt; </t>
    </r>
    <r>
      <rPr>
        <i/>
        <sz val="10"/>
        <color theme="1"/>
        <rFont val="Arial"/>
        <family val="2"/>
        <charset val="238"/>
      </rPr>
      <t>Opcje tabeli przestawnej</t>
    </r>
    <r>
      <rPr>
        <sz val="10"/>
        <color theme="1"/>
        <rFont val="Arial"/>
        <family val="2"/>
        <charset val="238"/>
      </rPr>
      <t xml:space="preserve"> &gt;</t>
    </r>
    <r>
      <rPr>
        <i/>
        <sz val="10"/>
        <color theme="1"/>
        <rFont val="Arial"/>
        <family val="2"/>
        <charset val="238"/>
      </rPr>
      <t xml:space="preserve"> Układ i formatowanie</t>
    </r>
    <r>
      <rPr>
        <sz val="10"/>
        <color theme="1"/>
        <rFont val="Arial"/>
        <family val="2"/>
        <charset val="238"/>
      </rPr>
      <t xml:space="preserve"> &gt; </t>
    </r>
    <r>
      <rPr>
        <i/>
        <sz val="10"/>
        <color theme="1"/>
        <rFont val="Arial"/>
        <family val="2"/>
        <charset val="238"/>
      </rPr>
      <t>Automatycznie</t>
    </r>
  </si>
  <si>
    <r>
      <t xml:space="preserve">Wykres: </t>
    </r>
    <r>
      <rPr>
        <i/>
        <sz val="10"/>
        <color theme="1"/>
        <rFont val="Arial"/>
        <family val="2"/>
        <charset val="238"/>
      </rPr>
      <t>Powierzchniowy-3W</t>
    </r>
    <r>
      <rPr>
        <sz val="10"/>
        <color theme="1"/>
        <rFont val="Arial"/>
        <family val="2"/>
        <charset val="238"/>
      </rPr>
      <t>.</t>
    </r>
  </si>
  <si>
    <r>
      <t xml:space="preserve">Obrót wokół osi X: </t>
    </r>
    <r>
      <rPr>
        <i/>
        <sz val="10"/>
        <color theme="1"/>
        <rFont val="Arial"/>
        <family val="2"/>
        <charset val="238"/>
      </rPr>
      <t>40 stopni</t>
    </r>
    <r>
      <rPr>
        <sz val="10"/>
        <color theme="1"/>
        <rFont val="Arial"/>
        <family val="2"/>
        <charset val="238"/>
      </rPr>
      <t>.</t>
    </r>
  </si>
  <si>
    <r>
      <t>Obrót wokół osi Y:</t>
    </r>
    <r>
      <rPr>
        <i/>
        <sz val="10"/>
        <color theme="1"/>
        <rFont val="Arial"/>
        <family val="2"/>
        <charset val="238"/>
      </rPr>
      <t xml:space="preserve"> 10 stopni</t>
    </r>
    <r>
      <rPr>
        <sz val="10"/>
        <color theme="1"/>
        <rFont val="Arial"/>
        <family val="2"/>
        <charset val="238"/>
      </rPr>
      <t>.</t>
    </r>
  </si>
  <si>
    <r>
      <t>Perspektywa:</t>
    </r>
    <r>
      <rPr>
        <i/>
        <sz val="10"/>
        <color theme="1"/>
        <rFont val="Arial"/>
        <family val="2"/>
        <charset val="238"/>
      </rPr>
      <t xml:space="preserve"> 15 stopni</t>
    </r>
    <r>
      <rPr>
        <sz val="10"/>
        <color theme="1"/>
        <rFont val="Arial"/>
        <family val="2"/>
        <charset val="238"/>
      </rPr>
      <t>.</t>
    </r>
  </si>
  <si>
    <t>Zadanie 7</t>
  </si>
  <si>
    <t>w 2016 i 2017 roku (oddzielnie). Następnie stwórz nową zmienną, która będzie prezentowała średnią sprzedaż</t>
  </si>
  <si>
    <t>W celu łatwiejszej interpretacji wyników zastosuj formatowanie warunkowe - w przypadku średnich wykorzystaj paski</t>
  </si>
  <si>
    <t>danych, natomiast dla stworzonego wskaźnika zastosuj zestaw ikon opierając się na następujących wytycznych:</t>
  </si>
  <si>
    <t>kolor zielony - co najmniej 100%, kolor żółty - od co najmniej 80% do mniej niż 100%, kolor czerwony - poniżej 80%.</t>
  </si>
  <si>
    <t>Wartości progowe dla reguły z zestawem ikon powinny być pobierane z arkusza - tak, aby łatwo można było</t>
  </si>
  <si>
    <t>je zmodyfikować.</t>
  </si>
  <si>
    <r>
      <t xml:space="preserve">2) Na podstawie danych z </t>
    </r>
    <r>
      <rPr>
        <i/>
        <sz val="10"/>
        <color theme="1"/>
        <rFont val="Arial"/>
        <family val="2"/>
        <charset val="238"/>
      </rPr>
      <t>Zadania 1</t>
    </r>
    <r>
      <rPr>
        <sz val="10"/>
        <color theme="1"/>
        <rFont val="Arial"/>
        <family val="2"/>
        <charset val="238"/>
      </rPr>
      <t xml:space="preserve"> oblicz wartości średniej sprzedaży poszczególnych marek samochodu</t>
    </r>
  </si>
  <si>
    <t>S1</t>
  </si>
  <si>
    <t>S10</t>
  </si>
  <si>
    <t>S11</t>
  </si>
  <si>
    <t>S12</t>
  </si>
  <si>
    <t>S13</t>
  </si>
  <si>
    <t>S14</t>
  </si>
  <si>
    <t>S16</t>
  </si>
  <si>
    <t>S17</t>
  </si>
  <si>
    <t>S18</t>
  </si>
  <si>
    <t>S19</t>
  </si>
  <si>
    <t>S2</t>
  </si>
  <si>
    <t>S20</t>
  </si>
  <si>
    <t>S22</t>
  </si>
  <si>
    <t>S23</t>
  </si>
  <si>
    <t>S24</t>
  </si>
  <si>
    <t>S25</t>
  </si>
  <si>
    <t>S26</t>
  </si>
  <si>
    <t>S27</t>
  </si>
  <si>
    <t>S29</t>
  </si>
  <si>
    <t>S30</t>
  </si>
  <si>
    <t>S31</t>
  </si>
  <si>
    <t>S32</t>
  </si>
  <si>
    <t>S33</t>
  </si>
  <si>
    <t>S34</t>
  </si>
  <si>
    <t>S35</t>
  </si>
  <si>
    <t>S36</t>
  </si>
  <si>
    <t>S37</t>
  </si>
  <si>
    <t>S38</t>
  </si>
  <si>
    <t>S39</t>
  </si>
  <si>
    <t>S4</t>
  </si>
  <si>
    <t>S41</t>
  </si>
  <si>
    <t>S42</t>
  </si>
  <si>
    <t>S44</t>
  </si>
  <si>
    <t>S45</t>
  </si>
  <si>
    <t>S46</t>
  </si>
  <si>
    <t>S47</t>
  </si>
  <si>
    <t>S48</t>
  </si>
  <si>
    <t>S49</t>
  </si>
  <si>
    <t>S50</t>
  </si>
  <si>
    <t>S51</t>
  </si>
  <si>
    <t>S52</t>
  </si>
  <si>
    <t>S53</t>
  </si>
  <si>
    <t>S54</t>
  </si>
  <si>
    <t>S56</t>
  </si>
  <si>
    <t>S57</t>
  </si>
  <si>
    <t>S6</t>
  </si>
  <si>
    <t>S60</t>
  </si>
  <si>
    <t>S61</t>
  </si>
  <si>
    <t>S62</t>
  </si>
  <si>
    <t>S63</t>
  </si>
  <si>
    <t>S64</t>
  </si>
  <si>
    <t>S65</t>
  </si>
  <si>
    <t>S66</t>
  </si>
  <si>
    <t>S67</t>
  </si>
  <si>
    <t>S68</t>
  </si>
  <si>
    <t>S7</t>
  </si>
  <si>
    <t>S70</t>
  </si>
  <si>
    <t>S72</t>
  </si>
  <si>
    <t>S74</t>
  </si>
  <si>
    <t>S77</t>
  </si>
  <si>
    <t>S78</t>
  </si>
  <si>
    <t>S8</t>
  </si>
  <si>
    <t>S80</t>
  </si>
  <si>
    <t>S81</t>
  </si>
  <si>
    <t>S85</t>
  </si>
  <si>
    <t>S9</t>
  </si>
  <si>
    <t>Salon</t>
  </si>
  <si>
    <t>Srednia sprzedaż</t>
  </si>
  <si>
    <t>Dla salonów, w których nie były sprzedawane auta w którymś roku, wskaźnik powinien przyjmować wartość 0.</t>
  </si>
  <si>
    <t>Wskaźnik</t>
  </si>
  <si>
    <t>Kolor</t>
  </si>
  <si>
    <t>Dolny próg</t>
  </si>
  <si>
    <t>zielony</t>
  </si>
  <si>
    <t>żółty</t>
  </si>
  <si>
    <t>czerwony</t>
  </si>
  <si>
    <t>pozostałe</t>
  </si>
  <si>
    <t>w kolejnych miesiącach 2017 roku. Następnie wyniki zilustruj wykorzystując wybrany typ wykresu przebiegu w czasie.</t>
  </si>
  <si>
    <t>Zadanie 8</t>
  </si>
  <si>
    <t>Wykorzystując dane dotyczące kursów walut, a także poznane funckje i formanty formularza skonstruuj dynamiczny wykres,</t>
  </si>
  <si>
    <t>Kolumny pomocnicze:</t>
  </si>
  <si>
    <t>który będzie prezentował kursy wybranych walut dla określonej liczby dni. Za pomocą tzw. suwaków pozwól użytkownikowi</t>
  </si>
  <si>
    <t>EUR</t>
  </si>
  <si>
    <t>USD</t>
  </si>
  <si>
    <t>CHF</t>
  </si>
  <si>
    <t>Nr</t>
  </si>
  <si>
    <t>modyfikować szerokość prezentowanego horyzontu czasowego, jak i jego początek.</t>
  </si>
  <si>
    <t>Końcowym efektem powinno być uzyskanie możliwości animowanego wykresu.</t>
  </si>
  <si>
    <t>Parametry wykresu:</t>
  </si>
  <si>
    <t>Parametry pomocnicze:</t>
  </si>
  <si>
    <t>Data początkowa:</t>
  </si>
  <si>
    <t>Nr obs. początkowej:</t>
  </si>
  <si>
    <t>Szerokość okna (dni):</t>
  </si>
  <si>
    <t>Waluty widoczne na wykresie:</t>
  </si>
  <si>
    <t>Euro</t>
  </si>
  <si>
    <t>Dolar</t>
  </si>
  <si>
    <t>Frank</t>
  </si>
  <si>
    <t>Wykres:</t>
  </si>
  <si>
    <t xml:space="preserve">    uzupełniane będzie pole z datą.</t>
  </si>
  <si>
    <t>2) Wstaw formanty dla decydowania o widoczności poszczególnych walut na wykresie (pola wyboru).</t>
  </si>
  <si>
    <r>
      <t xml:space="preserve">3) Uzupełnij kolumny pomocnicze: </t>
    </r>
    <r>
      <rPr>
        <i/>
        <sz val="10"/>
        <color theme="1"/>
        <rFont val="Arial"/>
        <family val="2"/>
        <charset val="238"/>
      </rPr>
      <t xml:space="preserve">Nr </t>
    </r>
    <r>
      <rPr>
        <sz val="10"/>
        <color theme="1"/>
        <rFont val="Arial"/>
        <family val="2"/>
        <charset val="238"/>
      </rPr>
      <t xml:space="preserve">- kolejne liczby (rozpoczynając od 1), kursy poszczególnych walut wyświetlane </t>
    </r>
  </si>
  <si>
    <t xml:space="preserve">    tylko w przypadku gdy użytkownik zaznaczy, że kurs ma być wyświetlany na wykresie (w przeciwnym przypadku</t>
  </si>
  <si>
    <t xml:space="preserve">    kolumny mają pozostać puste).</t>
  </si>
  <si>
    <r>
      <t xml:space="preserve">4) Zdefiniuj zakresy dynamiczne potrzebne do utworzenia wykresu (wykorzystaj do tego kolumnę </t>
    </r>
    <r>
      <rPr>
        <i/>
        <sz val="10"/>
        <color theme="1"/>
        <rFont val="Arial"/>
        <family val="2"/>
        <charset val="238"/>
      </rPr>
      <t xml:space="preserve">Data </t>
    </r>
    <r>
      <rPr>
        <sz val="10"/>
        <color theme="1"/>
        <rFont val="Arial"/>
        <family val="2"/>
        <charset val="238"/>
      </rPr>
      <t>i wartości kursów</t>
    </r>
  </si>
  <si>
    <t xml:space="preserve">    z kolumn pomocniczych).</t>
  </si>
  <si>
    <t>5) Wstaw wykres bazujący na zakresach dynamicznych.</t>
  </si>
  <si>
    <t xml:space="preserve">    wartość maksymalna - 3102 (numer obserwacji ostatniej daty w danych pomniejszony o maksymalną wartość skoku,</t>
  </si>
  <si>
    <t xml:space="preserve">    która będzie wynosić 100), zmiana przyrostowa - 1, zmiana strony - 25.</t>
  </si>
  <si>
    <t xml:space="preserve">    W przypadku suwaka daty początkowej łącze komórki to: H12; przykładowe ustawienie suwaka: wartość minimalna - 1</t>
  </si>
  <si>
    <t xml:space="preserve">    W przypadku suwaka daty początkowej łączę komórki to: C12; przykładowe ustawienie suwaka: wartość minimalna - 10,</t>
  </si>
  <si>
    <t xml:space="preserve">    wartość maksymalna - 100, zmiana przyrostowa - 1, zmiana strony - 10.</t>
  </si>
  <si>
    <t xml:space="preserve">    Ustawienia formantów są kwestią indywidualną - można podać inne wartości. Jednak warto pamiętać o współzależności</t>
  </si>
  <si>
    <t xml:space="preserve">    tych dwóch formantów od siebie aby uniemożliwić pokazania na wykresie szeregu bez żadnych wartości.</t>
  </si>
  <si>
    <t xml:space="preserve">    Jako łącza komórek można przyjąć (pomocnicze) komórki D16:D18.</t>
  </si>
  <si>
    <r>
      <t xml:space="preserve">    Po uzupełnieniu kolumn pomocniczych możemy wyszukać datę początkową - formuła w komórce C12: </t>
    </r>
    <r>
      <rPr>
        <i/>
        <sz val="10"/>
        <color theme="1"/>
        <rFont val="Arial"/>
        <family val="2"/>
        <charset val="238"/>
      </rPr>
      <t>=INDEKS($J$6:$J$3207;H12)</t>
    </r>
    <r>
      <rPr>
        <sz val="10"/>
        <color theme="1"/>
        <rFont val="Arial"/>
        <family val="2"/>
        <charset val="238"/>
      </rPr>
      <t>.</t>
    </r>
  </si>
  <si>
    <r>
      <t xml:space="preserve">    =PRZESUNIĘCIE($J$6;$H$12-1;;$C$13;1)</t>
    </r>
    <r>
      <rPr>
        <sz val="10"/>
        <color theme="1"/>
        <rFont val="Arial"/>
        <family val="2"/>
        <charset val="238"/>
      </rPr>
      <t>,</t>
    </r>
  </si>
  <si>
    <t xml:space="preserve">    =PRZESUNIĘCIE($O$6;$H$12-1;;$C$13;1).</t>
  </si>
  <si>
    <r>
      <t xml:space="preserve">   </t>
    </r>
    <r>
      <rPr>
        <sz val="10"/>
        <color theme="1"/>
        <rFont val="Arial"/>
        <family val="2"/>
        <charset val="238"/>
      </rPr>
      <t>Można wstawić wykres na konkretnym zakresie, a później podmienić zakresy na dynamiczne lub wstawić pusty wykres</t>
    </r>
  </si>
  <si>
    <r>
      <t xml:space="preserve">    musimy go podać w specyficznej fomie, tzn. </t>
    </r>
    <r>
      <rPr>
        <i/>
        <sz val="10"/>
        <color theme="1"/>
        <rFont val="Arial"/>
        <family val="2"/>
        <charset val="238"/>
      </rPr>
      <t>='NazwaPliku.xlsx'!XXX</t>
    </r>
    <r>
      <rPr>
        <sz val="10"/>
        <color theme="1"/>
        <rFont val="Arial"/>
        <family val="2"/>
        <charset val="238"/>
      </rPr>
      <t xml:space="preserve">, gdzie </t>
    </r>
    <r>
      <rPr>
        <i/>
        <sz val="10"/>
        <color theme="1"/>
        <rFont val="Arial"/>
        <family val="2"/>
        <charset val="238"/>
      </rPr>
      <t>XXX</t>
    </r>
    <r>
      <rPr>
        <sz val="10"/>
        <color theme="1"/>
        <rFont val="Arial"/>
        <family val="2"/>
        <charset val="238"/>
      </rPr>
      <t xml:space="preserve"> jest nazwą zdefiniowanego zakresu dynamicznego</t>
    </r>
  </si>
  <si>
    <t>Zadanie 9</t>
  </si>
  <si>
    <t>- liczbę i wartość sprzedanych produktów w poszczególnych miesiącach,</t>
  </si>
  <si>
    <t>DataZamowienia</t>
  </si>
  <si>
    <t>NazwaProduktu</t>
  </si>
  <si>
    <t>RodzajProduktu</t>
  </si>
  <si>
    <t>ProducentProduktu</t>
  </si>
  <si>
    <t>Ilosc</t>
  </si>
  <si>
    <t>CenaJednostkowa</t>
  </si>
  <si>
    <t>Wartosc</t>
  </si>
  <si>
    <t>StanowiskoPracownika</t>
  </si>
  <si>
    <t>Wojewodztwo</t>
  </si>
  <si>
    <t>Samsung Galaxy Tab Pro 8.4 LTE</t>
  </si>
  <si>
    <t>Tablet</t>
  </si>
  <si>
    <t>Samsung</t>
  </si>
  <si>
    <t>Młodszy Sprzedawca</t>
  </si>
  <si>
    <t>łódzkie</t>
  </si>
  <si>
    <t>Samsung Galaxy Tab 8.9 Wi-Fi</t>
  </si>
  <si>
    <t>podkarpackie</t>
  </si>
  <si>
    <t>HTC Smart</t>
  </si>
  <si>
    <t>Smartfon</t>
  </si>
  <si>
    <t>HTC</t>
  </si>
  <si>
    <t>świętokrzyskie</t>
  </si>
  <si>
    <t>LG G6</t>
  </si>
  <si>
    <t>LG</t>
  </si>
  <si>
    <t>Nokia N9</t>
  </si>
  <si>
    <t>Nokia</t>
  </si>
  <si>
    <t>Nokia Lumia 800</t>
  </si>
  <si>
    <t>mazowieckie</t>
  </si>
  <si>
    <t>Samsung Galaxy Tab Active Lte</t>
  </si>
  <si>
    <t>Samsung Galaxy Tab 10.1</t>
  </si>
  <si>
    <t>Sprzedawca</t>
  </si>
  <si>
    <t>Huawei P10</t>
  </si>
  <si>
    <t>Huawei</t>
  </si>
  <si>
    <t>Apple iPad Air LTE</t>
  </si>
  <si>
    <t>Apple</t>
  </si>
  <si>
    <t>Sony Tablet S</t>
  </si>
  <si>
    <t>Sony</t>
  </si>
  <si>
    <t>lubelskie</t>
  </si>
  <si>
    <t>Lenovo IdeaPad Miix 300-10</t>
  </si>
  <si>
    <t>Lenovo</t>
  </si>
  <si>
    <t>Sony Xperia XZ Premium</t>
  </si>
  <si>
    <t>Samsung Galaxy Tab 3 8.0 LTE</t>
  </si>
  <si>
    <t>Lenovo Tab 2 A7-10F Wi-Fi</t>
  </si>
  <si>
    <t>małopolskie</t>
  </si>
  <si>
    <t>Nokia Lumia 920</t>
  </si>
  <si>
    <t>Sony Ericsson Xperia Neo</t>
  </si>
  <si>
    <t>Lenovo Tab 2 A10-70L LTE</t>
  </si>
  <si>
    <t>Samsung Galaxy Tab 3 10.1 Wi-Fi</t>
  </si>
  <si>
    <t>Samsung Galaxy S6 Edge+</t>
  </si>
  <si>
    <t>HTC Desire HD</t>
  </si>
  <si>
    <t>Sony Xperia Tablet Z2 Wi-Fi</t>
  </si>
  <si>
    <t>Acer Iconia Tab A700</t>
  </si>
  <si>
    <t>Acer</t>
  </si>
  <si>
    <t>Samsung Omnia 7</t>
  </si>
  <si>
    <t>Lenovo Yoga 2 8.0 Windows</t>
  </si>
  <si>
    <t>HTC Desire</t>
  </si>
  <si>
    <t>Asus Transformer Book T100HA</t>
  </si>
  <si>
    <t>Asus</t>
  </si>
  <si>
    <t>Lenovo A8-50F</t>
  </si>
  <si>
    <t>Samsung Galaxy Note 10.1 2014 edition 3G</t>
  </si>
  <si>
    <t>HTC One</t>
  </si>
  <si>
    <t>Acer Iconia B1-711 3G</t>
  </si>
  <si>
    <t>Sony Xperia Z</t>
  </si>
  <si>
    <t>Acer Iconia Tab 8</t>
  </si>
  <si>
    <t>Lenovo Tab 4 10</t>
  </si>
  <si>
    <t>Apple iPhone 7</t>
  </si>
  <si>
    <t>Sony Xperia Tablet Z4 Wi-Fi</t>
  </si>
  <si>
    <t>Samsung Galaxy S5</t>
  </si>
  <si>
    <t>Sony Xperia Z3</t>
  </si>
  <si>
    <t>Acer Iconia Tab A200</t>
  </si>
  <si>
    <t>Samsung Galaxy Tab 7.0 Wi-Fi</t>
  </si>
  <si>
    <t>Microsoft Lumia 950 XL</t>
  </si>
  <si>
    <t>Microsoft</t>
  </si>
  <si>
    <t>Sony Xperia Tablet Z4 LTE</t>
  </si>
  <si>
    <t>Samsung Galaxy Tab 4 8.0 Wi-Fi</t>
  </si>
  <si>
    <t>Asus MeMO Pad 10</t>
  </si>
  <si>
    <t>Asus ZenPad 8.0 LTE</t>
  </si>
  <si>
    <t>Samsung Galaxy Tab 4 10.1 Wi-Fi</t>
  </si>
  <si>
    <t>Lenovo Tab 2 A8-50L LTE</t>
  </si>
  <si>
    <t>Acer Iconia Tab A510</t>
  </si>
  <si>
    <t>Samsung Galaxy Tab 3 10.1 LTE</t>
  </si>
  <si>
    <t>Huawei Mate 10 Pro</t>
  </si>
  <si>
    <t>Asus MeMO Pad FHD 10</t>
  </si>
  <si>
    <t>Lenovo A7-10F</t>
  </si>
  <si>
    <t>Apple iPhone 5</t>
  </si>
  <si>
    <t>Starszy Sprzedawca</t>
  </si>
  <si>
    <t>Lenovo Tab 3 A7-10F Wi-Fi</t>
  </si>
  <si>
    <t>Lenovo IdeaTab Miix 700-12 LTE</t>
  </si>
  <si>
    <t>Lenovo Vibe X2</t>
  </si>
  <si>
    <t>Samsung Galaxy Tab 4 7.0 3G</t>
  </si>
  <si>
    <t>Lenovo Yoga Tab 3 10-in</t>
  </si>
  <si>
    <t>Lenovo ThinkPad 2</t>
  </si>
  <si>
    <t>LG Optimus 2X</t>
  </si>
  <si>
    <t>Nokia 8</t>
  </si>
  <si>
    <t>Samsung Galaxy Tab Active</t>
  </si>
  <si>
    <t>Samsung Galaxy Tab S2 8.0 LTE</t>
  </si>
  <si>
    <t>HTC HD Mini</t>
  </si>
  <si>
    <t>HTC Legend</t>
  </si>
  <si>
    <t>Apple iPhone 6S</t>
  </si>
  <si>
    <t>Samsung Galaxy Tab 10.1 3G</t>
  </si>
  <si>
    <t>Samsung Galaxy Tab 3 Lite 7.0 3G</t>
  </si>
  <si>
    <t>Lenovo Miix 320 WiFi</t>
  </si>
  <si>
    <t>Lenovo Thinkpad Tablet 8</t>
  </si>
  <si>
    <t>Apple iPad Mini 2</t>
  </si>
  <si>
    <t>Samsung Galaxy Tab A 10.1 Wi-Fi</t>
  </si>
  <si>
    <t>Asus MeMO Pad 7</t>
  </si>
  <si>
    <t>Acer Iconia One 7 B1-770 Wi-Fi</t>
  </si>
  <si>
    <t>HTC HD7</t>
  </si>
  <si>
    <t>Samsung Galaxy Tab S2 8.0 Wi-Fi</t>
  </si>
  <si>
    <t>Samsung Galaxy Tab A 7.0 LTE</t>
  </si>
  <si>
    <t>Asus Google Nexus 7 2013</t>
  </si>
  <si>
    <t>HTC Sensation</t>
  </si>
  <si>
    <t>Asus ZenPad C 7.0 Wi-Fi</t>
  </si>
  <si>
    <t>Samsung Galaxy S6</t>
  </si>
  <si>
    <t>LG G Pad 8.0 LTE</t>
  </si>
  <si>
    <t>Huawei MediaPad T1 7.0 Wi-Fi</t>
  </si>
  <si>
    <t>Samsung Galaxy S II</t>
  </si>
  <si>
    <t>Lenovo Yoga Tab 3 X50L LTE</t>
  </si>
  <si>
    <t>Samsung Galaxy Note 4</t>
  </si>
  <si>
    <t>Asus MeMO Pad HD 8</t>
  </si>
  <si>
    <t>Apple iPad Pro 12.9 Wi-Fi</t>
  </si>
  <si>
    <t>Sony Xperia Tablet Z Wi-Fi</t>
  </si>
  <si>
    <t>Asus MeMO Pad Smart</t>
  </si>
  <si>
    <t>Samsung Galaxy Tab S 10.5 Wi-Fi</t>
  </si>
  <si>
    <t>Acer Iconia Tab A1-810</t>
  </si>
  <si>
    <t>Apple iPad Pro 9.7 LTE</t>
  </si>
  <si>
    <t>Microsoft Lumia 950</t>
  </si>
  <si>
    <t>BlackBerry DTEK50</t>
  </si>
  <si>
    <t>BlackBerry</t>
  </si>
  <si>
    <t>Samsung Galaxy Tab 3 Kids</t>
  </si>
  <si>
    <t>Sony Xperia Z3+</t>
  </si>
  <si>
    <t>Blackberry Z30</t>
  </si>
  <si>
    <t>Lenovo Yoga Tab 3 Plus Wi-Fi</t>
  </si>
  <si>
    <t>Huawei MediaPad T1 10.0 Wi-Fi</t>
  </si>
  <si>
    <t>Apple iPhone 6 Plus</t>
  </si>
  <si>
    <t>LG G Pad 8.0</t>
  </si>
  <si>
    <t>Asus Fonepad 8</t>
  </si>
  <si>
    <t>Lenovo Yoga Tab 3 850F Wi-Fi</t>
  </si>
  <si>
    <t>Asus Eee Pad Transformer Prime</t>
  </si>
  <si>
    <t>Acer Iconia Tab A701 3G</t>
  </si>
  <si>
    <t>LG G5</t>
  </si>
  <si>
    <t>Acer Iconia Tab W511</t>
  </si>
  <si>
    <t>Samsung Galaxy Tab 4 10.1 LTE</t>
  </si>
  <si>
    <t>HTC Incredible S</t>
  </si>
  <si>
    <t>Samsung Galaxy Tab 7 Plus 3G</t>
  </si>
  <si>
    <t>Lenovo Yoga 2 Pro LTE</t>
  </si>
  <si>
    <t>Samsung Galaxy Tab 7 Plus Wi-Fi</t>
  </si>
  <si>
    <t>Acer One 10 S1002-194V</t>
  </si>
  <si>
    <t>Asus Transformer Book T100TAF-W10-DK076T</t>
  </si>
  <si>
    <t>Samsung Galaxy Tab E 96 Wi-Fi</t>
  </si>
  <si>
    <t>Samsung Galaxy Note II</t>
  </si>
  <si>
    <t>Samsung Galaxy Tab Pro 10.1 LTE</t>
  </si>
  <si>
    <t>Sony Xperia XZ</t>
  </si>
  <si>
    <t>Lenovo IdeaPad Miix 700-12 Wi-Fi</t>
  </si>
  <si>
    <t>Lenovo Tab3 A7-10I 3G</t>
  </si>
  <si>
    <t>Huawei MediaPad M3 WiFi</t>
  </si>
  <si>
    <t>Asus MeMO Pad 8</t>
  </si>
  <si>
    <t>Lenovo IdeaPad K1</t>
  </si>
  <si>
    <t>Motorola Droid RAZR</t>
  </si>
  <si>
    <t>Motorola</t>
  </si>
  <si>
    <t>Lenovo Tab 3 A8-50M LTE</t>
  </si>
  <si>
    <t>Lenovo Tab 4 8</t>
  </si>
  <si>
    <t>Apple iPhone 6S Plus</t>
  </si>
  <si>
    <t>Apple iPad 3G</t>
  </si>
  <si>
    <t>Samsung Galaxy Tab 3 8.0 Wi-Fi</t>
  </si>
  <si>
    <t>Samsung Galaxy Tab 4 8.0 3G</t>
  </si>
  <si>
    <t>Nokia Lumia 900</t>
  </si>
  <si>
    <t>Huawei MediaPad Premium M2 10.0</t>
  </si>
  <si>
    <t>Samsung Galaxy Tab 4 7.0 Wi-Fi</t>
  </si>
  <si>
    <t>Asus Google Nexus 7</t>
  </si>
  <si>
    <t>Huawei MediaPad M1 8.0 LTE</t>
  </si>
  <si>
    <t>Nokia Lumia 710</t>
  </si>
  <si>
    <t>Lenovo S5000</t>
  </si>
  <si>
    <t>HTC U11</t>
  </si>
  <si>
    <t>LG V10</t>
  </si>
  <si>
    <t>Sony Xperia Tablet Z LTE</t>
  </si>
  <si>
    <t>Lenovo Tab 4 8 Plus</t>
  </si>
  <si>
    <t>HP Pre 3</t>
  </si>
  <si>
    <t>HP</t>
  </si>
  <si>
    <t>BlackBerry Z10</t>
  </si>
  <si>
    <t>Samsung Galaxy Note 5</t>
  </si>
  <si>
    <t>Huawei MediaPad M2 8.0 LTE 2GB</t>
  </si>
  <si>
    <t>Huawei MediaPad 10 FHD</t>
  </si>
  <si>
    <t>Acer Iconia One Tab 8</t>
  </si>
  <si>
    <t>Sony Xperia Tablet Z2 LTE</t>
  </si>
  <si>
    <t>Lenovo Yoga Tab 3 10-in Wi-Fi</t>
  </si>
  <si>
    <t>Apple iPad 3 LTE</t>
  </si>
  <si>
    <t>Samsung Galaxy Note 8</t>
  </si>
  <si>
    <t>Samsung Galaxy Tab 8.9 LTE</t>
  </si>
  <si>
    <t>Lenovo A8-50 3G</t>
  </si>
  <si>
    <t>Samsung Galaxy Tab Pro 10.1 Wi-Fi</t>
  </si>
  <si>
    <t>BlackBerry Priv</t>
  </si>
  <si>
    <t>Asus ZenPad 7.0 Wi-Fi</t>
  </si>
  <si>
    <t>LG V20</t>
  </si>
  <si>
    <t>HTC 7 Mozart</t>
  </si>
  <si>
    <t>Samsung Galaxy Tab S 8.4 LTE</t>
  </si>
  <si>
    <t>Samsung Galaxy Tab S3 WiFi</t>
  </si>
  <si>
    <t>Lenovo ThinkPad Indigo</t>
  </si>
  <si>
    <t>Huawei MediaPad T1 8.0 Wi-Fi</t>
  </si>
  <si>
    <t>Samsung Galaxy Tab Pro 8.4 Wi-Fi</t>
  </si>
  <si>
    <t>Apple iPad Mini 4 LTE</t>
  </si>
  <si>
    <t>Samsung Galaxy Tab S2 9.7 Wi-Fi</t>
  </si>
  <si>
    <t>Sony Xperia Z1</t>
  </si>
  <si>
    <t>Lenovo Yoga Tab 10</t>
  </si>
  <si>
    <t>Samsung Galaxy S7</t>
  </si>
  <si>
    <t>LG V30</t>
  </si>
  <si>
    <t>Lenovo Yoga Tab 3 Plus LTE</t>
  </si>
  <si>
    <t>HTC EVO 3D</t>
  </si>
  <si>
    <t>Asus T100TAM-DK009H</t>
  </si>
  <si>
    <t>Samsung Galaxy S4</t>
  </si>
  <si>
    <t>Lenovo Yoga Tab 3 850L LTE</t>
  </si>
  <si>
    <t>LG Nexus 5</t>
  </si>
  <si>
    <t>Huawei Honor 9</t>
  </si>
  <si>
    <t>Apple iPad mini 3</t>
  </si>
  <si>
    <t>Asus T100TAM-DK004B</t>
  </si>
  <si>
    <t>Acer Iconia B1-710</t>
  </si>
  <si>
    <t>Samsung Galaxy Note 10.1 2014 edition LTE</t>
  </si>
  <si>
    <t>Samsung Galaxy Tab A 9.7 LTE</t>
  </si>
  <si>
    <t>Samsung Galaxy Tab A 9.7 Wi-Fi</t>
  </si>
  <si>
    <t>Motorola Moto X Style</t>
  </si>
  <si>
    <t>Apple iPad mini 4</t>
  </si>
  <si>
    <t>Huawei MediaPad T1 8.0 LTE</t>
  </si>
  <si>
    <t>Samsung Galaxy S6 Edge</t>
  </si>
  <si>
    <t>Asus Transformer Book T200</t>
  </si>
  <si>
    <t>Samsung Galaxy Tab 3 10.1 3G</t>
  </si>
  <si>
    <t>Apple iPhone 4</t>
  </si>
  <si>
    <t>Sony Xperia Tablet Z3 Compact LTE</t>
  </si>
  <si>
    <t>Apple iPad Air</t>
  </si>
  <si>
    <t>Apple iPad 4 LTE</t>
  </si>
  <si>
    <t>Apple iPhone 4S</t>
  </si>
  <si>
    <t>Samsung Galaxy Note</t>
  </si>
  <si>
    <t>Lenovo A7-30 A3300-H 3G</t>
  </si>
  <si>
    <t>Acer Iconia Tab A210</t>
  </si>
  <si>
    <t>Lenovo Yoga Tab 3 X50F</t>
  </si>
  <si>
    <t>Samsung Galaxy S7 Edge</t>
  </si>
  <si>
    <t>Samsung Infuse 4G</t>
  </si>
  <si>
    <t>LG Optimus Pad</t>
  </si>
  <si>
    <t>Asus Transformer 3 Pro</t>
  </si>
  <si>
    <t>Samsung Galaxy Tab A 10.1 LTE</t>
  </si>
  <si>
    <t>Samsung ATIV S</t>
  </si>
  <si>
    <t>Acer Aspire Switch 2</t>
  </si>
  <si>
    <t>HTC Wildfire S</t>
  </si>
  <si>
    <t>Lenovo Tab 3 A8-50F Wi-Fi</t>
  </si>
  <si>
    <t>Lenovo A7-50 A3500-F</t>
  </si>
  <si>
    <t>Samsung Galaxy Note 8.0 LTE</t>
  </si>
  <si>
    <t>Sony Xperia Z5</t>
  </si>
  <si>
    <t>Lenovo A2107A 3G</t>
  </si>
  <si>
    <t>Samsung Galaxy Note Pro 12.2 Wi-Fi</t>
  </si>
  <si>
    <t>Motorola Moto G5</t>
  </si>
  <si>
    <t>HTC Aria</t>
  </si>
  <si>
    <t>Acer Iconia Tab A501</t>
  </si>
  <si>
    <t>Apple iPad mini 2 LTE</t>
  </si>
  <si>
    <t>Sony Xperia T</t>
  </si>
  <si>
    <t>Samsung Galaxy Tab 3 8.0 3G</t>
  </si>
  <si>
    <t>Lenovo Tab 4 10 Plus</t>
  </si>
  <si>
    <t>Lenovo Yoga 8 3G</t>
  </si>
  <si>
    <t>Lenovo Yoga 2 8.0</t>
  </si>
  <si>
    <t>Samsung Galaxy Tab 8.9 3G</t>
  </si>
  <si>
    <t>Lenovo Yoga 2 Wi-Fi</t>
  </si>
  <si>
    <t>Sony Ericsson Xperia X10</t>
  </si>
  <si>
    <t>Asus Transformer Book T101</t>
  </si>
  <si>
    <t>Samsung Galaxy Tab 4 10.1 3G</t>
  </si>
  <si>
    <t>Samsung Galaxy Tab 7.0 3G</t>
  </si>
  <si>
    <t>Apple iPhone 6</t>
  </si>
  <si>
    <t>Huawei Mediapad 10 Link 3G</t>
  </si>
  <si>
    <t>Lenovo Yoga Tab 3 Pro X90L LTE</t>
  </si>
  <si>
    <t>Apple iPad Air 2 Wi-Fi</t>
  </si>
  <si>
    <t>Sony Xperia S</t>
  </si>
  <si>
    <t>Acer Iconia Tab W3-810</t>
  </si>
  <si>
    <t>Samsung Galaxy Tab E 96 3G</t>
  </si>
  <si>
    <t>Lenovo IdeaTab S6000H</t>
  </si>
  <si>
    <t>HTC Wildfire</t>
  </si>
  <si>
    <t>Lenovo Yoga Tab 2 10.1</t>
  </si>
  <si>
    <t>Sony Xperia Tablet Z3 Compact Wi-Fi</t>
  </si>
  <si>
    <t>Huawei MediaPad 7 Lite</t>
  </si>
  <si>
    <t>LG G4</t>
  </si>
  <si>
    <t>Samsung Galaxy S</t>
  </si>
  <si>
    <t>Asus MeMO Pad HD 7</t>
  </si>
  <si>
    <t>Apple iPad Pro 12.9 LTE</t>
  </si>
  <si>
    <t>Motorola Moto Z</t>
  </si>
  <si>
    <t>LG G3</t>
  </si>
  <si>
    <t>Samsung Galaxy Tab A 7.0 Wi-Fi</t>
  </si>
  <si>
    <t>Sony Xperia X Performance</t>
  </si>
  <si>
    <t>Samsung Galaxy Tab S 10.5 LTE</t>
  </si>
  <si>
    <t>HTC 10</t>
  </si>
  <si>
    <t>Apple iPad Mini 3 LTE</t>
  </si>
  <si>
    <t>Apple iPhone 8 Plus</t>
  </si>
  <si>
    <t>Samsung Galaxy S8+</t>
  </si>
  <si>
    <t>HTC One X</t>
  </si>
  <si>
    <t>HTC 7 Surround</t>
  </si>
  <si>
    <t>Acer Iconia A1-840FHD</t>
  </si>
  <si>
    <t>Lenovo Yoga Tab 2 10.1 Windows</t>
  </si>
  <si>
    <t>Apple iPhone 7 Plus</t>
  </si>
  <si>
    <t>Huawei MediaPad M2 10.0 Wi-Fi</t>
  </si>
  <si>
    <t>Lenovo ThinkPad Tablet 10</t>
  </si>
  <si>
    <t>Huawei Ideos S7</t>
  </si>
  <si>
    <t>Lenovo A7600 A10-70 3G</t>
  </si>
  <si>
    <t>Sony Ericsson Xperia arc S</t>
  </si>
  <si>
    <t>Acer Aspire Switch 10 E</t>
  </si>
  <si>
    <t>LG G2</t>
  </si>
  <si>
    <t>Nokia N8</t>
  </si>
  <si>
    <t>Samsung Galaxy S III</t>
  </si>
  <si>
    <t>Samsung Galaxy Note 8.0 3G</t>
  </si>
  <si>
    <t>Apple iPad 4</t>
  </si>
  <si>
    <t>Lenovo Tab S8</t>
  </si>
  <si>
    <t>Samsung Galaxy W</t>
  </si>
  <si>
    <t>Lenovo A2107</t>
  </si>
  <si>
    <t>Acer Iconia One 10 B3-A20 Wi-Fi</t>
  </si>
  <si>
    <t>Apple iPad mini</t>
  </si>
  <si>
    <t>Huawei MediaPad M2 10.0 LTE</t>
  </si>
  <si>
    <t>Motorola Atrix 4G</t>
  </si>
  <si>
    <t>Apple iPhone 5S</t>
  </si>
  <si>
    <t>Microsoft Lumia 650</t>
  </si>
  <si>
    <t>Nokia E6-00</t>
  </si>
  <si>
    <t>HTC Desire Z</t>
  </si>
  <si>
    <t>Acer Iconia Talk S LTE</t>
  </si>
  <si>
    <t>Samsung Galaxy Note 10.1 2014 edition Wi-Fi</t>
  </si>
  <si>
    <t>Samsung Galaxy Tab 2 10.1</t>
  </si>
  <si>
    <t>Huawei MediaPad M1 8.0 Wi-Fi</t>
  </si>
  <si>
    <t>Samsung Galaxy Tab S 8.4 Wi-Fi</t>
  </si>
  <si>
    <t>HTC Desire S</t>
  </si>
  <si>
    <t>Asus VivoTab RT</t>
  </si>
  <si>
    <t>Asus Eee Pad Transformer TF101</t>
  </si>
  <si>
    <t>Sony Tablet P</t>
  </si>
  <si>
    <t>LG Optimus One P500</t>
  </si>
  <si>
    <t>Samsung Galaxy Note 10.1 3G</t>
  </si>
  <si>
    <t>Apple iPad Wi-Fi</t>
  </si>
  <si>
    <t>Acer Iconia Tab A500</t>
  </si>
  <si>
    <t>Asus Transformer Mini T102</t>
  </si>
  <si>
    <t>Acer Iconia Tab 10</t>
  </si>
  <si>
    <t>BlackBerry DTEK60</t>
  </si>
  <si>
    <t>HTC One (M8)</t>
  </si>
  <si>
    <t>Apple iPhone 8</t>
  </si>
  <si>
    <t>Samsung Galaxy S8</t>
  </si>
  <si>
    <t>Samsung Galaxy Tab 3 7.0 Wi-Fi</t>
  </si>
  <si>
    <t>Lenovo ThinkPad 10 2 Wi-Fi</t>
  </si>
  <si>
    <t>Asus Transformer Book T100T / T100TA</t>
  </si>
  <si>
    <t>Apple iPhone X</t>
  </si>
  <si>
    <t>Lenovo Tab 2 A7-30 3G</t>
  </si>
  <si>
    <t>HTC 7 Pro</t>
  </si>
  <si>
    <t>Lenovo Yoga 2 LTE</t>
  </si>
  <si>
    <t>Lenovo Tab 2 A10-70F Wi-Fi</t>
  </si>
  <si>
    <t>Asus Transformer Book T300 Chi</t>
  </si>
  <si>
    <t>Lenovo A7-50 A3500-H</t>
  </si>
  <si>
    <t>Huawei MediaPad X2</t>
  </si>
  <si>
    <t>Samsung Galaxy Tab 3 7.0 3G</t>
  </si>
  <si>
    <t>Sony Xperia Tablet S</t>
  </si>
  <si>
    <t>Huawei P9</t>
  </si>
  <si>
    <t>Sony Xperia Tablet S Wi-Fi</t>
  </si>
  <si>
    <t>Huawei MediaPad M2 8.0 LTE 3GB</t>
  </si>
  <si>
    <t>Apple iPad 2</t>
  </si>
  <si>
    <t>HTC One M9</t>
  </si>
  <si>
    <t>Samsung Galaxy Tab 4 8.0 LTE</t>
  </si>
  <si>
    <t>Huawei MediaPad T1 10.0 LTE</t>
  </si>
  <si>
    <t>Acer Predator 8</t>
  </si>
  <si>
    <t>Apple iPad 3</t>
  </si>
  <si>
    <t>Samsung Galaxy Note 10.1 Wi-Fi</t>
  </si>
  <si>
    <t>Motorola Droid Bionic</t>
  </si>
  <si>
    <t>Samsung Galaxy Tab 2 7.0</t>
  </si>
  <si>
    <t>HTC One X+</t>
  </si>
  <si>
    <t>BlackBerry KEYone</t>
  </si>
  <si>
    <t>Huawei MediaPad T1 8.0 3G</t>
  </si>
  <si>
    <t>Asus Vivo Tab Smart</t>
  </si>
  <si>
    <t>Lenovo Miix 2</t>
  </si>
  <si>
    <t>Sony Ericsson Xperia Arc</t>
  </si>
  <si>
    <t>LG Optimus 7</t>
  </si>
  <si>
    <t>Acer Iconia Tab B1-A71</t>
  </si>
  <si>
    <t>Lenovo ThinkPad 10 2 LTE</t>
  </si>
  <si>
    <t>Acer Iconia Tab 8 A1-841</t>
  </si>
  <si>
    <t>Motorola Moto X Play</t>
  </si>
  <si>
    <t>HTC 7 Trophy</t>
  </si>
  <si>
    <t>Apple iPad Air 2 LTE</t>
  </si>
  <si>
    <t>Nokia C5-00</t>
  </si>
  <si>
    <t>Lenovo Yoga 2 Pro</t>
  </si>
  <si>
    <t>Samsung Galaxy Tab S2 9.7 LTE</t>
  </si>
  <si>
    <t>Samsung Galaxy Note Pro 12.2 LTE</t>
  </si>
  <si>
    <t>Nokia Lumia 1020</t>
  </si>
  <si>
    <t>Asus Transformer 3</t>
  </si>
  <si>
    <t>Lenovo Tab3 A7-30M LTE</t>
  </si>
  <si>
    <t>Apple iPad Pro 9.7</t>
  </si>
  <si>
    <t>Samsung Galaxy Note 8.0 Wi-Fi</t>
  </si>
  <si>
    <t>Samsung Galaxy Tab S3 LTE</t>
  </si>
  <si>
    <t>Acer Iconia One 8 Wi-Fi</t>
  </si>
  <si>
    <t>Samsung Galaxy Tab 4 7.0 LTE</t>
  </si>
  <si>
    <t>Sony Xperia Z5 Premium</t>
  </si>
  <si>
    <t>Asus Transformer T300</t>
  </si>
  <si>
    <t>Pomocnicze tabele przestawne:</t>
  </si>
  <si>
    <t>Województwo</t>
  </si>
  <si>
    <t>Wartość</t>
  </si>
  <si>
    <t>Liczebność</t>
  </si>
  <si>
    <t>Producent</t>
  </si>
  <si>
    <t>Stanowisko</t>
  </si>
  <si>
    <t>- wartość sprzedanych produktów według producentów,</t>
  </si>
  <si>
    <t>- wartość sprzedanych produktów według stanowiska sprzedawcy,</t>
  </si>
  <si>
    <t>- wartość sprzedanych produktów według województwa.</t>
  </si>
  <si>
    <t>- wartość sprzedanych produktów według rodzaju produktu,</t>
  </si>
  <si>
    <t>Dodaj możliwość filtrowania obliczeń w zależności od daty zamówienia, producenta produktu, rodzaju produktu,</t>
  </si>
  <si>
    <t>stanowiska sprzedawcy i województwa.</t>
  </si>
  <si>
    <t>Pamiętaj o połączeniu fragmentatorów i osi czasu ze wszystkimi potrzebnymi elementami.</t>
  </si>
  <si>
    <t>Po utworzeniu pierwszego wykresu przestawnego warto go zapisać jako szablon (zaznaczamy wykres -&gt; prawy klawisz myszy -&gt; zapisz jako szablon).</t>
  </si>
  <si>
    <t>Przy wstawianiu kolejnych wykresów będziemy mogli z niego korzystać, dzięki czemu zachowamy formatowanie wykresu (jego typ będzie można zmienić na inny).</t>
  </si>
  <si>
    <t>Wskazówka:</t>
  </si>
  <si>
    <t>Zadanie 10</t>
  </si>
  <si>
    <r>
      <t xml:space="preserve">Na podstawie danych z arkusza </t>
    </r>
    <r>
      <rPr>
        <i/>
        <sz val="10"/>
        <color theme="1"/>
        <rFont val="Arial"/>
        <family val="2"/>
        <charset val="238"/>
      </rPr>
      <t>Zadanie 10-dane</t>
    </r>
    <r>
      <rPr>
        <sz val="10"/>
        <color theme="1"/>
        <rFont val="Arial"/>
        <family val="2"/>
        <charset val="238"/>
      </rPr>
      <t xml:space="preserve"> przygotuj dashboard sprzedażowy uwzględniający następujące informacje:</t>
    </r>
  </si>
  <si>
    <t>Zadanie 10 - dane</t>
  </si>
  <si>
    <t>Na podstawie danych o sprzedaży produktów za poszczególne miesiące przygotuj wizualizację (wykres)</t>
  </si>
  <si>
    <t>prezentujący wartość oraz liczbę sprzedanych produktów wybranego producenta. Wybór producenta powinien</t>
  </si>
  <si>
    <t>Całkowita sprzedaż (wartość)</t>
  </si>
  <si>
    <t>być możliwy z wykorzystaniem formantu (pola kombi).</t>
  </si>
  <si>
    <t>Producent/Data</t>
  </si>
  <si>
    <t>Dodatkowo, w podsumowaniu powinny się pokazywać informacje o całkowitej wartości sprzedaży produktów</t>
  </si>
  <si>
    <t>wybranego producenta, jej średniej i odchyleniu standardowym.</t>
  </si>
  <si>
    <t>Całkowita sprzedaż (liczebność)</t>
  </si>
  <si>
    <t>Statystyki (wartość sprzedaży)</t>
  </si>
  <si>
    <t>Odch. Stnd.</t>
  </si>
  <si>
    <t>Wybrany producent:</t>
  </si>
  <si>
    <t>Komórki pomocnicze</t>
  </si>
  <si>
    <t>Wybrana opcja</t>
  </si>
  <si>
    <t>Tytuł wykresu:</t>
  </si>
  <si>
    <t>Średnia:</t>
  </si>
  <si>
    <t>Suma:</t>
  </si>
  <si>
    <t>Dodatkowe statystyki wartości sprzedaży:</t>
  </si>
  <si>
    <t>Odchylenie standardowe:</t>
  </si>
  <si>
    <r>
      <t xml:space="preserve">1) Tworzymy pole kombi do wyboru producenta. Jako zakres wejściowy podajemy np. </t>
    </r>
    <r>
      <rPr>
        <i/>
        <sz val="10"/>
        <color theme="1"/>
        <rFont val="Arial"/>
        <family val="2"/>
        <charset val="238"/>
      </rPr>
      <t xml:space="preserve">L7:L20 </t>
    </r>
    <r>
      <rPr>
        <sz val="10"/>
        <color theme="1"/>
        <rFont val="Arial"/>
        <family val="2"/>
        <charset val="238"/>
      </rPr>
      <t>(wszystkie listy w danych są takie same pod względem</t>
    </r>
  </si>
  <si>
    <r>
      <t xml:space="preserve">kolejności i zawartości); jako zakres wyjściowy - komórkę pomocniczą, np. </t>
    </r>
    <r>
      <rPr>
        <i/>
        <sz val="10"/>
        <color theme="1"/>
        <rFont val="Arial"/>
        <family val="2"/>
        <charset val="238"/>
      </rPr>
      <t>I12</t>
    </r>
    <r>
      <rPr>
        <sz val="10"/>
        <color theme="1"/>
        <rFont val="Arial"/>
        <family val="2"/>
        <charset val="238"/>
      </rPr>
      <t>.</t>
    </r>
  </si>
  <si>
    <r>
      <t xml:space="preserve">3) Tworzymy kolejną komórkę pomocniczą przechowującą tytuł wykresu w zależności od wybranego producenta, np. </t>
    </r>
    <r>
      <rPr>
        <i/>
        <sz val="10"/>
        <color theme="1"/>
        <rFont val="Arial"/>
        <family val="2"/>
        <charset val="238"/>
      </rPr>
      <t xml:space="preserve">I14 </t>
    </r>
    <r>
      <rPr>
        <sz val="10"/>
        <color theme="1"/>
        <rFont val="Arial"/>
        <family val="2"/>
        <charset val="238"/>
      </rPr>
      <t>(=</t>
    </r>
    <r>
      <rPr>
        <i/>
        <sz val="10"/>
        <color theme="1"/>
        <rFont val="Arial"/>
        <family val="2"/>
        <charset val="238"/>
      </rPr>
      <t>"Sprzedaż produktów</t>
    </r>
  </si>
  <si>
    <r>
      <t xml:space="preserve">    </t>
    </r>
    <r>
      <rPr>
        <i/>
        <sz val="10"/>
        <color theme="1"/>
        <rFont val="Arial"/>
        <family val="2"/>
        <charset val="238"/>
      </rPr>
      <t>producenta "&amp;J12</t>
    </r>
    <r>
      <rPr>
        <sz val="10"/>
        <color theme="1"/>
        <rFont val="Arial"/>
        <family val="2"/>
        <charset val="238"/>
      </rPr>
      <t>).</t>
    </r>
  </si>
  <si>
    <r>
      <t xml:space="preserve">- </t>
    </r>
    <r>
      <rPr>
        <i/>
        <sz val="10"/>
        <color theme="1"/>
        <rFont val="Arial"/>
        <family val="2"/>
        <charset val="238"/>
      </rPr>
      <t xml:space="preserve">Zad8_wartosc </t>
    </r>
    <r>
      <rPr>
        <sz val="10"/>
        <color theme="1"/>
        <rFont val="Arial"/>
        <family val="2"/>
        <charset val="238"/>
      </rPr>
      <t xml:space="preserve">oparty na formule </t>
    </r>
    <r>
      <rPr>
        <i/>
        <sz val="10"/>
        <color theme="1"/>
        <rFont val="Arial"/>
        <family val="2"/>
        <charset val="238"/>
      </rPr>
      <t>=PRZESUNIĘCIE('Zadanie 8'!$M$7:$X$7;'Zadanie 8'!$I$12-1;0)</t>
    </r>
    <r>
      <rPr>
        <sz val="10"/>
        <color theme="1"/>
        <rFont val="Arial"/>
        <family val="2"/>
        <charset val="238"/>
      </rPr>
      <t>,</t>
    </r>
  </si>
  <si>
    <r>
      <t xml:space="preserve">- </t>
    </r>
    <r>
      <rPr>
        <i/>
        <sz val="10"/>
        <color theme="1"/>
        <rFont val="Arial"/>
        <family val="2"/>
        <charset val="238"/>
      </rPr>
      <t xml:space="preserve">Zad8_liczebnosc </t>
    </r>
    <r>
      <rPr>
        <sz val="10"/>
        <color theme="1"/>
        <rFont val="Arial"/>
        <family val="2"/>
        <charset val="238"/>
      </rPr>
      <t xml:space="preserve">oparty na formule </t>
    </r>
    <r>
      <rPr>
        <i/>
        <sz val="10"/>
        <color theme="1"/>
        <rFont val="Arial"/>
        <family val="2"/>
        <charset val="238"/>
      </rPr>
      <t>=PRZESUNIĘCIE('Zadanie 8'!$M$24:$X$24;'Zadanie 8'!$I$12-1;0)</t>
    </r>
    <r>
      <rPr>
        <sz val="10"/>
        <color theme="1"/>
        <rFont val="Arial"/>
        <family val="2"/>
        <charset val="238"/>
      </rPr>
      <t>.</t>
    </r>
  </si>
  <si>
    <t xml:space="preserve">    pomocniczą).</t>
  </si>
  <si>
    <r>
      <t xml:space="preserve">5) Zmieniamy typ wykresu na </t>
    </r>
    <r>
      <rPr>
        <i/>
        <sz val="10"/>
        <color theme="1"/>
        <rFont val="Arial"/>
        <family val="2"/>
        <charset val="238"/>
      </rPr>
      <t>Kombi</t>
    </r>
    <r>
      <rPr>
        <sz val="10"/>
        <color theme="1"/>
        <rFont val="Arial"/>
        <family val="2"/>
        <charset val="238"/>
      </rPr>
      <t xml:space="preserve">, w którym </t>
    </r>
    <r>
      <rPr>
        <i/>
        <sz val="10"/>
        <color theme="1"/>
        <rFont val="Arial"/>
        <family val="2"/>
        <charset val="238"/>
      </rPr>
      <t>wartości</t>
    </r>
    <r>
      <rPr>
        <sz val="10"/>
        <color theme="1"/>
        <rFont val="Arial"/>
        <family val="2"/>
        <charset val="238"/>
      </rPr>
      <t xml:space="preserve"> są przedstawiane na wykresie </t>
    </r>
    <r>
      <rPr>
        <i/>
        <sz val="10"/>
        <color theme="1"/>
        <rFont val="Arial"/>
        <family val="2"/>
        <charset val="238"/>
      </rPr>
      <t>kolumnowym</t>
    </r>
    <r>
      <rPr>
        <sz val="10"/>
        <color theme="1"/>
        <rFont val="Arial"/>
        <family val="2"/>
        <charset val="238"/>
      </rPr>
      <t xml:space="preserve">, a </t>
    </r>
    <r>
      <rPr>
        <i/>
        <sz val="10"/>
        <color theme="1"/>
        <rFont val="Arial"/>
        <family val="2"/>
        <charset val="238"/>
      </rPr>
      <t>liczebności</t>
    </r>
    <r>
      <rPr>
        <sz val="10"/>
        <color theme="1"/>
        <rFont val="Arial"/>
        <family val="2"/>
        <charset val="238"/>
      </rPr>
      <t xml:space="preserve"> - </t>
    </r>
    <r>
      <rPr>
        <i/>
        <sz val="10"/>
        <color theme="1"/>
        <rFont val="Arial"/>
        <family val="2"/>
        <charset val="238"/>
      </rPr>
      <t>liniowym</t>
    </r>
    <r>
      <rPr>
        <sz val="10"/>
        <color theme="1"/>
        <rFont val="Arial"/>
        <family val="2"/>
        <charset val="238"/>
      </rPr>
      <t xml:space="preserve"> (uwzględniając oś</t>
    </r>
  </si>
  <si>
    <t>6) Formatujemy wykres korzystając z gotowych styli (często zdarza się, że po "dynamicznej" zmianie serii danych resetuje się styl wykresu).</t>
  </si>
  <si>
    <t>7) Definiujemy dynamiczne zakresy danych:</t>
  </si>
  <si>
    <t xml:space="preserve">    i kolejno dodawać serie, a także etykiety osi. Należy pamiętać o tym, że podając zakres dynamiczny podczas konstruowania wykresu</t>
  </si>
  <si>
    <t>8) Podmieniamy zakresy danych w seriach danych na zakresy dynamiczne. Należy pamiętać o tym, że podając zakres dynamiczny podczas edytowania</t>
  </si>
  <si>
    <r>
      <t xml:space="preserve">    wykresu musimy go podać w specyficznej fomie, tzn. </t>
    </r>
    <r>
      <rPr>
        <i/>
        <sz val="10"/>
        <color theme="1"/>
        <rFont val="Arial"/>
        <family val="2"/>
        <charset val="238"/>
      </rPr>
      <t>='NazwaPliku.xlsx'!XXX</t>
    </r>
    <r>
      <rPr>
        <sz val="10"/>
        <color theme="1"/>
        <rFont val="Arial"/>
        <family val="2"/>
        <charset val="238"/>
      </rPr>
      <t xml:space="preserve">, gdzie </t>
    </r>
    <r>
      <rPr>
        <i/>
        <sz val="10"/>
        <color theme="1"/>
        <rFont val="Arial"/>
        <family val="2"/>
        <charset val="238"/>
      </rPr>
      <t>XXX</t>
    </r>
    <r>
      <rPr>
        <sz val="10"/>
        <color theme="1"/>
        <rFont val="Arial"/>
        <family val="2"/>
        <charset val="238"/>
      </rPr>
      <t xml:space="preserve"> jest nazwą zdefiniowanego zakresu dynamicznego</t>
    </r>
  </si>
  <si>
    <r>
      <t xml:space="preserve">    (np. </t>
    </r>
    <r>
      <rPr>
        <i/>
        <sz val="10"/>
        <color theme="1"/>
        <rFont val="Arial"/>
        <family val="2"/>
        <charset val="238"/>
      </rPr>
      <t>'DB-Rozwiazania.xlsx'!Zad8_wartosc</t>
    </r>
    <r>
      <rPr>
        <sz val="10"/>
        <color theme="1"/>
        <rFont val="Arial"/>
        <family val="2"/>
        <charset val="238"/>
      </rPr>
      <t>).</t>
    </r>
  </si>
  <si>
    <r>
      <t>9) Zmieniamy nagłówek na dynamiczny - naciskamy lewym klawiszem myszy na obramowanie tytułu wykresu, następnie wpisujemy znak równości (</t>
    </r>
    <r>
      <rPr>
        <i/>
        <sz val="10"/>
        <color theme="1"/>
        <rFont val="Arial"/>
        <family val="2"/>
        <charset val="238"/>
      </rPr>
      <t>=</t>
    </r>
    <r>
      <rPr>
        <sz val="10"/>
        <color theme="1"/>
        <rFont val="Arial"/>
        <family val="2"/>
        <charset val="238"/>
      </rPr>
      <t>)</t>
    </r>
  </si>
  <si>
    <r>
      <t xml:space="preserve">    i podajemy odwołanie do komórki pomocniczej z tytułem, czyli </t>
    </r>
    <r>
      <rPr>
        <i/>
        <sz val="10"/>
        <color theme="1"/>
        <rFont val="Arial"/>
        <family val="2"/>
        <charset val="238"/>
      </rPr>
      <t xml:space="preserve">I14 </t>
    </r>
    <r>
      <rPr>
        <sz val="10"/>
        <color theme="1"/>
        <rFont val="Arial"/>
        <family val="2"/>
        <charset val="238"/>
      </rPr>
      <t>(</t>
    </r>
    <r>
      <rPr>
        <i/>
        <sz val="10"/>
        <color theme="1"/>
        <rFont val="Arial"/>
        <family val="2"/>
        <charset val="238"/>
      </rPr>
      <t>=I14</t>
    </r>
    <r>
      <rPr>
        <sz val="10"/>
        <color theme="1"/>
        <rFont val="Arial"/>
        <family val="2"/>
        <charset val="238"/>
      </rPr>
      <t>).</t>
    </r>
  </si>
  <si>
    <r>
      <t xml:space="preserve">10) Tworzymy kolumnę z dodatkowymi statystykami wartości sprzedaży i za pomocą funkcji </t>
    </r>
    <r>
      <rPr>
        <i/>
        <sz val="10"/>
        <color theme="1"/>
        <rFont val="Arial"/>
        <family val="2"/>
        <charset val="238"/>
      </rPr>
      <t>INDEKS</t>
    </r>
    <r>
      <rPr>
        <sz val="10"/>
        <color theme="1"/>
        <rFont val="Arial"/>
        <family val="2"/>
        <charset val="238"/>
      </rPr>
      <t xml:space="preserve"> uzupełniamy wartości liczbowe.</t>
    </r>
  </si>
  <si>
    <r>
      <t xml:space="preserve">2) Z wykorzystaniem funkcji INDEX uzupełniamy nazwę wybranego producenta w kolejnej komórce pomocniczej, np. </t>
    </r>
    <r>
      <rPr>
        <i/>
        <sz val="10"/>
        <color theme="1"/>
        <rFont val="Arial"/>
        <family val="2"/>
        <charset val="238"/>
      </rPr>
      <t>J12</t>
    </r>
    <r>
      <rPr>
        <sz val="10"/>
        <color theme="1"/>
        <rFont val="Arial"/>
        <family val="2"/>
        <charset val="238"/>
      </rPr>
      <t xml:space="preserve"> (</t>
    </r>
    <r>
      <rPr>
        <i/>
        <sz val="10"/>
        <color theme="1"/>
        <rFont val="Arial"/>
        <family val="2"/>
        <charset val="238"/>
      </rPr>
      <t>=INDEKS($L$7:$L$20;I12)</t>
    </r>
    <r>
      <rPr>
        <sz val="10"/>
        <color theme="1"/>
        <rFont val="Arial"/>
        <family val="2"/>
        <charset val="238"/>
      </rPr>
      <t>).</t>
    </r>
  </si>
  <si>
    <r>
      <t xml:space="preserve">4) Wstawiamy wykres na sztywnych danych, np. dla producenta </t>
    </r>
    <r>
      <rPr>
        <i/>
        <sz val="10"/>
        <color theme="1"/>
        <rFont val="Arial"/>
        <family val="2"/>
        <charset val="238"/>
      </rPr>
      <t>Acer</t>
    </r>
    <r>
      <rPr>
        <sz val="10"/>
        <color theme="1"/>
        <rFont val="Arial"/>
        <family val="2"/>
        <charset val="238"/>
      </rPr>
      <t xml:space="preserve"> - uzupełniamy dwie serie danych (wartości i liczebności) oraz etykiety (daty).</t>
    </r>
  </si>
  <si>
    <t>25000-49999</t>
  </si>
  <si>
    <t>50000-74999</t>
  </si>
  <si>
    <t>75000-99999</t>
  </si>
  <si>
    <t>100000-124999</t>
  </si>
  <si>
    <t>125000-149999</t>
  </si>
  <si>
    <t>150000-174999</t>
  </si>
  <si>
    <t>175000-199999</t>
  </si>
  <si>
    <t>200000-224999</t>
  </si>
  <si>
    <t>225000-249999</t>
  </si>
  <si>
    <t>250000-274999</t>
  </si>
  <si>
    <t>275000-299999</t>
  </si>
  <si>
    <t>300000-324999</t>
  </si>
  <si>
    <t>325000-349999</t>
  </si>
  <si>
    <t>350000-374999</t>
  </si>
  <si>
    <t>400000-424999</t>
  </si>
  <si>
    <t>425000-449999</t>
  </si>
  <si>
    <t>Zadanie 11</t>
  </si>
  <si>
    <r>
      <t xml:space="preserve">Na podstawie danych z arkusza </t>
    </r>
    <r>
      <rPr>
        <i/>
        <sz val="10"/>
        <color theme="1"/>
        <rFont val="Arial"/>
        <family val="2"/>
        <charset val="238"/>
      </rPr>
      <t xml:space="preserve">Zadanie 11-dane </t>
    </r>
    <r>
      <rPr>
        <sz val="10"/>
        <color theme="1"/>
        <rFont val="Arial"/>
        <family val="2"/>
        <charset val="238"/>
      </rPr>
      <t>oraz logotypów z arkusza</t>
    </r>
    <r>
      <rPr>
        <i/>
        <sz val="10"/>
        <color theme="1"/>
        <rFont val="Arial"/>
        <family val="2"/>
        <charset val="238"/>
      </rPr>
      <t xml:space="preserve"> Zadanie 11-logotypy </t>
    </r>
    <r>
      <rPr>
        <sz val="10"/>
        <color theme="1"/>
        <rFont val="Arial"/>
        <family val="2"/>
        <charset val="238"/>
      </rPr>
      <t>stwórz narzędzie, które</t>
    </r>
  </si>
  <si>
    <t xml:space="preserve">Do policzenia odpowiednich statystyk wykorzystaj tabelę przestawną, natomiast do uzupełnienia finalnej tabeli pomocne </t>
  </si>
  <si>
    <t>mogą być funkcje: INDEKS, PODAJ.POZYCJĘ, WYSZUKAJ.PIONOWO, a także własne definiowanie nazw zakresów.</t>
  </si>
  <si>
    <t>Kategoria kursu:</t>
  </si>
  <si>
    <t>Statystyki o wybranej kategorii kursu</t>
  </si>
  <si>
    <t>Logotyp kategorii kursu:</t>
  </si>
  <si>
    <t>Całkowita liczba uczestników:</t>
  </si>
  <si>
    <t>Średnia liczba uczestników:</t>
  </si>
  <si>
    <t>Minimalna liczba uczestników:</t>
  </si>
  <si>
    <t>Maksymalna liczba uczestników:</t>
  </si>
  <si>
    <t>Zadanie 11 - logotypy</t>
  </si>
  <si>
    <t>Nazwa kursu</t>
  </si>
  <si>
    <t>Logotyp</t>
  </si>
  <si>
    <t>Access</t>
  </si>
  <si>
    <t>Excel</t>
  </si>
  <si>
    <t>PowerPoint</t>
  </si>
  <si>
    <t>R</t>
  </si>
  <si>
    <t>VBA</t>
  </si>
  <si>
    <t>Word</t>
  </si>
  <si>
    <t>Zadanie 11 - dane</t>
  </si>
  <si>
    <t>Nr transakcji</t>
  </si>
  <si>
    <t>Kategoria kursu (ścieżka)</t>
  </si>
  <si>
    <t>Liczba uczestników</t>
  </si>
  <si>
    <t>Miasto</t>
  </si>
  <si>
    <t>Zaawansowana statystyka matematyczna w R</t>
  </si>
  <si>
    <t>Wstęp do analizy danych w programie MS Excel - elearning</t>
  </si>
  <si>
    <t>Wstęp do analizy danych w programie MS Excel</t>
  </si>
  <si>
    <t>Efektywna praca w programie MS Excel - elearning</t>
  </si>
  <si>
    <t>VBA dla ekspertów – sterowanie Windows i MS Office</t>
  </si>
  <si>
    <t>Automatyzacja pracy w programie MS Access z wykorzystaniem języka VBA</t>
  </si>
  <si>
    <t>Access dla użytkowników Excela</t>
  </si>
  <si>
    <t>Lublin</t>
  </si>
  <si>
    <t>Tajniki efektywnej pracy w programie MS PowerPoint</t>
  </si>
  <si>
    <t>Wydajna praca w VBA w programie MS Excel</t>
  </si>
  <si>
    <t>VBA dla ekspertów – interfejs użytkownika i UserForms</t>
  </si>
  <si>
    <t>Automatyzacja pracy w programie MS Excel z wykorzystaniem języka VBA</t>
  </si>
  <si>
    <t>Tajniki efektywnej pracy w programie MS Word</t>
  </si>
  <si>
    <t>Olsztyn</t>
  </si>
  <si>
    <t>Efektywna praca w programie MS Excel</t>
  </si>
  <si>
    <t>Opole</t>
  </si>
  <si>
    <t>Analiza i wizualizacja danych w R</t>
  </si>
  <si>
    <t>MS Excel w zastosowaniach statystycznych - elearning</t>
  </si>
  <si>
    <t>Warsztaty Machine Learning w R</t>
  </si>
  <si>
    <t>MS Excel w zastosowaniach finansowych</t>
  </si>
  <si>
    <t>Rzeszów</t>
  </si>
  <si>
    <t>Łódź</t>
  </si>
  <si>
    <t>Katowice</t>
  </si>
  <si>
    <t>Kielce</t>
  </si>
  <si>
    <t>Podstawy statystyki matematycznej w R</t>
  </si>
  <si>
    <t>Bydgoszcz</t>
  </si>
  <si>
    <t>MS Excel w zastosowaniach statystycznych</t>
  </si>
  <si>
    <t>Białystok</t>
  </si>
  <si>
    <t>Słupsk</t>
  </si>
  <si>
    <t>1) Stwórz tabelę przestawną obliczającą wybrane statystyki dla poszczególnych kategorii kursów.</t>
  </si>
  <si>
    <r>
      <t xml:space="preserve">   wykorzystaj arkusz </t>
    </r>
    <r>
      <rPr>
        <i/>
        <sz val="10"/>
        <color theme="1"/>
        <rFont val="Arial"/>
        <family val="2"/>
        <charset val="238"/>
      </rPr>
      <t>Zadanie 11-logotypy</t>
    </r>
    <r>
      <rPr>
        <sz val="10"/>
        <color theme="1"/>
        <rFont val="Arial"/>
        <family val="2"/>
        <charset val="238"/>
      </rPr>
      <t>.</t>
    </r>
  </si>
  <si>
    <r>
      <t>2) Wstaw fragmentator (</t>
    </r>
    <r>
      <rPr>
        <i/>
        <sz val="10"/>
        <color theme="1"/>
        <rFont val="Arial"/>
        <family val="2"/>
        <charset val="238"/>
      </rPr>
      <t>pole kombi</t>
    </r>
    <r>
      <rPr>
        <sz val="10"/>
        <color theme="1"/>
        <rFont val="Arial"/>
        <family val="2"/>
        <charset val="238"/>
      </rPr>
      <t>) pozwalające na wybór kategorii kursu. Jako dane źródłowe do fragmentatora</t>
    </r>
  </si>
  <si>
    <t xml:space="preserve">   logotyp):</t>
  </si>
  <si>
    <r>
      <t xml:space="preserve">- W komórce </t>
    </r>
    <r>
      <rPr>
        <i/>
        <sz val="10"/>
        <color theme="1"/>
        <rFont val="Arial"/>
        <family val="2"/>
        <charset val="238"/>
      </rPr>
      <t xml:space="preserve">D17 </t>
    </r>
    <r>
      <rPr>
        <sz val="10"/>
        <color theme="1"/>
        <rFont val="Arial"/>
        <family val="2"/>
        <charset val="238"/>
      </rPr>
      <t xml:space="preserve">przygotowujemy funkcję </t>
    </r>
    <r>
      <rPr>
        <i/>
        <sz val="10"/>
        <color theme="1"/>
        <rFont val="Arial"/>
        <family val="2"/>
        <charset val="238"/>
      </rPr>
      <t>INDEKS</t>
    </r>
    <r>
      <rPr>
        <sz val="10"/>
        <color theme="1"/>
        <rFont val="Arial"/>
        <family val="2"/>
        <charset val="238"/>
      </rPr>
      <t>, która pozwoli zwrócić potrzebne dane (w tym przypadku</t>
    </r>
  </si>
  <si>
    <t xml:space="preserve">   W pierwszym momencie funkcja zwraca 0, ponieważ komórki z poszczególnymi grafikami są pozornie puste.</t>
  </si>
  <si>
    <r>
      <t xml:space="preserve">    a następnie włączamy </t>
    </r>
    <r>
      <rPr>
        <i/>
        <sz val="10"/>
        <color theme="1"/>
        <rFont val="Arial"/>
        <family val="2"/>
        <charset val="238"/>
      </rPr>
      <t xml:space="preserve">Menedżer nazw </t>
    </r>
    <r>
      <rPr>
        <sz val="10"/>
        <color theme="1"/>
        <rFont val="Arial"/>
        <family val="2"/>
        <charset val="238"/>
      </rPr>
      <t xml:space="preserve">- jako nazwę zaresu wpisujemy np. </t>
    </r>
    <r>
      <rPr>
        <i/>
        <sz val="10"/>
        <color theme="1"/>
        <rFont val="Arial"/>
        <family val="2"/>
        <charset val="238"/>
      </rPr>
      <t>Zad11_logotyp</t>
    </r>
    <r>
      <rPr>
        <sz val="10"/>
        <color theme="1"/>
        <rFont val="Arial"/>
        <family val="2"/>
        <charset val="238"/>
      </rPr>
      <t>, a jako odwołanie</t>
    </r>
  </si>
  <si>
    <r>
      <t xml:space="preserve">    wpisujemy stworzoną wcześniej funkcję </t>
    </r>
    <r>
      <rPr>
        <i/>
        <sz val="10"/>
        <color theme="1"/>
        <rFont val="Arial"/>
        <family val="2"/>
        <charset val="238"/>
      </rPr>
      <t>INDEKS</t>
    </r>
    <r>
      <rPr>
        <sz val="10"/>
        <color theme="1"/>
        <rFont val="Arial"/>
        <family val="2"/>
        <charset val="238"/>
      </rPr>
      <t>.</t>
    </r>
  </si>
  <si>
    <r>
      <t xml:space="preserve">    Kopiujemy którąkolwiek komórkę(!) z grafiką z arkusza </t>
    </r>
    <r>
      <rPr>
        <i/>
        <sz val="10"/>
        <color theme="1"/>
        <rFont val="Arial"/>
        <family val="2"/>
        <charset val="238"/>
      </rPr>
      <t>Zadanie 11-logotypy</t>
    </r>
    <r>
      <rPr>
        <sz val="10"/>
        <color theme="1"/>
        <rFont val="Arial"/>
        <family val="2"/>
        <charset val="238"/>
      </rPr>
      <t xml:space="preserve"> do komórki </t>
    </r>
    <r>
      <rPr>
        <i/>
        <sz val="10"/>
        <color theme="1"/>
        <rFont val="Arial"/>
        <family val="2"/>
        <charset val="238"/>
      </rPr>
      <t>C17</t>
    </r>
    <r>
      <rPr>
        <sz val="10"/>
        <color theme="1"/>
        <rFont val="Arial"/>
        <family val="2"/>
        <charset val="238"/>
      </rPr>
      <t>, np. komórkę</t>
    </r>
  </si>
  <si>
    <r>
      <t xml:space="preserve">    z logotypem </t>
    </r>
    <r>
      <rPr>
        <i/>
        <sz val="10"/>
        <color theme="1"/>
        <rFont val="Arial"/>
        <family val="2"/>
        <charset val="238"/>
      </rPr>
      <t>Excel</t>
    </r>
    <r>
      <rPr>
        <sz val="10"/>
        <color theme="1"/>
        <rFont val="Arial"/>
        <family val="2"/>
        <charset val="238"/>
      </rPr>
      <t>.</t>
    </r>
  </si>
  <si>
    <r>
      <t xml:space="preserve">    Klikamy lewym klawiszem na grafikę z logotypem w komórce </t>
    </r>
    <r>
      <rPr>
        <i/>
        <sz val="10"/>
        <color theme="1"/>
        <rFont val="Arial"/>
        <family val="2"/>
        <charset val="238"/>
      </rPr>
      <t>C17</t>
    </r>
    <r>
      <rPr>
        <sz val="10"/>
        <color theme="1"/>
        <rFont val="Arial"/>
        <family val="2"/>
        <charset val="238"/>
      </rPr>
      <t>, a następnie wpisujemy na pasku formuł</t>
    </r>
  </si>
  <si>
    <r>
      <t xml:space="preserve">    odwołanie do naszego zakresu: </t>
    </r>
    <r>
      <rPr>
        <i/>
        <sz val="10"/>
        <color theme="1"/>
        <rFont val="Arial"/>
        <family val="2"/>
        <charset val="238"/>
      </rPr>
      <t>=Zad11_logotyp</t>
    </r>
    <r>
      <rPr>
        <sz val="10"/>
        <color theme="1"/>
        <rFont val="Arial"/>
        <family val="2"/>
        <charset val="238"/>
      </rPr>
      <t>.</t>
    </r>
  </si>
  <si>
    <t xml:space="preserve">   =INDEKS('Zadanie 11-logotypy'!$C$5:$C$10;'Zadanie 11'!$D$14)</t>
  </si>
  <si>
    <r>
      <t xml:space="preserve">    W razie potrzeby dopasowujemy położenie i rozmiar logotypu w komórce </t>
    </r>
    <r>
      <rPr>
        <i/>
        <sz val="10"/>
        <color theme="1"/>
        <rFont val="Arial"/>
        <family val="2"/>
        <charset val="238"/>
      </rPr>
      <t>C17</t>
    </r>
    <r>
      <rPr>
        <sz val="10"/>
        <color theme="1"/>
        <rFont val="Arial"/>
        <family val="2"/>
        <charset val="238"/>
      </rPr>
      <t>.</t>
    </r>
  </si>
  <si>
    <t>4) W celu zwrócenia logotypu postępujemy w następujący sposób:</t>
  </si>
  <si>
    <t>Pomocnicza tabela przestawna:</t>
  </si>
  <si>
    <t>Etykiety wierszy</t>
  </si>
  <si>
    <t>Suma uczestników</t>
  </si>
  <si>
    <t>Średnia uczestników</t>
  </si>
  <si>
    <t>Minimalna liczba uczestników</t>
  </si>
  <si>
    <t>Maksymalna liczba uczestników</t>
  </si>
  <si>
    <r>
      <t xml:space="preserve">   Tworzymy nazwę zakresu, który jest wskazany przez funkcję </t>
    </r>
    <r>
      <rPr>
        <i/>
        <sz val="10"/>
        <color theme="1"/>
        <rFont val="Arial"/>
        <family val="2"/>
        <charset val="238"/>
      </rPr>
      <t>INDEKS</t>
    </r>
    <r>
      <rPr>
        <sz val="10"/>
        <color theme="1"/>
        <rFont val="Arial"/>
        <family val="2"/>
        <charset val="238"/>
      </rPr>
      <t xml:space="preserve">: przechodzimy do zakładki </t>
    </r>
    <r>
      <rPr>
        <i/>
        <sz val="10"/>
        <color theme="1"/>
        <rFont val="Arial"/>
        <family val="2"/>
        <charset val="238"/>
      </rPr>
      <t>Formuły</t>
    </r>
    <r>
      <rPr>
        <sz val="10"/>
        <color theme="1"/>
        <rFont val="Arial"/>
        <family val="2"/>
        <charset val="238"/>
      </rPr>
      <t>,</t>
    </r>
  </si>
  <si>
    <r>
      <t xml:space="preserve">5) Uzupełniamy statystyki w komórkach </t>
    </r>
    <r>
      <rPr>
        <i/>
        <sz val="10"/>
        <color theme="1"/>
        <rFont val="Arial"/>
        <family val="2"/>
        <charset val="238"/>
      </rPr>
      <t>C18</t>
    </r>
    <r>
      <rPr>
        <sz val="10"/>
        <color theme="1"/>
        <rFont val="Arial"/>
        <family val="2"/>
        <charset val="238"/>
      </rPr>
      <t>-</t>
    </r>
    <r>
      <rPr>
        <i/>
        <sz val="10"/>
        <color theme="1"/>
        <rFont val="Arial"/>
        <family val="2"/>
        <charset val="238"/>
      </rPr>
      <t>C21</t>
    </r>
    <r>
      <rPr>
        <sz val="10"/>
        <color theme="1"/>
        <rFont val="Arial"/>
        <family val="2"/>
        <charset val="238"/>
      </rPr>
      <t xml:space="preserve"> wykorzystując funkje </t>
    </r>
    <r>
      <rPr>
        <i/>
        <sz val="10"/>
        <color theme="1"/>
        <rFont val="Arial"/>
        <family val="2"/>
        <charset val="238"/>
      </rPr>
      <t>INDEKS</t>
    </r>
    <r>
      <rPr>
        <sz val="10"/>
        <color theme="1"/>
        <rFont val="Arial"/>
        <family val="2"/>
        <charset val="238"/>
      </rPr>
      <t xml:space="preserve"> i </t>
    </r>
    <r>
      <rPr>
        <i/>
        <sz val="10"/>
        <color theme="1"/>
        <rFont val="Arial"/>
        <family val="2"/>
        <charset val="238"/>
      </rPr>
      <t>PODAJ.POZYCJĘ</t>
    </r>
    <r>
      <rPr>
        <sz val="10"/>
        <color theme="1"/>
        <rFont val="Arial"/>
        <family val="2"/>
        <charset val="238"/>
      </rPr>
      <t>, np.</t>
    </r>
  </si>
  <si>
    <r>
      <t xml:space="preserve">    dla komórki </t>
    </r>
    <r>
      <rPr>
        <i/>
        <sz val="10"/>
        <color theme="1"/>
        <rFont val="Arial"/>
        <family val="2"/>
        <charset val="238"/>
      </rPr>
      <t>C18</t>
    </r>
    <r>
      <rPr>
        <sz val="10"/>
        <color theme="1"/>
        <rFont val="Arial"/>
        <family val="2"/>
        <charset val="238"/>
      </rPr>
      <t>:</t>
    </r>
  </si>
  <si>
    <r>
      <t>pozwoli uzupełnić poniższą tabelę w zależności od wybranej kategorii kursu za pomocą formantu formularza (</t>
    </r>
    <r>
      <rPr>
        <i/>
        <sz val="10"/>
        <color theme="1"/>
        <rFont val="Arial"/>
        <family val="2"/>
        <charset val="238"/>
      </rPr>
      <t>pola kombi</t>
    </r>
    <r>
      <rPr>
        <sz val="10"/>
        <color theme="1"/>
        <rFont val="Arial"/>
        <family val="2"/>
        <charset val="238"/>
      </rPr>
      <t>).</t>
    </r>
  </si>
  <si>
    <t xml:space="preserve">     =INDEKS('Zadanie 11-logotypy'!$B$5:$B$10;'Zadanie 11'!$D$14)</t>
  </si>
  <si>
    <t xml:space="preserve">    =INDEKS($J$6:$N$11;PODAJ.POZYCJĘ($E$14;$J$6:$J$11;0);2)</t>
  </si>
  <si>
    <t xml:space="preserve">    Uwzględniamy funkcję PODAJ.POZYCJĘ, ponieważ kolejność elementów w tabeli przestawnej może ulec</t>
  </si>
  <si>
    <r>
      <t xml:space="preserve">    zmianie w porównaniu do kolejności poszczególnych kategorii kursów w arkuszu </t>
    </r>
    <r>
      <rPr>
        <i/>
        <sz val="10"/>
        <color theme="1"/>
        <rFont val="Arial"/>
        <family val="2"/>
        <charset val="238"/>
      </rPr>
      <t>Zadanie 11-logotypy</t>
    </r>
    <r>
      <rPr>
        <sz val="10"/>
        <color theme="1"/>
        <rFont val="Arial"/>
        <family val="2"/>
        <charset val="238"/>
      </rPr>
      <t>.</t>
    </r>
  </si>
  <si>
    <t>Uwaga: Aby rozwiązanie działało poprawnie, grafiki w tablicy z listą grafik muszą mieścić się w obszarach</t>
  </si>
  <si>
    <t>pojedynczych komórek!</t>
  </si>
  <si>
    <r>
      <t xml:space="preserve">    Dla dat formuła na zakres dynamiczny </t>
    </r>
    <r>
      <rPr>
        <i/>
        <sz val="10"/>
        <color theme="1"/>
        <rFont val="Arial"/>
        <family val="2"/>
        <charset val="238"/>
      </rPr>
      <t xml:space="preserve">Zad9_daty </t>
    </r>
    <r>
      <rPr>
        <sz val="10"/>
        <color theme="1"/>
        <rFont val="Arial"/>
        <family val="2"/>
        <charset val="238"/>
      </rPr>
      <t>jest następująca:</t>
    </r>
  </si>
  <si>
    <r>
      <t xml:space="preserve">    Natomiast dla walut, np. dla EUR, formuła zakres dynamiczny (</t>
    </r>
    <r>
      <rPr>
        <i/>
        <sz val="10"/>
        <color theme="1"/>
        <rFont val="Arial"/>
        <family val="2"/>
        <charset val="238"/>
      </rPr>
      <t>Zad9_EUR</t>
    </r>
    <r>
      <rPr>
        <sz val="10"/>
        <color theme="1"/>
        <rFont val="Arial"/>
        <family val="2"/>
        <charset val="238"/>
      </rPr>
      <t>) jest następująca:</t>
    </r>
  </si>
  <si>
    <r>
      <t xml:space="preserve">    (np. </t>
    </r>
    <r>
      <rPr>
        <i/>
        <sz val="10"/>
        <color theme="1"/>
        <rFont val="Arial"/>
        <family val="2"/>
        <charset val="238"/>
      </rPr>
      <t>'DB-Rozwiazania.xlsx'!Zad9_EUR</t>
    </r>
    <r>
      <rPr>
        <sz val="10"/>
        <color theme="1"/>
        <rFont val="Arial"/>
        <family val="2"/>
        <charset val="238"/>
      </rPr>
      <t>).</t>
    </r>
  </si>
  <si>
    <t>5) Uzupełniamy pomocniczą komórkę E14 nazwą kategorii kursu wybranej w formancie formularza:</t>
  </si>
  <si>
    <r>
      <t xml:space="preserve">1) Na podstawie danych z </t>
    </r>
    <r>
      <rPr>
        <i/>
        <sz val="10"/>
        <color theme="1"/>
        <rFont val="Arial"/>
        <family val="2"/>
        <charset val="238"/>
      </rPr>
      <t>Zadania 1</t>
    </r>
    <r>
      <rPr>
        <sz val="10"/>
        <color theme="1"/>
        <rFont val="Arial"/>
        <family val="2"/>
        <charset val="238"/>
      </rPr>
      <t xml:space="preserve"> oblicz średnią wartość sprzedanych samochodów w poszczególnych salonach</t>
    </r>
  </si>
  <si>
    <t>aut w poszczególnych salonach w 2017 roku w stosunku do średniej sprzedaży samochodów w 2016 roku.</t>
  </si>
  <si>
    <t xml:space="preserve">    Jeśli chodzi o datę początkową, to formant powinien zwracać numer obserwacji początkowej, na podstawie której</t>
  </si>
  <si>
    <t>1) Wstaw formanty w postaci suwaków (pasków przewijania) do zmiany daty początkowej i szerokości horyzontu czasowego.</t>
  </si>
  <si>
    <r>
      <t xml:space="preserve">    Przykładowa formuła dla pierwszej obserwacji kursu EUR: </t>
    </r>
    <r>
      <rPr>
        <i/>
        <sz val="10"/>
        <color theme="1"/>
        <rFont val="Arial"/>
        <family val="2"/>
        <charset val="238"/>
      </rPr>
      <t>=JEŻELI($D$16=PRAWDA;K6;BRAK())</t>
    </r>
    <r>
      <rPr>
        <sz val="10"/>
        <color theme="1"/>
        <rFont val="Arial"/>
        <family val="2"/>
        <charset val="238"/>
      </rPr>
      <t>.</t>
    </r>
  </si>
  <si>
    <r>
      <t xml:space="preserve">3) W komórce </t>
    </r>
    <r>
      <rPr>
        <i/>
        <sz val="10"/>
        <color theme="1"/>
        <rFont val="Arial"/>
        <family val="2"/>
        <charset val="238"/>
      </rPr>
      <t>D14</t>
    </r>
    <r>
      <rPr>
        <sz val="10"/>
        <color theme="1"/>
        <rFont val="Arial"/>
        <family val="2"/>
        <charset val="238"/>
      </rPr>
      <t xml:space="preserve"> zwróć indeks wybranej kategorii kursu (będzie on przydatny do zwrócenia logotypu).</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</si>
</sst>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6" formatCode="#,##0\ &quot;zł&quot;;[Red]\-#,##0\ &quot;zł&quot;"/>
    <numFmt numFmtId="8" formatCode="#,##0.00\ &quot;zł&quot;;[Red]\-#,##0.00\ &quot;zł&quot;"/>
    <numFmt numFmtId="43" formatCode="_-* #,##0.00\ _z_ł_-;\-* #,##0.00\ _z_ł_-;_-* &quot;-&quot;??\ _z_ł_-;_-@_-"/>
    <numFmt numFmtId="164" formatCode="#,##0.00\ &quot;zł&quot;"/>
    <numFmt numFmtId="165" formatCode="#,##0.00_ ;[Red]\-#,##0.00\ "/>
    <numFmt numFmtId="166" formatCode="#,##0\ &quot;zł&quot;"/>
    <numFmt numFmtId="167" formatCode="0.0%"/>
    <numFmt numFmtId="168" formatCode="#0.0000"/>
    <numFmt numFmtId="169" formatCode="mm/yyyy"/>
  </numFmts>
  <fonts count="37">
    <font>
      <sz val="11"/>
      <color theme="1"/>
      <name val="Calibri"/>
      <family val="2"/>
      <charset val="238"/>
      <scheme val="minor"/>
    </font>
    <font>
      <sz val="10"/>
      <name val="Arial"/>
      <family val="2"/>
      <charset val="238"/>
    </font>
    <font>
      <sz val="12"/>
      <name val="Symbol"/>
      <family val="1"/>
      <charset val="2"/>
    </font>
    <font>
      <i/>
      <sz val="10"/>
      <name val="Arial"/>
      <family val="2"/>
      <charset val="238"/>
    </font>
    <font>
      <b/>
      <sz val="10"/>
      <name val="Arial"/>
      <family val="2"/>
      <charset val="238"/>
    </font>
    <font>
      <b/>
      <sz val="12"/>
      <name val="Arial"/>
      <family val="2"/>
      <charset val="238"/>
    </font>
    <font>
      <b/>
      <u/>
      <sz val="10"/>
      <name val="Arial"/>
      <family val="2"/>
      <charset val="238"/>
    </font>
    <font>
      <u/>
      <sz val="10"/>
      <name val="Arial"/>
      <family val="2"/>
      <charset val="238"/>
    </font>
    <font>
      <sz val="10"/>
      <color theme="0" tint="-0.499984740745262"/>
      <name val="Arial"/>
      <family val="2"/>
      <charset val="238"/>
    </font>
    <font>
      <sz val="10"/>
      <color rgb="FF000000"/>
      <name val="Arial"/>
      <family val="2"/>
      <charset val="238"/>
    </font>
    <font>
      <sz val="11"/>
      <color theme="0"/>
      <name val="Calibri"/>
      <family val="2"/>
      <charset val="238"/>
      <scheme val="minor"/>
    </font>
    <font>
      <b/>
      <i/>
      <sz val="12"/>
      <name val="Arial"/>
      <family val="2"/>
      <charset val="238"/>
    </font>
    <font>
      <sz val="11"/>
      <color theme="1"/>
      <name val="Czcionka tekstu podstawowego"/>
      <family val="2"/>
      <charset val="238"/>
    </font>
    <font>
      <sz val="10"/>
      <name val="MS Sans Serif"/>
      <family val="2"/>
      <charset val="238"/>
    </font>
    <font>
      <sz val="10"/>
      <name val="Arial CE"/>
      <charset val="238"/>
    </font>
    <font>
      <u/>
      <sz val="10"/>
      <color indexed="12"/>
      <name val="Arial CE"/>
      <charset val="238"/>
    </font>
    <font>
      <sz val="10"/>
      <color indexed="10"/>
      <name val="Arial"/>
      <family val="2"/>
      <charset val="238"/>
    </font>
    <font>
      <b/>
      <u/>
      <sz val="10"/>
      <name val="Arial CE"/>
      <charset val="238"/>
    </font>
    <font>
      <u/>
      <sz val="10"/>
      <name val="Arial CE"/>
      <charset val="238"/>
    </font>
    <font>
      <b/>
      <sz val="10"/>
      <color indexed="8"/>
      <name val="Arial"/>
      <family val="2"/>
      <charset val="238"/>
    </font>
    <font>
      <sz val="10"/>
      <color indexed="8"/>
      <name val="Arial"/>
      <family val="2"/>
      <charset val="238"/>
    </font>
    <font>
      <b/>
      <i/>
      <sz val="10"/>
      <name val="Arial"/>
      <family val="2"/>
      <charset val="238"/>
    </font>
    <font>
      <b/>
      <sz val="10"/>
      <color theme="0"/>
      <name val="Arial"/>
      <family val="2"/>
      <charset val="238"/>
    </font>
    <font>
      <sz val="8"/>
      <color rgb="FF000000"/>
      <name val="Tahoma"/>
      <family val="2"/>
      <charset val="238"/>
    </font>
    <font>
      <i/>
      <sz val="10"/>
      <color rgb="FF000000"/>
      <name val="Arial"/>
      <family val="2"/>
      <charset val="238"/>
    </font>
    <font>
      <sz val="10"/>
      <color rgb="FFA50021"/>
      <name val="Arial"/>
      <family val="2"/>
      <charset val="238"/>
    </font>
    <font>
      <sz val="12"/>
      <name val="Arial"/>
      <family val="2"/>
      <charset val="238"/>
    </font>
    <font>
      <sz val="10"/>
      <color theme="1"/>
      <name val="Arial"/>
      <family val="2"/>
      <charset val="238"/>
    </font>
    <font>
      <b/>
      <sz val="10"/>
      <color theme="1"/>
      <name val="Arial"/>
      <family val="2"/>
      <charset val="238"/>
    </font>
    <font>
      <i/>
      <sz val="10"/>
      <color theme="1"/>
      <name val="Arial"/>
      <family val="2"/>
      <charset val="238"/>
    </font>
    <font>
      <sz val="11"/>
      <color theme="1"/>
      <name val="Calibri"/>
      <family val="2"/>
      <charset val="238"/>
      <scheme val="minor"/>
    </font>
    <font>
      <b/>
      <sz val="11"/>
      <color theme="1"/>
      <name val="Calibri"/>
      <family val="2"/>
      <charset val="238"/>
      <scheme val="minor"/>
    </font>
    <font>
      <b/>
      <sz val="11"/>
      <color theme="0" tint="-0.499984740745262"/>
      <name val="Calibri"/>
      <family val="2"/>
      <charset val="238"/>
      <scheme val="minor"/>
    </font>
    <font>
      <sz val="11"/>
      <color theme="0" tint="-0.499984740745262"/>
      <name val="Calibri"/>
      <family val="2"/>
      <charset val="238"/>
      <scheme val="minor"/>
    </font>
    <font>
      <b/>
      <sz val="10"/>
      <color theme="0" tint="-0.499984740745262"/>
      <name val="Arial"/>
      <family val="2"/>
      <charset val="238"/>
    </font>
    <font>
      <sz val="10"/>
      <color theme="0" tint="-0.249977111117893"/>
      <name val="Arial"/>
      <family val="2"/>
      <charset val="238"/>
    </font>
    <font>
      <sz val="11"/>
      <color theme="0" tint="-0.249977111117893"/>
      <name val="Calibri"/>
      <family val="2"/>
      <charset val="238"/>
      <scheme val="minor"/>
    </font>
  </fonts>
  <fills count="22">
    <fill>
      <patternFill patternType="none"/>
    </fill>
    <fill>
      <patternFill patternType="gray125"/>
    </fill>
    <fill>
      <patternFill patternType="solid">
        <fgColor indexed="9"/>
        <bgColor indexed="64"/>
      </patternFill>
    </fill>
    <fill>
      <patternFill patternType="solid">
        <fgColor rgb="FFB3D197"/>
        <bgColor indexed="64"/>
      </patternFill>
    </fill>
    <fill>
      <patternFill patternType="solid">
        <fgColor theme="0"/>
        <bgColor indexed="64"/>
      </patternFill>
    </fill>
    <fill>
      <patternFill patternType="solid">
        <fgColor rgb="FFF2F2F2"/>
        <bgColor indexed="64"/>
      </patternFill>
    </fill>
    <fill>
      <patternFill patternType="solid">
        <fgColor rgb="FFE1EDD7"/>
        <bgColor indexed="64"/>
      </patternFill>
    </fill>
    <fill>
      <patternFill patternType="solid">
        <fgColor rgb="FFD4E5C5"/>
        <bgColor indexed="64"/>
      </patternFill>
    </fill>
    <fill>
      <patternFill patternType="solid">
        <fgColor theme="0" tint="-4.9989318521683403E-2"/>
        <bgColor indexed="64"/>
      </patternFill>
    </fill>
    <fill>
      <patternFill patternType="solid">
        <fgColor theme="4"/>
        <bgColor indexed="64"/>
      </patternFill>
    </fill>
    <fill>
      <patternFill patternType="solid">
        <fgColor rgb="FFD9D9D9"/>
        <bgColor indexed="64"/>
      </patternFill>
    </fill>
    <fill>
      <patternFill patternType="solid">
        <fgColor rgb="FFC0C0C0"/>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0" tint="-0.249977111117893"/>
        <bgColor indexed="64"/>
      </patternFill>
    </fill>
    <fill>
      <patternFill patternType="solid">
        <fgColor theme="9"/>
        <bgColor indexed="64"/>
      </patternFill>
    </fill>
    <fill>
      <patternFill patternType="solid">
        <fgColor theme="9" tint="-0.249977111117893"/>
        <bgColor theme="9" tint="-0.249977111117893"/>
      </patternFill>
    </fill>
    <fill>
      <patternFill patternType="solid">
        <fgColor theme="9" tint="-0.249977111117893"/>
        <bgColor indexed="64"/>
      </patternFill>
    </fill>
    <fill>
      <patternFill patternType="solid">
        <fgColor theme="0" tint="-0.14999847407452621"/>
        <bgColor indexed="64"/>
      </patternFill>
    </fill>
    <fill>
      <patternFill patternType="solid">
        <fgColor rgb="FF0070C0"/>
        <bgColor indexed="64"/>
      </patternFill>
    </fill>
    <fill>
      <patternFill patternType="solid">
        <fgColor rgb="FFFFC000"/>
        <bgColor indexed="64"/>
      </patternFill>
    </fill>
    <fill>
      <patternFill patternType="solid">
        <fgColor theme="0" tint="-0.34998626667073579"/>
        <bgColor indexed="64"/>
      </patternFill>
    </fill>
  </fills>
  <borders count="62">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hair">
        <color indexed="64"/>
      </left>
      <right/>
      <top/>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right style="hair">
        <color indexed="64"/>
      </right>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theme="9"/>
      </left>
      <right style="thin">
        <color theme="9"/>
      </right>
      <top style="thin">
        <color theme="9"/>
      </top>
      <bottom style="thin">
        <color theme="9"/>
      </bottom>
      <diagonal/>
    </border>
    <border>
      <left style="thin">
        <color theme="9"/>
      </left>
      <right style="thin">
        <color theme="9"/>
      </right>
      <top style="thin">
        <color theme="9"/>
      </top>
      <bottom/>
      <diagonal/>
    </border>
    <border>
      <left style="thin">
        <color theme="9"/>
      </left>
      <right style="thin">
        <color theme="9"/>
      </right>
      <top style="thin">
        <color indexed="65"/>
      </top>
      <bottom/>
      <diagonal/>
    </border>
    <border>
      <left style="thin">
        <color theme="9"/>
      </left>
      <right style="thin">
        <color theme="9"/>
      </right>
      <top style="thin">
        <color indexed="65"/>
      </top>
      <bottom style="thin">
        <color theme="9"/>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s>
  <cellStyleXfs count="12">
    <xf numFmtId="0" fontId="0" fillId="0" borderId="0"/>
    <xf numFmtId="0" fontId="1" fillId="0" borderId="0"/>
    <xf numFmtId="9" fontId="1" fillId="0" borderId="0" applyFont="0" applyFill="0" applyBorder="0" applyAlignment="0" applyProtection="0"/>
    <xf numFmtId="0" fontId="12" fillId="0" borderId="0"/>
    <xf numFmtId="0" fontId="13" fillId="0" borderId="0"/>
    <xf numFmtId="0" fontId="14" fillId="0" borderId="0"/>
    <xf numFmtId="0" fontId="15" fillId="0" borderId="0" applyNumberFormat="0" applyFill="0" applyBorder="0" applyAlignment="0" applyProtection="0">
      <alignment vertical="top"/>
      <protection locked="0"/>
    </xf>
    <xf numFmtId="43" fontId="30" fillId="0" borderId="0" applyFont="0" applyFill="0" applyBorder="0" applyAlignment="0" applyProtection="0"/>
    <xf numFmtId="9" fontId="30" fillId="0" borderId="0" applyFont="0" applyFill="0" applyBorder="0" applyAlignment="0" applyProtection="0"/>
    <xf numFmtId="0" fontId="30" fillId="0" borderId="0"/>
    <xf numFmtId="0" fontId="1" fillId="0" borderId="0"/>
    <xf numFmtId="0" fontId="1" fillId="0" borderId="0" applyNumberFormat="0" applyFont="0" applyFill="0" applyBorder="0" applyAlignment="0" applyProtection="0"/>
  </cellStyleXfs>
  <cellXfs count="556">
    <xf numFmtId="0" fontId="0" fillId="0" borderId="0" xfId="0"/>
    <xf numFmtId="0" fontId="2" fillId="2" borderId="0" xfId="1" applyFont="1" applyFill="1"/>
    <xf numFmtId="0" fontId="1" fillId="2" borderId="0" xfId="1" applyFill="1" applyAlignment="1">
      <alignment horizontal="left" indent="1"/>
    </xf>
    <xf numFmtId="0" fontId="1" fillId="2" borderId="0" xfId="1" applyFill="1"/>
    <xf numFmtId="0" fontId="4" fillId="3" borderId="0" xfId="1" applyFont="1" applyFill="1" applyAlignment="1">
      <alignment horizontal="left" vertical="center"/>
    </xf>
    <xf numFmtId="0" fontId="5" fillId="3" borderId="0" xfId="1" applyFont="1" applyFill="1" applyAlignment="1">
      <alignment horizontal="left" vertical="center"/>
    </xf>
    <xf numFmtId="0" fontId="1" fillId="2" borderId="4" xfId="1" applyFill="1" applyBorder="1" applyAlignment="1">
      <alignment horizontal="left" indent="1"/>
    </xf>
    <xf numFmtId="0" fontId="1" fillId="2" borderId="0" xfId="1" applyFill="1" applyBorder="1"/>
    <xf numFmtId="0" fontId="1" fillId="2" borderId="5" xfId="1" applyFill="1" applyBorder="1"/>
    <xf numFmtId="0" fontId="6" fillId="2" borderId="4" xfId="1" applyFont="1" applyFill="1" applyBorder="1" applyAlignment="1">
      <alignment horizontal="left" indent="1"/>
    </xf>
    <xf numFmtId="0" fontId="7" fillId="2" borderId="0" xfId="1" applyFont="1" applyFill="1" applyBorder="1"/>
    <xf numFmtId="0" fontId="4" fillId="2" borderId="0" xfId="1" applyFont="1" applyFill="1" applyBorder="1" applyAlignment="1">
      <alignment horizontal="center" vertical="center"/>
    </xf>
    <xf numFmtId="0" fontId="1" fillId="3" borderId="1" xfId="1" applyFill="1" applyBorder="1" applyAlignment="1">
      <alignment horizontal="center"/>
    </xf>
    <xf numFmtId="0" fontId="1" fillId="3" borderId="6" xfId="1" applyFill="1" applyBorder="1" applyAlignment="1">
      <alignment horizontal="center"/>
    </xf>
    <xf numFmtId="0" fontId="1" fillId="3" borderId="3" xfId="1" applyFill="1" applyBorder="1" applyAlignment="1">
      <alignment horizontal="center"/>
    </xf>
    <xf numFmtId="0" fontId="1" fillId="5" borderId="1" xfId="1" applyFill="1" applyBorder="1" applyAlignment="1">
      <alignment horizontal="center"/>
    </xf>
    <xf numFmtId="0" fontId="1" fillId="5" borderId="6" xfId="1" applyFill="1" applyBorder="1" applyAlignment="1">
      <alignment horizontal="center"/>
    </xf>
    <xf numFmtId="0" fontId="1" fillId="6" borderId="3" xfId="1" applyFill="1" applyBorder="1" applyAlignment="1">
      <alignment horizontal="center"/>
    </xf>
    <xf numFmtId="0" fontId="1" fillId="5" borderId="7" xfId="1" applyFill="1" applyBorder="1" applyAlignment="1">
      <alignment horizontal="center"/>
    </xf>
    <xf numFmtId="0" fontId="1" fillId="5" borderId="8" xfId="1" applyFill="1" applyBorder="1" applyAlignment="1">
      <alignment horizontal="center"/>
    </xf>
    <xf numFmtId="0" fontId="1" fillId="6" borderId="9" xfId="1" applyFill="1" applyBorder="1" applyAlignment="1">
      <alignment horizontal="center"/>
    </xf>
    <xf numFmtId="0" fontId="1" fillId="5" borderId="10" xfId="1" applyFill="1" applyBorder="1" applyAlignment="1">
      <alignment horizontal="center"/>
    </xf>
    <xf numFmtId="0" fontId="1" fillId="5" borderId="11" xfId="1" applyFill="1" applyBorder="1" applyAlignment="1">
      <alignment horizontal="center"/>
    </xf>
    <xf numFmtId="0" fontId="1" fillId="6" borderId="12" xfId="1" applyFill="1" applyBorder="1" applyAlignment="1">
      <alignment horizontal="center"/>
    </xf>
    <xf numFmtId="0" fontId="1" fillId="3" borderId="13" xfId="1" applyFill="1" applyBorder="1" applyAlignment="1">
      <alignment horizontal="center"/>
    </xf>
    <xf numFmtId="0" fontId="1" fillId="3" borderId="14" xfId="1" applyFill="1" applyBorder="1" applyAlignment="1">
      <alignment horizontal="center"/>
    </xf>
    <xf numFmtId="0" fontId="1" fillId="5" borderId="4" xfId="1" applyFill="1" applyBorder="1" applyAlignment="1">
      <alignment horizontal="center"/>
    </xf>
    <xf numFmtId="0" fontId="1" fillId="6" borderId="15" xfId="1" applyFill="1" applyBorder="1" applyAlignment="1">
      <alignment horizontal="center"/>
    </xf>
    <xf numFmtId="9" fontId="0" fillId="5" borderId="14" xfId="2" applyFont="1" applyFill="1" applyBorder="1" applyAlignment="1">
      <alignment horizontal="center"/>
    </xf>
    <xf numFmtId="0" fontId="1" fillId="6" borderId="8" xfId="1" applyFill="1" applyBorder="1" applyAlignment="1">
      <alignment horizontal="center"/>
    </xf>
    <xf numFmtId="0" fontId="1" fillId="6" borderId="11" xfId="1" applyFill="1" applyBorder="1" applyAlignment="1">
      <alignment horizontal="center"/>
    </xf>
    <xf numFmtId="0" fontId="4" fillId="2" borderId="0" xfId="1" applyFont="1" applyFill="1" applyBorder="1" applyAlignment="1">
      <alignment horizontal="right"/>
    </xf>
    <xf numFmtId="0" fontId="1" fillId="2" borderId="0" xfId="1" applyFill="1" applyBorder="1" applyAlignment="1">
      <alignment horizontal="left"/>
    </xf>
    <xf numFmtId="0" fontId="4" fillId="2" borderId="0" xfId="1" applyFont="1" applyFill="1" applyBorder="1"/>
    <xf numFmtId="0" fontId="1" fillId="2" borderId="4" xfId="1" applyFill="1" applyBorder="1" applyAlignment="1">
      <alignment horizontal="left" indent="2"/>
    </xf>
    <xf numFmtId="0" fontId="4" fillId="2" borderId="4" xfId="1" applyFont="1" applyFill="1" applyBorder="1" applyAlignment="1">
      <alignment horizontal="left" indent="1"/>
    </xf>
    <xf numFmtId="0" fontId="4" fillId="2" borderId="4" xfId="1" quotePrefix="1" applyFont="1" applyFill="1" applyBorder="1" applyAlignment="1">
      <alignment horizontal="left" indent="1"/>
    </xf>
    <xf numFmtId="0" fontId="1" fillId="2" borderId="4" xfId="1" applyFill="1" applyBorder="1"/>
    <xf numFmtId="0" fontId="1" fillId="2" borderId="4" xfId="1" applyFill="1" applyBorder="1" applyAlignment="1">
      <alignment horizontal="right" indent="1"/>
    </xf>
    <xf numFmtId="0" fontId="1" fillId="2" borderId="4" xfId="1" quotePrefix="1" applyFill="1" applyBorder="1" applyAlignment="1">
      <alignment horizontal="left" indent="1"/>
    </xf>
    <xf numFmtId="0" fontId="1" fillId="2" borderId="0" xfId="1" quotePrefix="1" applyFill="1" applyBorder="1" applyAlignment="1">
      <alignment horizontal="center"/>
    </xf>
    <xf numFmtId="0" fontId="6" fillId="2" borderId="4" xfId="1" applyFont="1" applyFill="1" applyBorder="1" applyAlignment="1">
      <alignment horizontal="left" indent="2"/>
    </xf>
    <xf numFmtId="0" fontId="4" fillId="2" borderId="4" xfId="1" applyFont="1" applyFill="1" applyBorder="1"/>
    <xf numFmtId="0" fontId="1" fillId="3" borderId="14" xfId="1" applyFont="1" applyFill="1" applyBorder="1" applyAlignment="1">
      <alignment horizontal="center"/>
    </xf>
    <xf numFmtId="0" fontId="1" fillId="5" borderId="14" xfId="1" applyFill="1" applyBorder="1" applyAlignment="1">
      <alignment horizontal="center"/>
    </xf>
    <xf numFmtId="0" fontId="1" fillId="6" borderId="14" xfId="1" applyFill="1" applyBorder="1" applyAlignment="1">
      <alignment horizontal="center"/>
    </xf>
    <xf numFmtId="0" fontId="1" fillId="2" borderId="0" xfId="1" applyFill="1" applyBorder="1" applyAlignment="1">
      <alignment horizontal="center"/>
    </xf>
    <xf numFmtId="0" fontId="1" fillId="3" borderId="14" xfId="1" applyFill="1" applyBorder="1"/>
    <xf numFmtId="0" fontId="1" fillId="3" borderId="13" xfId="1" applyFill="1" applyBorder="1"/>
    <xf numFmtId="0" fontId="1" fillId="5" borderId="14" xfId="1" applyFill="1" applyBorder="1"/>
    <xf numFmtId="0" fontId="1" fillId="6" borderId="14" xfId="1" applyFill="1" applyBorder="1"/>
    <xf numFmtId="0" fontId="1" fillId="3" borderId="21" xfId="1" applyFill="1" applyBorder="1"/>
    <xf numFmtId="0" fontId="1" fillId="5" borderId="11" xfId="1" applyFill="1" applyBorder="1"/>
    <xf numFmtId="0" fontId="1" fillId="6" borderId="12" xfId="1" applyFill="1" applyBorder="1"/>
    <xf numFmtId="0" fontId="1" fillId="5" borderId="14" xfId="1" quotePrefix="1" applyFill="1" applyBorder="1" applyAlignment="1">
      <alignment horizontal="right"/>
    </xf>
    <xf numFmtId="0" fontId="1" fillId="6" borderId="11" xfId="1" quotePrefix="1" applyFill="1" applyBorder="1" applyAlignment="1">
      <alignment horizontal="center"/>
    </xf>
    <xf numFmtId="0" fontId="1" fillId="2" borderId="0" xfId="1" quotePrefix="1" applyFill="1" applyBorder="1"/>
    <xf numFmtId="0" fontId="1" fillId="6" borderId="14" xfId="1" quotePrefix="1" applyFill="1" applyBorder="1" applyAlignment="1">
      <alignment horizontal="center"/>
    </xf>
    <xf numFmtId="0" fontId="6" fillId="2" borderId="4" xfId="1" quotePrefix="1" applyFont="1" applyFill="1" applyBorder="1" applyAlignment="1">
      <alignment horizontal="left" indent="1"/>
    </xf>
    <xf numFmtId="0" fontId="1" fillId="2" borderId="4" xfId="1" applyFont="1" applyFill="1" applyBorder="1" applyAlignment="1">
      <alignment horizontal="left" indent="1"/>
    </xf>
    <xf numFmtId="0" fontId="7" fillId="2" borderId="4" xfId="1" applyFont="1" applyFill="1" applyBorder="1" applyAlignment="1">
      <alignment horizontal="left" indent="1"/>
    </xf>
    <xf numFmtId="0" fontId="1" fillId="4" borderId="0" xfId="1" applyFill="1" applyBorder="1"/>
    <xf numFmtId="0" fontId="1" fillId="3" borderId="14" xfId="1" applyFill="1" applyBorder="1" applyAlignment="1">
      <alignment horizontal="center" vertical="center"/>
    </xf>
    <xf numFmtId="0" fontId="1" fillId="3" borderId="14" xfId="1" applyFill="1" applyBorder="1" applyAlignment="1">
      <alignment horizontal="center" vertical="center" wrapText="1"/>
    </xf>
    <xf numFmtId="0" fontId="1" fillId="5" borderId="14" xfId="1" applyFill="1" applyBorder="1" applyAlignment="1">
      <alignment horizontal="center" vertical="center" wrapText="1"/>
    </xf>
    <xf numFmtId="0" fontId="1" fillId="5" borderId="14" xfId="1" applyFill="1" applyBorder="1" applyAlignment="1">
      <alignment horizontal="center" vertical="center"/>
    </xf>
    <xf numFmtId="0" fontId="1" fillId="6" borderId="14" xfId="1" applyFill="1" applyBorder="1" applyAlignment="1">
      <alignment horizontal="center" vertical="center"/>
    </xf>
    <xf numFmtId="0" fontId="6" fillId="2" borderId="4" xfId="1" applyFont="1" applyFill="1" applyBorder="1" applyAlignment="1"/>
    <xf numFmtId="0" fontId="1" fillId="2" borderId="4" xfId="1" applyFont="1" applyFill="1" applyBorder="1" applyAlignment="1"/>
    <xf numFmtId="0" fontId="8" fillId="2" borderId="5" xfId="1" applyFont="1" applyFill="1" applyBorder="1" applyAlignment="1">
      <alignment horizontal="center"/>
    </xf>
    <xf numFmtId="0" fontId="1" fillId="5" borderId="6" xfId="1" applyFill="1" applyBorder="1"/>
    <xf numFmtId="0" fontId="1" fillId="5" borderId="15" xfId="1" applyFill="1" applyBorder="1"/>
    <xf numFmtId="0" fontId="8" fillId="2" borderId="4" xfId="1" applyFont="1" applyFill="1" applyBorder="1" applyAlignment="1">
      <alignment horizontal="right" indent="1"/>
    </xf>
    <xf numFmtId="0" fontId="1" fillId="2" borderId="0" xfId="1" applyFont="1" applyFill="1" applyBorder="1" applyAlignment="1">
      <alignment horizontal="center"/>
    </xf>
    <xf numFmtId="0" fontId="1" fillId="2" borderId="22" xfId="1" applyFont="1" applyFill="1" applyBorder="1" applyAlignment="1">
      <alignment horizontal="center"/>
    </xf>
    <xf numFmtId="0" fontId="1" fillId="3" borderId="14" xfId="1" applyFont="1" applyFill="1" applyBorder="1" applyAlignment="1">
      <alignment horizontal="center" vertical="center"/>
    </xf>
    <xf numFmtId="0" fontId="1" fillId="6" borderId="14" xfId="1" applyFont="1" applyFill="1" applyBorder="1" applyAlignment="1">
      <alignment horizontal="center"/>
    </xf>
    <xf numFmtId="0" fontId="1" fillId="2" borderId="0" xfId="1" applyFont="1" applyFill="1" applyBorder="1" applyAlignment="1">
      <alignment horizontal="left"/>
    </xf>
    <xf numFmtId="0" fontId="1" fillId="3" borderId="14" xfId="1" applyFont="1" applyFill="1" applyBorder="1"/>
    <xf numFmtId="0" fontId="1" fillId="3" borderId="14" xfId="1" applyFont="1" applyFill="1" applyBorder="1" applyAlignment="1">
      <alignment vertical="center"/>
    </xf>
    <xf numFmtId="0" fontId="8" fillId="2" borderId="0" xfId="1" applyFont="1" applyFill="1" applyBorder="1" applyAlignment="1">
      <alignment horizontal="center"/>
    </xf>
    <xf numFmtId="0" fontId="8" fillId="2" borderId="0" xfId="1" applyFont="1" applyFill="1" applyBorder="1"/>
    <xf numFmtId="0" fontId="6" fillId="2" borderId="4" xfId="1" applyFont="1" applyFill="1" applyBorder="1" applyAlignment="1">
      <alignment horizontal="center"/>
    </xf>
    <xf numFmtId="0" fontId="6" fillId="2" borderId="0" xfId="1" applyFont="1" applyFill="1" applyBorder="1" applyAlignment="1">
      <alignment horizontal="center"/>
    </xf>
    <xf numFmtId="0" fontId="6" fillId="2" borderId="5" xfId="1" applyFont="1" applyFill="1" applyBorder="1" applyAlignment="1">
      <alignment horizontal="center"/>
    </xf>
    <xf numFmtId="0" fontId="0" fillId="0" borderId="4" xfId="0" applyBorder="1"/>
    <xf numFmtId="0" fontId="1" fillId="3" borderId="14" xfId="1" applyFill="1" applyBorder="1" applyAlignment="1">
      <alignment horizontal="center"/>
    </xf>
    <xf numFmtId="0" fontId="3" fillId="2" borderId="0" xfId="1" applyFont="1" applyFill="1" applyBorder="1" applyAlignment="1">
      <alignment horizontal="right" indent="1"/>
    </xf>
    <xf numFmtId="0" fontId="1" fillId="3" borderId="6" xfId="1" applyFill="1" applyBorder="1"/>
    <xf numFmtId="0" fontId="1" fillId="5" borderId="14" xfId="1" applyFill="1" applyBorder="1" applyAlignment="1">
      <alignment horizontal="center"/>
    </xf>
    <xf numFmtId="0" fontId="1" fillId="5" borderId="13" xfId="1" applyFill="1" applyBorder="1"/>
    <xf numFmtId="0" fontId="1" fillId="5" borderId="21" xfId="1" applyFill="1" applyBorder="1"/>
    <xf numFmtId="0" fontId="1" fillId="2" borderId="0" xfId="1" applyFill="1" applyBorder="1" applyAlignment="1">
      <alignment horizontal="left" indent="2"/>
    </xf>
    <xf numFmtId="0" fontId="1" fillId="2" borderId="23" xfId="1" applyFill="1" applyBorder="1"/>
    <xf numFmtId="0" fontId="1" fillId="2" borderId="24" xfId="1" applyFill="1" applyBorder="1"/>
    <xf numFmtId="0" fontId="1" fillId="2" borderId="25" xfId="1" applyFill="1" applyBorder="1"/>
    <xf numFmtId="0" fontId="6" fillId="2" borderId="4" xfId="1" applyFont="1" applyFill="1" applyBorder="1" applyAlignment="1">
      <alignment horizontal="center"/>
    </xf>
    <xf numFmtId="0" fontId="6" fillId="2" borderId="0" xfId="1" applyFont="1" applyFill="1" applyBorder="1" applyAlignment="1">
      <alignment horizontal="center"/>
    </xf>
    <xf numFmtId="0" fontId="6" fillId="2" borderId="5" xfId="1" applyFont="1" applyFill="1" applyBorder="1" applyAlignment="1">
      <alignment horizontal="center"/>
    </xf>
    <xf numFmtId="0" fontId="1" fillId="0" borderId="0" xfId="1"/>
    <xf numFmtId="0" fontId="3" fillId="2" borderId="4" xfId="1" applyFont="1" applyFill="1" applyBorder="1" applyAlignment="1">
      <alignment horizontal="left" indent="1"/>
    </xf>
    <xf numFmtId="0" fontId="4" fillId="3" borderId="13" xfId="1" applyFont="1" applyFill="1" applyBorder="1" applyAlignment="1">
      <alignment horizontal="right" indent="1"/>
    </xf>
    <xf numFmtId="0" fontId="4" fillId="3" borderId="13" xfId="1" applyFont="1" applyFill="1" applyBorder="1"/>
    <xf numFmtId="0" fontId="4" fillId="3" borderId="14" xfId="1" applyFont="1" applyFill="1" applyBorder="1"/>
    <xf numFmtId="0" fontId="1" fillId="5" borderId="4" xfId="1" applyFont="1" applyFill="1" applyBorder="1" applyAlignment="1">
      <alignment horizontal="right" indent="1"/>
    </xf>
    <xf numFmtId="0" fontId="1" fillId="5" borderId="4" xfId="1" applyFill="1" applyBorder="1"/>
    <xf numFmtId="0" fontId="1" fillId="6" borderId="15" xfId="1" applyFill="1" applyBorder="1"/>
    <xf numFmtId="0" fontId="1" fillId="5" borderId="10" xfId="1" applyFill="1" applyBorder="1" applyAlignment="1">
      <alignment horizontal="right" indent="1"/>
    </xf>
    <xf numFmtId="0" fontId="1" fillId="5" borderId="10" xfId="1" applyFill="1" applyBorder="1"/>
    <xf numFmtId="0" fontId="1" fillId="6" borderId="11" xfId="1" applyFill="1" applyBorder="1"/>
    <xf numFmtId="0" fontId="9" fillId="0" borderId="0" xfId="1" applyFont="1" applyBorder="1" applyAlignment="1">
      <alignment horizontal="left" readingOrder="1"/>
    </xf>
    <xf numFmtId="0" fontId="1" fillId="2" borderId="0" xfId="1" applyFill="1" applyBorder="1" applyAlignment="1">
      <alignment horizontal="right"/>
    </xf>
    <xf numFmtId="0" fontId="1" fillId="5" borderId="15" xfId="1" applyFill="1" applyBorder="1" applyAlignment="1">
      <alignment horizontal="center"/>
    </xf>
    <xf numFmtId="0" fontId="1" fillId="2" borderId="10" xfId="1" applyFill="1" applyBorder="1" applyAlignment="1">
      <alignment horizontal="left" indent="1"/>
    </xf>
    <xf numFmtId="0" fontId="1" fillId="2" borderId="22" xfId="1" applyFill="1" applyBorder="1"/>
    <xf numFmtId="0" fontId="1" fillId="2" borderId="12" xfId="1" applyFill="1" applyBorder="1"/>
    <xf numFmtId="0" fontId="1" fillId="3" borderId="14" xfId="1" applyFill="1" applyBorder="1" applyAlignment="1">
      <alignment horizontal="center"/>
    </xf>
    <xf numFmtId="0" fontId="11" fillId="4" borderId="4" xfId="1" applyFont="1" applyFill="1" applyBorder="1" applyAlignment="1">
      <alignment horizontal="center" vertical="center"/>
    </xf>
    <xf numFmtId="0" fontId="11" fillId="4" borderId="0" xfId="1" applyFont="1" applyFill="1" applyBorder="1" applyAlignment="1">
      <alignment horizontal="center" vertical="center"/>
    </xf>
    <xf numFmtId="0" fontId="11" fillId="4" borderId="5" xfId="1" applyFont="1" applyFill="1" applyBorder="1" applyAlignment="1">
      <alignment horizontal="center" vertical="center"/>
    </xf>
    <xf numFmtId="0" fontId="1" fillId="2" borderId="23" xfId="1" quotePrefix="1" applyFill="1" applyBorder="1" applyAlignment="1">
      <alignment horizontal="left" indent="1"/>
    </xf>
    <xf numFmtId="0" fontId="1" fillId="2" borderId="4" xfId="1" applyFont="1" applyFill="1" applyBorder="1"/>
    <xf numFmtId="0" fontId="6" fillId="2" borderId="0" xfId="1" applyFont="1" applyFill="1" applyBorder="1"/>
    <xf numFmtId="0" fontId="1" fillId="0" borderId="0" xfId="1" applyFont="1"/>
    <xf numFmtId="0" fontId="1" fillId="2" borderId="0" xfId="1" applyFont="1" applyFill="1" applyBorder="1"/>
    <xf numFmtId="0" fontId="1" fillId="2" borderId="5" xfId="1" applyFont="1" applyFill="1" applyBorder="1"/>
    <xf numFmtId="0" fontId="1" fillId="0" borderId="1" xfId="1" applyFont="1" applyBorder="1"/>
    <xf numFmtId="0" fontId="1" fillId="0" borderId="3" xfId="1" applyFont="1" applyBorder="1"/>
    <xf numFmtId="9" fontId="1" fillId="3" borderId="3" xfId="1" applyNumberFormat="1" applyFont="1" applyFill="1" applyBorder="1" applyAlignment="1">
      <alignment horizontal="center"/>
    </xf>
    <xf numFmtId="0" fontId="1" fillId="2" borderId="28" xfId="1" applyFont="1" applyFill="1" applyBorder="1" applyAlignment="1">
      <alignment horizontal="left"/>
    </xf>
    <xf numFmtId="0" fontId="1" fillId="2" borderId="29" xfId="1" applyFont="1" applyFill="1" applyBorder="1"/>
    <xf numFmtId="9" fontId="1" fillId="3" borderId="29" xfId="1" applyNumberFormat="1" applyFont="1" applyFill="1" applyBorder="1" applyAlignment="1">
      <alignment horizontal="center"/>
    </xf>
    <xf numFmtId="0" fontId="1" fillId="2" borderId="1" xfId="1" applyFont="1" applyFill="1" applyBorder="1" applyAlignment="1">
      <alignment horizontal="center" vertical="center"/>
    </xf>
    <xf numFmtId="0" fontId="1" fillId="2" borderId="6" xfId="1" applyFont="1" applyFill="1" applyBorder="1" applyAlignment="1">
      <alignment horizontal="center" vertical="center"/>
    </xf>
    <xf numFmtId="0" fontId="1" fillId="2" borderId="2" xfId="1" applyFont="1" applyFill="1" applyBorder="1" applyAlignment="1">
      <alignment horizontal="center" vertical="center" wrapText="1"/>
    </xf>
    <xf numFmtId="0" fontId="1" fillId="2" borderId="6" xfId="1" applyFont="1" applyFill="1" applyBorder="1" applyAlignment="1">
      <alignment horizontal="center" vertical="center" wrapText="1"/>
    </xf>
    <xf numFmtId="0" fontId="1" fillId="2" borderId="30" xfId="1" applyFont="1" applyFill="1" applyBorder="1" applyAlignment="1">
      <alignment horizontal="center"/>
    </xf>
    <xf numFmtId="0" fontId="1" fillId="2" borderId="19" xfId="1" applyFont="1" applyFill="1" applyBorder="1" applyAlignment="1">
      <alignment horizontal="center"/>
    </xf>
    <xf numFmtId="164" fontId="1" fillId="2" borderId="31" xfId="1" applyNumberFormat="1" applyFont="1" applyFill="1" applyBorder="1"/>
    <xf numFmtId="9" fontId="4" fillId="6" borderId="32" xfId="1" applyNumberFormat="1" applyFont="1" applyFill="1" applyBorder="1" applyAlignment="1">
      <alignment horizontal="center"/>
    </xf>
    <xf numFmtId="164" fontId="1" fillId="6" borderId="33" xfId="1" applyNumberFormat="1" applyFont="1" applyFill="1" applyBorder="1"/>
    <xf numFmtId="0" fontId="1" fillId="2" borderId="7" xfId="1" applyFont="1" applyFill="1" applyBorder="1" applyAlignment="1">
      <alignment horizontal="center"/>
    </xf>
    <xf numFmtId="0" fontId="1" fillId="2" borderId="8" xfId="1" applyFont="1" applyFill="1" applyBorder="1" applyAlignment="1">
      <alignment horizontal="center"/>
    </xf>
    <xf numFmtId="164" fontId="1" fillId="2" borderId="34" xfId="1" applyNumberFormat="1" applyFont="1" applyFill="1" applyBorder="1"/>
    <xf numFmtId="9" fontId="1" fillId="6" borderId="27" xfId="1" applyNumberFormat="1" applyFont="1" applyFill="1" applyBorder="1" applyAlignment="1">
      <alignment horizontal="center"/>
    </xf>
    <xf numFmtId="164" fontId="1" fillId="6" borderId="8" xfId="1" applyNumberFormat="1" applyFont="1" applyFill="1" applyBorder="1"/>
    <xf numFmtId="9" fontId="1" fillId="6" borderId="8" xfId="1" applyNumberFormat="1" applyFont="1" applyFill="1" applyBorder="1" applyAlignment="1">
      <alignment horizontal="center"/>
    </xf>
    <xf numFmtId="0" fontId="1" fillId="2" borderId="28" xfId="1" applyFont="1" applyFill="1" applyBorder="1" applyAlignment="1">
      <alignment horizontal="center"/>
    </xf>
    <xf numFmtId="0" fontId="1" fillId="2" borderId="20" xfId="1" applyFont="1" applyFill="1" applyBorder="1" applyAlignment="1">
      <alignment horizontal="center"/>
    </xf>
    <xf numFmtId="164" fontId="1" fillId="2" borderId="35" xfId="1" applyNumberFormat="1" applyFont="1" applyFill="1" applyBorder="1"/>
    <xf numFmtId="9" fontId="1" fillId="6" borderId="20" xfId="1" applyNumberFormat="1" applyFont="1" applyFill="1" applyBorder="1" applyAlignment="1">
      <alignment horizontal="center"/>
    </xf>
    <xf numFmtId="164" fontId="1" fillId="6" borderId="20" xfId="1" applyNumberFormat="1" applyFont="1" applyFill="1" applyBorder="1"/>
    <xf numFmtId="0" fontId="1" fillId="2" borderId="0" xfId="1" quotePrefix="1" applyFont="1" applyFill="1" applyBorder="1" applyAlignment="1">
      <alignment horizontal="left"/>
    </xf>
    <xf numFmtId="0" fontId="1" fillId="2" borderId="24" xfId="1" quotePrefix="1" applyFill="1" applyBorder="1" applyAlignment="1">
      <alignment horizontal="center"/>
    </xf>
    <xf numFmtId="14" fontId="1" fillId="6" borderId="14" xfId="1" quotePrefix="1" applyNumberFormat="1" applyFill="1" applyBorder="1" applyAlignment="1">
      <alignment horizontal="center"/>
    </xf>
    <xf numFmtId="0" fontId="1" fillId="2" borderId="0" xfId="1" quotePrefix="1" applyFont="1" applyFill="1" applyBorder="1" applyAlignment="1">
      <alignment horizontal="center"/>
    </xf>
    <xf numFmtId="0" fontId="1" fillId="2" borderId="14" xfId="1" applyFont="1" applyFill="1" applyBorder="1" applyAlignment="1">
      <alignment horizontal="center" vertical="center"/>
    </xf>
    <xf numFmtId="0" fontId="1" fillId="2" borderId="20" xfId="1" applyNumberFormat="1" applyFont="1" applyFill="1" applyBorder="1" applyAlignment="1">
      <alignment horizontal="center"/>
    </xf>
    <xf numFmtId="164" fontId="1" fillId="6" borderId="33" xfId="1" applyNumberFormat="1" applyFont="1" applyFill="1" applyBorder="1" applyAlignment="1">
      <alignment horizontal="center"/>
    </xf>
    <xf numFmtId="164" fontId="1" fillId="6" borderId="9" xfId="1" applyNumberFormat="1" applyFont="1" applyFill="1" applyBorder="1" applyAlignment="1">
      <alignment horizontal="center"/>
    </xf>
    <xf numFmtId="0" fontId="1" fillId="6" borderId="29" xfId="1" applyNumberFormat="1" applyFont="1" applyFill="1" applyBorder="1" applyAlignment="1">
      <alignment horizontal="center"/>
    </xf>
    <xf numFmtId="164" fontId="1" fillId="2" borderId="19" xfId="1" applyNumberFormat="1" applyFont="1" applyFill="1" applyBorder="1" applyAlignment="1">
      <alignment horizontal="center"/>
    </xf>
    <xf numFmtId="164" fontId="1" fillId="2" borderId="8" xfId="1" applyNumberFormat="1" applyFont="1" applyFill="1" applyBorder="1" applyAlignment="1">
      <alignment horizontal="center"/>
    </xf>
    <xf numFmtId="0" fontId="8" fillId="2" borderId="0" xfId="1" applyFont="1" applyFill="1" applyBorder="1" applyAlignment="1">
      <alignment horizontal="right" indent="1"/>
    </xf>
    <xf numFmtId="0" fontId="1" fillId="2" borderId="4" xfId="1" quotePrefix="1" applyFill="1" applyBorder="1" applyAlignment="1">
      <alignment horizontal="left" indent="2"/>
    </xf>
    <xf numFmtId="0" fontId="4" fillId="2" borderId="0" xfId="1" quotePrefix="1" applyFont="1" applyFill="1" applyBorder="1" applyAlignment="1">
      <alignment horizontal="left" indent="1"/>
    </xf>
    <xf numFmtId="0" fontId="2" fillId="2" borderId="0" xfId="1" applyFont="1" applyFill="1" applyBorder="1"/>
    <xf numFmtId="0" fontId="4" fillId="3" borderId="0" xfId="1" applyFont="1" applyFill="1"/>
    <xf numFmtId="0" fontId="1" fillId="2" borderId="10" xfId="1" applyFill="1" applyBorder="1"/>
    <xf numFmtId="0" fontId="5" fillId="3" borderId="0" xfId="3" applyFont="1" applyFill="1" applyAlignment="1">
      <alignment horizontal="center"/>
    </xf>
    <xf numFmtId="0" fontId="1" fillId="4" borderId="0" xfId="1" applyFont="1" applyFill="1"/>
    <xf numFmtId="0" fontId="1" fillId="4" borderId="0" xfId="1" applyFill="1"/>
    <xf numFmtId="0" fontId="13" fillId="7" borderId="36" xfId="4" applyFont="1" applyFill="1" applyBorder="1" applyAlignment="1">
      <alignment horizontal="center" vertical="center" wrapText="1"/>
    </xf>
    <xf numFmtId="40" fontId="13" fillId="7" borderId="36" xfId="4" applyNumberFormat="1" applyFont="1" applyFill="1" applyBorder="1" applyAlignment="1">
      <alignment horizontal="center" vertical="center" wrapText="1"/>
    </xf>
    <xf numFmtId="14" fontId="13" fillId="7" borderId="36" xfId="4" applyNumberFormat="1" applyFont="1" applyFill="1" applyBorder="1" applyAlignment="1">
      <alignment horizontal="center" vertical="center" wrapText="1"/>
    </xf>
    <xf numFmtId="0" fontId="7" fillId="4" borderId="0" xfId="1" applyFont="1" applyFill="1" applyAlignment="1">
      <alignment vertical="top"/>
    </xf>
    <xf numFmtId="0" fontId="13" fillId="2" borderId="27" xfId="4" applyFill="1" applyBorder="1"/>
    <xf numFmtId="40" fontId="13" fillId="2" borderId="27" xfId="4" applyNumberFormat="1" applyFill="1" applyBorder="1" applyAlignment="1">
      <alignment horizontal="center"/>
    </xf>
    <xf numFmtId="14" fontId="13" fillId="2" borderId="27" xfId="4" applyNumberFormat="1" applyFill="1" applyBorder="1"/>
    <xf numFmtId="0" fontId="1" fillId="2" borderId="27" xfId="1" applyFill="1" applyBorder="1"/>
    <xf numFmtId="165" fontId="13" fillId="2" borderId="27" xfId="4" applyNumberFormat="1" applyFill="1" applyBorder="1" applyAlignment="1">
      <alignment horizontal="right"/>
    </xf>
    <xf numFmtId="40" fontId="13" fillId="2" borderId="0" xfId="4" applyNumberFormat="1" applyFill="1" applyBorder="1" applyAlignment="1">
      <alignment horizontal="center"/>
    </xf>
    <xf numFmtId="0" fontId="12" fillId="0" borderId="0" xfId="3"/>
    <xf numFmtId="0" fontId="1" fillId="2" borderId="8" xfId="1" applyFill="1" applyBorder="1"/>
    <xf numFmtId="0" fontId="0" fillId="0" borderId="0" xfId="0" applyAlignment="1">
      <alignment horizontal="center" vertical="center"/>
    </xf>
    <xf numFmtId="0" fontId="0" fillId="0" borderId="0" xfId="0" applyAlignment="1">
      <alignment horizontal="center"/>
    </xf>
    <xf numFmtId="0" fontId="0" fillId="0" borderId="0" xfId="0" applyAlignment="1">
      <alignment horizontal="left"/>
    </xf>
    <xf numFmtId="0" fontId="0" fillId="0" borderId="0" xfId="0" pivotButton="1"/>
    <xf numFmtId="0" fontId="10" fillId="0" borderId="0" xfId="0" pivotButton="1" applyFont="1" applyAlignment="1">
      <alignment horizontal="center"/>
    </xf>
    <xf numFmtId="166" fontId="0" fillId="0" borderId="0" xfId="0" applyNumberFormat="1"/>
    <xf numFmtId="0" fontId="5" fillId="3" borderId="0" xfId="3" applyFont="1" applyFill="1" applyAlignment="1">
      <alignment horizontal="left" vertical="center"/>
    </xf>
    <xf numFmtId="0" fontId="2" fillId="0" borderId="0" xfId="5" applyFont="1"/>
    <xf numFmtId="0" fontId="14" fillId="0" borderId="0" xfId="5"/>
    <xf numFmtId="0" fontId="14" fillId="0" borderId="0" xfId="5" applyAlignment="1">
      <alignment horizontal="right"/>
    </xf>
    <xf numFmtId="0" fontId="15" fillId="0" borderId="0" xfId="6" applyAlignment="1" applyProtection="1"/>
    <xf numFmtId="0" fontId="14" fillId="3" borderId="0" xfId="5" applyFill="1"/>
    <xf numFmtId="0" fontId="1" fillId="2" borderId="4" xfId="5" applyFont="1" applyFill="1" applyBorder="1"/>
    <xf numFmtId="0" fontId="4" fillId="2" borderId="0" xfId="5" applyFont="1" applyFill="1" applyBorder="1" applyAlignment="1">
      <alignment horizontal="left" vertical="center"/>
    </xf>
    <xf numFmtId="0" fontId="4" fillId="2" borderId="0" xfId="5" applyFont="1" applyFill="1" applyBorder="1" applyAlignment="1">
      <alignment horizontal="center" vertical="center"/>
    </xf>
    <xf numFmtId="0" fontId="4" fillId="2" borderId="5" xfId="5" applyFont="1" applyFill="1" applyBorder="1" applyAlignment="1">
      <alignment horizontal="center" vertical="center"/>
    </xf>
    <xf numFmtId="0" fontId="1" fillId="2" borderId="0" xfId="5" applyFont="1" applyFill="1" applyBorder="1"/>
    <xf numFmtId="0" fontId="1" fillId="0" borderId="0" xfId="5" applyFont="1" applyBorder="1"/>
    <xf numFmtId="0" fontId="1" fillId="2" borderId="5" xfId="5" applyFont="1" applyFill="1" applyBorder="1"/>
    <xf numFmtId="0" fontId="1" fillId="2" borderId="0" xfId="5" applyFont="1" applyFill="1" applyBorder="1" applyAlignment="1">
      <alignment horizontal="left"/>
    </xf>
    <xf numFmtId="0" fontId="6" fillId="2" borderId="0" xfId="5" applyFont="1" applyFill="1" applyBorder="1" applyAlignment="1">
      <alignment horizontal="left"/>
    </xf>
    <xf numFmtId="0" fontId="14" fillId="0" borderId="0" xfId="5" applyBorder="1"/>
    <xf numFmtId="0" fontId="4" fillId="2" borderId="0" xfId="5" applyFont="1" applyFill="1" applyBorder="1"/>
    <xf numFmtId="0" fontId="14" fillId="0" borderId="5" xfId="5" applyBorder="1"/>
    <xf numFmtId="0" fontId="4" fillId="8" borderId="14" xfId="5" applyFont="1" applyFill="1" applyBorder="1" applyAlignment="1">
      <alignment horizontal="center"/>
    </xf>
    <xf numFmtId="49" fontId="14" fillId="0" borderId="4" xfId="5" applyNumberFormat="1" applyFill="1" applyBorder="1" applyAlignment="1">
      <alignment horizontal="center"/>
    </xf>
    <xf numFmtId="3" fontId="14" fillId="0" borderId="15" xfId="5" applyNumberFormat="1" applyFill="1" applyBorder="1"/>
    <xf numFmtId="49" fontId="14" fillId="0" borderId="10" xfId="5" applyNumberFormat="1" applyFill="1" applyBorder="1" applyAlignment="1">
      <alignment horizontal="center"/>
    </xf>
    <xf numFmtId="3" fontId="14" fillId="0" borderId="11" xfId="5" applyNumberFormat="1" applyFill="1" applyBorder="1"/>
    <xf numFmtId="0" fontId="16" fillId="2" borderId="0" xfId="5" applyFont="1" applyFill="1" applyBorder="1" applyAlignment="1">
      <alignment horizontal="left"/>
    </xf>
    <xf numFmtId="0" fontId="16" fillId="2" borderId="0" xfId="5" applyFont="1" applyFill="1" applyBorder="1"/>
    <xf numFmtId="0" fontId="14" fillId="0" borderId="4" xfId="5" applyBorder="1"/>
    <xf numFmtId="0" fontId="6" fillId="0" borderId="0" xfId="1" applyFont="1" applyFill="1" applyBorder="1"/>
    <xf numFmtId="0" fontId="1" fillId="0" borderId="0" xfId="1" applyFill="1" applyBorder="1"/>
    <xf numFmtId="0" fontId="1" fillId="0" borderId="4" xfId="1" applyFill="1" applyBorder="1"/>
    <xf numFmtId="0" fontId="1" fillId="0" borderId="5" xfId="1" applyFill="1" applyBorder="1"/>
    <xf numFmtId="0" fontId="1" fillId="0" borderId="0" xfId="1" applyFill="1"/>
    <xf numFmtId="0" fontId="1" fillId="8" borderId="1" xfId="1" applyFill="1" applyBorder="1"/>
    <xf numFmtId="0" fontId="1" fillId="8" borderId="2" xfId="1" applyFill="1" applyBorder="1"/>
    <xf numFmtId="0" fontId="1" fillId="8" borderId="3" xfId="1" applyFill="1" applyBorder="1"/>
    <xf numFmtId="0" fontId="1" fillId="8" borderId="4" xfId="1" applyFill="1" applyBorder="1"/>
    <xf numFmtId="0" fontId="1" fillId="8" borderId="0" xfId="1" applyFill="1" applyBorder="1"/>
    <xf numFmtId="0" fontId="1" fillId="8" borderId="5" xfId="1" applyFill="1" applyBorder="1"/>
    <xf numFmtId="0" fontId="1" fillId="8" borderId="10" xfId="1" applyFill="1" applyBorder="1"/>
    <xf numFmtId="0" fontId="1" fillId="8" borderId="22" xfId="1" applyFill="1" applyBorder="1"/>
    <xf numFmtId="0" fontId="1" fillId="8" borderId="12" xfId="1" applyFill="1" applyBorder="1"/>
    <xf numFmtId="0" fontId="14" fillId="0" borderId="0" xfId="5" applyFont="1" applyBorder="1" applyAlignment="1">
      <alignment horizontal="center"/>
    </xf>
    <xf numFmtId="0" fontId="14" fillId="0" borderId="0" xfId="5" applyAlignment="1">
      <alignment horizontal="center"/>
    </xf>
    <xf numFmtId="0" fontId="1" fillId="2" borderId="0" xfId="5" applyFont="1" applyFill="1" applyBorder="1" applyAlignment="1">
      <alignment horizontal="center"/>
    </xf>
    <xf numFmtId="0" fontId="17" fillId="0" borderId="0" xfId="5" applyFont="1" applyBorder="1"/>
    <xf numFmtId="0" fontId="4" fillId="8" borderId="6" xfId="5" applyFont="1" applyFill="1" applyBorder="1" applyAlignment="1">
      <alignment horizontal="center"/>
    </xf>
    <xf numFmtId="0" fontId="14" fillId="0" borderId="6" xfId="5" applyNumberFormat="1" applyFill="1" applyBorder="1" applyAlignment="1">
      <alignment horizontal="center"/>
    </xf>
    <xf numFmtId="3" fontId="14" fillId="0" borderId="2" xfId="5" applyNumberFormat="1" applyFill="1" applyBorder="1"/>
    <xf numFmtId="3" fontId="14" fillId="0" borderId="6" xfId="5" applyNumberFormat="1" applyFill="1" applyBorder="1"/>
    <xf numFmtId="0" fontId="14" fillId="0" borderId="15" xfId="5" applyNumberFormat="1" applyFill="1" applyBorder="1" applyAlignment="1">
      <alignment horizontal="center"/>
    </xf>
    <xf numFmtId="3" fontId="14" fillId="0" borderId="0" xfId="5" applyNumberFormat="1" applyFill="1" applyBorder="1"/>
    <xf numFmtId="0" fontId="14" fillId="0" borderId="11" xfId="5" applyNumberFormat="1" applyFill="1" applyBorder="1" applyAlignment="1">
      <alignment horizontal="center"/>
    </xf>
    <xf numFmtId="3" fontId="14" fillId="0" borderId="22" xfId="5" applyNumberFormat="1" applyFill="1" applyBorder="1"/>
    <xf numFmtId="0" fontId="14" fillId="0" borderId="4" xfId="5" applyFont="1" applyBorder="1"/>
    <xf numFmtId="0" fontId="17" fillId="0" borderId="0" xfId="5" applyFont="1"/>
    <xf numFmtId="0" fontId="14" fillId="0" borderId="10" xfId="5" applyBorder="1"/>
    <xf numFmtId="0" fontId="14" fillId="0" borderId="22" xfId="5" applyBorder="1"/>
    <xf numFmtId="0" fontId="14" fillId="0" borderId="12" xfId="5" applyBorder="1"/>
    <xf numFmtId="0" fontId="1" fillId="2" borderId="0" xfId="1" quotePrefix="1" applyFill="1"/>
    <xf numFmtId="0" fontId="4" fillId="2" borderId="0" xfId="1" quotePrefix="1" applyFont="1" applyFill="1"/>
    <xf numFmtId="0" fontId="4" fillId="2" borderId="0" xfId="1" applyFont="1" applyFill="1"/>
    <xf numFmtId="0" fontId="13" fillId="2" borderId="20" xfId="4" applyFill="1" applyBorder="1"/>
    <xf numFmtId="40" fontId="13" fillId="2" borderId="20" xfId="4" applyNumberFormat="1" applyFill="1" applyBorder="1" applyAlignment="1">
      <alignment horizontal="center"/>
    </xf>
    <xf numFmtId="14" fontId="13" fillId="2" borderId="20" xfId="4" applyNumberFormat="1" applyFill="1" applyBorder="1"/>
    <xf numFmtId="0" fontId="1" fillId="2" borderId="20" xfId="1" applyFill="1" applyBorder="1"/>
    <xf numFmtId="165" fontId="13" fillId="2" borderId="20" xfId="4" applyNumberFormat="1" applyFill="1" applyBorder="1" applyAlignment="1">
      <alignment horizontal="right"/>
    </xf>
    <xf numFmtId="0" fontId="9" fillId="0" borderId="4" xfId="1" applyFont="1" applyBorder="1" applyAlignment="1">
      <alignment horizontal="left" readingOrder="1"/>
    </xf>
    <xf numFmtId="0" fontId="1" fillId="2" borderId="37" xfId="1" applyFill="1" applyBorder="1"/>
    <xf numFmtId="0" fontId="1" fillId="2" borderId="38" xfId="1" applyFill="1" applyBorder="1"/>
    <xf numFmtId="0" fontId="1" fillId="2" borderId="39" xfId="1" applyFill="1" applyBorder="1"/>
    <xf numFmtId="0" fontId="4" fillId="2" borderId="0" xfId="1" applyFont="1" applyFill="1" applyBorder="1" applyAlignment="1">
      <alignment horizontal="center"/>
    </xf>
    <xf numFmtId="0" fontId="1" fillId="2" borderId="6" xfId="1" applyFill="1" applyBorder="1"/>
    <xf numFmtId="0" fontId="1" fillId="2" borderId="15" xfId="1" applyFill="1" applyBorder="1"/>
    <xf numFmtId="0" fontId="1" fillId="2" borderId="11" xfId="1" applyFill="1" applyBorder="1"/>
    <xf numFmtId="0" fontId="1" fillId="4" borderId="6" xfId="1" applyFill="1" applyBorder="1"/>
    <xf numFmtId="0" fontId="1" fillId="2" borderId="6" xfId="1" applyFont="1" applyFill="1" applyBorder="1"/>
    <xf numFmtId="0" fontId="1" fillId="4" borderId="15" xfId="1" applyFill="1" applyBorder="1"/>
    <xf numFmtId="0" fontId="1" fillId="2" borderId="15" xfId="1" applyFont="1" applyFill="1" applyBorder="1"/>
    <xf numFmtId="0" fontId="1" fillId="4" borderId="11" xfId="1" applyFill="1" applyBorder="1"/>
    <xf numFmtId="0" fontId="1" fillId="2" borderId="11" xfId="1" applyFont="1" applyFill="1" applyBorder="1"/>
    <xf numFmtId="0" fontId="4" fillId="2" borderId="4" xfId="1" applyFont="1" applyFill="1" applyBorder="1" applyAlignment="1"/>
    <xf numFmtId="0" fontId="4" fillId="2" borderId="37" xfId="1" applyFont="1" applyFill="1" applyBorder="1"/>
    <xf numFmtId="0" fontId="21" fillId="2" borderId="4" xfId="1" applyFont="1" applyFill="1" applyBorder="1"/>
    <xf numFmtId="0" fontId="22" fillId="9" borderId="32" xfId="1" applyFont="1" applyFill="1" applyBorder="1" applyAlignment="1">
      <alignment horizontal="center"/>
    </xf>
    <xf numFmtId="14" fontId="1" fillId="2" borderId="22" xfId="1" applyNumberFormat="1" applyFill="1" applyBorder="1"/>
    <xf numFmtId="0" fontId="4" fillId="2" borderId="5" xfId="1" applyFont="1" applyFill="1" applyBorder="1" applyAlignment="1">
      <alignment horizontal="center"/>
    </xf>
    <xf numFmtId="49" fontId="14" fillId="0" borderId="14" xfId="5" applyNumberFormat="1" applyFill="1" applyBorder="1" applyAlignment="1">
      <alignment horizontal="center"/>
    </xf>
    <xf numFmtId="3" fontId="14" fillId="0" borderId="14" xfId="5" applyNumberFormat="1" applyFill="1" applyBorder="1" applyAlignment="1">
      <alignment horizontal="center"/>
    </xf>
    <xf numFmtId="0" fontId="1" fillId="2" borderId="0" xfId="1" applyFill="1" applyBorder="1" applyAlignment="1"/>
    <xf numFmtId="0" fontId="2" fillId="0" borderId="1" xfId="1" applyFont="1" applyFill="1" applyBorder="1"/>
    <xf numFmtId="0" fontId="1" fillId="0" borderId="2" xfId="1" applyFill="1" applyBorder="1"/>
    <xf numFmtId="0" fontId="4" fillId="0" borderId="0" xfId="1" applyFont="1" applyFill="1" applyAlignment="1">
      <alignment horizontal="left" vertical="center"/>
    </xf>
    <xf numFmtId="0" fontId="5" fillId="0" borderId="0" xfId="1" applyFont="1" applyFill="1" applyAlignment="1">
      <alignment horizontal="left" vertical="center"/>
    </xf>
    <xf numFmtId="0" fontId="4" fillId="0" borderId="0" xfId="1" applyFont="1" applyFill="1"/>
    <xf numFmtId="0" fontId="1" fillId="0" borderId="4" xfId="1" applyFill="1" applyBorder="1" applyAlignment="1">
      <alignment horizontal="left" indent="1"/>
    </xf>
    <xf numFmtId="0" fontId="7" fillId="0" borderId="4" xfId="1" applyFont="1" applyFill="1" applyBorder="1" applyAlignment="1">
      <alignment horizontal="left" indent="1"/>
    </xf>
    <xf numFmtId="0" fontId="1" fillId="0" borderId="4" xfId="1" quotePrefix="1" applyFill="1" applyBorder="1" applyAlignment="1">
      <alignment horizontal="left" indent="1"/>
    </xf>
    <xf numFmtId="0" fontId="6" fillId="0" borderId="4" xfId="1" applyFont="1" applyFill="1" applyBorder="1" applyAlignment="1">
      <alignment horizontal="left" indent="1"/>
    </xf>
    <xf numFmtId="0" fontId="7" fillId="0" borderId="0" xfId="1" applyFont="1" applyFill="1" applyBorder="1"/>
    <xf numFmtId="0" fontId="8" fillId="0" borderId="0" xfId="1" applyFont="1" applyFill="1" applyAlignment="1">
      <alignment horizontal="center"/>
    </xf>
    <xf numFmtId="0" fontId="8" fillId="6" borderId="6" xfId="1" applyFont="1" applyFill="1" applyBorder="1"/>
    <xf numFmtId="0" fontId="8" fillId="6" borderId="15" xfId="1" applyFont="1" applyFill="1" applyBorder="1"/>
    <xf numFmtId="0" fontId="8" fillId="6" borderId="11" xfId="1" applyFont="1" applyFill="1" applyBorder="1"/>
    <xf numFmtId="0" fontId="1" fillId="0" borderId="4" xfId="1" applyFont="1" applyFill="1" applyBorder="1" applyAlignment="1">
      <alignment horizontal="left" indent="1"/>
    </xf>
    <xf numFmtId="0" fontId="4" fillId="0" borderId="0" xfId="1" applyFont="1" applyFill="1" applyBorder="1"/>
    <xf numFmtId="0" fontId="1" fillId="3" borderId="4" xfId="1" applyFill="1" applyBorder="1"/>
    <xf numFmtId="0" fontId="1" fillId="3" borderId="0" xfId="1" applyFill="1" applyBorder="1"/>
    <xf numFmtId="0" fontId="1" fillId="3" borderId="5" xfId="1" applyFill="1" applyBorder="1"/>
    <xf numFmtId="6" fontId="1" fillId="10" borderId="14" xfId="1" applyNumberFormat="1" applyFill="1" applyBorder="1"/>
    <xf numFmtId="0" fontId="1" fillId="10" borderId="14" xfId="1" applyFill="1" applyBorder="1"/>
    <xf numFmtId="9" fontId="1" fillId="10" borderId="14" xfId="1" applyNumberFormat="1" applyFill="1" applyBorder="1"/>
    <xf numFmtId="0" fontId="4" fillId="3" borderId="4" xfId="1" applyFont="1" applyFill="1" applyBorder="1"/>
    <xf numFmtId="0" fontId="4" fillId="3" borderId="0" xfId="1" applyFont="1" applyFill="1" applyBorder="1"/>
    <xf numFmtId="0" fontId="1" fillId="3" borderId="10" xfId="1" applyFill="1" applyBorder="1"/>
    <xf numFmtId="0" fontId="1" fillId="3" borderId="22" xfId="1" applyFill="1" applyBorder="1"/>
    <xf numFmtId="0" fontId="1" fillId="3" borderId="12" xfId="1" applyFill="1" applyBorder="1"/>
    <xf numFmtId="164" fontId="4" fillId="3" borderId="14" xfId="1" applyNumberFormat="1" applyFont="1" applyFill="1" applyBorder="1" applyAlignment="1">
      <alignment horizontal="center"/>
    </xf>
    <xf numFmtId="0" fontId="1" fillId="6" borderId="1" xfId="1" applyFill="1" applyBorder="1"/>
    <xf numFmtId="0" fontId="1" fillId="6" borderId="3" xfId="1" applyFill="1" applyBorder="1"/>
    <xf numFmtId="0" fontId="1" fillId="6" borderId="4" xfId="1" applyFill="1" applyBorder="1"/>
    <xf numFmtId="0" fontId="1" fillId="6" borderId="5" xfId="1" applyFill="1" applyBorder="1"/>
    <xf numFmtId="0" fontId="1" fillId="6" borderId="10" xfId="1" applyFill="1" applyBorder="1"/>
    <xf numFmtId="0" fontId="1" fillId="6" borderId="0" xfId="1" applyFill="1" applyBorder="1"/>
    <xf numFmtId="0" fontId="1" fillId="0" borderId="10" xfId="1" applyFill="1" applyBorder="1" applyAlignment="1">
      <alignment horizontal="left" indent="1"/>
    </xf>
    <xf numFmtId="0" fontId="1" fillId="0" borderId="22" xfId="1" applyFill="1" applyBorder="1"/>
    <xf numFmtId="0" fontId="1" fillId="0" borderId="12" xfId="1" applyFill="1" applyBorder="1"/>
    <xf numFmtId="0" fontId="1" fillId="0" borderId="0" xfId="1" applyFill="1" applyAlignment="1">
      <alignment horizontal="left" indent="1"/>
    </xf>
    <xf numFmtId="0" fontId="1" fillId="0" borderId="0" xfId="1" applyFill="1" applyBorder="1" applyAlignment="1">
      <alignment horizontal="left" indent="1"/>
    </xf>
    <xf numFmtId="0" fontId="1" fillId="0" borderId="0" xfId="1" quotePrefix="1" applyFill="1" applyBorder="1" applyAlignment="1">
      <alignment horizontal="center" vertical="center"/>
    </xf>
    <xf numFmtId="0" fontId="1" fillId="0" borderId="40" xfId="1" applyFill="1" applyBorder="1"/>
    <xf numFmtId="0" fontId="1" fillId="12" borderId="14" xfId="1" applyFont="1" applyFill="1" applyBorder="1" applyAlignment="1">
      <alignment horizontal="center"/>
    </xf>
    <xf numFmtId="0" fontId="11" fillId="0" borderId="0" xfId="1" applyFont="1" applyFill="1" applyBorder="1" applyAlignment="1">
      <alignment horizontal="center"/>
    </xf>
    <xf numFmtId="0" fontId="11" fillId="0" borderId="4" xfId="1" applyFont="1" applyFill="1" applyBorder="1" applyAlignment="1">
      <alignment horizontal="center"/>
    </xf>
    <xf numFmtId="0" fontId="11" fillId="0" borderId="5" xfId="1" applyFont="1" applyFill="1" applyBorder="1" applyAlignment="1">
      <alignment horizontal="center"/>
    </xf>
    <xf numFmtId="0" fontId="11" fillId="0" borderId="10" xfId="1" applyFont="1" applyFill="1" applyBorder="1" applyAlignment="1">
      <alignment horizontal="center"/>
    </xf>
    <xf numFmtId="0" fontId="11" fillId="0" borderId="22" xfId="1" applyFont="1" applyFill="1" applyBorder="1" applyAlignment="1">
      <alignment horizontal="center"/>
    </xf>
    <xf numFmtId="0" fontId="11" fillId="0" borderId="12" xfId="1" applyFont="1" applyFill="1" applyBorder="1" applyAlignment="1">
      <alignment horizontal="center"/>
    </xf>
    <xf numFmtId="0" fontId="0" fillId="3" borderId="0" xfId="0" applyFill="1"/>
    <xf numFmtId="0" fontId="27" fillId="0" borderId="0" xfId="0" applyFont="1"/>
    <xf numFmtId="14" fontId="27" fillId="0" borderId="0" xfId="0" applyNumberFormat="1" applyFont="1"/>
    <xf numFmtId="0" fontId="27" fillId="0" borderId="0" xfId="0" quotePrefix="1" applyFont="1"/>
    <xf numFmtId="0" fontId="28" fillId="6" borderId="14" xfId="0" applyFont="1" applyFill="1" applyBorder="1" applyAlignment="1">
      <alignment horizontal="center" vertical="center"/>
    </xf>
    <xf numFmtId="0" fontId="27" fillId="0" borderId="49" xfId="0" applyFont="1" applyBorder="1" applyAlignment="1">
      <alignment horizontal="center" vertical="center"/>
    </xf>
    <xf numFmtId="0" fontId="27" fillId="0" borderId="50" xfId="0" applyFont="1" applyBorder="1" applyAlignment="1">
      <alignment horizontal="center" vertical="center"/>
    </xf>
    <xf numFmtId="0" fontId="27" fillId="0" borderId="51" xfId="0" applyFont="1" applyBorder="1" applyAlignment="1">
      <alignment horizontal="center" vertical="center"/>
    </xf>
    <xf numFmtId="0" fontId="27" fillId="0" borderId="44" xfId="0" applyFont="1" applyBorder="1" applyAlignment="1">
      <alignment horizontal="center" vertical="center"/>
    </xf>
    <xf numFmtId="0" fontId="27" fillId="0" borderId="41" xfId="0" applyFont="1" applyBorder="1" applyAlignment="1">
      <alignment horizontal="center" vertical="center"/>
    </xf>
    <xf numFmtId="0" fontId="27" fillId="0" borderId="45" xfId="0" applyFont="1" applyBorder="1" applyAlignment="1">
      <alignment horizontal="center" vertical="center"/>
    </xf>
    <xf numFmtId="0" fontId="27" fillId="0" borderId="46" xfId="0" applyFont="1" applyBorder="1" applyAlignment="1">
      <alignment horizontal="center" vertical="center"/>
    </xf>
    <xf numFmtId="0" fontId="27" fillId="0" borderId="47" xfId="0" applyFont="1" applyBorder="1" applyAlignment="1">
      <alignment horizontal="center" vertical="center"/>
    </xf>
    <xf numFmtId="0" fontId="27" fillId="0" borderId="48" xfId="0" applyFont="1" applyBorder="1" applyAlignment="1">
      <alignment horizontal="center" vertical="center"/>
    </xf>
    <xf numFmtId="0" fontId="27" fillId="6" borderId="14" xfId="0" applyFont="1" applyFill="1" applyBorder="1" applyAlignment="1">
      <alignment horizontal="center" vertical="center" wrapText="1"/>
    </xf>
    <xf numFmtId="3" fontId="27" fillId="0" borderId="50" xfId="0" applyNumberFormat="1" applyFont="1" applyBorder="1" applyAlignment="1">
      <alignment horizontal="center" vertical="center"/>
    </xf>
    <xf numFmtId="0" fontId="27" fillId="0" borderId="50" xfId="0" applyNumberFormat="1" applyFont="1" applyBorder="1" applyAlignment="1">
      <alignment horizontal="center" vertical="center"/>
    </xf>
    <xf numFmtId="3" fontId="27" fillId="0" borderId="41" xfId="0" applyNumberFormat="1" applyFont="1" applyBorder="1" applyAlignment="1">
      <alignment horizontal="center" vertical="center"/>
    </xf>
    <xf numFmtId="0" fontId="27" fillId="0" borderId="41" xfId="0" applyNumberFormat="1" applyFont="1" applyBorder="1" applyAlignment="1">
      <alignment horizontal="center" vertical="center"/>
    </xf>
    <xf numFmtId="3" fontId="27" fillId="0" borderId="47" xfId="0" applyNumberFormat="1" applyFont="1" applyBorder="1" applyAlignment="1">
      <alignment horizontal="center" vertical="center"/>
    </xf>
    <xf numFmtId="0" fontId="27" fillId="0" borderId="47" xfId="0" applyNumberFormat="1" applyFont="1" applyBorder="1" applyAlignment="1">
      <alignment horizontal="center" vertical="center"/>
    </xf>
    <xf numFmtId="4" fontId="27" fillId="0" borderId="50" xfId="7" applyNumberFormat="1" applyFont="1" applyBorder="1" applyAlignment="1">
      <alignment horizontal="center" vertical="center"/>
    </xf>
    <xf numFmtId="4" fontId="27" fillId="0" borderId="41" xfId="7" applyNumberFormat="1" applyFont="1" applyBorder="1" applyAlignment="1">
      <alignment horizontal="center" vertical="center"/>
    </xf>
    <xf numFmtId="4" fontId="27" fillId="0" borderId="47" xfId="7" applyNumberFormat="1" applyFont="1" applyBorder="1" applyAlignment="1">
      <alignment horizontal="center" vertical="center"/>
    </xf>
    <xf numFmtId="0" fontId="27" fillId="13" borderId="14" xfId="0" applyFont="1" applyFill="1" applyBorder="1" applyAlignment="1">
      <alignment horizontal="center" vertical="center" wrapText="1"/>
    </xf>
    <xf numFmtId="14" fontId="27" fillId="13" borderId="14" xfId="0" applyNumberFormat="1" applyFont="1" applyFill="1" applyBorder="1" applyAlignment="1">
      <alignment horizontal="center" vertical="center" wrapText="1"/>
    </xf>
    <xf numFmtId="0" fontId="27" fillId="14" borderId="14" xfId="0" applyFont="1" applyFill="1" applyBorder="1" applyAlignment="1">
      <alignment horizontal="center" vertical="center" wrapText="1"/>
    </xf>
    <xf numFmtId="14" fontId="27" fillId="0" borderId="50" xfId="0" applyNumberFormat="1" applyFont="1" applyBorder="1" applyAlignment="1">
      <alignment horizontal="center" vertical="center"/>
    </xf>
    <xf numFmtId="14" fontId="27" fillId="0" borderId="41" xfId="0" applyNumberFormat="1" applyFont="1" applyBorder="1" applyAlignment="1">
      <alignment horizontal="center" vertical="center"/>
    </xf>
    <xf numFmtId="14" fontId="27" fillId="0" borderId="47" xfId="0" applyNumberFormat="1" applyFont="1" applyBorder="1" applyAlignment="1">
      <alignment horizontal="center" vertical="center"/>
    </xf>
    <xf numFmtId="0" fontId="28" fillId="0" borderId="0" xfId="0" quotePrefix="1" applyFont="1"/>
    <xf numFmtId="0" fontId="28" fillId="6" borderId="11" xfId="0" applyFont="1" applyFill="1" applyBorder="1" applyAlignment="1">
      <alignment horizontal="center" vertical="center"/>
    </xf>
    <xf numFmtId="3" fontId="27" fillId="0" borderId="52" xfId="0" applyNumberFormat="1" applyFont="1" applyBorder="1" applyAlignment="1">
      <alignment horizontal="center" vertical="center"/>
    </xf>
    <xf numFmtId="3" fontId="27" fillId="0" borderId="51" xfId="0" applyNumberFormat="1" applyFont="1" applyBorder="1" applyAlignment="1">
      <alignment horizontal="center" vertical="center"/>
    </xf>
    <xf numFmtId="0" fontId="27" fillId="0" borderId="0" xfId="0" applyNumberFormat="1" applyFont="1"/>
    <xf numFmtId="3" fontId="27" fillId="0" borderId="53" xfId="0" applyNumberFormat="1" applyFont="1" applyBorder="1" applyAlignment="1">
      <alignment horizontal="center" vertical="center"/>
    </xf>
    <xf numFmtId="3" fontId="27" fillId="0" borderId="45" xfId="0" applyNumberFormat="1" applyFont="1" applyBorder="1" applyAlignment="1">
      <alignment horizontal="center" vertical="center"/>
    </xf>
    <xf numFmtId="3" fontId="27" fillId="0" borderId="54" xfId="0" applyNumberFormat="1" applyFont="1" applyBorder="1" applyAlignment="1">
      <alignment horizontal="center" vertical="center"/>
    </xf>
    <xf numFmtId="3" fontId="27" fillId="0" borderId="48" xfId="0" applyNumberFormat="1" applyFont="1" applyBorder="1" applyAlignment="1">
      <alignment horizontal="center" vertical="center"/>
    </xf>
    <xf numFmtId="0" fontId="28" fillId="0" borderId="0" xfId="0" applyFont="1"/>
    <xf numFmtId="0" fontId="28" fillId="6" borderId="6" xfId="0" applyFont="1" applyFill="1" applyBorder="1" applyAlignment="1">
      <alignment horizontal="center" vertical="center"/>
    </xf>
    <xf numFmtId="0" fontId="28" fillId="6" borderId="10" xfId="0" applyFont="1" applyFill="1" applyBorder="1" applyAlignment="1">
      <alignment horizontal="center" vertical="center"/>
    </xf>
    <xf numFmtId="3" fontId="27" fillId="0" borderId="42" xfId="0" applyNumberFormat="1" applyFont="1" applyBorder="1" applyAlignment="1">
      <alignment horizontal="center" vertical="center"/>
    </xf>
    <xf numFmtId="3" fontId="27" fillId="0" borderId="43" xfId="0" applyNumberFormat="1" applyFont="1" applyBorder="1" applyAlignment="1">
      <alignment horizontal="center" vertical="center"/>
    </xf>
    <xf numFmtId="3" fontId="27" fillId="0" borderId="44" xfId="0" applyNumberFormat="1" applyFont="1" applyBorder="1" applyAlignment="1">
      <alignment horizontal="center" vertical="center"/>
    </xf>
    <xf numFmtId="3" fontId="27" fillId="0" borderId="21" xfId="0" applyNumberFormat="1" applyFont="1" applyBorder="1" applyAlignment="1">
      <alignment horizontal="center" vertical="center"/>
    </xf>
    <xf numFmtId="3" fontId="27" fillId="0" borderId="46" xfId="0" applyNumberFormat="1" applyFont="1" applyBorder="1" applyAlignment="1">
      <alignment horizontal="center" vertical="center"/>
    </xf>
    <xf numFmtId="0" fontId="28" fillId="13" borderId="14" xfId="0" applyFont="1" applyFill="1" applyBorder="1" applyAlignment="1">
      <alignment horizontal="center" vertical="center"/>
    </xf>
    <xf numFmtId="0" fontId="28" fillId="0" borderId="0" xfId="0" quotePrefix="1" applyFont="1" applyAlignment="1">
      <alignment vertical="center"/>
    </xf>
    <xf numFmtId="0" fontId="28" fillId="6" borderId="13" xfId="0" applyFont="1" applyFill="1" applyBorder="1" applyAlignment="1">
      <alignment horizontal="center" vertical="center"/>
    </xf>
    <xf numFmtId="0" fontId="28" fillId="13" borderId="13" xfId="0" applyFont="1" applyFill="1" applyBorder="1" applyAlignment="1">
      <alignment horizontal="center" vertical="center"/>
    </xf>
    <xf numFmtId="3" fontId="27" fillId="0" borderId="49" xfId="0" applyNumberFormat="1" applyFont="1" applyBorder="1" applyAlignment="1">
      <alignment horizontal="center" vertical="center"/>
    </xf>
    <xf numFmtId="0" fontId="27" fillId="0" borderId="0" xfId="0" applyFont="1" applyAlignment="1"/>
    <xf numFmtId="0" fontId="27" fillId="0" borderId="0" xfId="0" quotePrefix="1" applyFont="1" applyAlignment="1"/>
    <xf numFmtId="1" fontId="27" fillId="0" borderId="51" xfId="0" applyNumberFormat="1" applyFont="1" applyBorder="1" applyAlignment="1">
      <alignment horizontal="center" vertical="center"/>
    </xf>
    <xf numFmtId="1" fontId="27" fillId="0" borderId="48" xfId="0" applyNumberFormat="1" applyFont="1" applyBorder="1" applyAlignment="1">
      <alignment horizontal="center" vertical="center"/>
    </xf>
    <xf numFmtId="1" fontId="27" fillId="0" borderId="50" xfId="0" applyNumberFormat="1" applyFont="1" applyBorder="1" applyAlignment="1">
      <alignment horizontal="center" vertical="center"/>
    </xf>
    <xf numFmtId="1" fontId="27" fillId="0" borderId="41" xfId="0" applyNumberFormat="1" applyFont="1" applyBorder="1" applyAlignment="1">
      <alignment horizontal="center" vertical="center"/>
    </xf>
    <xf numFmtId="1" fontId="27" fillId="0" borderId="47" xfId="0" applyNumberFormat="1" applyFont="1" applyBorder="1" applyAlignment="1">
      <alignment horizontal="center" vertical="center"/>
    </xf>
    <xf numFmtId="0" fontId="29" fillId="0" borderId="0" xfId="0" quotePrefix="1" applyFont="1"/>
    <xf numFmtId="0" fontId="1" fillId="0" borderId="0" xfId="0" applyFont="1" applyAlignment="1"/>
    <xf numFmtId="0" fontId="27" fillId="0" borderId="0" xfId="0" applyFont="1" applyAlignment="1">
      <alignment horizontal="right" vertical="center"/>
    </xf>
    <xf numFmtId="0" fontId="0" fillId="0" borderId="0" xfId="0" applyAlignment="1">
      <alignment horizontal="left" indent="1"/>
    </xf>
    <xf numFmtId="0" fontId="0" fillId="0" borderId="0" xfId="0" applyNumberFormat="1"/>
    <xf numFmtId="4" fontId="0" fillId="0" borderId="0" xfId="0" applyNumberFormat="1"/>
    <xf numFmtId="0" fontId="29" fillId="0" borderId="0" xfId="0" applyFont="1"/>
    <xf numFmtId="3" fontId="0" fillId="0" borderId="56" xfId="0" applyNumberFormat="1" applyBorder="1" applyAlignment="1">
      <alignment horizontal="center" vertical="center"/>
    </xf>
    <xf numFmtId="3" fontId="0" fillId="0" borderId="57" xfId="0" applyNumberFormat="1" applyBorder="1" applyAlignment="1">
      <alignment horizontal="center" vertical="center"/>
    </xf>
    <xf numFmtId="3" fontId="0" fillId="0" borderId="58" xfId="0" applyNumberFormat="1" applyBorder="1" applyAlignment="1">
      <alignment horizontal="center" vertical="center"/>
    </xf>
    <xf numFmtId="0" fontId="10" fillId="15" borderId="55" xfId="0" applyFont="1" applyFill="1" applyBorder="1" applyAlignment="1">
      <alignment horizontal="center" vertical="center"/>
    </xf>
    <xf numFmtId="1" fontId="10" fillId="15" borderId="55" xfId="0" applyNumberFormat="1" applyFont="1" applyFill="1" applyBorder="1" applyAlignment="1">
      <alignment horizontal="center" vertical="center"/>
    </xf>
    <xf numFmtId="0" fontId="27" fillId="0" borderId="0" xfId="0" applyFont="1" applyAlignment="1">
      <alignment horizontal="right"/>
    </xf>
    <xf numFmtId="0" fontId="0" fillId="0" borderId="14" xfId="0" applyBorder="1"/>
    <xf numFmtId="0" fontId="28" fillId="0" borderId="14" xfId="0" applyFont="1" applyBorder="1" applyAlignment="1">
      <alignment horizontal="center" vertical="center"/>
    </xf>
    <xf numFmtId="0" fontId="27" fillId="0" borderId="14" xfId="0" applyFont="1" applyBorder="1" applyAlignment="1">
      <alignment horizontal="center" vertical="center"/>
    </xf>
    <xf numFmtId="9" fontId="27" fillId="0" borderId="14" xfId="8" applyFont="1" applyBorder="1" applyAlignment="1">
      <alignment horizontal="center" vertical="center"/>
    </xf>
    <xf numFmtId="0" fontId="22" fillId="17" borderId="14" xfId="0" applyFont="1" applyFill="1" applyBorder="1" applyAlignment="1">
      <alignment horizontal="center" vertical="center"/>
    </xf>
    <xf numFmtId="0" fontId="22" fillId="17" borderId="1" xfId="0" applyFont="1" applyFill="1" applyBorder="1" applyAlignment="1">
      <alignment horizontal="left" vertical="center"/>
    </xf>
    <xf numFmtId="0" fontId="22" fillId="17" borderId="2" xfId="0" applyFont="1" applyFill="1" applyBorder="1" applyAlignment="1">
      <alignment horizontal="left" vertical="center"/>
    </xf>
    <xf numFmtId="0" fontId="22" fillId="16" borderId="3" xfId="0" applyFont="1" applyFill="1" applyBorder="1" applyAlignment="1">
      <alignment horizontal="left" vertical="center"/>
    </xf>
    <xf numFmtId="0" fontId="22" fillId="16" borderId="12" xfId="0" applyFont="1" applyFill="1" applyBorder="1" applyAlignment="1">
      <alignment horizontal="left" vertical="center"/>
    </xf>
    <xf numFmtId="167" fontId="27" fillId="0" borderId="0" xfId="8" applyNumberFormat="1" applyFont="1" applyBorder="1" applyAlignment="1">
      <alignment horizontal="center" vertical="center"/>
    </xf>
    <xf numFmtId="0" fontId="27" fillId="0" borderId="11" xfId="0" applyFont="1" applyBorder="1" applyAlignment="1">
      <alignment horizontal="center" vertical="center"/>
    </xf>
    <xf numFmtId="3" fontId="27" fillId="0" borderId="11" xfId="0" applyNumberFormat="1" applyFont="1" applyBorder="1" applyAlignment="1">
      <alignment horizontal="center" vertical="center"/>
    </xf>
    <xf numFmtId="3" fontId="27" fillId="0" borderId="14" xfId="0" applyNumberFormat="1" applyFont="1" applyBorder="1" applyAlignment="1">
      <alignment horizontal="center" vertical="center"/>
    </xf>
    <xf numFmtId="3" fontId="28" fillId="0" borderId="14" xfId="0" applyNumberFormat="1" applyFont="1" applyBorder="1" applyAlignment="1">
      <alignment horizontal="center" vertical="center"/>
    </xf>
    <xf numFmtId="0" fontId="27" fillId="0" borderId="14" xfId="0" applyFont="1" applyBorder="1" applyAlignment="1">
      <alignment horizontal="left" vertical="center"/>
    </xf>
    <xf numFmtId="167" fontId="27" fillId="0" borderId="0" xfId="8" applyNumberFormat="1" applyFont="1" applyBorder="1" applyAlignment="1">
      <alignment horizontal="right" vertical="center"/>
    </xf>
    <xf numFmtId="3" fontId="27" fillId="0" borderId="14" xfId="0" applyNumberFormat="1" applyFont="1" applyBorder="1" applyAlignment="1">
      <alignment horizontal="right" vertical="center"/>
    </xf>
    <xf numFmtId="0" fontId="22" fillId="17" borderId="0" xfId="0" applyFont="1" applyFill="1" applyBorder="1"/>
    <xf numFmtId="0" fontId="22" fillId="17" borderId="2" xfId="0" applyFont="1" applyFill="1" applyBorder="1"/>
    <xf numFmtId="0" fontId="22" fillId="17" borderId="3" xfId="0" applyFont="1" applyFill="1" applyBorder="1" applyAlignment="1">
      <alignment horizontal="left" vertical="center"/>
    </xf>
    <xf numFmtId="0" fontId="22" fillId="17" borderId="4" xfId="0" applyFont="1" applyFill="1" applyBorder="1" applyAlignment="1">
      <alignment horizontal="left" vertical="center"/>
    </xf>
    <xf numFmtId="0" fontId="22" fillId="17" borderId="5" xfId="0" applyFont="1" applyFill="1" applyBorder="1"/>
    <xf numFmtId="0" fontId="22" fillId="17" borderId="10" xfId="0" applyFont="1" applyFill="1" applyBorder="1" applyAlignment="1">
      <alignment horizontal="center" vertical="center"/>
    </xf>
    <xf numFmtId="14" fontId="22" fillId="17" borderId="22" xfId="0" applyNumberFormat="1" applyFont="1" applyFill="1" applyBorder="1" applyAlignment="1">
      <alignment horizontal="center" vertical="center"/>
    </xf>
    <xf numFmtId="14" fontId="22" fillId="17" borderId="12" xfId="0" applyNumberFormat="1" applyFont="1" applyFill="1" applyBorder="1" applyAlignment="1">
      <alignment horizontal="center" vertical="center"/>
    </xf>
    <xf numFmtId="0" fontId="32" fillId="0" borderId="0" xfId="0" applyFont="1"/>
    <xf numFmtId="0" fontId="33" fillId="0" borderId="0" xfId="0" applyFont="1"/>
    <xf numFmtId="14" fontId="28" fillId="3" borderId="14" xfId="9" applyNumberFormat="1" applyFont="1" applyFill="1" applyBorder="1" applyAlignment="1">
      <alignment horizontal="center"/>
    </xf>
    <xf numFmtId="0" fontId="28" fillId="3" borderId="14" xfId="9" applyFont="1" applyFill="1" applyBorder="1" applyAlignment="1">
      <alignment horizontal="center"/>
    </xf>
    <xf numFmtId="14" fontId="34" fillId="18" borderId="14" xfId="9" applyNumberFormat="1" applyFont="1" applyFill="1" applyBorder="1" applyAlignment="1">
      <alignment horizontal="center"/>
    </xf>
    <xf numFmtId="0" fontId="34" fillId="18" borderId="14" xfId="9" applyFont="1" applyFill="1" applyBorder="1" applyAlignment="1">
      <alignment horizontal="center"/>
    </xf>
    <xf numFmtId="0" fontId="8" fillId="0" borderId="0" xfId="0" applyFont="1"/>
    <xf numFmtId="0" fontId="27" fillId="3" borderId="14" xfId="0" applyFont="1" applyFill="1" applyBorder="1" applyAlignment="1">
      <alignment horizontal="center" vertical="center"/>
    </xf>
    <xf numFmtId="14" fontId="27" fillId="0" borderId="14" xfId="0" applyNumberFormat="1" applyFont="1" applyBorder="1" applyAlignment="1">
      <alignment horizontal="center" vertical="center"/>
    </xf>
    <xf numFmtId="0" fontId="8" fillId="18" borderId="14" xfId="0" applyFont="1" applyFill="1" applyBorder="1" applyAlignment="1">
      <alignment horizontal="center" vertical="center"/>
    </xf>
    <xf numFmtId="0" fontId="33" fillId="0" borderId="14" xfId="0" applyFont="1" applyBorder="1" applyAlignment="1">
      <alignment horizontal="center" vertical="center"/>
    </xf>
    <xf numFmtId="0" fontId="22" fillId="19" borderId="14" xfId="0" applyFont="1" applyFill="1" applyBorder="1" applyAlignment="1">
      <alignment horizontal="center" vertical="center"/>
    </xf>
    <xf numFmtId="14" fontId="27" fillId="0" borderId="15" xfId="9" applyNumberFormat="1" applyFont="1" applyBorder="1" applyAlignment="1">
      <alignment horizontal="center" vertical="center"/>
    </xf>
    <xf numFmtId="2" fontId="27" fillId="0" borderId="15" xfId="9" applyNumberFormat="1" applyFont="1" applyBorder="1" applyAlignment="1">
      <alignment horizontal="center" vertical="center"/>
    </xf>
    <xf numFmtId="0" fontId="8" fillId="0" borderId="15" xfId="9" applyNumberFormat="1" applyFont="1" applyBorder="1" applyAlignment="1">
      <alignment horizontal="center" vertical="center"/>
    </xf>
    <xf numFmtId="2" fontId="8" fillId="0" borderId="15" xfId="9" applyNumberFormat="1" applyFont="1" applyBorder="1" applyAlignment="1">
      <alignment horizontal="center" vertical="center"/>
    </xf>
    <xf numFmtId="2" fontId="1" fillId="0" borderId="15" xfId="10" applyNumberFormat="1" applyFont="1" applyBorder="1" applyAlignment="1">
      <alignment horizontal="center" vertical="center"/>
    </xf>
    <xf numFmtId="2" fontId="8" fillId="0" borderId="15" xfId="10" applyNumberFormat="1" applyFont="1" applyBorder="1" applyAlignment="1">
      <alignment horizontal="center" vertical="center"/>
    </xf>
    <xf numFmtId="14" fontId="1" fillId="0" borderId="15" xfId="11" applyNumberFormat="1" applyFont="1" applyFill="1" applyBorder="1" applyAlignment="1">
      <alignment horizontal="center" vertical="center"/>
    </xf>
    <xf numFmtId="2" fontId="1" fillId="0" borderId="15" xfId="11" applyNumberFormat="1" applyFont="1" applyFill="1" applyBorder="1" applyAlignment="1">
      <alignment horizontal="center" vertical="center"/>
    </xf>
    <xf numFmtId="0" fontId="8" fillId="0" borderId="15" xfId="11" applyNumberFormat="1" applyFont="1" applyFill="1" applyBorder="1" applyAlignment="1">
      <alignment horizontal="center" vertical="center"/>
    </xf>
    <xf numFmtId="168" fontId="8" fillId="0" borderId="15" xfId="11" applyNumberFormat="1" applyFont="1" applyFill="1" applyBorder="1" applyAlignment="1">
      <alignment horizontal="center" vertical="center"/>
    </xf>
    <xf numFmtId="14" fontId="27" fillId="0" borderId="15" xfId="0" applyNumberFormat="1" applyFont="1" applyFill="1" applyBorder="1" applyAlignment="1">
      <alignment horizontal="center" vertical="center"/>
    </xf>
    <xf numFmtId="2" fontId="27" fillId="0" borderId="15" xfId="0" applyNumberFormat="1" applyFont="1" applyFill="1" applyBorder="1" applyAlignment="1">
      <alignment horizontal="center" vertical="center"/>
    </xf>
    <xf numFmtId="0" fontId="8" fillId="0" borderId="15" xfId="0" applyNumberFormat="1" applyFont="1" applyFill="1" applyBorder="1" applyAlignment="1">
      <alignment horizontal="center" vertical="center"/>
    </xf>
    <xf numFmtId="168" fontId="8" fillId="0" borderId="15" xfId="0" applyNumberFormat="1" applyFont="1" applyFill="1" applyBorder="1" applyAlignment="1">
      <alignment horizontal="center" vertical="center"/>
    </xf>
    <xf numFmtId="14" fontId="27" fillId="0" borderId="11" xfId="0" applyNumberFormat="1" applyFont="1" applyFill="1" applyBorder="1" applyAlignment="1">
      <alignment horizontal="center" vertical="center"/>
    </xf>
    <xf numFmtId="2" fontId="27" fillId="0" borderId="11" xfId="0" applyNumberFormat="1" applyFont="1" applyFill="1" applyBorder="1" applyAlignment="1">
      <alignment horizontal="center" vertical="center"/>
    </xf>
    <xf numFmtId="0" fontId="8" fillId="0" borderId="11" xfId="0" applyNumberFormat="1" applyFont="1" applyFill="1" applyBorder="1" applyAlignment="1">
      <alignment horizontal="center" vertical="center"/>
    </xf>
    <xf numFmtId="168" fontId="8" fillId="0" borderId="11" xfId="0" applyNumberFormat="1" applyFont="1" applyFill="1" applyBorder="1" applyAlignment="1">
      <alignment horizontal="center" vertical="center"/>
    </xf>
    <xf numFmtId="0" fontId="28" fillId="3" borderId="14" xfId="0" applyFont="1" applyFill="1" applyBorder="1"/>
    <xf numFmtId="14" fontId="27" fillId="0" borderId="14" xfId="0" applyNumberFormat="1" applyFont="1" applyBorder="1"/>
    <xf numFmtId="0" fontId="27" fillId="0" borderId="14" xfId="0" applyFont="1" applyBorder="1"/>
    <xf numFmtId="0" fontId="27" fillId="0" borderId="0" xfId="0" pivotButton="1" applyFont="1"/>
    <xf numFmtId="0" fontId="27" fillId="0" borderId="0" xfId="0" applyFont="1" applyAlignment="1">
      <alignment horizontal="left"/>
    </xf>
    <xf numFmtId="4" fontId="27" fillId="0" borderId="0" xfId="0" applyNumberFormat="1" applyFont="1"/>
    <xf numFmtId="3" fontId="27" fillId="0" borderId="0" xfId="0" applyNumberFormat="1" applyFont="1"/>
    <xf numFmtId="0" fontId="27" fillId="0" borderId="0" xfId="0" applyFont="1" applyAlignment="1">
      <alignment horizontal="left" indent="1"/>
    </xf>
    <xf numFmtId="0" fontId="28" fillId="0" borderId="0" xfId="0" quotePrefix="1" applyFont="1" applyAlignment="1"/>
    <xf numFmtId="0" fontId="28" fillId="3" borderId="14" xfId="0" applyFont="1" applyFill="1" applyBorder="1" applyAlignment="1">
      <alignment horizontal="center" vertical="center"/>
    </xf>
    <xf numFmtId="169" fontId="28" fillId="3" borderId="14" xfId="0" applyNumberFormat="1" applyFont="1" applyFill="1" applyBorder="1" applyAlignment="1">
      <alignment horizontal="center" vertical="center"/>
    </xf>
    <xf numFmtId="4" fontId="27" fillId="0" borderId="14" xfId="0" applyNumberFormat="1" applyFont="1" applyBorder="1" applyAlignment="1">
      <alignment horizontal="center" vertical="center"/>
    </xf>
    <xf numFmtId="0" fontId="27" fillId="0" borderId="0" xfId="0" applyFont="1" applyFill="1" applyBorder="1" applyAlignment="1">
      <alignment horizontal="left" vertical="center"/>
    </xf>
    <xf numFmtId="0" fontId="35" fillId="0" borderId="59" xfId="0" applyFont="1" applyBorder="1" applyAlignment="1">
      <alignment horizontal="center" vertical="center"/>
    </xf>
    <xf numFmtId="0" fontId="36" fillId="0" borderId="59" xfId="0" applyFont="1" applyBorder="1" applyAlignment="1">
      <alignment wrapText="1"/>
    </xf>
    <xf numFmtId="0" fontId="36" fillId="0" borderId="59" xfId="0" applyFont="1" applyBorder="1" applyAlignment="1"/>
    <xf numFmtId="1" fontId="0" fillId="0" borderId="0" xfId="0" applyNumberFormat="1"/>
    <xf numFmtId="3" fontId="0" fillId="0" borderId="0" xfId="0" applyNumberFormat="1" applyAlignment="1">
      <alignment horizontal="left"/>
    </xf>
    <xf numFmtId="10" fontId="0" fillId="0" borderId="0" xfId="0" applyNumberFormat="1"/>
    <xf numFmtId="14" fontId="0" fillId="0" borderId="0" xfId="0" applyNumberFormat="1" applyAlignment="1">
      <alignment horizontal="left" indent="1"/>
    </xf>
    <xf numFmtId="0" fontId="22" fillId="17" borderId="14" xfId="0" applyFont="1" applyFill="1" applyBorder="1" applyAlignment="1">
      <alignment horizontal="left" vertical="center"/>
    </xf>
    <xf numFmtId="0" fontId="28" fillId="0" borderId="14" xfId="0" quotePrefix="1" applyFont="1" applyBorder="1" applyAlignment="1">
      <alignment horizontal="center"/>
    </xf>
    <xf numFmtId="0" fontId="28" fillId="0" borderId="14" xfId="0" quotePrefix="1" applyFont="1" applyBorder="1" applyAlignment="1">
      <alignment horizontal="center" vertical="center"/>
    </xf>
    <xf numFmtId="0" fontId="28" fillId="3" borderId="14" xfId="0" applyFont="1" applyFill="1" applyBorder="1" applyAlignment="1">
      <alignment horizontal="center"/>
    </xf>
    <xf numFmtId="0" fontId="0" fillId="0" borderId="14" xfId="0" applyBorder="1" applyAlignment="1">
      <alignment horizontal="center" vertical="center"/>
    </xf>
    <xf numFmtId="0" fontId="35" fillId="0" borderId="0" xfId="0" applyFont="1" applyAlignment="1">
      <alignment horizontal="center" vertical="center"/>
    </xf>
    <xf numFmtId="2" fontId="0" fillId="0" borderId="0" xfId="0" applyNumberFormat="1"/>
    <xf numFmtId="2" fontId="0" fillId="0" borderId="14" xfId="0" applyNumberFormat="1" applyBorder="1" applyAlignment="1">
      <alignment horizontal="center" vertical="center"/>
    </xf>
    <xf numFmtId="0" fontId="29" fillId="0" borderId="0" xfId="0" applyFont="1" applyAlignment="1"/>
    <xf numFmtId="0" fontId="28" fillId="0" borderId="0" xfId="0" applyFont="1" applyAlignment="1"/>
    <xf numFmtId="0" fontId="28" fillId="21" borderId="14" xfId="0" applyFont="1" applyFill="1" applyBorder="1" applyAlignment="1">
      <alignment horizontal="center" vertical="center"/>
    </xf>
    <xf numFmtId="0" fontId="4" fillId="20" borderId="14" xfId="0" applyFont="1" applyFill="1" applyBorder="1" applyAlignment="1">
      <alignment horizontal="center" vertical="center"/>
    </xf>
    <xf numFmtId="0" fontId="1" fillId="5" borderId="4" xfId="1" quotePrefix="1" applyFill="1" applyBorder="1" applyAlignment="1">
      <alignment horizontal="left"/>
    </xf>
    <xf numFmtId="0" fontId="1" fillId="5" borderId="0" xfId="1" quotePrefix="1" applyFill="1" applyBorder="1" applyAlignment="1">
      <alignment horizontal="left"/>
    </xf>
    <xf numFmtId="0" fontId="1" fillId="5" borderId="10" xfId="1" quotePrefix="1" applyFill="1" applyBorder="1" applyAlignment="1">
      <alignment horizontal="left"/>
    </xf>
    <xf numFmtId="0" fontId="1" fillId="5" borderId="22" xfId="1" quotePrefix="1" applyFill="1" applyBorder="1" applyAlignment="1">
      <alignment horizontal="left"/>
    </xf>
    <xf numFmtId="0" fontId="1" fillId="5" borderId="14" xfId="1" applyFill="1" applyBorder="1" applyAlignment="1">
      <alignment horizontal="center"/>
    </xf>
    <xf numFmtId="0" fontId="11" fillId="4" borderId="1" xfId="1" applyFont="1" applyFill="1" applyBorder="1" applyAlignment="1">
      <alignment horizontal="center" vertical="center"/>
    </xf>
    <xf numFmtId="0" fontId="11" fillId="4" borderId="2" xfId="1" applyFont="1" applyFill="1" applyBorder="1" applyAlignment="1">
      <alignment horizontal="center" vertical="center"/>
    </xf>
    <xf numFmtId="0" fontId="11" fillId="4" borderId="3" xfId="1" applyFont="1" applyFill="1" applyBorder="1" applyAlignment="1">
      <alignment horizontal="center" vertical="center"/>
    </xf>
    <xf numFmtId="0" fontId="4" fillId="3" borderId="13" xfId="1" applyFont="1" applyFill="1" applyBorder="1" applyAlignment="1">
      <alignment horizontal="center"/>
    </xf>
    <xf numFmtId="0" fontId="4" fillId="3" borderId="26" xfId="1" applyFont="1" applyFill="1" applyBorder="1" applyAlignment="1">
      <alignment horizontal="center"/>
    </xf>
    <xf numFmtId="0" fontId="6" fillId="2" borderId="16" xfId="1" applyFont="1" applyFill="1" applyBorder="1" applyAlignment="1">
      <alignment horizontal="center"/>
    </xf>
    <xf numFmtId="0" fontId="6" fillId="2" borderId="17" xfId="1" applyFont="1" applyFill="1" applyBorder="1" applyAlignment="1">
      <alignment horizontal="center"/>
    </xf>
    <xf numFmtId="0" fontId="6" fillId="2" borderId="18" xfId="1" applyFont="1" applyFill="1" applyBorder="1" applyAlignment="1">
      <alignment horizontal="center"/>
    </xf>
    <xf numFmtId="0" fontId="1" fillId="2" borderId="0" xfId="1" applyFont="1" applyFill="1" applyBorder="1" applyAlignment="1">
      <alignment horizontal="center"/>
    </xf>
    <xf numFmtId="0" fontId="8" fillId="2" borderId="0" xfId="1" applyFont="1" applyFill="1" applyBorder="1" applyAlignment="1">
      <alignment horizontal="center"/>
    </xf>
    <xf numFmtId="0" fontId="1" fillId="2" borderId="0" xfId="1" applyFont="1" applyFill="1" applyBorder="1" applyAlignment="1">
      <alignment horizontal="center" vertical="center"/>
    </xf>
    <xf numFmtId="0" fontId="1" fillId="2" borderId="22" xfId="1" applyFont="1" applyFill="1" applyBorder="1" applyAlignment="1">
      <alignment horizontal="center" vertical="center"/>
    </xf>
    <xf numFmtId="0" fontId="1" fillId="3" borderId="14" xfId="1" applyFill="1" applyBorder="1" applyAlignment="1">
      <alignment horizontal="center"/>
    </xf>
    <xf numFmtId="0" fontId="1" fillId="3" borderId="13" xfId="1" applyFill="1" applyBorder="1" applyAlignment="1">
      <alignment horizontal="center"/>
    </xf>
    <xf numFmtId="0" fontId="1" fillId="3" borderId="21" xfId="1" applyFill="1" applyBorder="1" applyAlignment="1">
      <alignment horizontal="center"/>
    </xf>
    <xf numFmtId="14" fontId="1" fillId="3" borderId="13" xfId="1" applyNumberFormat="1" applyFill="1" applyBorder="1" applyAlignment="1">
      <alignment horizontal="center"/>
    </xf>
    <xf numFmtId="0" fontId="6" fillId="2" borderId="16" xfId="1" quotePrefix="1" applyFont="1" applyFill="1" applyBorder="1" applyAlignment="1">
      <alignment horizontal="center"/>
    </xf>
    <xf numFmtId="0" fontId="6" fillId="2" borderId="17" xfId="1" quotePrefix="1" applyFont="1" applyFill="1" applyBorder="1" applyAlignment="1">
      <alignment horizontal="center"/>
    </xf>
    <xf numFmtId="0" fontId="6" fillId="2" borderId="18" xfId="1" quotePrefix="1" applyFont="1" applyFill="1" applyBorder="1" applyAlignment="1">
      <alignment horizontal="center"/>
    </xf>
    <xf numFmtId="0" fontId="1" fillId="6" borderId="13" xfId="1" quotePrefix="1" applyFill="1" applyBorder="1" applyAlignment="1">
      <alignment horizontal="center"/>
    </xf>
    <xf numFmtId="0" fontId="1" fillId="6" borderId="21" xfId="1" quotePrefix="1" applyFill="1" applyBorder="1" applyAlignment="1">
      <alignment horizontal="center"/>
    </xf>
    <xf numFmtId="0" fontId="28" fillId="0" borderId="0" xfId="0" applyFont="1" applyFill="1" applyBorder="1" applyAlignment="1">
      <alignment horizontal="center" vertical="center" wrapText="1"/>
    </xf>
    <xf numFmtId="0" fontId="27" fillId="0" borderId="0" xfId="0" quotePrefix="1" applyNumberFormat="1" applyFont="1" applyAlignment="1">
      <alignment horizontal="left" vertical="center"/>
    </xf>
    <xf numFmtId="0" fontId="11" fillId="2" borderId="1" xfId="5" applyFont="1" applyFill="1" applyBorder="1" applyAlignment="1">
      <alignment horizontal="center" vertical="center"/>
    </xf>
    <xf numFmtId="0" fontId="11" fillId="2" borderId="2" xfId="5" applyFont="1" applyFill="1" applyBorder="1" applyAlignment="1">
      <alignment horizontal="center" vertical="center"/>
    </xf>
    <xf numFmtId="0" fontId="11" fillId="2" borderId="3" xfId="5" applyFont="1" applyFill="1" applyBorder="1" applyAlignment="1">
      <alignment horizontal="center" vertical="center"/>
    </xf>
    <xf numFmtId="164" fontId="1" fillId="6" borderId="13" xfId="1" applyNumberFormat="1" applyFill="1" applyBorder="1" applyAlignment="1">
      <alignment horizontal="center"/>
    </xf>
    <xf numFmtId="164" fontId="1" fillId="6" borderId="21" xfId="1" applyNumberFormat="1" applyFill="1" applyBorder="1" applyAlignment="1">
      <alignment horizontal="center"/>
    </xf>
    <xf numFmtId="0" fontId="11" fillId="2" borderId="1" xfId="1" applyFont="1" applyFill="1" applyBorder="1" applyAlignment="1">
      <alignment horizontal="center"/>
    </xf>
    <xf numFmtId="0" fontId="11" fillId="2" borderId="2" xfId="1" applyFont="1" applyFill="1" applyBorder="1" applyAlignment="1">
      <alignment horizontal="center"/>
    </xf>
    <xf numFmtId="0" fontId="11" fillId="2" borderId="3" xfId="1" applyFont="1" applyFill="1" applyBorder="1" applyAlignment="1">
      <alignment horizontal="center"/>
    </xf>
    <xf numFmtId="3" fontId="31" fillId="6" borderId="13" xfId="0" applyNumberFormat="1" applyFont="1" applyFill="1" applyBorder="1" applyAlignment="1">
      <alignment horizontal="center"/>
    </xf>
    <xf numFmtId="3" fontId="31" fillId="6" borderId="21" xfId="0" applyNumberFormat="1" applyFont="1" applyFill="1" applyBorder="1" applyAlignment="1">
      <alignment horizontal="center"/>
    </xf>
    <xf numFmtId="4" fontId="31" fillId="6" borderId="13" xfId="0" applyNumberFormat="1" applyFont="1" applyFill="1" applyBorder="1" applyAlignment="1">
      <alignment horizontal="center"/>
    </xf>
    <xf numFmtId="4" fontId="31" fillId="6" borderId="21" xfId="0" applyNumberFormat="1" applyFont="1" applyFill="1" applyBorder="1" applyAlignment="1">
      <alignment horizontal="center"/>
    </xf>
    <xf numFmtId="0" fontId="1" fillId="2" borderId="13" xfId="1" applyFill="1" applyBorder="1" applyAlignment="1">
      <alignment horizontal="center"/>
    </xf>
    <xf numFmtId="0" fontId="1" fillId="2" borderId="26" xfId="1" applyFill="1" applyBorder="1" applyAlignment="1">
      <alignment horizontal="center"/>
    </xf>
    <xf numFmtId="0" fontId="1" fillId="2" borderId="21" xfId="1" applyFill="1" applyBorder="1" applyAlignment="1">
      <alignment horizontal="center"/>
    </xf>
    <xf numFmtId="0" fontId="1" fillId="2" borderId="14" xfId="1" applyFill="1" applyBorder="1" applyAlignment="1">
      <alignment horizontal="center"/>
    </xf>
    <xf numFmtId="0" fontId="1" fillId="6" borderId="14" xfId="1" applyFill="1" applyBorder="1" applyAlignment="1">
      <alignment horizontal="center" vertical="center" wrapText="1"/>
    </xf>
    <xf numFmtId="0" fontId="1" fillId="6" borderId="14" xfId="1" applyFill="1" applyBorder="1" applyAlignment="1">
      <alignment horizontal="center" vertical="center"/>
    </xf>
    <xf numFmtId="0" fontId="6" fillId="2" borderId="0" xfId="1" applyFont="1" applyFill="1" applyBorder="1" applyAlignment="1">
      <alignment horizontal="center"/>
    </xf>
    <xf numFmtId="0" fontId="6" fillId="2" borderId="4" xfId="1" applyFont="1" applyFill="1" applyBorder="1" applyAlignment="1">
      <alignment horizontal="left"/>
    </xf>
    <xf numFmtId="0" fontId="6" fillId="2" borderId="0" xfId="1" applyFont="1" applyFill="1" applyBorder="1" applyAlignment="1">
      <alignment horizontal="left"/>
    </xf>
    <xf numFmtId="8" fontId="4" fillId="11" borderId="13" xfId="1" applyNumberFormat="1" applyFont="1" applyFill="1" applyBorder="1" applyAlignment="1">
      <alignment horizontal="center"/>
    </xf>
    <xf numFmtId="8" fontId="4" fillId="11" borderId="21" xfId="1" applyNumberFormat="1" applyFont="1" applyFill="1" applyBorder="1" applyAlignment="1">
      <alignment horizontal="center"/>
    </xf>
    <xf numFmtId="0" fontId="1" fillId="0" borderId="13" xfId="1" applyFill="1" applyBorder="1" applyAlignment="1">
      <alignment horizontal="center"/>
    </xf>
    <xf numFmtId="0" fontId="1" fillId="0" borderId="21" xfId="1" applyFill="1" applyBorder="1" applyAlignment="1">
      <alignment horizontal="center"/>
    </xf>
    <xf numFmtId="0" fontId="11" fillId="0" borderId="1" xfId="1" applyFont="1" applyFill="1" applyBorder="1" applyAlignment="1">
      <alignment horizontal="center"/>
    </xf>
    <xf numFmtId="0" fontId="11" fillId="0" borderId="2" xfId="1" applyFont="1" applyFill="1" applyBorder="1" applyAlignment="1">
      <alignment horizontal="center"/>
    </xf>
    <xf numFmtId="0" fontId="11" fillId="0" borderId="3" xfId="1" applyFont="1" applyFill="1" applyBorder="1" applyAlignment="1">
      <alignment horizontal="center"/>
    </xf>
    <xf numFmtId="0" fontId="4" fillId="3" borderId="1" xfId="1" applyFont="1" applyFill="1" applyBorder="1" applyAlignment="1">
      <alignment horizontal="center"/>
    </xf>
    <xf numFmtId="0" fontId="4" fillId="3" borderId="2" xfId="1" applyFont="1" applyFill="1" applyBorder="1" applyAlignment="1">
      <alignment horizontal="center"/>
    </xf>
    <xf numFmtId="0" fontId="4" fillId="3" borderId="3" xfId="1" applyFont="1" applyFill="1" applyBorder="1" applyAlignment="1">
      <alignment horizontal="center"/>
    </xf>
    <xf numFmtId="4" fontId="27" fillId="0" borderId="14" xfId="0" applyNumberFormat="1" applyFont="1" applyBorder="1" applyAlignment="1">
      <alignment horizontal="center" vertical="center"/>
    </xf>
    <xf numFmtId="0" fontId="27" fillId="0" borderId="6" xfId="0" applyFont="1" applyBorder="1" applyAlignment="1">
      <alignment horizontal="center" vertical="center" wrapText="1"/>
    </xf>
    <xf numFmtId="0" fontId="27" fillId="0" borderId="11" xfId="0" applyFont="1" applyBorder="1" applyAlignment="1">
      <alignment horizontal="center" vertical="center" wrapText="1"/>
    </xf>
    <xf numFmtId="0" fontId="36" fillId="0" borderId="60" xfId="0" applyFont="1" applyBorder="1" applyAlignment="1">
      <alignment horizontal="center"/>
    </xf>
    <xf numFmtId="0" fontId="36" fillId="0" borderId="61" xfId="0" applyFont="1" applyBorder="1" applyAlignment="1">
      <alignment horizontal="center"/>
    </xf>
    <xf numFmtId="0" fontId="35" fillId="0" borderId="60" xfId="0" applyFont="1" applyBorder="1" applyAlignment="1">
      <alignment horizontal="center" vertical="center"/>
    </xf>
    <xf numFmtId="0" fontId="35" fillId="0" borderId="61" xfId="0" applyFont="1" applyBorder="1" applyAlignment="1">
      <alignment horizontal="center" vertical="center"/>
    </xf>
    <xf numFmtId="0" fontId="22" fillId="19" borderId="14" xfId="0" applyFont="1" applyFill="1" applyBorder="1" applyAlignment="1">
      <alignment horizontal="center"/>
    </xf>
    <xf numFmtId="0" fontId="0" fillId="0" borderId="13" xfId="0" applyBorder="1" applyAlignment="1">
      <alignment horizontal="center"/>
    </xf>
    <xf numFmtId="0" fontId="0" fillId="0" borderId="21" xfId="0" applyBorder="1" applyAlignment="1">
      <alignment horizontal="center"/>
    </xf>
    <xf numFmtId="0" fontId="28" fillId="3" borderId="13" xfId="0" quotePrefix="1" applyFont="1" applyFill="1" applyBorder="1" applyAlignment="1">
      <alignment horizontal="center"/>
    </xf>
    <xf numFmtId="0" fontId="28" fillId="3" borderId="21" xfId="0" quotePrefix="1" applyFont="1" applyFill="1" applyBorder="1" applyAlignment="1">
      <alignment horizontal="center"/>
    </xf>
  </cellXfs>
  <cellStyles count="12">
    <cellStyle name="Dziesiętny" xfId="7" builtinId="3"/>
    <cellStyle name="Hiperłącze" xfId="6" builtinId="8"/>
    <cellStyle name="Normal_Sheet1" xfId="4" xr:uid="{00000000-0005-0000-0000-000002000000}"/>
    <cellStyle name="Normalny" xfId="0" builtinId="0"/>
    <cellStyle name="Normalny 2" xfId="11" xr:uid="{00000000-0005-0000-0000-000004000000}"/>
    <cellStyle name="Normalny 2 2 2" xfId="1" xr:uid="{00000000-0005-0000-0000-000005000000}"/>
    <cellStyle name="Normalny 2 3" xfId="5" xr:uid="{00000000-0005-0000-0000-000006000000}"/>
    <cellStyle name="Normalny 3" xfId="10" xr:uid="{00000000-0005-0000-0000-000007000000}"/>
    <cellStyle name="Normalny 3 2" xfId="3" xr:uid="{00000000-0005-0000-0000-000008000000}"/>
    <cellStyle name="Normalny 6" xfId="9" xr:uid="{00000000-0005-0000-0000-000009000000}"/>
    <cellStyle name="Procentowy" xfId="8" builtinId="5"/>
    <cellStyle name="Procentowy 2" xfId="2" xr:uid="{00000000-0005-0000-0000-00000B000000}"/>
  </cellStyles>
  <dxfs count="305">
    <dxf>
      <border>
        <left style="thin">
          <color auto="1"/>
        </left>
        <right style="thin">
          <color auto="1"/>
        </right>
        <top style="thin">
          <color auto="1"/>
        </top>
        <bottom style="thin">
          <color auto="1"/>
        </bottom>
        <vertical/>
        <horizontal/>
      </border>
    </dxf>
    <dxf>
      <font>
        <b/>
        <i val="0"/>
        <color theme="0"/>
      </font>
      <fill>
        <patternFill>
          <bgColor rgb="FFFF0000"/>
        </patternFill>
      </fill>
    </dxf>
    <dxf>
      <font>
        <b/>
        <i val="0"/>
      </font>
      <fill>
        <patternFill>
          <bgColor rgb="FF92D050"/>
        </patternFill>
      </fill>
    </dxf>
    <dxf>
      <font>
        <b/>
        <i val="0"/>
        <color theme="0" tint="-0.499984740745262"/>
      </font>
      <fill>
        <patternFill>
          <bgColor rgb="FFFFC000"/>
        </patternFill>
      </fill>
    </dxf>
    <dxf>
      <font>
        <b/>
        <i val="0"/>
        <color theme="0"/>
      </font>
      <fill>
        <patternFill>
          <bgColor rgb="FFFF0000"/>
        </patternFill>
      </fill>
    </dxf>
    <dxf>
      <font>
        <b/>
        <i val="0"/>
        <color auto="1"/>
      </font>
      <fill>
        <patternFill>
          <bgColor rgb="FF92D050"/>
        </patternFill>
      </fill>
    </dxf>
    <dxf>
      <font>
        <b/>
        <i val="0"/>
        <color theme="0"/>
      </font>
      <fill>
        <patternFill>
          <bgColor theme="4"/>
        </patternFill>
      </fill>
      <border>
        <left style="thin">
          <color indexed="64"/>
        </left>
        <right style="thin">
          <color indexed="64"/>
        </right>
        <top style="thin">
          <color indexed="64"/>
        </top>
        <bottom style="thin">
          <color indexed="64"/>
        </bottom>
      </border>
    </dxf>
    <dxf>
      <font>
        <b/>
        <i val="0"/>
        <strike val="0"/>
        <color theme="0" tint="-0.499984740745262"/>
      </font>
      <fill>
        <patternFill>
          <bgColor rgb="FFFFC000"/>
        </patternFill>
      </fill>
    </dxf>
    <dxf>
      <font>
        <color auto="1"/>
      </font>
      <fill>
        <patternFill>
          <bgColor rgb="FFB3D197"/>
        </patternFill>
      </fill>
    </dxf>
    <dxf>
      <numFmt numFmtId="2" formatCode="0.00"/>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numFmt numFmtId="4" formatCode="#,##0.00"/>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numFmt numFmtId="4" formatCode="#,##0.00"/>
    </dxf>
    <dxf>
      <font>
        <sz val="10"/>
      </font>
    </dxf>
    <dxf>
      <font>
        <name val="Arial"/>
        <scheme val="none"/>
      </font>
    </dxf>
    <dxf>
      <numFmt numFmtId="4" formatCode="#,##0.00"/>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numFmt numFmtId="3" formatCode="#,##0"/>
    </dxf>
    <dxf>
      <numFmt numFmtId="4" formatCode="#,##0.00"/>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numFmt numFmtId="4" formatCode="#,##0.00"/>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alignment vertical="center"/>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alignment horizontal="cent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font>
    </dxf>
    <dxf>
      <font>
        <b/>
      </font>
    </dxf>
    <dxf>
      <font>
        <b/>
      </font>
    </dxf>
    <dxf>
      <font>
        <b/>
      </font>
    </dxf>
    <dxf>
      <font>
        <b/>
      </font>
    </dxf>
    <dxf>
      <font>
        <b/>
      </font>
    </dxf>
    <dxf>
      <font>
        <b/>
      </font>
    </dxf>
    <dxf>
      <font>
        <color theme="0"/>
      </font>
    </dxf>
    <dxf>
      <font>
        <color theme="0"/>
      </font>
    </dxf>
    <dxf>
      <font>
        <color theme="0"/>
      </font>
    </dxf>
    <dxf>
      <font>
        <color theme="0"/>
      </font>
    </dxf>
    <dxf>
      <font>
        <color theme="0"/>
      </font>
    </dxf>
    <dxf>
      <font>
        <color theme="0"/>
      </font>
    </dxf>
    <dxf>
      <font>
        <color theme="0"/>
      </font>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alignment vertical="center"/>
    </dxf>
    <dxf>
      <alignment vertical="center"/>
    </dxf>
    <dxf>
      <alignment vertical="center"/>
    </dxf>
    <dxf>
      <alignment vertical="center"/>
    </dxf>
    <dxf>
      <alignment horizontal="left"/>
    </dxf>
    <dxf>
      <alignment horizontal="left"/>
    </dxf>
    <dxf>
      <alignment horizontal="left"/>
    </dxf>
    <dxf>
      <alignment horizontal="left"/>
    </dxf>
    <dxf>
      <font>
        <color theme="0"/>
      </font>
    </dxf>
    <dxf>
      <font>
        <color theme="0"/>
      </font>
    </dxf>
    <dxf>
      <font>
        <color theme="0"/>
      </font>
    </dxf>
    <dxf>
      <font>
        <color theme="0"/>
      </font>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font>
    </dxf>
    <dxf>
      <font>
        <b/>
      </font>
    </dxf>
    <dxf>
      <font>
        <b/>
      </font>
    </dxf>
    <dxf>
      <font>
        <b/>
      </font>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ont>
        <b/>
      </font>
    </dxf>
    <dxf>
      <font>
        <b/>
      </font>
    </dxf>
    <dxf>
      <font>
        <b/>
      </font>
    </dxf>
    <dxf>
      <font>
        <b/>
      </font>
    </dxf>
    <dxf>
      <font>
        <b/>
      </font>
    </dxf>
    <dxf>
      <font>
        <b/>
      </font>
    </dxf>
    <dxf>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numFmt numFmtId="3" formatCode="#,##0"/>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alignment horizontal="right"/>
    </dxf>
    <dxf>
      <alignment horizontal="left"/>
    </dxf>
    <dxf>
      <alignment horizontal="left"/>
    </dxf>
    <dxf>
      <alignment vertical="center"/>
    </dxf>
    <dxf>
      <alignment vertical="center"/>
    </dxf>
    <dxf>
      <alignment vertical="center"/>
    </dxf>
    <dxf>
      <alignment vertical="center"/>
    </dxf>
    <dxf>
      <alignment horizontal="center"/>
    </dxf>
    <dxf>
      <alignment horizontal="center"/>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right style="thin">
          <color indexed="64"/>
        </right>
      </border>
    </dxf>
    <dxf>
      <border>
        <right style="thin">
          <color indexed="64"/>
        </right>
      </border>
    </dxf>
    <dxf>
      <alignment vertical="center"/>
    </dxf>
    <dxf>
      <alignment vertical="center"/>
    </dxf>
    <dxf>
      <alignment vertical="center"/>
    </dxf>
    <dxf>
      <alignment vertical="center"/>
    </dxf>
    <dxf>
      <alignment vertical="center"/>
    </dxf>
    <dxf>
      <alignment horizontal="left"/>
    </dxf>
    <dxf>
      <alignment horizontal="left"/>
    </dxf>
    <dxf>
      <alignment horizontal="left"/>
    </dxf>
    <dxf>
      <alignment horizontal="left"/>
    </dxf>
    <dxf>
      <alignment horizontal="left"/>
    </dxf>
    <dxf>
      <font>
        <color theme="0"/>
      </font>
    </dxf>
    <dxf>
      <font>
        <color theme="0"/>
      </font>
    </dxf>
    <dxf>
      <font>
        <color theme="0"/>
      </font>
    </dxf>
    <dxf>
      <font>
        <color theme="0"/>
      </font>
    </dxf>
    <dxf>
      <font>
        <color theme="0"/>
      </font>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font>
    </dxf>
    <dxf>
      <font>
        <b/>
      </font>
    </dxf>
    <dxf>
      <font>
        <b/>
      </font>
    </dxf>
    <dxf>
      <font>
        <b/>
      </font>
    </dxf>
    <dxf>
      <font>
        <b/>
      </font>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ont>
        <b/>
      </font>
    </dxf>
    <dxf>
      <font>
        <b/>
      </font>
    </dxf>
    <dxf>
      <font>
        <b/>
      </font>
    </dxf>
    <dxf>
      <font>
        <b/>
      </font>
    </dxf>
    <dxf>
      <font>
        <b/>
      </font>
    </dxf>
    <dxf>
      <font>
        <b/>
      </font>
    </dxf>
    <dxf>
      <font>
        <b/>
      </font>
    </dxf>
    <dxf>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numFmt numFmtId="3" formatCode="#,##0"/>
    </dxf>
    <dxf>
      <fill>
        <patternFill>
          <bgColor theme="9"/>
        </patternFill>
      </fill>
    </dxf>
    <dxf>
      <fill>
        <patternFill>
          <bgColor theme="9"/>
        </patternFill>
      </fill>
    </dxf>
    <dxf>
      <fill>
        <patternFill>
          <bgColor theme="9"/>
        </patternFill>
      </fill>
    </dxf>
    <dxf>
      <fill>
        <patternFill>
          <bgColor theme="9"/>
        </patternFill>
      </fill>
    </dxf>
    <dxf>
      <fill>
        <patternFill>
          <bgColor theme="9"/>
        </patternFill>
      </fill>
    </dxf>
    <dxf>
      <font>
        <color theme="0"/>
      </font>
    </dxf>
    <dxf>
      <font>
        <color theme="0"/>
      </font>
    </dxf>
    <dxf>
      <font>
        <color theme="0"/>
      </font>
    </dxf>
    <dxf>
      <font>
        <color theme="0"/>
      </font>
    </dxf>
    <dxf>
      <font>
        <color theme="0"/>
      </font>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border>
        <left style="thin">
          <color theme="9"/>
        </left>
        <right style="thin">
          <color theme="9"/>
        </right>
        <top style="thin">
          <color theme="9"/>
        </top>
        <bottom style="thin">
          <color theme="9"/>
        </bottom>
        <vertical style="thin">
          <color theme="9"/>
        </vertical>
      </border>
    </dxf>
    <dxf>
      <border>
        <left style="thin">
          <color theme="9"/>
        </left>
        <right style="thin">
          <color theme="9"/>
        </right>
        <top style="thin">
          <color theme="9"/>
        </top>
        <bottom style="thin">
          <color theme="9"/>
        </bottom>
        <vertical style="thin">
          <color theme="9"/>
        </vertical>
      </border>
    </dxf>
    <dxf>
      <border>
        <left style="thin">
          <color theme="9"/>
        </left>
        <right style="thin">
          <color theme="9"/>
        </right>
        <top style="thin">
          <color theme="9"/>
        </top>
        <bottom style="thin">
          <color theme="9"/>
        </bottom>
        <vertical style="thin">
          <color theme="9"/>
        </vertical>
      </border>
    </dxf>
    <dxf>
      <border>
        <left style="thin">
          <color theme="9"/>
        </left>
        <right style="thin">
          <color theme="9"/>
        </right>
        <top style="thin">
          <color theme="9"/>
        </top>
        <bottom style="thin">
          <color theme="9"/>
        </bottom>
        <vertical style="thin">
          <color theme="9"/>
        </vertical>
      </border>
    </dxf>
    <dxf>
      <border>
        <left style="thin">
          <color theme="9"/>
        </left>
        <right style="thin">
          <color theme="9"/>
        </right>
        <top style="thin">
          <color theme="9"/>
        </top>
        <bottom style="thin">
          <color theme="9"/>
        </bottom>
        <vertical style="thin">
          <color theme="9"/>
        </vertical>
      </border>
    </dxf>
    <dxf>
      <border>
        <left style="thin">
          <color theme="9"/>
        </left>
        <right style="thin">
          <color theme="9"/>
        </right>
        <top style="thin">
          <color theme="9"/>
        </top>
        <bottom style="thin">
          <color theme="9"/>
        </bottom>
        <vertical style="thin">
          <color theme="9"/>
        </vertical>
      </border>
    </dxf>
    <dxf>
      <border>
        <left style="thin">
          <color theme="9"/>
        </left>
        <right style="thin">
          <color theme="9"/>
        </right>
        <top style="thin">
          <color theme="9"/>
        </top>
        <bottom style="thin">
          <color theme="9"/>
        </bottom>
        <vertical style="thin">
          <color theme="9"/>
        </vertical>
      </border>
    </dxf>
    <dxf>
      <border>
        <left style="thin">
          <color theme="9"/>
        </left>
        <right style="thin">
          <color theme="9"/>
        </right>
        <top style="thin">
          <color theme="9"/>
        </top>
        <bottom style="thin">
          <color theme="9"/>
        </bottom>
        <vertical style="thin">
          <color theme="9"/>
        </vertical>
      </border>
    </dxf>
    <dxf>
      <alignment vertical="center"/>
    </dxf>
    <dxf>
      <alignment horizontal="center"/>
    </dxf>
    <dxf>
      <numFmt numFmtId="3" formatCode="#,##0"/>
    </dxf>
    <dxf>
      <numFmt numFmtId="4" formatCode="#,##0.00"/>
    </dxf>
    <dxf>
      <numFmt numFmtId="4" formatCode="#,##0.00"/>
    </dxf>
    <dxf>
      <alignment horizontal="center"/>
    </dxf>
    <dxf>
      <alignment horizontal="center"/>
    </dxf>
    <dxf>
      <numFmt numFmtId="14" formatCode="0.00%"/>
    </dxf>
    <dxf>
      <alignment horizontal="center"/>
    </dxf>
    <dxf>
      <numFmt numFmtId="14" formatCode="0.00%"/>
    </dxf>
    <dxf>
      <numFmt numFmtId="4" formatCode="#,##0.00"/>
    </dxf>
    <dxf>
      <alignment horizontal="center"/>
    </dxf>
    <dxf>
      <numFmt numFmtId="166" formatCode="#,##0\ &quot;zł&quot;"/>
    </dxf>
    <dxf>
      <numFmt numFmtId="166" formatCode="#,##0\ &quot;zł&quot;"/>
    </dxf>
    <dxf>
      <alignment horizontal="center" readingOrder="0"/>
    </dxf>
    <dxf>
      <alignment horizontal="center" readingOrder="0"/>
    </dxf>
    <dxf>
      <alignment vertical="bottom" readingOrder="0"/>
    </dxf>
    <dxf>
      <alignment vertical="center" readingOrder="0"/>
    </dxf>
    <dxf>
      <alignment vertical="center" readingOrder="0"/>
    </dxf>
    <dxf>
      <font>
        <color theme="0"/>
      </font>
    </dxf>
    <dxf>
      <font>
        <color theme="0"/>
      </font>
    </dxf>
    <dxf>
      <alignment horizontal="center" readingOrder="0"/>
    </dxf>
    <dxf>
      <alignment horizontal="center" readingOrder="0"/>
    </dxf>
    <dxf>
      <font>
        <color auto="1"/>
      </font>
    </dxf>
    <dxf>
      <font>
        <color theme="1"/>
      </font>
    </dxf>
  </dxfs>
  <tableStyles count="0" defaultTableStyle="TableStyleMedium2" defaultPivotStyle="PivotStyleLight16"/>
  <colors>
    <mruColors>
      <color rgb="FFE1EDD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pivotCacheDefinition" Target="pivotCache/pivotCacheDefinition5.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microsoft.com/office/2011/relationships/timelineCache" Target="timelineCaches/timelineCach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4.xml"/><Relationship Id="rId33" Type="http://schemas.microsoft.com/office/2007/relationships/slicerCache" Target="slicerCaches/slicerCache6.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microsoft.com/office/2007/relationships/slicerCache" Target="slicerCaches/slicerCache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3.xml"/><Relationship Id="rId32" Type="http://schemas.microsoft.com/office/2007/relationships/slicerCache" Target="slicerCaches/slicerCache5.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2.xml"/><Relationship Id="rId28" Type="http://schemas.microsoft.com/office/2007/relationships/slicerCache" Target="slicerCaches/slicerCache1.xml"/><Relationship Id="rId36" Type="http://schemas.microsoft.com/office/2011/relationships/timelineCache" Target="timelineCaches/timelineCache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microsoft.com/office/2007/relationships/slicerCache" Target="slicerCaches/slicerCache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1.xml"/><Relationship Id="rId27" Type="http://schemas.openxmlformats.org/officeDocument/2006/relationships/pivotCacheDefinition" Target="pivotCache/pivotCacheDefinition6.xml"/><Relationship Id="rId30" Type="http://schemas.microsoft.com/office/2007/relationships/slicerCache" Target="slicerCaches/slicerCache3.xml"/><Relationship Id="rId35" Type="http://schemas.microsoft.com/office/2011/relationships/timelineCache" Target="timelineCaches/timelineCache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3" Type="http://schemas.openxmlformats.org/officeDocument/2006/relationships/image" Target="../media/image6.jpg"/><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4.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5.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6.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25.xml"/><Relationship Id="rId1" Type="http://schemas.microsoft.com/office/2011/relationships/chartStyle" Target="style25.xml"/></Relationships>
</file>

<file path=xl/charts/_rels/chart27.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26.xml"/><Relationship Id="rId1" Type="http://schemas.microsoft.com/office/2011/relationships/chartStyle" Target="style26.xml"/></Relationships>
</file>

<file path=xl/charts/_rels/chart28.xml.rels><?xml version="1.0" encoding="UTF-8" standalone="yes"?>
<Relationships xmlns="http://schemas.openxmlformats.org/package/2006/relationships"><Relationship Id="rId3" Type="http://schemas.openxmlformats.org/officeDocument/2006/relationships/themeOverride" Target="../theme/themeOverride3.xml"/><Relationship Id="rId2" Type="http://schemas.microsoft.com/office/2011/relationships/chartColorStyle" Target="colors27.xml"/><Relationship Id="rId1" Type="http://schemas.microsoft.com/office/2011/relationships/chartStyle" Target="style27.xml"/></Relationships>
</file>

<file path=xl/charts/_rels/chart29.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30.xml.rels><?xml version="1.0" encoding="UTF-8" standalone="yes"?>
<Relationships xmlns="http://schemas.openxmlformats.org/package/2006/relationships"><Relationship Id="rId3" Type="http://schemas.openxmlformats.org/officeDocument/2006/relationships/themeOverride" Target="../theme/themeOverride4.xml"/><Relationship Id="rId2" Type="http://schemas.microsoft.com/office/2011/relationships/chartColorStyle" Target="colors29.xml"/><Relationship Id="rId1" Type="http://schemas.microsoft.com/office/2011/relationships/chartStyle" Target="style2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l-PL"/>
        </a:p>
      </c:txPr>
    </c:title>
    <c:autoTitleDeleted val="0"/>
    <c:plotArea>
      <c:layout/>
      <c:barChart>
        <c:barDir val="col"/>
        <c:grouping val="clustered"/>
        <c:varyColors val="0"/>
        <c:ser>
          <c:idx val="0"/>
          <c:order val="0"/>
          <c:tx>
            <c:strRef>
              <c:f>Samouczek_cz2!$E$24</c:f>
              <c:strCache>
                <c:ptCount val="1"/>
                <c:pt idx="0">
                  <c:v>Dochód</c:v>
                </c:pt>
              </c:strCache>
            </c:strRef>
          </c:tx>
          <c:spPr>
            <a:solidFill>
              <a:schemeClr val="accent1"/>
            </a:solidFill>
            <a:ln>
              <a:noFill/>
            </a:ln>
            <a:effectLst/>
          </c:spPr>
          <c:invertIfNegative val="0"/>
          <c:cat>
            <c:strRef>
              <c:f>Samouczek_cz2!$D$25:$D$36</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Samouczek_cz2!$E$25:$E$36</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extLst>
            <c:ext xmlns:c16="http://schemas.microsoft.com/office/drawing/2014/chart" uri="{C3380CC4-5D6E-409C-BE32-E72D297353CC}">
              <c16:uniqueId val="{00000000-CB89-4AAE-BDF3-2D32F4B2E161}"/>
            </c:ext>
          </c:extLst>
        </c:ser>
        <c:dLbls>
          <c:showLegendKey val="0"/>
          <c:showVal val="0"/>
          <c:showCatName val="0"/>
          <c:showSerName val="0"/>
          <c:showPercent val="0"/>
          <c:showBubbleSize val="0"/>
        </c:dLbls>
        <c:gapWidth val="219"/>
        <c:overlap val="-27"/>
        <c:axId val="486561944"/>
        <c:axId val="486566648"/>
      </c:barChart>
      <c:catAx>
        <c:axId val="4865619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486566648"/>
        <c:crosses val="autoZero"/>
        <c:auto val="1"/>
        <c:lblAlgn val="ctr"/>
        <c:lblOffset val="100"/>
        <c:noMultiLvlLbl val="0"/>
      </c:catAx>
      <c:valAx>
        <c:axId val="4865666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48656194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8"/>
    </mc:Choice>
    <mc:Fallback>
      <c:style val="8"/>
    </mc:Fallback>
  </mc:AlternateContent>
  <c:chart>
    <c:title>
      <c:layout>
        <c:manualLayout>
          <c:xMode val="edge"/>
          <c:yMode val="edge"/>
          <c:x val="0.48709320755195457"/>
          <c:y val="5.4726368159203981E-2"/>
        </c:manualLayout>
      </c:layout>
      <c:overlay val="0"/>
      <c:spPr>
        <a:noFill/>
        <a:ln>
          <a:noFill/>
        </a:ln>
        <a:effectLst/>
      </c:spPr>
      <c:txPr>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endParaRPr lang="pl-PL"/>
        </a:p>
      </c:txPr>
    </c:title>
    <c:autoTitleDeleted val="0"/>
    <c:plotArea>
      <c:layout/>
      <c:barChart>
        <c:barDir val="col"/>
        <c:grouping val="clustered"/>
        <c:varyColors val="0"/>
        <c:ser>
          <c:idx val="0"/>
          <c:order val="0"/>
          <c:tx>
            <c:strRef>
              <c:f>Samouczek_cz2!$N$296</c:f>
              <c:strCache>
                <c:ptCount val="1"/>
                <c:pt idx="0">
                  <c:v>Dochód</c:v>
                </c:pt>
              </c:strCache>
            </c:strRef>
          </c:tx>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9525" cap="flat" cmpd="sng" algn="ctr">
              <a:solidFill>
                <a:schemeClr val="accent6">
                  <a:shade val="95000"/>
                </a:schemeClr>
              </a:solidFill>
              <a:round/>
            </a:ln>
            <a:effectLst/>
          </c:spPr>
          <c:invertIfNegative val="0"/>
          <c:cat>
            <c:strRef>
              <c:f>Samouczek_cz2!$M$297:$M$308</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Samouczek_cz2!$N$297:$N$308</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extLst>
            <c:ext xmlns:c16="http://schemas.microsoft.com/office/drawing/2014/chart" uri="{C3380CC4-5D6E-409C-BE32-E72D297353CC}">
              <c16:uniqueId val="{00000000-7C1B-439F-ACA4-AD899261DC69}"/>
            </c:ext>
          </c:extLst>
        </c:ser>
        <c:dLbls>
          <c:showLegendKey val="0"/>
          <c:showVal val="0"/>
          <c:showCatName val="0"/>
          <c:showSerName val="0"/>
          <c:showPercent val="0"/>
          <c:showBubbleSize val="0"/>
        </c:dLbls>
        <c:gapWidth val="100"/>
        <c:overlap val="-24"/>
        <c:axId val="486564688"/>
        <c:axId val="486563512"/>
      </c:barChart>
      <c:catAx>
        <c:axId val="486564688"/>
        <c:scaling>
          <c:orientation val="minMax"/>
        </c:scaling>
        <c:delete val="0"/>
        <c:axPos val="b"/>
        <c:title>
          <c:tx>
            <c:rich>
              <a:bodyPr rot="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r>
                  <a:rPr lang="en-US"/>
                  <a:t>Miesiąc</a:t>
                </a:r>
              </a:p>
            </c:rich>
          </c:tx>
          <c:overlay val="0"/>
          <c:spPr>
            <a:noFill/>
            <a:ln>
              <a:noFill/>
            </a:ln>
            <a:effectLst/>
          </c:spPr>
          <c:txPr>
            <a:bodyPr rot="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endParaRPr lang="pl-PL"/>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486563512"/>
        <c:crosses val="autoZero"/>
        <c:auto val="1"/>
        <c:lblAlgn val="ctr"/>
        <c:lblOffset val="100"/>
        <c:noMultiLvlLbl val="0"/>
      </c:catAx>
      <c:valAx>
        <c:axId val="486563512"/>
        <c:scaling>
          <c:orientation val="minMax"/>
          <c:max val="40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r>
                  <a:rPr lang="en-US"/>
                  <a:t>Wartość (w PLN)</a:t>
                </a:r>
              </a:p>
            </c:rich>
          </c:tx>
          <c:overlay val="0"/>
          <c:spPr>
            <a:noFill/>
            <a:ln>
              <a:noFill/>
            </a:ln>
            <a:effectLst/>
          </c:spPr>
          <c:txPr>
            <a:bodyPr rot="-540000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endParaRPr lang="pl-P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486564688"/>
        <c:crosses val="autoZero"/>
        <c:crossBetween val="between"/>
        <c:majorUnit val="10000"/>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8"/>
    </mc:Choice>
    <mc:Fallback>
      <c:style val="8"/>
    </mc:Fallback>
  </mc:AlternateContent>
  <c:chart>
    <c:title>
      <c:layout>
        <c:manualLayout>
          <c:xMode val="edge"/>
          <c:yMode val="edge"/>
          <c:x val="0.49031381946821861"/>
          <c:y val="5.4726368159203981E-2"/>
        </c:manualLayout>
      </c:layout>
      <c:overlay val="0"/>
      <c:spPr>
        <a:noFill/>
        <a:ln>
          <a:noFill/>
        </a:ln>
        <a:effectLst/>
      </c:spPr>
      <c:txPr>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endParaRPr lang="pl-PL"/>
        </a:p>
      </c:txPr>
    </c:title>
    <c:autoTitleDeleted val="0"/>
    <c:plotArea>
      <c:layout/>
      <c:barChart>
        <c:barDir val="col"/>
        <c:grouping val="clustered"/>
        <c:varyColors val="0"/>
        <c:ser>
          <c:idx val="0"/>
          <c:order val="0"/>
          <c:tx>
            <c:strRef>
              <c:f>Samouczek_cz2!$N$296</c:f>
              <c:strCache>
                <c:ptCount val="1"/>
                <c:pt idx="0">
                  <c:v>Dochód</c:v>
                </c:pt>
              </c:strCache>
            </c:strRef>
          </c:tx>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9525" cap="flat" cmpd="sng" algn="ctr">
              <a:solidFill>
                <a:schemeClr val="accent6">
                  <a:shade val="95000"/>
                </a:schemeClr>
              </a:solidFill>
              <a:round/>
            </a:ln>
            <a:effectLst/>
          </c:spPr>
          <c:invertIfNegative val="0"/>
          <c:cat>
            <c:strRef>
              <c:f>Samouczek_cz2!$M$297:$M$308</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Samouczek_cz2!$N$297:$N$308</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extLst>
            <c:ext xmlns:c16="http://schemas.microsoft.com/office/drawing/2014/chart" uri="{C3380CC4-5D6E-409C-BE32-E72D297353CC}">
              <c16:uniqueId val="{00000000-8A31-4D30-BFB8-A4764CDAFE33}"/>
            </c:ext>
          </c:extLst>
        </c:ser>
        <c:dLbls>
          <c:showLegendKey val="0"/>
          <c:showVal val="0"/>
          <c:showCatName val="0"/>
          <c:showSerName val="0"/>
          <c:showPercent val="0"/>
          <c:showBubbleSize val="0"/>
        </c:dLbls>
        <c:gapWidth val="100"/>
        <c:overlap val="-24"/>
        <c:axId val="486561552"/>
        <c:axId val="486562728"/>
      </c:barChart>
      <c:catAx>
        <c:axId val="486561552"/>
        <c:scaling>
          <c:orientation val="minMax"/>
        </c:scaling>
        <c:delete val="0"/>
        <c:axPos val="b"/>
        <c:title>
          <c:tx>
            <c:rich>
              <a:bodyPr rot="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r>
                  <a:rPr lang="en-US"/>
                  <a:t>Miesiąc</a:t>
                </a:r>
              </a:p>
            </c:rich>
          </c:tx>
          <c:overlay val="0"/>
          <c:spPr>
            <a:noFill/>
            <a:ln>
              <a:noFill/>
            </a:ln>
            <a:effectLst/>
          </c:spPr>
          <c:txPr>
            <a:bodyPr rot="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endParaRPr lang="pl-PL"/>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486562728"/>
        <c:crosses val="autoZero"/>
        <c:auto val="1"/>
        <c:lblAlgn val="ctr"/>
        <c:lblOffset val="100"/>
        <c:noMultiLvlLbl val="0"/>
      </c:catAx>
      <c:valAx>
        <c:axId val="486562728"/>
        <c:scaling>
          <c:orientation val="minMax"/>
          <c:max val="23000"/>
          <c:min val="16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r>
                  <a:rPr lang="en-US"/>
                  <a:t>Wartość (w PLN)</a:t>
                </a:r>
              </a:p>
            </c:rich>
          </c:tx>
          <c:overlay val="0"/>
          <c:spPr>
            <a:noFill/>
            <a:ln>
              <a:noFill/>
            </a:ln>
            <a:effectLst/>
          </c:spPr>
          <c:txPr>
            <a:bodyPr rot="-540000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endParaRPr lang="pl-P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4865615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8"/>
    </mc:Choice>
    <mc:Fallback>
      <c:style val="8"/>
    </mc:Fallback>
  </mc:AlternateContent>
  <c:chart>
    <c:title>
      <c:overlay val="0"/>
      <c:spPr>
        <a:noFill/>
        <a:ln>
          <a:noFill/>
        </a:ln>
        <a:effectLst/>
      </c:spPr>
      <c:txPr>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endParaRPr lang="pl-PL"/>
        </a:p>
      </c:txPr>
    </c:title>
    <c:autoTitleDeleted val="0"/>
    <c:plotArea>
      <c:layout/>
      <c:barChart>
        <c:barDir val="col"/>
        <c:grouping val="clustered"/>
        <c:varyColors val="0"/>
        <c:ser>
          <c:idx val="0"/>
          <c:order val="0"/>
          <c:tx>
            <c:strRef>
              <c:f>Samouczek_cz2!$E$24</c:f>
              <c:strCache>
                <c:ptCount val="1"/>
                <c:pt idx="0">
                  <c:v>Dochód</c:v>
                </c:pt>
              </c:strCache>
            </c:strRef>
          </c:tx>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9525" cap="flat" cmpd="sng" algn="ctr">
              <a:solidFill>
                <a:schemeClr val="accent6">
                  <a:shade val="95000"/>
                </a:schemeClr>
              </a:solidFill>
              <a:round/>
            </a:ln>
            <a:effectLst/>
          </c:spPr>
          <c:invertIfNegative val="0"/>
          <c:cat>
            <c:strRef>
              <c:f>Samouczek_cz2!$D$25:$D$36</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Samouczek_cz2!$E$25:$E$36</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extLst>
            <c:ext xmlns:c16="http://schemas.microsoft.com/office/drawing/2014/chart" uri="{C3380CC4-5D6E-409C-BE32-E72D297353CC}">
              <c16:uniqueId val="{00000000-D9E2-46D1-84C1-DFE820DEB3DD}"/>
            </c:ext>
          </c:extLst>
        </c:ser>
        <c:dLbls>
          <c:showLegendKey val="0"/>
          <c:showVal val="0"/>
          <c:showCatName val="0"/>
          <c:showSerName val="0"/>
          <c:showPercent val="0"/>
          <c:showBubbleSize val="0"/>
        </c:dLbls>
        <c:gapWidth val="100"/>
        <c:overlap val="-24"/>
        <c:axId val="541030264"/>
        <c:axId val="541026984"/>
      </c:barChart>
      <c:catAx>
        <c:axId val="541030264"/>
        <c:scaling>
          <c:orientation val="minMax"/>
        </c:scaling>
        <c:delete val="0"/>
        <c:axPos val="b"/>
        <c:title>
          <c:tx>
            <c:rich>
              <a:bodyPr rot="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r>
                  <a:rPr lang="en-US"/>
                  <a:t>Miesiąc</a:t>
                </a:r>
              </a:p>
            </c:rich>
          </c:tx>
          <c:overlay val="0"/>
          <c:spPr>
            <a:noFill/>
            <a:ln>
              <a:noFill/>
            </a:ln>
            <a:effectLst/>
          </c:spPr>
          <c:txPr>
            <a:bodyPr rot="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endParaRPr lang="pl-PL"/>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541026984"/>
        <c:crosses val="autoZero"/>
        <c:auto val="1"/>
        <c:lblAlgn val="ctr"/>
        <c:lblOffset val="100"/>
        <c:noMultiLvlLbl val="0"/>
      </c:catAx>
      <c:valAx>
        <c:axId val="5410269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r>
                  <a:rPr lang="en-US"/>
                  <a:t>Wartość (w PLN)</a:t>
                </a:r>
              </a:p>
            </c:rich>
          </c:tx>
          <c:overlay val="0"/>
          <c:spPr>
            <a:noFill/>
            <a:ln>
              <a:noFill/>
            </a:ln>
            <a:effectLst/>
          </c:spPr>
          <c:txPr>
            <a:bodyPr rot="-540000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endParaRPr lang="pl-P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54103026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8"/>
    </mc:Choice>
    <mc:Fallback>
      <c:style val="8"/>
    </mc:Fallback>
  </mc:AlternateContent>
  <c:chart>
    <c:autoTitleDeleted val="1"/>
    <c:plotArea>
      <c:layout/>
      <c:barChart>
        <c:barDir val="col"/>
        <c:grouping val="clustered"/>
        <c:varyColors val="0"/>
        <c:ser>
          <c:idx val="0"/>
          <c:order val="0"/>
          <c:tx>
            <c:strRef>
              <c:f>Samouczek_cz2!$E$24</c:f>
              <c:strCache>
                <c:ptCount val="1"/>
                <c:pt idx="0">
                  <c:v>Dochód</c:v>
                </c:pt>
              </c:strCache>
            </c:strRef>
          </c:tx>
          <c:spPr>
            <a:solidFill>
              <a:schemeClr val="accent6"/>
            </a:solidFill>
            <a:ln>
              <a:noFill/>
            </a:ln>
            <a:effectLst/>
          </c:spPr>
          <c:invertIfNegative val="0"/>
          <c:cat>
            <c:strRef>
              <c:f>Samouczek_cz2!$D$25:$D$36</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Samouczek_cz2!$E$25:$E$36</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extLst>
            <c:ext xmlns:c16="http://schemas.microsoft.com/office/drawing/2014/chart" uri="{C3380CC4-5D6E-409C-BE32-E72D297353CC}">
              <c16:uniqueId val="{00000000-2570-42A2-9641-919BB343C344}"/>
            </c:ext>
          </c:extLst>
        </c:ser>
        <c:dLbls>
          <c:showLegendKey val="0"/>
          <c:showVal val="0"/>
          <c:showCatName val="0"/>
          <c:showSerName val="0"/>
          <c:showPercent val="0"/>
          <c:showBubbleSize val="0"/>
        </c:dLbls>
        <c:gapWidth val="219"/>
        <c:overlap val="-27"/>
        <c:axId val="541030264"/>
        <c:axId val="541026984"/>
      </c:barChart>
      <c:catAx>
        <c:axId val="541030264"/>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Miesiąc</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pl-PL"/>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41026984"/>
        <c:crosses val="autoZero"/>
        <c:auto val="1"/>
        <c:lblAlgn val="ctr"/>
        <c:lblOffset val="100"/>
        <c:noMultiLvlLbl val="0"/>
      </c:catAx>
      <c:valAx>
        <c:axId val="5410269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Wartość (w PLN)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pl-P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4103026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8"/>
    </mc:Choice>
    <mc:Fallback>
      <c:style val="8"/>
    </mc:Fallback>
  </mc:AlternateContent>
  <c:chart>
    <c:autoTitleDeleted val="1"/>
    <c:plotArea>
      <c:layout/>
      <c:barChart>
        <c:barDir val="bar"/>
        <c:grouping val="clustered"/>
        <c:varyColors val="0"/>
        <c:ser>
          <c:idx val="0"/>
          <c:order val="0"/>
          <c:tx>
            <c:strRef>
              <c:f>Samouczek_cz2!$E$24</c:f>
              <c:strCache>
                <c:ptCount val="1"/>
                <c:pt idx="0">
                  <c:v>Dochód</c:v>
                </c:pt>
              </c:strCache>
            </c:strRef>
          </c:tx>
          <c:spPr>
            <a:solidFill>
              <a:schemeClr val="accent6"/>
            </a:solidFill>
            <a:ln>
              <a:noFill/>
            </a:ln>
            <a:effectLst/>
          </c:spPr>
          <c:invertIfNegative val="0"/>
          <c:cat>
            <c:strRef>
              <c:f>Samouczek_cz2!$D$25:$D$36</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Samouczek_cz2!$E$25:$E$36</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extLst>
            <c:ext xmlns:c16="http://schemas.microsoft.com/office/drawing/2014/chart" uri="{C3380CC4-5D6E-409C-BE32-E72D297353CC}">
              <c16:uniqueId val="{00000000-E8AF-4044-BBF9-A52D3FA44647}"/>
            </c:ext>
          </c:extLst>
        </c:ser>
        <c:dLbls>
          <c:showLegendKey val="0"/>
          <c:showVal val="0"/>
          <c:showCatName val="0"/>
          <c:showSerName val="0"/>
          <c:showPercent val="0"/>
          <c:showBubbleSize val="0"/>
        </c:dLbls>
        <c:gapWidth val="182"/>
        <c:axId val="541030264"/>
        <c:axId val="541026984"/>
      </c:barChart>
      <c:catAx>
        <c:axId val="541030264"/>
        <c:scaling>
          <c:orientation val="maxMin"/>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Miesiąc</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pl-PL"/>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41026984"/>
        <c:crosses val="autoZero"/>
        <c:auto val="1"/>
        <c:lblAlgn val="ctr"/>
        <c:lblOffset val="100"/>
        <c:noMultiLvlLbl val="0"/>
      </c:catAx>
      <c:valAx>
        <c:axId val="541026984"/>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Wartość (w PLN)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pl-P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41030264"/>
        <c:crosses val="max"/>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8"/>
    </mc:Choice>
    <mc:Fallback>
      <c:style val="8"/>
    </mc:Fallback>
  </mc:AlternateContent>
  <c:chart>
    <c:autoTitleDeleted val="1"/>
    <c:plotArea>
      <c:layout/>
      <c:lineChart>
        <c:grouping val="standard"/>
        <c:varyColors val="0"/>
        <c:ser>
          <c:idx val="0"/>
          <c:order val="0"/>
          <c:tx>
            <c:strRef>
              <c:f>Samouczek_cz2!$E$24</c:f>
              <c:strCache>
                <c:ptCount val="1"/>
                <c:pt idx="0">
                  <c:v>Dochód</c:v>
                </c:pt>
              </c:strCache>
            </c:strRef>
          </c:tx>
          <c:spPr>
            <a:ln w="28575" cap="rnd">
              <a:solidFill>
                <a:schemeClr val="accent6"/>
              </a:solidFill>
              <a:round/>
            </a:ln>
            <a:effectLst/>
          </c:spPr>
          <c:marker>
            <c:symbol val="none"/>
          </c:marker>
          <c:cat>
            <c:strRef>
              <c:f>Samouczek_cz2!$D$25:$D$36</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Samouczek_cz2!$E$25:$E$36</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smooth val="0"/>
          <c:extLst>
            <c:ext xmlns:c16="http://schemas.microsoft.com/office/drawing/2014/chart" uri="{C3380CC4-5D6E-409C-BE32-E72D297353CC}">
              <c16:uniqueId val="{00000000-7405-4E3C-B6EE-12E92768ABAE}"/>
            </c:ext>
          </c:extLst>
        </c:ser>
        <c:dLbls>
          <c:showLegendKey val="0"/>
          <c:showVal val="0"/>
          <c:showCatName val="0"/>
          <c:showSerName val="0"/>
          <c:showPercent val="0"/>
          <c:showBubbleSize val="0"/>
        </c:dLbls>
        <c:smooth val="0"/>
        <c:axId val="541030264"/>
        <c:axId val="541026984"/>
      </c:lineChart>
      <c:catAx>
        <c:axId val="541030264"/>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Miesiąc</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pl-PL"/>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41026984"/>
        <c:crosses val="autoZero"/>
        <c:auto val="1"/>
        <c:lblAlgn val="ctr"/>
        <c:lblOffset val="100"/>
        <c:noMultiLvlLbl val="0"/>
      </c:catAx>
      <c:valAx>
        <c:axId val="5410269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Wartość (w PLN)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pl-P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4103026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8"/>
    </mc:Choice>
    <mc:Fallback>
      <c:style val="8"/>
    </mc:Fallback>
  </mc:AlternateContent>
  <c:chart>
    <c:autoTitleDeleted val="1"/>
    <c:plotArea>
      <c:layout/>
      <c:areaChart>
        <c:grouping val="standard"/>
        <c:varyColors val="0"/>
        <c:ser>
          <c:idx val="0"/>
          <c:order val="0"/>
          <c:tx>
            <c:strRef>
              <c:f>Samouczek_cz2!$E$24</c:f>
              <c:strCache>
                <c:ptCount val="1"/>
                <c:pt idx="0">
                  <c:v>Dochód</c:v>
                </c:pt>
              </c:strCache>
            </c:strRef>
          </c:tx>
          <c:spPr>
            <a:solidFill>
              <a:schemeClr val="accent6"/>
            </a:solidFill>
            <a:ln>
              <a:noFill/>
            </a:ln>
            <a:effectLst/>
          </c:spPr>
          <c:cat>
            <c:strRef>
              <c:f>Samouczek_cz2!$D$25:$D$36</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Samouczek_cz2!$E$25:$E$36</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extLst>
            <c:ext xmlns:c16="http://schemas.microsoft.com/office/drawing/2014/chart" uri="{C3380CC4-5D6E-409C-BE32-E72D297353CC}">
              <c16:uniqueId val="{00000000-C9FA-42B0-A199-28CFFCC403A5}"/>
            </c:ext>
          </c:extLst>
        </c:ser>
        <c:dLbls>
          <c:showLegendKey val="0"/>
          <c:showVal val="0"/>
          <c:showCatName val="0"/>
          <c:showSerName val="0"/>
          <c:showPercent val="0"/>
          <c:showBubbleSize val="0"/>
        </c:dLbls>
        <c:axId val="541030264"/>
        <c:axId val="541026984"/>
      </c:areaChart>
      <c:catAx>
        <c:axId val="541030264"/>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Miesiąc</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pl-PL"/>
            </a:p>
          </c:tx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41026984"/>
        <c:crosses val="autoZero"/>
        <c:auto val="1"/>
        <c:lblAlgn val="ctr"/>
        <c:lblOffset val="100"/>
        <c:noMultiLvlLbl val="0"/>
      </c:catAx>
      <c:valAx>
        <c:axId val="5410269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Wartość (w PLN)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pl-P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41030264"/>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8"/>
    </mc:Choice>
    <mc:Fallback>
      <c:style val="8"/>
    </mc:Fallback>
  </mc:AlternateContent>
  <c:chart>
    <c:autoTitleDeleted val="1"/>
    <c:plotArea>
      <c:layout/>
      <c:pieChart>
        <c:varyColors val="1"/>
        <c:ser>
          <c:idx val="0"/>
          <c:order val="0"/>
          <c:tx>
            <c:strRef>
              <c:f>Samouczek_cz2!$E$24</c:f>
              <c:strCache>
                <c:ptCount val="1"/>
                <c:pt idx="0">
                  <c:v>Dochód</c:v>
                </c:pt>
              </c:strCache>
            </c:strRef>
          </c:tx>
          <c:dPt>
            <c:idx val="0"/>
            <c:bubble3D val="0"/>
            <c:spPr>
              <a:solidFill>
                <a:schemeClr val="accent6">
                  <a:shade val="40000"/>
                </a:schemeClr>
              </a:solidFill>
              <a:ln w="19050">
                <a:solidFill>
                  <a:schemeClr val="lt1"/>
                </a:solidFill>
              </a:ln>
              <a:effectLst/>
            </c:spPr>
            <c:extLst>
              <c:ext xmlns:c16="http://schemas.microsoft.com/office/drawing/2014/chart" uri="{C3380CC4-5D6E-409C-BE32-E72D297353CC}">
                <c16:uniqueId val="{00000001-2765-490C-95FC-68381F51C5F1}"/>
              </c:ext>
            </c:extLst>
          </c:dPt>
          <c:dPt>
            <c:idx val="1"/>
            <c:bubble3D val="0"/>
            <c:spPr>
              <a:solidFill>
                <a:schemeClr val="accent6">
                  <a:shade val="51000"/>
                </a:schemeClr>
              </a:solidFill>
              <a:ln w="19050">
                <a:solidFill>
                  <a:schemeClr val="lt1"/>
                </a:solidFill>
              </a:ln>
              <a:effectLst/>
            </c:spPr>
            <c:extLst>
              <c:ext xmlns:c16="http://schemas.microsoft.com/office/drawing/2014/chart" uri="{C3380CC4-5D6E-409C-BE32-E72D297353CC}">
                <c16:uniqueId val="{00000003-2765-490C-95FC-68381F51C5F1}"/>
              </c:ext>
            </c:extLst>
          </c:dPt>
          <c:dPt>
            <c:idx val="2"/>
            <c:bubble3D val="0"/>
            <c:spPr>
              <a:solidFill>
                <a:schemeClr val="accent6">
                  <a:shade val="62000"/>
                </a:schemeClr>
              </a:solidFill>
              <a:ln w="19050">
                <a:solidFill>
                  <a:schemeClr val="lt1"/>
                </a:solidFill>
              </a:ln>
              <a:effectLst/>
            </c:spPr>
            <c:extLst>
              <c:ext xmlns:c16="http://schemas.microsoft.com/office/drawing/2014/chart" uri="{C3380CC4-5D6E-409C-BE32-E72D297353CC}">
                <c16:uniqueId val="{00000005-2765-490C-95FC-68381F51C5F1}"/>
              </c:ext>
            </c:extLst>
          </c:dPt>
          <c:dPt>
            <c:idx val="3"/>
            <c:bubble3D val="0"/>
            <c:spPr>
              <a:solidFill>
                <a:schemeClr val="accent6">
                  <a:shade val="73000"/>
                </a:schemeClr>
              </a:solidFill>
              <a:ln w="19050">
                <a:solidFill>
                  <a:schemeClr val="lt1"/>
                </a:solidFill>
              </a:ln>
              <a:effectLst/>
            </c:spPr>
            <c:extLst>
              <c:ext xmlns:c16="http://schemas.microsoft.com/office/drawing/2014/chart" uri="{C3380CC4-5D6E-409C-BE32-E72D297353CC}">
                <c16:uniqueId val="{00000007-2765-490C-95FC-68381F51C5F1}"/>
              </c:ext>
            </c:extLst>
          </c:dPt>
          <c:dPt>
            <c:idx val="4"/>
            <c:bubble3D val="0"/>
            <c:spPr>
              <a:solidFill>
                <a:schemeClr val="accent6">
                  <a:shade val="83000"/>
                </a:schemeClr>
              </a:solidFill>
              <a:ln w="19050">
                <a:solidFill>
                  <a:schemeClr val="lt1"/>
                </a:solidFill>
              </a:ln>
              <a:effectLst/>
            </c:spPr>
            <c:extLst>
              <c:ext xmlns:c16="http://schemas.microsoft.com/office/drawing/2014/chart" uri="{C3380CC4-5D6E-409C-BE32-E72D297353CC}">
                <c16:uniqueId val="{00000009-2765-490C-95FC-68381F51C5F1}"/>
              </c:ext>
            </c:extLst>
          </c:dPt>
          <c:dPt>
            <c:idx val="5"/>
            <c:bubble3D val="0"/>
            <c:spPr>
              <a:solidFill>
                <a:schemeClr val="accent6">
                  <a:shade val="94000"/>
                </a:schemeClr>
              </a:solidFill>
              <a:ln w="19050">
                <a:solidFill>
                  <a:schemeClr val="lt1"/>
                </a:solidFill>
              </a:ln>
              <a:effectLst/>
            </c:spPr>
            <c:extLst>
              <c:ext xmlns:c16="http://schemas.microsoft.com/office/drawing/2014/chart" uri="{C3380CC4-5D6E-409C-BE32-E72D297353CC}">
                <c16:uniqueId val="{0000000B-2765-490C-95FC-68381F51C5F1}"/>
              </c:ext>
            </c:extLst>
          </c:dPt>
          <c:dPt>
            <c:idx val="6"/>
            <c:bubble3D val="0"/>
            <c:spPr>
              <a:solidFill>
                <a:schemeClr val="accent6">
                  <a:tint val="95000"/>
                </a:schemeClr>
              </a:solidFill>
              <a:ln w="19050">
                <a:solidFill>
                  <a:schemeClr val="lt1"/>
                </a:solidFill>
              </a:ln>
              <a:effectLst/>
            </c:spPr>
            <c:extLst>
              <c:ext xmlns:c16="http://schemas.microsoft.com/office/drawing/2014/chart" uri="{C3380CC4-5D6E-409C-BE32-E72D297353CC}">
                <c16:uniqueId val="{0000000D-2765-490C-95FC-68381F51C5F1}"/>
              </c:ext>
            </c:extLst>
          </c:dPt>
          <c:dPt>
            <c:idx val="7"/>
            <c:bubble3D val="0"/>
            <c:spPr>
              <a:solidFill>
                <a:schemeClr val="accent6">
                  <a:tint val="84000"/>
                </a:schemeClr>
              </a:solidFill>
              <a:ln w="19050">
                <a:solidFill>
                  <a:schemeClr val="lt1"/>
                </a:solidFill>
              </a:ln>
              <a:effectLst/>
            </c:spPr>
            <c:extLst>
              <c:ext xmlns:c16="http://schemas.microsoft.com/office/drawing/2014/chart" uri="{C3380CC4-5D6E-409C-BE32-E72D297353CC}">
                <c16:uniqueId val="{0000000F-2765-490C-95FC-68381F51C5F1}"/>
              </c:ext>
            </c:extLst>
          </c:dPt>
          <c:dPt>
            <c:idx val="8"/>
            <c:bubble3D val="0"/>
            <c:spPr>
              <a:solidFill>
                <a:schemeClr val="accent6">
                  <a:tint val="74000"/>
                </a:schemeClr>
              </a:solidFill>
              <a:ln w="19050">
                <a:solidFill>
                  <a:schemeClr val="lt1"/>
                </a:solidFill>
              </a:ln>
              <a:effectLst/>
            </c:spPr>
            <c:extLst>
              <c:ext xmlns:c16="http://schemas.microsoft.com/office/drawing/2014/chart" uri="{C3380CC4-5D6E-409C-BE32-E72D297353CC}">
                <c16:uniqueId val="{00000011-2765-490C-95FC-68381F51C5F1}"/>
              </c:ext>
            </c:extLst>
          </c:dPt>
          <c:dPt>
            <c:idx val="9"/>
            <c:bubble3D val="0"/>
            <c:spPr>
              <a:solidFill>
                <a:schemeClr val="accent6">
                  <a:tint val="63000"/>
                </a:schemeClr>
              </a:solidFill>
              <a:ln w="19050">
                <a:solidFill>
                  <a:schemeClr val="lt1"/>
                </a:solidFill>
              </a:ln>
              <a:effectLst/>
            </c:spPr>
            <c:extLst>
              <c:ext xmlns:c16="http://schemas.microsoft.com/office/drawing/2014/chart" uri="{C3380CC4-5D6E-409C-BE32-E72D297353CC}">
                <c16:uniqueId val="{00000013-2765-490C-95FC-68381F51C5F1}"/>
              </c:ext>
            </c:extLst>
          </c:dPt>
          <c:dPt>
            <c:idx val="10"/>
            <c:bubble3D val="0"/>
            <c:spPr>
              <a:solidFill>
                <a:schemeClr val="accent6">
                  <a:tint val="52000"/>
                </a:schemeClr>
              </a:solidFill>
              <a:ln w="19050">
                <a:solidFill>
                  <a:schemeClr val="lt1"/>
                </a:solidFill>
              </a:ln>
              <a:effectLst/>
            </c:spPr>
            <c:extLst>
              <c:ext xmlns:c16="http://schemas.microsoft.com/office/drawing/2014/chart" uri="{C3380CC4-5D6E-409C-BE32-E72D297353CC}">
                <c16:uniqueId val="{00000015-2765-490C-95FC-68381F51C5F1}"/>
              </c:ext>
            </c:extLst>
          </c:dPt>
          <c:dPt>
            <c:idx val="11"/>
            <c:bubble3D val="0"/>
            <c:spPr>
              <a:solidFill>
                <a:schemeClr val="accent6">
                  <a:tint val="41000"/>
                </a:schemeClr>
              </a:solidFill>
              <a:ln w="19050">
                <a:solidFill>
                  <a:schemeClr val="lt1"/>
                </a:solidFill>
              </a:ln>
              <a:effectLst/>
            </c:spPr>
            <c:extLst>
              <c:ext xmlns:c16="http://schemas.microsoft.com/office/drawing/2014/chart" uri="{C3380CC4-5D6E-409C-BE32-E72D297353CC}">
                <c16:uniqueId val="{00000017-2765-490C-95FC-68381F51C5F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l-PL"/>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Samouczek_cz2!$D$25:$D$36</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Samouczek_cz2!$E$25:$E$36</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extLst>
            <c:ext xmlns:c16="http://schemas.microsoft.com/office/drawing/2014/chart" uri="{C3380CC4-5D6E-409C-BE32-E72D297353CC}">
              <c16:uniqueId val="{00000018-2765-490C-95FC-68381F51C5F1}"/>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8"/>
    </mc:Choice>
    <mc:Fallback>
      <c:style val="8"/>
    </mc:Fallback>
  </mc:AlternateContent>
  <c:chart>
    <c:autoTitleDeleted val="1"/>
    <c:plotArea>
      <c:layout/>
      <c:radarChart>
        <c:radarStyle val="marker"/>
        <c:varyColors val="0"/>
        <c:ser>
          <c:idx val="0"/>
          <c:order val="0"/>
          <c:tx>
            <c:strRef>
              <c:f>Samouczek_cz2!$E$24</c:f>
              <c:strCache>
                <c:ptCount val="1"/>
                <c:pt idx="0">
                  <c:v>Dochód</c:v>
                </c:pt>
              </c:strCache>
            </c:strRef>
          </c:tx>
          <c:spPr>
            <a:ln w="28575" cap="rnd">
              <a:solidFill>
                <a:schemeClr val="accent6"/>
              </a:solidFill>
              <a:round/>
            </a:ln>
            <a:effectLst/>
          </c:spPr>
          <c:marker>
            <c:symbol val="none"/>
          </c:marker>
          <c:cat>
            <c:strRef>
              <c:f>Samouczek_cz2!$D$25:$D$36</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Samouczek_cz2!$E$25:$E$36</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extLst>
            <c:ext xmlns:c16="http://schemas.microsoft.com/office/drawing/2014/chart" uri="{C3380CC4-5D6E-409C-BE32-E72D297353CC}">
              <c16:uniqueId val="{00000000-770B-4307-8C4A-1E53C786AD5C}"/>
            </c:ext>
          </c:extLst>
        </c:ser>
        <c:dLbls>
          <c:showLegendKey val="0"/>
          <c:showVal val="0"/>
          <c:showCatName val="0"/>
          <c:showSerName val="0"/>
          <c:showPercent val="0"/>
          <c:showBubbleSize val="0"/>
        </c:dLbls>
        <c:axId val="541030264"/>
        <c:axId val="541026984"/>
      </c:radarChart>
      <c:catAx>
        <c:axId val="541030264"/>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Miesiąc</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pl-PL"/>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41026984"/>
        <c:crosses val="autoZero"/>
        <c:auto val="1"/>
        <c:lblAlgn val="ctr"/>
        <c:lblOffset val="100"/>
        <c:noMultiLvlLbl val="0"/>
      </c:catAx>
      <c:valAx>
        <c:axId val="5410269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Wartość (w PLN)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pl-P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4103026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l-PL"/>
        </a:p>
      </c:txPr>
    </c:title>
    <c:autoTitleDeleted val="0"/>
    <c:plotArea>
      <c:layout/>
      <c:barChart>
        <c:barDir val="col"/>
        <c:grouping val="clustered"/>
        <c:varyColors val="0"/>
        <c:ser>
          <c:idx val="0"/>
          <c:order val="0"/>
          <c:tx>
            <c:strRef>
              <c:f>Samouczek_cz2!$E$176</c:f>
              <c:strCache>
                <c:ptCount val="1"/>
                <c:pt idx="0">
                  <c:v>Dochód</c:v>
                </c:pt>
              </c:strCache>
            </c:strRef>
          </c:tx>
          <c:spPr>
            <a:solidFill>
              <a:schemeClr val="accent1"/>
            </a:solidFill>
            <a:ln>
              <a:noFill/>
            </a:ln>
            <a:effectLst/>
          </c:spPr>
          <c:invertIfNegative val="0"/>
          <c:cat>
            <c:numRef>
              <c:f>Samouczek_cz2!$D$177:$D$188</c:f>
              <c:numCache>
                <c:formatCode>General</c:formatCode>
                <c:ptCount val="12"/>
                <c:pt idx="0">
                  <c:v>1</c:v>
                </c:pt>
                <c:pt idx="1">
                  <c:v>2</c:v>
                </c:pt>
                <c:pt idx="2">
                  <c:v>3</c:v>
                </c:pt>
                <c:pt idx="3">
                  <c:v>4</c:v>
                </c:pt>
                <c:pt idx="4">
                  <c:v>5</c:v>
                </c:pt>
                <c:pt idx="5">
                  <c:v>6</c:v>
                </c:pt>
                <c:pt idx="6">
                  <c:v>7</c:v>
                </c:pt>
                <c:pt idx="7">
                  <c:v>8</c:v>
                </c:pt>
                <c:pt idx="8">
                  <c:v>9</c:v>
                </c:pt>
                <c:pt idx="9">
                  <c:v>10</c:v>
                </c:pt>
                <c:pt idx="10">
                  <c:v>11</c:v>
                </c:pt>
                <c:pt idx="11">
                  <c:v>12</c:v>
                </c:pt>
              </c:numCache>
            </c:numRef>
          </c:cat>
          <c:val>
            <c:numRef>
              <c:f>Samouczek_cz2!$E$177:$E$188</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extLst>
            <c:ext xmlns:c16="http://schemas.microsoft.com/office/drawing/2014/chart" uri="{C3380CC4-5D6E-409C-BE32-E72D297353CC}">
              <c16:uniqueId val="{00000000-CC90-462A-A145-451F7DC4CC78}"/>
            </c:ext>
          </c:extLst>
        </c:ser>
        <c:dLbls>
          <c:showLegendKey val="0"/>
          <c:showVal val="0"/>
          <c:showCatName val="0"/>
          <c:showSerName val="0"/>
          <c:showPercent val="0"/>
          <c:showBubbleSize val="0"/>
        </c:dLbls>
        <c:gapWidth val="219"/>
        <c:overlap val="-27"/>
        <c:axId val="457892304"/>
        <c:axId val="457892960"/>
      </c:barChart>
      <c:catAx>
        <c:axId val="4578923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457892960"/>
        <c:crosses val="autoZero"/>
        <c:auto val="1"/>
        <c:lblAlgn val="ctr"/>
        <c:lblOffset val="100"/>
        <c:noMultiLvlLbl val="0"/>
      </c:catAx>
      <c:valAx>
        <c:axId val="4578929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4578923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Dochód</a:t>
            </a:r>
            <a:r>
              <a:rPr lang="pl-PL"/>
              <a:t> (w miesiącach)</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l-PL"/>
        </a:p>
      </c:txPr>
    </c:title>
    <c:autoTitleDeleted val="0"/>
    <c:plotArea>
      <c:layout/>
      <c:pieChart>
        <c:varyColors val="1"/>
        <c:ser>
          <c:idx val="0"/>
          <c:order val="0"/>
          <c:tx>
            <c:strRef>
              <c:f>Samouczek_cz2!$N$296</c:f>
              <c:strCache>
                <c:ptCount val="1"/>
                <c:pt idx="0">
                  <c:v>Dochód</c:v>
                </c:pt>
              </c:strCache>
            </c:strRef>
          </c:tx>
          <c:dPt>
            <c:idx val="0"/>
            <c:bubble3D val="0"/>
            <c:spPr>
              <a:solidFill>
                <a:schemeClr val="accent6">
                  <a:tint val="41000"/>
                </a:schemeClr>
              </a:solidFill>
              <a:ln w="19050">
                <a:solidFill>
                  <a:schemeClr val="lt1"/>
                </a:solidFill>
              </a:ln>
              <a:effectLst/>
            </c:spPr>
            <c:extLst>
              <c:ext xmlns:c16="http://schemas.microsoft.com/office/drawing/2014/chart" uri="{C3380CC4-5D6E-409C-BE32-E72D297353CC}">
                <c16:uniqueId val="{00000001-5054-42AA-99C1-EB0BC75F9CB3}"/>
              </c:ext>
            </c:extLst>
          </c:dPt>
          <c:dPt>
            <c:idx val="1"/>
            <c:bubble3D val="0"/>
            <c:spPr>
              <a:solidFill>
                <a:schemeClr val="accent6">
                  <a:tint val="52000"/>
                </a:schemeClr>
              </a:solidFill>
              <a:ln w="19050">
                <a:solidFill>
                  <a:schemeClr val="lt1"/>
                </a:solidFill>
              </a:ln>
              <a:effectLst/>
            </c:spPr>
            <c:extLst>
              <c:ext xmlns:c16="http://schemas.microsoft.com/office/drawing/2014/chart" uri="{C3380CC4-5D6E-409C-BE32-E72D297353CC}">
                <c16:uniqueId val="{00000003-5054-42AA-99C1-EB0BC75F9CB3}"/>
              </c:ext>
            </c:extLst>
          </c:dPt>
          <c:dPt>
            <c:idx val="2"/>
            <c:bubble3D val="0"/>
            <c:spPr>
              <a:solidFill>
                <a:schemeClr val="accent6">
                  <a:tint val="63000"/>
                </a:schemeClr>
              </a:solidFill>
              <a:ln w="19050">
                <a:solidFill>
                  <a:schemeClr val="lt1"/>
                </a:solidFill>
              </a:ln>
              <a:effectLst/>
            </c:spPr>
            <c:extLst>
              <c:ext xmlns:c16="http://schemas.microsoft.com/office/drawing/2014/chart" uri="{C3380CC4-5D6E-409C-BE32-E72D297353CC}">
                <c16:uniqueId val="{00000005-5054-42AA-99C1-EB0BC75F9CB3}"/>
              </c:ext>
            </c:extLst>
          </c:dPt>
          <c:dPt>
            <c:idx val="3"/>
            <c:bubble3D val="0"/>
            <c:spPr>
              <a:solidFill>
                <a:schemeClr val="accent6">
                  <a:tint val="74000"/>
                </a:schemeClr>
              </a:solidFill>
              <a:ln w="19050">
                <a:solidFill>
                  <a:schemeClr val="lt1"/>
                </a:solidFill>
              </a:ln>
              <a:effectLst/>
            </c:spPr>
            <c:extLst>
              <c:ext xmlns:c16="http://schemas.microsoft.com/office/drawing/2014/chart" uri="{C3380CC4-5D6E-409C-BE32-E72D297353CC}">
                <c16:uniqueId val="{00000007-5054-42AA-99C1-EB0BC75F9CB3}"/>
              </c:ext>
            </c:extLst>
          </c:dPt>
          <c:dPt>
            <c:idx val="4"/>
            <c:bubble3D val="0"/>
            <c:spPr>
              <a:solidFill>
                <a:schemeClr val="accent6">
                  <a:tint val="84000"/>
                </a:schemeClr>
              </a:solidFill>
              <a:ln w="19050">
                <a:solidFill>
                  <a:schemeClr val="lt1"/>
                </a:solidFill>
              </a:ln>
              <a:effectLst/>
            </c:spPr>
            <c:extLst>
              <c:ext xmlns:c16="http://schemas.microsoft.com/office/drawing/2014/chart" uri="{C3380CC4-5D6E-409C-BE32-E72D297353CC}">
                <c16:uniqueId val="{00000009-5054-42AA-99C1-EB0BC75F9CB3}"/>
              </c:ext>
            </c:extLst>
          </c:dPt>
          <c:dPt>
            <c:idx val="5"/>
            <c:bubble3D val="0"/>
            <c:spPr>
              <a:solidFill>
                <a:schemeClr val="accent6">
                  <a:tint val="95000"/>
                </a:schemeClr>
              </a:solidFill>
              <a:ln w="19050">
                <a:solidFill>
                  <a:schemeClr val="lt1"/>
                </a:solidFill>
              </a:ln>
              <a:effectLst/>
            </c:spPr>
            <c:extLst>
              <c:ext xmlns:c16="http://schemas.microsoft.com/office/drawing/2014/chart" uri="{C3380CC4-5D6E-409C-BE32-E72D297353CC}">
                <c16:uniqueId val="{0000000B-5054-42AA-99C1-EB0BC75F9CB3}"/>
              </c:ext>
            </c:extLst>
          </c:dPt>
          <c:dPt>
            <c:idx val="6"/>
            <c:bubble3D val="0"/>
            <c:spPr>
              <a:solidFill>
                <a:schemeClr val="accent6">
                  <a:shade val="94000"/>
                </a:schemeClr>
              </a:solidFill>
              <a:ln w="19050">
                <a:solidFill>
                  <a:schemeClr val="lt1"/>
                </a:solidFill>
              </a:ln>
              <a:effectLst/>
            </c:spPr>
            <c:extLst>
              <c:ext xmlns:c16="http://schemas.microsoft.com/office/drawing/2014/chart" uri="{C3380CC4-5D6E-409C-BE32-E72D297353CC}">
                <c16:uniqueId val="{0000000D-5054-42AA-99C1-EB0BC75F9CB3}"/>
              </c:ext>
            </c:extLst>
          </c:dPt>
          <c:dPt>
            <c:idx val="7"/>
            <c:bubble3D val="0"/>
            <c:spPr>
              <a:solidFill>
                <a:schemeClr val="accent6">
                  <a:shade val="83000"/>
                </a:schemeClr>
              </a:solidFill>
              <a:ln w="19050">
                <a:solidFill>
                  <a:schemeClr val="lt1"/>
                </a:solidFill>
              </a:ln>
              <a:effectLst/>
            </c:spPr>
            <c:extLst>
              <c:ext xmlns:c16="http://schemas.microsoft.com/office/drawing/2014/chart" uri="{C3380CC4-5D6E-409C-BE32-E72D297353CC}">
                <c16:uniqueId val="{0000000F-5054-42AA-99C1-EB0BC75F9CB3}"/>
              </c:ext>
            </c:extLst>
          </c:dPt>
          <c:dPt>
            <c:idx val="8"/>
            <c:bubble3D val="0"/>
            <c:spPr>
              <a:solidFill>
                <a:schemeClr val="accent6">
                  <a:shade val="73000"/>
                </a:schemeClr>
              </a:solidFill>
              <a:ln w="19050">
                <a:solidFill>
                  <a:schemeClr val="lt1"/>
                </a:solidFill>
              </a:ln>
              <a:effectLst/>
            </c:spPr>
            <c:extLst>
              <c:ext xmlns:c16="http://schemas.microsoft.com/office/drawing/2014/chart" uri="{C3380CC4-5D6E-409C-BE32-E72D297353CC}">
                <c16:uniqueId val="{00000011-5054-42AA-99C1-EB0BC75F9CB3}"/>
              </c:ext>
            </c:extLst>
          </c:dPt>
          <c:dPt>
            <c:idx val="9"/>
            <c:bubble3D val="0"/>
            <c:spPr>
              <a:solidFill>
                <a:schemeClr val="accent6">
                  <a:shade val="62000"/>
                </a:schemeClr>
              </a:solidFill>
              <a:ln w="19050">
                <a:solidFill>
                  <a:schemeClr val="lt1"/>
                </a:solidFill>
              </a:ln>
              <a:effectLst/>
            </c:spPr>
            <c:extLst>
              <c:ext xmlns:c16="http://schemas.microsoft.com/office/drawing/2014/chart" uri="{C3380CC4-5D6E-409C-BE32-E72D297353CC}">
                <c16:uniqueId val="{00000013-5054-42AA-99C1-EB0BC75F9CB3}"/>
              </c:ext>
            </c:extLst>
          </c:dPt>
          <c:dPt>
            <c:idx val="10"/>
            <c:bubble3D val="0"/>
            <c:spPr>
              <a:solidFill>
                <a:schemeClr val="accent6">
                  <a:shade val="51000"/>
                </a:schemeClr>
              </a:solidFill>
              <a:ln w="19050">
                <a:solidFill>
                  <a:schemeClr val="lt1"/>
                </a:solidFill>
              </a:ln>
              <a:effectLst/>
            </c:spPr>
            <c:extLst>
              <c:ext xmlns:c16="http://schemas.microsoft.com/office/drawing/2014/chart" uri="{C3380CC4-5D6E-409C-BE32-E72D297353CC}">
                <c16:uniqueId val="{00000015-5054-42AA-99C1-EB0BC75F9CB3}"/>
              </c:ext>
            </c:extLst>
          </c:dPt>
          <c:dPt>
            <c:idx val="11"/>
            <c:bubble3D val="0"/>
            <c:spPr>
              <a:solidFill>
                <a:schemeClr val="accent6">
                  <a:shade val="40000"/>
                </a:schemeClr>
              </a:solidFill>
              <a:ln w="19050">
                <a:solidFill>
                  <a:schemeClr val="lt1"/>
                </a:solidFill>
              </a:ln>
              <a:effectLst/>
            </c:spPr>
            <c:extLst>
              <c:ext xmlns:c16="http://schemas.microsoft.com/office/drawing/2014/chart" uri="{C3380CC4-5D6E-409C-BE32-E72D297353CC}">
                <c16:uniqueId val="{00000017-5054-42AA-99C1-EB0BC75F9CB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l-PL"/>
              </a:p>
            </c:txPr>
            <c:dLblPos val="in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Samouczek_cz2!$M$297:$M$308</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Samouczek_cz2!$N$297:$N$308</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extLst>
            <c:ext xmlns:c16="http://schemas.microsoft.com/office/drawing/2014/chart" uri="{C3380CC4-5D6E-409C-BE32-E72D297353CC}">
              <c16:uniqueId val="{00000018-5054-42AA-99C1-EB0BC75F9CB3}"/>
            </c:ext>
          </c:extLst>
        </c:ser>
        <c:dLbls>
          <c:dLblPos val="inEnd"/>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Dochód</a:t>
            </a:r>
            <a:r>
              <a:rPr lang="pl-PL"/>
              <a:t> (w kwartałach)</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l-PL"/>
        </a:p>
      </c:txPr>
    </c:title>
    <c:autoTitleDeleted val="0"/>
    <c:plotArea>
      <c:layout/>
      <c:pieChart>
        <c:varyColors val="1"/>
        <c:ser>
          <c:idx val="0"/>
          <c:order val="0"/>
          <c:tx>
            <c:strRef>
              <c:f>Samouczek_cz2!$N$311</c:f>
              <c:strCache>
                <c:ptCount val="1"/>
                <c:pt idx="0">
                  <c:v>Dochód</c:v>
                </c:pt>
              </c:strCache>
            </c:strRef>
          </c:tx>
          <c:dPt>
            <c:idx val="0"/>
            <c:bubble3D val="0"/>
            <c:spPr>
              <a:solidFill>
                <a:schemeClr val="accent6">
                  <a:tint val="58000"/>
                </a:schemeClr>
              </a:solidFill>
              <a:ln w="19050">
                <a:solidFill>
                  <a:schemeClr val="lt1"/>
                </a:solidFill>
              </a:ln>
              <a:effectLst/>
            </c:spPr>
            <c:extLst>
              <c:ext xmlns:c16="http://schemas.microsoft.com/office/drawing/2014/chart" uri="{C3380CC4-5D6E-409C-BE32-E72D297353CC}">
                <c16:uniqueId val="{00000001-A121-4A24-A621-ED6E9F0CB0F3}"/>
              </c:ext>
            </c:extLst>
          </c:dPt>
          <c:dPt>
            <c:idx val="1"/>
            <c:bubble3D val="0"/>
            <c:spPr>
              <a:solidFill>
                <a:schemeClr val="accent6">
                  <a:tint val="86000"/>
                </a:schemeClr>
              </a:solidFill>
              <a:ln w="19050">
                <a:solidFill>
                  <a:schemeClr val="lt1"/>
                </a:solidFill>
              </a:ln>
              <a:effectLst/>
            </c:spPr>
            <c:extLst>
              <c:ext xmlns:c16="http://schemas.microsoft.com/office/drawing/2014/chart" uri="{C3380CC4-5D6E-409C-BE32-E72D297353CC}">
                <c16:uniqueId val="{00000003-A121-4A24-A621-ED6E9F0CB0F3}"/>
              </c:ext>
            </c:extLst>
          </c:dPt>
          <c:dPt>
            <c:idx val="2"/>
            <c:bubble3D val="0"/>
            <c:spPr>
              <a:solidFill>
                <a:schemeClr val="accent6">
                  <a:shade val="86000"/>
                </a:schemeClr>
              </a:solidFill>
              <a:ln w="19050">
                <a:solidFill>
                  <a:schemeClr val="lt1"/>
                </a:solidFill>
              </a:ln>
              <a:effectLst/>
            </c:spPr>
            <c:extLst>
              <c:ext xmlns:c16="http://schemas.microsoft.com/office/drawing/2014/chart" uri="{C3380CC4-5D6E-409C-BE32-E72D297353CC}">
                <c16:uniqueId val="{00000005-A121-4A24-A621-ED6E9F0CB0F3}"/>
              </c:ext>
            </c:extLst>
          </c:dPt>
          <c:dPt>
            <c:idx val="3"/>
            <c:bubble3D val="0"/>
            <c:spPr>
              <a:solidFill>
                <a:schemeClr val="accent6">
                  <a:shade val="58000"/>
                </a:schemeClr>
              </a:solidFill>
              <a:ln w="19050">
                <a:solidFill>
                  <a:schemeClr val="lt1"/>
                </a:solidFill>
              </a:ln>
              <a:effectLst/>
            </c:spPr>
            <c:extLst>
              <c:ext xmlns:c16="http://schemas.microsoft.com/office/drawing/2014/chart" uri="{C3380CC4-5D6E-409C-BE32-E72D297353CC}">
                <c16:uniqueId val="{00000007-A121-4A24-A621-ED6E9F0CB0F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l-PL"/>
              </a:p>
            </c:txPr>
            <c:dLblPos val="bestFit"/>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Samouczek_cz2!$M$312:$M$315</c:f>
              <c:strCache>
                <c:ptCount val="4"/>
                <c:pt idx="0">
                  <c:v>I.</c:v>
                </c:pt>
                <c:pt idx="1">
                  <c:v>II.</c:v>
                </c:pt>
                <c:pt idx="2">
                  <c:v>III.</c:v>
                </c:pt>
                <c:pt idx="3">
                  <c:v>IV.</c:v>
                </c:pt>
              </c:strCache>
            </c:strRef>
          </c:cat>
          <c:val>
            <c:numRef>
              <c:f>Samouczek_cz2!$N$312:$N$315</c:f>
              <c:numCache>
                <c:formatCode>#,##0</c:formatCode>
                <c:ptCount val="4"/>
                <c:pt idx="0">
                  <c:v>53530</c:v>
                </c:pt>
                <c:pt idx="1">
                  <c:v>59130</c:v>
                </c:pt>
                <c:pt idx="2">
                  <c:v>67840</c:v>
                </c:pt>
                <c:pt idx="3">
                  <c:v>60980</c:v>
                </c:pt>
              </c:numCache>
            </c:numRef>
          </c:val>
          <c:extLst>
            <c:ext xmlns:c16="http://schemas.microsoft.com/office/drawing/2014/chart" uri="{C3380CC4-5D6E-409C-BE32-E72D297353CC}">
              <c16:uniqueId val="{00000008-A121-4A24-A621-ED6E9F0CB0F3}"/>
            </c:ext>
          </c:extLst>
        </c:ser>
        <c:dLbls>
          <c:showLegendKey val="0"/>
          <c:showVal val="0"/>
          <c:showCatName val="0"/>
          <c:showSerName val="0"/>
          <c:showPercent val="0"/>
          <c:showBubbleSize val="0"/>
          <c:showLeaderLines val="1"/>
        </c:dLbls>
        <c:firstSliceAng val="311"/>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Dochód</a:t>
            </a:r>
            <a:r>
              <a:rPr lang="pl-PL"/>
              <a:t> (w kwartałach)</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l-PL"/>
        </a:p>
      </c:txPr>
    </c:title>
    <c:autoTitleDeleted val="0"/>
    <c:plotArea>
      <c:layout/>
      <c:pieChart>
        <c:varyColors val="1"/>
        <c:ser>
          <c:idx val="0"/>
          <c:order val="0"/>
          <c:tx>
            <c:strRef>
              <c:f>Samouczek_cz2!$N$311</c:f>
              <c:strCache>
                <c:ptCount val="1"/>
                <c:pt idx="0">
                  <c:v>Dochód</c:v>
                </c:pt>
              </c:strCache>
            </c:strRef>
          </c:tx>
          <c:dPt>
            <c:idx val="0"/>
            <c:bubble3D val="0"/>
            <c:spPr>
              <a:solidFill>
                <a:schemeClr val="accent6">
                  <a:tint val="58000"/>
                </a:schemeClr>
              </a:solidFill>
              <a:ln w="19050">
                <a:solidFill>
                  <a:schemeClr val="lt1"/>
                </a:solidFill>
              </a:ln>
              <a:effectLst/>
            </c:spPr>
            <c:extLst>
              <c:ext xmlns:c16="http://schemas.microsoft.com/office/drawing/2014/chart" uri="{C3380CC4-5D6E-409C-BE32-E72D297353CC}">
                <c16:uniqueId val="{00000001-DA5F-4F87-A63A-447827DE96AD}"/>
              </c:ext>
            </c:extLst>
          </c:dPt>
          <c:dPt>
            <c:idx val="1"/>
            <c:bubble3D val="0"/>
            <c:spPr>
              <a:solidFill>
                <a:schemeClr val="accent6">
                  <a:tint val="86000"/>
                </a:schemeClr>
              </a:solidFill>
              <a:ln w="19050">
                <a:solidFill>
                  <a:schemeClr val="lt1"/>
                </a:solidFill>
              </a:ln>
              <a:effectLst/>
            </c:spPr>
            <c:extLst>
              <c:ext xmlns:c16="http://schemas.microsoft.com/office/drawing/2014/chart" uri="{C3380CC4-5D6E-409C-BE32-E72D297353CC}">
                <c16:uniqueId val="{00000003-DA5F-4F87-A63A-447827DE96AD}"/>
              </c:ext>
            </c:extLst>
          </c:dPt>
          <c:dPt>
            <c:idx val="2"/>
            <c:bubble3D val="0"/>
            <c:spPr>
              <a:solidFill>
                <a:schemeClr val="accent6">
                  <a:shade val="86000"/>
                </a:schemeClr>
              </a:solidFill>
              <a:ln w="19050">
                <a:solidFill>
                  <a:schemeClr val="lt1"/>
                </a:solidFill>
              </a:ln>
              <a:effectLst/>
            </c:spPr>
            <c:extLst>
              <c:ext xmlns:c16="http://schemas.microsoft.com/office/drawing/2014/chart" uri="{C3380CC4-5D6E-409C-BE32-E72D297353CC}">
                <c16:uniqueId val="{00000005-DA5F-4F87-A63A-447827DE96AD}"/>
              </c:ext>
            </c:extLst>
          </c:dPt>
          <c:dPt>
            <c:idx val="3"/>
            <c:bubble3D val="0"/>
            <c:spPr>
              <a:solidFill>
                <a:schemeClr val="accent6">
                  <a:shade val="58000"/>
                </a:schemeClr>
              </a:solidFill>
              <a:ln w="19050">
                <a:solidFill>
                  <a:schemeClr val="lt1"/>
                </a:solidFill>
              </a:ln>
              <a:effectLst/>
            </c:spPr>
            <c:extLst>
              <c:ext xmlns:c16="http://schemas.microsoft.com/office/drawing/2014/chart" uri="{C3380CC4-5D6E-409C-BE32-E72D297353CC}">
                <c16:uniqueId val="{00000007-DA5F-4F87-A63A-447827DE96A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l-PL"/>
              </a:p>
            </c:txPr>
            <c:dLblPos val="bestFit"/>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Samouczek_cz2!$M$312:$M$315</c:f>
              <c:strCache>
                <c:ptCount val="4"/>
                <c:pt idx="0">
                  <c:v>I.</c:v>
                </c:pt>
                <c:pt idx="1">
                  <c:v>II.</c:v>
                </c:pt>
                <c:pt idx="2">
                  <c:v>III.</c:v>
                </c:pt>
                <c:pt idx="3">
                  <c:v>IV.</c:v>
                </c:pt>
              </c:strCache>
            </c:strRef>
          </c:cat>
          <c:val>
            <c:numRef>
              <c:f>Samouczek_cz2!$N$312:$N$315</c:f>
              <c:numCache>
                <c:formatCode>#,##0</c:formatCode>
                <c:ptCount val="4"/>
                <c:pt idx="0">
                  <c:v>53530</c:v>
                </c:pt>
                <c:pt idx="1">
                  <c:v>59130</c:v>
                </c:pt>
                <c:pt idx="2">
                  <c:v>67840</c:v>
                </c:pt>
                <c:pt idx="3">
                  <c:v>60980</c:v>
                </c:pt>
              </c:numCache>
            </c:numRef>
          </c:val>
          <c:extLst>
            <c:ext xmlns:c16="http://schemas.microsoft.com/office/drawing/2014/chart" uri="{C3380CC4-5D6E-409C-BE32-E72D297353CC}">
              <c16:uniqueId val="{00000008-DA5F-4F87-A63A-447827DE96A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1"/>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800" b="1" i="0" u="none" strike="noStrike" kern="1200" cap="none" spc="20" baseline="0">
                <a:solidFill>
                  <a:schemeClr val="tx1"/>
                </a:solidFill>
                <a:latin typeface="+mn-lt"/>
                <a:ea typeface="+mn-ea"/>
                <a:cs typeface="+mn-cs"/>
              </a:defRPr>
            </a:pPr>
            <a:r>
              <a:rPr lang="pl-PL" sz="1800" b="1">
                <a:solidFill>
                  <a:schemeClr val="tx1"/>
                </a:solidFill>
              </a:rPr>
              <a:t>Dochód</a:t>
            </a:r>
          </a:p>
        </c:rich>
      </c:tx>
      <c:overlay val="0"/>
      <c:spPr>
        <a:noFill/>
        <a:ln>
          <a:noFill/>
        </a:ln>
        <a:effectLst/>
      </c:spPr>
      <c:txPr>
        <a:bodyPr rot="0" spcFirstLastPara="1" vertOverflow="ellipsis" vert="horz" wrap="square" anchor="ctr" anchorCtr="1"/>
        <a:lstStyle/>
        <a:p>
          <a:pPr>
            <a:defRPr sz="1800" b="1" i="0" u="none" strike="noStrike" kern="1200" cap="none" spc="20" baseline="0">
              <a:solidFill>
                <a:schemeClr val="tx1"/>
              </a:solidFill>
              <a:latin typeface="+mn-lt"/>
              <a:ea typeface="+mn-ea"/>
              <a:cs typeface="+mn-cs"/>
            </a:defRPr>
          </a:pPr>
          <a:endParaRPr lang="pl-PL"/>
        </a:p>
      </c:txPr>
    </c:title>
    <c:autoTitleDeleted val="0"/>
    <c:plotArea>
      <c:layout/>
      <c:barChart>
        <c:barDir val="col"/>
        <c:grouping val="clustered"/>
        <c:varyColors val="0"/>
        <c:ser>
          <c:idx val="0"/>
          <c:order val="0"/>
          <c:tx>
            <c:strRef>
              <c:f>Samouczek_cz2!$E$24</c:f>
              <c:strCache>
                <c:ptCount val="1"/>
                <c:pt idx="0">
                  <c:v>Dochód</c:v>
                </c:pt>
              </c:strCache>
            </c:strRef>
          </c:tx>
          <c:spPr>
            <a:blipFill>
              <a:blip xmlns:r="http://schemas.openxmlformats.org/officeDocument/2006/relationships" r:embed="rId3"/>
              <a:stretch>
                <a:fillRect/>
              </a:stretch>
            </a:blipFill>
            <a:ln w="9525" cap="flat" cmpd="sng" algn="ctr">
              <a:noFill/>
              <a:round/>
            </a:ln>
            <a:effectLst/>
          </c:spPr>
          <c:invertIfNegative val="0"/>
          <c:pictureOptions>
            <c:pictureFormat val="stack"/>
          </c:pictureOptions>
          <c:dLbls>
            <c:spPr>
              <a:solidFill>
                <a:schemeClr val="bg1">
                  <a:lumMod val="85000"/>
                </a:schemeClr>
              </a:solidFill>
              <a:ln w="25400">
                <a:solidFill>
                  <a:schemeClr val="tx1"/>
                </a:solid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accent4">
                        <a:lumMod val="75000"/>
                      </a:schemeClr>
                    </a:solidFill>
                    <a:latin typeface="+mn-lt"/>
                    <a:ea typeface="+mn-ea"/>
                    <a:cs typeface="+mn-cs"/>
                  </a:defRPr>
                </a:pPr>
                <a:endParaRPr lang="pl-P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Samouczek_cz2!$M$297:$M$308</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Samouczek_cz2!$E$25:$E$36</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extLst>
            <c:ext xmlns:c16="http://schemas.microsoft.com/office/drawing/2014/chart" uri="{C3380CC4-5D6E-409C-BE32-E72D297353CC}">
              <c16:uniqueId val="{00000000-2479-4AA3-86BC-7CB94690D5D4}"/>
            </c:ext>
          </c:extLst>
        </c:ser>
        <c:dLbls>
          <c:showLegendKey val="0"/>
          <c:showVal val="0"/>
          <c:showCatName val="0"/>
          <c:showSerName val="0"/>
          <c:showPercent val="0"/>
          <c:showBubbleSize val="0"/>
        </c:dLbls>
        <c:gapWidth val="0"/>
        <c:axId val="486561552"/>
        <c:axId val="486562728"/>
      </c:barChart>
      <c:lineChart>
        <c:grouping val="standard"/>
        <c:varyColors val="0"/>
        <c:ser>
          <c:idx val="1"/>
          <c:order val="1"/>
          <c:tx>
            <c:strRef>
              <c:f>Samouczek_cz2!$E$24</c:f>
              <c:strCache>
                <c:ptCount val="1"/>
                <c:pt idx="0">
                  <c:v>Dochód</c:v>
                </c:pt>
              </c:strCache>
            </c:strRef>
          </c:tx>
          <c:spPr>
            <a:ln w="44450" cap="rnd">
              <a:solidFill>
                <a:schemeClr val="tx1"/>
              </a:solidFill>
              <a:round/>
            </a:ln>
            <a:effectLst/>
          </c:spPr>
          <c:marker>
            <c:symbol val="none"/>
          </c:marker>
          <c:val>
            <c:numRef>
              <c:f>Samouczek_cz2!$E$25:$E$36</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smooth val="1"/>
          <c:extLst>
            <c:ext xmlns:c16="http://schemas.microsoft.com/office/drawing/2014/chart" uri="{C3380CC4-5D6E-409C-BE32-E72D297353CC}">
              <c16:uniqueId val="{00000001-2479-4AA3-86BC-7CB94690D5D4}"/>
            </c:ext>
          </c:extLst>
        </c:ser>
        <c:dLbls>
          <c:showLegendKey val="0"/>
          <c:showVal val="0"/>
          <c:showCatName val="0"/>
          <c:showSerName val="0"/>
          <c:showPercent val="0"/>
          <c:showBubbleSize val="0"/>
        </c:dLbls>
        <c:marker val="1"/>
        <c:smooth val="0"/>
        <c:axId val="486561552"/>
        <c:axId val="486562728"/>
      </c:lineChart>
      <c:catAx>
        <c:axId val="486561552"/>
        <c:scaling>
          <c:orientation val="minMax"/>
        </c:scaling>
        <c:delete val="0"/>
        <c:axPos val="b"/>
        <c:title>
          <c:tx>
            <c:rich>
              <a:bodyPr rot="0" spcFirstLastPara="1" vertOverflow="ellipsis" vert="horz" wrap="square" anchor="ctr" anchorCtr="1"/>
              <a:lstStyle/>
              <a:p>
                <a:pPr>
                  <a:defRPr sz="1400" b="1" i="0" u="none" strike="noStrike" kern="1200" cap="all" baseline="0">
                    <a:solidFill>
                      <a:schemeClr val="tx1"/>
                    </a:solidFill>
                    <a:latin typeface="+mn-lt"/>
                    <a:ea typeface="+mn-ea"/>
                    <a:cs typeface="+mn-cs"/>
                  </a:defRPr>
                </a:pPr>
                <a:r>
                  <a:rPr lang="en-US" sz="1400" b="1">
                    <a:solidFill>
                      <a:schemeClr val="tx1"/>
                    </a:solidFill>
                  </a:rPr>
                  <a:t>Miesiąc</a:t>
                </a:r>
              </a:p>
            </c:rich>
          </c:tx>
          <c:overlay val="0"/>
          <c:spPr>
            <a:noFill/>
            <a:ln>
              <a:noFill/>
            </a:ln>
            <a:effectLst/>
          </c:spPr>
          <c:txPr>
            <a:bodyPr rot="0" spcFirstLastPara="1" vertOverflow="ellipsis" vert="horz" wrap="square" anchor="ctr" anchorCtr="1"/>
            <a:lstStyle/>
            <a:p>
              <a:pPr>
                <a:defRPr sz="1400" b="1" i="0" u="none" strike="noStrike" kern="1200" cap="all" baseline="0">
                  <a:solidFill>
                    <a:schemeClr val="tx1"/>
                  </a:solidFill>
                  <a:latin typeface="+mn-lt"/>
                  <a:ea typeface="+mn-ea"/>
                  <a:cs typeface="+mn-cs"/>
                </a:defRPr>
              </a:pPr>
              <a:endParaRPr lang="pl-PL"/>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mn-lt"/>
                <a:ea typeface="+mn-ea"/>
                <a:cs typeface="+mn-cs"/>
              </a:defRPr>
            </a:pPr>
            <a:endParaRPr lang="pl-PL"/>
          </a:p>
        </c:txPr>
        <c:crossAx val="486562728"/>
        <c:crosses val="autoZero"/>
        <c:auto val="1"/>
        <c:lblAlgn val="ctr"/>
        <c:lblOffset val="100"/>
        <c:noMultiLvlLbl val="0"/>
      </c:catAx>
      <c:valAx>
        <c:axId val="486562728"/>
        <c:scaling>
          <c:orientation val="minMax"/>
          <c:max val="23000"/>
          <c:min val="16000"/>
        </c:scaling>
        <c:delete val="0"/>
        <c:axPos val="l"/>
        <c:title>
          <c:tx>
            <c:rich>
              <a:bodyPr rot="-5400000" spcFirstLastPara="1" vertOverflow="ellipsis" vert="horz" wrap="square" anchor="ctr" anchorCtr="1"/>
              <a:lstStyle/>
              <a:p>
                <a:pPr>
                  <a:defRPr sz="1400" b="1" i="0" u="none" strike="noStrike" kern="1200" cap="all" baseline="0">
                    <a:solidFill>
                      <a:schemeClr val="tx1"/>
                    </a:solidFill>
                    <a:latin typeface="+mn-lt"/>
                    <a:ea typeface="+mn-ea"/>
                    <a:cs typeface="+mn-cs"/>
                  </a:defRPr>
                </a:pPr>
                <a:r>
                  <a:rPr lang="en-US" sz="1400" b="1">
                    <a:solidFill>
                      <a:schemeClr val="tx1"/>
                    </a:solidFill>
                  </a:rPr>
                  <a:t>Wartość (w PLN)</a:t>
                </a:r>
              </a:p>
            </c:rich>
          </c:tx>
          <c:overlay val="0"/>
          <c:spPr>
            <a:noFill/>
            <a:ln>
              <a:noFill/>
            </a:ln>
            <a:effectLst/>
          </c:spPr>
          <c:txPr>
            <a:bodyPr rot="-5400000" spcFirstLastPara="1" vertOverflow="ellipsis" vert="horz" wrap="square" anchor="ctr" anchorCtr="1"/>
            <a:lstStyle/>
            <a:p>
              <a:pPr>
                <a:defRPr sz="1400" b="1" i="0" u="none" strike="noStrike" kern="1200" cap="all" baseline="0">
                  <a:solidFill>
                    <a:schemeClr val="tx1"/>
                  </a:solidFill>
                  <a:latin typeface="+mn-lt"/>
                  <a:ea typeface="+mn-ea"/>
                  <a:cs typeface="+mn-cs"/>
                </a:defRPr>
              </a:pPr>
              <a:endParaRPr lang="pl-P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solidFill>
                <a:latin typeface="+mn-lt"/>
                <a:ea typeface="+mn-ea"/>
                <a:cs typeface="+mn-cs"/>
              </a:defRPr>
            </a:pPr>
            <a:endParaRPr lang="pl-PL"/>
          </a:p>
        </c:txPr>
        <c:crossAx val="486561552"/>
        <c:crosses val="autoZero"/>
        <c:crossBetween val="between"/>
      </c:valAx>
      <c:spPr>
        <a:noFill/>
        <a:ln>
          <a:noFill/>
        </a:ln>
        <a:effectLst/>
      </c:spPr>
    </c:plotArea>
    <c:plotVisOnly val="1"/>
    <c:dispBlanksAs val="gap"/>
    <c:showDLblsOverMax val="0"/>
  </c:chart>
  <c:spPr>
    <a:pattFill prst="pct10">
      <a:fgClr>
        <a:schemeClr val="accent4">
          <a:lumMod val="75000"/>
        </a:schemeClr>
      </a:fgClr>
      <a:bgClr>
        <a:schemeClr val="bg1"/>
      </a:bgClr>
    </a:pattFill>
    <a:ln w="9525" cap="flat" cmpd="sng" algn="ctr">
      <a:solidFill>
        <a:schemeClr val="tx1">
          <a:lumMod val="15000"/>
          <a:lumOff val="85000"/>
        </a:schemeClr>
      </a:solidFill>
      <a:round/>
    </a:ln>
    <a:effectLst>
      <a:glow rad="228600">
        <a:schemeClr val="accent4">
          <a:lumMod val="75000"/>
          <a:alpha val="40000"/>
        </a:schemeClr>
      </a:glow>
    </a:effectLst>
    <a:scene3d>
      <a:camera prst="orthographicFront"/>
      <a:lightRig rig="threePt" dir="t"/>
    </a:scene3d>
    <a:sp3d>
      <a:bevelT w="165100" prst="coolSlant"/>
    </a:sp3d>
  </c:spPr>
  <c:txPr>
    <a:bodyPr/>
    <a:lstStyle/>
    <a:p>
      <a:pPr>
        <a:defRPr/>
      </a:pPr>
      <a:endParaRPr lang="pl-PL"/>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r>
              <a:rPr lang="en-US"/>
              <a:t>Dochód</a:t>
            </a:r>
          </a:p>
        </c:rich>
      </c:tx>
      <c:overlay val="0"/>
      <c:spPr>
        <a:noFill/>
        <a:ln>
          <a:noFill/>
        </a:ln>
        <a:effectLst/>
      </c:spPr>
      <c:txPr>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endParaRPr lang="pl-PL"/>
        </a:p>
      </c:txPr>
    </c:title>
    <c:autoTitleDeleted val="0"/>
    <c:plotArea>
      <c:layout/>
      <c:barChart>
        <c:barDir val="col"/>
        <c:grouping val="clustered"/>
        <c:varyColors val="0"/>
        <c:ser>
          <c:idx val="0"/>
          <c:order val="0"/>
          <c:tx>
            <c:v>Dochód 1</c:v>
          </c:tx>
          <c:spPr>
            <a:gradFill rotWithShape="1">
              <a:gsLst>
                <a:gs pos="0">
                  <a:schemeClr val="accent6">
                    <a:shade val="76000"/>
                    <a:lumMod val="110000"/>
                    <a:satMod val="105000"/>
                    <a:tint val="67000"/>
                  </a:schemeClr>
                </a:gs>
                <a:gs pos="50000">
                  <a:schemeClr val="accent6">
                    <a:shade val="76000"/>
                    <a:lumMod val="105000"/>
                    <a:satMod val="103000"/>
                    <a:tint val="73000"/>
                  </a:schemeClr>
                </a:gs>
                <a:gs pos="100000">
                  <a:schemeClr val="accent6">
                    <a:shade val="76000"/>
                    <a:lumMod val="105000"/>
                    <a:satMod val="109000"/>
                    <a:tint val="81000"/>
                  </a:schemeClr>
                </a:gs>
              </a:gsLst>
              <a:lin ang="5400000" scaled="0"/>
            </a:gradFill>
            <a:ln w="9525" cap="flat" cmpd="sng" algn="ctr">
              <a:solidFill>
                <a:schemeClr val="accent6">
                  <a:shade val="76000"/>
                  <a:shade val="95000"/>
                </a:schemeClr>
              </a:solidFill>
              <a:round/>
            </a:ln>
            <a:effectLst/>
          </c:spPr>
          <c:invertIfNegative val="0"/>
          <c:cat>
            <c:strRef>
              <c:f>Samouczek_cz2!$D$25:$D$36</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Samouczek_cz2!$N$297:$N$308</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extLst>
            <c:ext xmlns:c16="http://schemas.microsoft.com/office/drawing/2014/chart" uri="{C3380CC4-5D6E-409C-BE32-E72D297353CC}">
              <c16:uniqueId val="{00000000-4136-45D1-A520-171E93C1DFB9}"/>
            </c:ext>
          </c:extLst>
        </c:ser>
        <c:dLbls>
          <c:showLegendKey val="0"/>
          <c:showVal val="0"/>
          <c:showCatName val="0"/>
          <c:showSerName val="0"/>
          <c:showPercent val="0"/>
          <c:showBubbleSize val="0"/>
        </c:dLbls>
        <c:gapWidth val="100"/>
        <c:axId val="705938808"/>
        <c:axId val="705945040"/>
      </c:barChart>
      <c:lineChart>
        <c:grouping val="standard"/>
        <c:varyColors val="0"/>
        <c:ser>
          <c:idx val="1"/>
          <c:order val="1"/>
          <c:tx>
            <c:v>Dochód 2</c:v>
          </c:tx>
          <c:spPr>
            <a:ln w="15875" cap="rnd">
              <a:solidFill>
                <a:schemeClr val="bg1">
                  <a:lumMod val="50000"/>
                </a:schemeClr>
              </a:solidFill>
              <a:round/>
            </a:ln>
            <a:effectLst/>
          </c:spPr>
          <c:marker>
            <c:symbol val="none"/>
          </c:marker>
          <c:cat>
            <c:strRef>
              <c:f>Samouczek_cz2!$M$297:$M$308</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Samouczek_cz2!$N$297:$N$308</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smooth val="0"/>
          <c:extLst>
            <c:ext xmlns:c16="http://schemas.microsoft.com/office/drawing/2014/chart" uri="{C3380CC4-5D6E-409C-BE32-E72D297353CC}">
              <c16:uniqueId val="{00000001-4136-45D1-A520-171E93C1DFB9}"/>
            </c:ext>
          </c:extLst>
        </c:ser>
        <c:dLbls>
          <c:showLegendKey val="0"/>
          <c:showVal val="0"/>
          <c:showCatName val="0"/>
          <c:showSerName val="0"/>
          <c:showPercent val="0"/>
          <c:showBubbleSize val="0"/>
        </c:dLbls>
        <c:marker val="1"/>
        <c:smooth val="0"/>
        <c:axId val="486564688"/>
        <c:axId val="486563512"/>
      </c:lineChart>
      <c:catAx>
        <c:axId val="486564688"/>
        <c:scaling>
          <c:orientation val="minMax"/>
        </c:scaling>
        <c:delete val="0"/>
        <c:axPos val="b"/>
        <c:title>
          <c:tx>
            <c:rich>
              <a:bodyPr rot="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r>
                  <a:rPr lang="en-US"/>
                  <a:t>Miesiąc</a:t>
                </a:r>
              </a:p>
            </c:rich>
          </c:tx>
          <c:overlay val="0"/>
          <c:spPr>
            <a:noFill/>
            <a:ln>
              <a:noFill/>
            </a:ln>
            <a:effectLst/>
          </c:spPr>
          <c:txPr>
            <a:bodyPr rot="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endParaRPr lang="pl-PL"/>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486563512"/>
        <c:crosses val="autoZero"/>
        <c:auto val="1"/>
        <c:lblAlgn val="ctr"/>
        <c:lblOffset val="100"/>
        <c:noMultiLvlLbl val="0"/>
      </c:catAx>
      <c:valAx>
        <c:axId val="486563512"/>
        <c:scaling>
          <c:orientation val="minMax"/>
          <c:max val="23000"/>
          <c:min val="16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r>
                  <a:rPr lang="en-US"/>
                  <a:t>Wartość (w PLN)</a:t>
                </a:r>
              </a:p>
            </c:rich>
          </c:tx>
          <c:overlay val="0"/>
          <c:spPr>
            <a:noFill/>
            <a:ln>
              <a:noFill/>
            </a:ln>
            <a:effectLst/>
          </c:spPr>
          <c:txPr>
            <a:bodyPr rot="-540000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endParaRPr lang="pl-P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486564688"/>
        <c:crosses val="autoZero"/>
        <c:crossBetween val="between"/>
        <c:majorUnit val="1000"/>
      </c:valAx>
      <c:valAx>
        <c:axId val="705945040"/>
        <c:scaling>
          <c:orientation val="minMax"/>
          <c:max val="40000"/>
          <c:min val="0"/>
        </c:scaling>
        <c:delete val="0"/>
        <c:axPos val="r"/>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705938808"/>
        <c:crosses val="max"/>
        <c:crossBetween val="between"/>
        <c:majorUnit val="10000"/>
      </c:valAx>
      <c:catAx>
        <c:axId val="705938808"/>
        <c:scaling>
          <c:orientation val="minMax"/>
        </c:scaling>
        <c:delete val="1"/>
        <c:axPos val="b"/>
        <c:numFmt formatCode="General" sourceLinked="1"/>
        <c:majorTickMark val="out"/>
        <c:minorTickMark val="none"/>
        <c:tickLblPos val="nextTo"/>
        <c:crossAx val="70594504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8"/>
    </mc:Choice>
    <mc:Fallback>
      <c:style val="8"/>
    </mc:Fallback>
  </mc:AlternateContent>
  <c:chart>
    <c:title>
      <c:layout>
        <c:manualLayout>
          <c:xMode val="edge"/>
          <c:yMode val="edge"/>
          <c:x val="0.49031381946821861"/>
          <c:y val="5.4726368159203981E-2"/>
        </c:manualLayout>
      </c:layout>
      <c:overlay val="0"/>
      <c:spPr>
        <a:noFill/>
        <a:ln>
          <a:noFill/>
        </a:ln>
        <a:effectLst/>
      </c:spPr>
      <c:txPr>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endParaRPr lang="pl-PL"/>
        </a:p>
      </c:txPr>
    </c:title>
    <c:autoTitleDeleted val="0"/>
    <c:plotArea>
      <c:layout/>
      <c:barChart>
        <c:barDir val="bar"/>
        <c:grouping val="clustered"/>
        <c:varyColors val="0"/>
        <c:ser>
          <c:idx val="0"/>
          <c:order val="0"/>
          <c:tx>
            <c:strRef>
              <c:f>Samouczek_cz2!$E$24</c:f>
              <c:strCache>
                <c:ptCount val="1"/>
                <c:pt idx="0">
                  <c:v>Dochód</c:v>
                </c:pt>
              </c:strCache>
            </c:strRef>
          </c:tx>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9525" cap="flat" cmpd="sng" algn="ctr">
              <a:solidFill>
                <a:schemeClr val="accent6">
                  <a:shade val="95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50000"/>
                        <a:lumOff val="50000"/>
                      </a:schemeClr>
                    </a:solidFill>
                    <a:latin typeface="+mn-lt"/>
                    <a:ea typeface="+mn-ea"/>
                    <a:cs typeface="+mn-cs"/>
                  </a:defRPr>
                </a:pPr>
                <a:endParaRPr lang="pl-P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Samouczek_cz2!$D$25:$D$36</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Samouczek_cz2!$E$25:$E$36</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extLst>
            <c:ext xmlns:c16="http://schemas.microsoft.com/office/drawing/2014/chart" uri="{C3380CC4-5D6E-409C-BE32-E72D297353CC}">
              <c16:uniqueId val="{00000000-51DF-4DD8-913C-EDE5D7580BE4}"/>
            </c:ext>
          </c:extLst>
        </c:ser>
        <c:dLbls>
          <c:showLegendKey val="0"/>
          <c:showVal val="0"/>
          <c:showCatName val="0"/>
          <c:showSerName val="0"/>
          <c:showPercent val="0"/>
          <c:showBubbleSize val="0"/>
        </c:dLbls>
        <c:gapWidth val="100"/>
        <c:axId val="486561552"/>
        <c:axId val="486562728"/>
      </c:barChart>
      <c:catAx>
        <c:axId val="486561552"/>
        <c:scaling>
          <c:orientation val="maxMin"/>
        </c:scaling>
        <c:delete val="0"/>
        <c:axPos val="l"/>
        <c:title>
          <c:tx>
            <c:rich>
              <a:bodyPr rot="-540000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r>
                  <a:rPr lang="en-US"/>
                  <a:t>Oddział firmy</a:t>
                </a:r>
              </a:p>
            </c:rich>
          </c:tx>
          <c:overlay val="0"/>
          <c:spPr>
            <a:noFill/>
            <a:ln>
              <a:noFill/>
            </a:ln>
            <a:effectLst/>
          </c:spPr>
          <c:txPr>
            <a:bodyPr rot="-540000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endParaRPr lang="pl-PL"/>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486562728"/>
        <c:crosses val="autoZero"/>
        <c:auto val="1"/>
        <c:lblAlgn val="ctr"/>
        <c:lblOffset val="100"/>
        <c:noMultiLvlLbl val="0"/>
      </c:catAx>
      <c:valAx>
        <c:axId val="486562728"/>
        <c:scaling>
          <c:orientation val="minMax"/>
          <c:max val="23000"/>
          <c:min val="160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r>
                  <a:rPr lang="en-US"/>
                  <a:t>Wartość (w PLN)</a:t>
                </a:r>
              </a:p>
            </c:rich>
          </c:tx>
          <c:overlay val="0"/>
          <c:spPr>
            <a:noFill/>
            <a:ln>
              <a:noFill/>
            </a:ln>
            <a:effectLst/>
          </c:spPr>
          <c:txPr>
            <a:bodyPr rot="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endParaRPr lang="pl-P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486561552"/>
        <c:crosses val="max"/>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8"/>
    </mc:Choice>
    <mc:Fallback>
      <c:style val="8"/>
    </mc:Fallback>
  </mc:AlternateContent>
  <c:chart>
    <c:title>
      <c:layout>
        <c:manualLayout>
          <c:xMode val="edge"/>
          <c:yMode val="edge"/>
          <c:x val="0.49031381946821861"/>
          <c:y val="5.4726368159203981E-2"/>
        </c:manualLayout>
      </c:layout>
      <c:overlay val="0"/>
      <c:spPr>
        <a:noFill/>
        <a:ln>
          <a:noFill/>
        </a:ln>
        <a:effectLst/>
      </c:spPr>
      <c:txPr>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endParaRPr lang="pl-PL"/>
        </a:p>
      </c:txPr>
    </c:title>
    <c:autoTitleDeleted val="0"/>
    <c:plotArea>
      <c:layout/>
      <c:barChart>
        <c:barDir val="bar"/>
        <c:grouping val="clustered"/>
        <c:varyColors val="0"/>
        <c:ser>
          <c:idx val="0"/>
          <c:order val="0"/>
          <c:tx>
            <c:v>Dochód</c:v>
          </c:tx>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9525" cap="flat" cmpd="sng" algn="ctr">
              <a:solidFill>
                <a:schemeClr val="accent6">
                  <a:shade val="95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50000"/>
                        <a:lumOff val="50000"/>
                      </a:schemeClr>
                    </a:solidFill>
                    <a:latin typeface="+mn-lt"/>
                    <a:ea typeface="+mn-ea"/>
                    <a:cs typeface="+mn-cs"/>
                  </a:defRPr>
                </a:pPr>
                <a:endParaRPr lang="pl-P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Lit>
              <c:ptCount val="12"/>
              <c:pt idx="0">
                <c:v>I.</c:v>
              </c:pt>
              <c:pt idx="1">
                <c:v>II.</c:v>
              </c:pt>
              <c:pt idx="2">
                <c:v>IV.</c:v>
              </c:pt>
              <c:pt idx="3">
                <c:v>XII.</c:v>
              </c:pt>
              <c:pt idx="4">
                <c:v>V.</c:v>
              </c:pt>
              <c:pt idx="5">
                <c:v>III.</c:v>
              </c:pt>
              <c:pt idx="6">
                <c:v>XI.</c:v>
              </c:pt>
              <c:pt idx="7">
                <c:v>VI.</c:v>
              </c:pt>
              <c:pt idx="8">
                <c:v>X.</c:v>
              </c:pt>
              <c:pt idx="9">
                <c:v>VIII.</c:v>
              </c:pt>
              <c:pt idx="10">
                <c:v>VII.</c:v>
              </c:pt>
              <c:pt idx="11">
                <c:v>IX.</c:v>
              </c:pt>
            </c:strLit>
          </c:cat>
          <c:val>
            <c:numLit>
              <c:formatCode>General</c:formatCode>
              <c:ptCount val="12"/>
              <c:pt idx="0">
                <c:v>16340</c:v>
              </c:pt>
              <c:pt idx="1">
                <c:v>17080</c:v>
              </c:pt>
              <c:pt idx="2">
                <c:v>18790</c:v>
              </c:pt>
              <c:pt idx="3">
                <c:v>18980</c:v>
              </c:pt>
              <c:pt idx="4">
                <c:v>19070</c:v>
              </c:pt>
              <c:pt idx="5">
                <c:v>20110</c:v>
              </c:pt>
              <c:pt idx="6">
                <c:v>20620</c:v>
              </c:pt>
              <c:pt idx="7">
                <c:v>21270</c:v>
              </c:pt>
              <c:pt idx="8">
                <c:v>21380</c:v>
              </c:pt>
              <c:pt idx="9">
                <c:v>22390</c:v>
              </c:pt>
              <c:pt idx="10">
                <c:v>22670</c:v>
              </c:pt>
              <c:pt idx="11">
                <c:v>22780</c:v>
              </c:pt>
            </c:numLit>
          </c:val>
          <c:extLst>
            <c:ext xmlns:c16="http://schemas.microsoft.com/office/drawing/2014/chart" uri="{C3380CC4-5D6E-409C-BE32-E72D297353CC}">
              <c16:uniqueId val="{00000000-5E79-4D3F-B6E3-AB88B3D7B3B8}"/>
            </c:ext>
          </c:extLst>
        </c:ser>
        <c:dLbls>
          <c:dLblPos val="outEnd"/>
          <c:showLegendKey val="0"/>
          <c:showVal val="1"/>
          <c:showCatName val="0"/>
          <c:showSerName val="0"/>
          <c:showPercent val="0"/>
          <c:showBubbleSize val="0"/>
        </c:dLbls>
        <c:gapWidth val="100"/>
        <c:axId val="486561552"/>
        <c:axId val="486562728"/>
      </c:barChart>
      <c:catAx>
        <c:axId val="486561552"/>
        <c:scaling>
          <c:orientation val="minMax"/>
        </c:scaling>
        <c:delete val="0"/>
        <c:axPos val="l"/>
        <c:title>
          <c:tx>
            <c:rich>
              <a:bodyPr rot="-540000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r>
                  <a:rPr lang="en-US"/>
                  <a:t>Oddział firmy</a:t>
                </a:r>
              </a:p>
            </c:rich>
          </c:tx>
          <c:overlay val="0"/>
          <c:spPr>
            <a:noFill/>
            <a:ln>
              <a:noFill/>
            </a:ln>
            <a:effectLst/>
          </c:spPr>
          <c:txPr>
            <a:bodyPr rot="-540000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endParaRPr lang="pl-PL"/>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486562728"/>
        <c:crosses val="autoZero"/>
        <c:auto val="1"/>
        <c:lblAlgn val="ctr"/>
        <c:lblOffset val="100"/>
        <c:noMultiLvlLbl val="0"/>
      </c:catAx>
      <c:valAx>
        <c:axId val="486562728"/>
        <c:scaling>
          <c:orientation val="minMax"/>
          <c:max val="23000"/>
          <c:min val="160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r>
                  <a:rPr lang="en-US"/>
                  <a:t>Wartość (w PLN)</a:t>
                </a:r>
              </a:p>
            </c:rich>
          </c:tx>
          <c:overlay val="0"/>
          <c:spPr>
            <a:noFill/>
            <a:ln>
              <a:noFill/>
            </a:ln>
            <a:effectLst/>
          </c:spPr>
          <c:txPr>
            <a:bodyPr rot="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endParaRPr lang="pl-PL"/>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4865615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l-PL"/>
        </a:p>
      </c:txPr>
    </c:title>
    <c:autoTitleDeleted val="0"/>
    <c:plotArea>
      <c:layout/>
      <c:barChart>
        <c:barDir val="col"/>
        <c:grouping val="clustered"/>
        <c:varyColors val="0"/>
        <c:ser>
          <c:idx val="0"/>
          <c:order val="0"/>
          <c:tx>
            <c:strRef>
              <c:f>Samouczek_cz2!$D$176</c:f>
              <c:strCache>
                <c:ptCount val="1"/>
                <c:pt idx="0">
                  <c:v>Miesiąc</c:v>
                </c:pt>
              </c:strCache>
            </c:strRef>
          </c:tx>
          <c:spPr>
            <a:solidFill>
              <a:schemeClr val="accent1"/>
            </a:solidFill>
            <a:ln>
              <a:noFill/>
            </a:ln>
            <a:effectLst/>
          </c:spPr>
          <c:invertIfNegative val="0"/>
          <c:val>
            <c:numRef>
              <c:f>Samouczek_cz2!$D$177:$D$188</c:f>
              <c:numCache>
                <c:formatCode>General</c:formatCode>
                <c:ptCount val="12"/>
                <c:pt idx="0">
                  <c:v>1</c:v>
                </c:pt>
                <c:pt idx="1">
                  <c:v>2</c:v>
                </c:pt>
                <c:pt idx="2">
                  <c:v>3</c:v>
                </c:pt>
                <c:pt idx="3">
                  <c:v>4</c:v>
                </c:pt>
                <c:pt idx="4">
                  <c:v>5</c:v>
                </c:pt>
                <c:pt idx="5">
                  <c:v>6</c:v>
                </c:pt>
                <c:pt idx="6">
                  <c:v>7</c:v>
                </c:pt>
                <c:pt idx="7">
                  <c:v>8</c:v>
                </c:pt>
                <c:pt idx="8">
                  <c:v>9</c:v>
                </c:pt>
                <c:pt idx="9">
                  <c:v>10</c:v>
                </c:pt>
                <c:pt idx="10">
                  <c:v>11</c:v>
                </c:pt>
                <c:pt idx="11">
                  <c:v>12</c:v>
                </c:pt>
              </c:numCache>
            </c:numRef>
          </c:val>
          <c:extLst>
            <c:ext xmlns:c16="http://schemas.microsoft.com/office/drawing/2014/chart" uri="{C3380CC4-5D6E-409C-BE32-E72D297353CC}">
              <c16:uniqueId val="{00000000-83E7-4059-BB9C-9A2716E1A81A}"/>
            </c:ext>
          </c:extLst>
        </c:ser>
        <c:ser>
          <c:idx val="1"/>
          <c:order val="1"/>
          <c:tx>
            <c:strRef>
              <c:f>Samouczek_cz2!$E$176</c:f>
              <c:strCache>
                <c:ptCount val="1"/>
                <c:pt idx="0">
                  <c:v>Dochód</c:v>
                </c:pt>
              </c:strCache>
            </c:strRef>
          </c:tx>
          <c:spPr>
            <a:solidFill>
              <a:schemeClr val="accent2"/>
            </a:solidFill>
            <a:ln>
              <a:noFill/>
            </a:ln>
            <a:effectLst/>
          </c:spPr>
          <c:invertIfNegative val="0"/>
          <c:val>
            <c:numRef>
              <c:f>Samouczek_cz2!$E$177:$E$188</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extLst>
            <c:ext xmlns:c16="http://schemas.microsoft.com/office/drawing/2014/chart" uri="{C3380CC4-5D6E-409C-BE32-E72D297353CC}">
              <c16:uniqueId val="{00000001-83E7-4059-BB9C-9A2716E1A81A}"/>
            </c:ext>
          </c:extLst>
        </c:ser>
        <c:ser>
          <c:idx val="2"/>
          <c:order val="2"/>
          <c:tx>
            <c:strRef>
              <c:f>Samouczek_cz2!$F$176</c:f>
              <c:strCache>
                <c:ptCount val="1"/>
                <c:pt idx="0">
                  <c:v>Średnia</c:v>
                </c:pt>
              </c:strCache>
            </c:strRef>
          </c:tx>
          <c:spPr>
            <a:solidFill>
              <a:schemeClr val="accent3"/>
            </a:solidFill>
            <a:ln>
              <a:noFill/>
            </a:ln>
            <a:effectLst/>
          </c:spPr>
          <c:invertIfNegative val="0"/>
          <c:val>
            <c:numRef>
              <c:f>Samouczek_cz2!$F$177:$F$188</c:f>
              <c:numCache>
                <c:formatCode>#,##0</c:formatCode>
                <c:ptCount val="12"/>
                <c:pt idx="0">
                  <c:v>20123.333333333332</c:v>
                </c:pt>
                <c:pt idx="1">
                  <c:v>20123.333333333332</c:v>
                </c:pt>
                <c:pt idx="2">
                  <c:v>20123.333333333332</c:v>
                </c:pt>
                <c:pt idx="3">
                  <c:v>20123.333333333332</c:v>
                </c:pt>
                <c:pt idx="4">
                  <c:v>20123.333333333332</c:v>
                </c:pt>
                <c:pt idx="5">
                  <c:v>20123.333333333332</c:v>
                </c:pt>
                <c:pt idx="6">
                  <c:v>20123.333333333332</c:v>
                </c:pt>
                <c:pt idx="7">
                  <c:v>20123.333333333332</c:v>
                </c:pt>
                <c:pt idx="8">
                  <c:v>20123.333333333332</c:v>
                </c:pt>
                <c:pt idx="9">
                  <c:v>20123.333333333332</c:v>
                </c:pt>
                <c:pt idx="10">
                  <c:v>20123.333333333332</c:v>
                </c:pt>
                <c:pt idx="11">
                  <c:v>20123.333333333332</c:v>
                </c:pt>
              </c:numCache>
            </c:numRef>
          </c:val>
          <c:extLst>
            <c:ext xmlns:c16="http://schemas.microsoft.com/office/drawing/2014/chart" uri="{C3380CC4-5D6E-409C-BE32-E72D297353CC}">
              <c16:uniqueId val="{00000002-83E7-4059-BB9C-9A2716E1A81A}"/>
            </c:ext>
          </c:extLst>
        </c:ser>
        <c:dLbls>
          <c:showLegendKey val="0"/>
          <c:showVal val="0"/>
          <c:showCatName val="0"/>
          <c:showSerName val="0"/>
          <c:showPercent val="0"/>
          <c:showBubbleSize val="0"/>
        </c:dLbls>
        <c:gapWidth val="219"/>
        <c:overlap val="-27"/>
        <c:axId val="707251864"/>
        <c:axId val="707256784"/>
      </c:barChart>
      <c:catAx>
        <c:axId val="70725186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707256784"/>
        <c:crosses val="autoZero"/>
        <c:auto val="1"/>
        <c:lblAlgn val="ctr"/>
        <c:lblOffset val="100"/>
        <c:noMultiLvlLbl val="0"/>
      </c:catAx>
      <c:valAx>
        <c:axId val="7072567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7072518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8"/>
    </mc:Choice>
    <mc:Fallback>
      <c:style val="8"/>
    </mc:Fallback>
  </mc:AlternateContent>
  <c:chart>
    <c:title>
      <c:layout>
        <c:manualLayout>
          <c:xMode val="edge"/>
          <c:yMode val="edge"/>
          <c:x val="0.49031381946821861"/>
          <c:y val="5.4726368159203981E-2"/>
        </c:manualLayout>
      </c:layout>
      <c:overlay val="0"/>
      <c:spPr>
        <a:noFill/>
        <a:ln>
          <a:noFill/>
        </a:ln>
        <a:effectLst/>
      </c:spPr>
      <c:txPr>
        <a:bodyPr rot="0" spcFirstLastPara="1" vertOverflow="ellipsis" vert="horz" wrap="square" anchor="ctr" anchorCtr="1"/>
        <a:lstStyle/>
        <a:p>
          <a:pPr>
            <a:defRPr sz="1600" b="0" i="0" u="none" strike="noStrike" kern="1200" cap="none" spc="50" baseline="0">
              <a:solidFill>
                <a:schemeClr val="tx1">
                  <a:lumMod val="65000"/>
                  <a:lumOff val="35000"/>
                </a:schemeClr>
              </a:solidFill>
              <a:latin typeface="+mn-lt"/>
              <a:ea typeface="+mn-ea"/>
              <a:cs typeface="+mn-cs"/>
            </a:defRPr>
          </a:pPr>
          <a:endParaRPr lang="pl-PL"/>
        </a:p>
      </c:txPr>
    </c:title>
    <c:autoTitleDeleted val="0"/>
    <c:view3D>
      <c:rotX val="60"/>
      <c:rotY val="20"/>
      <c:depthPercent val="100"/>
      <c:rAngAx val="1"/>
    </c:view3D>
    <c:floor>
      <c:thickness val="0"/>
      <c:spPr>
        <a:solidFill>
          <a:schemeClr val="lt1">
            <a:alpha val="27000"/>
          </a:schemeClr>
        </a:solid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3197766945798442"/>
          <c:y val="2.1539292882507333E-2"/>
          <c:w val="0.84078467422113012"/>
          <c:h val="0.8933937349422828"/>
        </c:manualLayout>
      </c:layout>
      <c:bar3DChart>
        <c:barDir val="col"/>
        <c:grouping val="standard"/>
        <c:varyColors val="0"/>
        <c:ser>
          <c:idx val="0"/>
          <c:order val="0"/>
          <c:tx>
            <c:strRef>
              <c:f>Samouczek_cz2!$N$296</c:f>
              <c:strCache>
                <c:ptCount val="1"/>
                <c:pt idx="0">
                  <c:v>Dochód</c:v>
                </c:pt>
              </c:strCache>
            </c:strRef>
          </c:tx>
          <c:spPr>
            <a:solidFill>
              <a:schemeClr val="accent6"/>
            </a:solidFill>
            <a:ln>
              <a:solidFill>
                <a:schemeClr val="accent6">
                  <a:lumMod val="75000"/>
                </a:schemeClr>
              </a:solidFill>
            </a:ln>
            <a:effectLst/>
            <a:scene3d>
              <a:camera prst="orthographicFront"/>
              <a:lightRig rig="threePt" dir="t"/>
            </a:scene3d>
            <a:sp3d prstMaterial="translucentPowder">
              <a:contourClr>
                <a:schemeClr val="accent6">
                  <a:lumMod val="75000"/>
                </a:schemeClr>
              </a:contourClr>
            </a:sp3d>
          </c:spPr>
          <c:invertIfNegative val="0"/>
          <c:cat>
            <c:strRef>
              <c:f>Samouczek_cz2!$M$297:$M$308</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Samouczek_cz2!$N$297:$N$308</c:f>
              <c:numCache>
                <c:formatCode>#,##0</c:formatCode>
                <c:ptCount val="12"/>
                <c:pt idx="0">
                  <c:v>16340</c:v>
                </c:pt>
                <c:pt idx="1">
                  <c:v>17080</c:v>
                </c:pt>
                <c:pt idx="2">
                  <c:v>20110</c:v>
                </c:pt>
                <c:pt idx="3">
                  <c:v>18790</c:v>
                </c:pt>
                <c:pt idx="4">
                  <c:v>19070</c:v>
                </c:pt>
                <c:pt idx="5">
                  <c:v>21270</c:v>
                </c:pt>
                <c:pt idx="6">
                  <c:v>22670</c:v>
                </c:pt>
                <c:pt idx="7">
                  <c:v>22390</c:v>
                </c:pt>
                <c:pt idx="8">
                  <c:v>22780</c:v>
                </c:pt>
                <c:pt idx="9">
                  <c:v>21380</c:v>
                </c:pt>
                <c:pt idx="10">
                  <c:v>20620</c:v>
                </c:pt>
                <c:pt idx="11">
                  <c:v>18980</c:v>
                </c:pt>
              </c:numCache>
            </c:numRef>
          </c:val>
          <c:extLst>
            <c:ext xmlns:c16="http://schemas.microsoft.com/office/drawing/2014/chart" uri="{C3380CC4-5D6E-409C-BE32-E72D297353CC}">
              <c16:uniqueId val="{00000000-BBDB-46BA-8803-6957E538C9C0}"/>
            </c:ext>
          </c:extLst>
        </c:ser>
        <c:dLbls>
          <c:showLegendKey val="0"/>
          <c:showVal val="0"/>
          <c:showCatName val="0"/>
          <c:showSerName val="0"/>
          <c:showPercent val="0"/>
          <c:showBubbleSize val="0"/>
        </c:dLbls>
        <c:gapWidth val="150"/>
        <c:shape val="box"/>
        <c:axId val="486561552"/>
        <c:axId val="486562728"/>
        <c:axId val="582461216"/>
      </c:bar3DChart>
      <c:catAx>
        <c:axId val="486561552"/>
        <c:scaling>
          <c:orientation val="minMax"/>
        </c:scaling>
        <c:delete val="0"/>
        <c:axPos val="b"/>
        <c:title>
          <c:tx>
            <c:rich>
              <a:bodyPr rot="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r>
                  <a:rPr lang="en-US"/>
                  <a:t>Miesiąc</a:t>
                </a:r>
              </a:p>
            </c:rich>
          </c:tx>
          <c:layout>
            <c:manualLayout>
              <c:xMode val="edge"/>
              <c:yMode val="edge"/>
              <c:x val="0.50052967924039449"/>
              <c:y val="0.86697757719550161"/>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486562728"/>
        <c:crosses val="autoZero"/>
        <c:auto val="1"/>
        <c:lblAlgn val="ctr"/>
        <c:lblOffset val="100"/>
        <c:noMultiLvlLbl val="0"/>
      </c:catAx>
      <c:valAx>
        <c:axId val="486562728"/>
        <c:scaling>
          <c:orientation val="minMax"/>
          <c:max val="23000"/>
          <c:min val="16000"/>
        </c:scaling>
        <c:delete val="0"/>
        <c:axPos val="l"/>
        <c:majorGridlines>
          <c:spPr>
            <a:ln w="9525" cap="flat" cmpd="sng" algn="ctr">
              <a:solidFill>
                <a:schemeClr val="tx1">
                  <a:lumMod val="5000"/>
                  <a:lumOff val="95000"/>
                </a:schemeClr>
              </a:solidFill>
              <a:round/>
            </a:ln>
            <a:effectLst/>
          </c:spPr>
        </c:majorGridlines>
        <c:title>
          <c:tx>
            <c:rich>
              <a:bodyPr rot="-54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r>
                  <a:rPr lang="en-US"/>
                  <a:t>Wartość (w PLN)</a:t>
                </a:r>
              </a:p>
            </c:rich>
          </c:tx>
          <c:overlay val="0"/>
          <c:spPr>
            <a:noFill/>
            <a:ln>
              <a:noFill/>
            </a:ln>
            <a:effectLst/>
          </c:spPr>
          <c:txPr>
            <a:bodyPr rot="-54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title>
        <c:numFmt formatCode="#,##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486561552"/>
        <c:crosses val="autoZero"/>
        <c:crossBetween val="between"/>
      </c:valAx>
      <c:serAx>
        <c:axId val="582461216"/>
        <c:scaling>
          <c:orientation val="minMax"/>
        </c:scaling>
        <c:delete val="1"/>
        <c:axPos val="b"/>
        <c:majorTickMark val="none"/>
        <c:minorTickMark val="none"/>
        <c:tickLblPos val="nextTo"/>
        <c:crossAx val="486562728"/>
        <c:crosses val="autoZero"/>
      </c:serAx>
      <c:dTable>
        <c:showHorzBorder val="1"/>
        <c:showVertBorder val="1"/>
        <c:showOutline val="1"/>
        <c:showKeys val="0"/>
        <c:spPr>
          <a:noFill/>
          <a:ln w="9525">
            <a:solidFill>
              <a:schemeClr val="tx1">
                <a:lumMod val="15000"/>
                <a:lumOff val="85000"/>
              </a:schemeClr>
            </a:solidFill>
          </a:ln>
          <a:effectLst/>
        </c:spPr>
        <c:txPr>
          <a:bodyPr rot="0" spcFirstLastPara="1" vertOverflow="ellipsis" vert="horz" wrap="square" anchor="ctr" anchorCtr="1"/>
          <a:lstStyle/>
          <a:p>
            <a:pPr rtl="0">
              <a:defRPr sz="900" b="0" i="0" u="none" strike="noStrike" kern="1200" baseline="0">
                <a:solidFill>
                  <a:schemeClr val="tx1">
                    <a:lumMod val="50000"/>
                    <a:lumOff val="50000"/>
                  </a:schemeClr>
                </a:solidFill>
                <a:latin typeface="+mn-lt"/>
                <a:ea typeface="+mn-ea"/>
                <a:cs typeface="+mn-cs"/>
              </a:defRPr>
            </a:pPr>
            <a:endParaRPr lang="pl-PL"/>
          </a:p>
        </c:txPr>
      </c:dTable>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pl-PL">
                <a:solidFill>
                  <a:sysClr val="windowText" lastClr="000000"/>
                </a:solidFill>
              </a:rPr>
              <a:t>Kwartalny zysk ze sprzedaży samochodów</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pl-PL"/>
        </a:p>
      </c:txPr>
    </c:title>
    <c:autoTitleDeleted val="0"/>
    <c:plotArea>
      <c:layout/>
      <c:barChart>
        <c:barDir val="col"/>
        <c:grouping val="clustered"/>
        <c:varyColors val="0"/>
        <c:ser>
          <c:idx val="0"/>
          <c:order val="0"/>
          <c:tx>
            <c:strRef>
              <c:f>'Zadanie 4'!$C$21</c:f>
              <c:strCache>
                <c:ptCount val="1"/>
                <c:pt idx="0">
                  <c:v>Zysk</c:v>
                </c:pt>
              </c:strCache>
            </c:strRef>
          </c:tx>
          <c:spPr>
            <a:solidFill>
              <a:schemeClr val="accent6"/>
            </a:solidFill>
            <a:ln w="19050">
              <a:solidFill>
                <a:schemeClr val="tx1"/>
              </a:solidFill>
            </a:ln>
            <a:effectLst/>
          </c:spPr>
          <c:invertIfNegative val="0"/>
          <c:dLbls>
            <c:dLbl>
              <c:idx val="0"/>
              <c:layout>
                <c:manualLayout>
                  <c:x val="0"/>
                  <c:y val="-1.856725146198837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0DB3-4F8F-80A3-6ECE81D12B76}"/>
                </c:ext>
              </c:extLst>
            </c:dLbl>
            <c:dLbl>
              <c:idx val="2"/>
              <c:layout>
                <c:manualLayout>
                  <c:x val="0"/>
                  <c:y val="1.114035087719298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DB3-4F8F-80A3-6ECE81D12B76}"/>
                </c:ext>
              </c:extLst>
            </c:dLbl>
            <c:dLbl>
              <c:idx val="4"/>
              <c:layout>
                <c:manualLayout>
                  <c:x val="0"/>
                  <c:y val="-2.599415204678369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DB3-4F8F-80A3-6ECE81D12B76}"/>
                </c:ext>
              </c:extLst>
            </c:dLbl>
            <c:dLbl>
              <c:idx val="5"/>
              <c:layout>
                <c:manualLayout>
                  <c:x val="0"/>
                  <c:y val="1.114035087719298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0DB3-4F8F-80A3-6ECE81D12B76}"/>
                </c:ext>
              </c:extLst>
            </c:dLbl>
            <c:dLbl>
              <c:idx val="6"/>
              <c:layout>
                <c:manualLayout>
                  <c:x val="0"/>
                  <c:y val="1.485380116959064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DB3-4F8F-80A3-6ECE81D12B76}"/>
                </c:ext>
              </c:extLst>
            </c:dLbl>
            <c:dLbl>
              <c:idx val="8"/>
              <c:layout>
                <c:manualLayout>
                  <c:x val="-1.0779196465456927E-16"/>
                  <c:y val="1.485380116959064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0DB3-4F8F-80A3-6ECE81D12B76}"/>
                </c:ext>
              </c:extLst>
            </c:dLbl>
            <c:dLbl>
              <c:idx val="10"/>
              <c:layout>
                <c:manualLayout>
                  <c:x val="0"/>
                  <c:y val="-1.114035087719298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DB3-4F8F-80A3-6ECE81D12B76}"/>
                </c:ext>
              </c:extLst>
            </c:dLbl>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ysClr val="windowText" lastClr="000000"/>
                    </a:solidFill>
                    <a:latin typeface="+mn-lt"/>
                    <a:ea typeface="+mn-ea"/>
                    <a:cs typeface="+mn-cs"/>
                  </a:defRPr>
                </a:pPr>
                <a:endParaRPr lang="pl-P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[0]!Zad4_kwartal</c:f>
              <c:strCache>
                <c:ptCount val="16"/>
                <c:pt idx="0">
                  <c:v>2015-Q1</c:v>
                </c:pt>
                <c:pt idx="1">
                  <c:v>2015-Q2</c:v>
                </c:pt>
                <c:pt idx="2">
                  <c:v>2015-Q3</c:v>
                </c:pt>
                <c:pt idx="3">
                  <c:v>2015-Q4</c:v>
                </c:pt>
                <c:pt idx="4">
                  <c:v>2016-Q1</c:v>
                </c:pt>
                <c:pt idx="5">
                  <c:v>2016-Q2</c:v>
                </c:pt>
                <c:pt idx="6">
                  <c:v>2016-Q3</c:v>
                </c:pt>
                <c:pt idx="7">
                  <c:v>2016-Q4</c:v>
                </c:pt>
                <c:pt idx="8">
                  <c:v>2017-Q1</c:v>
                </c:pt>
                <c:pt idx="9">
                  <c:v>2017-Q2</c:v>
                </c:pt>
                <c:pt idx="10">
                  <c:v>2017-Q3</c:v>
                </c:pt>
                <c:pt idx="11">
                  <c:v>2017-Q4</c:v>
                </c:pt>
                <c:pt idx="12">
                  <c:v>2018-Q1</c:v>
                </c:pt>
                <c:pt idx="13">
                  <c:v>2018-Q2</c:v>
                </c:pt>
                <c:pt idx="14">
                  <c:v>2018-Q3</c:v>
                </c:pt>
                <c:pt idx="15">
                  <c:v>2018-Q4</c:v>
                </c:pt>
              </c:strCache>
            </c:strRef>
          </c:cat>
          <c:val>
            <c:numRef>
              <c:f>[0]!Zad4_zysk</c:f>
              <c:numCache>
                <c:formatCode>#,##0</c:formatCode>
                <c:ptCount val="16"/>
                <c:pt idx="0">
                  <c:v>389000</c:v>
                </c:pt>
                <c:pt idx="1">
                  <c:v>456000</c:v>
                </c:pt>
                <c:pt idx="2">
                  <c:v>344500</c:v>
                </c:pt>
                <c:pt idx="3">
                  <c:v>453600</c:v>
                </c:pt>
                <c:pt idx="4">
                  <c:v>380600</c:v>
                </c:pt>
                <c:pt idx="5">
                  <c:v>298900</c:v>
                </c:pt>
                <c:pt idx="6">
                  <c:v>339900</c:v>
                </c:pt>
                <c:pt idx="7">
                  <c:v>474200</c:v>
                </c:pt>
                <c:pt idx="8">
                  <c:v>347500</c:v>
                </c:pt>
                <c:pt idx="9">
                  <c:v>605000</c:v>
                </c:pt>
                <c:pt idx="10">
                  <c:v>394500</c:v>
                </c:pt>
                <c:pt idx="11">
                  <c:v>446200</c:v>
                </c:pt>
                <c:pt idx="12">
                  <c:v>463900</c:v>
                </c:pt>
                <c:pt idx="13">
                  <c:v>415800</c:v>
                </c:pt>
                <c:pt idx="14">
                  <c:v>325700</c:v>
                </c:pt>
                <c:pt idx="15">
                  <c:v>500900</c:v>
                </c:pt>
              </c:numCache>
            </c:numRef>
          </c:val>
          <c:extLst>
            <c:ext xmlns:c16="http://schemas.microsoft.com/office/drawing/2014/chart" uri="{C3380CC4-5D6E-409C-BE32-E72D297353CC}">
              <c16:uniqueId val="{00000001-0DB3-4F8F-80A3-6ECE81D12B76}"/>
            </c:ext>
          </c:extLst>
        </c:ser>
        <c:dLbls>
          <c:showLegendKey val="0"/>
          <c:showVal val="0"/>
          <c:showCatName val="0"/>
          <c:showSerName val="0"/>
          <c:showPercent val="0"/>
          <c:showBubbleSize val="0"/>
        </c:dLbls>
        <c:gapWidth val="90"/>
        <c:axId val="687070376"/>
        <c:axId val="687076280"/>
      </c:barChart>
      <c:lineChart>
        <c:grouping val="standard"/>
        <c:varyColors val="0"/>
        <c:ser>
          <c:idx val="1"/>
          <c:order val="1"/>
          <c:tx>
            <c:strRef>
              <c:f>'Zadanie 4'!$D$21</c:f>
              <c:strCache>
                <c:ptCount val="1"/>
                <c:pt idx="0">
                  <c:v>Średnia</c:v>
                </c:pt>
              </c:strCache>
            </c:strRef>
          </c:tx>
          <c:spPr>
            <a:ln w="19050" cap="rnd">
              <a:solidFill>
                <a:schemeClr val="tx1"/>
              </a:solidFill>
              <a:round/>
            </a:ln>
            <a:effectLst/>
          </c:spPr>
          <c:marker>
            <c:symbol val="circle"/>
            <c:size val="7"/>
            <c:spPr>
              <a:solidFill>
                <a:schemeClr val="accent6"/>
              </a:solidFill>
              <a:ln w="19050">
                <a:solidFill>
                  <a:schemeClr val="tx1"/>
                </a:solidFill>
              </a:ln>
              <a:effectLst/>
            </c:spPr>
          </c:marker>
          <c:cat>
            <c:strRef>
              <c:f>[0]!Zad4_kwartal</c:f>
              <c:strCache>
                <c:ptCount val="16"/>
                <c:pt idx="0">
                  <c:v>2015-Q1</c:v>
                </c:pt>
                <c:pt idx="1">
                  <c:v>2015-Q2</c:v>
                </c:pt>
                <c:pt idx="2">
                  <c:v>2015-Q3</c:v>
                </c:pt>
                <c:pt idx="3">
                  <c:v>2015-Q4</c:v>
                </c:pt>
                <c:pt idx="4">
                  <c:v>2016-Q1</c:v>
                </c:pt>
                <c:pt idx="5">
                  <c:v>2016-Q2</c:v>
                </c:pt>
                <c:pt idx="6">
                  <c:v>2016-Q3</c:v>
                </c:pt>
                <c:pt idx="7">
                  <c:v>2016-Q4</c:v>
                </c:pt>
                <c:pt idx="8">
                  <c:v>2017-Q1</c:v>
                </c:pt>
                <c:pt idx="9">
                  <c:v>2017-Q2</c:v>
                </c:pt>
                <c:pt idx="10">
                  <c:v>2017-Q3</c:v>
                </c:pt>
                <c:pt idx="11">
                  <c:v>2017-Q4</c:v>
                </c:pt>
                <c:pt idx="12">
                  <c:v>2018-Q1</c:v>
                </c:pt>
                <c:pt idx="13">
                  <c:v>2018-Q2</c:v>
                </c:pt>
                <c:pt idx="14">
                  <c:v>2018-Q3</c:v>
                </c:pt>
                <c:pt idx="15">
                  <c:v>2018-Q4</c:v>
                </c:pt>
              </c:strCache>
            </c:strRef>
          </c:cat>
          <c:val>
            <c:numRef>
              <c:f>[0]!Zad4_srednia</c:f>
              <c:numCache>
                <c:formatCode>#,##0</c:formatCode>
                <c:ptCount val="16"/>
                <c:pt idx="0">
                  <c:v>414762.5</c:v>
                </c:pt>
                <c:pt idx="1">
                  <c:v>414762.5</c:v>
                </c:pt>
                <c:pt idx="2">
                  <c:v>414762.5</c:v>
                </c:pt>
                <c:pt idx="3">
                  <c:v>414762.5</c:v>
                </c:pt>
                <c:pt idx="4">
                  <c:v>414762.5</c:v>
                </c:pt>
                <c:pt idx="5">
                  <c:v>414762.5</c:v>
                </c:pt>
                <c:pt idx="6">
                  <c:v>414762.5</c:v>
                </c:pt>
                <c:pt idx="7">
                  <c:v>414762.5</c:v>
                </c:pt>
                <c:pt idx="8">
                  <c:v>414762.5</c:v>
                </c:pt>
                <c:pt idx="9">
                  <c:v>414762.5</c:v>
                </c:pt>
                <c:pt idx="10">
                  <c:v>414762.5</c:v>
                </c:pt>
                <c:pt idx="11">
                  <c:v>414762.5</c:v>
                </c:pt>
                <c:pt idx="12">
                  <c:v>414762.5</c:v>
                </c:pt>
                <c:pt idx="13">
                  <c:v>414762.5</c:v>
                </c:pt>
                <c:pt idx="14">
                  <c:v>414762.5</c:v>
                </c:pt>
                <c:pt idx="15">
                  <c:v>414762.5</c:v>
                </c:pt>
              </c:numCache>
            </c:numRef>
          </c:val>
          <c:smooth val="0"/>
          <c:extLst>
            <c:ext xmlns:c16="http://schemas.microsoft.com/office/drawing/2014/chart" uri="{C3380CC4-5D6E-409C-BE32-E72D297353CC}">
              <c16:uniqueId val="{00000002-0DB3-4F8F-80A3-6ECE81D12B76}"/>
            </c:ext>
          </c:extLst>
        </c:ser>
        <c:dLbls>
          <c:showLegendKey val="0"/>
          <c:showVal val="0"/>
          <c:showCatName val="0"/>
          <c:showSerName val="0"/>
          <c:showPercent val="0"/>
          <c:showBubbleSize val="0"/>
        </c:dLbls>
        <c:marker val="1"/>
        <c:smooth val="0"/>
        <c:axId val="687070376"/>
        <c:axId val="687076280"/>
      </c:lineChart>
      <c:catAx>
        <c:axId val="687070376"/>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pl-PL">
                    <a:solidFill>
                      <a:sysClr val="windowText" lastClr="000000"/>
                    </a:solidFill>
                  </a:rPr>
                  <a:t>Kwartał</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pl-PL"/>
            </a:p>
          </c:txPr>
        </c:title>
        <c:numFmt formatCode="General" sourceLinked="1"/>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pl-PL"/>
          </a:p>
        </c:txPr>
        <c:crossAx val="687076280"/>
        <c:crosses val="autoZero"/>
        <c:auto val="1"/>
        <c:lblAlgn val="ctr"/>
        <c:lblOffset val="100"/>
        <c:noMultiLvlLbl val="0"/>
      </c:catAx>
      <c:valAx>
        <c:axId val="687076280"/>
        <c:scaling>
          <c:orientation val="minMax"/>
          <c:min val="150000"/>
        </c:scaling>
        <c:delete val="0"/>
        <c:axPos val="l"/>
        <c:majorGridlines>
          <c:spPr>
            <a:ln w="9525" cap="flat" cmpd="sng" algn="ctr">
              <a:solidFill>
                <a:schemeClr val="bg1">
                  <a:lumMod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pl-PL">
                    <a:solidFill>
                      <a:sysClr val="windowText" lastClr="000000"/>
                    </a:solidFill>
                  </a:rPr>
                  <a:t>Zysk</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pl-PL"/>
            </a:p>
          </c:txPr>
        </c:title>
        <c:numFmt formatCode="#,##0" sourceLinked="1"/>
        <c:majorTickMark val="none"/>
        <c:minorTickMark val="none"/>
        <c:tickLblPos val="nextTo"/>
        <c:spPr>
          <a:noFill/>
          <a:ln w="19050">
            <a:solidFill>
              <a:schemeClr val="tx1"/>
            </a:solidFill>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pl-PL"/>
          </a:p>
        </c:txPr>
        <c:crossAx val="6870703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pl-P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19050" cap="flat" cmpd="sng" algn="ctr">
      <a:solidFill>
        <a:schemeClr val="tx1"/>
      </a:solidFill>
      <a:round/>
    </a:ln>
    <a:effectLst/>
  </c:spPr>
  <c:txPr>
    <a:bodyPr/>
    <a:lstStyle/>
    <a:p>
      <a:pPr>
        <a:defRPr/>
      </a:pPr>
      <a:endParaRPr lang="pl-PL"/>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1"/>
  <mc:AlternateContent xmlns:mc="http://schemas.openxmlformats.org/markup-compatibility/2006">
    <mc:Choice xmlns:c14="http://schemas.microsoft.com/office/drawing/2007/8/2/chart" Requires="c14">
      <c14:style val="108"/>
    </mc:Choice>
    <mc:Fallback>
      <c:style val="8"/>
    </mc:Fallback>
  </mc:AlternateContent>
  <c:pivotSource>
    <c:name>[DB-Rozwiazania.xlsx]Samouczek_cz3-dane!Tabela przestawna1</c:name>
    <c:fmtId val="22"/>
  </c:pivotSource>
  <c:chart>
    <c:autoTitleDeleted val="0"/>
    <c:pivotFmts>
      <c:pivotFmt>
        <c:idx val="0"/>
      </c:pivotFmt>
      <c:pivotFmt>
        <c:idx val="1"/>
      </c:pivotFmt>
      <c:pivotFmt>
        <c:idx val="2"/>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9525" cap="flat" cmpd="sng" algn="ctr">
            <a:solidFill>
              <a:schemeClr val="accent6">
                <a:shade val="95000"/>
              </a:schemeClr>
            </a:solidFill>
            <a:round/>
          </a:ln>
          <a:effectLst/>
        </c:spPr>
        <c:marker>
          <c:symbol val="circle"/>
          <c:size val="5"/>
          <c:spPr>
            <a:gradFill rotWithShape="1">
              <a:gsLst>
                <a:gs pos="0">
                  <a:schemeClr val="accent6">
                    <a:shade val="76000"/>
                    <a:lumMod val="110000"/>
                    <a:satMod val="105000"/>
                    <a:tint val="67000"/>
                  </a:schemeClr>
                </a:gs>
                <a:gs pos="50000">
                  <a:schemeClr val="accent6">
                    <a:shade val="76000"/>
                    <a:lumMod val="105000"/>
                    <a:satMod val="103000"/>
                    <a:tint val="73000"/>
                  </a:schemeClr>
                </a:gs>
                <a:gs pos="100000">
                  <a:schemeClr val="accent6">
                    <a:shade val="76000"/>
                    <a:lumMod val="105000"/>
                    <a:satMod val="109000"/>
                    <a:tint val="81000"/>
                  </a:schemeClr>
                </a:gs>
              </a:gsLst>
              <a:lin ang="5400000" scaled="0"/>
            </a:gradFill>
            <a:ln w="9525" cap="flat" cmpd="sng" algn="ctr">
              <a:solidFill>
                <a:schemeClr val="accent6">
                  <a:shade val="76000"/>
                  <a:shade val="95000"/>
                </a:schemeClr>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mn-lt"/>
                  <a:ea typeface="+mn-ea"/>
                  <a:cs typeface="+mn-cs"/>
                </a:defRPr>
              </a:pPr>
              <a:endParaRPr lang="pl-PL"/>
            </a:p>
          </c:txPr>
          <c:showLegendKey val="0"/>
          <c:showVal val="1"/>
          <c:showCatName val="0"/>
          <c:showSerName val="0"/>
          <c:showPercent val="0"/>
          <c:showBubbleSize val="0"/>
          <c:extLst>
            <c:ext xmlns:c15="http://schemas.microsoft.com/office/drawing/2012/chart" uri="{CE6537A1-D6FC-4f65-9D91-7224C49458BB}"/>
          </c:extLst>
        </c:dLbl>
      </c:pivotFmt>
      <c:pivotFmt>
        <c:idx val="3"/>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15875" cap="rnd" cmpd="sng" algn="ctr">
            <a:solidFill>
              <a:schemeClr val="accent6">
                <a:lumMod val="75000"/>
              </a:schemeClr>
            </a:solidFill>
            <a:round/>
          </a:ln>
          <a:effectLst/>
        </c:spPr>
        <c:marker>
          <c:symbol val="diamond"/>
          <c:size val="8"/>
          <c:spPr>
            <a:solidFill>
              <a:schemeClr val="accent6">
                <a:lumMod val="75000"/>
              </a:schemeClr>
            </a:solidFill>
            <a:ln w="9525" cap="flat" cmpd="sng" algn="ctr">
              <a:solidFill>
                <a:schemeClr val="accent6">
                  <a:tint val="77000"/>
                  <a:shade val="95000"/>
                </a:schemeClr>
              </a:solidFill>
              <a:round/>
            </a:ln>
            <a:effectLst/>
          </c:spPr>
        </c:marker>
      </c:pivotFmt>
      <c:pivotFmt>
        <c:idx val="4"/>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9525" cap="flat" cmpd="sng" algn="ctr">
            <a:solidFill>
              <a:schemeClr val="accent6">
                <a:shade val="95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mn-lt"/>
                  <a:ea typeface="+mn-ea"/>
                  <a:cs typeface="+mn-cs"/>
                </a:defRPr>
              </a:pPr>
              <a:endParaRPr lang="pl-PL"/>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15875" cap="rnd" cmpd="sng" algn="ctr">
            <a:solidFill>
              <a:schemeClr val="accent6">
                <a:lumMod val="75000"/>
              </a:schemeClr>
            </a:solidFill>
            <a:round/>
          </a:ln>
          <a:effectLst/>
        </c:spPr>
        <c:marker>
          <c:symbol val="diamond"/>
          <c:size val="8"/>
          <c:spPr>
            <a:solidFill>
              <a:schemeClr val="accent6">
                <a:lumMod val="75000"/>
              </a:schemeClr>
            </a:solidFill>
            <a:ln w="9525" cap="flat" cmpd="sng" algn="ctr">
              <a:solidFill>
                <a:schemeClr val="accent6">
                  <a:tint val="77000"/>
                  <a:shade val="95000"/>
                </a:schemeClr>
              </a:solidFill>
              <a:round/>
            </a:ln>
            <a:effectLst/>
          </c:spPr>
        </c:marker>
      </c:pivotFmt>
      <c:pivotFmt>
        <c:idx val="6"/>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9525" cap="flat" cmpd="sng" algn="ctr">
            <a:solidFill>
              <a:schemeClr val="accent6">
                <a:shade val="95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mn-lt"/>
                  <a:ea typeface="+mn-ea"/>
                  <a:cs typeface="+mn-cs"/>
                </a:defRPr>
              </a:pPr>
              <a:endParaRPr lang="pl-PL"/>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15875" cap="rnd" cmpd="sng" algn="ctr">
            <a:solidFill>
              <a:schemeClr val="accent6">
                <a:lumMod val="75000"/>
              </a:schemeClr>
            </a:solidFill>
            <a:round/>
          </a:ln>
          <a:effectLst/>
        </c:spPr>
        <c:marker>
          <c:symbol val="diamond"/>
          <c:size val="8"/>
          <c:spPr>
            <a:solidFill>
              <a:schemeClr val="accent6">
                <a:lumMod val="75000"/>
              </a:schemeClr>
            </a:solidFill>
            <a:ln w="9525" cap="flat" cmpd="sng" algn="ctr">
              <a:solidFill>
                <a:schemeClr val="accent6">
                  <a:tint val="77000"/>
                  <a:shade val="95000"/>
                </a:schemeClr>
              </a:solidFill>
              <a:round/>
            </a:ln>
            <a:effectLst/>
          </c:spPr>
        </c:marker>
      </c:pivotFmt>
      <c:pivotFmt>
        <c:idx val="8"/>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9525" cap="flat" cmpd="sng" algn="ctr">
            <a:solidFill>
              <a:schemeClr val="accent6">
                <a:shade val="95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mn-lt"/>
                  <a:ea typeface="+mn-ea"/>
                  <a:cs typeface="+mn-cs"/>
                </a:defRPr>
              </a:pPr>
              <a:endParaRPr lang="pl-PL"/>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15875" cap="rnd" cmpd="sng" algn="ctr">
            <a:solidFill>
              <a:schemeClr val="accent6">
                <a:lumMod val="75000"/>
              </a:schemeClr>
            </a:solidFill>
            <a:round/>
          </a:ln>
          <a:effectLst/>
        </c:spPr>
        <c:marker>
          <c:symbol val="diamond"/>
          <c:size val="8"/>
          <c:spPr>
            <a:solidFill>
              <a:schemeClr val="accent6">
                <a:lumMod val="75000"/>
              </a:schemeClr>
            </a:solidFill>
            <a:ln w="9525" cap="flat" cmpd="sng" algn="ctr">
              <a:solidFill>
                <a:schemeClr val="accent6">
                  <a:tint val="77000"/>
                  <a:shade val="95000"/>
                </a:schemeClr>
              </a:solidFill>
              <a:round/>
            </a:ln>
            <a:effectLst/>
          </c:spPr>
        </c:marker>
      </c:pivotFmt>
      <c:pivotFmt>
        <c:idx val="10"/>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9525" cap="flat" cmpd="sng" algn="ctr">
            <a:solidFill>
              <a:schemeClr val="accent6">
                <a:shade val="95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mn-lt"/>
                  <a:ea typeface="+mn-ea"/>
                  <a:cs typeface="+mn-cs"/>
                </a:defRPr>
              </a:pPr>
              <a:endParaRPr lang="pl-PL"/>
            </a:p>
          </c:txPr>
          <c:showLegendKey val="0"/>
          <c:showVal val="1"/>
          <c:showCatName val="0"/>
          <c:showSerName val="0"/>
          <c:showPercent val="0"/>
          <c:showBubbleSize val="0"/>
          <c:extLst>
            <c:ext xmlns:c15="http://schemas.microsoft.com/office/drawing/2012/chart" uri="{CE6537A1-D6FC-4f65-9D91-7224C49458BB}"/>
          </c:extLst>
        </c:dLbl>
      </c:pivotFmt>
      <c:pivotFmt>
        <c:idx val="11"/>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15875" cap="rnd" cmpd="sng" algn="ctr">
            <a:solidFill>
              <a:schemeClr val="accent6">
                <a:lumMod val="75000"/>
              </a:schemeClr>
            </a:solidFill>
            <a:round/>
          </a:ln>
          <a:effectLst/>
        </c:spPr>
        <c:marker>
          <c:symbol val="diamond"/>
          <c:size val="8"/>
          <c:spPr>
            <a:solidFill>
              <a:schemeClr val="accent6">
                <a:lumMod val="75000"/>
              </a:schemeClr>
            </a:solidFill>
            <a:ln w="9525" cap="flat" cmpd="sng" algn="ctr">
              <a:solidFill>
                <a:schemeClr val="accent6">
                  <a:tint val="77000"/>
                  <a:shade val="95000"/>
                </a:schemeClr>
              </a:solidFill>
              <a:round/>
            </a:ln>
            <a:effectLst/>
          </c:spPr>
        </c:marker>
      </c:pivotFmt>
      <c:pivotFmt>
        <c:idx val="12"/>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9525" cap="flat" cmpd="sng" algn="ctr">
            <a:solidFill>
              <a:schemeClr val="accent6">
                <a:shade val="95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pl-PL"/>
            </a:p>
          </c:txPr>
          <c:showLegendKey val="0"/>
          <c:showVal val="1"/>
          <c:showCatName val="0"/>
          <c:showSerName val="0"/>
          <c:showPercent val="0"/>
          <c:showBubbleSize val="0"/>
          <c:extLst>
            <c:ext xmlns:c15="http://schemas.microsoft.com/office/drawing/2012/chart" uri="{CE6537A1-D6FC-4f65-9D91-7224C49458BB}"/>
          </c:extLst>
        </c:dLbl>
      </c:pivotFmt>
      <c:pivotFmt>
        <c:idx val="13"/>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15875" cap="rnd" cmpd="sng" algn="ctr">
            <a:solidFill>
              <a:schemeClr val="accent6">
                <a:lumMod val="75000"/>
              </a:schemeClr>
            </a:solidFill>
            <a:round/>
          </a:ln>
          <a:effectLst/>
        </c:spPr>
        <c:marker>
          <c:symbol val="diamond"/>
          <c:size val="8"/>
          <c:spPr>
            <a:solidFill>
              <a:schemeClr val="accent6">
                <a:lumMod val="75000"/>
              </a:schemeClr>
            </a:solidFill>
            <a:ln w="9525" cap="flat" cmpd="sng" algn="ctr">
              <a:solidFill>
                <a:schemeClr val="accent6">
                  <a:tint val="77000"/>
                  <a:shade val="95000"/>
                </a:schemeClr>
              </a:solidFill>
              <a:round/>
            </a:ln>
            <a:effectLst/>
          </c:spPr>
        </c:marker>
      </c:pivotFmt>
      <c:pivotFmt>
        <c:idx val="14"/>
        <c:spPr>
          <a:gradFill rotWithShape="1">
            <a:gsLst>
              <a:gs pos="0">
                <a:schemeClr val="accent6">
                  <a:lumMod val="110000"/>
                  <a:satMod val="105000"/>
                  <a:tint val="67000"/>
                </a:schemeClr>
              </a:gs>
              <a:gs pos="50000">
                <a:schemeClr val="accent6">
                  <a:lumMod val="105000"/>
                  <a:satMod val="103000"/>
                  <a:tint val="73000"/>
                </a:schemeClr>
              </a:gs>
              <a:gs pos="100000">
                <a:schemeClr val="accent6">
                  <a:lumMod val="105000"/>
                  <a:satMod val="109000"/>
                  <a:tint val="81000"/>
                </a:schemeClr>
              </a:gs>
            </a:gsLst>
            <a:lin ang="5400000" scaled="0"/>
          </a:gradFill>
          <a:ln w="9525" cap="flat" cmpd="sng" algn="ctr">
            <a:solidFill>
              <a:schemeClr val="accent6">
                <a:shade val="95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pl-PL"/>
            </a:p>
          </c:txPr>
          <c:showLegendKey val="0"/>
          <c:showVal val="1"/>
          <c:showCatName val="0"/>
          <c:showSerName val="0"/>
          <c:showPercent val="0"/>
          <c:showBubbleSize val="0"/>
          <c:extLst>
            <c:ext xmlns:c15="http://schemas.microsoft.com/office/drawing/2012/chart" uri="{CE6537A1-D6FC-4f65-9D91-7224C49458BB}"/>
          </c:extLst>
        </c:dLbl>
      </c:pivotFmt>
      <c:pivotFmt>
        <c:idx val="15"/>
        <c:spPr>
          <a:ln w="15875" cap="rnd">
            <a:solidFill>
              <a:schemeClr val="accent6">
                <a:lumMod val="75000"/>
              </a:schemeClr>
            </a:solidFill>
            <a:round/>
          </a:ln>
          <a:effectLst/>
        </c:spPr>
        <c:marker>
          <c:symbol val="diamond"/>
          <c:size val="8"/>
          <c:spPr>
            <a:solidFill>
              <a:schemeClr val="accent6">
                <a:lumMod val="75000"/>
              </a:schemeClr>
            </a:solidFill>
            <a:ln w="9525" cap="flat" cmpd="sng" algn="ctr">
              <a:solidFill>
                <a:schemeClr val="accent6">
                  <a:tint val="77000"/>
                  <a:shade val="95000"/>
                </a:schemeClr>
              </a:solidFill>
              <a:round/>
            </a:ln>
            <a:effectLst/>
          </c:spPr>
        </c:marker>
      </c:pivotFmt>
    </c:pivotFmts>
    <c:plotArea>
      <c:layout/>
      <c:barChart>
        <c:barDir val="col"/>
        <c:grouping val="clustered"/>
        <c:varyColors val="0"/>
        <c:ser>
          <c:idx val="0"/>
          <c:order val="0"/>
          <c:tx>
            <c:strRef>
              <c:f>'Samouczek_cz3-dane'!$M$11</c:f>
              <c:strCache>
                <c:ptCount val="1"/>
                <c:pt idx="0">
                  <c:v>Przychód</c:v>
                </c:pt>
              </c:strCache>
            </c:strRef>
          </c:tx>
          <c:spPr>
            <a:gradFill rotWithShape="1">
              <a:gsLst>
                <a:gs pos="0">
                  <a:schemeClr val="accent6">
                    <a:shade val="76000"/>
                    <a:lumMod val="110000"/>
                    <a:satMod val="105000"/>
                    <a:tint val="67000"/>
                  </a:schemeClr>
                </a:gs>
                <a:gs pos="50000">
                  <a:schemeClr val="accent6">
                    <a:shade val="76000"/>
                    <a:lumMod val="105000"/>
                    <a:satMod val="103000"/>
                    <a:tint val="73000"/>
                  </a:schemeClr>
                </a:gs>
                <a:gs pos="100000">
                  <a:schemeClr val="accent6">
                    <a:shade val="76000"/>
                    <a:lumMod val="105000"/>
                    <a:satMod val="109000"/>
                    <a:tint val="81000"/>
                  </a:schemeClr>
                </a:gs>
              </a:gsLst>
              <a:lin ang="5400000" scaled="0"/>
            </a:gradFill>
            <a:ln w="9525" cap="flat" cmpd="sng" algn="ctr">
              <a:solidFill>
                <a:schemeClr val="accent6">
                  <a:shade val="76000"/>
                  <a:shade val="95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pl-P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'Samouczek_cz3-dane'!$L$12:$L$18</c:f>
              <c:strCache>
                <c:ptCount val="6"/>
                <c:pt idx="0">
                  <c:v>CABRIO</c:v>
                </c:pt>
                <c:pt idx="1">
                  <c:v>COUPE</c:v>
                </c:pt>
                <c:pt idx="2">
                  <c:v>MINI-VAN</c:v>
                </c:pt>
                <c:pt idx="3">
                  <c:v>PICK-UP</c:v>
                </c:pt>
                <c:pt idx="4">
                  <c:v>SEDAN</c:v>
                </c:pt>
                <c:pt idx="5">
                  <c:v>VAN</c:v>
                </c:pt>
              </c:strCache>
            </c:strRef>
          </c:cat>
          <c:val>
            <c:numRef>
              <c:f>'Samouczek_cz3-dane'!$M$12:$M$18</c:f>
              <c:numCache>
                <c:formatCode>#\ ##0\ "zł"</c:formatCode>
                <c:ptCount val="6"/>
                <c:pt idx="0">
                  <c:v>83934</c:v>
                </c:pt>
                <c:pt idx="1">
                  <c:v>120825</c:v>
                </c:pt>
                <c:pt idx="2">
                  <c:v>150380</c:v>
                </c:pt>
                <c:pt idx="3">
                  <c:v>211362</c:v>
                </c:pt>
                <c:pt idx="4">
                  <c:v>43816</c:v>
                </c:pt>
                <c:pt idx="5">
                  <c:v>198220</c:v>
                </c:pt>
              </c:numCache>
            </c:numRef>
          </c:val>
          <c:extLst>
            <c:ext xmlns:c16="http://schemas.microsoft.com/office/drawing/2014/chart" uri="{C3380CC4-5D6E-409C-BE32-E72D297353CC}">
              <c16:uniqueId val="{00000000-D957-4417-ACF0-F18F0E44AB54}"/>
            </c:ext>
          </c:extLst>
        </c:ser>
        <c:dLbls>
          <c:showLegendKey val="0"/>
          <c:showVal val="0"/>
          <c:showCatName val="0"/>
          <c:showSerName val="0"/>
          <c:showPercent val="0"/>
          <c:showBubbleSize val="0"/>
        </c:dLbls>
        <c:gapWidth val="103"/>
        <c:axId val="540023600"/>
        <c:axId val="540021632"/>
      </c:barChart>
      <c:lineChart>
        <c:grouping val="standard"/>
        <c:varyColors val="0"/>
        <c:ser>
          <c:idx val="1"/>
          <c:order val="1"/>
          <c:tx>
            <c:strRef>
              <c:f>'Samouczek_cz3-dane'!$N$11</c:f>
              <c:strCache>
                <c:ptCount val="1"/>
                <c:pt idx="0">
                  <c:v>Zysk </c:v>
                </c:pt>
              </c:strCache>
            </c:strRef>
          </c:tx>
          <c:spPr>
            <a:ln w="15875" cap="rnd">
              <a:solidFill>
                <a:schemeClr val="accent6">
                  <a:lumMod val="75000"/>
                </a:schemeClr>
              </a:solidFill>
              <a:round/>
            </a:ln>
            <a:effectLst/>
          </c:spPr>
          <c:marker>
            <c:symbol val="diamond"/>
            <c:size val="8"/>
            <c:spPr>
              <a:solidFill>
                <a:schemeClr val="accent6">
                  <a:lumMod val="75000"/>
                </a:schemeClr>
              </a:solidFill>
              <a:ln w="9525" cap="flat" cmpd="sng" algn="ctr">
                <a:solidFill>
                  <a:schemeClr val="accent6">
                    <a:tint val="77000"/>
                    <a:shade val="95000"/>
                  </a:schemeClr>
                </a:solidFill>
                <a:round/>
              </a:ln>
              <a:effectLst/>
            </c:spPr>
          </c:marker>
          <c:cat>
            <c:strRef>
              <c:f>'Samouczek_cz3-dane'!$L$12:$L$18</c:f>
              <c:strCache>
                <c:ptCount val="6"/>
                <c:pt idx="0">
                  <c:v>CABRIO</c:v>
                </c:pt>
                <c:pt idx="1">
                  <c:v>COUPE</c:v>
                </c:pt>
                <c:pt idx="2">
                  <c:v>MINI-VAN</c:v>
                </c:pt>
                <c:pt idx="3">
                  <c:v>PICK-UP</c:v>
                </c:pt>
                <c:pt idx="4">
                  <c:v>SEDAN</c:v>
                </c:pt>
                <c:pt idx="5">
                  <c:v>VAN</c:v>
                </c:pt>
              </c:strCache>
            </c:strRef>
          </c:cat>
          <c:val>
            <c:numRef>
              <c:f>'Samouczek_cz3-dane'!$N$12:$N$18</c:f>
              <c:numCache>
                <c:formatCode>#\ ##0\ "zł"</c:formatCode>
                <c:ptCount val="6"/>
                <c:pt idx="0">
                  <c:v>28252</c:v>
                </c:pt>
                <c:pt idx="1">
                  <c:v>46727</c:v>
                </c:pt>
                <c:pt idx="2">
                  <c:v>72944</c:v>
                </c:pt>
                <c:pt idx="3">
                  <c:v>78472</c:v>
                </c:pt>
                <c:pt idx="4">
                  <c:v>11055</c:v>
                </c:pt>
                <c:pt idx="5">
                  <c:v>55315</c:v>
                </c:pt>
              </c:numCache>
            </c:numRef>
          </c:val>
          <c:smooth val="0"/>
          <c:extLst>
            <c:ext xmlns:c16="http://schemas.microsoft.com/office/drawing/2014/chart" uri="{C3380CC4-5D6E-409C-BE32-E72D297353CC}">
              <c16:uniqueId val="{00000001-D957-4417-ACF0-F18F0E44AB54}"/>
            </c:ext>
          </c:extLst>
        </c:ser>
        <c:dLbls>
          <c:showLegendKey val="0"/>
          <c:showVal val="0"/>
          <c:showCatName val="0"/>
          <c:showSerName val="0"/>
          <c:showPercent val="0"/>
          <c:showBubbleSize val="0"/>
        </c:dLbls>
        <c:marker val="1"/>
        <c:smooth val="0"/>
        <c:axId val="540023600"/>
        <c:axId val="540021632"/>
      </c:lineChart>
      <c:catAx>
        <c:axId val="5400236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540021632"/>
        <c:crosses val="autoZero"/>
        <c:auto val="1"/>
        <c:lblAlgn val="ctr"/>
        <c:lblOffset val="100"/>
        <c:noMultiLvlLbl val="0"/>
      </c:catAx>
      <c:valAx>
        <c:axId val="540021632"/>
        <c:scaling>
          <c:orientation val="minMax"/>
        </c:scaling>
        <c:delete val="0"/>
        <c:axPos val="l"/>
        <c:majorGridlines>
          <c:spPr>
            <a:ln w="9525" cap="flat" cmpd="sng" algn="ctr">
              <a:solidFill>
                <a:schemeClr val="tx1">
                  <a:lumMod val="15000"/>
                  <a:lumOff val="85000"/>
                </a:schemeClr>
              </a:solidFill>
              <a:round/>
            </a:ln>
            <a:effectLst/>
          </c:spPr>
        </c:majorGridlines>
        <c:numFmt formatCode="#\ ##0\ &quot;zł&quot;"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crossAx val="54002360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pl-P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pivotSource>
    <c:name>[DB-Rozwiazania.xlsx]Zadanie 6!Tabela przestawna12</c:name>
    <c:fmtId val="0"/>
  </c:pivotSource>
  <c:chart>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effectLst>
            <a:outerShdw blurRad="57150" dist="19050" dir="5400000" algn="ctr" rotWithShape="0">
              <a:srgbClr val="000000">
                <a:alpha val="63000"/>
              </a:srgbClr>
            </a:outerShdw>
          </a:effectLst>
          <a:sp3d/>
        </c:spPr>
        <c:marker>
          <c:symbol val="none"/>
        </c:marker>
      </c:pivotFmt>
      <c:pivotFmt>
        <c:idx val="1"/>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effectLst>
            <a:outerShdw blurRad="57150" dist="19050" dir="5400000" algn="ctr" rotWithShape="0">
              <a:srgbClr val="000000">
                <a:alpha val="63000"/>
              </a:srgbClr>
            </a:outerShdw>
          </a:effectLst>
          <a:sp3d/>
        </c:spPr>
        <c:marker>
          <c:symbol val="none"/>
        </c:marker>
      </c:pivotFmt>
      <c:pivotFmt>
        <c:idx val="2"/>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effectLst>
            <a:outerShdw blurRad="57150" dist="19050" dir="5400000" algn="ctr" rotWithShape="0">
              <a:srgbClr val="000000">
                <a:alpha val="63000"/>
              </a:srgbClr>
            </a:outerShdw>
          </a:effectLst>
          <a:sp3d/>
        </c:spPr>
        <c:marker>
          <c:symbol val="none"/>
        </c:marker>
      </c:pivotFmt>
      <c:pivotFmt>
        <c:idx val="3"/>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effectLst>
            <a:outerShdw blurRad="57150" dist="19050" dir="5400000" algn="ctr" rotWithShape="0">
              <a:srgbClr val="000000">
                <a:alpha val="63000"/>
              </a:srgbClr>
            </a:outerShdw>
          </a:effectLst>
          <a:sp3d/>
        </c:spPr>
        <c:marker>
          <c:symbol val="none"/>
        </c:marker>
      </c:pivotFmt>
      <c:pivotFmt>
        <c:idx val="4"/>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effectLst>
            <a:outerShdw blurRad="57150" dist="19050" dir="5400000" algn="ctr" rotWithShape="0">
              <a:srgbClr val="000000">
                <a:alpha val="63000"/>
              </a:srgbClr>
            </a:outerShdw>
          </a:effectLst>
          <a:sp3d/>
        </c:spPr>
        <c:marker>
          <c:symbol val="none"/>
        </c:marker>
      </c:pivotFmt>
      <c:pivotFmt>
        <c:idx val="5"/>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effectLst>
            <a:outerShdw blurRad="57150" dist="19050" dir="5400000" algn="ctr" rotWithShape="0">
              <a:srgbClr val="000000">
                <a:alpha val="63000"/>
              </a:srgbClr>
            </a:outerShdw>
          </a:effectLst>
          <a:sp3d/>
        </c:spPr>
        <c:marker>
          <c:symbol val="none"/>
        </c:marker>
      </c:pivotFmt>
      <c:pivotFmt>
        <c:idx val="6"/>
        <c:spPr>
          <a:gradFill rotWithShape="1">
            <a:gsLst>
              <a:gs pos="0">
                <a:schemeClr val="accent1">
                  <a:lumMod val="60000"/>
                  <a:satMod val="103000"/>
                  <a:lumMod val="102000"/>
                  <a:tint val="94000"/>
                </a:schemeClr>
              </a:gs>
              <a:gs pos="50000">
                <a:schemeClr val="accent1">
                  <a:lumMod val="60000"/>
                  <a:satMod val="110000"/>
                  <a:lumMod val="100000"/>
                  <a:shade val="100000"/>
                </a:schemeClr>
              </a:gs>
              <a:gs pos="100000">
                <a:schemeClr val="accent1">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marker>
          <c:symbol val="none"/>
        </c:marker>
      </c:pivotFmt>
      <c:pivotFmt>
        <c:idx val="7"/>
        <c:spPr>
          <a:gradFill rotWithShape="1">
            <a:gsLst>
              <a:gs pos="0">
                <a:schemeClr val="accent2">
                  <a:lumMod val="60000"/>
                  <a:satMod val="103000"/>
                  <a:lumMod val="102000"/>
                  <a:tint val="94000"/>
                </a:schemeClr>
              </a:gs>
              <a:gs pos="50000">
                <a:schemeClr val="accent2">
                  <a:lumMod val="60000"/>
                  <a:satMod val="110000"/>
                  <a:lumMod val="100000"/>
                  <a:shade val="100000"/>
                </a:schemeClr>
              </a:gs>
              <a:gs pos="100000">
                <a:schemeClr val="accent2">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marker>
          <c:symbol val="none"/>
        </c:marker>
      </c:pivotFmt>
      <c:pivotFmt>
        <c:idx val="8"/>
        <c:spPr>
          <a:gradFill rotWithShape="1">
            <a:gsLst>
              <a:gs pos="0">
                <a:schemeClr val="accent3">
                  <a:lumMod val="60000"/>
                  <a:satMod val="103000"/>
                  <a:lumMod val="102000"/>
                  <a:tint val="94000"/>
                </a:schemeClr>
              </a:gs>
              <a:gs pos="50000">
                <a:schemeClr val="accent3">
                  <a:lumMod val="60000"/>
                  <a:satMod val="110000"/>
                  <a:lumMod val="100000"/>
                  <a:shade val="100000"/>
                </a:schemeClr>
              </a:gs>
              <a:gs pos="100000">
                <a:schemeClr val="accent3">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marker>
          <c:symbol val="none"/>
        </c:marker>
      </c:pivotFmt>
      <c:pivotFmt>
        <c:idx val="9"/>
        <c:spPr>
          <a:gradFill rotWithShape="1">
            <a:gsLst>
              <a:gs pos="0">
                <a:schemeClr val="accent4">
                  <a:lumMod val="60000"/>
                  <a:satMod val="103000"/>
                  <a:lumMod val="102000"/>
                  <a:tint val="94000"/>
                </a:schemeClr>
              </a:gs>
              <a:gs pos="50000">
                <a:schemeClr val="accent4">
                  <a:lumMod val="60000"/>
                  <a:satMod val="110000"/>
                  <a:lumMod val="100000"/>
                  <a:shade val="100000"/>
                </a:schemeClr>
              </a:gs>
              <a:gs pos="100000">
                <a:schemeClr val="accent4">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marker>
          <c:symbol val="none"/>
        </c:marker>
      </c:pivotFmt>
      <c:pivotFmt>
        <c:idx val="10"/>
        <c:spPr>
          <a:gradFill rotWithShape="1">
            <a:gsLst>
              <a:gs pos="0">
                <a:schemeClr val="accent5">
                  <a:lumMod val="60000"/>
                  <a:satMod val="103000"/>
                  <a:lumMod val="102000"/>
                  <a:tint val="94000"/>
                </a:schemeClr>
              </a:gs>
              <a:gs pos="50000">
                <a:schemeClr val="accent5">
                  <a:lumMod val="60000"/>
                  <a:satMod val="110000"/>
                  <a:lumMod val="100000"/>
                  <a:shade val="100000"/>
                </a:schemeClr>
              </a:gs>
              <a:gs pos="100000">
                <a:schemeClr val="accent5">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marker>
          <c:symbol val="none"/>
        </c:marker>
      </c:pivotFmt>
      <c:pivotFmt>
        <c:idx val="11"/>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marker>
          <c:symbol val="none"/>
        </c:marker>
      </c:pivotFmt>
      <c:pivotFmt>
        <c:idx val="12"/>
        <c:spPr>
          <a:gradFill rotWithShape="1">
            <a:gsLst>
              <a:gs pos="0">
                <a:schemeClr val="accent1">
                  <a:lumMod val="80000"/>
                  <a:lumOff val="20000"/>
                  <a:satMod val="103000"/>
                  <a:lumMod val="102000"/>
                  <a:tint val="94000"/>
                </a:schemeClr>
              </a:gs>
              <a:gs pos="50000">
                <a:schemeClr val="accent1">
                  <a:lumMod val="80000"/>
                  <a:lumOff val="20000"/>
                  <a:satMod val="110000"/>
                  <a:lumMod val="100000"/>
                  <a:shade val="100000"/>
                </a:schemeClr>
              </a:gs>
              <a:gs pos="100000">
                <a:schemeClr val="accent1">
                  <a:lumMod val="80000"/>
                  <a:lumOff val="20000"/>
                  <a:lumMod val="99000"/>
                  <a:satMod val="120000"/>
                  <a:shade val="78000"/>
                </a:schemeClr>
              </a:gs>
            </a:gsLst>
            <a:lin ang="5400000" scaled="0"/>
          </a:gradFill>
          <a:ln/>
          <a:effectLst>
            <a:outerShdw blurRad="57150" dist="19050" dir="5400000" algn="ctr" rotWithShape="0">
              <a:srgbClr val="000000">
                <a:alpha val="63000"/>
              </a:srgbClr>
            </a:outerShdw>
          </a:effectLst>
          <a:sp3d/>
        </c:spPr>
        <c:marker>
          <c:symbol val="none"/>
        </c:marker>
      </c:pivotFmt>
      <c:pivotFmt>
        <c:idx val="13"/>
        <c:spPr>
          <a:gradFill rotWithShape="1">
            <a:gsLst>
              <a:gs pos="0">
                <a:schemeClr val="accent2">
                  <a:lumMod val="80000"/>
                  <a:lumOff val="20000"/>
                  <a:satMod val="103000"/>
                  <a:lumMod val="102000"/>
                  <a:tint val="94000"/>
                </a:schemeClr>
              </a:gs>
              <a:gs pos="50000">
                <a:schemeClr val="accent2">
                  <a:lumMod val="80000"/>
                  <a:lumOff val="20000"/>
                  <a:satMod val="110000"/>
                  <a:lumMod val="100000"/>
                  <a:shade val="100000"/>
                </a:schemeClr>
              </a:gs>
              <a:gs pos="100000">
                <a:schemeClr val="accent2">
                  <a:lumMod val="80000"/>
                  <a:lumOff val="20000"/>
                  <a:lumMod val="99000"/>
                  <a:satMod val="120000"/>
                  <a:shade val="78000"/>
                </a:schemeClr>
              </a:gs>
            </a:gsLst>
            <a:lin ang="5400000" scaled="0"/>
          </a:gradFill>
          <a:ln/>
          <a:effectLst>
            <a:outerShdw blurRad="57150" dist="19050" dir="5400000" algn="ctr" rotWithShape="0">
              <a:srgbClr val="000000">
                <a:alpha val="63000"/>
              </a:srgbClr>
            </a:outerShdw>
          </a:effectLst>
          <a:sp3d/>
        </c:spPr>
        <c:marker>
          <c:symbol val="none"/>
        </c:marker>
      </c:pivotFmt>
      <c:pivotFmt>
        <c:idx val="14"/>
        <c:spPr>
          <a:gradFill rotWithShape="1">
            <a:gsLst>
              <a:gs pos="0">
                <a:schemeClr val="accent3">
                  <a:lumMod val="80000"/>
                  <a:lumOff val="20000"/>
                  <a:satMod val="103000"/>
                  <a:lumMod val="102000"/>
                  <a:tint val="94000"/>
                </a:schemeClr>
              </a:gs>
              <a:gs pos="50000">
                <a:schemeClr val="accent3">
                  <a:lumMod val="80000"/>
                  <a:lumOff val="20000"/>
                  <a:satMod val="110000"/>
                  <a:lumMod val="100000"/>
                  <a:shade val="100000"/>
                </a:schemeClr>
              </a:gs>
              <a:gs pos="100000">
                <a:schemeClr val="accent3">
                  <a:lumMod val="80000"/>
                  <a:lumOff val="20000"/>
                  <a:lumMod val="99000"/>
                  <a:satMod val="120000"/>
                  <a:shade val="78000"/>
                </a:schemeClr>
              </a:gs>
            </a:gsLst>
            <a:lin ang="5400000" scaled="0"/>
          </a:gradFill>
          <a:ln/>
          <a:effectLst>
            <a:outerShdw blurRad="57150" dist="19050" dir="5400000" algn="ctr" rotWithShape="0">
              <a:srgbClr val="000000">
                <a:alpha val="63000"/>
              </a:srgbClr>
            </a:outerShdw>
          </a:effectLst>
          <a:sp3d/>
        </c:spPr>
        <c:marker>
          <c:symbol val="none"/>
        </c:marker>
      </c:pivotFmt>
      <c:pivotFmt>
        <c:idx val="1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effectLst>
            <a:outerShdw blurRad="57150" dist="19050" dir="5400000" algn="ctr" rotWithShape="0">
              <a:srgbClr val="000000">
                <a:alpha val="63000"/>
              </a:srgbClr>
            </a:outerShdw>
          </a:effectLst>
          <a:sp3d/>
        </c:spPr>
      </c:pivotFmt>
      <c:pivotFmt>
        <c:idx val="1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effectLst>
            <a:outerShdw blurRad="57150" dist="19050" dir="5400000" algn="ctr" rotWithShape="0">
              <a:srgbClr val="000000">
                <a:alpha val="63000"/>
              </a:srgbClr>
            </a:outerShdw>
          </a:effectLst>
          <a:sp3d/>
        </c:spPr>
      </c:pivotFmt>
      <c:pivotFmt>
        <c:idx val="17"/>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effectLst>
            <a:outerShdw blurRad="57150" dist="19050" dir="5400000" algn="ctr" rotWithShape="0">
              <a:srgbClr val="000000">
                <a:alpha val="63000"/>
              </a:srgbClr>
            </a:outerShdw>
          </a:effectLst>
          <a:sp3d/>
        </c:spPr>
      </c:pivotFmt>
      <c:pivotFmt>
        <c:idx val="18"/>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effectLst>
            <a:outerShdw blurRad="57150" dist="19050" dir="5400000" algn="ctr" rotWithShape="0">
              <a:srgbClr val="000000">
                <a:alpha val="63000"/>
              </a:srgbClr>
            </a:outerShdw>
          </a:effectLst>
          <a:sp3d/>
        </c:spPr>
      </c:pivotFmt>
      <c:pivotFmt>
        <c:idx val="19"/>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effectLst>
            <a:outerShdw blurRad="57150" dist="19050" dir="5400000" algn="ctr" rotWithShape="0">
              <a:srgbClr val="000000">
                <a:alpha val="63000"/>
              </a:srgbClr>
            </a:outerShdw>
          </a:effectLst>
          <a:sp3d/>
        </c:spPr>
      </c:pivotFmt>
      <c:pivotFmt>
        <c:idx val="2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effectLst>
            <a:outerShdw blurRad="57150" dist="19050" dir="5400000" algn="ctr" rotWithShape="0">
              <a:srgbClr val="000000">
                <a:alpha val="63000"/>
              </a:srgbClr>
            </a:outerShdw>
          </a:effectLst>
          <a:sp3d/>
        </c:spPr>
      </c:pivotFmt>
      <c:pivotFmt>
        <c:idx val="21"/>
        <c:spPr>
          <a:gradFill rotWithShape="1">
            <a:gsLst>
              <a:gs pos="0">
                <a:schemeClr val="accent1">
                  <a:lumMod val="60000"/>
                  <a:satMod val="103000"/>
                  <a:lumMod val="102000"/>
                  <a:tint val="94000"/>
                </a:schemeClr>
              </a:gs>
              <a:gs pos="50000">
                <a:schemeClr val="accent1">
                  <a:lumMod val="60000"/>
                  <a:satMod val="110000"/>
                  <a:lumMod val="100000"/>
                  <a:shade val="100000"/>
                </a:schemeClr>
              </a:gs>
              <a:gs pos="100000">
                <a:schemeClr val="accent1">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pivotFmt>
      <c:pivotFmt>
        <c:idx val="22"/>
        <c:spPr>
          <a:gradFill rotWithShape="1">
            <a:gsLst>
              <a:gs pos="0">
                <a:schemeClr val="accent2">
                  <a:lumMod val="60000"/>
                  <a:satMod val="103000"/>
                  <a:lumMod val="102000"/>
                  <a:tint val="94000"/>
                </a:schemeClr>
              </a:gs>
              <a:gs pos="50000">
                <a:schemeClr val="accent2">
                  <a:lumMod val="60000"/>
                  <a:satMod val="110000"/>
                  <a:lumMod val="100000"/>
                  <a:shade val="100000"/>
                </a:schemeClr>
              </a:gs>
              <a:gs pos="100000">
                <a:schemeClr val="accent2">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pivotFmt>
      <c:pivotFmt>
        <c:idx val="23"/>
        <c:spPr>
          <a:gradFill rotWithShape="1">
            <a:gsLst>
              <a:gs pos="0">
                <a:schemeClr val="accent3">
                  <a:lumMod val="60000"/>
                  <a:satMod val="103000"/>
                  <a:lumMod val="102000"/>
                  <a:tint val="94000"/>
                </a:schemeClr>
              </a:gs>
              <a:gs pos="50000">
                <a:schemeClr val="accent3">
                  <a:lumMod val="60000"/>
                  <a:satMod val="110000"/>
                  <a:lumMod val="100000"/>
                  <a:shade val="100000"/>
                </a:schemeClr>
              </a:gs>
              <a:gs pos="100000">
                <a:schemeClr val="accent3">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pivotFmt>
    </c:pivotFmts>
    <c:view3D>
      <c:rotX val="10"/>
      <c:rotY val="4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surface3DChart>
        <c:wireframe val="0"/>
        <c:ser>
          <c:idx val="0"/>
          <c:order val="0"/>
          <c:tx>
            <c:strRef>
              <c:f>'Zadanie 6'!$C$12:$C$13</c:f>
              <c:strCache>
                <c:ptCount val="1"/>
                <c:pt idx="0">
                  <c:v>1</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effectLst>
              <a:outerShdw blurRad="57150" dist="19050" dir="5400000" algn="ctr" rotWithShape="0">
                <a:srgbClr val="000000">
                  <a:alpha val="63000"/>
                </a:srgbClr>
              </a:outerShdw>
            </a:effectLst>
            <a:sp3d/>
          </c:spPr>
          <c:cat>
            <c:strRef>
              <c:f>'Zadanie 6'!$B$14:$B$22</c:f>
              <c:strCache>
                <c:ptCount val="9"/>
                <c:pt idx="0">
                  <c:v>0-49999</c:v>
                </c:pt>
                <c:pt idx="1">
                  <c:v>50000-99999</c:v>
                </c:pt>
                <c:pt idx="2">
                  <c:v>100000-149999</c:v>
                </c:pt>
                <c:pt idx="3">
                  <c:v>150000-199999</c:v>
                </c:pt>
                <c:pt idx="4">
                  <c:v>200000-249999</c:v>
                </c:pt>
                <c:pt idx="5">
                  <c:v>250000-299999</c:v>
                </c:pt>
                <c:pt idx="6">
                  <c:v>300000-349999</c:v>
                </c:pt>
                <c:pt idx="7">
                  <c:v>350000-399999</c:v>
                </c:pt>
                <c:pt idx="8">
                  <c:v>400000-449999</c:v>
                </c:pt>
              </c:strCache>
            </c:strRef>
          </c:cat>
          <c:val>
            <c:numRef>
              <c:f>'Zadanie 6'!$C$14:$C$22</c:f>
              <c:numCache>
                <c:formatCode>#,##0</c:formatCode>
                <c:ptCount val="9"/>
                <c:pt idx="0">
                  <c:v>50400</c:v>
                </c:pt>
                <c:pt idx="1">
                  <c:v>68866.666666666672</c:v>
                </c:pt>
              </c:numCache>
            </c:numRef>
          </c:val>
          <c:extLst>
            <c:ext xmlns:c16="http://schemas.microsoft.com/office/drawing/2014/chart" uri="{C3380CC4-5D6E-409C-BE32-E72D297353CC}">
              <c16:uniqueId val="{00000000-130D-4C38-B5B5-D0FF67363746}"/>
            </c:ext>
          </c:extLst>
        </c:ser>
        <c:ser>
          <c:idx val="1"/>
          <c:order val="1"/>
          <c:tx>
            <c:strRef>
              <c:f>'Zadanie 6'!$D$12:$D$13</c:f>
              <c:strCache>
                <c:ptCount val="1"/>
                <c:pt idx="0">
                  <c:v>2</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effectLst>
              <a:outerShdw blurRad="57150" dist="19050" dir="5400000" algn="ctr" rotWithShape="0">
                <a:srgbClr val="000000">
                  <a:alpha val="63000"/>
                </a:srgbClr>
              </a:outerShdw>
            </a:effectLst>
            <a:sp3d/>
          </c:spPr>
          <c:cat>
            <c:strRef>
              <c:f>'Zadanie 6'!$B$14:$B$22</c:f>
              <c:strCache>
                <c:ptCount val="9"/>
                <c:pt idx="0">
                  <c:v>0-49999</c:v>
                </c:pt>
                <c:pt idx="1">
                  <c:v>50000-99999</c:v>
                </c:pt>
                <c:pt idx="2">
                  <c:v>100000-149999</c:v>
                </c:pt>
                <c:pt idx="3">
                  <c:v>150000-199999</c:v>
                </c:pt>
                <c:pt idx="4">
                  <c:v>200000-249999</c:v>
                </c:pt>
                <c:pt idx="5">
                  <c:v>250000-299999</c:v>
                </c:pt>
                <c:pt idx="6">
                  <c:v>300000-349999</c:v>
                </c:pt>
                <c:pt idx="7">
                  <c:v>350000-399999</c:v>
                </c:pt>
                <c:pt idx="8">
                  <c:v>400000-449999</c:v>
                </c:pt>
              </c:strCache>
            </c:strRef>
          </c:cat>
          <c:val>
            <c:numRef>
              <c:f>'Zadanie 6'!$D$14:$D$22</c:f>
              <c:numCache>
                <c:formatCode>#,##0</c:formatCode>
                <c:ptCount val="9"/>
                <c:pt idx="0">
                  <c:v>45488.888888888891</c:v>
                </c:pt>
                <c:pt idx="1">
                  <c:v>56300</c:v>
                </c:pt>
              </c:numCache>
            </c:numRef>
          </c:val>
          <c:extLst>
            <c:ext xmlns:c16="http://schemas.microsoft.com/office/drawing/2014/chart" uri="{C3380CC4-5D6E-409C-BE32-E72D297353CC}">
              <c16:uniqueId val="{00000001-130D-4C38-B5B5-D0FF67363746}"/>
            </c:ext>
          </c:extLst>
        </c:ser>
        <c:ser>
          <c:idx val="2"/>
          <c:order val="2"/>
          <c:tx>
            <c:strRef>
              <c:f>'Zadanie 6'!$E$12:$E$13</c:f>
              <c:strCache>
                <c:ptCount val="1"/>
                <c:pt idx="0">
                  <c:v>3</c:v>
                </c:pt>
              </c:strCache>
            </c:strRef>
          </c:tx>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effectLst>
              <a:outerShdw blurRad="57150" dist="19050" dir="5400000" algn="ctr" rotWithShape="0">
                <a:srgbClr val="000000">
                  <a:alpha val="63000"/>
                </a:srgbClr>
              </a:outerShdw>
            </a:effectLst>
            <a:sp3d/>
          </c:spPr>
          <c:cat>
            <c:strRef>
              <c:f>'Zadanie 6'!$B$14:$B$22</c:f>
              <c:strCache>
                <c:ptCount val="9"/>
                <c:pt idx="0">
                  <c:v>0-49999</c:v>
                </c:pt>
                <c:pt idx="1">
                  <c:v>50000-99999</c:v>
                </c:pt>
                <c:pt idx="2">
                  <c:v>100000-149999</c:v>
                </c:pt>
                <c:pt idx="3">
                  <c:v>150000-199999</c:v>
                </c:pt>
                <c:pt idx="4">
                  <c:v>200000-249999</c:v>
                </c:pt>
                <c:pt idx="5">
                  <c:v>250000-299999</c:v>
                </c:pt>
                <c:pt idx="6">
                  <c:v>300000-349999</c:v>
                </c:pt>
                <c:pt idx="7">
                  <c:v>350000-399999</c:v>
                </c:pt>
                <c:pt idx="8">
                  <c:v>400000-449999</c:v>
                </c:pt>
              </c:strCache>
            </c:strRef>
          </c:cat>
          <c:val>
            <c:numRef>
              <c:f>'Zadanie 6'!$E$14:$E$22</c:f>
              <c:numCache>
                <c:formatCode>#,##0</c:formatCode>
                <c:ptCount val="9"/>
                <c:pt idx="0">
                  <c:v>40825</c:v>
                </c:pt>
                <c:pt idx="1">
                  <c:v>51579.452054794521</c:v>
                </c:pt>
                <c:pt idx="2">
                  <c:v>111750</c:v>
                </c:pt>
              </c:numCache>
            </c:numRef>
          </c:val>
          <c:extLst>
            <c:ext xmlns:c16="http://schemas.microsoft.com/office/drawing/2014/chart" uri="{C3380CC4-5D6E-409C-BE32-E72D297353CC}">
              <c16:uniqueId val="{00000002-130D-4C38-B5B5-D0FF67363746}"/>
            </c:ext>
          </c:extLst>
        </c:ser>
        <c:ser>
          <c:idx val="3"/>
          <c:order val="3"/>
          <c:tx>
            <c:strRef>
              <c:f>'Zadanie 6'!$F$12:$F$13</c:f>
              <c:strCache>
                <c:ptCount val="1"/>
                <c:pt idx="0">
                  <c:v>4</c:v>
                </c:pt>
              </c:strCache>
            </c:strRef>
          </c:tx>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effectLst>
              <a:outerShdw blurRad="57150" dist="19050" dir="5400000" algn="ctr" rotWithShape="0">
                <a:srgbClr val="000000">
                  <a:alpha val="63000"/>
                </a:srgbClr>
              </a:outerShdw>
            </a:effectLst>
            <a:sp3d/>
          </c:spPr>
          <c:cat>
            <c:strRef>
              <c:f>'Zadanie 6'!$B$14:$B$22</c:f>
              <c:strCache>
                <c:ptCount val="9"/>
                <c:pt idx="0">
                  <c:v>0-49999</c:v>
                </c:pt>
                <c:pt idx="1">
                  <c:v>50000-99999</c:v>
                </c:pt>
                <c:pt idx="2">
                  <c:v>100000-149999</c:v>
                </c:pt>
                <c:pt idx="3">
                  <c:v>150000-199999</c:v>
                </c:pt>
                <c:pt idx="4">
                  <c:v>200000-249999</c:v>
                </c:pt>
                <c:pt idx="5">
                  <c:v>250000-299999</c:v>
                </c:pt>
                <c:pt idx="6">
                  <c:v>300000-349999</c:v>
                </c:pt>
                <c:pt idx="7">
                  <c:v>350000-399999</c:v>
                </c:pt>
                <c:pt idx="8">
                  <c:v>400000-449999</c:v>
                </c:pt>
              </c:strCache>
            </c:strRef>
          </c:cat>
          <c:val>
            <c:numRef>
              <c:f>'Zadanie 6'!$F$14:$F$22</c:f>
              <c:numCache>
                <c:formatCode>#,##0</c:formatCode>
                <c:ptCount val="9"/>
                <c:pt idx="0">
                  <c:v>36754.545454545456</c:v>
                </c:pt>
                <c:pt idx="1">
                  <c:v>44180.769230769234</c:v>
                </c:pt>
                <c:pt idx="2">
                  <c:v>65011.111111111109</c:v>
                </c:pt>
                <c:pt idx="3">
                  <c:v>101500</c:v>
                </c:pt>
              </c:numCache>
            </c:numRef>
          </c:val>
          <c:extLst>
            <c:ext xmlns:c16="http://schemas.microsoft.com/office/drawing/2014/chart" uri="{C3380CC4-5D6E-409C-BE32-E72D297353CC}">
              <c16:uniqueId val="{00000003-130D-4C38-B5B5-D0FF67363746}"/>
            </c:ext>
          </c:extLst>
        </c:ser>
        <c:ser>
          <c:idx val="4"/>
          <c:order val="4"/>
          <c:tx>
            <c:strRef>
              <c:f>'Zadanie 6'!$G$12:$G$13</c:f>
              <c:strCache>
                <c:ptCount val="1"/>
                <c:pt idx="0">
                  <c:v>5</c:v>
                </c:pt>
              </c:strCache>
            </c:strRef>
          </c:tx>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effectLst>
              <a:outerShdw blurRad="57150" dist="19050" dir="5400000" algn="ctr" rotWithShape="0">
                <a:srgbClr val="000000">
                  <a:alpha val="63000"/>
                </a:srgbClr>
              </a:outerShdw>
            </a:effectLst>
            <a:sp3d/>
          </c:spPr>
          <c:cat>
            <c:strRef>
              <c:f>'Zadanie 6'!$B$14:$B$22</c:f>
              <c:strCache>
                <c:ptCount val="9"/>
                <c:pt idx="0">
                  <c:v>0-49999</c:v>
                </c:pt>
                <c:pt idx="1">
                  <c:v>50000-99999</c:v>
                </c:pt>
                <c:pt idx="2">
                  <c:v>100000-149999</c:v>
                </c:pt>
                <c:pt idx="3">
                  <c:v>150000-199999</c:v>
                </c:pt>
                <c:pt idx="4">
                  <c:v>200000-249999</c:v>
                </c:pt>
                <c:pt idx="5">
                  <c:v>250000-299999</c:v>
                </c:pt>
                <c:pt idx="6">
                  <c:v>300000-349999</c:v>
                </c:pt>
                <c:pt idx="7">
                  <c:v>350000-399999</c:v>
                </c:pt>
                <c:pt idx="8">
                  <c:v>400000-449999</c:v>
                </c:pt>
              </c:strCache>
            </c:strRef>
          </c:cat>
          <c:val>
            <c:numRef>
              <c:f>'Zadanie 6'!$G$14:$G$22</c:f>
              <c:numCache>
                <c:formatCode>#,##0</c:formatCode>
                <c:ptCount val="9"/>
                <c:pt idx="0">
                  <c:v>28475</c:v>
                </c:pt>
                <c:pt idx="1">
                  <c:v>35379.746835443038</c:v>
                </c:pt>
                <c:pt idx="2">
                  <c:v>45806</c:v>
                </c:pt>
                <c:pt idx="3">
                  <c:v>70233.333333333328</c:v>
                </c:pt>
              </c:numCache>
            </c:numRef>
          </c:val>
          <c:extLst>
            <c:ext xmlns:c16="http://schemas.microsoft.com/office/drawing/2014/chart" uri="{C3380CC4-5D6E-409C-BE32-E72D297353CC}">
              <c16:uniqueId val="{00000004-130D-4C38-B5B5-D0FF67363746}"/>
            </c:ext>
          </c:extLst>
        </c:ser>
        <c:ser>
          <c:idx val="5"/>
          <c:order val="5"/>
          <c:tx>
            <c:strRef>
              <c:f>'Zadanie 6'!$H$12:$H$13</c:f>
              <c:strCache>
                <c:ptCount val="1"/>
                <c:pt idx="0">
                  <c:v>6</c:v>
                </c:pt>
              </c:strCache>
            </c:strRef>
          </c:tx>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effectLst>
              <a:outerShdw blurRad="57150" dist="19050" dir="5400000" algn="ctr" rotWithShape="0">
                <a:srgbClr val="000000">
                  <a:alpha val="63000"/>
                </a:srgbClr>
              </a:outerShdw>
            </a:effectLst>
            <a:sp3d/>
          </c:spPr>
          <c:cat>
            <c:strRef>
              <c:f>'Zadanie 6'!$B$14:$B$22</c:f>
              <c:strCache>
                <c:ptCount val="9"/>
                <c:pt idx="0">
                  <c:v>0-49999</c:v>
                </c:pt>
                <c:pt idx="1">
                  <c:v>50000-99999</c:v>
                </c:pt>
                <c:pt idx="2">
                  <c:v>100000-149999</c:v>
                </c:pt>
                <c:pt idx="3">
                  <c:v>150000-199999</c:v>
                </c:pt>
                <c:pt idx="4">
                  <c:v>200000-249999</c:v>
                </c:pt>
                <c:pt idx="5">
                  <c:v>250000-299999</c:v>
                </c:pt>
                <c:pt idx="6">
                  <c:v>300000-349999</c:v>
                </c:pt>
                <c:pt idx="7">
                  <c:v>350000-399999</c:v>
                </c:pt>
                <c:pt idx="8">
                  <c:v>400000-449999</c:v>
                </c:pt>
              </c:strCache>
            </c:strRef>
          </c:cat>
          <c:val>
            <c:numRef>
              <c:f>'Zadanie 6'!$H$14:$H$22</c:f>
              <c:numCache>
                <c:formatCode>#,##0</c:formatCode>
                <c:ptCount val="9"/>
                <c:pt idx="1">
                  <c:v>28081.81818181818</c:v>
                </c:pt>
                <c:pt idx="2">
                  <c:v>35476.056338028167</c:v>
                </c:pt>
                <c:pt idx="3">
                  <c:v>58585.714285714283</c:v>
                </c:pt>
                <c:pt idx="4">
                  <c:v>76900</c:v>
                </c:pt>
              </c:numCache>
            </c:numRef>
          </c:val>
          <c:extLst>
            <c:ext xmlns:c16="http://schemas.microsoft.com/office/drawing/2014/chart" uri="{C3380CC4-5D6E-409C-BE32-E72D297353CC}">
              <c16:uniqueId val="{00000005-130D-4C38-B5B5-D0FF67363746}"/>
            </c:ext>
          </c:extLst>
        </c:ser>
        <c:ser>
          <c:idx val="6"/>
          <c:order val="6"/>
          <c:tx>
            <c:strRef>
              <c:f>'Zadanie 6'!$I$12:$I$13</c:f>
              <c:strCache>
                <c:ptCount val="1"/>
                <c:pt idx="0">
                  <c:v>7</c:v>
                </c:pt>
              </c:strCache>
            </c:strRef>
          </c:tx>
          <c:spPr>
            <a:gradFill rotWithShape="1">
              <a:gsLst>
                <a:gs pos="0">
                  <a:schemeClr val="accent1">
                    <a:lumMod val="60000"/>
                    <a:satMod val="103000"/>
                    <a:lumMod val="102000"/>
                    <a:tint val="94000"/>
                  </a:schemeClr>
                </a:gs>
                <a:gs pos="50000">
                  <a:schemeClr val="accent1">
                    <a:lumMod val="60000"/>
                    <a:satMod val="110000"/>
                    <a:lumMod val="100000"/>
                    <a:shade val="100000"/>
                  </a:schemeClr>
                </a:gs>
                <a:gs pos="100000">
                  <a:schemeClr val="accent1">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cat>
            <c:strRef>
              <c:f>'Zadanie 6'!$B$14:$B$22</c:f>
              <c:strCache>
                <c:ptCount val="9"/>
                <c:pt idx="0">
                  <c:v>0-49999</c:v>
                </c:pt>
                <c:pt idx="1">
                  <c:v>50000-99999</c:v>
                </c:pt>
                <c:pt idx="2">
                  <c:v>100000-149999</c:v>
                </c:pt>
                <c:pt idx="3">
                  <c:v>150000-199999</c:v>
                </c:pt>
                <c:pt idx="4">
                  <c:v>200000-249999</c:v>
                </c:pt>
                <c:pt idx="5">
                  <c:v>250000-299999</c:v>
                </c:pt>
                <c:pt idx="6">
                  <c:v>300000-349999</c:v>
                </c:pt>
                <c:pt idx="7">
                  <c:v>350000-399999</c:v>
                </c:pt>
                <c:pt idx="8">
                  <c:v>400000-449999</c:v>
                </c:pt>
              </c:strCache>
            </c:strRef>
          </c:cat>
          <c:val>
            <c:numRef>
              <c:f>'Zadanie 6'!$I$14:$I$22</c:f>
              <c:numCache>
                <c:formatCode>#,##0</c:formatCode>
                <c:ptCount val="9"/>
                <c:pt idx="1">
                  <c:v>22662.5</c:v>
                </c:pt>
                <c:pt idx="2">
                  <c:v>26595.081967213115</c:v>
                </c:pt>
                <c:pt idx="3">
                  <c:v>36766.666666666664</c:v>
                </c:pt>
                <c:pt idx="4">
                  <c:v>61175</c:v>
                </c:pt>
              </c:numCache>
            </c:numRef>
          </c:val>
          <c:extLst>
            <c:ext xmlns:c16="http://schemas.microsoft.com/office/drawing/2014/chart" uri="{C3380CC4-5D6E-409C-BE32-E72D297353CC}">
              <c16:uniqueId val="{00000006-130D-4C38-B5B5-D0FF67363746}"/>
            </c:ext>
          </c:extLst>
        </c:ser>
        <c:ser>
          <c:idx val="7"/>
          <c:order val="7"/>
          <c:tx>
            <c:strRef>
              <c:f>'Zadanie 6'!$J$12:$J$13</c:f>
              <c:strCache>
                <c:ptCount val="1"/>
                <c:pt idx="0">
                  <c:v>8</c:v>
                </c:pt>
              </c:strCache>
            </c:strRef>
          </c:tx>
          <c:spPr>
            <a:gradFill rotWithShape="1">
              <a:gsLst>
                <a:gs pos="0">
                  <a:schemeClr val="accent2">
                    <a:lumMod val="60000"/>
                    <a:satMod val="103000"/>
                    <a:lumMod val="102000"/>
                    <a:tint val="94000"/>
                  </a:schemeClr>
                </a:gs>
                <a:gs pos="50000">
                  <a:schemeClr val="accent2">
                    <a:lumMod val="60000"/>
                    <a:satMod val="110000"/>
                    <a:lumMod val="100000"/>
                    <a:shade val="100000"/>
                  </a:schemeClr>
                </a:gs>
                <a:gs pos="100000">
                  <a:schemeClr val="accent2">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cat>
            <c:strRef>
              <c:f>'Zadanie 6'!$B$14:$B$22</c:f>
              <c:strCache>
                <c:ptCount val="9"/>
                <c:pt idx="0">
                  <c:v>0-49999</c:v>
                </c:pt>
                <c:pt idx="1">
                  <c:v>50000-99999</c:v>
                </c:pt>
                <c:pt idx="2">
                  <c:v>100000-149999</c:v>
                </c:pt>
                <c:pt idx="3">
                  <c:v>150000-199999</c:v>
                </c:pt>
                <c:pt idx="4">
                  <c:v>200000-249999</c:v>
                </c:pt>
                <c:pt idx="5">
                  <c:v>250000-299999</c:v>
                </c:pt>
                <c:pt idx="6">
                  <c:v>300000-349999</c:v>
                </c:pt>
                <c:pt idx="7">
                  <c:v>350000-399999</c:v>
                </c:pt>
                <c:pt idx="8">
                  <c:v>400000-449999</c:v>
                </c:pt>
              </c:strCache>
            </c:strRef>
          </c:cat>
          <c:val>
            <c:numRef>
              <c:f>'Zadanie 6'!$J$14:$J$22</c:f>
              <c:numCache>
                <c:formatCode>#,##0</c:formatCode>
                <c:ptCount val="9"/>
                <c:pt idx="1">
                  <c:v>14700</c:v>
                </c:pt>
                <c:pt idx="2">
                  <c:v>18966.265060240963</c:v>
                </c:pt>
                <c:pt idx="3">
                  <c:v>24647.36842105263</c:v>
                </c:pt>
                <c:pt idx="4">
                  <c:v>40550</c:v>
                </c:pt>
                <c:pt idx="5">
                  <c:v>54800</c:v>
                </c:pt>
              </c:numCache>
            </c:numRef>
          </c:val>
          <c:extLst>
            <c:ext xmlns:c16="http://schemas.microsoft.com/office/drawing/2014/chart" uri="{C3380CC4-5D6E-409C-BE32-E72D297353CC}">
              <c16:uniqueId val="{00000007-130D-4C38-B5B5-D0FF67363746}"/>
            </c:ext>
          </c:extLst>
        </c:ser>
        <c:ser>
          <c:idx val="8"/>
          <c:order val="8"/>
          <c:tx>
            <c:strRef>
              <c:f>'Zadanie 6'!$K$12:$K$13</c:f>
              <c:strCache>
                <c:ptCount val="1"/>
                <c:pt idx="0">
                  <c:v>9</c:v>
                </c:pt>
              </c:strCache>
            </c:strRef>
          </c:tx>
          <c:spPr>
            <a:gradFill rotWithShape="1">
              <a:gsLst>
                <a:gs pos="0">
                  <a:schemeClr val="accent3">
                    <a:lumMod val="60000"/>
                    <a:satMod val="103000"/>
                    <a:lumMod val="102000"/>
                    <a:tint val="94000"/>
                  </a:schemeClr>
                </a:gs>
                <a:gs pos="50000">
                  <a:schemeClr val="accent3">
                    <a:lumMod val="60000"/>
                    <a:satMod val="110000"/>
                    <a:lumMod val="100000"/>
                    <a:shade val="100000"/>
                  </a:schemeClr>
                </a:gs>
                <a:gs pos="100000">
                  <a:schemeClr val="accent3">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cat>
            <c:strRef>
              <c:f>'Zadanie 6'!$B$14:$B$22</c:f>
              <c:strCache>
                <c:ptCount val="9"/>
                <c:pt idx="0">
                  <c:v>0-49999</c:v>
                </c:pt>
                <c:pt idx="1">
                  <c:v>50000-99999</c:v>
                </c:pt>
                <c:pt idx="2">
                  <c:v>100000-149999</c:v>
                </c:pt>
                <c:pt idx="3">
                  <c:v>150000-199999</c:v>
                </c:pt>
                <c:pt idx="4">
                  <c:v>200000-249999</c:v>
                </c:pt>
                <c:pt idx="5">
                  <c:v>250000-299999</c:v>
                </c:pt>
                <c:pt idx="6">
                  <c:v>300000-349999</c:v>
                </c:pt>
                <c:pt idx="7">
                  <c:v>350000-399999</c:v>
                </c:pt>
                <c:pt idx="8">
                  <c:v>400000-449999</c:v>
                </c:pt>
              </c:strCache>
            </c:strRef>
          </c:cat>
          <c:val>
            <c:numRef>
              <c:f>'Zadanie 6'!$K$14:$K$22</c:f>
              <c:numCache>
                <c:formatCode>#,##0</c:formatCode>
                <c:ptCount val="9"/>
                <c:pt idx="2">
                  <c:v>13812.121212121212</c:v>
                </c:pt>
                <c:pt idx="3">
                  <c:v>16830.985915492958</c:v>
                </c:pt>
                <c:pt idx="4">
                  <c:v>34542.105263157893</c:v>
                </c:pt>
                <c:pt idx="5">
                  <c:v>45325</c:v>
                </c:pt>
              </c:numCache>
            </c:numRef>
          </c:val>
          <c:extLst>
            <c:ext xmlns:c16="http://schemas.microsoft.com/office/drawing/2014/chart" uri="{C3380CC4-5D6E-409C-BE32-E72D297353CC}">
              <c16:uniqueId val="{00000008-130D-4C38-B5B5-D0FF67363746}"/>
            </c:ext>
          </c:extLst>
        </c:ser>
        <c:ser>
          <c:idx val="9"/>
          <c:order val="9"/>
          <c:tx>
            <c:strRef>
              <c:f>'Zadanie 6'!$L$12:$L$13</c:f>
              <c:strCache>
                <c:ptCount val="1"/>
                <c:pt idx="0">
                  <c:v>10</c:v>
                </c:pt>
              </c:strCache>
            </c:strRef>
          </c:tx>
          <c:spPr>
            <a:gradFill rotWithShape="1">
              <a:gsLst>
                <a:gs pos="0">
                  <a:schemeClr val="accent4">
                    <a:lumMod val="60000"/>
                    <a:satMod val="103000"/>
                    <a:lumMod val="102000"/>
                    <a:tint val="94000"/>
                  </a:schemeClr>
                </a:gs>
                <a:gs pos="50000">
                  <a:schemeClr val="accent4">
                    <a:lumMod val="60000"/>
                    <a:satMod val="110000"/>
                    <a:lumMod val="100000"/>
                    <a:shade val="100000"/>
                  </a:schemeClr>
                </a:gs>
                <a:gs pos="100000">
                  <a:schemeClr val="accent4">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cat>
            <c:strRef>
              <c:f>'Zadanie 6'!$B$14:$B$22</c:f>
              <c:strCache>
                <c:ptCount val="9"/>
                <c:pt idx="0">
                  <c:v>0-49999</c:v>
                </c:pt>
                <c:pt idx="1">
                  <c:v>50000-99999</c:v>
                </c:pt>
                <c:pt idx="2">
                  <c:v>100000-149999</c:v>
                </c:pt>
                <c:pt idx="3">
                  <c:v>150000-199999</c:v>
                </c:pt>
                <c:pt idx="4">
                  <c:v>200000-249999</c:v>
                </c:pt>
                <c:pt idx="5">
                  <c:v>250000-299999</c:v>
                </c:pt>
                <c:pt idx="6">
                  <c:v>300000-349999</c:v>
                </c:pt>
                <c:pt idx="7">
                  <c:v>350000-399999</c:v>
                </c:pt>
                <c:pt idx="8">
                  <c:v>400000-449999</c:v>
                </c:pt>
              </c:strCache>
            </c:strRef>
          </c:cat>
          <c:val>
            <c:numRef>
              <c:f>'Zadanie 6'!$L$14:$L$22</c:f>
              <c:numCache>
                <c:formatCode>#,##0</c:formatCode>
                <c:ptCount val="9"/>
                <c:pt idx="2">
                  <c:v>10580</c:v>
                </c:pt>
                <c:pt idx="3">
                  <c:v>13061.842105263158</c:v>
                </c:pt>
                <c:pt idx="4">
                  <c:v>20104.166666666668</c:v>
                </c:pt>
                <c:pt idx="5">
                  <c:v>33275</c:v>
                </c:pt>
                <c:pt idx="6">
                  <c:v>36900</c:v>
                </c:pt>
              </c:numCache>
            </c:numRef>
          </c:val>
          <c:extLst>
            <c:ext xmlns:c16="http://schemas.microsoft.com/office/drawing/2014/chart" uri="{C3380CC4-5D6E-409C-BE32-E72D297353CC}">
              <c16:uniqueId val="{00000014-130D-4C38-B5B5-D0FF67363746}"/>
            </c:ext>
          </c:extLst>
        </c:ser>
        <c:ser>
          <c:idx val="10"/>
          <c:order val="10"/>
          <c:tx>
            <c:strRef>
              <c:f>'Zadanie 6'!$M$12:$M$13</c:f>
              <c:strCache>
                <c:ptCount val="1"/>
                <c:pt idx="0">
                  <c:v>11</c:v>
                </c:pt>
              </c:strCache>
            </c:strRef>
          </c:tx>
          <c:spPr>
            <a:gradFill rotWithShape="1">
              <a:gsLst>
                <a:gs pos="0">
                  <a:schemeClr val="accent5">
                    <a:lumMod val="60000"/>
                    <a:satMod val="103000"/>
                    <a:lumMod val="102000"/>
                    <a:tint val="94000"/>
                  </a:schemeClr>
                </a:gs>
                <a:gs pos="50000">
                  <a:schemeClr val="accent5">
                    <a:lumMod val="60000"/>
                    <a:satMod val="110000"/>
                    <a:lumMod val="100000"/>
                    <a:shade val="100000"/>
                  </a:schemeClr>
                </a:gs>
                <a:gs pos="100000">
                  <a:schemeClr val="accent5">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cat>
            <c:strRef>
              <c:f>'Zadanie 6'!$B$14:$B$22</c:f>
              <c:strCache>
                <c:ptCount val="9"/>
                <c:pt idx="0">
                  <c:v>0-49999</c:v>
                </c:pt>
                <c:pt idx="1">
                  <c:v>50000-99999</c:v>
                </c:pt>
                <c:pt idx="2">
                  <c:v>100000-149999</c:v>
                </c:pt>
                <c:pt idx="3">
                  <c:v>150000-199999</c:v>
                </c:pt>
                <c:pt idx="4">
                  <c:v>200000-249999</c:v>
                </c:pt>
                <c:pt idx="5">
                  <c:v>250000-299999</c:v>
                </c:pt>
                <c:pt idx="6">
                  <c:v>300000-349999</c:v>
                </c:pt>
                <c:pt idx="7">
                  <c:v>350000-399999</c:v>
                </c:pt>
                <c:pt idx="8">
                  <c:v>400000-449999</c:v>
                </c:pt>
              </c:strCache>
            </c:strRef>
          </c:cat>
          <c:val>
            <c:numRef>
              <c:f>'Zadanie 6'!$M$14:$M$22</c:f>
              <c:numCache>
                <c:formatCode>#,##0</c:formatCode>
                <c:ptCount val="9"/>
                <c:pt idx="2">
                  <c:v>9200</c:v>
                </c:pt>
                <c:pt idx="3">
                  <c:v>9967.796610169491</c:v>
                </c:pt>
                <c:pt idx="4">
                  <c:v>13344.444444444445</c:v>
                </c:pt>
                <c:pt idx="5">
                  <c:v>39300</c:v>
                </c:pt>
                <c:pt idx="6">
                  <c:v>37825</c:v>
                </c:pt>
                <c:pt idx="7">
                  <c:v>38200</c:v>
                </c:pt>
              </c:numCache>
            </c:numRef>
          </c:val>
          <c:extLst>
            <c:ext xmlns:c16="http://schemas.microsoft.com/office/drawing/2014/chart" uri="{C3380CC4-5D6E-409C-BE32-E72D297353CC}">
              <c16:uniqueId val="{0000001D-130D-4C38-B5B5-D0FF67363746}"/>
            </c:ext>
          </c:extLst>
        </c:ser>
        <c:ser>
          <c:idx val="11"/>
          <c:order val="11"/>
          <c:tx>
            <c:strRef>
              <c:f>'Zadanie 6'!$N$12:$N$13</c:f>
              <c:strCache>
                <c:ptCount val="1"/>
                <c:pt idx="0">
                  <c:v>12</c:v>
                </c:pt>
              </c:strCache>
            </c:strRef>
          </c:tx>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cat>
            <c:strRef>
              <c:f>'Zadanie 6'!$B$14:$B$22</c:f>
              <c:strCache>
                <c:ptCount val="9"/>
                <c:pt idx="0">
                  <c:v>0-49999</c:v>
                </c:pt>
                <c:pt idx="1">
                  <c:v>50000-99999</c:v>
                </c:pt>
                <c:pt idx="2">
                  <c:v>100000-149999</c:v>
                </c:pt>
                <c:pt idx="3">
                  <c:v>150000-199999</c:v>
                </c:pt>
                <c:pt idx="4">
                  <c:v>200000-249999</c:v>
                </c:pt>
                <c:pt idx="5">
                  <c:v>250000-299999</c:v>
                </c:pt>
                <c:pt idx="6">
                  <c:v>300000-349999</c:v>
                </c:pt>
                <c:pt idx="7">
                  <c:v>350000-399999</c:v>
                </c:pt>
                <c:pt idx="8">
                  <c:v>400000-449999</c:v>
                </c:pt>
              </c:strCache>
            </c:strRef>
          </c:cat>
          <c:val>
            <c:numRef>
              <c:f>'Zadanie 6'!$N$14:$N$22</c:f>
              <c:numCache>
                <c:formatCode>#,##0</c:formatCode>
                <c:ptCount val="9"/>
                <c:pt idx="3">
                  <c:v>6795.833333333333</c:v>
                </c:pt>
                <c:pt idx="4">
                  <c:v>11120</c:v>
                </c:pt>
                <c:pt idx="5">
                  <c:v>22280</c:v>
                </c:pt>
                <c:pt idx="6">
                  <c:v>24300</c:v>
                </c:pt>
                <c:pt idx="7">
                  <c:v>44700</c:v>
                </c:pt>
              </c:numCache>
            </c:numRef>
          </c:val>
          <c:extLst>
            <c:ext xmlns:c16="http://schemas.microsoft.com/office/drawing/2014/chart" uri="{C3380CC4-5D6E-409C-BE32-E72D297353CC}">
              <c16:uniqueId val="{00000023-130D-4C38-B5B5-D0FF67363746}"/>
            </c:ext>
          </c:extLst>
        </c:ser>
        <c:ser>
          <c:idx val="12"/>
          <c:order val="12"/>
          <c:tx>
            <c:strRef>
              <c:f>'Zadanie 6'!$O$12:$O$13</c:f>
              <c:strCache>
                <c:ptCount val="1"/>
                <c:pt idx="0">
                  <c:v>13</c:v>
                </c:pt>
              </c:strCache>
            </c:strRef>
          </c:tx>
          <c:spPr>
            <a:gradFill rotWithShape="1">
              <a:gsLst>
                <a:gs pos="0">
                  <a:schemeClr val="accent1">
                    <a:lumMod val="80000"/>
                    <a:lumOff val="20000"/>
                    <a:satMod val="103000"/>
                    <a:lumMod val="102000"/>
                    <a:tint val="94000"/>
                  </a:schemeClr>
                </a:gs>
                <a:gs pos="50000">
                  <a:schemeClr val="accent1">
                    <a:lumMod val="80000"/>
                    <a:lumOff val="20000"/>
                    <a:satMod val="110000"/>
                    <a:lumMod val="100000"/>
                    <a:shade val="100000"/>
                  </a:schemeClr>
                </a:gs>
                <a:gs pos="100000">
                  <a:schemeClr val="accent1">
                    <a:lumMod val="80000"/>
                    <a:lumOff val="20000"/>
                    <a:lumMod val="99000"/>
                    <a:satMod val="120000"/>
                    <a:shade val="78000"/>
                  </a:schemeClr>
                </a:gs>
              </a:gsLst>
              <a:lin ang="5400000" scaled="0"/>
            </a:gradFill>
            <a:ln/>
            <a:effectLst>
              <a:outerShdw blurRad="57150" dist="19050" dir="5400000" algn="ctr" rotWithShape="0">
                <a:srgbClr val="000000">
                  <a:alpha val="63000"/>
                </a:srgbClr>
              </a:outerShdw>
            </a:effectLst>
            <a:sp3d/>
          </c:spPr>
          <c:cat>
            <c:strRef>
              <c:f>'Zadanie 6'!$B$14:$B$22</c:f>
              <c:strCache>
                <c:ptCount val="9"/>
                <c:pt idx="0">
                  <c:v>0-49999</c:v>
                </c:pt>
                <c:pt idx="1">
                  <c:v>50000-99999</c:v>
                </c:pt>
                <c:pt idx="2">
                  <c:v>100000-149999</c:v>
                </c:pt>
                <c:pt idx="3">
                  <c:v>150000-199999</c:v>
                </c:pt>
                <c:pt idx="4">
                  <c:v>200000-249999</c:v>
                </c:pt>
                <c:pt idx="5">
                  <c:v>250000-299999</c:v>
                </c:pt>
                <c:pt idx="6">
                  <c:v>300000-349999</c:v>
                </c:pt>
                <c:pt idx="7">
                  <c:v>350000-399999</c:v>
                </c:pt>
                <c:pt idx="8">
                  <c:v>400000-449999</c:v>
                </c:pt>
              </c:strCache>
            </c:strRef>
          </c:cat>
          <c:val>
            <c:numRef>
              <c:f>'Zadanie 6'!$O$14:$O$22</c:f>
              <c:numCache>
                <c:formatCode>#,##0</c:formatCode>
                <c:ptCount val="9"/>
                <c:pt idx="3">
                  <c:v>5245.454545454545</c:v>
                </c:pt>
                <c:pt idx="4">
                  <c:v>5675</c:v>
                </c:pt>
                <c:pt idx="5">
                  <c:v>15500</c:v>
                </c:pt>
                <c:pt idx="6">
                  <c:v>18900</c:v>
                </c:pt>
              </c:numCache>
            </c:numRef>
          </c:val>
          <c:extLst>
            <c:ext xmlns:c16="http://schemas.microsoft.com/office/drawing/2014/chart" uri="{C3380CC4-5D6E-409C-BE32-E72D297353CC}">
              <c16:uniqueId val="{00000024-130D-4C38-B5B5-D0FF67363746}"/>
            </c:ext>
          </c:extLst>
        </c:ser>
        <c:ser>
          <c:idx val="13"/>
          <c:order val="13"/>
          <c:tx>
            <c:strRef>
              <c:f>'Zadanie 6'!$P$12:$P$13</c:f>
              <c:strCache>
                <c:ptCount val="1"/>
                <c:pt idx="0">
                  <c:v>14</c:v>
                </c:pt>
              </c:strCache>
            </c:strRef>
          </c:tx>
          <c:spPr>
            <a:gradFill rotWithShape="1">
              <a:gsLst>
                <a:gs pos="0">
                  <a:schemeClr val="accent2">
                    <a:lumMod val="80000"/>
                    <a:lumOff val="20000"/>
                    <a:satMod val="103000"/>
                    <a:lumMod val="102000"/>
                    <a:tint val="94000"/>
                  </a:schemeClr>
                </a:gs>
                <a:gs pos="50000">
                  <a:schemeClr val="accent2">
                    <a:lumMod val="80000"/>
                    <a:lumOff val="20000"/>
                    <a:satMod val="110000"/>
                    <a:lumMod val="100000"/>
                    <a:shade val="100000"/>
                  </a:schemeClr>
                </a:gs>
                <a:gs pos="100000">
                  <a:schemeClr val="accent2">
                    <a:lumMod val="80000"/>
                    <a:lumOff val="20000"/>
                    <a:lumMod val="99000"/>
                    <a:satMod val="120000"/>
                    <a:shade val="78000"/>
                  </a:schemeClr>
                </a:gs>
              </a:gsLst>
              <a:lin ang="5400000" scaled="0"/>
            </a:gradFill>
            <a:ln/>
            <a:effectLst>
              <a:outerShdw blurRad="57150" dist="19050" dir="5400000" algn="ctr" rotWithShape="0">
                <a:srgbClr val="000000">
                  <a:alpha val="63000"/>
                </a:srgbClr>
              </a:outerShdw>
            </a:effectLst>
            <a:sp3d/>
          </c:spPr>
          <c:cat>
            <c:strRef>
              <c:f>'Zadanie 6'!$B$14:$B$22</c:f>
              <c:strCache>
                <c:ptCount val="9"/>
                <c:pt idx="0">
                  <c:v>0-49999</c:v>
                </c:pt>
                <c:pt idx="1">
                  <c:v>50000-99999</c:v>
                </c:pt>
                <c:pt idx="2">
                  <c:v>100000-149999</c:v>
                </c:pt>
                <c:pt idx="3">
                  <c:v>150000-199999</c:v>
                </c:pt>
                <c:pt idx="4">
                  <c:v>200000-249999</c:v>
                </c:pt>
                <c:pt idx="5">
                  <c:v>250000-299999</c:v>
                </c:pt>
                <c:pt idx="6">
                  <c:v>300000-349999</c:v>
                </c:pt>
                <c:pt idx="7">
                  <c:v>350000-399999</c:v>
                </c:pt>
                <c:pt idx="8">
                  <c:v>400000-449999</c:v>
                </c:pt>
              </c:strCache>
            </c:strRef>
          </c:cat>
          <c:val>
            <c:numRef>
              <c:f>'Zadanie 6'!$P$14:$P$22</c:f>
              <c:numCache>
                <c:formatCode>#,##0</c:formatCode>
                <c:ptCount val="9"/>
                <c:pt idx="4">
                  <c:v>4550</c:v>
                </c:pt>
                <c:pt idx="6">
                  <c:v>15900</c:v>
                </c:pt>
                <c:pt idx="7">
                  <c:v>20100</c:v>
                </c:pt>
              </c:numCache>
            </c:numRef>
          </c:val>
          <c:extLst>
            <c:ext xmlns:c16="http://schemas.microsoft.com/office/drawing/2014/chart" uri="{C3380CC4-5D6E-409C-BE32-E72D297353CC}">
              <c16:uniqueId val="{00000025-130D-4C38-B5B5-D0FF67363746}"/>
            </c:ext>
          </c:extLst>
        </c:ser>
        <c:ser>
          <c:idx val="14"/>
          <c:order val="14"/>
          <c:tx>
            <c:strRef>
              <c:f>'Zadanie 6'!$Q$12:$Q$13</c:f>
              <c:strCache>
                <c:ptCount val="1"/>
                <c:pt idx="0">
                  <c:v>15</c:v>
                </c:pt>
              </c:strCache>
            </c:strRef>
          </c:tx>
          <c:spPr>
            <a:gradFill rotWithShape="1">
              <a:gsLst>
                <a:gs pos="0">
                  <a:schemeClr val="accent3">
                    <a:lumMod val="80000"/>
                    <a:lumOff val="20000"/>
                    <a:satMod val="103000"/>
                    <a:lumMod val="102000"/>
                    <a:tint val="94000"/>
                  </a:schemeClr>
                </a:gs>
                <a:gs pos="50000">
                  <a:schemeClr val="accent3">
                    <a:lumMod val="80000"/>
                    <a:lumOff val="20000"/>
                    <a:satMod val="110000"/>
                    <a:lumMod val="100000"/>
                    <a:shade val="100000"/>
                  </a:schemeClr>
                </a:gs>
                <a:gs pos="100000">
                  <a:schemeClr val="accent3">
                    <a:lumMod val="80000"/>
                    <a:lumOff val="20000"/>
                    <a:lumMod val="99000"/>
                    <a:satMod val="120000"/>
                    <a:shade val="78000"/>
                  </a:schemeClr>
                </a:gs>
              </a:gsLst>
              <a:lin ang="5400000" scaled="0"/>
            </a:gradFill>
            <a:ln/>
            <a:effectLst>
              <a:outerShdw blurRad="57150" dist="19050" dir="5400000" algn="ctr" rotWithShape="0">
                <a:srgbClr val="000000">
                  <a:alpha val="63000"/>
                </a:srgbClr>
              </a:outerShdw>
            </a:effectLst>
            <a:sp3d/>
          </c:spPr>
          <c:cat>
            <c:strRef>
              <c:f>'Zadanie 6'!$B$14:$B$22</c:f>
              <c:strCache>
                <c:ptCount val="9"/>
                <c:pt idx="0">
                  <c:v>0-49999</c:v>
                </c:pt>
                <c:pt idx="1">
                  <c:v>50000-99999</c:v>
                </c:pt>
                <c:pt idx="2">
                  <c:v>100000-149999</c:v>
                </c:pt>
                <c:pt idx="3">
                  <c:v>150000-199999</c:v>
                </c:pt>
                <c:pt idx="4">
                  <c:v>200000-249999</c:v>
                </c:pt>
                <c:pt idx="5">
                  <c:v>250000-299999</c:v>
                </c:pt>
                <c:pt idx="6">
                  <c:v>300000-349999</c:v>
                </c:pt>
                <c:pt idx="7">
                  <c:v>350000-399999</c:v>
                </c:pt>
                <c:pt idx="8">
                  <c:v>400000-449999</c:v>
                </c:pt>
              </c:strCache>
            </c:strRef>
          </c:cat>
          <c:val>
            <c:numRef>
              <c:f>'Zadanie 6'!$Q$14:$Q$22</c:f>
              <c:numCache>
                <c:formatCode>#,##0</c:formatCode>
                <c:ptCount val="9"/>
                <c:pt idx="8">
                  <c:v>23750</c:v>
                </c:pt>
              </c:numCache>
            </c:numRef>
          </c:val>
          <c:extLst>
            <c:ext xmlns:c16="http://schemas.microsoft.com/office/drawing/2014/chart" uri="{C3380CC4-5D6E-409C-BE32-E72D297353CC}">
              <c16:uniqueId val="{00000026-130D-4C38-B5B5-D0FF67363746}"/>
            </c:ext>
          </c:extLst>
        </c:ser>
        <c:bandFmts>
          <c:band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effectLst>
                <a:outerShdw blurRad="57150" dist="19050" dir="5400000" algn="ctr" rotWithShape="0">
                  <a:srgbClr val="000000">
                    <a:alpha val="63000"/>
                  </a:srgbClr>
                </a:outerShdw>
              </a:effectLst>
              <a:sp3d/>
            </c:spPr>
          </c:bandFmt>
          <c:bandFmt>
            <c:idx val="1"/>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effectLst>
                <a:outerShdw blurRad="57150" dist="19050" dir="5400000" algn="ctr" rotWithShape="0">
                  <a:srgbClr val="000000">
                    <a:alpha val="63000"/>
                  </a:srgbClr>
                </a:outerShdw>
              </a:effectLst>
              <a:sp3d/>
            </c:spPr>
          </c:bandFmt>
          <c:bandFmt>
            <c:idx val="2"/>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effectLst>
                <a:outerShdw blurRad="57150" dist="19050" dir="5400000" algn="ctr" rotWithShape="0">
                  <a:srgbClr val="000000">
                    <a:alpha val="63000"/>
                  </a:srgbClr>
                </a:outerShdw>
              </a:effectLst>
              <a:sp3d/>
            </c:spPr>
          </c:bandFmt>
          <c:bandFmt>
            <c:idx val="3"/>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effectLst>
                <a:outerShdw blurRad="57150" dist="19050" dir="5400000" algn="ctr" rotWithShape="0">
                  <a:srgbClr val="000000">
                    <a:alpha val="63000"/>
                  </a:srgbClr>
                </a:outerShdw>
              </a:effectLst>
              <a:sp3d/>
            </c:spPr>
          </c:bandFmt>
          <c:bandFmt>
            <c:idx val="4"/>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effectLst>
                <a:outerShdw blurRad="57150" dist="19050" dir="5400000" algn="ctr" rotWithShape="0">
                  <a:srgbClr val="000000">
                    <a:alpha val="63000"/>
                  </a:srgbClr>
                </a:outerShdw>
              </a:effectLst>
              <a:sp3d/>
            </c:spPr>
          </c:bandFmt>
          <c:bandFmt>
            <c:idx val="5"/>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effectLst>
                <a:outerShdw blurRad="57150" dist="19050" dir="5400000" algn="ctr" rotWithShape="0">
                  <a:srgbClr val="000000">
                    <a:alpha val="63000"/>
                  </a:srgbClr>
                </a:outerShdw>
              </a:effectLst>
              <a:sp3d/>
            </c:spPr>
          </c:bandFmt>
          <c:bandFmt>
            <c:idx val="6"/>
            <c:spPr>
              <a:gradFill rotWithShape="1">
                <a:gsLst>
                  <a:gs pos="0">
                    <a:schemeClr val="accent1">
                      <a:lumMod val="60000"/>
                      <a:satMod val="103000"/>
                      <a:lumMod val="102000"/>
                      <a:tint val="94000"/>
                    </a:schemeClr>
                  </a:gs>
                  <a:gs pos="50000">
                    <a:schemeClr val="accent1">
                      <a:lumMod val="60000"/>
                      <a:satMod val="110000"/>
                      <a:lumMod val="100000"/>
                      <a:shade val="100000"/>
                    </a:schemeClr>
                  </a:gs>
                  <a:gs pos="100000">
                    <a:schemeClr val="accent1">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bandFmt>
          <c:bandFmt>
            <c:idx val="7"/>
            <c:spPr>
              <a:gradFill rotWithShape="1">
                <a:gsLst>
                  <a:gs pos="0">
                    <a:schemeClr val="accent2">
                      <a:lumMod val="60000"/>
                      <a:satMod val="103000"/>
                      <a:lumMod val="102000"/>
                      <a:tint val="94000"/>
                    </a:schemeClr>
                  </a:gs>
                  <a:gs pos="50000">
                    <a:schemeClr val="accent2">
                      <a:lumMod val="60000"/>
                      <a:satMod val="110000"/>
                      <a:lumMod val="100000"/>
                      <a:shade val="100000"/>
                    </a:schemeClr>
                  </a:gs>
                  <a:gs pos="100000">
                    <a:schemeClr val="accent2">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bandFmt>
          <c:bandFmt>
            <c:idx val="8"/>
            <c:spPr>
              <a:gradFill rotWithShape="1">
                <a:gsLst>
                  <a:gs pos="0">
                    <a:schemeClr val="accent3">
                      <a:lumMod val="60000"/>
                      <a:satMod val="103000"/>
                      <a:lumMod val="102000"/>
                      <a:tint val="94000"/>
                    </a:schemeClr>
                  </a:gs>
                  <a:gs pos="50000">
                    <a:schemeClr val="accent3">
                      <a:lumMod val="60000"/>
                      <a:satMod val="110000"/>
                      <a:lumMod val="100000"/>
                      <a:shade val="100000"/>
                    </a:schemeClr>
                  </a:gs>
                  <a:gs pos="100000">
                    <a:schemeClr val="accent3">
                      <a:lumMod val="60000"/>
                      <a:lumMod val="99000"/>
                      <a:satMod val="120000"/>
                      <a:shade val="78000"/>
                    </a:schemeClr>
                  </a:gs>
                </a:gsLst>
                <a:lin ang="5400000" scaled="0"/>
              </a:gradFill>
              <a:ln/>
              <a:effectLst>
                <a:outerShdw blurRad="57150" dist="19050" dir="5400000" algn="ctr" rotWithShape="0">
                  <a:srgbClr val="000000">
                    <a:alpha val="63000"/>
                  </a:srgbClr>
                </a:outerShdw>
              </a:effectLst>
              <a:sp3d/>
            </c:spPr>
          </c:bandFmt>
        </c:bandFmts>
        <c:axId val="755305736"/>
        <c:axId val="755305408"/>
        <c:axId val="750627296"/>
      </c:surface3DChart>
      <c:catAx>
        <c:axId val="755305736"/>
        <c:scaling>
          <c:orientation val="minMax"/>
        </c:scaling>
        <c:delete val="0"/>
        <c:axPos val="b"/>
        <c:numFmt formatCode="General" sourceLinked="1"/>
        <c:majorTickMark val="out"/>
        <c:minorTickMark val="none"/>
        <c:tickLblPos val="nextTo"/>
        <c:spPr>
          <a:noFill/>
          <a:ln w="9525" cap="flat" cmpd="sng" algn="ctr">
            <a:solidFill>
              <a:schemeClr val="dk1">
                <a:lumMod val="50000"/>
                <a:lumOff val="50000"/>
              </a:schemeClr>
            </a:solidFill>
            <a:round/>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pl-PL"/>
          </a:p>
        </c:txPr>
        <c:crossAx val="755305408"/>
        <c:crosses val="autoZero"/>
        <c:auto val="1"/>
        <c:lblAlgn val="ctr"/>
        <c:lblOffset val="100"/>
        <c:noMultiLvlLbl val="0"/>
      </c:catAx>
      <c:valAx>
        <c:axId val="755305408"/>
        <c:scaling>
          <c:orientation val="minMax"/>
        </c:scaling>
        <c:delete val="0"/>
        <c:axPos val="l"/>
        <c:majorGridlines>
          <c:spPr>
            <a:ln w="9525" cap="flat" cmpd="sng" algn="ctr">
              <a:solidFill>
                <a:schemeClr val="dk1">
                  <a:lumMod val="50000"/>
                  <a:lumOff val="50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pl-PL"/>
          </a:p>
        </c:txPr>
        <c:crossAx val="755305736"/>
        <c:crosses val="autoZero"/>
        <c:crossBetween val="midCat"/>
      </c:valAx>
      <c:serAx>
        <c:axId val="750627296"/>
        <c:scaling>
          <c:orientation val="minMax"/>
        </c:scaling>
        <c:delete val="0"/>
        <c:axPos val="b"/>
        <c:majorTickMark val="out"/>
        <c:minorTickMark val="none"/>
        <c:tickLblPos val="nextTo"/>
        <c:spPr>
          <a:noFill/>
          <a:ln w="9525" cap="flat" cmpd="sng" algn="ctr">
            <a:solidFill>
              <a:schemeClr val="dk1">
                <a:lumMod val="50000"/>
                <a:lumOff val="50000"/>
              </a:schemeClr>
            </a:solidFill>
            <a:round/>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pl-PL"/>
          </a:p>
        </c:txPr>
        <c:crossAx val="755305408"/>
        <c:crosses val="autoZero"/>
      </c:serAx>
      <c:spPr>
        <a:noFill/>
        <a:ln>
          <a:noFill/>
        </a:ln>
        <a:effectLst/>
      </c:spPr>
    </c:plotArea>
    <c:legend>
      <c:legendPos val="r"/>
      <c:overlay val="0"/>
      <c:spPr>
        <a:noFill/>
        <a:ln>
          <a:noFill/>
        </a:ln>
        <a:effectLst/>
      </c:spPr>
      <c:txPr>
        <a:bodyPr rot="0" spcFirstLastPara="1" vertOverflow="ellipsis" vert="horz" wrap="square" anchor="ctr" anchorCtr="1"/>
        <a:lstStyle/>
        <a:p>
          <a:pPr rtl="0">
            <a:defRPr sz="900" b="0" i="0" u="none" strike="noStrike" kern="1200" baseline="0">
              <a:solidFill>
                <a:schemeClr val="lt1">
                  <a:lumMod val="85000"/>
                </a:schemeClr>
              </a:solidFill>
              <a:latin typeface="+mn-lt"/>
              <a:ea typeface="+mn-ea"/>
              <a:cs typeface="+mn-cs"/>
            </a:defRPr>
          </a:pPr>
          <a:endParaRPr lang="pl-PL"/>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pl-P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'Zadanie 8'!$I$14</c:f>
          <c:strCache>
            <c:ptCount val="1"/>
            <c:pt idx="0">
              <c:v>Sprzedaż produktów producenta Samsung</c:v>
            </c:pt>
          </c:strCache>
        </c:strRef>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pl-PL"/>
        </a:p>
      </c:txPr>
    </c:title>
    <c:autoTitleDeleted val="0"/>
    <c:plotArea>
      <c:layout/>
      <c:barChart>
        <c:barDir val="col"/>
        <c:grouping val="clustered"/>
        <c:varyColors val="0"/>
        <c:ser>
          <c:idx val="0"/>
          <c:order val="0"/>
          <c:tx>
            <c:strRef>
              <c:f>'Zadanie 8'!$L$5</c:f>
              <c:strCache>
                <c:ptCount val="1"/>
                <c:pt idx="0">
                  <c:v>Całkowita sprzedaż (wartość)</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cat>
            <c:numRef>
              <c:f>'Zadanie 8'!$M$6:$X$6</c:f>
              <c:numCache>
                <c:formatCode>mm/yyyy</c:formatCode>
                <c:ptCount val="12"/>
                <c:pt idx="0">
                  <c:v>42736</c:v>
                </c:pt>
                <c:pt idx="1">
                  <c:v>42767</c:v>
                </c:pt>
                <c:pt idx="2">
                  <c:v>42795</c:v>
                </c:pt>
                <c:pt idx="3">
                  <c:v>42826</c:v>
                </c:pt>
                <c:pt idx="4">
                  <c:v>42856</c:v>
                </c:pt>
                <c:pt idx="5">
                  <c:v>42887</c:v>
                </c:pt>
                <c:pt idx="6">
                  <c:v>42917</c:v>
                </c:pt>
                <c:pt idx="7">
                  <c:v>42948</c:v>
                </c:pt>
                <c:pt idx="8">
                  <c:v>42979</c:v>
                </c:pt>
                <c:pt idx="9">
                  <c:v>43009</c:v>
                </c:pt>
                <c:pt idx="10">
                  <c:v>43040</c:v>
                </c:pt>
                <c:pt idx="11">
                  <c:v>43070</c:v>
                </c:pt>
              </c:numCache>
            </c:numRef>
          </c:cat>
          <c:val>
            <c:numRef>
              <c:f>[0]!Zad8_wartosc</c:f>
              <c:numCache>
                <c:formatCode>#,##0.00</c:formatCode>
                <c:ptCount val="12"/>
                <c:pt idx="0">
                  <c:v>180413.75999999995</c:v>
                </c:pt>
                <c:pt idx="1">
                  <c:v>362360.74</c:v>
                </c:pt>
                <c:pt idx="2">
                  <c:v>379097.14000000025</c:v>
                </c:pt>
                <c:pt idx="3">
                  <c:v>420865.85000000038</c:v>
                </c:pt>
                <c:pt idx="4">
                  <c:v>450436.60000000038</c:v>
                </c:pt>
                <c:pt idx="5">
                  <c:v>362458.52000000019</c:v>
                </c:pt>
                <c:pt idx="6">
                  <c:v>408190.04000000004</c:v>
                </c:pt>
                <c:pt idx="7">
                  <c:v>392972.64000000007</c:v>
                </c:pt>
                <c:pt idx="8">
                  <c:v>398027.07</c:v>
                </c:pt>
                <c:pt idx="9">
                  <c:v>414532.15000000026</c:v>
                </c:pt>
                <c:pt idx="10">
                  <c:v>382969.4</c:v>
                </c:pt>
                <c:pt idx="11">
                  <c:v>205090.07999999987</c:v>
                </c:pt>
              </c:numCache>
            </c:numRef>
          </c:val>
          <c:extLst>
            <c:ext xmlns:c16="http://schemas.microsoft.com/office/drawing/2014/chart" uri="{C3380CC4-5D6E-409C-BE32-E72D297353CC}">
              <c16:uniqueId val="{00000000-B3DA-4BBF-848E-82875DE6C800}"/>
            </c:ext>
          </c:extLst>
        </c:ser>
        <c:dLbls>
          <c:showLegendKey val="0"/>
          <c:showVal val="0"/>
          <c:showCatName val="0"/>
          <c:showSerName val="0"/>
          <c:showPercent val="0"/>
          <c:showBubbleSize val="0"/>
        </c:dLbls>
        <c:gapWidth val="219"/>
        <c:axId val="612511736"/>
        <c:axId val="612512392"/>
      </c:barChart>
      <c:lineChart>
        <c:grouping val="standard"/>
        <c:varyColors val="0"/>
        <c:ser>
          <c:idx val="1"/>
          <c:order val="1"/>
          <c:tx>
            <c:strRef>
              <c:f>'Zadanie 8'!$L$22</c:f>
              <c:strCache>
                <c:ptCount val="1"/>
                <c:pt idx="0">
                  <c:v>Całkowita sprzedaż (liczebność)</c:v>
                </c:pt>
              </c:strCache>
            </c:strRef>
          </c:tx>
          <c:spPr>
            <a:ln w="34925" cap="rnd">
              <a:solidFill>
                <a:schemeClr val="accent2"/>
              </a:solidFill>
              <a:round/>
            </a:ln>
            <a:effectLst>
              <a:outerShdw blurRad="57150" dist="19050" dir="5400000" algn="ctr" rotWithShape="0">
                <a:srgbClr val="000000">
                  <a:alpha val="63000"/>
                </a:srgbClr>
              </a:outerShdw>
            </a:effectLst>
          </c:spPr>
          <c:marker>
            <c:symbol val="none"/>
          </c:marker>
          <c:cat>
            <c:numRef>
              <c:f>'Zadanie 8'!$M$6:$X$6</c:f>
              <c:numCache>
                <c:formatCode>mm/yyyy</c:formatCode>
                <c:ptCount val="12"/>
                <c:pt idx="0">
                  <c:v>42736</c:v>
                </c:pt>
                <c:pt idx="1">
                  <c:v>42767</c:v>
                </c:pt>
                <c:pt idx="2">
                  <c:v>42795</c:v>
                </c:pt>
                <c:pt idx="3">
                  <c:v>42826</c:v>
                </c:pt>
                <c:pt idx="4">
                  <c:v>42856</c:v>
                </c:pt>
                <c:pt idx="5">
                  <c:v>42887</c:v>
                </c:pt>
                <c:pt idx="6">
                  <c:v>42917</c:v>
                </c:pt>
                <c:pt idx="7">
                  <c:v>42948</c:v>
                </c:pt>
                <c:pt idx="8">
                  <c:v>42979</c:v>
                </c:pt>
                <c:pt idx="9">
                  <c:v>43009</c:v>
                </c:pt>
                <c:pt idx="10">
                  <c:v>43040</c:v>
                </c:pt>
                <c:pt idx="11">
                  <c:v>43070</c:v>
                </c:pt>
              </c:numCache>
            </c:numRef>
          </c:cat>
          <c:val>
            <c:numRef>
              <c:f>[0]!Zad8_liczebnosc</c:f>
              <c:numCache>
                <c:formatCode>#,##0</c:formatCode>
                <c:ptCount val="12"/>
                <c:pt idx="0">
                  <c:v>112</c:v>
                </c:pt>
                <c:pt idx="1">
                  <c:v>223</c:v>
                </c:pt>
                <c:pt idx="2">
                  <c:v>228</c:v>
                </c:pt>
                <c:pt idx="3">
                  <c:v>258</c:v>
                </c:pt>
                <c:pt idx="4">
                  <c:v>274</c:v>
                </c:pt>
                <c:pt idx="5">
                  <c:v>226</c:v>
                </c:pt>
                <c:pt idx="6">
                  <c:v>249</c:v>
                </c:pt>
                <c:pt idx="7">
                  <c:v>245</c:v>
                </c:pt>
                <c:pt idx="8">
                  <c:v>248</c:v>
                </c:pt>
                <c:pt idx="9">
                  <c:v>256</c:v>
                </c:pt>
                <c:pt idx="10">
                  <c:v>242</c:v>
                </c:pt>
                <c:pt idx="11">
                  <c:v>124</c:v>
                </c:pt>
              </c:numCache>
            </c:numRef>
          </c:val>
          <c:smooth val="1"/>
          <c:extLst>
            <c:ext xmlns:c16="http://schemas.microsoft.com/office/drawing/2014/chart" uri="{C3380CC4-5D6E-409C-BE32-E72D297353CC}">
              <c16:uniqueId val="{00000001-B3DA-4BBF-848E-82875DE6C800}"/>
            </c:ext>
          </c:extLst>
        </c:ser>
        <c:dLbls>
          <c:showLegendKey val="0"/>
          <c:showVal val="0"/>
          <c:showCatName val="0"/>
          <c:showSerName val="0"/>
          <c:showPercent val="0"/>
          <c:showBubbleSize val="0"/>
        </c:dLbls>
        <c:marker val="1"/>
        <c:smooth val="0"/>
        <c:axId val="515463176"/>
        <c:axId val="515455632"/>
      </c:lineChart>
      <c:dateAx>
        <c:axId val="612511736"/>
        <c:scaling>
          <c:orientation val="minMax"/>
        </c:scaling>
        <c:delete val="0"/>
        <c:axPos val="b"/>
        <c:numFmt formatCode="mm/yyyy" sourceLinked="1"/>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pl-PL"/>
          </a:p>
        </c:txPr>
        <c:crossAx val="612512392"/>
        <c:crosses val="autoZero"/>
        <c:auto val="1"/>
        <c:lblOffset val="100"/>
        <c:baseTimeUnit val="months"/>
      </c:dateAx>
      <c:valAx>
        <c:axId val="612512392"/>
        <c:scaling>
          <c:orientation val="minMax"/>
        </c:scaling>
        <c:delete val="0"/>
        <c:axPos val="l"/>
        <c:majorGridlines>
          <c:spPr>
            <a:ln w="9525" cap="flat" cmpd="sng" algn="ctr">
              <a:solidFill>
                <a:schemeClr val="lt1">
                  <a:lumMod val="95000"/>
                  <a:alpha val="10000"/>
                </a:schemeClr>
              </a:solidFill>
              <a:round/>
            </a:ln>
            <a:effectLst/>
          </c:spPr>
        </c:majorGridlines>
        <c:title>
          <c:tx>
            <c:rich>
              <a:bodyPr rot="-5400000" spcFirstLastPara="1" vertOverflow="ellipsis" vert="horz" wrap="square" anchor="ctr" anchorCtr="1"/>
              <a:lstStyle/>
              <a:p>
                <a:pPr>
                  <a:defRPr sz="900" b="1" i="0" u="none" strike="noStrike" kern="1200" cap="all" baseline="0">
                    <a:solidFill>
                      <a:schemeClr val="lt1">
                        <a:lumMod val="85000"/>
                      </a:schemeClr>
                    </a:solidFill>
                    <a:latin typeface="+mn-lt"/>
                    <a:ea typeface="+mn-ea"/>
                    <a:cs typeface="+mn-cs"/>
                  </a:defRPr>
                </a:pPr>
                <a:r>
                  <a:rPr lang="pl-PL"/>
                  <a:t>Wartość</a:t>
                </a:r>
              </a:p>
            </c:rich>
          </c:tx>
          <c:overlay val="0"/>
          <c:spPr>
            <a:noFill/>
            <a:ln>
              <a:noFill/>
            </a:ln>
            <a:effectLst/>
          </c:spPr>
          <c:txPr>
            <a:bodyPr rot="-5400000" spcFirstLastPara="1" vertOverflow="ellipsis" vert="horz" wrap="square" anchor="ctr" anchorCtr="1"/>
            <a:lstStyle/>
            <a:p>
              <a:pPr>
                <a:defRPr sz="900" b="1" i="0" u="none" strike="noStrike" kern="1200" cap="all" baseline="0">
                  <a:solidFill>
                    <a:schemeClr val="lt1">
                      <a:lumMod val="85000"/>
                    </a:schemeClr>
                  </a:solidFill>
                  <a:latin typeface="+mn-lt"/>
                  <a:ea typeface="+mn-ea"/>
                  <a:cs typeface="+mn-cs"/>
                </a:defRPr>
              </a:pPr>
              <a:endParaRPr lang="pl-PL"/>
            </a:p>
          </c:tx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pl-PL"/>
          </a:p>
        </c:txPr>
        <c:crossAx val="612511736"/>
        <c:crosses val="autoZero"/>
        <c:crossBetween val="between"/>
      </c:valAx>
      <c:valAx>
        <c:axId val="515455632"/>
        <c:scaling>
          <c:orientation val="minMax"/>
        </c:scaling>
        <c:delete val="0"/>
        <c:axPos val="r"/>
        <c:title>
          <c:tx>
            <c:rich>
              <a:bodyPr rot="-5400000" spcFirstLastPara="1" vertOverflow="ellipsis" vert="horz" wrap="square" anchor="ctr" anchorCtr="1"/>
              <a:lstStyle/>
              <a:p>
                <a:pPr>
                  <a:defRPr sz="900" b="1" i="0" u="none" strike="noStrike" kern="1200" cap="all" baseline="0">
                    <a:solidFill>
                      <a:schemeClr val="lt1">
                        <a:lumMod val="85000"/>
                      </a:schemeClr>
                    </a:solidFill>
                    <a:latin typeface="+mn-lt"/>
                    <a:ea typeface="+mn-ea"/>
                    <a:cs typeface="+mn-cs"/>
                  </a:defRPr>
                </a:pPr>
                <a:r>
                  <a:rPr lang="pl-PL"/>
                  <a:t>Liczebność</a:t>
                </a:r>
              </a:p>
            </c:rich>
          </c:tx>
          <c:overlay val="0"/>
          <c:spPr>
            <a:noFill/>
            <a:ln>
              <a:noFill/>
            </a:ln>
            <a:effectLst/>
          </c:spPr>
          <c:txPr>
            <a:bodyPr rot="-5400000" spcFirstLastPara="1" vertOverflow="ellipsis" vert="horz" wrap="square" anchor="ctr" anchorCtr="1"/>
            <a:lstStyle/>
            <a:p>
              <a:pPr>
                <a:defRPr sz="900" b="1" i="0" u="none" strike="noStrike" kern="1200" cap="all" baseline="0">
                  <a:solidFill>
                    <a:schemeClr val="lt1">
                      <a:lumMod val="85000"/>
                    </a:schemeClr>
                  </a:solidFill>
                  <a:latin typeface="+mn-lt"/>
                  <a:ea typeface="+mn-ea"/>
                  <a:cs typeface="+mn-cs"/>
                </a:defRPr>
              </a:pPr>
              <a:endParaRPr lang="pl-P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pl-PL"/>
          </a:p>
        </c:txPr>
        <c:crossAx val="515463176"/>
        <c:crosses val="max"/>
        <c:crossBetween val="between"/>
      </c:valAx>
      <c:dateAx>
        <c:axId val="515463176"/>
        <c:scaling>
          <c:orientation val="minMax"/>
        </c:scaling>
        <c:delete val="1"/>
        <c:axPos val="b"/>
        <c:numFmt formatCode="mm/yyyy" sourceLinked="1"/>
        <c:majorTickMark val="out"/>
        <c:minorTickMark val="none"/>
        <c:tickLblPos val="nextTo"/>
        <c:crossAx val="515455632"/>
        <c:crosses val="autoZero"/>
        <c:auto val="1"/>
        <c:lblOffset val="100"/>
        <c:baseTimeUnit val="months"/>
      </c:date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pl-P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pl-PL"/>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pl-PL">
                <a:latin typeface="Arial" panose="020B0604020202020204" pitchFamily="34" charset="0"/>
                <a:cs typeface="Arial" panose="020B0604020202020204" pitchFamily="34" charset="0"/>
              </a:rPr>
              <a:t>Kursy</a:t>
            </a:r>
            <a:r>
              <a:rPr lang="pl-PL" baseline="0">
                <a:latin typeface="Arial" panose="020B0604020202020204" pitchFamily="34" charset="0"/>
                <a:cs typeface="Arial" panose="020B0604020202020204" pitchFamily="34" charset="0"/>
              </a:rPr>
              <a:t> walut</a:t>
            </a:r>
            <a:endParaRPr lang="pl-P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pl-PL"/>
        </a:p>
      </c:txPr>
    </c:title>
    <c:autoTitleDeleted val="0"/>
    <c:plotArea>
      <c:layout/>
      <c:lineChart>
        <c:grouping val="standard"/>
        <c:varyColors val="0"/>
        <c:ser>
          <c:idx val="0"/>
          <c:order val="0"/>
          <c:tx>
            <c:strRef>
              <c:f>'Zadanie 9'!$K$5</c:f>
              <c:strCache>
                <c:ptCount val="1"/>
                <c:pt idx="0">
                  <c:v>EUR</c:v>
                </c:pt>
              </c:strCache>
            </c:strRef>
          </c:tx>
          <c:spPr>
            <a:ln w="28575" cap="rnd">
              <a:solidFill>
                <a:schemeClr val="accent1"/>
              </a:solidFill>
              <a:round/>
            </a:ln>
            <a:effectLst/>
          </c:spPr>
          <c:marker>
            <c:symbol val="none"/>
          </c:marker>
          <c:cat>
            <c:numRef>
              <c:f>[0]!Zad9_Daty</c:f>
              <c:numCache>
                <c:formatCode>m/d/yyyy</c:formatCode>
                <c:ptCount val="100"/>
                <c:pt idx="0">
                  <c:v>38429</c:v>
                </c:pt>
                <c:pt idx="1">
                  <c:v>38432</c:v>
                </c:pt>
                <c:pt idx="2">
                  <c:v>38433</c:v>
                </c:pt>
                <c:pt idx="3">
                  <c:v>38434</c:v>
                </c:pt>
                <c:pt idx="4">
                  <c:v>38435</c:v>
                </c:pt>
                <c:pt idx="5">
                  <c:v>38440</c:v>
                </c:pt>
                <c:pt idx="6">
                  <c:v>38441</c:v>
                </c:pt>
                <c:pt idx="7">
                  <c:v>38442</c:v>
                </c:pt>
                <c:pt idx="8">
                  <c:v>38443</c:v>
                </c:pt>
                <c:pt idx="9">
                  <c:v>38446</c:v>
                </c:pt>
                <c:pt idx="10">
                  <c:v>38447</c:v>
                </c:pt>
                <c:pt idx="11">
                  <c:v>38448</c:v>
                </c:pt>
                <c:pt idx="12">
                  <c:v>38449</c:v>
                </c:pt>
                <c:pt idx="13">
                  <c:v>38453</c:v>
                </c:pt>
                <c:pt idx="14">
                  <c:v>38454</c:v>
                </c:pt>
                <c:pt idx="15">
                  <c:v>38455</c:v>
                </c:pt>
                <c:pt idx="16">
                  <c:v>38456</c:v>
                </c:pt>
                <c:pt idx="17">
                  <c:v>38457</c:v>
                </c:pt>
                <c:pt idx="18">
                  <c:v>38460</c:v>
                </c:pt>
                <c:pt idx="19">
                  <c:v>38461</c:v>
                </c:pt>
                <c:pt idx="20">
                  <c:v>38462</c:v>
                </c:pt>
                <c:pt idx="21">
                  <c:v>38463</c:v>
                </c:pt>
                <c:pt idx="22">
                  <c:v>38464</c:v>
                </c:pt>
                <c:pt idx="23">
                  <c:v>38467</c:v>
                </c:pt>
                <c:pt idx="24">
                  <c:v>38468</c:v>
                </c:pt>
                <c:pt idx="25">
                  <c:v>38469</c:v>
                </c:pt>
                <c:pt idx="26">
                  <c:v>38470</c:v>
                </c:pt>
                <c:pt idx="27">
                  <c:v>38471</c:v>
                </c:pt>
                <c:pt idx="28">
                  <c:v>38474</c:v>
                </c:pt>
                <c:pt idx="29">
                  <c:v>38476</c:v>
                </c:pt>
                <c:pt idx="30">
                  <c:v>38477</c:v>
                </c:pt>
                <c:pt idx="31">
                  <c:v>38478</c:v>
                </c:pt>
                <c:pt idx="32">
                  <c:v>38481</c:v>
                </c:pt>
                <c:pt idx="33">
                  <c:v>38482</c:v>
                </c:pt>
                <c:pt idx="34">
                  <c:v>38483</c:v>
                </c:pt>
                <c:pt idx="35">
                  <c:v>38484</c:v>
                </c:pt>
                <c:pt idx="36">
                  <c:v>38485</c:v>
                </c:pt>
                <c:pt idx="37">
                  <c:v>38488</c:v>
                </c:pt>
                <c:pt idx="38">
                  <c:v>38489</c:v>
                </c:pt>
                <c:pt idx="39">
                  <c:v>38490</c:v>
                </c:pt>
                <c:pt idx="40">
                  <c:v>38491</c:v>
                </c:pt>
                <c:pt idx="41">
                  <c:v>38492</c:v>
                </c:pt>
                <c:pt idx="42">
                  <c:v>38495</c:v>
                </c:pt>
                <c:pt idx="43">
                  <c:v>38496</c:v>
                </c:pt>
                <c:pt idx="44">
                  <c:v>38497</c:v>
                </c:pt>
                <c:pt idx="45">
                  <c:v>38499</c:v>
                </c:pt>
                <c:pt idx="46">
                  <c:v>38502</c:v>
                </c:pt>
                <c:pt idx="47">
                  <c:v>38503</c:v>
                </c:pt>
                <c:pt idx="48">
                  <c:v>38504</c:v>
                </c:pt>
                <c:pt idx="49">
                  <c:v>38505</c:v>
                </c:pt>
                <c:pt idx="50">
                  <c:v>38506</c:v>
                </c:pt>
                <c:pt idx="51">
                  <c:v>38509</c:v>
                </c:pt>
                <c:pt idx="52">
                  <c:v>38510</c:v>
                </c:pt>
                <c:pt idx="53">
                  <c:v>38511</c:v>
                </c:pt>
                <c:pt idx="54">
                  <c:v>38512</c:v>
                </c:pt>
                <c:pt idx="55">
                  <c:v>38513</c:v>
                </c:pt>
                <c:pt idx="56">
                  <c:v>38516</c:v>
                </c:pt>
                <c:pt idx="57">
                  <c:v>38517</c:v>
                </c:pt>
                <c:pt idx="58">
                  <c:v>38518</c:v>
                </c:pt>
                <c:pt idx="59">
                  <c:v>38519</c:v>
                </c:pt>
                <c:pt idx="60">
                  <c:v>38520</c:v>
                </c:pt>
                <c:pt idx="61">
                  <c:v>38523</c:v>
                </c:pt>
                <c:pt idx="62">
                  <c:v>38524</c:v>
                </c:pt>
                <c:pt idx="63">
                  <c:v>38525</c:v>
                </c:pt>
                <c:pt idx="64">
                  <c:v>38526</c:v>
                </c:pt>
                <c:pt idx="65">
                  <c:v>38527</c:v>
                </c:pt>
                <c:pt idx="66">
                  <c:v>38530</c:v>
                </c:pt>
                <c:pt idx="67">
                  <c:v>38531</c:v>
                </c:pt>
                <c:pt idx="68">
                  <c:v>38532</c:v>
                </c:pt>
                <c:pt idx="69">
                  <c:v>38533</c:v>
                </c:pt>
                <c:pt idx="70">
                  <c:v>38534</c:v>
                </c:pt>
                <c:pt idx="71">
                  <c:v>38537</c:v>
                </c:pt>
                <c:pt idx="72">
                  <c:v>38538</c:v>
                </c:pt>
                <c:pt idx="73">
                  <c:v>38539</c:v>
                </c:pt>
                <c:pt idx="74">
                  <c:v>38540</c:v>
                </c:pt>
                <c:pt idx="75">
                  <c:v>38541</c:v>
                </c:pt>
                <c:pt idx="76">
                  <c:v>38544</c:v>
                </c:pt>
                <c:pt idx="77">
                  <c:v>38546</c:v>
                </c:pt>
                <c:pt idx="78">
                  <c:v>38547</c:v>
                </c:pt>
                <c:pt idx="79">
                  <c:v>38548</c:v>
                </c:pt>
                <c:pt idx="80">
                  <c:v>38551</c:v>
                </c:pt>
                <c:pt idx="81">
                  <c:v>38552</c:v>
                </c:pt>
                <c:pt idx="82">
                  <c:v>38553</c:v>
                </c:pt>
                <c:pt idx="83">
                  <c:v>38554</c:v>
                </c:pt>
                <c:pt idx="84">
                  <c:v>38555</c:v>
                </c:pt>
                <c:pt idx="85">
                  <c:v>38558</c:v>
                </c:pt>
                <c:pt idx="86">
                  <c:v>38559</c:v>
                </c:pt>
                <c:pt idx="87">
                  <c:v>38560</c:v>
                </c:pt>
                <c:pt idx="88">
                  <c:v>38561</c:v>
                </c:pt>
                <c:pt idx="89">
                  <c:v>38562</c:v>
                </c:pt>
                <c:pt idx="90">
                  <c:v>38565</c:v>
                </c:pt>
                <c:pt idx="91">
                  <c:v>38566</c:v>
                </c:pt>
                <c:pt idx="92">
                  <c:v>38567</c:v>
                </c:pt>
                <c:pt idx="93">
                  <c:v>38568</c:v>
                </c:pt>
                <c:pt idx="94">
                  <c:v>38569</c:v>
                </c:pt>
                <c:pt idx="95">
                  <c:v>38572</c:v>
                </c:pt>
                <c:pt idx="96">
                  <c:v>38573</c:v>
                </c:pt>
                <c:pt idx="97">
                  <c:v>38574</c:v>
                </c:pt>
                <c:pt idx="98">
                  <c:v>38575</c:v>
                </c:pt>
                <c:pt idx="99">
                  <c:v>38576</c:v>
                </c:pt>
              </c:numCache>
            </c:numRef>
          </c:cat>
          <c:val>
            <c:numRef>
              <c:f>[0]!Zad9_EUR</c:f>
              <c:numCache>
                <c:formatCode>0.00</c:formatCode>
                <c:ptCount val="100"/>
                <c:pt idx="0">
                  <c:v>4.0613999999999999</c:v>
                </c:pt>
                <c:pt idx="1">
                  <c:v>4.077</c:v>
                </c:pt>
                <c:pt idx="2">
                  <c:v>4.0914999999999999</c:v>
                </c:pt>
                <c:pt idx="3">
                  <c:v>4.125</c:v>
                </c:pt>
                <c:pt idx="4">
                  <c:v>4.1284000000000001</c:v>
                </c:pt>
                <c:pt idx="5">
                  <c:v>4.1658999999999997</c:v>
                </c:pt>
                <c:pt idx="6">
                  <c:v>4.1193</c:v>
                </c:pt>
                <c:pt idx="7">
                  <c:v>4.0837000000000003</c:v>
                </c:pt>
                <c:pt idx="8">
                  <c:v>4.0834000000000001</c:v>
                </c:pt>
                <c:pt idx="9">
                  <c:v>4.1163999999999996</c:v>
                </c:pt>
                <c:pt idx="10">
                  <c:v>4.1288</c:v>
                </c:pt>
                <c:pt idx="11">
                  <c:v>4.1074999999999999</c:v>
                </c:pt>
                <c:pt idx="12">
                  <c:v>4.1037999999999997</c:v>
                </c:pt>
                <c:pt idx="13">
                  <c:v>4.0971000000000002</c:v>
                </c:pt>
                <c:pt idx="14">
                  <c:v>4.0877999999999997</c:v>
                </c:pt>
                <c:pt idx="15">
                  <c:v>4.0731999999999999</c:v>
                </c:pt>
                <c:pt idx="16">
                  <c:v>4.1172000000000004</c:v>
                </c:pt>
                <c:pt idx="17">
                  <c:v>4.1318000000000001</c:v>
                </c:pt>
                <c:pt idx="18">
                  <c:v>4.1677999999999997</c:v>
                </c:pt>
                <c:pt idx="19">
                  <c:v>4.1984000000000004</c:v>
                </c:pt>
                <c:pt idx="20">
                  <c:v>4.1725000000000003</c:v>
                </c:pt>
                <c:pt idx="21">
                  <c:v>4.1729000000000003</c:v>
                </c:pt>
                <c:pt idx="22">
                  <c:v>4.1948999999999996</c:v>
                </c:pt>
                <c:pt idx="23">
                  <c:v>4.2062999999999997</c:v>
                </c:pt>
                <c:pt idx="24">
                  <c:v>4.2001999999999997</c:v>
                </c:pt>
                <c:pt idx="25">
                  <c:v>4.2382</c:v>
                </c:pt>
                <c:pt idx="26">
                  <c:v>4.2477</c:v>
                </c:pt>
                <c:pt idx="27">
                  <c:v>4.2755999999999998</c:v>
                </c:pt>
                <c:pt idx="28">
                  <c:v>4.2709000000000001</c:v>
                </c:pt>
                <c:pt idx="29">
                  <c:v>4.2342000000000004</c:v>
                </c:pt>
                <c:pt idx="30">
                  <c:v>4.1792999999999996</c:v>
                </c:pt>
                <c:pt idx="31">
                  <c:v>4.149</c:v>
                </c:pt>
                <c:pt idx="32">
                  <c:v>4.1195000000000004</c:v>
                </c:pt>
                <c:pt idx="33">
                  <c:v>4.1603000000000003</c:v>
                </c:pt>
                <c:pt idx="34">
                  <c:v>4.1856</c:v>
                </c:pt>
                <c:pt idx="35">
                  <c:v>4.1502999999999997</c:v>
                </c:pt>
                <c:pt idx="36">
                  <c:v>4.1772999999999998</c:v>
                </c:pt>
                <c:pt idx="37">
                  <c:v>4.2054999999999998</c:v>
                </c:pt>
                <c:pt idx="38">
                  <c:v>4.2168999999999999</c:v>
                </c:pt>
                <c:pt idx="39">
                  <c:v>4.2053000000000003</c:v>
                </c:pt>
                <c:pt idx="40">
                  <c:v>4.1593999999999998</c:v>
                </c:pt>
                <c:pt idx="41">
                  <c:v>4.1615000000000002</c:v>
                </c:pt>
                <c:pt idx="42">
                  <c:v>4.1966999999999999</c:v>
                </c:pt>
                <c:pt idx="43">
                  <c:v>4.1862000000000004</c:v>
                </c:pt>
                <c:pt idx="44">
                  <c:v>4.1843000000000004</c:v>
                </c:pt>
                <c:pt idx="45">
                  <c:v>4.1822999999999997</c:v>
                </c:pt>
                <c:pt idx="46">
                  <c:v>4.1467000000000001</c:v>
                </c:pt>
                <c:pt idx="47">
                  <c:v>4.1212</c:v>
                </c:pt>
                <c:pt idx="48">
                  <c:v>4.1515000000000004</c:v>
                </c:pt>
                <c:pt idx="49">
                  <c:v>4.1314000000000002</c:v>
                </c:pt>
                <c:pt idx="50">
                  <c:v>4.1215000000000002</c:v>
                </c:pt>
                <c:pt idx="51">
                  <c:v>4.0919999999999996</c:v>
                </c:pt>
                <c:pt idx="52">
                  <c:v>4.0629999999999997</c:v>
                </c:pt>
                <c:pt idx="53">
                  <c:v>4.0650000000000004</c:v>
                </c:pt>
                <c:pt idx="54">
                  <c:v>4.0374999999999996</c:v>
                </c:pt>
                <c:pt idx="55">
                  <c:v>4.0255000000000001</c:v>
                </c:pt>
                <c:pt idx="56">
                  <c:v>4.0350000000000001</c:v>
                </c:pt>
                <c:pt idx="57">
                  <c:v>4.0545</c:v>
                </c:pt>
                <c:pt idx="58">
                  <c:v>4.0324999999999998</c:v>
                </c:pt>
                <c:pt idx="59">
                  <c:v>4.0433000000000003</c:v>
                </c:pt>
                <c:pt idx="60">
                  <c:v>4.0624000000000002</c:v>
                </c:pt>
                <c:pt idx="61">
                  <c:v>4.0895999999999999</c:v>
                </c:pt>
                <c:pt idx="62">
                  <c:v>4.0517000000000003</c:v>
                </c:pt>
                <c:pt idx="63">
                  <c:v>4.0472999999999999</c:v>
                </c:pt>
                <c:pt idx="64">
                  <c:v>4.0178000000000003</c:v>
                </c:pt>
                <c:pt idx="65">
                  <c:v>4.0265000000000004</c:v>
                </c:pt>
                <c:pt idx="66">
                  <c:v>4.0305999999999997</c:v>
                </c:pt>
                <c:pt idx="67">
                  <c:v>4.0621</c:v>
                </c:pt>
                <c:pt idx="68">
                  <c:v>4.0556999999999999</c:v>
                </c:pt>
                <c:pt idx="69">
                  <c:v>4.0400999999999998</c:v>
                </c:pt>
                <c:pt idx="70">
                  <c:v>4.0305999999999997</c:v>
                </c:pt>
                <c:pt idx="71">
                  <c:v>4.0122</c:v>
                </c:pt>
                <c:pt idx="72">
                  <c:v>4.0231000000000003</c:v>
                </c:pt>
                <c:pt idx="73">
                  <c:v>4.0552999999999999</c:v>
                </c:pt>
                <c:pt idx="74">
                  <c:v>4.1195000000000004</c:v>
                </c:pt>
                <c:pt idx="75">
                  <c:v>4.0884999999999998</c:v>
                </c:pt>
                <c:pt idx="76">
                  <c:v>4.0865</c:v>
                </c:pt>
                <c:pt idx="77">
                  <c:v>4.1329000000000002</c:v>
                </c:pt>
                <c:pt idx="78">
                  <c:v>4.1523000000000003</c:v>
                </c:pt>
                <c:pt idx="79">
                  <c:v>4.1586999999999996</c:v>
                </c:pt>
                <c:pt idx="80">
                  <c:v>4.1280999999999999</c:v>
                </c:pt>
                <c:pt idx="81">
                  <c:v>4.1097999999999999</c:v>
                </c:pt>
                <c:pt idx="82">
                  <c:v>4.1338999999999997</c:v>
                </c:pt>
                <c:pt idx="83">
                  <c:v>4.1334</c:v>
                </c:pt>
                <c:pt idx="84">
                  <c:v>4.1093999999999999</c:v>
                </c:pt>
                <c:pt idx="85">
                  <c:v>4.1112000000000002</c:v>
                </c:pt>
                <c:pt idx="86">
                  <c:v>4.1165000000000003</c:v>
                </c:pt>
                <c:pt idx="87">
                  <c:v>4.1178999999999997</c:v>
                </c:pt>
                <c:pt idx="88">
                  <c:v>4.0852000000000004</c:v>
                </c:pt>
                <c:pt idx="89">
                  <c:v>4.0758000000000001</c:v>
                </c:pt>
                <c:pt idx="90">
                  <c:v>4.0666000000000002</c:v>
                </c:pt>
                <c:pt idx="91">
                  <c:v>4.0559000000000003</c:v>
                </c:pt>
                <c:pt idx="92">
                  <c:v>4.0792000000000002</c:v>
                </c:pt>
                <c:pt idx="93">
                  <c:v>4.0738000000000003</c:v>
                </c:pt>
                <c:pt idx="94">
                  <c:v>4.0768000000000004</c:v>
                </c:pt>
                <c:pt idx="95">
                  <c:v>4.0637999999999996</c:v>
                </c:pt>
                <c:pt idx="96">
                  <c:v>4.0429000000000004</c:v>
                </c:pt>
                <c:pt idx="97">
                  <c:v>4.0330000000000004</c:v>
                </c:pt>
                <c:pt idx="98">
                  <c:v>4.0331999999999999</c:v>
                </c:pt>
                <c:pt idx="99">
                  <c:v>4.0331000000000001</c:v>
                </c:pt>
              </c:numCache>
            </c:numRef>
          </c:val>
          <c:smooth val="0"/>
          <c:extLst>
            <c:ext xmlns:c16="http://schemas.microsoft.com/office/drawing/2014/chart" uri="{C3380CC4-5D6E-409C-BE32-E72D297353CC}">
              <c16:uniqueId val="{00000000-7C29-4E03-904E-7A53C19033D8}"/>
            </c:ext>
          </c:extLst>
        </c:ser>
        <c:ser>
          <c:idx val="1"/>
          <c:order val="1"/>
          <c:tx>
            <c:strRef>
              <c:f>'Zadanie 9'!$L$5</c:f>
              <c:strCache>
                <c:ptCount val="1"/>
                <c:pt idx="0">
                  <c:v>USD</c:v>
                </c:pt>
              </c:strCache>
            </c:strRef>
          </c:tx>
          <c:spPr>
            <a:ln w="28575" cap="rnd">
              <a:solidFill>
                <a:schemeClr val="accent2"/>
              </a:solidFill>
              <a:round/>
            </a:ln>
            <a:effectLst/>
          </c:spPr>
          <c:marker>
            <c:symbol val="none"/>
          </c:marker>
          <c:cat>
            <c:numRef>
              <c:f>[0]!Zad9_Daty</c:f>
              <c:numCache>
                <c:formatCode>m/d/yyyy</c:formatCode>
                <c:ptCount val="100"/>
                <c:pt idx="0">
                  <c:v>38429</c:v>
                </c:pt>
                <c:pt idx="1">
                  <c:v>38432</c:v>
                </c:pt>
                <c:pt idx="2">
                  <c:v>38433</c:v>
                </c:pt>
                <c:pt idx="3">
                  <c:v>38434</c:v>
                </c:pt>
                <c:pt idx="4">
                  <c:v>38435</c:v>
                </c:pt>
                <c:pt idx="5">
                  <c:v>38440</c:v>
                </c:pt>
                <c:pt idx="6">
                  <c:v>38441</c:v>
                </c:pt>
                <c:pt idx="7">
                  <c:v>38442</c:v>
                </c:pt>
                <c:pt idx="8">
                  <c:v>38443</c:v>
                </c:pt>
                <c:pt idx="9">
                  <c:v>38446</c:v>
                </c:pt>
                <c:pt idx="10">
                  <c:v>38447</c:v>
                </c:pt>
                <c:pt idx="11">
                  <c:v>38448</c:v>
                </c:pt>
                <c:pt idx="12">
                  <c:v>38449</c:v>
                </c:pt>
                <c:pt idx="13">
                  <c:v>38453</c:v>
                </c:pt>
                <c:pt idx="14">
                  <c:v>38454</c:v>
                </c:pt>
                <c:pt idx="15">
                  <c:v>38455</c:v>
                </c:pt>
                <c:pt idx="16">
                  <c:v>38456</c:v>
                </c:pt>
                <c:pt idx="17">
                  <c:v>38457</c:v>
                </c:pt>
                <c:pt idx="18">
                  <c:v>38460</c:v>
                </c:pt>
                <c:pt idx="19">
                  <c:v>38461</c:v>
                </c:pt>
                <c:pt idx="20">
                  <c:v>38462</c:v>
                </c:pt>
                <c:pt idx="21">
                  <c:v>38463</c:v>
                </c:pt>
                <c:pt idx="22">
                  <c:v>38464</c:v>
                </c:pt>
                <c:pt idx="23">
                  <c:v>38467</c:v>
                </c:pt>
                <c:pt idx="24">
                  <c:v>38468</c:v>
                </c:pt>
                <c:pt idx="25">
                  <c:v>38469</c:v>
                </c:pt>
                <c:pt idx="26">
                  <c:v>38470</c:v>
                </c:pt>
                <c:pt idx="27">
                  <c:v>38471</c:v>
                </c:pt>
                <c:pt idx="28">
                  <c:v>38474</c:v>
                </c:pt>
                <c:pt idx="29">
                  <c:v>38476</c:v>
                </c:pt>
                <c:pt idx="30">
                  <c:v>38477</c:v>
                </c:pt>
                <c:pt idx="31">
                  <c:v>38478</c:v>
                </c:pt>
                <c:pt idx="32">
                  <c:v>38481</c:v>
                </c:pt>
                <c:pt idx="33">
                  <c:v>38482</c:v>
                </c:pt>
                <c:pt idx="34">
                  <c:v>38483</c:v>
                </c:pt>
                <c:pt idx="35">
                  <c:v>38484</c:v>
                </c:pt>
                <c:pt idx="36">
                  <c:v>38485</c:v>
                </c:pt>
                <c:pt idx="37">
                  <c:v>38488</c:v>
                </c:pt>
                <c:pt idx="38">
                  <c:v>38489</c:v>
                </c:pt>
                <c:pt idx="39">
                  <c:v>38490</c:v>
                </c:pt>
                <c:pt idx="40">
                  <c:v>38491</c:v>
                </c:pt>
                <c:pt idx="41">
                  <c:v>38492</c:v>
                </c:pt>
                <c:pt idx="42">
                  <c:v>38495</c:v>
                </c:pt>
                <c:pt idx="43">
                  <c:v>38496</c:v>
                </c:pt>
                <c:pt idx="44">
                  <c:v>38497</c:v>
                </c:pt>
                <c:pt idx="45">
                  <c:v>38499</c:v>
                </c:pt>
                <c:pt idx="46">
                  <c:v>38502</c:v>
                </c:pt>
                <c:pt idx="47">
                  <c:v>38503</c:v>
                </c:pt>
                <c:pt idx="48">
                  <c:v>38504</c:v>
                </c:pt>
                <c:pt idx="49">
                  <c:v>38505</c:v>
                </c:pt>
                <c:pt idx="50">
                  <c:v>38506</c:v>
                </c:pt>
                <c:pt idx="51">
                  <c:v>38509</c:v>
                </c:pt>
                <c:pt idx="52">
                  <c:v>38510</c:v>
                </c:pt>
                <c:pt idx="53">
                  <c:v>38511</c:v>
                </c:pt>
                <c:pt idx="54">
                  <c:v>38512</c:v>
                </c:pt>
                <c:pt idx="55">
                  <c:v>38513</c:v>
                </c:pt>
                <c:pt idx="56">
                  <c:v>38516</c:v>
                </c:pt>
                <c:pt idx="57">
                  <c:v>38517</c:v>
                </c:pt>
                <c:pt idx="58">
                  <c:v>38518</c:v>
                </c:pt>
                <c:pt idx="59">
                  <c:v>38519</c:v>
                </c:pt>
                <c:pt idx="60">
                  <c:v>38520</c:v>
                </c:pt>
                <c:pt idx="61">
                  <c:v>38523</c:v>
                </c:pt>
                <c:pt idx="62">
                  <c:v>38524</c:v>
                </c:pt>
                <c:pt idx="63">
                  <c:v>38525</c:v>
                </c:pt>
                <c:pt idx="64">
                  <c:v>38526</c:v>
                </c:pt>
                <c:pt idx="65">
                  <c:v>38527</c:v>
                </c:pt>
                <c:pt idx="66">
                  <c:v>38530</c:v>
                </c:pt>
                <c:pt idx="67">
                  <c:v>38531</c:v>
                </c:pt>
                <c:pt idx="68">
                  <c:v>38532</c:v>
                </c:pt>
                <c:pt idx="69">
                  <c:v>38533</c:v>
                </c:pt>
                <c:pt idx="70">
                  <c:v>38534</c:v>
                </c:pt>
                <c:pt idx="71">
                  <c:v>38537</c:v>
                </c:pt>
                <c:pt idx="72">
                  <c:v>38538</c:v>
                </c:pt>
                <c:pt idx="73">
                  <c:v>38539</c:v>
                </c:pt>
                <c:pt idx="74">
                  <c:v>38540</c:v>
                </c:pt>
                <c:pt idx="75">
                  <c:v>38541</c:v>
                </c:pt>
                <c:pt idx="76">
                  <c:v>38544</c:v>
                </c:pt>
                <c:pt idx="77">
                  <c:v>38546</c:v>
                </c:pt>
                <c:pt idx="78">
                  <c:v>38547</c:v>
                </c:pt>
                <c:pt idx="79">
                  <c:v>38548</c:v>
                </c:pt>
                <c:pt idx="80">
                  <c:v>38551</c:v>
                </c:pt>
                <c:pt idx="81">
                  <c:v>38552</c:v>
                </c:pt>
                <c:pt idx="82">
                  <c:v>38553</c:v>
                </c:pt>
                <c:pt idx="83">
                  <c:v>38554</c:v>
                </c:pt>
                <c:pt idx="84">
                  <c:v>38555</c:v>
                </c:pt>
                <c:pt idx="85">
                  <c:v>38558</c:v>
                </c:pt>
                <c:pt idx="86">
                  <c:v>38559</c:v>
                </c:pt>
                <c:pt idx="87">
                  <c:v>38560</c:v>
                </c:pt>
                <c:pt idx="88">
                  <c:v>38561</c:v>
                </c:pt>
                <c:pt idx="89">
                  <c:v>38562</c:v>
                </c:pt>
                <c:pt idx="90">
                  <c:v>38565</c:v>
                </c:pt>
                <c:pt idx="91">
                  <c:v>38566</c:v>
                </c:pt>
                <c:pt idx="92">
                  <c:v>38567</c:v>
                </c:pt>
                <c:pt idx="93">
                  <c:v>38568</c:v>
                </c:pt>
                <c:pt idx="94">
                  <c:v>38569</c:v>
                </c:pt>
                <c:pt idx="95">
                  <c:v>38572</c:v>
                </c:pt>
                <c:pt idx="96">
                  <c:v>38573</c:v>
                </c:pt>
                <c:pt idx="97">
                  <c:v>38574</c:v>
                </c:pt>
                <c:pt idx="98">
                  <c:v>38575</c:v>
                </c:pt>
                <c:pt idx="99">
                  <c:v>38576</c:v>
                </c:pt>
              </c:numCache>
            </c:numRef>
          </c:cat>
          <c:val>
            <c:numRef>
              <c:f>[0]!Zad9_USD</c:f>
              <c:numCache>
                <c:formatCode>0.00</c:formatCode>
                <c:ptCount val="100"/>
                <c:pt idx="0">
                  <c:v>3.0495999999999999</c:v>
                </c:pt>
                <c:pt idx="1">
                  <c:v>3.0840000000000001</c:v>
                </c:pt>
                <c:pt idx="2">
                  <c:v>3.1063000000000001</c:v>
                </c:pt>
                <c:pt idx="3">
                  <c:v>3.1656</c:v>
                </c:pt>
                <c:pt idx="4">
                  <c:v>3.1758000000000002</c:v>
                </c:pt>
                <c:pt idx="5">
                  <c:v>3.2216999999999998</c:v>
                </c:pt>
                <c:pt idx="6">
                  <c:v>3.1793</c:v>
                </c:pt>
                <c:pt idx="7">
                  <c:v>3.1518000000000002</c:v>
                </c:pt>
                <c:pt idx="8">
                  <c:v>3.1478000000000002</c:v>
                </c:pt>
                <c:pt idx="9">
                  <c:v>3.1947999999999999</c:v>
                </c:pt>
                <c:pt idx="10">
                  <c:v>3.2212000000000001</c:v>
                </c:pt>
                <c:pt idx="11">
                  <c:v>3.1867999999999999</c:v>
                </c:pt>
                <c:pt idx="12">
                  <c:v>3.1760999999999999</c:v>
                </c:pt>
                <c:pt idx="13">
                  <c:v>3.1606999999999998</c:v>
                </c:pt>
                <c:pt idx="14">
                  <c:v>3.1478999999999999</c:v>
                </c:pt>
                <c:pt idx="15">
                  <c:v>3.1494</c:v>
                </c:pt>
                <c:pt idx="16">
                  <c:v>3.1987999999999999</c:v>
                </c:pt>
                <c:pt idx="17">
                  <c:v>3.2166000000000001</c:v>
                </c:pt>
                <c:pt idx="18">
                  <c:v>3.2115</c:v>
                </c:pt>
                <c:pt idx="19">
                  <c:v>3.23</c:v>
                </c:pt>
                <c:pt idx="20">
                  <c:v>3.2004999999999999</c:v>
                </c:pt>
                <c:pt idx="21">
                  <c:v>3.1873999999999998</c:v>
                </c:pt>
                <c:pt idx="22">
                  <c:v>3.2111000000000001</c:v>
                </c:pt>
                <c:pt idx="23">
                  <c:v>3.2391000000000001</c:v>
                </c:pt>
                <c:pt idx="24">
                  <c:v>3.2351000000000001</c:v>
                </c:pt>
                <c:pt idx="25">
                  <c:v>3.2804000000000002</c:v>
                </c:pt>
                <c:pt idx="26">
                  <c:v>3.2875000000000001</c:v>
                </c:pt>
                <c:pt idx="27">
                  <c:v>3.2988</c:v>
                </c:pt>
                <c:pt idx="28">
                  <c:v>3.32</c:v>
                </c:pt>
                <c:pt idx="29">
                  <c:v>3.2703000000000002</c:v>
                </c:pt>
                <c:pt idx="30">
                  <c:v>3.2179000000000002</c:v>
                </c:pt>
                <c:pt idx="31">
                  <c:v>3.2029999999999998</c:v>
                </c:pt>
                <c:pt idx="32">
                  <c:v>3.2132999999999998</c:v>
                </c:pt>
                <c:pt idx="33">
                  <c:v>3.2385000000000002</c:v>
                </c:pt>
                <c:pt idx="34">
                  <c:v>3.2483</c:v>
                </c:pt>
                <c:pt idx="35">
                  <c:v>3.2513000000000001</c:v>
                </c:pt>
                <c:pt idx="36">
                  <c:v>3.2984</c:v>
                </c:pt>
                <c:pt idx="37">
                  <c:v>3.3355000000000001</c:v>
                </c:pt>
                <c:pt idx="38">
                  <c:v>3.3319000000000001</c:v>
                </c:pt>
                <c:pt idx="39">
                  <c:v>3.3323</c:v>
                </c:pt>
                <c:pt idx="40">
                  <c:v>3.2858000000000001</c:v>
                </c:pt>
                <c:pt idx="41">
                  <c:v>3.2915000000000001</c:v>
                </c:pt>
                <c:pt idx="42">
                  <c:v>3.3458999999999999</c:v>
                </c:pt>
                <c:pt idx="43">
                  <c:v>3.3262999999999998</c:v>
                </c:pt>
                <c:pt idx="44">
                  <c:v>3.3273999999999999</c:v>
                </c:pt>
                <c:pt idx="45">
                  <c:v>3.3361999999999998</c:v>
                </c:pt>
                <c:pt idx="46">
                  <c:v>3.3119999999999998</c:v>
                </c:pt>
                <c:pt idx="47">
                  <c:v>3.3264999999999998</c:v>
                </c:pt>
                <c:pt idx="48">
                  <c:v>3.3788</c:v>
                </c:pt>
                <c:pt idx="49">
                  <c:v>3.3637999999999999</c:v>
                </c:pt>
                <c:pt idx="50">
                  <c:v>3.3569</c:v>
                </c:pt>
                <c:pt idx="51">
                  <c:v>3.3353000000000002</c:v>
                </c:pt>
                <c:pt idx="52">
                  <c:v>3.3003999999999998</c:v>
                </c:pt>
                <c:pt idx="53">
                  <c:v>3.3016999999999999</c:v>
                </c:pt>
                <c:pt idx="54">
                  <c:v>3.3022</c:v>
                </c:pt>
                <c:pt idx="55">
                  <c:v>3.2947000000000002</c:v>
                </c:pt>
                <c:pt idx="56">
                  <c:v>3.3454999999999999</c:v>
                </c:pt>
                <c:pt idx="57">
                  <c:v>3.3420999999999998</c:v>
                </c:pt>
                <c:pt idx="58">
                  <c:v>3.3483000000000001</c:v>
                </c:pt>
                <c:pt idx="59">
                  <c:v>3.3411</c:v>
                </c:pt>
                <c:pt idx="60">
                  <c:v>3.3452999999999999</c:v>
                </c:pt>
                <c:pt idx="61">
                  <c:v>3.3483999999999998</c:v>
                </c:pt>
                <c:pt idx="62">
                  <c:v>3.3508</c:v>
                </c:pt>
                <c:pt idx="63">
                  <c:v>3.3205</c:v>
                </c:pt>
                <c:pt idx="64">
                  <c:v>3.3239000000000001</c:v>
                </c:pt>
                <c:pt idx="65">
                  <c:v>3.3395999999999999</c:v>
                </c:pt>
                <c:pt idx="66">
                  <c:v>3.3151000000000002</c:v>
                </c:pt>
                <c:pt idx="67">
                  <c:v>3.3555000000000001</c:v>
                </c:pt>
                <c:pt idx="68">
                  <c:v>3.3664000000000001</c:v>
                </c:pt>
                <c:pt idx="69">
                  <c:v>3.3460999999999999</c:v>
                </c:pt>
                <c:pt idx="70">
                  <c:v>3.3441000000000001</c:v>
                </c:pt>
                <c:pt idx="71">
                  <c:v>3.3643000000000001</c:v>
                </c:pt>
                <c:pt idx="72">
                  <c:v>3.3706</c:v>
                </c:pt>
                <c:pt idx="73">
                  <c:v>3.4005000000000001</c:v>
                </c:pt>
                <c:pt idx="74">
                  <c:v>3.4491000000000001</c:v>
                </c:pt>
                <c:pt idx="75">
                  <c:v>3.4350999999999998</c:v>
                </c:pt>
                <c:pt idx="76">
                  <c:v>3.4009999999999998</c:v>
                </c:pt>
                <c:pt idx="77">
                  <c:v>3.3917999999999999</c:v>
                </c:pt>
                <c:pt idx="78">
                  <c:v>3.4371</c:v>
                </c:pt>
                <c:pt idx="79">
                  <c:v>3.4342999999999999</c:v>
                </c:pt>
                <c:pt idx="80">
                  <c:v>3.4194</c:v>
                </c:pt>
                <c:pt idx="81">
                  <c:v>3.427</c:v>
                </c:pt>
                <c:pt idx="82">
                  <c:v>3.4239999999999999</c:v>
                </c:pt>
                <c:pt idx="83">
                  <c:v>3.3963999999999999</c:v>
                </c:pt>
                <c:pt idx="84">
                  <c:v>3.3746999999999998</c:v>
                </c:pt>
                <c:pt idx="85">
                  <c:v>3.4062000000000001</c:v>
                </c:pt>
                <c:pt idx="86">
                  <c:v>3.4255</c:v>
                </c:pt>
                <c:pt idx="87">
                  <c:v>3.4304999999999999</c:v>
                </c:pt>
                <c:pt idx="88">
                  <c:v>3.3885000000000001</c:v>
                </c:pt>
                <c:pt idx="89">
                  <c:v>3.3689</c:v>
                </c:pt>
                <c:pt idx="90">
                  <c:v>3.327</c:v>
                </c:pt>
                <c:pt idx="91">
                  <c:v>3.3178000000000001</c:v>
                </c:pt>
                <c:pt idx="92">
                  <c:v>3.3331</c:v>
                </c:pt>
                <c:pt idx="93">
                  <c:v>3.3077999999999999</c:v>
                </c:pt>
                <c:pt idx="94">
                  <c:v>3.2919999999999998</c:v>
                </c:pt>
                <c:pt idx="95">
                  <c:v>3.2850999999999999</c:v>
                </c:pt>
                <c:pt idx="96">
                  <c:v>3.2658</c:v>
                </c:pt>
                <c:pt idx="97">
                  <c:v>3.2555999999999998</c:v>
                </c:pt>
                <c:pt idx="98">
                  <c:v>3.2503000000000002</c:v>
                </c:pt>
                <c:pt idx="99">
                  <c:v>3.2353000000000001</c:v>
                </c:pt>
              </c:numCache>
            </c:numRef>
          </c:val>
          <c:smooth val="0"/>
          <c:extLst>
            <c:ext xmlns:c16="http://schemas.microsoft.com/office/drawing/2014/chart" uri="{C3380CC4-5D6E-409C-BE32-E72D297353CC}">
              <c16:uniqueId val="{00000001-7C29-4E03-904E-7A53C19033D8}"/>
            </c:ext>
          </c:extLst>
        </c:ser>
        <c:ser>
          <c:idx val="2"/>
          <c:order val="2"/>
          <c:tx>
            <c:strRef>
              <c:f>'Zadanie 9'!$M$5</c:f>
              <c:strCache>
                <c:ptCount val="1"/>
                <c:pt idx="0">
                  <c:v>CHF</c:v>
                </c:pt>
              </c:strCache>
            </c:strRef>
          </c:tx>
          <c:spPr>
            <a:ln w="28575" cap="rnd">
              <a:solidFill>
                <a:schemeClr val="accent3"/>
              </a:solidFill>
              <a:round/>
            </a:ln>
            <a:effectLst/>
          </c:spPr>
          <c:marker>
            <c:symbol val="none"/>
          </c:marker>
          <c:cat>
            <c:numRef>
              <c:f>[0]!Zad9_Daty</c:f>
              <c:numCache>
                <c:formatCode>m/d/yyyy</c:formatCode>
                <c:ptCount val="100"/>
                <c:pt idx="0">
                  <c:v>38429</c:v>
                </c:pt>
                <c:pt idx="1">
                  <c:v>38432</c:v>
                </c:pt>
                <c:pt idx="2">
                  <c:v>38433</c:v>
                </c:pt>
                <c:pt idx="3">
                  <c:v>38434</c:v>
                </c:pt>
                <c:pt idx="4">
                  <c:v>38435</c:v>
                </c:pt>
                <c:pt idx="5">
                  <c:v>38440</c:v>
                </c:pt>
                <c:pt idx="6">
                  <c:v>38441</c:v>
                </c:pt>
                <c:pt idx="7">
                  <c:v>38442</c:v>
                </c:pt>
                <c:pt idx="8">
                  <c:v>38443</c:v>
                </c:pt>
                <c:pt idx="9">
                  <c:v>38446</c:v>
                </c:pt>
                <c:pt idx="10">
                  <c:v>38447</c:v>
                </c:pt>
                <c:pt idx="11">
                  <c:v>38448</c:v>
                </c:pt>
                <c:pt idx="12">
                  <c:v>38449</c:v>
                </c:pt>
                <c:pt idx="13">
                  <c:v>38453</c:v>
                </c:pt>
                <c:pt idx="14">
                  <c:v>38454</c:v>
                </c:pt>
                <c:pt idx="15">
                  <c:v>38455</c:v>
                </c:pt>
                <c:pt idx="16">
                  <c:v>38456</c:v>
                </c:pt>
                <c:pt idx="17">
                  <c:v>38457</c:v>
                </c:pt>
                <c:pt idx="18">
                  <c:v>38460</c:v>
                </c:pt>
                <c:pt idx="19">
                  <c:v>38461</c:v>
                </c:pt>
                <c:pt idx="20">
                  <c:v>38462</c:v>
                </c:pt>
                <c:pt idx="21">
                  <c:v>38463</c:v>
                </c:pt>
                <c:pt idx="22">
                  <c:v>38464</c:v>
                </c:pt>
                <c:pt idx="23">
                  <c:v>38467</c:v>
                </c:pt>
                <c:pt idx="24">
                  <c:v>38468</c:v>
                </c:pt>
                <c:pt idx="25">
                  <c:v>38469</c:v>
                </c:pt>
                <c:pt idx="26">
                  <c:v>38470</c:v>
                </c:pt>
                <c:pt idx="27">
                  <c:v>38471</c:v>
                </c:pt>
                <c:pt idx="28">
                  <c:v>38474</c:v>
                </c:pt>
                <c:pt idx="29">
                  <c:v>38476</c:v>
                </c:pt>
                <c:pt idx="30">
                  <c:v>38477</c:v>
                </c:pt>
                <c:pt idx="31">
                  <c:v>38478</c:v>
                </c:pt>
                <c:pt idx="32">
                  <c:v>38481</c:v>
                </c:pt>
                <c:pt idx="33">
                  <c:v>38482</c:v>
                </c:pt>
                <c:pt idx="34">
                  <c:v>38483</c:v>
                </c:pt>
                <c:pt idx="35">
                  <c:v>38484</c:v>
                </c:pt>
                <c:pt idx="36">
                  <c:v>38485</c:v>
                </c:pt>
                <c:pt idx="37">
                  <c:v>38488</c:v>
                </c:pt>
                <c:pt idx="38">
                  <c:v>38489</c:v>
                </c:pt>
                <c:pt idx="39">
                  <c:v>38490</c:v>
                </c:pt>
                <c:pt idx="40">
                  <c:v>38491</c:v>
                </c:pt>
                <c:pt idx="41">
                  <c:v>38492</c:v>
                </c:pt>
                <c:pt idx="42">
                  <c:v>38495</c:v>
                </c:pt>
                <c:pt idx="43">
                  <c:v>38496</c:v>
                </c:pt>
                <c:pt idx="44">
                  <c:v>38497</c:v>
                </c:pt>
                <c:pt idx="45">
                  <c:v>38499</c:v>
                </c:pt>
                <c:pt idx="46">
                  <c:v>38502</c:v>
                </c:pt>
                <c:pt idx="47">
                  <c:v>38503</c:v>
                </c:pt>
                <c:pt idx="48">
                  <c:v>38504</c:v>
                </c:pt>
                <c:pt idx="49">
                  <c:v>38505</c:v>
                </c:pt>
                <c:pt idx="50">
                  <c:v>38506</c:v>
                </c:pt>
                <c:pt idx="51">
                  <c:v>38509</c:v>
                </c:pt>
                <c:pt idx="52">
                  <c:v>38510</c:v>
                </c:pt>
                <c:pt idx="53">
                  <c:v>38511</c:v>
                </c:pt>
                <c:pt idx="54">
                  <c:v>38512</c:v>
                </c:pt>
                <c:pt idx="55">
                  <c:v>38513</c:v>
                </c:pt>
                <c:pt idx="56">
                  <c:v>38516</c:v>
                </c:pt>
                <c:pt idx="57">
                  <c:v>38517</c:v>
                </c:pt>
                <c:pt idx="58">
                  <c:v>38518</c:v>
                </c:pt>
                <c:pt idx="59">
                  <c:v>38519</c:v>
                </c:pt>
                <c:pt idx="60">
                  <c:v>38520</c:v>
                </c:pt>
                <c:pt idx="61">
                  <c:v>38523</c:v>
                </c:pt>
                <c:pt idx="62">
                  <c:v>38524</c:v>
                </c:pt>
                <c:pt idx="63">
                  <c:v>38525</c:v>
                </c:pt>
                <c:pt idx="64">
                  <c:v>38526</c:v>
                </c:pt>
                <c:pt idx="65">
                  <c:v>38527</c:v>
                </c:pt>
                <c:pt idx="66">
                  <c:v>38530</c:v>
                </c:pt>
                <c:pt idx="67">
                  <c:v>38531</c:v>
                </c:pt>
                <c:pt idx="68">
                  <c:v>38532</c:v>
                </c:pt>
                <c:pt idx="69">
                  <c:v>38533</c:v>
                </c:pt>
                <c:pt idx="70">
                  <c:v>38534</c:v>
                </c:pt>
                <c:pt idx="71">
                  <c:v>38537</c:v>
                </c:pt>
                <c:pt idx="72">
                  <c:v>38538</c:v>
                </c:pt>
                <c:pt idx="73">
                  <c:v>38539</c:v>
                </c:pt>
                <c:pt idx="74">
                  <c:v>38540</c:v>
                </c:pt>
                <c:pt idx="75">
                  <c:v>38541</c:v>
                </c:pt>
                <c:pt idx="76">
                  <c:v>38544</c:v>
                </c:pt>
                <c:pt idx="77">
                  <c:v>38546</c:v>
                </c:pt>
                <c:pt idx="78">
                  <c:v>38547</c:v>
                </c:pt>
                <c:pt idx="79">
                  <c:v>38548</c:v>
                </c:pt>
                <c:pt idx="80">
                  <c:v>38551</c:v>
                </c:pt>
                <c:pt idx="81">
                  <c:v>38552</c:v>
                </c:pt>
                <c:pt idx="82">
                  <c:v>38553</c:v>
                </c:pt>
                <c:pt idx="83">
                  <c:v>38554</c:v>
                </c:pt>
                <c:pt idx="84">
                  <c:v>38555</c:v>
                </c:pt>
                <c:pt idx="85">
                  <c:v>38558</c:v>
                </c:pt>
                <c:pt idx="86">
                  <c:v>38559</c:v>
                </c:pt>
                <c:pt idx="87">
                  <c:v>38560</c:v>
                </c:pt>
                <c:pt idx="88">
                  <c:v>38561</c:v>
                </c:pt>
                <c:pt idx="89">
                  <c:v>38562</c:v>
                </c:pt>
                <c:pt idx="90">
                  <c:v>38565</c:v>
                </c:pt>
                <c:pt idx="91">
                  <c:v>38566</c:v>
                </c:pt>
                <c:pt idx="92">
                  <c:v>38567</c:v>
                </c:pt>
                <c:pt idx="93">
                  <c:v>38568</c:v>
                </c:pt>
                <c:pt idx="94">
                  <c:v>38569</c:v>
                </c:pt>
                <c:pt idx="95">
                  <c:v>38572</c:v>
                </c:pt>
                <c:pt idx="96">
                  <c:v>38573</c:v>
                </c:pt>
                <c:pt idx="97">
                  <c:v>38574</c:v>
                </c:pt>
                <c:pt idx="98">
                  <c:v>38575</c:v>
                </c:pt>
                <c:pt idx="99">
                  <c:v>38576</c:v>
                </c:pt>
              </c:numCache>
            </c:numRef>
          </c:cat>
          <c:val>
            <c:numRef>
              <c:f>[0]!Zad9_CHF</c:f>
              <c:numCache>
                <c:formatCode>0.00</c:formatCode>
                <c:ptCount val="100"/>
                <c:pt idx="0">
                  <c:v>2.6219999999999999</c:v>
                </c:pt>
                <c:pt idx="1">
                  <c:v>2.6282999999999999</c:v>
                </c:pt>
                <c:pt idx="2">
                  <c:v>2.6354000000000002</c:v>
                </c:pt>
                <c:pt idx="3">
                  <c:v>2.6520999999999999</c:v>
                </c:pt>
                <c:pt idx="4">
                  <c:v>2.6570999999999998</c:v>
                </c:pt>
                <c:pt idx="5">
                  <c:v>2.6840999999999999</c:v>
                </c:pt>
                <c:pt idx="6">
                  <c:v>2.6553</c:v>
                </c:pt>
                <c:pt idx="7">
                  <c:v>2.6341000000000001</c:v>
                </c:pt>
                <c:pt idx="8">
                  <c:v>2.6328999999999998</c:v>
                </c:pt>
                <c:pt idx="9">
                  <c:v>2.6497000000000002</c:v>
                </c:pt>
                <c:pt idx="10">
                  <c:v>2.6564999999999999</c:v>
                </c:pt>
                <c:pt idx="11">
                  <c:v>2.6486000000000001</c:v>
                </c:pt>
                <c:pt idx="12">
                  <c:v>2.6475</c:v>
                </c:pt>
                <c:pt idx="13">
                  <c:v>2.6463000000000001</c:v>
                </c:pt>
                <c:pt idx="14">
                  <c:v>2.6391</c:v>
                </c:pt>
                <c:pt idx="15">
                  <c:v>2.6305000000000001</c:v>
                </c:pt>
                <c:pt idx="16">
                  <c:v>2.6509999999999998</c:v>
                </c:pt>
                <c:pt idx="17">
                  <c:v>2.6602999999999999</c:v>
                </c:pt>
                <c:pt idx="18">
                  <c:v>2.6934999999999998</c:v>
                </c:pt>
                <c:pt idx="19">
                  <c:v>2.7159</c:v>
                </c:pt>
                <c:pt idx="20">
                  <c:v>2.7023000000000001</c:v>
                </c:pt>
                <c:pt idx="21">
                  <c:v>2.7048999999999999</c:v>
                </c:pt>
                <c:pt idx="22">
                  <c:v>2.7155</c:v>
                </c:pt>
                <c:pt idx="23">
                  <c:v>2.7254</c:v>
                </c:pt>
                <c:pt idx="24">
                  <c:v>2.7202999999999999</c:v>
                </c:pt>
                <c:pt idx="25">
                  <c:v>2.7458999999999998</c:v>
                </c:pt>
                <c:pt idx="26">
                  <c:v>2.7565</c:v>
                </c:pt>
                <c:pt idx="27">
                  <c:v>2.7801</c:v>
                </c:pt>
                <c:pt idx="28">
                  <c:v>2.7742</c:v>
                </c:pt>
                <c:pt idx="29">
                  <c:v>2.7452000000000001</c:v>
                </c:pt>
                <c:pt idx="30">
                  <c:v>2.7042999999999999</c:v>
                </c:pt>
                <c:pt idx="31">
                  <c:v>2.6808999999999998</c:v>
                </c:pt>
                <c:pt idx="32">
                  <c:v>2.6604999999999999</c:v>
                </c:pt>
                <c:pt idx="33">
                  <c:v>2.6897000000000002</c:v>
                </c:pt>
                <c:pt idx="34">
                  <c:v>2.7086999999999999</c:v>
                </c:pt>
                <c:pt idx="35">
                  <c:v>2.6861000000000002</c:v>
                </c:pt>
                <c:pt idx="36">
                  <c:v>2.7063000000000001</c:v>
                </c:pt>
                <c:pt idx="37">
                  <c:v>2.7225999999999999</c:v>
                </c:pt>
                <c:pt idx="38">
                  <c:v>2.73</c:v>
                </c:pt>
                <c:pt idx="39">
                  <c:v>2.7269000000000001</c:v>
                </c:pt>
                <c:pt idx="40">
                  <c:v>2.6962000000000002</c:v>
                </c:pt>
                <c:pt idx="41">
                  <c:v>2.6920000000000002</c:v>
                </c:pt>
                <c:pt idx="42">
                  <c:v>2.7120000000000002</c:v>
                </c:pt>
                <c:pt idx="43">
                  <c:v>2.7057000000000002</c:v>
                </c:pt>
                <c:pt idx="44">
                  <c:v>2.7071000000000001</c:v>
                </c:pt>
                <c:pt idx="45">
                  <c:v>2.7039</c:v>
                </c:pt>
                <c:pt idx="46">
                  <c:v>2.6812999999999998</c:v>
                </c:pt>
                <c:pt idx="47">
                  <c:v>2.6718999999999999</c:v>
                </c:pt>
                <c:pt idx="48">
                  <c:v>2.7067999999999999</c:v>
                </c:pt>
                <c:pt idx="49">
                  <c:v>2.694</c:v>
                </c:pt>
                <c:pt idx="50">
                  <c:v>2.6855000000000002</c:v>
                </c:pt>
                <c:pt idx="51">
                  <c:v>2.6716000000000002</c:v>
                </c:pt>
                <c:pt idx="52">
                  <c:v>2.6545999999999998</c:v>
                </c:pt>
                <c:pt idx="53">
                  <c:v>2.6511</c:v>
                </c:pt>
                <c:pt idx="54">
                  <c:v>2.6341999999999999</c:v>
                </c:pt>
                <c:pt idx="55">
                  <c:v>2.625</c:v>
                </c:pt>
                <c:pt idx="56">
                  <c:v>2.6246</c:v>
                </c:pt>
                <c:pt idx="57">
                  <c:v>2.6339000000000001</c:v>
                </c:pt>
                <c:pt idx="58">
                  <c:v>2.6208</c:v>
                </c:pt>
                <c:pt idx="59">
                  <c:v>2.6284000000000001</c:v>
                </c:pt>
                <c:pt idx="60">
                  <c:v>2.6362999999999999</c:v>
                </c:pt>
                <c:pt idx="61">
                  <c:v>2.6476999999999999</c:v>
                </c:pt>
                <c:pt idx="62">
                  <c:v>2.6254</c:v>
                </c:pt>
                <c:pt idx="63">
                  <c:v>2.6274999999999999</c:v>
                </c:pt>
                <c:pt idx="64">
                  <c:v>2.6074999999999999</c:v>
                </c:pt>
                <c:pt idx="65">
                  <c:v>2.6145</c:v>
                </c:pt>
                <c:pt idx="66">
                  <c:v>2.6147</c:v>
                </c:pt>
                <c:pt idx="67">
                  <c:v>2.6297000000000001</c:v>
                </c:pt>
                <c:pt idx="68">
                  <c:v>2.6242999999999999</c:v>
                </c:pt>
                <c:pt idx="69">
                  <c:v>2.6072000000000002</c:v>
                </c:pt>
                <c:pt idx="70">
                  <c:v>2.5956999999999999</c:v>
                </c:pt>
                <c:pt idx="71">
                  <c:v>2.5912999999999999</c:v>
                </c:pt>
                <c:pt idx="72">
                  <c:v>2.5926999999999998</c:v>
                </c:pt>
                <c:pt idx="73">
                  <c:v>2.609</c:v>
                </c:pt>
                <c:pt idx="74">
                  <c:v>2.6560999999999999</c:v>
                </c:pt>
                <c:pt idx="75">
                  <c:v>2.6322999999999999</c:v>
                </c:pt>
                <c:pt idx="76">
                  <c:v>2.6269999999999998</c:v>
                </c:pt>
                <c:pt idx="77">
                  <c:v>2.6524999999999999</c:v>
                </c:pt>
                <c:pt idx="78">
                  <c:v>2.6663000000000001</c:v>
                </c:pt>
                <c:pt idx="79">
                  <c:v>2.6665999999999999</c:v>
                </c:pt>
                <c:pt idx="80">
                  <c:v>2.6456</c:v>
                </c:pt>
                <c:pt idx="81">
                  <c:v>2.6292</c:v>
                </c:pt>
                <c:pt idx="82">
                  <c:v>2.645</c:v>
                </c:pt>
                <c:pt idx="83">
                  <c:v>2.6446999999999998</c:v>
                </c:pt>
                <c:pt idx="84">
                  <c:v>2.6291000000000002</c:v>
                </c:pt>
                <c:pt idx="85">
                  <c:v>2.6311</c:v>
                </c:pt>
                <c:pt idx="86">
                  <c:v>2.6375999999999999</c:v>
                </c:pt>
                <c:pt idx="87">
                  <c:v>2.6358999999999999</c:v>
                </c:pt>
                <c:pt idx="88">
                  <c:v>2.6116000000000001</c:v>
                </c:pt>
                <c:pt idx="89">
                  <c:v>2.6114000000000002</c:v>
                </c:pt>
                <c:pt idx="90">
                  <c:v>2.6055000000000001</c:v>
                </c:pt>
                <c:pt idx="91">
                  <c:v>2.6055999999999999</c:v>
                </c:pt>
                <c:pt idx="92">
                  <c:v>2.6202000000000001</c:v>
                </c:pt>
                <c:pt idx="93">
                  <c:v>2.6164000000000001</c:v>
                </c:pt>
                <c:pt idx="94">
                  <c:v>2.6151</c:v>
                </c:pt>
                <c:pt idx="95">
                  <c:v>2.6042999999999998</c:v>
                </c:pt>
                <c:pt idx="96">
                  <c:v>2.5964999999999998</c:v>
                </c:pt>
                <c:pt idx="97">
                  <c:v>2.5911</c:v>
                </c:pt>
                <c:pt idx="98">
                  <c:v>2.5949</c:v>
                </c:pt>
                <c:pt idx="99">
                  <c:v>2.5951</c:v>
                </c:pt>
              </c:numCache>
            </c:numRef>
          </c:val>
          <c:smooth val="0"/>
          <c:extLst>
            <c:ext xmlns:c16="http://schemas.microsoft.com/office/drawing/2014/chart" uri="{C3380CC4-5D6E-409C-BE32-E72D297353CC}">
              <c16:uniqueId val="{00000002-7C29-4E03-904E-7A53C19033D8}"/>
            </c:ext>
          </c:extLst>
        </c:ser>
        <c:dLbls>
          <c:showLegendKey val="0"/>
          <c:showVal val="0"/>
          <c:showCatName val="0"/>
          <c:showSerName val="0"/>
          <c:showPercent val="0"/>
          <c:showBubbleSize val="0"/>
        </c:dLbls>
        <c:smooth val="0"/>
        <c:axId val="649347704"/>
        <c:axId val="649350328"/>
      </c:lineChart>
      <c:dateAx>
        <c:axId val="649347704"/>
        <c:scaling>
          <c:orientation val="minMax"/>
        </c:scaling>
        <c:delete val="0"/>
        <c:axPos val="b"/>
        <c:majorGridlines>
          <c:spPr>
            <a:ln w="9525" cap="flat" cmpd="sng" algn="ctr">
              <a:solidFill>
                <a:schemeClr val="tx1">
                  <a:lumMod val="15000"/>
                  <a:lumOff val="85000"/>
                </a:schemeClr>
              </a:solidFill>
              <a:round/>
            </a:ln>
            <a:effectLst/>
          </c:spPr>
        </c:majorGridlines>
        <c:numFmt formatCode="m/d/yy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pl-PL"/>
          </a:p>
        </c:txPr>
        <c:crossAx val="649350328"/>
        <c:crosses val="autoZero"/>
        <c:auto val="1"/>
        <c:lblOffset val="100"/>
        <c:baseTimeUnit val="days"/>
      </c:dateAx>
      <c:valAx>
        <c:axId val="649350328"/>
        <c:scaling>
          <c:orientation val="minMax"/>
          <c:min val="2"/>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pl-PL"/>
          </a:p>
        </c:txPr>
        <c:crossAx val="649347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pl-P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[DB-Rozwiazania.xlsx]Zadanie 10!SprzedazTyp</c:name>
    <c:fmtId val="2"/>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l-PL"/>
              <a:t>Sprzedaż według rodzaju produktu</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l-PL"/>
        </a:p>
      </c:txPr>
    </c:title>
    <c:autoTitleDeleted val="0"/>
    <c:pivotFmts>
      <c:pivotFmt>
        <c:idx val="0"/>
        <c:spPr>
          <a:solidFill>
            <a:schemeClr val="accent6">
              <a:lumMod val="75000"/>
            </a:schemeClr>
          </a:solidFill>
          <a:ln>
            <a:solidFill>
              <a:sysClr val="windowText" lastClr="000000"/>
            </a:solidFill>
          </a:ln>
          <a:effectLst/>
        </c:spPr>
        <c:marker>
          <c:symbol val="none"/>
        </c:marker>
      </c:pivotFmt>
      <c:pivotFmt>
        <c:idx val="1"/>
        <c:spPr>
          <a:solidFill>
            <a:schemeClr val="accent1"/>
          </a:solidFill>
          <a:ln w="28575" cap="rnd">
            <a:solidFill>
              <a:srgbClr val="C00000"/>
            </a:solidFill>
            <a:round/>
          </a:ln>
          <a:effectLst/>
        </c:spPr>
        <c:marker>
          <c:symbol val="none"/>
        </c:marker>
      </c:pivotFmt>
      <c:pivotFmt>
        <c:idx val="2"/>
        <c:spPr>
          <a:solidFill>
            <a:schemeClr val="accent6">
              <a:lumMod val="75000"/>
            </a:schemeClr>
          </a:solidFill>
          <a:ln>
            <a:solidFill>
              <a:sysClr val="windowText" lastClr="000000"/>
            </a:solidFill>
          </a:ln>
          <a:effectLst/>
        </c:spPr>
        <c:marker>
          <c:symbol val="none"/>
        </c:marker>
      </c:pivotFmt>
      <c:pivotFmt>
        <c:idx val="3"/>
        <c:spPr>
          <a:solidFill>
            <a:schemeClr val="accent6">
              <a:lumMod val="75000"/>
            </a:schemeClr>
          </a:solidFill>
          <a:ln>
            <a:solidFill>
              <a:sysClr val="windowText" lastClr="000000"/>
            </a:solidFill>
          </a:ln>
          <a:effectLst/>
        </c:spPr>
        <c:marker>
          <c:symbol val="none"/>
        </c:marker>
      </c:pivotFmt>
      <c:pivotFmt>
        <c:idx val="4"/>
        <c:spPr>
          <a:solidFill>
            <a:schemeClr val="accent6">
              <a:lumMod val="75000"/>
            </a:schemeClr>
          </a:solidFill>
          <a:ln>
            <a:solidFill>
              <a:sysClr val="windowText" lastClr="000000"/>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l-P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A5A5A5"/>
          </a:solidFill>
          <a:ln>
            <a:solidFill>
              <a:sysClr val="windowText" lastClr="000000"/>
            </a:solidFill>
          </a:ln>
          <a:effectLst/>
        </c:spPr>
      </c:pivotFmt>
      <c:pivotFmt>
        <c:idx val="6"/>
        <c:spPr>
          <a:solidFill>
            <a:schemeClr val="accent6">
              <a:lumMod val="75000"/>
            </a:schemeClr>
          </a:solidFill>
          <a:ln>
            <a:solidFill>
              <a:sysClr val="windowText" lastClr="000000"/>
            </a:solidFill>
          </a:ln>
          <a:effectLst/>
        </c:spPr>
      </c:pivotFmt>
    </c:pivotFmts>
    <c:plotArea>
      <c:layout/>
      <c:pieChart>
        <c:varyColors val="1"/>
        <c:ser>
          <c:idx val="0"/>
          <c:order val="0"/>
          <c:tx>
            <c:strRef>
              <c:f>'Zadanie 10'!$AN$5</c:f>
              <c:strCache>
                <c:ptCount val="1"/>
                <c:pt idx="0">
                  <c:v>Suma</c:v>
                </c:pt>
              </c:strCache>
            </c:strRef>
          </c:tx>
          <c:spPr>
            <a:solidFill>
              <a:schemeClr val="accent6">
                <a:lumMod val="75000"/>
              </a:schemeClr>
            </a:solidFill>
            <a:ln>
              <a:solidFill>
                <a:sysClr val="windowText" lastClr="000000"/>
              </a:solidFill>
            </a:ln>
          </c:spPr>
          <c:dPt>
            <c:idx val="0"/>
            <c:bubble3D val="0"/>
            <c:spPr>
              <a:solidFill>
                <a:srgbClr val="A5A5A5"/>
              </a:solidFill>
              <a:ln>
                <a:solidFill>
                  <a:sysClr val="windowText" lastClr="000000"/>
                </a:solidFill>
              </a:ln>
              <a:effectLst/>
            </c:spPr>
            <c:extLst>
              <c:ext xmlns:c16="http://schemas.microsoft.com/office/drawing/2014/chart" uri="{C3380CC4-5D6E-409C-BE32-E72D297353CC}">
                <c16:uniqueId val="{00000001-46AF-45CE-BE71-67E90EC0A5EB}"/>
              </c:ext>
            </c:extLst>
          </c:dPt>
          <c:dPt>
            <c:idx val="1"/>
            <c:bubble3D val="0"/>
            <c:spPr>
              <a:solidFill>
                <a:schemeClr val="accent6">
                  <a:lumMod val="75000"/>
                </a:schemeClr>
              </a:solidFill>
              <a:ln>
                <a:solidFill>
                  <a:sysClr val="windowText" lastClr="000000"/>
                </a:solidFill>
              </a:ln>
              <a:effectLst/>
            </c:spPr>
            <c:extLst>
              <c:ext xmlns:c16="http://schemas.microsoft.com/office/drawing/2014/chart" uri="{C3380CC4-5D6E-409C-BE32-E72D297353CC}">
                <c16:uniqueId val="{00000003-1EB2-489F-A916-A410335DD1B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l-PL"/>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'Zadanie 10'!$AM$6:$AM$8</c:f>
              <c:strCache>
                <c:ptCount val="2"/>
                <c:pt idx="0">
                  <c:v>Smartfon</c:v>
                </c:pt>
                <c:pt idx="1">
                  <c:v>Tablet</c:v>
                </c:pt>
              </c:strCache>
            </c:strRef>
          </c:cat>
          <c:val>
            <c:numRef>
              <c:f>'Zadanie 10'!$AN$6:$AN$8</c:f>
              <c:numCache>
                <c:formatCode>#,##0.00</c:formatCode>
                <c:ptCount val="2"/>
                <c:pt idx="0">
                  <c:v>3866075.3000000101</c:v>
                </c:pt>
                <c:pt idx="1">
                  <c:v>9143101.2999999821</c:v>
                </c:pt>
              </c:numCache>
            </c:numRef>
          </c:val>
          <c:extLst>
            <c:ext xmlns:c16="http://schemas.microsoft.com/office/drawing/2014/chart" uri="{C3380CC4-5D6E-409C-BE32-E72D297353CC}">
              <c16:uniqueId val="{00000000-46AF-45CE-BE71-67E90EC0A5EB}"/>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legend>
    <c:plotVisOnly val="1"/>
    <c:dispBlanksAs val="gap"/>
    <c:showDLblsOverMax val="0"/>
    <c:extLst/>
  </c:chart>
  <c:spPr>
    <a:solidFill>
      <a:schemeClr val="bg1"/>
    </a:solidFill>
    <a:ln w="9525" cap="flat" cmpd="sng" algn="ctr">
      <a:solidFill>
        <a:srgbClr val="00B050"/>
      </a:solidFill>
      <a:round/>
    </a:ln>
    <a:effectLst/>
  </c:spPr>
  <c:txPr>
    <a:bodyPr/>
    <a:lstStyle/>
    <a:p>
      <a:pPr>
        <a:defRPr/>
      </a:pPr>
      <a:endParaRPr lang="pl-P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[DB-Rozwiazania.xlsx]Zadanie 10!SprzedazStanowisko</c:name>
    <c:fmtId val="2"/>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l-PL"/>
              <a:t>Sprzedaż według stanowiska sprzedawcy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l-PL"/>
        </a:p>
      </c:txPr>
    </c:title>
    <c:autoTitleDeleted val="0"/>
    <c:pivotFmts>
      <c:pivotFmt>
        <c:idx val="0"/>
        <c:spPr>
          <a:solidFill>
            <a:schemeClr val="accent6">
              <a:lumMod val="75000"/>
            </a:schemeClr>
          </a:solidFill>
          <a:ln>
            <a:solidFill>
              <a:sysClr val="windowText" lastClr="000000"/>
            </a:solidFill>
          </a:ln>
          <a:effectLst/>
        </c:spPr>
        <c:marker>
          <c:symbol val="none"/>
        </c:marker>
      </c:pivotFmt>
      <c:pivotFmt>
        <c:idx val="1"/>
        <c:spPr>
          <a:solidFill>
            <a:schemeClr val="accent1"/>
          </a:solidFill>
          <a:ln w="28575" cap="rnd">
            <a:solidFill>
              <a:srgbClr val="C00000"/>
            </a:solidFill>
            <a:round/>
          </a:ln>
          <a:effectLst/>
        </c:spPr>
        <c:marker>
          <c:symbol val="none"/>
        </c:marker>
      </c:pivotFmt>
      <c:pivotFmt>
        <c:idx val="2"/>
        <c:spPr>
          <a:solidFill>
            <a:schemeClr val="accent6">
              <a:lumMod val="75000"/>
            </a:schemeClr>
          </a:solidFill>
          <a:ln>
            <a:solidFill>
              <a:sysClr val="windowText" lastClr="000000"/>
            </a:solidFill>
          </a:ln>
          <a:effectLst/>
        </c:spPr>
        <c:marker>
          <c:symbol val="none"/>
        </c:marker>
      </c:pivotFmt>
      <c:pivotFmt>
        <c:idx val="3"/>
        <c:spPr>
          <a:solidFill>
            <a:schemeClr val="accent6">
              <a:lumMod val="75000"/>
            </a:schemeClr>
          </a:solidFill>
          <a:ln>
            <a:solidFill>
              <a:sysClr val="windowText" lastClr="000000"/>
            </a:solidFill>
          </a:ln>
          <a:effectLst/>
        </c:spPr>
        <c:marker>
          <c:symbol val="none"/>
        </c:marker>
      </c:pivotFmt>
      <c:pivotFmt>
        <c:idx val="4"/>
        <c:spPr>
          <a:solidFill>
            <a:schemeClr val="accent6">
              <a:lumMod val="75000"/>
            </a:schemeClr>
          </a:solidFill>
          <a:ln>
            <a:solidFill>
              <a:sysClr val="windowText" lastClr="000000"/>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l-P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0070C0"/>
          </a:solidFill>
          <a:ln>
            <a:solidFill>
              <a:sysClr val="windowText" lastClr="000000"/>
            </a:solidFill>
          </a:ln>
          <a:effectLst/>
        </c:spPr>
      </c:pivotFmt>
      <c:pivotFmt>
        <c:idx val="6"/>
        <c:spPr>
          <a:solidFill>
            <a:srgbClr val="FFC000"/>
          </a:solidFill>
          <a:ln>
            <a:solidFill>
              <a:sysClr val="windowText" lastClr="000000"/>
            </a:solidFill>
          </a:ln>
          <a:effectLst/>
        </c:spPr>
      </c:pivotFmt>
      <c:pivotFmt>
        <c:idx val="7"/>
        <c:spPr>
          <a:solidFill>
            <a:schemeClr val="accent6">
              <a:lumMod val="75000"/>
            </a:schemeClr>
          </a:solidFill>
          <a:ln>
            <a:solidFill>
              <a:sysClr val="windowText" lastClr="000000"/>
            </a:solidFill>
          </a:ln>
          <a:effectLst/>
        </c:spPr>
      </c:pivotFmt>
    </c:pivotFmts>
    <c:plotArea>
      <c:layout/>
      <c:pieChart>
        <c:varyColors val="1"/>
        <c:ser>
          <c:idx val="0"/>
          <c:order val="0"/>
          <c:tx>
            <c:strRef>
              <c:f>'Zadanie 10'!$AQ$5</c:f>
              <c:strCache>
                <c:ptCount val="1"/>
                <c:pt idx="0">
                  <c:v>Suma</c:v>
                </c:pt>
              </c:strCache>
            </c:strRef>
          </c:tx>
          <c:spPr>
            <a:solidFill>
              <a:schemeClr val="accent6">
                <a:lumMod val="75000"/>
              </a:schemeClr>
            </a:solidFill>
            <a:ln>
              <a:solidFill>
                <a:sysClr val="windowText" lastClr="000000"/>
              </a:solidFill>
            </a:ln>
          </c:spPr>
          <c:dPt>
            <c:idx val="0"/>
            <c:bubble3D val="0"/>
            <c:spPr>
              <a:solidFill>
                <a:srgbClr val="FFC000"/>
              </a:solidFill>
              <a:ln>
                <a:solidFill>
                  <a:sysClr val="windowText" lastClr="000000"/>
                </a:solidFill>
              </a:ln>
              <a:effectLst/>
            </c:spPr>
            <c:extLst>
              <c:ext xmlns:c16="http://schemas.microsoft.com/office/drawing/2014/chart" uri="{C3380CC4-5D6E-409C-BE32-E72D297353CC}">
                <c16:uniqueId val="{00000003-7B73-4A19-B24A-BB1666C38ADA}"/>
              </c:ext>
            </c:extLst>
          </c:dPt>
          <c:dPt>
            <c:idx val="1"/>
            <c:bubble3D val="0"/>
            <c:spPr>
              <a:solidFill>
                <a:schemeClr val="accent6">
                  <a:lumMod val="75000"/>
                </a:schemeClr>
              </a:solidFill>
              <a:ln>
                <a:solidFill>
                  <a:sysClr val="windowText" lastClr="000000"/>
                </a:solidFill>
              </a:ln>
              <a:effectLst/>
            </c:spPr>
            <c:extLst>
              <c:ext xmlns:c16="http://schemas.microsoft.com/office/drawing/2014/chart" uri="{C3380CC4-5D6E-409C-BE32-E72D297353CC}">
                <c16:uniqueId val="{00000003-E2B1-4284-82BF-492689098B50}"/>
              </c:ext>
            </c:extLst>
          </c:dPt>
          <c:dPt>
            <c:idx val="2"/>
            <c:bubble3D val="0"/>
            <c:spPr>
              <a:solidFill>
                <a:srgbClr val="0070C0"/>
              </a:solidFill>
              <a:ln>
                <a:solidFill>
                  <a:sysClr val="windowText" lastClr="000000"/>
                </a:solidFill>
              </a:ln>
              <a:effectLst/>
            </c:spPr>
            <c:extLst>
              <c:ext xmlns:c16="http://schemas.microsoft.com/office/drawing/2014/chart" uri="{C3380CC4-5D6E-409C-BE32-E72D297353CC}">
                <c16:uniqueId val="{00000002-7B73-4A19-B24A-BB1666C38AD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l-PL"/>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'Zadanie 10'!$AP$6:$AP$9</c:f>
              <c:strCache>
                <c:ptCount val="3"/>
                <c:pt idx="0">
                  <c:v>Młodszy Sprzedawca</c:v>
                </c:pt>
                <c:pt idx="1">
                  <c:v>Sprzedawca</c:v>
                </c:pt>
                <c:pt idx="2">
                  <c:v>Starszy Sprzedawca</c:v>
                </c:pt>
              </c:strCache>
            </c:strRef>
          </c:cat>
          <c:val>
            <c:numRef>
              <c:f>'Zadanie 10'!$AQ$6:$AQ$9</c:f>
              <c:numCache>
                <c:formatCode>#,##0.00</c:formatCode>
                <c:ptCount val="3"/>
                <c:pt idx="0">
                  <c:v>4101361.5000000116</c:v>
                </c:pt>
                <c:pt idx="1">
                  <c:v>6637002.3999999939</c:v>
                </c:pt>
                <c:pt idx="2">
                  <c:v>2270812.700000002</c:v>
                </c:pt>
              </c:numCache>
            </c:numRef>
          </c:val>
          <c:extLst>
            <c:ext xmlns:c16="http://schemas.microsoft.com/office/drawing/2014/chart" uri="{C3380CC4-5D6E-409C-BE32-E72D297353CC}">
              <c16:uniqueId val="{00000000-7B73-4A19-B24A-BB1666C38ADA}"/>
            </c:ext>
          </c:extLst>
        </c:ser>
        <c:dLbls>
          <c:showLegendKey val="0"/>
          <c:showVal val="0"/>
          <c:showCatName val="0"/>
          <c:showSerName val="0"/>
          <c:showPercent val="0"/>
          <c:showBubbleSize val="0"/>
          <c:showLeaderLines val="1"/>
        </c:dLbls>
        <c:firstSliceAng val="0"/>
      </c:pieChart>
      <c:spPr>
        <a:noFill/>
        <a:ln>
          <a:noFill/>
        </a:ln>
        <a:effectLst/>
      </c:spPr>
    </c:plotArea>
    <c:legend>
      <c:legendPos val="l"/>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legend>
    <c:plotVisOnly val="1"/>
    <c:dispBlanksAs val="gap"/>
    <c:showDLblsOverMax val="0"/>
    <c:extLst/>
  </c:chart>
  <c:spPr>
    <a:solidFill>
      <a:schemeClr val="bg1"/>
    </a:solidFill>
    <a:ln w="9525" cap="flat" cmpd="sng" algn="ctr">
      <a:solidFill>
        <a:srgbClr val="00B050"/>
      </a:solidFill>
      <a:round/>
    </a:ln>
    <a:effectLst/>
  </c:spPr>
  <c:txPr>
    <a:bodyPr/>
    <a:lstStyle/>
    <a:p>
      <a:pPr>
        <a:defRPr/>
      </a:pPr>
      <a:endParaRPr lang="pl-P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[DB-Rozwiazania.xlsx]Zadanie 10!SprzedazWojewodztwo</c:name>
    <c:fmtId val="0"/>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l-PL"/>
              <a:t>Sprzedaż według województw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l-PL"/>
        </a:p>
      </c:txPr>
    </c:title>
    <c:autoTitleDeleted val="0"/>
    <c:pivotFmts>
      <c:pivotFmt>
        <c:idx val="0"/>
        <c:spPr>
          <a:solidFill>
            <a:schemeClr val="accent6">
              <a:lumMod val="75000"/>
            </a:schemeClr>
          </a:solidFill>
          <a:ln>
            <a:solidFill>
              <a:sysClr val="windowText" lastClr="000000"/>
            </a:solidFill>
          </a:ln>
          <a:effectLst/>
        </c:spPr>
        <c:marker>
          <c:symbol val="none"/>
        </c:marker>
      </c:pivotFmt>
      <c:pivotFmt>
        <c:idx val="1"/>
        <c:spPr>
          <a:solidFill>
            <a:schemeClr val="accent1"/>
          </a:solidFill>
          <a:ln w="28575" cap="rnd">
            <a:solidFill>
              <a:srgbClr val="C00000"/>
            </a:solidFill>
            <a:round/>
          </a:ln>
          <a:effectLst/>
        </c:spPr>
        <c:marker>
          <c:symbol val="none"/>
        </c:marker>
      </c:pivotFmt>
      <c:pivotFmt>
        <c:idx val="2"/>
        <c:spPr>
          <a:solidFill>
            <a:schemeClr val="accent6">
              <a:lumMod val="75000"/>
            </a:schemeClr>
          </a:solidFill>
          <a:ln>
            <a:solidFill>
              <a:sysClr val="windowText" lastClr="000000"/>
            </a:solidFill>
          </a:ln>
          <a:effectLst/>
        </c:spPr>
        <c:marker>
          <c:symbol val="none"/>
        </c:marker>
      </c:pivotFmt>
    </c:pivotFmts>
    <c:plotArea>
      <c:layout/>
      <c:barChart>
        <c:barDir val="col"/>
        <c:grouping val="clustered"/>
        <c:varyColors val="0"/>
        <c:ser>
          <c:idx val="0"/>
          <c:order val="0"/>
          <c:tx>
            <c:strRef>
              <c:f>'Zadanie 10'!$AH$5</c:f>
              <c:strCache>
                <c:ptCount val="1"/>
                <c:pt idx="0">
                  <c:v>Suma</c:v>
                </c:pt>
              </c:strCache>
            </c:strRef>
          </c:tx>
          <c:spPr>
            <a:solidFill>
              <a:schemeClr val="accent6">
                <a:lumMod val="75000"/>
              </a:schemeClr>
            </a:solidFill>
            <a:ln>
              <a:solidFill>
                <a:sysClr val="windowText" lastClr="000000"/>
              </a:solidFill>
            </a:ln>
            <a:effectLst/>
          </c:spPr>
          <c:invertIfNegative val="0"/>
          <c:cat>
            <c:strRef>
              <c:f>'Zadanie 10'!$AG$6:$AG$12</c:f>
              <c:strCache>
                <c:ptCount val="6"/>
                <c:pt idx="0">
                  <c:v>lubelskie</c:v>
                </c:pt>
                <c:pt idx="1">
                  <c:v>łódzkie</c:v>
                </c:pt>
                <c:pt idx="2">
                  <c:v>małopolskie</c:v>
                </c:pt>
                <c:pt idx="3">
                  <c:v>mazowieckie</c:v>
                </c:pt>
                <c:pt idx="4">
                  <c:v>podkarpackie</c:v>
                </c:pt>
                <c:pt idx="5">
                  <c:v>świętokrzyskie</c:v>
                </c:pt>
              </c:strCache>
            </c:strRef>
          </c:cat>
          <c:val>
            <c:numRef>
              <c:f>'Zadanie 10'!$AH$6:$AH$12</c:f>
              <c:numCache>
                <c:formatCode>#,##0.00</c:formatCode>
                <c:ptCount val="6"/>
                <c:pt idx="0">
                  <c:v>2176766.1999999993</c:v>
                </c:pt>
                <c:pt idx="1">
                  <c:v>2152572.2900000047</c:v>
                </c:pt>
                <c:pt idx="2">
                  <c:v>2117502.9000000041</c:v>
                </c:pt>
                <c:pt idx="3">
                  <c:v>2177085.2799999998</c:v>
                </c:pt>
                <c:pt idx="4">
                  <c:v>2143326.3100000033</c:v>
                </c:pt>
                <c:pt idx="5">
                  <c:v>2241923.620000001</c:v>
                </c:pt>
              </c:numCache>
            </c:numRef>
          </c:val>
          <c:extLst>
            <c:ext xmlns:c16="http://schemas.microsoft.com/office/drawing/2014/chart" uri="{C3380CC4-5D6E-409C-BE32-E72D297353CC}">
              <c16:uniqueId val="{00000000-133B-44FF-BD55-E00E67C6F021}"/>
            </c:ext>
          </c:extLst>
        </c:ser>
        <c:dLbls>
          <c:showLegendKey val="0"/>
          <c:showVal val="0"/>
          <c:showCatName val="0"/>
          <c:showSerName val="0"/>
          <c:showPercent val="0"/>
          <c:showBubbleSize val="0"/>
        </c:dLbls>
        <c:gapWidth val="150"/>
        <c:axId val="556407928"/>
        <c:axId val="556406288"/>
      </c:barChart>
      <c:catAx>
        <c:axId val="5564079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56406288"/>
        <c:crosses val="autoZero"/>
        <c:auto val="1"/>
        <c:lblAlgn val="ctr"/>
        <c:lblOffset val="100"/>
        <c:noMultiLvlLbl val="0"/>
      </c:catAx>
      <c:valAx>
        <c:axId val="556406288"/>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56407928"/>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rgbClr val="00B050"/>
      </a:solidFill>
      <a:round/>
    </a:ln>
    <a:effectLst/>
  </c:spPr>
  <c:txPr>
    <a:bodyPr/>
    <a:lstStyle/>
    <a:p>
      <a:pPr>
        <a:defRPr/>
      </a:pPr>
      <a:endParaRPr lang="pl-P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pivotSource>
    <c:name>[DB-Rozwiazania.xlsx]Zadanie 10!SprzedazDaty</c:name>
    <c:fmtId val="4"/>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l-PL"/>
              <a:t>Sprzedaż według</a:t>
            </a:r>
            <a:r>
              <a:rPr lang="pl-PL" baseline="0"/>
              <a:t> dat</a:t>
            </a:r>
            <a:endParaRPr lang="pl-PL"/>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l-PL"/>
        </a:p>
      </c:txPr>
    </c:title>
    <c:autoTitleDeleted val="0"/>
    <c:pivotFmts>
      <c:pivotFmt>
        <c:idx val="0"/>
        <c:spPr>
          <a:solidFill>
            <a:schemeClr val="accent6">
              <a:lumMod val="75000"/>
            </a:schemeClr>
          </a:solidFill>
          <a:ln>
            <a:solidFill>
              <a:sysClr val="windowText" lastClr="000000"/>
            </a:solidFill>
          </a:ln>
          <a:effectLst/>
        </c:spPr>
        <c:marker>
          <c:symbol val="none"/>
        </c:marker>
      </c:pivotFmt>
      <c:pivotFmt>
        <c:idx val="1"/>
        <c:spPr>
          <a:solidFill>
            <a:schemeClr val="accent1"/>
          </a:solidFill>
          <a:ln w="28575" cap="rnd">
            <a:solidFill>
              <a:srgbClr val="C00000"/>
            </a:solidFill>
            <a:round/>
          </a:ln>
          <a:effectLst/>
        </c:spPr>
        <c:marker>
          <c:symbol val="none"/>
        </c:marker>
      </c:pivotFmt>
      <c:pivotFmt>
        <c:idx val="2"/>
        <c:spPr>
          <a:solidFill>
            <a:schemeClr val="accent6">
              <a:lumMod val="75000"/>
            </a:schemeClr>
          </a:solidFill>
          <a:ln>
            <a:solidFill>
              <a:sysClr val="windowText" lastClr="000000"/>
            </a:solidFill>
          </a:ln>
          <a:effectLst/>
        </c:spPr>
        <c:marker>
          <c:symbol val="none"/>
        </c:marker>
      </c:pivotFmt>
      <c:pivotFmt>
        <c:idx val="3"/>
        <c:spPr>
          <a:solidFill>
            <a:schemeClr val="accent1"/>
          </a:solidFill>
          <a:ln w="28575" cap="rnd">
            <a:solidFill>
              <a:srgbClr val="C00000"/>
            </a:solidFill>
            <a:round/>
          </a:ln>
          <a:effectLst/>
        </c:spPr>
        <c:marker>
          <c:symbol val="none"/>
        </c:marker>
      </c:pivotFmt>
      <c:pivotFmt>
        <c:idx val="4"/>
        <c:spPr>
          <a:solidFill>
            <a:schemeClr val="accent6">
              <a:lumMod val="75000"/>
            </a:schemeClr>
          </a:solidFill>
          <a:ln>
            <a:solidFill>
              <a:sysClr val="windowText" lastClr="000000"/>
            </a:solidFill>
          </a:ln>
          <a:effectLst/>
        </c:spPr>
        <c:marker>
          <c:symbol val="none"/>
        </c:marker>
      </c:pivotFmt>
      <c:pivotFmt>
        <c:idx val="5"/>
        <c:spPr>
          <a:ln w="28575" cap="rnd">
            <a:solidFill>
              <a:srgbClr val="C00000"/>
            </a:solidFill>
            <a:round/>
          </a:ln>
          <a:effectLst/>
        </c:spPr>
        <c:marker>
          <c:symbol val="none"/>
        </c:marker>
      </c:pivotFmt>
    </c:pivotFmts>
    <c:plotArea>
      <c:layout/>
      <c:barChart>
        <c:barDir val="col"/>
        <c:grouping val="clustered"/>
        <c:varyColors val="0"/>
        <c:ser>
          <c:idx val="0"/>
          <c:order val="0"/>
          <c:tx>
            <c:strRef>
              <c:f>'Zadanie 10'!$AD$5</c:f>
              <c:strCache>
                <c:ptCount val="1"/>
                <c:pt idx="0">
                  <c:v>Wartość</c:v>
                </c:pt>
              </c:strCache>
            </c:strRef>
          </c:tx>
          <c:spPr>
            <a:solidFill>
              <a:schemeClr val="accent6">
                <a:lumMod val="75000"/>
              </a:schemeClr>
            </a:solidFill>
            <a:ln>
              <a:solidFill>
                <a:sysClr val="windowText" lastClr="000000"/>
              </a:solidFill>
            </a:ln>
            <a:effectLst/>
          </c:spPr>
          <c:invertIfNegative val="0"/>
          <c:cat>
            <c:multiLvlStrRef>
              <c:f>'Zadanie 10'!$AC$6:$AC$19</c:f>
              <c:multiLvlStrCache>
                <c:ptCount val="12"/>
                <c:lvl>
                  <c:pt idx="0">
                    <c:v>sty</c:v>
                  </c:pt>
                  <c:pt idx="1">
                    <c:v>lut</c:v>
                  </c:pt>
                  <c:pt idx="2">
                    <c:v>mar</c:v>
                  </c:pt>
                  <c:pt idx="3">
                    <c:v>kwi</c:v>
                  </c:pt>
                  <c:pt idx="4">
                    <c:v>maj</c:v>
                  </c:pt>
                  <c:pt idx="5">
                    <c:v>cze</c:v>
                  </c:pt>
                  <c:pt idx="6">
                    <c:v>lip</c:v>
                  </c:pt>
                  <c:pt idx="7">
                    <c:v>sie</c:v>
                  </c:pt>
                  <c:pt idx="8">
                    <c:v>wrz</c:v>
                  </c:pt>
                  <c:pt idx="9">
                    <c:v>paź</c:v>
                  </c:pt>
                  <c:pt idx="10">
                    <c:v>lis</c:v>
                  </c:pt>
                  <c:pt idx="11">
                    <c:v>gru</c:v>
                  </c:pt>
                </c:lvl>
                <c:lvl>
                  <c:pt idx="0">
                    <c:v>2017</c:v>
                  </c:pt>
                </c:lvl>
              </c:multiLvlStrCache>
            </c:multiLvlStrRef>
          </c:cat>
          <c:val>
            <c:numRef>
              <c:f>'Zadanie 10'!$AD$6:$AD$19</c:f>
              <c:numCache>
                <c:formatCode>#,##0.00</c:formatCode>
                <c:ptCount val="12"/>
                <c:pt idx="0">
                  <c:v>515512.19000000024</c:v>
                </c:pt>
                <c:pt idx="1">
                  <c:v>1061403.6300000011</c:v>
                </c:pt>
                <c:pt idx="2">
                  <c:v>1236080.9900000005</c:v>
                </c:pt>
                <c:pt idx="3">
                  <c:v>1235949.5399999996</c:v>
                </c:pt>
                <c:pt idx="4">
                  <c:v>1299053.7400000026</c:v>
                </c:pt>
                <c:pt idx="5">
                  <c:v>1146846.3900000008</c:v>
                </c:pt>
                <c:pt idx="6">
                  <c:v>1209077.1200000017</c:v>
                </c:pt>
                <c:pt idx="7">
                  <c:v>1085212.3100000008</c:v>
                </c:pt>
                <c:pt idx="8">
                  <c:v>1140183.1099999996</c:v>
                </c:pt>
                <c:pt idx="9">
                  <c:v>1256949.6900000009</c:v>
                </c:pt>
                <c:pt idx="10">
                  <c:v>1248245.3600000013</c:v>
                </c:pt>
                <c:pt idx="11">
                  <c:v>574662.52999999945</c:v>
                </c:pt>
              </c:numCache>
            </c:numRef>
          </c:val>
          <c:extLst>
            <c:ext xmlns:c16="http://schemas.microsoft.com/office/drawing/2014/chart" uri="{C3380CC4-5D6E-409C-BE32-E72D297353CC}">
              <c16:uniqueId val="{00000000-D5D2-4A20-ADF1-D0D0A3BC625B}"/>
            </c:ext>
          </c:extLst>
        </c:ser>
        <c:dLbls>
          <c:showLegendKey val="0"/>
          <c:showVal val="0"/>
          <c:showCatName val="0"/>
          <c:showSerName val="0"/>
          <c:showPercent val="0"/>
          <c:showBubbleSize val="0"/>
        </c:dLbls>
        <c:gapWidth val="150"/>
        <c:axId val="556407928"/>
        <c:axId val="556406288"/>
      </c:barChart>
      <c:lineChart>
        <c:grouping val="standard"/>
        <c:varyColors val="0"/>
        <c:ser>
          <c:idx val="1"/>
          <c:order val="1"/>
          <c:tx>
            <c:strRef>
              <c:f>'Zadanie 10'!$AE$5</c:f>
              <c:strCache>
                <c:ptCount val="1"/>
                <c:pt idx="0">
                  <c:v>Liczebność</c:v>
                </c:pt>
              </c:strCache>
            </c:strRef>
          </c:tx>
          <c:spPr>
            <a:ln w="28575" cap="rnd">
              <a:solidFill>
                <a:srgbClr val="C00000"/>
              </a:solidFill>
              <a:round/>
            </a:ln>
            <a:effectLst/>
          </c:spPr>
          <c:marker>
            <c:symbol val="none"/>
          </c:marker>
          <c:cat>
            <c:multiLvlStrRef>
              <c:f>'Zadanie 10'!$AC$6:$AC$19</c:f>
              <c:multiLvlStrCache>
                <c:ptCount val="12"/>
                <c:lvl>
                  <c:pt idx="0">
                    <c:v>sty</c:v>
                  </c:pt>
                  <c:pt idx="1">
                    <c:v>lut</c:v>
                  </c:pt>
                  <c:pt idx="2">
                    <c:v>mar</c:v>
                  </c:pt>
                  <c:pt idx="3">
                    <c:v>kwi</c:v>
                  </c:pt>
                  <c:pt idx="4">
                    <c:v>maj</c:v>
                  </c:pt>
                  <c:pt idx="5">
                    <c:v>cze</c:v>
                  </c:pt>
                  <c:pt idx="6">
                    <c:v>lip</c:v>
                  </c:pt>
                  <c:pt idx="7">
                    <c:v>sie</c:v>
                  </c:pt>
                  <c:pt idx="8">
                    <c:v>wrz</c:v>
                  </c:pt>
                  <c:pt idx="9">
                    <c:v>paź</c:v>
                  </c:pt>
                  <c:pt idx="10">
                    <c:v>lis</c:v>
                  </c:pt>
                  <c:pt idx="11">
                    <c:v>gru</c:v>
                  </c:pt>
                </c:lvl>
                <c:lvl>
                  <c:pt idx="0">
                    <c:v>2017</c:v>
                  </c:pt>
                </c:lvl>
              </c:multiLvlStrCache>
            </c:multiLvlStrRef>
          </c:cat>
          <c:val>
            <c:numRef>
              <c:f>'Zadanie 10'!$AE$6:$AE$19</c:f>
              <c:numCache>
                <c:formatCode>#,##0</c:formatCode>
                <c:ptCount val="12"/>
                <c:pt idx="0">
                  <c:v>442</c:v>
                </c:pt>
                <c:pt idx="1">
                  <c:v>887</c:v>
                </c:pt>
                <c:pt idx="2">
                  <c:v>1043</c:v>
                </c:pt>
                <c:pt idx="3">
                  <c:v>1025</c:v>
                </c:pt>
                <c:pt idx="4">
                  <c:v>1113</c:v>
                </c:pt>
                <c:pt idx="5">
                  <c:v>987</c:v>
                </c:pt>
                <c:pt idx="6">
                  <c:v>1051</c:v>
                </c:pt>
                <c:pt idx="7">
                  <c:v>956</c:v>
                </c:pt>
                <c:pt idx="8">
                  <c:v>955</c:v>
                </c:pt>
                <c:pt idx="9">
                  <c:v>1047</c:v>
                </c:pt>
                <c:pt idx="10">
                  <c:v>1099</c:v>
                </c:pt>
                <c:pt idx="11">
                  <c:v>503</c:v>
                </c:pt>
              </c:numCache>
            </c:numRef>
          </c:val>
          <c:smooth val="1"/>
          <c:extLst>
            <c:ext xmlns:c16="http://schemas.microsoft.com/office/drawing/2014/chart" uri="{C3380CC4-5D6E-409C-BE32-E72D297353CC}">
              <c16:uniqueId val="{00000001-D5D2-4A20-ADF1-D0D0A3BC625B}"/>
            </c:ext>
          </c:extLst>
        </c:ser>
        <c:dLbls>
          <c:showLegendKey val="0"/>
          <c:showVal val="0"/>
          <c:showCatName val="0"/>
          <c:showSerName val="0"/>
          <c:showPercent val="0"/>
          <c:showBubbleSize val="0"/>
        </c:dLbls>
        <c:marker val="1"/>
        <c:smooth val="0"/>
        <c:axId val="556408584"/>
        <c:axId val="556406616"/>
      </c:lineChart>
      <c:catAx>
        <c:axId val="5564079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56406288"/>
        <c:crosses val="autoZero"/>
        <c:auto val="1"/>
        <c:lblAlgn val="ctr"/>
        <c:lblOffset val="100"/>
        <c:noMultiLvlLbl val="0"/>
      </c:catAx>
      <c:valAx>
        <c:axId val="556406288"/>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56407928"/>
        <c:crosses val="autoZero"/>
        <c:crossBetween val="between"/>
      </c:valAx>
      <c:valAx>
        <c:axId val="556406616"/>
        <c:scaling>
          <c:orientation val="minMax"/>
        </c:scaling>
        <c:delete val="0"/>
        <c:axPos val="r"/>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56408584"/>
        <c:crosses val="max"/>
        <c:crossBetween val="between"/>
      </c:valAx>
      <c:catAx>
        <c:axId val="556408584"/>
        <c:scaling>
          <c:orientation val="minMax"/>
        </c:scaling>
        <c:delete val="1"/>
        <c:axPos val="b"/>
        <c:numFmt formatCode="General" sourceLinked="1"/>
        <c:majorTickMark val="out"/>
        <c:minorTickMark val="none"/>
        <c:tickLblPos val="nextTo"/>
        <c:crossAx val="556406616"/>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B050"/>
      </a:solidFill>
      <a:round/>
    </a:ln>
    <a:effectLst/>
  </c:spPr>
  <c:txPr>
    <a:bodyPr/>
    <a:lstStyle/>
    <a:p>
      <a:pPr>
        <a:defRPr/>
      </a:pPr>
      <a:endParaRPr lang="pl-P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[DB-Rozwiazania.xlsx]Zadanie 10!SprzedazProducent</c:name>
    <c:fmtId val="0"/>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l-PL"/>
              <a:t>Sprzedaż według producentów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l-PL"/>
        </a:p>
      </c:txPr>
    </c:title>
    <c:autoTitleDeleted val="0"/>
    <c:pivotFmts>
      <c:pivotFmt>
        <c:idx val="0"/>
        <c:spPr>
          <a:solidFill>
            <a:schemeClr val="accent6">
              <a:lumMod val="75000"/>
            </a:schemeClr>
          </a:solidFill>
          <a:ln>
            <a:solidFill>
              <a:sysClr val="windowText" lastClr="000000"/>
            </a:solidFill>
          </a:ln>
          <a:effectLst/>
        </c:spPr>
        <c:marker>
          <c:symbol val="none"/>
        </c:marker>
      </c:pivotFmt>
      <c:pivotFmt>
        <c:idx val="1"/>
        <c:spPr>
          <a:solidFill>
            <a:schemeClr val="accent1"/>
          </a:solidFill>
          <a:ln w="28575" cap="rnd">
            <a:solidFill>
              <a:srgbClr val="C00000"/>
            </a:solidFill>
            <a:round/>
          </a:ln>
          <a:effectLst/>
        </c:spPr>
        <c:marker>
          <c:symbol val="none"/>
        </c:marker>
      </c:pivotFmt>
      <c:pivotFmt>
        <c:idx val="2"/>
        <c:spPr>
          <a:solidFill>
            <a:schemeClr val="accent6">
              <a:lumMod val="75000"/>
            </a:schemeClr>
          </a:solidFill>
          <a:ln>
            <a:solidFill>
              <a:sysClr val="windowText" lastClr="000000"/>
            </a:solidFill>
          </a:ln>
          <a:effectLst/>
        </c:spPr>
        <c:marker>
          <c:symbol val="none"/>
        </c:marker>
      </c:pivotFmt>
    </c:pivotFmts>
    <c:plotArea>
      <c:layout/>
      <c:barChart>
        <c:barDir val="bar"/>
        <c:grouping val="clustered"/>
        <c:varyColors val="0"/>
        <c:ser>
          <c:idx val="0"/>
          <c:order val="0"/>
          <c:tx>
            <c:strRef>
              <c:f>'Zadanie 10'!$AK$5</c:f>
              <c:strCache>
                <c:ptCount val="1"/>
                <c:pt idx="0">
                  <c:v>Suma</c:v>
                </c:pt>
              </c:strCache>
            </c:strRef>
          </c:tx>
          <c:spPr>
            <a:solidFill>
              <a:schemeClr val="accent6">
                <a:lumMod val="75000"/>
              </a:schemeClr>
            </a:solidFill>
            <a:ln>
              <a:solidFill>
                <a:sysClr val="windowText" lastClr="000000"/>
              </a:solidFill>
            </a:ln>
            <a:effectLst/>
          </c:spPr>
          <c:invertIfNegative val="0"/>
          <c:cat>
            <c:strRef>
              <c:f>'Zadanie 10'!$AJ$6:$AJ$20</c:f>
              <c:strCache>
                <c:ptCount val="14"/>
                <c:pt idx="0">
                  <c:v>Sony</c:v>
                </c:pt>
                <c:pt idx="1">
                  <c:v>Samsung</c:v>
                </c:pt>
                <c:pt idx="2">
                  <c:v>Nokia</c:v>
                </c:pt>
                <c:pt idx="3">
                  <c:v>Motorola</c:v>
                </c:pt>
                <c:pt idx="4">
                  <c:v>Microsoft</c:v>
                </c:pt>
                <c:pt idx="5">
                  <c:v>LG</c:v>
                </c:pt>
                <c:pt idx="6">
                  <c:v>Lenovo</c:v>
                </c:pt>
                <c:pt idx="7">
                  <c:v>Huawei</c:v>
                </c:pt>
                <c:pt idx="8">
                  <c:v>HTC</c:v>
                </c:pt>
                <c:pt idx="9">
                  <c:v>HP</c:v>
                </c:pt>
                <c:pt idx="10">
                  <c:v>BlackBerry</c:v>
                </c:pt>
                <c:pt idx="11">
                  <c:v>Asus</c:v>
                </c:pt>
                <c:pt idx="12">
                  <c:v>Apple</c:v>
                </c:pt>
                <c:pt idx="13">
                  <c:v>Acer</c:v>
                </c:pt>
              </c:strCache>
            </c:strRef>
          </c:cat>
          <c:val>
            <c:numRef>
              <c:f>'Zadanie 10'!$AK$6:$AK$20</c:f>
              <c:numCache>
                <c:formatCode>#,##0.00</c:formatCode>
                <c:ptCount val="14"/>
                <c:pt idx="0">
                  <c:v>673613.90000000061</c:v>
                </c:pt>
                <c:pt idx="1">
                  <c:v>4357413.9899999732</c:v>
                </c:pt>
                <c:pt idx="2">
                  <c:v>165397.24000000037</c:v>
                </c:pt>
                <c:pt idx="3">
                  <c:v>174577.99000000054</c:v>
                </c:pt>
                <c:pt idx="4">
                  <c:v>81272.160000000033</c:v>
                </c:pt>
                <c:pt idx="5">
                  <c:v>379970.25999999972</c:v>
                </c:pt>
                <c:pt idx="6">
                  <c:v>1378806.949999999</c:v>
                </c:pt>
                <c:pt idx="7">
                  <c:v>637819.54000000085</c:v>
                </c:pt>
                <c:pt idx="8">
                  <c:v>532626.54999999807</c:v>
                </c:pt>
                <c:pt idx="9">
                  <c:v>19796.440000000002</c:v>
                </c:pt>
                <c:pt idx="10">
                  <c:v>182277.68000000052</c:v>
                </c:pt>
                <c:pt idx="11">
                  <c:v>922012.78999999503</c:v>
                </c:pt>
                <c:pt idx="12">
                  <c:v>2578784.1199999955</c:v>
                </c:pt>
                <c:pt idx="13">
                  <c:v>924806.99000000174</c:v>
                </c:pt>
              </c:numCache>
            </c:numRef>
          </c:val>
          <c:extLst>
            <c:ext xmlns:c16="http://schemas.microsoft.com/office/drawing/2014/chart" uri="{C3380CC4-5D6E-409C-BE32-E72D297353CC}">
              <c16:uniqueId val="{00000000-133B-44FF-BD55-E00E67C6F021}"/>
            </c:ext>
          </c:extLst>
        </c:ser>
        <c:dLbls>
          <c:showLegendKey val="0"/>
          <c:showVal val="0"/>
          <c:showCatName val="0"/>
          <c:showSerName val="0"/>
          <c:showPercent val="0"/>
          <c:showBubbleSize val="0"/>
        </c:dLbls>
        <c:gapWidth val="150"/>
        <c:axId val="556407928"/>
        <c:axId val="556406288"/>
      </c:barChart>
      <c:catAx>
        <c:axId val="55640792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56406288"/>
        <c:crosses val="autoZero"/>
        <c:auto val="1"/>
        <c:lblAlgn val="ctr"/>
        <c:lblOffset val="100"/>
        <c:noMultiLvlLbl val="0"/>
      </c:catAx>
      <c:valAx>
        <c:axId val="556406288"/>
        <c:scaling>
          <c:orientation val="minMax"/>
        </c:scaling>
        <c:delete val="0"/>
        <c:axPos val="b"/>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556407928"/>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rgbClr val="00B050"/>
      </a:solidFill>
      <a:round/>
    </a:ln>
    <a:effectLst/>
  </c:spPr>
  <c:txPr>
    <a:bodyPr/>
    <a:lstStyle/>
    <a:p>
      <a:pPr>
        <a:defRPr/>
      </a:pPr>
      <a:endParaRPr lang="pl-P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withinLinear" id="19">
  <a:schemeClr val="accent6"/>
</cs:colorStyle>
</file>

<file path=xl/charts/colors3.xml><?xml version="1.0" encoding="utf-8"?>
<cs:colorStyle xmlns:cs="http://schemas.microsoft.com/office/drawing/2012/chartStyle" xmlns:a="http://schemas.openxmlformats.org/drawingml/2006/main" meth="withinLinear" id="19">
  <a:schemeClr val="accent6"/>
</cs:colorStyle>
</file>

<file path=xl/charts/colors4.xml><?xml version="1.0" encoding="utf-8"?>
<cs:colorStyle xmlns:cs="http://schemas.microsoft.com/office/drawing/2012/chartStyle" xmlns:a="http://schemas.openxmlformats.org/drawingml/2006/main" meth="withinLinear" id="19">
  <a:schemeClr val="accent6"/>
</cs:colorStyle>
</file>

<file path=xl/charts/colors5.xml><?xml version="1.0" encoding="utf-8"?>
<cs:colorStyle xmlns:cs="http://schemas.microsoft.com/office/drawing/2012/chartStyle" xmlns:a="http://schemas.openxmlformats.org/drawingml/2006/main" meth="withinLinear" id="19">
  <a:schemeClr val="accent6"/>
</cs:colorStyle>
</file>

<file path=xl/charts/colors6.xml><?xml version="1.0" encoding="utf-8"?>
<cs:colorStyle xmlns:cs="http://schemas.microsoft.com/office/drawing/2012/chartStyle" xmlns:a="http://schemas.openxmlformats.org/drawingml/2006/main" meth="withinLinear" id="19">
  <a:schemeClr val="accent6"/>
</cs:colorStyle>
</file>

<file path=xl/charts/colors7.xml><?xml version="1.0" encoding="utf-8"?>
<cs:colorStyle xmlns:cs="http://schemas.microsoft.com/office/drawing/2012/chartStyle" xmlns:a="http://schemas.openxmlformats.org/drawingml/2006/main" meth="withinLinear" id="19">
  <a:schemeClr val="accent6"/>
</cs:colorStyle>
</file>

<file path=xl/charts/colors8.xml><?xml version="1.0" encoding="utf-8"?>
<cs:colorStyle xmlns:cs="http://schemas.microsoft.com/office/drawing/2012/chartStyle" xmlns:a="http://schemas.openxmlformats.org/drawingml/2006/main" meth="withinLinear" id="19">
  <a:schemeClr val="accent6"/>
</cs:colorStyle>
</file>

<file path=xl/charts/colors9.xml><?xml version="1.0" encoding="utf-8"?>
<cs:colorStyle xmlns:cs="http://schemas.microsoft.com/office/drawing/2012/chartStyle" xmlns:a="http://schemas.openxmlformats.org/drawingml/2006/main" meth="withinLinear" id="19">
  <a:schemeClr val="accent6"/>
</cs:colorStyle>
</file>

<file path=xl/charts/colors10.xml><?xml version="1.0" encoding="utf-8"?>
<cs:colorStyle xmlns:cs="http://schemas.microsoft.com/office/drawing/2012/chartStyle" xmlns:a="http://schemas.openxmlformats.org/drawingml/2006/main" meth="withinLinear" id="19">
  <a:schemeClr val="accent6"/>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withinLinearReversed" id="26">
  <a:schemeClr val="accent6"/>
</cs:colorStyle>
</file>

<file path=xl/charts/colors13.xml><?xml version="1.0" encoding="utf-8"?>
<cs:colorStyle xmlns:cs="http://schemas.microsoft.com/office/drawing/2012/chartStyle" xmlns:a="http://schemas.openxmlformats.org/drawingml/2006/main" meth="withinLinearReversed" id="26">
  <a:schemeClr val="accent6"/>
</cs:colorStyle>
</file>

<file path=xl/charts/colors14.xml><?xml version="1.0" encoding="utf-8"?>
<cs:colorStyle xmlns:cs="http://schemas.microsoft.com/office/drawing/2012/chartStyle" xmlns:a="http://schemas.openxmlformats.org/drawingml/2006/main" meth="withinLinearReversed" id="26">
  <a:schemeClr val="accent6"/>
</cs:colorStyle>
</file>

<file path=xl/charts/colors15.xml><?xml version="1.0" encoding="utf-8"?>
<cs:colorStyle xmlns:cs="http://schemas.microsoft.com/office/drawing/2012/chartStyle" xmlns:a="http://schemas.openxmlformats.org/drawingml/2006/main" meth="withinLinear" id="19">
  <a:schemeClr val="accent6"/>
</cs:colorStyle>
</file>

<file path=xl/charts/colors16.xml><?xml version="1.0" encoding="utf-8"?>
<cs:colorStyle xmlns:cs="http://schemas.microsoft.com/office/drawing/2012/chartStyle" xmlns:a="http://schemas.openxmlformats.org/drawingml/2006/main" meth="withinLinear" id="19">
  <a:schemeClr val="accent6"/>
</cs:colorStyle>
</file>

<file path=xl/charts/colors17.xml><?xml version="1.0" encoding="utf-8"?>
<cs:colorStyle xmlns:cs="http://schemas.microsoft.com/office/drawing/2012/chartStyle" xmlns:a="http://schemas.openxmlformats.org/drawingml/2006/main" meth="withinLinear" id="19">
  <a:schemeClr val="accent6"/>
</cs:colorStyle>
</file>

<file path=xl/charts/colors18.xml><?xml version="1.0" encoding="utf-8"?>
<cs:colorStyle xmlns:cs="http://schemas.microsoft.com/office/drawing/2012/chartStyle" xmlns:a="http://schemas.openxmlformats.org/drawingml/2006/main" meth="withinLinear" id="19">
  <a:schemeClr val="accent6"/>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withinLinear" id="19">
  <a:schemeClr val="accent6"/>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withinLinear" id="19">
  <a:schemeClr val="accent6"/>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6">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4"/>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06">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4"/>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06">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4"/>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6">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4"/>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16.xml><?xml version="1.0" encoding="utf-8"?>
<cs:chartStyle xmlns:cs="http://schemas.microsoft.com/office/drawing/2012/chartStyle" xmlns:a="http://schemas.openxmlformats.org/drawingml/2006/main" id="325">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5"/>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75000"/>
            <a:lumOff val="25000"/>
          </a:schemeClr>
        </a:solidFill>
      </a:ln>
    </cs:spPr>
  </cs:downBar>
  <cs:dropLine>
    <cs:lnRef idx="0"/>
    <cs:fillRef idx="0"/>
    <cs:effectRef idx="0"/>
    <cs:fontRef idx="minor">
      <a:schemeClr val="dk1"/>
    </cs:fontRef>
    <cs:spPr>
      <a:ln w="9525">
        <a:solidFill>
          <a:schemeClr val="tx1">
            <a:lumMod val="75000"/>
            <a:lumOff val="25000"/>
          </a:schemeClr>
        </a:solidFill>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75000"/>
            <a:lumOff val="25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17.xml><?xml version="1.0" encoding="utf-8"?>
<cs:chartStyle xmlns:cs="http://schemas.microsoft.com/office/drawing/2012/chartStyle" xmlns:a="http://schemas.openxmlformats.org/drawingml/2006/main" id="206">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4"/>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18.xml><?xml version="1.0" encoding="utf-8"?>
<cs:chartStyle xmlns:cs="http://schemas.microsoft.com/office/drawing/2012/chartStyle" xmlns:a="http://schemas.openxmlformats.org/drawingml/2006/main" id="206">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4"/>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92">
  <cs:axisTitle>
    <cs:lnRef idx="0"/>
    <cs:fillRef idx="0"/>
    <cs:effectRef idx="0"/>
    <cs:fontRef idx="minor">
      <a:schemeClr val="tx1">
        <a:lumMod val="50000"/>
        <a:lumOff val="50000"/>
      </a:schemeClr>
    </cs:fontRef>
    <cs:defRPr sz="900" kern="1200"/>
  </cs:axisTitle>
  <cs:categoryAxis>
    <cs:lnRef idx="0"/>
    <cs:fillRef idx="0"/>
    <cs:effectRef idx="0"/>
    <cs:fontRef idx="minor">
      <a:schemeClr val="tx1">
        <a:lumMod val="50000"/>
        <a:lumOff val="50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lumMod val="75000"/>
          </a:schemeClr>
        </a:solidFill>
      </a:ln>
    </cs:spPr>
  </cs:dataPoint>
  <cs:dataPoint3D>
    <cs:lnRef idx="0">
      <cs:styleClr val="auto"/>
    </cs:lnRef>
    <cs:fillRef idx="0">
      <cs:styleClr val="auto"/>
    </cs:fillRef>
    <cs:effectRef idx="0"/>
    <cs:fontRef idx="minor">
      <a:schemeClr val="tx1"/>
    </cs:fontRef>
    <cs:spPr>
      <a:solidFill>
        <a:schemeClr val="phClr"/>
      </a:solidFill>
      <a:ln>
        <a:solidFill>
          <a:schemeClr val="phClr">
            <a:lumMod val="75000"/>
          </a:schemeClr>
        </a:solidFill>
      </a:ln>
      <a:scene3d>
        <a:camera prst="orthographicFront"/>
        <a:lightRig rig="threePt" dir="t"/>
      </a:scene3d>
      <a:sp3d prstMaterial="translucentPowder"/>
    </cs:spPr>
  </cs:dataPoint3D>
  <cs:dataPointLine>
    <cs:lnRef idx="0">
      <cs:styleClr val="auto"/>
    </cs:lnRef>
    <cs:fillRef idx="0"/>
    <cs:effectRef idx="0"/>
    <cs:fontRef idx="minor">
      <a:schemeClr val="tx1"/>
    </cs:fontRef>
    <cs:spPr>
      <a:ln w="28575" cap="rnd">
        <a:solidFill>
          <a:schemeClr val="phClr">
            <a:alpha val="70000"/>
          </a:schemeClr>
        </a:solidFill>
        <a:round/>
      </a:ln>
    </cs:spPr>
  </cs:dataPointLine>
  <cs:dataPointMarker>
    <cs:lnRef idx="0">
      <cs:styleClr val="auto"/>
    </cs:lnRef>
    <cs:fillRef idx="0">
      <cs:styleClr val="auto"/>
    </cs:fillRef>
    <cs:effectRef idx="0"/>
    <cs:fontRef idx="minor">
      <a:schemeClr val="dk1"/>
    </cs:fontRef>
    <cs:spPr>
      <a:solidFill>
        <a:schemeClr val="phClr">
          <a:alpha val="70000"/>
        </a:schemeClr>
      </a:solidFill>
      <a:ln>
        <a:solidFill>
          <a:schemeClr val="phClr">
            <a:lumMod val="75000"/>
          </a:schemeClr>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tx1"/>
    </cs:fontRef>
    <cs:spPr>
      <a:solidFill>
        <a:schemeClr val="lt1">
          <a:alpha val="27000"/>
        </a:schemeClr>
      </a:solidFill>
      <a:sp3d/>
    </cs:spPr>
  </cs:floor>
  <cs:gridlineMajor>
    <cs:lnRef idx="0"/>
    <cs:fillRef idx="0"/>
    <cs:effectRef idx="0"/>
    <cs:fontRef idx="minor">
      <a:schemeClr val="tx1"/>
    </cs:fontRef>
    <cs:spPr>
      <a:ln w="9525" cap="flat" cmpd="sng" algn="ctr">
        <a:solidFill>
          <a:schemeClr val="tx1">
            <a:lumMod val="5000"/>
            <a:lumOff val="95000"/>
          </a:schemeClr>
        </a:solidFill>
        <a:round/>
      </a:ln>
    </cs:spPr>
  </cs:gridlineMajor>
  <cs:gridlineMinor>
    <cs:lnRef idx="0"/>
    <cs:fillRef idx="0"/>
    <cs:effectRef idx="0"/>
    <cs:fontRef idx="minor">
      <a:schemeClr val="tx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50000"/>
        <a:lumOff val="50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0" kern="1200" cap="none" spc="5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tx1"/>
    </cs:fontRef>
    <cs:spPr>
      <a:sp3d/>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325">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5"/>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75000"/>
            <a:lumOff val="25000"/>
          </a:schemeClr>
        </a:solidFill>
      </a:ln>
    </cs:spPr>
  </cs:downBar>
  <cs:dropLine>
    <cs:lnRef idx="0"/>
    <cs:fillRef idx="0"/>
    <cs:effectRef idx="0"/>
    <cs:fontRef idx="minor">
      <a:schemeClr val="dk1"/>
    </cs:fontRef>
    <cs:spPr>
      <a:ln w="9525">
        <a:solidFill>
          <a:schemeClr val="tx1">
            <a:lumMod val="75000"/>
            <a:lumOff val="25000"/>
          </a:schemeClr>
        </a:solidFill>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75000"/>
            <a:lumOff val="25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23.xml><?xml version="1.0" encoding="utf-8"?>
<cs:chartStyle xmlns:cs="http://schemas.microsoft.com/office/drawing/2012/chartStyle" xmlns:a="http://schemas.openxmlformats.org/drawingml/2006/main" id="32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gradFill>
        <a:gsLst>
          <a:gs pos="100000">
            <a:schemeClr val="dk1">
              <a:lumMod val="95000"/>
              <a:lumOff val="5000"/>
            </a:schemeClr>
          </a:gs>
          <a:gs pos="0">
            <a:schemeClr val="dk1">
              <a:lumMod val="75000"/>
              <a:lumOff val="25000"/>
            </a:schemeClr>
          </a:gs>
        </a:gsLst>
        <a:path path="circle">
          <a:fillToRect l="50000" t="50000" r="50000" b="50000"/>
        </a:path>
      </a:gradFill>
      <a:ln w="9525">
        <a:solidFill>
          <a:schemeClr val="dk1">
            <a:lumMod val="75000"/>
            <a:lumOff val="25000"/>
          </a:schemeClr>
        </a:solidFill>
      </a:ln>
    </cs:spPr>
  </cs:downBar>
  <cs:dropLine>
    <cs:lnRef idx="0"/>
    <cs:fillRef idx="0"/>
    <cs:effectRef idx="0"/>
    <cs:fontRef idx="minor">
      <a:schemeClr val="tx1"/>
    </cs:fontRef>
    <cs:spPr>
      <a:ln w="9525" cap="flat" cmpd="sng" algn="ctr">
        <a:solidFill>
          <a:schemeClr val="lt1"/>
        </a:solidFill>
        <a:round/>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cap="flat" cmpd="sng" algn="ctr">
        <a:solidFill>
          <a:schemeClr val="lt1"/>
        </a:solidFill>
        <a:round/>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gradFill>
        <a:gsLst>
          <a:gs pos="100000">
            <a:schemeClr val="lt1">
              <a:lumMod val="85000"/>
            </a:schemeClr>
          </a:gs>
          <a:gs pos="0">
            <a:schemeClr val="lt1"/>
          </a:gs>
        </a:gsLst>
        <a:path path="circle">
          <a:fillToRect l="50000" t="50000" r="50000" b="50000"/>
        </a:path>
      </a:gradFill>
      <a:ln w="9525" cap="flat" cmpd="sng" algn="ctr">
        <a:solidFill>
          <a:schemeClr val="lt1"/>
        </a:solidFill>
        <a:round/>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Drop" dropLines="4" dropStyle="combo" dx="16" fmlaLink="$E$78" fmlaRange="dane" noThreeD="1" sel="1" val="0"/>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Label" lockText="1"/>
</file>

<file path=xl/ctrlProps/ctrlProp4.xml><?xml version="1.0" encoding="utf-8"?>
<formControlPr xmlns="http://schemas.microsoft.com/office/spreadsheetml/2009/9/main" objectType="Spin" dx="16" fmlaLink="$H$94" max="30" page="10"/>
</file>

<file path=xl/ctrlProps/ctrlProp5.xml><?xml version="1.0" encoding="utf-8"?>
<formControlPr xmlns="http://schemas.microsoft.com/office/spreadsheetml/2009/9/main" objectType="Scroll" dx="16" fmlaLink="$H$92" horiz="1" inc="100" max="30000" page="1000" val="1000"/>
</file>

<file path=xl/ctrlProps/ctrlProp6.xml><?xml version="1.0" encoding="utf-8"?>
<formControlPr xmlns="http://schemas.microsoft.com/office/spreadsheetml/2009/9/main" objectType="Radio" checked="Checked" firstButton="1" fmlaLink="$H$124" lockText="1" noThreeD="1"/>
</file>

<file path=xl/ctrlProps/ctrlProp7.xml><?xml version="1.0" encoding="utf-8"?>
<formControlPr xmlns="http://schemas.microsoft.com/office/spreadsheetml/2009/9/main" objectType="Radio" lockText="1" noThreeD="1"/>
</file>

<file path=xl/ctrlProps/ctrlProp8.xml><?xml version="1.0" encoding="utf-8"?>
<formControlPr xmlns="http://schemas.microsoft.com/office/spreadsheetml/2009/9/main" objectType="Radio"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GBox" noThreeD="1"/>
</file>

<file path=xl/ctrlProps/ctrlProp12.xml><?xml version="1.0" encoding="utf-8"?>
<formControlPr xmlns="http://schemas.microsoft.com/office/spreadsheetml/2009/9/main" objectType="Radio" checked="Checked" firstButton="1" fmlaLink="$G$137" lockText="1" noThreeD="1"/>
</file>

<file path=xl/ctrlProps/ctrlProp13.xml><?xml version="1.0" encoding="utf-8"?>
<formControlPr xmlns="http://schemas.microsoft.com/office/spreadsheetml/2009/9/main" objectType="Radio" lockText="1" noThreeD="1"/>
</file>

<file path=xl/ctrlProps/ctrlProp14.xml><?xml version="1.0" encoding="utf-8"?>
<formControlPr xmlns="http://schemas.microsoft.com/office/spreadsheetml/2009/9/main" objectType="Radio" lockText="1" noThreeD="1"/>
</file>

<file path=xl/ctrlProps/ctrlProp15.xml><?xml version="1.0" encoding="utf-8"?>
<formControlPr xmlns="http://schemas.microsoft.com/office/spreadsheetml/2009/9/main" objectType="CheckBox" fmlaLink="$G$109" lockText="1" noThreeD="1"/>
</file>

<file path=xl/ctrlProps/ctrlProp16.xml><?xml version="1.0" encoding="utf-8"?>
<formControlPr xmlns="http://schemas.microsoft.com/office/spreadsheetml/2009/9/main" objectType="List" dx="26" fmlaLink="$E$65" fmlaRange="$O$57:$O$65" noThreeD="1" sel="1" val="0"/>
</file>

<file path=xl/ctrlProps/ctrlProp17.xml><?xml version="1.0" encoding="utf-8"?>
<formControlPr xmlns="http://schemas.microsoft.com/office/spreadsheetml/2009/9/main" objectType="Drop" dropStyle="combo" dx="22" fmlaLink="$I$12" fmlaRange="$L$7:$L$20" noThreeD="1" sel="13" val="6"/>
</file>

<file path=xl/ctrlProps/ctrlProp18.xml><?xml version="1.0" encoding="utf-8"?>
<formControlPr xmlns="http://schemas.microsoft.com/office/spreadsheetml/2009/9/main" objectType="Scroll" dx="22" fmlaLink="$H$12" horiz="1" max="3102" min="1" page="25"/>
</file>

<file path=xl/ctrlProps/ctrlProp19.xml><?xml version="1.0" encoding="utf-8"?>
<formControlPr xmlns="http://schemas.microsoft.com/office/spreadsheetml/2009/9/main" objectType="Scroll" dx="22" fmlaLink="$C$13" horiz="1" max="100" min="10" page="10" val="100"/>
</file>

<file path=xl/ctrlProps/ctrlProp20.xml><?xml version="1.0" encoding="utf-8"?>
<formControlPr xmlns="http://schemas.microsoft.com/office/spreadsheetml/2009/9/main" objectType="CheckBox" checked="Checked" fmlaLink="$D$16" lockText="1" noThreeD="1"/>
</file>

<file path=xl/ctrlProps/ctrlProp21.xml><?xml version="1.0" encoding="utf-8"?>
<formControlPr xmlns="http://schemas.microsoft.com/office/spreadsheetml/2009/9/main" objectType="CheckBox" checked="Checked" fmlaLink="$D$17" lockText="1" noThreeD="1"/>
</file>

<file path=xl/ctrlProps/ctrlProp22.xml><?xml version="1.0" encoding="utf-8"?>
<formControlPr xmlns="http://schemas.microsoft.com/office/spreadsheetml/2009/9/main" objectType="CheckBox" checked="Checked" fmlaLink="$D$18" lockText="1" noThreeD="1"/>
</file>

<file path=xl/ctrlProps/ctrlProp23.xml><?xml version="1.0" encoding="utf-8"?>
<formControlPr xmlns="http://schemas.microsoft.com/office/spreadsheetml/2009/9/main" objectType="Drop" dropLines="6" dropStyle="combo" dx="22" fmlaLink="$D$14" fmlaRange="'Zadanie 11-logotypy'!$B$5:$B$10" noThreeD="1" sel="2" val="0"/>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chart" Target="../charts/chart4.xml"/><Relationship Id="rId13" Type="http://schemas.openxmlformats.org/officeDocument/2006/relationships/chart" Target="../charts/chart9.xml"/><Relationship Id="rId18" Type="http://schemas.openxmlformats.org/officeDocument/2006/relationships/chart" Target="../charts/chart14.xml"/><Relationship Id="rId26" Type="http://schemas.openxmlformats.org/officeDocument/2006/relationships/image" Target="../media/image8.png"/><Relationship Id="rId3" Type="http://schemas.openxmlformats.org/officeDocument/2006/relationships/chart" Target="../charts/chart1.xml"/><Relationship Id="rId21" Type="http://schemas.openxmlformats.org/officeDocument/2006/relationships/chart" Target="../charts/chart17.xml"/><Relationship Id="rId7" Type="http://schemas.openxmlformats.org/officeDocument/2006/relationships/image" Target="../media/image5.png"/><Relationship Id="rId12" Type="http://schemas.openxmlformats.org/officeDocument/2006/relationships/chart" Target="../charts/chart8.xml"/><Relationship Id="rId17" Type="http://schemas.openxmlformats.org/officeDocument/2006/relationships/chart" Target="../charts/chart13.xml"/><Relationship Id="rId25" Type="http://schemas.openxmlformats.org/officeDocument/2006/relationships/image" Target="../media/image7.png"/><Relationship Id="rId2" Type="http://schemas.openxmlformats.org/officeDocument/2006/relationships/image" Target="../media/image3.png"/><Relationship Id="rId16" Type="http://schemas.openxmlformats.org/officeDocument/2006/relationships/chart" Target="../charts/chart12.xml"/><Relationship Id="rId20" Type="http://schemas.openxmlformats.org/officeDocument/2006/relationships/chart" Target="../charts/chart16.xml"/><Relationship Id="rId1" Type="http://schemas.openxmlformats.org/officeDocument/2006/relationships/image" Target="../media/image2.png"/><Relationship Id="rId6" Type="http://schemas.openxmlformats.org/officeDocument/2006/relationships/image" Target="../media/image4.png"/><Relationship Id="rId11" Type="http://schemas.openxmlformats.org/officeDocument/2006/relationships/chart" Target="../charts/chart7.xml"/><Relationship Id="rId24" Type="http://schemas.openxmlformats.org/officeDocument/2006/relationships/chart" Target="../charts/chart20.xml"/><Relationship Id="rId5" Type="http://schemas.openxmlformats.org/officeDocument/2006/relationships/chart" Target="../charts/chart3.xml"/><Relationship Id="rId15" Type="http://schemas.openxmlformats.org/officeDocument/2006/relationships/chart" Target="../charts/chart11.xml"/><Relationship Id="rId23" Type="http://schemas.openxmlformats.org/officeDocument/2006/relationships/chart" Target="../charts/chart19.xml"/><Relationship Id="rId10" Type="http://schemas.openxmlformats.org/officeDocument/2006/relationships/chart" Target="../charts/chart6.xml"/><Relationship Id="rId19" Type="http://schemas.openxmlformats.org/officeDocument/2006/relationships/chart" Target="../charts/chart15.xml"/><Relationship Id="rId4" Type="http://schemas.openxmlformats.org/officeDocument/2006/relationships/chart" Target="../charts/chart2.xml"/><Relationship Id="rId9" Type="http://schemas.openxmlformats.org/officeDocument/2006/relationships/chart" Target="../charts/chart5.xml"/><Relationship Id="rId14" Type="http://schemas.openxmlformats.org/officeDocument/2006/relationships/chart" Target="../charts/chart10.xml"/><Relationship Id="rId22" Type="http://schemas.openxmlformats.org/officeDocument/2006/relationships/chart" Target="../charts/chart18.xml"/></Relationships>
</file>

<file path=xl/drawings/_rels/drawing4.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chart" Target="../charts/chart21.xml"/></Relationships>
</file>

<file path=xl/drawings/_rels/drawing5.xml.rels><?xml version="1.0" encoding="UTF-8" standalone="yes"?>
<Relationships xmlns="http://schemas.openxmlformats.org/package/2006/relationships"><Relationship Id="rId8" Type="http://schemas.openxmlformats.org/officeDocument/2006/relationships/image" Target="../media/image17.png"/><Relationship Id="rId13" Type="http://schemas.openxmlformats.org/officeDocument/2006/relationships/image" Target="../media/image22.png"/><Relationship Id="rId3" Type="http://schemas.openxmlformats.org/officeDocument/2006/relationships/image" Target="../media/image12.png"/><Relationship Id="rId7" Type="http://schemas.openxmlformats.org/officeDocument/2006/relationships/image" Target="../media/image16.png"/><Relationship Id="rId12" Type="http://schemas.openxmlformats.org/officeDocument/2006/relationships/image" Target="../media/image21.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5.png"/><Relationship Id="rId11" Type="http://schemas.openxmlformats.org/officeDocument/2006/relationships/image" Target="../media/image20.png"/><Relationship Id="rId5" Type="http://schemas.openxmlformats.org/officeDocument/2006/relationships/image" Target="../media/image14.png"/><Relationship Id="rId10" Type="http://schemas.openxmlformats.org/officeDocument/2006/relationships/image" Target="../media/image19.png"/><Relationship Id="rId4" Type="http://schemas.openxmlformats.org/officeDocument/2006/relationships/image" Target="../media/image13.png"/><Relationship Id="rId9" Type="http://schemas.openxmlformats.org/officeDocument/2006/relationships/image" Target="../media/image18.png"/></Relationships>
</file>

<file path=xl/drawings/_rels/drawing6.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8.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9.xml.rels><?xml version="1.0" encoding="UTF-8" standalone="yes"?>
<Relationships xmlns="http://schemas.openxmlformats.org/package/2006/relationships"><Relationship Id="rId8" Type="http://schemas.openxmlformats.org/officeDocument/2006/relationships/image" Target="../media/image30.png"/><Relationship Id="rId3" Type="http://schemas.openxmlformats.org/officeDocument/2006/relationships/image" Target="../media/image25.png"/><Relationship Id="rId7" Type="http://schemas.openxmlformats.org/officeDocument/2006/relationships/image" Target="../media/image29.png"/><Relationship Id="rId2" Type="http://schemas.openxmlformats.org/officeDocument/2006/relationships/image" Target="../media/image24.png"/><Relationship Id="rId1" Type="http://schemas.openxmlformats.org/officeDocument/2006/relationships/image" Target="../media/image23.png"/><Relationship Id="rId6" Type="http://schemas.openxmlformats.org/officeDocument/2006/relationships/image" Target="../media/image28.png"/><Relationship Id="rId5" Type="http://schemas.openxmlformats.org/officeDocument/2006/relationships/image" Target="../media/image27.png"/><Relationship Id="rId4" Type="http://schemas.openxmlformats.org/officeDocument/2006/relationships/image" Target="../media/image26.png"/><Relationship Id="rId9" Type="http://schemas.openxmlformats.org/officeDocument/2006/relationships/image" Target="../media/image31.png"/></Relationships>
</file>

<file path=xl/drawings/_rels/drawing10.xml.rels><?xml version="1.0" encoding="UTF-8" standalone="yes"?>
<Relationships xmlns="http://schemas.openxmlformats.org/package/2006/relationships"><Relationship Id="rId8" Type="http://schemas.openxmlformats.org/officeDocument/2006/relationships/image" Target="../media/image39.png"/><Relationship Id="rId3" Type="http://schemas.openxmlformats.org/officeDocument/2006/relationships/image" Target="../media/image34.png"/><Relationship Id="rId7" Type="http://schemas.openxmlformats.org/officeDocument/2006/relationships/image" Target="../media/image38.png"/><Relationship Id="rId12" Type="http://schemas.openxmlformats.org/officeDocument/2006/relationships/image" Target="../media/image43.png"/><Relationship Id="rId2" Type="http://schemas.openxmlformats.org/officeDocument/2006/relationships/image" Target="../media/image33.png"/><Relationship Id="rId1" Type="http://schemas.openxmlformats.org/officeDocument/2006/relationships/image" Target="../media/image32.png"/><Relationship Id="rId6" Type="http://schemas.openxmlformats.org/officeDocument/2006/relationships/image" Target="../media/image37.png"/><Relationship Id="rId11" Type="http://schemas.openxmlformats.org/officeDocument/2006/relationships/image" Target="../media/image42.png"/><Relationship Id="rId5" Type="http://schemas.openxmlformats.org/officeDocument/2006/relationships/image" Target="../media/image36.png"/><Relationship Id="rId10" Type="http://schemas.openxmlformats.org/officeDocument/2006/relationships/image" Target="../media/image41.png"/><Relationship Id="rId4" Type="http://schemas.openxmlformats.org/officeDocument/2006/relationships/image" Target="../media/image35.png"/><Relationship Id="rId9" Type="http://schemas.openxmlformats.org/officeDocument/2006/relationships/image" Target="../media/image40.png"/></Relationships>
</file>

<file path=xl/drawings/_rels/drawing11.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28.xml"/><Relationship Id="rId2" Type="http://schemas.openxmlformats.org/officeDocument/2006/relationships/chart" Target="../charts/chart27.xml"/><Relationship Id="rId1" Type="http://schemas.openxmlformats.org/officeDocument/2006/relationships/chart" Target="../charts/chart26.xml"/><Relationship Id="rId5" Type="http://schemas.openxmlformats.org/officeDocument/2006/relationships/chart" Target="../charts/chart30.xml"/><Relationship Id="rId4" Type="http://schemas.openxmlformats.org/officeDocument/2006/relationships/chart" Target="../charts/chart29.xml"/></Relationships>
</file>

<file path=xl/drawings/_rels/drawing14.xml.rels><?xml version="1.0" encoding="UTF-8" standalone="yes"?>
<Relationships xmlns="http://schemas.openxmlformats.org/package/2006/relationships"><Relationship Id="rId1" Type="http://schemas.openxmlformats.org/officeDocument/2006/relationships/image" Target="../media/image44.emf"/></Relationships>
</file>

<file path=xl/drawings/_rels/drawing15.xml.rels><?xml version="1.0" encoding="UTF-8" standalone="yes"?>
<Relationships xmlns="http://schemas.openxmlformats.org/package/2006/relationships"><Relationship Id="rId3" Type="http://schemas.openxmlformats.org/officeDocument/2006/relationships/image" Target="../media/image48.png"/><Relationship Id="rId2" Type="http://schemas.openxmlformats.org/officeDocument/2006/relationships/image" Target="../media/image47.png"/><Relationship Id="rId1" Type="http://schemas.openxmlformats.org/officeDocument/2006/relationships/image" Target="../media/image46.png"/><Relationship Id="rId6" Type="http://schemas.openxmlformats.org/officeDocument/2006/relationships/image" Target="../media/image51.png"/><Relationship Id="rId5" Type="http://schemas.openxmlformats.org/officeDocument/2006/relationships/image" Target="../media/image50.png"/><Relationship Id="rId4" Type="http://schemas.openxmlformats.org/officeDocument/2006/relationships/image" Target="../media/image49.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5.emf"/></Relationships>
</file>

<file path=xl/drawings/drawing1.xml><?xml version="1.0" encoding="utf-8"?>
<xdr:wsDr xmlns:xdr="http://schemas.openxmlformats.org/drawingml/2006/spreadsheetDrawing" xmlns:a="http://schemas.openxmlformats.org/drawingml/2006/main">
  <xdr:oneCellAnchor>
    <xdr:from>
      <xdr:col>8</xdr:col>
      <xdr:colOff>361950</xdr:colOff>
      <xdr:row>114</xdr:row>
      <xdr:rowOff>0</xdr:rowOff>
    </xdr:from>
    <xdr:ext cx="76200" cy="200025"/>
    <xdr:sp macro="" textlink="">
      <xdr:nvSpPr>
        <xdr:cNvPr id="4" name="Text Box 10">
          <a:extLst>
            <a:ext uri="{FF2B5EF4-FFF2-40B4-BE49-F238E27FC236}">
              <a16:creationId xmlns:a16="http://schemas.microsoft.com/office/drawing/2014/main" id="{00000000-0008-0000-0000-000004000000}"/>
            </a:ext>
          </a:extLst>
        </xdr:cNvPr>
        <xdr:cNvSpPr txBox="1">
          <a:spLocks noChangeArrowheads="1"/>
        </xdr:cNvSpPr>
      </xdr:nvSpPr>
      <xdr:spPr bwMode="auto">
        <a:xfrm>
          <a:off x="7772400" y="26879550"/>
          <a:ext cx="7620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8</xdr:col>
      <xdr:colOff>361950</xdr:colOff>
      <xdr:row>119</xdr:row>
      <xdr:rowOff>0</xdr:rowOff>
    </xdr:from>
    <xdr:ext cx="76200" cy="200025"/>
    <xdr:sp macro="" textlink="">
      <xdr:nvSpPr>
        <xdr:cNvPr id="19" name="Text Box 10">
          <a:extLst>
            <a:ext uri="{FF2B5EF4-FFF2-40B4-BE49-F238E27FC236}">
              <a16:creationId xmlns:a16="http://schemas.microsoft.com/office/drawing/2014/main" id="{00000000-0008-0000-0000-000013000000}"/>
            </a:ext>
          </a:extLst>
        </xdr:cNvPr>
        <xdr:cNvSpPr txBox="1">
          <a:spLocks noChangeArrowheads="1"/>
        </xdr:cNvSpPr>
      </xdr:nvSpPr>
      <xdr:spPr bwMode="auto">
        <a:xfrm>
          <a:off x="7772400" y="31261050"/>
          <a:ext cx="76200" cy="200025"/>
        </a:xfrm>
        <a:prstGeom prst="rect">
          <a:avLst/>
        </a:prstGeom>
        <a:noFill/>
        <a:ln w="9525">
          <a:noFill/>
          <a:miter lim="800000"/>
          <a:headEnd/>
          <a:tailEnd/>
        </a:ln>
      </xdr:spPr>
    </xdr:sp>
    <xdr:clientData/>
  </xdr:oneCellAnchor>
  <xdr:twoCellAnchor>
    <xdr:from>
      <xdr:col>1</xdr:col>
      <xdr:colOff>2362200</xdr:colOff>
      <xdr:row>120</xdr:row>
      <xdr:rowOff>38097</xdr:rowOff>
    </xdr:from>
    <xdr:to>
      <xdr:col>2</xdr:col>
      <xdr:colOff>395817</xdr:colOff>
      <xdr:row>122</xdr:row>
      <xdr:rowOff>114299</xdr:rowOff>
    </xdr:to>
    <xdr:sp macro="" textlink="">
      <xdr:nvSpPr>
        <xdr:cNvPr id="20" name="Line 47">
          <a:extLst>
            <a:ext uri="{FF2B5EF4-FFF2-40B4-BE49-F238E27FC236}">
              <a16:creationId xmlns:a16="http://schemas.microsoft.com/office/drawing/2014/main" id="{00000000-0008-0000-0000-000014000000}"/>
            </a:ext>
          </a:extLst>
        </xdr:cNvPr>
        <xdr:cNvSpPr>
          <a:spLocks noChangeShapeType="1"/>
        </xdr:cNvSpPr>
      </xdr:nvSpPr>
      <xdr:spPr bwMode="auto">
        <a:xfrm flipV="1">
          <a:off x="2981325" y="31489647"/>
          <a:ext cx="481542" cy="457202"/>
        </a:xfrm>
        <a:prstGeom prst="line">
          <a:avLst/>
        </a:prstGeom>
        <a:noFill/>
        <a:ln w="9525">
          <a:solidFill>
            <a:srgbClr val="000000"/>
          </a:solidFill>
          <a:round/>
          <a:headEnd/>
          <a:tailEnd type="triangle" w="med" len="med"/>
        </a:ln>
      </xdr:spPr>
    </xdr:sp>
    <xdr:clientData/>
  </xdr:twoCellAnchor>
  <xdr:oneCellAnchor>
    <xdr:from>
      <xdr:col>1</xdr:col>
      <xdr:colOff>1808480</xdr:colOff>
      <xdr:row>122</xdr:row>
      <xdr:rowOff>105832</xdr:rowOff>
    </xdr:from>
    <xdr:ext cx="1140883" cy="465512"/>
    <xdr:sp macro="" textlink="">
      <xdr:nvSpPr>
        <xdr:cNvPr id="21" name="Text Box 48">
          <a:extLst>
            <a:ext uri="{FF2B5EF4-FFF2-40B4-BE49-F238E27FC236}">
              <a16:creationId xmlns:a16="http://schemas.microsoft.com/office/drawing/2014/main" id="{00000000-0008-0000-0000-000015000000}"/>
            </a:ext>
          </a:extLst>
        </xdr:cNvPr>
        <xdr:cNvSpPr txBox="1">
          <a:spLocks noChangeArrowheads="1"/>
        </xdr:cNvSpPr>
      </xdr:nvSpPr>
      <xdr:spPr bwMode="auto">
        <a:xfrm>
          <a:off x="2427605" y="31938382"/>
          <a:ext cx="1140883" cy="465512"/>
        </a:xfrm>
        <a:prstGeom prst="rect">
          <a:avLst/>
        </a:prstGeom>
        <a:solidFill>
          <a:srgbClr val="E1EDD7"/>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spAutoFit/>
        </a:bodyPr>
        <a:lstStyle/>
        <a:p>
          <a:pPr marL="0" indent="0" algn="ctr" rtl="0">
            <a:defRPr sz="1000"/>
          </a:pPr>
          <a:r>
            <a:rPr lang="pl-PL" sz="1000" b="0" i="0" u="none" strike="noStrike" baseline="0">
              <a:solidFill>
                <a:srgbClr val="000000"/>
              </a:solidFill>
              <a:latin typeface="Arial"/>
              <a:ea typeface="+mn-ea"/>
              <a:cs typeface="Arial"/>
            </a:rPr>
            <a:t>tabela, w której wyszukiwana jest wskazana wartość</a:t>
          </a:r>
        </a:p>
      </xdr:txBody>
    </xdr:sp>
    <xdr:clientData/>
  </xdr:oneCellAnchor>
  <xdr:twoCellAnchor>
    <xdr:from>
      <xdr:col>3</xdr:col>
      <xdr:colOff>604308</xdr:colOff>
      <xdr:row>120</xdr:row>
      <xdr:rowOff>16931</xdr:rowOff>
    </xdr:from>
    <xdr:to>
      <xdr:col>3</xdr:col>
      <xdr:colOff>655320</xdr:colOff>
      <xdr:row>122</xdr:row>
      <xdr:rowOff>99059</xdr:rowOff>
    </xdr:to>
    <xdr:sp macro="" textlink="">
      <xdr:nvSpPr>
        <xdr:cNvPr id="22" name="Line 49">
          <a:extLst>
            <a:ext uri="{FF2B5EF4-FFF2-40B4-BE49-F238E27FC236}">
              <a16:creationId xmlns:a16="http://schemas.microsoft.com/office/drawing/2014/main" id="{00000000-0008-0000-0000-000016000000}"/>
            </a:ext>
          </a:extLst>
        </xdr:cNvPr>
        <xdr:cNvSpPr>
          <a:spLocks noChangeShapeType="1"/>
        </xdr:cNvSpPr>
      </xdr:nvSpPr>
      <xdr:spPr bwMode="auto">
        <a:xfrm flipH="1" flipV="1">
          <a:off x="4442883" y="31468481"/>
          <a:ext cx="51012" cy="463128"/>
        </a:xfrm>
        <a:prstGeom prst="line">
          <a:avLst/>
        </a:prstGeom>
        <a:noFill/>
        <a:ln w="9525">
          <a:solidFill>
            <a:srgbClr val="000000"/>
          </a:solidFill>
          <a:round/>
          <a:headEnd/>
          <a:tailEnd type="triangle" w="med" len="med"/>
        </a:ln>
      </xdr:spPr>
    </xdr:sp>
    <xdr:clientData/>
  </xdr:twoCellAnchor>
  <xdr:oneCellAnchor>
    <xdr:from>
      <xdr:col>2</xdr:col>
      <xdr:colOff>695116</xdr:colOff>
      <xdr:row>122</xdr:row>
      <xdr:rowOff>99376</xdr:rowOff>
    </xdr:from>
    <xdr:ext cx="1472141" cy="612988"/>
    <xdr:sp macro="" textlink="">
      <xdr:nvSpPr>
        <xdr:cNvPr id="23" name="Text Box 50">
          <a:extLst>
            <a:ext uri="{FF2B5EF4-FFF2-40B4-BE49-F238E27FC236}">
              <a16:creationId xmlns:a16="http://schemas.microsoft.com/office/drawing/2014/main" id="{00000000-0008-0000-0000-000017000000}"/>
            </a:ext>
          </a:extLst>
        </xdr:cNvPr>
        <xdr:cNvSpPr txBox="1">
          <a:spLocks noChangeArrowheads="1"/>
        </xdr:cNvSpPr>
      </xdr:nvSpPr>
      <xdr:spPr bwMode="auto">
        <a:xfrm>
          <a:off x="3762166" y="31931926"/>
          <a:ext cx="1472141" cy="612988"/>
        </a:xfrm>
        <a:prstGeom prst="rect">
          <a:avLst/>
        </a:prstGeom>
        <a:solidFill>
          <a:srgbClr val="E1EDD7"/>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spAutoFit/>
        </a:bodyPr>
        <a:lstStyle/>
        <a:p>
          <a:pPr marL="0" indent="0" algn="ctr" rtl="0">
            <a:defRPr sz="1000"/>
          </a:pPr>
          <a:r>
            <a:rPr lang="pl-PL" sz="1000" b="0" i="0" u="none" strike="noStrike" baseline="0">
              <a:solidFill>
                <a:srgbClr val="000000"/>
              </a:solidFill>
              <a:latin typeface="Arial"/>
              <a:ea typeface="+mn-ea"/>
              <a:cs typeface="Arial"/>
            </a:rPr>
            <a:t>numer kolumny w tabeli, z której zwracana jest wartość dla szukanego tekstu</a:t>
          </a:r>
        </a:p>
      </xdr:txBody>
    </xdr:sp>
    <xdr:clientData/>
  </xdr:oneCellAnchor>
  <xdr:twoCellAnchor>
    <xdr:from>
      <xdr:col>5</xdr:col>
      <xdr:colOff>407456</xdr:colOff>
      <xdr:row>120</xdr:row>
      <xdr:rowOff>29632</xdr:rowOff>
    </xdr:from>
    <xdr:to>
      <xdr:col>6</xdr:col>
      <xdr:colOff>236219</xdr:colOff>
      <xdr:row>122</xdr:row>
      <xdr:rowOff>114300</xdr:rowOff>
    </xdr:to>
    <xdr:sp macro="" textlink="">
      <xdr:nvSpPr>
        <xdr:cNvPr id="24" name="Line 52">
          <a:extLst>
            <a:ext uri="{FF2B5EF4-FFF2-40B4-BE49-F238E27FC236}">
              <a16:creationId xmlns:a16="http://schemas.microsoft.com/office/drawing/2014/main" id="{00000000-0008-0000-0000-000018000000}"/>
            </a:ext>
          </a:extLst>
        </xdr:cNvPr>
        <xdr:cNvSpPr>
          <a:spLocks noChangeShapeType="1"/>
        </xdr:cNvSpPr>
      </xdr:nvSpPr>
      <xdr:spPr bwMode="auto">
        <a:xfrm flipH="1" flipV="1">
          <a:off x="5922431" y="31481182"/>
          <a:ext cx="505038" cy="465668"/>
        </a:xfrm>
        <a:prstGeom prst="line">
          <a:avLst/>
        </a:prstGeom>
        <a:noFill/>
        <a:ln w="9525">
          <a:solidFill>
            <a:srgbClr val="000000"/>
          </a:solidFill>
          <a:round/>
          <a:headEnd/>
          <a:tailEnd type="triangle" w="med" len="med"/>
        </a:ln>
      </xdr:spPr>
    </xdr:sp>
    <xdr:clientData/>
  </xdr:twoCellAnchor>
  <xdr:oneCellAnchor>
    <xdr:from>
      <xdr:col>4</xdr:col>
      <xdr:colOff>814307</xdr:colOff>
      <xdr:row>122</xdr:row>
      <xdr:rowOff>97315</xdr:rowOff>
    </xdr:from>
    <xdr:ext cx="2141011" cy="931385"/>
    <xdr:sp macro="" textlink="">
      <xdr:nvSpPr>
        <xdr:cNvPr id="25" name="Text Box 53">
          <a:extLst>
            <a:ext uri="{FF2B5EF4-FFF2-40B4-BE49-F238E27FC236}">
              <a16:creationId xmlns:a16="http://schemas.microsoft.com/office/drawing/2014/main" id="{00000000-0008-0000-0000-000019000000}"/>
            </a:ext>
          </a:extLst>
        </xdr:cNvPr>
        <xdr:cNvSpPr txBox="1">
          <a:spLocks noChangeArrowheads="1"/>
        </xdr:cNvSpPr>
      </xdr:nvSpPr>
      <xdr:spPr bwMode="auto">
        <a:xfrm>
          <a:off x="5414882" y="31929865"/>
          <a:ext cx="2141011" cy="931385"/>
        </a:xfrm>
        <a:prstGeom prst="rect">
          <a:avLst/>
        </a:prstGeom>
        <a:solidFill>
          <a:srgbClr val="E1EDD7"/>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noAutofit/>
        </a:bodyPr>
        <a:lstStyle/>
        <a:p>
          <a:pPr marL="0" indent="0" algn="l" rtl="0">
            <a:defRPr sz="1000"/>
          </a:pPr>
          <a:r>
            <a:rPr lang="pl-PL" sz="1000" b="0" i="0" u="none" strike="noStrike" baseline="0">
              <a:solidFill>
                <a:srgbClr val="000000"/>
              </a:solidFill>
              <a:latin typeface="Arial"/>
              <a:ea typeface="+mn-ea"/>
              <a:cs typeface="Arial"/>
            </a:rPr>
            <a:t>PRAWDA - najlepsze dopasowanie (dane muszą być posortowane rosnąco; inaczej formuła zwraca błędne wartości)</a:t>
          </a:r>
        </a:p>
        <a:p>
          <a:pPr marL="0" indent="0" algn="l" rtl="0">
            <a:defRPr sz="1000"/>
          </a:pPr>
          <a:r>
            <a:rPr lang="pl-PL" sz="1000" b="0" i="0" u="none" strike="noStrike" baseline="0">
              <a:solidFill>
                <a:srgbClr val="000000"/>
              </a:solidFill>
              <a:latin typeface="Arial"/>
              <a:ea typeface="+mn-ea"/>
              <a:cs typeface="Arial"/>
            </a:rPr>
            <a:t>FAŁSZ - dokładne dopasowanie (dane nie muszą być posortowane)</a:t>
          </a:r>
        </a:p>
      </xdr:txBody>
    </xdr:sp>
    <xdr:clientData/>
  </xdr:oneCellAnchor>
  <xdr:twoCellAnchor>
    <xdr:from>
      <xdr:col>1</xdr:col>
      <xdr:colOff>1219200</xdr:colOff>
      <xdr:row>120</xdr:row>
      <xdr:rowOff>42331</xdr:rowOff>
    </xdr:from>
    <xdr:to>
      <xdr:col>1</xdr:col>
      <xdr:colOff>2089150</xdr:colOff>
      <xdr:row>122</xdr:row>
      <xdr:rowOff>129539</xdr:rowOff>
    </xdr:to>
    <xdr:sp macro="" textlink="">
      <xdr:nvSpPr>
        <xdr:cNvPr id="26" name="Line 47">
          <a:extLst>
            <a:ext uri="{FF2B5EF4-FFF2-40B4-BE49-F238E27FC236}">
              <a16:creationId xmlns:a16="http://schemas.microsoft.com/office/drawing/2014/main" id="{00000000-0008-0000-0000-00001A000000}"/>
            </a:ext>
          </a:extLst>
        </xdr:cNvPr>
        <xdr:cNvSpPr>
          <a:spLocks noChangeShapeType="1"/>
        </xdr:cNvSpPr>
      </xdr:nvSpPr>
      <xdr:spPr bwMode="auto">
        <a:xfrm flipV="1">
          <a:off x="1838325" y="31493881"/>
          <a:ext cx="869950" cy="468208"/>
        </a:xfrm>
        <a:prstGeom prst="line">
          <a:avLst/>
        </a:prstGeom>
        <a:noFill/>
        <a:ln w="9525">
          <a:solidFill>
            <a:srgbClr val="000000"/>
          </a:solidFill>
          <a:round/>
          <a:headEnd/>
          <a:tailEnd type="triangle" w="med" len="med"/>
        </a:ln>
      </xdr:spPr>
    </xdr:sp>
    <xdr:clientData/>
  </xdr:twoCellAnchor>
  <xdr:oneCellAnchor>
    <xdr:from>
      <xdr:col>1</xdr:col>
      <xdr:colOff>831003</xdr:colOff>
      <xdr:row>122</xdr:row>
      <xdr:rowOff>120648</xdr:rowOff>
    </xdr:from>
    <xdr:ext cx="751418" cy="318036"/>
    <xdr:sp macro="" textlink="">
      <xdr:nvSpPr>
        <xdr:cNvPr id="27" name="Text Box 48">
          <a:extLst>
            <a:ext uri="{FF2B5EF4-FFF2-40B4-BE49-F238E27FC236}">
              <a16:creationId xmlns:a16="http://schemas.microsoft.com/office/drawing/2014/main" id="{00000000-0008-0000-0000-00001B000000}"/>
            </a:ext>
          </a:extLst>
        </xdr:cNvPr>
        <xdr:cNvSpPr txBox="1">
          <a:spLocks noChangeArrowheads="1"/>
        </xdr:cNvSpPr>
      </xdr:nvSpPr>
      <xdr:spPr bwMode="auto">
        <a:xfrm>
          <a:off x="1450128" y="31953198"/>
          <a:ext cx="751418" cy="318036"/>
        </a:xfrm>
        <a:prstGeom prst="rect">
          <a:avLst/>
        </a:prstGeom>
        <a:solidFill>
          <a:srgbClr val="E1EDD7"/>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spAutoFit/>
        </a:bodyPr>
        <a:lstStyle/>
        <a:p>
          <a:pPr algn="ctr" rtl="0">
            <a:defRPr sz="1000"/>
          </a:pPr>
          <a:r>
            <a:rPr lang="pl-PL" sz="1000" b="0" i="0" u="none" strike="noStrike" baseline="0">
              <a:solidFill>
                <a:srgbClr val="000000"/>
              </a:solidFill>
              <a:latin typeface="Arial"/>
              <a:cs typeface="Arial"/>
            </a:rPr>
            <a:t>wartość do wyszukania</a:t>
          </a:r>
        </a:p>
      </xdr:txBody>
    </xdr:sp>
    <xdr:clientData/>
  </xdr:oneCellAnchor>
  <xdr:oneCellAnchor>
    <xdr:from>
      <xdr:col>1</xdr:col>
      <xdr:colOff>133350</xdr:colOff>
      <xdr:row>115</xdr:row>
      <xdr:rowOff>19051</xdr:rowOff>
    </xdr:from>
    <xdr:ext cx="8934450" cy="400050"/>
    <xdr:sp macro="" textlink="">
      <xdr:nvSpPr>
        <xdr:cNvPr id="28" name="Text Box 26">
          <a:extLst>
            <a:ext uri="{FF2B5EF4-FFF2-40B4-BE49-F238E27FC236}">
              <a16:creationId xmlns:a16="http://schemas.microsoft.com/office/drawing/2014/main" id="{00000000-0008-0000-0000-00001C000000}"/>
            </a:ext>
          </a:extLst>
        </xdr:cNvPr>
        <xdr:cNvSpPr txBox="1">
          <a:spLocks noChangeArrowheads="1"/>
        </xdr:cNvSpPr>
      </xdr:nvSpPr>
      <xdr:spPr bwMode="auto">
        <a:xfrm>
          <a:off x="752475" y="30518101"/>
          <a:ext cx="8934450" cy="400050"/>
        </a:xfrm>
        <a:prstGeom prst="rect">
          <a:avLst/>
        </a:prstGeom>
        <a:no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Funkcje: WYSZUKAJ.PIONOWO() i WYSZUKAJ.POZIOMO(), służą do wyszukiwania danych w tabelach. Używamy ich zarówno do znalezienia szczegółowych informacji dotyczących przykładowo danej osoby, jak również do scalania tabel.</a:t>
          </a:r>
        </a:p>
      </xdr:txBody>
    </xdr:sp>
    <xdr:clientData/>
  </xdr:oneCellAnchor>
  <xdr:oneCellAnchor>
    <xdr:from>
      <xdr:col>1</xdr:col>
      <xdr:colOff>219075</xdr:colOff>
      <xdr:row>147</xdr:row>
      <xdr:rowOff>142875</xdr:rowOff>
    </xdr:from>
    <xdr:ext cx="2276475" cy="3141345"/>
    <xdr:sp macro="" textlink="">
      <xdr:nvSpPr>
        <xdr:cNvPr id="29" name="Text Box 53">
          <a:extLst>
            <a:ext uri="{FF2B5EF4-FFF2-40B4-BE49-F238E27FC236}">
              <a16:creationId xmlns:a16="http://schemas.microsoft.com/office/drawing/2014/main" id="{00000000-0008-0000-0000-00001D000000}"/>
            </a:ext>
          </a:extLst>
        </xdr:cNvPr>
        <xdr:cNvSpPr txBox="1">
          <a:spLocks noChangeArrowheads="1"/>
        </xdr:cNvSpPr>
      </xdr:nvSpPr>
      <xdr:spPr bwMode="auto">
        <a:xfrm>
          <a:off x="838200" y="36737925"/>
          <a:ext cx="2276475" cy="3141345"/>
        </a:xfrm>
        <a:prstGeom prst="rect">
          <a:avLst/>
        </a:prstGeom>
        <a:solidFill>
          <a:srgbClr val="D9D9D9"/>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noAutofit/>
        </a:bodyPr>
        <a:lstStyle/>
        <a:p>
          <a:pPr marL="0" indent="0" algn="l" rtl="0">
            <a:defRPr sz="1000"/>
          </a:pPr>
          <a:r>
            <a:rPr lang="pl-PL" sz="1000" b="0" i="0" u="none" strike="noStrike" baseline="0">
              <a:solidFill>
                <a:srgbClr val="000000"/>
              </a:solidFill>
              <a:latin typeface="Arial"/>
              <a:ea typeface="+mn-ea"/>
              <a:cs typeface="Arial"/>
            </a:rPr>
            <a:t>Przykład działania dla argumentu  [przeszukiwany zakres]=</a:t>
          </a:r>
          <a:r>
            <a:rPr lang="pl-PL" sz="1000" b="1" i="0" u="none" strike="noStrike" baseline="0">
              <a:solidFill>
                <a:srgbClr val="000000"/>
              </a:solidFill>
              <a:latin typeface="Arial"/>
              <a:ea typeface="+mn-ea"/>
              <a:cs typeface="Arial"/>
            </a:rPr>
            <a:t>PRAWDA</a:t>
          </a:r>
        </a:p>
        <a:p>
          <a:pPr marL="0" indent="0" algn="l" rtl="0">
            <a:defRPr sz="1000"/>
          </a:pPr>
          <a:endParaRPr lang="pl-PL" sz="1000" b="0" i="0" u="none" strike="noStrike" baseline="0">
            <a:solidFill>
              <a:srgbClr val="000000"/>
            </a:solidFill>
            <a:latin typeface="Arial"/>
            <a:ea typeface="+mn-ea"/>
            <a:cs typeface="Arial"/>
          </a:endParaRPr>
        </a:p>
        <a:p>
          <a:pPr marL="0" indent="0" algn="l" rtl="0">
            <a:defRPr sz="1000"/>
          </a:pPr>
          <a:r>
            <a:rPr lang="pl-PL" sz="1000" b="0" i="0" u="none" strike="noStrike" baseline="0">
              <a:solidFill>
                <a:srgbClr val="000000"/>
              </a:solidFill>
              <a:latin typeface="Arial"/>
              <a:ea typeface="+mn-ea"/>
              <a:cs typeface="Arial"/>
            </a:rPr>
            <a:t>Schemat działania funkcji na przykładzie liczby punktów równej 23 jest następujący:</a:t>
          </a:r>
        </a:p>
        <a:p>
          <a:pPr marL="0" indent="0" algn="l" rtl="0">
            <a:defRPr sz="1000"/>
          </a:pPr>
          <a:endParaRPr lang="pl-PL" sz="1000" b="0" i="0" u="none" strike="noStrike" baseline="0">
            <a:solidFill>
              <a:srgbClr val="000000"/>
            </a:solidFill>
            <a:latin typeface="Arial"/>
            <a:ea typeface="+mn-ea"/>
            <a:cs typeface="Arial"/>
          </a:endParaRPr>
        </a:p>
        <a:p>
          <a:pPr marL="0" indent="0" algn="l" rtl="0">
            <a:defRPr sz="1000"/>
          </a:pPr>
          <a:r>
            <a:rPr lang="pl-PL" sz="1000" b="0" i="0" u="none" strike="noStrike" baseline="0">
              <a:solidFill>
                <a:srgbClr val="000000"/>
              </a:solidFill>
              <a:latin typeface="Arial"/>
              <a:ea typeface="+mn-ea"/>
              <a:cs typeface="Arial"/>
            </a:rPr>
            <a:t>1 krok: 23&gt;0 (pierwszy wiersz przeszukiwanej tabeli) OK</a:t>
          </a:r>
        </a:p>
        <a:p>
          <a:pPr marL="0" indent="0" algn="l" rtl="0">
            <a:defRPr sz="1000"/>
          </a:pPr>
          <a:endParaRPr lang="pl-PL" sz="1000" b="0" i="0" u="none" strike="noStrike" baseline="0">
            <a:solidFill>
              <a:srgbClr val="000000"/>
            </a:solidFill>
            <a:latin typeface="Arial"/>
            <a:ea typeface="+mn-ea"/>
            <a:cs typeface="Arial"/>
          </a:endParaRPr>
        </a:p>
        <a:p>
          <a:pPr marL="0" indent="0" algn="l" rtl="0">
            <a:defRPr sz="1000"/>
          </a:pPr>
          <a:r>
            <a:rPr lang="pl-PL" sz="1000" b="0" i="0" u="none" strike="noStrike" baseline="0">
              <a:solidFill>
                <a:srgbClr val="000000"/>
              </a:solidFill>
              <a:latin typeface="Arial"/>
              <a:ea typeface="+mn-ea"/>
              <a:cs typeface="Arial"/>
            </a:rPr>
            <a:t>2 krok: 23&gt;20 (drugi wiersz) OK</a:t>
          </a:r>
        </a:p>
        <a:p>
          <a:pPr marL="0" indent="0" algn="l" rtl="0">
            <a:defRPr sz="1000"/>
          </a:pPr>
          <a:endParaRPr lang="pl-PL" sz="1000" b="0" i="0" u="none" strike="noStrike" baseline="0">
            <a:solidFill>
              <a:srgbClr val="000000"/>
            </a:solidFill>
            <a:latin typeface="Arial"/>
            <a:ea typeface="+mn-ea"/>
            <a:cs typeface="Arial"/>
          </a:endParaRPr>
        </a:p>
        <a:p>
          <a:pPr marL="0" indent="0" algn="l" rtl="0">
            <a:defRPr sz="1000"/>
          </a:pPr>
          <a:r>
            <a:rPr lang="pl-PL" sz="1000" b="0" i="0" u="none" strike="noStrike" baseline="0">
              <a:solidFill>
                <a:srgbClr val="000000"/>
              </a:solidFill>
              <a:latin typeface="Arial"/>
              <a:ea typeface="+mn-ea"/>
              <a:cs typeface="Arial"/>
            </a:rPr>
            <a:t>3 krok: </a:t>
          </a:r>
          <a:r>
            <a:rPr lang="pl-PL" sz="1000" b="1" i="0" u="none" strike="noStrike" baseline="0">
              <a:solidFill>
                <a:srgbClr val="000000"/>
              </a:solidFill>
              <a:latin typeface="Arial"/>
              <a:ea typeface="+mn-ea"/>
              <a:cs typeface="Arial"/>
            </a:rPr>
            <a:t>23</a:t>
          </a:r>
          <a:r>
            <a:rPr lang="pl-PL" sz="1000" b="1" i="0" u="none" strike="noStrike" baseline="0">
              <a:solidFill>
                <a:srgbClr val="000000"/>
              </a:solidFill>
              <a:latin typeface="Arial"/>
              <a:ea typeface="+mn-ea"/>
              <a:cs typeface="Arial"/>
              <a:sym typeface="Symbol"/>
            </a:rPr>
            <a:t></a:t>
          </a:r>
          <a:r>
            <a:rPr lang="pl-PL" sz="1000" b="1" i="0" u="none" strike="noStrike" baseline="0">
              <a:solidFill>
                <a:srgbClr val="000000"/>
              </a:solidFill>
              <a:latin typeface="Arial"/>
              <a:ea typeface="+mn-ea"/>
              <a:cs typeface="Arial"/>
            </a:rPr>
            <a:t>24</a:t>
          </a:r>
          <a:r>
            <a:rPr lang="pl-PL" sz="1000" b="0" i="0" u="none" strike="noStrike" baseline="0">
              <a:solidFill>
                <a:srgbClr val="000000"/>
              </a:solidFill>
              <a:latin typeface="Arial"/>
              <a:ea typeface="+mn-ea"/>
              <a:cs typeface="Arial"/>
            </a:rPr>
            <a:t> (trzeci wiersz) </a:t>
          </a:r>
          <a:r>
            <a:rPr lang="pl-PL" sz="1000" b="1" i="0" u="none" strike="noStrike" baseline="0">
              <a:solidFill>
                <a:srgbClr val="000000"/>
              </a:solidFill>
              <a:latin typeface="Arial"/>
              <a:ea typeface="+mn-ea"/>
              <a:cs typeface="Arial"/>
            </a:rPr>
            <a:t>STOP</a:t>
          </a:r>
        </a:p>
        <a:p>
          <a:pPr marL="0" indent="0" algn="l" rtl="0">
            <a:defRPr sz="1000"/>
          </a:pPr>
          <a:endParaRPr lang="pl-PL" sz="1000" b="0" i="0" u="none" strike="noStrike" baseline="0">
            <a:solidFill>
              <a:srgbClr val="000000"/>
            </a:solidFill>
            <a:latin typeface="Arial"/>
            <a:ea typeface="+mn-ea"/>
            <a:cs typeface="Arial"/>
          </a:endParaRPr>
        </a:p>
        <a:p>
          <a:pPr marL="0" indent="0" algn="l" rtl="0">
            <a:defRPr sz="1000"/>
          </a:pPr>
          <a:r>
            <a:rPr lang="pl-PL" sz="1000" b="0" i="0" u="none" strike="noStrike" baseline="0">
              <a:solidFill>
                <a:srgbClr val="000000"/>
              </a:solidFill>
              <a:latin typeface="Arial"/>
              <a:ea typeface="+mn-ea"/>
              <a:cs typeface="Arial"/>
            </a:rPr>
            <a:t>Funkcja zwraca ocenę 3, czyli wartość z pierwszego wiersza, w którym szykana wartość jest nie większa od wartości z tabeli.</a:t>
          </a:r>
        </a:p>
        <a:p>
          <a:pPr marL="0" indent="0" algn="l" rtl="0">
            <a:defRPr sz="1000"/>
          </a:pPr>
          <a:endParaRPr lang="pl-PL" sz="1000" b="0" i="0" u="none" strike="noStrike" baseline="0">
            <a:solidFill>
              <a:srgbClr val="000000"/>
            </a:solidFill>
            <a:latin typeface="Arial"/>
            <a:ea typeface="+mn-ea"/>
            <a:cs typeface="Arial"/>
          </a:endParaRPr>
        </a:p>
        <a:p>
          <a:pPr marL="0" indent="0" algn="l" rtl="0">
            <a:defRPr sz="1000"/>
          </a:pPr>
          <a:r>
            <a:rPr lang="pl-PL" sz="1000" b="1" i="0" u="none" strike="noStrike" baseline="0">
              <a:solidFill>
                <a:srgbClr val="000000"/>
              </a:solidFill>
              <a:latin typeface="Arial"/>
              <a:ea typeface="+mn-ea"/>
              <a:cs typeface="Arial"/>
            </a:rPr>
            <a:t>Dlatego właśnie posortowanie przeszukiwanej tabeli jest konieczne</a:t>
          </a:r>
        </a:p>
      </xdr:txBody>
    </xdr:sp>
    <xdr:clientData/>
  </xdr:oneCellAnchor>
  <xdr:oneCellAnchor>
    <xdr:from>
      <xdr:col>6</xdr:col>
      <xdr:colOff>572557</xdr:colOff>
      <xdr:row>159</xdr:row>
      <xdr:rowOff>19050</xdr:rowOff>
    </xdr:from>
    <xdr:ext cx="1531097" cy="941915"/>
    <xdr:sp macro="" textlink="">
      <xdr:nvSpPr>
        <xdr:cNvPr id="30" name="Text Box 53">
          <a:extLst>
            <a:ext uri="{FF2B5EF4-FFF2-40B4-BE49-F238E27FC236}">
              <a16:creationId xmlns:a16="http://schemas.microsoft.com/office/drawing/2014/main" id="{00000000-0008-0000-0000-00001E000000}"/>
            </a:ext>
          </a:extLst>
        </xdr:cNvPr>
        <xdr:cNvSpPr txBox="1">
          <a:spLocks noChangeArrowheads="1"/>
        </xdr:cNvSpPr>
      </xdr:nvSpPr>
      <xdr:spPr bwMode="auto">
        <a:xfrm>
          <a:off x="6763807" y="39166800"/>
          <a:ext cx="1531097" cy="941915"/>
        </a:xfrm>
        <a:prstGeom prst="rect">
          <a:avLst/>
        </a:prstGeom>
        <a:solidFill>
          <a:srgbClr val="D9D9D9"/>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noAutofit/>
        </a:bodyPr>
        <a:lstStyle/>
        <a:p>
          <a:pPr marL="0" indent="0" algn="l" rtl="0">
            <a:defRPr sz="1000"/>
          </a:pPr>
          <a:r>
            <a:rPr lang="pl-PL" sz="1000" b="0" i="0" u="none" strike="noStrike" baseline="0">
              <a:solidFill>
                <a:srgbClr val="000000"/>
              </a:solidFill>
              <a:latin typeface="Arial"/>
              <a:ea typeface="+mn-ea"/>
              <a:cs typeface="Arial"/>
            </a:rPr>
            <a:t>Gdyby w powyższym przykładzie użyty został argument </a:t>
          </a:r>
          <a:r>
            <a:rPr lang="pl-PL" sz="1000" b="1" i="0" u="none" strike="noStrike" baseline="0">
              <a:solidFill>
                <a:srgbClr val="000000"/>
              </a:solidFill>
              <a:latin typeface="Arial"/>
              <a:ea typeface="+mn-ea"/>
              <a:cs typeface="Arial"/>
            </a:rPr>
            <a:t>FAŁSZ</a:t>
          </a:r>
          <a:r>
            <a:rPr lang="pl-PL" sz="1000" b="0" i="0" u="none" strike="noStrike" baseline="0">
              <a:solidFill>
                <a:srgbClr val="000000"/>
              </a:solidFill>
              <a:latin typeface="Arial"/>
              <a:ea typeface="+mn-ea"/>
              <a:cs typeface="Arial"/>
            </a:rPr>
            <a:t>, funkcja zwróciłaby oceny tylko dla tych wartości, które znalazły się w tabeli.</a:t>
          </a:r>
        </a:p>
      </xdr:txBody>
    </xdr:sp>
    <xdr:clientData/>
  </xdr:oneCellAnchor>
  <xdr:twoCellAnchor>
    <xdr:from>
      <xdr:col>6</xdr:col>
      <xdr:colOff>57150</xdr:colOff>
      <xdr:row>158</xdr:row>
      <xdr:rowOff>104774</xdr:rowOff>
    </xdr:from>
    <xdr:to>
      <xdr:col>6</xdr:col>
      <xdr:colOff>571500</xdr:colOff>
      <xdr:row>160</xdr:row>
      <xdr:rowOff>57149</xdr:rowOff>
    </xdr:to>
    <xdr:sp macro="" textlink="">
      <xdr:nvSpPr>
        <xdr:cNvPr id="31" name="Line 52">
          <a:extLst>
            <a:ext uri="{FF2B5EF4-FFF2-40B4-BE49-F238E27FC236}">
              <a16:creationId xmlns:a16="http://schemas.microsoft.com/office/drawing/2014/main" id="{00000000-0008-0000-0000-00001F000000}"/>
            </a:ext>
          </a:extLst>
        </xdr:cNvPr>
        <xdr:cNvSpPr>
          <a:spLocks noChangeShapeType="1"/>
        </xdr:cNvSpPr>
      </xdr:nvSpPr>
      <xdr:spPr bwMode="auto">
        <a:xfrm flipH="1" flipV="1">
          <a:off x="6248400" y="39062024"/>
          <a:ext cx="514350" cy="333375"/>
        </a:xfrm>
        <a:prstGeom prst="line">
          <a:avLst/>
        </a:prstGeom>
        <a:noFill/>
        <a:ln w="9525">
          <a:solidFill>
            <a:srgbClr val="000000"/>
          </a:solidFill>
          <a:round/>
          <a:headEnd/>
          <a:tailEnd type="triangle" w="med" len="med"/>
        </a:ln>
      </xdr:spPr>
    </xdr:sp>
    <xdr:clientData/>
  </xdr:twoCellAnchor>
  <xdr:twoCellAnchor>
    <xdr:from>
      <xdr:col>2</xdr:col>
      <xdr:colOff>3810</xdr:colOff>
      <xdr:row>150</xdr:row>
      <xdr:rowOff>154305</xdr:rowOff>
    </xdr:from>
    <xdr:to>
      <xdr:col>2</xdr:col>
      <xdr:colOff>704850</xdr:colOff>
      <xdr:row>150</xdr:row>
      <xdr:rowOff>154305</xdr:rowOff>
    </xdr:to>
    <xdr:sp macro="" textlink="">
      <xdr:nvSpPr>
        <xdr:cNvPr id="32" name="Line 52">
          <a:extLst>
            <a:ext uri="{FF2B5EF4-FFF2-40B4-BE49-F238E27FC236}">
              <a16:creationId xmlns:a16="http://schemas.microsoft.com/office/drawing/2014/main" id="{00000000-0008-0000-0000-000020000000}"/>
            </a:ext>
          </a:extLst>
        </xdr:cNvPr>
        <xdr:cNvSpPr>
          <a:spLocks noChangeShapeType="1"/>
        </xdr:cNvSpPr>
      </xdr:nvSpPr>
      <xdr:spPr bwMode="auto">
        <a:xfrm>
          <a:off x="3070860" y="29034105"/>
          <a:ext cx="701040" cy="0"/>
        </a:xfrm>
        <a:prstGeom prst="line">
          <a:avLst/>
        </a:prstGeom>
        <a:noFill/>
        <a:ln w="9525">
          <a:solidFill>
            <a:srgbClr val="000000"/>
          </a:solidFill>
          <a:round/>
          <a:headEnd/>
          <a:tailEnd type="triangle" w="med" len="med"/>
        </a:ln>
      </xdr:spPr>
    </xdr:sp>
    <xdr:clientData/>
  </xdr:twoCellAnchor>
  <xdr:oneCellAnchor>
    <xdr:from>
      <xdr:col>1</xdr:col>
      <xdr:colOff>506731</xdr:colOff>
      <xdr:row>130</xdr:row>
      <xdr:rowOff>76200</xdr:rowOff>
    </xdr:from>
    <xdr:ext cx="2038350" cy="809625"/>
    <xdr:sp macro="" textlink="">
      <xdr:nvSpPr>
        <xdr:cNvPr id="33" name="Text Box 53">
          <a:extLst>
            <a:ext uri="{FF2B5EF4-FFF2-40B4-BE49-F238E27FC236}">
              <a16:creationId xmlns:a16="http://schemas.microsoft.com/office/drawing/2014/main" id="{00000000-0008-0000-0000-000021000000}"/>
            </a:ext>
          </a:extLst>
        </xdr:cNvPr>
        <xdr:cNvSpPr txBox="1">
          <a:spLocks noChangeArrowheads="1"/>
        </xdr:cNvSpPr>
      </xdr:nvSpPr>
      <xdr:spPr bwMode="auto">
        <a:xfrm>
          <a:off x="1125856" y="33432750"/>
          <a:ext cx="2038350" cy="809625"/>
        </a:xfrm>
        <a:prstGeom prst="rect">
          <a:avLst/>
        </a:prstGeom>
        <a:solidFill>
          <a:srgbClr val="D9D9D9"/>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noAutofit/>
        </a:bodyPr>
        <a:lstStyle/>
        <a:p>
          <a:pPr marL="0" indent="0" algn="l" rtl="0">
            <a:defRPr sz="1000"/>
          </a:pPr>
          <a:r>
            <a:rPr lang="pl-PL" sz="1000" b="0" i="0" u="none" strike="noStrike" baseline="0">
              <a:solidFill>
                <a:srgbClr val="000000"/>
              </a:solidFill>
              <a:latin typeface="Arial"/>
              <a:ea typeface="+mn-ea"/>
              <a:cs typeface="Arial"/>
            </a:rPr>
            <a:t>Przykład działania dla argumentu  [przeszukiwany zakres]=FAŁSZ</a:t>
          </a:r>
        </a:p>
        <a:p>
          <a:pPr marL="0" indent="0" algn="l" rtl="0">
            <a:defRPr sz="1000"/>
          </a:pPr>
          <a:endParaRPr lang="pl-PL" sz="1000" b="0" i="0" u="none" strike="noStrike" baseline="0">
            <a:solidFill>
              <a:srgbClr val="000000"/>
            </a:solidFill>
            <a:latin typeface="Arial"/>
            <a:ea typeface="+mn-ea"/>
            <a:cs typeface="Arial"/>
          </a:endParaRPr>
        </a:p>
        <a:p>
          <a:pPr marL="0" indent="0" algn="l" rtl="0">
            <a:defRPr sz="1000"/>
          </a:pPr>
          <a:r>
            <a:rPr lang="pl-PL" sz="1000" b="0" i="0" u="none" strike="noStrike" baseline="0">
              <a:solidFill>
                <a:srgbClr val="000000"/>
              </a:solidFill>
              <a:latin typeface="Arial"/>
              <a:ea typeface="+mn-ea"/>
              <a:cs typeface="Arial"/>
            </a:rPr>
            <a:t>Jeżeli w  tabeli nie wystąpi szukane imię, funkcja zwróci błąd.</a:t>
          </a:r>
        </a:p>
      </xdr:txBody>
    </xdr:sp>
    <xdr:clientData/>
  </xdr:oneCellAnchor>
  <xdr:twoCellAnchor>
    <xdr:from>
      <xdr:col>2</xdr:col>
      <xdr:colOff>45720</xdr:colOff>
      <xdr:row>132</xdr:row>
      <xdr:rowOff>83820</xdr:rowOff>
    </xdr:from>
    <xdr:to>
      <xdr:col>2</xdr:col>
      <xdr:colOff>670560</xdr:colOff>
      <xdr:row>132</xdr:row>
      <xdr:rowOff>83820</xdr:rowOff>
    </xdr:to>
    <xdr:sp macro="" textlink="">
      <xdr:nvSpPr>
        <xdr:cNvPr id="34" name="Line 52">
          <a:extLst>
            <a:ext uri="{FF2B5EF4-FFF2-40B4-BE49-F238E27FC236}">
              <a16:creationId xmlns:a16="http://schemas.microsoft.com/office/drawing/2014/main" id="{00000000-0008-0000-0000-000022000000}"/>
            </a:ext>
          </a:extLst>
        </xdr:cNvPr>
        <xdr:cNvSpPr>
          <a:spLocks noChangeShapeType="1"/>
        </xdr:cNvSpPr>
      </xdr:nvSpPr>
      <xdr:spPr bwMode="auto">
        <a:xfrm flipV="1">
          <a:off x="3112770" y="33821370"/>
          <a:ext cx="624840" cy="0"/>
        </a:xfrm>
        <a:prstGeom prst="line">
          <a:avLst/>
        </a:prstGeom>
        <a:noFill/>
        <a:ln w="9525">
          <a:solidFill>
            <a:srgbClr val="000000"/>
          </a:solidFill>
          <a:round/>
          <a:headEnd/>
          <a:tailEnd type="triangle" w="med" len="med"/>
        </a:ln>
      </xdr:spPr>
    </xdr:sp>
    <xdr:clientData/>
  </xdr:twoCellAnchor>
  <xdr:oneCellAnchor>
    <xdr:from>
      <xdr:col>8</xdr:col>
      <xdr:colOff>361950</xdr:colOff>
      <xdr:row>212</xdr:row>
      <xdr:rowOff>0</xdr:rowOff>
    </xdr:from>
    <xdr:ext cx="76200" cy="200025"/>
    <xdr:sp macro="" textlink="">
      <xdr:nvSpPr>
        <xdr:cNvPr id="35" name="Text Box 10">
          <a:extLst>
            <a:ext uri="{FF2B5EF4-FFF2-40B4-BE49-F238E27FC236}">
              <a16:creationId xmlns:a16="http://schemas.microsoft.com/office/drawing/2014/main" id="{00000000-0008-0000-0000-000023000000}"/>
            </a:ext>
          </a:extLst>
        </xdr:cNvPr>
        <xdr:cNvSpPr txBox="1">
          <a:spLocks noChangeArrowheads="1"/>
        </xdr:cNvSpPr>
      </xdr:nvSpPr>
      <xdr:spPr bwMode="auto">
        <a:xfrm>
          <a:off x="7772400" y="57759600"/>
          <a:ext cx="7620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114300</xdr:colOff>
      <xdr:row>168</xdr:row>
      <xdr:rowOff>38101</xdr:rowOff>
    </xdr:from>
    <xdr:ext cx="9391650" cy="361950"/>
    <xdr:sp macro="" textlink="">
      <xdr:nvSpPr>
        <xdr:cNvPr id="36" name="Text Box 26">
          <a:extLst>
            <a:ext uri="{FF2B5EF4-FFF2-40B4-BE49-F238E27FC236}">
              <a16:creationId xmlns:a16="http://schemas.microsoft.com/office/drawing/2014/main" id="{00000000-0008-0000-0000-000024000000}"/>
            </a:ext>
          </a:extLst>
        </xdr:cNvPr>
        <xdr:cNvSpPr txBox="1">
          <a:spLocks noChangeArrowheads="1"/>
        </xdr:cNvSpPr>
      </xdr:nvSpPr>
      <xdr:spPr bwMode="auto">
        <a:xfrm>
          <a:off x="733425" y="32613601"/>
          <a:ext cx="9391650" cy="361950"/>
        </a:xfrm>
        <a:prstGeom prst="rect">
          <a:avLst/>
        </a:prstGeom>
        <a:no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Czasami chcemy odwołać się do komórki, która znajduje się w określonym wierszu i określonej kolumnie. Problem polega na tym, że adres nie jest z góry znany, gdyż jest on wynikową obliczeń wykonanych przez inne formuły. W takim przypadku wykorzystujemy poniżej opisane funkcje.</a:t>
          </a:r>
        </a:p>
      </xdr:txBody>
    </xdr:sp>
    <xdr:clientData/>
  </xdr:oneCellAnchor>
  <xdr:oneCellAnchor>
    <xdr:from>
      <xdr:col>8</xdr:col>
      <xdr:colOff>361950</xdr:colOff>
      <xdr:row>212</xdr:row>
      <xdr:rowOff>0</xdr:rowOff>
    </xdr:from>
    <xdr:ext cx="76200" cy="200025"/>
    <xdr:sp macro="" textlink="">
      <xdr:nvSpPr>
        <xdr:cNvPr id="37" name="Text Box 10">
          <a:extLst>
            <a:ext uri="{FF2B5EF4-FFF2-40B4-BE49-F238E27FC236}">
              <a16:creationId xmlns:a16="http://schemas.microsoft.com/office/drawing/2014/main" id="{00000000-0008-0000-0000-000025000000}"/>
            </a:ext>
          </a:extLst>
        </xdr:cNvPr>
        <xdr:cNvSpPr txBox="1">
          <a:spLocks noChangeArrowheads="1"/>
        </xdr:cNvSpPr>
      </xdr:nvSpPr>
      <xdr:spPr bwMode="auto">
        <a:xfrm>
          <a:off x="7772400" y="57759600"/>
          <a:ext cx="7620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123824</xdr:colOff>
      <xdr:row>191</xdr:row>
      <xdr:rowOff>47624</xdr:rowOff>
    </xdr:from>
    <xdr:ext cx="9458325" cy="466725"/>
    <xdr:sp macro="" textlink="">
      <xdr:nvSpPr>
        <xdr:cNvPr id="38" name="Text Box 26">
          <a:extLst>
            <a:ext uri="{FF2B5EF4-FFF2-40B4-BE49-F238E27FC236}">
              <a16:creationId xmlns:a16="http://schemas.microsoft.com/office/drawing/2014/main" id="{00000000-0008-0000-0000-000026000000}"/>
            </a:ext>
          </a:extLst>
        </xdr:cNvPr>
        <xdr:cNvSpPr txBox="1">
          <a:spLocks noChangeArrowheads="1"/>
        </xdr:cNvSpPr>
      </xdr:nvSpPr>
      <xdr:spPr bwMode="auto">
        <a:xfrm>
          <a:off x="742949" y="37004624"/>
          <a:ext cx="9458325" cy="466725"/>
        </a:xfrm>
        <a:prstGeom prst="rect">
          <a:avLst/>
        </a:prstGeom>
        <a:no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Czasami chcemy odwołać się do komórki, która znajduje się w określonym wierszu i określonej kolumnie. Problem polega na tym, że adres nie jest z góry znany, gdyż jest on wynikową obliczeń wykonanych przez inne formuły. </a:t>
          </a:r>
        </a:p>
        <a:p>
          <a:pPr algn="l" rtl="0">
            <a:defRPr sz="1000"/>
          </a:pPr>
          <a:r>
            <a:rPr lang="pl-PL" sz="1000" b="0" i="0" u="none" strike="noStrike" baseline="0">
              <a:solidFill>
                <a:srgbClr val="000000"/>
              </a:solidFill>
              <a:latin typeface="Arial"/>
              <a:cs typeface="Arial"/>
            </a:rPr>
            <a:t>Do pobrania wartości pojedynczej komórki z tabeli danych służy funkcja INDEKS().</a:t>
          </a:r>
        </a:p>
      </xdr:txBody>
    </xdr:sp>
    <xdr:clientData/>
  </xdr:oneCellAnchor>
  <xdr:twoCellAnchor>
    <xdr:from>
      <xdr:col>1</xdr:col>
      <xdr:colOff>800100</xdr:colOff>
      <xdr:row>196</xdr:row>
      <xdr:rowOff>9524</xdr:rowOff>
    </xdr:from>
    <xdr:to>
      <xdr:col>1</xdr:col>
      <xdr:colOff>885828</xdr:colOff>
      <xdr:row>198</xdr:row>
      <xdr:rowOff>99059</xdr:rowOff>
    </xdr:to>
    <xdr:sp macro="" textlink="">
      <xdr:nvSpPr>
        <xdr:cNvPr id="55" name="Line 47">
          <a:extLst>
            <a:ext uri="{FF2B5EF4-FFF2-40B4-BE49-F238E27FC236}">
              <a16:creationId xmlns:a16="http://schemas.microsoft.com/office/drawing/2014/main" id="{00000000-0008-0000-0000-000037000000}"/>
            </a:ext>
          </a:extLst>
        </xdr:cNvPr>
        <xdr:cNvSpPr>
          <a:spLocks noChangeShapeType="1"/>
        </xdr:cNvSpPr>
      </xdr:nvSpPr>
      <xdr:spPr bwMode="auto">
        <a:xfrm flipV="1">
          <a:off x="1419225" y="49577624"/>
          <a:ext cx="85728" cy="470535"/>
        </a:xfrm>
        <a:prstGeom prst="line">
          <a:avLst/>
        </a:prstGeom>
        <a:noFill/>
        <a:ln w="9525">
          <a:solidFill>
            <a:srgbClr val="000000"/>
          </a:solidFill>
          <a:round/>
          <a:headEnd/>
          <a:tailEnd type="triangle" w="med" len="med"/>
        </a:ln>
      </xdr:spPr>
    </xdr:sp>
    <xdr:clientData/>
  </xdr:twoCellAnchor>
  <xdr:oneCellAnchor>
    <xdr:from>
      <xdr:col>1</xdr:col>
      <xdr:colOff>186690</xdr:colOff>
      <xdr:row>198</xdr:row>
      <xdr:rowOff>88034</xdr:rowOff>
    </xdr:from>
    <xdr:ext cx="1123950" cy="465512"/>
    <xdr:sp macro="" textlink="">
      <xdr:nvSpPr>
        <xdr:cNvPr id="56" name="Text Box 48">
          <a:extLst>
            <a:ext uri="{FF2B5EF4-FFF2-40B4-BE49-F238E27FC236}">
              <a16:creationId xmlns:a16="http://schemas.microsoft.com/office/drawing/2014/main" id="{00000000-0008-0000-0000-000038000000}"/>
            </a:ext>
          </a:extLst>
        </xdr:cNvPr>
        <xdr:cNvSpPr txBox="1">
          <a:spLocks noChangeArrowheads="1"/>
        </xdr:cNvSpPr>
      </xdr:nvSpPr>
      <xdr:spPr bwMode="auto">
        <a:xfrm>
          <a:off x="805815" y="50037134"/>
          <a:ext cx="1123950" cy="465512"/>
        </a:xfrm>
        <a:prstGeom prst="rect">
          <a:avLst/>
        </a:prstGeom>
        <a:solidFill>
          <a:srgbClr val="E1EDD7"/>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spAutoFit/>
        </a:bodyPr>
        <a:lstStyle/>
        <a:p>
          <a:pPr marL="0" indent="0" algn="ctr" rtl="0">
            <a:defRPr sz="1000"/>
          </a:pPr>
          <a:r>
            <a:rPr lang="pl-PL" sz="1000" b="0" i="0" u="none" strike="noStrike" baseline="0">
              <a:solidFill>
                <a:srgbClr val="000000"/>
              </a:solidFill>
              <a:latin typeface="Arial"/>
              <a:ea typeface="+mn-ea"/>
              <a:cs typeface="Arial"/>
            </a:rPr>
            <a:t>tabela, z której zostanie zwrócona wartość</a:t>
          </a:r>
        </a:p>
      </xdr:txBody>
    </xdr:sp>
    <xdr:clientData/>
  </xdr:oneCellAnchor>
  <xdr:twoCellAnchor>
    <xdr:from>
      <xdr:col>1</xdr:col>
      <xdr:colOff>1666878</xdr:colOff>
      <xdr:row>196</xdr:row>
      <xdr:rowOff>9524</xdr:rowOff>
    </xdr:from>
    <xdr:to>
      <xdr:col>1</xdr:col>
      <xdr:colOff>1729740</xdr:colOff>
      <xdr:row>198</xdr:row>
      <xdr:rowOff>83819</xdr:rowOff>
    </xdr:to>
    <xdr:sp macro="" textlink="">
      <xdr:nvSpPr>
        <xdr:cNvPr id="57" name="Line 47">
          <a:extLst>
            <a:ext uri="{FF2B5EF4-FFF2-40B4-BE49-F238E27FC236}">
              <a16:creationId xmlns:a16="http://schemas.microsoft.com/office/drawing/2014/main" id="{00000000-0008-0000-0000-000039000000}"/>
            </a:ext>
          </a:extLst>
        </xdr:cNvPr>
        <xdr:cNvSpPr>
          <a:spLocks noChangeShapeType="1"/>
        </xdr:cNvSpPr>
      </xdr:nvSpPr>
      <xdr:spPr bwMode="auto">
        <a:xfrm flipH="1" flipV="1">
          <a:off x="2286003" y="49577624"/>
          <a:ext cx="62862" cy="455295"/>
        </a:xfrm>
        <a:prstGeom prst="line">
          <a:avLst/>
        </a:prstGeom>
        <a:noFill/>
        <a:ln w="9525">
          <a:solidFill>
            <a:srgbClr val="000000"/>
          </a:solidFill>
          <a:round/>
          <a:headEnd/>
          <a:tailEnd type="triangle" w="med" len="med"/>
        </a:ln>
      </xdr:spPr>
    </xdr:sp>
    <xdr:clientData/>
  </xdr:twoCellAnchor>
  <xdr:oneCellAnchor>
    <xdr:from>
      <xdr:col>1</xdr:col>
      <xdr:colOff>1464945</xdr:colOff>
      <xdr:row>198</xdr:row>
      <xdr:rowOff>87388</xdr:rowOff>
    </xdr:from>
    <xdr:ext cx="542926" cy="465512"/>
    <xdr:sp macro="" textlink="">
      <xdr:nvSpPr>
        <xdr:cNvPr id="58" name="Text Box 48">
          <a:extLst>
            <a:ext uri="{FF2B5EF4-FFF2-40B4-BE49-F238E27FC236}">
              <a16:creationId xmlns:a16="http://schemas.microsoft.com/office/drawing/2014/main" id="{00000000-0008-0000-0000-00003A000000}"/>
            </a:ext>
          </a:extLst>
        </xdr:cNvPr>
        <xdr:cNvSpPr txBox="1">
          <a:spLocks noChangeArrowheads="1"/>
        </xdr:cNvSpPr>
      </xdr:nvSpPr>
      <xdr:spPr bwMode="auto">
        <a:xfrm>
          <a:off x="2084070" y="50036488"/>
          <a:ext cx="542926" cy="465512"/>
        </a:xfrm>
        <a:prstGeom prst="rect">
          <a:avLst/>
        </a:prstGeom>
        <a:solidFill>
          <a:srgbClr val="E1EDD7"/>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spAutoFit/>
        </a:bodyPr>
        <a:lstStyle/>
        <a:p>
          <a:pPr marL="0" indent="0" algn="ctr" rtl="0">
            <a:defRPr sz="1000"/>
          </a:pPr>
          <a:r>
            <a:rPr lang="pl-PL" sz="1000" b="0" i="0" u="none" strike="noStrike" baseline="0">
              <a:solidFill>
                <a:srgbClr val="000000"/>
              </a:solidFill>
              <a:latin typeface="Arial"/>
              <a:ea typeface="+mn-ea"/>
              <a:cs typeface="Arial"/>
            </a:rPr>
            <a:t>numer wiersza w tablicy</a:t>
          </a:r>
        </a:p>
      </xdr:txBody>
    </xdr:sp>
    <xdr:clientData/>
  </xdr:oneCellAnchor>
  <xdr:twoCellAnchor>
    <xdr:from>
      <xdr:col>1</xdr:col>
      <xdr:colOff>2446018</xdr:colOff>
      <xdr:row>196</xdr:row>
      <xdr:rowOff>7620</xdr:rowOff>
    </xdr:from>
    <xdr:to>
      <xdr:col>1</xdr:col>
      <xdr:colOff>2446019</xdr:colOff>
      <xdr:row>198</xdr:row>
      <xdr:rowOff>83819</xdr:rowOff>
    </xdr:to>
    <xdr:sp macro="" textlink="">
      <xdr:nvSpPr>
        <xdr:cNvPr id="59" name="Line 47">
          <a:extLst>
            <a:ext uri="{FF2B5EF4-FFF2-40B4-BE49-F238E27FC236}">
              <a16:creationId xmlns:a16="http://schemas.microsoft.com/office/drawing/2014/main" id="{00000000-0008-0000-0000-00003B000000}"/>
            </a:ext>
          </a:extLst>
        </xdr:cNvPr>
        <xdr:cNvSpPr>
          <a:spLocks noChangeShapeType="1"/>
        </xdr:cNvSpPr>
      </xdr:nvSpPr>
      <xdr:spPr bwMode="auto">
        <a:xfrm flipV="1">
          <a:off x="3065143" y="49575720"/>
          <a:ext cx="1" cy="457199"/>
        </a:xfrm>
        <a:prstGeom prst="line">
          <a:avLst/>
        </a:prstGeom>
        <a:noFill/>
        <a:ln w="9525">
          <a:solidFill>
            <a:srgbClr val="000000"/>
          </a:solidFill>
          <a:round/>
          <a:headEnd/>
          <a:tailEnd type="triangle" w="med" len="med"/>
        </a:ln>
      </xdr:spPr>
    </xdr:sp>
    <xdr:clientData/>
  </xdr:twoCellAnchor>
  <xdr:oneCellAnchor>
    <xdr:from>
      <xdr:col>1</xdr:col>
      <xdr:colOff>2167890</xdr:colOff>
      <xdr:row>198</xdr:row>
      <xdr:rowOff>87390</xdr:rowOff>
    </xdr:from>
    <xdr:ext cx="542925" cy="465512"/>
    <xdr:sp macro="" textlink="">
      <xdr:nvSpPr>
        <xdr:cNvPr id="60" name="Text Box 48">
          <a:extLst>
            <a:ext uri="{FF2B5EF4-FFF2-40B4-BE49-F238E27FC236}">
              <a16:creationId xmlns:a16="http://schemas.microsoft.com/office/drawing/2014/main" id="{00000000-0008-0000-0000-00003C000000}"/>
            </a:ext>
          </a:extLst>
        </xdr:cNvPr>
        <xdr:cNvSpPr txBox="1">
          <a:spLocks noChangeArrowheads="1"/>
        </xdr:cNvSpPr>
      </xdr:nvSpPr>
      <xdr:spPr bwMode="auto">
        <a:xfrm>
          <a:off x="2787015" y="50036490"/>
          <a:ext cx="542925" cy="465512"/>
        </a:xfrm>
        <a:prstGeom prst="rect">
          <a:avLst/>
        </a:prstGeom>
        <a:solidFill>
          <a:srgbClr val="E1EDD7"/>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spAutoFit/>
        </a:bodyPr>
        <a:lstStyle/>
        <a:p>
          <a:pPr marL="0" indent="0" algn="ctr" rtl="0">
            <a:defRPr sz="1000"/>
          </a:pPr>
          <a:r>
            <a:rPr lang="pl-PL" sz="1000" b="0" i="0" u="none" strike="noStrike" baseline="0">
              <a:solidFill>
                <a:srgbClr val="000000"/>
              </a:solidFill>
              <a:latin typeface="Arial"/>
              <a:ea typeface="+mn-ea"/>
              <a:cs typeface="Arial"/>
            </a:rPr>
            <a:t>numer kolumny w tablicy</a:t>
          </a:r>
        </a:p>
      </xdr:txBody>
    </xdr:sp>
    <xdr:clientData/>
  </xdr:oneCellAnchor>
  <xdr:oneCellAnchor>
    <xdr:from>
      <xdr:col>1</xdr:col>
      <xdr:colOff>114299</xdr:colOff>
      <xdr:row>172</xdr:row>
      <xdr:rowOff>38100</xdr:rowOff>
    </xdr:from>
    <xdr:ext cx="9363075" cy="628650"/>
    <xdr:sp macro="" textlink="">
      <xdr:nvSpPr>
        <xdr:cNvPr id="61" name="Text Box 26">
          <a:extLst>
            <a:ext uri="{FF2B5EF4-FFF2-40B4-BE49-F238E27FC236}">
              <a16:creationId xmlns:a16="http://schemas.microsoft.com/office/drawing/2014/main" id="{00000000-0008-0000-0000-00003D000000}"/>
            </a:ext>
          </a:extLst>
        </xdr:cNvPr>
        <xdr:cNvSpPr txBox="1">
          <a:spLocks noChangeArrowheads="1"/>
        </xdr:cNvSpPr>
      </xdr:nvSpPr>
      <xdr:spPr bwMode="auto">
        <a:xfrm>
          <a:off x="733424" y="33375600"/>
          <a:ext cx="9363075" cy="628650"/>
        </a:xfrm>
        <a:prstGeom prst="rect">
          <a:avLst/>
        </a:prstGeom>
        <a:no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Do wyszukiwania obserwacji w zbiorze danych służą funkcje WYSZUKAJ.PIONOWO() oraz WYSZUKAJ.POZIOMO(). Funkcje te zwracają jednak wartość znajdującą się w znalezionej kolumnie/wierszu tabeli. Jeżeli natomiast chcielibyśmy wskazać pozycję szukanej wartości w tabeli danych powinniśmy użyć funkcji PODAJ.POZYCJĘ().</a:t>
          </a:r>
        </a:p>
      </xdr:txBody>
    </xdr:sp>
    <xdr:clientData/>
  </xdr:oneCellAnchor>
  <xdr:twoCellAnchor>
    <xdr:from>
      <xdr:col>1</xdr:col>
      <xdr:colOff>1805937</xdr:colOff>
      <xdr:row>177</xdr:row>
      <xdr:rowOff>7619</xdr:rowOff>
    </xdr:from>
    <xdr:to>
      <xdr:col>1</xdr:col>
      <xdr:colOff>1805939</xdr:colOff>
      <xdr:row>179</xdr:row>
      <xdr:rowOff>99057</xdr:rowOff>
    </xdr:to>
    <xdr:sp macro="" textlink="">
      <xdr:nvSpPr>
        <xdr:cNvPr id="62" name="Line 47">
          <a:extLst>
            <a:ext uri="{FF2B5EF4-FFF2-40B4-BE49-F238E27FC236}">
              <a16:creationId xmlns:a16="http://schemas.microsoft.com/office/drawing/2014/main" id="{00000000-0008-0000-0000-00003E000000}"/>
            </a:ext>
          </a:extLst>
        </xdr:cNvPr>
        <xdr:cNvSpPr>
          <a:spLocks noChangeShapeType="1"/>
        </xdr:cNvSpPr>
      </xdr:nvSpPr>
      <xdr:spPr bwMode="auto">
        <a:xfrm flipV="1">
          <a:off x="2425062" y="45956219"/>
          <a:ext cx="2" cy="472438"/>
        </a:xfrm>
        <a:prstGeom prst="line">
          <a:avLst/>
        </a:prstGeom>
        <a:noFill/>
        <a:ln w="9525">
          <a:solidFill>
            <a:srgbClr val="000000"/>
          </a:solidFill>
          <a:round/>
          <a:headEnd/>
          <a:tailEnd type="triangle" w="med" len="med"/>
        </a:ln>
      </xdr:spPr>
    </xdr:sp>
    <xdr:clientData/>
  </xdr:twoCellAnchor>
  <xdr:oneCellAnchor>
    <xdr:from>
      <xdr:col>1</xdr:col>
      <xdr:colOff>1419225</xdr:colOff>
      <xdr:row>179</xdr:row>
      <xdr:rowOff>87841</xdr:rowOff>
    </xdr:from>
    <xdr:ext cx="752475" cy="318036"/>
    <xdr:sp macro="" textlink="">
      <xdr:nvSpPr>
        <xdr:cNvPr id="63" name="Text Box 48">
          <a:extLst>
            <a:ext uri="{FF2B5EF4-FFF2-40B4-BE49-F238E27FC236}">
              <a16:creationId xmlns:a16="http://schemas.microsoft.com/office/drawing/2014/main" id="{00000000-0008-0000-0000-00003F000000}"/>
            </a:ext>
          </a:extLst>
        </xdr:cNvPr>
        <xdr:cNvSpPr txBox="1">
          <a:spLocks noChangeArrowheads="1"/>
        </xdr:cNvSpPr>
      </xdr:nvSpPr>
      <xdr:spPr bwMode="auto">
        <a:xfrm>
          <a:off x="2038350" y="46417441"/>
          <a:ext cx="752475" cy="318036"/>
        </a:xfrm>
        <a:prstGeom prst="rect">
          <a:avLst/>
        </a:prstGeom>
        <a:solidFill>
          <a:srgbClr val="E1EDD7"/>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spAutoFit/>
        </a:bodyPr>
        <a:lstStyle/>
        <a:p>
          <a:pPr marL="0" indent="0" algn="ctr" rtl="0">
            <a:defRPr sz="1000"/>
          </a:pPr>
          <a:r>
            <a:rPr lang="pl-PL" sz="1000" b="0" i="0" u="none" strike="noStrike" baseline="0">
              <a:solidFill>
                <a:srgbClr val="000000"/>
              </a:solidFill>
              <a:latin typeface="Arial"/>
              <a:ea typeface="+mn-ea"/>
              <a:cs typeface="Arial"/>
            </a:rPr>
            <a:t>wartość do wyszukania</a:t>
          </a:r>
        </a:p>
      </xdr:txBody>
    </xdr:sp>
    <xdr:clientData/>
  </xdr:oneCellAnchor>
  <xdr:twoCellAnchor>
    <xdr:from>
      <xdr:col>2</xdr:col>
      <xdr:colOff>449581</xdr:colOff>
      <xdr:row>177</xdr:row>
      <xdr:rowOff>7619</xdr:rowOff>
    </xdr:from>
    <xdr:to>
      <xdr:col>2</xdr:col>
      <xdr:colOff>449581</xdr:colOff>
      <xdr:row>179</xdr:row>
      <xdr:rowOff>99058</xdr:rowOff>
    </xdr:to>
    <xdr:sp macro="" textlink="">
      <xdr:nvSpPr>
        <xdr:cNvPr id="64" name="Line 47">
          <a:extLst>
            <a:ext uri="{FF2B5EF4-FFF2-40B4-BE49-F238E27FC236}">
              <a16:creationId xmlns:a16="http://schemas.microsoft.com/office/drawing/2014/main" id="{00000000-0008-0000-0000-000040000000}"/>
            </a:ext>
          </a:extLst>
        </xdr:cNvPr>
        <xdr:cNvSpPr>
          <a:spLocks noChangeShapeType="1"/>
        </xdr:cNvSpPr>
      </xdr:nvSpPr>
      <xdr:spPr bwMode="auto">
        <a:xfrm flipV="1">
          <a:off x="3516631" y="45956219"/>
          <a:ext cx="0" cy="472439"/>
        </a:xfrm>
        <a:prstGeom prst="line">
          <a:avLst/>
        </a:prstGeom>
        <a:noFill/>
        <a:ln w="9525">
          <a:solidFill>
            <a:srgbClr val="000000"/>
          </a:solidFill>
          <a:round/>
          <a:headEnd/>
          <a:tailEnd type="triangle" w="med" len="med"/>
        </a:ln>
      </xdr:spPr>
    </xdr:sp>
    <xdr:clientData/>
  </xdr:twoCellAnchor>
  <xdr:oneCellAnchor>
    <xdr:from>
      <xdr:col>1</xdr:col>
      <xdr:colOff>2390775</xdr:colOff>
      <xdr:row>179</xdr:row>
      <xdr:rowOff>87841</xdr:rowOff>
    </xdr:from>
    <xdr:ext cx="1114423" cy="465512"/>
    <xdr:sp macro="" textlink="">
      <xdr:nvSpPr>
        <xdr:cNvPr id="65" name="Text Box 48">
          <a:extLst>
            <a:ext uri="{FF2B5EF4-FFF2-40B4-BE49-F238E27FC236}">
              <a16:creationId xmlns:a16="http://schemas.microsoft.com/office/drawing/2014/main" id="{00000000-0008-0000-0000-000041000000}"/>
            </a:ext>
          </a:extLst>
        </xdr:cNvPr>
        <xdr:cNvSpPr txBox="1">
          <a:spLocks noChangeArrowheads="1"/>
        </xdr:cNvSpPr>
      </xdr:nvSpPr>
      <xdr:spPr bwMode="auto">
        <a:xfrm>
          <a:off x="3009900" y="34758841"/>
          <a:ext cx="1114423" cy="465512"/>
        </a:xfrm>
        <a:prstGeom prst="rect">
          <a:avLst/>
        </a:prstGeom>
        <a:solidFill>
          <a:srgbClr val="E1EDD7"/>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spAutoFit/>
        </a:bodyPr>
        <a:lstStyle/>
        <a:p>
          <a:pPr marL="0" indent="0" algn="ctr" rtl="0">
            <a:defRPr sz="1000"/>
          </a:pPr>
          <a:r>
            <a:rPr lang="pl-PL" sz="1000" b="0" i="0" u="none" strike="noStrike" baseline="0">
              <a:solidFill>
                <a:srgbClr val="000000"/>
              </a:solidFill>
              <a:latin typeface="Arial"/>
              <a:ea typeface="+mn-ea"/>
              <a:cs typeface="Arial"/>
            </a:rPr>
            <a:t>tabela, w której wyszukiwana jest wskazana wartość</a:t>
          </a:r>
        </a:p>
      </xdr:txBody>
    </xdr:sp>
    <xdr:clientData/>
  </xdr:oneCellAnchor>
  <xdr:twoCellAnchor>
    <xdr:from>
      <xdr:col>4</xdr:col>
      <xdr:colOff>266702</xdr:colOff>
      <xdr:row>177</xdr:row>
      <xdr:rowOff>28575</xdr:rowOff>
    </xdr:from>
    <xdr:to>
      <xdr:col>4</xdr:col>
      <xdr:colOff>441960</xdr:colOff>
      <xdr:row>179</xdr:row>
      <xdr:rowOff>83819</xdr:rowOff>
    </xdr:to>
    <xdr:sp macro="" textlink="">
      <xdr:nvSpPr>
        <xdr:cNvPr id="66" name="Line 47">
          <a:extLst>
            <a:ext uri="{FF2B5EF4-FFF2-40B4-BE49-F238E27FC236}">
              <a16:creationId xmlns:a16="http://schemas.microsoft.com/office/drawing/2014/main" id="{00000000-0008-0000-0000-000042000000}"/>
            </a:ext>
          </a:extLst>
        </xdr:cNvPr>
        <xdr:cNvSpPr>
          <a:spLocks noChangeShapeType="1"/>
        </xdr:cNvSpPr>
      </xdr:nvSpPr>
      <xdr:spPr bwMode="auto">
        <a:xfrm flipH="1" flipV="1">
          <a:off x="4867277" y="45977175"/>
          <a:ext cx="175258" cy="436244"/>
        </a:xfrm>
        <a:prstGeom prst="line">
          <a:avLst/>
        </a:prstGeom>
        <a:noFill/>
        <a:ln w="9525">
          <a:solidFill>
            <a:srgbClr val="000000"/>
          </a:solidFill>
          <a:round/>
          <a:headEnd/>
          <a:tailEnd type="triangle" w="med" len="med"/>
        </a:ln>
      </xdr:spPr>
    </xdr:sp>
    <xdr:clientData/>
  </xdr:twoCellAnchor>
  <xdr:oneCellAnchor>
    <xdr:from>
      <xdr:col>3</xdr:col>
      <xdr:colOff>476250</xdr:colOff>
      <xdr:row>179</xdr:row>
      <xdr:rowOff>87842</xdr:rowOff>
    </xdr:from>
    <xdr:ext cx="1552575" cy="612988"/>
    <xdr:sp macro="" textlink="">
      <xdr:nvSpPr>
        <xdr:cNvPr id="67" name="Text Box 48">
          <a:extLst>
            <a:ext uri="{FF2B5EF4-FFF2-40B4-BE49-F238E27FC236}">
              <a16:creationId xmlns:a16="http://schemas.microsoft.com/office/drawing/2014/main" id="{00000000-0008-0000-0000-000043000000}"/>
            </a:ext>
          </a:extLst>
        </xdr:cNvPr>
        <xdr:cNvSpPr txBox="1">
          <a:spLocks noChangeArrowheads="1"/>
        </xdr:cNvSpPr>
      </xdr:nvSpPr>
      <xdr:spPr bwMode="auto">
        <a:xfrm>
          <a:off x="4314825" y="46417442"/>
          <a:ext cx="1552575" cy="612988"/>
        </a:xfrm>
        <a:prstGeom prst="rect">
          <a:avLst/>
        </a:prstGeom>
        <a:solidFill>
          <a:srgbClr val="E1EDD7"/>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t" upright="1">
          <a:spAutoFit/>
        </a:bodyPr>
        <a:lstStyle/>
        <a:p>
          <a:pPr marL="0" indent="0" algn="l" rtl="0">
            <a:defRPr sz="1000"/>
          </a:pPr>
          <a:r>
            <a:rPr lang="pl-PL" sz="1000" b="0" i="0" u="none" strike="noStrike" baseline="0">
              <a:solidFill>
                <a:srgbClr val="000000"/>
              </a:solidFill>
              <a:latin typeface="Arial"/>
              <a:ea typeface="+mn-ea"/>
              <a:cs typeface="Arial"/>
            </a:rPr>
            <a:t>typ odwołania:</a:t>
          </a:r>
        </a:p>
        <a:p>
          <a:pPr marL="0" indent="0" algn="l" rtl="0">
            <a:defRPr sz="1000"/>
          </a:pPr>
          <a:r>
            <a:rPr lang="pl-PL" sz="1000" b="0" i="0" u="none" strike="noStrike" baseline="0">
              <a:solidFill>
                <a:srgbClr val="000000"/>
              </a:solidFill>
              <a:latin typeface="Arial"/>
              <a:ea typeface="+mn-ea"/>
              <a:cs typeface="Arial"/>
            </a:rPr>
            <a:t> 0 - dokładne dopasowanie</a:t>
          </a:r>
        </a:p>
        <a:p>
          <a:pPr marL="0" indent="0" algn="l" rtl="0">
            <a:defRPr sz="1000"/>
          </a:pPr>
          <a:r>
            <a:rPr lang="pl-PL" sz="1000" b="0" i="0" u="none" strike="noStrike" baseline="0">
              <a:solidFill>
                <a:srgbClr val="000000"/>
              </a:solidFill>
              <a:latin typeface="Arial"/>
              <a:ea typeface="+mn-ea"/>
              <a:cs typeface="Arial"/>
            </a:rPr>
            <a:t> 1 - mniejsze lub równe</a:t>
          </a:r>
        </a:p>
        <a:p>
          <a:pPr marL="0" indent="0" algn="l" rtl="0">
            <a:defRPr sz="1000"/>
          </a:pPr>
          <a:r>
            <a:rPr lang="pl-PL" sz="1000" b="0" i="0" u="none" strike="noStrike" baseline="0">
              <a:solidFill>
                <a:srgbClr val="000000"/>
              </a:solidFill>
              <a:latin typeface="Arial"/>
              <a:ea typeface="+mn-ea"/>
              <a:cs typeface="Arial"/>
            </a:rPr>
            <a:t>-1 - większe lub równe</a:t>
          </a:r>
        </a:p>
      </xdr:txBody>
    </xdr:sp>
    <xdr:clientData/>
  </xdr:oneCellAnchor>
  <xdr:twoCellAnchor>
    <xdr:from>
      <xdr:col>1</xdr:col>
      <xdr:colOff>1642703</xdr:colOff>
      <xdr:row>228</xdr:row>
      <xdr:rowOff>171450</xdr:rowOff>
    </xdr:from>
    <xdr:to>
      <xdr:col>9</xdr:col>
      <xdr:colOff>219074</xdr:colOff>
      <xdr:row>229</xdr:row>
      <xdr:rowOff>169984</xdr:rowOff>
    </xdr:to>
    <xdr:sp macro="" textlink="">
      <xdr:nvSpPr>
        <xdr:cNvPr id="75" name="Nawias klamrowy otwierający 74">
          <a:extLst>
            <a:ext uri="{FF2B5EF4-FFF2-40B4-BE49-F238E27FC236}">
              <a16:creationId xmlns:a16="http://schemas.microsoft.com/office/drawing/2014/main" id="{00000000-0008-0000-0000-00004B000000}"/>
            </a:ext>
          </a:extLst>
        </xdr:cNvPr>
        <xdr:cNvSpPr/>
      </xdr:nvSpPr>
      <xdr:spPr>
        <a:xfrm rot="16200000">
          <a:off x="5232159" y="41206619"/>
          <a:ext cx="189034" cy="6129696"/>
        </a:xfrm>
        <a:prstGeom prst="leftBrace">
          <a:avLst>
            <a:gd name="adj1" fmla="val 8333"/>
            <a:gd name="adj2" fmla="val 47942"/>
          </a:avLst>
        </a:prstGeom>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pl-PL" sz="1100"/>
        </a:p>
      </xdr:txBody>
    </xdr:sp>
    <xdr:clientData/>
  </xdr:twoCellAnchor>
  <xdr:twoCellAnchor>
    <xdr:from>
      <xdr:col>1</xdr:col>
      <xdr:colOff>276225</xdr:colOff>
      <xdr:row>14</xdr:row>
      <xdr:rowOff>47625</xdr:rowOff>
    </xdr:from>
    <xdr:to>
      <xdr:col>6</xdr:col>
      <xdr:colOff>590550</xdr:colOff>
      <xdr:row>15</xdr:row>
      <xdr:rowOff>95250</xdr:rowOff>
    </xdr:to>
    <xdr:sp macro="" textlink="">
      <xdr:nvSpPr>
        <xdr:cNvPr id="76" name="Text Box 54">
          <a:extLst>
            <a:ext uri="{FF2B5EF4-FFF2-40B4-BE49-F238E27FC236}">
              <a16:creationId xmlns:a16="http://schemas.microsoft.com/office/drawing/2014/main" id="{00000000-0008-0000-0000-00004C000000}"/>
            </a:ext>
          </a:extLst>
        </xdr:cNvPr>
        <xdr:cNvSpPr txBox="1">
          <a:spLocks noChangeArrowheads="1"/>
        </xdr:cNvSpPr>
      </xdr:nvSpPr>
      <xdr:spPr bwMode="auto">
        <a:xfrm>
          <a:off x="895350" y="1781175"/>
          <a:ext cx="5886450" cy="238125"/>
        </a:xfrm>
        <a:prstGeom prst="rect">
          <a:avLst/>
        </a:prstGeom>
        <a:noFill/>
        <a:ln w="9525">
          <a:noFill/>
          <a:miter lim="800000"/>
          <a:headEnd/>
          <a:tailEnd/>
        </a:ln>
      </xdr:spPr>
      <xdr:txBody>
        <a:bodyPr vertOverflow="clip" wrap="square" lIns="27432" tIns="22860" rIns="0" bIns="0" anchor="t" upright="1"/>
        <a:lstStyle/>
        <a:p>
          <a:pPr algn="l" rtl="0">
            <a:defRPr sz="1000"/>
          </a:pPr>
          <a:r>
            <a:rPr lang="pl-PL" sz="1000" b="1" i="0" u="none" strike="noStrike" baseline="0">
              <a:solidFill>
                <a:srgbClr val="000000"/>
              </a:solidFill>
              <a:latin typeface="Arial"/>
              <a:cs typeface="Arial"/>
            </a:rPr>
            <a:t>odwołanie względne</a:t>
          </a:r>
          <a:r>
            <a:rPr lang="pl-PL" sz="1000" b="0" i="0" u="none" strike="noStrike" baseline="0">
              <a:solidFill>
                <a:srgbClr val="000000"/>
              </a:solidFill>
              <a:latin typeface="Arial"/>
              <a:cs typeface="Arial"/>
            </a:rPr>
            <a:t> - odniesienie do bieżącej komórki, zmienne podczas kopiowania, np.:</a:t>
          </a:r>
        </a:p>
      </xdr:txBody>
    </xdr:sp>
    <xdr:clientData/>
  </xdr:twoCellAnchor>
  <xdr:twoCellAnchor editAs="oneCell">
    <xdr:from>
      <xdr:col>5</xdr:col>
      <xdr:colOff>0</xdr:colOff>
      <xdr:row>15</xdr:row>
      <xdr:rowOff>3554</xdr:rowOff>
    </xdr:from>
    <xdr:to>
      <xdr:col>11</xdr:col>
      <xdr:colOff>883359</xdr:colOff>
      <xdr:row>21</xdr:row>
      <xdr:rowOff>70485</xdr:rowOff>
    </xdr:to>
    <xdr:grpSp>
      <xdr:nvGrpSpPr>
        <xdr:cNvPr id="77" name="Group 58">
          <a:extLst>
            <a:ext uri="{FF2B5EF4-FFF2-40B4-BE49-F238E27FC236}">
              <a16:creationId xmlns:a16="http://schemas.microsoft.com/office/drawing/2014/main" id="{00000000-0008-0000-0000-00004D000000}"/>
            </a:ext>
          </a:extLst>
        </xdr:cNvPr>
        <xdr:cNvGrpSpPr>
          <a:grpSpLocks/>
        </xdr:cNvGrpSpPr>
      </xdr:nvGrpSpPr>
      <xdr:grpSpPr bwMode="auto">
        <a:xfrm>
          <a:off x="5514975" y="2880104"/>
          <a:ext cx="4760034" cy="1209931"/>
          <a:chOff x="526" y="200"/>
          <a:chExt cx="542" cy="118"/>
        </a:xfrm>
      </xdr:grpSpPr>
      <xdr:sp macro="" textlink="">
        <xdr:nvSpPr>
          <xdr:cNvPr id="78" name="Line 55">
            <a:extLst>
              <a:ext uri="{FF2B5EF4-FFF2-40B4-BE49-F238E27FC236}">
                <a16:creationId xmlns:a16="http://schemas.microsoft.com/office/drawing/2014/main" id="{00000000-0008-0000-0000-00004E000000}"/>
              </a:ext>
            </a:extLst>
          </xdr:cNvPr>
          <xdr:cNvSpPr>
            <a:spLocks noChangeShapeType="1"/>
          </xdr:cNvSpPr>
        </xdr:nvSpPr>
        <xdr:spPr bwMode="auto">
          <a:xfrm flipH="1">
            <a:off x="544" y="200"/>
            <a:ext cx="128" cy="71"/>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sp macro="" textlink="">
        <xdr:nvSpPr>
          <xdr:cNvPr id="79" name="Text Box 56">
            <a:extLst>
              <a:ext uri="{FF2B5EF4-FFF2-40B4-BE49-F238E27FC236}">
                <a16:creationId xmlns:a16="http://schemas.microsoft.com/office/drawing/2014/main" id="{00000000-0008-0000-0000-00004F000000}"/>
              </a:ext>
            </a:extLst>
          </xdr:cNvPr>
          <xdr:cNvSpPr txBox="1">
            <a:spLocks noChangeArrowheads="1"/>
          </xdr:cNvSpPr>
        </xdr:nvSpPr>
        <xdr:spPr bwMode="auto">
          <a:xfrm>
            <a:off x="676" y="232"/>
            <a:ext cx="392" cy="86"/>
          </a:xfrm>
          <a:prstGeom prst="rect">
            <a:avLst/>
          </a:prstGeom>
          <a:no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Rozumowanie Excela:</a:t>
            </a:r>
          </a:p>
          <a:p>
            <a:pPr algn="l" rtl="0">
              <a:defRPr sz="1000"/>
            </a:pPr>
            <a:r>
              <a:rPr lang="pl-PL" sz="1000" b="0" i="1" u="none" strike="noStrike" baseline="0">
                <a:solidFill>
                  <a:srgbClr val="000000"/>
                </a:solidFill>
                <a:latin typeface="Arial"/>
                <a:cs typeface="Arial"/>
              </a:rPr>
              <a:t>Od wartości komórki znajdującej się w tym samym wierszu, co obecna (zaznaczona) komórka i dwie kolumny w lewo odejmij wartość komórki znajdującej się w tym samym wierszu i jedną komórkę w lewo od obecnej.</a:t>
            </a:r>
          </a:p>
        </xdr:txBody>
      </xdr:sp>
      <xdr:sp macro="" textlink="">
        <xdr:nvSpPr>
          <xdr:cNvPr id="80" name="AutoShape 57">
            <a:extLst>
              <a:ext uri="{FF2B5EF4-FFF2-40B4-BE49-F238E27FC236}">
                <a16:creationId xmlns:a16="http://schemas.microsoft.com/office/drawing/2014/main" id="{00000000-0008-0000-0000-000050000000}"/>
              </a:ext>
            </a:extLst>
          </xdr:cNvPr>
          <xdr:cNvSpPr>
            <a:spLocks/>
          </xdr:cNvSpPr>
        </xdr:nvSpPr>
        <xdr:spPr bwMode="auto">
          <a:xfrm>
            <a:off x="526" y="255"/>
            <a:ext cx="13" cy="33"/>
          </a:xfrm>
          <a:prstGeom prst="rightBrace">
            <a:avLst>
              <a:gd name="adj1" fmla="val 21154"/>
              <a:gd name="adj2" fmla="val 50000"/>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200025</xdr:colOff>
      <xdr:row>21</xdr:row>
      <xdr:rowOff>95250</xdr:rowOff>
    </xdr:from>
    <xdr:to>
      <xdr:col>6</xdr:col>
      <xdr:colOff>514350</xdr:colOff>
      <xdr:row>22</xdr:row>
      <xdr:rowOff>142875</xdr:rowOff>
    </xdr:to>
    <xdr:sp macro="" textlink="">
      <xdr:nvSpPr>
        <xdr:cNvPr id="81" name="Text Box 59">
          <a:extLst>
            <a:ext uri="{FF2B5EF4-FFF2-40B4-BE49-F238E27FC236}">
              <a16:creationId xmlns:a16="http://schemas.microsoft.com/office/drawing/2014/main" id="{00000000-0008-0000-0000-000051000000}"/>
            </a:ext>
          </a:extLst>
        </xdr:cNvPr>
        <xdr:cNvSpPr txBox="1">
          <a:spLocks noChangeArrowheads="1"/>
        </xdr:cNvSpPr>
      </xdr:nvSpPr>
      <xdr:spPr bwMode="auto">
        <a:xfrm>
          <a:off x="819150" y="3162300"/>
          <a:ext cx="5886450" cy="238125"/>
        </a:xfrm>
        <a:prstGeom prst="rect">
          <a:avLst/>
        </a:prstGeom>
        <a:noFill/>
        <a:ln w="9525">
          <a:noFill/>
          <a:miter lim="800000"/>
          <a:headEnd/>
          <a:tailEnd/>
        </a:ln>
      </xdr:spPr>
      <xdr:txBody>
        <a:bodyPr vertOverflow="clip" wrap="square" lIns="27432" tIns="22860" rIns="0" bIns="0" anchor="t" upright="1"/>
        <a:lstStyle/>
        <a:p>
          <a:pPr algn="l" rtl="0">
            <a:defRPr sz="1000"/>
          </a:pPr>
          <a:r>
            <a:rPr lang="pl-PL" sz="1000" b="1" i="0" u="none" strike="noStrike" baseline="0">
              <a:solidFill>
                <a:srgbClr val="000000"/>
              </a:solidFill>
              <a:latin typeface="Arial"/>
              <a:cs typeface="Arial"/>
            </a:rPr>
            <a:t>odwołanie bezwzględne</a:t>
          </a:r>
          <a:r>
            <a:rPr lang="pl-PL" sz="1000" b="0" i="0" u="none" strike="noStrike" baseline="0">
              <a:solidFill>
                <a:srgbClr val="000000"/>
              </a:solidFill>
              <a:latin typeface="Arial"/>
              <a:cs typeface="Arial"/>
            </a:rPr>
            <a:t> - odniesienie do stałej komórki, niezmienne podczas kopiowania, np.:</a:t>
          </a:r>
        </a:p>
      </xdr:txBody>
    </xdr:sp>
    <xdr:clientData/>
  </xdr:twoCellAnchor>
  <xdr:twoCellAnchor editAs="oneCell">
    <xdr:from>
      <xdr:col>4</xdr:col>
      <xdr:colOff>182880</xdr:colOff>
      <xdr:row>23</xdr:row>
      <xdr:rowOff>53340</xdr:rowOff>
    </xdr:from>
    <xdr:to>
      <xdr:col>6</xdr:col>
      <xdr:colOff>251460</xdr:colOff>
      <xdr:row>26</xdr:row>
      <xdr:rowOff>175260</xdr:rowOff>
    </xdr:to>
    <xdr:sp macro="" textlink="">
      <xdr:nvSpPr>
        <xdr:cNvPr id="82" name="Line 61">
          <a:extLst>
            <a:ext uri="{FF2B5EF4-FFF2-40B4-BE49-F238E27FC236}">
              <a16:creationId xmlns:a16="http://schemas.microsoft.com/office/drawing/2014/main" id="{00000000-0008-0000-0000-000052000000}"/>
            </a:ext>
          </a:extLst>
        </xdr:cNvPr>
        <xdr:cNvSpPr>
          <a:spLocks noChangeShapeType="1"/>
        </xdr:cNvSpPr>
      </xdr:nvSpPr>
      <xdr:spPr bwMode="auto">
        <a:xfrm flipH="1">
          <a:off x="4783455" y="3501390"/>
          <a:ext cx="1659255" cy="69342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editAs="oneCell">
    <xdr:from>
      <xdr:col>6</xdr:col>
      <xdr:colOff>230505</xdr:colOff>
      <xdr:row>24</xdr:row>
      <xdr:rowOff>173355</xdr:rowOff>
    </xdr:from>
    <xdr:to>
      <xdr:col>11</xdr:col>
      <xdr:colOff>594995</xdr:colOff>
      <xdr:row>28</xdr:row>
      <xdr:rowOff>7620</xdr:rowOff>
    </xdr:to>
    <xdr:sp macro="" textlink="">
      <xdr:nvSpPr>
        <xdr:cNvPr id="83" name="Text Box 62">
          <a:extLst>
            <a:ext uri="{FF2B5EF4-FFF2-40B4-BE49-F238E27FC236}">
              <a16:creationId xmlns:a16="http://schemas.microsoft.com/office/drawing/2014/main" id="{00000000-0008-0000-0000-000053000000}"/>
            </a:ext>
          </a:extLst>
        </xdr:cNvPr>
        <xdr:cNvSpPr txBox="1">
          <a:spLocks noChangeArrowheads="1"/>
        </xdr:cNvSpPr>
      </xdr:nvSpPr>
      <xdr:spPr bwMode="auto">
        <a:xfrm>
          <a:off x="6421755" y="3811905"/>
          <a:ext cx="3564890" cy="596265"/>
        </a:xfrm>
        <a:prstGeom prst="rect">
          <a:avLst/>
        </a:prstGeom>
        <a:no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Rozumowanie Excela:</a:t>
          </a:r>
        </a:p>
        <a:p>
          <a:pPr algn="l" rtl="0">
            <a:defRPr sz="1000"/>
          </a:pPr>
          <a:r>
            <a:rPr lang="pl-PL" sz="1000" b="0" i="1" u="none" strike="noStrike" baseline="0">
              <a:solidFill>
                <a:srgbClr val="000000"/>
              </a:solidFill>
              <a:latin typeface="Arial"/>
              <a:cs typeface="Arial"/>
            </a:rPr>
            <a:t>Wartości komórki oddalonej od obecnej komórki o jedną kolumnę pomnóż przez wartość komórki E26 ($E$26).</a:t>
          </a:r>
        </a:p>
      </xdr:txBody>
    </xdr:sp>
    <xdr:clientData/>
  </xdr:twoCellAnchor>
  <xdr:twoCellAnchor editAs="oneCell">
    <xdr:from>
      <xdr:col>4</xdr:col>
      <xdr:colOff>13335</xdr:colOff>
      <xdr:row>26</xdr:row>
      <xdr:rowOff>19050</xdr:rowOff>
    </xdr:from>
    <xdr:to>
      <xdr:col>4</xdr:col>
      <xdr:colOff>137160</xdr:colOff>
      <xdr:row>27</xdr:row>
      <xdr:rowOff>161925</xdr:rowOff>
    </xdr:to>
    <xdr:sp macro="" textlink="">
      <xdr:nvSpPr>
        <xdr:cNvPr id="84" name="AutoShape 63">
          <a:extLst>
            <a:ext uri="{FF2B5EF4-FFF2-40B4-BE49-F238E27FC236}">
              <a16:creationId xmlns:a16="http://schemas.microsoft.com/office/drawing/2014/main" id="{00000000-0008-0000-0000-000054000000}"/>
            </a:ext>
          </a:extLst>
        </xdr:cNvPr>
        <xdr:cNvSpPr>
          <a:spLocks/>
        </xdr:cNvSpPr>
      </xdr:nvSpPr>
      <xdr:spPr bwMode="auto">
        <a:xfrm>
          <a:off x="4613910" y="4038600"/>
          <a:ext cx="123825" cy="333375"/>
        </a:xfrm>
        <a:prstGeom prst="rightBrace">
          <a:avLst>
            <a:gd name="adj1" fmla="val 21154"/>
            <a:gd name="adj2" fmla="val 50000"/>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1</xdr:col>
      <xdr:colOff>266700</xdr:colOff>
      <xdr:row>29</xdr:row>
      <xdr:rowOff>57150</xdr:rowOff>
    </xdr:from>
    <xdr:ext cx="8777403" cy="907941"/>
    <xdr:sp macro="" textlink="">
      <xdr:nvSpPr>
        <xdr:cNvPr id="85" name="Text Box 64">
          <a:extLst>
            <a:ext uri="{FF2B5EF4-FFF2-40B4-BE49-F238E27FC236}">
              <a16:creationId xmlns:a16="http://schemas.microsoft.com/office/drawing/2014/main" id="{00000000-0008-0000-0000-000055000000}"/>
            </a:ext>
          </a:extLst>
        </xdr:cNvPr>
        <xdr:cNvSpPr txBox="1">
          <a:spLocks noChangeArrowheads="1"/>
        </xdr:cNvSpPr>
      </xdr:nvSpPr>
      <xdr:spPr bwMode="auto">
        <a:xfrm>
          <a:off x="885825" y="4648200"/>
          <a:ext cx="8777403" cy="907941"/>
        </a:xfrm>
        <a:prstGeom prst="rect">
          <a:avLst/>
        </a:prstGeom>
        <a:noFill/>
        <a:ln w="9525">
          <a:noFill/>
          <a:miter lim="800000"/>
          <a:headEnd/>
          <a:tailEnd/>
        </a:ln>
      </xdr:spPr>
      <xdr:txBody>
        <a:bodyPr wrap="none" lIns="18288" tIns="22860" rIns="0" bIns="0" anchor="t" upright="1">
          <a:spAutoFit/>
        </a:bodyPr>
        <a:lstStyle/>
        <a:p>
          <a:pPr algn="l" rtl="0">
            <a:defRPr sz="1000"/>
          </a:pPr>
          <a:r>
            <a:rPr lang="pl-PL" sz="1000" b="0" i="0" u="none" strike="noStrike" baseline="0">
              <a:solidFill>
                <a:srgbClr val="000000"/>
              </a:solidFill>
              <a:latin typeface="Arial"/>
              <a:cs typeface="Arial"/>
            </a:rPr>
            <a:t>Użycie znaku dolara ($) w adresie komórki oznacza zmianę typu odwołania. Możliwe są również odwołania mieszane:</a:t>
          </a:r>
        </a:p>
        <a:p>
          <a:pPr algn="l" rtl="0">
            <a:defRPr sz="1000"/>
          </a:pPr>
          <a:r>
            <a:rPr lang="pl-PL" sz="1000" b="0" i="0" u="none" strike="noStrike" baseline="0">
              <a:solidFill>
                <a:srgbClr val="000000"/>
              </a:solidFill>
              <a:latin typeface="Arial"/>
              <a:cs typeface="Arial"/>
            </a:rPr>
            <a:t>     </a:t>
          </a:r>
          <a:r>
            <a:rPr lang="pl-PL" sz="1000" b="1" i="0" u="none" strike="noStrike" baseline="0">
              <a:solidFill>
                <a:srgbClr val="000000"/>
              </a:solidFill>
              <a:latin typeface="Arial"/>
              <a:cs typeface="Arial"/>
            </a:rPr>
            <a:t>$A$1</a:t>
          </a:r>
          <a:r>
            <a:rPr lang="pl-PL" sz="1000" b="0" i="0" u="none" strike="noStrike" baseline="0">
              <a:solidFill>
                <a:srgbClr val="000000"/>
              </a:solidFill>
              <a:latin typeface="Arial"/>
              <a:cs typeface="Arial"/>
            </a:rPr>
            <a:t> - oznacza odwołanie bezwzględne, zatem przy kopiowaniu zawsze będziemy się odnosić do wskazanej komórki;</a:t>
          </a:r>
        </a:p>
        <a:p>
          <a:pPr algn="l" rtl="0">
            <a:defRPr sz="1000"/>
          </a:pPr>
          <a:r>
            <a:rPr lang="pl-PL" sz="1000" b="0" i="0" u="none" strike="noStrike" baseline="0">
              <a:solidFill>
                <a:srgbClr val="000000"/>
              </a:solidFill>
              <a:latin typeface="Arial"/>
              <a:cs typeface="Arial"/>
            </a:rPr>
            <a:t>     </a:t>
          </a:r>
          <a:r>
            <a:rPr lang="pl-PL" sz="1000" b="1" i="0" u="none" strike="noStrike" baseline="0">
              <a:solidFill>
                <a:srgbClr val="000000"/>
              </a:solidFill>
              <a:latin typeface="Arial"/>
              <a:cs typeface="Arial"/>
            </a:rPr>
            <a:t>$A1</a:t>
          </a:r>
          <a:r>
            <a:rPr lang="pl-PL" sz="1000" b="0" i="0" u="none" strike="noStrike" baseline="0">
              <a:solidFill>
                <a:srgbClr val="000000"/>
              </a:solidFill>
              <a:latin typeface="Arial"/>
              <a:cs typeface="Arial"/>
            </a:rPr>
            <a:t> - oznacza, że przy kopiowaniu formuły zawsze będziemy odnosić się do kolumny A, natomiast wiersze mogą się zmieniać;</a:t>
          </a:r>
        </a:p>
        <a:p>
          <a:pPr algn="l" rtl="0">
            <a:defRPr sz="1000"/>
          </a:pPr>
          <a:r>
            <a:rPr lang="pl-PL" sz="1000" b="0" i="0" u="none" strike="noStrike" baseline="0">
              <a:solidFill>
                <a:srgbClr val="000000"/>
              </a:solidFill>
              <a:latin typeface="Arial"/>
              <a:cs typeface="Arial"/>
            </a:rPr>
            <a:t>     </a:t>
          </a:r>
          <a:r>
            <a:rPr lang="pl-PL" sz="1000" b="1" i="0" u="none" strike="noStrike" baseline="0">
              <a:solidFill>
                <a:srgbClr val="000000"/>
              </a:solidFill>
              <a:latin typeface="Arial"/>
              <a:cs typeface="Arial"/>
            </a:rPr>
            <a:t>A$1</a:t>
          </a:r>
          <a:r>
            <a:rPr lang="pl-PL" sz="1000" b="0" i="0" u="none" strike="noStrike" baseline="0">
              <a:solidFill>
                <a:srgbClr val="000000"/>
              </a:solidFill>
              <a:latin typeface="Arial"/>
              <a:cs typeface="Arial"/>
            </a:rPr>
            <a:t> - tym razem zawsze odnosimy się do wartości w wierszu 1, który podczas kopiowania pozostaje niezmienny, zaś zmianie ulegają jedynie kolumny.</a:t>
          </a:r>
        </a:p>
        <a:p>
          <a:pPr algn="l" rtl="0">
            <a:defRPr sz="1000"/>
          </a:pPr>
          <a:endParaRPr lang="pl-PL" sz="1000" b="0" i="0" u="none" strike="noStrike" baseline="0">
            <a:solidFill>
              <a:srgbClr val="000000"/>
            </a:solidFill>
            <a:latin typeface="Arial"/>
            <a:cs typeface="Arial"/>
          </a:endParaRPr>
        </a:p>
        <a:p>
          <a:pPr algn="l" rtl="0">
            <a:defRPr sz="1000"/>
          </a:pPr>
          <a:r>
            <a:rPr lang="pl-PL" sz="1000" b="0" i="0" u="none" strike="noStrike" baseline="0">
              <a:solidFill>
                <a:srgbClr val="000000"/>
              </a:solidFill>
              <a:latin typeface="Arial"/>
              <a:cs typeface="Arial"/>
            </a:rPr>
            <a:t>"Dolarować" możemy wpisując znak "$" z klawiatury, jednak wygodniejszym sposobem jest użycie klawisza</a:t>
          </a:r>
          <a:r>
            <a:rPr lang="pl-PL" sz="1000" b="1" i="0" u="none" strike="noStrike" baseline="0">
              <a:solidFill>
                <a:srgbClr val="000000"/>
              </a:solidFill>
              <a:latin typeface="Arial"/>
              <a:cs typeface="Arial"/>
            </a:rPr>
            <a:t> F4</a:t>
          </a:r>
          <a:r>
            <a:rPr lang="pl-PL" sz="1000" b="0" i="0" u="none" strike="noStrike" baseline="0">
              <a:solidFill>
                <a:srgbClr val="000000"/>
              </a:solidFill>
              <a:latin typeface="Arial"/>
              <a:cs typeface="Arial"/>
            </a:rPr>
            <a:t> podczas tworzenia / edycji formuły. </a:t>
          </a:r>
        </a:p>
      </xdr:txBody>
    </xdr:sp>
    <xdr:clientData/>
  </xdr:oneCellAnchor>
  <xdr:twoCellAnchor>
    <xdr:from>
      <xdr:col>6</xdr:col>
      <xdr:colOff>617220</xdr:colOff>
      <xdr:row>13</xdr:row>
      <xdr:rowOff>175260</xdr:rowOff>
    </xdr:from>
    <xdr:to>
      <xdr:col>11</xdr:col>
      <xdr:colOff>762000</xdr:colOff>
      <xdr:row>16</xdr:row>
      <xdr:rowOff>76200</xdr:rowOff>
    </xdr:to>
    <xdr:sp macro="" textlink="">
      <xdr:nvSpPr>
        <xdr:cNvPr id="87" name="pole tekstowe 86">
          <a:extLst>
            <a:ext uri="{FF2B5EF4-FFF2-40B4-BE49-F238E27FC236}">
              <a16:creationId xmlns:a16="http://schemas.microsoft.com/office/drawing/2014/main" id="{00000000-0008-0000-0000-000057000000}"/>
            </a:ext>
          </a:extLst>
        </xdr:cNvPr>
        <xdr:cNvSpPr txBox="1"/>
      </xdr:nvSpPr>
      <xdr:spPr>
        <a:xfrm>
          <a:off x="6798945" y="1718310"/>
          <a:ext cx="3354705" cy="472440"/>
        </a:xfrm>
        <a:prstGeom prst="rect">
          <a:avLst/>
        </a:prstGeom>
        <a:solidFill>
          <a:srgbClr val="E1EDD7"/>
        </a:solidFill>
        <a:ln w="9525" cmpd="sng">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rtl="0"/>
          <a:r>
            <a:rPr lang="pl-PL" sz="1000" b="0" i="0" baseline="0">
              <a:solidFill>
                <a:schemeClr val="dk1"/>
              </a:solidFill>
              <a:effectLst/>
              <a:latin typeface="Arial" panose="020B0604020202020204" pitchFamily="34" charset="0"/>
              <a:ea typeface="+mn-ea"/>
              <a:cs typeface="Arial" panose="020B0604020202020204" pitchFamily="34" charset="0"/>
            </a:rPr>
            <a:t>Efekt przeciągnięcia / skopiowania formuły z komórki E18 do komórek E19 i E20</a:t>
          </a:r>
          <a:endParaRPr lang="pl-PL" sz="1000">
            <a:latin typeface="Arial" panose="020B0604020202020204" pitchFamily="34" charset="0"/>
            <a:cs typeface="Arial" panose="020B0604020202020204" pitchFamily="34" charset="0"/>
          </a:endParaRPr>
        </a:p>
      </xdr:txBody>
    </xdr:sp>
    <xdr:clientData/>
  </xdr:twoCellAnchor>
  <xdr:twoCellAnchor>
    <xdr:from>
      <xdr:col>6</xdr:col>
      <xdr:colOff>243840</xdr:colOff>
      <xdr:row>22</xdr:row>
      <xdr:rowOff>15240</xdr:rowOff>
    </xdr:from>
    <xdr:to>
      <xdr:col>11</xdr:col>
      <xdr:colOff>441960</xdr:colOff>
      <xdr:row>24</xdr:row>
      <xdr:rowOff>99060</xdr:rowOff>
    </xdr:to>
    <xdr:sp macro="" textlink="">
      <xdr:nvSpPr>
        <xdr:cNvPr id="88" name="pole tekstowe 87">
          <a:extLst>
            <a:ext uri="{FF2B5EF4-FFF2-40B4-BE49-F238E27FC236}">
              <a16:creationId xmlns:a16="http://schemas.microsoft.com/office/drawing/2014/main" id="{00000000-0008-0000-0000-000058000000}"/>
            </a:ext>
          </a:extLst>
        </xdr:cNvPr>
        <xdr:cNvSpPr txBox="1"/>
      </xdr:nvSpPr>
      <xdr:spPr>
        <a:xfrm>
          <a:off x="6435090" y="3272790"/>
          <a:ext cx="3398520" cy="464820"/>
        </a:xfrm>
        <a:prstGeom prst="rect">
          <a:avLst/>
        </a:prstGeom>
        <a:solidFill>
          <a:srgbClr val="E1EDD7"/>
        </a:solidFill>
        <a:ln w="9525" cmpd="sng">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rtl="0"/>
          <a:r>
            <a:rPr lang="pl-PL" sz="1000" b="0" i="0" baseline="0">
              <a:solidFill>
                <a:schemeClr val="dk1"/>
              </a:solidFill>
              <a:effectLst/>
              <a:latin typeface="Arial" panose="020B0604020202020204" pitchFamily="34" charset="0"/>
              <a:ea typeface="+mn-ea"/>
              <a:cs typeface="Arial" panose="020B0604020202020204" pitchFamily="34" charset="0"/>
            </a:rPr>
            <a:t>Efekt przeciągnięcie / skopiowanie formuły z komórki D26 do komórek D27 i D28.</a:t>
          </a:r>
          <a:endParaRPr lang="pl-PL" sz="1000">
            <a:effectLst/>
            <a:latin typeface="Arial" panose="020B0604020202020204" pitchFamily="34" charset="0"/>
            <a:cs typeface="Arial" panose="020B0604020202020204" pitchFamily="34" charset="0"/>
          </a:endParaRPr>
        </a:p>
      </xdr:txBody>
    </xdr:sp>
    <xdr:clientData/>
  </xdr:twoCellAnchor>
  <xdr:twoCellAnchor editAs="oneCell">
    <xdr:from>
      <xdr:col>1</xdr:col>
      <xdr:colOff>133350</xdr:colOff>
      <xdr:row>233</xdr:row>
      <xdr:rowOff>57151</xdr:rowOff>
    </xdr:from>
    <xdr:to>
      <xdr:col>11</xdr:col>
      <xdr:colOff>847725</xdr:colOff>
      <xdr:row>237</xdr:row>
      <xdr:rowOff>123825</xdr:rowOff>
    </xdr:to>
    <xdr:sp macro="" textlink="">
      <xdr:nvSpPr>
        <xdr:cNvPr id="92" name="Text Box 9">
          <a:extLst>
            <a:ext uri="{FF2B5EF4-FFF2-40B4-BE49-F238E27FC236}">
              <a16:creationId xmlns:a16="http://schemas.microsoft.com/office/drawing/2014/main" id="{00000000-0008-0000-0000-00005C000000}"/>
            </a:ext>
          </a:extLst>
        </xdr:cNvPr>
        <xdr:cNvSpPr txBox="1">
          <a:spLocks noChangeArrowheads="1"/>
        </xdr:cNvSpPr>
      </xdr:nvSpPr>
      <xdr:spPr bwMode="auto">
        <a:xfrm>
          <a:off x="752475" y="45015151"/>
          <a:ext cx="9486900" cy="714374"/>
        </a:xfrm>
        <a:prstGeom prst="rect">
          <a:avLst/>
        </a:prstGeom>
        <a:noFill/>
        <a:ln w="9525">
          <a:noFill/>
          <a:miter lim="800000"/>
          <a:headEnd/>
          <a:tailEnd/>
        </a:ln>
      </xdr:spPr>
      <xdr:txBody>
        <a:bodyPr vertOverflow="clip" wrap="square" lIns="27432" tIns="22860" rIns="0" bIns="0" anchor="t" upright="1"/>
        <a:lstStyle/>
        <a:p>
          <a:pPr algn="just" rtl="0">
            <a:defRPr sz="1000"/>
          </a:pPr>
          <a:r>
            <a:rPr lang="pl-PL" sz="1000" b="0" i="0" u="none" strike="noStrike" baseline="0">
              <a:solidFill>
                <a:srgbClr val="000000"/>
              </a:solidFill>
              <a:latin typeface="Arial" panose="020B0604020202020204" pitchFamily="34" charset="0"/>
              <a:cs typeface="Arial" panose="020B0604020202020204" pitchFamily="34" charset="0"/>
            </a:rPr>
            <a:t>Jedną z najcenniejszych umiejętności w pracy na danych jest definiowanie tzw. </a:t>
          </a:r>
          <a:r>
            <a:rPr lang="pl-PL" sz="1000" b="1" i="0" u="none" strike="noStrike" baseline="0">
              <a:solidFill>
                <a:srgbClr val="000000"/>
              </a:solidFill>
              <a:latin typeface="Arial" panose="020B0604020202020204" pitchFamily="34" charset="0"/>
              <a:cs typeface="Arial" panose="020B0604020202020204" pitchFamily="34" charset="0"/>
            </a:rPr>
            <a:t>zakresów dynamicznych</a:t>
          </a:r>
          <a:r>
            <a:rPr lang="pl-PL" sz="1000" b="0" i="0" u="none" strike="noStrike" baseline="0">
              <a:solidFill>
                <a:srgbClr val="000000"/>
              </a:solidFill>
              <a:latin typeface="Arial" panose="020B0604020202020204" pitchFamily="34" charset="0"/>
              <a:cs typeface="Arial" panose="020B0604020202020204" pitchFamily="34" charset="0"/>
            </a:rPr>
            <a:t>, które zmieniają swój rozmiar wraz z dodawaniem do bazy kolejnych rekordów.</a:t>
          </a:r>
        </a:p>
        <a:p>
          <a:pPr rtl="0"/>
          <a:endParaRPr lang="pl-PL" sz="1000" b="0" i="0" baseline="0">
            <a:effectLst/>
            <a:latin typeface="Arial" panose="020B0604020202020204" pitchFamily="34" charset="0"/>
            <a:ea typeface="+mn-ea"/>
            <a:cs typeface="Arial" panose="020B0604020202020204" pitchFamily="34" charset="0"/>
          </a:endParaRPr>
        </a:p>
        <a:p>
          <a:pPr rtl="0"/>
          <a:r>
            <a:rPr lang="pl-PL" sz="1000" b="0" i="0" baseline="0">
              <a:effectLst/>
              <a:latin typeface="Arial" panose="020B0604020202020204" pitchFamily="34" charset="0"/>
              <a:ea typeface="+mn-ea"/>
              <a:cs typeface="Arial" panose="020B0604020202020204" pitchFamily="34" charset="0"/>
            </a:rPr>
            <a:t>W celu zdefiniowania nazwy wybierz: </a:t>
          </a:r>
          <a:r>
            <a:rPr lang="pl-PL" sz="1000" b="0" i="1" baseline="0">
              <a:effectLst/>
              <a:latin typeface="Arial" panose="020B0604020202020204" pitchFamily="34" charset="0"/>
              <a:ea typeface="+mn-ea"/>
              <a:cs typeface="Arial" panose="020B0604020202020204" pitchFamily="34" charset="0"/>
            </a:rPr>
            <a:t>Formuły --&gt; Nazwy zdefiniowane --&gt; Definiuj nazwę</a:t>
          </a:r>
          <a:r>
            <a:rPr lang="pl-PL" sz="1000" b="0" i="0" baseline="0">
              <a:effectLst/>
              <a:latin typeface="Arial" panose="020B0604020202020204" pitchFamily="34" charset="0"/>
              <a:ea typeface="+mn-ea"/>
              <a:cs typeface="Arial" panose="020B0604020202020204" pitchFamily="34" charset="0"/>
            </a:rPr>
            <a:t>.</a:t>
          </a:r>
          <a:endParaRPr lang="pl-PL" sz="1000">
            <a:effectLst/>
            <a:latin typeface="Arial" panose="020B0604020202020204" pitchFamily="34" charset="0"/>
            <a:cs typeface="Arial" panose="020B0604020202020204" pitchFamily="34" charset="0"/>
          </a:endParaRPr>
        </a:p>
        <a:p>
          <a:pPr algn="l" rtl="0">
            <a:defRPr sz="1000"/>
          </a:pPr>
          <a:endParaRPr lang="pl-PL" sz="1000" b="0" i="0" u="none" strike="noStrike" baseline="0">
            <a:solidFill>
              <a:srgbClr val="000000"/>
            </a:solidFill>
            <a:latin typeface="Arial" panose="020B0604020202020204" pitchFamily="34" charset="0"/>
            <a:cs typeface="Arial" panose="020B0604020202020204" pitchFamily="34" charset="0"/>
          </a:endParaRPr>
        </a:p>
      </xdr:txBody>
    </xdr:sp>
    <xdr:clientData/>
  </xdr:twoCellAnchor>
  <xdr:twoCellAnchor editAs="oneCell">
    <xdr:from>
      <xdr:col>8</xdr:col>
      <xdr:colOff>361950</xdr:colOff>
      <xdr:row>261</xdr:row>
      <xdr:rowOff>19050</xdr:rowOff>
    </xdr:from>
    <xdr:to>
      <xdr:col>8</xdr:col>
      <xdr:colOff>438150</xdr:colOff>
      <xdr:row>262</xdr:row>
      <xdr:rowOff>28575</xdr:rowOff>
    </xdr:to>
    <xdr:sp macro="" textlink="">
      <xdr:nvSpPr>
        <xdr:cNvPr id="93" name="Text Box 10">
          <a:extLst>
            <a:ext uri="{FF2B5EF4-FFF2-40B4-BE49-F238E27FC236}">
              <a16:creationId xmlns:a16="http://schemas.microsoft.com/office/drawing/2014/main" id="{00000000-0008-0000-0000-00005D000000}"/>
            </a:ext>
          </a:extLst>
        </xdr:cNvPr>
        <xdr:cNvSpPr txBox="1">
          <a:spLocks noChangeArrowheads="1"/>
        </xdr:cNvSpPr>
      </xdr:nvSpPr>
      <xdr:spPr bwMode="auto">
        <a:xfrm>
          <a:off x="7772400" y="67256025"/>
          <a:ext cx="76200"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95250</xdr:colOff>
      <xdr:row>261</xdr:row>
      <xdr:rowOff>38099</xdr:rowOff>
    </xdr:from>
    <xdr:to>
      <xdr:col>8</xdr:col>
      <xdr:colOff>619125</xdr:colOff>
      <xdr:row>266</xdr:row>
      <xdr:rowOff>76200</xdr:rowOff>
    </xdr:to>
    <xdr:sp macro="" textlink="">
      <xdr:nvSpPr>
        <xdr:cNvPr id="94" name="Text Box 14">
          <a:extLst>
            <a:ext uri="{FF2B5EF4-FFF2-40B4-BE49-F238E27FC236}">
              <a16:creationId xmlns:a16="http://schemas.microsoft.com/office/drawing/2014/main" id="{00000000-0008-0000-0000-00005E000000}"/>
            </a:ext>
          </a:extLst>
        </xdr:cNvPr>
        <xdr:cNvSpPr txBox="1">
          <a:spLocks noChangeArrowheads="1"/>
        </xdr:cNvSpPr>
      </xdr:nvSpPr>
      <xdr:spPr bwMode="auto">
        <a:xfrm>
          <a:off x="714375" y="49529999"/>
          <a:ext cx="7315200" cy="847726"/>
        </a:xfrm>
        <a:prstGeom prst="rect">
          <a:avLst/>
        </a:prstGeom>
        <a:noFill/>
        <a:ln w="9525">
          <a:noFill/>
          <a:miter lim="800000"/>
          <a:headEnd/>
          <a:tailEnd/>
        </a:ln>
      </xdr:spPr>
      <xdr:txBody>
        <a:bodyPr vertOverflow="clip" wrap="square" lIns="27432" tIns="22860" rIns="0" bIns="0" anchor="t" upright="1"/>
        <a:lstStyle/>
        <a:p>
          <a:pPr marL="0" marR="0" indent="0" algn="l" defTabSz="914400" rtl="0" eaLnBrk="1" fontAlgn="auto" latinLnBrk="0" hangingPunct="1">
            <a:lnSpc>
              <a:spcPct val="100000"/>
            </a:lnSpc>
            <a:spcBef>
              <a:spcPts val="0"/>
            </a:spcBef>
            <a:spcAft>
              <a:spcPts val="0"/>
            </a:spcAft>
            <a:buClrTx/>
            <a:buSzTx/>
            <a:buFontTx/>
            <a:buNone/>
            <a:tabLst/>
            <a:defRPr sz="1000"/>
          </a:pPr>
          <a:r>
            <a:rPr lang="pl-PL" sz="1000" b="0" i="0" u="none" strike="noStrike" baseline="0">
              <a:solidFill>
                <a:srgbClr val="000000"/>
              </a:solidFill>
              <a:latin typeface="Arial"/>
              <a:ea typeface="+mn-ea"/>
              <a:cs typeface="Arial"/>
            </a:rPr>
            <a:t>W przypadku, gdy pracujemy na dużych zbiorach danych, które często są aktualizowane, duże korzyści można odnieść z odwoływania się w formułach do tzw. zakresów dynamicznych, czyli nazwanych zakresów danych, których zakres automatycznie dostosowuje się do liczby danych. Jest to szczególnie przydatna metoda np. przy definiowaniu źródła tabeli przestawnej lub list wyboru w formularzach.</a:t>
          </a:r>
        </a:p>
        <a:p>
          <a:pPr marL="0" marR="0" indent="0" algn="l" defTabSz="914400" rtl="0" eaLnBrk="1" fontAlgn="auto" latinLnBrk="0" hangingPunct="1">
            <a:lnSpc>
              <a:spcPct val="100000"/>
            </a:lnSpc>
            <a:spcBef>
              <a:spcPts val="0"/>
            </a:spcBef>
            <a:spcAft>
              <a:spcPts val="0"/>
            </a:spcAft>
            <a:buClrTx/>
            <a:buSzTx/>
            <a:buFontTx/>
            <a:buNone/>
            <a:tabLst/>
            <a:defRPr sz="1000"/>
          </a:pPr>
          <a:r>
            <a:rPr lang="pl-PL" sz="1000" b="0" i="0" u="none" strike="noStrike" baseline="0">
              <a:solidFill>
                <a:srgbClr val="000000"/>
              </a:solidFill>
              <a:latin typeface="Arial"/>
              <a:ea typeface="+mn-ea"/>
              <a:cs typeface="Arial"/>
            </a:rPr>
            <a:t>Do tworzenia zakresów dynamicznych używa się połączenia dwóch formuł. Składnia jest następująca:</a:t>
          </a:r>
        </a:p>
      </xdr:txBody>
    </xdr:sp>
    <xdr:clientData/>
  </xdr:twoCellAnchor>
  <xdr:twoCellAnchor>
    <xdr:from>
      <xdr:col>1</xdr:col>
      <xdr:colOff>541020</xdr:colOff>
      <xdr:row>268</xdr:row>
      <xdr:rowOff>7619</xdr:rowOff>
    </xdr:from>
    <xdr:to>
      <xdr:col>1</xdr:col>
      <xdr:colOff>1348740</xdr:colOff>
      <xdr:row>270</xdr:row>
      <xdr:rowOff>68578</xdr:rowOff>
    </xdr:to>
    <xdr:sp macro="" textlink="">
      <xdr:nvSpPr>
        <xdr:cNvPr id="95" name="Line 15">
          <a:extLst>
            <a:ext uri="{FF2B5EF4-FFF2-40B4-BE49-F238E27FC236}">
              <a16:creationId xmlns:a16="http://schemas.microsoft.com/office/drawing/2014/main" id="{00000000-0008-0000-0000-00005F000000}"/>
            </a:ext>
          </a:extLst>
        </xdr:cNvPr>
        <xdr:cNvSpPr>
          <a:spLocks noChangeShapeType="1"/>
        </xdr:cNvSpPr>
      </xdr:nvSpPr>
      <xdr:spPr bwMode="auto">
        <a:xfrm flipV="1">
          <a:off x="1160145" y="68378069"/>
          <a:ext cx="807720" cy="384809"/>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editAs="oneCell">
    <xdr:from>
      <xdr:col>1</xdr:col>
      <xdr:colOff>106680</xdr:colOff>
      <xdr:row>270</xdr:row>
      <xdr:rowOff>66674</xdr:rowOff>
    </xdr:from>
    <xdr:to>
      <xdr:col>1</xdr:col>
      <xdr:colOff>906780</xdr:colOff>
      <xdr:row>274</xdr:row>
      <xdr:rowOff>76199</xdr:rowOff>
    </xdr:to>
    <xdr:sp macro="" textlink="">
      <xdr:nvSpPr>
        <xdr:cNvPr id="96" name="Text Box 16">
          <a:extLst>
            <a:ext uri="{FF2B5EF4-FFF2-40B4-BE49-F238E27FC236}">
              <a16:creationId xmlns:a16="http://schemas.microsoft.com/office/drawing/2014/main" id="{00000000-0008-0000-0000-000060000000}"/>
            </a:ext>
          </a:extLst>
        </xdr:cNvPr>
        <xdr:cNvSpPr txBox="1">
          <a:spLocks noChangeArrowheads="1"/>
        </xdr:cNvSpPr>
      </xdr:nvSpPr>
      <xdr:spPr bwMode="auto">
        <a:xfrm>
          <a:off x="725805" y="51987449"/>
          <a:ext cx="800100" cy="657225"/>
        </a:xfrm>
        <a:prstGeom prst="rect">
          <a:avLst/>
        </a:prstGeom>
        <a:solidFill>
          <a:srgbClr val="E1EDD7"/>
        </a:solidFill>
        <a:ln w="9525">
          <a:solidFill>
            <a:srgbClr val="000000"/>
          </a:solidFill>
          <a:miter lim="800000"/>
          <a:headEnd/>
          <a:tailEnd/>
        </a:ln>
        <a:effectLst>
          <a:outerShdw blurRad="50800" dist="38100" dir="2700000" algn="tl" rotWithShape="0">
            <a:prstClr val="black">
              <a:alpha val="40000"/>
            </a:prstClr>
          </a:outerShdw>
        </a:effectLst>
      </xdr:spPr>
      <xdr:txBody>
        <a:bodyPr vertOverflow="clip" wrap="square" lIns="27432" tIns="22860" rIns="0" bIns="0" anchor="ctr" upright="1"/>
        <a:lstStyle/>
        <a:p>
          <a:pPr algn="ctr" rtl="0">
            <a:defRPr sz="1000"/>
          </a:pPr>
          <a:r>
            <a:rPr lang="pl-PL" sz="1000" b="0" i="0" u="none" strike="noStrike" baseline="0">
              <a:solidFill>
                <a:srgbClr val="000000"/>
              </a:solidFill>
              <a:latin typeface="Arial"/>
              <a:cs typeface="Arial"/>
            </a:rPr>
            <a:t>komórka, będąca początkiem zakresu</a:t>
          </a:r>
        </a:p>
      </xdr:txBody>
    </xdr:sp>
    <xdr:clientData/>
  </xdr:twoCellAnchor>
  <xdr:twoCellAnchor>
    <xdr:from>
      <xdr:col>1</xdr:col>
      <xdr:colOff>1508759</xdr:colOff>
      <xdr:row>268</xdr:row>
      <xdr:rowOff>28574</xdr:rowOff>
    </xdr:from>
    <xdr:to>
      <xdr:col>1</xdr:col>
      <xdr:colOff>1590674</xdr:colOff>
      <xdr:row>270</xdr:row>
      <xdr:rowOff>83819</xdr:rowOff>
    </xdr:to>
    <xdr:sp macro="" textlink="">
      <xdr:nvSpPr>
        <xdr:cNvPr id="97" name="Line 17">
          <a:extLst>
            <a:ext uri="{FF2B5EF4-FFF2-40B4-BE49-F238E27FC236}">
              <a16:creationId xmlns:a16="http://schemas.microsoft.com/office/drawing/2014/main" id="{00000000-0008-0000-0000-000061000000}"/>
            </a:ext>
          </a:extLst>
        </xdr:cNvPr>
        <xdr:cNvSpPr>
          <a:spLocks noChangeShapeType="1"/>
        </xdr:cNvSpPr>
      </xdr:nvSpPr>
      <xdr:spPr bwMode="auto">
        <a:xfrm flipV="1">
          <a:off x="2127884" y="51625499"/>
          <a:ext cx="81915" cy="37909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editAs="oneCell">
    <xdr:from>
      <xdr:col>1</xdr:col>
      <xdr:colOff>1169670</xdr:colOff>
      <xdr:row>270</xdr:row>
      <xdr:rowOff>76199</xdr:rowOff>
    </xdr:from>
    <xdr:to>
      <xdr:col>1</xdr:col>
      <xdr:colOff>1903095</xdr:colOff>
      <xdr:row>274</xdr:row>
      <xdr:rowOff>4499</xdr:rowOff>
    </xdr:to>
    <xdr:sp macro="" textlink="">
      <xdr:nvSpPr>
        <xdr:cNvPr id="98" name="Text Box 18">
          <a:extLst>
            <a:ext uri="{FF2B5EF4-FFF2-40B4-BE49-F238E27FC236}">
              <a16:creationId xmlns:a16="http://schemas.microsoft.com/office/drawing/2014/main" id="{00000000-0008-0000-0000-000062000000}"/>
            </a:ext>
          </a:extLst>
        </xdr:cNvPr>
        <xdr:cNvSpPr txBox="1">
          <a:spLocks noChangeArrowheads="1"/>
        </xdr:cNvSpPr>
      </xdr:nvSpPr>
      <xdr:spPr bwMode="auto">
        <a:xfrm>
          <a:off x="1788795" y="51996974"/>
          <a:ext cx="733425" cy="576000"/>
        </a:xfrm>
        <a:prstGeom prst="rect">
          <a:avLst/>
        </a:prstGeom>
        <a:solidFill>
          <a:srgbClr val="E1EDD7"/>
        </a:solidFill>
        <a:ln w="9525">
          <a:solidFill>
            <a:srgbClr val="000000"/>
          </a:solidFill>
          <a:miter lim="800000"/>
          <a:headEnd/>
          <a:tailEnd/>
        </a:ln>
        <a:effectLst>
          <a:outerShdw blurRad="50800" dist="38100" dir="2700000" algn="tl" rotWithShape="0">
            <a:prstClr val="black">
              <a:alpha val="40000"/>
            </a:prstClr>
          </a:outerShdw>
        </a:effectLst>
      </xdr:spPr>
      <xdr:txBody>
        <a:bodyPr vertOverflow="clip" wrap="square" lIns="27432" tIns="22860" rIns="0" bIns="0" anchor="ctr" upright="1"/>
        <a:lstStyle/>
        <a:p>
          <a:pPr algn="ctr" rtl="0">
            <a:defRPr sz="1000"/>
          </a:pPr>
          <a:r>
            <a:rPr lang="pl-PL" sz="1000" b="0" i="0" u="none" strike="noStrike" baseline="0">
              <a:solidFill>
                <a:srgbClr val="000000"/>
              </a:solidFill>
              <a:latin typeface="Arial"/>
              <a:cs typeface="Arial"/>
            </a:rPr>
            <a:t>te opcje formuły pomijamy</a:t>
          </a:r>
        </a:p>
        <a:p>
          <a:pPr algn="l" rtl="0">
            <a:defRPr sz="1000"/>
          </a:pPr>
          <a:endParaRPr lang="pl-PL" sz="1000" b="0" i="0" u="none" strike="noStrike" baseline="0">
            <a:solidFill>
              <a:srgbClr val="000000"/>
            </a:solidFill>
            <a:latin typeface="Arial"/>
            <a:cs typeface="Arial"/>
          </a:endParaRPr>
        </a:p>
      </xdr:txBody>
    </xdr:sp>
    <xdr:clientData/>
  </xdr:twoCellAnchor>
  <xdr:twoCellAnchor>
    <xdr:from>
      <xdr:col>2</xdr:col>
      <xdr:colOff>161925</xdr:colOff>
      <xdr:row>269</xdr:row>
      <xdr:rowOff>38100</xdr:rowOff>
    </xdr:from>
    <xdr:to>
      <xdr:col>2</xdr:col>
      <xdr:colOff>200025</xdr:colOff>
      <xdr:row>270</xdr:row>
      <xdr:rowOff>114300</xdr:rowOff>
    </xdr:to>
    <xdr:sp macro="" textlink="">
      <xdr:nvSpPr>
        <xdr:cNvPr id="99" name="Line 19">
          <a:extLst>
            <a:ext uri="{FF2B5EF4-FFF2-40B4-BE49-F238E27FC236}">
              <a16:creationId xmlns:a16="http://schemas.microsoft.com/office/drawing/2014/main" id="{00000000-0008-0000-0000-000063000000}"/>
            </a:ext>
          </a:extLst>
        </xdr:cNvPr>
        <xdr:cNvSpPr>
          <a:spLocks noChangeShapeType="1"/>
        </xdr:cNvSpPr>
      </xdr:nvSpPr>
      <xdr:spPr bwMode="auto">
        <a:xfrm flipV="1">
          <a:off x="3228975" y="51796950"/>
          <a:ext cx="38100" cy="2381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editAs="oneCell">
    <xdr:from>
      <xdr:col>1</xdr:col>
      <xdr:colOff>2171700</xdr:colOff>
      <xdr:row>270</xdr:row>
      <xdr:rowOff>70485</xdr:rowOff>
    </xdr:from>
    <xdr:to>
      <xdr:col>2</xdr:col>
      <xdr:colOff>523875</xdr:colOff>
      <xdr:row>273</xdr:row>
      <xdr:rowOff>160710</xdr:rowOff>
    </xdr:to>
    <xdr:sp macro="" textlink="">
      <xdr:nvSpPr>
        <xdr:cNvPr id="100" name="Text Box 20">
          <a:extLst>
            <a:ext uri="{FF2B5EF4-FFF2-40B4-BE49-F238E27FC236}">
              <a16:creationId xmlns:a16="http://schemas.microsoft.com/office/drawing/2014/main" id="{00000000-0008-0000-0000-000064000000}"/>
            </a:ext>
          </a:extLst>
        </xdr:cNvPr>
        <xdr:cNvSpPr txBox="1">
          <a:spLocks noChangeArrowheads="1"/>
        </xdr:cNvSpPr>
      </xdr:nvSpPr>
      <xdr:spPr bwMode="auto">
        <a:xfrm>
          <a:off x="2790825" y="51991260"/>
          <a:ext cx="800100" cy="576000"/>
        </a:xfrm>
        <a:prstGeom prst="rect">
          <a:avLst/>
        </a:prstGeom>
        <a:solidFill>
          <a:srgbClr val="E1EDD7"/>
        </a:solidFill>
        <a:ln w="9525">
          <a:solidFill>
            <a:srgbClr val="000000"/>
          </a:solidFill>
          <a:miter lim="800000"/>
          <a:headEnd/>
          <a:tailEnd/>
        </a:ln>
        <a:effectLst>
          <a:outerShdw blurRad="50800" dist="38100" dir="2700000" algn="tl" rotWithShape="0">
            <a:prstClr val="black">
              <a:alpha val="40000"/>
            </a:prstClr>
          </a:outerShdw>
        </a:effectLst>
      </xdr:spPr>
      <xdr:txBody>
        <a:bodyPr vertOverflow="clip" wrap="square" lIns="27432" tIns="22860" rIns="0" bIns="0" anchor="ctr" upright="1"/>
        <a:lstStyle/>
        <a:p>
          <a:pPr algn="ctr" rtl="0">
            <a:defRPr sz="1000"/>
          </a:pPr>
          <a:r>
            <a:rPr lang="pl-PL" sz="1000" b="0" i="0" u="none" strike="noStrike" baseline="0">
              <a:solidFill>
                <a:srgbClr val="000000"/>
              </a:solidFill>
              <a:latin typeface="Arial"/>
              <a:cs typeface="Arial"/>
            </a:rPr>
            <a:t>określenie wysokości zakresu</a:t>
          </a:r>
        </a:p>
      </xdr:txBody>
    </xdr:sp>
    <xdr:clientData/>
  </xdr:twoCellAnchor>
  <xdr:twoCellAnchor editAs="oneCell">
    <xdr:from>
      <xdr:col>3</xdr:col>
      <xdr:colOff>47624</xdr:colOff>
      <xdr:row>270</xdr:row>
      <xdr:rowOff>64770</xdr:rowOff>
    </xdr:from>
    <xdr:to>
      <xdr:col>5</xdr:col>
      <xdr:colOff>266699</xdr:colOff>
      <xdr:row>273</xdr:row>
      <xdr:rowOff>154995</xdr:rowOff>
    </xdr:to>
    <xdr:sp macro="" textlink="">
      <xdr:nvSpPr>
        <xdr:cNvPr id="101" name="Text Box 21">
          <a:extLst>
            <a:ext uri="{FF2B5EF4-FFF2-40B4-BE49-F238E27FC236}">
              <a16:creationId xmlns:a16="http://schemas.microsoft.com/office/drawing/2014/main" id="{00000000-0008-0000-0000-000065000000}"/>
            </a:ext>
          </a:extLst>
        </xdr:cNvPr>
        <xdr:cNvSpPr txBox="1">
          <a:spLocks noChangeArrowheads="1"/>
        </xdr:cNvSpPr>
      </xdr:nvSpPr>
      <xdr:spPr bwMode="auto">
        <a:xfrm>
          <a:off x="3886199" y="51985545"/>
          <a:ext cx="1895475" cy="576000"/>
        </a:xfrm>
        <a:prstGeom prst="rect">
          <a:avLst/>
        </a:prstGeom>
        <a:solidFill>
          <a:srgbClr val="E1EDD7"/>
        </a:solidFill>
        <a:ln w="9525">
          <a:solidFill>
            <a:srgbClr val="000000"/>
          </a:solidFill>
          <a:miter lim="800000"/>
          <a:headEnd/>
          <a:tailEnd/>
        </a:ln>
        <a:effectLst>
          <a:outerShdw blurRad="50800" dist="38100" dir="2700000" algn="tl" rotWithShape="0">
            <a:prstClr val="black">
              <a:alpha val="40000"/>
            </a:prstClr>
          </a:outerShdw>
        </a:effectLst>
      </xdr:spPr>
      <xdr:txBody>
        <a:bodyPr vertOverflow="clip" wrap="square" lIns="27432" tIns="22860" rIns="0" bIns="0" anchor="ctr" upright="1"/>
        <a:lstStyle/>
        <a:p>
          <a:pPr algn="ctr" rtl="0">
            <a:defRPr sz="1000"/>
          </a:pPr>
          <a:r>
            <a:rPr lang="pl-PL" sz="1000" b="0" i="0" u="none" strike="noStrike" baseline="0">
              <a:solidFill>
                <a:srgbClr val="000000"/>
              </a:solidFill>
              <a:latin typeface="Arial"/>
              <a:cs typeface="Arial"/>
            </a:rPr>
            <a:t>określenie szerokości zakresu (również można wykorzystać formułę ILE.NIEPUSTYCH)</a:t>
          </a:r>
        </a:p>
      </xdr:txBody>
    </xdr:sp>
    <xdr:clientData/>
  </xdr:twoCellAnchor>
  <xdr:twoCellAnchor>
    <xdr:from>
      <xdr:col>3</xdr:col>
      <xdr:colOff>483869</xdr:colOff>
      <xdr:row>268</xdr:row>
      <xdr:rowOff>22860</xdr:rowOff>
    </xdr:from>
    <xdr:to>
      <xdr:col>4</xdr:col>
      <xdr:colOff>110489</xdr:colOff>
      <xdr:row>270</xdr:row>
      <xdr:rowOff>68580</xdr:rowOff>
    </xdr:to>
    <xdr:sp macro="" textlink="">
      <xdr:nvSpPr>
        <xdr:cNvPr id="102" name="Line 22">
          <a:extLst>
            <a:ext uri="{FF2B5EF4-FFF2-40B4-BE49-F238E27FC236}">
              <a16:creationId xmlns:a16="http://schemas.microsoft.com/office/drawing/2014/main" id="{00000000-0008-0000-0000-000066000000}"/>
            </a:ext>
          </a:extLst>
        </xdr:cNvPr>
        <xdr:cNvSpPr>
          <a:spLocks noChangeShapeType="1"/>
        </xdr:cNvSpPr>
      </xdr:nvSpPr>
      <xdr:spPr bwMode="auto">
        <a:xfrm flipH="1" flipV="1">
          <a:off x="4322444" y="51619785"/>
          <a:ext cx="388620" cy="36957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1690686</xdr:colOff>
      <xdr:row>268</xdr:row>
      <xdr:rowOff>9527</xdr:rowOff>
    </xdr:from>
    <xdr:to>
      <xdr:col>3</xdr:col>
      <xdr:colOff>381002</xdr:colOff>
      <xdr:row>268</xdr:row>
      <xdr:rowOff>152402</xdr:rowOff>
    </xdr:to>
    <xdr:sp macro="" textlink="">
      <xdr:nvSpPr>
        <xdr:cNvPr id="103" name="Nawias klamrowy otwierający 102">
          <a:extLst>
            <a:ext uri="{FF2B5EF4-FFF2-40B4-BE49-F238E27FC236}">
              <a16:creationId xmlns:a16="http://schemas.microsoft.com/office/drawing/2014/main" id="{00000000-0008-0000-0000-000067000000}"/>
            </a:ext>
          </a:extLst>
        </xdr:cNvPr>
        <xdr:cNvSpPr/>
      </xdr:nvSpPr>
      <xdr:spPr>
        <a:xfrm rot="16200000">
          <a:off x="3193256" y="50723007"/>
          <a:ext cx="142875" cy="1909766"/>
        </a:xfrm>
        <a:prstGeom prst="leftBrace">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pl-PL"/>
        </a:p>
      </xdr:txBody>
    </xdr:sp>
    <xdr:clientData/>
  </xdr:twoCellAnchor>
  <xdr:twoCellAnchor>
    <xdr:from>
      <xdr:col>5</xdr:col>
      <xdr:colOff>552451</xdr:colOff>
      <xdr:row>241</xdr:row>
      <xdr:rowOff>0</xdr:rowOff>
    </xdr:from>
    <xdr:to>
      <xdr:col>6</xdr:col>
      <xdr:colOff>571500</xdr:colOff>
      <xdr:row>241</xdr:row>
      <xdr:rowOff>0</xdr:rowOff>
    </xdr:to>
    <xdr:cxnSp macro="">
      <xdr:nvCxnSpPr>
        <xdr:cNvPr id="104" name="Łącznik prosty ze strzałką 103">
          <a:extLst>
            <a:ext uri="{FF2B5EF4-FFF2-40B4-BE49-F238E27FC236}">
              <a16:creationId xmlns:a16="http://schemas.microsoft.com/office/drawing/2014/main" id="{00000000-0008-0000-0000-000068000000}"/>
            </a:ext>
          </a:extLst>
        </xdr:cNvPr>
        <xdr:cNvCxnSpPr/>
      </xdr:nvCxnSpPr>
      <xdr:spPr>
        <a:xfrm flipH="1">
          <a:off x="6067426" y="46253400"/>
          <a:ext cx="695324" cy="0"/>
        </a:xfrm>
        <a:prstGeom prst="straightConnector1">
          <a:avLst/>
        </a:prstGeom>
        <a:ln>
          <a:solidFill>
            <a:sysClr val="windowText" lastClr="000000"/>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oneCellAnchor>
    <xdr:from>
      <xdr:col>6</xdr:col>
      <xdr:colOff>571501</xdr:colOff>
      <xdr:row>239</xdr:row>
      <xdr:rowOff>142874</xdr:rowOff>
    </xdr:from>
    <xdr:ext cx="723899" cy="381001"/>
    <xdr:sp macro="" textlink="">
      <xdr:nvSpPr>
        <xdr:cNvPr id="105" name="Text Box 48">
          <a:extLst>
            <a:ext uri="{FF2B5EF4-FFF2-40B4-BE49-F238E27FC236}">
              <a16:creationId xmlns:a16="http://schemas.microsoft.com/office/drawing/2014/main" id="{00000000-0008-0000-0000-000069000000}"/>
            </a:ext>
          </a:extLst>
        </xdr:cNvPr>
        <xdr:cNvSpPr txBox="1">
          <a:spLocks noChangeArrowheads="1"/>
        </xdr:cNvSpPr>
      </xdr:nvSpPr>
      <xdr:spPr bwMode="auto">
        <a:xfrm>
          <a:off x="6762751" y="46072424"/>
          <a:ext cx="723899" cy="381001"/>
        </a:xfrm>
        <a:prstGeom prst="rect">
          <a:avLst/>
        </a:prstGeom>
        <a:solidFill>
          <a:srgbClr val="E1EDD7"/>
        </a:solidFill>
        <a:ln w="9525">
          <a:solidFill>
            <a:schemeClr val="tx1"/>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noAutofit/>
        </a:bodyPr>
        <a:lstStyle/>
        <a:p>
          <a:pPr algn="ctr" rtl="0">
            <a:defRPr sz="1000"/>
          </a:pPr>
          <a:r>
            <a:rPr lang="pl-PL" sz="1000" b="0" i="0" u="none" strike="noStrike" baseline="0">
              <a:solidFill>
                <a:srgbClr val="000000"/>
              </a:solidFill>
              <a:latin typeface="Arial"/>
              <a:cs typeface="Arial"/>
            </a:rPr>
            <a:t>nazwa odwołania</a:t>
          </a:r>
        </a:p>
      </xdr:txBody>
    </xdr:sp>
    <xdr:clientData/>
  </xdr:oneCellAnchor>
  <xdr:twoCellAnchor>
    <xdr:from>
      <xdr:col>5</xdr:col>
      <xdr:colOff>552450</xdr:colOff>
      <xdr:row>249</xdr:row>
      <xdr:rowOff>38100</xdr:rowOff>
    </xdr:from>
    <xdr:to>
      <xdr:col>6</xdr:col>
      <xdr:colOff>571499</xdr:colOff>
      <xdr:row>249</xdr:row>
      <xdr:rowOff>38100</xdr:rowOff>
    </xdr:to>
    <xdr:cxnSp macro="">
      <xdr:nvCxnSpPr>
        <xdr:cNvPr id="106" name="Łącznik prosty ze strzałką 105">
          <a:extLst>
            <a:ext uri="{FF2B5EF4-FFF2-40B4-BE49-F238E27FC236}">
              <a16:creationId xmlns:a16="http://schemas.microsoft.com/office/drawing/2014/main" id="{00000000-0008-0000-0000-00006A000000}"/>
            </a:ext>
          </a:extLst>
        </xdr:cNvPr>
        <xdr:cNvCxnSpPr/>
      </xdr:nvCxnSpPr>
      <xdr:spPr>
        <a:xfrm flipH="1">
          <a:off x="6067425" y="47586900"/>
          <a:ext cx="695324" cy="0"/>
        </a:xfrm>
        <a:prstGeom prst="straightConnector1">
          <a:avLst/>
        </a:prstGeom>
        <a:ln>
          <a:solidFill>
            <a:sysClr val="windowText" lastClr="000000"/>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oneCellAnchor>
    <xdr:from>
      <xdr:col>6</xdr:col>
      <xdr:colOff>571500</xdr:colOff>
      <xdr:row>248</xdr:row>
      <xdr:rowOff>19050</xdr:rowOff>
    </xdr:from>
    <xdr:ext cx="723900" cy="381600"/>
    <xdr:sp macro="" textlink="">
      <xdr:nvSpPr>
        <xdr:cNvPr id="107" name="Text Box 48">
          <a:extLst>
            <a:ext uri="{FF2B5EF4-FFF2-40B4-BE49-F238E27FC236}">
              <a16:creationId xmlns:a16="http://schemas.microsoft.com/office/drawing/2014/main" id="{00000000-0008-0000-0000-00006B000000}"/>
            </a:ext>
          </a:extLst>
        </xdr:cNvPr>
        <xdr:cNvSpPr txBox="1">
          <a:spLocks noChangeArrowheads="1"/>
        </xdr:cNvSpPr>
      </xdr:nvSpPr>
      <xdr:spPr bwMode="auto">
        <a:xfrm>
          <a:off x="6762750" y="47405925"/>
          <a:ext cx="723900" cy="381600"/>
        </a:xfrm>
        <a:prstGeom prst="rect">
          <a:avLst/>
        </a:prstGeom>
        <a:solidFill>
          <a:srgbClr val="E1EDD7"/>
        </a:solidFill>
        <a:ln w="9525">
          <a:solidFill>
            <a:schemeClr val="tx1"/>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spAutoFit/>
        </a:bodyPr>
        <a:lstStyle/>
        <a:p>
          <a:pPr algn="ctr" rtl="0">
            <a:defRPr sz="1000"/>
          </a:pPr>
          <a:r>
            <a:rPr lang="pl-PL" sz="1000" b="0" i="0" u="none" strike="noStrike" baseline="0">
              <a:solidFill>
                <a:srgbClr val="000000"/>
              </a:solidFill>
              <a:latin typeface="Arial"/>
              <a:cs typeface="Arial"/>
            </a:rPr>
            <a:t>treść odwołania</a:t>
          </a:r>
        </a:p>
      </xdr:txBody>
    </xdr:sp>
    <xdr:clientData/>
  </xdr:oneCellAnchor>
  <xdr:oneCellAnchor>
    <xdr:from>
      <xdr:col>1</xdr:col>
      <xdr:colOff>57150</xdr:colOff>
      <xdr:row>4</xdr:row>
      <xdr:rowOff>66674</xdr:rowOff>
    </xdr:from>
    <xdr:ext cx="9572625" cy="1152525"/>
    <xdr:sp macro="" textlink="">
      <xdr:nvSpPr>
        <xdr:cNvPr id="109" name="Text Box 5">
          <a:extLst>
            <a:ext uri="{FF2B5EF4-FFF2-40B4-BE49-F238E27FC236}">
              <a16:creationId xmlns:a16="http://schemas.microsoft.com/office/drawing/2014/main" id="{00000000-0008-0000-0000-00006D000000}"/>
            </a:ext>
          </a:extLst>
        </xdr:cNvPr>
        <xdr:cNvSpPr txBox="1">
          <a:spLocks noChangeArrowheads="1"/>
        </xdr:cNvSpPr>
      </xdr:nvSpPr>
      <xdr:spPr bwMode="auto">
        <a:xfrm>
          <a:off x="676275" y="847724"/>
          <a:ext cx="9572625" cy="1152525"/>
        </a:xfrm>
        <a:prstGeom prst="rect">
          <a:avLst/>
        </a:prstGeom>
        <a:noFill/>
        <a:ln w="9525">
          <a:noFill/>
          <a:miter lim="800000"/>
          <a:headEnd/>
          <a:tailEnd/>
        </a:ln>
      </xdr:spPr>
      <xdr:txBody>
        <a:bodyPr vertOverflow="clip" wrap="square" lIns="27432" tIns="22860" rIns="0" bIns="0" anchor="t" upright="1"/>
        <a:lstStyle/>
        <a:p>
          <a:pPr algn="just" rtl="0">
            <a:defRPr sz="1000"/>
          </a:pPr>
          <a:r>
            <a:rPr lang="pl-PL" sz="1000" b="0" i="0" u="none" strike="noStrike" baseline="0">
              <a:solidFill>
                <a:srgbClr val="000000"/>
              </a:solidFill>
              <a:latin typeface="Arial"/>
              <a:cs typeface="Arial"/>
            </a:rPr>
            <a:t>Dashboard to forma raportu, który ukazuje najważniejsze informacje i zawiera "sygnały" dotyczące realizacji określonych celów. Głównie jest stosowany w środowisku biznesowym. Najczęściej składa się z wykresów, wskaźników i zagregowanych tabel. Z reguły mieści się na jednej kartce papieru lub jednym ekranie komputera. Podstawowymi cechami tego rodzaju raportów jest czytelność, prostota i intuicyjność. Nie ma ścisłej definicji dashboard'u - ma być przede wszystkim użyteczny.</a:t>
          </a:r>
        </a:p>
        <a:p>
          <a:pPr algn="just" rtl="0">
            <a:defRPr sz="1000"/>
          </a:pPr>
          <a:endParaRPr lang="pl-PL" sz="1000" b="0" i="0" u="none" strike="noStrike" baseline="0">
            <a:solidFill>
              <a:srgbClr val="000000"/>
            </a:solidFill>
            <a:latin typeface="Arial"/>
            <a:cs typeface="Arial"/>
          </a:endParaRPr>
        </a:p>
        <a:p>
          <a:pPr algn="just" rtl="0">
            <a:defRPr sz="1000"/>
          </a:pPr>
          <a:r>
            <a:rPr lang="pl-PL" sz="1000" b="0" i="0" u="none" strike="noStrike" baseline="0">
              <a:solidFill>
                <a:srgbClr val="000000"/>
              </a:solidFill>
              <a:latin typeface="Arial"/>
              <a:cs typeface="Arial"/>
            </a:rPr>
            <a:t>W tej części kursu zostaną zaprezentowane funkcje i narzędzia, które są pomocne (od strony technicznej) w procesie budowy dashboard'ów w programie MS Excel: wykorzystanie różnego rodzaju funkcji wyszukiwania, funkcji logicznych i funkcji tekstowych, tworzenie zakresów dynamicznych, wykresów, tabel przestawnych, fragmentatorów oraz formantów czy użycie formatowania warunkowego.</a:t>
          </a:r>
        </a:p>
      </xdr:txBody>
    </xdr:sp>
    <xdr:clientData/>
  </xdr:oneCellAnchor>
  <xdr:oneCellAnchor>
    <xdr:from>
      <xdr:col>5</xdr:col>
      <xdr:colOff>95250</xdr:colOff>
      <xdr:row>38</xdr:row>
      <xdr:rowOff>123825</xdr:rowOff>
    </xdr:from>
    <xdr:ext cx="4305300" cy="800100"/>
    <xdr:sp macro="" textlink="">
      <xdr:nvSpPr>
        <xdr:cNvPr id="110" name="Text Box 27">
          <a:extLst>
            <a:ext uri="{FF2B5EF4-FFF2-40B4-BE49-F238E27FC236}">
              <a16:creationId xmlns:a16="http://schemas.microsoft.com/office/drawing/2014/main" id="{00000000-0008-0000-0000-00006E000000}"/>
            </a:ext>
          </a:extLst>
        </xdr:cNvPr>
        <xdr:cNvSpPr txBox="1">
          <a:spLocks noChangeArrowheads="1"/>
        </xdr:cNvSpPr>
      </xdr:nvSpPr>
      <xdr:spPr bwMode="auto">
        <a:xfrm>
          <a:off x="5610225" y="20716875"/>
          <a:ext cx="4305300" cy="800100"/>
        </a:xfrm>
        <a:prstGeom prst="rect">
          <a:avLst/>
        </a:prstGeom>
        <a:no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Aby rozdzielić komórki w funkcji ZŁĄCZ.TEKSTY została wprowadzona spacja, czyli: " ". Funkcja ta pozwala na połączenie maksymalnie 30 elementów. Użycie znaku &amp; daje taki sam efekt. Każdy ze składników musi być oddzielony &amp;. Jedyne ograniczenie to długość znaków w komórce (max. 256).</a:t>
          </a:r>
        </a:p>
      </xdr:txBody>
    </xdr:sp>
    <xdr:clientData/>
  </xdr:oneCellAnchor>
  <xdr:twoCellAnchor>
    <xdr:from>
      <xdr:col>5</xdr:col>
      <xdr:colOff>104775</xdr:colOff>
      <xdr:row>43</xdr:row>
      <xdr:rowOff>123825</xdr:rowOff>
    </xdr:from>
    <xdr:to>
      <xdr:col>11</xdr:col>
      <xdr:colOff>838200</xdr:colOff>
      <xdr:row>49</xdr:row>
      <xdr:rowOff>0</xdr:rowOff>
    </xdr:to>
    <xdr:sp macro="" textlink="">
      <xdr:nvSpPr>
        <xdr:cNvPr id="111" name="Text Box 34">
          <a:extLst>
            <a:ext uri="{FF2B5EF4-FFF2-40B4-BE49-F238E27FC236}">
              <a16:creationId xmlns:a16="http://schemas.microsoft.com/office/drawing/2014/main" id="{00000000-0008-0000-0000-00006F000000}"/>
            </a:ext>
          </a:extLst>
        </xdr:cNvPr>
        <xdr:cNvSpPr txBox="1">
          <a:spLocks noChangeArrowheads="1"/>
        </xdr:cNvSpPr>
      </xdr:nvSpPr>
      <xdr:spPr bwMode="auto">
        <a:xfrm>
          <a:off x="5619750" y="21669375"/>
          <a:ext cx="4610100" cy="1019175"/>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Domyślnie funkcje zwracają pierwszy znak, jednak można wprowadzić liczbę zwracanych znaków jako drugi parametr funkcji.</a:t>
          </a:r>
        </a:p>
        <a:p>
          <a:pPr algn="l" rtl="0">
            <a:defRPr sz="1000"/>
          </a:pPr>
          <a:r>
            <a:rPr lang="pl-PL" sz="1000" b="0" i="0" u="none" strike="noStrike" baseline="0">
              <a:solidFill>
                <a:srgbClr val="000000"/>
              </a:solidFill>
              <a:latin typeface="Arial"/>
              <a:cs typeface="Arial"/>
            </a:rPr>
            <a:t>Funkcja zwraca TEKST, zatem, gdybyśmy chcieli uzyskać jako wynik liczbę, formułę (jej wynik) należy przemnożyć np. przez 1, co obrazuje przykład Miesiąc.</a:t>
          </a:r>
        </a:p>
      </xdr:txBody>
    </xdr:sp>
    <xdr:clientData/>
  </xdr:twoCellAnchor>
  <xdr:twoCellAnchor>
    <xdr:from>
      <xdr:col>2</xdr:col>
      <xdr:colOff>662939</xdr:colOff>
      <xdr:row>45</xdr:row>
      <xdr:rowOff>182879</xdr:rowOff>
    </xdr:from>
    <xdr:to>
      <xdr:col>3</xdr:col>
      <xdr:colOff>142874</xdr:colOff>
      <xdr:row>47</xdr:row>
      <xdr:rowOff>30479</xdr:rowOff>
    </xdr:to>
    <xdr:sp macro="" textlink="">
      <xdr:nvSpPr>
        <xdr:cNvPr id="112" name="Line 35">
          <a:extLst>
            <a:ext uri="{FF2B5EF4-FFF2-40B4-BE49-F238E27FC236}">
              <a16:creationId xmlns:a16="http://schemas.microsoft.com/office/drawing/2014/main" id="{00000000-0008-0000-0000-000070000000}"/>
            </a:ext>
          </a:extLst>
        </xdr:cNvPr>
        <xdr:cNvSpPr>
          <a:spLocks noChangeShapeType="1"/>
        </xdr:cNvSpPr>
      </xdr:nvSpPr>
      <xdr:spPr bwMode="auto">
        <a:xfrm flipV="1">
          <a:off x="3729989" y="22109429"/>
          <a:ext cx="251460" cy="2286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182880</xdr:colOff>
      <xdr:row>47</xdr:row>
      <xdr:rowOff>38099</xdr:rowOff>
    </xdr:from>
    <xdr:to>
      <xdr:col>4</xdr:col>
      <xdr:colOff>777239</xdr:colOff>
      <xdr:row>48</xdr:row>
      <xdr:rowOff>7619</xdr:rowOff>
    </xdr:to>
    <xdr:sp macro="" textlink="">
      <xdr:nvSpPr>
        <xdr:cNvPr id="113" name="Line 36">
          <a:extLst>
            <a:ext uri="{FF2B5EF4-FFF2-40B4-BE49-F238E27FC236}">
              <a16:creationId xmlns:a16="http://schemas.microsoft.com/office/drawing/2014/main" id="{00000000-0008-0000-0000-000071000000}"/>
            </a:ext>
          </a:extLst>
        </xdr:cNvPr>
        <xdr:cNvSpPr>
          <a:spLocks noChangeShapeType="1"/>
        </xdr:cNvSpPr>
      </xdr:nvSpPr>
      <xdr:spPr bwMode="auto">
        <a:xfrm flipV="1">
          <a:off x="4783455" y="22345649"/>
          <a:ext cx="594359" cy="16002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2</xdr:col>
      <xdr:colOff>436244</xdr:colOff>
      <xdr:row>47</xdr:row>
      <xdr:rowOff>40671</xdr:rowOff>
    </xdr:from>
    <xdr:ext cx="394336" cy="170560"/>
    <xdr:sp macro="" textlink="">
      <xdr:nvSpPr>
        <xdr:cNvPr id="114" name="Text Box 37">
          <a:extLst>
            <a:ext uri="{FF2B5EF4-FFF2-40B4-BE49-F238E27FC236}">
              <a16:creationId xmlns:a16="http://schemas.microsoft.com/office/drawing/2014/main" id="{00000000-0008-0000-0000-000072000000}"/>
            </a:ext>
          </a:extLst>
        </xdr:cNvPr>
        <xdr:cNvSpPr txBox="1">
          <a:spLocks noChangeArrowheads="1"/>
        </xdr:cNvSpPr>
      </xdr:nvSpPr>
      <xdr:spPr bwMode="auto">
        <a:xfrm>
          <a:off x="3503294" y="22348221"/>
          <a:ext cx="394336" cy="170560"/>
        </a:xfrm>
        <a:prstGeom prst="rect">
          <a:avLst/>
        </a:prstGeom>
        <a:solidFill>
          <a:srgbClr val="D9D9D9"/>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spAutoFit/>
        </a:bodyPr>
        <a:lstStyle/>
        <a:p>
          <a:pPr algn="ctr" rtl="0">
            <a:defRPr sz="1000"/>
          </a:pPr>
          <a:r>
            <a:rPr lang="pl-PL" sz="1000" b="0" i="0" u="none" strike="noStrike" baseline="0">
              <a:solidFill>
                <a:srgbClr val="000000"/>
              </a:solidFill>
              <a:latin typeface="Arial"/>
              <a:cs typeface="Arial"/>
            </a:rPr>
            <a:t>tekst</a:t>
          </a:r>
        </a:p>
      </xdr:txBody>
    </xdr:sp>
    <xdr:clientData/>
  </xdr:oneCellAnchor>
  <xdr:oneCellAnchor>
    <xdr:from>
      <xdr:col>3</xdr:col>
      <xdr:colOff>746760</xdr:colOff>
      <xdr:row>48</xdr:row>
      <xdr:rowOff>0</xdr:rowOff>
    </xdr:from>
    <xdr:ext cx="403860" cy="213360"/>
    <xdr:sp macro="" textlink="">
      <xdr:nvSpPr>
        <xdr:cNvPr id="115" name="Text Box 38">
          <a:extLst>
            <a:ext uri="{FF2B5EF4-FFF2-40B4-BE49-F238E27FC236}">
              <a16:creationId xmlns:a16="http://schemas.microsoft.com/office/drawing/2014/main" id="{00000000-0008-0000-0000-000073000000}"/>
            </a:ext>
          </a:extLst>
        </xdr:cNvPr>
        <xdr:cNvSpPr txBox="1">
          <a:spLocks noChangeArrowheads="1"/>
        </xdr:cNvSpPr>
      </xdr:nvSpPr>
      <xdr:spPr bwMode="auto">
        <a:xfrm>
          <a:off x="4585335" y="22498050"/>
          <a:ext cx="403860" cy="213360"/>
        </a:xfrm>
        <a:prstGeom prst="rect">
          <a:avLst/>
        </a:prstGeom>
        <a:solidFill>
          <a:srgbClr val="D9D9D9"/>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noAutofit/>
        </a:bodyPr>
        <a:lstStyle/>
        <a:p>
          <a:pPr algn="ctr" rtl="0">
            <a:defRPr sz="1000"/>
          </a:pPr>
          <a:r>
            <a:rPr lang="pl-PL" sz="1000" b="0" i="0" u="none" strike="noStrike" baseline="0">
              <a:solidFill>
                <a:srgbClr val="000000"/>
              </a:solidFill>
              <a:latin typeface="Arial"/>
              <a:cs typeface="Arial"/>
            </a:rPr>
            <a:t>liczba</a:t>
          </a:r>
        </a:p>
      </xdr:txBody>
    </xdr:sp>
    <xdr:clientData/>
  </xdr:oneCellAnchor>
  <xdr:twoCellAnchor editAs="oneCell">
    <xdr:from>
      <xdr:col>1</xdr:col>
      <xdr:colOff>2114550</xdr:colOff>
      <xdr:row>237</xdr:row>
      <xdr:rowOff>57150</xdr:rowOff>
    </xdr:from>
    <xdr:to>
      <xdr:col>5</xdr:col>
      <xdr:colOff>504825</xdr:colOff>
      <xdr:row>252</xdr:row>
      <xdr:rowOff>133350</xdr:rowOff>
    </xdr:to>
    <xdr:pic>
      <xdr:nvPicPr>
        <xdr:cNvPr id="146" name="Obraz 145">
          <a:extLst>
            <a:ext uri="{FF2B5EF4-FFF2-40B4-BE49-F238E27FC236}">
              <a16:creationId xmlns:a16="http://schemas.microsoft.com/office/drawing/2014/main" id="{00000000-0008-0000-0000-00009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5662850"/>
          <a:ext cx="3286125" cy="2505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190500</xdr:colOff>
      <xdr:row>53</xdr:row>
      <xdr:rowOff>95250</xdr:rowOff>
    </xdr:from>
    <xdr:to>
      <xdr:col>11</xdr:col>
      <xdr:colOff>781050</xdr:colOff>
      <xdr:row>57</xdr:row>
      <xdr:rowOff>66675</xdr:rowOff>
    </xdr:to>
    <xdr:sp macro="" textlink="">
      <xdr:nvSpPr>
        <xdr:cNvPr id="116" name="Text Box 39">
          <a:extLst>
            <a:ext uri="{FF2B5EF4-FFF2-40B4-BE49-F238E27FC236}">
              <a16:creationId xmlns:a16="http://schemas.microsoft.com/office/drawing/2014/main" id="{00000000-0008-0000-0000-000074000000}"/>
            </a:ext>
          </a:extLst>
        </xdr:cNvPr>
        <xdr:cNvSpPr txBox="1">
          <a:spLocks noChangeArrowheads="1"/>
        </xdr:cNvSpPr>
      </xdr:nvSpPr>
      <xdr:spPr bwMode="auto">
        <a:xfrm>
          <a:off x="5705475" y="10020300"/>
          <a:ext cx="4467225" cy="733425"/>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Funkcja zwraca liczbę znaków w komórce. Może służyć do weryfikowania poprawności danych (np. pole z PESELEM zawsze musi mieć dokładnie 11 znaków). Funkcja ta jest również bardzo przydatna w połączeniu z innymi funkcjami tekstowymi.</a:t>
          </a:r>
        </a:p>
      </xdr:txBody>
    </xdr:sp>
    <xdr:clientData/>
  </xdr:twoCellAnchor>
  <xdr:oneCellAnchor>
    <xdr:from>
      <xdr:col>4</xdr:col>
      <xdr:colOff>169545</xdr:colOff>
      <xdr:row>53</xdr:row>
      <xdr:rowOff>57150</xdr:rowOff>
    </xdr:from>
    <xdr:ext cx="838200" cy="323850"/>
    <xdr:sp macro="" textlink="">
      <xdr:nvSpPr>
        <xdr:cNvPr id="117" name="Text Box 40">
          <a:extLst>
            <a:ext uri="{FF2B5EF4-FFF2-40B4-BE49-F238E27FC236}">
              <a16:creationId xmlns:a16="http://schemas.microsoft.com/office/drawing/2014/main" id="{00000000-0008-0000-0000-000075000000}"/>
            </a:ext>
          </a:extLst>
        </xdr:cNvPr>
        <xdr:cNvSpPr txBox="1">
          <a:spLocks noChangeArrowheads="1"/>
        </xdr:cNvSpPr>
      </xdr:nvSpPr>
      <xdr:spPr bwMode="auto">
        <a:xfrm>
          <a:off x="4770120" y="23507700"/>
          <a:ext cx="838200" cy="323850"/>
        </a:xfrm>
        <a:prstGeom prst="rect">
          <a:avLst/>
        </a:prstGeom>
        <a:solidFill>
          <a:srgbClr val="D9D9D9"/>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vertOverflow="clip" wrap="square" lIns="27432" tIns="22860" rIns="27432" bIns="0" anchor="t" upright="1"/>
        <a:lstStyle/>
        <a:p>
          <a:pPr algn="ctr" rtl="0">
            <a:defRPr sz="1000"/>
          </a:pPr>
          <a:r>
            <a:rPr lang="pl-PL" sz="1000" b="0" i="0" u="none" strike="noStrike" baseline="0">
              <a:solidFill>
                <a:srgbClr val="000000"/>
              </a:solidFill>
              <a:latin typeface="Arial"/>
              <a:cs typeface="Arial"/>
            </a:rPr>
            <a:t>niepotrzebna spacja</a:t>
          </a:r>
        </a:p>
      </xdr:txBody>
    </xdr:sp>
    <xdr:clientData/>
  </xdr:oneCellAnchor>
  <xdr:twoCellAnchor>
    <xdr:from>
      <xdr:col>3</xdr:col>
      <xdr:colOff>457200</xdr:colOff>
      <xdr:row>54</xdr:row>
      <xdr:rowOff>53340</xdr:rowOff>
    </xdr:from>
    <xdr:to>
      <xdr:col>4</xdr:col>
      <xdr:colOff>167640</xdr:colOff>
      <xdr:row>56</xdr:row>
      <xdr:rowOff>57150</xdr:rowOff>
    </xdr:to>
    <xdr:sp macro="" textlink="">
      <xdr:nvSpPr>
        <xdr:cNvPr id="118" name="Line 41">
          <a:extLst>
            <a:ext uri="{FF2B5EF4-FFF2-40B4-BE49-F238E27FC236}">
              <a16:creationId xmlns:a16="http://schemas.microsoft.com/office/drawing/2014/main" id="{00000000-0008-0000-0000-000076000000}"/>
            </a:ext>
          </a:extLst>
        </xdr:cNvPr>
        <xdr:cNvSpPr>
          <a:spLocks noChangeShapeType="1"/>
        </xdr:cNvSpPr>
      </xdr:nvSpPr>
      <xdr:spPr bwMode="auto">
        <a:xfrm flipH="1">
          <a:off x="4295775" y="23694390"/>
          <a:ext cx="472440" cy="38481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4</xdr:col>
      <xdr:colOff>733425</xdr:colOff>
      <xdr:row>57</xdr:row>
      <xdr:rowOff>169990</xdr:rowOff>
    </xdr:from>
    <xdr:ext cx="3259455" cy="170560"/>
    <xdr:sp macro="" textlink="">
      <xdr:nvSpPr>
        <xdr:cNvPr id="119" name="Text Box 42">
          <a:extLst>
            <a:ext uri="{FF2B5EF4-FFF2-40B4-BE49-F238E27FC236}">
              <a16:creationId xmlns:a16="http://schemas.microsoft.com/office/drawing/2014/main" id="{00000000-0008-0000-0000-000077000000}"/>
            </a:ext>
          </a:extLst>
        </xdr:cNvPr>
        <xdr:cNvSpPr txBox="1">
          <a:spLocks noChangeArrowheads="1"/>
        </xdr:cNvSpPr>
      </xdr:nvSpPr>
      <xdr:spPr bwMode="auto">
        <a:xfrm>
          <a:off x="5334000" y="24382540"/>
          <a:ext cx="3259455" cy="170560"/>
        </a:xfrm>
        <a:prstGeom prst="rect">
          <a:avLst/>
        </a:prstGeom>
        <a:solidFill>
          <a:srgbClr val="D9D9D9"/>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spAutoFit/>
        </a:bodyPr>
        <a:lstStyle/>
        <a:p>
          <a:pPr algn="ctr" rtl="0">
            <a:defRPr sz="1000"/>
          </a:pPr>
          <a:r>
            <a:rPr lang="pl-PL" sz="1000" b="0" i="0" u="none" strike="noStrike" baseline="0">
              <a:solidFill>
                <a:srgbClr val="000000"/>
              </a:solidFill>
              <a:latin typeface="Arial"/>
              <a:cs typeface="Arial"/>
            </a:rPr>
            <a:t>formuła zwraca wartość komórki bez 2 ostatnich znaków</a:t>
          </a:r>
        </a:p>
      </xdr:txBody>
    </xdr:sp>
    <xdr:clientData/>
  </xdr:oneCellAnchor>
  <xdr:twoCellAnchor>
    <xdr:from>
      <xdr:col>4</xdr:col>
      <xdr:colOff>47624</xdr:colOff>
      <xdr:row>58</xdr:row>
      <xdr:rowOff>68580</xdr:rowOff>
    </xdr:from>
    <xdr:to>
      <xdr:col>4</xdr:col>
      <xdr:colOff>731519</xdr:colOff>
      <xdr:row>58</xdr:row>
      <xdr:rowOff>95250</xdr:rowOff>
    </xdr:to>
    <xdr:sp macro="" textlink="">
      <xdr:nvSpPr>
        <xdr:cNvPr id="120" name="Line 43">
          <a:extLst>
            <a:ext uri="{FF2B5EF4-FFF2-40B4-BE49-F238E27FC236}">
              <a16:creationId xmlns:a16="http://schemas.microsoft.com/office/drawing/2014/main" id="{00000000-0008-0000-0000-000078000000}"/>
            </a:ext>
          </a:extLst>
        </xdr:cNvPr>
        <xdr:cNvSpPr>
          <a:spLocks noChangeShapeType="1"/>
        </xdr:cNvSpPr>
      </xdr:nvSpPr>
      <xdr:spPr bwMode="auto">
        <a:xfrm flipH="1">
          <a:off x="4648199" y="24471630"/>
          <a:ext cx="683895" cy="2667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238125</xdr:colOff>
      <xdr:row>50</xdr:row>
      <xdr:rowOff>38100</xdr:rowOff>
    </xdr:from>
    <xdr:to>
      <xdr:col>11</xdr:col>
      <xdr:colOff>895350</xdr:colOff>
      <xdr:row>52</xdr:row>
      <xdr:rowOff>133350</xdr:rowOff>
    </xdr:to>
    <xdr:sp macro="" textlink="">
      <xdr:nvSpPr>
        <xdr:cNvPr id="121" name="Text Box 44">
          <a:extLst>
            <a:ext uri="{FF2B5EF4-FFF2-40B4-BE49-F238E27FC236}">
              <a16:creationId xmlns:a16="http://schemas.microsoft.com/office/drawing/2014/main" id="{00000000-0008-0000-0000-000079000000}"/>
            </a:ext>
          </a:extLst>
        </xdr:cNvPr>
        <xdr:cNvSpPr txBox="1">
          <a:spLocks noChangeArrowheads="1"/>
        </xdr:cNvSpPr>
      </xdr:nvSpPr>
      <xdr:spPr bwMode="auto">
        <a:xfrm>
          <a:off x="6429375" y="22917150"/>
          <a:ext cx="3857625" cy="476250"/>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Funkcja zwraca określoną przez nas liczbę znaków z dowolnego ciągu, począwszy od określonej pozycji.</a:t>
          </a:r>
        </a:p>
      </xdr:txBody>
    </xdr:sp>
    <xdr:clientData/>
  </xdr:twoCellAnchor>
  <xdr:twoCellAnchor>
    <xdr:from>
      <xdr:col>5</xdr:col>
      <xdr:colOff>209550</xdr:colOff>
      <xdr:row>60</xdr:row>
      <xdr:rowOff>0</xdr:rowOff>
    </xdr:from>
    <xdr:to>
      <xdr:col>11</xdr:col>
      <xdr:colOff>752475</xdr:colOff>
      <xdr:row>62</xdr:row>
      <xdr:rowOff>47625</xdr:rowOff>
    </xdr:to>
    <xdr:sp macro="" textlink="">
      <xdr:nvSpPr>
        <xdr:cNvPr id="122" name="Text Box 45">
          <a:extLst>
            <a:ext uri="{FF2B5EF4-FFF2-40B4-BE49-F238E27FC236}">
              <a16:creationId xmlns:a16="http://schemas.microsoft.com/office/drawing/2014/main" id="{00000000-0008-0000-0000-00007A000000}"/>
            </a:ext>
          </a:extLst>
        </xdr:cNvPr>
        <xdr:cNvSpPr txBox="1">
          <a:spLocks noChangeArrowheads="1"/>
        </xdr:cNvSpPr>
      </xdr:nvSpPr>
      <xdr:spPr bwMode="auto">
        <a:xfrm>
          <a:off x="5724525" y="11258550"/>
          <a:ext cx="4419600" cy="428625"/>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Funkcja usuwa wszelkie spacje na początku i końcu wyrażenia oraz pozostawia tylko pojedyncze odstępy pomiędzy frazami.</a:t>
          </a:r>
        </a:p>
      </xdr:txBody>
    </xdr:sp>
    <xdr:clientData/>
  </xdr:twoCellAnchor>
  <xdr:twoCellAnchor>
    <xdr:from>
      <xdr:col>5</xdr:col>
      <xdr:colOff>200025</xdr:colOff>
      <xdr:row>64</xdr:row>
      <xdr:rowOff>133350</xdr:rowOff>
    </xdr:from>
    <xdr:to>
      <xdr:col>11</xdr:col>
      <xdr:colOff>742950</xdr:colOff>
      <xdr:row>67</xdr:row>
      <xdr:rowOff>28575</xdr:rowOff>
    </xdr:to>
    <xdr:sp macro="" textlink="">
      <xdr:nvSpPr>
        <xdr:cNvPr id="123" name="Text Box 46">
          <a:extLst>
            <a:ext uri="{FF2B5EF4-FFF2-40B4-BE49-F238E27FC236}">
              <a16:creationId xmlns:a16="http://schemas.microsoft.com/office/drawing/2014/main" id="{00000000-0008-0000-0000-00007B000000}"/>
            </a:ext>
          </a:extLst>
        </xdr:cNvPr>
        <xdr:cNvSpPr txBox="1">
          <a:spLocks noChangeArrowheads="1"/>
        </xdr:cNvSpPr>
      </xdr:nvSpPr>
      <xdr:spPr bwMode="auto">
        <a:xfrm>
          <a:off x="5715000" y="12153900"/>
          <a:ext cx="4419600" cy="466725"/>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Wynikiem funkcji jest numer znaku, szukanego wyrażenia w danym tekście. ZNAJDŹ uwzględnia wielkość liter, zaś SZUKAJ ją pomija.</a:t>
          </a:r>
        </a:p>
      </xdr:txBody>
    </xdr:sp>
    <xdr:clientData/>
  </xdr:twoCellAnchor>
  <xdr:twoCellAnchor>
    <xdr:from>
      <xdr:col>6</xdr:col>
      <xdr:colOff>38100</xdr:colOff>
      <xdr:row>73</xdr:row>
      <xdr:rowOff>0</xdr:rowOff>
    </xdr:from>
    <xdr:to>
      <xdr:col>11</xdr:col>
      <xdr:colOff>847725</xdr:colOff>
      <xdr:row>73</xdr:row>
      <xdr:rowOff>190499</xdr:rowOff>
    </xdr:to>
    <xdr:sp macro="" textlink="">
      <xdr:nvSpPr>
        <xdr:cNvPr id="129" name="Text Box 39">
          <a:extLst>
            <a:ext uri="{FF2B5EF4-FFF2-40B4-BE49-F238E27FC236}">
              <a16:creationId xmlns:a16="http://schemas.microsoft.com/office/drawing/2014/main" id="{00000000-0008-0000-0000-000081000000}"/>
            </a:ext>
          </a:extLst>
        </xdr:cNvPr>
        <xdr:cNvSpPr txBox="1">
          <a:spLocks noChangeArrowheads="1"/>
        </xdr:cNvSpPr>
      </xdr:nvSpPr>
      <xdr:spPr bwMode="auto">
        <a:xfrm>
          <a:off x="6229350" y="13735050"/>
          <a:ext cx="4010025" cy="190499"/>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Funkcja wyodrębnia z daty dzień (w postaci liczby).</a:t>
          </a:r>
        </a:p>
      </xdr:txBody>
    </xdr:sp>
    <xdr:clientData/>
  </xdr:twoCellAnchor>
  <xdr:twoCellAnchor>
    <xdr:from>
      <xdr:col>6</xdr:col>
      <xdr:colOff>38100</xdr:colOff>
      <xdr:row>74</xdr:row>
      <xdr:rowOff>0</xdr:rowOff>
    </xdr:from>
    <xdr:to>
      <xdr:col>11</xdr:col>
      <xdr:colOff>847725</xdr:colOff>
      <xdr:row>74</xdr:row>
      <xdr:rowOff>190499</xdr:rowOff>
    </xdr:to>
    <xdr:sp macro="" textlink="">
      <xdr:nvSpPr>
        <xdr:cNvPr id="130" name="Text Box 39">
          <a:extLst>
            <a:ext uri="{FF2B5EF4-FFF2-40B4-BE49-F238E27FC236}">
              <a16:creationId xmlns:a16="http://schemas.microsoft.com/office/drawing/2014/main" id="{00000000-0008-0000-0000-000082000000}"/>
            </a:ext>
          </a:extLst>
        </xdr:cNvPr>
        <xdr:cNvSpPr txBox="1">
          <a:spLocks noChangeArrowheads="1"/>
        </xdr:cNvSpPr>
      </xdr:nvSpPr>
      <xdr:spPr bwMode="auto">
        <a:xfrm>
          <a:off x="6229350" y="13925550"/>
          <a:ext cx="4010025" cy="190499"/>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Funkcja wyodrębnia z daty miesiąc (w postaci liczby).</a:t>
          </a:r>
        </a:p>
      </xdr:txBody>
    </xdr:sp>
    <xdr:clientData/>
  </xdr:twoCellAnchor>
  <xdr:twoCellAnchor>
    <xdr:from>
      <xdr:col>6</xdr:col>
      <xdr:colOff>38100</xdr:colOff>
      <xdr:row>75</xdr:row>
      <xdr:rowOff>9525</xdr:rowOff>
    </xdr:from>
    <xdr:to>
      <xdr:col>11</xdr:col>
      <xdr:colOff>209550</xdr:colOff>
      <xdr:row>76</xdr:row>
      <xdr:rowOff>9524</xdr:rowOff>
    </xdr:to>
    <xdr:sp macro="" textlink="">
      <xdr:nvSpPr>
        <xdr:cNvPr id="131" name="Text Box 39">
          <a:extLst>
            <a:ext uri="{FF2B5EF4-FFF2-40B4-BE49-F238E27FC236}">
              <a16:creationId xmlns:a16="http://schemas.microsoft.com/office/drawing/2014/main" id="{00000000-0008-0000-0000-000083000000}"/>
            </a:ext>
          </a:extLst>
        </xdr:cNvPr>
        <xdr:cNvSpPr txBox="1">
          <a:spLocks noChangeArrowheads="1"/>
        </xdr:cNvSpPr>
      </xdr:nvSpPr>
      <xdr:spPr bwMode="auto">
        <a:xfrm>
          <a:off x="6229350" y="14125575"/>
          <a:ext cx="3371850" cy="190499"/>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Funkcja wyodrębnia z daty rok (w postaci liczby).</a:t>
          </a:r>
        </a:p>
      </xdr:txBody>
    </xdr:sp>
    <xdr:clientData/>
  </xdr:twoCellAnchor>
  <xdr:twoCellAnchor>
    <xdr:from>
      <xdr:col>6</xdr:col>
      <xdr:colOff>47625</xdr:colOff>
      <xdr:row>76</xdr:row>
      <xdr:rowOff>9525</xdr:rowOff>
    </xdr:from>
    <xdr:to>
      <xdr:col>11</xdr:col>
      <xdr:colOff>219075</xdr:colOff>
      <xdr:row>78</xdr:row>
      <xdr:rowOff>0</xdr:rowOff>
    </xdr:to>
    <xdr:sp macro="" textlink="">
      <xdr:nvSpPr>
        <xdr:cNvPr id="132" name="Text Box 39">
          <a:extLst>
            <a:ext uri="{FF2B5EF4-FFF2-40B4-BE49-F238E27FC236}">
              <a16:creationId xmlns:a16="http://schemas.microsoft.com/office/drawing/2014/main" id="{00000000-0008-0000-0000-000084000000}"/>
            </a:ext>
          </a:extLst>
        </xdr:cNvPr>
        <xdr:cNvSpPr txBox="1">
          <a:spLocks noChangeArrowheads="1"/>
        </xdr:cNvSpPr>
      </xdr:nvSpPr>
      <xdr:spPr bwMode="auto">
        <a:xfrm>
          <a:off x="6238875" y="14316075"/>
          <a:ext cx="3371850" cy="371475"/>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Funkcja zwraca datę w formacie zrozumiałym dla Excela na podsatwie składowych dzień, miesiąc, rok.</a:t>
          </a:r>
        </a:p>
      </xdr:txBody>
    </xdr:sp>
    <xdr:clientData/>
  </xdr:twoCellAnchor>
  <xdr:twoCellAnchor>
    <xdr:from>
      <xdr:col>1</xdr:col>
      <xdr:colOff>57976</xdr:colOff>
      <xdr:row>83</xdr:row>
      <xdr:rowOff>38100</xdr:rowOff>
    </xdr:from>
    <xdr:to>
      <xdr:col>11</xdr:col>
      <xdr:colOff>819150</xdr:colOff>
      <xdr:row>87</xdr:row>
      <xdr:rowOff>152399</xdr:rowOff>
    </xdr:to>
    <xdr:sp macro="" textlink="">
      <xdr:nvSpPr>
        <xdr:cNvPr id="133" name="pole tekstowe 132">
          <a:extLst>
            <a:ext uri="{FF2B5EF4-FFF2-40B4-BE49-F238E27FC236}">
              <a16:creationId xmlns:a16="http://schemas.microsoft.com/office/drawing/2014/main" id="{00000000-0008-0000-0000-000085000000}"/>
            </a:ext>
          </a:extLst>
        </xdr:cNvPr>
        <xdr:cNvSpPr txBox="1"/>
      </xdr:nvSpPr>
      <xdr:spPr>
        <a:xfrm>
          <a:off x="677101" y="17011650"/>
          <a:ext cx="9533699" cy="8762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pl-PL" sz="1000">
              <a:latin typeface="Arial" pitchFamily="34" charset="0"/>
              <a:cs typeface="Arial" pitchFamily="34" charset="0"/>
            </a:rPr>
            <a:t>Funkcja JEŻELI zwraca dwie (różne) wartości w zależności od tego, czy podany warunek (test logiczny) jest spełniony (przyjmuje wartość PRAWDA), czy też nie (przyjmuje wartość FAŁSZ). Funkcja ta wymaga podania trzech argumentów: testu logicznego, wartości którą</a:t>
          </a:r>
          <a:r>
            <a:rPr lang="pl-PL" sz="1000" baseline="0">
              <a:latin typeface="Arial" pitchFamily="34" charset="0"/>
              <a:cs typeface="Arial" pitchFamily="34" charset="0"/>
            </a:rPr>
            <a:t> ma zwracać funkcja w przypadku jego spełnienia oraz wartości, którą ma zwracać funkcja, jeżeli test logiczny nie jest spełniony.</a:t>
          </a:r>
        </a:p>
        <a:p>
          <a:endParaRPr lang="pl-PL" sz="1000" baseline="0">
            <a:latin typeface="Arial" pitchFamily="34" charset="0"/>
            <a:cs typeface="Arial" pitchFamily="34" charset="0"/>
          </a:endParaRPr>
        </a:p>
        <a:p>
          <a:r>
            <a:rPr lang="pl-PL" sz="1000" baseline="0">
              <a:latin typeface="Arial" pitchFamily="34" charset="0"/>
              <a:cs typeface="Arial" pitchFamily="34" charset="0"/>
            </a:rPr>
            <a:t>Przykład: chcemy obliczyć ceny produktów po rabacie, który wynosi 5% dla mężczyzn i 10% dla kobiet.</a:t>
          </a:r>
          <a:endParaRPr lang="pl-PL" sz="1000">
            <a:latin typeface="Arial" pitchFamily="34" charset="0"/>
            <a:cs typeface="Arial" pitchFamily="34" charset="0"/>
          </a:endParaRPr>
        </a:p>
      </xdr:txBody>
    </xdr:sp>
    <xdr:clientData/>
  </xdr:twoCellAnchor>
  <xdr:twoCellAnchor>
    <xdr:from>
      <xdr:col>5</xdr:col>
      <xdr:colOff>590548</xdr:colOff>
      <xdr:row>89</xdr:row>
      <xdr:rowOff>142875</xdr:rowOff>
    </xdr:from>
    <xdr:to>
      <xdr:col>5</xdr:col>
      <xdr:colOff>590548</xdr:colOff>
      <xdr:row>91</xdr:row>
      <xdr:rowOff>304799</xdr:rowOff>
    </xdr:to>
    <xdr:sp macro="" textlink="">
      <xdr:nvSpPr>
        <xdr:cNvPr id="134" name="Line 43">
          <a:extLst>
            <a:ext uri="{FF2B5EF4-FFF2-40B4-BE49-F238E27FC236}">
              <a16:creationId xmlns:a16="http://schemas.microsoft.com/office/drawing/2014/main" id="{00000000-0008-0000-0000-000086000000}"/>
            </a:ext>
          </a:extLst>
        </xdr:cNvPr>
        <xdr:cNvSpPr>
          <a:spLocks noChangeShapeType="1"/>
        </xdr:cNvSpPr>
      </xdr:nvSpPr>
      <xdr:spPr bwMode="auto">
        <a:xfrm flipH="1">
          <a:off x="6105523" y="16925925"/>
          <a:ext cx="0" cy="542924"/>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66675</xdr:colOff>
      <xdr:row>102</xdr:row>
      <xdr:rowOff>28576</xdr:rowOff>
    </xdr:from>
    <xdr:to>
      <xdr:col>11</xdr:col>
      <xdr:colOff>827849</xdr:colOff>
      <xdr:row>104</xdr:row>
      <xdr:rowOff>180976</xdr:rowOff>
    </xdr:to>
    <xdr:sp macro="" textlink="">
      <xdr:nvSpPr>
        <xdr:cNvPr id="135" name="pole tekstowe 134">
          <a:extLst>
            <a:ext uri="{FF2B5EF4-FFF2-40B4-BE49-F238E27FC236}">
              <a16:creationId xmlns:a16="http://schemas.microsoft.com/office/drawing/2014/main" id="{00000000-0008-0000-0000-000087000000}"/>
            </a:ext>
          </a:extLst>
        </xdr:cNvPr>
        <xdr:cNvSpPr txBox="1"/>
      </xdr:nvSpPr>
      <xdr:spPr>
        <a:xfrm>
          <a:off x="685800" y="19440526"/>
          <a:ext cx="9533699" cy="5334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pl-PL" sz="1000">
              <a:latin typeface="Arial" pitchFamily="34" charset="0"/>
              <a:cs typeface="Arial" pitchFamily="34" charset="0"/>
            </a:rPr>
            <a:t>Funkcja JEŻELI.BŁĄD pozwala "sterować</a:t>
          </a:r>
          <a:r>
            <a:rPr lang="pl-PL" sz="1000" baseline="0">
              <a:latin typeface="Arial" pitchFamily="34" charset="0"/>
              <a:cs typeface="Arial" pitchFamily="34" charset="0"/>
            </a:rPr>
            <a:t>" wynikiem w przypadku pojawienia się błędu - jeśli w wyniku wykonania funkcji zostane zwrócony błąd, można zamiast niego zwrócić dowolnie wybraną wartość.</a:t>
          </a:r>
          <a:endParaRPr lang="pl-PL" sz="1000">
            <a:latin typeface="Arial" pitchFamily="34" charset="0"/>
            <a:cs typeface="Arial" pitchFamily="34" charset="0"/>
          </a:endParaRPr>
        </a:p>
      </xdr:txBody>
    </xdr:sp>
    <xdr:clientData/>
  </xdr:twoCellAnchor>
  <xdr:twoCellAnchor>
    <xdr:from>
      <xdr:col>1</xdr:col>
      <xdr:colOff>2247900</xdr:colOff>
      <xdr:row>266</xdr:row>
      <xdr:rowOff>47625</xdr:rowOff>
    </xdr:from>
    <xdr:to>
      <xdr:col>6</xdr:col>
      <xdr:colOff>238125</xdr:colOff>
      <xdr:row>267</xdr:row>
      <xdr:rowOff>0</xdr:rowOff>
    </xdr:to>
    <xdr:grpSp>
      <xdr:nvGrpSpPr>
        <xdr:cNvPr id="142" name="Grupa 141">
          <a:extLst>
            <a:ext uri="{FF2B5EF4-FFF2-40B4-BE49-F238E27FC236}">
              <a16:creationId xmlns:a16="http://schemas.microsoft.com/office/drawing/2014/main" id="{00000000-0008-0000-0000-00008E000000}"/>
            </a:ext>
          </a:extLst>
        </xdr:cNvPr>
        <xdr:cNvGrpSpPr/>
      </xdr:nvGrpSpPr>
      <xdr:grpSpPr>
        <a:xfrm>
          <a:off x="2867025" y="50349150"/>
          <a:ext cx="3562350" cy="114300"/>
          <a:chOff x="2867025" y="50349150"/>
          <a:chExt cx="3562350" cy="114300"/>
        </a:xfrm>
      </xdr:grpSpPr>
      <xdr:sp macro="" textlink="">
        <xdr:nvSpPr>
          <xdr:cNvPr id="138" name="Line 22">
            <a:extLst>
              <a:ext uri="{FF2B5EF4-FFF2-40B4-BE49-F238E27FC236}">
                <a16:creationId xmlns:a16="http://schemas.microsoft.com/office/drawing/2014/main" id="{00000000-0008-0000-0000-00008A000000}"/>
              </a:ext>
            </a:extLst>
          </xdr:cNvPr>
          <xdr:cNvSpPr>
            <a:spLocks noChangeShapeType="1"/>
          </xdr:cNvSpPr>
        </xdr:nvSpPr>
        <xdr:spPr bwMode="auto">
          <a:xfrm flipH="1">
            <a:off x="2867025" y="50349150"/>
            <a:ext cx="238125" cy="1143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xnSp macro="">
        <xdr:nvCxnSpPr>
          <xdr:cNvPr id="140" name="Łącznik prosty 139">
            <a:extLst>
              <a:ext uri="{FF2B5EF4-FFF2-40B4-BE49-F238E27FC236}">
                <a16:creationId xmlns:a16="http://schemas.microsoft.com/office/drawing/2014/main" id="{00000000-0008-0000-0000-00008C000000}"/>
              </a:ext>
            </a:extLst>
          </xdr:cNvPr>
          <xdr:cNvCxnSpPr/>
        </xdr:nvCxnSpPr>
        <xdr:spPr>
          <a:xfrm>
            <a:off x="3095625" y="50349150"/>
            <a:ext cx="3333750" cy="0"/>
          </a:xfrm>
          <a:prstGeom prst="line">
            <a:avLst/>
          </a:prstGeom>
          <a:ln w="9525"/>
        </xdr:spPr>
        <xdr:style>
          <a:lnRef idx="1">
            <a:schemeClr val="dk1"/>
          </a:lnRef>
          <a:fillRef idx="0">
            <a:schemeClr val="dk1"/>
          </a:fillRef>
          <a:effectRef idx="0">
            <a:schemeClr val="dk1"/>
          </a:effectRef>
          <a:fontRef idx="minor">
            <a:schemeClr val="tx1"/>
          </a:fontRef>
        </xdr:style>
      </xdr:cxnSp>
    </xdr:grpSp>
    <xdr:clientData/>
  </xdr:twoCellAnchor>
  <xdr:twoCellAnchor editAs="oneCell">
    <xdr:from>
      <xdr:col>5</xdr:col>
      <xdr:colOff>638175</xdr:colOff>
      <xdr:row>266</xdr:row>
      <xdr:rowOff>38099</xdr:rowOff>
    </xdr:from>
    <xdr:to>
      <xdr:col>8</xdr:col>
      <xdr:colOff>723900</xdr:colOff>
      <xdr:row>271</xdr:row>
      <xdr:rowOff>152399</xdr:rowOff>
    </xdr:to>
    <xdr:sp macro="" textlink="">
      <xdr:nvSpPr>
        <xdr:cNvPr id="136" name="Text Box 21">
          <a:extLst>
            <a:ext uri="{FF2B5EF4-FFF2-40B4-BE49-F238E27FC236}">
              <a16:creationId xmlns:a16="http://schemas.microsoft.com/office/drawing/2014/main" id="{00000000-0008-0000-0000-000088000000}"/>
            </a:ext>
          </a:extLst>
        </xdr:cNvPr>
        <xdr:cNvSpPr txBox="1">
          <a:spLocks noChangeArrowheads="1"/>
        </xdr:cNvSpPr>
      </xdr:nvSpPr>
      <xdr:spPr bwMode="auto">
        <a:xfrm>
          <a:off x="6153150" y="50339624"/>
          <a:ext cx="1981200" cy="923925"/>
        </a:xfrm>
        <a:prstGeom prst="rect">
          <a:avLst/>
        </a:prstGeom>
        <a:solidFill>
          <a:schemeClr val="accent2">
            <a:lumMod val="20000"/>
            <a:lumOff val="80000"/>
          </a:schemeClr>
        </a:solidFill>
        <a:ln w="9525">
          <a:solidFill>
            <a:srgbClr val="000000"/>
          </a:solidFill>
          <a:miter lim="800000"/>
          <a:headEnd/>
          <a:tailEnd/>
        </a:ln>
        <a:effectLst>
          <a:outerShdw blurRad="50800" dist="38100" dir="2700000" algn="tl" rotWithShape="0">
            <a:prstClr val="black">
              <a:alpha val="40000"/>
            </a:prstClr>
          </a:outerShdw>
        </a:effectLst>
      </xdr:spPr>
      <xdr:txBody>
        <a:bodyPr vertOverflow="clip" wrap="square" lIns="27432" tIns="22860" rIns="0" bIns="0" anchor="ctr" upright="1"/>
        <a:lstStyle/>
        <a:p>
          <a:pPr algn="ctr" rtl="0">
            <a:defRPr sz="1000"/>
          </a:pPr>
          <a:r>
            <a:rPr lang="pl-PL" sz="1000" b="0" i="0" u="none" strike="noStrike" baseline="0">
              <a:solidFill>
                <a:srgbClr val="000000"/>
              </a:solidFill>
              <a:latin typeface="Arial"/>
              <a:cs typeface="Arial"/>
            </a:rPr>
            <a:t>Użycie funkcji ILE.NIEPUSTYCH wymaga, by nie było żadnych braków w danych (nie może być pustych wierszy, po których dalej występują dane).</a:t>
          </a:r>
        </a:p>
      </xdr:txBody>
    </xdr:sp>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114301</xdr:colOff>
      <xdr:row>9</xdr:row>
      <xdr:rowOff>57150</xdr:rowOff>
    </xdr:from>
    <xdr:to>
      <xdr:col>4</xdr:col>
      <xdr:colOff>57149</xdr:colOff>
      <xdr:row>14</xdr:row>
      <xdr:rowOff>15017</xdr:rowOff>
    </xdr:to>
    <xdr:grpSp>
      <xdr:nvGrpSpPr>
        <xdr:cNvPr id="10" name="Grupa 9">
          <a:extLst>
            <a:ext uri="{FF2B5EF4-FFF2-40B4-BE49-F238E27FC236}">
              <a16:creationId xmlns:a16="http://schemas.microsoft.com/office/drawing/2014/main" id="{00000000-0008-0000-0100-00000A000000}"/>
            </a:ext>
          </a:extLst>
        </xdr:cNvPr>
        <xdr:cNvGrpSpPr>
          <a:grpSpLocks noChangeAspect="1"/>
        </xdr:cNvGrpSpPr>
      </xdr:nvGrpSpPr>
      <xdr:grpSpPr>
        <a:xfrm>
          <a:off x="723901" y="1781175"/>
          <a:ext cx="2981323" cy="910367"/>
          <a:chOff x="1819276" y="1752600"/>
          <a:chExt cx="2981323" cy="910367"/>
        </a:xfrm>
      </xdr:grpSpPr>
      <xdr:sp macro="" textlink="">
        <xdr:nvSpPr>
          <xdr:cNvPr id="8" name="Line 47">
            <a:extLst>
              <a:ext uri="{FF2B5EF4-FFF2-40B4-BE49-F238E27FC236}">
                <a16:creationId xmlns:a16="http://schemas.microsoft.com/office/drawing/2014/main" id="{00000000-0008-0000-0100-000008000000}"/>
              </a:ext>
            </a:extLst>
          </xdr:cNvPr>
          <xdr:cNvSpPr>
            <a:spLocks noChangeShapeType="1"/>
          </xdr:cNvSpPr>
        </xdr:nvSpPr>
        <xdr:spPr bwMode="auto">
          <a:xfrm rot="16200000" flipV="1">
            <a:off x="3667125" y="1990725"/>
            <a:ext cx="476250" cy="457200"/>
          </a:xfrm>
          <a:prstGeom prst="line">
            <a:avLst/>
          </a:prstGeom>
          <a:noFill/>
          <a:ln w="9525">
            <a:solidFill>
              <a:srgbClr val="000000"/>
            </a:solidFill>
            <a:round/>
            <a:headEnd/>
            <a:tailEnd type="triangle" w="med" len="med"/>
          </a:ln>
        </xdr:spPr>
      </xdr:sp>
      <xdr:sp macro="" textlink="">
        <xdr:nvSpPr>
          <xdr:cNvPr id="2" name="pole tekstowe 1">
            <a:extLst>
              <a:ext uri="{FF2B5EF4-FFF2-40B4-BE49-F238E27FC236}">
                <a16:creationId xmlns:a16="http://schemas.microsoft.com/office/drawing/2014/main" id="{00000000-0008-0000-0100-000002000000}"/>
              </a:ext>
            </a:extLst>
          </xdr:cNvPr>
          <xdr:cNvSpPr txBox="1"/>
        </xdr:nvSpPr>
        <xdr:spPr>
          <a:xfrm>
            <a:off x="2543175" y="1752600"/>
            <a:ext cx="14668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l-PL" sz="1100" b="1"/>
              <a:t>1-</a:t>
            </a:r>
            <a:r>
              <a:rPr lang="pl-PL" sz="1100" b="1">
                <a:solidFill>
                  <a:srgbClr val="FF0000"/>
                </a:solidFill>
              </a:rPr>
              <a:t>B</a:t>
            </a:r>
            <a:r>
              <a:rPr lang="pl-PL" sz="1100" b="1">
                <a:solidFill>
                  <a:schemeClr val="accent1"/>
                </a:solidFill>
              </a:rPr>
              <a:t>02012015</a:t>
            </a:r>
            <a:r>
              <a:rPr lang="pl-PL" sz="1100" b="1">
                <a:solidFill>
                  <a:schemeClr val="accent2"/>
                </a:solidFill>
              </a:rPr>
              <a:t>S4</a:t>
            </a:r>
          </a:p>
        </xdr:txBody>
      </xdr:sp>
      <xdr:sp macro="" textlink="">
        <xdr:nvSpPr>
          <xdr:cNvPr id="3" name="Line 47">
            <a:extLst>
              <a:ext uri="{FF2B5EF4-FFF2-40B4-BE49-F238E27FC236}">
                <a16:creationId xmlns:a16="http://schemas.microsoft.com/office/drawing/2014/main" id="{00000000-0008-0000-0100-000003000000}"/>
              </a:ext>
            </a:extLst>
          </xdr:cNvPr>
          <xdr:cNvSpPr>
            <a:spLocks noChangeShapeType="1"/>
          </xdr:cNvSpPr>
        </xdr:nvSpPr>
        <xdr:spPr bwMode="auto">
          <a:xfrm flipV="1">
            <a:off x="2486025" y="1981200"/>
            <a:ext cx="476250" cy="457200"/>
          </a:xfrm>
          <a:prstGeom prst="line">
            <a:avLst/>
          </a:prstGeom>
          <a:noFill/>
          <a:ln w="9525">
            <a:solidFill>
              <a:srgbClr val="000000"/>
            </a:solidFill>
            <a:round/>
            <a:headEnd/>
            <a:tailEnd type="triangle" w="med" len="med"/>
          </a:ln>
        </xdr:spPr>
      </xdr:sp>
      <xdr:sp macro="" textlink="">
        <xdr:nvSpPr>
          <xdr:cNvPr id="4" name="Text Box 48">
            <a:extLst>
              <a:ext uri="{FF2B5EF4-FFF2-40B4-BE49-F238E27FC236}">
                <a16:creationId xmlns:a16="http://schemas.microsoft.com/office/drawing/2014/main" id="{00000000-0008-0000-0100-000004000000}"/>
              </a:ext>
            </a:extLst>
          </xdr:cNvPr>
          <xdr:cNvSpPr txBox="1">
            <a:spLocks noChangeArrowheads="1"/>
          </xdr:cNvSpPr>
        </xdr:nvSpPr>
        <xdr:spPr bwMode="auto">
          <a:xfrm>
            <a:off x="1819276" y="2230967"/>
            <a:ext cx="895349" cy="274108"/>
          </a:xfrm>
          <a:prstGeom prst="rect">
            <a:avLst/>
          </a:prstGeom>
          <a:solidFill>
            <a:srgbClr val="E1EDD7"/>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noAutofit/>
          </a:bodyPr>
          <a:lstStyle/>
          <a:p>
            <a:pPr marL="0" indent="0" algn="ctr" rtl="0">
              <a:defRPr sz="1000"/>
            </a:pPr>
            <a:r>
              <a:rPr lang="pl-PL" sz="1000" b="0" i="0" u="none" strike="noStrike" baseline="0">
                <a:solidFill>
                  <a:srgbClr val="000000"/>
                </a:solidFill>
                <a:latin typeface="Arial"/>
                <a:ea typeface="+mn-ea"/>
                <a:cs typeface="Arial"/>
              </a:rPr>
              <a:t>rodzaj paliwa</a:t>
            </a:r>
          </a:p>
        </xdr:txBody>
      </xdr:sp>
      <xdr:sp macro="" textlink="">
        <xdr:nvSpPr>
          <xdr:cNvPr id="5" name="Line 47">
            <a:extLst>
              <a:ext uri="{FF2B5EF4-FFF2-40B4-BE49-F238E27FC236}">
                <a16:creationId xmlns:a16="http://schemas.microsoft.com/office/drawing/2014/main" id="{00000000-0008-0000-0100-000005000000}"/>
              </a:ext>
            </a:extLst>
          </xdr:cNvPr>
          <xdr:cNvSpPr>
            <a:spLocks noChangeShapeType="1"/>
          </xdr:cNvSpPr>
        </xdr:nvSpPr>
        <xdr:spPr bwMode="auto">
          <a:xfrm flipV="1">
            <a:off x="3295649" y="1981200"/>
            <a:ext cx="0" cy="324000"/>
          </a:xfrm>
          <a:prstGeom prst="line">
            <a:avLst/>
          </a:prstGeom>
          <a:noFill/>
          <a:ln w="9525">
            <a:solidFill>
              <a:srgbClr val="000000"/>
            </a:solidFill>
            <a:round/>
            <a:headEnd/>
            <a:tailEnd type="triangle" w="med" len="med"/>
          </a:ln>
        </xdr:spPr>
      </xdr:sp>
      <xdr:sp macro="" textlink="">
        <xdr:nvSpPr>
          <xdr:cNvPr id="6" name="Text Box 48">
            <a:extLst>
              <a:ext uri="{FF2B5EF4-FFF2-40B4-BE49-F238E27FC236}">
                <a16:creationId xmlns:a16="http://schemas.microsoft.com/office/drawing/2014/main" id="{00000000-0008-0000-0100-000006000000}"/>
              </a:ext>
            </a:extLst>
          </xdr:cNvPr>
          <xdr:cNvSpPr txBox="1">
            <a:spLocks noChangeArrowheads="1"/>
          </xdr:cNvSpPr>
        </xdr:nvSpPr>
        <xdr:spPr bwMode="auto">
          <a:xfrm>
            <a:off x="2857500" y="2230967"/>
            <a:ext cx="895349" cy="432000"/>
          </a:xfrm>
          <a:prstGeom prst="rect">
            <a:avLst/>
          </a:prstGeom>
          <a:solidFill>
            <a:srgbClr val="E1EDD7"/>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noAutofit/>
          </a:bodyPr>
          <a:lstStyle/>
          <a:p>
            <a:pPr marL="0" indent="0" algn="ctr" rtl="0">
              <a:defRPr sz="1000"/>
            </a:pPr>
            <a:r>
              <a:rPr lang="pl-PL" sz="1000" b="0" i="0" u="none" strike="noStrike" baseline="0">
                <a:solidFill>
                  <a:srgbClr val="000000"/>
                </a:solidFill>
                <a:latin typeface="Arial"/>
                <a:ea typeface="+mn-ea"/>
                <a:cs typeface="Arial"/>
              </a:rPr>
              <a:t>data transakcji DDMMRRRR</a:t>
            </a:r>
          </a:p>
        </xdr:txBody>
      </xdr:sp>
      <xdr:sp macro="" textlink="">
        <xdr:nvSpPr>
          <xdr:cNvPr id="7" name="Text Box 48">
            <a:extLst>
              <a:ext uri="{FF2B5EF4-FFF2-40B4-BE49-F238E27FC236}">
                <a16:creationId xmlns:a16="http://schemas.microsoft.com/office/drawing/2014/main" id="{00000000-0008-0000-0100-000007000000}"/>
              </a:ext>
            </a:extLst>
          </xdr:cNvPr>
          <xdr:cNvSpPr txBox="1">
            <a:spLocks noChangeArrowheads="1"/>
          </xdr:cNvSpPr>
        </xdr:nvSpPr>
        <xdr:spPr bwMode="auto">
          <a:xfrm>
            <a:off x="3905250" y="2228850"/>
            <a:ext cx="895349" cy="274108"/>
          </a:xfrm>
          <a:prstGeom prst="rect">
            <a:avLst/>
          </a:prstGeom>
          <a:solidFill>
            <a:srgbClr val="E1EDD7"/>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noAutofit/>
          </a:bodyPr>
          <a:lstStyle/>
          <a:p>
            <a:pPr marL="0" indent="0" algn="ctr" rtl="0">
              <a:defRPr sz="1000"/>
            </a:pPr>
            <a:r>
              <a:rPr lang="pl-PL" sz="1000" b="0" i="0" u="none" strike="noStrike" baseline="0">
                <a:solidFill>
                  <a:srgbClr val="000000"/>
                </a:solidFill>
                <a:latin typeface="Arial"/>
                <a:ea typeface="+mn-ea"/>
                <a:cs typeface="Arial"/>
              </a:rPr>
              <a:t>kod salonu</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9</xdr:col>
      <xdr:colOff>238125</xdr:colOff>
      <xdr:row>273</xdr:row>
      <xdr:rowOff>114300</xdr:rowOff>
    </xdr:from>
    <xdr:to>
      <xdr:col>15</xdr:col>
      <xdr:colOff>0</xdr:colOff>
      <xdr:row>286</xdr:row>
      <xdr:rowOff>81496</xdr:rowOff>
    </xdr:to>
    <xdr:pic>
      <xdr:nvPicPr>
        <xdr:cNvPr id="2" name="Obraz 1">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610225" y="49177575"/>
          <a:ext cx="3762375" cy="2072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228</xdr:row>
      <xdr:rowOff>0</xdr:rowOff>
    </xdr:from>
    <xdr:to>
      <xdr:col>12</xdr:col>
      <xdr:colOff>200025</xdr:colOff>
      <xdr:row>246</xdr:row>
      <xdr:rowOff>133350</xdr:rowOff>
    </xdr:to>
    <xdr:pic>
      <xdr:nvPicPr>
        <xdr:cNvPr id="4" name="Obraz 3">
          <a:extLst>
            <a:ext uri="{FF2B5EF4-FFF2-40B4-BE49-F238E27FC236}">
              <a16:creationId xmlns:a16="http://schemas.microsoft.com/office/drawing/2014/main" id="{00000000-0008-0000-05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38350" y="41767125"/>
          <a:ext cx="5534025" cy="304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92260</xdr:colOff>
      <xdr:row>188</xdr:row>
      <xdr:rowOff>100287</xdr:rowOff>
    </xdr:from>
    <xdr:to>
      <xdr:col>15</xdr:col>
      <xdr:colOff>42</xdr:colOff>
      <xdr:row>272</xdr:row>
      <xdr:rowOff>112059</xdr:rowOff>
    </xdr:to>
    <xdr:sp macro="" textlink="">
      <xdr:nvSpPr>
        <xdr:cNvPr id="5" name="pole tekstowe 4">
          <a:extLst>
            <a:ext uri="{FF2B5EF4-FFF2-40B4-BE49-F238E27FC236}">
              <a16:creationId xmlns:a16="http://schemas.microsoft.com/office/drawing/2014/main" id="{00000000-0008-0000-0500-000005000000}"/>
            </a:ext>
          </a:extLst>
        </xdr:cNvPr>
        <xdr:cNvSpPr txBox="1"/>
      </xdr:nvSpPr>
      <xdr:spPr>
        <a:xfrm>
          <a:off x="701860" y="34580787"/>
          <a:ext cx="8670782" cy="14432622"/>
        </a:xfrm>
        <a:prstGeom prst="rect">
          <a:avLst/>
        </a:prstGeom>
        <a:noFill/>
        <a:ln>
          <a:noFill/>
        </a:ln>
      </xdr:spPr>
      <xdr:style>
        <a:lnRef idx="2">
          <a:schemeClr val="accent1"/>
        </a:lnRef>
        <a:fillRef idx="1">
          <a:schemeClr val="lt1"/>
        </a:fillRef>
        <a:effectRef idx="0">
          <a:schemeClr val="accent1"/>
        </a:effectRef>
        <a:fontRef idx="minor">
          <a:schemeClr val="dk1"/>
        </a:fontRef>
      </xdr:style>
      <xdr:txBody>
        <a:bodyPr vertOverflow="clip" wrap="square" rtlCol="0" anchor="t"/>
        <a:lstStyle/>
        <a:p>
          <a:r>
            <a:rPr lang="pl-PL" sz="1000" b="0" i="0" u="sng" baseline="0">
              <a:solidFill>
                <a:schemeClr val="dk1"/>
              </a:solidFill>
              <a:effectLst/>
              <a:latin typeface="Arial" panose="020B0604020202020204" pitchFamily="34" charset="0"/>
              <a:ea typeface="+mn-ea"/>
              <a:cs typeface="Arial" panose="020B0604020202020204" pitchFamily="34" charset="0"/>
            </a:rPr>
            <a:t>Metoda 1:</a:t>
          </a:r>
        </a:p>
        <a:p>
          <a:r>
            <a:rPr lang="pl-PL" sz="1000" b="0" i="0" baseline="0">
              <a:solidFill>
                <a:schemeClr val="dk1"/>
              </a:solidFill>
              <a:effectLst/>
              <a:latin typeface="Arial" panose="020B0604020202020204" pitchFamily="34" charset="0"/>
              <a:ea typeface="+mn-ea"/>
              <a:cs typeface="Arial" panose="020B0604020202020204" pitchFamily="34" charset="0"/>
            </a:rPr>
            <a:t>o zaznaczamy dowolną komórkę z zakresu </a:t>
          </a:r>
          <a:r>
            <a:rPr lang="pl-PL" sz="1000" b="0" i="1" baseline="0">
              <a:solidFill>
                <a:schemeClr val="dk1"/>
              </a:solidFill>
              <a:effectLst/>
              <a:latin typeface="Arial" panose="020B0604020202020204" pitchFamily="34" charset="0"/>
              <a:ea typeface="+mn-ea"/>
              <a:cs typeface="Arial" panose="020B0604020202020204" pitchFamily="34" charset="0"/>
            </a:rPr>
            <a:t>D176:F188</a:t>
          </a:r>
          <a:r>
            <a:rPr lang="pl-PL" sz="1000" b="0" i="0" baseline="0">
              <a:solidFill>
                <a:schemeClr val="dk1"/>
              </a:solidFill>
              <a:effectLst/>
              <a:latin typeface="Arial" panose="020B0604020202020204" pitchFamily="34" charset="0"/>
              <a:ea typeface="+mn-ea"/>
              <a:cs typeface="Arial" panose="020B0604020202020204" pitchFamily="34" charset="0"/>
            </a:rPr>
            <a:t>;</a:t>
          </a:r>
        </a:p>
        <a:p>
          <a:r>
            <a:rPr lang="pl-PL" sz="1000" b="0" i="0" baseline="0">
              <a:solidFill>
                <a:schemeClr val="dk1"/>
              </a:solidFill>
              <a:effectLst/>
              <a:latin typeface="Arial" panose="020B0604020202020204" pitchFamily="34" charset="0"/>
              <a:ea typeface="+mn-ea"/>
              <a:cs typeface="Arial" panose="020B0604020202020204" pitchFamily="34" charset="0"/>
            </a:rPr>
            <a:t>o wstawiamy wykres (skrót klawiaturowy Alt+F1);</a:t>
          </a:r>
        </a:p>
        <a:p>
          <a:r>
            <a:rPr lang="pl-PL" sz="1000" b="0" i="0" baseline="0">
              <a:solidFill>
                <a:schemeClr val="dk1"/>
              </a:solidFill>
              <a:effectLst/>
              <a:latin typeface="Arial" panose="020B0604020202020204" pitchFamily="34" charset="0"/>
              <a:ea typeface="+mn-ea"/>
              <a:cs typeface="Arial" panose="020B0604020202020204" pitchFamily="34" charset="0"/>
            </a:rPr>
            <a:t>   Uwaga: wstawiony został wykres z aż trzema seriami, zamiast z jedną. Wszystkie zmienne będą więc traktowane jako oddzielne serie danych </a:t>
          </a:r>
        </a:p>
        <a:p>
          <a:r>
            <a:rPr lang="pl-PL" sz="1000" b="0" i="0" baseline="0">
              <a:solidFill>
                <a:schemeClr val="dk1"/>
              </a:solidFill>
              <a:effectLst/>
              <a:latin typeface="Arial" panose="020B0604020202020204" pitchFamily="34" charset="0"/>
              <a:ea typeface="+mn-ea"/>
              <a:cs typeface="Arial" panose="020B0604020202020204" pitchFamily="34" charset="0"/>
            </a:rPr>
            <a:t>   (oddzielne statystyki). Na osi poziomej (kategorii) wyświetlane są zaś domyślnie kolejne liczby całkowite (1, 2, 3, itd.). Ponieważ, w naszym </a:t>
          </a:r>
        </a:p>
        <a:p>
          <a:r>
            <a:rPr lang="pl-PL" sz="1000" b="0" i="0" baseline="0">
              <a:solidFill>
                <a:schemeClr val="dk1"/>
              </a:solidFill>
              <a:effectLst/>
              <a:latin typeface="Arial" panose="020B0604020202020204" pitchFamily="34" charset="0"/>
              <a:ea typeface="+mn-ea"/>
              <a:cs typeface="Arial" panose="020B0604020202020204" pitchFamily="34" charset="0"/>
            </a:rPr>
            <a:t>   szczególnym przypadku, numery kolejnych miesięcy, są kolejnymi liczbami całkowitymi, więc możemy skorzystać z automatycznej numeracji. </a:t>
          </a:r>
        </a:p>
        <a:p>
          <a:r>
            <a:rPr lang="pl-PL" sz="1000" b="0" i="0" baseline="0">
              <a:solidFill>
                <a:schemeClr val="dk1"/>
              </a:solidFill>
              <a:effectLst/>
              <a:latin typeface="Arial" panose="020B0604020202020204" pitchFamily="34" charset="0"/>
              <a:ea typeface="+mn-ea"/>
              <a:cs typeface="Arial" panose="020B0604020202020204" pitchFamily="34" charset="0"/>
            </a:rPr>
            <a:t>   Wystarczy więc usunąć niepotrzebne serie danych.</a:t>
          </a:r>
        </a:p>
        <a:p>
          <a:pPr marL="0" marR="0" lvl="0" indent="0" defTabSz="914400" eaLnBrk="1" fontAlgn="auto" latinLnBrk="0" hangingPunct="1">
            <a:lnSpc>
              <a:spcPct val="100000"/>
            </a:lnSpc>
            <a:spcBef>
              <a:spcPts val="0"/>
            </a:spcBef>
            <a:spcAft>
              <a:spcPts val="0"/>
            </a:spcAft>
            <a:buClrTx/>
            <a:buSzTx/>
            <a:buFontTx/>
            <a:buNone/>
            <a:tabLst/>
            <a:defRPr/>
          </a:pPr>
          <a:r>
            <a:rPr lang="pl-PL" sz="1000" b="0" i="0" baseline="0">
              <a:solidFill>
                <a:schemeClr val="dk1"/>
              </a:solidFill>
              <a:effectLst/>
              <a:latin typeface="Arial" panose="020B0604020202020204" pitchFamily="34" charset="0"/>
              <a:ea typeface="+mn-ea"/>
              <a:cs typeface="Arial" panose="020B0604020202020204" pitchFamily="34" charset="0"/>
            </a:rPr>
            <a:t>o usuwamy niepotrzebne serie z wykresu (naciskamy lewym przyciskiem myszy na którąkolwiek kolumnę danej serii na wykresie i naciskamy klawisz </a:t>
          </a:r>
          <a:r>
            <a:rPr lang="pl-PL" sz="1000" b="0" i="1" baseline="0">
              <a:solidFill>
                <a:schemeClr val="dk1"/>
              </a:solidFill>
              <a:effectLst/>
              <a:latin typeface="Arial" panose="020B0604020202020204" pitchFamily="34" charset="0"/>
              <a:ea typeface="+mn-ea"/>
              <a:cs typeface="Arial" panose="020B0604020202020204" pitchFamily="34" charset="0"/>
            </a:rPr>
            <a:t>Delete</a:t>
          </a:r>
          <a:r>
            <a:rPr lang="pl-PL" sz="1000" b="0" i="0" baseline="0">
              <a:solidFill>
                <a:schemeClr val="dk1"/>
              </a:solidFill>
              <a:effectLst/>
              <a:latin typeface="Arial" panose="020B0604020202020204" pitchFamily="34" charset="0"/>
              <a:ea typeface="+mn-ea"/>
              <a:cs typeface="Arial" panose="020B0604020202020204" pitchFamily="34" charset="0"/>
            </a:rPr>
            <a:t> lub zaznaczamy wykres i na wstążce wybieramy: </a:t>
          </a:r>
          <a:r>
            <a:rPr lang="pl-PL" sz="1000" b="0" i="1" baseline="0">
              <a:solidFill>
                <a:schemeClr val="dk1"/>
              </a:solidFill>
              <a:effectLst/>
              <a:latin typeface="Arial" panose="020B0604020202020204" pitchFamily="34" charset="0"/>
              <a:ea typeface="+mn-ea"/>
              <a:cs typeface="Arial" panose="020B0604020202020204" pitchFamily="34" charset="0"/>
            </a:rPr>
            <a:t>Formatowanie &gt; Bieżące zaznaczenie</a:t>
          </a:r>
          <a:r>
            <a:rPr lang="pl-PL" sz="1000" b="0" i="0" baseline="0">
              <a:solidFill>
                <a:schemeClr val="dk1"/>
              </a:solidFill>
              <a:effectLst/>
              <a:latin typeface="Arial" panose="020B0604020202020204" pitchFamily="34" charset="0"/>
              <a:ea typeface="+mn-ea"/>
              <a:cs typeface="Arial" panose="020B0604020202020204" pitchFamily="34" charset="0"/>
            </a:rPr>
            <a:t> &gt; na liście rozwijanej zaznaczamy pozycję </a:t>
          </a:r>
          <a:r>
            <a:rPr lang="pl-PL" sz="1000" b="0" i="1" baseline="0">
              <a:solidFill>
                <a:schemeClr val="dk1"/>
              </a:solidFill>
              <a:effectLst/>
              <a:latin typeface="Arial" panose="020B0604020202020204" pitchFamily="34" charset="0"/>
              <a:ea typeface="+mn-ea"/>
              <a:cs typeface="Arial" panose="020B0604020202020204" pitchFamily="34" charset="0"/>
            </a:rPr>
            <a:t>Seria danych "Miesiąc"</a:t>
          </a:r>
          <a:r>
            <a:rPr lang="pl-PL" sz="1000" b="0" i="0" baseline="0">
              <a:solidFill>
                <a:schemeClr val="dk1"/>
              </a:solidFill>
              <a:effectLst/>
              <a:latin typeface="Arial" panose="020B0604020202020204" pitchFamily="34" charset="0"/>
              <a:ea typeface="+mn-ea"/>
              <a:cs typeface="Arial" panose="020B0604020202020204" pitchFamily="34" charset="0"/>
            </a:rPr>
            <a:t> i naciskamy </a:t>
          </a:r>
          <a:r>
            <a:rPr lang="pl-PL" sz="1000" b="0" i="1" baseline="0">
              <a:solidFill>
                <a:schemeClr val="dk1"/>
              </a:solidFill>
              <a:effectLst/>
              <a:latin typeface="Arial" panose="020B0604020202020204" pitchFamily="34" charset="0"/>
              <a:ea typeface="+mn-ea"/>
              <a:cs typeface="Arial" panose="020B0604020202020204" pitchFamily="34" charset="0"/>
            </a:rPr>
            <a:t>Delete</a:t>
          </a:r>
          <a:r>
            <a:rPr lang="pl-PL" sz="1000" b="0" i="0" baseline="0">
              <a:solidFill>
                <a:schemeClr val="dk1"/>
              </a:solidFill>
              <a:effectLst/>
              <a:latin typeface="Arial" panose="020B0604020202020204" pitchFamily="34" charset="0"/>
              <a:ea typeface="+mn-ea"/>
              <a:cs typeface="Arial" panose="020B0604020202020204" pitchFamily="34" charset="0"/>
            </a:rPr>
            <a:t>);</a:t>
          </a:r>
        </a:p>
        <a:p>
          <a:pPr marL="0" marR="0" lvl="0" indent="0" defTabSz="914400" eaLnBrk="1" fontAlgn="auto" latinLnBrk="0" hangingPunct="1">
            <a:lnSpc>
              <a:spcPct val="100000"/>
            </a:lnSpc>
            <a:spcBef>
              <a:spcPts val="0"/>
            </a:spcBef>
            <a:spcAft>
              <a:spcPts val="0"/>
            </a:spcAft>
            <a:buClrTx/>
            <a:buSzTx/>
            <a:buFontTx/>
            <a:buNone/>
            <a:tabLst/>
            <a:defRPr/>
          </a:pPr>
          <a:r>
            <a:rPr lang="pl-PL" sz="1000" b="0" i="0" baseline="0">
              <a:solidFill>
                <a:schemeClr val="dk1"/>
              </a:solidFill>
              <a:effectLst/>
              <a:latin typeface="Arial" panose="020B0604020202020204" pitchFamily="34" charset="0"/>
              <a:ea typeface="+mn-ea"/>
              <a:cs typeface="Arial" panose="020B0604020202020204" pitchFamily="34" charset="0"/>
            </a:rPr>
            <a:t>o usuwamy legendę (zaznaczamy lewym przyciskiem myszy na legendę i naciskamy </a:t>
          </a:r>
          <a:r>
            <a:rPr lang="pl-PL" sz="1000" b="0" i="1" baseline="0">
              <a:solidFill>
                <a:schemeClr val="dk1"/>
              </a:solidFill>
              <a:effectLst/>
              <a:latin typeface="Arial" panose="020B0604020202020204" pitchFamily="34" charset="0"/>
              <a:ea typeface="+mn-ea"/>
              <a:cs typeface="Arial" panose="020B0604020202020204" pitchFamily="34" charset="0"/>
            </a:rPr>
            <a:t>Delete</a:t>
          </a:r>
          <a:r>
            <a:rPr lang="pl-PL" sz="1000" b="0" i="0" baseline="0">
              <a:solidFill>
                <a:schemeClr val="dk1"/>
              </a:solidFill>
              <a:effectLst/>
              <a:latin typeface="Arial" panose="020B0604020202020204" pitchFamily="34" charset="0"/>
              <a:ea typeface="+mn-ea"/>
              <a:cs typeface="Arial" panose="020B0604020202020204" pitchFamily="34" charset="0"/>
            </a:rPr>
            <a:t>).</a:t>
          </a:r>
          <a:endParaRPr lang="pl-PL" sz="1000">
            <a:effectLst/>
            <a:latin typeface="Arial" panose="020B0604020202020204" pitchFamily="34" charset="0"/>
            <a:cs typeface="Arial" panose="020B0604020202020204" pitchFamily="34" charset="0"/>
          </a:endParaRPr>
        </a:p>
        <a:p>
          <a:endParaRPr lang="pl-PL" sz="1000" b="0" u="sng" baseline="0">
            <a:latin typeface="Arial" pitchFamily="34" charset="0"/>
            <a:cs typeface="Arial" pitchFamily="34" charset="0"/>
          </a:endParaRPr>
        </a:p>
        <a:p>
          <a:r>
            <a:rPr lang="pl-PL" sz="1000" b="0" u="sng" baseline="0">
              <a:latin typeface="Arial" pitchFamily="34" charset="0"/>
              <a:cs typeface="Arial" pitchFamily="34" charset="0"/>
            </a:rPr>
            <a:t>Metoda 2:</a:t>
          </a:r>
        </a:p>
        <a:p>
          <a:r>
            <a:rPr lang="pl-PL" sz="1000" b="0" i="0" baseline="0">
              <a:solidFill>
                <a:schemeClr val="dk1"/>
              </a:solidFill>
              <a:effectLst/>
              <a:latin typeface="Arial" panose="020B0604020202020204" pitchFamily="34" charset="0"/>
              <a:ea typeface="+mn-ea"/>
              <a:cs typeface="Arial" panose="020B0604020202020204" pitchFamily="34" charset="0"/>
            </a:rPr>
            <a:t>o zaznaczamy precyzyjnie zakres </a:t>
          </a:r>
          <a:r>
            <a:rPr lang="pl-PL" sz="1000" b="0" i="1" baseline="0">
              <a:solidFill>
                <a:schemeClr val="dk1"/>
              </a:solidFill>
              <a:effectLst/>
              <a:latin typeface="Arial" panose="020B0604020202020204" pitchFamily="34" charset="0"/>
              <a:ea typeface="+mn-ea"/>
              <a:cs typeface="Arial" panose="020B0604020202020204" pitchFamily="34" charset="0"/>
            </a:rPr>
            <a:t>D176:E188</a:t>
          </a:r>
          <a:r>
            <a:rPr lang="pl-PL" sz="1000" b="0" i="0" baseline="0">
              <a:solidFill>
                <a:schemeClr val="dk1"/>
              </a:solidFill>
              <a:effectLst/>
              <a:latin typeface="Arial" panose="020B0604020202020204" pitchFamily="34" charset="0"/>
              <a:ea typeface="+mn-ea"/>
              <a:cs typeface="Arial" panose="020B0604020202020204" pitchFamily="34" charset="0"/>
            </a:rPr>
            <a:t>;</a:t>
          </a:r>
          <a:endParaRPr lang="pl-PL" sz="1000">
            <a:effectLst/>
            <a:latin typeface="Arial" panose="020B0604020202020204" pitchFamily="34" charset="0"/>
            <a:cs typeface="Arial" panose="020B0604020202020204" pitchFamily="34" charset="0"/>
          </a:endParaRPr>
        </a:p>
        <a:p>
          <a:r>
            <a:rPr lang="pl-PL" sz="1000" b="0" i="0" baseline="0">
              <a:solidFill>
                <a:schemeClr val="dk1"/>
              </a:solidFill>
              <a:effectLst/>
              <a:latin typeface="Arial" panose="020B0604020202020204" pitchFamily="34" charset="0"/>
              <a:ea typeface="+mn-ea"/>
              <a:cs typeface="Arial" panose="020B0604020202020204" pitchFamily="34" charset="0"/>
            </a:rPr>
            <a:t>o wstawiamy wykres (skrót klawiaturowy </a:t>
          </a:r>
          <a:r>
            <a:rPr lang="pl-PL" sz="1000" b="0" i="1" baseline="0">
              <a:solidFill>
                <a:schemeClr val="dk1"/>
              </a:solidFill>
              <a:effectLst/>
              <a:latin typeface="Arial" panose="020B0604020202020204" pitchFamily="34" charset="0"/>
              <a:ea typeface="+mn-ea"/>
              <a:cs typeface="Arial" panose="020B0604020202020204" pitchFamily="34" charset="0"/>
            </a:rPr>
            <a:t>Alt+F1</a:t>
          </a:r>
          <a:r>
            <a:rPr lang="pl-PL" sz="1000" b="0" i="0" baseline="0">
              <a:solidFill>
                <a:schemeClr val="dk1"/>
              </a:solidFill>
              <a:effectLst/>
              <a:latin typeface="Arial" panose="020B0604020202020204" pitchFamily="34" charset="0"/>
              <a:ea typeface="+mn-ea"/>
              <a:cs typeface="Arial" panose="020B0604020202020204" pitchFamily="34" charset="0"/>
            </a:rPr>
            <a:t>);</a:t>
          </a:r>
          <a:endParaRPr lang="pl-PL" sz="1000">
            <a:effectLst/>
            <a:latin typeface="Arial" panose="020B0604020202020204" pitchFamily="34" charset="0"/>
            <a:cs typeface="Arial" panose="020B0604020202020204" pitchFamily="34" charset="0"/>
          </a:endParaRPr>
        </a:p>
        <a:p>
          <a:r>
            <a:rPr lang="pl-PL" sz="1000" b="0" i="0" baseline="0">
              <a:solidFill>
                <a:schemeClr val="dk1"/>
              </a:solidFill>
              <a:effectLst/>
              <a:latin typeface="Arial" panose="020B0604020202020204" pitchFamily="34" charset="0"/>
              <a:ea typeface="+mn-ea"/>
              <a:cs typeface="Arial" panose="020B0604020202020204" pitchFamily="34" charset="0"/>
            </a:rPr>
            <a:t>   Uwaga: wstawiony został wykres z dwoma seriami, zamiast z jedną. Miesiąc jest więc traktowany, jako seria danych (oddzielne statystyki), a nie    </a:t>
          </a:r>
        </a:p>
        <a:p>
          <a:r>
            <a:rPr lang="pl-PL" sz="1000" b="0" i="0" baseline="0">
              <a:solidFill>
                <a:schemeClr val="dk1"/>
              </a:solidFill>
              <a:effectLst/>
              <a:latin typeface="Arial" panose="020B0604020202020204" pitchFamily="34" charset="0"/>
              <a:ea typeface="+mn-ea"/>
              <a:cs typeface="Arial" panose="020B0604020202020204" pitchFamily="34" charset="0"/>
            </a:rPr>
            <a:t>   jako etykiety danych (nazwy obserwacji) dla zmiennej Dochód. Dlatego, trzeba ją usunąć.</a:t>
          </a:r>
        </a:p>
        <a:p>
          <a:pPr eaLnBrk="1" fontAlgn="auto" latinLnBrk="0" hangingPunct="1"/>
          <a:r>
            <a:rPr lang="pl-PL" sz="1000" b="0" i="0" baseline="0">
              <a:solidFill>
                <a:schemeClr val="dk1"/>
              </a:solidFill>
              <a:effectLst/>
              <a:latin typeface="Arial" panose="020B0604020202020204" pitchFamily="34" charset="0"/>
              <a:ea typeface="+mn-ea"/>
              <a:cs typeface="Arial" panose="020B0604020202020204" pitchFamily="34" charset="0"/>
            </a:rPr>
            <a:t>o usuwamy niepotrzebną serię </a:t>
          </a:r>
          <a:r>
            <a:rPr lang="pl-PL" sz="1000" b="0" i="1" baseline="0">
              <a:solidFill>
                <a:schemeClr val="dk1"/>
              </a:solidFill>
              <a:effectLst/>
              <a:latin typeface="Arial" panose="020B0604020202020204" pitchFamily="34" charset="0"/>
              <a:ea typeface="+mn-ea"/>
              <a:cs typeface="Arial" panose="020B0604020202020204" pitchFamily="34" charset="0"/>
            </a:rPr>
            <a:t>Miesiąc</a:t>
          </a:r>
          <a:r>
            <a:rPr lang="pl-PL" sz="1000" b="0" i="0" baseline="0">
              <a:solidFill>
                <a:schemeClr val="dk1"/>
              </a:solidFill>
              <a:effectLst/>
              <a:latin typeface="Arial" panose="020B0604020202020204" pitchFamily="34" charset="0"/>
              <a:ea typeface="+mn-ea"/>
              <a:cs typeface="Arial" panose="020B0604020202020204" pitchFamily="34" charset="0"/>
            </a:rPr>
            <a:t>;</a:t>
          </a:r>
          <a:endParaRPr lang="pl-PL" sz="1000">
            <a:effectLst/>
            <a:latin typeface="Arial" panose="020B0604020202020204" pitchFamily="34" charset="0"/>
            <a:cs typeface="Arial" panose="020B0604020202020204" pitchFamily="34" charset="0"/>
          </a:endParaRPr>
        </a:p>
        <a:p>
          <a:pPr eaLnBrk="1" fontAlgn="auto" latinLnBrk="0" hangingPunct="1"/>
          <a:r>
            <a:rPr lang="pl-PL" sz="1000" b="0" i="0" baseline="0">
              <a:solidFill>
                <a:schemeClr val="dk1"/>
              </a:solidFill>
              <a:effectLst/>
              <a:latin typeface="Arial" panose="020B0604020202020204" pitchFamily="34" charset="0"/>
              <a:ea typeface="+mn-ea"/>
              <a:cs typeface="Arial" panose="020B0604020202020204" pitchFamily="34" charset="0"/>
            </a:rPr>
            <a:t>o usuwamy legendę.</a:t>
          </a:r>
          <a:endParaRPr lang="pl-PL" sz="1000">
            <a:effectLst/>
            <a:latin typeface="Arial" panose="020B0604020202020204" pitchFamily="34" charset="0"/>
            <a:cs typeface="Arial" panose="020B0604020202020204" pitchFamily="34" charset="0"/>
          </a:endParaRPr>
        </a:p>
        <a:p>
          <a:endParaRPr lang="pl-PL" sz="1000" b="0" i="0" baseline="0">
            <a:solidFill>
              <a:schemeClr val="dk1"/>
            </a:solidFill>
            <a:effectLst/>
            <a:latin typeface="Arial" panose="020B0604020202020204" pitchFamily="34" charset="0"/>
            <a:ea typeface="+mn-ea"/>
            <a:cs typeface="Arial" panose="020B0604020202020204" pitchFamily="34" charset="0"/>
          </a:endParaRPr>
        </a:p>
        <a:p>
          <a:r>
            <a:rPr lang="pl-PL" sz="1000" b="0" u="sng" baseline="0">
              <a:solidFill>
                <a:schemeClr val="dk1"/>
              </a:solidFill>
              <a:effectLst/>
              <a:latin typeface="Arial" panose="020B0604020202020204" pitchFamily="34" charset="0"/>
              <a:ea typeface="+mn-ea"/>
              <a:cs typeface="Arial" panose="020B0604020202020204" pitchFamily="34" charset="0"/>
            </a:rPr>
            <a:t>Ciekawostka:</a:t>
          </a:r>
          <a:endParaRPr lang="pl-PL"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pl-PL" sz="1000" b="0" baseline="0">
              <a:solidFill>
                <a:schemeClr val="dk1"/>
              </a:solidFill>
              <a:effectLst/>
              <a:latin typeface="Arial" panose="020B0604020202020204" pitchFamily="34" charset="0"/>
              <a:ea typeface="+mn-ea"/>
              <a:cs typeface="Arial" panose="020B0604020202020204" pitchFamily="34" charset="0"/>
            </a:rPr>
            <a:t>o jeżeli w pierwszej kolumnie tabeli są dane tekstowe, to Excel automatycznie traktuje tę kolumnę  jako opis zmiennych i wartości umieszcza w etykietach osi poziomej (tak jest w przypadku tabeli pierwszej, znajdującej się w komórkach </a:t>
          </a:r>
          <a:r>
            <a:rPr lang="pl-PL" sz="1000" b="0" i="1" baseline="0">
              <a:solidFill>
                <a:schemeClr val="dk1"/>
              </a:solidFill>
              <a:effectLst/>
              <a:latin typeface="Arial" panose="020B0604020202020204" pitchFamily="34" charset="0"/>
              <a:ea typeface="+mn-ea"/>
              <a:cs typeface="Arial" panose="020B0604020202020204" pitchFamily="34" charset="0"/>
            </a:rPr>
            <a:t>D24:E36</a:t>
          </a:r>
          <a:r>
            <a:rPr lang="pl-PL" sz="1000" b="0" baseline="0">
              <a:solidFill>
                <a:schemeClr val="dk1"/>
              </a:solidFill>
              <a:effectLst/>
              <a:latin typeface="Arial" panose="020B0604020202020204" pitchFamily="34" charset="0"/>
              <a:ea typeface="+mn-ea"/>
              <a:cs typeface="Arial" panose="020B0604020202020204" pitchFamily="34" charset="0"/>
            </a:rPr>
            <a:t>);</a:t>
          </a:r>
          <a:endParaRPr lang="pl-PL" sz="1000">
            <a:effectLst/>
            <a:latin typeface="Arial" panose="020B0604020202020204" pitchFamily="34" charset="0"/>
            <a:cs typeface="Arial" panose="020B0604020202020204" pitchFamily="34" charset="0"/>
          </a:endParaRPr>
        </a:p>
        <a:p>
          <a:r>
            <a:rPr lang="pl-PL" sz="1000" b="0" baseline="0">
              <a:solidFill>
                <a:schemeClr val="dk1"/>
              </a:solidFill>
              <a:effectLst/>
              <a:latin typeface="Arial" panose="020B0604020202020204" pitchFamily="34" charset="0"/>
              <a:ea typeface="+mn-ea"/>
              <a:cs typeface="Arial" panose="020B0604020202020204" pitchFamily="34" charset="0"/>
            </a:rPr>
            <a:t>o jeżeli w pierwszej kolumnie tabeli są dane liczbowe, to Excel automatycznie traktuje tę kolumnę  jako oddzielną serię danych i wartości umieszcza na wykresie (tak jest w przypadku tabeli drugiej, znajdującej się w komórkach </a:t>
          </a:r>
          <a:r>
            <a:rPr lang="pl-PL" sz="1000" b="0" i="1" baseline="0">
              <a:solidFill>
                <a:schemeClr val="dk1"/>
              </a:solidFill>
              <a:effectLst/>
              <a:latin typeface="Arial" panose="020B0604020202020204" pitchFamily="34" charset="0"/>
              <a:ea typeface="+mn-ea"/>
              <a:cs typeface="Arial" panose="020B0604020202020204" pitchFamily="34" charset="0"/>
            </a:rPr>
            <a:t>D176:F188</a:t>
          </a:r>
          <a:r>
            <a:rPr lang="pl-PL" sz="1000" b="0" baseline="0">
              <a:solidFill>
                <a:schemeClr val="dk1"/>
              </a:solidFill>
              <a:effectLst/>
              <a:latin typeface="Arial" panose="020B0604020202020204" pitchFamily="34" charset="0"/>
              <a:ea typeface="+mn-ea"/>
              <a:cs typeface="Arial" panose="020B0604020202020204" pitchFamily="34" charset="0"/>
            </a:rPr>
            <a:t>);</a:t>
          </a:r>
        </a:p>
        <a:p>
          <a:r>
            <a:rPr lang="pl-PL" sz="1000" b="0" baseline="0">
              <a:solidFill>
                <a:schemeClr val="dk1"/>
              </a:solidFill>
              <a:effectLst/>
              <a:latin typeface="Arial" panose="020B0604020202020204" pitchFamily="34" charset="0"/>
              <a:ea typeface="+mn-ea"/>
              <a:cs typeface="Arial" panose="020B0604020202020204" pitchFamily="34" charset="0"/>
            </a:rPr>
            <a:t>o jeżeli pierwsza kolumna tabeli nie posiada nagłówka (jest pusta), to Excel automatycznie traktuje tę kolumnę, jako opis zmiennych i wartości umieszcza zawsze w etykietach osi poziomej - niezależnie od tego, czy znajdują się tam dane tekstowe, czy liczbowe.</a:t>
          </a:r>
          <a:endParaRPr lang="pl-PL" sz="1000">
            <a:effectLst/>
            <a:latin typeface="Arial" panose="020B0604020202020204" pitchFamily="34" charset="0"/>
            <a:cs typeface="Arial" panose="020B0604020202020204" pitchFamily="34" charset="0"/>
          </a:endParaRPr>
        </a:p>
        <a:p>
          <a:endParaRPr lang="pl-PL" sz="1000" b="0" u="sng" baseline="0">
            <a:solidFill>
              <a:schemeClr val="dk1"/>
            </a:solidFill>
            <a:effectLst/>
            <a:latin typeface="Arial" panose="020B0604020202020204" pitchFamily="34" charset="0"/>
            <a:ea typeface="+mn-ea"/>
            <a:cs typeface="Arial" panose="020B0604020202020204" pitchFamily="34" charset="0"/>
          </a:endParaRPr>
        </a:p>
        <a:p>
          <a:r>
            <a:rPr lang="pl-PL" sz="1000" b="0" u="sng" baseline="0">
              <a:solidFill>
                <a:schemeClr val="dk1"/>
              </a:solidFill>
              <a:effectLst/>
              <a:latin typeface="Arial" panose="020B0604020202020204" pitchFamily="34" charset="0"/>
              <a:ea typeface="+mn-ea"/>
              <a:cs typeface="Arial" panose="020B0604020202020204" pitchFamily="34" charset="0"/>
            </a:rPr>
            <a:t>Metoda 3:</a:t>
          </a:r>
          <a:endParaRPr lang="pl-PL" sz="1000">
            <a:effectLst/>
            <a:latin typeface="Arial" panose="020B0604020202020204" pitchFamily="34" charset="0"/>
            <a:cs typeface="Arial" panose="020B0604020202020204" pitchFamily="34" charset="0"/>
          </a:endParaRPr>
        </a:p>
        <a:p>
          <a:r>
            <a:rPr lang="pl-PL" sz="1000" b="0" i="0" baseline="0">
              <a:solidFill>
                <a:schemeClr val="dk1"/>
              </a:solidFill>
              <a:effectLst/>
              <a:latin typeface="Arial" panose="020B0604020202020204" pitchFamily="34" charset="0"/>
              <a:ea typeface="+mn-ea"/>
              <a:cs typeface="Arial" panose="020B0604020202020204" pitchFamily="34" charset="0"/>
            </a:rPr>
            <a:t>o </a:t>
          </a:r>
          <a:r>
            <a:rPr lang="pl-PL" sz="1000" b="0" baseline="0">
              <a:solidFill>
                <a:schemeClr val="dk1"/>
              </a:solidFill>
              <a:effectLst/>
              <a:latin typeface="Arial" panose="020B0604020202020204" pitchFamily="34" charset="0"/>
              <a:ea typeface="+mn-ea"/>
              <a:cs typeface="Arial" panose="020B0604020202020204" pitchFamily="34" charset="0"/>
            </a:rPr>
            <a:t>usuwamy nazwę pierwszej kolumny (zaznaczamy komórkę </a:t>
          </a:r>
          <a:r>
            <a:rPr lang="pl-PL" sz="1000" b="0" i="1" baseline="0">
              <a:solidFill>
                <a:schemeClr val="dk1"/>
              </a:solidFill>
              <a:effectLst/>
              <a:latin typeface="Arial" panose="020B0604020202020204" pitchFamily="34" charset="0"/>
              <a:ea typeface="+mn-ea"/>
              <a:cs typeface="Arial" panose="020B0604020202020204" pitchFamily="34" charset="0"/>
            </a:rPr>
            <a:t>D176</a:t>
          </a:r>
          <a:r>
            <a:rPr lang="pl-PL" sz="1000" b="0" baseline="0">
              <a:solidFill>
                <a:schemeClr val="dk1"/>
              </a:solidFill>
              <a:effectLst/>
              <a:latin typeface="Arial" panose="020B0604020202020204" pitchFamily="34" charset="0"/>
              <a:ea typeface="+mn-ea"/>
              <a:cs typeface="Arial" panose="020B0604020202020204" pitchFamily="34" charset="0"/>
            </a:rPr>
            <a:t> i naciskamy </a:t>
          </a:r>
          <a:r>
            <a:rPr lang="pl-PL" sz="1000" b="0" i="1" baseline="0">
              <a:solidFill>
                <a:schemeClr val="dk1"/>
              </a:solidFill>
              <a:effectLst/>
              <a:latin typeface="Arial" panose="020B0604020202020204" pitchFamily="34" charset="0"/>
              <a:ea typeface="+mn-ea"/>
              <a:cs typeface="Arial" panose="020B0604020202020204" pitchFamily="34" charset="0"/>
            </a:rPr>
            <a:t>Delete</a:t>
          </a:r>
          <a:r>
            <a:rPr lang="pl-PL" sz="1000" b="0" baseline="0">
              <a:solidFill>
                <a:schemeClr val="dk1"/>
              </a:solidFill>
              <a:effectLst/>
              <a:latin typeface="Arial" panose="020B0604020202020204" pitchFamily="34" charset="0"/>
              <a:ea typeface="+mn-ea"/>
              <a:cs typeface="Arial" panose="020B0604020202020204" pitchFamily="34" charset="0"/>
            </a:rPr>
            <a:t>);</a:t>
          </a:r>
          <a:endParaRPr lang="pl-PL" sz="1000" b="0" i="0" baseline="0">
            <a:solidFill>
              <a:schemeClr val="dk1"/>
            </a:solidFill>
            <a:effectLst/>
            <a:latin typeface="Arial" panose="020B0604020202020204" pitchFamily="34" charset="0"/>
            <a:ea typeface="+mn-ea"/>
            <a:cs typeface="Arial" panose="020B0604020202020204" pitchFamily="34" charset="0"/>
          </a:endParaRPr>
        </a:p>
        <a:p>
          <a:r>
            <a:rPr lang="pl-PL" sz="1000" b="0" i="0" baseline="0">
              <a:solidFill>
                <a:schemeClr val="dk1"/>
              </a:solidFill>
              <a:effectLst/>
              <a:latin typeface="Arial" panose="020B0604020202020204" pitchFamily="34" charset="0"/>
              <a:ea typeface="+mn-ea"/>
              <a:cs typeface="Arial" panose="020B0604020202020204" pitchFamily="34" charset="0"/>
            </a:rPr>
            <a:t>o zaznaczamy precyzyjnie zakres </a:t>
          </a:r>
          <a:r>
            <a:rPr lang="pl-PL" sz="1000" b="0" i="1" baseline="0">
              <a:solidFill>
                <a:schemeClr val="dk1"/>
              </a:solidFill>
              <a:effectLst/>
              <a:latin typeface="Arial" panose="020B0604020202020204" pitchFamily="34" charset="0"/>
              <a:ea typeface="+mn-ea"/>
              <a:cs typeface="Arial" panose="020B0604020202020204" pitchFamily="34" charset="0"/>
            </a:rPr>
            <a:t>D176:E188</a:t>
          </a:r>
          <a:r>
            <a:rPr lang="pl-PL" sz="1000" b="0" i="0" baseline="0">
              <a:solidFill>
                <a:schemeClr val="dk1"/>
              </a:solidFill>
              <a:effectLst/>
              <a:latin typeface="Arial" panose="020B0604020202020204" pitchFamily="34" charset="0"/>
              <a:ea typeface="+mn-ea"/>
              <a:cs typeface="Arial" panose="020B0604020202020204" pitchFamily="34" charset="0"/>
            </a:rPr>
            <a:t>;</a:t>
          </a:r>
          <a:endParaRPr lang="pl-PL" sz="1000">
            <a:effectLst/>
            <a:latin typeface="Arial" panose="020B0604020202020204" pitchFamily="34" charset="0"/>
            <a:cs typeface="Arial" panose="020B0604020202020204" pitchFamily="34" charset="0"/>
          </a:endParaRPr>
        </a:p>
        <a:p>
          <a:r>
            <a:rPr lang="pl-PL" sz="1000" b="0" i="0" baseline="0">
              <a:solidFill>
                <a:schemeClr val="dk1"/>
              </a:solidFill>
              <a:effectLst/>
              <a:latin typeface="Arial" panose="020B0604020202020204" pitchFamily="34" charset="0"/>
              <a:ea typeface="+mn-ea"/>
              <a:cs typeface="Arial" panose="020B0604020202020204" pitchFamily="34" charset="0"/>
            </a:rPr>
            <a:t>o wstawiamy wykres (skrót klawiaturowy </a:t>
          </a:r>
          <a:r>
            <a:rPr lang="pl-PL" sz="1000" b="0" i="1" baseline="0">
              <a:solidFill>
                <a:schemeClr val="dk1"/>
              </a:solidFill>
              <a:effectLst/>
              <a:latin typeface="Arial" panose="020B0604020202020204" pitchFamily="34" charset="0"/>
              <a:ea typeface="+mn-ea"/>
              <a:cs typeface="Arial" panose="020B0604020202020204" pitchFamily="34" charset="0"/>
            </a:rPr>
            <a:t>Alt+F1</a:t>
          </a:r>
          <a:r>
            <a:rPr lang="pl-PL" sz="1000" b="0" i="0" baseline="0">
              <a:solidFill>
                <a:schemeClr val="dk1"/>
              </a:solidFill>
              <a:effectLst/>
              <a:latin typeface="Arial" panose="020B0604020202020204" pitchFamily="34" charset="0"/>
              <a:ea typeface="+mn-ea"/>
              <a:cs typeface="Arial" panose="020B0604020202020204" pitchFamily="34" charset="0"/>
            </a:rPr>
            <a:t>).</a:t>
          </a:r>
          <a:endParaRPr lang="pl-PL" sz="1000">
            <a:effectLst/>
            <a:latin typeface="Arial" panose="020B0604020202020204" pitchFamily="34" charset="0"/>
            <a:cs typeface="Arial" panose="020B0604020202020204" pitchFamily="34" charset="0"/>
          </a:endParaRPr>
        </a:p>
        <a:p>
          <a:r>
            <a:rPr lang="pl-PL" sz="1000" b="0" i="0" baseline="0">
              <a:solidFill>
                <a:schemeClr val="dk1"/>
              </a:solidFill>
              <a:effectLst/>
              <a:latin typeface="Arial" panose="020B0604020202020204" pitchFamily="34" charset="0"/>
              <a:ea typeface="+mn-ea"/>
              <a:cs typeface="Arial" panose="020B0604020202020204" pitchFamily="34" charset="0"/>
            </a:rPr>
            <a:t>   Uwaga: wstawiony został poprawny wykres, składający się z jednej serii (zmienna </a:t>
          </a:r>
          <a:r>
            <a:rPr lang="pl-PL" sz="1000" b="0" i="1" baseline="0">
              <a:solidFill>
                <a:schemeClr val="dk1"/>
              </a:solidFill>
              <a:effectLst/>
              <a:latin typeface="Arial" panose="020B0604020202020204" pitchFamily="34" charset="0"/>
              <a:ea typeface="+mn-ea"/>
              <a:cs typeface="Arial" panose="020B0604020202020204" pitchFamily="34" charset="0"/>
            </a:rPr>
            <a:t>Dochód</a:t>
          </a:r>
          <a:r>
            <a:rPr lang="pl-PL" sz="1000" b="0" i="0" baseline="0">
              <a:solidFill>
                <a:schemeClr val="dk1"/>
              </a:solidFill>
              <a:effectLst/>
              <a:latin typeface="Arial" panose="020B0604020202020204" pitchFamily="34" charset="0"/>
              <a:ea typeface="+mn-ea"/>
              <a:cs typeface="Arial" panose="020B0604020202020204" pitchFamily="34" charset="0"/>
            </a:rPr>
            <a:t>) i osi kategorii (zmienna z pierwszej kolumny).</a:t>
          </a:r>
          <a:endParaRPr lang="pl-PL" sz="1000">
            <a:effectLst/>
            <a:latin typeface="Arial" panose="020B0604020202020204" pitchFamily="34" charset="0"/>
            <a:cs typeface="Arial" panose="020B0604020202020204" pitchFamily="34" charset="0"/>
          </a:endParaRPr>
        </a:p>
        <a:p>
          <a:r>
            <a:rPr lang="pl-PL" sz="1000" b="0" i="0" baseline="0">
              <a:solidFill>
                <a:schemeClr val="dk1"/>
              </a:solidFill>
              <a:effectLst/>
              <a:latin typeface="Arial" panose="020B0604020202020204" pitchFamily="34" charset="0"/>
              <a:ea typeface="+mn-ea"/>
              <a:cs typeface="Arial" panose="020B0604020202020204" pitchFamily="34" charset="0"/>
            </a:rPr>
            <a:t>o przywracamy nazwę </a:t>
          </a:r>
          <a:r>
            <a:rPr lang="pl-PL" sz="1000" b="0" baseline="0">
              <a:solidFill>
                <a:schemeClr val="dk1"/>
              </a:solidFill>
              <a:effectLst/>
              <a:latin typeface="Arial" panose="020B0604020202020204" pitchFamily="34" charset="0"/>
              <a:ea typeface="+mn-ea"/>
              <a:cs typeface="Arial" panose="020B0604020202020204" pitchFamily="34" charset="0"/>
            </a:rPr>
            <a:t>pierwszej kolumny (zaznaczamy komórkę </a:t>
          </a:r>
          <a:r>
            <a:rPr lang="pl-PL" sz="1000" b="0" i="1" baseline="0">
              <a:solidFill>
                <a:schemeClr val="dk1"/>
              </a:solidFill>
              <a:effectLst/>
              <a:latin typeface="Arial" panose="020B0604020202020204" pitchFamily="34" charset="0"/>
              <a:ea typeface="+mn-ea"/>
              <a:cs typeface="Arial" panose="020B0604020202020204" pitchFamily="34" charset="0"/>
            </a:rPr>
            <a:t>D176</a:t>
          </a:r>
          <a:r>
            <a:rPr lang="pl-PL" sz="1000" b="0" baseline="0">
              <a:solidFill>
                <a:schemeClr val="dk1"/>
              </a:solidFill>
              <a:effectLst/>
              <a:latin typeface="Arial" panose="020B0604020202020204" pitchFamily="34" charset="0"/>
              <a:ea typeface="+mn-ea"/>
              <a:cs typeface="Arial" panose="020B0604020202020204" pitchFamily="34" charset="0"/>
            </a:rPr>
            <a:t> i ponownie wpisujemy nazwę zmiennej - </a:t>
          </a:r>
          <a:r>
            <a:rPr lang="pl-PL" sz="1000" b="0" i="1" baseline="0">
              <a:solidFill>
                <a:schemeClr val="dk1"/>
              </a:solidFill>
              <a:effectLst/>
              <a:latin typeface="Arial" panose="020B0604020202020204" pitchFamily="34" charset="0"/>
              <a:ea typeface="+mn-ea"/>
              <a:cs typeface="Arial" panose="020B0604020202020204" pitchFamily="34" charset="0"/>
            </a:rPr>
            <a:t>Miesiąc</a:t>
          </a:r>
          <a:r>
            <a:rPr lang="pl-PL" sz="1000" b="0" baseline="0">
              <a:solidFill>
                <a:schemeClr val="dk1"/>
              </a:solidFill>
              <a:effectLst/>
              <a:latin typeface="Arial" panose="020B0604020202020204" pitchFamily="34" charset="0"/>
              <a:ea typeface="+mn-ea"/>
              <a:cs typeface="Arial" panose="020B0604020202020204" pitchFamily="34" charset="0"/>
            </a:rPr>
            <a:t>).</a:t>
          </a:r>
          <a:endParaRPr lang="pl-PL" sz="1000" b="0" i="0" baseline="0">
            <a:solidFill>
              <a:schemeClr val="dk1"/>
            </a:solidFill>
            <a:effectLst/>
            <a:latin typeface="Arial" panose="020B0604020202020204" pitchFamily="34" charset="0"/>
            <a:ea typeface="+mn-ea"/>
            <a:cs typeface="Arial" panose="020B0604020202020204" pitchFamily="34" charset="0"/>
          </a:endParaRPr>
        </a:p>
        <a:p>
          <a:endParaRPr lang="pl-PL" sz="1000" b="0" baseline="0">
            <a:latin typeface="Arial" pitchFamily="34" charset="0"/>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pl-PL" sz="1000" b="0" u="sng" baseline="0">
              <a:solidFill>
                <a:schemeClr val="dk1"/>
              </a:solidFill>
              <a:effectLst/>
              <a:latin typeface="Arial" panose="020B0604020202020204" pitchFamily="34" charset="0"/>
              <a:ea typeface="+mn-ea"/>
              <a:cs typeface="Arial" panose="020B0604020202020204" pitchFamily="34" charset="0"/>
            </a:rPr>
            <a:t>Metoda 4 (ręczna, ale uniwersalna):</a:t>
          </a:r>
        </a:p>
        <a:p>
          <a:pPr eaLnBrk="1" fontAlgn="auto" latinLnBrk="0" hangingPunct="1"/>
          <a:r>
            <a:rPr lang="pl-PL" sz="1000" b="1" baseline="0">
              <a:solidFill>
                <a:schemeClr val="dk1"/>
              </a:solidFill>
              <a:effectLst/>
              <a:latin typeface="Arial" panose="020B0604020202020204" pitchFamily="34" charset="0"/>
              <a:ea typeface="+mn-ea"/>
              <a:cs typeface="Arial" panose="020B0604020202020204" pitchFamily="34" charset="0"/>
            </a:rPr>
            <a:t>Zrozumienie tej metody jest bardzo ważne, gdyż umożliwia nam tworzenie zaawansowanych wykresów z wieloma seriami i świadome dostosowania ich wyglądu do naszych oczekiwań!</a:t>
          </a:r>
          <a:endParaRPr lang="pl-PL" sz="1000" b="0" baseline="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pl-PL" sz="1000" b="0" baseline="0">
              <a:solidFill>
                <a:schemeClr val="dk1"/>
              </a:solidFill>
              <a:effectLst/>
              <a:latin typeface="Arial" panose="020B0604020202020204" pitchFamily="34" charset="0"/>
              <a:ea typeface="+mn-ea"/>
              <a:cs typeface="Arial" panose="020B0604020202020204" pitchFamily="34" charset="0"/>
            </a:rPr>
            <a:t>o zaznaczamy komórkę pustą, niesąsiadującą z żadną pełną komórką, np. </a:t>
          </a:r>
          <a:r>
            <a:rPr lang="pl-PL" sz="1000" b="0" i="1" baseline="0">
              <a:solidFill>
                <a:schemeClr val="dk1"/>
              </a:solidFill>
              <a:effectLst/>
              <a:latin typeface="Arial" panose="020B0604020202020204" pitchFamily="34" charset="0"/>
              <a:ea typeface="+mn-ea"/>
              <a:cs typeface="Arial" panose="020B0604020202020204" pitchFamily="34" charset="0"/>
            </a:rPr>
            <a:t>A225</a:t>
          </a:r>
          <a:r>
            <a:rPr lang="pl-PL" sz="1000" b="0" baseline="0">
              <a:solidFill>
                <a:schemeClr val="dk1"/>
              </a:solidFill>
              <a:effectLst/>
              <a:latin typeface="Arial" panose="020B0604020202020204" pitchFamily="34" charset="0"/>
              <a:ea typeface="+mn-ea"/>
              <a:cs typeface="Arial" panose="020B0604020202020204" pitchFamily="34" charset="0"/>
            </a:rPr>
            <a:t>;</a:t>
          </a:r>
        </a:p>
        <a:p>
          <a:pPr marL="0" marR="0" lvl="0" indent="0" defTabSz="914400" eaLnBrk="1" fontAlgn="auto" latinLnBrk="0" hangingPunct="1">
            <a:lnSpc>
              <a:spcPct val="100000"/>
            </a:lnSpc>
            <a:spcBef>
              <a:spcPts val="0"/>
            </a:spcBef>
            <a:spcAft>
              <a:spcPts val="0"/>
            </a:spcAft>
            <a:buClrTx/>
            <a:buSzTx/>
            <a:buFontTx/>
            <a:buNone/>
            <a:tabLst/>
            <a:defRPr/>
          </a:pPr>
          <a:r>
            <a:rPr lang="pl-PL" sz="1000" b="0" baseline="0">
              <a:solidFill>
                <a:schemeClr val="dk1"/>
              </a:solidFill>
              <a:effectLst/>
              <a:latin typeface="Arial" panose="020B0604020202020204" pitchFamily="34" charset="0"/>
              <a:ea typeface="+mn-ea"/>
              <a:cs typeface="Arial" panose="020B0604020202020204" pitchFamily="34" charset="0"/>
            </a:rPr>
            <a:t>o wstawiamy </a:t>
          </a:r>
          <a:r>
            <a:rPr lang="pl-PL" sz="1000" b="0" i="0" baseline="0">
              <a:solidFill>
                <a:schemeClr val="dk1"/>
              </a:solidFill>
              <a:effectLst/>
              <a:latin typeface="Arial" panose="020B0604020202020204" pitchFamily="34" charset="0"/>
              <a:ea typeface="+mn-ea"/>
              <a:cs typeface="Arial" panose="020B0604020202020204" pitchFamily="34" charset="0"/>
            </a:rPr>
            <a:t>wykres (skrót klawiaturowy </a:t>
          </a:r>
          <a:r>
            <a:rPr lang="pl-PL" sz="1000" b="0" i="1" baseline="0">
              <a:solidFill>
                <a:schemeClr val="dk1"/>
              </a:solidFill>
              <a:effectLst/>
              <a:latin typeface="Arial" panose="020B0604020202020204" pitchFamily="34" charset="0"/>
              <a:ea typeface="+mn-ea"/>
              <a:cs typeface="Arial" panose="020B0604020202020204" pitchFamily="34" charset="0"/>
            </a:rPr>
            <a:t>Alt+F1</a:t>
          </a:r>
          <a:r>
            <a:rPr lang="pl-PL" sz="1000" b="0" i="0" baseline="0">
              <a:solidFill>
                <a:schemeClr val="dk1"/>
              </a:solidFill>
              <a:effectLst/>
              <a:latin typeface="Arial" panose="020B0604020202020204" pitchFamily="34" charset="0"/>
              <a:ea typeface="+mn-ea"/>
              <a:cs typeface="Arial" panose="020B0604020202020204" pitchFamily="34" charset="0"/>
            </a:rPr>
            <a:t>) - z</a:t>
          </a:r>
          <a:r>
            <a:rPr lang="pl-PL" sz="1000" b="0" i="0">
              <a:solidFill>
                <a:schemeClr val="dk1"/>
              </a:solidFill>
              <a:effectLst/>
              <a:latin typeface="Arial" panose="020B0604020202020204" pitchFamily="34" charset="0"/>
              <a:ea typeface="+mn-ea"/>
              <a:cs typeface="Arial" panose="020B0604020202020204" pitchFamily="34" charset="0"/>
            </a:rPr>
            <a:t>ostanie wstawiony pusty wykres, do którego ręcznie dodamy serię danych;</a:t>
          </a:r>
          <a:endParaRPr lang="pl-PL" sz="1000" b="0" i="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pl-PL" sz="1000" b="0" i="0" baseline="0">
              <a:solidFill>
                <a:schemeClr val="dk1"/>
              </a:solidFill>
              <a:effectLst/>
              <a:latin typeface="Arial" panose="020B0604020202020204" pitchFamily="34" charset="0"/>
              <a:ea typeface="+mn-ea"/>
              <a:cs typeface="Arial" panose="020B0604020202020204" pitchFamily="34" charset="0"/>
            </a:rPr>
            <a:t>o otwieramy okno </a:t>
          </a:r>
          <a:r>
            <a:rPr lang="pl-PL" sz="1000" b="0" i="1" baseline="0">
              <a:solidFill>
                <a:schemeClr val="dk1"/>
              </a:solidFill>
              <a:effectLst/>
              <a:latin typeface="Arial" panose="020B0604020202020204" pitchFamily="34" charset="0"/>
              <a:ea typeface="+mn-ea"/>
              <a:cs typeface="Arial" panose="020B0604020202020204" pitchFamily="34" charset="0"/>
            </a:rPr>
            <a:t>Wybieranie źródła danych</a:t>
          </a:r>
          <a:r>
            <a:rPr lang="pl-PL" sz="1000" b="0" i="0" baseline="0">
              <a:solidFill>
                <a:schemeClr val="dk1"/>
              </a:solidFill>
              <a:effectLst/>
              <a:latin typeface="Arial" panose="020B0604020202020204" pitchFamily="34" charset="0"/>
              <a:ea typeface="+mn-ea"/>
              <a:cs typeface="Arial" panose="020B0604020202020204" pitchFamily="34" charset="0"/>
            </a:rPr>
            <a:t> (na wstążce wybieramy: </a:t>
          </a:r>
          <a:r>
            <a:rPr lang="pl-PL" sz="1000" b="0" i="1" baseline="0">
              <a:solidFill>
                <a:schemeClr val="dk1"/>
              </a:solidFill>
              <a:effectLst/>
              <a:latin typeface="Arial" panose="020B0604020202020204" pitchFamily="34" charset="0"/>
              <a:ea typeface="+mn-ea"/>
              <a:cs typeface="Arial" panose="020B0604020202020204" pitchFamily="34" charset="0"/>
            </a:rPr>
            <a:t>Projektowanie &gt; Dane &gt; Zaznacz dane</a:t>
          </a:r>
          <a:r>
            <a:rPr lang="pl-PL" sz="1000" b="0" i="0" baseline="0">
              <a:solidFill>
                <a:schemeClr val="dk1"/>
              </a:solidFill>
              <a:effectLst/>
              <a:latin typeface="Arial" panose="020B0604020202020204" pitchFamily="34" charset="0"/>
              <a:ea typeface="+mn-ea"/>
              <a:cs typeface="Arial" panose="020B0604020202020204" pitchFamily="34" charset="0"/>
            </a:rPr>
            <a:t> lub naciskamy </a:t>
          </a:r>
          <a:r>
            <a:rPr lang="pl-PL" sz="1000" b="0" i="0">
              <a:solidFill>
                <a:schemeClr val="dk1"/>
              </a:solidFill>
              <a:effectLst/>
              <a:latin typeface="Arial" panose="020B0604020202020204" pitchFamily="34" charset="0"/>
              <a:ea typeface="+mn-ea"/>
              <a:cs typeface="Arial" panose="020B0604020202020204" pitchFamily="34" charset="0"/>
            </a:rPr>
            <a:t>prawym przyciskiem na</a:t>
          </a:r>
        </a:p>
        <a:p>
          <a:pPr marL="0" marR="0" lvl="0" indent="0" defTabSz="914400" eaLnBrk="1" fontAlgn="auto" latinLnBrk="0" hangingPunct="1">
            <a:lnSpc>
              <a:spcPct val="100000"/>
            </a:lnSpc>
            <a:spcBef>
              <a:spcPts val="0"/>
            </a:spcBef>
            <a:spcAft>
              <a:spcPts val="0"/>
            </a:spcAft>
            <a:buClrTx/>
            <a:buSzTx/>
            <a:buFontTx/>
            <a:buNone/>
            <a:tabLst/>
            <a:defRPr/>
          </a:pPr>
          <a:r>
            <a:rPr lang="pl-PL" sz="1000" b="0" i="0">
              <a:solidFill>
                <a:schemeClr val="dk1"/>
              </a:solidFill>
              <a:effectLst/>
              <a:latin typeface="Arial" panose="020B0604020202020204" pitchFamily="34" charset="0"/>
              <a:ea typeface="+mn-ea"/>
              <a:cs typeface="Arial" panose="020B0604020202020204" pitchFamily="34" charset="0"/>
            </a:rPr>
            <a:t>wykres i z menu rozwijanego wybieramy</a:t>
          </a:r>
          <a:r>
            <a:rPr lang="pl-PL" sz="1000" b="0" i="1">
              <a:solidFill>
                <a:schemeClr val="dk1"/>
              </a:solidFill>
              <a:effectLst/>
              <a:latin typeface="Arial" panose="020B0604020202020204" pitchFamily="34" charset="0"/>
              <a:ea typeface="+mn-ea"/>
              <a:cs typeface="Arial" panose="020B0604020202020204" pitchFamily="34" charset="0"/>
            </a:rPr>
            <a:t> Zaznacz dane</a:t>
          </a:r>
          <a:r>
            <a:rPr lang="pl-PL" sz="1000" b="0" i="0">
              <a:solidFill>
                <a:schemeClr val="dk1"/>
              </a:solidFill>
              <a:effectLst/>
              <a:latin typeface="Arial" panose="020B0604020202020204" pitchFamily="34" charset="0"/>
              <a:ea typeface="+mn-ea"/>
              <a:cs typeface="Arial" panose="020B0604020202020204" pitchFamily="34" charset="0"/>
            </a:rPr>
            <a:t>;</a:t>
          </a:r>
          <a:endParaRPr lang="pl-PL" sz="1000" i="0">
            <a:effectLst/>
            <a:latin typeface="Arial" panose="020B0604020202020204" pitchFamily="34" charset="0"/>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b="0" i="0" u="none" strike="noStrike">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pl-PL" sz="1000" b="0" i="0" u="none" strike="noStrike">
              <a:solidFill>
                <a:schemeClr val="dk1"/>
              </a:solidFill>
              <a:effectLst/>
              <a:latin typeface="Arial" panose="020B0604020202020204" pitchFamily="34" charset="0"/>
              <a:ea typeface="+mn-ea"/>
              <a:cs typeface="Arial" panose="020B0604020202020204" pitchFamily="34" charset="0"/>
            </a:rPr>
            <a:t>o </a:t>
          </a:r>
          <a:r>
            <a:rPr lang="pl-PL" sz="1000" i="0">
              <a:solidFill>
                <a:schemeClr val="dk1"/>
              </a:solidFill>
              <a:effectLst/>
              <a:latin typeface="Arial" panose="020B0604020202020204" pitchFamily="34" charset="0"/>
              <a:ea typeface="+mn-ea"/>
              <a:cs typeface="Arial" panose="020B0604020202020204" pitchFamily="34" charset="0"/>
            </a:rPr>
            <a:t>dodajemy nową serię danych (w oknie </a:t>
          </a:r>
          <a:r>
            <a:rPr lang="pl-PL" sz="1000" i="1">
              <a:solidFill>
                <a:schemeClr val="dk1"/>
              </a:solidFill>
              <a:effectLst/>
              <a:latin typeface="Arial" panose="020B0604020202020204" pitchFamily="34" charset="0"/>
              <a:ea typeface="+mn-ea"/>
              <a:cs typeface="Arial" panose="020B0604020202020204" pitchFamily="34" charset="0"/>
            </a:rPr>
            <a:t>Wybieranie źródła danych</a:t>
          </a:r>
          <a:r>
            <a:rPr lang="pl-PL" sz="1000" i="0">
              <a:solidFill>
                <a:schemeClr val="dk1"/>
              </a:solidFill>
              <a:effectLst/>
              <a:latin typeface="Arial" panose="020B0604020202020204" pitchFamily="34" charset="0"/>
              <a:ea typeface="+mn-ea"/>
              <a:cs typeface="Arial" panose="020B0604020202020204" pitchFamily="34" charset="0"/>
            </a:rPr>
            <a:t> naciskamy </a:t>
          </a:r>
          <a:r>
            <a:rPr lang="pl-PL" sz="1000" i="1">
              <a:solidFill>
                <a:schemeClr val="dk1"/>
              </a:solidFill>
              <a:effectLst/>
              <a:latin typeface="Arial" panose="020B0604020202020204" pitchFamily="34" charset="0"/>
              <a:ea typeface="+mn-ea"/>
              <a:cs typeface="Arial" panose="020B0604020202020204" pitchFamily="34" charset="0"/>
            </a:rPr>
            <a:t>Dodaj</a:t>
          </a:r>
          <a:r>
            <a:rPr lang="pl-PL" sz="1000" i="0">
              <a:solidFill>
                <a:schemeClr val="dk1"/>
              </a:solidFill>
              <a:effectLst/>
              <a:latin typeface="Arial" panose="020B0604020202020204" pitchFamily="34" charset="0"/>
              <a:ea typeface="+mn-ea"/>
              <a:cs typeface="Arial" panose="020B0604020202020204" pitchFamily="34" charset="0"/>
            </a:rPr>
            <a:t>) - wyświetlone zostanie okno </a:t>
          </a:r>
          <a:r>
            <a:rPr lang="pl-PL" sz="1000" i="1">
              <a:solidFill>
                <a:schemeClr val="dk1"/>
              </a:solidFill>
              <a:effectLst/>
              <a:latin typeface="Arial" panose="020B0604020202020204" pitchFamily="34" charset="0"/>
              <a:ea typeface="+mn-ea"/>
              <a:cs typeface="Arial" panose="020B0604020202020204" pitchFamily="34" charset="0"/>
            </a:rPr>
            <a:t>Edytowanie serii</a:t>
          </a:r>
          <a:r>
            <a:rPr lang="pl-PL" sz="1000" i="0">
              <a:solidFill>
                <a:schemeClr val="dk1"/>
              </a:solidFill>
              <a:effectLst/>
              <a:latin typeface="Arial" panose="020B0604020202020204" pitchFamily="34" charset="0"/>
              <a:ea typeface="+mn-ea"/>
              <a:cs typeface="Arial" panose="020B0604020202020204" pitchFamily="34" charset="0"/>
            </a:rPr>
            <a:t>;</a:t>
          </a:r>
        </a:p>
        <a:p>
          <a:pPr marL="0" marR="0" indent="0" defTabSz="914400" eaLnBrk="1" fontAlgn="auto" latinLnBrk="0" hangingPunct="1">
            <a:lnSpc>
              <a:spcPct val="100000"/>
            </a:lnSpc>
            <a:spcBef>
              <a:spcPts val="0"/>
            </a:spcBef>
            <a:spcAft>
              <a:spcPts val="0"/>
            </a:spcAft>
            <a:buClrTx/>
            <a:buSzTx/>
            <a:buFontTx/>
            <a:buNone/>
            <a:tabLst/>
            <a:defRPr/>
          </a:pPr>
          <a:r>
            <a:rPr lang="pl-PL" sz="1000" i="0">
              <a:solidFill>
                <a:schemeClr val="dk1"/>
              </a:solidFill>
              <a:effectLst/>
              <a:latin typeface="Arial" panose="020B0604020202020204" pitchFamily="34" charset="0"/>
              <a:ea typeface="+mn-ea"/>
              <a:cs typeface="Arial" panose="020B0604020202020204" pitchFamily="34" charset="0"/>
            </a:rPr>
            <a:t>o ustawiamy właściwości serii (w oknie </a:t>
          </a:r>
          <a:r>
            <a:rPr lang="pl-PL" sz="1000" i="1">
              <a:solidFill>
                <a:schemeClr val="dk1"/>
              </a:solidFill>
              <a:effectLst/>
              <a:latin typeface="Arial" panose="020B0604020202020204" pitchFamily="34" charset="0"/>
              <a:ea typeface="+mn-ea"/>
              <a:cs typeface="Arial" panose="020B0604020202020204" pitchFamily="34" charset="0"/>
            </a:rPr>
            <a:t>Edytowanie serii</a:t>
          </a:r>
          <a:r>
            <a:rPr lang="pl-PL" sz="1000" i="0">
              <a:solidFill>
                <a:schemeClr val="dk1"/>
              </a:solidFill>
              <a:effectLst/>
              <a:latin typeface="Arial" panose="020B0604020202020204" pitchFamily="34" charset="0"/>
              <a:ea typeface="+mn-ea"/>
              <a:cs typeface="Arial" panose="020B0604020202020204" pitchFamily="34" charset="0"/>
            </a:rPr>
            <a:t> uzupełniamy: </a:t>
          </a:r>
          <a:r>
            <a:rPr lang="pl-PL" sz="1000" i="1">
              <a:solidFill>
                <a:schemeClr val="dk1"/>
              </a:solidFill>
              <a:effectLst/>
              <a:latin typeface="Arial" panose="020B0604020202020204" pitchFamily="34" charset="0"/>
              <a:ea typeface="+mn-ea"/>
              <a:cs typeface="Arial" panose="020B0604020202020204" pitchFamily="34" charset="0"/>
            </a:rPr>
            <a:t>Nazwa serii</a:t>
          </a:r>
          <a:r>
            <a:rPr lang="pl-PL" sz="1000" i="0">
              <a:solidFill>
                <a:schemeClr val="dk1"/>
              </a:solidFill>
              <a:effectLst/>
              <a:latin typeface="Arial" panose="020B0604020202020204" pitchFamily="34" charset="0"/>
              <a:ea typeface="+mn-ea"/>
              <a:cs typeface="Arial" panose="020B0604020202020204" pitchFamily="34" charset="0"/>
            </a:rPr>
            <a:t> - zaznaczamy</a:t>
          </a:r>
          <a:r>
            <a:rPr lang="pl-PL" sz="1000" i="0" baseline="0">
              <a:solidFill>
                <a:schemeClr val="dk1"/>
              </a:solidFill>
              <a:effectLst/>
              <a:latin typeface="Arial" panose="020B0604020202020204" pitchFamily="34" charset="0"/>
              <a:ea typeface="+mn-ea"/>
              <a:cs typeface="Arial" panose="020B0604020202020204" pitchFamily="34" charset="0"/>
            </a:rPr>
            <a:t> komórkę </a:t>
          </a:r>
          <a:r>
            <a:rPr lang="pl-PL" sz="1000" i="1" baseline="0">
              <a:solidFill>
                <a:schemeClr val="dk1"/>
              </a:solidFill>
              <a:effectLst/>
              <a:latin typeface="Arial" panose="020B0604020202020204" pitchFamily="34" charset="0"/>
              <a:ea typeface="+mn-ea"/>
              <a:cs typeface="Arial" panose="020B0604020202020204" pitchFamily="34" charset="0"/>
            </a:rPr>
            <a:t>E176</a:t>
          </a:r>
          <a:r>
            <a:rPr lang="pl-PL" sz="1000" i="0" baseline="0">
              <a:solidFill>
                <a:schemeClr val="dk1"/>
              </a:solidFill>
              <a:effectLst/>
              <a:latin typeface="Arial" panose="020B0604020202020204" pitchFamily="34" charset="0"/>
              <a:ea typeface="+mn-ea"/>
              <a:cs typeface="Arial" panose="020B0604020202020204" pitchFamily="34" charset="0"/>
            </a:rPr>
            <a:t>, </a:t>
          </a:r>
          <a:r>
            <a:rPr lang="pl-PL" sz="1000" i="1" baseline="0">
              <a:solidFill>
                <a:schemeClr val="dk1"/>
              </a:solidFill>
              <a:effectLst/>
              <a:latin typeface="Arial" panose="020B0604020202020204" pitchFamily="34" charset="0"/>
              <a:ea typeface="+mn-ea"/>
              <a:cs typeface="Arial" panose="020B0604020202020204" pitchFamily="34" charset="0"/>
            </a:rPr>
            <a:t>Wartości serii</a:t>
          </a:r>
          <a:r>
            <a:rPr lang="pl-PL" sz="1000" i="0" baseline="0">
              <a:solidFill>
                <a:schemeClr val="dk1"/>
              </a:solidFill>
              <a:effectLst/>
              <a:latin typeface="Arial" panose="020B0604020202020204" pitchFamily="34" charset="0"/>
              <a:ea typeface="+mn-ea"/>
              <a:cs typeface="Arial" panose="020B0604020202020204" pitchFamily="34" charset="0"/>
            </a:rPr>
            <a:t> - zakres </a:t>
          </a:r>
          <a:r>
            <a:rPr lang="pl-PL" sz="1000" b="0" i="1" baseline="0">
              <a:solidFill>
                <a:schemeClr val="dk1"/>
              </a:solidFill>
              <a:effectLst/>
              <a:latin typeface="Arial" panose="020B0604020202020204" pitchFamily="34" charset="0"/>
              <a:ea typeface="+mn-ea"/>
              <a:cs typeface="Arial" panose="020B0604020202020204" pitchFamily="34" charset="0"/>
            </a:rPr>
            <a:t>E177:E188</a:t>
          </a:r>
          <a:r>
            <a:rPr lang="pl-PL" sz="1000" i="1" baseline="0">
              <a:solidFill>
                <a:schemeClr val="dk1"/>
              </a:solidFill>
              <a:effectLst/>
              <a:latin typeface="Arial" panose="020B0604020202020204" pitchFamily="34" charset="0"/>
              <a:ea typeface="+mn-ea"/>
              <a:cs typeface="Arial" panose="020B0604020202020204" pitchFamily="34" charset="0"/>
            </a:rPr>
            <a:t> </a:t>
          </a:r>
          <a:r>
            <a:rPr lang="pl-PL" sz="1000" i="0" baseline="0">
              <a:solidFill>
                <a:schemeClr val="dk1"/>
              </a:solidFill>
              <a:effectLst/>
              <a:latin typeface="Arial" panose="020B0604020202020204" pitchFamily="34" charset="0"/>
              <a:ea typeface="+mn-ea"/>
              <a:cs typeface="Arial" panose="020B0604020202020204" pitchFamily="34" charset="0"/>
            </a:rPr>
            <a:t>i naciskamy </a:t>
          </a:r>
          <a:r>
            <a:rPr lang="pl-PL" sz="1000" i="1" baseline="0">
              <a:solidFill>
                <a:schemeClr val="dk1"/>
              </a:solidFill>
              <a:effectLst/>
              <a:latin typeface="Arial" panose="020B0604020202020204" pitchFamily="34" charset="0"/>
              <a:ea typeface="+mn-ea"/>
              <a:cs typeface="Arial" panose="020B0604020202020204" pitchFamily="34" charset="0"/>
            </a:rPr>
            <a:t>OK</a:t>
          </a:r>
          <a:r>
            <a:rPr lang="pl-PL" sz="1000" i="0" baseline="0">
              <a:solidFill>
                <a:schemeClr val="dk1"/>
              </a:solidFill>
              <a:effectLst/>
              <a:latin typeface="Arial" panose="020B0604020202020204" pitchFamily="34" charset="0"/>
              <a:ea typeface="+mn-ea"/>
              <a:cs typeface="Arial" panose="020B0604020202020204" pitchFamily="34" charset="0"/>
            </a:rPr>
            <a:t>);</a:t>
          </a:r>
        </a:p>
        <a:p>
          <a:pPr marL="0" marR="0" indent="0" defTabSz="914400" eaLnBrk="1" fontAlgn="auto" latinLnBrk="0" hangingPunct="1">
            <a:lnSpc>
              <a:spcPct val="100000"/>
            </a:lnSpc>
            <a:spcBef>
              <a:spcPts val="0"/>
            </a:spcBef>
            <a:spcAft>
              <a:spcPts val="0"/>
            </a:spcAft>
            <a:buClrTx/>
            <a:buSzTx/>
            <a:buFontTx/>
            <a:buNone/>
            <a:tabLst/>
            <a:defRPr/>
          </a:pPr>
          <a:endParaRPr lang="pl-PL" sz="1000" i="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pl-PL" sz="1000" i="0">
              <a:solidFill>
                <a:schemeClr val="dk1"/>
              </a:solidFill>
              <a:effectLst/>
              <a:latin typeface="Arial" panose="020B0604020202020204" pitchFamily="34" charset="0"/>
              <a:ea typeface="+mn-ea"/>
              <a:cs typeface="Arial" panose="020B0604020202020204" pitchFamily="34" charset="0"/>
            </a:rPr>
            <a:t>o ustawiamy wartości osi poziomej (w oknie </a:t>
          </a:r>
          <a:r>
            <a:rPr lang="pl-PL" sz="1000" i="1">
              <a:solidFill>
                <a:schemeClr val="dk1"/>
              </a:solidFill>
              <a:effectLst/>
              <a:latin typeface="Arial" panose="020B0604020202020204" pitchFamily="34" charset="0"/>
              <a:ea typeface="+mn-ea"/>
              <a:cs typeface="Arial" panose="020B0604020202020204" pitchFamily="34" charset="0"/>
            </a:rPr>
            <a:t>Wybieranie źródła danych </a:t>
          </a:r>
          <a:r>
            <a:rPr lang="pl-PL" sz="1000" i="0">
              <a:solidFill>
                <a:schemeClr val="dk1"/>
              </a:solidFill>
              <a:effectLst/>
              <a:latin typeface="Arial" panose="020B0604020202020204" pitchFamily="34" charset="0"/>
              <a:ea typeface="+mn-ea"/>
              <a:cs typeface="Arial" panose="020B0604020202020204" pitchFamily="34" charset="0"/>
            </a:rPr>
            <a:t>naciskamy </a:t>
          </a:r>
          <a:r>
            <a:rPr lang="pl-PL" sz="1000" i="1">
              <a:solidFill>
                <a:schemeClr val="dk1"/>
              </a:solidFill>
              <a:effectLst/>
              <a:latin typeface="Arial" panose="020B0604020202020204" pitchFamily="34" charset="0"/>
              <a:ea typeface="+mn-ea"/>
              <a:cs typeface="Arial" panose="020B0604020202020204" pitchFamily="34" charset="0"/>
            </a:rPr>
            <a:t>Edytuj</a:t>
          </a:r>
          <a:r>
            <a:rPr lang="pl-PL" sz="1000" i="0" baseline="0">
              <a:solidFill>
                <a:schemeClr val="dk1"/>
              </a:solidFill>
              <a:effectLst/>
              <a:latin typeface="Arial" panose="020B0604020202020204" pitchFamily="34" charset="0"/>
              <a:ea typeface="+mn-ea"/>
              <a:cs typeface="Arial" panose="020B0604020202020204" pitchFamily="34" charset="0"/>
            </a:rPr>
            <a:t> i</a:t>
          </a:r>
          <a:r>
            <a:rPr lang="pl-PL" sz="1000" i="0">
              <a:solidFill>
                <a:schemeClr val="dk1"/>
              </a:solidFill>
              <a:effectLst/>
              <a:latin typeface="Arial" panose="020B0604020202020204" pitchFamily="34" charset="0"/>
              <a:ea typeface="+mn-ea"/>
              <a:cs typeface="Arial" panose="020B0604020202020204" pitchFamily="34" charset="0"/>
            </a:rPr>
            <a:t> uzupełniamy </a:t>
          </a:r>
          <a:r>
            <a:rPr lang="pl-PL" sz="1000" i="1">
              <a:solidFill>
                <a:schemeClr val="dk1"/>
              </a:solidFill>
              <a:effectLst/>
              <a:latin typeface="Arial" panose="020B0604020202020204" pitchFamily="34" charset="0"/>
              <a:ea typeface="+mn-ea"/>
              <a:cs typeface="Arial" panose="020B0604020202020204" pitchFamily="34" charset="0"/>
            </a:rPr>
            <a:t>Zakres etykiet osi</a:t>
          </a:r>
          <a:r>
            <a:rPr lang="pl-PL" sz="1000" i="0">
              <a:solidFill>
                <a:schemeClr val="dk1"/>
              </a:solidFill>
              <a:effectLst/>
              <a:latin typeface="Arial" panose="020B0604020202020204" pitchFamily="34" charset="0"/>
              <a:ea typeface="+mn-ea"/>
              <a:cs typeface="Arial" panose="020B0604020202020204" pitchFamily="34" charset="0"/>
            </a:rPr>
            <a:t> - </a:t>
          </a:r>
          <a:r>
            <a:rPr lang="pl-PL" sz="1000" b="0" i="1" baseline="0">
              <a:solidFill>
                <a:schemeClr val="dk1"/>
              </a:solidFill>
              <a:effectLst/>
              <a:latin typeface="Arial" panose="020B0604020202020204" pitchFamily="34" charset="0"/>
              <a:ea typeface="+mn-ea"/>
              <a:cs typeface="Arial" panose="020B0604020202020204" pitchFamily="34" charset="0"/>
            </a:rPr>
            <a:t>D177:D188</a:t>
          </a:r>
          <a:r>
            <a:rPr lang="pl-PL" sz="1000" i="0" baseline="0">
              <a:solidFill>
                <a:schemeClr val="dk1"/>
              </a:solidFill>
              <a:effectLst/>
              <a:latin typeface="Arial" panose="020B0604020202020204" pitchFamily="34" charset="0"/>
              <a:ea typeface="+mn-ea"/>
              <a:cs typeface="Arial" panose="020B0604020202020204" pitchFamily="34" charset="0"/>
            </a:rPr>
            <a:t>);</a:t>
          </a:r>
          <a:endParaRPr lang="pl-PL" sz="1000">
            <a:effectLst/>
            <a:latin typeface="Arial" panose="020B0604020202020204" pitchFamily="34" charset="0"/>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pl-PL" sz="1000" i="0">
              <a:solidFill>
                <a:schemeClr val="dk1"/>
              </a:solidFill>
              <a:effectLst/>
              <a:latin typeface="Arial" panose="020B0604020202020204" pitchFamily="34" charset="0"/>
              <a:ea typeface="+mn-ea"/>
              <a:cs typeface="Arial" panose="020B0604020202020204" pitchFamily="34" charset="0"/>
            </a:rPr>
            <a:t>   Uwaga: w naszym przypadku nie musimy wykonywać tego kroku, gdyż etykiety</a:t>
          </a:r>
          <a:r>
            <a:rPr lang="pl-PL" sz="1000" i="0" baseline="0">
              <a:solidFill>
                <a:schemeClr val="dk1"/>
              </a:solidFill>
              <a:effectLst/>
              <a:latin typeface="Arial" panose="020B0604020202020204" pitchFamily="34" charset="0"/>
              <a:ea typeface="+mn-ea"/>
              <a:cs typeface="Arial" panose="020B0604020202020204" pitchFamily="34" charset="0"/>
            </a:rPr>
            <a:t> osi domyślnie przyjmują wartości kolejnych liczb całkowitych.</a:t>
          </a:r>
        </a:p>
        <a:p>
          <a:pPr marL="0" marR="0" indent="0" defTabSz="914400" eaLnBrk="1" fontAlgn="auto" latinLnBrk="0" hangingPunct="1">
            <a:lnSpc>
              <a:spcPct val="100000"/>
            </a:lnSpc>
            <a:spcBef>
              <a:spcPts val="0"/>
            </a:spcBef>
            <a:spcAft>
              <a:spcPts val="0"/>
            </a:spcAft>
            <a:buClrTx/>
            <a:buSzTx/>
            <a:buFontTx/>
            <a:buNone/>
            <a:tabLst/>
            <a:defRPr/>
          </a:pPr>
          <a:endParaRPr lang="pl-PL" sz="1000" i="0" baseline="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baseline="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baseline="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baseline="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baseline="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baseline="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baseline="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baseline="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pl-PL" sz="1000" i="0" baseline="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pl-PL" sz="1000" i="0" baseline="0">
              <a:solidFill>
                <a:schemeClr val="dk1"/>
              </a:solidFill>
              <a:effectLst/>
              <a:latin typeface="Arial" panose="020B0604020202020204" pitchFamily="34" charset="0"/>
              <a:ea typeface="+mn-ea"/>
              <a:cs typeface="Arial" panose="020B0604020202020204" pitchFamily="34" charset="0"/>
            </a:rPr>
            <a:t>Ostatecznie otrzymamy wykres z jedną serią danych (zmienna </a:t>
          </a:r>
          <a:r>
            <a:rPr lang="pl-PL" sz="1000" i="1" baseline="0">
              <a:solidFill>
                <a:schemeClr val="dk1"/>
              </a:solidFill>
              <a:effectLst/>
              <a:latin typeface="Arial" panose="020B0604020202020204" pitchFamily="34" charset="0"/>
              <a:ea typeface="+mn-ea"/>
              <a:cs typeface="Arial" panose="020B0604020202020204" pitchFamily="34" charset="0"/>
            </a:rPr>
            <a:t>Dochód</a:t>
          </a:r>
          <a:r>
            <a:rPr lang="pl-PL" sz="1000" i="0" baseline="0">
              <a:solidFill>
                <a:schemeClr val="dk1"/>
              </a:solidFill>
              <a:effectLst/>
              <a:latin typeface="Arial" panose="020B0604020202020204" pitchFamily="34" charset="0"/>
              <a:ea typeface="+mn-ea"/>
              <a:cs typeface="Arial" panose="020B0604020202020204" pitchFamily="34" charset="0"/>
            </a:rPr>
            <a:t>) i etykietami osi poziomej (zmienna </a:t>
          </a:r>
          <a:r>
            <a:rPr lang="pl-PL" sz="1000" i="1" baseline="0">
              <a:solidFill>
                <a:schemeClr val="dk1"/>
              </a:solidFill>
              <a:effectLst/>
              <a:latin typeface="Arial" panose="020B0604020202020204" pitchFamily="34" charset="0"/>
              <a:ea typeface="+mn-ea"/>
              <a:cs typeface="Arial" panose="020B0604020202020204" pitchFamily="34" charset="0"/>
            </a:rPr>
            <a:t>Miesiąc</a:t>
          </a:r>
          <a:r>
            <a:rPr lang="pl-PL" sz="1000" i="0" baseline="0">
              <a:solidFill>
                <a:schemeClr val="dk1"/>
              </a:solidFill>
              <a:effectLst/>
              <a:latin typeface="Arial" panose="020B0604020202020204" pitchFamily="34" charset="0"/>
              <a:ea typeface="+mn-ea"/>
              <a:cs typeface="Arial" panose="020B0604020202020204" pitchFamily="34" charset="0"/>
            </a:rPr>
            <a:t>).</a:t>
          </a:r>
        </a:p>
      </xdr:txBody>
    </xdr:sp>
    <xdr:clientData/>
  </xdr:twoCellAnchor>
  <xdr:twoCellAnchor>
    <xdr:from>
      <xdr:col>3</xdr:col>
      <xdr:colOff>428625</xdr:colOff>
      <xdr:row>241</xdr:row>
      <xdr:rowOff>23812</xdr:rowOff>
    </xdr:from>
    <xdr:to>
      <xdr:col>4</xdr:col>
      <xdr:colOff>382275</xdr:colOff>
      <xdr:row>241</xdr:row>
      <xdr:rowOff>23812</xdr:rowOff>
    </xdr:to>
    <xdr:cxnSp macro="">
      <xdr:nvCxnSpPr>
        <xdr:cNvPr id="6" name="Łącznik prosty ze strzałką 5">
          <a:extLst>
            <a:ext uri="{FF2B5EF4-FFF2-40B4-BE49-F238E27FC236}">
              <a16:creationId xmlns:a16="http://schemas.microsoft.com/office/drawing/2014/main" id="{00000000-0008-0000-0500-000006000000}"/>
            </a:ext>
          </a:extLst>
        </xdr:cNvPr>
        <xdr:cNvCxnSpPr/>
      </xdr:nvCxnSpPr>
      <xdr:spPr bwMode="auto">
        <a:xfrm flipV="1">
          <a:off x="1800225" y="43895962"/>
          <a:ext cx="620400" cy="0"/>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11</xdr:col>
      <xdr:colOff>476250</xdr:colOff>
      <xdr:row>241</xdr:row>
      <xdr:rowOff>19124</xdr:rowOff>
    </xdr:from>
    <xdr:to>
      <xdr:col>12</xdr:col>
      <xdr:colOff>428700</xdr:colOff>
      <xdr:row>241</xdr:row>
      <xdr:rowOff>19124</xdr:rowOff>
    </xdr:to>
    <xdr:cxnSp macro="">
      <xdr:nvCxnSpPr>
        <xdr:cNvPr id="7" name="Łącznik prosty ze strzałką 6">
          <a:extLst>
            <a:ext uri="{FF2B5EF4-FFF2-40B4-BE49-F238E27FC236}">
              <a16:creationId xmlns:a16="http://schemas.microsoft.com/office/drawing/2014/main" id="{00000000-0008-0000-0500-000007000000}"/>
            </a:ext>
          </a:extLst>
        </xdr:cNvPr>
        <xdr:cNvCxnSpPr/>
      </xdr:nvCxnSpPr>
      <xdr:spPr bwMode="auto">
        <a:xfrm flipH="1">
          <a:off x="7181850" y="43891274"/>
          <a:ext cx="619200" cy="0"/>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5</xdr:col>
      <xdr:colOff>381000</xdr:colOff>
      <xdr:row>254</xdr:row>
      <xdr:rowOff>127934</xdr:rowOff>
    </xdr:from>
    <xdr:to>
      <xdr:col>5</xdr:col>
      <xdr:colOff>633000</xdr:colOff>
      <xdr:row>254</xdr:row>
      <xdr:rowOff>127934</xdr:rowOff>
    </xdr:to>
    <xdr:cxnSp macro="">
      <xdr:nvCxnSpPr>
        <xdr:cNvPr id="8" name="Łącznik prosty ze strzałką 7">
          <a:extLst>
            <a:ext uri="{FF2B5EF4-FFF2-40B4-BE49-F238E27FC236}">
              <a16:creationId xmlns:a16="http://schemas.microsoft.com/office/drawing/2014/main" id="{00000000-0008-0000-0500-000008000000}"/>
            </a:ext>
          </a:extLst>
        </xdr:cNvPr>
        <xdr:cNvCxnSpPr/>
      </xdr:nvCxnSpPr>
      <xdr:spPr bwMode="auto">
        <a:xfrm>
          <a:off x="3086100" y="46114634"/>
          <a:ext cx="252000" cy="0"/>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5</xdr:col>
      <xdr:colOff>381000</xdr:colOff>
      <xdr:row>257</xdr:row>
      <xdr:rowOff>47625</xdr:rowOff>
    </xdr:from>
    <xdr:to>
      <xdr:col>5</xdr:col>
      <xdr:colOff>633000</xdr:colOff>
      <xdr:row>257</xdr:row>
      <xdr:rowOff>47625</xdr:rowOff>
    </xdr:to>
    <xdr:cxnSp macro="">
      <xdr:nvCxnSpPr>
        <xdr:cNvPr id="9" name="Łącznik prosty ze strzałką 8">
          <a:extLst>
            <a:ext uri="{FF2B5EF4-FFF2-40B4-BE49-F238E27FC236}">
              <a16:creationId xmlns:a16="http://schemas.microsoft.com/office/drawing/2014/main" id="{00000000-0008-0000-0500-000009000000}"/>
            </a:ext>
          </a:extLst>
        </xdr:cNvPr>
        <xdr:cNvCxnSpPr/>
      </xdr:nvCxnSpPr>
      <xdr:spPr bwMode="auto">
        <a:xfrm>
          <a:off x="3086100" y="46520100"/>
          <a:ext cx="252000" cy="0"/>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10</xdr:col>
      <xdr:colOff>361950</xdr:colOff>
      <xdr:row>255</xdr:row>
      <xdr:rowOff>76200</xdr:rowOff>
    </xdr:from>
    <xdr:to>
      <xdr:col>10</xdr:col>
      <xdr:colOff>556802</xdr:colOff>
      <xdr:row>255</xdr:row>
      <xdr:rowOff>76200</xdr:rowOff>
    </xdr:to>
    <xdr:cxnSp macro="">
      <xdr:nvCxnSpPr>
        <xdr:cNvPr id="10" name="Łącznik prosty ze strzałką 9">
          <a:extLst>
            <a:ext uri="{FF2B5EF4-FFF2-40B4-BE49-F238E27FC236}">
              <a16:creationId xmlns:a16="http://schemas.microsoft.com/office/drawing/2014/main" id="{00000000-0008-0000-0500-00000A000000}"/>
            </a:ext>
          </a:extLst>
        </xdr:cNvPr>
        <xdr:cNvCxnSpPr/>
      </xdr:nvCxnSpPr>
      <xdr:spPr bwMode="auto">
        <a:xfrm flipH="1">
          <a:off x="6400800" y="41481375"/>
          <a:ext cx="194852" cy="0"/>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2</xdr:col>
      <xdr:colOff>0</xdr:colOff>
      <xdr:row>4</xdr:row>
      <xdr:rowOff>66675</xdr:rowOff>
    </xdr:from>
    <xdr:to>
      <xdr:col>15</xdr:col>
      <xdr:colOff>1671</xdr:colOff>
      <xdr:row>10</xdr:row>
      <xdr:rowOff>57150</xdr:rowOff>
    </xdr:to>
    <xdr:sp macro="" textlink="">
      <xdr:nvSpPr>
        <xdr:cNvPr id="11" name="pole tekstowe 1">
          <a:extLst>
            <a:ext uri="{FF2B5EF4-FFF2-40B4-BE49-F238E27FC236}">
              <a16:creationId xmlns:a16="http://schemas.microsoft.com/office/drawing/2014/main" id="{00000000-0008-0000-0500-00000B000000}"/>
            </a:ext>
          </a:extLst>
        </xdr:cNvPr>
        <xdr:cNvSpPr txBox="1">
          <a:spLocks noChangeArrowheads="1"/>
        </xdr:cNvSpPr>
      </xdr:nvSpPr>
      <xdr:spPr bwMode="auto">
        <a:xfrm>
          <a:off x="704850" y="866775"/>
          <a:ext cx="8669421" cy="962025"/>
        </a:xfrm>
        <a:prstGeom prst="rect">
          <a:avLst/>
        </a:prstGeom>
        <a:noFill/>
        <a:ln>
          <a:noFill/>
          <a:headEnd/>
          <a:tailEnd/>
        </a:ln>
      </xdr:spPr>
      <xdr:style>
        <a:lnRef idx="2">
          <a:schemeClr val="dk1"/>
        </a:lnRef>
        <a:fillRef idx="1">
          <a:schemeClr val="lt1"/>
        </a:fillRef>
        <a:effectRef idx="0">
          <a:schemeClr val="dk1"/>
        </a:effectRef>
        <a:fontRef idx="minor">
          <a:schemeClr val="dk1"/>
        </a:fontRef>
      </xdr:style>
      <xdr:txBody>
        <a:bodyPr vertOverflow="clip" wrap="square" lIns="27432" tIns="22860" rIns="0" bIns="0" anchor="t" upright="1"/>
        <a:lstStyle/>
        <a:p>
          <a:pPr algn="just" rtl="0">
            <a:defRPr sz="1000"/>
          </a:pPr>
          <a:r>
            <a:rPr lang="pl-PL" sz="1000" b="0" i="0" u="none" strike="noStrike" baseline="0">
              <a:solidFill>
                <a:srgbClr val="000000"/>
              </a:solidFill>
              <a:latin typeface="Arial"/>
              <a:cs typeface="Arial"/>
            </a:rPr>
            <a:t>W procesie tworzenia dashboard'ów niezwykle istontym elementem są wykresy. Umiejętność graficznej prezentacji danych jest jedną z ważniejszych umiejętności. Tworzone przez nas raporty czy analizy biznesowe opierają się często na zaawansowanych analizach danych. Obliczenia te nie są jednak przeważnie prezentowane. Jedynym śladem wykonanej przez nas pracy są tabele ze zbiorczymi statystykami oraz wykresy. Dlatego właśnie należy zwrócić szczególną uwagę na dopracowanie tych elementów zarówno od strony merytorycznej (poprawność prezentowanych danych), jak i wizualnej (czytelność wykresu). Należy również pamiętać, aby analiza graficzna była możliwie czytelna i zrozumiała dla czytelnika. Z tego względu trzeba brać pod uwagę jaki typ wykresu wybrać i w jaki sposób go utworzyć.</a:t>
          </a:r>
        </a:p>
      </xdr:txBody>
    </xdr:sp>
    <xdr:clientData/>
  </xdr:twoCellAnchor>
  <xdr:twoCellAnchor>
    <xdr:from>
      <xdr:col>2</xdr:col>
      <xdr:colOff>0</xdr:colOff>
      <xdr:row>12</xdr:row>
      <xdr:rowOff>0</xdr:rowOff>
    </xdr:from>
    <xdr:to>
      <xdr:col>15</xdr:col>
      <xdr:colOff>1671</xdr:colOff>
      <xdr:row>22</xdr:row>
      <xdr:rowOff>49696</xdr:rowOff>
    </xdr:to>
    <xdr:sp macro="" textlink="">
      <xdr:nvSpPr>
        <xdr:cNvPr id="12" name="pole tekstowe 1">
          <a:extLst>
            <a:ext uri="{FF2B5EF4-FFF2-40B4-BE49-F238E27FC236}">
              <a16:creationId xmlns:a16="http://schemas.microsoft.com/office/drawing/2014/main" id="{00000000-0008-0000-0500-00000C000000}"/>
            </a:ext>
          </a:extLst>
        </xdr:cNvPr>
        <xdr:cNvSpPr txBox="1">
          <a:spLocks noChangeArrowheads="1"/>
        </xdr:cNvSpPr>
      </xdr:nvSpPr>
      <xdr:spPr bwMode="auto">
        <a:xfrm>
          <a:off x="704850" y="2095500"/>
          <a:ext cx="8669421" cy="1668946"/>
        </a:xfrm>
        <a:prstGeom prst="rect">
          <a:avLst/>
        </a:prstGeom>
        <a:noFill/>
        <a:ln>
          <a:noFill/>
          <a:headEnd/>
          <a:tailEnd/>
        </a:ln>
      </xdr:spPr>
      <xdr:style>
        <a:lnRef idx="2">
          <a:schemeClr val="dk1"/>
        </a:lnRef>
        <a:fillRef idx="1">
          <a:schemeClr val="lt1"/>
        </a:fillRef>
        <a:effectRef idx="0">
          <a:schemeClr val="dk1"/>
        </a:effectRef>
        <a:fontRef idx="minor">
          <a:schemeClr val="dk1"/>
        </a:fontRef>
      </xdr:style>
      <xdr:txBody>
        <a:bodyPr vertOverflow="clip" wrap="square" lIns="27432" tIns="22860" rIns="0" bIns="0" anchor="t" upright="1"/>
        <a:lstStyle/>
        <a:p>
          <a:pPr algn="just" rtl="0">
            <a:defRPr sz="1000"/>
          </a:pPr>
          <a:r>
            <a:rPr lang="pl-PL" sz="1000" b="0" i="0" u="none" strike="noStrike" baseline="0">
              <a:solidFill>
                <a:srgbClr val="000000"/>
              </a:solidFill>
              <a:latin typeface="Arial"/>
              <a:cs typeface="Arial"/>
            </a:rPr>
            <a:t>Stworzenie podstawowego wykresu w Excelu jest bardzo proste i zajmuje zaledwie kilka sekund. Dużo bardziej czasochłonne jest dopracowanie wizualne wykresu.</a:t>
          </a:r>
        </a:p>
        <a:p>
          <a:pPr algn="just" rtl="0">
            <a:defRPr sz="1000"/>
          </a:pPr>
          <a:endParaRPr lang="pl-PL" sz="1000" b="0" i="0" u="none" strike="noStrike" baseline="0">
            <a:solidFill>
              <a:srgbClr val="000000"/>
            </a:solidFill>
            <a:latin typeface="Arial"/>
            <a:cs typeface="Arial"/>
          </a:endParaRPr>
        </a:p>
        <a:p>
          <a:pPr algn="just" rtl="0">
            <a:defRPr sz="1000"/>
          </a:pPr>
          <a:r>
            <a:rPr lang="pl-PL" sz="1000" b="0" i="0" u="sng" strike="noStrike" baseline="0">
              <a:solidFill>
                <a:srgbClr val="000000"/>
              </a:solidFill>
              <a:latin typeface="Arial"/>
              <a:cs typeface="Arial"/>
            </a:rPr>
            <a:t>Przykład:</a:t>
          </a:r>
        </a:p>
        <a:p>
          <a:pPr algn="just" rtl="0">
            <a:defRPr sz="1000"/>
          </a:pPr>
          <a:r>
            <a:rPr lang="pl-PL" sz="1000" b="0" i="0" u="none" strike="noStrike" baseline="0">
              <a:solidFill>
                <a:srgbClr val="000000"/>
              </a:solidFill>
              <a:latin typeface="Arial"/>
              <a:cs typeface="Arial"/>
            </a:rPr>
            <a:t>Chcemy zobrazować dochody pewnego przedsiębiorstwa w kolejnych miesiącach. Dane znajdują się w tabeli poniżej.</a:t>
          </a:r>
        </a:p>
        <a:p>
          <a:pPr algn="just" rtl="0">
            <a:defRPr sz="1000"/>
          </a:pPr>
          <a:endParaRPr lang="pl-PL" sz="1000" b="0" i="0" u="none" strike="noStrike" baseline="0">
            <a:solidFill>
              <a:srgbClr val="000000"/>
            </a:solidFill>
            <a:latin typeface="Arial"/>
            <a:ea typeface="+mn-ea"/>
            <a:cs typeface="Arial"/>
          </a:endParaRPr>
        </a:p>
        <a:p>
          <a:pPr algn="just" rtl="0">
            <a:defRPr sz="1000"/>
          </a:pPr>
          <a:r>
            <a:rPr lang="pl-PL" sz="1000" b="0" i="0" u="none" strike="noStrike" baseline="0">
              <a:solidFill>
                <a:srgbClr val="000000"/>
              </a:solidFill>
              <a:latin typeface="Arial"/>
              <a:ea typeface="+mn-ea"/>
              <a:cs typeface="Arial"/>
            </a:rPr>
            <a:t>W tym celu:</a:t>
          </a:r>
        </a:p>
        <a:p>
          <a:pPr algn="just" rtl="0">
            <a:defRPr sz="1000"/>
          </a:pPr>
          <a:r>
            <a:rPr lang="pl-PL" sz="1000" b="0" i="0" u="none" strike="noStrike" baseline="0">
              <a:solidFill>
                <a:srgbClr val="000000"/>
              </a:solidFill>
              <a:latin typeface="Arial"/>
              <a:ea typeface="+mn-ea"/>
              <a:cs typeface="Arial"/>
            </a:rPr>
            <a:t>o zaznaczamy którąkolwiek komórkę z zakresu </a:t>
          </a:r>
          <a:r>
            <a:rPr lang="pl-PL" sz="1000" b="0" i="1" u="none" strike="noStrike" baseline="0">
              <a:solidFill>
                <a:srgbClr val="000000"/>
              </a:solidFill>
              <a:latin typeface="Arial"/>
              <a:ea typeface="+mn-ea"/>
              <a:cs typeface="Arial"/>
            </a:rPr>
            <a:t>D24:E36</a:t>
          </a:r>
          <a:r>
            <a:rPr lang="pl-PL" sz="1000" b="0" i="0" u="none" strike="noStrike" baseline="0">
              <a:solidFill>
                <a:srgbClr val="000000"/>
              </a:solidFill>
              <a:latin typeface="Arial"/>
              <a:ea typeface="+mn-ea"/>
              <a:cs typeface="Arial"/>
            </a:rPr>
            <a:t>;</a:t>
          </a:r>
          <a:endParaRPr lang="pl-PL"/>
        </a:p>
        <a:p>
          <a:pPr algn="just" rtl="0">
            <a:defRPr sz="1000"/>
          </a:pPr>
          <a:r>
            <a:rPr lang="pl-PL" sz="1000" b="0" i="0" u="none" strike="noStrike" baseline="0">
              <a:solidFill>
                <a:srgbClr val="000000"/>
              </a:solidFill>
              <a:latin typeface="Arial"/>
              <a:ea typeface="+mn-ea"/>
              <a:cs typeface="Arial"/>
            </a:rPr>
            <a:t>o na wstążce wybieramy: </a:t>
          </a:r>
          <a:r>
            <a:rPr lang="pl-PL" sz="1000" b="0" i="1" u="none" strike="noStrike" baseline="0">
              <a:solidFill>
                <a:srgbClr val="000000"/>
              </a:solidFill>
              <a:latin typeface="Arial"/>
              <a:ea typeface="+mn-ea"/>
              <a:cs typeface="Arial"/>
            </a:rPr>
            <a:t>Wstawianie</a:t>
          </a:r>
          <a:r>
            <a:rPr lang="pl-PL" sz="1000" b="0" i="0" u="none" strike="noStrike" baseline="0">
              <a:solidFill>
                <a:srgbClr val="000000"/>
              </a:solidFill>
              <a:latin typeface="Arial"/>
              <a:ea typeface="+mn-ea"/>
              <a:cs typeface="Arial"/>
            </a:rPr>
            <a:t>;</a:t>
          </a:r>
        </a:p>
        <a:p>
          <a:pPr algn="just" rtl="0">
            <a:defRPr sz="1000"/>
          </a:pPr>
          <a:r>
            <a:rPr lang="pl-PL" sz="1000" b="0" i="0" u="none" strike="noStrike" baseline="0">
              <a:solidFill>
                <a:srgbClr val="000000"/>
              </a:solidFill>
              <a:latin typeface="Arial"/>
              <a:ea typeface="+mn-ea"/>
              <a:cs typeface="Arial"/>
            </a:rPr>
            <a:t>o w sekcji </a:t>
          </a:r>
          <a:r>
            <a:rPr lang="pl-PL" sz="1000" b="0" i="1" u="none" strike="noStrike" baseline="0">
              <a:solidFill>
                <a:srgbClr val="000000"/>
              </a:solidFill>
              <a:latin typeface="Arial"/>
              <a:ea typeface="+mn-ea"/>
              <a:cs typeface="Arial"/>
            </a:rPr>
            <a:t>Wykresy </a:t>
          </a:r>
          <a:r>
            <a:rPr lang="pl-PL" sz="1000" b="0" i="0" u="none" strike="noStrike" baseline="0">
              <a:solidFill>
                <a:srgbClr val="000000"/>
              </a:solidFill>
              <a:latin typeface="Arial"/>
              <a:ea typeface="+mn-ea"/>
              <a:cs typeface="Arial"/>
            </a:rPr>
            <a:t>wskazujemy interesujący nas typ wykresu, </a:t>
          </a:r>
        </a:p>
        <a:p>
          <a:pPr algn="just" rtl="0">
            <a:defRPr sz="1000"/>
          </a:pPr>
          <a:r>
            <a:rPr lang="pl-PL" sz="1000" b="0" i="0" u="none" strike="noStrike" baseline="0">
              <a:solidFill>
                <a:srgbClr val="000000"/>
              </a:solidFill>
              <a:latin typeface="Arial"/>
              <a:ea typeface="+mn-ea"/>
              <a:cs typeface="Arial"/>
            </a:rPr>
            <a:t>   np. kolumnowy (skrót klawiaturowy: </a:t>
          </a:r>
          <a:r>
            <a:rPr lang="pl-PL" sz="1000" b="1" i="1" u="none" strike="noStrike" baseline="0">
              <a:solidFill>
                <a:srgbClr val="000000"/>
              </a:solidFill>
              <a:latin typeface="Arial"/>
              <a:ea typeface="+mn-ea"/>
              <a:cs typeface="Arial"/>
            </a:rPr>
            <a:t>Alt+F1</a:t>
          </a:r>
          <a:r>
            <a:rPr lang="pl-PL" sz="1000" b="0" i="0" u="none" strike="noStrike" baseline="0">
              <a:solidFill>
                <a:srgbClr val="000000"/>
              </a:solidFill>
              <a:latin typeface="Arial"/>
              <a:ea typeface="+mn-ea"/>
              <a:cs typeface="Arial"/>
            </a:rPr>
            <a:t>).</a:t>
          </a:r>
        </a:p>
        <a:p>
          <a:pPr algn="just" rtl="0">
            <a:defRPr sz="1000"/>
          </a:pPr>
          <a:r>
            <a:rPr lang="pl-PL" sz="1000" b="0" i="0" u="none" strike="noStrike" baseline="0">
              <a:solidFill>
                <a:srgbClr val="000000"/>
              </a:solidFill>
              <a:latin typeface="Arial"/>
              <a:ea typeface="+mn-ea"/>
              <a:cs typeface="Arial"/>
            </a:rPr>
            <a:t> </a:t>
          </a:r>
        </a:p>
        <a:p>
          <a:pPr algn="just" rtl="0">
            <a:defRPr sz="1000"/>
          </a:pPr>
          <a:endParaRPr lang="pl-PL" sz="1000" b="0" i="0" u="none" strike="noStrike" baseline="0">
            <a:solidFill>
              <a:srgbClr val="000000"/>
            </a:solidFill>
            <a:latin typeface="Arial"/>
            <a:ea typeface="+mn-ea"/>
            <a:cs typeface="Arial"/>
          </a:endParaRPr>
        </a:p>
      </xdr:txBody>
    </xdr:sp>
    <xdr:clientData/>
  </xdr:twoCellAnchor>
  <xdr:twoCellAnchor>
    <xdr:from>
      <xdr:col>7</xdr:col>
      <xdr:colOff>666749</xdr:colOff>
      <xdr:row>24</xdr:row>
      <xdr:rowOff>9525</xdr:rowOff>
    </xdr:from>
    <xdr:to>
      <xdr:col>14</xdr:col>
      <xdr:colOff>666749</xdr:colOff>
      <xdr:row>36</xdr:row>
      <xdr:rowOff>9525</xdr:rowOff>
    </xdr:to>
    <xdr:graphicFrame macro="">
      <xdr:nvGraphicFramePr>
        <xdr:cNvPr id="15" name="Wykres 3">
          <a:extLst>
            <a:ext uri="{FF2B5EF4-FFF2-40B4-BE49-F238E27FC236}">
              <a16:creationId xmlns:a16="http://schemas.microsoft.com/office/drawing/2014/main" id="{00000000-0008-0000-05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0</xdr:colOff>
      <xdr:row>103</xdr:row>
      <xdr:rowOff>734</xdr:rowOff>
    </xdr:from>
    <xdr:to>
      <xdr:col>15</xdr:col>
      <xdr:colOff>1671</xdr:colOff>
      <xdr:row>119</xdr:row>
      <xdr:rowOff>76200</xdr:rowOff>
    </xdr:to>
    <xdr:sp macro="" textlink="">
      <xdr:nvSpPr>
        <xdr:cNvPr id="16" name="pole tekstowe 1">
          <a:extLst>
            <a:ext uri="{FF2B5EF4-FFF2-40B4-BE49-F238E27FC236}">
              <a16:creationId xmlns:a16="http://schemas.microsoft.com/office/drawing/2014/main" id="{00000000-0008-0000-0500-000010000000}"/>
            </a:ext>
          </a:extLst>
        </xdr:cNvPr>
        <xdr:cNvSpPr txBox="1">
          <a:spLocks noChangeArrowheads="1"/>
        </xdr:cNvSpPr>
      </xdr:nvSpPr>
      <xdr:spPr bwMode="auto">
        <a:xfrm>
          <a:off x="704850" y="16783784"/>
          <a:ext cx="8669421" cy="2666266"/>
        </a:xfrm>
        <a:prstGeom prst="rect">
          <a:avLst/>
        </a:prstGeom>
        <a:noFill/>
        <a:ln>
          <a:noFill/>
          <a:headEnd/>
          <a:tailEnd/>
        </a:ln>
      </xdr:spPr>
      <xdr:style>
        <a:lnRef idx="2">
          <a:schemeClr val="dk1"/>
        </a:lnRef>
        <a:fillRef idx="1">
          <a:schemeClr val="lt1"/>
        </a:fillRef>
        <a:effectRef idx="0">
          <a:schemeClr val="dk1"/>
        </a:effectRef>
        <a:fontRef idx="minor">
          <a:schemeClr val="dk1"/>
        </a:fontRef>
      </xdr:style>
      <xdr:txBody>
        <a:bodyPr vertOverflow="clip" wrap="square" lIns="27432" tIns="22860" rIns="0" bIns="0" anchor="t" upright="1"/>
        <a:lstStyle/>
        <a:p>
          <a:pPr rtl="0"/>
          <a:r>
            <a:rPr lang="pl-PL" sz="1000" b="0" i="0" baseline="0">
              <a:solidFill>
                <a:schemeClr val="dk1"/>
              </a:solidFill>
              <a:effectLst/>
              <a:latin typeface="Arial" panose="020B0604020202020204" pitchFamily="34" charset="0"/>
              <a:ea typeface="+mn-ea"/>
              <a:cs typeface="Arial" panose="020B0604020202020204" pitchFamily="34" charset="0"/>
            </a:rPr>
            <a:t>Excel posiada wiele wbudowanych typów wykresów, m.in. kolumnowe, liniowe, kołowe, itp. Który typ wybrać? </a:t>
          </a:r>
        </a:p>
        <a:p>
          <a:pPr rtl="0"/>
          <a:r>
            <a:rPr lang="pl-PL" sz="1000" b="0" i="0" baseline="0">
              <a:solidFill>
                <a:schemeClr val="dk1"/>
              </a:solidFill>
              <a:effectLst/>
              <a:latin typeface="Arial" panose="020B0604020202020204" pitchFamily="34" charset="0"/>
              <a:ea typeface="+mn-ea"/>
              <a:cs typeface="Arial" panose="020B0604020202020204" pitchFamily="34" charset="0"/>
            </a:rPr>
            <a:t>Najlepiej dokonać wyboru za pomocą porównania. Wstaw różne typy wykresów i wybierz ten, który będzie dla Ciebie najczytelniejszy. To ty wiesz, co dokładnie ma przedstawiać Twój wykres. Dlatego to Ty zdecyduj, który najlepiej spełnia to zadanie. </a:t>
          </a:r>
        </a:p>
        <a:p>
          <a:pPr rtl="0"/>
          <a:r>
            <a:rPr lang="pl-PL" sz="1000" b="0" i="0" baseline="0">
              <a:solidFill>
                <a:schemeClr val="dk1"/>
              </a:solidFill>
              <a:effectLst/>
              <a:latin typeface="Arial" panose="020B0604020202020204" pitchFamily="34" charset="0"/>
              <a:ea typeface="+mn-ea"/>
              <a:cs typeface="Arial" panose="020B0604020202020204" pitchFamily="34" charset="0"/>
            </a:rPr>
            <a:t>Oczywiście wszystko jest kwestią wprawy. Istnieją pewne tzw. dobre praktyki tworzenia wykresów. Przykładowo:</a:t>
          </a:r>
        </a:p>
        <a:p>
          <a:pPr rtl="0"/>
          <a:r>
            <a:rPr lang="pl-PL" sz="1000" b="0" i="0" baseline="0">
              <a:solidFill>
                <a:schemeClr val="dk1"/>
              </a:solidFill>
              <a:effectLst/>
              <a:latin typeface="Arial" panose="020B0604020202020204" pitchFamily="34" charset="0"/>
              <a:ea typeface="+mn-ea"/>
              <a:cs typeface="Arial" panose="020B0604020202020204" pitchFamily="34" charset="0"/>
            </a:rPr>
            <a:t>- wykresy kołowe stosuje się, gdy prezentujemy jedną cechę (jedna seria danych), a liczba odpowiedzi nie jest zbyt duża, np. odpowiedzi na pytanie, czy podoba Ci się ten kurs z pięcioma możliwościami (zdecydowanie tak; raczej tak; ani tak, ani nie; raczej nie; zdecydowanie nie);</a:t>
          </a:r>
        </a:p>
        <a:p>
          <a:pPr rtl="0"/>
          <a:r>
            <a:rPr lang="pl-PL" sz="1000" b="0" i="0" baseline="0">
              <a:solidFill>
                <a:schemeClr val="dk1"/>
              </a:solidFill>
              <a:effectLst/>
              <a:latin typeface="Arial" panose="020B0604020202020204" pitchFamily="34" charset="0"/>
              <a:ea typeface="+mn-ea"/>
              <a:cs typeface="Arial" panose="020B0604020202020204" pitchFamily="34" charset="0"/>
            </a:rPr>
            <a:t>- wykresy kolumnowe oraz słupkowe dobrze sprawdzają się, gdy prezentujemy jedną cechę (jedna seria danych), a liczba odpowiedzi jest stosunkowo duża, np. porównanie dochodów ludzi w 10 wybranych krajach;</a:t>
          </a:r>
        </a:p>
        <a:p>
          <a:pPr rtl="0"/>
          <a:r>
            <a:rPr lang="pl-PL" sz="1000" b="0" i="0" baseline="0">
              <a:solidFill>
                <a:schemeClr val="dk1"/>
              </a:solidFill>
              <a:effectLst/>
              <a:latin typeface="Arial" panose="020B0604020202020204" pitchFamily="34" charset="0"/>
              <a:ea typeface="+mn-ea"/>
              <a:cs typeface="Arial" panose="020B0604020202020204" pitchFamily="34" charset="0"/>
            </a:rPr>
            <a:t>- wykresy liniowe, wykorzystywane są natomiast, gdy na jednym wykresie chcemy przedstawić kilka serii danych, zaś kolejne obserwacje odpowiadają kolejnym okresom czasu (tzw. szeregi czasowe), np. porównanie liczby osób korzystających z różnych przeglądarek Internetowych (Internet Explorer, Mozilla Firefox oraz Opera) w kolejnych latach (od 2000 roku do dziś).</a:t>
          </a:r>
        </a:p>
        <a:p>
          <a:pPr rtl="0"/>
          <a:r>
            <a:rPr lang="pl-PL" sz="1000" b="0" i="0" baseline="0">
              <a:solidFill>
                <a:schemeClr val="dk1"/>
              </a:solidFill>
              <a:effectLst/>
              <a:latin typeface="Arial" panose="020B0604020202020204" pitchFamily="34" charset="0"/>
              <a:ea typeface="+mn-ea"/>
              <a:cs typeface="Arial" panose="020B0604020202020204" pitchFamily="34" charset="0"/>
            </a:rPr>
            <a:t>Warto jednak, stworzyć kilka typów wykresów i samemu się przekonać, który będzie w konkretnym przypadku najlepiej obrazował analizowane zjawisko.</a:t>
          </a:r>
        </a:p>
        <a:p>
          <a:pPr rtl="0"/>
          <a:endParaRPr lang="pl-PL" sz="1000" b="0" i="0" baseline="0">
            <a:solidFill>
              <a:schemeClr val="dk1"/>
            </a:solidFill>
            <a:effectLst/>
            <a:latin typeface="Arial" panose="020B0604020202020204" pitchFamily="34" charset="0"/>
            <a:ea typeface="+mn-ea"/>
            <a:cs typeface="Arial" panose="020B0604020202020204" pitchFamily="34" charset="0"/>
          </a:endParaRPr>
        </a:p>
        <a:p>
          <a:pPr rtl="0"/>
          <a:r>
            <a:rPr lang="pl-PL" sz="1000" b="0" i="0" u="sng" baseline="0">
              <a:solidFill>
                <a:schemeClr val="dk1"/>
              </a:solidFill>
              <a:effectLst/>
              <a:latin typeface="Arial" panose="020B0604020202020204" pitchFamily="34" charset="0"/>
              <a:ea typeface="+mn-ea"/>
              <a:cs typeface="Arial" panose="020B0604020202020204" pitchFamily="34" charset="0"/>
            </a:rPr>
            <a:t>Przykład:</a:t>
          </a:r>
        </a:p>
        <a:p>
          <a:pPr rtl="0"/>
          <a:r>
            <a:rPr lang="pl-PL" sz="1000" b="0" i="0" baseline="0">
              <a:solidFill>
                <a:schemeClr val="dk1"/>
              </a:solidFill>
              <a:effectLst/>
              <a:latin typeface="Arial" panose="020B0604020202020204" pitchFamily="34" charset="0"/>
              <a:ea typeface="+mn-ea"/>
              <a:cs typeface="Arial" panose="020B0604020202020204" pitchFamily="34" charset="0"/>
            </a:rPr>
            <a:t>Poniżej prezentujemy 6 przykładowych wykresów prezentujących dochód w kolejnych miesiącach (dla danych z komórek </a:t>
          </a:r>
          <a:r>
            <a:rPr lang="pl-PL" sz="1000" b="0" i="1" baseline="0">
              <a:solidFill>
                <a:schemeClr val="dk1"/>
              </a:solidFill>
              <a:effectLst/>
              <a:latin typeface="Arial" panose="020B0604020202020204" pitchFamily="34" charset="0"/>
              <a:ea typeface="+mn-ea"/>
              <a:cs typeface="Arial" panose="020B0604020202020204" pitchFamily="34" charset="0"/>
            </a:rPr>
            <a:t>D24:E36</a:t>
          </a:r>
          <a:r>
            <a:rPr lang="pl-PL" sz="1000" b="0" i="0" baseline="0">
              <a:solidFill>
                <a:schemeClr val="dk1"/>
              </a:solidFill>
              <a:effectLst/>
              <a:latin typeface="Arial" panose="020B0604020202020204" pitchFamily="34" charset="0"/>
              <a:ea typeface="+mn-ea"/>
              <a:cs typeface="Arial" panose="020B0604020202020204" pitchFamily="34" charset="0"/>
            </a:rPr>
            <a:t>). Przyjrzyj się im i spróbuj odpowiedzieć na poniższe pytania:</a:t>
          </a:r>
          <a:endParaRPr lang="pl-PL" sz="1000">
            <a:effectLst/>
            <a:latin typeface="Arial" panose="020B0604020202020204" pitchFamily="34" charset="0"/>
            <a:cs typeface="Arial" panose="020B0604020202020204" pitchFamily="34" charset="0"/>
          </a:endParaRPr>
        </a:p>
        <a:p>
          <a:pPr rtl="0"/>
          <a:r>
            <a:rPr lang="pl-PL" sz="1000" b="0" i="0" baseline="0">
              <a:solidFill>
                <a:schemeClr val="dk1"/>
              </a:solidFill>
              <a:effectLst/>
              <a:latin typeface="Arial" panose="020B0604020202020204" pitchFamily="34" charset="0"/>
              <a:ea typeface="+mn-ea"/>
              <a:cs typeface="Arial" panose="020B0604020202020204" pitchFamily="34" charset="0"/>
            </a:rPr>
            <a:t>1) Które wykresy najlepiej pasują do prezentowania tego typu danych, a które najmniej?</a:t>
          </a:r>
          <a:endParaRPr lang="pl-PL" sz="1000">
            <a:effectLst/>
            <a:latin typeface="Arial" panose="020B0604020202020204" pitchFamily="34" charset="0"/>
            <a:cs typeface="Arial" panose="020B0604020202020204" pitchFamily="34" charset="0"/>
          </a:endParaRPr>
        </a:p>
        <a:p>
          <a:pPr rtl="0"/>
          <a:r>
            <a:rPr lang="pl-PL" sz="1000" b="0" i="0" baseline="0">
              <a:solidFill>
                <a:schemeClr val="dk1"/>
              </a:solidFill>
              <a:effectLst/>
              <a:latin typeface="Arial" panose="020B0604020202020204" pitchFamily="34" charset="0"/>
              <a:ea typeface="+mn-ea"/>
              <a:cs typeface="Arial" panose="020B0604020202020204" pitchFamily="34" charset="0"/>
            </a:rPr>
            <a:t>2) Który wykres użyłbyś w swojej prezentacji?</a:t>
          </a:r>
          <a:endParaRPr lang="pl-PL" sz="1000" b="0" i="0" u="none" strike="noStrike" baseline="0">
            <a:solidFill>
              <a:srgbClr val="000000"/>
            </a:solidFill>
            <a:latin typeface="Arial" panose="020B0604020202020204" pitchFamily="34" charset="0"/>
            <a:ea typeface="+mn-ea"/>
            <a:cs typeface="Arial" panose="020B0604020202020204" pitchFamily="34" charset="0"/>
          </a:endParaRPr>
        </a:p>
      </xdr:txBody>
    </xdr:sp>
    <xdr:clientData/>
  </xdr:twoCellAnchor>
  <xdr:twoCellAnchor>
    <xdr:from>
      <xdr:col>2</xdr:col>
      <xdr:colOff>0</xdr:colOff>
      <xdr:row>321</xdr:row>
      <xdr:rowOff>1</xdr:rowOff>
    </xdr:from>
    <xdr:to>
      <xdr:col>8</xdr:col>
      <xdr:colOff>285750</xdr:colOff>
      <xdr:row>336</xdr:row>
      <xdr:rowOff>1</xdr:rowOff>
    </xdr:to>
    <xdr:graphicFrame macro="">
      <xdr:nvGraphicFramePr>
        <xdr:cNvPr id="17" name="Wykres 13">
          <a:extLst>
            <a:ext uri="{FF2B5EF4-FFF2-40B4-BE49-F238E27FC236}">
              <a16:creationId xmlns:a16="http://schemas.microsoft.com/office/drawing/2014/main" id="{00000000-0008-0000-05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0</xdr:colOff>
      <xdr:row>172</xdr:row>
      <xdr:rowOff>0</xdr:rowOff>
    </xdr:from>
    <xdr:to>
      <xdr:col>15</xdr:col>
      <xdr:colOff>1671</xdr:colOff>
      <xdr:row>174</xdr:row>
      <xdr:rowOff>0</xdr:rowOff>
    </xdr:to>
    <xdr:sp macro="" textlink="">
      <xdr:nvSpPr>
        <xdr:cNvPr id="18" name="pole tekstowe 1">
          <a:extLst>
            <a:ext uri="{FF2B5EF4-FFF2-40B4-BE49-F238E27FC236}">
              <a16:creationId xmlns:a16="http://schemas.microsoft.com/office/drawing/2014/main" id="{00000000-0008-0000-0500-000012000000}"/>
            </a:ext>
          </a:extLst>
        </xdr:cNvPr>
        <xdr:cNvSpPr txBox="1">
          <a:spLocks noChangeArrowheads="1"/>
        </xdr:cNvSpPr>
      </xdr:nvSpPr>
      <xdr:spPr bwMode="auto">
        <a:xfrm>
          <a:off x="704850" y="31889700"/>
          <a:ext cx="8669421" cy="323850"/>
        </a:xfrm>
        <a:prstGeom prst="rect">
          <a:avLst/>
        </a:prstGeom>
        <a:noFill/>
        <a:ln>
          <a:noFill/>
          <a:headEnd/>
          <a:tailEnd/>
        </a:ln>
      </xdr:spPr>
      <xdr:style>
        <a:lnRef idx="2">
          <a:schemeClr val="dk1"/>
        </a:lnRef>
        <a:fillRef idx="1">
          <a:schemeClr val="lt1"/>
        </a:fillRef>
        <a:effectRef idx="0">
          <a:schemeClr val="dk1"/>
        </a:effectRef>
        <a:fontRef idx="minor">
          <a:schemeClr val="dk1"/>
        </a:fontRef>
      </xdr:style>
      <xdr:txBody>
        <a:bodyPr vertOverflow="clip" wrap="square" lIns="27432" tIns="22860" rIns="0" bIns="0" anchor="t" upright="1"/>
        <a:lstStyle/>
        <a:p>
          <a:pPr algn="just" rtl="0">
            <a:defRPr sz="1000"/>
          </a:pPr>
          <a:r>
            <a:rPr lang="pl-PL" sz="1000" b="0" i="0" u="none" strike="noStrike" baseline="0">
              <a:solidFill>
                <a:srgbClr val="000000"/>
              </a:solidFill>
              <a:latin typeface="Arial"/>
              <a:ea typeface="+mn-ea"/>
              <a:cs typeface="Arial"/>
            </a:rPr>
            <a:t>Czasami sposób automatyczny </a:t>
          </a:r>
          <a:r>
            <a:rPr lang="pl-PL" sz="1000" b="0" i="0" u="none" strike="noStrike" baseline="0">
              <a:solidFill>
                <a:srgbClr val="000000"/>
              </a:solidFill>
              <a:latin typeface="Arial"/>
              <a:cs typeface="Arial"/>
            </a:rPr>
            <a:t>tworzenia wykresów zawodzi, co pokazuje poniższy przykład. Na podstawie danych znajdujących się w komórkach </a:t>
          </a:r>
          <a:r>
            <a:rPr lang="pl-PL" sz="1000" b="0" i="1" u="none" strike="noStrike" baseline="0">
              <a:solidFill>
                <a:srgbClr val="000000"/>
              </a:solidFill>
              <a:latin typeface="Arial"/>
              <a:cs typeface="Arial"/>
            </a:rPr>
            <a:t>D200:E212</a:t>
          </a:r>
          <a:r>
            <a:rPr lang="pl-PL" sz="1000" b="0" i="0" u="none" strike="noStrike" baseline="0">
              <a:solidFill>
                <a:srgbClr val="000000"/>
              </a:solidFill>
              <a:latin typeface="Arial"/>
              <a:cs typeface="Arial"/>
            </a:rPr>
            <a:t>, chcemy stworzyć wykres składający się z jednej serii (Dochód) i etykietami osi poziomej (Miesiąc) - tak samo, jak wykresy powyżej.</a:t>
          </a:r>
          <a:endParaRPr lang="pl-PL" sz="1000" b="0" i="0" u="none" strike="noStrike" baseline="0">
            <a:solidFill>
              <a:srgbClr val="000000"/>
            </a:solidFill>
            <a:latin typeface="Arial"/>
            <a:ea typeface="+mn-ea"/>
            <a:cs typeface="Arial"/>
          </a:endParaRPr>
        </a:p>
      </xdr:txBody>
    </xdr:sp>
    <xdr:clientData/>
  </xdr:twoCellAnchor>
  <xdr:twoCellAnchor>
    <xdr:from>
      <xdr:col>8</xdr:col>
      <xdr:colOff>380999</xdr:colOff>
      <xdr:row>321</xdr:row>
      <xdr:rowOff>1</xdr:rowOff>
    </xdr:from>
    <xdr:to>
      <xdr:col>14</xdr:col>
      <xdr:colOff>666749</xdr:colOff>
      <xdr:row>336</xdr:row>
      <xdr:rowOff>1</xdr:rowOff>
    </xdr:to>
    <xdr:graphicFrame macro="">
      <xdr:nvGraphicFramePr>
        <xdr:cNvPr id="19" name="Wykres 14">
          <a:extLst>
            <a:ext uri="{FF2B5EF4-FFF2-40B4-BE49-F238E27FC236}">
              <a16:creationId xmlns:a16="http://schemas.microsoft.com/office/drawing/2014/main" id="{00000000-0008-0000-05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57150</xdr:colOff>
      <xdr:row>238</xdr:row>
      <xdr:rowOff>152400</xdr:rowOff>
    </xdr:from>
    <xdr:to>
      <xdr:col>3</xdr:col>
      <xdr:colOff>428625</xdr:colOff>
      <xdr:row>243</xdr:row>
      <xdr:rowOff>47625</xdr:rowOff>
    </xdr:to>
    <xdr:sp macro="" textlink="">
      <xdr:nvSpPr>
        <xdr:cNvPr id="20" name="pole tekstowe 19">
          <a:extLst>
            <a:ext uri="{FF2B5EF4-FFF2-40B4-BE49-F238E27FC236}">
              <a16:creationId xmlns:a16="http://schemas.microsoft.com/office/drawing/2014/main" id="{00000000-0008-0000-0500-000014000000}"/>
            </a:ext>
          </a:extLst>
        </xdr:cNvPr>
        <xdr:cNvSpPr txBox="1"/>
      </xdr:nvSpPr>
      <xdr:spPr>
        <a:xfrm>
          <a:off x="762000" y="43538775"/>
          <a:ext cx="1038225" cy="704850"/>
        </a:xfrm>
        <a:prstGeom prst="rect">
          <a:avLst/>
        </a:prstGeom>
        <a:noFill/>
        <a:ln w="9525">
          <a:solidFill>
            <a:srgbClr val="000000"/>
          </a:solidFill>
        </a:ln>
      </xdr:spPr>
      <xdr:style>
        <a:lnRef idx="2">
          <a:schemeClr val="accent1"/>
        </a:lnRef>
        <a:fillRef idx="1">
          <a:schemeClr val="lt1"/>
        </a:fillRef>
        <a:effectRef idx="0">
          <a:schemeClr val="accent1"/>
        </a:effectRef>
        <a:fontRef idx="minor">
          <a:schemeClr val="dk1"/>
        </a:fontRef>
      </xdr:style>
      <xdr:txBody>
        <a:bodyPr vertOverflow="clip" wrap="square"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pl-PL" sz="1000" b="0" i="0" baseline="0">
              <a:latin typeface="Arial" pitchFamily="34" charset="0"/>
              <a:cs typeface="Arial" pitchFamily="34" charset="0"/>
            </a:rPr>
            <a:t>Ta część okna służy do wprowadzania serii danych</a:t>
          </a:r>
        </a:p>
      </xdr:txBody>
    </xdr:sp>
    <xdr:clientData/>
  </xdr:twoCellAnchor>
  <xdr:twoCellAnchor>
    <xdr:from>
      <xdr:col>12</xdr:col>
      <xdr:colOff>428625</xdr:colOff>
      <xdr:row>238</xdr:row>
      <xdr:rowOff>152399</xdr:rowOff>
    </xdr:from>
    <xdr:to>
      <xdr:col>14</xdr:col>
      <xdr:colOff>131925</xdr:colOff>
      <xdr:row>243</xdr:row>
      <xdr:rowOff>47774</xdr:rowOff>
    </xdr:to>
    <xdr:sp macro="" textlink="">
      <xdr:nvSpPr>
        <xdr:cNvPr id="21" name="pole tekstowe 20">
          <a:extLst>
            <a:ext uri="{FF2B5EF4-FFF2-40B4-BE49-F238E27FC236}">
              <a16:creationId xmlns:a16="http://schemas.microsoft.com/office/drawing/2014/main" id="{00000000-0008-0000-0500-000015000000}"/>
            </a:ext>
          </a:extLst>
        </xdr:cNvPr>
        <xdr:cNvSpPr txBox="1"/>
      </xdr:nvSpPr>
      <xdr:spPr>
        <a:xfrm>
          <a:off x="7800975" y="43538774"/>
          <a:ext cx="1036800" cy="705000"/>
        </a:xfrm>
        <a:prstGeom prst="rect">
          <a:avLst/>
        </a:prstGeom>
        <a:noFill/>
        <a:ln w="9525">
          <a:solidFill>
            <a:srgbClr val="000000"/>
          </a:solidFill>
        </a:ln>
      </xdr:spPr>
      <xdr:style>
        <a:lnRef idx="2">
          <a:schemeClr val="accent1"/>
        </a:lnRef>
        <a:fillRef idx="1">
          <a:schemeClr val="lt1"/>
        </a:fillRef>
        <a:effectRef idx="0">
          <a:schemeClr val="accent1"/>
        </a:effectRef>
        <a:fontRef idx="minor">
          <a:schemeClr val="dk1"/>
        </a:fontRef>
      </xdr:style>
      <xdr:txBody>
        <a:bodyPr vertOverflow="clip" wrap="square"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pl-PL" sz="1000" b="0" i="0" baseline="0">
              <a:latin typeface="Arial" pitchFamily="34" charset="0"/>
              <a:cs typeface="Arial" pitchFamily="34" charset="0"/>
            </a:rPr>
            <a:t>Ta część okna służy do wprowadzania podpisów osi</a:t>
          </a:r>
        </a:p>
      </xdr:txBody>
    </xdr:sp>
    <xdr:clientData/>
  </xdr:twoCellAnchor>
  <xdr:twoCellAnchor>
    <xdr:from>
      <xdr:col>5</xdr:col>
      <xdr:colOff>104775</xdr:colOff>
      <xdr:row>237</xdr:row>
      <xdr:rowOff>143218</xdr:rowOff>
    </xdr:from>
    <xdr:to>
      <xdr:col>7</xdr:col>
      <xdr:colOff>47625</xdr:colOff>
      <xdr:row>250</xdr:row>
      <xdr:rowOff>133350</xdr:rowOff>
    </xdr:to>
    <xdr:cxnSp macro="">
      <xdr:nvCxnSpPr>
        <xdr:cNvPr id="22" name="Łącznik prosty ze strzałką 21">
          <a:extLst>
            <a:ext uri="{FF2B5EF4-FFF2-40B4-BE49-F238E27FC236}">
              <a16:creationId xmlns:a16="http://schemas.microsoft.com/office/drawing/2014/main" id="{00000000-0008-0000-0500-000016000000}"/>
            </a:ext>
          </a:extLst>
        </xdr:cNvPr>
        <xdr:cNvCxnSpPr/>
      </xdr:nvCxnSpPr>
      <xdr:spPr bwMode="auto">
        <a:xfrm>
          <a:off x="2809875" y="43367668"/>
          <a:ext cx="1276350" cy="2095157"/>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10</xdr:col>
      <xdr:colOff>552450</xdr:colOff>
      <xdr:row>251</xdr:row>
      <xdr:rowOff>0</xdr:rowOff>
    </xdr:from>
    <xdr:to>
      <xdr:col>14</xdr:col>
      <xdr:colOff>666749</xdr:colOff>
      <xdr:row>260</xdr:row>
      <xdr:rowOff>0</xdr:rowOff>
    </xdr:to>
    <xdr:sp macro="" textlink="">
      <xdr:nvSpPr>
        <xdr:cNvPr id="23" name="pole tekstowe 22">
          <a:extLst>
            <a:ext uri="{FF2B5EF4-FFF2-40B4-BE49-F238E27FC236}">
              <a16:creationId xmlns:a16="http://schemas.microsoft.com/office/drawing/2014/main" id="{00000000-0008-0000-0500-000017000000}"/>
            </a:ext>
          </a:extLst>
        </xdr:cNvPr>
        <xdr:cNvSpPr txBox="1"/>
      </xdr:nvSpPr>
      <xdr:spPr>
        <a:xfrm>
          <a:off x="6591300" y="45491400"/>
          <a:ext cx="2781299" cy="1466850"/>
        </a:xfrm>
        <a:prstGeom prst="rect">
          <a:avLst/>
        </a:prstGeom>
        <a:noFill/>
        <a:ln w="9525">
          <a:solidFill>
            <a:srgbClr val="000000"/>
          </a:solidFill>
        </a:ln>
      </xdr:spPr>
      <xdr:style>
        <a:lnRef idx="2">
          <a:schemeClr val="accent1"/>
        </a:lnRef>
        <a:fillRef idx="1">
          <a:schemeClr val="lt1"/>
        </a:fillRef>
        <a:effectRef idx="0">
          <a:schemeClr val="accent1"/>
        </a:effectRef>
        <a:fontRef idx="minor">
          <a:schemeClr val="dk1"/>
        </a:fontRef>
      </xdr:style>
      <xdr:txBody>
        <a:bodyPr vertOverflow="clip" wrap="square" rtlCol="0" anchor="ctr"/>
        <a:lstStyle/>
        <a:p>
          <a:pPr marL="0" marR="0" indent="0" algn="l" defTabSz="914400" eaLnBrk="1" fontAlgn="auto" latinLnBrk="0" hangingPunct="1">
            <a:lnSpc>
              <a:spcPct val="100000"/>
            </a:lnSpc>
            <a:spcBef>
              <a:spcPts val="0"/>
            </a:spcBef>
            <a:spcAft>
              <a:spcPts val="0"/>
            </a:spcAft>
            <a:buClrTx/>
            <a:buSzTx/>
            <a:buFontTx/>
            <a:buNone/>
            <a:tabLst/>
            <a:defRPr/>
          </a:pPr>
          <a:r>
            <a:rPr lang="pl-PL" sz="1000" b="0" i="0" baseline="0">
              <a:latin typeface="Arial" pitchFamily="34" charset="0"/>
              <a:cs typeface="Arial" pitchFamily="34" charset="0"/>
            </a:rPr>
            <a:t>Zarówno nazwę serii, jak i zakres obejmujący wartości naszej serii danych można uzupełnić poprzez zaznaczenie komórek w arkuszu. </a:t>
          </a:r>
        </a:p>
        <a:p>
          <a:pPr marL="0" marR="0" indent="0" algn="l" defTabSz="914400" eaLnBrk="1" fontAlgn="auto" latinLnBrk="0" hangingPunct="1">
            <a:lnSpc>
              <a:spcPct val="100000"/>
            </a:lnSpc>
            <a:spcBef>
              <a:spcPts val="0"/>
            </a:spcBef>
            <a:spcAft>
              <a:spcPts val="0"/>
            </a:spcAft>
            <a:buClrTx/>
            <a:buSzTx/>
            <a:buFontTx/>
            <a:buNone/>
            <a:tabLst/>
            <a:defRPr/>
          </a:pPr>
          <a:r>
            <a:rPr lang="pl-PL" sz="1000" b="0" i="0" baseline="0">
              <a:latin typeface="Arial" pitchFamily="34" charset="0"/>
              <a:cs typeface="Arial" pitchFamily="34" charset="0"/>
            </a:rPr>
            <a:t>W tym celu:</a:t>
          </a:r>
        </a:p>
        <a:p>
          <a:pPr marL="0" marR="0" indent="0" algn="l" defTabSz="914400" eaLnBrk="1" fontAlgn="auto" latinLnBrk="0" hangingPunct="1">
            <a:lnSpc>
              <a:spcPct val="100000"/>
            </a:lnSpc>
            <a:spcBef>
              <a:spcPts val="0"/>
            </a:spcBef>
            <a:spcAft>
              <a:spcPts val="0"/>
            </a:spcAft>
            <a:buClrTx/>
            <a:buSzTx/>
            <a:buFontTx/>
            <a:buNone/>
            <a:tabLst/>
            <a:defRPr/>
          </a:pPr>
          <a:r>
            <a:rPr lang="pl-PL" sz="1000" b="0" i="0" baseline="0">
              <a:latin typeface="Arial" pitchFamily="34" charset="0"/>
              <a:cs typeface="Arial" pitchFamily="34" charset="0"/>
            </a:rPr>
            <a:t>- aktywuj pole do uzupełnienia;</a:t>
          </a:r>
        </a:p>
        <a:p>
          <a:pPr marL="0" marR="0" indent="0" algn="l" defTabSz="914400" eaLnBrk="1" fontAlgn="auto" latinLnBrk="0" hangingPunct="1">
            <a:lnSpc>
              <a:spcPct val="100000"/>
            </a:lnSpc>
            <a:spcBef>
              <a:spcPts val="0"/>
            </a:spcBef>
            <a:spcAft>
              <a:spcPts val="0"/>
            </a:spcAft>
            <a:buClrTx/>
            <a:buSzTx/>
            <a:buFontTx/>
            <a:buNone/>
            <a:tabLst/>
            <a:defRPr/>
          </a:pPr>
          <a:r>
            <a:rPr lang="pl-PL" sz="1000" b="0" i="0" baseline="0">
              <a:latin typeface="Arial" pitchFamily="34" charset="0"/>
              <a:cs typeface="Arial" pitchFamily="34" charset="0"/>
            </a:rPr>
            <a:t>- wykasuj wszystko, co się w nim znajduje;</a:t>
          </a:r>
        </a:p>
        <a:p>
          <a:pPr marL="0" marR="0" indent="0" algn="l" defTabSz="914400" eaLnBrk="1" fontAlgn="auto" latinLnBrk="0" hangingPunct="1">
            <a:lnSpc>
              <a:spcPct val="100000"/>
            </a:lnSpc>
            <a:spcBef>
              <a:spcPts val="0"/>
            </a:spcBef>
            <a:spcAft>
              <a:spcPts val="0"/>
            </a:spcAft>
            <a:buClrTx/>
            <a:buSzTx/>
            <a:buFontTx/>
            <a:buNone/>
            <a:tabLst/>
            <a:defRPr/>
          </a:pPr>
          <a:r>
            <a:rPr lang="pl-PL" sz="1000" b="0" i="0" baseline="0">
              <a:latin typeface="Arial" pitchFamily="34" charset="0"/>
              <a:cs typeface="Arial" pitchFamily="34" charset="0"/>
            </a:rPr>
            <a:t>- zaznacz myszą zakres komórek w arkuszu.</a:t>
          </a:r>
        </a:p>
        <a:p>
          <a:pPr marL="0" marR="0" indent="0" algn="l" defTabSz="914400" eaLnBrk="1" fontAlgn="auto" latinLnBrk="0" hangingPunct="1">
            <a:lnSpc>
              <a:spcPct val="100000"/>
            </a:lnSpc>
            <a:spcBef>
              <a:spcPts val="0"/>
            </a:spcBef>
            <a:spcAft>
              <a:spcPts val="0"/>
            </a:spcAft>
            <a:buClrTx/>
            <a:buSzTx/>
            <a:buFontTx/>
            <a:buNone/>
            <a:tabLst/>
            <a:defRPr/>
          </a:pPr>
          <a:r>
            <a:rPr lang="pl-PL" sz="1000" b="1" i="0" baseline="0">
              <a:latin typeface="Arial" pitchFamily="34" charset="0"/>
              <a:cs typeface="Arial" pitchFamily="34" charset="0"/>
            </a:rPr>
            <a:t>UWAGA: Przed wprowadzaniem nowych wartości usuń domyślną wartość: "={1}"</a:t>
          </a:r>
        </a:p>
      </xdr:txBody>
    </xdr:sp>
    <xdr:clientData/>
  </xdr:twoCellAnchor>
  <xdr:twoCellAnchor>
    <xdr:from>
      <xdr:col>9</xdr:col>
      <xdr:colOff>296916</xdr:colOff>
      <xdr:row>280</xdr:row>
      <xdr:rowOff>92873</xdr:rowOff>
    </xdr:from>
    <xdr:to>
      <xdr:col>12</xdr:col>
      <xdr:colOff>78828</xdr:colOff>
      <xdr:row>281</xdr:row>
      <xdr:rowOff>59121</xdr:rowOff>
    </xdr:to>
    <xdr:sp macro="" textlink="">
      <xdr:nvSpPr>
        <xdr:cNvPr id="24" name="Prostokąt 23">
          <a:extLst>
            <a:ext uri="{FF2B5EF4-FFF2-40B4-BE49-F238E27FC236}">
              <a16:creationId xmlns:a16="http://schemas.microsoft.com/office/drawing/2014/main" id="{00000000-0008-0000-0500-000018000000}"/>
            </a:ext>
          </a:extLst>
        </xdr:cNvPr>
        <xdr:cNvSpPr/>
      </xdr:nvSpPr>
      <xdr:spPr bwMode="auto">
        <a:xfrm>
          <a:off x="5669016" y="50289623"/>
          <a:ext cx="1782162" cy="128173"/>
        </a:xfrm>
        <a:prstGeom prst="rect">
          <a:avLst/>
        </a:prstGeom>
        <a:noFill/>
        <a:ln>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wrap="square" lIns="18288" tIns="0" rIns="0" bIns="0" rtlCol="0" anchor="t" upright="1"/>
        <a:lstStyle/>
        <a:p>
          <a:pPr algn="l"/>
          <a:endParaRPr lang="pl-PL" sz="1100"/>
        </a:p>
      </xdr:txBody>
    </xdr:sp>
    <xdr:clientData/>
  </xdr:twoCellAnchor>
  <xdr:twoCellAnchor>
    <xdr:from>
      <xdr:col>12</xdr:col>
      <xdr:colOff>154448</xdr:colOff>
      <xdr:row>280</xdr:row>
      <xdr:rowOff>101177</xdr:rowOff>
    </xdr:from>
    <xdr:to>
      <xdr:col>14</xdr:col>
      <xdr:colOff>617483</xdr:colOff>
      <xdr:row>284</xdr:row>
      <xdr:rowOff>124810</xdr:rowOff>
    </xdr:to>
    <xdr:sp macro="" textlink="">
      <xdr:nvSpPr>
        <xdr:cNvPr id="25" name="Prostokąt 24">
          <a:extLst>
            <a:ext uri="{FF2B5EF4-FFF2-40B4-BE49-F238E27FC236}">
              <a16:creationId xmlns:a16="http://schemas.microsoft.com/office/drawing/2014/main" id="{00000000-0008-0000-0500-000019000000}"/>
            </a:ext>
          </a:extLst>
        </xdr:cNvPr>
        <xdr:cNvSpPr/>
      </xdr:nvSpPr>
      <xdr:spPr bwMode="auto">
        <a:xfrm>
          <a:off x="7526798" y="50297927"/>
          <a:ext cx="1796535" cy="671333"/>
        </a:xfrm>
        <a:prstGeom prst="rect">
          <a:avLst/>
        </a:prstGeom>
        <a:noFill/>
        <a:ln>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wrap="square" lIns="18288" tIns="0" rIns="0" bIns="0" rtlCol="0" anchor="t" upright="1"/>
        <a:lstStyle/>
        <a:p>
          <a:pPr algn="l"/>
          <a:endParaRPr lang="pl-PL" sz="1100"/>
        </a:p>
      </xdr:txBody>
    </xdr:sp>
    <xdr:clientData/>
  </xdr:twoCellAnchor>
  <xdr:twoCellAnchor>
    <xdr:from>
      <xdr:col>2</xdr:col>
      <xdr:colOff>0</xdr:colOff>
      <xdr:row>37</xdr:row>
      <xdr:rowOff>3726</xdr:rowOff>
    </xdr:from>
    <xdr:to>
      <xdr:col>15</xdr:col>
      <xdr:colOff>0</xdr:colOff>
      <xdr:row>40</xdr:row>
      <xdr:rowOff>114300</xdr:rowOff>
    </xdr:to>
    <xdr:sp macro="" textlink="">
      <xdr:nvSpPr>
        <xdr:cNvPr id="26" name="pole tekstowe 1">
          <a:extLst>
            <a:ext uri="{FF2B5EF4-FFF2-40B4-BE49-F238E27FC236}">
              <a16:creationId xmlns:a16="http://schemas.microsoft.com/office/drawing/2014/main" id="{00000000-0008-0000-0500-00001A000000}"/>
            </a:ext>
          </a:extLst>
        </xdr:cNvPr>
        <xdr:cNvSpPr txBox="1">
          <a:spLocks noChangeArrowheads="1"/>
        </xdr:cNvSpPr>
      </xdr:nvSpPr>
      <xdr:spPr bwMode="auto">
        <a:xfrm>
          <a:off x="704850" y="6099726"/>
          <a:ext cx="8667750" cy="596349"/>
        </a:xfrm>
        <a:prstGeom prst="rect">
          <a:avLst/>
        </a:prstGeom>
        <a:noFill/>
        <a:ln>
          <a:noFill/>
          <a:headEnd/>
          <a:tailEnd/>
        </a:ln>
      </xdr:spPr>
      <xdr:style>
        <a:lnRef idx="2">
          <a:schemeClr val="dk1"/>
        </a:lnRef>
        <a:fillRef idx="1">
          <a:schemeClr val="lt1"/>
        </a:fillRef>
        <a:effectRef idx="0">
          <a:schemeClr val="dk1"/>
        </a:effectRef>
        <a:fontRef idx="minor">
          <a:schemeClr val="dk1"/>
        </a:fontRef>
      </xdr:style>
      <xdr:txBody>
        <a:bodyPr vertOverflow="clip" wrap="square" lIns="27432" tIns="22860" rIns="0" bIns="0" anchor="t" upright="1"/>
        <a:lstStyle/>
        <a:p>
          <a:pPr algn="just" rtl="0">
            <a:defRPr sz="1000"/>
          </a:pPr>
          <a:r>
            <a:rPr lang="pl-PL" sz="1000" b="0" i="0" u="none" strike="noStrike" baseline="0">
              <a:solidFill>
                <a:srgbClr val="000000"/>
              </a:solidFill>
              <a:latin typeface="Arial"/>
              <a:cs typeface="Arial"/>
            </a:rPr>
            <a:t>Wykresy automatyczne w nowszych wersjach programu MS Excel (2013, 2016) są raczej czytelne - mają dobrze dopasowany rozmiar czcionki, nie mają zdefiniowanego tła (co jest ułatwieniem szczególnie przy wydrukach), nie zawierają niepotrzebnej legendy (dla jednej serri danych). Minusem jest natomiast brak automatycznego opisu osi.</a:t>
          </a:r>
        </a:p>
      </xdr:txBody>
    </xdr:sp>
    <xdr:clientData/>
  </xdr:twoCellAnchor>
  <xdr:oneCellAnchor>
    <xdr:from>
      <xdr:col>1</xdr:col>
      <xdr:colOff>141513</xdr:colOff>
      <xdr:row>42</xdr:row>
      <xdr:rowOff>0</xdr:rowOff>
    </xdr:from>
    <xdr:ext cx="8704800" cy="871904"/>
    <xdr:sp macro="" textlink="">
      <xdr:nvSpPr>
        <xdr:cNvPr id="27" name="Text Box 13">
          <a:extLst>
            <a:ext uri="{FF2B5EF4-FFF2-40B4-BE49-F238E27FC236}">
              <a16:creationId xmlns:a16="http://schemas.microsoft.com/office/drawing/2014/main" id="{00000000-0008-0000-0500-00001B000000}"/>
            </a:ext>
          </a:extLst>
        </xdr:cNvPr>
        <xdr:cNvSpPr txBox="1">
          <a:spLocks noChangeArrowheads="1"/>
        </xdr:cNvSpPr>
      </xdr:nvSpPr>
      <xdr:spPr bwMode="auto">
        <a:xfrm>
          <a:off x="703488" y="10029825"/>
          <a:ext cx="8704800" cy="871904"/>
        </a:xfrm>
        <a:prstGeom prst="rect">
          <a:avLst/>
        </a:prstGeom>
        <a:noFill/>
        <a:ln w="9525">
          <a:noFill/>
          <a:miter lim="800000"/>
          <a:headEnd/>
          <a:tailEnd/>
        </a:ln>
      </xdr:spPr>
      <xdr:txBody>
        <a:bodyPr wrap="square" lIns="18288" tIns="22860" rIns="0" bIns="0" anchor="t" upright="1">
          <a:noAutofit/>
        </a:bodyPr>
        <a:lstStyle/>
        <a:p>
          <a:pPr algn="l" rtl="0">
            <a:defRPr sz="1000"/>
          </a:pPr>
          <a:r>
            <a:rPr lang="pl-PL" sz="1000" b="0" i="0" u="none" strike="noStrike" baseline="0">
              <a:solidFill>
                <a:srgbClr val="000000"/>
              </a:solidFill>
              <a:latin typeface="Arial" panose="020B0604020202020204" pitchFamily="34" charset="0"/>
              <a:ea typeface="+mn-ea"/>
              <a:cs typeface="Arial" panose="020B0604020202020204" pitchFamily="34" charset="0"/>
            </a:rPr>
            <a:t>Właściwości wykresu modyfikujemy z poziomu wstążki. Po aktywowaniu go, na wstążce pojawia się dodatkowa grupa kart </a:t>
          </a:r>
          <a:r>
            <a:rPr lang="pl-PL" sz="1000" b="0" i="1" u="none" strike="noStrike" baseline="0">
              <a:solidFill>
                <a:srgbClr val="000000"/>
              </a:solidFill>
              <a:latin typeface="Arial" panose="020B0604020202020204" pitchFamily="34" charset="0"/>
              <a:ea typeface="+mn-ea"/>
              <a:cs typeface="Arial" panose="020B0604020202020204" pitchFamily="34" charset="0"/>
            </a:rPr>
            <a:t>Narzędzia wykresów</a:t>
          </a:r>
          <a:r>
            <a:rPr lang="pl-PL" sz="1000" b="0" i="0" u="none" strike="noStrike" baseline="0">
              <a:solidFill>
                <a:srgbClr val="000000"/>
              </a:solidFill>
              <a:latin typeface="Arial" panose="020B0604020202020204" pitchFamily="34" charset="0"/>
              <a:ea typeface="+mn-ea"/>
              <a:cs typeface="Arial" panose="020B0604020202020204" pitchFamily="34" charset="0"/>
            </a:rPr>
            <a:t>, składająca się z dwóch elementów: </a:t>
          </a:r>
          <a:r>
            <a:rPr lang="pl-PL" sz="1000" b="0" i="1" u="none" strike="noStrike" baseline="0">
              <a:solidFill>
                <a:srgbClr val="000000"/>
              </a:solidFill>
              <a:latin typeface="Arial" panose="020B0604020202020204" pitchFamily="34" charset="0"/>
              <a:ea typeface="+mn-ea"/>
              <a:cs typeface="Arial" panose="020B0604020202020204" pitchFamily="34" charset="0"/>
            </a:rPr>
            <a:t>Projektowanie</a:t>
          </a:r>
          <a:r>
            <a:rPr lang="pl-PL" sz="1000" b="0" i="0" u="none" strike="noStrike" baseline="0">
              <a:solidFill>
                <a:srgbClr val="000000"/>
              </a:solidFill>
              <a:latin typeface="Arial" panose="020B0604020202020204" pitchFamily="34" charset="0"/>
              <a:ea typeface="+mn-ea"/>
              <a:cs typeface="Arial" panose="020B0604020202020204" pitchFamily="34" charset="0"/>
            </a:rPr>
            <a:t> oraz </a:t>
          </a:r>
          <a:r>
            <a:rPr lang="pl-PL" sz="1000" b="0" i="1" u="none" strike="noStrike" baseline="0">
              <a:solidFill>
                <a:srgbClr val="000000"/>
              </a:solidFill>
              <a:latin typeface="Arial" panose="020B0604020202020204" pitchFamily="34" charset="0"/>
              <a:ea typeface="+mn-ea"/>
              <a:cs typeface="Arial" panose="020B0604020202020204" pitchFamily="34" charset="0"/>
            </a:rPr>
            <a:t>Formatowanie</a:t>
          </a:r>
          <a:r>
            <a:rPr lang="pl-PL" sz="1000" b="0" i="0" u="none" strike="noStrike" baseline="0">
              <a:solidFill>
                <a:srgbClr val="000000"/>
              </a:solidFill>
              <a:latin typeface="Arial" panose="020B0604020202020204" pitchFamily="34" charset="0"/>
              <a:ea typeface="+mn-ea"/>
              <a:cs typeface="Arial" panose="020B0604020202020204" pitchFamily="34" charset="0"/>
            </a:rPr>
            <a:t>.</a:t>
          </a:r>
        </a:p>
        <a:p>
          <a:pPr algn="l" rtl="0">
            <a:defRPr sz="1000"/>
          </a:pPr>
          <a:endParaRPr lang="pl-PL" sz="1000" b="0" i="0" u="none" strike="noStrike" baseline="0">
            <a:solidFill>
              <a:srgbClr val="000000"/>
            </a:solidFill>
            <a:latin typeface="Arial" panose="020B0604020202020204" pitchFamily="34" charset="0"/>
            <a:ea typeface="+mn-ea"/>
            <a:cs typeface="Arial" panose="020B0604020202020204" pitchFamily="34" charset="0"/>
          </a:endParaRPr>
        </a:p>
        <a:p>
          <a:pPr rtl="0"/>
          <a:r>
            <a:rPr lang="pl-PL" sz="1000" b="0" i="0" baseline="0">
              <a:effectLst/>
              <a:latin typeface="Arial" panose="020B0604020202020204" pitchFamily="34" charset="0"/>
              <a:ea typeface="+mn-ea"/>
              <a:cs typeface="Arial" panose="020B0604020202020204" pitchFamily="34" charset="0"/>
            </a:rPr>
            <a:t>Karta </a:t>
          </a:r>
          <a:r>
            <a:rPr lang="pl-PL" sz="1000" b="0" i="1" baseline="0">
              <a:effectLst/>
              <a:latin typeface="Arial" panose="020B0604020202020204" pitchFamily="34" charset="0"/>
              <a:ea typeface="+mn-ea"/>
              <a:cs typeface="Arial" panose="020B0604020202020204" pitchFamily="34" charset="0"/>
            </a:rPr>
            <a:t>Projektowanie</a:t>
          </a:r>
          <a:r>
            <a:rPr lang="pl-PL" sz="1000" b="0" i="0" baseline="0">
              <a:effectLst/>
              <a:latin typeface="Arial" panose="020B0604020202020204" pitchFamily="34" charset="0"/>
              <a:ea typeface="+mn-ea"/>
              <a:cs typeface="Arial" panose="020B0604020202020204" pitchFamily="34" charset="0"/>
            </a:rPr>
            <a:t> służy do określania ogólnych właściwości wykresu, m.in. widocznych elementów (opcje </a:t>
          </a:r>
          <a:r>
            <a:rPr lang="pl-PL" sz="1000" b="0" i="1" baseline="0">
              <a:effectLst/>
              <a:latin typeface="Arial" panose="020B0604020202020204" pitchFamily="34" charset="0"/>
              <a:ea typeface="+mn-ea"/>
              <a:cs typeface="Arial" panose="020B0604020202020204" pitchFamily="34" charset="0"/>
            </a:rPr>
            <a:t>Dodaj element wykresu</a:t>
          </a:r>
          <a:r>
            <a:rPr lang="pl-PL" sz="1000" b="0" i="0" baseline="0">
              <a:effectLst/>
              <a:latin typeface="Arial" panose="020B0604020202020204" pitchFamily="34" charset="0"/>
              <a:ea typeface="+mn-ea"/>
              <a:cs typeface="Arial" panose="020B0604020202020204" pitchFamily="34" charset="0"/>
            </a:rPr>
            <a:t> oraz </a:t>
          </a:r>
          <a:r>
            <a:rPr lang="pl-PL" sz="1000" b="0" i="1" baseline="0">
              <a:effectLst/>
              <a:latin typeface="Arial" panose="020B0604020202020204" pitchFamily="34" charset="0"/>
              <a:ea typeface="+mn-ea"/>
              <a:cs typeface="Arial" panose="020B0604020202020204" pitchFamily="34" charset="0"/>
            </a:rPr>
            <a:t>Szybki układ</a:t>
          </a:r>
          <a:r>
            <a:rPr lang="pl-PL" sz="1000" b="0" i="0" baseline="0">
              <a:effectLst/>
              <a:latin typeface="Arial" panose="020B0604020202020204" pitchFamily="34" charset="0"/>
              <a:ea typeface="+mn-ea"/>
              <a:cs typeface="Arial" panose="020B0604020202020204" pitchFamily="34" charset="0"/>
            </a:rPr>
            <a:t>), kolorystyki oraz ogólnego stylu, jak również do zakresu danych, czy typu wykresu.</a:t>
          </a:r>
          <a:endParaRPr lang="pl-PL" sz="1000">
            <a:effectLst/>
            <a:latin typeface="Arial" panose="020B0604020202020204" pitchFamily="34" charset="0"/>
            <a:cs typeface="Arial" panose="020B0604020202020204" pitchFamily="34" charset="0"/>
          </a:endParaRPr>
        </a:p>
      </xdr:txBody>
    </xdr:sp>
    <xdr:clientData/>
  </xdr:oneCellAnchor>
  <xdr:twoCellAnchor editAs="oneCell">
    <xdr:from>
      <xdr:col>2</xdr:col>
      <xdr:colOff>0</xdr:colOff>
      <xdr:row>47</xdr:row>
      <xdr:rowOff>36635</xdr:rowOff>
    </xdr:from>
    <xdr:to>
      <xdr:col>15</xdr:col>
      <xdr:colOff>0</xdr:colOff>
      <xdr:row>52</xdr:row>
      <xdr:rowOff>81321</xdr:rowOff>
    </xdr:to>
    <xdr:pic>
      <xdr:nvPicPr>
        <xdr:cNvPr id="28" name="Obraz 27">
          <a:extLst>
            <a:ext uri="{FF2B5EF4-FFF2-40B4-BE49-F238E27FC236}">
              <a16:creationId xmlns:a16="http://schemas.microsoft.com/office/drawing/2014/main" id="{00000000-0008-0000-0500-00001C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04850" y="10876085"/>
          <a:ext cx="8667750" cy="8543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0</xdr:colOff>
      <xdr:row>52</xdr:row>
      <xdr:rowOff>161192</xdr:rowOff>
    </xdr:from>
    <xdr:ext cx="8704800" cy="674077"/>
    <xdr:sp macro="" textlink="">
      <xdr:nvSpPr>
        <xdr:cNvPr id="29" name="Text Box 13">
          <a:extLst>
            <a:ext uri="{FF2B5EF4-FFF2-40B4-BE49-F238E27FC236}">
              <a16:creationId xmlns:a16="http://schemas.microsoft.com/office/drawing/2014/main" id="{00000000-0008-0000-0500-00001D000000}"/>
            </a:ext>
          </a:extLst>
        </xdr:cNvPr>
        <xdr:cNvSpPr txBox="1">
          <a:spLocks noChangeArrowheads="1"/>
        </xdr:cNvSpPr>
      </xdr:nvSpPr>
      <xdr:spPr bwMode="auto">
        <a:xfrm>
          <a:off x="704850" y="11810267"/>
          <a:ext cx="8704800" cy="674077"/>
        </a:xfrm>
        <a:prstGeom prst="rect">
          <a:avLst/>
        </a:prstGeom>
        <a:noFill/>
        <a:ln w="9525">
          <a:noFill/>
          <a:miter lim="800000"/>
          <a:headEnd/>
          <a:tailEnd/>
        </a:ln>
      </xdr:spPr>
      <xdr:txBody>
        <a:bodyPr wrap="square" lIns="18288" tIns="22860" rIns="0" bIns="0" anchor="t" upright="1">
          <a:no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lang="pl-PL" sz="1000" b="0" i="0" u="none" strike="noStrike" baseline="0">
              <a:solidFill>
                <a:srgbClr val="000000"/>
              </a:solidFill>
              <a:latin typeface="Arial" panose="020B0604020202020204" pitchFamily="34" charset="0"/>
              <a:cs typeface="Arial" panose="020B0604020202020204" pitchFamily="34" charset="0"/>
            </a:rPr>
            <a:t>Karta </a:t>
          </a:r>
          <a:r>
            <a:rPr lang="pl-PL" sz="1000" b="0" i="1" u="none" strike="noStrike" baseline="0">
              <a:solidFill>
                <a:srgbClr val="000000"/>
              </a:solidFill>
              <a:latin typeface="Arial" panose="020B0604020202020204" pitchFamily="34" charset="0"/>
              <a:cs typeface="Arial" panose="020B0604020202020204" pitchFamily="34" charset="0"/>
            </a:rPr>
            <a:t>Formatowanie </a:t>
          </a:r>
          <a:r>
            <a:rPr lang="pl-PL" sz="1000">
              <a:effectLst/>
              <a:latin typeface="Arial" panose="020B0604020202020204" pitchFamily="34" charset="0"/>
              <a:ea typeface="+mn-ea"/>
              <a:cs typeface="Arial" panose="020B0604020202020204" pitchFamily="34" charset="0"/>
            </a:rPr>
            <a:t>służy natomiast do formatowania zaznaczonego na wykresie elementu, m.in. definiowania automatycznego stylu kształtu oraz tekstu,  otwierania tzw. "okienka zadań" (przycisk </a:t>
          </a:r>
          <a:r>
            <a:rPr lang="pl-PL" sz="1000" i="1">
              <a:effectLst/>
              <a:latin typeface="Arial" panose="020B0604020202020204" pitchFamily="34" charset="0"/>
              <a:ea typeface="+mn-ea"/>
              <a:cs typeface="Arial" panose="020B0604020202020204" pitchFamily="34" charset="0"/>
            </a:rPr>
            <a:t>Formatuj zaznaczenie</a:t>
          </a:r>
          <a:r>
            <a:rPr lang="pl-PL" sz="1000">
              <a:effectLst/>
              <a:latin typeface="Arial" panose="020B0604020202020204" pitchFamily="34" charset="0"/>
              <a:ea typeface="+mn-ea"/>
              <a:cs typeface="Arial" panose="020B0604020202020204" pitchFamily="34" charset="0"/>
            </a:rPr>
            <a:t>), służącego do ustawiania zaawansowanych formatów, wstawiania na wykresie obiektów specjalnych (np. pól tekstowych oraz kształtów) oraz pozycjonowania ich. Bardzo przydatna jest także lista rozwijana, znajdująca się w grupie </a:t>
          </a:r>
          <a:r>
            <a:rPr lang="pl-PL" sz="1000" i="1">
              <a:effectLst/>
              <a:latin typeface="Arial" panose="020B0604020202020204" pitchFamily="34" charset="0"/>
              <a:ea typeface="+mn-ea"/>
              <a:cs typeface="Arial" panose="020B0604020202020204" pitchFamily="34" charset="0"/>
            </a:rPr>
            <a:t>Bieżące zaznaczenie</a:t>
          </a:r>
          <a:r>
            <a:rPr lang="pl-PL" sz="1000">
              <a:effectLst/>
              <a:latin typeface="Arial" panose="020B0604020202020204" pitchFamily="34" charset="0"/>
              <a:ea typeface="+mn-ea"/>
              <a:cs typeface="Arial" panose="020B0604020202020204" pitchFamily="34" charset="0"/>
            </a:rPr>
            <a:t>, która służy do szybkiego zaznaczania poszczególnych elementów wykresu</a:t>
          </a:r>
          <a:r>
            <a:rPr lang="pl-PL" sz="1000" b="0" i="0" baseline="0">
              <a:effectLst/>
              <a:latin typeface="Arial" panose="020B0604020202020204" pitchFamily="34" charset="0"/>
              <a:ea typeface="+mn-ea"/>
              <a:cs typeface="Arial" panose="020B0604020202020204" pitchFamily="34" charset="0"/>
            </a:rPr>
            <a:t>.</a:t>
          </a:r>
          <a:endParaRPr lang="pl-PL">
            <a:effectLst/>
            <a:latin typeface="Arial" panose="020B0604020202020204" pitchFamily="34" charset="0"/>
            <a:cs typeface="Arial" panose="020B0604020202020204" pitchFamily="34" charset="0"/>
          </a:endParaRPr>
        </a:p>
      </xdr:txBody>
    </xdr:sp>
    <xdr:clientData/>
  </xdr:oneCellAnchor>
  <xdr:twoCellAnchor editAs="oneCell">
    <xdr:from>
      <xdr:col>2</xdr:col>
      <xdr:colOff>0</xdr:colOff>
      <xdr:row>57</xdr:row>
      <xdr:rowOff>52757</xdr:rowOff>
    </xdr:from>
    <xdr:to>
      <xdr:col>15</xdr:col>
      <xdr:colOff>1671</xdr:colOff>
      <xdr:row>61</xdr:row>
      <xdr:rowOff>14803</xdr:rowOff>
    </xdr:to>
    <xdr:pic>
      <xdr:nvPicPr>
        <xdr:cNvPr id="30" name="Obraz 29">
          <a:extLst>
            <a:ext uri="{FF2B5EF4-FFF2-40B4-BE49-F238E27FC236}">
              <a16:creationId xmlns:a16="http://schemas.microsoft.com/office/drawing/2014/main" id="{00000000-0008-0000-0500-00001E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04850" y="12511457"/>
          <a:ext cx="8669421" cy="6097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1</xdr:colOff>
      <xdr:row>62</xdr:row>
      <xdr:rowOff>0</xdr:rowOff>
    </xdr:from>
    <xdr:ext cx="8704800" cy="3018693"/>
    <xdr:sp macro="" textlink="">
      <xdr:nvSpPr>
        <xdr:cNvPr id="31" name="Text Box 13">
          <a:extLst>
            <a:ext uri="{FF2B5EF4-FFF2-40B4-BE49-F238E27FC236}">
              <a16:creationId xmlns:a16="http://schemas.microsoft.com/office/drawing/2014/main" id="{00000000-0008-0000-0500-00001F000000}"/>
            </a:ext>
          </a:extLst>
        </xdr:cNvPr>
        <xdr:cNvSpPr txBox="1">
          <a:spLocks noChangeArrowheads="1"/>
        </xdr:cNvSpPr>
      </xdr:nvSpPr>
      <xdr:spPr bwMode="auto">
        <a:xfrm>
          <a:off x="704851" y="13268325"/>
          <a:ext cx="8704800" cy="3018693"/>
        </a:xfrm>
        <a:prstGeom prst="rect">
          <a:avLst/>
        </a:prstGeom>
        <a:noFill/>
        <a:ln w="9525">
          <a:noFill/>
          <a:miter lim="800000"/>
          <a:headEnd/>
          <a:tailEnd/>
        </a:ln>
      </xdr:spPr>
      <xdr:txBody>
        <a:bodyPr wrap="square" lIns="18288" tIns="22860" rIns="0" bIns="0" anchor="t" upright="1">
          <a:noAutofit/>
        </a:bodyPr>
        <a:lstStyle/>
        <a:p>
          <a:r>
            <a:rPr lang="pl-PL" sz="1000">
              <a:effectLst/>
              <a:latin typeface="Arial" panose="020B0604020202020204" pitchFamily="34" charset="0"/>
              <a:ea typeface="+mn-ea"/>
              <a:cs typeface="Arial" panose="020B0604020202020204" pitchFamily="34" charset="0"/>
            </a:rPr>
            <a:t>W pierwszym momencie, mnogość opcji wykresu może przytłoczyć. Dlatego, najczęściej używane opcje są dostępne w menu pojawiającym się po naciśnięciu prawym przyciskiem myszy na wykres. Czasem wygodniej jest zaznaczyć myszą dany element wykresu i skorzystać z menu rozwijalnego, a czasem wygodniej jest, wybrać szukany element na wstążce, na kracie </a:t>
          </a:r>
          <a:r>
            <a:rPr lang="pl-PL" sz="1000" i="1">
              <a:effectLst/>
              <a:latin typeface="Arial" panose="020B0604020202020204" pitchFamily="34" charset="0"/>
              <a:ea typeface="+mn-ea"/>
              <a:cs typeface="Arial" panose="020B0604020202020204" pitchFamily="34" charset="0"/>
            </a:rPr>
            <a:t>Formatowanie</a:t>
          </a:r>
          <a:r>
            <a:rPr lang="pl-PL" sz="1000">
              <a:effectLst/>
              <a:latin typeface="Arial" panose="020B0604020202020204" pitchFamily="34" charset="0"/>
              <a:ea typeface="+mn-ea"/>
              <a:cs typeface="Arial" panose="020B0604020202020204" pitchFamily="34" charset="0"/>
            </a:rPr>
            <a:t> i tam ustawić jego właściwości. Po stworzeniu kilku wykresów, wszystko stanie się jasne. Będzie tu obowiązywać zasada 20/80, zgodnie z którą, w zdecydowanej większości przypadków (w 80%), wystarczą nam jedynie najczęściej używane opcje (maksymalnie 20% wszystkich dostępnych). Jedynie w nielicznych przypadkach, będziemy zaś korzystać z pozostałych.</a:t>
          </a:r>
        </a:p>
        <a:p>
          <a:pPr algn="l" rtl="0">
            <a:defRPr sz="1000"/>
          </a:pPr>
          <a:endParaRPr lang="pl-PL"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pl-PL" sz="1000" b="0" i="0" u="sng" strike="noStrike" baseline="0">
              <a:solidFill>
                <a:srgbClr val="000000"/>
              </a:solidFill>
              <a:latin typeface="Arial" panose="020B0604020202020204" pitchFamily="34" charset="0"/>
              <a:cs typeface="Arial" panose="020B0604020202020204" pitchFamily="34" charset="0"/>
            </a:rPr>
            <a:t>Przykład:</a:t>
          </a:r>
        </a:p>
        <a:p>
          <a:pPr algn="l" rtl="0">
            <a:defRPr sz="1000"/>
          </a:pPr>
          <a:r>
            <a:rPr lang="pl-PL" sz="1000" b="0" i="0" u="none" strike="noStrike" baseline="0">
              <a:solidFill>
                <a:srgbClr val="000000"/>
              </a:solidFill>
              <a:latin typeface="Arial" panose="020B0604020202020204" pitchFamily="34" charset="0"/>
              <a:cs typeface="Arial" panose="020B0604020202020204" pitchFamily="34" charset="0"/>
            </a:rPr>
            <a:t>Na podstawie danych znajdujących się w komórkach </a:t>
          </a:r>
          <a:r>
            <a:rPr lang="pl-PL" sz="1000" b="0" i="1" baseline="0">
              <a:effectLst/>
              <a:latin typeface="Arial" panose="020B0604020202020204" pitchFamily="34" charset="0"/>
              <a:ea typeface="+mn-ea"/>
              <a:cs typeface="Arial" panose="020B0604020202020204" pitchFamily="34" charset="0"/>
            </a:rPr>
            <a:t>D24:E36</a:t>
          </a:r>
          <a:r>
            <a:rPr lang="pl-PL" sz="1000" b="0" i="0" baseline="0">
              <a:effectLst/>
              <a:latin typeface="Arial" panose="020B0604020202020204" pitchFamily="34" charset="0"/>
              <a:ea typeface="+mn-ea"/>
              <a:cs typeface="Arial" panose="020B0604020202020204" pitchFamily="34" charset="0"/>
            </a:rPr>
            <a:t>, s</a:t>
          </a:r>
          <a:r>
            <a:rPr lang="pl-PL" sz="1000" b="0" i="0" u="none" strike="noStrike" baseline="0">
              <a:solidFill>
                <a:srgbClr val="000000"/>
              </a:solidFill>
              <a:latin typeface="Arial" panose="020B0604020202020204" pitchFamily="34" charset="0"/>
              <a:cs typeface="Arial" panose="020B0604020202020204" pitchFamily="34" charset="0"/>
            </a:rPr>
            <a:t>tworzymy dopracowany wykres przedstawiający wielkość dochodów w kolejnych miesiącach. Skorzystamy przy tym jedynie z wbudowanych styli, układów i formatowań. W tym celu:</a:t>
          </a:r>
        </a:p>
        <a:p>
          <a:pPr lvl="0"/>
          <a:r>
            <a:rPr lang="pl-PL" sz="1000">
              <a:effectLst/>
              <a:latin typeface="Arial" panose="020B0604020202020204" pitchFamily="34" charset="0"/>
              <a:ea typeface="+mn-ea"/>
              <a:cs typeface="Arial" panose="020B0604020202020204" pitchFamily="34" charset="0"/>
            </a:rPr>
            <a:t>o wstawmy nowy wykres (zaznaczamy którąkolwiek komórkę z zakresu </a:t>
          </a:r>
          <a:r>
            <a:rPr lang="pl-PL" sz="1000" i="1">
              <a:effectLst/>
              <a:latin typeface="Arial" panose="020B0604020202020204" pitchFamily="34" charset="0"/>
              <a:ea typeface="+mn-ea"/>
              <a:cs typeface="Arial" panose="020B0604020202020204" pitchFamily="34" charset="0"/>
            </a:rPr>
            <a:t>D24:E36 </a:t>
          </a:r>
          <a:r>
            <a:rPr lang="pl-PL" sz="1000">
              <a:effectLst/>
              <a:latin typeface="Arial" panose="020B0604020202020204" pitchFamily="34" charset="0"/>
              <a:ea typeface="+mn-ea"/>
              <a:cs typeface="Arial" panose="020B0604020202020204" pitchFamily="34" charset="0"/>
            </a:rPr>
            <a:t>i naciskamy </a:t>
          </a:r>
          <a:r>
            <a:rPr lang="pl-PL" sz="1000" i="1">
              <a:effectLst/>
              <a:latin typeface="Arial" panose="020B0604020202020204" pitchFamily="34" charset="0"/>
              <a:ea typeface="+mn-ea"/>
              <a:cs typeface="Arial" panose="020B0604020202020204" pitchFamily="34" charset="0"/>
            </a:rPr>
            <a:t>ALF+F1</a:t>
          </a:r>
          <a:r>
            <a:rPr lang="pl-PL" sz="1000">
              <a:effectLst/>
              <a:latin typeface="Arial" panose="020B0604020202020204" pitchFamily="34" charset="0"/>
              <a:ea typeface="+mn-ea"/>
              <a:cs typeface="Arial" panose="020B0604020202020204" pitchFamily="34" charset="0"/>
            </a:rPr>
            <a:t>);</a:t>
          </a:r>
        </a:p>
        <a:p>
          <a:pPr lvl="0"/>
          <a:r>
            <a:rPr lang="pl-PL" sz="1000">
              <a:effectLst/>
              <a:latin typeface="Arial" panose="020B0604020202020204" pitchFamily="34" charset="0"/>
              <a:ea typeface="+mn-ea"/>
              <a:cs typeface="Arial" panose="020B0604020202020204" pitchFamily="34" charset="0"/>
            </a:rPr>
            <a:t>o przenieśmy go do komórki </a:t>
          </a:r>
          <a:r>
            <a:rPr lang="pl-PL" sz="1000" i="1">
              <a:effectLst/>
              <a:latin typeface="Arial" panose="020B0604020202020204" pitchFamily="34" charset="0"/>
              <a:ea typeface="+mn-ea"/>
              <a:cs typeface="Arial" panose="020B0604020202020204" pitchFamily="34" charset="0"/>
            </a:rPr>
            <a:t>D101</a:t>
          </a:r>
          <a:r>
            <a:rPr lang="pl-PL" sz="1000">
              <a:effectLst/>
              <a:latin typeface="Arial" panose="020B0604020202020204" pitchFamily="34" charset="0"/>
              <a:ea typeface="+mn-ea"/>
              <a:cs typeface="Arial" panose="020B0604020202020204" pitchFamily="34" charset="0"/>
            </a:rPr>
            <a:t> (zaznaczamy wykres lewym klawiszem</a:t>
          </a:r>
          <a:r>
            <a:rPr lang="pl-PL" sz="1000" baseline="0">
              <a:effectLst/>
              <a:latin typeface="Arial" panose="020B0604020202020204" pitchFamily="34" charset="0"/>
              <a:ea typeface="+mn-ea"/>
              <a:cs typeface="Arial" panose="020B0604020202020204" pitchFamily="34" charset="0"/>
            </a:rPr>
            <a:t> myszy, wycinamy go</a:t>
          </a:r>
          <a:r>
            <a:rPr lang="pl-PL" sz="1000">
              <a:effectLst/>
              <a:latin typeface="Arial" panose="020B0604020202020204" pitchFamily="34" charset="0"/>
              <a:ea typeface="+mn-ea"/>
              <a:cs typeface="Arial" panose="020B0604020202020204" pitchFamily="34" charset="0"/>
            </a:rPr>
            <a:t> - </a:t>
          </a:r>
          <a:r>
            <a:rPr lang="pl-PL" sz="1000" i="1">
              <a:effectLst/>
              <a:latin typeface="Arial" panose="020B0604020202020204" pitchFamily="34" charset="0"/>
              <a:ea typeface="+mn-ea"/>
              <a:cs typeface="Arial" panose="020B0604020202020204" pitchFamily="34" charset="0"/>
            </a:rPr>
            <a:t>Ctrl+X</a:t>
          </a:r>
          <a:r>
            <a:rPr lang="pl-PL" sz="1000">
              <a:effectLst/>
              <a:latin typeface="Arial" panose="020B0604020202020204" pitchFamily="34" charset="0"/>
              <a:ea typeface="+mn-ea"/>
              <a:cs typeface="Arial" panose="020B0604020202020204" pitchFamily="34" charset="0"/>
            </a:rPr>
            <a:t>, zaznaczamy komórkę </a:t>
          </a:r>
          <a:r>
            <a:rPr lang="pl-PL" sz="1000" i="1">
              <a:effectLst/>
              <a:latin typeface="Arial" panose="020B0604020202020204" pitchFamily="34" charset="0"/>
              <a:ea typeface="+mn-ea"/>
              <a:cs typeface="Arial" panose="020B0604020202020204" pitchFamily="34" charset="0"/>
            </a:rPr>
            <a:t>D101</a:t>
          </a:r>
          <a:r>
            <a:rPr lang="pl-PL" sz="1000">
              <a:effectLst/>
              <a:latin typeface="Arial" panose="020B0604020202020204" pitchFamily="34" charset="0"/>
              <a:ea typeface="+mn-ea"/>
              <a:cs typeface="Arial" panose="020B0604020202020204" pitchFamily="34" charset="0"/>
            </a:rPr>
            <a:t> i wklejamy - </a:t>
          </a:r>
          <a:r>
            <a:rPr lang="pl-PL" sz="1000" i="1">
              <a:effectLst/>
              <a:latin typeface="Arial" panose="020B0604020202020204" pitchFamily="34" charset="0"/>
              <a:ea typeface="+mn-ea"/>
              <a:cs typeface="Arial" panose="020B0604020202020204" pitchFamily="34" charset="0"/>
            </a:rPr>
            <a:t>Ctrl+V</a:t>
          </a:r>
          <a:r>
            <a:rPr lang="pl-PL" sz="1000">
              <a:effectLst/>
              <a:latin typeface="Arial" panose="020B0604020202020204" pitchFamily="34" charset="0"/>
              <a:ea typeface="+mn-ea"/>
              <a:cs typeface="Arial" panose="020B0604020202020204" pitchFamily="34" charset="0"/>
            </a:rPr>
            <a:t>);</a:t>
          </a:r>
        </a:p>
        <a:p>
          <a:pPr lvl="0"/>
          <a:r>
            <a:rPr lang="pl-PL" sz="1000">
              <a:effectLst/>
              <a:latin typeface="Arial" panose="020B0604020202020204" pitchFamily="34" charset="0"/>
              <a:ea typeface="+mn-ea"/>
              <a:cs typeface="Arial" panose="020B0604020202020204" pitchFamily="34" charset="0"/>
            </a:rPr>
            <a:t>o dostosujmy rozmiar (na wstążce wybieramy: </a:t>
          </a:r>
          <a:r>
            <a:rPr lang="pl-PL" sz="1000" i="1">
              <a:effectLst/>
              <a:latin typeface="Arial" panose="020B0604020202020204" pitchFamily="34" charset="0"/>
              <a:ea typeface="+mn-ea"/>
              <a:cs typeface="Arial" panose="020B0604020202020204" pitchFamily="34" charset="0"/>
            </a:rPr>
            <a:t>Formatowanie &gt; Rozmiar  &gt; Wysokość - 9, Szerokość - 20,37</a:t>
          </a:r>
          <a:r>
            <a:rPr lang="pl-PL" sz="1000">
              <a:effectLst/>
              <a:latin typeface="Arial" panose="020B0604020202020204" pitchFamily="34" charset="0"/>
              <a:ea typeface="+mn-ea"/>
              <a:cs typeface="Arial" panose="020B0604020202020204" pitchFamily="34" charset="0"/>
            </a:rPr>
            <a:t>)</a:t>
          </a:r>
        </a:p>
        <a:p>
          <a:pPr lvl="0"/>
          <a:r>
            <a:rPr lang="pl-PL" sz="1000">
              <a:effectLst/>
              <a:latin typeface="Arial" panose="020B0604020202020204" pitchFamily="34" charset="0"/>
              <a:ea typeface="+mn-ea"/>
              <a:cs typeface="Arial" panose="020B0604020202020204" pitchFamily="34" charset="0"/>
            </a:rPr>
            <a:t>o wybierzmy układ wykresu (na wstążce wybieramy: </a:t>
          </a:r>
          <a:r>
            <a:rPr lang="pl-PL" sz="1000" i="1">
              <a:effectLst/>
              <a:latin typeface="Arial" panose="020B0604020202020204" pitchFamily="34" charset="0"/>
              <a:ea typeface="+mn-ea"/>
              <a:cs typeface="Arial" panose="020B0604020202020204" pitchFamily="34" charset="0"/>
            </a:rPr>
            <a:t>Projektowanie &gt; Układy wykresu &gt; Szybki układ &gt; Układ 9</a:t>
          </a:r>
          <a:r>
            <a:rPr lang="pl-PL" sz="1000">
              <a:effectLst/>
              <a:latin typeface="Arial" panose="020B0604020202020204" pitchFamily="34" charset="0"/>
              <a:ea typeface="+mn-ea"/>
              <a:cs typeface="Arial" panose="020B0604020202020204" pitchFamily="34" charset="0"/>
            </a:rPr>
            <a:t>); </a:t>
          </a:r>
        </a:p>
        <a:p>
          <a:pPr lvl="0"/>
          <a:r>
            <a:rPr lang="pl-PL" sz="1000">
              <a:effectLst/>
              <a:latin typeface="Arial" panose="020B0604020202020204" pitchFamily="34" charset="0"/>
              <a:ea typeface="+mn-ea"/>
              <a:cs typeface="Arial" panose="020B0604020202020204" pitchFamily="34" charset="0"/>
            </a:rPr>
            <a:t>o zmieńmy tonację kolorystyczną (na wstążce wybieramy: </a:t>
          </a:r>
          <a:r>
            <a:rPr lang="pl-PL" sz="1000" i="1">
              <a:effectLst/>
              <a:latin typeface="Arial" panose="020B0604020202020204" pitchFamily="34" charset="0"/>
              <a:ea typeface="+mn-ea"/>
              <a:cs typeface="Arial" panose="020B0604020202020204" pitchFamily="34" charset="0"/>
            </a:rPr>
            <a:t>Projektowanie &gt; Style wykresu &gt; Zmień kolory &gt; Paleta monochromatyczna</a:t>
          </a:r>
          <a:r>
            <a:rPr lang="pl-PL" sz="1000" i="1" baseline="0">
              <a:effectLst/>
              <a:latin typeface="Arial" panose="020B0604020202020204" pitchFamily="34" charset="0"/>
              <a:ea typeface="+mn-ea"/>
              <a:cs typeface="Arial" panose="020B0604020202020204" pitchFamily="34" charset="0"/>
            </a:rPr>
            <a:t> 6 - zielony</a:t>
          </a:r>
          <a:r>
            <a:rPr lang="pl-PL" sz="1000">
              <a:effectLst/>
              <a:latin typeface="Arial" panose="020B0604020202020204" pitchFamily="34" charset="0"/>
              <a:ea typeface="+mn-ea"/>
              <a:cs typeface="Arial" panose="020B0604020202020204" pitchFamily="34" charset="0"/>
            </a:rPr>
            <a:t>);</a:t>
          </a:r>
        </a:p>
        <a:p>
          <a:pPr lvl="0"/>
          <a:r>
            <a:rPr lang="pl-PL" sz="1000">
              <a:effectLst/>
              <a:latin typeface="Arial" panose="020B0604020202020204" pitchFamily="34" charset="0"/>
              <a:ea typeface="+mn-ea"/>
              <a:cs typeface="Arial" panose="020B0604020202020204" pitchFamily="34" charset="0"/>
            </a:rPr>
            <a:t>o ustalmy styl (na wstążce wybieramy: </a:t>
          </a:r>
          <a:r>
            <a:rPr lang="pl-PL" sz="1000" i="1">
              <a:effectLst/>
              <a:latin typeface="Arial" panose="020B0604020202020204" pitchFamily="34" charset="0"/>
              <a:ea typeface="+mn-ea"/>
              <a:cs typeface="Arial" panose="020B0604020202020204" pitchFamily="34" charset="0"/>
            </a:rPr>
            <a:t>Projektowanie &gt; Style wykresu &gt; Styl 6</a:t>
          </a:r>
          <a:r>
            <a:rPr lang="pl-PL" sz="1000">
              <a:effectLst/>
              <a:latin typeface="Arial" panose="020B0604020202020204" pitchFamily="34" charset="0"/>
              <a:ea typeface="+mn-ea"/>
              <a:cs typeface="Arial" panose="020B0604020202020204" pitchFamily="34" charset="0"/>
            </a:rPr>
            <a:t>);</a:t>
          </a:r>
        </a:p>
        <a:p>
          <a:pPr lvl="0"/>
          <a:r>
            <a:rPr lang="pl-PL" sz="1000">
              <a:effectLst/>
              <a:latin typeface="Arial" panose="020B0604020202020204" pitchFamily="34" charset="0"/>
              <a:ea typeface="+mn-ea"/>
              <a:cs typeface="Arial" panose="020B0604020202020204" pitchFamily="34" charset="0"/>
            </a:rPr>
            <a:t>o uzupełnijmy podpis osi poziomej (zaznaczamy na wykresie prostokątne pole z tytułem osi poziomej, wpisujemy "Miesiąc" - wpisywany tekst widoczny </a:t>
          </a:r>
        </a:p>
        <a:p>
          <a:pPr lvl="0"/>
          <a:r>
            <a:rPr lang="pl-PL" sz="1000">
              <a:effectLst/>
              <a:latin typeface="Arial" panose="020B0604020202020204" pitchFamily="34" charset="0"/>
              <a:ea typeface="+mn-ea"/>
              <a:cs typeface="Arial" panose="020B0604020202020204" pitchFamily="34" charset="0"/>
            </a:rPr>
            <a:t>   jest na pasku formuł i naciskamy </a:t>
          </a:r>
          <a:r>
            <a:rPr lang="pl-PL" sz="1000" i="1">
              <a:effectLst/>
              <a:latin typeface="Arial" panose="020B0604020202020204" pitchFamily="34" charset="0"/>
              <a:ea typeface="+mn-ea"/>
              <a:cs typeface="Arial" panose="020B0604020202020204" pitchFamily="34" charset="0"/>
            </a:rPr>
            <a:t>Enter</a:t>
          </a:r>
          <a:r>
            <a:rPr lang="pl-PL" sz="1000">
              <a:effectLst/>
              <a:latin typeface="Arial" panose="020B0604020202020204" pitchFamily="34" charset="0"/>
              <a:ea typeface="+mn-ea"/>
              <a:cs typeface="Arial" panose="020B0604020202020204" pitchFamily="34" charset="0"/>
            </a:rPr>
            <a:t>);</a:t>
          </a:r>
        </a:p>
        <a:p>
          <a:pPr lvl="0"/>
          <a:r>
            <a:rPr lang="pl-PL" sz="1000">
              <a:effectLst/>
              <a:latin typeface="Arial" panose="020B0604020202020204" pitchFamily="34" charset="0"/>
              <a:ea typeface="+mn-ea"/>
              <a:cs typeface="Arial" panose="020B0604020202020204" pitchFamily="34" charset="0"/>
            </a:rPr>
            <a:t>o uzupełnijmy podpis osi pionowej (zaznaczamy na wykresie prostokątne pole z tytułem osi pionowej, wpisujemy "Wartość (w PLN)" i naciskamy </a:t>
          </a:r>
          <a:r>
            <a:rPr lang="pl-PL" sz="1000" i="1">
              <a:effectLst/>
              <a:latin typeface="Arial" panose="020B0604020202020204" pitchFamily="34" charset="0"/>
              <a:ea typeface="+mn-ea"/>
              <a:cs typeface="Arial" panose="020B0604020202020204" pitchFamily="34" charset="0"/>
            </a:rPr>
            <a:t>Enter</a:t>
          </a:r>
          <a:r>
            <a:rPr lang="pl-PL" sz="1000">
              <a:effectLst/>
              <a:latin typeface="Arial" panose="020B0604020202020204" pitchFamily="34" charset="0"/>
              <a:ea typeface="+mn-ea"/>
              <a:cs typeface="Arial" panose="020B0604020202020204" pitchFamily="34" charset="0"/>
            </a:rPr>
            <a:t>);</a:t>
          </a:r>
        </a:p>
        <a:p>
          <a:pPr lvl="0"/>
          <a:r>
            <a:rPr lang="pl-PL" sz="1000">
              <a:effectLst/>
              <a:latin typeface="Arial" panose="020B0604020202020204" pitchFamily="34" charset="0"/>
              <a:ea typeface="+mn-ea"/>
              <a:cs typeface="Arial" panose="020B0604020202020204" pitchFamily="34" charset="0"/>
            </a:rPr>
            <a:t>o usuńmy legendę (zaznaczamy na wykresie prostokątne pole z legendą i naciskamy </a:t>
          </a:r>
          <a:r>
            <a:rPr lang="pl-PL" sz="1000" i="1">
              <a:effectLst/>
              <a:latin typeface="Arial" panose="020B0604020202020204" pitchFamily="34" charset="0"/>
              <a:ea typeface="+mn-ea"/>
              <a:cs typeface="Arial" panose="020B0604020202020204" pitchFamily="34" charset="0"/>
            </a:rPr>
            <a:t>Delete</a:t>
          </a:r>
          <a:r>
            <a:rPr lang="pl-PL" sz="1000">
              <a:effectLst/>
              <a:latin typeface="Arial" panose="020B0604020202020204" pitchFamily="34" charset="0"/>
              <a:ea typeface="+mn-ea"/>
              <a:cs typeface="Arial" panose="020B0604020202020204" pitchFamily="34" charset="0"/>
            </a:rPr>
            <a:t>).</a:t>
          </a:r>
        </a:p>
      </xdr:txBody>
    </xdr:sp>
    <xdr:clientData/>
  </xdr:oneCellAnchor>
  <xdr:twoCellAnchor>
    <xdr:from>
      <xdr:col>3</xdr:col>
      <xdr:colOff>0</xdr:colOff>
      <xdr:row>81</xdr:row>
      <xdr:rowOff>0</xdr:rowOff>
    </xdr:from>
    <xdr:to>
      <xdr:col>14</xdr:col>
      <xdr:colOff>0</xdr:colOff>
      <xdr:row>101</xdr:row>
      <xdr:rowOff>0</xdr:rowOff>
    </xdr:to>
    <xdr:graphicFrame macro="">
      <xdr:nvGraphicFramePr>
        <xdr:cNvPr id="32" name="Wykres 4">
          <a:extLst>
            <a:ext uri="{FF2B5EF4-FFF2-40B4-BE49-F238E27FC236}">
              <a16:creationId xmlns:a16="http://schemas.microsoft.com/office/drawing/2014/main" id="{00000000-0008-0000-0500-00002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0</xdr:colOff>
      <xdr:row>121</xdr:row>
      <xdr:rowOff>0</xdr:rowOff>
    </xdr:from>
    <xdr:to>
      <xdr:col>8</xdr:col>
      <xdr:colOff>285750</xdr:colOff>
      <xdr:row>136</xdr:row>
      <xdr:rowOff>0</xdr:rowOff>
    </xdr:to>
    <xdr:graphicFrame macro="">
      <xdr:nvGraphicFramePr>
        <xdr:cNvPr id="33" name="Wykres 5">
          <a:extLst>
            <a:ext uri="{FF2B5EF4-FFF2-40B4-BE49-F238E27FC236}">
              <a16:creationId xmlns:a16="http://schemas.microsoft.com/office/drawing/2014/main" id="{00000000-0008-0000-0500-00002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8</xdr:col>
      <xdr:colOff>381000</xdr:colOff>
      <xdr:row>121</xdr:row>
      <xdr:rowOff>0</xdr:rowOff>
    </xdr:from>
    <xdr:to>
      <xdr:col>15</xdr:col>
      <xdr:colOff>0</xdr:colOff>
      <xdr:row>136</xdr:row>
      <xdr:rowOff>0</xdr:rowOff>
    </xdr:to>
    <xdr:graphicFrame macro="">
      <xdr:nvGraphicFramePr>
        <xdr:cNvPr id="34" name="Wykres 6">
          <a:extLst>
            <a:ext uri="{FF2B5EF4-FFF2-40B4-BE49-F238E27FC236}">
              <a16:creationId xmlns:a16="http://schemas.microsoft.com/office/drawing/2014/main" id="{00000000-0008-0000-0500-00002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xdr:col>
      <xdr:colOff>0</xdr:colOff>
      <xdr:row>138</xdr:row>
      <xdr:rowOff>0</xdr:rowOff>
    </xdr:from>
    <xdr:to>
      <xdr:col>8</xdr:col>
      <xdr:colOff>285750</xdr:colOff>
      <xdr:row>153</xdr:row>
      <xdr:rowOff>0</xdr:rowOff>
    </xdr:to>
    <xdr:graphicFrame macro="">
      <xdr:nvGraphicFramePr>
        <xdr:cNvPr id="35" name="Wykres 7">
          <a:extLst>
            <a:ext uri="{FF2B5EF4-FFF2-40B4-BE49-F238E27FC236}">
              <a16:creationId xmlns:a16="http://schemas.microsoft.com/office/drawing/2014/main" id="{00000000-0008-0000-0500-00002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8</xdr:col>
      <xdr:colOff>381000</xdr:colOff>
      <xdr:row>138</xdr:row>
      <xdr:rowOff>0</xdr:rowOff>
    </xdr:from>
    <xdr:to>
      <xdr:col>15</xdr:col>
      <xdr:colOff>0</xdr:colOff>
      <xdr:row>153</xdr:row>
      <xdr:rowOff>0</xdr:rowOff>
    </xdr:to>
    <xdr:graphicFrame macro="">
      <xdr:nvGraphicFramePr>
        <xdr:cNvPr id="36" name="Wykres 8">
          <a:extLst>
            <a:ext uri="{FF2B5EF4-FFF2-40B4-BE49-F238E27FC236}">
              <a16:creationId xmlns:a16="http://schemas.microsoft.com/office/drawing/2014/main" id="{00000000-0008-0000-0500-00002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xdr:col>
      <xdr:colOff>0</xdr:colOff>
      <xdr:row>155</xdr:row>
      <xdr:rowOff>0</xdr:rowOff>
    </xdr:from>
    <xdr:to>
      <xdr:col>8</xdr:col>
      <xdr:colOff>285750</xdr:colOff>
      <xdr:row>170</xdr:row>
      <xdr:rowOff>0</xdr:rowOff>
    </xdr:to>
    <xdr:graphicFrame macro="">
      <xdr:nvGraphicFramePr>
        <xdr:cNvPr id="37" name="Wykres 9">
          <a:extLst>
            <a:ext uri="{FF2B5EF4-FFF2-40B4-BE49-F238E27FC236}">
              <a16:creationId xmlns:a16="http://schemas.microsoft.com/office/drawing/2014/main" id="{00000000-0008-0000-0500-00002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8</xdr:col>
      <xdr:colOff>381000</xdr:colOff>
      <xdr:row>155</xdr:row>
      <xdr:rowOff>0</xdr:rowOff>
    </xdr:from>
    <xdr:to>
      <xdr:col>15</xdr:col>
      <xdr:colOff>0</xdr:colOff>
      <xdr:row>170</xdr:row>
      <xdr:rowOff>0</xdr:rowOff>
    </xdr:to>
    <xdr:graphicFrame macro="">
      <xdr:nvGraphicFramePr>
        <xdr:cNvPr id="38" name="Wykres 10">
          <a:extLst>
            <a:ext uri="{FF2B5EF4-FFF2-40B4-BE49-F238E27FC236}">
              <a16:creationId xmlns:a16="http://schemas.microsoft.com/office/drawing/2014/main" id="{00000000-0008-0000-0500-00002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xdr:col>
      <xdr:colOff>0</xdr:colOff>
      <xdr:row>252</xdr:row>
      <xdr:rowOff>57150</xdr:rowOff>
    </xdr:from>
    <xdr:to>
      <xdr:col>5</xdr:col>
      <xdr:colOff>375750</xdr:colOff>
      <xdr:row>256</xdr:row>
      <xdr:rowOff>9525</xdr:rowOff>
    </xdr:to>
    <xdr:sp macro="" textlink="">
      <xdr:nvSpPr>
        <xdr:cNvPr id="39" name="pole tekstowe 38">
          <a:extLst>
            <a:ext uri="{FF2B5EF4-FFF2-40B4-BE49-F238E27FC236}">
              <a16:creationId xmlns:a16="http://schemas.microsoft.com/office/drawing/2014/main" id="{00000000-0008-0000-0500-000027000000}"/>
            </a:ext>
          </a:extLst>
        </xdr:cNvPr>
        <xdr:cNvSpPr txBox="1"/>
      </xdr:nvSpPr>
      <xdr:spPr>
        <a:xfrm>
          <a:off x="704850" y="45710475"/>
          <a:ext cx="2376000" cy="609600"/>
        </a:xfrm>
        <a:prstGeom prst="rect">
          <a:avLst/>
        </a:prstGeom>
        <a:noFill/>
        <a:ln w="9525">
          <a:solidFill>
            <a:srgbClr val="000000"/>
          </a:solidFill>
        </a:ln>
      </xdr:spPr>
      <xdr:style>
        <a:lnRef idx="2">
          <a:schemeClr val="accent1"/>
        </a:lnRef>
        <a:fillRef idx="1">
          <a:schemeClr val="lt1"/>
        </a:fillRef>
        <a:effectRef idx="0">
          <a:schemeClr val="accent1"/>
        </a:effectRef>
        <a:fontRef idx="minor">
          <a:schemeClr val="dk1"/>
        </a:fontRef>
      </xdr:style>
      <xdr:txBody>
        <a:bodyPr vertOverflow="clip" wrap="square" rtlCol="0" anchor="ctr"/>
        <a:lstStyle/>
        <a:p>
          <a:pPr marL="0" marR="0" indent="0" algn="l" defTabSz="914400" eaLnBrk="1" fontAlgn="auto" latinLnBrk="0" hangingPunct="1">
            <a:lnSpc>
              <a:spcPct val="100000"/>
            </a:lnSpc>
            <a:spcBef>
              <a:spcPts val="0"/>
            </a:spcBef>
            <a:spcAft>
              <a:spcPts val="0"/>
            </a:spcAft>
            <a:buClrTx/>
            <a:buSzTx/>
            <a:buFontTx/>
            <a:buNone/>
            <a:tabLst/>
            <a:defRPr/>
          </a:pPr>
          <a:r>
            <a:rPr lang="pl-PL" sz="1000" b="0" i="0" baseline="0">
              <a:latin typeface="Arial" pitchFamily="34" charset="0"/>
              <a:cs typeface="Arial" pitchFamily="34" charset="0"/>
            </a:rPr>
            <a:t>Tutaj wpisujemy nazwę serii danych. Jeśli włączymy opcję legendy, właśnie ta nazwa pojawi się w opisie serii.</a:t>
          </a:r>
        </a:p>
      </xdr:txBody>
    </xdr:sp>
    <xdr:clientData/>
  </xdr:twoCellAnchor>
  <xdr:twoCellAnchor>
    <xdr:from>
      <xdr:col>2</xdr:col>
      <xdr:colOff>0</xdr:colOff>
      <xdr:row>256</xdr:row>
      <xdr:rowOff>57150</xdr:rowOff>
    </xdr:from>
    <xdr:to>
      <xdr:col>5</xdr:col>
      <xdr:colOff>375750</xdr:colOff>
      <xdr:row>259</xdr:row>
      <xdr:rowOff>57150</xdr:rowOff>
    </xdr:to>
    <xdr:sp macro="" textlink="">
      <xdr:nvSpPr>
        <xdr:cNvPr id="40" name="pole tekstowe 39">
          <a:extLst>
            <a:ext uri="{FF2B5EF4-FFF2-40B4-BE49-F238E27FC236}">
              <a16:creationId xmlns:a16="http://schemas.microsoft.com/office/drawing/2014/main" id="{00000000-0008-0000-0500-000028000000}"/>
            </a:ext>
          </a:extLst>
        </xdr:cNvPr>
        <xdr:cNvSpPr txBox="1"/>
      </xdr:nvSpPr>
      <xdr:spPr>
        <a:xfrm>
          <a:off x="704850" y="46367700"/>
          <a:ext cx="2376000" cy="485775"/>
        </a:xfrm>
        <a:prstGeom prst="rect">
          <a:avLst/>
        </a:prstGeom>
        <a:noFill/>
        <a:ln w="9525">
          <a:solidFill>
            <a:srgbClr val="000000"/>
          </a:solidFill>
        </a:ln>
      </xdr:spPr>
      <xdr:style>
        <a:lnRef idx="2">
          <a:schemeClr val="accent1"/>
        </a:lnRef>
        <a:fillRef idx="1">
          <a:schemeClr val="lt1"/>
        </a:fillRef>
        <a:effectRef idx="0">
          <a:schemeClr val="accent1"/>
        </a:effectRef>
        <a:fontRef idx="minor">
          <a:schemeClr val="dk1"/>
        </a:fontRef>
      </xdr:style>
      <xdr:txBody>
        <a:bodyPr vertOverflow="clip" wrap="square" rtlCol="0" anchor="ctr"/>
        <a:lstStyle/>
        <a:p>
          <a:pPr marL="0" marR="0" indent="0" algn="l" defTabSz="914400" eaLnBrk="1" fontAlgn="auto" latinLnBrk="0" hangingPunct="1">
            <a:lnSpc>
              <a:spcPct val="100000"/>
            </a:lnSpc>
            <a:spcBef>
              <a:spcPts val="0"/>
            </a:spcBef>
            <a:spcAft>
              <a:spcPts val="0"/>
            </a:spcAft>
            <a:buClrTx/>
            <a:buSzTx/>
            <a:buFontTx/>
            <a:buNone/>
            <a:tabLst/>
            <a:defRPr/>
          </a:pPr>
          <a:r>
            <a:rPr lang="pl-PL" sz="1000" b="0" i="0" baseline="0">
              <a:latin typeface="Arial" pitchFamily="34" charset="0"/>
              <a:cs typeface="Arial" pitchFamily="34" charset="0"/>
            </a:rPr>
            <a:t>W tym oknie wprowadzamy wartości naszej serii danych (</a:t>
          </a:r>
          <a:r>
            <a:rPr lang="pl-PL" sz="1000" b="1" i="0" baseline="0">
              <a:latin typeface="Arial" pitchFamily="34" charset="0"/>
              <a:cs typeface="Arial" pitchFamily="34" charset="0"/>
            </a:rPr>
            <a:t>bez nagłówków</a:t>
          </a:r>
          <a:r>
            <a:rPr lang="pl-PL" sz="1000" b="0" i="0" baseline="0">
              <a:latin typeface="Arial" pitchFamily="34" charset="0"/>
              <a:cs typeface="Arial" pitchFamily="34" charset="0"/>
            </a:rPr>
            <a:t>). </a:t>
          </a:r>
        </a:p>
      </xdr:txBody>
    </xdr:sp>
    <xdr:clientData/>
  </xdr:twoCellAnchor>
  <xdr:twoCellAnchor>
    <xdr:from>
      <xdr:col>2</xdr:col>
      <xdr:colOff>0</xdr:colOff>
      <xdr:row>273</xdr:row>
      <xdr:rowOff>0</xdr:rowOff>
    </xdr:from>
    <xdr:to>
      <xdr:col>8</xdr:col>
      <xdr:colOff>571500</xdr:colOff>
      <xdr:row>289</xdr:row>
      <xdr:rowOff>0</xdr:rowOff>
    </xdr:to>
    <xdr:graphicFrame macro="">
      <xdr:nvGraphicFramePr>
        <xdr:cNvPr id="42" name="Wykres 12">
          <a:extLst>
            <a:ext uri="{FF2B5EF4-FFF2-40B4-BE49-F238E27FC236}">
              <a16:creationId xmlns:a16="http://schemas.microsoft.com/office/drawing/2014/main" id="{00000000-0008-0000-05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8</xdr:col>
      <xdr:colOff>576943</xdr:colOff>
      <xdr:row>282</xdr:row>
      <xdr:rowOff>112993</xdr:rowOff>
    </xdr:from>
    <xdr:to>
      <xdr:col>12</xdr:col>
      <xdr:colOff>154448</xdr:colOff>
      <xdr:row>287</xdr:row>
      <xdr:rowOff>136072</xdr:rowOff>
    </xdr:to>
    <xdr:cxnSp macro="">
      <xdr:nvCxnSpPr>
        <xdr:cNvPr id="43" name="Łącznik prosty ze strzałką 42">
          <a:extLst>
            <a:ext uri="{FF2B5EF4-FFF2-40B4-BE49-F238E27FC236}">
              <a16:creationId xmlns:a16="http://schemas.microsoft.com/office/drawing/2014/main" id="{00000000-0008-0000-0500-00002B000000}"/>
            </a:ext>
          </a:extLst>
        </xdr:cNvPr>
        <xdr:cNvCxnSpPr>
          <a:stCxn id="25" idx="1"/>
        </xdr:cNvCxnSpPr>
      </xdr:nvCxnSpPr>
      <xdr:spPr bwMode="auto">
        <a:xfrm flipH="1">
          <a:off x="5282293" y="50633593"/>
          <a:ext cx="2244505" cy="832704"/>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8</xdr:col>
      <xdr:colOff>571500</xdr:colOff>
      <xdr:row>280</xdr:row>
      <xdr:rowOff>157640</xdr:rowOff>
    </xdr:from>
    <xdr:to>
      <xdr:col>9</xdr:col>
      <xdr:colOff>296916</xdr:colOff>
      <xdr:row>281</xdr:row>
      <xdr:rowOff>0</xdr:rowOff>
    </xdr:to>
    <xdr:cxnSp macro="">
      <xdr:nvCxnSpPr>
        <xdr:cNvPr id="44" name="Łącznik prosty ze strzałką 43">
          <a:extLst>
            <a:ext uri="{FF2B5EF4-FFF2-40B4-BE49-F238E27FC236}">
              <a16:creationId xmlns:a16="http://schemas.microsoft.com/office/drawing/2014/main" id="{00000000-0008-0000-0500-00002C000000}"/>
            </a:ext>
          </a:extLst>
        </xdr:cNvPr>
        <xdr:cNvCxnSpPr>
          <a:stCxn id="24" idx="1"/>
          <a:endCxn id="42" idx="3"/>
        </xdr:cNvCxnSpPr>
      </xdr:nvCxnSpPr>
      <xdr:spPr bwMode="auto">
        <a:xfrm flipH="1">
          <a:off x="5276850" y="50354390"/>
          <a:ext cx="392166" cy="4285"/>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2</xdr:col>
      <xdr:colOff>0</xdr:colOff>
      <xdr:row>369</xdr:row>
      <xdr:rowOff>0</xdr:rowOff>
    </xdr:from>
    <xdr:to>
      <xdr:col>6</xdr:col>
      <xdr:colOff>0</xdr:colOff>
      <xdr:row>386</xdr:row>
      <xdr:rowOff>0</xdr:rowOff>
    </xdr:to>
    <xdr:graphicFrame macro="">
      <xdr:nvGraphicFramePr>
        <xdr:cNvPr id="45" name="Wykres 16">
          <a:extLst>
            <a:ext uri="{FF2B5EF4-FFF2-40B4-BE49-F238E27FC236}">
              <a16:creationId xmlns:a16="http://schemas.microsoft.com/office/drawing/2014/main" id="{00000000-0008-0000-0500-00002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6</xdr:col>
      <xdr:colOff>0</xdr:colOff>
      <xdr:row>369</xdr:row>
      <xdr:rowOff>0</xdr:rowOff>
    </xdr:from>
    <xdr:to>
      <xdr:col>10</xdr:col>
      <xdr:colOff>0</xdr:colOff>
      <xdr:row>386</xdr:row>
      <xdr:rowOff>0</xdr:rowOff>
    </xdr:to>
    <xdr:graphicFrame macro="">
      <xdr:nvGraphicFramePr>
        <xdr:cNvPr id="46" name="Wykres 17">
          <a:extLst>
            <a:ext uri="{FF2B5EF4-FFF2-40B4-BE49-F238E27FC236}">
              <a16:creationId xmlns:a16="http://schemas.microsoft.com/office/drawing/2014/main" id="{00000000-0008-0000-0500-00002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10</xdr:col>
      <xdr:colOff>0</xdr:colOff>
      <xdr:row>369</xdr:row>
      <xdr:rowOff>0</xdr:rowOff>
    </xdr:from>
    <xdr:to>
      <xdr:col>14</xdr:col>
      <xdr:colOff>0</xdr:colOff>
      <xdr:row>386</xdr:row>
      <xdr:rowOff>0</xdr:rowOff>
    </xdr:to>
    <xdr:graphicFrame macro="">
      <xdr:nvGraphicFramePr>
        <xdr:cNvPr id="47" name="Wykres 18">
          <a:extLst>
            <a:ext uri="{FF2B5EF4-FFF2-40B4-BE49-F238E27FC236}">
              <a16:creationId xmlns:a16="http://schemas.microsoft.com/office/drawing/2014/main" id="{00000000-0008-0000-0500-00002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3</xdr:col>
      <xdr:colOff>0</xdr:colOff>
      <xdr:row>425</xdr:row>
      <xdr:rowOff>0</xdr:rowOff>
    </xdr:from>
    <xdr:to>
      <xdr:col>14</xdr:col>
      <xdr:colOff>0</xdr:colOff>
      <xdr:row>445</xdr:row>
      <xdr:rowOff>0</xdr:rowOff>
    </xdr:to>
    <xdr:graphicFrame macro="">
      <xdr:nvGraphicFramePr>
        <xdr:cNvPr id="48" name="Wykres 19">
          <a:extLst>
            <a:ext uri="{FF2B5EF4-FFF2-40B4-BE49-F238E27FC236}">
              <a16:creationId xmlns:a16="http://schemas.microsoft.com/office/drawing/2014/main" id="{00000000-0008-0000-0500-00003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4</xdr:col>
      <xdr:colOff>0</xdr:colOff>
      <xdr:row>342</xdr:row>
      <xdr:rowOff>0</xdr:rowOff>
    </xdr:from>
    <xdr:to>
      <xdr:col>13</xdr:col>
      <xdr:colOff>0</xdr:colOff>
      <xdr:row>362</xdr:row>
      <xdr:rowOff>0</xdr:rowOff>
    </xdr:to>
    <xdr:graphicFrame macro="">
      <xdr:nvGraphicFramePr>
        <xdr:cNvPr id="49" name="Wykres 20">
          <a:extLst>
            <a:ext uri="{FF2B5EF4-FFF2-40B4-BE49-F238E27FC236}">
              <a16:creationId xmlns:a16="http://schemas.microsoft.com/office/drawing/2014/main" id="{00000000-0008-0000-0500-00003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xdr:col>
      <xdr:colOff>95249</xdr:colOff>
      <xdr:row>393</xdr:row>
      <xdr:rowOff>0</xdr:rowOff>
    </xdr:from>
    <xdr:to>
      <xdr:col>8</xdr:col>
      <xdr:colOff>285749</xdr:colOff>
      <xdr:row>416</xdr:row>
      <xdr:rowOff>161924</xdr:rowOff>
    </xdr:to>
    <xdr:graphicFrame macro="">
      <xdr:nvGraphicFramePr>
        <xdr:cNvPr id="50" name="Wykres 21">
          <a:extLst>
            <a:ext uri="{FF2B5EF4-FFF2-40B4-BE49-F238E27FC236}">
              <a16:creationId xmlns:a16="http://schemas.microsoft.com/office/drawing/2014/main" id="{00000000-0008-0000-0500-00003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8</xdr:col>
      <xdr:colOff>380999</xdr:colOff>
      <xdr:row>393</xdr:row>
      <xdr:rowOff>0</xdr:rowOff>
    </xdr:from>
    <xdr:to>
      <xdr:col>14</xdr:col>
      <xdr:colOff>666749</xdr:colOff>
      <xdr:row>416</xdr:row>
      <xdr:rowOff>161924</xdr:rowOff>
    </xdr:to>
    <xdr:graphicFrame macro="">
      <xdr:nvGraphicFramePr>
        <xdr:cNvPr id="51" name="Wykres 22">
          <a:extLst>
            <a:ext uri="{FF2B5EF4-FFF2-40B4-BE49-F238E27FC236}">
              <a16:creationId xmlns:a16="http://schemas.microsoft.com/office/drawing/2014/main" id="{00000000-0008-0000-0500-00003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8</xdr:col>
      <xdr:colOff>381000</xdr:colOff>
      <xdr:row>175</xdr:row>
      <xdr:rowOff>0</xdr:rowOff>
    </xdr:from>
    <xdr:to>
      <xdr:col>15</xdr:col>
      <xdr:colOff>0</xdr:colOff>
      <xdr:row>190</xdr:row>
      <xdr:rowOff>0</xdr:rowOff>
    </xdr:to>
    <xdr:graphicFrame macro="">
      <xdr:nvGraphicFramePr>
        <xdr:cNvPr id="52" name="Wykres 11">
          <a:extLst>
            <a:ext uri="{FF2B5EF4-FFF2-40B4-BE49-F238E27FC236}">
              <a16:creationId xmlns:a16="http://schemas.microsoft.com/office/drawing/2014/main" id="{00000000-0008-0000-0500-00003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6</xdr:col>
      <xdr:colOff>54429</xdr:colOff>
      <xdr:row>181</xdr:row>
      <xdr:rowOff>68035</xdr:rowOff>
    </xdr:from>
    <xdr:to>
      <xdr:col>8</xdr:col>
      <xdr:colOff>353786</xdr:colOff>
      <xdr:row>181</xdr:row>
      <xdr:rowOff>68035</xdr:rowOff>
    </xdr:to>
    <xdr:cxnSp macro="">
      <xdr:nvCxnSpPr>
        <xdr:cNvPr id="53" name="Łącznik prosty ze strzałką 52">
          <a:extLst>
            <a:ext uri="{FF2B5EF4-FFF2-40B4-BE49-F238E27FC236}">
              <a16:creationId xmlns:a16="http://schemas.microsoft.com/office/drawing/2014/main" id="{00000000-0008-0000-0500-000035000000}"/>
            </a:ext>
          </a:extLst>
        </xdr:cNvPr>
        <xdr:cNvCxnSpPr/>
      </xdr:nvCxnSpPr>
      <xdr:spPr>
        <a:xfrm>
          <a:off x="3426279" y="33415060"/>
          <a:ext cx="1632857" cy="0"/>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6</xdr:col>
      <xdr:colOff>312964</xdr:colOff>
      <xdr:row>179</xdr:row>
      <xdr:rowOff>163284</xdr:rowOff>
    </xdr:from>
    <xdr:to>
      <xdr:col>8</xdr:col>
      <xdr:colOff>13607</xdr:colOff>
      <xdr:row>182</xdr:row>
      <xdr:rowOff>149677</xdr:rowOff>
    </xdr:to>
    <xdr:sp macro="" textlink="">
      <xdr:nvSpPr>
        <xdr:cNvPr id="54" name="pole tekstowe 53">
          <a:extLst>
            <a:ext uri="{FF2B5EF4-FFF2-40B4-BE49-F238E27FC236}">
              <a16:creationId xmlns:a16="http://schemas.microsoft.com/office/drawing/2014/main" id="{00000000-0008-0000-0500-000036000000}"/>
            </a:ext>
          </a:extLst>
        </xdr:cNvPr>
        <xdr:cNvSpPr txBox="1"/>
      </xdr:nvSpPr>
      <xdr:spPr>
        <a:xfrm>
          <a:off x="3684814" y="33186459"/>
          <a:ext cx="1034143" cy="472168"/>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pPr algn="ctr"/>
          <a:r>
            <a:rPr lang="pl-PL" sz="1100"/>
            <a:t>Wykres</a:t>
          </a:r>
        </a:p>
        <a:p>
          <a:pPr algn="ctr"/>
          <a:r>
            <a:rPr lang="pl-PL" sz="1100"/>
            <a:t>automatyczny</a:t>
          </a:r>
        </a:p>
      </xdr:txBody>
    </xdr:sp>
    <xdr:clientData/>
  </xdr:twoCellAnchor>
  <xdr:twoCellAnchor>
    <xdr:from>
      <xdr:col>2</xdr:col>
      <xdr:colOff>0</xdr:colOff>
      <xdr:row>295</xdr:row>
      <xdr:rowOff>0</xdr:rowOff>
    </xdr:from>
    <xdr:to>
      <xdr:col>11</xdr:col>
      <xdr:colOff>0</xdr:colOff>
      <xdr:row>315</xdr:row>
      <xdr:rowOff>0</xdr:rowOff>
    </xdr:to>
    <xdr:graphicFrame macro="">
      <xdr:nvGraphicFramePr>
        <xdr:cNvPr id="55" name="Wykres 15">
          <a:extLst>
            <a:ext uri="{FF2B5EF4-FFF2-40B4-BE49-F238E27FC236}">
              <a16:creationId xmlns:a16="http://schemas.microsoft.com/office/drawing/2014/main" id="{00000000-0008-0000-0500-00003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editAs="oneCell">
    <xdr:from>
      <xdr:col>5</xdr:col>
      <xdr:colOff>638175</xdr:colOff>
      <xdr:row>251</xdr:row>
      <xdr:rowOff>9525</xdr:rowOff>
    </xdr:from>
    <xdr:to>
      <xdr:col>10</xdr:col>
      <xdr:colOff>361950</xdr:colOff>
      <xdr:row>260</xdr:row>
      <xdr:rowOff>85725</xdr:rowOff>
    </xdr:to>
    <xdr:pic>
      <xdr:nvPicPr>
        <xdr:cNvPr id="60" name="Obraz 59">
          <a:extLst>
            <a:ext uri="{FF2B5EF4-FFF2-40B4-BE49-F238E27FC236}">
              <a16:creationId xmlns:a16="http://schemas.microsoft.com/office/drawing/2014/main" id="{00000000-0008-0000-0500-00003C000000}"/>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3343275" y="40757475"/>
          <a:ext cx="3057525" cy="1543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28575</xdr:colOff>
      <xdr:row>263</xdr:row>
      <xdr:rowOff>85725</xdr:rowOff>
    </xdr:from>
    <xdr:to>
      <xdr:col>10</xdr:col>
      <xdr:colOff>323850</xdr:colOff>
      <xdr:row>270</xdr:row>
      <xdr:rowOff>38100</xdr:rowOff>
    </xdr:to>
    <xdr:pic>
      <xdr:nvPicPr>
        <xdr:cNvPr id="63" name="Obraz 62">
          <a:extLst>
            <a:ext uri="{FF2B5EF4-FFF2-40B4-BE49-F238E27FC236}">
              <a16:creationId xmlns:a16="http://schemas.microsoft.com/office/drawing/2014/main" id="{00000000-0008-0000-0500-00003F000000}"/>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3400425" y="42786300"/>
          <a:ext cx="2962275" cy="1085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609599</xdr:colOff>
      <xdr:row>40</xdr:row>
      <xdr:rowOff>190498</xdr:rowOff>
    </xdr:from>
    <xdr:to>
      <xdr:col>12</xdr:col>
      <xdr:colOff>290249</xdr:colOff>
      <xdr:row>58</xdr:row>
      <xdr:rowOff>181498</xdr:rowOff>
    </xdr:to>
    <xdr:graphicFrame macro="">
      <xdr:nvGraphicFramePr>
        <xdr:cNvPr id="4" name="Wykres 3">
          <a:extLst>
            <a:ext uri="{FF2B5EF4-FFF2-40B4-BE49-F238E27FC236}">
              <a16:creationId xmlns:a16="http://schemas.microsoft.com/office/drawing/2014/main" id="{00000000-0008-0000-0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0</xdr:colOff>
      <xdr:row>20</xdr:row>
      <xdr:rowOff>0</xdr:rowOff>
    </xdr:from>
    <xdr:to>
      <xdr:col>15</xdr:col>
      <xdr:colOff>247020</xdr:colOff>
      <xdr:row>35</xdr:row>
      <xdr:rowOff>15744</xdr:rowOff>
    </xdr:to>
    <xdr:pic>
      <xdr:nvPicPr>
        <xdr:cNvPr id="7" name="Obraz 6">
          <a:extLst>
            <a:ext uri="{FF2B5EF4-FFF2-40B4-BE49-F238E27FC236}">
              <a16:creationId xmlns:a16="http://schemas.microsoft.com/office/drawing/2014/main" id="{00000000-0008-0000-06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038600" y="3819525"/>
          <a:ext cx="8076570" cy="28732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381000</xdr:colOff>
      <xdr:row>29</xdr:row>
      <xdr:rowOff>142875</xdr:rowOff>
    </xdr:from>
    <xdr:to>
      <xdr:col>14</xdr:col>
      <xdr:colOff>47625</xdr:colOff>
      <xdr:row>50</xdr:row>
      <xdr:rowOff>76200</xdr:rowOff>
    </xdr:to>
    <xdr:pic>
      <xdr:nvPicPr>
        <xdr:cNvPr id="91" name="Obraz 90">
          <a:extLst>
            <a:ext uri="{FF2B5EF4-FFF2-40B4-BE49-F238E27FC236}">
              <a16:creationId xmlns:a16="http://schemas.microsoft.com/office/drawing/2014/main" id="{00000000-0008-0000-0700-00005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5029200"/>
          <a:ext cx="3781425" cy="3333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209550</xdr:colOff>
      <xdr:row>281</xdr:row>
      <xdr:rowOff>142874</xdr:rowOff>
    </xdr:from>
    <xdr:to>
      <xdr:col>7</xdr:col>
      <xdr:colOff>142875</xdr:colOff>
      <xdr:row>284</xdr:row>
      <xdr:rowOff>161924</xdr:rowOff>
    </xdr:to>
    <xdr:sp macro="" textlink="">
      <xdr:nvSpPr>
        <xdr:cNvPr id="86" name="Line 47">
          <a:extLst>
            <a:ext uri="{FF2B5EF4-FFF2-40B4-BE49-F238E27FC236}">
              <a16:creationId xmlns:a16="http://schemas.microsoft.com/office/drawing/2014/main" id="{00000000-0008-0000-0700-000056000000}"/>
            </a:ext>
          </a:extLst>
        </xdr:cNvPr>
        <xdr:cNvSpPr>
          <a:spLocks noChangeShapeType="1"/>
        </xdr:cNvSpPr>
      </xdr:nvSpPr>
      <xdr:spPr bwMode="auto">
        <a:xfrm flipV="1">
          <a:off x="4038600" y="44567474"/>
          <a:ext cx="619125" cy="504825"/>
        </a:xfrm>
        <a:prstGeom prst="line">
          <a:avLst/>
        </a:prstGeom>
        <a:noFill/>
        <a:ln w="9525">
          <a:solidFill>
            <a:srgbClr val="000000"/>
          </a:solidFill>
          <a:round/>
          <a:headEnd/>
          <a:tailEnd type="triangle" w="med" len="med"/>
        </a:ln>
      </xdr:spPr>
    </xdr:sp>
    <xdr:clientData/>
  </xdr:twoCellAnchor>
  <xdr:twoCellAnchor editAs="oneCell">
    <xdr:from>
      <xdr:col>8</xdr:col>
      <xdr:colOff>295275</xdr:colOff>
      <xdr:row>90</xdr:row>
      <xdr:rowOff>76200</xdr:rowOff>
    </xdr:from>
    <xdr:to>
      <xdr:col>14</xdr:col>
      <xdr:colOff>19050</xdr:colOff>
      <xdr:row>109</xdr:row>
      <xdr:rowOff>76200</xdr:rowOff>
    </xdr:to>
    <xdr:pic>
      <xdr:nvPicPr>
        <xdr:cNvPr id="44" name="Obraz 43">
          <a:extLst>
            <a:ext uri="{FF2B5EF4-FFF2-40B4-BE49-F238E27FC236}">
              <a16:creationId xmlns:a16="http://schemas.microsoft.com/office/drawing/2014/main" id="{00000000-0008-0000-0700-00002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4839950"/>
          <a:ext cx="3838575" cy="3076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12</xdr:row>
      <xdr:rowOff>19050</xdr:rowOff>
    </xdr:from>
    <xdr:to>
      <xdr:col>12</xdr:col>
      <xdr:colOff>151524</xdr:colOff>
      <xdr:row>27</xdr:row>
      <xdr:rowOff>28270</xdr:rowOff>
    </xdr:to>
    <xdr:pic>
      <xdr:nvPicPr>
        <xdr:cNvPr id="2" name="Obraz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3"/>
        <a:stretch>
          <a:fillRect/>
        </a:stretch>
      </xdr:blipFill>
      <xdr:spPr>
        <a:xfrm>
          <a:off x="1085850" y="2314575"/>
          <a:ext cx="7009524" cy="2438095"/>
        </a:xfrm>
        <a:prstGeom prst="rect">
          <a:avLst/>
        </a:prstGeom>
        <a:ln>
          <a:noFill/>
        </a:ln>
        <a:effectLst>
          <a:outerShdw blurRad="190500" algn="tl" rotWithShape="0">
            <a:srgbClr val="000000">
              <a:alpha val="70000"/>
            </a:srgbClr>
          </a:outerShdw>
        </a:effectLst>
      </xdr:spPr>
    </xdr:pic>
    <xdr:clientData/>
  </xdr:twoCellAnchor>
  <xdr:twoCellAnchor editAs="oneCell">
    <xdr:from>
      <xdr:col>1</xdr:col>
      <xdr:colOff>395173</xdr:colOff>
      <xdr:row>90</xdr:row>
      <xdr:rowOff>114300</xdr:rowOff>
    </xdr:from>
    <xdr:to>
      <xdr:col>7</xdr:col>
      <xdr:colOff>326696</xdr:colOff>
      <xdr:row>107</xdr:row>
      <xdr:rowOff>15240</xdr:rowOff>
    </xdr:to>
    <xdr:pic>
      <xdr:nvPicPr>
        <xdr:cNvPr id="4" name="Obraz 3">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80973" y="14878050"/>
          <a:ext cx="3760573" cy="2653665"/>
        </a:xfrm>
        <a:prstGeom prst="rect">
          <a:avLst/>
        </a:prstGeom>
        <a:ln>
          <a:noFill/>
        </a:ln>
        <a:effectLst>
          <a:outerShdw blurRad="190500" algn="tl" rotWithShape="0">
            <a:srgbClr val="000000">
              <a:alpha val="70000"/>
            </a:srgbClr>
          </a:outerShdw>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396239</xdr:colOff>
      <xdr:row>59</xdr:row>
      <xdr:rowOff>38099</xdr:rowOff>
    </xdr:from>
    <xdr:to>
      <xdr:col>7</xdr:col>
      <xdr:colOff>324594</xdr:colOff>
      <xdr:row>86</xdr:row>
      <xdr:rowOff>608</xdr:rowOff>
    </xdr:to>
    <xdr:pic>
      <xdr:nvPicPr>
        <xdr:cNvPr id="5" name="Obraz 4">
          <a:extLst>
            <a:ext uri="{FF2B5EF4-FFF2-40B4-BE49-F238E27FC236}">
              <a16:creationId xmlns:a16="http://schemas.microsoft.com/office/drawing/2014/main" id="{00000000-0008-0000-0700-000005000000}"/>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b="5534"/>
        <a:stretch/>
      </xdr:blipFill>
      <xdr:spPr bwMode="auto">
        <a:xfrm>
          <a:off x="1082039" y="9782174"/>
          <a:ext cx="3757405" cy="4334484"/>
        </a:xfrm>
        <a:prstGeom prst="rect">
          <a:avLst/>
        </a:prstGeom>
        <a:ln>
          <a:noFill/>
        </a:ln>
        <a:effectLst>
          <a:outerShdw blurRad="190500" algn="tl" rotWithShape="0">
            <a:srgbClr val="000000">
              <a:alpha val="70000"/>
            </a:srgbClr>
          </a:outerShdw>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15240</xdr:colOff>
      <xdr:row>10</xdr:row>
      <xdr:rowOff>19050</xdr:rowOff>
    </xdr:from>
    <xdr:to>
      <xdr:col>9</xdr:col>
      <xdr:colOff>196214</xdr:colOff>
      <xdr:row>11</xdr:row>
      <xdr:rowOff>95250</xdr:rowOff>
    </xdr:to>
    <xdr:sp macro="" textlink="">
      <xdr:nvSpPr>
        <xdr:cNvPr id="6" name="Text Box 1">
          <a:extLst>
            <a:ext uri="{FF2B5EF4-FFF2-40B4-BE49-F238E27FC236}">
              <a16:creationId xmlns:a16="http://schemas.microsoft.com/office/drawing/2014/main" id="{00000000-0008-0000-0700-000006000000}"/>
            </a:ext>
          </a:extLst>
        </xdr:cNvPr>
        <xdr:cNvSpPr txBox="1">
          <a:spLocks noChangeArrowheads="1"/>
        </xdr:cNvSpPr>
      </xdr:nvSpPr>
      <xdr:spPr bwMode="auto">
        <a:xfrm>
          <a:off x="1101090" y="1990725"/>
          <a:ext cx="4981574" cy="238125"/>
        </a:xfrm>
        <a:prstGeom prst="rect">
          <a:avLst/>
        </a:prstGeom>
        <a:no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Na Wstążce wybieramy: </a:t>
          </a:r>
          <a:r>
            <a:rPr lang="pl-PL" sz="1000" b="1" i="1" u="none" strike="noStrike" baseline="0">
              <a:solidFill>
                <a:srgbClr val="000000"/>
              </a:solidFill>
              <a:latin typeface="Arial"/>
              <a:cs typeface="Arial"/>
            </a:rPr>
            <a:t>Wstawianie --&gt; Tabele --&gt; Tabela przestawna</a:t>
          </a:r>
        </a:p>
      </xdr:txBody>
    </xdr:sp>
    <xdr:clientData/>
  </xdr:twoCellAnchor>
  <xdr:oneCellAnchor>
    <xdr:from>
      <xdr:col>2</xdr:col>
      <xdr:colOff>9523</xdr:colOff>
      <xdr:row>31</xdr:row>
      <xdr:rowOff>22860</xdr:rowOff>
    </xdr:from>
    <xdr:ext cx="4280537" cy="2407920"/>
    <xdr:sp macro="" textlink="">
      <xdr:nvSpPr>
        <xdr:cNvPr id="7" name="Text Box 7">
          <a:extLst>
            <a:ext uri="{FF2B5EF4-FFF2-40B4-BE49-F238E27FC236}">
              <a16:creationId xmlns:a16="http://schemas.microsoft.com/office/drawing/2014/main" id="{00000000-0008-0000-0700-000007000000}"/>
            </a:ext>
          </a:extLst>
        </xdr:cNvPr>
        <xdr:cNvSpPr txBox="1">
          <a:spLocks noChangeArrowheads="1"/>
        </xdr:cNvSpPr>
      </xdr:nvSpPr>
      <xdr:spPr bwMode="auto">
        <a:xfrm>
          <a:off x="1095373" y="5394960"/>
          <a:ext cx="4280537" cy="2407920"/>
        </a:xfrm>
        <a:prstGeom prst="rect">
          <a:avLst/>
        </a:prstGeom>
        <a:noFill/>
        <a:ln w="9525">
          <a:noFill/>
          <a:miter lim="800000"/>
          <a:headEnd/>
          <a:tailEnd/>
        </a:ln>
      </xdr:spPr>
      <xdr:txBody>
        <a:bodyPr wrap="square" lIns="18288" tIns="22860" rIns="0" bIns="0" anchor="t" upright="1">
          <a:noAutofit/>
        </a:bodyPr>
        <a:lstStyle/>
        <a:p>
          <a:pPr algn="l" rtl="0">
            <a:defRPr sz="1000"/>
          </a:pPr>
          <a:r>
            <a:rPr lang="pl-PL" sz="1000" b="0" i="0" u="none" strike="noStrike" baseline="0">
              <a:solidFill>
                <a:srgbClr val="000000"/>
              </a:solidFill>
              <a:latin typeface="Arial"/>
              <a:cs typeface="Arial"/>
            </a:rPr>
            <a:t>Następnie wybieramy zakres tabeli przestawnej.</a:t>
          </a:r>
          <a:br>
            <a:rPr lang="pl-PL" sz="1000" b="0" i="0" u="none" strike="noStrike" baseline="0">
              <a:solidFill>
                <a:srgbClr val="000000"/>
              </a:solidFill>
              <a:latin typeface="Arial"/>
              <a:cs typeface="Arial"/>
            </a:rPr>
          </a:br>
          <a:br>
            <a:rPr lang="pl-PL" sz="1000" b="0" i="0" u="none" strike="noStrike" baseline="0">
              <a:solidFill>
                <a:srgbClr val="000000"/>
              </a:solidFill>
              <a:latin typeface="Arial"/>
              <a:cs typeface="Arial"/>
            </a:rPr>
          </a:br>
          <a:r>
            <a:rPr lang="pl-PL" sz="1000" b="1" i="0" u="sng" strike="noStrike" baseline="0">
              <a:solidFill>
                <a:srgbClr val="000000"/>
              </a:solidFill>
              <a:latin typeface="Arial"/>
              <a:cs typeface="Arial"/>
            </a:rPr>
            <a:t>Ważne</a:t>
          </a:r>
          <a:r>
            <a:rPr lang="pl-PL" sz="1000" b="1" i="0" u="none" strike="noStrike" baseline="0">
              <a:solidFill>
                <a:srgbClr val="000000"/>
              </a:solidFill>
              <a:latin typeface="Arial"/>
              <a:cs typeface="Arial"/>
            </a:rPr>
            <a:t>:</a:t>
          </a:r>
          <a:r>
            <a:rPr lang="pl-PL" sz="1000" b="0" i="0" u="none" strike="noStrike" baseline="0">
              <a:solidFill>
                <a:srgbClr val="000000"/>
              </a:solidFill>
              <a:latin typeface="Arial"/>
              <a:cs typeface="Arial"/>
            </a:rPr>
            <a:t> zakres ten musi być ciągły, a wszystkie </a:t>
          </a:r>
          <a:br>
            <a:rPr lang="pl-PL" sz="1000" b="0" i="0" u="none" strike="noStrike" baseline="0">
              <a:solidFill>
                <a:srgbClr val="000000"/>
              </a:solidFill>
              <a:latin typeface="Arial"/>
              <a:cs typeface="Arial"/>
            </a:rPr>
          </a:br>
          <a:r>
            <a:rPr lang="pl-PL" sz="1000" b="0" i="0" u="none" strike="noStrike" baseline="0">
              <a:solidFill>
                <a:srgbClr val="000000"/>
              </a:solidFill>
              <a:latin typeface="Arial"/>
              <a:cs typeface="Arial"/>
            </a:rPr>
            <a:t>             kolumny muszą posiadać nagłówki. </a:t>
          </a:r>
          <a:br>
            <a:rPr lang="pl-PL" sz="1000" b="0" i="0" u="none" strike="noStrike" baseline="0">
              <a:solidFill>
                <a:srgbClr val="000000"/>
              </a:solidFill>
              <a:latin typeface="Arial"/>
              <a:cs typeface="Arial"/>
            </a:rPr>
          </a:br>
          <a:r>
            <a:rPr lang="pl-PL" sz="1000" b="0" i="0" u="none" strike="noStrike" baseline="0">
              <a:solidFill>
                <a:srgbClr val="000000"/>
              </a:solidFill>
              <a:latin typeface="Arial"/>
              <a:cs typeface="Arial"/>
            </a:rPr>
            <a:t>             W </a:t>
          </a:r>
          <a:r>
            <a:rPr lang="pl-PL" sz="1000" b="0" i="0" u="none" strike="noStrike" baseline="0">
              <a:solidFill>
                <a:srgbClr val="000000"/>
              </a:solidFill>
              <a:latin typeface="Arial"/>
              <a:ea typeface="+mn-ea"/>
              <a:cs typeface="Arial"/>
            </a:rPr>
            <a:t>naszym przypadku zakres jest następujący:</a:t>
          </a:r>
          <a:br>
            <a:rPr lang="pl-PL" sz="1000" b="0" i="0" u="none" strike="noStrike" baseline="0">
              <a:solidFill>
                <a:srgbClr val="000000"/>
              </a:solidFill>
              <a:latin typeface="Arial"/>
              <a:ea typeface="+mn-ea"/>
              <a:cs typeface="Arial"/>
            </a:rPr>
          </a:br>
          <a:r>
            <a:rPr lang="pl-PL" sz="1000" b="0" i="0" u="none" strike="noStrike" baseline="0">
              <a:solidFill>
                <a:srgbClr val="000000"/>
              </a:solidFill>
              <a:latin typeface="Arial"/>
              <a:ea typeface="+mn-ea"/>
              <a:cs typeface="Arial"/>
            </a:rPr>
            <a:t>             </a:t>
          </a:r>
          <a:r>
            <a:rPr lang="pl-PL" sz="1000" b="0" i="1" u="none" strike="noStrike" baseline="0">
              <a:solidFill>
                <a:srgbClr val="000000"/>
              </a:solidFill>
              <a:latin typeface="Arial"/>
              <a:ea typeface="+mn-ea"/>
              <a:cs typeface="Arial"/>
            </a:rPr>
            <a:t>'Samouczek_cz3-dane'!$B$8:$I$216</a:t>
          </a:r>
          <a:r>
            <a:rPr lang="pl-PL" sz="1000" b="0" i="0" u="none" strike="noStrike" baseline="0">
              <a:solidFill>
                <a:srgbClr val="000000"/>
              </a:solidFill>
              <a:latin typeface="Arial"/>
              <a:ea typeface="+mn-ea"/>
              <a:cs typeface="Arial"/>
            </a:rPr>
            <a:t>.</a:t>
          </a:r>
          <a:br>
            <a:rPr lang="pl-PL" sz="1000" b="0" i="0" u="none" strike="noStrike" baseline="0">
              <a:solidFill>
                <a:srgbClr val="000000"/>
              </a:solidFill>
              <a:latin typeface="Arial"/>
              <a:ea typeface="+mn-ea"/>
              <a:cs typeface="Arial"/>
            </a:rPr>
          </a:br>
          <a:endParaRPr lang="pl-PL" sz="1000" b="0" i="0" u="none" strike="noStrike" baseline="0">
            <a:solidFill>
              <a:srgbClr val="000000"/>
            </a:solidFill>
            <a:latin typeface="Arial"/>
            <a:ea typeface="+mn-ea"/>
            <a:cs typeface="Arial"/>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pl-PL" sz="1000" b="1" i="0" u="sng" strike="noStrike" baseline="0">
              <a:solidFill>
                <a:srgbClr val="000000"/>
              </a:solidFill>
              <a:latin typeface="Arial"/>
              <a:ea typeface="+mn-ea"/>
              <a:cs typeface="Arial"/>
            </a:rPr>
            <a:t>Uwaga:</a:t>
          </a:r>
          <a:r>
            <a:rPr lang="pl-PL" sz="1000" b="0" i="0" u="none" strike="noStrike" baseline="0">
              <a:solidFill>
                <a:srgbClr val="000000"/>
              </a:solidFill>
              <a:latin typeface="Arial"/>
              <a:ea typeface="+mn-ea"/>
              <a:cs typeface="Arial"/>
            </a:rPr>
            <a:t> bardzo wygodne jest używanie zdefiniowanych </a:t>
          </a:r>
          <a:br>
            <a:rPr lang="pl-PL" sz="1000" b="0" i="0" u="none" strike="noStrike" baseline="0">
              <a:solidFill>
                <a:srgbClr val="000000"/>
              </a:solidFill>
              <a:latin typeface="Arial"/>
              <a:ea typeface="+mn-ea"/>
              <a:cs typeface="Arial"/>
            </a:rPr>
          </a:br>
          <a:r>
            <a:rPr lang="pl-PL" sz="1000" b="0" i="0" u="none" strike="noStrike" baseline="0">
              <a:solidFill>
                <a:srgbClr val="000000"/>
              </a:solidFill>
              <a:latin typeface="Arial"/>
              <a:ea typeface="+mn-ea"/>
              <a:cs typeface="Arial"/>
            </a:rPr>
            <a:t>              zakresów dynamicznych, dzięki czemu </a:t>
          </a:r>
          <a:br>
            <a:rPr lang="pl-PL" sz="1000" b="0" i="0" u="none" strike="noStrike" baseline="0">
              <a:solidFill>
                <a:srgbClr val="000000"/>
              </a:solidFill>
              <a:latin typeface="Arial"/>
              <a:ea typeface="+mn-ea"/>
              <a:cs typeface="Arial"/>
            </a:rPr>
          </a:br>
          <a:r>
            <a:rPr lang="pl-PL" sz="1000" b="0" i="0" u="none" strike="noStrike" baseline="0">
              <a:solidFill>
                <a:srgbClr val="000000"/>
              </a:solidFill>
              <a:latin typeface="Arial"/>
              <a:ea typeface="+mn-ea"/>
              <a:cs typeface="Arial"/>
            </a:rPr>
            <a:t>              tabela przestawna automatycznie będzie się </a:t>
          </a:r>
          <a:br>
            <a:rPr lang="pl-PL" sz="1000" b="0" i="0" u="none" strike="noStrike" baseline="0">
              <a:solidFill>
                <a:srgbClr val="000000"/>
              </a:solidFill>
              <a:latin typeface="Arial"/>
              <a:ea typeface="+mn-ea"/>
              <a:cs typeface="Arial"/>
            </a:rPr>
          </a:br>
          <a:r>
            <a:rPr lang="pl-PL" sz="1000" b="0" i="0" u="none" strike="noStrike" baseline="0">
              <a:solidFill>
                <a:srgbClr val="000000"/>
              </a:solidFill>
              <a:latin typeface="Arial"/>
              <a:ea typeface="+mn-ea"/>
              <a:cs typeface="Arial"/>
            </a:rPr>
            <a:t>              uzupełniać o kolejne rekordy.</a:t>
          </a:r>
        </a:p>
        <a:p>
          <a:pPr algn="l" rtl="0">
            <a:defRPr sz="1000"/>
          </a:pPr>
          <a:endParaRPr lang="pl-PL" sz="1000" b="0" i="0" u="none" strike="noStrike" baseline="0">
            <a:solidFill>
              <a:srgbClr val="000000"/>
            </a:solidFill>
            <a:latin typeface="Arial"/>
            <a:ea typeface="+mn-ea"/>
            <a:cs typeface="Arial"/>
          </a:endParaRPr>
        </a:p>
        <a:p>
          <a:pPr algn="l" rtl="0">
            <a:defRPr sz="1000"/>
          </a:pPr>
          <a:endParaRPr lang="pl-PL" sz="1000" b="0" i="0" u="none" strike="noStrike" baseline="0">
            <a:solidFill>
              <a:srgbClr val="000000"/>
            </a:solidFill>
            <a:latin typeface="Arial"/>
            <a:ea typeface="+mn-ea"/>
            <a:cs typeface="Arial"/>
          </a:endParaRPr>
        </a:p>
        <a:p>
          <a:pPr algn="l" rtl="0">
            <a:defRPr sz="1000"/>
          </a:pPr>
          <a:r>
            <a:rPr lang="pl-PL" sz="1000" b="0" i="0" u="none" strike="noStrike" baseline="0">
              <a:solidFill>
                <a:srgbClr val="000000"/>
              </a:solidFill>
              <a:latin typeface="Arial"/>
              <a:ea typeface="+mn-ea"/>
              <a:cs typeface="Arial"/>
            </a:rPr>
            <a:t>Wybieramy również miejsce umieszczenia tabeli przestawnej </a:t>
          </a:r>
          <a:br>
            <a:rPr lang="pl-PL" sz="1000" b="0" i="0" u="none" strike="noStrike" baseline="0">
              <a:solidFill>
                <a:srgbClr val="000000"/>
              </a:solidFill>
              <a:latin typeface="Arial"/>
              <a:ea typeface="+mn-ea"/>
              <a:cs typeface="Arial"/>
            </a:rPr>
          </a:br>
          <a:r>
            <a:rPr lang="pl-PL" sz="1000" b="0" i="0" u="none" strike="noStrike" baseline="0">
              <a:solidFill>
                <a:srgbClr val="000000"/>
              </a:solidFill>
              <a:latin typeface="Arial"/>
              <a:ea typeface="+mn-ea"/>
              <a:cs typeface="Arial"/>
            </a:rPr>
            <a:t>w naszym pliku - w nowym arkuszu lub we wskazanej komórce </a:t>
          </a:r>
          <a:br>
            <a:rPr lang="pl-PL" sz="1000" b="0" i="0" u="none" strike="noStrike" baseline="0">
              <a:solidFill>
                <a:srgbClr val="000000"/>
              </a:solidFill>
              <a:latin typeface="Arial"/>
              <a:ea typeface="+mn-ea"/>
              <a:cs typeface="Arial"/>
            </a:rPr>
          </a:br>
          <a:r>
            <a:rPr lang="pl-PL" sz="1000" b="0" i="0" u="none" strike="noStrike" baseline="0">
              <a:solidFill>
                <a:srgbClr val="000000"/>
              </a:solidFill>
              <a:latin typeface="Arial"/>
              <a:ea typeface="+mn-ea"/>
              <a:cs typeface="Arial"/>
            </a:rPr>
            <a:t>w aktywnym arkuszu.</a:t>
          </a:r>
        </a:p>
        <a:p>
          <a:pPr algn="l" rtl="0">
            <a:defRPr sz="1000"/>
          </a:pPr>
          <a:endParaRPr lang="pl-PL" sz="1000" b="0" i="0" u="none" strike="noStrike" baseline="0">
            <a:solidFill>
              <a:srgbClr val="000000"/>
            </a:solidFill>
            <a:latin typeface="Arial"/>
            <a:ea typeface="+mn-ea"/>
            <a:cs typeface="Arial"/>
          </a:endParaRPr>
        </a:p>
      </xdr:txBody>
    </xdr:sp>
    <xdr:clientData/>
  </xdr:oneCellAnchor>
  <xdr:oneCellAnchor>
    <xdr:from>
      <xdr:col>2</xdr:col>
      <xdr:colOff>19050</xdr:colOff>
      <xdr:row>87</xdr:row>
      <xdr:rowOff>0</xdr:rowOff>
    </xdr:from>
    <xdr:ext cx="8521700" cy="536576"/>
    <xdr:sp macro="" textlink="">
      <xdr:nvSpPr>
        <xdr:cNvPr id="8" name="Text Box 9">
          <a:extLst>
            <a:ext uri="{FF2B5EF4-FFF2-40B4-BE49-F238E27FC236}">
              <a16:creationId xmlns:a16="http://schemas.microsoft.com/office/drawing/2014/main" id="{00000000-0008-0000-0700-000008000000}"/>
            </a:ext>
          </a:extLst>
        </xdr:cNvPr>
        <xdr:cNvSpPr txBox="1">
          <a:spLocks noChangeArrowheads="1"/>
        </xdr:cNvSpPr>
      </xdr:nvSpPr>
      <xdr:spPr bwMode="auto">
        <a:xfrm>
          <a:off x="1104900" y="14277975"/>
          <a:ext cx="8521700" cy="536576"/>
        </a:xfrm>
        <a:prstGeom prst="rect">
          <a:avLst/>
        </a:prstGeom>
        <a:noFill/>
        <a:ln w="9525">
          <a:noFill/>
          <a:miter lim="800000"/>
          <a:headEnd/>
          <a:tailEnd/>
        </a:ln>
      </xdr:spPr>
      <xdr:txBody>
        <a:bodyPr wrap="square" lIns="18288" tIns="22860" rIns="0" bIns="0" anchor="t" upright="1">
          <a:noAutofit/>
        </a:bodyPr>
        <a:lstStyle/>
        <a:p>
          <a:pPr algn="l" rtl="0">
            <a:defRPr sz="1000"/>
          </a:pPr>
          <a:r>
            <a:rPr lang="pl-PL" sz="1000" b="0" i="0" u="none" strike="noStrike" baseline="0">
              <a:solidFill>
                <a:srgbClr val="000000"/>
              </a:solidFill>
              <a:latin typeface="Arial"/>
              <a:cs typeface="Arial"/>
            </a:rPr>
            <a:t>Naciskając prawym przyciskiem myszy na nagłówek bądź jedną z wartości zmiennej znajdującej się w  tabeli w polu wartości, możemy wybrać, jaka statystyka ma być obliczana, jak również ustawić formatowanie wyświetlanych danych. W tym celu należy wybrać pozycję: </a:t>
          </a:r>
          <a:r>
            <a:rPr lang="pl-PL" sz="1000" b="0" i="1" u="none" strike="noStrike" baseline="0">
              <a:solidFill>
                <a:srgbClr val="000000"/>
              </a:solidFill>
              <a:latin typeface="Arial"/>
              <a:cs typeface="Arial"/>
            </a:rPr>
            <a:t>Ustawienia pola wartości....</a:t>
          </a:r>
        </a:p>
        <a:p>
          <a:pPr algn="l" rtl="0">
            <a:defRPr sz="1000"/>
          </a:pPr>
          <a:r>
            <a:rPr lang="pl-PL" sz="1000" b="0" i="0" u="none" strike="noStrike" baseline="0">
              <a:solidFill>
                <a:srgbClr val="000000"/>
              </a:solidFill>
              <a:latin typeface="Arial"/>
              <a:cs typeface="Arial"/>
            </a:rPr>
            <a:t>Ustawiamy statystykę suma oraz formatowanie walutowe.</a:t>
          </a:r>
        </a:p>
      </xdr:txBody>
    </xdr:sp>
    <xdr:clientData/>
  </xdr:oneCellAnchor>
  <xdr:oneCellAnchor>
    <xdr:from>
      <xdr:col>2</xdr:col>
      <xdr:colOff>19050</xdr:colOff>
      <xdr:row>160</xdr:row>
      <xdr:rowOff>0</xdr:rowOff>
    </xdr:from>
    <xdr:ext cx="8056033" cy="503513"/>
    <xdr:sp macro="" textlink="">
      <xdr:nvSpPr>
        <xdr:cNvPr id="9" name="Text Box 11">
          <a:extLst>
            <a:ext uri="{FF2B5EF4-FFF2-40B4-BE49-F238E27FC236}">
              <a16:creationId xmlns:a16="http://schemas.microsoft.com/office/drawing/2014/main" id="{00000000-0008-0000-0700-000009000000}"/>
            </a:ext>
          </a:extLst>
        </xdr:cNvPr>
        <xdr:cNvSpPr txBox="1">
          <a:spLocks noChangeArrowheads="1"/>
        </xdr:cNvSpPr>
      </xdr:nvSpPr>
      <xdr:spPr bwMode="auto">
        <a:xfrm>
          <a:off x="1104900" y="18164175"/>
          <a:ext cx="8056033" cy="503513"/>
        </a:xfrm>
        <a:prstGeom prst="rect">
          <a:avLst/>
        </a:prstGeom>
        <a:noFill/>
        <a:ln w="9525">
          <a:noFill/>
          <a:miter lim="800000"/>
          <a:headEnd/>
          <a:tailEnd/>
        </a:ln>
      </xdr:spPr>
      <xdr:txBody>
        <a:bodyPr wrap="square" lIns="18288" tIns="22860" rIns="0" bIns="0" anchor="t" upright="1">
          <a:noAutofit/>
        </a:bodyPr>
        <a:lstStyle/>
        <a:p>
          <a:pPr algn="l" rtl="0">
            <a:defRPr sz="1000"/>
          </a:pPr>
          <a:r>
            <a:rPr lang="pl-PL" sz="1000" b="0" i="0" u="none" strike="noStrike" baseline="0">
              <a:solidFill>
                <a:srgbClr val="000000"/>
              </a:solidFill>
              <a:latin typeface="Arial"/>
              <a:cs typeface="Arial"/>
            </a:rPr>
            <a:t>Budowę tabeli możemy w każdym momencie zmienić klikając lewym klawiszem myszy na tabelę. Jeżeli po prawej stronie nie pokaże się okno </a:t>
          </a:r>
          <a:r>
            <a:rPr lang="pl-PL" sz="1000" b="0" i="1" u="none" strike="noStrike" baseline="0">
              <a:solidFill>
                <a:srgbClr val="000000"/>
              </a:solidFill>
              <a:latin typeface="Arial"/>
              <a:cs typeface="Arial"/>
            </a:rPr>
            <a:t>Pola tabeli przestawnej</a:t>
          </a:r>
          <a:r>
            <a:rPr lang="pl-PL" sz="1000" b="0" i="0" u="none" strike="noStrike" baseline="0">
              <a:solidFill>
                <a:srgbClr val="000000"/>
              </a:solidFill>
              <a:latin typeface="Arial"/>
              <a:cs typeface="Arial"/>
            </a:rPr>
            <a:t>, trzeba nacisnąć prawym przyciskiem myszy na tabelę i wybrać opcję </a:t>
          </a:r>
          <a:r>
            <a:rPr lang="pl-PL" sz="1000" b="0" i="1" u="none" strike="noStrike" baseline="0">
              <a:solidFill>
                <a:srgbClr val="000000"/>
              </a:solidFill>
              <a:latin typeface="Arial"/>
              <a:cs typeface="Arial"/>
            </a:rPr>
            <a:t>Pokaż listę pól</a:t>
          </a:r>
          <a:r>
            <a:rPr lang="pl-PL" sz="1000" b="0" i="0" u="none" strike="noStrike" baseline="0">
              <a:solidFill>
                <a:srgbClr val="000000"/>
              </a:solidFill>
              <a:latin typeface="Arial"/>
              <a:cs typeface="Arial"/>
            </a:rPr>
            <a:t>.</a:t>
          </a:r>
        </a:p>
      </xdr:txBody>
    </xdr:sp>
    <xdr:clientData/>
  </xdr:oneCellAnchor>
  <xdr:oneCellAnchor>
    <xdr:from>
      <xdr:col>1</xdr:col>
      <xdr:colOff>66674</xdr:colOff>
      <xdr:row>178</xdr:row>
      <xdr:rowOff>121920</xdr:rowOff>
    </xdr:from>
    <xdr:ext cx="9368792" cy="1059180"/>
    <xdr:sp macro="" textlink="">
      <xdr:nvSpPr>
        <xdr:cNvPr id="10" name="Text Box 13">
          <a:extLst>
            <a:ext uri="{FF2B5EF4-FFF2-40B4-BE49-F238E27FC236}">
              <a16:creationId xmlns:a16="http://schemas.microsoft.com/office/drawing/2014/main" id="{00000000-0008-0000-0700-00000A000000}"/>
            </a:ext>
          </a:extLst>
        </xdr:cNvPr>
        <xdr:cNvSpPr txBox="1">
          <a:spLocks noChangeArrowheads="1"/>
        </xdr:cNvSpPr>
      </xdr:nvSpPr>
      <xdr:spPr bwMode="auto">
        <a:xfrm>
          <a:off x="752474" y="29135070"/>
          <a:ext cx="9368792" cy="1059180"/>
        </a:xfrm>
        <a:prstGeom prst="rect">
          <a:avLst/>
        </a:prstGeom>
        <a:noFill/>
        <a:ln w="9525">
          <a:noFill/>
          <a:miter lim="800000"/>
          <a:headEnd/>
          <a:tailEnd/>
        </a:ln>
      </xdr:spPr>
      <xdr:txBody>
        <a:bodyPr wrap="square" lIns="18288" tIns="22860" rIns="0" bIns="0" anchor="t" upright="1">
          <a:noAutofit/>
        </a:bodyPr>
        <a:lstStyle/>
        <a:p>
          <a:pPr algn="l" rtl="0">
            <a:defRPr sz="1000"/>
          </a:pPr>
          <a:r>
            <a:rPr lang="pl-PL" sz="1000" b="0" i="0" u="none" strike="noStrike" baseline="0">
              <a:solidFill>
                <a:srgbClr val="000000"/>
              </a:solidFill>
              <a:latin typeface="Arial"/>
              <a:cs typeface="Arial"/>
            </a:rPr>
            <a:t>Korzystając z tabel </a:t>
          </a:r>
          <a:r>
            <a:rPr lang="pl-PL" sz="1000" b="0" i="0" u="none" strike="noStrike" baseline="0">
              <a:solidFill>
                <a:srgbClr val="000000"/>
              </a:solidFill>
              <a:latin typeface="Arial"/>
              <a:ea typeface="+mn-ea"/>
              <a:cs typeface="Arial"/>
            </a:rPr>
            <a:t>przestawnych można w szybki sposób sumować poszczególne grupy elementów, liczyć je i przedstawiać w rozmaitych konfiguracjach ze względu na różne kategorie. Właściwości tabeli przestawnej można modyfikować z poziomu Wstążki. Po aktywowaniu tabeli przestawnej (po kliknięciu na nią, na Wstążce pojawia się dodatkowa grupa kart zatytułowanych </a:t>
          </a:r>
          <a:r>
            <a:rPr lang="pl-PL" sz="1000" b="0" i="1" u="none" strike="noStrike" baseline="0">
              <a:solidFill>
                <a:srgbClr val="000000"/>
              </a:solidFill>
              <a:latin typeface="Arial"/>
              <a:ea typeface="+mn-ea"/>
              <a:cs typeface="Arial"/>
            </a:rPr>
            <a:t>Narzędzia tabel przestawnych</a:t>
          </a:r>
          <a:r>
            <a:rPr lang="pl-PL" sz="1000" b="0" i="0" u="none" strike="noStrike" baseline="0">
              <a:solidFill>
                <a:srgbClr val="000000"/>
              </a:solidFill>
              <a:latin typeface="Arial"/>
              <a:ea typeface="+mn-ea"/>
              <a:cs typeface="Arial"/>
            </a:rPr>
            <a:t> składająca się z dwóch elementów: </a:t>
          </a:r>
          <a:r>
            <a:rPr lang="pl-PL" sz="1000" b="0" i="1" u="none" strike="noStrike" baseline="0">
              <a:solidFill>
                <a:srgbClr val="000000"/>
              </a:solidFill>
              <a:latin typeface="Arial"/>
              <a:ea typeface="+mn-ea"/>
              <a:cs typeface="Arial"/>
            </a:rPr>
            <a:t>Analiza</a:t>
          </a:r>
          <a:r>
            <a:rPr lang="pl-PL" sz="1000" b="0" i="0" u="none" strike="noStrike" baseline="0">
              <a:solidFill>
                <a:srgbClr val="000000"/>
              </a:solidFill>
              <a:latin typeface="Arial"/>
              <a:ea typeface="+mn-ea"/>
              <a:cs typeface="Arial"/>
            </a:rPr>
            <a:t> oraz </a:t>
          </a:r>
          <a:r>
            <a:rPr lang="pl-PL" sz="1000" b="0" i="1" u="none" strike="noStrike" baseline="0">
              <a:solidFill>
                <a:srgbClr val="000000"/>
              </a:solidFill>
              <a:latin typeface="Arial"/>
              <a:ea typeface="+mn-ea"/>
              <a:cs typeface="Arial"/>
            </a:rPr>
            <a:t>Projektowanie</a:t>
          </a:r>
          <a:r>
            <a:rPr lang="pl-PL" sz="1000" b="0" i="0" u="none" strike="noStrike" baseline="0">
              <a:solidFill>
                <a:srgbClr val="000000"/>
              </a:solidFill>
              <a:latin typeface="Arial"/>
              <a:ea typeface="+mn-ea"/>
              <a:cs typeface="Arial"/>
            </a:rPr>
            <a:t>.</a:t>
          </a:r>
        </a:p>
        <a:p>
          <a:pPr algn="l" rtl="0">
            <a:defRPr sz="1000"/>
          </a:pPr>
          <a:endParaRPr lang="pl-PL" sz="1000" b="0" i="0" u="none" strike="noStrike" baseline="0">
            <a:solidFill>
              <a:srgbClr val="000000"/>
            </a:solidFill>
            <a:latin typeface="Arial"/>
            <a:ea typeface="+mn-ea"/>
            <a:cs typeface="Arial"/>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pl-PL" sz="1000" b="0" i="0" u="none" strike="noStrike" baseline="0">
              <a:solidFill>
                <a:srgbClr val="000000"/>
              </a:solidFill>
              <a:latin typeface="Arial"/>
              <a:ea typeface="+mn-ea"/>
              <a:cs typeface="Arial"/>
            </a:rPr>
            <a:t>Karta </a:t>
          </a:r>
          <a:r>
            <a:rPr lang="pl-PL" sz="1000" b="0" i="1" u="none" strike="noStrike" baseline="0">
              <a:solidFill>
                <a:srgbClr val="000000"/>
              </a:solidFill>
              <a:latin typeface="Arial"/>
              <a:ea typeface="+mn-ea"/>
              <a:cs typeface="Arial"/>
            </a:rPr>
            <a:t>Analiza</a:t>
          </a:r>
          <a:r>
            <a:rPr lang="pl-PL" sz="1000" b="0" i="0" u="none" strike="noStrike" baseline="0">
              <a:solidFill>
                <a:srgbClr val="000000"/>
              </a:solidFill>
              <a:latin typeface="Arial"/>
              <a:ea typeface="+mn-ea"/>
              <a:cs typeface="Arial"/>
            </a:rPr>
            <a:t> służy m.in. do: zmiany nazwy tabeli, modyfikacji poszczególnych pól, filtrowania danych, zmiany zakresu danych, wstawiania elementów zmienić źródło danych użytych do stworzenia tabeli, zaznaczyć poszczególne elementy tabeli dodatkowych elementów i pól obliczeniowych, jak również tworzenia wykresów.</a:t>
          </a:r>
        </a:p>
      </xdr:txBody>
    </xdr:sp>
    <xdr:clientData/>
  </xdr:oneCellAnchor>
  <xdr:twoCellAnchor>
    <xdr:from>
      <xdr:col>5</xdr:col>
      <xdr:colOff>328082</xdr:colOff>
      <xdr:row>71</xdr:row>
      <xdr:rowOff>165522</xdr:rowOff>
    </xdr:from>
    <xdr:to>
      <xdr:col>5</xdr:col>
      <xdr:colOff>328375</xdr:colOff>
      <xdr:row>78</xdr:row>
      <xdr:rowOff>155721</xdr:rowOff>
    </xdr:to>
    <xdr:cxnSp macro="">
      <xdr:nvCxnSpPr>
        <xdr:cNvPr id="11" name="Łącznik prosty ze strzałką 10">
          <a:extLst>
            <a:ext uri="{FF2B5EF4-FFF2-40B4-BE49-F238E27FC236}">
              <a16:creationId xmlns:a16="http://schemas.microsoft.com/office/drawing/2014/main" id="{00000000-0008-0000-0700-00000B000000}"/>
            </a:ext>
          </a:extLst>
        </xdr:cNvPr>
        <xdr:cNvCxnSpPr/>
      </xdr:nvCxnSpPr>
      <xdr:spPr>
        <a:xfrm>
          <a:off x="3471332" y="11852697"/>
          <a:ext cx="293" cy="1123674"/>
        </a:xfrm>
        <a:prstGeom prst="straightConnector1">
          <a:avLst/>
        </a:prstGeom>
        <a:ln w="12700">
          <a:solidFill>
            <a:sysClr val="windowText" lastClr="000000"/>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6</xdr:col>
      <xdr:colOff>342900</xdr:colOff>
      <xdr:row>88</xdr:row>
      <xdr:rowOff>121073</xdr:rowOff>
    </xdr:from>
    <xdr:to>
      <xdr:col>12</xdr:col>
      <xdr:colOff>102661</xdr:colOff>
      <xdr:row>103</xdr:row>
      <xdr:rowOff>0</xdr:rowOff>
    </xdr:to>
    <xdr:cxnSp macro="">
      <xdr:nvCxnSpPr>
        <xdr:cNvPr id="12" name="Łącznik prosty ze strzałką 11">
          <a:extLst>
            <a:ext uri="{FF2B5EF4-FFF2-40B4-BE49-F238E27FC236}">
              <a16:creationId xmlns:a16="http://schemas.microsoft.com/office/drawing/2014/main" id="{00000000-0008-0000-0700-00000C000000}"/>
            </a:ext>
          </a:extLst>
        </xdr:cNvPr>
        <xdr:cNvCxnSpPr/>
      </xdr:nvCxnSpPr>
      <xdr:spPr>
        <a:xfrm flipH="1">
          <a:off x="4171950" y="14560973"/>
          <a:ext cx="3874561" cy="2307802"/>
        </a:xfrm>
        <a:prstGeom prst="straightConnector1">
          <a:avLst/>
        </a:prstGeom>
        <a:ln w="12700">
          <a:solidFill>
            <a:sysClr val="windowText" lastClr="000000"/>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oneCellAnchor>
    <xdr:from>
      <xdr:col>1</xdr:col>
      <xdr:colOff>80010</xdr:colOff>
      <xdr:row>190</xdr:row>
      <xdr:rowOff>85725</xdr:rowOff>
    </xdr:from>
    <xdr:ext cx="9279255" cy="400050"/>
    <xdr:sp macro="" textlink="">
      <xdr:nvSpPr>
        <xdr:cNvPr id="13" name="Text Box 13">
          <a:extLst>
            <a:ext uri="{FF2B5EF4-FFF2-40B4-BE49-F238E27FC236}">
              <a16:creationId xmlns:a16="http://schemas.microsoft.com/office/drawing/2014/main" id="{00000000-0008-0000-0700-00000D000000}"/>
            </a:ext>
          </a:extLst>
        </xdr:cNvPr>
        <xdr:cNvSpPr txBox="1">
          <a:spLocks noChangeArrowheads="1"/>
        </xdr:cNvSpPr>
      </xdr:nvSpPr>
      <xdr:spPr bwMode="auto">
        <a:xfrm>
          <a:off x="765810" y="31041975"/>
          <a:ext cx="9279255" cy="400050"/>
        </a:xfrm>
        <a:prstGeom prst="rect">
          <a:avLst/>
        </a:prstGeom>
        <a:noFill/>
        <a:ln w="9525">
          <a:noFill/>
          <a:miter lim="800000"/>
          <a:headEnd/>
          <a:tailEnd/>
        </a:ln>
      </xdr:spPr>
      <xdr:txBody>
        <a:bodyPr wrap="square" lIns="18288" tIns="22860" rIns="0" bIns="0" anchor="t" upright="1">
          <a:noAutofit/>
        </a:bodyPr>
        <a:lstStyle/>
        <a:p>
          <a:pPr algn="l" rtl="0">
            <a:defRPr sz="1000"/>
          </a:pPr>
          <a:r>
            <a:rPr lang="pl-PL" sz="1000" b="0" i="0" u="none" strike="noStrike" baseline="0">
              <a:solidFill>
                <a:srgbClr val="000000"/>
              </a:solidFill>
              <a:latin typeface="Arial"/>
              <a:cs typeface="Arial"/>
            </a:rPr>
            <a:t>Karta </a:t>
          </a:r>
          <a:r>
            <a:rPr lang="pl-PL" sz="1000" b="0" i="1" u="none" strike="noStrike" baseline="0">
              <a:solidFill>
                <a:srgbClr val="000000"/>
              </a:solidFill>
              <a:latin typeface="Arial"/>
              <a:cs typeface="Arial"/>
            </a:rPr>
            <a:t>Projektowanie </a:t>
          </a:r>
          <a:r>
            <a:rPr lang="pl-PL" sz="1000" b="0" i="0" u="none" strike="noStrike" baseline="0">
              <a:solidFill>
                <a:srgbClr val="000000"/>
              </a:solidFill>
              <a:latin typeface="Arial"/>
              <a:cs typeface="Arial"/>
            </a:rPr>
            <a:t>służy do zmiany struktury tabeli przestawnej, m.in. wyświetlania podsumowań analizowanych zmiennych, ustawień układu tabeli, wyrównania nagłówków oraz nieparzystych obserwacji, jak również nadawania automatycznego stylu tabeli przestawnej. </a:t>
          </a:r>
        </a:p>
      </xdr:txBody>
    </xdr:sp>
    <xdr:clientData/>
  </xdr:oneCellAnchor>
  <xdr:twoCellAnchor editAs="oneCell">
    <xdr:from>
      <xdr:col>1</xdr:col>
      <xdr:colOff>396240</xdr:colOff>
      <xdr:row>51</xdr:row>
      <xdr:rowOff>38101</xdr:rowOff>
    </xdr:from>
    <xdr:to>
      <xdr:col>12</xdr:col>
      <xdr:colOff>541021</xdr:colOff>
      <xdr:row>58</xdr:row>
      <xdr:rowOff>76199</xdr:rowOff>
    </xdr:to>
    <xdr:sp macro="" textlink="">
      <xdr:nvSpPr>
        <xdr:cNvPr id="14" name="Text Box 8">
          <a:extLst>
            <a:ext uri="{FF2B5EF4-FFF2-40B4-BE49-F238E27FC236}">
              <a16:creationId xmlns:a16="http://schemas.microsoft.com/office/drawing/2014/main" id="{00000000-0008-0000-0700-00000E000000}"/>
            </a:ext>
          </a:extLst>
        </xdr:cNvPr>
        <xdr:cNvSpPr txBox="1">
          <a:spLocks noChangeArrowheads="1"/>
        </xdr:cNvSpPr>
      </xdr:nvSpPr>
      <xdr:spPr bwMode="auto">
        <a:xfrm>
          <a:off x="1082040" y="8486776"/>
          <a:ext cx="7402831" cy="1171573"/>
        </a:xfrm>
        <a:prstGeom prst="rect">
          <a:avLst/>
        </a:prstGeom>
        <a:noFill/>
        <a:ln w="9525">
          <a:noFill/>
          <a:miter lim="800000"/>
          <a:headEnd/>
          <a:tailEnd/>
        </a:ln>
      </xdr:spPr>
      <xdr:txBody>
        <a:bodyPr vertOverflow="clip" wrap="square" lIns="27432" tIns="22860" rIns="0" bIns="0" anchor="t" upright="1"/>
        <a:lstStyle/>
        <a:p>
          <a:pPr algn="l" rtl="0">
            <a:spcAft>
              <a:spcPts val="600"/>
            </a:spcAft>
            <a:defRPr sz="1000"/>
          </a:pPr>
          <a:r>
            <a:rPr lang="pl-PL" sz="1000" b="0" i="0" u="none" strike="noStrike" baseline="0">
              <a:solidFill>
                <a:srgbClr val="000000"/>
              </a:solidFill>
              <a:latin typeface="Arial"/>
              <a:cs typeface="Arial"/>
            </a:rPr>
            <a:t>Po naciśnięciu przycisku OK stworzona zostanie pusta tabela przestawna składająca się z czterech części:</a:t>
          </a:r>
        </a:p>
        <a:p>
          <a:pPr algn="l" rtl="0">
            <a:spcAft>
              <a:spcPts val="600"/>
            </a:spcAft>
            <a:defRPr sz="1000"/>
          </a:pPr>
          <a:r>
            <a:rPr lang="pl-PL" sz="1000" b="0" i="0" u="none" strike="noStrike" baseline="0">
              <a:solidFill>
                <a:srgbClr val="000000"/>
              </a:solidFill>
              <a:latin typeface="Arial"/>
              <a:cs typeface="Arial"/>
            </a:rPr>
            <a:t>- </a:t>
          </a:r>
          <a:r>
            <a:rPr lang="pl-PL" sz="1000" b="0" i="1" u="none" strike="noStrike" baseline="0">
              <a:solidFill>
                <a:srgbClr val="000000"/>
              </a:solidFill>
              <a:latin typeface="Arial"/>
              <a:cs typeface="Arial"/>
            </a:rPr>
            <a:t>Filtr </a:t>
          </a:r>
          <a:r>
            <a:rPr lang="pl-PL" sz="1000" b="0" i="0" u="none" strike="noStrike" baseline="0">
              <a:solidFill>
                <a:srgbClr val="000000"/>
              </a:solidFill>
              <a:latin typeface="Arial"/>
              <a:cs typeface="Arial"/>
            </a:rPr>
            <a:t>- służy do nakładania filtru na dane oraz pokazywania poszczególnych stron raportu (umieszczamy tam zmienną MIASTO)</a:t>
          </a:r>
        </a:p>
        <a:p>
          <a:pPr algn="l" rtl="0">
            <a:spcAft>
              <a:spcPts val="600"/>
            </a:spcAft>
            <a:defRPr sz="1000"/>
          </a:pPr>
          <a:r>
            <a:rPr lang="pl-PL" sz="1000" b="0" i="0" u="none" strike="noStrike" baseline="0">
              <a:solidFill>
                <a:srgbClr val="000000"/>
              </a:solidFill>
              <a:latin typeface="Arial"/>
              <a:cs typeface="Arial"/>
            </a:rPr>
            <a:t>- </a:t>
          </a:r>
          <a:r>
            <a:rPr lang="pl-PL" sz="1000" b="0" i="1" u="none" strike="noStrike" baseline="0">
              <a:solidFill>
                <a:srgbClr val="000000"/>
              </a:solidFill>
              <a:latin typeface="Arial"/>
              <a:cs typeface="Arial"/>
            </a:rPr>
            <a:t>Wiersze</a:t>
          </a:r>
          <a:r>
            <a:rPr lang="pl-PL" sz="1000" b="0" i="0" u="none" strike="noStrike" baseline="0">
              <a:solidFill>
                <a:srgbClr val="000000"/>
              </a:solidFill>
              <a:latin typeface="Arial"/>
              <a:cs typeface="Arial"/>
            </a:rPr>
            <a:t> - pozwala na grupowanie wyników analizowanej zmiennej w poziomie (umieszczamy tam zmienną TYP)</a:t>
          </a:r>
        </a:p>
        <a:p>
          <a:pPr algn="l" rtl="0">
            <a:spcAft>
              <a:spcPts val="600"/>
            </a:spcAft>
            <a:defRPr sz="1000"/>
          </a:pPr>
          <a:r>
            <a:rPr lang="pl-PL" sz="1000" b="0" i="0" u="none" strike="noStrike" baseline="0">
              <a:solidFill>
                <a:srgbClr val="000000"/>
              </a:solidFill>
              <a:latin typeface="Arial"/>
              <a:cs typeface="Arial"/>
            </a:rPr>
            <a:t>- </a:t>
          </a:r>
          <a:r>
            <a:rPr lang="pl-PL" sz="1000" b="0" i="1" u="none" strike="noStrike" baseline="0">
              <a:solidFill>
                <a:srgbClr val="000000"/>
              </a:solidFill>
              <a:latin typeface="Arial"/>
              <a:cs typeface="Arial"/>
            </a:rPr>
            <a:t>K</a:t>
          </a:r>
          <a:r>
            <a:rPr lang="pl-PL" sz="1000" b="0" i="1" u="none" strike="noStrike" baseline="0">
              <a:solidFill>
                <a:srgbClr val="000000"/>
              </a:solidFill>
              <a:latin typeface="Arial"/>
              <a:ea typeface="+mn-ea"/>
              <a:cs typeface="Arial"/>
            </a:rPr>
            <a:t>olumny </a:t>
          </a:r>
          <a:r>
            <a:rPr lang="pl-PL" sz="1000" b="0" i="0" u="none" strike="noStrike" baseline="0">
              <a:solidFill>
                <a:srgbClr val="000000"/>
              </a:solidFill>
              <a:latin typeface="Arial"/>
              <a:ea typeface="+mn-ea"/>
              <a:cs typeface="Arial"/>
            </a:rPr>
            <a:t>- pozwala na grupowanie wyników analizowanej zmiennej w pionie (pozostawiamy to pole puste)</a:t>
          </a:r>
        </a:p>
        <a:p>
          <a:pPr algn="l" rtl="0">
            <a:spcAft>
              <a:spcPts val="600"/>
            </a:spcAft>
            <a:defRPr sz="1000"/>
          </a:pPr>
          <a:r>
            <a:rPr lang="pl-PL" sz="1000" b="0" i="0" u="none" strike="noStrike" baseline="0">
              <a:solidFill>
                <a:srgbClr val="000000"/>
              </a:solidFill>
              <a:latin typeface="Arial"/>
              <a:cs typeface="Arial"/>
            </a:rPr>
            <a:t>- </a:t>
          </a:r>
          <a:r>
            <a:rPr lang="pl-PL" sz="1000" b="0" i="1" u="none" strike="noStrike" baseline="0">
              <a:solidFill>
                <a:srgbClr val="000000"/>
              </a:solidFill>
              <a:latin typeface="Arial"/>
              <a:cs typeface="Arial"/>
            </a:rPr>
            <a:t>Wartości</a:t>
          </a:r>
          <a:r>
            <a:rPr lang="pl-PL" sz="1000" b="0" i="0" u="none" strike="noStrike" baseline="0">
              <a:solidFill>
                <a:srgbClr val="000000"/>
              </a:solidFill>
              <a:latin typeface="Arial"/>
              <a:cs typeface="Arial"/>
            </a:rPr>
            <a:t> - w tej części tabeli umieszcza się analizowaną zmienną (umieszczamy tam zmienną CENA SPRZEDAŻY).</a:t>
          </a:r>
        </a:p>
      </xdr:txBody>
    </xdr:sp>
    <xdr:clientData/>
  </xdr:twoCellAnchor>
  <xdr:twoCellAnchor>
    <xdr:from>
      <xdr:col>4</xdr:col>
      <xdr:colOff>572770</xdr:colOff>
      <xdr:row>71</xdr:row>
      <xdr:rowOff>7198</xdr:rowOff>
    </xdr:from>
    <xdr:to>
      <xdr:col>5</xdr:col>
      <xdr:colOff>401943</xdr:colOff>
      <xdr:row>71</xdr:row>
      <xdr:rowOff>164153</xdr:rowOff>
    </xdr:to>
    <xdr:sp macro="" textlink="">
      <xdr:nvSpPr>
        <xdr:cNvPr id="15" name="Prostokąt 14">
          <a:extLst>
            <a:ext uri="{FF2B5EF4-FFF2-40B4-BE49-F238E27FC236}">
              <a16:creationId xmlns:a16="http://schemas.microsoft.com/office/drawing/2014/main" id="{00000000-0008-0000-0700-00000F000000}"/>
            </a:ext>
          </a:extLst>
        </xdr:cNvPr>
        <xdr:cNvSpPr/>
      </xdr:nvSpPr>
      <xdr:spPr>
        <a:xfrm>
          <a:off x="3030220" y="11694373"/>
          <a:ext cx="514973" cy="156955"/>
        </a:xfrm>
        <a:prstGeom prst="rect">
          <a:avLst/>
        </a:prstGeom>
        <a:noFill/>
        <a:ln w="12700">
          <a:solidFill>
            <a:sysClr val="windowText" lastClr="00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pl-PL" sz="1100"/>
        </a:p>
      </xdr:txBody>
    </xdr:sp>
    <xdr:clientData/>
  </xdr:twoCellAnchor>
  <xdr:twoCellAnchor>
    <xdr:from>
      <xdr:col>5</xdr:col>
      <xdr:colOff>28781</xdr:colOff>
      <xdr:row>67</xdr:row>
      <xdr:rowOff>79588</xdr:rowOff>
    </xdr:from>
    <xdr:to>
      <xdr:col>5</xdr:col>
      <xdr:colOff>38465</xdr:colOff>
      <xdr:row>83</xdr:row>
      <xdr:rowOff>73999</xdr:rowOff>
    </xdr:to>
    <xdr:cxnSp macro="">
      <xdr:nvCxnSpPr>
        <xdr:cNvPr id="16" name="Łącznik prosty ze strzałką 15">
          <a:extLst>
            <a:ext uri="{FF2B5EF4-FFF2-40B4-BE49-F238E27FC236}">
              <a16:creationId xmlns:a16="http://schemas.microsoft.com/office/drawing/2014/main" id="{00000000-0008-0000-0700-000010000000}"/>
            </a:ext>
          </a:extLst>
        </xdr:cNvPr>
        <xdr:cNvCxnSpPr/>
      </xdr:nvCxnSpPr>
      <xdr:spPr>
        <a:xfrm>
          <a:off x="3172031" y="11119063"/>
          <a:ext cx="9684" cy="2585211"/>
        </a:xfrm>
        <a:prstGeom prst="straightConnector1">
          <a:avLst/>
        </a:prstGeom>
        <a:ln w="12700">
          <a:solidFill>
            <a:sysClr val="windowText" lastClr="000000"/>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xdr:col>
      <xdr:colOff>569388</xdr:colOff>
      <xdr:row>66</xdr:row>
      <xdr:rowOff>84246</xdr:rowOff>
    </xdr:from>
    <xdr:to>
      <xdr:col>5</xdr:col>
      <xdr:colOff>271065</xdr:colOff>
      <xdr:row>67</xdr:row>
      <xdr:rowOff>72643</xdr:rowOff>
    </xdr:to>
    <xdr:sp macro="" textlink="">
      <xdr:nvSpPr>
        <xdr:cNvPr id="17" name="Prostokąt 16">
          <a:extLst>
            <a:ext uri="{FF2B5EF4-FFF2-40B4-BE49-F238E27FC236}">
              <a16:creationId xmlns:a16="http://schemas.microsoft.com/office/drawing/2014/main" id="{00000000-0008-0000-0700-000011000000}"/>
            </a:ext>
          </a:extLst>
        </xdr:cNvPr>
        <xdr:cNvSpPr/>
      </xdr:nvSpPr>
      <xdr:spPr>
        <a:xfrm>
          <a:off x="3026838" y="10961796"/>
          <a:ext cx="387477" cy="150322"/>
        </a:xfrm>
        <a:prstGeom prst="rect">
          <a:avLst/>
        </a:prstGeom>
        <a:noFill/>
        <a:ln w="12700">
          <a:solidFill>
            <a:sysClr val="windowText" lastClr="00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pl-PL" sz="1100"/>
        </a:p>
      </xdr:txBody>
    </xdr:sp>
    <xdr:clientData/>
  </xdr:twoCellAnchor>
  <xdr:twoCellAnchor>
    <xdr:from>
      <xdr:col>5</xdr:col>
      <xdr:colOff>562186</xdr:colOff>
      <xdr:row>69</xdr:row>
      <xdr:rowOff>44447</xdr:rowOff>
    </xdr:from>
    <xdr:to>
      <xdr:col>6</xdr:col>
      <xdr:colOff>156866</xdr:colOff>
      <xdr:row>83</xdr:row>
      <xdr:rowOff>62825</xdr:rowOff>
    </xdr:to>
    <xdr:cxnSp macro="">
      <xdr:nvCxnSpPr>
        <xdr:cNvPr id="18" name="Łącznik prosty ze strzałką 17">
          <a:extLst>
            <a:ext uri="{FF2B5EF4-FFF2-40B4-BE49-F238E27FC236}">
              <a16:creationId xmlns:a16="http://schemas.microsoft.com/office/drawing/2014/main" id="{00000000-0008-0000-0700-000012000000}"/>
            </a:ext>
          </a:extLst>
        </xdr:cNvPr>
        <xdr:cNvCxnSpPr/>
      </xdr:nvCxnSpPr>
      <xdr:spPr>
        <a:xfrm>
          <a:off x="3705436" y="11407772"/>
          <a:ext cx="280480" cy="2285328"/>
        </a:xfrm>
        <a:prstGeom prst="straightConnector1">
          <a:avLst/>
        </a:prstGeom>
        <a:ln w="12700">
          <a:solidFill>
            <a:sysClr val="windowText" lastClr="000000"/>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xdr:col>
      <xdr:colOff>565148</xdr:colOff>
      <xdr:row>68</xdr:row>
      <xdr:rowOff>53762</xdr:rowOff>
    </xdr:from>
    <xdr:to>
      <xdr:col>6</xdr:col>
      <xdr:colOff>175686</xdr:colOff>
      <xdr:row>69</xdr:row>
      <xdr:rowOff>42163</xdr:rowOff>
    </xdr:to>
    <xdr:sp macro="" textlink="">
      <xdr:nvSpPr>
        <xdr:cNvPr id="19" name="Prostokąt 18">
          <a:extLst>
            <a:ext uri="{FF2B5EF4-FFF2-40B4-BE49-F238E27FC236}">
              <a16:creationId xmlns:a16="http://schemas.microsoft.com/office/drawing/2014/main" id="{00000000-0008-0000-0700-000013000000}"/>
            </a:ext>
          </a:extLst>
        </xdr:cNvPr>
        <xdr:cNvSpPr/>
      </xdr:nvSpPr>
      <xdr:spPr>
        <a:xfrm>
          <a:off x="3022598" y="11255162"/>
          <a:ext cx="982138" cy="150326"/>
        </a:xfrm>
        <a:prstGeom prst="rect">
          <a:avLst/>
        </a:prstGeom>
        <a:noFill/>
        <a:ln w="12700">
          <a:solidFill>
            <a:sysClr val="windowText" lastClr="00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pl-PL" sz="1100"/>
        </a:p>
      </xdr:txBody>
    </xdr:sp>
    <xdr:clientData/>
  </xdr:twoCellAnchor>
  <xdr:twoCellAnchor>
    <xdr:from>
      <xdr:col>7</xdr:col>
      <xdr:colOff>393912</xdr:colOff>
      <xdr:row>71</xdr:row>
      <xdr:rowOff>5500</xdr:rowOff>
    </xdr:from>
    <xdr:to>
      <xdr:col>8</xdr:col>
      <xdr:colOff>152054</xdr:colOff>
      <xdr:row>72</xdr:row>
      <xdr:rowOff>99150</xdr:rowOff>
    </xdr:to>
    <xdr:sp macro="" textlink="">
      <xdr:nvSpPr>
        <xdr:cNvPr id="20" name="Strzałka w prawo 19">
          <a:extLst>
            <a:ext uri="{FF2B5EF4-FFF2-40B4-BE49-F238E27FC236}">
              <a16:creationId xmlns:a16="http://schemas.microsoft.com/office/drawing/2014/main" id="{00000000-0008-0000-0700-000014000000}"/>
            </a:ext>
          </a:extLst>
        </xdr:cNvPr>
        <xdr:cNvSpPr/>
      </xdr:nvSpPr>
      <xdr:spPr>
        <a:xfrm>
          <a:off x="4908762" y="11692675"/>
          <a:ext cx="443942" cy="255575"/>
        </a:xfrm>
        <a:prstGeom prst="rightArrow">
          <a:avLst/>
        </a:prstGeom>
        <a:solidFill>
          <a:srgbClr val="B3D197"/>
        </a:solidFill>
        <a:ln w="12700">
          <a:solidFill>
            <a:schemeClr val="tx1"/>
          </a:solidFill>
        </a:ln>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t"/>
        <a:lstStyle/>
        <a:p>
          <a:pPr algn="l"/>
          <a:endParaRPr lang="pl-PL" sz="1100"/>
        </a:p>
      </xdr:txBody>
    </xdr:sp>
    <xdr:clientData/>
  </xdr:twoCellAnchor>
  <xdr:twoCellAnchor>
    <xdr:from>
      <xdr:col>4</xdr:col>
      <xdr:colOff>400896</xdr:colOff>
      <xdr:row>103</xdr:row>
      <xdr:rowOff>46989</xdr:rowOff>
    </xdr:from>
    <xdr:to>
      <xdr:col>7</xdr:col>
      <xdr:colOff>99060</xdr:colOff>
      <xdr:row>104</xdr:row>
      <xdr:rowOff>106680</xdr:rowOff>
    </xdr:to>
    <xdr:sp macro="" textlink="">
      <xdr:nvSpPr>
        <xdr:cNvPr id="21" name="Prostokąt 20">
          <a:extLst>
            <a:ext uri="{FF2B5EF4-FFF2-40B4-BE49-F238E27FC236}">
              <a16:creationId xmlns:a16="http://schemas.microsoft.com/office/drawing/2014/main" id="{00000000-0008-0000-0700-000015000000}"/>
            </a:ext>
          </a:extLst>
        </xdr:cNvPr>
        <xdr:cNvSpPr/>
      </xdr:nvSpPr>
      <xdr:spPr>
        <a:xfrm>
          <a:off x="2858346" y="16915764"/>
          <a:ext cx="1755564" cy="221616"/>
        </a:xfrm>
        <a:prstGeom prst="rect">
          <a:avLst/>
        </a:prstGeom>
        <a:noFill/>
        <a:ln>
          <a:solidFill>
            <a:sysClr val="windowText" lastClr="00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pl-PL" sz="1100"/>
        </a:p>
      </xdr:txBody>
    </xdr:sp>
    <xdr:clientData/>
  </xdr:twoCellAnchor>
  <xdr:twoCellAnchor>
    <xdr:from>
      <xdr:col>7</xdr:col>
      <xdr:colOff>99060</xdr:colOff>
      <xdr:row>101</xdr:row>
      <xdr:rowOff>24765</xdr:rowOff>
    </xdr:from>
    <xdr:to>
      <xdr:col>8</xdr:col>
      <xdr:colOff>470323</xdr:colOff>
      <xdr:row>103</xdr:row>
      <xdr:rowOff>157797</xdr:rowOff>
    </xdr:to>
    <xdr:cxnSp macro="">
      <xdr:nvCxnSpPr>
        <xdr:cNvPr id="22" name="Łącznik prosty ze strzałką 21">
          <a:extLst>
            <a:ext uri="{FF2B5EF4-FFF2-40B4-BE49-F238E27FC236}">
              <a16:creationId xmlns:a16="http://schemas.microsoft.com/office/drawing/2014/main" id="{00000000-0008-0000-0700-000016000000}"/>
            </a:ext>
          </a:extLst>
        </xdr:cNvPr>
        <xdr:cNvCxnSpPr>
          <a:stCxn id="21" idx="3"/>
          <a:endCxn id="24" idx="1"/>
        </xdr:cNvCxnSpPr>
      </xdr:nvCxnSpPr>
      <xdr:spPr>
        <a:xfrm flipV="1">
          <a:off x="4613910" y="16569690"/>
          <a:ext cx="1057063" cy="456882"/>
        </a:xfrm>
        <a:prstGeom prst="straightConnector1">
          <a:avLst/>
        </a:prstGeom>
        <a:ln w="12700">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99060</xdr:colOff>
      <xdr:row>103</xdr:row>
      <xdr:rowOff>157797</xdr:rowOff>
    </xdr:from>
    <xdr:to>
      <xdr:col>8</xdr:col>
      <xdr:colOff>375919</xdr:colOff>
      <xdr:row>108</xdr:row>
      <xdr:rowOff>26883</xdr:rowOff>
    </xdr:to>
    <xdr:cxnSp macro="">
      <xdr:nvCxnSpPr>
        <xdr:cNvPr id="23" name="Łącznik prosty ze strzałką 22">
          <a:extLst>
            <a:ext uri="{FF2B5EF4-FFF2-40B4-BE49-F238E27FC236}">
              <a16:creationId xmlns:a16="http://schemas.microsoft.com/office/drawing/2014/main" id="{00000000-0008-0000-0700-000017000000}"/>
            </a:ext>
          </a:extLst>
        </xdr:cNvPr>
        <xdr:cNvCxnSpPr>
          <a:stCxn id="21" idx="3"/>
          <a:endCxn id="25" idx="1"/>
        </xdr:cNvCxnSpPr>
      </xdr:nvCxnSpPr>
      <xdr:spPr>
        <a:xfrm>
          <a:off x="4613910" y="17026572"/>
          <a:ext cx="962659" cy="678711"/>
        </a:xfrm>
        <a:prstGeom prst="straightConnector1">
          <a:avLst/>
        </a:prstGeom>
        <a:ln w="12700">
          <a:solidFill>
            <a:sysClr val="windowText" lastClr="000000"/>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470323</xdr:colOff>
      <xdr:row>100</xdr:row>
      <xdr:rowOff>106680</xdr:rowOff>
    </xdr:from>
    <xdr:to>
      <xdr:col>11</xdr:col>
      <xdr:colOff>266700</xdr:colOff>
      <xdr:row>101</xdr:row>
      <xdr:rowOff>104775</xdr:rowOff>
    </xdr:to>
    <xdr:sp macro="" textlink="">
      <xdr:nvSpPr>
        <xdr:cNvPr id="24" name="Prostokąt 23">
          <a:extLst>
            <a:ext uri="{FF2B5EF4-FFF2-40B4-BE49-F238E27FC236}">
              <a16:creationId xmlns:a16="http://schemas.microsoft.com/office/drawing/2014/main" id="{00000000-0008-0000-0700-000018000000}"/>
            </a:ext>
          </a:extLst>
        </xdr:cNvPr>
        <xdr:cNvSpPr/>
      </xdr:nvSpPr>
      <xdr:spPr>
        <a:xfrm>
          <a:off x="5670973" y="16489680"/>
          <a:ext cx="1853777" cy="160020"/>
        </a:xfrm>
        <a:prstGeom prst="rect">
          <a:avLst/>
        </a:prstGeom>
        <a:noFill/>
        <a:ln>
          <a:solidFill>
            <a:sysClr val="windowText" lastClr="00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pl-PL" sz="1100"/>
        </a:p>
      </xdr:txBody>
    </xdr:sp>
    <xdr:clientData/>
  </xdr:twoCellAnchor>
  <xdr:twoCellAnchor>
    <xdr:from>
      <xdr:col>8</xdr:col>
      <xdr:colOff>375919</xdr:colOff>
      <xdr:row>107</xdr:row>
      <xdr:rowOff>82340</xdr:rowOff>
    </xdr:from>
    <xdr:to>
      <xdr:col>9</xdr:col>
      <xdr:colOff>495300</xdr:colOff>
      <xdr:row>108</xdr:row>
      <xdr:rowOff>133351</xdr:rowOff>
    </xdr:to>
    <xdr:sp macro="" textlink="">
      <xdr:nvSpPr>
        <xdr:cNvPr id="25" name="Prostokąt 24">
          <a:extLst>
            <a:ext uri="{FF2B5EF4-FFF2-40B4-BE49-F238E27FC236}">
              <a16:creationId xmlns:a16="http://schemas.microsoft.com/office/drawing/2014/main" id="{00000000-0008-0000-0700-000019000000}"/>
            </a:ext>
          </a:extLst>
        </xdr:cNvPr>
        <xdr:cNvSpPr/>
      </xdr:nvSpPr>
      <xdr:spPr>
        <a:xfrm>
          <a:off x="5576569" y="17598815"/>
          <a:ext cx="805181" cy="212936"/>
        </a:xfrm>
        <a:prstGeom prst="rect">
          <a:avLst/>
        </a:prstGeom>
        <a:noFill/>
        <a:ln>
          <a:solidFill>
            <a:sysClr val="windowText" lastClr="00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pl-PL" sz="1100"/>
        </a:p>
      </xdr:txBody>
    </xdr:sp>
    <xdr:clientData/>
  </xdr:twoCellAnchor>
  <xdr:oneCellAnchor>
    <xdr:from>
      <xdr:col>1</xdr:col>
      <xdr:colOff>76200</xdr:colOff>
      <xdr:row>199</xdr:row>
      <xdr:rowOff>38100</xdr:rowOff>
    </xdr:from>
    <xdr:ext cx="9525000" cy="504825"/>
    <xdr:sp macro="" textlink="">
      <xdr:nvSpPr>
        <xdr:cNvPr id="26" name="Text Box 13">
          <a:extLst>
            <a:ext uri="{FF2B5EF4-FFF2-40B4-BE49-F238E27FC236}">
              <a16:creationId xmlns:a16="http://schemas.microsoft.com/office/drawing/2014/main" id="{00000000-0008-0000-0700-00001A000000}"/>
            </a:ext>
          </a:extLst>
        </xdr:cNvPr>
        <xdr:cNvSpPr txBox="1">
          <a:spLocks noChangeArrowheads="1"/>
        </xdr:cNvSpPr>
      </xdr:nvSpPr>
      <xdr:spPr bwMode="auto">
        <a:xfrm>
          <a:off x="762000" y="32451675"/>
          <a:ext cx="9525000" cy="504825"/>
        </a:xfrm>
        <a:prstGeom prst="rect">
          <a:avLst/>
        </a:prstGeom>
        <a:noFill/>
        <a:ln w="9525">
          <a:noFill/>
          <a:miter lim="800000"/>
          <a:headEnd/>
          <a:tailEnd/>
        </a:ln>
      </xdr:spPr>
      <xdr:txBody>
        <a:bodyPr wrap="square" lIns="18288" tIns="22860" rIns="0" bIns="0" anchor="t" upright="1">
          <a:noAutofit/>
        </a:bodyPr>
        <a:lstStyle/>
        <a:p>
          <a:pPr algn="l" rtl="0">
            <a:defRPr sz="1000"/>
          </a:pPr>
          <a:r>
            <a:rPr lang="pl-PL" sz="1000" b="0" i="0" u="none" strike="noStrike" baseline="0">
              <a:solidFill>
                <a:srgbClr val="000000"/>
              </a:solidFill>
              <a:latin typeface="Arial"/>
              <a:cs typeface="Arial"/>
            </a:rPr>
            <a:t>Zdecydowana większość opcji tabel przestawnych jest intuicyjna i łatwa do zrozumienia. Praca z tabelami przestawnymi przypomina nieco pracę z wykresami. Warto przejrzeć istniejące opcje i sprawdzić do czego służą metodą prób i błędów. Po stworzeniu kilku tabel przestawnych wszystko stanie się jasne i tworzenie kolejnych będzie polegało na powtarzaniu tych samych operacji.</a:t>
          </a:r>
        </a:p>
      </xdr:txBody>
    </xdr:sp>
    <xdr:clientData/>
  </xdr:oneCellAnchor>
  <xdr:twoCellAnchor>
    <xdr:from>
      <xdr:col>2</xdr:col>
      <xdr:colOff>12700</xdr:colOff>
      <xdr:row>13</xdr:row>
      <xdr:rowOff>105833</xdr:rowOff>
    </xdr:from>
    <xdr:to>
      <xdr:col>2</xdr:col>
      <xdr:colOff>666750</xdr:colOff>
      <xdr:row>17</xdr:row>
      <xdr:rowOff>144780</xdr:rowOff>
    </xdr:to>
    <xdr:sp macro="" textlink="">
      <xdr:nvSpPr>
        <xdr:cNvPr id="27" name="Prostokąt 26">
          <a:extLst>
            <a:ext uri="{FF2B5EF4-FFF2-40B4-BE49-F238E27FC236}">
              <a16:creationId xmlns:a16="http://schemas.microsoft.com/office/drawing/2014/main" id="{00000000-0008-0000-0700-00001B000000}"/>
            </a:ext>
          </a:extLst>
        </xdr:cNvPr>
        <xdr:cNvSpPr/>
      </xdr:nvSpPr>
      <xdr:spPr>
        <a:xfrm>
          <a:off x="1098550" y="2563283"/>
          <a:ext cx="654050" cy="686647"/>
        </a:xfrm>
        <a:prstGeom prst="rect">
          <a:avLst/>
        </a:prstGeom>
        <a:noFill/>
        <a:ln w="28575"/>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pl-PL" sz="1100"/>
        </a:p>
      </xdr:txBody>
    </xdr:sp>
    <xdr:clientData/>
  </xdr:twoCellAnchor>
  <xdr:twoCellAnchor>
    <xdr:from>
      <xdr:col>6</xdr:col>
      <xdr:colOff>68580</xdr:colOff>
      <xdr:row>31</xdr:row>
      <xdr:rowOff>137160</xdr:rowOff>
    </xdr:from>
    <xdr:to>
      <xdr:col>8</xdr:col>
      <xdr:colOff>504825</xdr:colOff>
      <xdr:row>33</xdr:row>
      <xdr:rowOff>114300</xdr:rowOff>
    </xdr:to>
    <xdr:cxnSp macro="">
      <xdr:nvCxnSpPr>
        <xdr:cNvPr id="29" name="Łącznik prosty ze strzałką 28">
          <a:extLst>
            <a:ext uri="{FF2B5EF4-FFF2-40B4-BE49-F238E27FC236}">
              <a16:creationId xmlns:a16="http://schemas.microsoft.com/office/drawing/2014/main" id="{00000000-0008-0000-0700-00001D000000}"/>
            </a:ext>
          </a:extLst>
        </xdr:cNvPr>
        <xdr:cNvCxnSpPr/>
      </xdr:nvCxnSpPr>
      <xdr:spPr>
        <a:xfrm>
          <a:off x="3897630" y="5347335"/>
          <a:ext cx="1807845" cy="300990"/>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152400</xdr:colOff>
      <xdr:row>43</xdr:row>
      <xdr:rowOff>95250</xdr:rowOff>
    </xdr:from>
    <xdr:to>
      <xdr:col>8</xdr:col>
      <xdr:colOff>504825</xdr:colOff>
      <xdr:row>43</xdr:row>
      <xdr:rowOff>95250</xdr:rowOff>
    </xdr:to>
    <xdr:cxnSp macro="">
      <xdr:nvCxnSpPr>
        <xdr:cNvPr id="30" name="Łącznik prosty ze strzałką 29">
          <a:extLst>
            <a:ext uri="{FF2B5EF4-FFF2-40B4-BE49-F238E27FC236}">
              <a16:creationId xmlns:a16="http://schemas.microsoft.com/office/drawing/2014/main" id="{00000000-0008-0000-0700-00001E000000}"/>
            </a:ext>
          </a:extLst>
        </xdr:cNvPr>
        <xdr:cNvCxnSpPr/>
      </xdr:nvCxnSpPr>
      <xdr:spPr>
        <a:xfrm>
          <a:off x="4667250" y="7248525"/>
          <a:ext cx="1038225" cy="0"/>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8</xdr:col>
      <xdr:colOff>220981</xdr:colOff>
      <xdr:row>59</xdr:row>
      <xdr:rowOff>38100</xdr:rowOff>
    </xdr:from>
    <xdr:to>
      <xdr:col>15</xdr:col>
      <xdr:colOff>116744</xdr:colOff>
      <xdr:row>86</xdr:row>
      <xdr:rowOff>0</xdr:rowOff>
    </xdr:to>
    <xdr:pic>
      <xdr:nvPicPr>
        <xdr:cNvPr id="31" name="Obraz 30">
          <a:extLst>
            <a:ext uri="{FF2B5EF4-FFF2-40B4-BE49-F238E27FC236}">
              <a16:creationId xmlns:a16="http://schemas.microsoft.com/office/drawing/2014/main" id="{00000000-0008-0000-0700-00001F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421631" y="9782175"/>
          <a:ext cx="4696363" cy="4333875"/>
        </a:xfrm>
        <a:prstGeom prst="rect">
          <a:avLst/>
        </a:prstGeom>
        <a:ln>
          <a:noFill/>
        </a:ln>
        <a:effectLst>
          <a:outerShdw blurRad="190500" algn="tl" rotWithShape="0">
            <a:srgbClr val="000000">
              <a:alpha val="70000"/>
            </a:srgbClr>
          </a:outerShdw>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670560</xdr:colOff>
      <xdr:row>162</xdr:row>
      <xdr:rowOff>137161</xdr:rowOff>
    </xdr:from>
    <xdr:to>
      <xdr:col>7</xdr:col>
      <xdr:colOff>500200</xdr:colOff>
      <xdr:row>177</xdr:row>
      <xdr:rowOff>121921</xdr:rowOff>
    </xdr:to>
    <xdr:pic>
      <xdr:nvPicPr>
        <xdr:cNvPr id="32" name="Obraz 31">
          <a:extLst>
            <a:ext uri="{FF2B5EF4-FFF2-40B4-BE49-F238E27FC236}">
              <a16:creationId xmlns:a16="http://schemas.microsoft.com/office/drawing/2014/main" id="{00000000-0008-0000-0700-000020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089660" y="18625186"/>
          <a:ext cx="3925390" cy="2413635"/>
        </a:xfrm>
        <a:prstGeom prst="rect">
          <a:avLst/>
        </a:prstGeom>
        <a:ln>
          <a:noFill/>
        </a:ln>
        <a:effectLst>
          <a:outerShdw blurRad="190500" algn="tl" rotWithShape="0">
            <a:srgbClr val="000000">
              <a:alpha val="70000"/>
            </a:srgbClr>
          </a:outerShdw>
        </a:effectLst>
        <a:extLst>
          <a:ext uri="{909E8E84-426E-40DD-AFC4-6F175D3DCCD1}">
            <a14:hiddenFill xmlns:a14="http://schemas.microsoft.com/office/drawing/2010/main">
              <a:solidFill>
                <a:srgbClr val="FFFFFF"/>
              </a:solidFill>
            </a14:hiddenFill>
          </a:ext>
        </a:extLst>
      </xdr:spPr>
    </xdr:pic>
    <xdr:clientData/>
  </xdr:twoCellAnchor>
  <xdr:twoCellAnchor>
    <xdr:from>
      <xdr:col>5</xdr:col>
      <xdr:colOff>89533</xdr:colOff>
      <xdr:row>176</xdr:row>
      <xdr:rowOff>86359</xdr:rowOff>
    </xdr:from>
    <xdr:to>
      <xdr:col>7</xdr:col>
      <xdr:colOff>304800</xdr:colOff>
      <xdr:row>177</xdr:row>
      <xdr:rowOff>95250</xdr:rowOff>
    </xdr:to>
    <xdr:sp macro="" textlink="">
      <xdr:nvSpPr>
        <xdr:cNvPr id="33" name="Prostokąt 32">
          <a:extLst>
            <a:ext uri="{FF2B5EF4-FFF2-40B4-BE49-F238E27FC236}">
              <a16:creationId xmlns:a16="http://schemas.microsoft.com/office/drawing/2014/main" id="{00000000-0008-0000-0700-000021000000}"/>
            </a:ext>
          </a:extLst>
        </xdr:cNvPr>
        <xdr:cNvSpPr/>
      </xdr:nvSpPr>
      <xdr:spPr>
        <a:xfrm>
          <a:off x="3232783" y="28728034"/>
          <a:ext cx="1586867" cy="170816"/>
        </a:xfrm>
        <a:prstGeom prst="rect">
          <a:avLst/>
        </a:prstGeom>
        <a:noFill/>
        <a:ln>
          <a:solidFill>
            <a:sysClr val="windowText" lastClr="00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pl-PL" sz="1100"/>
        </a:p>
      </xdr:txBody>
    </xdr:sp>
    <xdr:clientData/>
  </xdr:twoCellAnchor>
  <xdr:twoCellAnchor>
    <xdr:from>
      <xdr:col>7</xdr:col>
      <xdr:colOff>45720</xdr:colOff>
      <xdr:row>162</xdr:row>
      <xdr:rowOff>7409</xdr:rowOff>
    </xdr:from>
    <xdr:to>
      <xdr:col>10</xdr:col>
      <xdr:colOff>238127</xdr:colOff>
      <xdr:row>176</xdr:row>
      <xdr:rowOff>22860</xdr:rowOff>
    </xdr:to>
    <xdr:cxnSp macro="">
      <xdr:nvCxnSpPr>
        <xdr:cNvPr id="34" name="Łącznik prosty ze strzałką 33">
          <a:extLst>
            <a:ext uri="{FF2B5EF4-FFF2-40B4-BE49-F238E27FC236}">
              <a16:creationId xmlns:a16="http://schemas.microsoft.com/office/drawing/2014/main" id="{00000000-0008-0000-0700-000022000000}"/>
            </a:ext>
          </a:extLst>
        </xdr:cNvPr>
        <xdr:cNvCxnSpPr/>
      </xdr:nvCxnSpPr>
      <xdr:spPr>
        <a:xfrm flipH="1">
          <a:off x="4560570" y="18495434"/>
          <a:ext cx="2249807" cy="2282401"/>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99060</xdr:colOff>
      <xdr:row>185</xdr:row>
      <xdr:rowOff>11430</xdr:rowOff>
    </xdr:from>
    <xdr:to>
      <xdr:col>15</xdr:col>
      <xdr:colOff>430310</xdr:colOff>
      <xdr:row>189</xdr:row>
      <xdr:rowOff>104775</xdr:rowOff>
    </xdr:to>
    <xdr:pic>
      <xdr:nvPicPr>
        <xdr:cNvPr id="35" name="Obraz 34">
          <a:extLst>
            <a:ext uri="{FF2B5EF4-FFF2-40B4-BE49-F238E27FC236}">
              <a16:creationId xmlns:a16="http://schemas.microsoft.com/office/drawing/2014/main" id="{00000000-0008-0000-0700-000023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784860" y="30158055"/>
          <a:ext cx="9646700" cy="741045"/>
        </a:xfrm>
        <a:prstGeom prst="rect">
          <a:avLst/>
        </a:prstGeom>
        <a:ln>
          <a:noFill/>
        </a:ln>
        <a:effectLst>
          <a:outerShdw blurRad="190500" algn="tl" rotWithShape="0">
            <a:srgbClr val="000000">
              <a:alpha val="70000"/>
            </a:srgbClr>
          </a:outerShdw>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106680</xdr:colOff>
      <xdr:row>193</xdr:row>
      <xdr:rowOff>59055</xdr:rowOff>
    </xdr:from>
    <xdr:to>
      <xdr:col>15</xdr:col>
      <xdr:colOff>411480</xdr:colOff>
      <xdr:row>198</xdr:row>
      <xdr:rowOff>22932</xdr:rowOff>
    </xdr:to>
    <xdr:pic>
      <xdr:nvPicPr>
        <xdr:cNvPr id="36" name="Obraz 35">
          <a:extLst>
            <a:ext uri="{FF2B5EF4-FFF2-40B4-BE49-F238E27FC236}">
              <a16:creationId xmlns:a16="http://schemas.microsoft.com/office/drawing/2014/main" id="{00000000-0008-0000-0700-000024000000}"/>
            </a:ext>
          </a:extLst>
        </xdr:cNvPr>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t="3637"/>
        <a:stretch/>
      </xdr:blipFill>
      <xdr:spPr bwMode="auto">
        <a:xfrm>
          <a:off x="792480" y="31501080"/>
          <a:ext cx="9620250" cy="773502"/>
        </a:xfrm>
        <a:prstGeom prst="rect">
          <a:avLst/>
        </a:prstGeom>
        <a:ln>
          <a:noFill/>
        </a:ln>
        <a:effectLst>
          <a:outerShdw blurRad="190500" algn="tl" rotWithShape="0">
            <a:srgbClr val="000000">
              <a:alpha val="70000"/>
            </a:srgbClr>
          </a:outerShdw>
        </a:effectLst>
        <a:extLst>
          <a:ext uri="{909E8E84-426E-40DD-AFC4-6F175D3DCCD1}">
            <a14:hiddenFill xmlns:a14="http://schemas.microsoft.com/office/drawing/2010/main">
              <a:solidFill>
                <a:srgbClr val="FFFFFF"/>
              </a:solidFill>
            </a14:hiddenFill>
          </a:ext>
        </a:extLst>
      </xdr:spPr>
    </xdr:pic>
    <xdr:clientData/>
  </xdr:twoCellAnchor>
  <xdr:oneCellAnchor>
    <xdr:from>
      <xdr:col>2</xdr:col>
      <xdr:colOff>0</xdr:colOff>
      <xdr:row>136</xdr:row>
      <xdr:rowOff>104775</xdr:rowOff>
    </xdr:from>
    <xdr:ext cx="9201150" cy="503513"/>
    <xdr:sp macro="" textlink="">
      <xdr:nvSpPr>
        <xdr:cNvPr id="40" name="Text Box 11">
          <a:extLst>
            <a:ext uri="{FF2B5EF4-FFF2-40B4-BE49-F238E27FC236}">
              <a16:creationId xmlns:a16="http://schemas.microsoft.com/office/drawing/2014/main" id="{00000000-0008-0000-0700-000028000000}"/>
            </a:ext>
          </a:extLst>
        </xdr:cNvPr>
        <xdr:cNvSpPr txBox="1">
          <a:spLocks noChangeArrowheads="1"/>
        </xdr:cNvSpPr>
      </xdr:nvSpPr>
      <xdr:spPr bwMode="auto">
        <a:xfrm>
          <a:off x="1085850" y="22317075"/>
          <a:ext cx="9201150" cy="503513"/>
        </a:xfrm>
        <a:prstGeom prst="rect">
          <a:avLst/>
        </a:prstGeom>
        <a:noFill/>
        <a:ln w="9525">
          <a:noFill/>
          <a:miter lim="800000"/>
          <a:headEnd/>
          <a:tailEnd/>
        </a:ln>
      </xdr:spPr>
      <xdr:txBody>
        <a:bodyPr wrap="square" lIns="18288" tIns="22860" rIns="0" bIns="0" anchor="t" upright="1">
          <a:noAutofit/>
        </a:bodyPr>
        <a:lstStyle/>
        <a:p>
          <a:pPr algn="l" rtl="0">
            <a:defRPr sz="1000"/>
          </a:pPr>
          <a:r>
            <a:rPr lang="pl-PL" sz="1000" b="0" i="0" u="none" strike="noStrike" baseline="0">
              <a:solidFill>
                <a:srgbClr val="000000"/>
              </a:solidFill>
              <a:latin typeface="Arial"/>
              <a:cs typeface="Arial"/>
            </a:rPr>
            <a:t>* W razie potrzeby, w oknie </a:t>
          </a:r>
          <a:r>
            <a:rPr lang="pl-PL" sz="1000" b="0" i="1" u="none" strike="noStrike" baseline="0">
              <a:solidFill>
                <a:srgbClr val="000000"/>
              </a:solidFill>
              <a:latin typeface="Arial"/>
              <a:cs typeface="Arial"/>
            </a:rPr>
            <a:t>Ustawienia pola wartości</a:t>
          </a:r>
          <a:r>
            <a:rPr lang="pl-PL" sz="1000" b="0" i="0" u="none" strike="noStrike" baseline="0">
              <a:solidFill>
                <a:srgbClr val="000000"/>
              </a:solidFill>
              <a:latin typeface="Arial"/>
              <a:cs typeface="Arial"/>
            </a:rPr>
            <a:t>, w karcie </a:t>
          </a:r>
          <a:r>
            <a:rPr lang="pl-PL" sz="1000" b="0" i="1" u="none" strike="noStrike" baseline="0">
              <a:solidFill>
                <a:srgbClr val="000000"/>
              </a:solidFill>
              <a:latin typeface="Arial"/>
              <a:cs typeface="Arial"/>
            </a:rPr>
            <a:t>Pokazywanie wartości jako </a:t>
          </a:r>
          <a:r>
            <a:rPr lang="pl-PL" sz="1000" b="0" i="0" u="none" strike="noStrike" baseline="0">
              <a:solidFill>
                <a:srgbClr val="000000"/>
              </a:solidFill>
              <a:latin typeface="Arial"/>
              <a:cs typeface="Arial"/>
            </a:rPr>
            <a:t>możemy zmienić sposób wyświetlania liczb, np. na dane procentowe ukazujące odsetek wartości wyliczonej w danym wierszu w stosunku do sumy końcowej (</a:t>
          </a:r>
          <a:r>
            <a:rPr lang="pl-PL" sz="1000" b="0" i="1" u="none" strike="noStrike" baseline="0">
              <a:solidFill>
                <a:srgbClr val="000000"/>
              </a:solidFill>
              <a:latin typeface="Arial"/>
              <a:cs typeface="Arial"/>
            </a:rPr>
            <a:t>% sumy końcowej</a:t>
          </a:r>
          <a:r>
            <a:rPr lang="pl-PL" sz="1000" b="0" i="0" u="none" strike="noStrike" baseline="0">
              <a:solidFill>
                <a:srgbClr val="000000"/>
              </a:solidFill>
              <a:latin typeface="Arial"/>
              <a:cs typeface="Arial"/>
            </a:rPr>
            <a:t>). </a:t>
          </a:r>
        </a:p>
      </xdr:txBody>
    </xdr:sp>
    <xdr:clientData/>
  </xdr:oneCellAnchor>
  <xdr:twoCellAnchor editAs="oneCell">
    <xdr:from>
      <xdr:col>7</xdr:col>
      <xdr:colOff>323850</xdr:colOff>
      <xdr:row>112</xdr:row>
      <xdr:rowOff>66675</xdr:rowOff>
    </xdr:from>
    <xdr:to>
      <xdr:col>15</xdr:col>
      <xdr:colOff>133350</xdr:colOff>
      <xdr:row>135</xdr:row>
      <xdr:rowOff>76200</xdr:rowOff>
    </xdr:to>
    <xdr:pic>
      <xdr:nvPicPr>
        <xdr:cNvPr id="48" name="Obraz 47">
          <a:extLst>
            <a:ext uri="{FF2B5EF4-FFF2-40B4-BE49-F238E27FC236}">
              <a16:creationId xmlns:a16="http://schemas.microsoft.com/office/drawing/2014/main" id="{00000000-0008-0000-0700-000030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838700" y="18392775"/>
          <a:ext cx="5295900" cy="3733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95250</xdr:colOff>
      <xdr:row>109</xdr:row>
      <xdr:rowOff>0</xdr:rowOff>
    </xdr:from>
    <xdr:to>
      <xdr:col>9</xdr:col>
      <xdr:colOff>95250</xdr:colOff>
      <xdr:row>112</xdr:row>
      <xdr:rowOff>28575</xdr:rowOff>
    </xdr:to>
    <xdr:cxnSp macro="">
      <xdr:nvCxnSpPr>
        <xdr:cNvPr id="49" name="Łącznik prosty ze strzałką 48">
          <a:extLst>
            <a:ext uri="{FF2B5EF4-FFF2-40B4-BE49-F238E27FC236}">
              <a16:creationId xmlns:a16="http://schemas.microsoft.com/office/drawing/2014/main" id="{00000000-0008-0000-0700-000031000000}"/>
            </a:ext>
          </a:extLst>
        </xdr:cNvPr>
        <xdr:cNvCxnSpPr/>
      </xdr:nvCxnSpPr>
      <xdr:spPr>
        <a:xfrm>
          <a:off x="5981700" y="17840325"/>
          <a:ext cx="0" cy="514350"/>
        </a:xfrm>
        <a:prstGeom prst="straightConnector1">
          <a:avLst/>
        </a:prstGeom>
        <a:ln w="12700">
          <a:solidFill>
            <a:sysClr val="windowText" lastClr="000000"/>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editAs="oneCell">
    <xdr:from>
      <xdr:col>5</xdr:col>
      <xdr:colOff>447675</xdr:colOff>
      <xdr:row>139</xdr:row>
      <xdr:rowOff>38100</xdr:rowOff>
    </xdr:from>
    <xdr:to>
      <xdr:col>11</xdr:col>
      <xdr:colOff>171450</xdr:colOff>
      <xdr:row>158</xdr:row>
      <xdr:rowOff>38100</xdr:rowOff>
    </xdr:to>
    <xdr:pic>
      <xdr:nvPicPr>
        <xdr:cNvPr id="52" name="Obraz 51">
          <a:extLst>
            <a:ext uri="{FF2B5EF4-FFF2-40B4-BE49-F238E27FC236}">
              <a16:creationId xmlns:a16="http://schemas.microsoft.com/office/drawing/2014/main" id="{00000000-0008-0000-0700-000034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590925" y="22736175"/>
          <a:ext cx="3838575" cy="3076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247650</xdr:colOff>
      <xdr:row>209</xdr:row>
      <xdr:rowOff>38100</xdr:rowOff>
    </xdr:from>
    <xdr:to>
      <xdr:col>15</xdr:col>
      <xdr:colOff>276225</xdr:colOff>
      <xdr:row>228</xdr:row>
      <xdr:rowOff>142875</xdr:rowOff>
    </xdr:to>
    <xdr:pic>
      <xdr:nvPicPr>
        <xdr:cNvPr id="54" name="Obraz 53">
          <a:extLst>
            <a:ext uri="{FF2B5EF4-FFF2-40B4-BE49-F238E27FC236}">
              <a16:creationId xmlns:a16="http://schemas.microsoft.com/office/drawing/2014/main" id="{00000000-0008-0000-0700-000036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933450" y="33099375"/>
          <a:ext cx="9344025" cy="3181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76200</xdr:colOff>
      <xdr:row>233</xdr:row>
      <xdr:rowOff>85726</xdr:rowOff>
    </xdr:from>
    <xdr:ext cx="9734550" cy="2381250"/>
    <xdr:sp macro="" textlink="">
      <xdr:nvSpPr>
        <xdr:cNvPr id="62" name="Text Box 13">
          <a:extLst>
            <a:ext uri="{FF2B5EF4-FFF2-40B4-BE49-F238E27FC236}">
              <a16:creationId xmlns:a16="http://schemas.microsoft.com/office/drawing/2014/main" id="{00000000-0008-0000-0700-00003E000000}"/>
            </a:ext>
          </a:extLst>
        </xdr:cNvPr>
        <xdr:cNvSpPr txBox="1">
          <a:spLocks noChangeArrowheads="1"/>
        </xdr:cNvSpPr>
      </xdr:nvSpPr>
      <xdr:spPr bwMode="auto">
        <a:xfrm>
          <a:off x="762000" y="36737926"/>
          <a:ext cx="9734550" cy="2381250"/>
        </a:xfrm>
        <a:prstGeom prst="rect">
          <a:avLst/>
        </a:prstGeom>
        <a:noFill/>
        <a:ln w="9525">
          <a:noFill/>
          <a:miter lim="800000"/>
          <a:headEnd/>
          <a:tailEnd/>
        </a:ln>
      </xdr:spPr>
      <xdr:txBody>
        <a:bodyPr wrap="square" lIns="18288" tIns="22860" rIns="0" bIns="0" anchor="t" upright="1">
          <a:noAutofit/>
        </a:bodyPr>
        <a:lstStyle/>
        <a:p>
          <a:pPr algn="l" rtl="0">
            <a:defRPr sz="1000"/>
          </a:pPr>
          <a:r>
            <a:rPr lang="pl-PL" sz="1000" b="0" i="0" u="none" strike="noStrike" baseline="0">
              <a:solidFill>
                <a:srgbClr val="000000"/>
              </a:solidFill>
              <a:latin typeface="Arial" panose="020B0604020202020204" pitchFamily="34" charset="0"/>
              <a:cs typeface="Arial" panose="020B0604020202020204" pitchFamily="34" charset="0"/>
            </a:rPr>
            <a:t>Niezwykle przydatnym elementem w kontekście raportów opartych na tabelach przestawnych są fragmentatory i osie czasu. Umożliwiają one na filtrowanie danych zawartych w tabeli przestawnej w oparciu o wybrane wartości poszczególnych zmiennych (fragmentatory) lub dat (osie czasu). </a:t>
          </a:r>
        </a:p>
        <a:p>
          <a:pPr algn="l" rtl="0">
            <a:defRPr sz="1000"/>
          </a:pPr>
          <a:endParaRPr lang="pl-PL"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pl-PL" sz="1000" b="0" i="0" u="none" strike="noStrike" baseline="0">
              <a:solidFill>
                <a:srgbClr val="000000"/>
              </a:solidFill>
              <a:latin typeface="Arial" panose="020B0604020202020204" pitchFamily="34" charset="0"/>
              <a:cs typeface="Arial" panose="020B0604020202020204" pitchFamily="34" charset="0"/>
            </a:rPr>
            <a:t>Aby wstawić fragmentator przypisany do danej tabeli przestawnej, zaznaczamy komórkę wewnątrz tabeli przestawnej, a następnie przechodzimy do zakładki </a:t>
          </a:r>
          <a:r>
            <a:rPr lang="pl-PL" sz="1000" b="0" i="1" u="none" strike="noStrike" baseline="0">
              <a:solidFill>
                <a:srgbClr val="000000"/>
              </a:solidFill>
              <a:latin typeface="Arial" panose="020B0604020202020204" pitchFamily="34" charset="0"/>
              <a:cs typeface="Arial" panose="020B0604020202020204" pitchFamily="34" charset="0"/>
            </a:rPr>
            <a:t>Analiza</a:t>
          </a:r>
          <a:r>
            <a:rPr lang="pl-PL" sz="1000" b="0" i="0" u="none" strike="noStrike" baseline="0">
              <a:solidFill>
                <a:srgbClr val="000000"/>
              </a:solidFill>
              <a:latin typeface="Arial" panose="020B0604020202020204" pitchFamily="34" charset="0"/>
              <a:cs typeface="Arial" panose="020B0604020202020204" pitchFamily="34" charset="0"/>
            </a:rPr>
            <a:t> (w dedykowanym menu </a:t>
          </a:r>
          <a:r>
            <a:rPr lang="pl-PL" sz="1000" b="0" i="1" u="none" strike="noStrike" baseline="0">
              <a:solidFill>
                <a:srgbClr val="000000"/>
              </a:solidFill>
              <a:latin typeface="Arial" panose="020B0604020202020204" pitchFamily="34" charset="0"/>
              <a:cs typeface="Arial" panose="020B0604020202020204" pitchFamily="34" charset="0"/>
            </a:rPr>
            <a:t>Narzędzia tabel przestawnych</a:t>
          </a:r>
          <a:r>
            <a:rPr lang="pl-PL" sz="1000" b="0" i="0" u="none" strike="noStrike" baseline="0">
              <a:solidFill>
                <a:srgbClr val="000000"/>
              </a:solidFill>
              <a:latin typeface="Arial" panose="020B0604020202020204" pitchFamily="34" charset="0"/>
              <a:cs typeface="Arial" panose="020B0604020202020204" pitchFamily="34" charset="0"/>
            </a:rPr>
            <a:t>) i wybieramy opcję </a:t>
          </a:r>
          <a:r>
            <a:rPr lang="pl-PL" sz="1000" b="0" i="1" u="none" strike="noStrike" baseline="0">
              <a:solidFill>
                <a:srgbClr val="000000"/>
              </a:solidFill>
              <a:latin typeface="Arial" panose="020B0604020202020204" pitchFamily="34" charset="0"/>
              <a:cs typeface="Arial" panose="020B0604020202020204" pitchFamily="34" charset="0"/>
            </a:rPr>
            <a:t>Wstaw fragmentator. </a:t>
          </a:r>
          <a:r>
            <a:rPr lang="pl-PL" sz="1000" b="0" i="0" u="none" strike="noStrike" baseline="0">
              <a:solidFill>
                <a:srgbClr val="000000"/>
              </a:solidFill>
              <a:latin typeface="Arial" panose="020B0604020202020204" pitchFamily="34" charset="0"/>
              <a:cs typeface="Arial" panose="020B0604020202020204" pitchFamily="34" charset="0"/>
            </a:rPr>
            <a:t>W kolejnym etapie wybieramy zmienną, na podstawie której chcemy filtrować dane, np. </a:t>
          </a:r>
          <a:r>
            <a:rPr lang="pl-PL" sz="1000" b="0" i="1" u="none" strike="noStrike" baseline="0">
              <a:solidFill>
                <a:srgbClr val="000000"/>
              </a:solidFill>
              <a:latin typeface="Arial" panose="020B0604020202020204" pitchFamily="34" charset="0"/>
              <a:cs typeface="Arial" panose="020B0604020202020204" pitchFamily="34" charset="0"/>
            </a:rPr>
            <a:t>Miasto </a:t>
          </a:r>
          <a:r>
            <a:rPr lang="pl-PL" sz="1000" b="0" i="0" u="none" strike="noStrike" baseline="0">
              <a:solidFill>
                <a:srgbClr val="000000"/>
              </a:solidFill>
              <a:latin typeface="Arial" panose="020B0604020202020204" pitchFamily="34" charset="0"/>
              <a:cs typeface="Arial" panose="020B0604020202020204" pitchFamily="34" charset="0"/>
            </a:rPr>
            <a:t>(fragmentator będzie tożsamy z filtrem nałożonym w tabeli przestawnej) i zatwierdzamy OK. Pojawia się nowe pole, którego położenie i kształt można modyfikować w sposób analogiczny jak w przypadku innych elementów w MS Excel - z wykorzystaniem myszki.</a:t>
          </a:r>
        </a:p>
        <a:p>
          <a:pPr algn="l" rtl="0">
            <a:defRPr sz="1000"/>
          </a:pPr>
          <a:r>
            <a:rPr lang="pl-PL" sz="1000" b="0" i="0" u="none" strike="noStrike" baseline="0">
              <a:solidFill>
                <a:srgbClr val="000000"/>
              </a:solidFill>
              <a:latin typeface="Arial" panose="020B0604020202020204" pitchFamily="34" charset="0"/>
              <a:cs typeface="Arial" panose="020B0604020202020204" pitchFamily="34" charset="0"/>
            </a:rPr>
            <a:t>Wygląd fragmentatora można modyfikować poprzez zaznaczenie go, a następnie modyfikowanie poszczególnych opcji znajdujących się na karcie </a:t>
          </a:r>
          <a:r>
            <a:rPr lang="pl-PL" sz="1000" b="0" i="1" u="none" strike="noStrike" baseline="0">
              <a:solidFill>
                <a:srgbClr val="000000"/>
              </a:solidFill>
              <a:latin typeface="Arial" panose="020B0604020202020204" pitchFamily="34" charset="0"/>
              <a:cs typeface="Arial" panose="020B0604020202020204" pitchFamily="34" charset="0"/>
            </a:rPr>
            <a:t>Opcje </a:t>
          </a:r>
          <a:r>
            <a:rPr lang="pl-PL" sz="1000" b="0" i="0" u="none" strike="noStrike" baseline="0">
              <a:solidFill>
                <a:srgbClr val="000000"/>
              </a:solidFill>
              <a:latin typeface="Arial" panose="020B0604020202020204" pitchFamily="34" charset="0"/>
              <a:cs typeface="Arial" panose="020B0604020202020204" pitchFamily="34" charset="0"/>
            </a:rPr>
            <a:t>(w dedykowanym menu </a:t>
          </a:r>
          <a:r>
            <a:rPr lang="pl-PL" sz="1000" b="0" i="1" u="none" strike="noStrike" baseline="0">
              <a:solidFill>
                <a:srgbClr val="000000"/>
              </a:solidFill>
              <a:latin typeface="Arial" panose="020B0604020202020204" pitchFamily="34" charset="0"/>
              <a:cs typeface="Arial" panose="020B0604020202020204" pitchFamily="34" charset="0"/>
            </a:rPr>
            <a:t>Narzędzia fragmentatorów</a:t>
          </a:r>
          <a:r>
            <a:rPr lang="pl-PL" sz="1000" b="0" i="0" u="none" strike="noStrike" baseline="0">
              <a:solidFill>
                <a:srgbClr val="000000"/>
              </a:solidFill>
              <a:latin typeface="Arial" panose="020B0604020202020204" pitchFamily="34" charset="0"/>
              <a:cs typeface="Arial" panose="020B0604020202020204" pitchFamily="34" charset="0"/>
            </a:rPr>
            <a:t>).</a:t>
          </a:r>
        </a:p>
        <a:p>
          <a:pPr algn="l" rtl="0">
            <a:defRPr sz="1000"/>
          </a:pPr>
          <a:endParaRPr lang="pl-PL"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pl-PL" sz="1000" b="0" i="0" u="none" strike="noStrike" baseline="0">
              <a:solidFill>
                <a:srgbClr val="000000"/>
              </a:solidFill>
              <a:latin typeface="Arial" panose="020B0604020202020204" pitchFamily="34" charset="0"/>
              <a:cs typeface="Arial" panose="020B0604020202020204" pitchFamily="34" charset="0"/>
            </a:rPr>
            <a:t>W analogiczny sposób możemy wstawić oś czasu - zaznaczamy komórkę wewnątrz tabeli przestawnej -&gt; </a:t>
          </a:r>
          <a:r>
            <a:rPr lang="pl-PL" sz="1000" b="0" i="1" baseline="0">
              <a:effectLst/>
              <a:latin typeface="Arial" panose="020B0604020202020204" pitchFamily="34" charset="0"/>
              <a:ea typeface="+mn-ea"/>
              <a:cs typeface="Arial" panose="020B0604020202020204" pitchFamily="34" charset="0"/>
            </a:rPr>
            <a:t>Analiza</a:t>
          </a:r>
          <a:r>
            <a:rPr lang="pl-PL" sz="1000" b="0" i="0" baseline="0">
              <a:effectLst/>
              <a:latin typeface="Arial" panose="020B0604020202020204" pitchFamily="34" charset="0"/>
              <a:ea typeface="+mn-ea"/>
              <a:cs typeface="Arial" panose="020B0604020202020204" pitchFamily="34" charset="0"/>
            </a:rPr>
            <a:t> (w dedykowanym menu </a:t>
          </a:r>
          <a:r>
            <a:rPr lang="pl-PL" sz="1000" b="0" i="1" baseline="0">
              <a:effectLst/>
              <a:latin typeface="Arial" panose="020B0604020202020204" pitchFamily="34" charset="0"/>
              <a:ea typeface="+mn-ea"/>
              <a:cs typeface="Arial" panose="020B0604020202020204" pitchFamily="34" charset="0"/>
            </a:rPr>
            <a:t>Narzędzia tabel przestawnych</a:t>
          </a:r>
          <a:r>
            <a:rPr lang="pl-PL" sz="1000" b="0" i="0" baseline="0">
              <a:effectLst/>
              <a:latin typeface="Arial" panose="020B0604020202020204" pitchFamily="34" charset="0"/>
              <a:ea typeface="+mn-ea"/>
              <a:cs typeface="Arial" panose="020B0604020202020204" pitchFamily="34" charset="0"/>
            </a:rPr>
            <a:t>) -&gt; </a:t>
          </a:r>
          <a:r>
            <a:rPr lang="pl-PL" sz="1000" b="0" i="1" baseline="0">
              <a:effectLst/>
              <a:latin typeface="Arial" panose="020B0604020202020204" pitchFamily="34" charset="0"/>
              <a:ea typeface="+mn-ea"/>
              <a:cs typeface="Arial" panose="020B0604020202020204" pitchFamily="34" charset="0"/>
            </a:rPr>
            <a:t>Wstaw</a:t>
          </a:r>
          <a:r>
            <a:rPr lang="pl-PL" sz="1000" b="0" i="0" baseline="0">
              <a:effectLst/>
              <a:latin typeface="Arial" panose="020B0604020202020204" pitchFamily="34" charset="0"/>
              <a:ea typeface="+mn-ea"/>
              <a:cs typeface="Arial" panose="020B0604020202020204" pitchFamily="34" charset="0"/>
            </a:rPr>
            <a:t> </a:t>
          </a:r>
          <a:r>
            <a:rPr lang="pl-PL" sz="1000" b="0" i="1" baseline="0">
              <a:effectLst/>
              <a:latin typeface="Arial" panose="020B0604020202020204" pitchFamily="34" charset="0"/>
              <a:ea typeface="+mn-ea"/>
              <a:cs typeface="Arial" panose="020B0604020202020204" pitchFamily="34" charset="0"/>
            </a:rPr>
            <a:t>Oś czasu </a:t>
          </a:r>
          <a:r>
            <a:rPr lang="pl-PL" sz="1000" b="0" i="0" baseline="0">
              <a:effectLst/>
              <a:latin typeface="Arial" panose="020B0604020202020204" pitchFamily="34" charset="0"/>
              <a:ea typeface="+mn-ea"/>
              <a:cs typeface="Arial" panose="020B0604020202020204" pitchFamily="34" charset="0"/>
            </a:rPr>
            <a:t>-&gt; Wybieramy zmienną z datą -&gt; OK. Wygląd i położenie osi czasy modyfikuje się analogicznie do fragmentatorów.</a:t>
          </a:r>
        </a:p>
        <a:p>
          <a:pPr algn="l" rtl="0">
            <a:defRPr sz="1000"/>
          </a:pPr>
          <a:endParaRPr lang="pl-PL" sz="1000" b="0" i="0" u="none" strike="noStrike" baseline="0">
            <a:solidFill>
              <a:srgbClr val="000000"/>
            </a:solidFill>
            <a:effectLst/>
            <a:latin typeface="Arial" panose="020B0604020202020204" pitchFamily="34" charset="0"/>
            <a:ea typeface="+mn-ea"/>
            <a:cs typeface="Arial" panose="020B0604020202020204" pitchFamily="34" charset="0"/>
          </a:endParaRPr>
        </a:p>
        <a:p>
          <a:pPr algn="l" rtl="0">
            <a:defRPr sz="1000"/>
          </a:pPr>
          <a:r>
            <a:rPr lang="pl-PL" sz="1000" b="0" i="0" u="none" strike="noStrike" baseline="0">
              <a:solidFill>
                <a:srgbClr val="000000"/>
              </a:solidFill>
              <a:latin typeface="Arial" panose="020B0604020202020204" pitchFamily="34" charset="0"/>
              <a:cs typeface="Arial" panose="020B0604020202020204" pitchFamily="34" charset="0"/>
            </a:rPr>
            <a:t>Przykładowa tabela przestawna i wykres przestawny (utworzona powyżej) z nałożonym fragmentatorem (na podstawie zmiennej </a:t>
          </a:r>
          <a:r>
            <a:rPr lang="pl-PL" sz="1000" b="0" i="1" u="none" strike="noStrike" baseline="0">
              <a:solidFill>
                <a:srgbClr val="000000"/>
              </a:solidFill>
              <a:latin typeface="Arial" panose="020B0604020202020204" pitchFamily="34" charset="0"/>
              <a:cs typeface="Arial" panose="020B0604020202020204" pitchFamily="34" charset="0"/>
            </a:rPr>
            <a:t>Miasto</a:t>
          </a:r>
          <a:r>
            <a:rPr lang="pl-PL" sz="1000" b="0" i="0" u="none" strike="noStrike" baseline="0">
              <a:solidFill>
                <a:srgbClr val="000000"/>
              </a:solidFill>
              <a:latin typeface="Arial" panose="020B0604020202020204" pitchFamily="34" charset="0"/>
              <a:cs typeface="Arial" panose="020B0604020202020204" pitchFamily="34" charset="0"/>
            </a:rPr>
            <a:t>) i osią czasu (na podstawie zmiennej </a:t>
          </a:r>
          <a:r>
            <a:rPr lang="pl-PL" sz="1000" b="0" i="1" u="none" strike="noStrike" baseline="0">
              <a:solidFill>
                <a:srgbClr val="000000"/>
              </a:solidFill>
              <a:latin typeface="Arial" panose="020B0604020202020204" pitchFamily="34" charset="0"/>
              <a:cs typeface="Arial" panose="020B0604020202020204" pitchFamily="34" charset="0"/>
            </a:rPr>
            <a:t>Data</a:t>
          </a:r>
          <a:r>
            <a:rPr lang="pl-PL" sz="1000" b="0" i="0" u="none" strike="noStrike" baseline="0">
              <a:solidFill>
                <a:srgbClr val="000000"/>
              </a:solidFill>
              <a:latin typeface="Arial" panose="020B0604020202020204" pitchFamily="34" charset="0"/>
              <a:cs typeface="Arial" panose="020B0604020202020204" pitchFamily="34" charset="0"/>
            </a:rPr>
            <a:t>):</a:t>
          </a:r>
        </a:p>
      </xdr:txBody>
    </xdr:sp>
    <xdr:clientData/>
  </xdr:oneCellAnchor>
  <xdr:twoCellAnchor>
    <xdr:from>
      <xdr:col>1</xdr:col>
      <xdr:colOff>194228</xdr:colOff>
      <xdr:row>247</xdr:row>
      <xdr:rowOff>47625</xdr:rowOff>
    </xdr:from>
    <xdr:to>
      <xdr:col>15</xdr:col>
      <xdr:colOff>224872</xdr:colOff>
      <xdr:row>268</xdr:row>
      <xdr:rowOff>28575</xdr:rowOff>
    </xdr:to>
    <xdr:grpSp>
      <xdr:nvGrpSpPr>
        <xdr:cNvPr id="87" name="Grupa 86">
          <a:extLst>
            <a:ext uri="{FF2B5EF4-FFF2-40B4-BE49-F238E27FC236}">
              <a16:creationId xmlns:a16="http://schemas.microsoft.com/office/drawing/2014/main" id="{00000000-0008-0000-0700-000057000000}"/>
            </a:ext>
          </a:extLst>
        </xdr:cNvPr>
        <xdr:cNvGrpSpPr/>
      </xdr:nvGrpSpPr>
      <xdr:grpSpPr>
        <a:xfrm>
          <a:off x="880028" y="39890700"/>
          <a:ext cx="9346094" cy="3381375"/>
          <a:chOff x="880028" y="38966775"/>
          <a:chExt cx="9346094" cy="3381375"/>
        </a:xfrm>
      </xdr:grpSpPr>
      <xdr:pic>
        <xdr:nvPicPr>
          <xdr:cNvPr id="78" name="Obraz 77">
            <a:extLst>
              <a:ext uri="{FF2B5EF4-FFF2-40B4-BE49-F238E27FC236}">
                <a16:creationId xmlns:a16="http://schemas.microsoft.com/office/drawing/2014/main" id="{00000000-0008-0000-0700-00004E0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880028" y="39544662"/>
            <a:ext cx="9346094" cy="2225601"/>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66" name="Line 55">
            <a:extLst>
              <a:ext uri="{FF2B5EF4-FFF2-40B4-BE49-F238E27FC236}">
                <a16:creationId xmlns:a16="http://schemas.microsoft.com/office/drawing/2014/main" id="{00000000-0008-0000-0700-000042000000}"/>
              </a:ext>
            </a:extLst>
          </xdr:cNvPr>
          <xdr:cNvSpPr>
            <a:spLocks noChangeShapeType="1"/>
          </xdr:cNvSpPr>
        </xdr:nvSpPr>
        <xdr:spPr bwMode="auto">
          <a:xfrm flipH="1">
            <a:off x="8454356" y="39099869"/>
            <a:ext cx="0" cy="409831"/>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sp macro="" textlink="">
        <xdr:nvSpPr>
          <xdr:cNvPr id="69" name="pole tekstowe 68">
            <a:extLst>
              <a:ext uri="{FF2B5EF4-FFF2-40B4-BE49-F238E27FC236}">
                <a16:creationId xmlns:a16="http://schemas.microsoft.com/office/drawing/2014/main" id="{00000000-0008-0000-0700-000045000000}"/>
              </a:ext>
            </a:extLst>
          </xdr:cNvPr>
          <xdr:cNvSpPr txBox="1"/>
        </xdr:nvSpPr>
        <xdr:spPr>
          <a:xfrm>
            <a:off x="7541896" y="38966775"/>
            <a:ext cx="1087754" cy="295275"/>
          </a:xfrm>
          <a:prstGeom prst="rect">
            <a:avLst/>
          </a:prstGeom>
          <a:solidFill>
            <a:srgbClr val="E1EDD7"/>
          </a:solidFill>
          <a:ln w="9525" cmpd="sng">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rtl="0"/>
            <a:r>
              <a:rPr lang="pl-PL" sz="1000" b="0" i="0" baseline="0">
                <a:solidFill>
                  <a:schemeClr val="dk1"/>
                </a:solidFill>
                <a:effectLst/>
                <a:latin typeface="Arial" panose="020B0604020202020204" pitchFamily="34" charset="0"/>
                <a:ea typeface="+mn-ea"/>
                <a:cs typeface="Arial" panose="020B0604020202020204" pitchFamily="34" charset="0"/>
              </a:rPr>
              <a:t>Fragmentator</a:t>
            </a:r>
            <a:endParaRPr lang="pl-PL" sz="1000">
              <a:latin typeface="Arial" panose="020B0604020202020204" pitchFamily="34" charset="0"/>
              <a:cs typeface="Arial" panose="020B0604020202020204" pitchFamily="34" charset="0"/>
            </a:endParaRPr>
          </a:p>
        </xdr:txBody>
      </xdr:sp>
      <xdr:sp macro="" textlink="">
        <xdr:nvSpPr>
          <xdr:cNvPr id="70" name="Line 55">
            <a:extLst>
              <a:ext uri="{FF2B5EF4-FFF2-40B4-BE49-F238E27FC236}">
                <a16:creationId xmlns:a16="http://schemas.microsoft.com/office/drawing/2014/main" id="{00000000-0008-0000-0700-000046000000}"/>
              </a:ext>
            </a:extLst>
          </xdr:cNvPr>
          <xdr:cNvSpPr>
            <a:spLocks noChangeShapeType="1"/>
          </xdr:cNvSpPr>
        </xdr:nvSpPr>
        <xdr:spPr bwMode="auto">
          <a:xfrm flipH="1" flipV="1">
            <a:off x="8456260" y="41804969"/>
            <a:ext cx="0" cy="409831"/>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sp macro="" textlink="">
        <xdr:nvSpPr>
          <xdr:cNvPr id="71" name="pole tekstowe 70">
            <a:extLst>
              <a:ext uri="{FF2B5EF4-FFF2-40B4-BE49-F238E27FC236}">
                <a16:creationId xmlns:a16="http://schemas.microsoft.com/office/drawing/2014/main" id="{00000000-0008-0000-0700-000047000000}"/>
              </a:ext>
            </a:extLst>
          </xdr:cNvPr>
          <xdr:cNvSpPr txBox="1"/>
        </xdr:nvSpPr>
        <xdr:spPr>
          <a:xfrm>
            <a:off x="7543800" y="42052875"/>
            <a:ext cx="1087754" cy="295275"/>
          </a:xfrm>
          <a:prstGeom prst="rect">
            <a:avLst/>
          </a:prstGeom>
          <a:solidFill>
            <a:srgbClr val="E1EDD7"/>
          </a:solidFill>
          <a:ln w="9525" cmpd="sng">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rtl="0"/>
            <a:r>
              <a:rPr lang="pl-PL" sz="1000" b="0" i="0" baseline="0">
                <a:solidFill>
                  <a:schemeClr val="dk1"/>
                </a:solidFill>
                <a:effectLst/>
                <a:latin typeface="Arial" panose="020B0604020202020204" pitchFamily="34" charset="0"/>
                <a:ea typeface="+mn-ea"/>
                <a:cs typeface="Arial" panose="020B0604020202020204" pitchFamily="34" charset="0"/>
              </a:rPr>
              <a:t>Oś czasu</a:t>
            </a:r>
            <a:endParaRPr lang="pl-PL" sz="1000">
              <a:latin typeface="Arial" panose="020B0604020202020204" pitchFamily="34" charset="0"/>
              <a:cs typeface="Arial" panose="020B0604020202020204" pitchFamily="34" charset="0"/>
            </a:endParaRPr>
          </a:p>
        </xdr:txBody>
      </xdr:sp>
      <xdr:sp macro="" textlink="">
        <xdr:nvSpPr>
          <xdr:cNvPr id="72" name="Line 55">
            <a:extLst>
              <a:ext uri="{FF2B5EF4-FFF2-40B4-BE49-F238E27FC236}">
                <a16:creationId xmlns:a16="http://schemas.microsoft.com/office/drawing/2014/main" id="{00000000-0008-0000-0700-000048000000}"/>
              </a:ext>
            </a:extLst>
          </xdr:cNvPr>
          <xdr:cNvSpPr>
            <a:spLocks noChangeShapeType="1"/>
          </xdr:cNvSpPr>
        </xdr:nvSpPr>
        <xdr:spPr bwMode="auto">
          <a:xfrm flipH="1">
            <a:off x="9846910" y="39099869"/>
            <a:ext cx="0" cy="495556"/>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sp macro="" textlink="">
        <xdr:nvSpPr>
          <xdr:cNvPr id="73" name="pole tekstowe 72">
            <a:extLst>
              <a:ext uri="{FF2B5EF4-FFF2-40B4-BE49-F238E27FC236}">
                <a16:creationId xmlns:a16="http://schemas.microsoft.com/office/drawing/2014/main" id="{00000000-0008-0000-0700-000049000000}"/>
              </a:ext>
            </a:extLst>
          </xdr:cNvPr>
          <xdr:cNvSpPr txBox="1"/>
        </xdr:nvSpPr>
        <xdr:spPr>
          <a:xfrm>
            <a:off x="8896350" y="38966775"/>
            <a:ext cx="1314450" cy="295275"/>
          </a:xfrm>
          <a:prstGeom prst="rect">
            <a:avLst/>
          </a:prstGeom>
          <a:solidFill>
            <a:srgbClr val="E1EDD7"/>
          </a:solidFill>
          <a:ln w="9525" cmpd="sng">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rtl="0"/>
            <a:r>
              <a:rPr lang="pl-PL" sz="1000" b="0" i="0" baseline="0">
                <a:solidFill>
                  <a:schemeClr val="dk1"/>
                </a:solidFill>
                <a:effectLst/>
                <a:latin typeface="Arial" panose="020B0604020202020204" pitchFamily="34" charset="0"/>
                <a:ea typeface="+mn-ea"/>
                <a:cs typeface="Arial" panose="020B0604020202020204" pitchFamily="34" charset="0"/>
              </a:rPr>
              <a:t>Wielokrotny wybór</a:t>
            </a:r>
            <a:endParaRPr lang="pl-PL" sz="1000">
              <a:latin typeface="Arial" panose="020B0604020202020204" pitchFamily="34" charset="0"/>
              <a:cs typeface="Arial" panose="020B0604020202020204" pitchFamily="34" charset="0"/>
            </a:endParaRPr>
          </a:p>
        </xdr:txBody>
      </xdr:sp>
      <xdr:sp macro="" textlink="">
        <xdr:nvSpPr>
          <xdr:cNvPr id="74" name="Line 55">
            <a:extLst>
              <a:ext uri="{FF2B5EF4-FFF2-40B4-BE49-F238E27FC236}">
                <a16:creationId xmlns:a16="http://schemas.microsoft.com/office/drawing/2014/main" id="{00000000-0008-0000-0700-00004A000000}"/>
              </a:ext>
            </a:extLst>
          </xdr:cNvPr>
          <xdr:cNvSpPr>
            <a:spLocks noChangeShapeType="1"/>
          </xdr:cNvSpPr>
        </xdr:nvSpPr>
        <xdr:spPr bwMode="auto">
          <a:xfrm flipH="1" flipV="1">
            <a:off x="10086975" y="40862249"/>
            <a:ext cx="0" cy="12668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sp macro="" textlink="">
        <xdr:nvSpPr>
          <xdr:cNvPr id="75" name="pole tekstowe 74">
            <a:extLst>
              <a:ext uri="{FF2B5EF4-FFF2-40B4-BE49-F238E27FC236}">
                <a16:creationId xmlns:a16="http://schemas.microsoft.com/office/drawing/2014/main" id="{00000000-0008-0000-0700-00004B000000}"/>
              </a:ext>
            </a:extLst>
          </xdr:cNvPr>
          <xdr:cNvSpPr txBox="1"/>
        </xdr:nvSpPr>
        <xdr:spPr>
          <a:xfrm>
            <a:off x="8896350" y="42052875"/>
            <a:ext cx="1314450" cy="295275"/>
          </a:xfrm>
          <a:prstGeom prst="rect">
            <a:avLst/>
          </a:prstGeom>
          <a:solidFill>
            <a:srgbClr val="E1EDD7"/>
          </a:solidFill>
          <a:ln w="9525" cmpd="sng">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rtl="0"/>
            <a:r>
              <a:rPr lang="pl-PL" sz="1000" b="0" i="0" baseline="0">
                <a:solidFill>
                  <a:schemeClr val="dk1"/>
                </a:solidFill>
                <a:effectLst/>
                <a:latin typeface="Arial" panose="020B0604020202020204" pitchFamily="34" charset="0"/>
                <a:ea typeface="+mn-ea"/>
                <a:cs typeface="Arial" panose="020B0604020202020204" pitchFamily="34" charset="0"/>
              </a:rPr>
              <a:t>Czyszczenie filtrów</a:t>
            </a:r>
            <a:endParaRPr lang="pl-PL" sz="1000">
              <a:latin typeface="Arial" panose="020B0604020202020204" pitchFamily="34" charset="0"/>
              <a:cs typeface="Arial" panose="020B0604020202020204" pitchFamily="34" charset="0"/>
            </a:endParaRPr>
          </a:p>
        </xdr:txBody>
      </xdr:sp>
    </xdr:grpSp>
    <xdr:clientData/>
  </xdr:twoCellAnchor>
  <xdr:oneCellAnchor>
    <xdr:from>
      <xdr:col>1</xdr:col>
      <xdr:colOff>85725</xdr:colOff>
      <xdr:row>269</xdr:row>
      <xdr:rowOff>9525</xdr:rowOff>
    </xdr:from>
    <xdr:ext cx="9734550" cy="981075"/>
    <xdr:sp macro="" textlink="">
      <xdr:nvSpPr>
        <xdr:cNvPr id="76" name="Text Box 13">
          <a:extLst>
            <a:ext uri="{FF2B5EF4-FFF2-40B4-BE49-F238E27FC236}">
              <a16:creationId xmlns:a16="http://schemas.microsoft.com/office/drawing/2014/main" id="{00000000-0008-0000-0700-00004C000000}"/>
            </a:ext>
          </a:extLst>
        </xdr:cNvPr>
        <xdr:cNvSpPr txBox="1">
          <a:spLocks noChangeArrowheads="1"/>
        </xdr:cNvSpPr>
      </xdr:nvSpPr>
      <xdr:spPr bwMode="auto">
        <a:xfrm>
          <a:off x="771525" y="42491025"/>
          <a:ext cx="9734550" cy="981075"/>
        </a:xfrm>
        <a:prstGeom prst="rect">
          <a:avLst/>
        </a:prstGeom>
        <a:noFill/>
        <a:ln w="9525">
          <a:noFill/>
          <a:miter lim="800000"/>
          <a:headEnd/>
          <a:tailEnd/>
        </a:ln>
      </xdr:spPr>
      <xdr:txBody>
        <a:bodyPr wrap="square" lIns="18288" tIns="22860" rIns="0" bIns="0" anchor="t" upright="1">
          <a:noAutofit/>
        </a:bodyPr>
        <a:lstStyle/>
        <a:p>
          <a:pPr algn="l" rtl="0">
            <a:defRPr sz="1000"/>
          </a:pPr>
          <a:r>
            <a:rPr lang="pl-PL" sz="1000" b="1" i="0" u="none" strike="noStrike" baseline="0">
              <a:solidFill>
                <a:srgbClr val="000000"/>
              </a:solidFill>
              <a:latin typeface="Arial" panose="020B0604020202020204" pitchFamily="34" charset="0"/>
              <a:cs typeface="Arial" panose="020B0604020202020204" pitchFamily="34" charset="0"/>
            </a:rPr>
            <a:t>Wskazówka:</a:t>
          </a:r>
          <a:r>
            <a:rPr lang="pl-PL" sz="1000" b="0" i="0" u="none" strike="noStrike" baseline="0">
              <a:solidFill>
                <a:srgbClr val="000000"/>
              </a:solidFill>
              <a:latin typeface="Arial" panose="020B0604020202020204" pitchFamily="34" charset="0"/>
              <a:cs typeface="Arial" panose="020B0604020202020204" pitchFamily="34" charset="0"/>
            </a:rPr>
            <a:t> W celu zaznaczenia kilku elementów we fragmentatorze należy trzymać wciśnięty klawisz </a:t>
          </a:r>
          <a:r>
            <a:rPr lang="pl-PL" sz="1000" b="0" i="1" u="none" strike="noStrike" baseline="0">
              <a:solidFill>
                <a:srgbClr val="000000"/>
              </a:solidFill>
              <a:latin typeface="Arial" panose="020B0604020202020204" pitchFamily="34" charset="0"/>
              <a:cs typeface="Arial" panose="020B0604020202020204" pitchFamily="34" charset="0"/>
            </a:rPr>
            <a:t>Ctrl</a:t>
          </a:r>
          <a:r>
            <a:rPr lang="pl-PL" sz="1000" b="0" i="0" u="none" strike="noStrike" baseline="0">
              <a:solidFill>
                <a:srgbClr val="000000"/>
              </a:solidFill>
              <a:latin typeface="Arial" panose="020B0604020202020204" pitchFamily="34" charset="0"/>
              <a:cs typeface="Arial" panose="020B0604020202020204" pitchFamily="34" charset="0"/>
            </a:rPr>
            <a:t> i wybierać poszczególne elementy. W analogiczny sposób można odznaczyć niektóre zaznaczone wcześniej elementy.</a:t>
          </a:r>
        </a:p>
        <a:p>
          <a:pPr algn="l" rtl="0">
            <a:defRPr sz="1000"/>
          </a:pPr>
          <a:endParaRPr lang="pl-PL"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pl-PL" sz="1000" b="1" i="0" u="none" strike="noStrike" baseline="0">
              <a:solidFill>
                <a:srgbClr val="000000"/>
              </a:solidFill>
              <a:latin typeface="Arial" panose="020B0604020202020204" pitchFamily="34" charset="0"/>
              <a:cs typeface="Arial" panose="020B0604020202020204" pitchFamily="34" charset="0"/>
            </a:rPr>
            <a:t>Uwaga:</a:t>
          </a:r>
          <a:r>
            <a:rPr lang="pl-PL" sz="1000" b="0" i="0" u="none" strike="noStrike" baseline="0">
              <a:solidFill>
                <a:srgbClr val="000000"/>
              </a:solidFill>
              <a:latin typeface="Arial" panose="020B0604020202020204" pitchFamily="34" charset="0"/>
              <a:cs typeface="Arial" panose="020B0604020202020204" pitchFamily="34" charset="0"/>
            </a:rPr>
            <a:t> Należy pamiętać, że zarówno fragmentator, jak i oś czasu są przypisane do konkretnej tabel przestawnych. Aby "podpiąć" je do kilku tabel przestawnych (tak, aby filtry były nakładane na kilka tabel jednocześnie), należy kliknąć prawym przyciskiem myszy na wybrany fragmentator (lub oś czasu) i wybrać opcję </a:t>
          </a:r>
          <a:r>
            <a:rPr lang="pl-PL" sz="1000" b="0" i="1" u="none" strike="noStrike" baseline="0">
              <a:solidFill>
                <a:srgbClr val="000000"/>
              </a:solidFill>
              <a:latin typeface="Arial" panose="020B0604020202020204" pitchFamily="34" charset="0"/>
              <a:cs typeface="Arial" panose="020B0604020202020204" pitchFamily="34" charset="0"/>
            </a:rPr>
            <a:t>Połączenia raportu</a:t>
          </a:r>
          <a:r>
            <a:rPr lang="pl-PL" sz="1000" b="0" i="0" u="none" strike="noStrike" baseline="0">
              <a:solidFill>
                <a:srgbClr val="000000"/>
              </a:solidFill>
              <a:latin typeface="Arial" panose="020B0604020202020204" pitchFamily="34" charset="0"/>
              <a:cs typeface="Arial" panose="020B0604020202020204" pitchFamily="34" charset="0"/>
            </a:rPr>
            <a:t>, a następnie w oknie wskazać nazwy tabel, do których mają się odnosić filtry. Analogiczna opcja jest dostępna w dedykowanym menu do fragmentatorów lub osi czasu.</a:t>
          </a:r>
        </a:p>
      </xdr:txBody>
    </xdr:sp>
    <xdr:clientData/>
  </xdr:oneCellAnchor>
  <xdr:oneCellAnchor>
    <xdr:from>
      <xdr:col>1</xdr:col>
      <xdr:colOff>66675</xdr:colOff>
      <xdr:row>277</xdr:row>
      <xdr:rowOff>95251</xdr:rowOff>
    </xdr:from>
    <xdr:ext cx="9734550" cy="762000"/>
    <xdr:sp macro="" textlink="">
      <xdr:nvSpPr>
        <xdr:cNvPr id="79" name="Text Box 13">
          <a:extLst>
            <a:ext uri="{FF2B5EF4-FFF2-40B4-BE49-F238E27FC236}">
              <a16:creationId xmlns:a16="http://schemas.microsoft.com/office/drawing/2014/main" id="{00000000-0008-0000-0700-00004F000000}"/>
            </a:ext>
          </a:extLst>
        </xdr:cNvPr>
        <xdr:cNvSpPr txBox="1">
          <a:spLocks noChangeArrowheads="1"/>
        </xdr:cNvSpPr>
      </xdr:nvSpPr>
      <xdr:spPr bwMode="auto">
        <a:xfrm>
          <a:off x="752475" y="43872151"/>
          <a:ext cx="9734550" cy="762000"/>
        </a:xfrm>
        <a:prstGeom prst="rect">
          <a:avLst/>
        </a:prstGeom>
        <a:noFill/>
        <a:ln w="9525">
          <a:noFill/>
          <a:miter lim="800000"/>
          <a:headEnd/>
          <a:tailEnd/>
        </a:ln>
      </xdr:spPr>
      <xdr:txBody>
        <a:bodyPr wrap="square" lIns="18288" tIns="22860" rIns="0" bIns="0" anchor="t" upright="1">
          <a:noAutofit/>
        </a:bodyPr>
        <a:lstStyle/>
        <a:p>
          <a:pPr algn="l" rtl="0">
            <a:defRPr sz="1000"/>
          </a:pPr>
          <a:r>
            <a:rPr lang="pl-PL" sz="1000" b="0" i="0" u="none" strike="noStrike" baseline="0">
              <a:solidFill>
                <a:srgbClr val="000000"/>
              </a:solidFill>
              <a:latin typeface="Arial" panose="020B0604020202020204" pitchFamily="34" charset="0"/>
              <a:cs typeface="Arial" panose="020B0604020202020204" pitchFamily="34" charset="0"/>
            </a:rPr>
            <a:t>Statystykę przeliczoną w tabeli przestawnej w łatwy sposób można "przechwycić" i umieścić w danej komórce z wykorzystaniem funkcji WEŹDANETABELI (pod warunkiem, że dane są widoczne w raporcie).</a:t>
          </a:r>
        </a:p>
        <a:p>
          <a:pPr algn="l" rtl="0">
            <a:defRPr sz="1000"/>
          </a:pPr>
          <a:endParaRPr lang="pl-PL"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pl-PL" sz="1000" b="1" i="0">
              <a:effectLst/>
              <a:latin typeface="Arial" panose="020B0604020202020204" pitchFamily="34" charset="0"/>
              <a:ea typeface="+mn-ea"/>
              <a:cs typeface="Arial" panose="020B0604020202020204" pitchFamily="34" charset="0"/>
            </a:rPr>
            <a:t>=WEŹDANETABELI(pole_danych;tabela_przestawna;[pole1;element1;pole2;element2];...)</a:t>
          </a:r>
          <a:endParaRPr lang="pl-PL" sz="1000" b="1" i="0" u="none" strike="noStrike" baseline="0">
            <a:solidFill>
              <a:srgbClr val="000000"/>
            </a:solidFill>
            <a:latin typeface="Arial" panose="020B0604020202020204" pitchFamily="34" charset="0"/>
            <a:cs typeface="Arial" panose="020B0604020202020204" pitchFamily="34" charset="0"/>
          </a:endParaRPr>
        </a:p>
      </xdr:txBody>
    </xdr:sp>
    <xdr:clientData/>
  </xdr:oneCellAnchor>
  <xdr:twoCellAnchor>
    <xdr:from>
      <xdr:col>2</xdr:col>
      <xdr:colOff>178646</xdr:colOff>
      <xdr:row>281</xdr:row>
      <xdr:rowOff>133349</xdr:rowOff>
    </xdr:from>
    <xdr:to>
      <xdr:col>3</xdr:col>
      <xdr:colOff>514350</xdr:colOff>
      <xdr:row>284</xdr:row>
      <xdr:rowOff>77681</xdr:rowOff>
    </xdr:to>
    <xdr:sp macro="" textlink="">
      <xdr:nvSpPr>
        <xdr:cNvPr id="80" name="Line 47">
          <a:extLst>
            <a:ext uri="{FF2B5EF4-FFF2-40B4-BE49-F238E27FC236}">
              <a16:creationId xmlns:a16="http://schemas.microsoft.com/office/drawing/2014/main" id="{00000000-0008-0000-0700-000050000000}"/>
            </a:ext>
          </a:extLst>
        </xdr:cNvPr>
        <xdr:cNvSpPr>
          <a:spLocks noChangeShapeType="1"/>
        </xdr:cNvSpPr>
      </xdr:nvSpPr>
      <xdr:spPr bwMode="auto">
        <a:xfrm flipV="1">
          <a:off x="1264496" y="44557949"/>
          <a:ext cx="1021504" cy="430107"/>
        </a:xfrm>
        <a:prstGeom prst="line">
          <a:avLst/>
        </a:prstGeom>
        <a:noFill/>
        <a:ln w="9525">
          <a:solidFill>
            <a:srgbClr val="000000"/>
          </a:solidFill>
          <a:round/>
          <a:headEnd/>
          <a:tailEnd type="triangle" w="med" len="med"/>
        </a:ln>
      </xdr:spPr>
    </xdr:sp>
    <xdr:clientData/>
  </xdr:twoCellAnchor>
  <xdr:oneCellAnchor>
    <xdr:from>
      <xdr:col>1</xdr:col>
      <xdr:colOff>342900</xdr:colOff>
      <xdr:row>284</xdr:row>
      <xdr:rowOff>9180</xdr:rowOff>
    </xdr:from>
    <xdr:ext cx="751418" cy="467070"/>
    <xdr:sp macro="" textlink="">
      <xdr:nvSpPr>
        <xdr:cNvPr id="81" name="Text Box 48">
          <a:extLst>
            <a:ext uri="{FF2B5EF4-FFF2-40B4-BE49-F238E27FC236}">
              <a16:creationId xmlns:a16="http://schemas.microsoft.com/office/drawing/2014/main" id="{00000000-0008-0000-0700-000051000000}"/>
            </a:ext>
          </a:extLst>
        </xdr:cNvPr>
        <xdr:cNvSpPr txBox="1">
          <a:spLocks noChangeArrowheads="1"/>
        </xdr:cNvSpPr>
      </xdr:nvSpPr>
      <xdr:spPr bwMode="auto">
        <a:xfrm>
          <a:off x="1028700" y="44919555"/>
          <a:ext cx="751418" cy="467070"/>
        </a:xfrm>
        <a:prstGeom prst="rect">
          <a:avLst/>
        </a:prstGeom>
        <a:solidFill>
          <a:srgbClr val="E1EDD7"/>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noAutofit/>
        </a:bodyPr>
        <a:lstStyle/>
        <a:p>
          <a:pPr algn="ctr" rtl="0">
            <a:defRPr sz="1000"/>
          </a:pPr>
          <a:r>
            <a:rPr lang="pl-PL" sz="1000" b="0" i="0" u="none" strike="noStrike" baseline="0">
              <a:solidFill>
                <a:srgbClr val="000000"/>
              </a:solidFill>
              <a:latin typeface="Arial"/>
              <a:cs typeface="Arial"/>
            </a:rPr>
            <a:t>nazwa pola z danymi do pobrania </a:t>
          </a:r>
        </a:p>
      </xdr:txBody>
    </xdr:sp>
    <xdr:clientData/>
  </xdr:oneCellAnchor>
  <xdr:twoCellAnchor>
    <xdr:from>
      <xdr:col>5</xdr:col>
      <xdr:colOff>66675</xdr:colOff>
      <xdr:row>281</xdr:row>
      <xdr:rowOff>142874</xdr:rowOff>
    </xdr:from>
    <xdr:to>
      <xdr:col>5</xdr:col>
      <xdr:colOff>66675</xdr:colOff>
      <xdr:row>285</xdr:row>
      <xdr:rowOff>133349</xdr:rowOff>
    </xdr:to>
    <xdr:sp macro="" textlink="">
      <xdr:nvSpPr>
        <xdr:cNvPr id="82" name="Line 47">
          <a:extLst>
            <a:ext uri="{FF2B5EF4-FFF2-40B4-BE49-F238E27FC236}">
              <a16:creationId xmlns:a16="http://schemas.microsoft.com/office/drawing/2014/main" id="{00000000-0008-0000-0700-000052000000}"/>
            </a:ext>
          </a:extLst>
        </xdr:cNvPr>
        <xdr:cNvSpPr>
          <a:spLocks noChangeShapeType="1"/>
        </xdr:cNvSpPr>
      </xdr:nvSpPr>
      <xdr:spPr bwMode="auto">
        <a:xfrm flipV="1">
          <a:off x="3209925" y="44567474"/>
          <a:ext cx="0" cy="638175"/>
        </a:xfrm>
        <a:prstGeom prst="line">
          <a:avLst/>
        </a:prstGeom>
        <a:noFill/>
        <a:ln w="9525">
          <a:solidFill>
            <a:srgbClr val="000000"/>
          </a:solidFill>
          <a:round/>
          <a:headEnd/>
          <a:tailEnd type="triangle" w="med" len="med"/>
        </a:ln>
      </xdr:spPr>
    </xdr:sp>
    <xdr:clientData/>
  </xdr:twoCellAnchor>
  <xdr:oneCellAnchor>
    <xdr:from>
      <xdr:col>3</xdr:col>
      <xdr:colOff>209550</xdr:colOff>
      <xdr:row>284</xdr:row>
      <xdr:rowOff>18706</xdr:rowOff>
    </xdr:from>
    <xdr:ext cx="1485900" cy="467070"/>
    <xdr:sp macro="" textlink="">
      <xdr:nvSpPr>
        <xdr:cNvPr id="83" name="Text Box 48">
          <a:extLst>
            <a:ext uri="{FF2B5EF4-FFF2-40B4-BE49-F238E27FC236}">
              <a16:creationId xmlns:a16="http://schemas.microsoft.com/office/drawing/2014/main" id="{00000000-0008-0000-0700-000053000000}"/>
            </a:ext>
          </a:extLst>
        </xdr:cNvPr>
        <xdr:cNvSpPr txBox="1">
          <a:spLocks noChangeArrowheads="1"/>
        </xdr:cNvSpPr>
      </xdr:nvSpPr>
      <xdr:spPr bwMode="auto">
        <a:xfrm>
          <a:off x="1981200" y="44929081"/>
          <a:ext cx="1485900" cy="467070"/>
        </a:xfrm>
        <a:prstGeom prst="rect">
          <a:avLst/>
        </a:prstGeom>
        <a:solidFill>
          <a:srgbClr val="E1EDD7"/>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noAutofit/>
        </a:bodyPr>
        <a:lstStyle/>
        <a:p>
          <a:pPr algn="ctr" rtl="0">
            <a:defRPr sz="1000"/>
          </a:pPr>
          <a:r>
            <a:rPr lang="pl-PL" sz="1000" b="0" i="0" u="none" strike="noStrike" baseline="0">
              <a:solidFill>
                <a:srgbClr val="000000"/>
              </a:solidFill>
              <a:latin typeface="Arial"/>
              <a:cs typeface="Arial"/>
            </a:rPr>
            <a:t>komórka, w której zaczyna się tabela przestawna</a:t>
          </a:r>
        </a:p>
      </xdr:txBody>
    </xdr:sp>
    <xdr:clientData/>
  </xdr:oneCellAnchor>
  <xdr:twoCellAnchor>
    <xdr:from>
      <xdr:col>6</xdr:col>
      <xdr:colOff>361950</xdr:colOff>
      <xdr:row>281</xdr:row>
      <xdr:rowOff>142875</xdr:rowOff>
    </xdr:from>
    <xdr:to>
      <xdr:col>6</xdr:col>
      <xdr:colOff>361950</xdr:colOff>
      <xdr:row>285</xdr:row>
      <xdr:rowOff>133350</xdr:rowOff>
    </xdr:to>
    <xdr:sp macro="" textlink="">
      <xdr:nvSpPr>
        <xdr:cNvPr id="84" name="Line 47">
          <a:extLst>
            <a:ext uri="{FF2B5EF4-FFF2-40B4-BE49-F238E27FC236}">
              <a16:creationId xmlns:a16="http://schemas.microsoft.com/office/drawing/2014/main" id="{00000000-0008-0000-0700-000054000000}"/>
            </a:ext>
          </a:extLst>
        </xdr:cNvPr>
        <xdr:cNvSpPr>
          <a:spLocks noChangeShapeType="1"/>
        </xdr:cNvSpPr>
      </xdr:nvSpPr>
      <xdr:spPr bwMode="auto">
        <a:xfrm flipV="1">
          <a:off x="4191000" y="44567475"/>
          <a:ext cx="0" cy="638175"/>
        </a:xfrm>
        <a:prstGeom prst="line">
          <a:avLst/>
        </a:prstGeom>
        <a:noFill/>
        <a:ln w="9525">
          <a:solidFill>
            <a:srgbClr val="000000"/>
          </a:solidFill>
          <a:round/>
          <a:headEnd/>
          <a:tailEnd type="triangle" w="med" len="med"/>
        </a:ln>
      </xdr:spPr>
    </xdr:sp>
    <xdr:clientData/>
  </xdr:twoCellAnchor>
  <xdr:oneCellAnchor>
    <xdr:from>
      <xdr:col>5</xdr:col>
      <xdr:colOff>523874</xdr:colOff>
      <xdr:row>284</xdr:row>
      <xdr:rowOff>18707</xdr:rowOff>
    </xdr:from>
    <xdr:ext cx="2657476" cy="467070"/>
    <xdr:sp macro="" textlink="">
      <xdr:nvSpPr>
        <xdr:cNvPr id="85" name="Text Box 48">
          <a:extLst>
            <a:ext uri="{FF2B5EF4-FFF2-40B4-BE49-F238E27FC236}">
              <a16:creationId xmlns:a16="http://schemas.microsoft.com/office/drawing/2014/main" id="{00000000-0008-0000-0700-000055000000}"/>
            </a:ext>
          </a:extLst>
        </xdr:cNvPr>
        <xdr:cNvSpPr txBox="1">
          <a:spLocks noChangeArrowheads="1"/>
        </xdr:cNvSpPr>
      </xdr:nvSpPr>
      <xdr:spPr bwMode="auto">
        <a:xfrm>
          <a:off x="3667124" y="44929082"/>
          <a:ext cx="2657476" cy="467070"/>
        </a:xfrm>
        <a:prstGeom prst="rect">
          <a:avLst/>
        </a:prstGeom>
        <a:solidFill>
          <a:srgbClr val="E1EDD7"/>
        </a:solidFill>
        <a:ln w="9525">
          <a:solidFill>
            <a:sysClr val="windowText" lastClr="000000"/>
          </a:solidFill>
          <a:miter lim="800000"/>
          <a:headEnd/>
          <a:tailEnd/>
        </a:ln>
        <a:effectLst>
          <a:outerShdw blurRad="50800" dist="38100" dir="2700000" algn="tl" rotWithShape="0">
            <a:prstClr val="black">
              <a:alpha val="40000"/>
            </a:prstClr>
          </a:outerShdw>
        </a:effectLst>
      </xdr:spPr>
      <xdr:txBody>
        <a:bodyPr wrap="square" lIns="18288" tIns="22860" rIns="0" bIns="0" anchor="ctr" upright="1">
          <a:noAutofit/>
        </a:bodyPr>
        <a:lstStyle/>
        <a:p>
          <a:pPr algn="ctr" rtl="0">
            <a:defRPr sz="1000"/>
          </a:pPr>
          <a:r>
            <a:rPr lang="pl-PL" sz="1000" b="0" i="0">
              <a:effectLst/>
              <a:latin typeface="Arial" panose="020B0604020202020204" pitchFamily="34" charset="0"/>
              <a:ea typeface="+mn-ea"/>
              <a:cs typeface="Arial" panose="020B0604020202020204" pitchFamily="34" charset="0"/>
            </a:rPr>
            <a:t>pary nazw pól i nazw elementów, opisujących dane, które mają zostać pobrane</a:t>
          </a:r>
          <a:endParaRPr lang="pl-PL" sz="1000" b="0" i="0" u="none" strike="noStrike" baseline="0">
            <a:solidFill>
              <a:srgbClr val="000000"/>
            </a:solidFill>
            <a:latin typeface="Arial" panose="020B0604020202020204" pitchFamily="34" charset="0"/>
            <a:cs typeface="Arial" panose="020B0604020202020204" pitchFamily="34" charset="0"/>
          </a:endParaRPr>
        </a:p>
      </xdr:txBody>
    </xdr:sp>
    <xdr:clientData/>
  </xdr:oneCellAnchor>
  <xdr:oneCellAnchor>
    <xdr:from>
      <xdr:col>1</xdr:col>
      <xdr:colOff>85725</xdr:colOff>
      <xdr:row>298</xdr:row>
      <xdr:rowOff>133350</xdr:rowOff>
    </xdr:from>
    <xdr:ext cx="9734550" cy="381000"/>
    <xdr:sp macro="" textlink="">
      <xdr:nvSpPr>
        <xdr:cNvPr id="88" name="Text Box 13">
          <a:extLst>
            <a:ext uri="{FF2B5EF4-FFF2-40B4-BE49-F238E27FC236}">
              <a16:creationId xmlns:a16="http://schemas.microsoft.com/office/drawing/2014/main" id="{00000000-0008-0000-0700-000058000000}"/>
            </a:ext>
          </a:extLst>
        </xdr:cNvPr>
        <xdr:cNvSpPr txBox="1">
          <a:spLocks noChangeArrowheads="1"/>
        </xdr:cNvSpPr>
      </xdr:nvSpPr>
      <xdr:spPr bwMode="auto">
        <a:xfrm>
          <a:off x="771525" y="47310675"/>
          <a:ext cx="9734550" cy="381000"/>
        </a:xfrm>
        <a:prstGeom prst="rect">
          <a:avLst/>
        </a:prstGeom>
        <a:noFill/>
        <a:ln w="9525">
          <a:noFill/>
          <a:miter lim="800000"/>
          <a:headEnd/>
          <a:tailEnd/>
        </a:ln>
      </xdr:spPr>
      <xdr:txBody>
        <a:bodyPr wrap="square" lIns="18288" tIns="22860" rIns="0" bIns="0" anchor="t" upright="1">
          <a:noAutofit/>
        </a:bodyPr>
        <a:lstStyle/>
        <a:p>
          <a:pPr algn="l" rtl="0">
            <a:defRPr sz="1000"/>
          </a:pPr>
          <a:r>
            <a:rPr lang="pl-PL" sz="1000" b="1" i="0" u="none" strike="noStrike" baseline="0">
              <a:solidFill>
                <a:srgbClr val="000000"/>
              </a:solidFill>
              <a:latin typeface="Arial" panose="020B0604020202020204" pitchFamily="34" charset="0"/>
              <a:cs typeface="Arial" panose="020B0604020202020204" pitchFamily="34" charset="0"/>
            </a:rPr>
            <a:t>Wskazówka: </a:t>
          </a:r>
          <a:r>
            <a:rPr lang="pl-PL" sz="1000" b="0" i="0" u="none" strike="noStrike" baseline="0">
              <a:solidFill>
                <a:srgbClr val="000000"/>
              </a:solidFill>
              <a:latin typeface="Arial" panose="020B0604020202020204" pitchFamily="34" charset="0"/>
              <a:cs typeface="Arial" panose="020B0604020202020204" pitchFamily="34" charset="0"/>
            </a:rPr>
            <a:t>Funkcja jest uzupełniana automatycznie - po wpisaniu znaku "=" w komórce, w której chcemy umieścić wartość z tabeli przestawnej należy wskazać (lewym klawiszem myszy) komórkę tabeli przestawnej, z której chcemy pobrać dane.</a:t>
          </a:r>
        </a:p>
      </xdr:txBody>
    </xdr:sp>
    <xdr:clientData/>
  </xdr:oneCellAnchor>
  <xdr:oneCellAnchor>
    <xdr:from>
      <xdr:col>1</xdr:col>
      <xdr:colOff>95250</xdr:colOff>
      <xdr:row>202</xdr:row>
      <xdr:rowOff>142875</xdr:rowOff>
    </xdr:from>
    <xdr:ext cx="9525000" cy="914400"/>
    <xdr:sp macro="" textlink="">
      <xdr:nvSpPr>
        <xdr:cNvPr id="89" name="Text Box 13">
          <a:extLst>
            <a:ext uri="{FF2B5EF4-FFF2-40B4-BE49-F238E27FC236}">
              <a16:creationId xmlns:a16="http://schemas.microsoft.com/office/drawing/2014/main" id="{00000000-0008-0000-0700-000059000000}"/>
            </a:ext>
          </a:extLst>
        </xdr:cNvPr>
        <xdr:cNvSpPr txBox="1">
          <a:spLocks noChangeArrowheads="1"/>
        </xdr:cNvSpPr>
      </xdr:nvSpPr>
      <xdr:spPr bwMode="auto">
        <a:xfrm>
          <a:off x="781050" y="33042225"/>
          <a:ext cx="9525000" cy="914400"/>
        </a:xfrm>
        <a:prstGeom prst="rect">
          <a:avLst/>
        </a:prstGeom>
        <a:noFill/>
        <a:ln w="9525">
          <a:noFill/>
          <a:miter lim="800000"/>
          <a:headEnd/>
          <a:tailEnd/>
        </a:ln>
      </xdr:spPr>
      <xdr:txBody>
        <a:bodyPr wrap="square" lIns="18288" tIns="22860" rIns="0" bIns="0" anchor="t" upright="1">
          <a:noAutofit/>
        </a:bodyPr>
        <a:lstStyle/>
        <a:p>
          <a:pPr algn="l" rtl="0">
            <a:defRPr sz="1000"/>
          </a:pPr>
          <a:r>
            <a:rPr lang="pl-PL" sz="1000" b="0" i="0" u="none" strike="noStrike" baseline="0">
              <a:solidFill>
                <a:srgbClr val="000000"/>
              </a:solidFill>
              <a:latin typeface="Arial"/>
              <a:cs typeface="Arial"/>
            </a:rPr>
            <a:t>Warto wspomnieć, że na podstawie tabel przestawnych można wstawić </a:t>
          </a:r>
          <a:r>
            <a:rPr lang="pl-PL" sz="1000" b="1" i="0" u="none" strike="noStrike" baseline="0">
              <a:solidFill>
                <a:srgbClr val="000000"/>
              </a:solidFill>
              <a:latin typeface="Arial"/>
              <a:cs typeface="Arial"/>
            </a:rPr>
            <a:t>wykres przestawny</a:t>
          </a:r>
          <a:r>
            <a:rPr lang="pl-PL" sz="1000" b="0" i="0" u="none" strike="noStrike" baseline="0">
              <a:solidFill>
                <a:srgbClr val="000000"/>
              </a:solidFill>
              <a:latin typeface="Arial"/>
              <a:cs typeface="Arial"/>
            </a:rPr>
            <a:t>. Główną zaletą jest to, że obydwa elementy są one zsynchronizowane - modyfikacja jednego z nich przekłada się na zmianę drugiego. Aby wstawić wykres przestawny wybieramy jedną komórkę tabeli przestawnej, następnie przechodzimy do karty </a:t>
          </a:r>
          <a:r>
            <a:rPr lang="pl-PL" sz="1000" b="0" i="1" u="none" strike="noStrike" baseline="0">
              <a:solidFill>
                <a:srgbClr val="000000"/>
              </a:solidFill>
              <a:latin typeface="Arial"/>
              <a:cs typeface="Arial"/>
            </a:rPr>
            <a:t>Analiza</a:t>
          </a:r>
          <a:r>
            <a:rPr lang="pl-PL" sz="1000" b="0" i="0" u="none" strike="noStrike" baseline="0">
              <a:solidFill>
                <a:srgbClr val="000000"/>
              </a:solidFill>
              <a:latin typeface="Arial"/>
              <a:cs typeface="Arial"/>
            </a:rPr>
            <a:t> (na grupie kart </a:t>
          </a:r>
          <a:r>
            <a:rPr lang="pl-PL" sz="1000" b="0" i="1" u="none" strike="noStrike" baseline="0">
              <a:solidFill>
                <a:srgbClr val="000000"/>
              </a:solidFill>
              <a:latin typeface="Arial"/>
              <a:cs typeface="Arial"/>
            </a:rPr>
            <a:t>Narzędzia tabel przestawnych</a:t>
          </a:r>
          <a:r>
            <a:rPr lang="pl-PL" sz="1000" b="0" i="0" u="none" strike="noStrike" baseline="0">
              <a:solidFill>
                <a:srgbClr val="000000"/>
              </a:solidFill>
              <a:latin typeface="Arial"/>
              <a:cs typeface="Arial"/>
            </a:rPr>
            <a:t>) i wybieramy </a:t>
          </a:r>
          <a:r>
            <a:rPr lang="pl-PL" sz="1000" b="0" i="1" u="none" strike="noStrike" baseline="0">
              <a:solidFill>
                <a:srgbClr val="000000"/>
              </a:solidFill>
              <a:latin typeface="Arial"/>
              <a:cs typeface="Arial"/>
            </a:rPr>
            <a:t>Wykres przestawny</a:t>
          </a:r>
          <a:r>
            <a:rPr lang="pl-PL" sz="1000" b="0" i="0" u="none" strike="noStrike" baseline="0">
              <a:solidFill>
                <a:srgbClr val="000000"/>
              </a:solidFill>
              <a:latin typeface="Arial"/>
              <a:cs typeface="Arial"/>
            </a:rPr>
            <a:t>. Po wybraniu interesującego nas rodzaju wykresu otrzymujemy wykres przestawny. </a:t>
          </a:r>
        </a:p>
        <a:p>
          <a:pPr algn="l" rtl="0">
            <a:defRPr sz="1000"/>
          </a:pPr>
          <a:r>
            <a:rPr lang="pl-PL" sz="1000" b="0" i="0" u="none" strike="noStrike" baseline="0">
              <a:solidFill>
                <a:srgbClr val="000000"/>
              </a:solidFill>
              <a:latin typeface="Arial"/>
              <a:cs typeface="Arial"/>
            </a:rPr>
            <a:t>Modyfikacje wykresu przestawnego są możliwe z wykorzystaniem poszczególnych kart w dedykowanym menu </a:t>
          </a:r>
          <a:r>
            <a:rPr lang="pl-PL" sz="1000" b="0" i="1" u="none" strike="noStrike" baseline="0">
              <a:solidFill>
                <a:srgbClr val="000000"/>
              </a:solidFill>
              <a:latin typeface="Arial"/>
              <a:cs typeface="Arial"/>
            </a:rPr>
            <a:t>Narzędziach wykresów przestawnych</a:t>
          </a:r>
          <a:r>
            <a:rPr lang="pl-PL" sz="1000" b="0" i="0" u="none" strike="noStrike" baseline="0">
              <a:solidFill>
                <a:srgbClr val="000000"/>
              </a:solidFill>
              <a:latin typeface="Arial"/>
              <a:cs typeface="Arial"/>
            </a:rPr>
            <a:t>.</a:t>
          </a: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14</xdr:col>
      <xdr:colOff>266700</xdr:colOff>
      <xdr:row>7</xdr:row>
      <xdr:rowOff>276225</xdr:rowOff>
    </xdr:from>
    <xdr:to>
      <xdr:col>23</xdr:col>
      <xdr:colOff>552450</xdr:colOff>
      <xdr:row>21</xdr:row>
      <xdr:rowOff>171450</xdr:rowOff>
    </xdr:to>
    <xdr:graphicFrame macro="">
      <xdr:nvGraphicFramePr>
        <xdr:cNvPr id="2" name="Wykres 1">
          <a:extLst>
            <a:ext uri="{FF2B5EF4-FFF2-40B4-BE49-F238E27FC236}">
              <a16:creationId xmlns:a16="http://schemas.microsoft.com/office/drawing/2014/main" id="{00000000-0008-0000-0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24</xdr:col>
      <xdr:colOff>9524</xdr:colOff>
      <xdr:row>7</xdr:row>
      <xdr:rowOff>276227</xdr:rowOff>
    </xdr:from>
    <xdr:to>
      <xdr:col>27</xdr:col>
      <xdr:colOff>495299</xdr:colOff>
      <xdr:row>14</xdr:row>
      <xdr:rowOff>123826</xdr:rowOff>
    </xdr:to>
    <mc:AlternateContent xmlns:mc="http://schemas.openxmlformats.org/markup-compatibility/2006" xmlns:a14="http://schemas.microsoft.com/office/drawing/2010/main">
      <mc:Choice Requires="a14">
        <xdr:graphicFrame macro="">
          <xdr:nvGraphicFramePr>
            <xdr:cNvPr id="4" name="MIASTO">
              <a:extLst>
                <a:ext uri="{FF2B5EF4-FFF2-40B4-BE49-F238E27FC236}">
                  <a16:creationId xmlns:a16="http://schemas.microsoft.com/office/drawing/2014/main" id="{00000000-0008-0000-0800-000004000000}"/>
                </a:ext>
              </a:extLst>
            </xdr:cNvPr>
            <xdr:cNvGraphicFramePr/>
          </xdr:nvGraphicFramePr>
          <xdr:xfrm>
            <a:off x="0" y="0"/>
            <a:ext cx="0" cy="0"/>
          </xdr:xfrm>
          <a:graphic>
            <a:graphicData uri="http://schemas.microsoft.com/office/drawing/2010/slicer">
              <sle:slicer xmlns:sle="http://schemas.microsoft.com/office/drawing/2010/slicer" name="MIASTO"/>
            </a:graphicData>
          </a:graphic>
        </xdr:graphicFrame>
      </mc:Choice>
      <mc:Fallback xmlns="">
        <xdr:sp macro="" textlink="">
          <xdr:nvSpPr>
            <xdr:cNvPr id="0" name=""/>
            <xdr:cNvSpPr>
              <a:spLocks noTextEdit="1"/>
            </xdr:cNvSpPr>
          </xdr:nvSpPr>
          <xdr:spPr>
            <a:xfrm>
              <a:off x="18564224" y="1485902"/>
              <a:ext cx="2543175" cy="1476374"/>
            </a:xfrm>
            <a:prstGeom prst="rect">
              <a:avLst/>
            </a:prstGeom>
            <a:solidFill>
              <a:prstClr val="white"/>
            </a:solidFill>
            <a:ln w="1">
              <a:solidFill>
                <a:prstClr val="green"/>
              </a:solidFill>
            </a:ln>
          </xdr:spPr>
          <xdr:txBody>
            <a:bodyPr vertOverflow="clip" horzOverflow="clip"/>
            <a:lstStyle/>
            <a:p>
              <a:r>
                <a:rPr lang="pl-PL" sz="1100"/>
                <a:t>Ten kształt odzwierciedla fragmentator. Fragmentatory są obsługiwane w programie Excel 2010 i nowszych wersjach.
Jeśli kształt został zmodyfikowany w starszej wersji programu Excel lub jeśli skoroszyt został zapisany w programie Excel 2003 albo starszej wersji, korzystanie z fragmentatora jest niemożliwe.</a:t>
              </a:r>
            </a:p>
          </xdr:txBody>
        </xdr:sp>
      </mc:Fallback>
    </mc:AlternateContent>
    <xdr:clientData/>
  </xdr:twoCellAnchor>
  <xdr:twoCellAnchor editAs="oneCell">
    <xdr:from>
      <xdr:col>24</xdr:col>
      <xdr:colOff>0</xdr:colOff>
      <xdr:row>14</xdr:row>
      <xdr:rowOff>152400</xdr:rowOff>
    </xdr:from>
    <xdr:to>
      <xdr:col>27</xdr:col>
      <xdr:colOff>484200</xdr:colOff>
      <xdr:row>22</xdr:row>
      <xdr:rowOff>19050</xdr:rowOff>
    </xdr:to>
    <mc:AlternateContent xmlns:mc="http://schemas.openxmlformats.org/markup-compatibility/2006" xmlns:tsle="http://schemas.microsoft.com/office/drawing/2012/timeslicer">
      <mc:Choice Requires="tsle">
        <xdr:graphicFrame macro="">
          <xdr:nvGraphicFramePr>
            <xdr:cNvPr id="5" name="DATA">
              <a:extLst>
                <a:ext uri="{FF2B5EF4-FFF2-40B4-BE49-F238E27FC236}">
                  <a16:creationId xmlns:a16="http://schemas.microsoft.com/office/drawing/2014/main" id="{00000000-0008-0000-0800-000005000000}"/>
                </a:ext>
              </a:extLst>
            </xdr:cNvPr>
            <xdr:cNvGraphicFramePr/>
          </xdr:nvGraphicFramePr>
          <xdr:xfrm>
            <a:off x="0" y="0"/>
            <a:ext cx="0" cy="0"/>
          </xdr:xfrm>
          <a:graphic>
            <a:graphicData uri="http://schemas.microsoft.com/office/drawing/2012/timeslicer">
              <tsle:timeslicer name="DATA"/>
            </a:graphicData>
          </a:graphic>
        </xdr:graphicFrame>
      </mc:Choice>
      <mc:Fallback xmlns="">
        <xdr:sp macro="" textlink="">
          <xdr:nvSpPr>
            <xdr:cNvPr id="0" name=""/>
            <xdr:cNvSpPr>
              <a:spLocks noTextEdit="1"/>
            </xdr:cNvSpPr>
          </xdr:nvSpPr>
          <xdr:spPr>
            <a:xfrm>
              <a:off x="18554700" y="2990850"/>
              <a:ext cx="2541600" cy="1371600"/>
            </a:xfrm>
            <a:prstGeom prst="rect">
              <a:avLst/>
            </a:prstGeom>
            <a:solidFill>
              <a:prstClr val="white"/>
            </a:solidFill>
            <a:ln w="1">
              <a:solidFill>
                <a:prstClr val="green"/>
              </a:solidFill>
            </a:ln>
          </xdr:spPr>
          <xdr:txBody>
            <a:bodyPr vertOverflow="clip" horzOverflow="clip"/>
            <a:lstStyle/>
            <a:p>
              <a:r>
                <a:rPr lang="pl-PL" sz="1100"/>
                <a:t>Oś czasu: działa w programie Excel 2013 lub nowszym. Nie przenoś ani nie zmieniaj rozmiaru.</a:t>
              </a:r>
            </a:p>
          </xdr:txBody>
        </xdr:sp>
      </mc:Fallback>
    </mc:AlternateContent>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466725</xdr:colOff>
      <xdr:row>83</xdr:row>
      <xdr:rowOff>0</xdr:rowOff>
    </xdr:from>
    <xdr:to>
      <xdr:col>6</xdr:col>
      <xdr:colOff>152400</xdr:colOff>
      <xdr:row>99</xdr:row>
      <xdr:rowOff>28575</xdr:rowOff>
    </xdr:to>
    <mc:AlternateContent xmlns:mc="http://schemas.openxmlformats.org/markup-compatibility/2006" xmlns:a14="http://schemas.microsoft.com/office/drawing/2010/main">
      <mc:Choice Requires="a14">
        <xdr:graphicFrame macro="">
          <xdr:nvGraphicFramePr>
            <xdr:cNvPr id="2" name="Marka">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microsoft.com/office/drawing/2010/slicer">
              <sle:slicer xmlns:sle="http://schemas.microsoft.com/office/drawing/2010/slicer" name="Marka"/>
            </a:graphicData>
          </a:graphic>
        </xdr:graphicFrame>
      </mc:Choice>
      <mc:Fallback xmlns="">
        <xdr:sp macro="" textlink="">
          <xdr:nvSpPr>
            <xdr:cNvPr id="0" name=""/>
            <xdr:cNvSpPr>
              <a:spLocks noTextEdit="1"/>
            </xdr:cNvSpPr>
          </xdr:nvSpPr>
          <xdr:spPr>
            <a:xfrm>
              <a:off x="3295650" y="15821025"/>
              <a:ext cx="1828800" cy="3076575"/>
            </a:xfrm>
            <a:prstGeom prst="rect">
              <a:avLst/>
            </a:prstGeom>
            <a:solidFill>
              <a:prstClr val="white"/>
            </a:solidFill>
            <a:ln w="1">
              <a:solidFill>
                <a:prstClr val="green"/>
              </a:solidFill>
            </a:ln>
          </xdr:spPr>
          <xdr:txBody>
            <a:bodyPr vertOverflow="clip" horzOverflow="clip"/>
            <a:lstStyle/>
            <a:p>
              <a:r>
                <a:rPr lang="pl-PL" sz="1100"/>
                <a:t>Ten kształt odzwierciedla fragmentator. Fragmentatory są obsługiwane w programie Excel 2010 i nowszych wersjach.
Jeśli kształt został zmodyfikowany w starszej wersji programu Excel lub jeśli skoroszyt został zapisany w programie Excel 2003 albo starszej wersji, korzystanie z fragmentatora jest niemożliwe.</a:t>
              </a:r>
            </a:p>
          </xdr:txBody>
        </xdr:sp>
      </mc:Fallback>
    </mc:AlternateContent>
    <xdr:clientData/>
  </xdr:twoCellAnchor>
</xdr:wsDr>
</file>

<file path=xl/drawings/drawing8.xml><?xml version="1.0" encoding="utf-8"?>
<xdr:wsDr xmlns:xdr="http://schemas.openxmlformats.org/drawingml/2006/spreadsheetDrawing" xmlns:a="http://schemas.openxmlformats.org/drawingml/2006/main">
  <xdr:twoCellAnchor>
    <xdr:from>
      <xdr:col>1</xdr:col>
      <xdr:colOff>23811</xdr:colOff>
      <xdr:row>23</xdr:row>
      <xdr:rowOff>14286</xdr:rowOff>
    </xdr:from>
    <xdr:to>
      <xdr:col>9</xdr:col>
      <xdr:colOff>581024</xdr:colOff>
      <xdr:row>44</xdr:row>
      <xdr:rowOff>171449</xdr:rowOff>
    </xdr:to>
    <xdr:graphicFrame macro="">
      <xdr:nvGraphicFramePr>
        <xdr:cNvPr id="3" name="Wykres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638174</xdr:colOff>
      <xdr:row>23</xdr:row>
      <xdr:rowOff>9525</xdr:rowOff>
    </xdr:from>
    <xdr:to>
      <xdr:col>16</xdr:col>
      <xdr:colOff>619124</xdr:colOff>
      <xdr:row>30</xdr:row>
      <xdr:rowOff>47625</xdr:rowOff>
    </xdr:to>
    <mc:AlternateContent xmlns:mc="http://schemas.openxmlformats.org/markup-compatibility/2006" xmlns:tsle="http://schemas.microsoft.com/office/drawing/2012/timeslicer">
      <mc:Choice Requires="tsle">
        <xdr:graphicFrame macro="">
          <xdr:nvGraphicFramePr>
            <xdr:cNvPr id="4" name="Data transakcji">
              <a:extLst>
                <a:ext uri="{FF2B5EF4-FFF2-40B4-BE49-F238E27FC236}">
                  <a16:creationId xmlns:a16="http://schemas.microsoft.com/office/drawing/2014/main" id="{00000000-0008-0000-0A00-000004000000}"/>
                </a:ext>
              </a:extLst>
            </xdr:cNvPr>
            <xdr:cNvGraphicFramePr/>
          </xdr:nvGraphicFramePr>
          <xdr:xfrm>
            <a:off x="0" y="0"/>
            <a:ext cx="0" cy="0"/>
          </xdr:xfrm>
          <a:graphic>
            <a:graphicData uri="http://schemas.microsoft.com/office/drawing/2012/timeslicer">
              <tsle:timeslicer name="Data transakcji"/>
            </a:graphicData>
          </a:graphic>
        </xdr:graphicFrame>
      </mc:Choice>
      <mc:Fallback xmlns="">
        <xdr:sp macro="" textlink="">
          <xdr:nvSpPr>
            <xdr:cNvPr id="0" name=""/>
            <xdr:cNvSpPr>
              <a:spLocks noTextEdit="1"/>
            </xdr:cNvSpPr>
          </xdr:nvSpPr>
          <xdr:spPr>
            <a:xfrm>
              <a:off x="7172324" y="4400550"/>
              <a:ext cx="4448175" cy="1371600"/>
            </a:xfrm>
            <a:prstGeom prst="rect">
              <a:avLst/>
            </a:prstGeom>
            <a:solidFill>
              <a:prstClr val="white"/>
            </a:solidFill>
            <a:ln w="1">
              <a:solidFill>
                <a:prstClr val="green"/>
              </a:solidFill>
            </a:ln>
          </xdr:spPr>
          <xdr:txBody>
            <a:bodyPr vertOverflow="clip" horzOverflow="clip"/>
            <a:lstStyle/>
            <a:p>
              <a:r>
                <a:rPr lang="pl-PL" sz="1100"/>
                <a:t>Oś czasu: działa w programie Excel 2013 lub nowszym. Nie przenoś ani nie zmieniaj rozmiaru.</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xdr:from>
      <xdr:col>10</xdr:col>
      <xdr:colOff>171450</xdr:colOff>
      <xdr:row>80</xdr:row>
      <xdr:rowOff>47624</xdr:rowOff>
    </xdr:from>
    <xdr:to>
      <xdr:col>10</xdr:col>
      <xdr:colOff>438150</xdr:colOff>
      <xdr:row>82</xdr:row>
      <xdr:rowOff>19049</xdr:rowOff>
    </xdr:to>
    <xdr:sp macro="" textlink="">
      <xdr:nvSpPr>
        <xdr:cNvPr id="22" name="Prostokąt 21">
          <a:extLst>
            <a:ext uri="{FF2B5EF4-FFF2-40B4-BE49-F238E27FC236}">
              <a16:creationId xmlns:a16="http://schemas.microsoft.com/office/drawing/2014/main" id="{00000000-0008-0000-0B00-000016000000}"/>
            </a:ext>
          </a:extLst>
        </xdr:cNvPr>
        <xdr:cNvSpPr/>
      </xdr:nvSpPr>
      <xdr:spPr>
        <a:xfrm>
          <a:off x="6553200" y="8782049"/>
          <a:ext cx="266700" cy="295275"/>
        </a:xfrm>
        <a:prstGeom prst="rect">
          <a:avLst/>
        </a:prstGeom>
        <a:solidFill>
          <a:sysClr val="window" lastClr="FFFFF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l-PL" sz="1000">
              <a:solidFill>
                <a:sysClr val="windowText" lastClr="000000"/>
              </a:solidFill>
              <a:latin typeface="Arial" panose="020B0604020202020204" pitchFamily="34" charset="0"/>
              <a:cs typeface="Arial" panose="020B0604020202020204" pitchFamily="34" charset="0"/>
            </a:rPr>
            <a:t>+</a:t>
          </a:r>
        </a:p>
      </xdr:txBody>
    </xdr:sp>
    <xdr:clientData/>
  </xdr:twoCellAnchor>
  <xdr:twoCellAnchor>
    <xdr:from>
      <xdr:col>1</xdr:col>
      <xdr:colOff>13335</xdr:colOff>
      <xdr:row>4</xdr:row>
      <xdr:rowOff>95251</xdr:rowOff>
    </xdr:from>
    <xdr:to>
      <xdr:col>15</xdr:col>
      <xdr:colOff>685800</xdr:colOff>
      <xdr:row>12</xdr:row>
      <xdr:rowOff>57150</xdr:rowOff>
    </xdr:to>
    <xdr:sp macro="" textlink="">
      <xdr:nvSpPr>
        <xdr:cNvPr id="2" name="Text Box 1">
          <a:extLst>
            <a:ext uri="{FF2B5EF4-FFF2-40B4-BE49-F238E27FC236}">
              <a16:creationId xmlns:a16="http://schemas.microsoft.com/office/drawing/2014/main" id="{00000000-0008-0000-0B00-000002000000}"/>
            </a:ext>
          </a:extLst>
        </xdr:cNvPr>
        <xdr:cNvSpPr txBox="1">
          <a:spLocks noChangeArrowheads="1"/>
        </xdr:cNvSpPr>
      </xdr:nvSpPr>
      <xdr:spPr bwMode="auto">
        <a:xfrm>
          <a:off x="622935" y="895351"/>
          <a:ext cx="9664065" cy="1257299"/>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Formatowanie warunkowe polega na zastosowaniu wybranego przez nas: koloru wypełnienia komórki, koloru czcionki oraz innych właściwości komórki na podstawie spełnienia określonych warunków. </a:t>
          </a:r>
          <a:r>
            <a:rPr lang="pl-PL" sz="1100" b="0" i="0" baseline="0">
              <a:latin typeface="+mn-lt"/>
              <a:ea typeface="+mn-ea"/>
              <a:cs typeface="+mn-cs"/>
            </a:rPr>
            <a:t>Podstawową zaletą formatowania warunkowego jest jego dynamiczne działanie (zmiana wartości komórki automatycznie zmienia jej format).</a:t>
          </a:r>
          <a:endParaRPr lang="pl-PL" sz="1000"/>
        </a:p>
        <a:p>
          <a:pPr algn="l" rtl="0">
            <a:defRPr sz="1000"/>
          </a:pPr>
          <a:endParaRPr lang="pl-PL" sz="1000" b="0" i="0" u="none" strike="noStrike" baseline="0">
            <a:solidFill>
              <a:srgbClr val="000000"/>
            </a:solidFill>
            <a:latin typeface="Arial"/>
            <a:cs typeface="Arial"/>
          </a:endParaRPr>
        </a:p>
        <a:p>
          <a:pPr algn="l" rtl="0">
            <a:defRPr sz="1000"/>
          </a:pPr>
          <a:r>
            <a:rPr lang="pl-PL" sz="1000" b="0" i="0" u="none" strike="noStrike" baseline="0">
              <a:solidFill>
                <a:srgbClr val="000000"/>
              </a:solidFill>
              <a:latin typeface="Arial"/>
              <a:cs typeface="Arial"/>
            </a:rPr>
            <a:t>Aby zastosować formatowanie warunkowe należy zaznaczyć daną komórkę lub zakres komórek, a następnie z górnego paska narzędzi wybrać:</a:t>
          </a:r>
        </a:p>
        <a:p>
          <a:pPr algn="l" rtl="0">
            <a:defRPr sz="1000"/>
          </a:pPr>
          <a:r>
            <a:rPr lang="pl-PL" sz="1000" b="0" i="1" u="none" strike="noStrike" baseline="0">
              <a:solidFill>
                <a:srgbClr val="000000"/>
              </a:solidFill>
              <a:latin typeface="Arial"/>
              <a:cs typeface="Arial"/>
            </a:rPr>
            <a:t>Narzędzia główne --&gt; Formatowanie warunkowe --&gt; Nowa reguła... </a:t>
          </a:r>
          <a:r>
            <a:rPr lang="pl-PL" sz="1000" b="0" i="0" u="none" strike="noStrike" baseline="0">
              <a:solidFill>
                <a:srgbClr val="000000"/>
              </a:solidFill>
              <a:latin typeface="Arial"/>
              <a:cs typeface="Arial"/>
            </a:rPr>
            <a:t>Na ekranie pojawi się następujące okno dialogowe </a:t>
          </a:r>
          <a:r>
            <a:rPr lang="pl-PL" sz="1000" b="0" i="1" u="none" strike="noStrike" baseline="0">
              <a:solidFill>
                <a:srgbClr val="000000"/>
              </a:solidFill>
              <a:latin typeface="Arial"/>
              <a:cs typeface="Arial"/>
            </a:rPr>
            <a:t>Nowa reguła formatowania.</a:t>
          </a:r>
        </a:p>
      </xdr:txBody>
    </xdr:sp>
    <xdr:clientData/>
  </xdr:twoCellAnchor>
  <xdr:twoCellAnchor>
    <xdr:from>
      <xdr:col>1</xdr:col>
      <xdr:colOff>49530</xdr:colOff>
      <xdr:row>35</xdr:row>
      <xdr:rowOff>161924</xdr:rowOff>
    </xdr:from>
    <xdr:to>
      <xdr:col>6</xdr:col>
      <xdr:colOff>365760</xdr:colOff>
      <xdr:row>51</xdr:row>
      <xdr:rowOff>0</xdr:rowOff>
    </xdr:to>
    <xdr:sp macro="" textlink="">
      <xdr:nvSpPr>
        <xdr:cNvPr id="3" name="Text Box 5">
          <a:extLst>
            <a:ext uri="{FF2B5EF4-FFF2-40B4-BE49-F238E27FC236}">
              <a16:creationId xmlns:a16="http://schemas.microsoft.com/office/drawing/2014/main" id="{00000000-0008-0000-0B00-000003000000}"/>
            </a:ext>
          </a:extLst>
        </xdr:cNvPr>
        <xdr:cNvSpPr txBox="1">
          <a:spLocks noChangeArrowheads="1"/>
        </xdr:cNvSpPr>
      </xdr:nvSpPr>
      <xdr:spPr bwMode="auto">
        <a:xfrm>
          <a:off x="659130" y="5981699"/>
          <a:ext cx="3564255" cy="2428876"/>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1" i="0" u="none" strike="noStrike" baseline="0">
              <a:solidFill>
                <a:srgbClr val="000000"/>
              </a:solidFill>
              <a:latin typeface="Arial"/>
              <a:cs typeface="Arial"/>
              <a:sym typeface="Webdings"/>
            </a:rPr>
            <a:t></a:t>
          </a:r>
          <a:r>
            <a:rPr lang="pl-PL" sz="1000" b="1" i="1" u="none" strike="noStrike" baseline="0">
              <a:solidFill>
                <a:srgbClr val="000000"/>
              </a:solidFill>
              <a:latin typeface="Arial"/>
              <a:cs typeface="Arial"/>
            </a:rPr>
            <a:t> </a:t>
          </a:r>
          <a:r>
            <a:rPr lang="pl-PL" sz="1000" b="1" i="1" u="sng" strike="noStrike" baseline="0">
              <a:solidFill>
                <a:srgbClr val="000000"/>
              </a:solidFill>
              <a:latin typeface="Arial"/>
              <a:cs typeface="Arial"/>
            </a:rPr>
            <a:t>Formatuj wszystkie komórki na podstawie ich wartości</a:t>
          </a:r>
          <a:endParaRPr lang="pl-PL" sz="1000" b="1" i="0" u="none" strike="noStrike" baseline="0">
            <a:solidFill>
              <a:srgbClr val="000000"/>
            </a:solidFill>
            <a:latin typeface="Arial"/>
            <a:cs typeface="Arial"/>
          </a:endParaRPr>
        </a:p>
        <a:p>
          <a:pPr algn="l" rtl="0">
            <a:defRPr sz="1000"/>
          </a:pPr>
          <a:r>
            <a:rPr lang="pl-PL" sz="1000" b="0" i="0" u="none" strike="noStrike" baseline="0">
              <a:solidFill>
                <a:srgbClr val="000000"/>
              </a:solidFill>
              <a:latin typeface="Arial"/>
              <a:cs typeface="Arial"/>
            </a:rPr>
            <a:t>Opcja ta służy do formatowanie komórek, w których znajdują się dane liczbowe w celu uszeregowania ich względem wartości. Dostępne są cztery opcje: </a:t>
          </a:r>
        </a:p>
        <a:p>
          <a:pPr algn="l" rtl="0">
            <a:defRPr sz="1000"/>
          </a:pPr>
          <a:r>
            <a:rPr lang="pl-PL" sz="1000" b="0" i="0" u="none" strike="noStrike" baseline="0">
              <a:solidFill>
                <a:srgbClr val="000000"/>
              </a:solidFill>
              <a:latin typeface="Arial"/>
              <a:cs typeface="Arial"/>
            </a:rPr>
            <a:t>- </a:t>
          </a:r>
          <a:r>
            <a:rPr lang="pl-PL" sz="1000" b="0" i="1" u="none" strike="noStrike" baseline="0">
              <a:solidFill>
                <a:srgbClr val="000000"/>
              </a:solidFill>
              <a:latin typeface="Arial" pitchFamily="34" charset="0"/>
              <a:cs typeface="Arial" pitchFamily="34" charset="0"/>
            </a:rPr>
            <a:t>Skala 2-kolorowa</a:t>
          </a:r>
          <a:endParaRPr lang="pl-PL" sz="1000" b="0" i="0" u="none" strike="noStrike" baseline="0">
            <a:solidFill>
              <a:srgbClr val="000000"/>
            </a:solidFill>
            <a:latin typeface="Arial" pitchFamily="34" charset="0"/>
            <a:cs typeface="Arial" pitchFamily="34" charset="0"/>
          </a:endParaRPr>
        </a:p>
        <a:p>
          <a:pPr algn="l" rtl="0">
            <a:defRPr sz="1000"/>
          </a:pPr>
          <a:r>
            <a:rPr lang="pl-PL" sz="1000" b="0" i="1" u="none" strike="noStrike" baseline="0">
              <a:solidFill>
                <a:srgbClr val="000000"/>
              </a:solidFill>
              <a:latin typeface="Arial" pitchFamily="34" charset="0"/>
              <a:cs typeface="Arial" pitchFamily="34" charset="0"/>
            </a:rPr>
            <a:t>- Skala 3-kolorowa</a:t>
          </a:r>
        </a:p>
        <a:p>
          <a:pPr algn="l" rtl="0">
            <a:defRPr sz="1000"/>
          </a:pPr>
          <a:r>
            <a:rPr lang="pl-PL" sz="1000" b="0" i="1" u="none" strike="noStrike" baseline="0">
              <a:solidFill>
                <a:srgbClr val="000000"/>
              </a:solidFill>
              <a:latin typeface="Arial" pitchFamily="34" charset="0"/>
              <a:cs typeface="Arial" pitchFamily="34" charset="0"/>
            </a:rPr>
            <a:t>- Pasek danych</a:t>
          </a:r>
        </a:p>
        <a:p>
          <a:pPr algn="l" rtl="0">
            <a:defRPr sz="1000"/>
          </a:pPr>
          <a:r>
            <a:rPr lang="pl-PL" sz="1000" b="0" i="1" u="none" strike="noStrike" baseline="0">
              <a:solidFill>
                <a:srgbClr val="000000"/>
              </a:solidFill>
              <a:latin typeface="Arial" pitchFamily="34" charset="0"/>
              <a:cs typeface="Arial" pitchFamily="34" charset="0"/>
            </a:rPr>
            <a:t>- Zestaw ikon</a:t>
          </a:r>
        </a:p>
        <a:p>
          <a:pPr algn="l" rtl="0">
            <a:defRPr sz="1000"/>
          </a:pPr>
          <a:endParaRPr lang="pl-PL" sz="1000" b="0" i="1" u="none" strike="noStrike" baseline="0">
            <a:solidFill>
              <a:srgbClr val="000000"/>
            </a:solidFill>
            <a:latin typeface="Arial" pitchFamily="34" charset="0"/>
            <a:cs typeface="Arial" pitchFamily="34" charset="0"/>
          </a:endParaRPr>
        </a:p>
        <a:p>
          <a:pPr algn="l" rtl="0">
            <a:defRPr sz="1000"/>
          </a:pPr>
          <a:r>
            <a:rPr lang="pl-PL" sz="1000" b="1" i="0" u="none" strike="noStrike" baseline="0">
              <a:solidFill>
                <a:srgbClr val="000000"/>
              </a:solidFill>
              <a:latin typeface="Arial" pitchFamily="34" charset="0"/>
              <a:cs typeface="Arial" pitchFamily="34" charset="0"/>
            </a:rPr>
            <a:t>Wydaje się, że szczególnie dwie ostatnie opcje (</a:t>
          </a:r>
          <a:r>
            <a:rPr lang="pl-PL" sz="1000" b="1" i="1" u="none" strike="noStrike" baseline="0">
              <a:solidFill>
                <a:srgbClr val="000000"/>
              </a:solidFill>
              <a:latin typeface="Arial" pitchFamily="34" charset="0"/>
              <a:cs typeface="Arial" pitchFamily="34" charset="0"/>
            </a:rPr>
            <a:t>pasek danych </a:t>
          </a:r>
          <a:r>
            <a:rPr lang="pl-PL" sz="1000" b="1" i="0" u="none" strike="noStrike" baseline="0">
              <a:solidFill>
                <a:srgbClr val="000000"/>
              </a:solidFill>
              <a:latin typeface="Arial" pitchFamily="34" charset="0"/>
              <a:cs typeface="Arial" pitchFamily="34" charset="0"/>
            </a:rPr>
            <a:t>i </a:t>
          </a:r>
          <a:r>
            <a:rPr lang="pl-PL" sz="1000" b="1" i="1" u="none" strike="noStrike" baseline="0">
              <a:solidFill>
                <a:srgbClr val="000000"/>
              </a:solidFill>
              <a:latin typeface="Arial" pitchFamily="34" charset="0"/>
              <a:cs typeface="Arial" pitchFamily="34" charset="0"/>
            </a:rPr>
            <a:t>zestaw ikon</a:t>
          </a:r>
          <a:r>
            <a:rPr lang="pl-PL" sz="1000" b="1" i="0" u="none" strike="noStrike" baseline="0">
              <a:solidFill>
                <a:srgbClr val="000000"/>
              </a:solidFill>
              <a:latin typeface="Arial" pitchFamily="34" charset="0"/>
              <a:cs typeface="Arial" pitchFamily="34" charset="0"/>
            </a:rPr>
            <a:t>) są niezwykle przydatne w kontekście tworzenia dashboard'ów.</a:t>
          </a:r>
        </a:p>
        <a:p>
          <a:pPr algn="l" rtl="0">
            <a:defRPr sz="1000"/>
          </a:pPr>
          <a:r>
            <a:rPr lang="pl-PL" sz="1000" b="0" i="0" u="none" strike="noStrike" baseline="0">
              <a:solidFill>
                <a:srgbClr val="000000"/>
              </a:solidFill>
              <a:latin typeface="Arial" pitchFamily="34" charset="0"/>
              <a:cs typeface="Arial" pitchFamily="34" charset="0"/>
            </a:rPr>
            <a:t>Reguły można opierać m. in. na liczbach, procentach, percentylach, co w połączeniu z zestawem wielu ikon daje dużą elastyczność tworzenia wskaźników na dashboard'ach (ułatwiających interpretację prezentowanych danych).</a:t>
          </a:r>
        </a:p>
      </xdr:txBody>
    </xdr:sp>
    <xdr:clientData/>
  </xdr:twoCellAnchor>
  <xdr:twoCellAnchor>
    <xdr:from>
      <xdr:col>1</xdr:col>
      <xdr:colOff>62865</xdr:colOff>
      <xdr:row>117</xdr:row>
      <xdr:rowOff>49530</xdr:rowOff>
    </xdr:from>
    <xdr:to>
      <xdr:col>7</xdr:col>
      <xdr:colOff>487680</xdr:colOff>
      <xdr:row>124</xdr:row>
      <xdr:rowOff>152399</xdr:rowOff>
    </xdr:to>
    <xdr:sp macro="" textlink="">
      <xdr:nvSpPr>
        <xdr:cNvPr id="4" name="Text Box 22">
          <a:extLst>
            <a:ext uri="{FF2B5EF4-FFF2-40B4-BE49-F238E27FC236}">
              <a16:creationId xmlns:a16="http://schemas.microsoft.com/office/drawing/2014/main" id="{00000000-0008-0000-0B00-000004000000}"/>
            </a:ext>
          </a:extLst>
        </xdr:cNvPr>
        <xdr:cNvSpPr txBox="1">
          <a:spLocks noChangeArrowheads="1"/>
        </xdr:cNvSpPr>
      </xdr:nvSpPr>
      <xdr:spPr bwMode="auto">
        <a:xfrm>
          <a:off x="672465" y="14775180"/>
          <a:ext cx="4282440" cy="1236344"/>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Po kliknięciu </a:t>
          </a:r>
          <a:r>
            <a:rPr lang="pl-PL" sz="1000" b="0" i="1" u="none" strike="noStrike" baseline="0">
              <a:solidFill>
                <a:srgbClr val="000000"/>
              </a:solidFill>
              <a:latin typeface="Arial"/>
              <a:cs typeface="Arial"/>
            </a:rPr>
            <a:t>Formatuj…</a:t>
          </a:r>
          <a:r>
            <a:rPr lang="pl-PL" sz="1000" b="0" i="0" u="none" strike="noStrike" baseline="0">
              <a:solidFill>
                <a:srgbClr val="000000"/>
              </a:solidFill>
              <a:latin typeface="Arial"/>
              <a:cs typeface="Arial"/>
            </a:rPr>
            <a:t> w wymienionym wyżej oknie dialogowym ukaże się okno podobne do standardowego okna formatowania komórki.</a:t>
          </a:r>
        </a:p>
        <a:p>
          <a:pPr algn="l" rtl="0">
            <a:defRPr sz="1000"/>
          </a:pPr>
          <a:endParaRPr lang="pl-PL" sz="1000" b="0" i="0" u="none" strike="noStrike" baseline="0">
            <a:solidFill>
              <a:srgbClr val="000000"/>
            </a:solidFill>
            <a:latin typeface="Arial"/>
            <a:cs typeface="Arial"/>
          </a:endParaRPr>
        </a:p>
        <a:p>
          <a:pPr algn="l" rtl="0">
            <a:defRPr sz="1000"/>
          </a:pPr>
          <a:r>
            <a:rPr lang="pl-PL" sz="1000" b="0" i="0" u="none" strike="noStrike" baseline="0">
              <a:solidFill>
                <a:srgbClr val="000000"/>
              </a:solidFill>
              <a:latin typeface="Arial"/>
              <a:cs typeface="Arial"/>
            </a:rPr>
            <a:t>Dzięki formatowaniu możemy określić m.in..</a:t>
          </a:r>
        </a:p>
        <a:p>
          <a:pPr algn="l" rtl="0">
            <a:defRPr sz="1000"/>
          </a:pPr>
          <a:r>
            <a:rPr lang="pl-PL" sz="1000" b="0" i="0" u="none" strike="noStrike" baseline="0">
              <a:solidFill>
                <a:srgbClr val="000000"/>
              </a:solidFill>
              <a:latin typeface="Arial"/>
              <a:cs typeface="Arial"/>
            </a:rPr>
            <a:t>  a) rodzaj, rozmiar, styl oraz kolor czcionki;</a:t>
          </a:r>
        </a:p>
        <a:p>
          <a:pPr algn="l" rtl="0">
            <a:defRPr sz="1000"/>
          </a:pPr>
          <a:r>
            <a:rPr lang="pl-PL" sz="1000" b="0" i="0" u="none" strike="noStrike" baseline="0">
              <a:solidFill>
                <a:srgbClr val="000000"/>
              </a:solidFill>
              <a:latin typeface="Arial"/>
              <a:cs typeface="Arial"/>
            </a:rPr>
            <a:t>  b) rodzaj oraz kolor obramowania;</a:t>
          </a:r>
        </a:p>
        <a:p>
          <a:pPr algn="l" rtl="0">
            <a:defRPr sz="1000"/>
          </a:pPr>
          <a:r>
            <a:rPr lang="pl-PL" sz="1000" b="0" i="0" u="none" strike="noStrike" baseline="0">
              <a:solidFill>
                <a:srgbClr val="000000"/>
              </a:solidFill>
              <a:latin typeface="Arial"/>
              <a:cs typeface="Arial"/>
            </a:rPr>
            <a:t>  c) kolor cieniowania komórki oraz jej deseń.</a:t>
          </a:r>
        </a:p>
      </xdr:txBody>
    </xdr:sp>
    <xdr:clientData/>
  </xdr:twoCellAnchor>
  <xdr:twoCellAnchor>
    <xdr:from>
      <xdr:col>1</xdr:col>
      <xdr:colOff>38100</xdr:colOff>
      <xdr:row>77</xdr:row>
      <xdr:rowOff>160020</xdr:rowOff>
    </xdr:from>
    <xdr:to>
      <xdr:col>7</xdr:col>
      <xdr:colOff>571500</xdr:colOff>
      <xdr:row>115</xdr:row>
      <xdr:rowOff>0</xdr:rowOff>
    </xdr:to>
    <xdr:sp macro="" textlink="">
      <xdr:nvSpPr>
        <xdr:cNvPr id="5" name="Text Box 5">
          <a:extLst>
            <a:ext uri="{FF2B5EF4-FFF2-40B4-BE49-F238E27FC236}">
              <a16:creationId xmlns:a16="http://schemas.microsoft.com/office/drawing/2014/main" id="{00000000-0008-0000-0B00-000005000000}"/>
            </a:ext>
          </a:extLst>
        </xdr:cNvPr>
        <xdr:cNvSpPr txBox="1">
          <a:spLocks noChangeArrowheads="1"/>
        </xdr:cNvSpPr>
      </xdr:nvSpPr>
      <xdr:spPr bwMode="auto">
        <a:xfrm>
          <a:off x="647700" y="8408670"/>
          <a:ext cx="4391025" cy="5993130"/>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1" i="0" baseline="0">
              <a:latin typeface="+mn-lt"/>
              <a:ea typeface="+mn-ea"/>
              <a:cs typeface="+mn-cs"/>
              <a:sym typeface="Webdings"/>
            </a:rPr>
            <a:t> </a:t>
          </a:r>
          <a:r>
            <a:rPr lang="pl-PL" sz="1000" b="1" i="1" u="sng" strike="noStrike" baseline="0">
              <a:solidFill>
                <a:srgbClr val="000000"/>
              </a:solidFill>
              <a:latin typeface="Arial"/>
              <a:cs typeface="Arial"/>
            </a:rPr>
            <a:t>Formatuj tylko komórki zawierające</a:t>
          </a:r>
        </a:p>
        <a:p>
          <a:pPr algn="l" rtl="0">
            <a:defRPr sz="1000"/>
          </a:pPr>
          <a:r>
            <a:rPr lang="pl-PL" sz="1000" b="0" i="0" u="none" strike="noStrike" baseline="0">
              <a:solidFill>
                <a:srgbClr val="000000"/>
              </a:solidFill>
              <a:latin typeface="Arial"/>
              <a:cs typeface="Arial"/>
            </a:rPr>
            <a:t>Opcja ta pozwala formatować jedynie wybrane komórki z zaznaczonego zakresu. W pierwszym kroku  wybieramy rodzaj warunku:</a:t>
          </a:r>
        </a:p>
        <a:p>
          <a:pPr algn="l" rtl="0">
            <a:defRPr sz="1000"/>
          </a:pPr>
          <a:endParaRPr lang="pl-PL" sz="1000" b="0" i="1" u="none" strike="noStrike" baseline="0">
            <a:solidFill>
              <a:srgbClr val="000000"/>
            </a:solidFill>
            <a:latin typeface="Arial"/>
            <a:cs typeface="Arial"/>
          </a:endParaRPr>
        </a:p>
        <a:p>
          <a:pPr algn="l" rtl="0">
            <a:defRPr sz="1000"/>
          </a:pPr>
          <a:r>
            <a:rPr lang="pl-PL" sz="1000" b="0" i="1" u="none" strike="noStrike" baseline="0">
              <a:solidFill>
                <a:srgbClr val="000000"/>
              </a:solidFill>
              <a:latin typeface="Arial"/>
              <a:cs typeface="Arial"/>
            </a:rPr>
            <a:t>- Wartość komórki jest </a:t>
          </a:r>
          <a:r>
            <a:rPr lang="pl-PL" sz="1000" b="0" i="0" u="none" strike="noStrike" baseline="0">
              <a:solidFill>
                <a:srgbClr val="000000"/>
              </a:solidFill>
              <a:latin typeface="Arial" pitchFamily="34" charset="0"/>
              <a:cs typeface="Arial" pitchFamily="34" charset="0"/>
            </a:rPr>
            <a:t>- </a:t>
          </a:r>
          <a:r>
            <a:rPr lang="pl-PL" sz="1000" b="0" i="0" baseline="0">
              <a:latin typeface="Arial" pitchFamily="34" charset="0"/>
              <a:ea typeface="+mn-ea"/>
              <a:cs typeface="Arial" pitchFamily="34" charset="0"/>
            </a:rPr>
            <a:t>definiowanie komórek liczbowych na podstawie  następujących warunków:</a:t>
          </a:r>
          <a:endParaRPr lang="pl-PL" sz="1000" i="0">
            <a:latin typeface="Arial" pitchFamily="34" charset="0"/>
            <a:cs typeface="Arial" pitchFamily="34" charset="0"/>
          </a:endParaRPr>
        </a:p>
        <a:p>
          <a:pPr rtl="0"/>
          <a:r>
            <a:rPr lang="pl-PL" sz="1100" b="0" i="0" baseline="0">
              <a:latin typeface="+mn-lt"/>
              <a:ea typeface="+mn-ea"/>
              <a:cs typeface="+mn-cs"/>
            </a:rPr>
            <a:t> 	# Między (wprowadzamy dwie wartości);</a:t>
          </a:r>
          <a:endParaRPr lang="pl-PL" sz="1000"/>
        </a:p>
        <a:p>
          <a:pPr rtl="0"/>
          <a:r>
            <a:rPr lang="pl-PL" sz="1100" b="0" i="0" baseline="0">
              <a:latin typeface="+mn-lt"/>
              <a:ea typeface="+mn-ea"/>
              <a:cs typeface="+mn-cs"/>
            </a:rPr>
            <a:t>	 # Nie między (wprowadzamy dwie wartości);</a:t>
          </a:r>
          <a:endParaRPr lang="pl-PL" sz="1000"/>
        </a:p>
        <a:p>
          <a:pPr rtl="0"/>
          <a:r>
            <a:rPr lang="pl-PL" sz="1100" b="0" i="0" baseline="0">
              <a:latin typeface="+mn-lt"/>
              <a:ea typeface="+mn-ea"/>
              <a:cs typeface="+mn-cs"/>
            </a:rPr>
            <a:t>	 # Równa (wprowadzamy jedną wartość);</a:t>
          </a:r>
          <a:endParaRPr lang="pl-PL" sz="1000"/>
        </a:p>
        <a:p>
          <a:pPr rtl="0"/>
          <a:r>
            <a:rPr lang="pl-PL" sz="1100" b="0" i="0" baseline="0">
              <a:latin typeface="+mn-lt"/>
              <a:ea typeface="+mn-ea"/>
              <a:cs typeface="+mn-cs"/>
            </a:rPr>
            <a:t>	 # Nierówna (wprowadzamy jedną wartość);</a:t>
          </a:r>
          <a:endParaRPr lang="pl-PL" sz="1000"/>
        </a:p>
        <a:p>
          <a:pPr rtl="0"/>
          <a:r>
            <a:rPr lang="pl-PL" sz="1100" b="0" i="0" baseline="0">
              <a:latin typeface="+mn-lt"/>
              <a:ea typeface="+mn-ea"/>
              <a:cs typeface="+mn-cs"/>
            </a:rPr>
            <a:t>	 # Większa niż (wprowadzamy jedną wartość);</a:t>
          </a:r>
          <a:endParaRPr lang="pl-PL" sz="1000"/>
        </a:p>
        <a:p>
          <a:pPr rtl="0"/>
          <a:r>
            <a:rPr lang="pl-PL" sz="1100" b="0" i="0" baseline="0">
              <a:latin typeface="+mn-lt"/>
              <a:ea typeface="+mn-ea"/>
              <a:cs typeface="+mn-cs"/>
            </a:rPr>
            <a:t>	 # Mniejsza niż (wprowadzamy jedną wartość);</a:t>
          </a:r>
          <a:endParaRPr lang="pl-PL" sz="1000"/>
        </a:p>
        <a:p>
          <a:pPr rtl="0"/>
          <a:r>
            <a:rPr lang="pl-PL" sz="1100" b="0" i="0" baseline="0">
              <a:latin typeface="+mn-lt"/>
              <a:ea typeface="+mn-ea"/>
              <a:cs typeface="+mn-cs"/>
            </a:rPr>
            <a:t>	 # Większa lub równa (wprowadzamy jedną wartość);</a:t>
          </a:r>
          <a:endParaRPr lang="pl-PL" sz="1000"/>
        </a:p>
        <a:p>
          <a:pPr rtl="0"/>
          <a:r>
            <a:rPr lang="pl-PL" sz="1100" b="0" i="0" baseline="0">
              <a:latin typeface="+mn-lt"/>
              <a:ea typeface="+mn-ea"/>
              <a:cs typeface="+mn-cs"/>
            </a:rPr>
            <a:t> 	# Mniejsza lub równa (wprowadzamy jedną wartość).</a:t>
          </a:r>
          <a:endParaRPr lang="pl-PL" sz="1000"/>
        </a:p>
        <a:p>
          <a:pPr algn="l" rtl="0">
            <a:defRPr sz="1000"/>
          </a:pPr>
          <a:endParaRPr lang="pl-PL" sz="1000" b="0" i="1" u="none" strike="noStrike" baseline="0">
            <a:solidFill>
              <a:srgbClr val="000000"/>
            </a:solidFill>
            <a:latin typeface="Arial"/>
            <a:cs typeface="Arial"/>
          </a:endParaRPr>
        </a:p>
        <a:p>
          <a:pPr algn="l" rtl="0">
            <a:defRPr sz="1000"/>
          </a:pPr>
          <a:r>
            <a:rPr lang="pl-PL" sz="1000" b="0" i="1" u="none" strike="noStrike" baseline="0">
              <a:solidFill>
                <a:srgbClr val="000000"/>
              </a:solidFill>
              <a:latin typeface="Arial"/>
              <a:cs typeface="Arial"/>
            </a:rPr>
            <a:t>- Z określonym tekstem </a:t>
          </a:r>
          <a:r>
            <a:rPr lang="pl-PL" sz="1000" b="0" i="0" u="none" strike="noStrike" baseline="0">
              <a:solidFill>
                <a:srgbClr val="000000"/>
              </a:solidFill>
              <a:latin typeface="Arial"/>
              <a:cs typeface="Arial"/>
            </a:rPr>
            <a:t>- definiowanie komórek zawierających tekst:</a:t>
          </a:r>
        </a:p>
        <a:p>
          <a:pPr algn="l" rtl="0">
            <a:defRPr sz="1000"/>
          </a:pPr>
          <a:r>
            <a:rPr lang="pl-PL" sz="1000" b="0" i="1" u="none" strike="noStrike" baseline="0">
              <a:solidFill>
                <a:srgbClr val="000000"/>
              </a:solidFill>
              <a:latin typeface="Arial"/>
              <a:cs typeface="Arial"/>
            </a:rPr>
            <a:t>	# Zawierające;</a:t>
          </a:r>
        </a:p>
        <a:p>
          <a:pPr algn="l" rtl="0">
            <a:defRPr sz="1000"/>
          </a:pPr>
          <a:r>
            <a:rPr lang="pl-PL" sz="1000" b="0" i="1" u="none" strike="noStrike" baseline="0">
              <a:solidFill>
                <a:srgbClr val="000000"/>
              </a:solidFill>
              <a:latin typeface="Arial"/>
              <a:cs typeface="Arial"/>
            </a:rPr>
            <a:t>	# Niezawierające;</a:t>
          </a:r>
        </a:p>
        <a:p>
          <a:pPr algn="l" rtl="0">
            <a:defRPr sz="1000"/>
          </a:pPr>
          <a:r>
            <a:rPr lang="pl-PL" sz="1000" b="0" i="1" u="none" strike="noStrike" baseline="0">
              <a:solidFill>
                <a:srgbClr val="000000"/>
              </a:solidFill>
              <a:latin typeface="Arial"/>
              <a:cs typeface="Arial"/>
            </a:rPr>
            <a:t>	# Zaczynające się od;</a:t>
          </a:r>
        </a:p>
        <a:p>
          <a:pPr algn="l" rtl="0">
            <a:defRPr sz="1000"/>
          </a:pPr>
          <a:r>
            <a:rPr lang="pl-PL" sz="1000" b="0" i="1" u="none" strike="noStrike" baseline="0">
              <a:solidFill>
                <a:srgbClr val="000000"/>
              </a:solidFill>
              <a:latin typeface="Arial"/>
              <a:cs typeface="Arial"/>
            </a:rPr>
            <a:t>	# Kończące się na.</a:t>
          </a:r>
        </a:p>
        <a:p>
          <a:pPr algn="l" rtl="0">
            <a:defRPr sz="1000"/>
          </a:pPr>
          <a:endParaRPr lang="pl-PL" sz="1000" b="0" i="1" u="none" strike="noStrike" baseline="0">
            <a:solidFill>
              <a:srgbClr val="000000"/>
            </a:solidFill>
            <a:latin typeface="Arial"/>
            <a:cs typeface="Arial"/>
          </a:endParaRPr>
        </a:p>
        <a:p>
          <a:pPr algn="l" rtl="0">
            <a:defRPr sz="1000"/>
          </a:pPr>
          <a:r>
            <a:rPr lang="pl-PL" sz="1000" b="0" i="1" u="none" strike="noStrike" baseline="0">
              <a:solidFill>
                <a:srgbClr val="000000"/>
              </a:solidFill>
              <a:latin typeface="Arial"/>
              <a:cs typeface="Arial"/>
            </a:rPr>
            <a:t>- Z datami występującymi </a:t>
          </a:r>
          <a:r>
            <a:rPr lang="pl-PL" sz="1000" b="0" i="0" u="none" strike="noStrike" baseline="0">
              <a:solidFill>
                <a:srgbClr val="000000"/>
              </a:solidFill>
              <a:latin typeface="Arial" pitchFamily="34" charset="0"/>
              <a:cs typeface="Arial" pitchFamily="34" charset="0"/>
            </a:rPr>
            <a:t>- </a:t>
          </a:r>
          <a:r>
            <a:rPr lang="pl-PL" sz="1000" b="0" i="0" baseline="0">
              <a:latin typeface="Arial" pitchFamily="34" charset="0"/>
              <a:ea typeface="+mn-ea"/>
              <a:cs typeface="Arial" pitchFamily="34" charset="0"/>
            </a:rPr>
            <a:t>definiowanie komórek zawierających daty:</a:t>
          </a:r>
        </a:p>
        <a:p>
          <a:pPr rtl="0"/>
          <a:r>
            <a:rPr lang="pl-PL" sz="1000" b="0" i="1" baseline="0">
              <a:latin typeface="Arial" pitchFamily="34" charset="0"/>
              <a:ea typeface="+mn-ea"/>
              <a:cs typeface="Arial" pitchFamily="34" charset="0"/>
            </a:rPr>
            <a:t>	# Wczoraj;</a:t>
          </a:r>
          <a:endParaRPr lang="pl-PL" sz="1000" i="1">
            <a:latin typeface="Arial" pitchFamily="34" charset="0"/>
            <a:cs typeface="Arial" pitchFamily="34" charset="0"/>
          </a:endParaRPr>
        </a:p>
        <a:p>
          <a:pPr rtl="0"/>
          <a:r>
            <a:rPr lang="pl-PL" sz="1000" b="0" i="1" baseline="0">
              <a:latin typeface="Arial" pitchFamily="34" charset="0"/>
              <a:ea typeface="+mn-ea"/>
              <a:cs typeface="Arial" pitchFamily="34" charset="0"/>
            </a:rPr>
            <a:t>	# Dzisiaj;</a:t>
          </a:r>
          <a:endParaRPr lang="pl-PL" sz="1000" i="1">
            <a:latin typeface="Arial" pitchFamily="34" charset="0"/>
            <a:cs typeface="Arial" pitchFamily="34" charset="0"/>
          </a:endParaRPr>
        </a:p>
        <a:p>
          <a:pPr rtl="0"/>
          <a:r>
            <a:rPr lang="pl-PL" sz="1000" b="0" i="1" baseline="0">
              <a:latin typeface="Arial" pitchFamily="34" charset="0"/>
              <a:ea typeface="+mn-ea"/>
              <a:cs typeface="Arial" pitchFamily="34" charset="0"/>
            </a:rPr>
            <a:t>	# Jutro;</a:t>
          </a:r>
          <a:endParaRPr lang="pl-PL" sz="1000" i="1">
            <a:latin typeface="Arial" pitchFamily="34" charset="0"/>
            <a:cs typeface="Arial" pitchFamily="34" charset="0"/>
          </a:endParaRPr>
        </a:p>
        <a:p>
          <a:pPr rtl="0"/>
          <a:r>
            <a:rPr lang="pl-PL" sz="1000" b="0" i="1" baseline="0">
              <a:latin typeface="Arial" pitchFamily="34" charset="0"/>
              <a:ea typeface="+mn-ea"/>
              <a:cs typeface="Arial" pitchFamily="34" charset="0"/>
            </a:rPr>
            <a:t>	# W ciągu ostatnich 7 dni;</a:t>
          </a:r>
        </a:p>
        <a:p>
          <a:pPr rtl="0"/>
          <a:r>
            <a:rPr lang="pl-PL" sz="1000" b="0" i="1" baseline="0">
              <a:latin typeface="Arial" pitchFamily="34" charset="0"/>
              <a:ea typeface="+mn-ea"/>
              <a:cs typeface="Arial" pitchFamily="34" charset="0"/>
            </a:rPr>
            <a:t>	# W ubiegłym tygodniu;</a:t>
          </a:r>
        </a:p>
        <a:p>
          <a:pPr rtl="0"/>
          <a:r>
            <a:rPr lang="pl-PL" sz="1000" b="0" i="1" baseline="0">
              <a:latin typeface="Arial" pitchFamily="34" charset="0"/>
              <a:ea typeface="+mn-ea"/>
              <a:cs typeface="Arial" pitchFamily="34" charset="0"/>
            </a:rPr>
            <a:t>	# W tym tygodniu;</a:t>
          </a:r>
        </a:p>
        <a:p>
          <a:pPr rtl="0"/>
          <a:r>
            <a:rPr lang="pl-PL" sz="1000" b="0" i="1" baseline="0">
              <a:latin typeface="Arial" pitchFamily="34" charset="0"/>
              <a:ea typeface="+mn-ea"/>
              <a:cs typeface="Arial" pitchFamily="34" charset="0"/>
            </a:rPr>
            <a:t>	# W przyszłym tygodniu;</a:t>
          </a:r>
        </a:p>
        <a:p>
          <a:pPr rtl="0"/>
          <a:r>
            <a:rPr lang="pl-PL" sz="1000" b="0" i="1" baseline="0">
              <a:latin typeface="Arial" pitchFamily="34" charset="0"/>
              <a:ea typeface="+mn-ea"/>
              <a:cs typeface="Arial" pitchFamily="34" charset="0"/>
            </a:rPr>
            <a:t>	# W ubiegłym miesiącu;</a:t>
          </a:r>
          <a:endParaRPr lang="pl-PL" sz="1000">
            <a:latin typeface="Arial" pitchFamily="34" charset="0"/>
            <a:cs typeface="Arial" pitchFamily="34" charset="0"/>
          </a:endParaRPr>
        </a:p>
        <a:p>
          <a:pPr marL="0" marR="0" indent="0" defTabSz="914400" rtl="0" eaLnBrk="1" fontAlgn="auto" latinLnBrk="0" hangingPunct="1">
            <a:lnSpc>
              <a:spcPct val="100000"/>
            </a:lnSpc>
            <a:spcBef>
              <a:spcPts val="0"/>
            </a:spcBef>
            <a:spcAft>
              <a:spcPts val="0"/>
            </a:spcAft>
            <a:buClrTx/>
            <a:buSzTx/>
            <a:buFontTx/>
            <a:buNone/>
            <a:tabLst/>
            <a:defRPr/>
          </a:pPr>
          <a:r>
            <a:rPr lang="pl-PL" sz="1000" b="0" i="1" baseline="0">
              <a:latin typeface="Arial" pitchFamily="34" charset="0"/>
              <a:ea typeface="+mn-ea"/>
              <a:cs typeface="Arial" pitchFamily="34" charset="0"/>
            </a:rPr>
            <a:t>	# W tym miesiącu;</a:t>
          </a:r>
          <a:endParaRPr lang="pl-PL" sz="1000">
            <a:latin typeface="Arial" pitchFamily="34" charset="0"/>
            <a:cs typeface="Arial" pitchFamily="34" charset="0"/>
          </a:endParaRPr>
        </a:p>
        <a:p>
          <a:pPr marL="0" marR="0" indent="0" defTabSz="914400" rtl="0" eaLnBrk="1" fontAlgn="auto" latinLnBrk="0" hangingPunct="1">
            <a:lnSpc>
              <a:spcPct val="100000"/>
            </a:lnSpc>
            <a:spcBef>
              <a:spcPts val="0"/>
            </a:spcBef>
            <a:spcAft>
              <a:spcPts val="0"/>
            </a:spcAft>
            <a:buClrTx/>
            <a:buSzTx/>
            <a:buFontTx/>
            <a:buNone/>
            <a:tabLst/>
            <a:defRPr/>
          </a:pPr>
          <a:r>
            <a:rPr lang="pl-PL" sz="1000" b="0" i="1" baseline="0">
              <a:latin typeface="Arial" pitchFamily="34" charset="0"/>
              <a:ea typeface="+mn-ea"/>
              <a:cs typeface="Arial" pitchFamily="34" charset="0"/>
            </a:rPr>
            <a:t>	# W przyszłym miesiącu;</a:t>
          </a:r>
          <a:endParaRPr lang="pl-PL" sz="1000">
            <a:latin typeface="Arial" pitchFamily="34" charset="0"/>
            <a:cs typeface="Arial" pitchFamily="34" charset="0"/>
          </a:endParaRPr>
        </a:p>
        <a:p>
          <a:pPr rtl="0"/>
          <a:endParaRPr lang="pl-PL" sz="1000" i="1">
            <a:latin typeface="Arial" pitchFamily="34" charset="0"/>
            <a:cs typeface="Arial" pitchFamily="34" charset="0"/>
          </a:endParaRPr>
        </a:p>
        <a:p>
          <a:pPr algn="l" rtl="0">
            <a:defRPr sz="1000"/>
          </a:pPr>
          <a:r>
            <a:rPr lang="pl-PL" sz="1000" b="0" i="1" u="none" strike="noStrike" baseline="0">
              <a:solidFill>
                <a:srgbClr val="000000"/>
              </a:solidFill>
              <a:latin typeface="Arial"/>
              <a:cs typeface="Arial"/>
            </a:rPr>
            <a:t>- Puste </a:t>
          </a:r>
          <a:r>
            <a:rPr lang="pl-PL" sz="1000" b="0" i="0" u="none" strike="noStrike" baseline="0">
              <a:solidFill>
                <a:srgbClr val="000000"/>
              </a:solidFill>
              <a:latin typeface="Arial"/>
              <a:cs typeface="Arial"/>
            </a:rPr>
            <a:t>- formatowanie komórek pustych</a:t>
          </a:r>
        </a:p>
        <a:p>
          <a:pPr algn="l" rtl="0">
            <a:defRPr sz="1000"/>
          </a:pPr>
          <a:endParaRPr lang="pl-PL" sz="1000" b="0" i="1" u="none" strike="noStrike" baseline="0">
            <a:solidFill>
              <a:srgbClr val="000000"/>
            </a:solidFill>
            <a:latin typeface="Arial"/>
            <a:cs typeface="Arial"/>
          </a:endParaRPr>
        </a:p>
        <a:p>
          <a:pPr algn="l" rtl="0">
            <a:defRPr sz="1000"/>
          </a:pPr>
          <a:r>
            <a:rPr lang="pl-PL" sz="1000" b="0" i="1" u="none" strike="noStrike" baseline="0">
              <a:solidFill>
                <a:srgbClr val="000000"/>
              </a:solidFill>
              <a:latin typeface="Arial"/>
              <a:cs typeface="Arial"/>
            </a:rPr>
            <a:t>- Niepuste </a:t>
          </a:r>
          <a:r>
            <a:rPr lang="pl-PL" sz="1000" b="0" i="1" baseline="0">
              <a:latin typeface="+mn-lt"/>
              <a:ea typeface="+mn-ea"/>
              <a:cs typeface="+mn-cs"/>
            </a:rPr>
            <a:t> </a:t>
          </a:r>
          <a:r>
            <a:rPr lang="pl-PL" sz="1000" b="0" i="0" baseline="0">
              <a:latin typeface="Arial" pitchFamily="34" charset="0"/>
              <a:ea typeface="+mn-ea"/>
              <a:cs typeface="Arial" pitchFamily="34" charset="0"/>
            </a:rPr>
            <a:t>- formatowanie komórek niepustych</a:t>
          </a:r>
          <a:endParaRPr lang="pl-PL" sz="1000" b="0" i="0" u="none" strike="noStrike" baseline="0">
            <a:solidFill>
              <a:srgbClr val="000000"/>
            </a:solidFill>
            <a:latin typeface="Arial" pitchFamily="34" charset="0"/>
            <a:cs typeface="Arial" pitchFamily="34" charset="0"/>
          </a:endParaRPr>
        </a:p>
        <a:p>
          <a:pPr algn="l" rtl="0">
            <a:defRPr sz="1000"/>
          </a:pPr>
          <a:endParaRPr lang="pl-PL" sz="1000" b="0" i="1" u="none" strike="noStrike" baseline="0">
            <a:solidFill>
              <a:srgbClr val="000000"/>
            </a:solidFill>
            <a:latin typeface="Arial"/>
            <a:cs typeface="Arial"/>
          </a:endParaRPr>
        </a:p>
        <a:p>
          <a:pPr algn="l" rtl="0">
            <a:defRPr sz="1000"/>
          </a:pPr>
          <a:r>
            <a:rPr lang="pl-PL" sz="1000" b="0" i="1" u="none" strike="noStrike" baseline="0">
              <a:solidFill>
                <a:srgbClr val="000000"/>
              </a:solidFill>
              <a:latin typeface="Arial"/>
              <a:cs typeface="Arial"/>
            </a:rPr>
            <a:t>- Zawierające błędy </a:t>
          </a:r>
          <a:r>
            <a:rPr lang="pl-PL" sz="1000" b="0" i="0" u="none" strike="noStrike" baseline="0">
              <a:solidFill>
                <a:srgbClr val="000000"/>
              </a:solidFill>
              <a:latin typeface="Arial"/>
              <a:cs typeface="Arial"/>
            </a:rPr>
            <a:t>- formatowanie komórek zawierających błędy</a:t>
          </a:r>
        </a:p>
        <a:p>
          <a:pPr algn="l" rtl="0">
            <a:defRPr sz="1000"/>
          </a:pPr>
          <a:endParaRPr lang="pl-PL" sz="1000" b="0" i="1" u="none" strike="noStrike" baseline="0">
            <a:solidFill>
              <a:srgbClr val="000000"/>
            </a:solidFill>
            <a:latin typeface="Arial"/>
            <a:cs typeface="Arial"/>
          </a:endParaRPr>
        </a:p>
        <a:p>
          <a:pPr algn="l" rtl="0">
            <a:defRPr sz="1000"/>
          </a:pPr>
          <a:r>
            <a:rPr lang="pl-PL" sz="1000" b="0" i="1" u="none" strike="noStrike" baseline="0">
              <a:solidFill>
                <a:srgbClr val="000000"/>
              </a:solidFill>
              <a:latin typeface="Arial"/>
              <a:cs typeface="Arial"/>
            </a:rPr>
            <a:t>- Niezawierające błędów </a:t>
          </a:r>
          <a:r>
            <a:rPr lang="pl-PL" sz="1000" b="0" i="0" u="none" strike="noStrike" baseline="0">
              <a:solidFill>
                <a:srgbClr val="000000"/>
              </a:solidFill>
              <a:latin typeface="Arial"/>
              <a:cs typeface="Arial"/>
            </a:rPr>
            <a:t>- formatowanie komórek niezawierających błędów</a:t>
          </a:r>
        </a:p>
      </xdr:txBody>
    </xdr:sp>
    <xdr:clientData/>
  </xdr:twoCellAnchor>
  <xdr:twoCellAnchor>
    <xdr:from>
      <xdr:col>1</xdr:col>
      <xdr:colOff>34290</xdr:colOff>
      <xdr:row>143</xdr:row>
      <xdr:rowOff>68580</xdr:rowOff>
    </xdr:from>
    <xdr:to>
      <xdr:col>15</xdr:col>
      <xdr:colOff>670560</xdr:colOff>
      <xdr:row>147</xdr:row>
      <xdr:rowOff>133350</xdr:rowOff>
    </xdr:to>
    <xdr:sp macro="" textlink="">
      <xdr:nvSpPr>
        <xdr:cNvPr id="6" name="Text Box 5">
          <a:extLst>
            <a:ext uri="{FF2B5EF4-FFF2-40B4-BE49-F238E27FC236}">
              <a16:creationId xmlns:a16="http://schemas.microsoft.com/office/drawing/2014/main" id="{00000000-0008-0000-0B00-000006000000}"/>
            </a:ext>
          </a:extLst>
        </xdr:cNvPr>
        <xdr:cNvSpPr txBox="1">
          <a:spLocks noChangeArrowheads="1"/>
        </xdr:cNvSpPr>
      </xdr:nvSpPr>
      <xdr:spPr bwMode="auto">
        <a:xfrm>
          <a:off x="643890" y="19004280"/>
          <a:ext cx="9627870" cy="712470"/>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1" i="0" baseline="0">
              <a:latin typeface="Arial" panose="020B0604020202020204" pitchFamily="34" charset="0"/>
              <a:ea typeface="+mn-ea"/>
              <a:cs typeface="Arial" panose="020B0604020202020204" pitchFamily="34" charset="0"/>
              <a:sym typeface="Webdings"/>
            </a:rPr>
            <a:t></a:t>
          </a:r>
          <a:r>
            <a:rPr lang="pl-PL" sz="1000" b="1" i="1" u="none" strike="noStrike" baseline="0">
              <a:solidFill>
                <a:srgbClr val="000000"/>
              </a:solidFill>
              <a:latin typeface="Arial" panose="020B0604020202020204" pitchFamily="34" charset="0"/>
              <a:cs typeface="Arial" panose="020B0604020202020204" pitchFamily="34" charset="0"/>
            </a:rPr>
            <a:t> </a:t>
          </a:r>
          <a:r>
            <a:rPr lang="pl-PL" sz="1000" b="1" i="1" u="sng" strike="noStrike" baseline="0">
              <a:solidFill>
                <a:srgbClr val="000000"/>
              </a:solidFill>
              <a:latin typeface="Arial" panose="020B0604020202020204" pitchFamily="34" charset="0"/>
              <a:cs typeface="Arial" panose="020B0604020202020204" pitchFamily="34" charset="0"/>
            </a:rPr>
            <a:t>Użyj formuły do określenia komórek, które należy sformatować</a:t>
          </a:r>
          <a:endParaRPr lang="pl-PL" sz="1000" b="0" i="0" u="none" strike="noStrike" baseline="0">
            <a:solidFill>
              <a:srgbClr val="000000"/>
            </a:solidFill>
            <a:latin typeface="Arial" panose="020B0604020202020204" pitchFamily="34" charset="0"/>
            <a:cs typeface="Arial" panose="020B0604020202020204" pitchFamily="34" charset="0"/>
          </a:endParaRPr>
        </a:p>
        <a:p>
          <a:pPr rtl="0"/>
          <a:r>
            <a:rPr lang="pl-PL" sz="1000" b="0" i="0" baseline="0">
              <a:latin typeface="Arial" panose="020B0604020202020204" pitchFamily="34" charset="0"/>
              <a:ea typeface="+mn-ea"/>
              <a:cs typeface="Arial" panose="020B0604020202020204" pitchFamily="34" charset="0"/>
            </a:rPr>
            <a:t>Opcja ta pozwala na definiowanie formatowania na podstawie formuły w danej komórce lub poprzez  bezpośrednie wpisanie formuły w oknie dialogowym formatowania warunkowego. Formułę, tak jak w przypadku wpisywania jej w komórkach, należy poprzedzić znakiem równości. Konieczne jest aby wpisywana formuła w rezultacie dawała </a:t>
          </a:r>
          <a:r>
            <a:rPr lang="pl-PL" sz="1000" b="1" i="0" baseline="0">
              <a:latin typeface="Arial" panose="020B0604020202020204" pitchFamily="34" charset="0"/>
              <a:ea typeface="+mn-ea"/>
              <a:cs typeface="Arial" panose="020B0604020202020204" pitchFamily="34" charset="0"/>
            </a:rPr>
            <a:t>wartości logiczne (PRAWDA, FAŁSZ)</a:t>
          </a:r>
          <a:r>
            <a:rPr lang="pl-PL" sz="1000" b="0" i="0" baseline="0">
              <a:latin typeface="Arial" panose="020B0604020202020204" pitchFamily="34" charset="0"/>
              <a:ea typeface="+mn-ea"/>
              <a:cs typeface="Arial" panose="020B0604020202020204" pitchFamily="34" charset="0"/>
            </a:rPr>
            <a:t>, gdyż formatowanie zostanie zastosowane tylko w przypadku wyniku PRAWDA.</a:t>
          </a:r>
          <a:endParaRPr lang="pl-PL" sz="1000">
            <a:latin typeface="Arial" panose="020B0604020202020204" pitchFamily="34" charset="0"/>
            <a:cs typeface="Arial" panose="020B0604020202020204" pitchFamily="34" charset="0"/>
          </a:endParaRPr>
        </a:p>
      </xdr:txBody>
    </xdr:sp>
    <xdr:clientData/>
  </xdr:twoCellAnchor>
  <xdr:twoCellAnchor editAs="oneCell">
    <xdr:from>
      <xdr:col>3</xdr:col>
      <xdr:colOff>139065</xdr:colOff>
      <xdr:row>13</xdr:row>
      <xdr:rowOff>17145</xdr:rowOff>
    </xdr:from>
    <xdr:to>
      <xdr:col>6</xdr:col>
      <xdr:colOff>228600</xdr:colOff>
      <xdr:row>32</xdr:row>
      <xdr:rowOff>64031</xdr:rowOff>
    </xdr:to>
    <xdr:pic>
      <xdr:nvPicPr>
        <xdr:cNvPr id="8" name="Obraz 7">
          <a:extLst>
            <a:ext uri="{FF2B5EF4-FFF2-40B4-BE49-F238E27FC236}">
              <a16:creationId xmlns:a16="http://schemas.microsoft.com/office/drawing/2014/main" id="{00000000-0008-0000-0B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25015" y="2274570"/>
          <a:ext cx="2061210" cy="3123461"/>
        </a:xfrm>
        <a:prstGeom prst="rect">
          <a:avLst/>
        </a:prstGeom>
        <a:ln>
          <a:noFill/>
        </a:ln>
        <a:effectLst>
          <a:outerShdw blurRad="190500" algn="tl" rotWithShape="0">
            <a:srgbClr val="000000">
              <a:alpha val="70000"/>
            </a:srgbClr>
          </a:outerShdw>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255269</xdr:colOff>
      <xdr:row>11</xdr:row>
      <xdr:rowOff>133350</xdr:rowOff>
    </xdr:from>
    <xdr:to>
      <xdr:col>14</xdr:col>
      <xdr:colOff>487680</xdr:colOff>
      <xdr:row>32</xdr:row>
      <xdr:rowOff>88614</xdr:rowOff>
    </xdr:to>
    <xdr:pic>
      <xdr:nvPicPr>
        <xdr:cNvPr id="10" name="Obraz 9">
          <a:extLst>
            <a:ext uri="{FF2B5EF4-FFF2-40B4-BE49-F238E27FC236}">
              <a16:creationId xmlns:a16="http://schemas.microsoft.com/office/drawing/2014/main" id="{00000000-0008-0000-0B00-00000A000000}"/>
            </a:ext>
          </a:extLst>
        </xdr:cNvPr>
        <xdr:cNvPicPr>
          <a:picLocks noChangeAspect="1"/>
        </xdr:cNvPicPr>
      </xdr:nvPicPr>
      <xdr:blipFill>
        <a:blip xmlns:r="http://schemas.openxmlformats.org/officeDocument/2006/relationships" r:embed="rId2"/>
        <a:stretch>
          <a:fillRect/>
        </a:stretch>
      </xdr:blipFill>
      <xdr:spPr>
        <a:xfrm>
          <a:off x="5332094" y="2066925"/>
          <a:ext cx="4147186" cy="3355689"/>
        </a:xfrm>
        <a:prstGeom prst="rect">
          <a:avLst/>
        </a:prstGeom>
        <a:ln>
          <a:noFill/>
        </a:ln>
        <a:effectLst>
          <a:outerShdw blurRad="190500" algn="tl" rotWithShape="0">
            <a:srgbClr val="000000">
              <a:alpha val="70000"/>
            </a:srgbClr>
          </a:outerShdw>
        </a:effectLst>
      </xdr:spPr>
    </xdr:pic>
    <xdr:clientData/>
  </xdr:twoCellAnchor>
  <xdr:twoCellAnchor editAs="oneCell">
    <xdr:from>
      <xdr:col>8</xdr:col>
      <xdr:colOff>45722</xdr:colOff>
      <xdr:row>93</xdr:row>
      <xdr:rowOff>53341</xdr:rowOff>
    </xdr:from>
    <xdr:to>
      <xdr:col>14</xdr:col>
      <xdr:colOff>583232</xdr:colOff>
      <xdr:row>109</xdr:row>
      <xdr:rowOff>68581</xdr:rowOff>
    </xdr:to>
    <xdr:pic>
      <xdr:nvPicPr>
        <xdr:cNvPr id="11" name="Obraz 10">
          <a:extLst>
            <a:ext uri="{FF2B5EF4-FFF2-40B4-BE49-F238E27FC236}">
              <a16:creationId xmlns:a16="http://schemas.microsoft.com/office/drawing/2014/main" id="{00000000-0008-0000-0B00-00000B000000}"/>
            </a:ext>
          </a:extLst>
        </xdr:cNvPr>
        <xdr:cNvPicPr>
          <a:picLocks noChangeAspect="1"/>
        </xdr:cNvPicPr>
      </xdr:nvPicPr>
      <xdr:blipFill>
        <a:blip xmlns:r="http://schemas.openxmlformats.org/officeDocument/2006/relationships" r:embed="rId3"/>
        <a:stretch>
          <a:fillRect/>
        </a:stretch>
      </xdr:blipFill>
      <xdr:spPr>
        <a:xfrm>
          <a:off x="5122547" y="10892791"/>
          <a:ext cx="4452285" cy="2606040"/>
        </a:xfrm>
        <a:prstGeom prst="rect">
          <a:avLst/>
        </a:prstGeom>
        <a:ln>
          <a:noFill/>
        </a:ln>
        <a:effectLst>
          <a:outerShdw blurRad="190500" algn="tl" rotWithShape="0">
            <a:srgbClr val="000000">
              <a:alpha val="70000"/>
            </a:srgbClr>
          </a:outerShdw>
        </a:effectLst>
      </xdr:spPr>
    </xdr:pic>
    <xdr:clientData/>
  </xdr:twoCellAnchor>
  <xdr:twoCellAnchor editAs="oneCell">
    <xdr:from>
      <xdr:col>8</xdr:col>
      <xdr:colOff>401627</xdr:colOff>
      <xdr:row>110</xdr:row>
      <xdr:rowOff>135695</xdr:rowOff>
    </xdr:from>
    <xdr:to>
      <xdr:col>14</xdr:col>
      <xdr:colOff>376723</xdr:colOff>
      <xdr:row>132</xdr:row>
      <xdr:rowOff>152400</xdr:rowOff>
    </xdr:to>
    <xdr:pic>
      <xdr:nvPicPr>
        <xdr:cNvPr id="12" name="Obraz 11">
          <a:extLst>
            <a:ext uri="{FF2B5EF4-FFF2-40B4-BE49-F238E27FC236}">
              <a16:creationId xmlns:a16="http://schemas.microsoft.com/office/drawing/2014/main" id="{00000000-0008-0000-0B00-00000C000000}"/>
            </a:ext>
          </a:extLst>
        </xdr:cNvPr>
        <xdr:cNvPicPr>
          <a:picLocks noChangeAspect="1"/>
        </xdr:cNvPicPr>
      </xdr:nvPicPr>
      <xdr:blipFill>
        <a:blip xmlns:r="http://schemas.openxmlformats.org/officeDocument/2006/relationships" r:embed="rId4"/>
        <a:stretch>
          <a:fillRect/>
        </a:stretch>
      </xdr:blipFill>
      <xdr:spPr>
        <a:xfrm>
          <a:off x="5478452" y="13727870"/>
          <a:ext cx="3889871" cy="3579055"/>
        </a:xfrm>
        <a:prstGeom prst="rect">
          <a:avLst/>
        </a:prstGeom>
        <a:ln>
          <a:noFill/>
        </a:ln>
        <a:effectLst>
          <a:outerShdw blurRad="190500" algn="tl" rotWithShape="0">
            <a:srgbClr val="000000">
              <a:alpha val="70000"/>
            </a:srgbClr>
          </a:outerShdw>
        </a:effectLst>
      </xdr:spPr>
    </xdr:pic>
    <xdr:clientData/>
  </xdr:twoCellAnchor>
  <xdr:twoCellAnchor>
    <xdr:from>
      <xdr:col>11</xdr:col>
      <xdr:colOff>180974</xdr:colOff>
      <xdr:row>105</xdr:row>
      <xdr:rowOff>161924</xdr:rowOff>
    </xdr:from>
    <xdr:to>
      <xdr:col>11</xdr:col>
      <xdr:colOff>676275</xdr:colOff>
      <xdr:row>106</xdr:row>
      <xdr:rowOff>161924</xdr:rowOff>
    </xdr:to>
    <xdr:sp macro="" textlink="">
      <xdr:nvSpPr>
        <xdr:cNvPr id="13" name="Prostokąt 12">
          <a:extLst>
            <a:ext uri="{FF2B5EF4-FFF2-40B4-BE49-F238E27FC236}">
              <a16:creationId xmlns:a16="http://schemas.microsoft.com/office/drawing/2014/main" id="{00000000-0008-0000-0B00-00000D000000}"/>
            </a:ext>
          </a:extLst>
        </xdr:cNvPr>
        <xdr:cNvSpPr/>
      </xdr:nvSpPr>
      <xdr:spPr>
        <a:xfrm>
          <a:off x="7172324" y="17802224"/>
          <a:ext cx="495301" cy="161925"/>
        </a:xfrm>
        <a:prstGeom prst="rect">
          <a:avLst/>
        </a:prstGeom>
        <a:noFill/>
        <a:ln w="1905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lang="pl-PL" sz="1100"/>
        </a:p>
      </xdr:txBody>
    </xdr:sp>
    <xdr:clientData/>
  </xdr:twoCellAnchor>
  <xdr:twoCellAnchor>
    <xdr:from>
      <xdr:col>11</xdr:col>
      <xdr:colOff>419101</xdr:colOff>
      <xdr:row>106</xdr:row>
      <xdr:rowOff>161924</xdr:rowOff>
    </xdr:from>
    <xdr:to>
      <xdr:col>11</xdr:col>
      <xdr:colOff>419101</xdr:colOff>
      <xdr:row>110</xdr:row>
      <xdr:rowOff>47625</xdr:rowOff>
    </xdr:to>
    <xdr:cxnSp macro="">
      <xdr:nvCxnSpPr>
        <xdr:cNvPr id="14" name="Łącznik prosty ze strzałką 13">
          <a:extLst>
            <a:ext uri="{FF2B5EF4-FFF2-40B4-BE49-F238E27FC236}">
              <a16:creationId xmlns:a16="http://schemas.microsoft.com/office/drawing/2014/main" id="{00000000-0008-0000-0B00-00000E000000}"/>
            </a:ext>
          </a:extLst>
        </xdr:cNvPr>
        <xdr:cNvCxnSpPr>
          <a:stCxn id="13" idx="2"/>
        </xdr:cNvCxnSpPr>
      </xdr:nvCxnSpPr>
      <xdr:spPr>
        <a:xfrm flipH="1">
          <a:off x="7410451" y="17964149"/>
          <a:ext cx="0" cy="533401"/>
        </a:xfrm>
        <a:prstGeom prst="straightConnector1">
          <a:avLst/>
        </a:prstGeom>
        <a:ln w="19050">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22860</xdr:colOff>
      <xdr:row>134</xdr:row>
      <xdr:rowOff>68580</xdr:rowOff>
    </xdr:from>
    <xdr:to>
      <xdr:col>15</xdr:col>
      <xdr:colOff>659130</xdr:colOff>
      <xdr:row>136</xdr:row>
      <xdr:rowOff>152400</xdr:rowOff>
    </xdr:to>
    <xdr:sp macro="" textlink="">
      <xdr:nvSpPr>
        <xdr:cNvPr id="15" name="Text Box 5">
          <a:extLst>
            <a:ext uri="{FF2B5EF4-FFF2-40B4-BE49-F238E27FC236}">
              <a16:creationId xmlns:a16="http://schemas.microsoft.com/office/drawing/2014/main" id="{00000000-0008-0000-0B00-00000F000000}"/>
            </a:ext>
          </a:extLst>
        </xdr:cNvPr>
        <xdr:cNvSpPr txBox="1">
          <a:spLocks noChangeArrowheads="1"/>
        </xdr:cNvSpPr>
      </xdr:nvSpPr>
      <xdr:spPr bwMode="auto">
        <a:xfrm>
          <a:off x="632460" y="17546955"/>
          <a:ext cx="9627870" cy="407670"/>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1" i="0" baseline="0">
              <a:latin typeface="+mn-lt"/>
              <a:ea typeface="+mn-ea"/>
              <a:cs typeface="+mn-cs"/>
              <a:sym typeface="Webdings"/>
            </a:rPr>
            <a:t> </a:t>
          </a:r>
          <a:r>
            <a:rPr lang="pl-PL" sz="1000" b="1" i="1" u="sng" strike="noStrike" baseline="0">
              <a:solidFill>
                <a:srgbClr val="000000"/>
              </a:solidFill>
              <a:latin typeface="Arial"/>
              <a:cs typeface="Arial"/>
            </a:rPr>
            <a:t>Formatuj tylko wartości sklasyfikowane jako pierwsze i ostatnie</a:t>
          </a:r>
        </a:p>
        <a:p>
          <a:pPr algn="l" rtl="0">
            <a:defRPr sz="1000"/>
          </a:pPr>
          <a:r>
            <a:rPr lang="pl-PL" sz="1000" b="0" i="0" u="none" strike="noStrike" baseline="0">
              <a:solidFill>
                <a:srgbClr val="000000"/>
              </a:solidFill>
              <a:latin typeface="Arial"/>
              <a:cs typeface="Arial"/>
            </a:rPr>
            <a:t>Reguła ta pozwala na sformatowanie określonej liczby (bądź procent) największych lub najmniejszych obserwacji.</a:t>
          </a:r>
        </a:p>
        <a:p>
          <a:pPr algn="l" rtl="0">
            <a:defRPr sz="1000"/>
          </a:pPr>
          <a:r>
            <a:rPr lang="pl-PL" sz="1100" b="0" i="0" baseline="0">
              <a:latin typeface="+mn-lt"/>
              <a:ea typeface="+mn-ea"/>
              <a:cs typeface="+mn-cs"/>
            </a:rPr>
            <a:t>.</a:t>
          </a:r>
          <a:endParaRPr lang="pl-PL" sz="1000"/>
        </a:p>
      </xdr:txBody>
    </xdr:sp>
    <xdr:clientData/>
  </xdr:twoCellAnchor>
  <xdr:twoCellAnchor>
    <xdr:from>
      <xdr:col>1</xdr:col>
      <xdr:colOff>22860</xdr:colOff>
      <xdr:row>137</xdr:row>
      <xdr:rowOff>76200</xdr:rowOff>
    </xdr:from>
    <xdr:to>
      <xdr:col>15</xdr:col>
      <xdr:colOff>659130</xdr:colOff>
      <xdr:row>139</xdr:row>
      <xdr:rowOff>160020</xdr:rowOff>
    </xdr:to>
    <xdr:sp macro="" textlink="">
      <xdr:nvSpPr>
        <xdr:cNvPr id="16" name="Text Box 5">
          <a:extLst>
            <a:ext uri="{FF2B5EF4-FFF2-40B4-BE49-F238E27FC236}">
              <a16:creationId xmlns:a16="http://schemas.microsoft.com/office/drawing/2014/main" id="{00000000-0008-0000-0B00-000010000000}"/>
            </a:ext>
          </a:extLst>
        </xdr:cNvPr>
        <xdr:cNvSpPr txBox="1">
          <a:spLocks noChangeArrowheads="1"/>
        </xdr:cNvSpPr>
      </xdr:nvSpPr>
      <xdr:spPr bwMode="auto">
        <a:xfrm>
          <a:off x="632460" y="18040350"/>
          <a:ext cx="9627870" cy="407670"/>
        </a:xfrm>
        <a:prstGeom prst="rect">
          <a:avLst/>
        </a:prstGeom>
        <a:solidFill>
          <a:srgbClr val="FFFFFF"/>
        </a:solidFill>
        <a:ln w="9525">
          <a:noFill/>
          <a:miter lim="800000"/>
          <a:headEnd/>
          <a:tailEnd/>
        </a:ln>
      </xdr:spPr>
      <xdr:txBody>
        <a:bodyPr vertOverflow="clip" wrap="square" lIns="27432" tIns="22860" rIns="0" bIns="0" anchor="t" upright="1"/>
        <a:lstStyle/>
        <a:p>
          <a:pPr rtl="0"/>
          <a:r>
            <a:rPr lang="pl-PL" sz="1000" b="1" i="0" baseline="0">
              <a:effectLst/>
              <a:latin typeface="Arial" panose="020B0604020202020204" pitchFamily="34" charset="0"/>
              <a:ea typeface="+mn-ea"/>
              <a:cs typeface="Arial" panose="020B0604020202020204" pitchFamily="34" charset="0"/>
              <a:sym typeface="Webdings" panose="05030102010509060703" pitchFamily="18" charset="2"/>
            </a:rPr>
            <a:t></a:t>
          </a:r>
          <a:r>
            <a:rPr lang="pl-PL" sz="1000" b="1" i="0" baseline="0">
              <a:effectLst/>
              <a:latin typeface="Arial" panose="020B0604020202020204" pitchFamily="34" charset="0"/>
              <a:ea typeface="+mn-ea"/>
              <a:cs typeface="Arial" panose="020B0604020202020204" pitchFamily="34" charset="0"/>
            </a:rPr>
            <a:t> </a:t>
          </a:r>
          <a:r>
            <a:rPr lang="pl-PL" sz="1000" b="1" i="1" u="sng" baseline="0">
              <a:effectLst/>
              <a:latin typeface="Arial" panose="020B0604020202020204" pitchFamily="34" charset="0"/>
              <a:ea typeface="+mn-ea"/>
              <a:cs typeface="Arial" panose="020B0604020202020204" pitchFamily="34" charset="0"/>
            </a:rPr>
            <a:t>Formatuj tylko wartości powyżej lub poniżej średniej</a:t>
          </a:r>
          <a:endParaRPr lang="pl-PL" sz="1000">
            <a:effectLst/>
            <a:latin typeface="Arial" panose="020B0604020202020204" pitchFamily="34" charset="0"/>
            <a:cs typeface="Arial" panose="020B0604020202020204" pitchFamily="34" charset="0"/>
          </a:endParaRPr>
        </a:p>
        <a:p>
          <a:pPr rtl="0" eaLnBrk="1" fontAlgn="auto" latinLnBrk="0" hangingPunct="1"/>
          <a:r>
            <a:rPr lang="pl-PL" sz="1000" b="0" i="0" baseline="0">
              <a:effectLst/>
              <a:latin typeface="Arial" panose="020B0604020202020204" pitchFamily="34" charset="0"/>
              <a:ea typeface="+mn-ea"/>
              <a:cs typeface="Arial" panose="020B0604020202020204" pitchFamily="34" charset="0"/>
            </a:rPr>
            <a:t>Reguła ta pozwala na sformatowanie komórek, których wartość jest większa lub mniejsza od średniej.</a:t>
          </a:r>
          <a:endParaRPr lang="pl-PL" sz="1000">
            <a:effectLst/>
            <a:latin typeface="Arial" panose="020B0604020202020204" pitchFamily="34" charset="0"/>
            <a:cs typeface="Arial" panose="020B0604020202020204" pitchFamily="34" charset="0"/>
          </a:endParaRPr>
        </a:p>
        <a:p>
          <a:pPr algn="l" rtl="0">
            <a:defRPr sz="1000"/>
          </a:pPr>
          <a:endParaRPr lang="pl-PL" sz="1000">
            <a:latin typeface="Arial" panose="020B0604020202020204" pitchFamily="34" charset="0"/>
            <a:cs typeface="Arial" panose="020B0604020202020204" pitchFamily="34" charset="0"/>
          </a:endParaRPr>
        </a:p>
      </xdr:txBody>
    </xdr:sp>
    <xdr:clientData/>
  </xdr:twoCellAnchor>
  <xdr:twoCellAnchor>
    <xdr:from>
      <xdr:col>1</xdr:col>
      <xdr:colOff>30480</xdr:colOff>
      <xdr:row>140</xdr:row>
      <xdr:rowOff>83820</xdr:rowOff>
    </xdr:from>
    <xdr:to>
      <xdr:col>15</xdr:col>
      <xdr:colOff>666750</xdr:colOff>
      <xdr:row>142</xdr:row>
      <xdr:rowOff>106680</xdr:rowOff>
    </xdr:to>
    <xdr:sp macro="" textlink="">
      <xdr:nvSpPr>
        <xdr:cNvPr id="17" name="Text Box 5">
          <a:extLst>
            <a:ext uri="{FF2B5EF4-FFF2-40B4-BE49-F238E27FC236}">
              <a16:creationId xmlns:a16="http://schemas.microsoft.com/office/drawing/2014/main" id="{00000000-0008-0000-0B00-000011000000}"/>
            </a:ext>
          </a:extLst>
        </xdr:cNvPr>
        <xdr:cNvSpPr txBox="1">
          <a:spLocks noChangeArrowheads="1"/>
        </xdr:cNvSpPr>
      </xdr:nvSpPr>
      <xdr:spPr bwMode="auto">
        <a:xfrm>
          <a:off x="640080" y="18533745"/>
          <a:ext cx="9627870" cy="346710"/>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1" i="0" baseline="0">
              <a:latin typeface="+mn-lt"/>
              <a:ea typeface="+mn-ea"/>
              <a:cs typeface="+mn-cs"/>
              <a:sym typeface="Webdings"/>
            </a:rPr>
            <a:t></a:t>
          </a:r>
          <a:r>
            <a:rPr lang="pl-PL" sz="1000" b="1" i="1" u="none" strike="noStrike" baseline="0">
              <a:solidFill>
                <a:srgbClr val="000000"/>
              </a:solidFill>
              <a:latin typeface="Arial"/>
              <a:cs typeface="Arial"/>
            </a:rPr>
            <a:t> </a:t>
          </a:r>
          <a:r>
            <a:rPr lang="pl-PL" sz="1000" b="1" i="1" u="sng" strike="noStrike" baseline="0">
              <a:solidFill>
                <a:srgbClr val="000000"/>
              </a:solidFill>
              <a:latin typeface="Arial"/>
              <a:cs typeface="Arial"/>
            </a:rPr>
            <a:t>Formatuj tylko wartości unikatowe lub zduplikowane</a:t>
          </a:r>
        </a:p>
        <a:p>
          <a:pPr algn="l" rtl="0">
            <a:defRPr sz="1000"/>
          </a:pPr>
          <a:r>
            <a:rPr lang="pl-PL" sz="1000" b="0" i="0" u="none" strike="noStrike" baseline="0">
              <a:solidFill>
                <a:srgbClr val="000000"/>
              </a:solidFill>
              <a:latin typeface="Arial"/>
              <a:cs typeface="Arial"/>
            </a:rPr>
            <a:t>Opcja ta wykorzystywana jest do zaznaczania obserwacji unikatowych (niepowtarzających się) oraz zduplikowanych.</a:t>
          </a:r>
        </a:p>
      </xdr:txBody>
    </xdr:sp>
    <xdr:clientData/>
  </xdr:twoCellAnchor>
  <xdr:twoCellAnchor editAs="oneCell">
    <xdr:from>
      <xdr:col>5</xdr:col>
      <xdr:colOff>0</xdr:colOff>
      <xdr:row>154</xdr:row>
      <xdr:rowOff>0</xdr:rowOff>
    </xdr:from>
    <xdr:to>
      <xdr:col>10</xdr:col>
      <xdr:colOff>205740</xdr:colOff>
      <xdr:row>164</xdr:row>
      <xdr:rowOff>22860</xdr:rowOff>
    </xdr:to>
    <xdr:pic>
      <xdr:nvPicPr>
        <xdr:cNvPr id="21" name="Obraz 20">
          <a:extLst>
            <a:ext uri="{FF2B5EF4-FFF2-40B4-BE49-F238E27FC236}">
              <a16:creationId xmlns:a16="http://schemas.microsoft.com/office/drawing/2014/main" id="{00000000-0008-0000-0B00-000015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48025" y="25431750"/>
          <a:ext cx="3339465" cy="1642110"/>
        </a:xfrm>
        <a:prstGeom prst="rect">
          <a:avLst/>
        </a:prstGeom>
        <a:ln>
          <a:noFill/>
        </a:ln>
        <a:effectLst>
          <a:outerShdw blurRad="190500" algn="tl" rotWithShape="0">
            <a:srgbClr val="000000">
              <a:alpha val="70000"/>
            </a:srgbClr>
          </a:outerShdw>
        </a:effectLst>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200025</xdr:colOff>
      <xdr:row>80</xdr:row>
      <xdr:rowOff>47625</xdr:rowOff>
    </xdr:from>
    <xdr:to>
      <xdr:col>12</xdr:col>
      <xdr:colOff>466725</xdr:colOff>
      <xdr:row>82</xdr:row>
      <xdr:rowOff>19050</xdr:rowOff>
    </xdr:to>
    <xdr:sp macro="" textlink="">
      <xdr:nvSpPr>
        <xdr:cNvPr id="23" name="Prostokąt 22">
          <a:extLst>
            <a:ext uri="{FF2B5EF4-FFF2-40B4-BE49-F238E27FC236}">
              <a16:creationId xmlns:a16="http://schemas.microsoft.com/office/drawing/2014/main" id="{00000000-0008-0000-0B00-000017000000}"/>
            </a:ext>
          </a:extLst>
        </xdr:cNvPr>
        <xdr:cNvSpPr/>
      </xdr:nvSpPr>
      <xdr:spPr>
        <a:xfrm>
          <a:off x="7886700" y="8782050"/>
          <a:ext cx="266700" cy="295275"/>
        </a:xfrm>
        <a:prstGeom prst="rect">
          <a:avLst/>
        </a:prstGeom>
        <a:solidFill>
          <a:sysClr val="window" lastClr="FFFFF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l-PL" sz="1000">
              <a:solidFill>
                <a:sysClr val="windowText" lastClr="000000"/>
              </a:solidFill>
              <a:latin typeface="Arial" panose="020B0604020202020204" pitchFamily="34" charset="0"/>
              <a:cs typeface="Arial" panose="020B0604020202020204" pitchFamily="34" charset="0"/>
            </a:rPr>
            <a:t>+</a:t>
          </a:r>
        </a:p>
      </xdr:txBody>
    </xdr:sp>
    <xdr:clientData/>
  </xdr:twoCellAnchor>
  <xdr:twoCellAnchor>
    <xdr:from>
      <xdr:col>14</xdr:col>
      <xdr:colOff>209550</xdr:colOff>
      <xdr:row>80</xdr:row>
      <xdr:rowOff>85726</xdr:rowOff>
    </xdr:from>
    <xdr:to>
      <xdr:col>14</xdr:col>
      <xdr:colOff>476250</xdr:colOff>
      <xdr:row>81</xdr:row>
      <xdr:rowOff>152401</xdr:rowOff>
    </xdr:to>
    <xdr:sp macro="" textlink="">
      <xdr:nvSpPr>
        <xdr:cNvPr id="24" name="Prostokąt 23">
          <a:extLst>
            <a:ext uri="{FF2B5EF4-FFF2-40B4-BE49-F238E27FC236}">
              <a16:creationId xmlns:a16="http://schemas.microsoft.com/office/drawing/2014/main" id="{00000000-0008-0000-0B00-000018000000}"/>
            </a:ext>
          </a:extLst>
        </xdr:cNvPr>
        <xdr:cNvSpPr/>
      </xdr:nvSpPr>
      <xdr:spPr>
        <a:xfrm>
          <a:off x="9201150" y="8820151"/>
          <a:ext cx="266700" cy="228600"/>
        </a:xfrm>
        <a:prstGeom prst="rect">
          <a:avLst/>
        </a:prstGeom>
        <a:solidFill>
          <a:sysClr val="window" lastClr="FFFFF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l-PL" sz="1000">
              <a:solidFill>
                <a:sysClr val="windowText" lastClr="000000"/>
              </a:solidFill>
              <a:latin typeface="Arial" panose="020B0604020202020204" pitchFamily="34" charset="0"/>
              <a:cs typeface="Arial" panose="020B0604020202020204" pitchFamily="34" charset="0"/>
            </a:rPr>
            <a:t>=</a:t>
          </a:r>
        </a:p>
      </xdr:txBody>
    </xdr:sp>
    <xdr:clientData/>
  </xdr:twoCellAnchor>
  <xdr:twoCellAnchor>
    <xdr:from>
      <xdr:col>7</xdr:col>
      <xdr:colOff>447675</xdr:colOff>
      <xdr:row>49</xdr:row>
      <xdr:rowOff>28575</xdr:rowOff>
    </xdr:from>
    <xdr:to>
      <xdr:col>11</xdr:col>
      <xdr:colOff>628650</xdr:colOff>
      <xdr:row>51</xdr:row>
      <xdr:rowOff>152400</xdr:rowOff>
    </xdr:to>
    <xdr:cxnSp macro="">
      <xdr:nvCxnSpPr>
        <xdr:cNvPr id="37" name="Łącznik prosty ze strzałką 36">
          <a:extLst>
            <a:ext uri="{FF2B5EF4-FFF2-40B4-BE49-F238E27FC236}">
              <a16:creationId xmlns:a16="http://schemas.microsoft.com/office/drawing/2014/main" id="{00000000-0008-0000-0B00-000025000000}"/>
            </a:ext>
          </a:extLst>
        </xdr:cNvPr>
        <xdr:cNvCxnSpPr/>
      </xdr:nvCxnSpPr>
      <xdr:spPr>
        <a:xfrm flipV="1">
          <a:off x="4914900" y="8115300"/>
          <a:ext cx="2705100" cy="447675"/>
        </a:xfrm>
        <a:prstGeom prst="straightConnector1">
          <a:avLst/>
        </a:prstGeom>
        <a:ln w="19050">
          <a:tailEnd type="triangle"/>
        </a:ln>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2</xdr:col>
      <xdr:colOff>70808</xdr:colOff>
      <xdr:row>51</xdr:row>
      <xdr:rowOff>82379</xdr:rowOff>
    </xdr:from>
    <xdr:to>
      <xdr:col>8</xdr:col>
      <xdr:colOff>62542</xdr:colOff>
      <xdr:row>75</xdr:row>
      <xdr:rowOff>155745</xdr:rowOff>
    </xdr:to>
    <xdr:pic>
      <xdr:nvPicPr>
        <xdr:cNvPr id="31" name="Obraz 30">
          <a:extLst>
            <a:ext uri="{FF2B5EF4-FFF2-40B4-BE49-F238E27FC236}">
              <a16:creationId xmlns:a16="http://schemas.microsoft.com/office/drawing/2014/main" id="{00000000-0008-0000-0B00-00001F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90008" y="8492954"/>
          <a:ext cx="3849359" cy="39595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323850</xdr:colOff>
      <xdr:row>49</xdr:row>
      <xdr:rowOff>66676</xdr:rowOff>
    </xdr:from>
    <xdr:to>
      <xdr:col>14</xdr:col>
      <xdr:colOff>323850</xdr:colOff>
      <xdr:row>59</xdr:row>
      <xdr:rowOff>57150</xdr:rowOff>
    </xdr:to>
    <xdr:cxnSp macro="">
      <xdr:nvCxnSpPr>
        <xdr:cNvPr id="41" name="Łącznik prosty ze strzałką 40">
          <a:extLst>
            <a:ext uri="{FF2B5EF4-FFF2-40B4-BE49-F238E27FC236}">
              <a16:creationId xmlns:a16="http://schemas.microsoft.com/office/drawing/2014/main" id="{00000000-0008-0000-0B00-000029000000}"/>
            </a:ext>
          </a:extLst>
        </xdr:cNvPr>
        <xdr:cNvCxnSpPr/>
      </xdr:nvCxnSpPr>
      <xdr:spPr>
        <a:xfrm flipV="1">
          <a:off x="9315450" y="8153401"/>
          <a:ext cx="0" cy="1609724"/>
        </a:xfrm>
        <a:prstGeom prst="straightConnector1">
          <a:avLst/>
        </a:prstGeom>
        <a:ln w="19050">
          <a:tailEnd type="triangle"/>
        </a:ln>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8</xdr:col>
      <xdr:colOff>393240</xdr:colOff>
      <xdr:row>53</xdr:row>
      <xdr:rowOff>129257</xdr:rowOff>
    </xdr:from>
    <xdr:to>
      <xdr:col>15</xdr:col>
      <xdr:colOff>521159</xdr:colOff>
      <xdr:row>75</xdr:row>
      <xdr:rowOff>156493</xdr:rowOff>
    </xdr:to>
    <xdr:pic>
      <xdr:nvPicPr>
        <xdr:cNvPr id="35" name="Obraz 34">
          <a:extLst>
            <a:ext uri="{FF2B5EF4-FFF2-40B4-BE49-F238E27FC236}">
              <a16:creationId xmlns:a16="http://schemas.microsoft.com/office/drawing/2014/main" id="{00000000-0008-0000-0B00-000023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470065" y="8863682"/>
          <a:ext cx="4652294" cy="35895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9525</xdr:colOff>
      <xdr:row>10</xdr:row>
      <xdr:rowOff>95250</xdr:rowOff>
    </xdr:from>
    <xdr:to>
      <xdr:col>6</xdr:col>
      <xdr:colOff>9525</xdr:colOff>
      <xdr:row>28</xdr:row>
      <xdr:rowOff>4</xdr:rowOff>
    </xdr:to>
    <xdr:cxnSp macro="">
      <xdr:nvCxnSpPr>
        <xdr:cNvPr id="44" name="Łącznik prosty ze strzałką 43">
          <a:extLst>
            <a:ext uri="{FF2B5EF4-FFF2-40B4-BE49-F238E27FC236}">
              <a16:creationId xmlns:a16="http://schemas.microsoft.com/office/drawing/2014/main" id="{00000000-0008-0000-0B00-00002C000000}"/>
            </a:ext>
          </a:extLst>
        </xdr:cNvPr>
        <xdr:cNvCxnSpPr/>
      </xdr:nvCxnSpPr>
      <xdr:spPr>
        <a:xfrm flipH="1">
          <a:off x="3867150" y="1866900"/>
          <a:ext cx="0" cy="2819404"/>
        </a:xfrm>
        <a:prstGeom prst="straightConnector1">
          <a:avLst/>
        </a:prstGeom>
        <a:ln w="19050">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523875</xdr:colOff>
      <xdr:row>10</xdr:row>
      <xdr:rowOff>95250</xdr:rowOff>
    </xdr:from>
    <xdr:to>
      <xdr:col>3</xdr:col>
      <xdr:colOff>523875</xdr:colOff>
      <xdr:row>12</xdr:row>
      <xdr:rowOff>142875</xdr:rowOff>
    </xdr:to>
    <xdr:cxnSp macro="">
      <xdr:nvCxnSpPr>
        <xdr:cNvPr id="47" name="Łącznik prosty ze strzałką 46">
          <a:extLst>
            <a:ext uri="{FF2B5EF4-FFF2-40B4-BE49-F238E27FC236}">
              <a16:creationId xmlns:a16="http://schemas.microsoft.com/office/drawing/2014/main" id="{00000000-0008-0000-0B00-00002F000000}"/>
            </a:ext>
          </a:extLst>
        </xdr:cNvPr>
        <xdr:cNvCxnSpPr/>
      </xdr:nvCxnSpPr>
      <xdr:spPr>
        <a:xfrm>
          <a:off x="2409825" y="1866900"/>
          <a:ext cx="0" cy="371475"/>
        </a:xfrm>
        <a:prstGeom prst="straightConnector1">
          <a:avLst/>
        </a:prstGeom>
        <a:ln w="19050">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632460</xdr:colOff>
      <xdr:row>10</xdr:row>
      <xdr:rowOff>95251</xdr:rowOff>
    </xdr:from>
    <xdr:to>
      <xdr:col>11</xdr:col>
      <xdr:colOff>632460</xdr:colOff>
      <xdr:row>11</xdr:row>
      <xdr:rowOff>95250</xdr:rowOff>
    </xdr:to>
    <xdr:cxnSp macro="">
      <xdr:nvCxnSpPr>
        <xdr:cNvPr id="49" name="Łącznik prosty ze strzałką 48">
          <a:extLst>
            <a:ext uri="{FF2B5EF4-FFF2-40B4-BE49-F238E27FC236}">
              <a16:creationId xmlns:a16="http://schemas.microsoft.com/office/drawing/2014/main" id="{00000000-0008-0000-0B00-000031000000}"/>
            </a:ext>
          </a:extLst>
        </xdr:cNvPr>
        <xdr:cNvCxnSpPr/>
      </xdr:nvCxnSpPr>
      <xdr:spPr>
        <a:xfrm>
          <a:off x="7623810" y="1866901"/>
          <a:ext cx="0" cy="161924"/>
        </a:xfrm>
        <a:prstGeom prst="straightConnector1">
          <a:avLst/>
        </a:prstGeom>
        <a:ln w="19050">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57151</xdr:colOff>
      <xdr:row>183</xdr:row>
      <xdr:rowOff>47625</xdr:rowOff>
    </xdr:from>
    <xdr:to>
      <xdr:col>15</xdr:col>
      <xdr:colOff>628650</xdr:colOff>
      <xdr:row>188</xdr:row>
      <xdr:rowOff>85725</xdr:rowOff>
    </xdr:to>
    <xdr:sp macro="" textlink="">
      <xdr:nvSpPr>
        <xdr:cNvPr id="51" name="Text Box 1">
          <a:extLst>
            <a:ext uri="{FF2B5EF4-FFF2-40B4-BE49-F238E27FC236}">
              <a16:creationId xmlns:a16="http://schemas.microsoft.com/office/drawing/2014/main" id="{00000000-0008-0000-0B00-000033000000}"/>
            </a:ext>
          </a:extLst>
        </xdr:cNvPr>
        <xdr:cNvSpPr txBox="1">
          <a:spLocks noChangeArrowheads="1"/>
        </xdr:cNvSpPr>
      </xdr:nvSpPr>
      <xdr:spPr bwMode="auto">
        <a:xfrm>
          <a:off x="666751" y="27127200"/>
          <a:ext cx="9563099" cy="847725"/>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Podczas tworzenia dashboard'ów czasem chcemy pokazać wiele pojedynczych szeregów czasowych - w takim przypadku niezwykle przydatne będą wykresy przebiegu w czasie, czyli "mini" wykresy mieszczące się w pojedynczych komórkach arkusza.</a:t>
          </a:r>
        </a:p>
        <a:p>
          <a:pPr algn="l" rtl="0">
            <a:defRPr sz="1000"/>
          </a:pPr>
          <a:endParaRPr lang="pl-PL" sz="1000" b="0" i="0" u="none" strike="noStrike" baseline="0">
            <a:solidFill>
              <a:srgbClr val="000000"/>
            </a:solidFill>
            <a:latin typeface="Arial"/>
            <a:cs typeface="Arial"/>
          </a:endParaRPr>
        </a:p>
        <a:p>
          <a:pPr algn="l" rtl="0">
            <a:defRPr sz="1000"/>
          </a:pPr>
          <a:r>
            <a:rPr lang="pl-PL" sz="1000" b="0" i="0" u="none" strike="noStrike" baseline="0">
              <a:solidFill>
                <a:srgbClr val="000000"/>
              </a:solidFill>
              <a:latin typeface="Arial"/>
              <a:cs typeface="Arial"/>
            </a:rPr>
            <a:t>Aby wstawić wykres przebiegu w czasie wybieramy komórkę (gdzie ma zostać wstawiony wykres, np. </a:t>
          </a:r>
          <a:r>
            <a:rPr lang="pl-PL" sz="1000" b="0" i="1" u="none" strike="noStrike" baseline="0">
              <a:solidFill>
                <a:srgbClr val="000000"/>
              </a:solidFill>
              <a:latin typeface="Arial"/>
              <a:cs typeface="Arial"/>
            </a:rPr>
            <a:t>G205</a:t>
          </a:r>
          <a:r>
            <a:rPr lang="pl-PL" sz="1000" b="0" i="0" u="none" strike="noStrike" baseline="0">
              <a:solidFill>
                <a:srgbClr val="000000"/>
              </a:solidFill>
              <a:latin typeface="Arial"/>
              <a:cs typeface="Arial"/>
            </a:rPr>
            <a:t>), a następnie przechodzimy do karty wstawianie i wybieramy odpowiedni typ wykresu (</a:t>
          </a:r>
          <a:r>
            <a:rPr lang="pl-PL" sz="1000" b="0" i="1" u="none" strike="noStrike" baseline="0">
              <a:solidFill>
                <a:srgbClr val="000000"/>
              </a:solidFill>
              <a:latin typeface="Arial"/>
              <a:cs typeface="Arial"/>
            </a:rPr>
            <a:t>liniowy</a:t>
          </a:r>
          <a:r>
            <a:rPr lang="pl-PL" sz="1000" b="0" i="0" u="none" strike="noStrike" baseline="0">
              <a:solidFill>
                <a:srgbClr val="000000"/>
              </a:solidFill>
              <a:latin typeface="Arial"/>
              <a:cs typeface="Arial"/>
            </a:rPr>
            <a:t>, </a:t>
          </a:r>
          <a:r>
            <a:rPr lang="pl-PL" sz="1000" b="0" i="1" u="none" strike="noStrike" baseline="0">
              <a:solidFill>
                <a:srgbClr val="000000"/>
              </a:solidFill>
              <a:latin typeface="Arial"/>
              <a:cs typeface="Arial"/>
            </a:rPr>
            <a:t>kolumnowy</a:t>
          </a:r>
          <a:r>
            <a:rPr lang="pl-PL" sz="1000" b="0" i="0" u="none" strike="noStrike" baseline="0">
              <a:solidFill>
                <a:srgbClr val="000000"/>
              </a:solidFill>
              <a:latin typeface="Arial"/>
              <a:cs typeface="Arial"/>
            </a:rPr>
            <a:t> i </a:t>
          </a:r>
          <a:r>
            <a:rPr lang="pl-PL" sz="1000" b="0" i="1" u="none" strike="noStrike" baseline="0">
              <a:solidFill>
                <a:srgbClr val="000000"/>
              </a:solidFill>
              <a:latin typeface="Arial"/>
              <a:cs typeface="Arial"/>
            </a:rPr>
            <a:t>zysk/strata</a:t>
          </a:r>
          <a:r>
            <a:rPr lang="pl-PL" sz="1000" b="0" i="0" u="none" strike="noStrike" baseline="0">
              <a:solidFill>
                <a:srgbClr val="000000"/>
              </a:solidFill>
              <a:latin typeface="Arial"/>
              <a:cs typeface="Arial"/>
            </a:rPr>
            <a:t>). Następnie wprowadzamy zakres danych do zwizualizowania (np. </a:t>
          </a:r>
          <a:r>
            <a:rPr lang="pl-PL" sz="1000" b="0" i="1" u="none" strike="noStrike" baseline="0">
              <a:solidFill>
                <a:srgbClr val="000000"/>
              </a:solidFill>
              <a:latin typeface="Arial"/>
              <a:cs typeface="Arial"/>
            </a:rPr>
            <a:t>D202:O202</a:t>
          </a:r>
          <a:r>
            <a:rPr lang="pl-PL" sz="1000" b="0" i="0" u="none" strike="noStrike" baseline="0">
              <a:solidFill>
                <a:srgbClr val="000000"/>
              </a:solidFill>
              <a:latin typeface="Arial"/>
              <a:cs typeface="Arial"/>
            </a:rPr>
            <a:t>):</a:t>
          </a:r>
        </a:p>
      </xdr:txBody>
    </xdr:sp>
    <xdr:clientData/>
  </xdr:twoCellAnchor>
  <xdr:twoCellAnchor>
    <xdr:from>
      <xdr:col>6</xdr:col>
      <xdr:colOff>476250</xdr:colOff>
      <xdr:row>193</xdr:row>
      <xdr:rowOff>95250</xdr:rowOff>
    </xdr:from>
    <xdr:to>
      <xdr:col>15</xdr:col>
      <xdr:colOff>0</xdr:colOff>
      <xdr:row>199</xdr:row>
      <xdr:rowOff>66674</xdr:rowOff>
    </xdr:to>
    <xdr:sp macro="" textlink="">
      <xdr:nvSpPr>
        <xdr:cNvPr id="53" name="Text Box 1">
          <a:extLst>
            <a:ext uri="{FF2B5EF4-FFF2-40B4-BE49-F238E27FC236}">
              <a16:creationId xmlns:a16="http://schemas.microsoft.com/office/drawing/2014/main" id="{00000000-0008-0000-0B00-000035000000}"/>
            </a:ext>
          </a:extLst>
        </xdr:cNvPr>
        <xdr:cNvSpPr txBox="1">
          <a:spLocks noChangeArrowheads="1"/>
        </xdr:cNvSpPr>
      </xdr:nvSpPr>
      <xdr:spPr bwMode="auto">
        <a:xfrm>
          <a:off x="4333875" y="28794075"/>
          <a:ext cx="5267325" cy="942974"/>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1" i="0" u="none" strike="noStrike" baseline="0">
              <a:solidFill>
                <a:srgbClr val="000000"/>
              </a:solidFill>
              <a:latin typeface="Arial"/>
              <a:cs typeface="Arial"/>
            </a:rPr>
            <a:t>Uwaga:</a:t>
          </a:r>
          <a:r>
            <a:rPr lang="pl-PL" sz="1000" b="0" i="0" u="none" strike="noStrike" baseline="0">
              <a:solidFill>
                <a:srgbClr val="000000"/>
              </a:solidFill>
              <a:latin typeface="Arial"/>
              <a:cs typeface="Arial"/>
            </a:rPr>
            <a:t> Aby ostateczny wykres znajdował się w kilku komórkach, najpierw wstawiamy go do pojedynczej komórki, a po wstawieniu wykresu scalamy wybrane komórki (w celu powiększenia obszaru dla wykresu).</a:t>
          </a:r>
        </a:p>
        <a:p>
          <a:pPr algn="l" rtl="0">
            <a:defRPr sz="1000"/>
          </a:pPr>
          <a:endParaRPr lang="pl-PL" sz="1000" b="0" i="0" u="none" strike="noStrike" baseline="0">
            <a:solidFill>
              <a:srgbClr val="000000"/>
            </a:solidFill>
            <a:latin typeface="Arial"/>
            <a:cs typeface="Arial"/>
          </a:endParaRPr>
        </a:p>
        <a:p>
          <a:pPr algn="l" rtl="0">
            <a:defRPr sz="1000"/>
          </a:pPr>
          <a:r>
            <a:rPr lang="pl-PL" sz="1000" b="0" i="0" u="none" strike="noStrike" baseline="0">
              <a:solidFill>
                <a:srgbClr val="000000"/>
              </a:solidFill>
              <a:latin typeface="Arial"/>
              <a:cs typeface="Arial"/>
            </a:rPr>
            <a:t>"Przeciągnięcie" komórek w dół (analogicznie jak w przypadku formuł) tworzy wykres oparty na kolejnej linii danych.</a:t>
          </a:r>
          <a:endParaRPr lang="pl-PL" sz="1000" b="0" i="1" u="none" strike="noStrike" baseline="0">
            <a:solidFill>
              <a:srgbClr val="000000"/>
            </a:solidFill>
            <a:latin typeface="Arial"/>
            <a:cs typeface="Arial"/>
          </a:endParaRPr>
        </a:p>
      </xdr:txBody>
    </xdr:sp>
    <xdr:clientData/>
  </xdr:twoCellAnchor>
  <xdr:twoCellAnchor editAs="oneCell">
    <xdr:from>
      <xdr:col>1</xdr:col>
      <xdr:colOff>589684</xdr:colOff>
      <xdr:row>188</xdr:row>
      <xdr:rowOff>77499</xdr:rowOff>
    </xdr:from>
    <xdr:to>
      <xdr:col>6</xdr:col>
      <xdr:colOff>181841</xdr:colOff>
      <xdr:row>199</xdr:row>
      <xdr:rowOff>36801</xdr:rowOff>
    </xdr:to>
    <xdr:pic>
      <xdr:nvPicPr>
        <xdr:cNvPr id="55" name="Obraz 54">
          <a:extLst>
            <a:ext uri="{FF2B5EF4-FFF2-40B4-BE49-F238E27FC236}">
              <a16:creationId xmlns:a16="http://schemas.microsoft.com/office/drawing/2014/main" id="{00000000-0008-0000-0B00-000037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99284" y="27966699"/>
          <a:ext cx="2840182" cy="17404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76200</xdr:colOff>
      <xdr:row>209</xdr:row>
      <xdr:rowOff>133350</xdr:rowOff>
    </xdr:from>
    <xdr:to>
      <xdr:col>15</xdr:col>
      <xdr:colOff>647699</xdr:colOff>
      <xdr:row>215</xdr:row>
      <xdr:rowOff>9525</xdr:rowOff>
    </xdr:to>
    <xdr:sp macro="" textlink="">
      <xdr:nvSpPr>
        <xdr:cNvPr id="56" name="Text Box 1">
          <a:extLst>
            <a:ext uri="{FF2B5EF4-FFF2-40B4-BE49-F238E27FC236}">
              <a16:creationId xmlns:a16="http://schemas.microsoft.com/office/drawing/2014/main" id="{00000000-0008-0000-0B00-000038000000}"/>
            </a:ext>
          </a:extLst>
        </xdr:cNvPr>
        <xdr:cNvSpPr txBox="1">
          <a:spLocks noChangeArrowheads="1"/>
        </xdr:cNvSpPr>
      </xdr:nvSpPr>
      <xdr:spPr bwMode="auto">
        <a:xfrm>
          <a:off x="685800" y="32423100"/>
          <a:ext cx="9563099" cy="847725"/>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Po zaznaczeniu komórki, w której znajduje się wykres, pojawia się karta </a:t>
          </a:r>
          <a:r>
            <a:rPr lang="pl-PL" sz="1000" b="0" i="1" u="none" strike="noStrike" baseline="0">
              <a:solidFill>
                <a:srgbClr val="000000"/>
              </a:solidFill>
              <a:latin typeface="Arial"/>
              <a:cs typeface="Arial"/>
            </a:rPr>
            <a:t>Projektowanie </a:t>
          </a:r>
          <a:r>
            <a:rPr lang="pl-PL" sz="1000" b="0" i="0" u="none" strike="noStrike" baseline="0">
              <a:solidFill>
                <a:srgbClr val="000000"/>
              </a:solidFill>
              <a:latin typeface="Arial"/>
              <a:cs typeface="Arial"/>
            </a:rPr>
            <a:t>w dedykowanym menu </a:t>
          </a:r>
          <a:r>
            <a:rPr lang="pl-PL" sz="1000" b="0" i="1" u="none" strike="noStrike" baseline="0">
              <a:solidFill>
                <a:srgbClr val="000000"/>
              </a:solidFill>
              <a:latin typeface="Arial"/>
              <a:cs typeface="Arial"/>
            </a:rPr>
            <a:t>Narzędzia wykresów przebiegu w czasie</a:t>
          </a:r>
          <a:r>
            <a:rPr lang="pl-PL" sz="1000" b="0" i="0" u="none" strike="noStrike" baseline="0">
              <a:solidFill>
                <a:srgbClr val="000000"/>
              </a:solidFill>
              <a:latin typeface="Arial"/>
              <a:cs typeface="Arial"/>
            </a:rPr>
            <a:t>. Za pośrednictwem opcji, które się tam znajdują można modyfikować wykresy - m.in. edytować zakres daych, zminić typ wykresy, nanieść punkty (pierwszy, ostatni, najwyższej wartości, najniższej wartości) itp., zmienić kolorystykę i wielkość poszczególnych elementów wykresów (np. znacznika punktu najwyższej wartości).</a:t>
          </a:r>
        </a:p>
      </xdr:txBody>
    </xdr:sp>
    <xdr:clientData/>
  </xdr:twoCellAnchor>
  <xdr:twoCellAnchor editAs="oneCell">
    <xdr:from>
      <xdr:col>1</xdr:col>
      <xdr:colOff>241529</xdr:colOff>
      <xdr:row>213</xdr:row>
      <xdr:rowOff>61869</xdr:rowOff>
    </xdr:from>
    <xdr:to>
      <xdr:col>15</xdr:col>
      <xdr:colOff>462005</xdr:colOff>
      <xdr:row>228</xdr:row>
      <xdr:rowOff>157207</xdr:rowOff>
    </xdr:to>
    <xdr:pic>
      <xdr:nvPicPr>
        <xdr:cNvPr id="63" name="Obraz 62">
          <a:extLst>
            <a:ext uri="{FF2B5EF4-FFF2-40B4-BE49-F238E27FC236}">
              <a16:creationId xmlns:a16="http://schemas.microsoft.com/office/drawing/2014/main" id="{00000000-0008-0000-0B00-00003F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851129" y="32999319"/>
          <a:ext cx="9212076" cy="25242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79605</xdr:colOff>
      <xdr:row>225</xdr:row>
      <xdr:rowOff>52345</xdr:rowOff>
    </xdr:from>
    <xdr:to>
      <xdr:col>13</xdr:col>
      <xdr:colOff>571500</xdr:colOff>
      <xdr:row>228</xdr:row>
      <xdr:rowOff>142876</xdr:rowOff>
    </xdr:to>
    <xdr:sp macro="" textlink="">
      <xdr:nvSpPr>
        <xdr:cNvPr id="64" name="Text Box 1">
          <a:extLst>
            <a:ext uri="{FF2B5EF4-FFF2-40B4-BE49-F238E27FC236}">
              <a16:creationId xmlns:a16="http://schemas.microsoft.com/office/drawing/2014/main" id="{00000000-0008-0000-0B00-000040000000}"/>
            </a:ext>
          </a:extLst>
        </xdr:cNvPr>
        <xdr:cNvSpPr txBox="1">
          <a:spLocks noChangeArrowheads="1"/>
        </xdr:cNvSpPr>
      </xdr:nvSpPr>
      <xdr:spPr bwMode="auto">
        <a:xfrm>
          <a:off x="689205" y="34932895"/>
          <a:ext cx="8178570" cy="576306"/>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pl-PL" sz="1000" b="1" i="0" u="none" strike="noStrike" baseline="0">
              <a:solidFill>
                <a:srgbClr val="000000"/>
              </a:solidFill>
              <a:latin typeface="Arial"/>
              <a:cs typeface="Arial"/>
            </a:rPr>
            <a:t>Uwaga:</a:t>
          </a:r>
          <a:r>
            <a:rPr lang="pl-PL" sz="1000" b="0" i="0" u="none" strike="noStrike" baseline="0">
              <a:solidFill>
                <a:srgbClr val="000000"/>
              </a:solidFill>
              <a:latin typeface="Arial"/>
              <a:cs typeface="Arial"/>
            </a:rPr>
            <a:t> Aby usunąć wykres prebiegu w czasie, należy zaznaczyć komórkę, w której się znajduje, a następnie przejść do menu </a:t>
          </a:r>
          <a:r>
            <a:rPr lang="pl-PL" sz="1000" b="0" i="1" u="none" strike="noStrike" baseline="0">
              <a:solidFill>
                <a:srgbClr val="000000"/>
              </a:solidFill>
              <a:latin typeface="Arial"/>
              <a:cs typeface="Arial"/>
            </a:rPr>
            <a:t>Narzędzia wykresów przebiegu w czasie </a:t>
          </a:r>
          <a:r>
            <a:rPr lang="pl-PL" sz="1000" b="0" i="0" u="none" strike="noStrike" baseline="0">
              <a:solidFill>
                <a:srgbClr val="000000"/>
              </a:solidFill>
              <a:latin typeface="Arial"/>
              <a:cs typeface="Arial"/>
            </a:rPr>
            <a:t>i wybrać </a:t>
          </a:r>
          <a:r>
            <a:rPr lang="pl-PL" sz="1000" b="0" i="1" u="none" strike="noStrike" baseline="0">
              <a:solidFill>
                <a:srgbClr val="000000"/>
              </a:solidFill>
              <a:latin typeface="Arial"/>
              <a:cs typeface="Arial"/>
            </a:rPr>
            <a:t>Wyczyść</a:t>
          </a:r>
          <a:r>
            <a:rPr lang="pl-PL" sz="1000" b="0" i="0" u="none" strike="noStrike" baseline="0">
              <a:solidFill>
                <a:srgbClr val="000000"/>
              </a:solidFill>
              <a:latin typeface="Arial"/>
              <a:cs typeface="Arial"/>
            </a:rPr>
            <a:t>.</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333375</xdr:colOff>
      <xdr:row>152</xdr:row>
      <xdr:rowOff>85725</xdr:rowOff>
    </xdr:from>
    <xdr:to>
      <xdr:col>13</xdr:col>
      <xdr:colOff>333375</xdr:colOff>
      <xdr:row>155</xdr:row>
      <xdr:rowOff>38099</xdr:rowOff>
    </xdr:to>
    <xdr:cxnSp macro="">
      <xdr:nvCxnSpPr>
        <xdr:cNvPr id="39" name="Łącznik prosty ze strzałką 38">
          <a:extLst>
            <a:ext uri="{FF2B5EF4-FFF2-40B4-BE49-F238E27FC236}">
              <a16:creationId xmlns:a16="http://schemas.microsoft.com/office/drawing/2014/main" id="{00000000-0008-0000-0D00-000027000000}"/>
            </a:ext>
          </a:extLst>
        </xdr:cNvPr>
        <xdr:cNvCxnSpPr/>
      </xdr:nvCxnSpPr>
      <xdr:spPr>
        <a:xfrm flipV="1">
          <a:off x="8258175" y="24965025"/>
          <a:ext cx="0" cy="438149"/>
        </a:xfrm>
        <a:prstGeom prst="straightConnector1">
          <a:avLst/>
        </a:prstGeom>
        <a:ln w="19050">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304800</xdr:colOff>
      <xdr:row>152</xdr:row>
      <xdr:rowOff>85726</xdr:rowOff>
    </xdr:from>
    <xdr:to>
      <xdr:col>4</xdr:col>
      <xdr:colOff>304800</xdr:colOff>
      <xdr:row>155</xdr:row>
      <xdr:rowOff>38100</xdr:rowOff>
    </xdr:to>
    <xdr:cxnSp macro="">
      <xdr:nvCxnSpPr>
        <xdr:cNvPr id="37" name="Łącznik prosty ze strzałką 36">
          <a:extLst>
            <a:ext uri="{FF2B5EF4-FFF2-40B4-BE49-F238E27FC236}">
              <a16:creationId xmlns:a16="http://schemas.microsoft.com/office/drawing/2014/main" id="{00000000-0008-0000-0D00-000025000000}"/>
            </a:ext>
          </a:extLst>
        </xdr:cNvPr>
        <xdr:cNvCxnSpPr/>
      </xdr:nvCxnSpPr>
      <xdr:spPr>
        <a:xfrm flipV="1">
          <a:off x="2743200" y="24965026"/>
          <a:ext cx="0" cy="438149"/>
        </a:xfrm>
        <a:prstGeom prst="straightConnector1">
          <a:avLst/>
        </a:prstGeom>
        <a:ln w="19050">
          <a:tailEnd type="triangle"/>
        </a:ln>
      </xdr:spPr>
      <xdr:style>
        <a:lnRef idx="1">
          <a:schemeClr val="dk1"/>
        </a:lnRef>
        <a:fillRef idx="0">
          <a:schemeClr val="dk1"/>
        </a:fillRef>
        <a:effectRef idx="0">
          <a:schemeClr val="dk1"/>
        </a:effectRef>
        <a:fontRef idx="minor">
          <a:schemeClr val="tx1"/>
        </a:fontRef>
      </xdr:style>
    </xdr:cxnSp>
    <xdr:clientData/>
  </xdr:twoCellAnchor>
  <mc:AlternateContent xmlns:mc="http://schemas.openxmlformats.org/markup-compatibility/2006">
    <mc:Choice xmlns:a14="http://schemas.microsoft.com/office/drawing/2010/main" Requires="a14">
      <xdr:twoCellAnchor editAs="oneCell">
        <xdr:from>
          <xdr:col>4</xdr:col>
          <xdr:colOff>9525</xdr:colOff>
          <xdr:row>72</xdr:row>
          <xdr:rowOff>0</xdr:rowOff>
        </xdr:from>
        <xdr:to>
          <xdr:col>5</xdr:col>
          <xdr:colOff>438150</xdr:colOff>
          <xdr:row>73</xdr:row>
          <xdr:rowOff>57150</xdr:rowOff>
        </xdr:to>
        <xdr:sp macro="" textlink="">
          <xdr:nvSpPr>
            <xdr:cNvPr id="6145" name="Drop Down 1" hidden="1">
              <a:extLst>
                <a:ext uri="{63B3BB69-23CF-44E3-9099-C40C66FF867C}">
                  <a14:compatExt spid="_x0000_s6145"/>
                </a:ext>
                <a:ext uri="{FF2B5EF4-FFF2-40B4-BE49-F238E27FC236}">
                  <a16:creationId xmlns:a16="http://schemas.microsoft.com/office/drawing/2014/main" id="{00000000-0008-0000-0D00-0000011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xdr:col>
      <xdr:colOff>85724</xdr:colOff>
      <xdr:row>4</xdr:row>
      <xdr:rowOff>95250</xdr:rowOff>
    </xdr:from>
    <xdr:to>
      <xdr:col>15</xdr:col>
      <xdr:colOff>632459</xdr:colOff>
      <xdr:row>15</xdr:row>
      <xdr:rowOff>123825</xdr:rowOff>
    </xdr:to>
    <xdr:sp macro="" textlink="">
      <xdr:nvSpPr>
        <xdr:cNvPr id="3" name="Text Box 5">
          <a:extLst>
            <a:ext uri="{FF2B5EF4-FFF2-40B4-BE49-F238E27FC236}">
              <a16:creationId xmlns:a16="http://schemas.microsoft.com/office/drawing/2014/main" id="{00000000-0008-0000-0D00-000003000000}"/>
            </a:ext>
          </a:extLst>
        </xdr:cNvPr>
        <xdr:cNvSpPr txBox="1">
          <a:spLocks noChangeArrowheads="1"/>
        </xdr:cNvSpPr>
      </xdr:nvSpPr>
      <xdr:spPr bwMode="auto">
        <a:xfrm>
          <a:off x="695324" y="981075"/>
          <a:ext cx="9519285" cy="1809750"/>
        </a:xfrm>
        <a:prstGeom prst="rect">
          <a:avLst/>
        </a:prstGeom>
        <a:no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a:cs typeface="Arial"/>
            </a:rPr>
            <a:t>Formanty są obiektami graficznymi umieszczanymi w arkuszu w celu wyświetlania danych, wprowadzania danych, czy wykonywania akcji. Używanie formantów zwiększa czytelność arkuszy i wprowadza pewnego rodzaju interaktywność arkusza z użytkownikiem. Formanty są elastycznymi obiektami, których wygląd i funkcjonalność można dostosowywać do własnych potrzeb. Wyróżniamy dwa typy formantów: formanty formularza oraz formanty ActiveX. Formanty formularza są stosunkowo proste w obsłudze, gdyż ich tworzenie i edycja dokonywana jest z poziomu Excela. Formanty ActiveX są bardziej uniwersalne, lecz wymagają programowania makropoleceń i znajomości edytora VBE. Dlatego ten samouczek poświęcony jest formantom formularza.</a:t>
          </a:r>
        </a:p>
        <a:p>
          <a:pPr algn="l" rtl="0">
            <a:defRPr sz="1000"/>
          </a:pPr>
          <a:endParaRPr lang="pl-PL" sz="1000" b="0" i="0" u="none" strike="noStrike" baseline="0">
            <a:solidFill>
              <a:srgbClr val="000000"/>
            </a:solidFill>
            <a:latin typeface="Arial"/>
            <a:ea typeface="+mn-ea"/>
            <a:cs typeface="Arial"/>
          </a:endParaRPr>
        </a:p>
        <a:p>
          <a:pPr algn="l" rtl="0">
            <a:defRPr sz="1000"/>
          </a:pPr>
          <a:r>
            <a:rPr lang="pl-PL" sz="1000" b="0" i="0" u="sng" strike="noStrike" baseline="0">
              <a:solidFill>
                <a:srgbClr val="000000"/>
              </a:solidFill>
              <a:latin typeface="Arial"/>
              <a:ea typeface="+mn-ea"/>
              <a:cs typeface="Arial"/>
            </a:rPr>
            <a:t>Karta Deweloper:</a:t>
          </a:r>
        </a:p>
        <a:p>
          <a:pPr algn="l" rtl="0">
            <a:defRPr sz="1000"/>
          </a:pPr>
          <a:r>
            <a:rPr lang="pl-PL" sz="1000" b="0" i="0" u="none" strike="noStrike" baseline="0">
              <a:solidFill>
                <a:srgbClr val="000000"/>
              </a:solidFill>
              <a:latin typeface="Arial"/>
              <a:ea typeface="+mn-ea"/>
              <a:cs typeface="Arial"/>
            </a:rPr>
            <a:t>Formanty znajdują się na Wstążce na karcie Deweloper. Jeżeli na Wstążce nie ma karty Deweloper, to należy ją aktywować:</a:t>
          </a:r>
        </a:p>
        <a:p>
          <a:pPr algn="l" rtl="0">
            <a:defRPr sz="1000"/>
          </a:pPr>
          <a:r>
            <a:rPr lang="pl-PL" sz="1000" b="0" i="0" u="none" strike="noStrike" baseline="0">
              <a:solidFill>
                <a:srgbClr val="000000"/>
              </a:solidFill>
              <a:latin typeface="Arial"/>
              <a:ea typeface="+mn-ea"/>
              <a:cs typeface="Arial"/>
            </a:rPr>
            <a:t>Excel 2016: </a:t>
          </a:r>
          <a:r>
            <a:rPr lang="pl-PL" sz="1000" b="0" i="1" u="none" strike="noStrike" baseline="0">
              <a:solidFill>
                <a:srgbClr val="000000"/>
              </a:solidFill>
              <a:latin typeface="Arial"/>
              <a:ea typeface="+mn-ea"/>
              <a:cs typeface="Arial"/>
            </a:rPr>
            <a:t>Plik --&gt; Opcje --&gt; Dostosowywanie Wstążki --&gt; Karty główne --&gt; </a:t>
          </a:r>
          <a:r>
            <a:rPr lang="pl-PL" sz="1000" b="0" i="0" u="none" strike="noStrike" baseline="0">
              <a:solidFill>
                <a:srgbClr val="000000"/>
              </a:solidFill>
              <a:latin typeface="Arial"/>
              <a:ea typeface="+mn-ea"/>
              <a:cs typeface="Arial"/>
            </a:rPr>
            <a:t>zaznaczyć pole wyboru</a:t>
          </a:r>
          <a:r>
            <a:rPr lang="pl-PL" sz="1000" b="0" i="1" u="none" strike="noStrike" baseline="0">
              <a:solidFill>
                <a:srgbClr val="000000"/>
              </a:solidFill>
              <a:latin typeface="Arial"/>
              <a:ea typeface="+mn-ea"/>
              <a:cs typeface="Arial"/>
            </a:rPr>
            <a:t> Deweloper</a:t>
          </a:r>
        </a:p>
      </xdr:txBody>
    </xdr:sp>
    <xdr:clientData/>
  </xdr:twoCellAnchor>
  <mc:AlternateContent xmlns:mc="http://schemas.openxmlformats.org/markup-compatibility/2006">
    <mc:Choice xmlns:a14="http://schemas.microsoft.com/office/drawing/2010/main" Requires="a14">
      <xdr:twoCellAnchor>
        <xdr:from>
          <xdr:col>4</xdr:col>
          <xdr:colOff>19050</xdr:colOff>
          <xdr:row>45</xdr:row>
          <xdr:rowOff>142875</xdr:rowOff>
        </xdr:from>
        <xdr:to>
          <xdr:col>6</xdr:col>
          <xdr:colOff>476250</xdr:colOff>
          <xdr:row>47</xdr:row>
          <xdr:rowOff>38100</xdr:rowOff>
        </xdr:to>
        <xdr:sp macro="" textlink="">
          <xdr:nvSpPr>
            <xdr:cNvPr id="6146" name="Button 2" hidden="1">
              <a:extLst>
                <a:ext uri="{63B3BB69-23CF-44E3-9099-C40C66FF867C}">
                  <a14:compatExt spid="_x0000_s6146"/>
                </a:ext>
                <a:ext uri="{FF2B5EF4-FFF2-40B4-BE49-F238E27FC236}">
                  <a16:creationId xmlns:a16="http://schemas.microsoft.com/office/drawing/2014/main" id="{00000000-0008-0000-0D00-0000021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0" i="0" u="none" strike="noStrike" baseline="0">
                  <a:solidFill>
                    <a:srgbClr val="000000"/>
                  </a:solidFill>
                  <a:latin typeface="Arial"/>
                  <a:cs typeface="Arial"/>
                </a:rPr>
                <a:t>To jest formant Przycisk</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4</xdr:col>
          <xdr:colOff>0</xdr:colOff>
          <xdr:row>39</xdr:row>
          <xdr:rowOff>9525</xdr:rowOff>
        </xdr:from>
        <xdr:to>
          <xdr:col>6</xdr:col>
          <xdr:colOff>76200</xdr:colOff>
          <xdr:row>40</xdr:row>
          <xdr:rowOff>66675</xdr:rowOff>
        </xdr:to>
        <xdr:sp macro="" textlink="">
          <xdr:nvSpPr>
            <xdr:cNvPr id="6147" name="Label 3" hidden="1">
              <a:extLst>
                <a:ext uri="{63B3BB69-23CF-44E3-9099-C40C66FF867C}">
                  <a14:compatExt spid="_x0000_s6147"/>
                </a:ext>
                <a:ext uri="{FF2B5EF4-FFF2-40B4-BE49-F238E27FC236}">
                  <a16:creationId xmlns:a16="http://schemas.microsoft.com/office/drawing/2014/main" id="{00000000-0008-0000-0D00-00000318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18288" rIns="0" bIns="0" anchor="t" upright="1"/>
            <a:lstStyle/>
            <a:p>
              <a:pPr algn="l" rtl="0">
                <a:defRPr sz="1000"/>
              </a:pPr>
              <a:r>
                <a:rPr lang="pl-PL" sz="800" b="0" i="0" u="none" strike="noStrike" baseline="0">
                  <a:solidFill>
                    <a:srgbClr val="000000"/>
                  </a:solidFill>
                  <a:latin typeface="Tahoma"/>
                  <a:ea typeface="Tahoma"/>
                  <a:cs typeface="Tahoma"/>
                </a:rPr>
                <a:t>To jest formant Etykieta</a:t>
              </a:r>
            </a:p>
          </xdr:txBody>
        </xdr:sp>
        <xdr:clientData/>
      </xdr:twoCellAnchor>
    </mc:Choice>
    <mc:Fallback/>
  </mc:AlternateContent>
  <xdr:oneCellAnchor>
    <xdr:from>
      <xdr:col>3</xdr:col>
      <xdr:colOff>516013</xdr:colOff>
      <xdr:row>39</xdr:row>
      <xdr:rowOff>116974</xdr:rowOff>
    </xdr:from>
    <xdr:ext cx="1360411" cy="280205"/>
    <xdr:sp macro="" textlink="">
      <xdr:nvSpPr>
        <xdr:cNvPr id="6" name="Prostokąt 5">
          <a:extLst>
            <a:ext uri="{FF2B5EF4-FFF2-40B4-BE49-F238E27FC236}">
              <a16:creationId xmlns:a16="http://schemas.microsoft.com/office/drawing/2014/main" id="{00000000-0008-0000-0D00-000006000000}"/>
            </a:ext>
          </a:extLst>
        </xdr:cNvPr>
        <xdr:cNvSpPr/>
      </xdr:nvSpPr>
      <xdr:spPr>
        <a:xfrm>
          <a:off x="2344813" y="6670174"/>
          <a:ext cx="1360411" cy="280205"/>
        </a:xfrm>
        <a:prstGeom prst="rect">
          <a:avLst/>
        </a:prstGeom>
        <a:noFill/>
        <a:effectLst>
          <a:outerShdw blurRad="50800" dist="38100" dir="2700000" algn="tl" rotWithShape="0">
            <a:prstClr val="black">
              <a:alpha val="40000"/>
            </a:prstClr>
          </a:outerShdw>
        </a:effectLst>
      </xdr:spPr>
      <xdr:txBody>
        <a:bodyPr wrap="square" lIns="91440" tIns="45720" rIns="91440" bIns="45720">
          <a:spAutoFit/>
          <a:scene3d>
            <a:camera prst="orthographicFront"/>
            <a:lightRig rig="harsh" dir="t"/>
          </a:scene3d>
          <a:sp3d extrusionH="57150" prstMaterial="matte">
            <a:bevelT w="63500" h="12700" prst="angle"/>
            <a:contourClr>
              <a:schemeClr val="bg1">
                <a:lumMod val="65000"/>
              </a:schemeClr>
            </a:contourClr>
          </a:sp3d>
        </a:bodyPr>
        <a:lstStyle/>
        <a:p>
          <a:pPr algn="ctr"/>
          <a:r>
            <a:rPr lang="pl-PL" sz="1200" b="1" cap="none" spc="0">
              <a:ln/>
              <a:solidFill>
                <a:schemeClr val="accent3"/>
              </a:solidFill>
              <a:effectLst/>
            </a:rPr>
            <a:t>To jest WordArt</a:t>
          </a:r>
        </a:p>
      </xdr:txBody>
    </xdr:sp>
    <xdr:clientData/>
  </xdr:oneCellAnchor>
  <xdr:twoCellAnchor>
    <xdr:from>
      <xdr:col>4</xdr:col>
      <xdr:colOff>15241</xdr:colOff>
      <xdr:row>47</xdr:row>
      <xdr:rowOff>133350</xdr:rowOff>
    </xdr:from>
    <xdr:to>
      <xdr:col>6</xdr:col>
      <xdr:colOff>472441</xdr:colOff>
      <xdr:row>49</xdr:row>
      <xdr:rowOff>76200</xdr:rowOff>
    </xdr:to>
    <xdr:sp macro="" textlink="">
      <xdr:nvSpPr>
        <xdr:cNvPr id="7" name="Prostokąt 6">
          <a:extLst>
            <a:ext uri="{FF2B5EF4-FFF2-40B4-BE49-F238E27FC236}">
              <a16:creationId xmlns:a16="http://schemas.microsoft.com/office/drawing/2014/main" id="{00000000-0008-0000-0D00-000007000000}"/>
            </a:ext>
          </a:extLst>
        </xdr:cNvPr>
        <xdr:cNvSpPr/>
      </xdr:nvSpPr>
      <xdr:spPr>
        <a:xfrm>
          <a:off x="2453641" y="7981950"/>
          <a:ext cx="1676400" cy="266700"/>
        </a:xfrm>
        <a:prstGeom prst="rect">
          <a:avLst/>
        </a:prstGeom>
        <a:solidFill>
          <a:srgbClr val="B3D197"/>
        </a:solidFill>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pl-PL" sz="1100" b="1" cap="none" spc="0">
              <a:ln w="1905"/>
              <a:solidFill>
                <a:sysClr val="windowText" lastClr="000000"/>
              </a:solidFill>
              <a:effectLst>
                <a:innerShdw blurRad="69850" dist="43180" dir="5400000">
                  <a:srgbClr val="000000">
                    <a:alpha val="65000"/>
                  </a:srgbClr>
                </a:innerShdw>
              </a:effectLst>
            </a:rPr>
            <a:t>To jest  kształt Prostokąt</a:t>
          </a:r>
        </a:p>
      </xdr:txBody>
    </xdr:sp>
    <xdr:clientData/>
  </xdr:twoCellAnchor>
  <mc:AlternateContent xmlns:mc="http://schemas.openxmlformats.org/markup-compatibility/2006">
    <mc:Choice xmlns:a14="http://schemas.microsoft.com/office/drawing/2010/main" Requires="a14">
      <xdr:twoCellAnchor>
        <xdr:from>
          <xdr:col>8</xdr:col>
          <xdr:colOff>85725</xdr:colOff>
          <xdr:row>92</xdr:row>
          <xdr:rowOff>95250</xdr:rowOff>
        </xdr:from>
        <xdr:to>
          <xdr:col>8</xdr:col>
          <xdr:colOff>361950</xdr:colOff>
          <xdr:row>94</xdr:row>
          <xdr:rowOff>76200</xdr:rowOff>
        </xdr:to>
        <xdr:sp macro="" textlink="">
          <xdr:nvSpPr>
            <xdr:cNvPr id="6148" name="Spinner 4" hidden="1">
              <a:extLst>
                <a:ext uri="{63B3BB69-23CF-44E3-9099-C40C66FF867C}">
                  <a14:compatExt spid="_x0000_s6148"/>
                </a:ext>
                <a:ext uri="{FF2B5EF4-FFF2-40B4-BE49-F238E27FC236}">
                  <a16:creationId xmlns:a16="http://schemas.microsoft.com/office/drawing/2014/main" id="{00000000-0008-0000-0D00-00000418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95250</xdr:colOff>
          <xdr:row>90</xdr:row>
          <xdr:rowOff>142875</xdr:rowOff>
        </xdr:from>
        <xdr:to>
          <xdr:col>9</xdr:col>
          <xdr:colOff>323850</xdr:colOff>
          <xdr:row>92</xdr:row>
          <xdr:rowOff>19050</xdr:rowOff>
        </xdr:to>
        <xdr:sp macro="" textlink="">
          <xdr:nvSpPr>
            <xdr:cNvPr id="6149" name="Scroll Bar 5" hidden="1">
              <a:extLst>
                <a:ext uri="{63B3BB69-23CF-44E3-9099-C40C66FF867C}">
                  <a14:compatExt spid="_x0000_s6149"/>
                </a:ext>
                <a:ext uri="{FF2B5EF4-FFF2-40B4-BE49-F238E27FC236}">
                  <a16:creationId xmlns:a16="http://schemas.microsoft.com/office/drawing/2014/main" id="{00000000-0008-0000-0D00-00000518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118</xdr:row>
          <xdr:rowOff>9525</xdr:rowOff>
        </xdr:from>
        <xdr:to>
          <xdr:col>4</xdr:col>
          <xdr:colOff>571500</xdr:colOff>
          <xdr:row>119</xdr:row>
          <xdr:rowOff>66675</xdr:rowOff>
        </xdr:to>
        <xdr:sp macro="" textlink="">
          <xdr:nvSpPr>
            <xdr:cNvPr id="6150" name="Option Button 6" hidden="1">
              <a:extLst>
                <a:ext uri="{63B3BB69-23CF-44E3-9099-C40C66FF867C}">
                  <a14:compatExt spid="_x0000_s6150"/>
                </a:ext>
                <a:ext uri="{FF2B5EF4-FFF2-40B4-BE49-F238E27FC236}">
                  <a16:creationId xmlns:a16="http://schemas.microsoft.com/office/drawing/2014/main" id="{00000000-0008-0000-0D00-00000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pl-PL" sz="800" b="0" i="0" u="none" strike="noStrike" baseline="0">
                  <a:solidFill>
                    <a:srgbClr val="000000"/>
                  </a:solidFill>
                  <a:latin typeface="Tahoma"/>
                  <a:ea typeface="Tahoma"/>
                  <a:cs typeface="Tahoma"/>
                </a:rPr>
                <a:t>1 rok</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119</xdr:row>
          <xdr:rowOff>28575</xdr:rowOff>
        </xdr:from>
        <xdr:to>
          <xdr:col>4</xdr:col>
          <xdr:colOff>571500</xdr:colOff>
          <xdr:row>120</xdr:row>
          <xdr:rowOff>85725</xdr:rowOff>
        </xdr:to>
        <xdr:sp macro="" textlink="">
          <xdr:nvSpPr>
            <xdr:cNvPr id="6151" name="Option Button 7" hidden="1">
              <a:extLst>
                <a:ext uri="{63B3BB69-23CF-44E3-9099-C40C66FF867C}">
                  <a14:compatExt spid="_x0000_s6151"/>
                </a:ext>
                <a:ext uri="{FF2B5EF4-FFF2-40B4-BE49-F238E27FC236}">
                  <a16:creationId xmlns:a16="http://schemas.microsoft.com/office/drawing/2014/main" id="{00000000-0008-0000-0D00-00000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pl-PL" sz="800" b="0" i="0" u="none" strike="noStrike" baseline="0">
                  <a:solidFill>
                    <a:srgbClr val="000000"/>
                  </a:solidFill>
                  <a:latin typeface="Tahoma"/>
                  <a:ea typeface="Tahoma"/>
                  <a:cs typeface="Tahoma"/>
                </a:rPr>
                <a:t>2 lata</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120</xdr:row>
          <xdr:rowOff>38100</xdr:rowOff>
        </xdr:from>
        <xdr:to>
          <xdr:col>4</xdr:col>
          <xdr:colOff>571500</xdr:colOff>
          <xdr:row>121</xdr:row>
          <xdr:rowOff>95250</xdr:rowOff>
        </xdr:to>
        <xdr:sp macro="" textlink="">
          <xdr:nvSpPr>
            <xdr:cNvPr id="6152" name="Option Button 8" hidden="1">
              <a:extLst>
                <a:ext uri="{63B3BB69-23CF-44E3-9099-C40C66FF867C}">
                  <a14:compatExt spid="_x0000_s6152"/>
                </a:ext>
                <a:ext uri="{FF2B5EF4-FFF2-40B4-BE49-F238E27FC236}">
                  <a16:creationId xmlns:a16="http://schemas.microsoft.com/office/drawing/2014/main" id="{00000000-0008-0000-0D00-00000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pl-PL" sz="800" b="0" i="0" u="none" strike="noStrike" baseline="0">
                  <a:solidFill>
                    <a:srgbClr val="000000"/>
                  </a:solidFill>
                  <a:latin typeface="Tahoma"/>
                  <a:ea typeface="Tahoma"/>
                  <a:cs typeface="Tahoma"/>
                </a:rPr>
                <a:t>5 lat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118</xdr:row>
          <xdr:rowOff>9525</xdr:rowOff>
        </xdr:from>
        <xdr:to>
          <xdr:col>7</xdr:col>
          <xdr:colOff>571500</xdr:colOff>
          <xdr:row>119</xdr:row>
          <xdr:rowOff>66675</xdr:rowOff>
        </xdr:to>
        <xdr:sp macro="" textlink="">
          <xdr:nvSpPr>
            <xdr:cNvPr id="6153" name="Option Button 9" hidden="1">
              <a:extLst>
                <a:ext uri="{63B3BB69-23CF-44E3-9099-C40C66FF867C}">
                  <a14:compatExt spid="_x0000_s6153"/>
                </a:ext>
                <a:ext uri="{FF2B5EF4-FFF2-40B4-BE49-F238E27FC236}">
                  <a16:creationId xmlns:a16="http://schemas.microsoft.com/office/drawing/2014/main" id="{00000000-0008-0000-0D00-00000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pl-PL" sz="800" b="0" i="0" u="none" strike="noStrike" baseline="0">
                  <a:solidFill>
                    <a:srgbClr val="000000"/>
                  </a:solidFill>
                  <a:latin typeface="Tahoma"/>
                  <a:ea typeface="Tahoma"/>
                  <a:cs typeface="Tahoma"/>
                </a:rPr>
                <a:t>Kobieta</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119</xdr:row>
          <xdr:rowOff>19050</xdr:rowOff>
        </xdr:from>
        <xdr:to>
          <xdr:col>8</xdr:col>
          <xdr:colOff>419100</xdr:colOff>
          <xdr:row>120</xdr:row>
          <xdr:rowOff>85725</xdr:rowOff>
        </xdr:to>
        <xdr:sp macro="" textlink="">
          <xdr:nvSpPr>
            <xdr:cNvPr id="6154" name="Option Button 10" hidden="1">
              <a:extLst>
                <a:ext uri="{63B3BB69-23CF-44E3-9099-C40C66FF867C}">
                  <a14:compatExt spid="_x0000_s6154"/>
                </a:ext>
                <a:ext uri="{FF2B5EF4-FFF2-40B4-BE49-F238E27FC236}">
                  <a16:creationId xmlns:a16="http://schemas.microsoft.com/office/drawing/2014/main" id="{00000000-0008-0000-0D00-00000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pl-PL" sz="800" b="0" i="0" u="none" strike="noStrike" baseline="0">
                  <a:solidFill>
                    <a:srgbClr val="000000"/>
                  </a:solidFill>
                  <a:latin typeface="Tahoma"/>
                  <a:ea typeface="Tahoma"/>
                  <a:cs typeface="Tahoma"/>
                </a:rPr>
                <a:t>Mężczyzna</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129</xdr:row>
          <xdr:rowOff>152400</xdr:rowOff>
        </xdr:from>
        <xdr:to>
          <xdr:col>6</xdr:col>
          <xdr:colOff>0</xdr:colOff>
          <xdr:row>135</xdr:row>
          <xdr:rowOff>19050</xdr:rowOff>
        </xdr:to>
        <xdr:sp macro="" textlink="">
          <xdr:nvSpPr>
            <xdr:cNvPr id="6155" name="Kapitalizacja" hidden="1">
              <a:extLst>
                <a:ext uri="{63B3BB69-23CF-44E3-9099-C40C66FF867C}">
                  <a14:compatExt spid="_x0000_s6155"/>
                </a:ext>
                <a:ext uri="{FF2B5EF4-FFF2-40B4-BE49-F238E27FC236}">
                  <a16:creationId xmlns:a16="http://schemas.microsoft.com/office/drawing/2014/main" id="{00000000-0008-0000-0D00-00000B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131</xdr:row>
          <xdr:rowOff>9525</xdr:rowOff>
        </xdr:from>
        <xdr:to>
          <xdr:col>5</xdr:col>
          <xdr:colOff>304800</xdr:colOff>
          <xdr:row>132</xdr:row>
          <xdr:rowOff>66675</xdr:rowOff>
        </xdr:to>
        <xdr:sp macro="" textlink="">
          <xdr:nvSpPr>
            <xdr:cNvPr id="6156" name="Option Button 12" hidden="1">
              <a:extLst>
                <a:ext uri="{63B3BB69-23CF-44E3-9099-C40C66FF867C}">
                  <a14:compatExt spid="_x0000_s6156"/>
                </a:ext>
                <a:ext uri="{FF2B5EF4-FFF2-40B4-BE49-F238E27FC236}">
                  <a16:creationId xmlns:a16="http://schemas.microsoft.com/office/drawing/2014/main" id="{00000000-0008-0000-0D00-00000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pl-PL" sz="800" b="0" i="0" u="none" strike="noStrike" baseline="0">
                  <a:solidFill>
                    <a:srgbClr val="000000"/>
                  </a:solidFill>
                  <a:latin typeface="Tahoma"/>
                  <a:ea typeface="Tahoma"/>
                  <a:cs typeface="Tahoma"/>
                </a:rPr>
                <a:t>Dzienna</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132</xdr:row>
          <xdr:rowOff>38100</xdr:rowOff>
        </xdr:from>
        <xdr:to>
          <xdr:col>5</xdr:col>
          <xdr:colOff>304800</xdr:colOff>
          <xdr:row>133</xdr:row>
          <xdr:rowOff>95250</xdr:rowOff>
        </xdr:to>
        <xdr:sp macro="" textlink="">
          <xdr:nvSpPr>
            <xdr:cNvPr id="6157" name="Option Button 13" hidden="1">
              <a:extLst>
                <a:ext uri="{63B3BB69-23CF-44E3-9099-C40C66FF867C}">
                  <a14:compatExt spid="_x0000_s6157"/>
                </a:ext>
                <a:ext uri="{FF2B5EF4-FFF2-40B4-BE49-F238E27FC236}">
                  <a16:creationId xmlns:a16="http://schemas.microsoft.com/office/drawing/2014/main" id="{00000000-0008-0000-0D00-00000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pl-PL" sz="800" b="0" i="0" u="none" strike="noStrike" baseline="0">
                  <a:solidFill>
                    <a:srgbClr val="000000"/>
                  </a:solidFill>
                  <a:latin typeface="Tahoma"/>
                  <a:ea typeface="Tahoma"/>
                  <a:cs typeface="Tahoma"/>
                </a:rPr>
                <a:t>Miesięczna</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133</xdr:row>
          <xdr:rowOff>66675</xdr:rowOff>
        </xdr:from>
        <xdr:to>
          <xdr:col>5</xdr:col>
          <xdr:colOff>304800</xdr:colOff>
          <xdr:row>134</xdr:row>
          <xdr:rowOff>123825</xdr:rowOff>
        </xdr:to>
        <xdr:sp macro="" textlink="">
          <xdr:nvSpPr>
            <xdr:cNvPr id="6158" name="Option Button 14" hidden="1">
              <a:extLst>
                <a:ext uri="{63B3BB69-23CF-44E3-9099-C40C66FF867C}">
                  <a14:compatExt spid="_x0000_s6158"/>
                </a:ext>
                <a:ext uri="{FF2B5EF4-FFF2-40B4-BE49-F238E27FC236}">
                  <a16:creationId xmlns:a16="http://schemas.microsoft.com/office/drawing/2014/main" id="{00000000-0008-0000-0D00-00000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pl-PL" sz="800" b="0" i="0" u="none" strike="noStrike" baseline="0">
                  <a:solidFill>
                    <a:srgbClr val="000000"/>
                  </a:solidFill>
                  <a:latin typeface="Tahoma"/>
                  <a:ea typeface="Tahoma"/>
                  <a:cs typeface="Tahoma"/>
                </a:rPr>
                <a:t>Roczna</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105</xdr:row>
          <xdr:rowOff>142875</xdr:rowOff>
        </xdr:from>
        <xdr:to>
          <xdr:col>5</xdr:col>
          <xdr:colOff>561975</xdr:colOff>
          <xdr:row>107</xdr:row>
          <xdr:rowOff>47625</xdr:rowOff>
        </xdr:to>
        <xdr:sp macro="" textlink="">
          <xdr:nvSpPr>
            <xdr:cNvPr id="6159" name="Check Box 15" hidden="1">
              <a:extLst>
                <a:ext uri="{63B3BB69-23CF-44E3-9099-C40C66FF867C}">
                  <a14:compatExt spid="_x0000_s6159"/>
                </a:ext>
                <a:ext uri="{FF2B5EF4-FFF2-40B4-BE49-F238E27FC236}">
                  <a16:creationId xmlns:a16="http://schemas.microsoft.com/office/drawing/2014/main" id="{00000000-0008-0000-0D00-00000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pl-PL" sz="800" b="0" i="0" u="none" strike="noStrike" baseline="0">
                  <a:solidFill>
                    <a:srgbClr val="000000"/>
                  </a:solidFill>
                  <a:latin typeface="Tahoma"/>
                  <a:ea typeface="Tahoma"/>
                  <a:cs typeface="Tahoma"/>
                </a:rPr>
                <a:t>Uwzględnij podatek</a:t>
              </a:r>
            </a:p>
          </xdr:txBody>
        </xdr:sp>
        <xdr:clientData/>
      </xdr:twoCellAnchor>
    </mc:Choice>
    <mc:Fallback/>
  </mc:AlternateContent>
  <xdr:twoCellAnchor editAs="oneCell">
    <xdr:from>
      <xdr:col>4</xdr:col>
      <xdr:colOff>321945</xdr:colOff>
      <xdr:row>15</xdr:row>
      <xdr:rowOff>112396</xdr:rowOff>
    </xdr:from>
    <xdr:to>
      <xdr:col>12</xdr:col>
      <xdr:colOff>156192</xdr:colOff>
      <xdr:row>26</xdr:row>
      <xdr:rowOff>74296</xdr:rowOff>
    </xdr:to>
    <xdr:pic>
      <xdr:nvPicPr>
        <xdr:cNvPr id="20" name="Obraz 19">
          <a:extLst>
            <a:ext uri="{FF2B5EF4-FFF2-40B4-BE49-F238E27FC236}">
              <a16:creationId xmlns:a16="http://schemas.microsoft.com/office/drawing/2014/main" id="{00000000-0008-0000-0D00-00001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60345" y="2779396"/>
          <a:ext cx="4711047" cy="1743075"/>
        </a:xfrm>
        <a:prstGeom prst="rect">
          <a:avLst/>
        </a:prstGeom>
        <a:ln>
          <a:noFill/>
        </a:ln>
        <a:effectLst>
          <a:outerShdw blurRad="190500" algn="tl" rotWithShape="0">
            <a:srgbClr val="000000">
              <a:alpha val="70000"/>
            </a:srgbClr>
          </a:outerShdw>
        </a:effectLst>
        <a:extLst/>
      </xdr:spPr>
    </xdr:pic>
    <xdr:clientData/>
  </xdr:twoCellAnchor>
  <xdr:twoCellAnchor editAs="oneCell">
    <xdr:from>
      <xdr:col>2</xdr:col>
      <xdr:colOff>32660</xdr:colOff>
      <xdr:row>35</xdr:row>
      <xdr:rowOff>25406</xdr:rowOff>
    </xdr:from>
    <xdr:to>
      <xdr:col>2</xdr:col>
      <xdr:colOff>207920</xdr:colOff>
      <xdr:row>36</xdr:row>
      <xdr:rowOff>641</xdr:rowOff>
    </xdr:to>
    <xdr:pic>
      <xdr:nvPicPr>
        <xdr:cNvPr id="21" name="Obraz 20">
          <a:extLst>
            <a:ext uri="{FF2B5EF4-FFF2-40B4-BE49-F238E27FC236}">
              <a16:creationId xmlns:a16="http://schemas.microsoft.com/office/drawing/2014/main" id="{00000000-0008-0000-0D00-00001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51860" y="5930906"/>
          <a:ext cx="175260" cy="1371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68950</xdr:colOff>
      <xdr:row>42</xdr:row>
      <xdr:rowOff>36283</xdr:rowOff>
    </xdr:from>
    <xdr:to>
      <xdr:col>2</xdr:col>
      <xdr:colOff>251830</xdr:colOff>
      <xdr:row>43</xdr:row>
      <xdr:rowOff>1321</xdr:rowOff>
    </xdr:to>
    <xdr:pic>
      <xdr:nvPicPr>
        <xdr:cNvPr id="22" name="Obraz 21">
          <a:extLst>
            <a:ext uri="{FF2B5EF4-FFF2-40B4-BE49-F238E27FC236}">
              <a16:creationId xmlns:a16="http://schemas.microsoft.com/office/drawing/2014/main" id="{00000000-0008-0000-0D00-00001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88150" y="7075258"/>
          <a:ext cx="182880" cy="1269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97980</xdr:colOff>
      <xdr:row>51</xdr:row>
      <xdr:rowOff>36289</xdr:rowOff>
    </xdr:from>
    <xdr:to>
      <xdr:col>2</xdr:col>
      <xdr:colOff>258000</xdr:colOff>
      <xdr:row>51</xdr:row>
      <xdr:rowOff>150589</xdr:rowOff>
    </xdr:to>
    <xdr:pic>
      <xdr:nvPicPr>
        <xdr:cNvPr id="23" name="Obraz 22">
          <a:extLst>
            <a:ext uri="{FF2B5EF4-FFF2-40B4-BE49-F238E27FC236}">
              <a16:creationId xmlns:a16="http://schemas.microsoft.com/office/drawing/2014/main" id="{00000000-0008-0000-0D00-00001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17180" y="8532589"/>
          <a:ext cx="160020" cy="114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217716</xdr:colOff>
      <xdr:row>68</xdr:row>
      <xdr:rowOff>18147</xdr:rowOff>
    </xdr:from>
    <xdr:to>
      <xdr:col>2</xdr:col>
      <xdr:colOff>377736</xdr:colOff>
      <xdr:row>69</xdr:row>
      <xdr:rowOff>3633</xdr:rowOff>
    </xdr:to>
    <xdr:pic>
      <xdr:nvPicPr>
        <xdr:cNvPr id="24" name="Obraz 23">
          <a:extLst>
            <a:ext uri="{FF2B5EF4-FFF2-40B4-BE49-F238E27FC236}">
              <a16:creationId xmlns:a16="http://schemas.microsoft.com/office/drawing/2014/main" id="{00000000-0008-0000-0D00-000018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36916" y="11267172"/>
          <a:ext cx="160020" cy="1474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562440</xdr:colOff>
      <xdr:row>81</xdr:row>
      <xdr:rowOff>29025</xdr:rowOff>
    </xdr:from>
    <xdr:to>
      <xdr:col>3</xdr:col>
      <xdr:colOff>83106</xdr:colOff>
      <xdr:row>82</xdr:row>
      <xdr:rowOff>6890</xdr:rowOff>
    </xdr:to>
    <xdr:pic>
      <xdr:nvPicPr>
        <xdr:cNvPr id="25" name="Obraz 24">
          <a:extLst>
            <a:ext uri="{FF2B5EF4-FFF2-40B4-BE49-F238E27FC236}">
              <a16:creationId xmlns:a16="http://schemas.microsoft.com/office/drawing/2014/main" id="{00000000-0008-0000-0D00-000019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781640" y="13383075"/>
          <a:ext cx="130266" cy="1397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598711</xdr:colOff>
      <xdr:row>84</xdr:row>
      <xdr:rowOff>29031</xdr:rowOff>
    </xdr:from>
    <xdr:to>
      <xdr:col>3</xdr:col>
      <xdr:colOff>66037</xdr:colOff>
      <xdr:row>85</xdr:row>
      <xdr:rowOff>6896</xdr:rowOff>
    </xdr:to>
    <xdr:pic>
      <xdr:nvPicPr>
        <xdr:cNvPr id="26" name="Obraz 25">
          <a:extLst>
            <a:ext uri="{FF2B5EF4-FFF2-40B4-BE49-F238E27FC236}">
              <a16:creationId xmlns:a16="http://schemas.microsoft.com/office/drawing/2014/main" id="{00000000-0008-0000-0D00-00001A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817911" y="13868856"/>
          <a:ext cx="76926" cy="1397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290283</xdr:colOff>
      <xdr:row>103</xdr:row>
      <xdr:rowOff>21772</xdr:rowOff>
    </xdr:from>
    <xdr:to>
      <xdr:col>2</xdr:col>
      <xdr:colOff>435063</xdr:colOff>
      <xdr:row>104</xdr:row>
      <xdr:rowOff>4627</xdr:rowOff>
    </xdr:to>
    <xdr:pic>
      <xdr:nvPicPr>
        <xdr:cNvPr id="27" name="Obraz 26">
          <a:extLst>
            <a:ext uri="{FF2B5EF4-FFF2-40B4-BE49-F238E27FC236}">
              <a16:creationId xmlns:a16="http://schemas.microsoft.com/office/drawing/2014/main" id="{00000000-0008-0000-0D00-00001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509483" y="16938172"/>
          <a:ext cx="144780" cy="144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388253</xdr:colOff>
      <xdr:row>112</xdr:row>
      <xdr:rowOff>29025</xdr:rowOff>
    </xdr:from>
    <xdr:to>
      <xdr:col>2</xdr:col>
      <xdr:colOff>517793</xdr:colOff>
      <xdr:row>113</xdr:row>
      <xdr:rowOff>1683</xdr:rowOff>
    </xdr:to>
    <xdr:pic>
      <xdr:nvPicPr>
        <xdr:cNvPr id="28" name="Obraz 27">
          <a:extLst>
            <a:ext uri="{FF2B5EF4-FFF2-40B4-BE49-F238E27FC236}">
              <a16:creationId xmlns:a16="http://schemas.microsoft.com/office/drawing/2014/main" id="{00000000-0008-0000-0D00-00001C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607453" y="18402750"/>
          <a:ext cx="129540" cy="1345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195945</xdr:colOff>
      <xdr:row>125</xdr:row>
      <xdr:rowOff>7260</xdr:rowOff>
    </xdr:from>
    <xdr:to>
      <xdr:col>2</xdr:col>
      <xdr:colOff>348345</xdr:colOff>
      <xdr:row>126</xdr:row>
      <xdr:rowOff>366</xdr:rowOff>
    </xdr:to>
    <xdr:pic>
      <xdr:nvPicPr>
        <xdr:cNvPr id="29" name="Obraz 28">
          <a:extLst>
            <a:ext uri="{FF2B5EF4-FFF2-40B4-BE49-F238E27FC236}">
              <a16:creationId xmlns:a16="http://schemas.microsoft.com/office/drawing/2014/main" id="{00000000-0008-0000-0D00-00001D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415145" y="20486010"/>
          <a:ext cx="152400" cy="155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oneCell">
        <xdr:from>
          <xdr:col>4</xdr:col>
          <xdr:colOff>57150</xdr:colOff>
          <xdr:row>55</xdr:row>
          <xdr:rowOff>19050</xdr:rowOff>
        </xdr:from>
        <xdr:to>
          <xdr:col>5</xdr:col>
          <xdr:colOff>495300</xdr:colOff>
          <xdr:row>62</xdr:row>
          <xdr:rowOff>57150</xdr:rowOff>
        </xdr:to>
        <xdr:sp macro="" textlink="">
          <xdr:nvSpPr>
            <xdr:cNvPr id="6160" name="List Box 16" hidden="1">
              <a:extLst>
                <a:ext uri="{63B3BB69-23CF-44E3-9099-C40C66FF867C}">
                  <a14:compatExt spid="_x0000_s6160"/>
                </a:ext>
                <a:ext uri="{FF2B5EF4-FFF2-40B4-BE49-F238E27FC236}">
                  <a16:creationId xmlns:a16="http://schemas.microsoft.com/office/drawing/2014/main" id="{00000000-0008-0000-0D00-0000101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xdr:col>
      <xdr:colOff>104775</xdr:colOff>
      <xdr:row>144</xdr:row>
      <xdr:rowOff>66674</xdr:rowOff>
    </xdr:from>
    <xdr:to>
      <xdr:col>15</xdr:col>
      <xdr:colOff>651510</xdr:colOff>
      <xdr:row>150</xdr:row>
      <xdr:rowOff>95250</xdr:rowOff>
    </xdr:to>
    <xdr:sp macro="" textlink="">
      <xdr:nvSpPr>
        <xdr:cNvPr id="31" name="Text Box 5">
          <a:extLst>
            <a:ext uri="{FF2B5EF4-FFF2-40B4-BE49-F238E27FC236}">
              <a16:creationId xmlns:a16="http://schemas.microsoft.com/office/drawing/2014/main" id="{00000000-0008-0000-0D00-00001F000000}"/>
            </a:ext>
          </a:extLst>
        </xdr:cNvPr>
        <xdr:cNvSpPr txBox="1">
          <a:spLocks noChangeArrowheads="1"/>
        </xdr:cNvSpPr>
      </xdr:nvSpPr>
      <xdr:spPr bwMode="auto">
        <a:xfrm>
          <a:off x="714375" y="23650574"/>
          <a:ext cx="9519285" cy="1000126"/>
        </a:xfrm>
        <a:prstGeom prst="rect">
          <a:avLst/>
        </a:prstGeom>
        <a:no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panose="020B0604020202020204" pitchFamily="34" charset="0"/>
              <a:cs typeface="Arial" panose="020B0604020202020204" pitchFamily="34" charset="0"/>
            </a:rPr>
            <a:t>Oprócz formantów, istnieje alternatywny sposób stworzenia listy wyboru dla użytkownika - dzięki wykorzystaniu narzędzia sprawdzania poprawności danych. W celu utworzenia listy należy: zaznaczyć komórkę (w której chcemy umieścić listę), przejść do karty </a:t>
          </a:r>
          <a:r>
            <a:rPr lang="pl-PL" sz="1000" b="0" i="1" u="none" strike="noStrike" baseline="0">
              <a:solidFill>
                <a:srgbClr val="000000"/>
              </a:solidFill>
              <a:latin typeface="Arial" panose="020B0604020202020204" pitchFamily="34" charset="0"/>
              <a:cs typeface="Arial" panose="020B0604020202020204" pitchFamily="34" charset="0"/>
            </a:rPr>
            <a:t>Dane </a:t>
          </a:r>
          <a:r>
            <a:rPr lang="pl-PL" sz="1000" b="0" i="0" u="none" strike="noStrike" baseline="0">
              <a:solidFill>
                <a:srgbClr val="000000"/>
              </a:solidFill>
              <a:latin typeface="Arial" panose="020B0604020202020204" pitchFamily="34" charset="0"/>
              <a:cs typeface="Arial" panose="020B0604020202020204" pitchFamily="34" charset="0"/>
            </a:rPr>
            <a:t>i wybrać opcję </a:t>
          </a:r>
          <a:r>
            <a:rPr lang="pl-PL" sz="1000" b="0" i="1" u="none" strike="noStrike" baseline="0">
              <a:solidFill>
                <a:srgbClr val="000000"/>
              </a:solidFill>
              <a:latin typeface="Arial" panose="020B0604020202020204" pitchFamily="34" charset="0"/>
              <a:cs typeface="Arial" panose="020B0604020202020204" pitchFamily="34" charset="0"/>
            </a:rPr>
            <a:t>Poprawność danych</a:t>
          </a:r>
          <a:r>
            <a:rPr lang="pl-PL" sz="1000" b="0" i="0" u="none" strike="noStrike" baseline="0">
              <a:solidFill>
                <a:srgbClr val="000000"/>
              </a:solidFill>
              <a:latin typeface="Arial" panose="020B0604020202020204" pitchFamily="34" charset="0"/>
              <a:cs typeface="Arial" panose="020B0604020202020204" pitchFamily="34" charset="0"/>
            </a:rPr>
            <a:t>. W oknie </a:t>
          </a:r>
          <a:r>
            <a:rPr lang="pl-PL" sz="1000" b="0" i="1" u="none" strike="noStrike" baseline="0">
              <a:solidFill>
                <a:srgbClr val="000000"/>
              </a:solidFill>
              <a:latin typeface="Arial" panose="020B0604020202020204" pitchFamily="34" charset="0"/>
              <a:cs typeface="Arial" panose="020B0604020202020204" pitchFamily="34" charset="0"/>
            </a:rPr>
            <a:t>Sprawdzanie poprawności danych</a:t>
          </a:r>
          <a:r>
            <a:rPr lang="pl-PL" sz="1000" b="0" i="0" u="none" strike="noStrike" baseline="0">
              <a:solidFill>
                <a:srgbClr val="000000"/>
              </a:solidFill>
              <a:latin typeface="Arial" panose="020B0604020202020204" pitchFamily="34" charset="0"/>
              <a:cs typeface="Arial" panose="020B0604020202020204" pitchFamily="34" charset="0"/>
            </a:rPr>
            <a:t>, w karcie </a:t>
          </a:r>
          <a:r>
            <a:rPr lang="pl-PL" sz="1000" b="0" i="1" u="none" strike="noStrike" baseline="0">
              <a:solidFill>
                <a:srgbClr val="000000"/>
              </a:solidFill>
              <a:latin typeface="Arial" panose="020B0604020202020204" pitchFamily="34" charset="0"/>
              <a:cs typeface="Arial" panose="020B0604020202020204" pitchFamily="34" charset="0"/>
            </a:rPr>
            <a:t>Ustawienia</a:t>
          </a:r>
          <a:r>
            <a:rPr lang="pl-PL" sz="1000" b="0" i="0" u="none" strike="noStrike" baseline="0">
              <a:solidFill>
                <a:srgbClr val="000000"/>
              </a:solidFill>
              <a:latin typeface="Arial" panose="020B0604020202020204" pitchFamily="34" charset="0"/>
              <a:cs typeface="Arial" panose="020B0604020202020204" pitchFamily="34" charset="0"/>
            </a:rPr>
            <a:t>, w polu </a:t>
          </a:r>
          <a:r>
            <a:rPr lang="pl-PL" sz="1000" b="0" i="1" u="none" strike="noStrike" baseline="0">
              <a:solidFill>
                <a:srgbClr val="000000"/>
              </a:solidFill>
              <a:latin typeface="Arial" panose="020B0604020202020204" pitchFamily="34" charset="0"/>
              <a:cs typeface="Arial" panose="020B0604020202020204" pitchFamily="34" charset="0"/>
            </a:rPr>
            <a:t>Dozwolone</a:t>
          </a:r>
          <a:r>
            <a:rPr lang="pl-PL" sz="1000" b="0" i="0" u="none" strike="noStrike" baseline="0">
              <a:solidFill>
                <a:srgbClr val="000000"/>
              </a:solidFill>
              <a:latin typeface="Arial" panose="020B0604020202020204" pitchFamily="34" charset="0"/>
              <a:cs typeface="Arial" panose="020B0604020202020204" pitchFamily="34" charset="0"/>
            </a:rPr>
            <a:t> trzeba wskazać </a:t>
          </a:r>
          <a:r>
            <a:rPr lang="pl-PL" sz="1000" b="0" i="1" u="none" strike="noStrike" baseline="0">
              <a:solidFill>
                <a:srgbClr val="000000"/>
              </a:solidFill>
              <a:latin typeface="Arial" panose="020B0604020202020204" pitchFamily="34" charset="0"/>
              <a:cs typeface="Arial" panose="020B0604020202020204" pitchFamily="34" charset="0"/>
            </a:rPr>
            <a:t>Lista</a:t>
          </a:r>
          <a:r>
            <a:rPr lang="pl-PL" sz="1000" b="0" i="0" u="none" strike="noStrike" baseline="0">
              <a:solidFill>
                <a:srgbClr val="000000"/>
              </a:solidFill>
              <a:latin typeface="Arial" panose="020B0604020202020204" pitchFamily="34" charset="0"/>
              <a:cs typeface="Arial" panose="020B0604020202020204" pitchFamily="34" charset="0"/>
            </a:rPr>
            <a:t>.</a:t>
          </a:r>
        </a:p>
        <a:p>
          <a:pPr algn="l" rtl="0">
            <a:defRPr sz="1000"/>
          </a:pPr>
          <a:endParaRPr lang="pl-PL" sz="1000" b="0" i="0" u="none" strike="noStrike" baseline="0">
            <a:solidFill>
              <a:srgbClr val="000000"/>
            </a:solidFill>
            <a:latin typeface="Arial" panose="020B0604020202020204" pitchFamily="34" charset="0"/>
            <a:ea typeface="+mn-ea"/>
            <a:cs typeface="Arial" panose="020B060402020202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pl-PL" sz="1000" b="0" i="0" u="none" strike="noStrike" baseline="0">
              <a:solidFill>
                <a:srgbClr val="000000"/>
              </a:solidFill>
              <a:latin typeface="Arial" panose="020B0604020202020204" pitchFamily="34" charset="0"/>
              <a:ea typeface="+mn-ea"/>
              <a:cs typeface="Arial" panose="020B0604020202020204" pitchFamily="34" charset="0"/>
            </a:rPr>
            <a:t>W polu </a:t>
          </a:r>
          <a:r>
            <a:rPr lang="pl-PL" sz="1000" b="0" i="1" u="none" strike="noStrike" baseline="0">
              <a:solidFill>
                <a:srgbClr val="000000"/>
              </a:solidFill>
              <a:latin typeface="Arial" panose="020B0604020202020204" pitchFamily="34" charset="0"/>
              <a:ea typeface="+mn-ea"/>
              <a:cs typeface="Arial" panose="020B0604020202020204" pitchFamily="34" charset="0"/>
            </a:rPr>
            <a:t>Źródło </a:t>
          </a:r>
          <a:r>
            <a:rPr lang="pl-PL" sz="1000" b="0" i="0" u="none" strike="noStrike" baseline="0">
              <a:solidFill>
                <a:srgbClr val="000000"/>
              </a:solidFill>
              <a:latin typeface="Arial" panose="020B0604020202020204" pitchFamily="34" charset="0"/>
              <a:ea typeface="+mn-ea"/>
              <a:cs typeface="Arial" panose="020B0604020202020204" pitchFamily="34" charset="0"/>
            </a:rPr>
            <a:t>należy podać argumenty listy </a:t>
          </a:r>
          <a:r>
            <a:rPr lang="pl-PL" sz="1000">
              <a:effectLst/>
              <a:latin typeface="Arial" panose="020B0604020202020204" pitchFamily="34" charset="0"/>
              <a:ea typeface="+mn-ea"/>
              <a:cs typeface="Arial" panose="020B0604020202020204" pitchFamily="34" charset="0"/>
            </a:rPr>
            <a:t>oddzielone separatorem zgodnym z ustawieniami regionalnymi (taki sam jak w formułach - dla Polski jest nim średnik), np. </a:t>
          </a:r>
          <a:r>
            <a:rPr lang="pl-PL" sz="1000" i="1">
              <a:effectLst/>
              <a:latin typeface="Arial" panose="020B0604020202020204" pitchFamily="34" charset="0"/>
              <a:ea typeface="+mn-ea"/>
              <a:cs typeface="Arial" panose="020B0604020202020204" pitchFamily="34" charset="0"/>
            </a:rPr>
            <a:t>TAK;</a:t>
          </a:r>
          <a:r>
            <a:rPr lang="pl-PL" sz="1000" i="1" baseline="0">
              <a:effectLst/>
              <a:latin typeface="Arial" panose="020B0604020202020204" pitchFamily="34" charset="0"/>
              <a:ea typeface="+mn-ea"/>
              <a:cs typeface="Arial" panose="020B0604020202020204" pitchFamily="34" charset="0"/>
            </a:rPr>
            <a:t> NIE; NIE WIEM</a:t>
          </a:r>
          <a:r>
            <a:rPr lang="pl-PL" sz="1000" i="0" baseline="0">
              <a:effectLst/>
              <a:latin typeface="Arial" panose="020B0604020202020204" pitchFamily="34" charset="0"/>
              <a:ea typeface="+mn-ea"/>
              <a:cs typeface="Arial" panose="020B0604020202020204" pitchFamily="34" charset="0"/>
            </a:rPr>
            <a:t> (1) lub wczytać pola możliwości z zakresu komórek znajdującego się w arkuszu (2):</a:t>
          </a:r>
          <a:endParaRPr lang="pl-PL">
            <a:effectLst/>
            <a:latin typeface="Arial" panose="020B0604020202020204" pitchFamily="34" charset="0"/>
            <a:cs typeface="Arial" panose="020B0604020202020204" pitchFamily="34" charset="0"/>
          </a:endParaRPr>
        </a:p>
        <a:p>
          <a:pPr algn="l" rtl="0">
            <a:defRPr sz="1000"/>
          </a:pPr>
          <a:endParaRPr lang="pl-PL" sz="1000" b="0" i="0" u="none" strike="noStrike" baseline="0">
            <a:solidFill>
              <a:srgbClr val="000000"/>
            </a:solidFill>
            <a:latin typeface="Arial" panose="020B0604020202020204" pitchFamily="34" charset="0"/>
            <a:ea typeface="+mn-ea"/>
            <a:cs typeface="Arial" panose="020B0604020202020204" pitchFamily="34" charset="0"/>
          </a:endParaRPr>
        </a:p>
      </xdr:txBody>
    </xdr:sp>
    <xdr:clientData/>
  </xdr:twoCellAnchor>
  <xdr:twoCellAnchor editAs="oneCell">
    <xdr:from>
      <xdr:col>1</xdr:col>
      <xdr:colOff>485775</xdr:colOff>
      <xdr:row>154</xdr:row>
      <xdr:rowOff>114300</xdr:rowOff>
    </xdr:from>
    <xdr:to>
      <xdr:col>8</xdr:col>
      <xdr:colOff>19050</xdr:colOff>
      <xdr:row>174</xdr:row>
      <xdr:rowOff>76201</xdr:rowOff>
    </xdr:to>
    <xdr:pic>
      <xdr:nvPicPr>
        <xdr:cNvPr id="33" name="Obraz 32">
          <a:extLst>
            <a:ext uri="{FF2B5EF4-FFF2-40B4-BE49-F238E27FC236}">
              <a16:creationId xmlns:a16="http://schemas.microsoft.com/office/drawing/2014/main" id="{00000000-0008-0000-0D00-000021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095375" y="25317450"/>
          <a:ext cx="3800475" cy="32004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600075</xdr:colOff>
      <xdr:row>154</xdr:row>
      <xdr:rowOff>114300</xdr:rowOff>
    </xdr:from>
    <xdr:to>
      <xdr:col>15</xdr:col>
      <xdr:colOff>314325</xdr:colOff>
      <xdr:row>174</xdr:row>
      <xdr:rowOff>76200</xdr:rowOff>
    </xdr:to>
    <xdr:pic>
      <xdr:nvPicPr>
        <xdr:cNvPr id="35" name="Obraz 34">
          <a:extLst>
            <a:ext uri="{FF2B5EF4-FFF2-40B4-BE49-F238E27FC236}">
              <a16:creationId xmlns:a16="http://schemas.microsoft.com/office/drawing/2014/main" id="{00000000-0008-0000-0D00-000023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6086475" y="25317450"/>
          <a:ext cx="3810000" cy="320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123825</xdr:colOff>
      <xdr:row>175</xdr:row>
      <xdr:rowOff>104773</xdr:rowOff>
    </xdr:from>
    <xdr:to>
      <xdr:col>15</xdr:col>
      <xdr:colOff>670560</xdr:colOff>
      <xdr:row>181</xdr:row>
      <xdr:rowOff>104774</xdr:rowOff>
    </xdr:to>
    <xdr:sp macro="" textlink="">
      <xdr:nvSpPr>
        <xdr:cNvPr id="36" name="Text Box 5">
          <a:extLst>
            <a:ext uri="{FF2B5EF4-FFF2-40B4-BE49-F238E27FC236}">
              <a16:creationId xmlns:a16="http://schemas.microsoft.com/office/drawing/2014/main" id="{00000000-0008-0000-0D00-000024000000}"/>
            </a:ext>
          </a:extLst>
        </xdr:cNvPr>
        <xdr:cNvSpPr txBox="1">
          <a:spLocks noChangeArrowheads="1"/>
        </xdr:cNvSpPr>
      </xdr:nvSpPr>
      <xdr:spPr bwMode="auto">
        <a:xfrm>
          <a:off x="733425" y="28708348"/>
          <a:ext cx="9519285" cy="971551"/>
        </a:xfrm>
        <a:prstGeom prst="rect">
          <a:avLst/>
        </a:prstGeom>
        <a:no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panose="020B0604020202020204" pitchFamily="34" charset="0"/>
              <a:cs typeface="Arial" panose="020B0604020202020204" pitchFamily="34" charset="0"/>
            </a:rPr>
            <a:t>Opcja </a:t>
          </a:r>
          <a:r>
            <a:rPr lang="pl-PL" sz="1000" b="0" i="1" u="none" strike="noStrike" baseline="0">
              <a:solidFill>
                <a:srgbClr val="000000"/>
              </a:solidFill>
              <a:latin typeface="Arial" panose="020B0604020202020204" pitchFamily="34" charset="0"/>
              <a:cs typeface="Arial" panose="020B0604020202020204" pitchFamily="34" charset="0"/>
            </a:rPr>
            <a:t>Rozwinięcia w komórce</a:t>
          </a:r>
          <a:r>
            <a:rPr lang="pl-PL" sz="1000" b="0" i="0" u="none" strike="noStrike" baseline="0">
              <a:solidFill>
                <a:srgbClr val="000000"/>
              </a:solidFill>
              <a:latin typeface="Arial" panose="020B0604020202020204" pitchFamily="34" charset="0"/>
              <a:cs typeface="Arial" panose="020B0604020202020204" pitchFamily="34" charset="0"/>
            </a:rPr>
            <a:t> pozwala na wyświetlenie listy - gdyby była ona odznaczona, zamiast listy wyboru użytkownik mógłby jedynie wpisywać do komórki wartości znajdujące się na liście (w polu </a:t>
          </a:r>
          <a:r>
            <a:rPr lang="pl-PL" sz="1000" b="0" i="1" u="none" strike="noStrike" baseline="0">
              <a:solidFill>
                <a:srgbClr val="000000"/>
              </a:solidFill>
              <a:latin typeface="Arial" panose="020B0604020202020204" pitchFamily="34" charset="0"/>
              <a:cs typeface="Arial" panose="020B0604020202020204" pitchFamily="34" charset="0"/>
            </a:rPr>
            <a:t>Źródło</a:t>
          </a:r>
          <a:r>
            <a:rPr lang="pl-PL" sz="1000" b="0" i="0" u="none" strike="noStrike" baseline="0">
              <a:solidFill>
                <a:srgbClr val="000000"/>
              </a:solidFill>
              <a:latin typeface="Arial" panose="020B0604020202020204" pitchFamily="34" charset="0"/>
              <a:cs typeface="Arial" panose="020B0604020202020204" pitchFamily="34" charset="0"/>
            </a:rPr>
            <a:t>).</a:t>
          </a:r>
          <a:endParaRPr lang="pl-PL" sz="1000" b="0" i="0" u="none" strike="noStrike" baseline="0">
            <a:solidFill>
              <a:srgbClr val="000000"/>
            </a:solidFill>
            <a:latin typeface="Arial" panose="020B0604020202020204" pitchFamily="34" charset="0"/>
            <a:ea typeface="+mn-ea"/>
            <a:cs typeface="Arial" panose="020B0604020202020204" pitchFamily="34" charset="0"/>
          </a:endParaRPr>
        </a:p>
        <a:p>
          <a:pPr algn="l" rtl="0">
            <a:defRPr sz="1000"/>
          </a:pPr>
          <a:endParaRPr lang="pl-PL" sz="1000" b="0" i="0" u="none" strike="noStrike" baseline="0">
            <a:solidFill>
              <a:srgbClr val="000000"/>
            </a:solidFill>
            <a:effectLst/>
            <a:latin typeface="Arial" panose="020B0604020202020204" pitchFamily="34" charset="0"/>
            <a:ea typeface="+mn-ea"/>
            <a:cs typeface="Arial" panose="020B0604020202020204" pitchFamily="34" charset="0"/>
          </a:endParaRPr>
        </a:p>
        <a:p>
          <a:pPr algn="l" rtl="0">
            <a:defRPr sz="1000"/>
          </a:pPr>
          <a:r>
            <a:rPr lang="pl-PL">
              <a:effectLst/>
              <a:latin typeface="Arial" panose="020B0604020202020204" pitchFamily="34" charset="0"/>
              <a:cs typeface="Arial" panose="020B0604020202020204" pitchFamily="34" charset="0"/>
            </a:rPr>
            <a:t>Narzędzie</a:t>
          </a:r>
          <a:r>
            <a:rPr lang="pl-PL" baseline="0">
              <a:effectLst/>
              <a:latin typeface="Arial" panose="020B0604020202020204" pitchFamily="34" charset="0"/>
              <a:cs typeface="Arial" panose="020B0604020202020204" pitchFamily="34" charset="0"/>
            </a:rPr>
            <a:t> </a:t>
          </a:r>
          <a:r>
            <a:rPr lang="pl-PL" i="1" baseline="0">
              <a:effectLst/>
              <a:latin typeface="Arial" panose="020B0604020202020204" pitchFamily="34" charset="0"/>
              <a:cs typeface="Arial" panose="020B0604020202020204" pitchFamily="34" charset="0"/>
            </a:rPr>
            <a:t>Sprawdzanie poprawności danych</a:t>
          </a:r>
          <a:r>
            <a:rPr lang="pl-PL" i="0" baseline="0">
              <a:effectLst/>
              <a:latin typeface="Arial" panose="020B0604020202020204" pitchFamily="34" charset="0"/>
              <a:cs typeface="Arial" panose="020B0604020202020204" pitchFamily="34" charset="0"/>
            </a:rPr>
            <a:t> ma więcej funkcjonalności pozwalających na kontrolę danych wpisywanych przez użytkownika, jednak w kontekście dashboard'ów skupiliśmy się wyłącznie na liście ograniczonego wyboru (w ramach ciekawostki), ponieważ wydaje się, że efektywniejsze przy raportach jest stosowanie formantów zamiast narzędzia sprawdzania poprawności danych.</a:t>
          </a:r>
          <a:endParaRPr lang="pl-PL">
            <a:effectLst/>
            <a:latin typeface="Arial" panose="020B0604020202020204" pitchFamily="34" charset="0"/>
            <a:cs typeface="Arial" panose="020B0604020202020204" pitchFamily="34" charset="0"/>
          </a:endParaRPr>
        </a:p>
      </xdr:txBody>
    </xdr:sp>
    <xdr:clientData/>
  </xdr:twoCellAnchor>
  <xdr:twoCellAnchor editAs="oneCell">
    <xdr:from>
      <xdr:col>1</xdr:col>
      <xdr:colOff>123825</xdr:colOff>
      <xdr:row>183</xdr:row>
      <xdr:rowOff>114300</xdr:rowOff>
    </xdr:from>
    <xdr:to>
      <xdr:col>15</xdr:col>
      <xdr:colOff>670560</xdr:colOff>
      <xdr:row>194</xdr:row>
      <xdr:rowOff>104775</xdr:rowOff>
    </xdr:to>
    <xdr:sp macro="" textlink="">
      <xdr:nvSpPr>
        <xdr:cNvPr id="40" name="Text Box 5">
          <a:extLst>
            <a:ext uri="{FF2B5EF4-FFF2-40B4-BE49-F238E27FC236}">
              <a16:creationId xmlns:a16="http://schemas.microsoft.com/office/drawing/2014/main" id="{00000000-0008-0000-0D00-000028000000}"/>
            </a:ext>
          </a:extLst>
        </xdr:cNvPr>
        <xdr:cNvSpPr txBox="1">
          <a:spLocks noChangeArrowheads="1"/>
        </xdr:cNvSpPr>
      </xdr:nvSpPr>
      <xdr:spPr bwMode="auto">
        <a:xfrm>
          <a:off x="733425" y="30041850"/>
          <a:ext cx="9519285" cy="2085975"/>
        </a:xfrm>
        <a:prstGeom prst="rect">
          <a:avLst/>
        </a:prstGeom>
        <a:noFill/>
        <a:ln w="9525">
          <a:noFill/>
          <a:miter lim="800000"/>
          <a:headEnd/>
          <a:tailEnd/>
        </a:ln>
      </xdr:spPr>
      <xdr:txBody>
        <a:bodyPr vertOverflow="clip" wrap="square" lIns="27432" tIns="22860" rIns="0" bIns="0" anchor="t" upright="1"/>
        <a:lstStyle/>
        <a:p>
          <a:pPr algn="l" rtl="0">
            <a:defRPr sz="1000"/>
          </a:pPr>
          <a:r>
            <a:rPr lang="pl-PL" sz="1000" b="0" i="0" u="none" strike="noStrike" baseline="0">
              <a:solidFill>
                <a:srgbClr val="000000"/>
              </a:solidFill>
              <a:latin typeface="Arial" panose="020B0604020202020204" pitchFamily="34" charset="0"/>
              <a:cs typeface="Arial" panose="020B0604020202020204" pitchFamily="34" charset="0"/>
            </a:rPr>
            <a:t>Po opracowaniu raportu bardzo często zdarza się, że chcemy pozwolić użytkownikowi na edycję tylko niektórych komórek arkusza (np. z parametrami), a pozostałe zablokować. W tym celu należy zaznaczyć komórki, które mogą być edytowane, a następnie przejść do formatowania komórek (naciskamy prawy klawisz myszy i wybieramy opcję </a:t>
          </a:r>
          <a:r>
            <a:rPr lang="pl-PL" sz="1000" b="0" i="1" u="none" strike="noStrike" baseline="0">
              <a:solidFill>
                <a:srgbClr val="000000"/>
              </a:solidFill>
              <a:latin typeface="Arial" panose="020B0604020202020204" pitchFamily="34" charset="0"/>
              <a:cs typeface="Arial" panose="020B0604020202020204" pitchFamily="34" charset="0"/>
            </a:rPr>
            <a:t>Formatuj komórki</a:t>
          </a:r>
          <a:r>
            <a:rPr lang="pl-PL" sz="1000" b="0" i="0" u="none" strike="noStrike" baseline="0">
              <a:solidFill>
                <a:srgbClr val="000000"/>
              </a:solidFill>
              <a:latin typeface="Arial" panose="020B0604020202020204" pitchFamily="34" charset="0"/>
              <a:cs typeface="Arial" panose="020B0604020202020204" pitchFamily="34" charset="0"/>
            </a:rPr>
            <a:t>) i na karcie </a:t>
          </a:r>
          <a:r>
            <a:rPr lang="pl-PL" sz="1000" b="0" i="1" u="none" strike="noStrike" baseline="0">
              <a:solidFill>
                <a:srgbClr val="000000"/>
              </a:solidFill>
              <a:latin typeface="Arial" panose="020B0604020202020204" pitchFamily="34" charset="0"/>
              <a:cs typeface="Arial" panose="020B0604020202020204" pitchFamily="34" charset="0"/>
            </a:rPr>
            <a:t>Ochrona </a:t>
          </a:r>
          <a:r>
            <a:rPr lang="pl-PL" sz="1000" b="0" i="0" u="none" strike="noStrike" baseline="0">
              <a:solidFill>
                <a:srgbClr val="000000"/>
              </a:solidFill>
              <a:latin typeface="Arial" panose="020B0604020202020204" pitchFamily="34" charset="0"/>
              <a:cs typeface="Arial" panose="020B0604020202020204" pitchFamily="34" charset="0"/>
            </a:rPr>
            <a:t>odznaczyć </a:t>
          </a:r>
          <a:r>
            <a:rPr lang="pl-PL" sz="1000" b="0" i="1" u="none" strike="noStrike" baseline="0">
              <a:solidFill>
                <a:srgbClr val="000000"/>
              </a:solidFill>
              <a:latin typeface="Arial" panose="020B0604020202020204" pitchFamily="34" charset="0"/>
              <a:cs typeface="Arial" panose="020B0604020202020204" pitchFamily="34" charset="0"/>
            </a:rPr>
            <a:t>Zablokuj</a:t>
          </a:r>
          <a:r>
            <a:rPr lang="pl-PL" sz="1000" b="0" i="0" u="none" strike="noStrike" baseline="0">
              <a:solidFill>
                <a:srgbClr val="000000"/>
              </a:solidFill>
              <a:latin typeface="Arial" panose="020B0604020202020204" pitchFamily="34" charset="0"/>
              <a:cs typeface="Arial" panose="020B0604020202020204" pitchFamily="34" charset="0"/>
            </a:rPr>
            <a:t> (domyślnie wszystkie komórki arkusza mają zaznaczoną tę opcję) i nacisnąć OK. Po wykonaniu tej czynności przechodzimy do karty </a:t>
          </a:r>
          <a:r>
            <a:rPr lang="pl-PL" sz="1000" b="0" i="1" u="none" strike="noStrike" baseline="0">
              <a:solidFill>
                <a:srgbClr val="000000"/>
              </a:solidFill>
              <a:latin typeface="Arial" panose="020B0604020202020204" pitchFamily="34" charset="0"/>
              <a:cs typeface="Arial" panose="020B0604020202020204" pitchFamily="34" charset="0"/>
            </a:rPr>
            <a:t>Recenzja</a:t>
          </a:r>
          <a:r>
            <a:rPr lang="pl-PL" sz="1000" b="0" i="0" u="none" strike="noStrike" baseline="0">
              <a:solidFill>
                <a:srgbClr val="000000"/>
              </a:solidFill>
              <a:latin typeface="Arial" panose="020B0604020202020204" pitchFamily="34" charset="0"/>
              <a:cs typeface="Arial" panose="020B0604020202020204" pitchFamily="34" charset="0"/>
            </a:rPr>
            <a:t>,</a:t>
          </a:r>
          <a:r>
            <a:rPr lang="pl-PL" sz="1000" b="0" i="1" u="none" strike="noStrike" baseline="0">
              <a:solidFill>
                <a:srgbClr val="000000"/>
              </a:solidFill>
              <a:latin typeface="Arial" panose="020B0604020202020204" pitchFamily="34" charset="0"/>
              <a:cs typeface="Arial" panose="020B0604020202020204" pitchFamily="34" charset="0"/>
            </a:rPr>
            <a:t> </a:t>
          </a:r>
          <a:r>
            <a:rPr lang="pl-PL" sz="1000" b="0" i="0" u="none" strike="noStrike" baseline="0">
              <a:solidFill>
                <a:srgbClr val="000000"/>
              </a:solidFill>
              <a:latin typeface="Arial" panose="020B0604020202020204" pitchFamily="34" charset="0"/>
              <a:cs typeface="Arial" panose="020B0604020202020204" pitchFamily="34" charset="0"/>
            </a:rPr>
            <a:t>wybieramy opcję </a:t>
          </a:r>
          <a:r>
            <a:rPr lang="pl-PL" sz="1000" b="0" i="1" u="none" strike="noStrike" baseline="0">
              <a:solidFill>
                <a:srgbClr val="000000"/>
              </a:solidFill>
              <a:latin typeface="Arial" panose="020B0604020202020204" pitchFamily="34" charset="0"/>
              <a:cs typeface="Arial" panose="020B0604020202020204" pitchFamily="34" charset="0"/>
            </a:rPr>
            <a:t>Chroń arkusz</a:t>
          </a:r>
          <a:r>
            <a:rPr lang="pl-PL" sz="1000" b="0" i="0" u="none" strike="noStrike" baseline="0">
              <a:solidFill>
                <a:srgbClr val="000000"/>
              </a:solidFill>
              <a:latin typeface="Arial" panose="020B0604020202020204" pitchFamily="34" charset="0"/>
              <a:cs typeface="Arial" panose="020B0604020202020204" pitchFamily="34" charset="0"/>
            </a:rPr>
            <a:t>. </a:t>
          </a:r>
          <a:r>
            <a:rPr lang="pl-PL" sz="1000" b="0" i="0" baseline="0">
              <a:effectLst/>
              <a:latin typeface="Arial" panose="020B0604020202020204" pitchFamily="34" charset="0"/>
              <a:ea typeface="+mn-ea"/>
              <a:cs typeface="Arial" panose="020B0604020202020204" pitchFamily="34" charset="0"/>
            </a:rPr>
            <a:t>Następnie (opcjonalnie) ustawiamy hasło, które będzie potrzebne do odblokowania arkusza</a:t>
          </a:r>
          <a:r>
            <a:rPr lang="pl-PL" sz="1000" b="0" i="0" u="none" strike="noStrike" baseline="0">
              <a:solidFill>
                <a:srgbClr val="000000"/>
              </a:solidFill>
              <a:latin typeface="Arial" panose="020B0604020202020204" pitchFamily="34" charset="0"/>
              <a:cs typeface="Arial" panose="020B0604020202020204" pitchFamily="34" charset="0"/>
            </a:rPr>
            <a:t> i zaznaczamy czynności, które będą mogli wykonywać wszyscy użytkownicy arkusza. </a:t>
          </a:r>
        </a:p>
        <a:p>
          <a:pPr algn="l" rtl="0">
            <a:defRPr sz="1000"/>
          </a:pPr>
          <a:endParaRPr lang="pl-PL"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pl-PL" sz="1000" b="0" i="0" u="none" strike="noStrike" baseline="0">
              <a:solidFill>
                <a:srgbClr val="000000"/>
              </a:solidFill>
              <a:latin typeface="Arial" panose="020B0604020202020204" pitchFamily="34" charset="0"/>
              <a:cs typeface="Arial" panose="020B0604020202020204" pitchFamily="34" charset="0"/>
            </a:rPr>
            <a:t>- W przypadku dopuszczenia do ręcznej edycji odblokowanych komórek należy zaznaczyć opcję </a:t>
          </a:r>
          <a:r>
            <a:rPr lang="pl-PL" sz="1000" b="0" i="1" u="none" strike="noStrike" baseline="0">
              <a:solidFill>
                <a:srgbClr val="000000"/>
              </a:solidFill>
              <a:latin typeface="Arial" panose="020B0604020202020204" pitchFamily="34" charset="0"/>
              <a:cs typeface="Arial" panose="020B0604020202020204" pitchFamily="34" charset="0"/>
            </a:rPr>
            <a:t>Zaznaczanie odblokowanych komórek </a:t>
          </a:r>
          <a:r>
            <a:rPr lang="pl-PL" sz="1000" b="0" i="0" u="none" strike="noStrike" baseline="0">
              <a:solidFill>
                <a:srgbClr val="000000"/>
              </a:solidFill>
              <a:latin typeface="Arial" panose="020B0604020202020204" pitchFamily="34" charset="0"/>
              <a:cs typeface="Arial" panose="020B0604020202020204" pitchFamily="34" charset="0"/>
            </a:rPr>
            <a:t>(jeśli wartość komórki zmieniana jest za pomocą formantu to ta opcja nie musi zostać zaznaczona). </a:t>
          </a:r>
        </a:p>
        <a:p>
          <a:pPr algn="l" rtl="0">
            <a:defRPr sz="1000"/>
          </a:pPr>
          <a:r>
            <a:rPr lang="pl-PL" sz="1000" b="0" i="0" u="none" strike="noStrike" baseline="0">
              <a:solidFill>
                <a:srgbClr val="000000"/>
              </a:solidFill>
              <a:latin typeface="Arial" panose="020B0604020202020204" pitchFamily="34" charset="0"/>
              <a:cs typeface="Arial" panose="020B0604020202020204" pitchFamily="34" charset="0"/>
            </a:rPr>
            <a:t>- Komórki ze statusem </a:t>
          </a:r>
          <a:r>
            <a:rPr lang="pl-PL" sz="1000" b="0" i="1" u="none" strike="noStrike" baseline="0">
              <a:solidFill>
                <a:srgbClr val="000000"/>
              </a:solidFill>
              <a:latin typeface="Arial" panose="020B0604020202020204" pitchFamily="34" charset="0"/>
              <a:cs typeface="Arial" panose="020B0604020202020204" pitchFamily="34" charset="0"/>
            </a:rPr>
            <a:t>Zablokuj</a:t>
          </a:r>
          <a:r>
            <a:rPr lang="pl-PL" sz="1000" b="0" i="0" u="none" strike="noStrike" baseline="0">
              <a:solidFill>
                <a:srgbClr val="000000"/>
              </a:solidFill>
              <a:latin typeface="Arial" panose="020B0604020202020204" pitchFamily="34" charset="0"/>
              <a:cs typeface="Arial" panose="020B0604020202020204" pitchFamily="34" charset="0"/>
            </a:rPr>
            <a:t> nie będą możliwe do edycji po włączeniu ochrony arkusza (nawet przy włączonej opcji </a:t>
          </a:r>
          <a:r>
            <a:rPr lang="pl-PL" sz="1000" b="0" i="1" u="none" strike="noStrike" baseline="0">
              <a:solidFill>
                <a:srgbClr val="000000"/>
              </a:solidFill>
              <a:latin typeface="Arial" panose="020B0604020202020204" pitchFamily="34" charset="0"/>
              <a:cs typeface="Arial" panose="020B0604020202020204" pitchFamily="34" charset="0"/>
            </a:rPr>
            <a:t>Zaznaczanie zablokowanych komórek </a:t>
          </a:r>
          <a:r>
            <a:rPr lang="pl-PL" sz="1000" b="0" i="0" u="none" strike="noStrike" baseline="0">
              <a:solidFill>
                <a:srgbClr val="000000"/>
              </a:solidFill>
              <a:latin typeface="Arial" panose="020B0604020202020204" pitchFamily="34" charset="0"/>
              <a:cs typeface="Arial" panose="020B0604020202020204" pitchFamily="34" charset="0"/>
            </a:rPr>
            <a:t>- wówczas będzie możliwość zaznaczania komórek, a nie ich edycji).</a:t>
          </a:r>
        </a:p>
        <a:p>
          <a:pPr algn="l" rtl="0">
            <a:defRPr sz="1000"/>
          </a:pPr>
          <a:r>
            <a:rPr lang="pl-PL" sz="1000" b="0" i="1" u="none" strike="noStrike" baseline="0">
              <a:solidFill>
                <a:sysClr val="windowText" lastClr="000000"/>
              </a:solidFill>
              <a:effectLst/>
              <a:latin typeface="Arial" panose="020B0604020202020204" pitchFamily="34" charset="0"/>
              <a:cs typeface="Arial" panose="020B0604020202020204" pitchFamily="34" charset="0"/>
            </a:rPr>
            <a:t>- </a:t>
          </a:r>
          <a:r>
            <a:rPr lang="pl-PL" sz="1000" b="0" i="0" u="none" strike="noStrike" baseline="0">
              <a:solidFill>
                <a:sysClr val="windowText" lastClr="000000"/>
              </a:solidFill>
              <a:effectLst/>
              <a:latin typeface="Arial" panose="020B0604020202020204" pitchFamily="34" charset="0"/>
              <a:cs typeface="Arial" panose="020B0604020202020204" pitchFamily="34" charset="0"/>
            </a:rPr>
            <a:t>Dla poprawnego działania tabel przestawnych i fragmentatorów potrzeba jest zaznaczenia opcji </a:t>
          </a:r>
          <a:r>
            <a:rPr lang="pl-PL" sz="1000" b="0" i="1" u="none" strike="noStrike" baseline="0">
              <a:solidFill>
                <a:sysClr val="windowText" lastClr="000000"/>
              </a:solidFill>
              <a:effectLst/>
              <a:latin typeface="Arial" panose="020B0604020202020204" pitchFamily="34" charset="0"/>
              <a:cs typeface="Arial" panose="020B0604020202020204" pitchFamily="34" charset="0"/>
            </a:rPr>
            <a:t>Użyj tabel przestawnych i wykresów przestawnych </a:t>
          </a:r>
          <a:r>
            <a:rPr lang="pl-PL" sz="1000" b="0" i="0" u="none" strike="noStrike" baseline="0">
              <a:solidFill>
                <a:sysClr val="windowText" lastClr="000000"/>
              </a:solidFill>
              <a:effectLst/>
              <a:latin typeface="Arial" panose="020B0604020202020204" pitchFamily="34" charset="0"/>
              <a:cs typeface="Arial" panose="020B0604020202020204" pitchFamily="34" charset="0"/>
            </a:rPr>
            <a:t>oraz </a:t>
          </a:r>
          <a:r>
            <a:rPr lang="pl-PL" sz="1000" b="0" i="1" u="none" strike="noStrike" baseline="0">
              <a:solidFill>
                <a:sysClr val="windowText" lastClr="000000"/>
              </a:solidFill>
              <a:effectLst/>
              <a:latin typeface="Arial" panose="020B0604020202020204" pitchFamily="34" charset="0"/>
              <a:cs typeface="Arial" panose="020B0604020202020204" pitchFamily="34" charset="0"/>
            </a:rPr>
            <a:t>Edytowanie obiektów</a:t>
          </a:r>
          <a:r>
            <a:rPr lang="pl-PL" sz="1000" b="0" i="0" u="none" strike="noStrike" baseline="0">
              <a:solidFill>
                <a:sysClr val="windowText" lastClr="000000"/>
              </a:solidFill>
              <a:effectLst/>
              <a:latin typeface="Arial" panose="020B0604020202020204" pitchFamily="34" charset="0"/>
              <a:cs typeface="Arial" panose="020B0604020202020204" pitchFamily="34" charset="0"/>
            </a:rPr>
            <a:t>. Minusem jest możliwość usunięcia fragmentatora czy zmiana ustawień poszczególnych obiektów w arkuszach - jednak dane w komórkach będą odporne na edycję (szczególnie przy braku możliwości </a:t>
          </a:r>
          <a:r>
            <a:rPr lang="pl-PL" sz="1000" b="0" i="1" u="none" strike="noStrike" baseline="0">
              <a:solidFill>
                <a:sysClr val="windowText" lastClr="000000"/>
              </a:solidFill>
              <a:effectLst/>
              <a:latin typeface="Arial" panose="020B0604020202020204" pitchFamily="34" charset="0"/>
              <a:cs typeface="Arial" panose="020B0604020202020204" pitchFamily="34" charset="0"/>
            </a:rPr>
            <a:t>Zaznaczenia zablokowanych/odblokowanych komórek</a:t>
          </a:r>
          <a:r>
            <a:rPr lang="pl-PL" sz="1000" b="0" i="0" u="none" strike="noStrike" baseline="0">
              <a:solidFill>
                <a:sysClr val="windowText" lastClr="000000"/>
              </a:solidFill>
              <a:effectLst/>
              <a:latin typeface="Arial" panose="020B0604020202020204" pitchFamily="34" charset="0"/>
              <a:cs typeface="Arial" panose="020B0604020202020204" pitchFamily="34" charset="0"/>
            </a:rPr>
            <a:t>).</a:t>
          </a:r>
          <a:endParaRPr lang="pl-PL" sz="1000" b="0" i="0" u="none" strike="noStrike" baseline="0">
            <a:solidFill>
              <a:srgbClr val="000000"/>
            </a:solidFill>
            <a:effectLst/>
            <a:latin typeface="Arial" panose="020B0604020202020204" pitchFamily="34" charset="0"/>
            <a:cs typeface="Arial" panose="020B060402020202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14</xdr:row>
      <xdr:rowOff>171450</xdr:rowOff>
    </xdr:from>
    <xdr:to>
      <xdr:col>9</xdr:col>
      <xdr:colOff>838200</xdr:colOff>
      <xdr:row>29</xdr:row>
      <xdr:rowOff>9525</xdr:rowOff>
    </xdr:to>
    <xdr:graphicFrame macro="">
      <xdr:nvGraphicFramePr>
        <xdr:cNvPr id="5" name="Wykres 4">
          <a:extLst>
            <a:ext uri="{FF2B5EF4-FFF2-40B4-BE49-F238E27FC236}">
              <a16:creationId xmlns:a16="http://schemas.microsoft.com/office/drawing/2014/main" id="{00000000-0008-0000-0E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9525</xdr:colOff>
          <xdr:row>13</xdr:row>
          <xdr:rowOff>9525</xdr:rowOff>
        </xdr:from>
        <xdr:to>
          <xdr:col>4</xdr:col>
          <xdr:colOff>847725</xdr:colOff>
          <xdr:row>13</xdr:row>
          <xdr:rowOff>180975</xdr:rowOff>
        </xdr:to>
        <xdr:sp macro="" textlink="">
          <xdr:nvSpPr>
            <xdr:cNvPr id="23553" name="Drop Down 1" hidden="1">
              <a:extLst>
                <a:ext uri="{63B3BB69-23CF-44E3-9099-C40C66FF867C}">
                  <a14:compatExt spid="_x0000_s23553"/>
                </a:ext>
                <a:ext uri="{FF2B5EF4-FFF2-40B4-BE49-F238E27FC236}">
                  <a16:creationId xmlns:a16="http://schemas.microsoft.com/office/drawing/2014/main" id="{00000000-0008-0000-0E00-0000015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85725</xdr:colOff>
          <xdr:row>10</xdr:row>
          <xdr:rowOff>180975</xdr:rowOff>
        </xdr:from>
        <xdr:to>
          <xdr:col>5</xdr:col>
          <xdr:colOff>733425</xdr:colOff>
          <xdr:row>11</xdr:row>
          <xdr:rowOff>161925</xdr:rowOff>
        </xdr:to>
        <xdr:sp macro="" textlink="">
          <xdr:nvSpPr>
            <xdr:cNvPr id="16385" name="Scroll Bar 1" hidden="1">
              <a:extLst>
                <a:ext uri="{63B3BB69-23CF-44E3-9099-C40C66FF867C}">
                  <a14:compatExt spid="_x0000_s16385"/>
                </a:ext>
                <a:ext uri="{FF2B5EF4-FFF2-40B4-BE49-F238E27FC236}">
                  <a16:creationId xmlns:a16="http://schemas.microsoft.com/office/drawing/2014/main" id="{00000000-0008-0000-0F00-0000014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12</xdr:row>
          <xdr:rowOff>0</xdr:rowOff>
        </xdr:from>
        <xdr:to>
          <xdr:col>5</xdr:col>
          <xdr:colOff>733425</xdr:colOff>
          <xdr:row>12</xdr:row>
          <xdr:rowOff>171450</xdr:rowOff>
        </xdr:to>
        <xdr:sp macro="" textlink="">
          <xdr:nvSpPr>
            <xdr:cNvPr id="16389" name="Scroll Bar 5" hidden="1">
              <a:extLst>
                <a:ext uri="{63B3BB69-23CF-44E3-9099-C40C66FF867C}">
                  <a14:compatExt spid="_x0000_s16389"/>
                </a:ext>
                <a:ext uri="{FF2B5EF4-FFF2-40B4-BE49-F238E27FC236}">
                  <a16:creationId xmlns:a16="http://schemas.microsoft.com/office/drawing/2014/main" id="{00000000-0008-0000-0F00-0000054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352425</xdr:colOff>
          <xdr:row>14</xdr:row>
          <xdr:rowOff>171450</xdr:rowOff>
        </xdr:from>
        <xdr:to>
          <xdr:col>2</xdr:col>
          <xdr:colOff>657225</xdr:colOff>
          <xdr:row>16</xdr:row>
          <xdr:rowOff>9525</xdr:rowOff>
        </xdr:to>
        <xdr:sp macro="" textlink="">
          <xdr:nvSpPr>
            <xdr:cNvPr id="16390" name="Check Box 6" hidden="1">
              <a:extLst>
                <a:ext uri="{63B3BB69-23CF-44E3-9099-C40C66FF867C}">
                  <a14:compatExt spid="_x0000_s16390"/>
                </a:ext>
                <a:ext uri="{FF2B5EF4-FFF2-40B4-BE49-F238E27FC236}">
                  <a16:creationId xmlns:a16="http://schemas.microsoft.com/office/drawing/2014/main" id="{00000000-0008-0000-0F00-000006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352425</xdr:colOff>
          <xdr:row>15</xdr:row>
          <xdr:rowOff>171450</xdr:rowOff>
        </xdr:from>
        <xdr:to>
          <xdr:col>2</xdr:col>
          <xdr:colOff>657225</xdr:colOff>
          <xdr:row>17</xdr:row>
          <xdr:rowOff>9525</xdr:rowOff>
        </xdr:to>
        <xdr:sp macro="" textlink="">
          <xdr:nvSpPr>
            <xdr:cNvPr id="16391" name="Check Box 7" hidden="1">
              <a:extLst>
                <a:ext uri="{63B3BB69-23CF-44E3-9099-C40C66FF867C}">
                  <a14:compatExt spid="_x0000_s16391"/>
                </a:ext>
                <a:ext uri="{FF2B5EF4-FFF2-40B4-BE49-F238E27FC236}">
                  <a16:creationId xmlns:a16="http://schemas.microsoft.com/office/drawing/2014/main" id="{00000000-0008-0000-0F00-000007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352425</xdr:colOff>
          <xdr:row>16</xdr:row>
          <xdr:rowOff>171450</xdr:rowOff>
        </xdr:from>
        <xdr:to>
          <xdr:col>2</xdr:col>
          <xdr:colOff>657225</xdr:colOff>
          <xdr:row>18</xdr:row>
          <xdr:rowOff>9525</xdr:rowOff>
        </xdr:to>
        <xdr:sp macro="" textlink="">
          <xdr:nvSpPr>
            <xdr:cNvPr id="16392" name="Check Box 8" hidden="1">
              <a:extLst>
                <a:ext uri="{63B3BB69-23CF-44E3-9099-C40C66FF867C}">
                  <a14:compatExt spid="_x0000_s16392"/>
                </a:ext>
                <a:ext uri="{FF2B5EF4-FFF2-40B4-BE49-F238E27FC236}">
                  <a16:creationId xmlns:a16="http://schemas.microsoft.com/office/drawing/2014/main" id="{00000000-0008-0000-0F00-000008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9524</xdr:colOff>
      <xdr:row>20</xdr:row>
      <xdr:rowOff>100011</xdr:rowOff>
    </xdr:from>
    <xdr:to>
      <xdr:col>8</xdr:col>
      <xdr:colOff>151499</xdr:colOff>
      <xdr:row>42</xdr:row>
      <xdr:rowOff>121011</xdr:rowOff>
    </xdr:to>
    <xdr:graphicFrame macro="">
      <xdr:nvGraphicFramePr>
        <xdr:cNvPr id="2" name="Wykres 1">
          <a:extLst>
            <a:ext uri="{FF2B5EF4-FFF2-40B4-BE49-F238E27FC236}">
              <a16:creationId xmlns:a16="http://schemas.microsoft.com/office/drawing/2014/main" id="{00000000-0008-0000-0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editAs="oneCell">
    <xdr:from>
      <xdr:col>11</xdr:col>
      <xdr:colOff>295275</xdr:colOff>
      <xdr:row>31</xdr:row>
      <xdr:rowOff>180975</xdr:rowOff>
    </xdr:from>
    <xdr:to>
      <xdr:col>18</xdr:col>
      <xdr:colOff>3975</xdr:colOff>
      <xdr:row>44</xdr:row>
      <xdr:rowOff>188475</xdr:rowOff>
    </xdr:to>
    <xdr:graphicFrame macro="">
      <xdr:nvGraphicFramePr>
        <xdr:cNvPr id="9" name="Wykres 8">
          <a:extLst>
            <a:ext uri="{FF2B5EF4-FFF2-40B4-BE49-F238E27FC236}">
              <a16:creationId xmlns:a16="http://schemas.microsoft.com/office/drawing/2014/main" id="{00000000-0008-0000-10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609599</xdr:colOff>
      <xdr:row>17</xdr:row>
      <xdr:rowOff>190499</xdr:rowOff>
    </xdr:from>
    <xdr:to>
      <xdr:col>4</xdr:col>
      <xdr:colOff>848249</xdr:colOff>
      <xdr:row>25</xdr:row>
      <xdr:rowOff>38099</xdr:rowOff>
    </xdr:to>
    <mc:AlternateContent xmlns:mc="http://schemas.openxmlformats.org/markup-compatibility/2006" xmlns:tsle="http://schemas.microsoft.com/office/drawing/2012/timeslicer">
      <mc:Choice Requires="tsle">
        <xdr:graphicFrame macro="">
          <xdr:nvGraphicFramePr>
            <xdr:cNvPr id="11" name="DataZamowienia">
              <a:extLst>
                <a:ext uri="{FF2B5EF4-FFF2-40B4-BE49-F238E27FC236}">
                  <a16:creationId xmlns:a16="http://schemas.microsoft.com/office/drawing/2014/main" id="{00000000-0008-0000-1000-00000B000000}"/>
                </a:ext>
              </a:extLst>
            </xdr:cNvPr>
            <xdr:cNvGraphicFramePr/>
          </xdr:nvGraphicFramePr>
          <xdr:xfrm>
            <a:off x="0" y="0"/>
            <a:ext cx="0" cy="0"/>
          </xdr:xfrm>
          <a:graphic>
            <a:graphicData uri="http://schemas.microsoft.com/office/drawing/2012/timeslicer">
              <tsle:timeslicer name="DataZamowienia"/>
            </a:graphicData>
          </a:graphic>
        </xdr:graphicFrame>
      </mc:Choice>
      <mc:Fallback xmlns="">
        <xdr:sp macro="" textlink="">
          <xdr:nvSpPr>
            <xdr:cNvPr id="0" name=""/>
            <xdr:cNvSpPr>
              <a:spLocks noTextEdit="1"/>
            </xdr:cNvSpPr>
          </xdr:nvSpPr>
          <xdr:spPr>
            <a:xfrm>
              <a:off x="609599" y="3438524"/>
              <a:ext cx="3420000" cy="1371600"/>
            </a:xfrm>
            <a:prstGeom prst="rect">
              <a:avLst/>
            </a:prstGeom>
            <a:solidFill>
              <a:prstClr val="white"/>
            </a:solidFill>
            <a:ln w="1">
              <a:solidFill>
                <a:prstClr val="green"/>
              </a:solidFill>
            </a:ln>
          </xdr:spPr>
          <xdr:txBody>
            <a:bodyPr vertOverflow="clip" horzOverflow="clip"/>
            <a:lstStyle/>
            <a:p>
              <a:r>
                <a:rPr lang="pl-PL" sz="1100"/>
                <a:t>Oś czasu: działa w programie Excel 2013 lub nowszym. Nie przenoś ani nie zmieniaj rozmiaru.</a:t>
              </a:r>
            </a:p>
          </xdr:txBody>
        </xdr:sp>
      </mc:Fallback>
    </mc:AlternateContent>
    <xdr:clientData/>
  </xdr:twoCellAnchor>
  <xdr:twoCellAnchor editAs="oneCell">
    <xdr:from>
      <xdr:col>1</xdr:col>
      <xdr:colOff>9524</xdr:colOff>
      <xdr:row>25</xdr:row>
      <xdr:rowOff>28575</xdr:rowOff>
    </xdr:from>
    <xdr:to>
      <xdr:col>5</xdr:col>
      <xdr:colOff>9525</xdr:colOff>
      <xdr:row>37</xdr:row>
      <xdr:rowOff>9525</xdr:rowOff>
    </xdr:to>
    <mc:AlternateContent xmlns:mc="http://schemas.openxmlformats.org/markup-compatibility/2006" xmlns:a14="http://schemas.microsoft.com/office/drawing/2010/main">
      <mc:Choice Requires="a14">
        <xdr:graphicFrame macro="">
          <xdr:nvGraphicFramePr>
            <xdr:cNvPr id="13" name="ProducentProduktu">
              <a:extLst>
                <a:ext uri="{FF2B5EF4-FFF2-40B4-BE49-F238E27FC236}">
                  <a16:creationId xmlns:a16="http://schemas.microsoft.com/office/drawing/2014/main" id="{00000000-0008-0000-1000-00000D000000}"/>
                </a:ext>
              </a:extLst>
            </xdr:cNvPr>
            <xdr:cNvGraphicFramePr/>
          </xdr:nvGraphicFramePr>
          <xdr:xfrm>
            <a:off x="0" y="0"/>
            <a:ext cx="0" cy="0"/>
          </xdr:xfrm>
          <a:graphic>
            <a:graphicData uri="http://schemas.microsoft.com/office/drawing/2010/slicer">
              <sle:slicer xmlns:sle="http://schemas.microsoft.com/office/drawing/2010/slicer" name="ProducentProduktu"/>
            </a:graphicData>
          </a:graphic>
        </xdr:graphicFrame>
      </mc:Choice>
      <mc:Fallback xmlns="">
        <xdr:sp macro="" textlink="">
          <xdr:nvSpPr>
            <xdr:cNvPr id="0" name=""/>
            <xdr:cNvSpPr>
              <a:spLocks noTextEdit="1"/>
            </xdr:cNvSpPr>
          </xdr:nvSpPr>
          <xdr:spPr>
            <a:xfrm>
              <a:off x="619124" y="4800600"/>
              <a:ext cx="3429001" cy="2266950"/>
            </a:xfrm>
            <a:prstGeom prst="rect">
              <a:avLst/>
            </a:prstGeom>
            <a:solidFill>
              <a:prstClr val="white"/>
            </a:solidFill>
            <a:ln w="1">
              <a:solidFill>
                <a:prstClr val="green"/>
              </a:solidFill>
            </a:ln>
          </xdr:spPr>
          <xdr:txBody>
            <a:bodyPr vertOverflow="clip" horzOverflow="clip"/>
            <a:lstStyle/>
            <a:p>
              <a:r>
                <a:rPr lang="pl-PL" sz="1100"/>
                <a:t>Ten kształt odzwierciedla fragmentator. Fragmentatory są obsługiwane w programie Excel 2010 i nowszych wersjach.
Jeśli kształt został zmodyfikowany w starszej wersji programu Excel lub jeśli skoroszyt został zapisany w programie Excel 2003 albo starszej wersji, korzystanie z fragmentatora jest niemożliwe.</a:t>
              </a:r>
            </a:p>
          </xdr:txBody>
        </xdr:sp>
      </mc:Fallback>
    </mc:AlternateContent>
    <xdr:clientData/>
  </xdr:twoCellAnchor>
  <xdr:twoCellAnchor editAs="oneCell">
    <xdr:from>
      <xdr:col>2</xdr:col>
      <xdr:colOff>838200</xdr:colOff>
      <xdr:row>36</xdr:row>
      <xdr:rowOff>180975</xdr:rowOff>
    </xdr:from>
    <xdr:to>
      <xdr:col>5</xdr:col>
      <xdr:colOff>19050</xdr:colOff>
      <xdr:row>45</xdr:row>
      <xdr:rowOff>9525</xdr:rowOff>
    </xdr:to>
    <mc:AlternateContent xmlns:mc="http://schemas.openxmlformats.org/markup-compatibility/2006" xmlns:a14="http://schemas.microsoft.com/office/drawing/2010/main">
      <mc:Choice Requires="a14">
        <xdr:graphicFrame macro="">
          <xdr:nvGraphicFramePr>
            <xdr:cNvPr id="14" name="StanowiskoPracownika">
              <a:extLst>
                <a:ext uri="{FF2B5EF4-FFF2-40B4-BE49-F238E27FC236}">
                  <a16:creationId xmlns:a16="http://schemas.microsoft.com/office/drawing/2014/main" id="{00000000-0008-0000-1000-00000E000000}"/>
                </a:ext>
              </a:extLst>
            </xdr:cNvPr>
            <xdr:cNvGraphicFramePr/>
          </xdr:nvGraphicFramePr>
          <xdr:xfrm>
            <a:off x="0" y="0"/>
            <a:ext cx="0" cy="0"/>
          </xdr:xfrm>
          <a:graphic>
            <a:graphicData uri="http://schemas.microsoft.com/office/drawing/2010/slicer">
              <sle:slicer xmlns:sle="http://schemas.microsoft.com/office/drawing/2010/slicer" name="StanowiskoPracownika"/>
            </a:graphicData>
          </a:graphic>
        </xdr:graphicFrame>
      </mc:Choice>
      <mc:Fallback xmlns="">
        <xdr:sp macro="" textlink="">
          <xdr:nvSpPr>
            <xdr:cNvPr id="0" name=""/>
            <xdr:cNvSpPr>
              <a:spLocks noTextEdit="1"/>
            </xdr:cNvSpPr>
          </xdr:nvSpPr>
          <xdr:spPr>
            <a:xfrm>
              <a:off x="2305050" y="7048500"/>
              <a:ext cx="1752600" cy="1543050"/>
            </a:xfrm>
            <a:prstGeom prst="rect">
              <a:avLst/>
            </a:prstGeom>
            <a:solidFill>
              <a:prstClr val="white"/>
            </a:solidFill>
            <a:ln w="1">
              <a:solidFill>
                <a:prstClr val="green"/>
              </a:solidFill>
            </a:ln>
          </xdr:spPr>
          <xdr:txBody>
            <a:bodyPr vertOverflow="clip" horzOverflow="clip"/>
            <a:lstStyle/>
            <a:p>
              <a:r>
                <a:rPr lang="pl-PL" sz="1100"/>
                <a:t>Ten kształt odzwierciedla fragmentator. Fragmentatory są obsługiwane w programie Excel 2010 i nowszych wersjach.
Jeśli kształt został zmodyfikowany w starszej wersji programu Excel lub jeśli skoroszyt został zapisany w programie Excel 2003 albo starszej wersji, korzystanie z fragmentatora jest niemożliwe.</a:t>
              </a:r>
            </a:p>
          </xdr:txBody>
        </xdr:sp>
      </mc:Fallback>
    </mc:AlternateContent>
    <xdr:clientData/>
  </xdr:twoCellAnchor>
  <xdr:twoCellAnchor editAs="oneCell">
    <xdr:from>
      <xdr:col>1</xdr:col>
      <xdr:colOff>9524</xdr:colOff>
      <xdr:row>36</xdr:row>
      <xdr:rowOff>180977</xdr:rowOff>
    </xdr:from>
    <xdr:to>
      <xdr:col>3</xdr:col>
      <xdr:colOff>0</xdr:colOff>
      <xdr:row>45</xdr:row>
      <xdr:rowOff>9525</xdr:rowOff>
    </xdr:to>
    <mc:AlternateContent xmlns:mc="http://schemas.openxmlformats.org/markup-compatibility/2006" xmlns:a14="http://schemas.microsoft.com/office/drawing/2010/main">
      <mc:Choice Requires="a14">
        <xdr:graphicFrame macro="">
          <xdr:nvGraphicFramePr>
            <xdr:cNvPr id="12" name="RodzajProduktu">
              <a:extLst>
                <a:ext uri="{FF2B5EF4-FFF2-40B4-BE49-F238E27FC236}">
                  <a16:creationId xmlns:a16="http://schemas.microsoft.com/office/drawing/2014/main" id="{00000000-0008-0000-1000-00000C000000}"/>
                </a:ext>
              </a:extLst>
            </xdr:cNvPr>
            <xdr:cNvGraphicFramePr/>
          </xdr:nvGraphicFramePr>
          <xdr:xfrm>
            <a:off x="0" y="0"/>
            <a:ext cx="0" cy="0"/>
          </xdr:xfrm>
          <a:graphic>
            <a:graphicData uri="http://schemas.microsoft.com/office/drawing/2010/slicer">
              <sle:slicer xmlns:sle="http://schemas.microsoft.com/office/drawing/2010/slicer" name="RodzajProduktu"/>
            </a:graphicData>
          </a:graphic>
        </xdr:graphicFrame>
      </mc:Choice>
      <mc:Fallback xmlns="">
        <xdr:sp macro="" textlink="">
          <xdr:nvSpPr>
            <xdr:cNvPr id="0" name=""/>
            <xdr:cNvSpPr>
              <a:spLocks noTextEdit="1"/>
            </xdr:cNvSpPr>
          </xdr:nvSpPr>
          <xdr:spPr>
            <a:xfrm>
              <a:off x="619124" y="7048502"/>
              <a:ext cx="1704976" cy="1543048"/>
            </a:xfrm>
            <a:prstGeom prst="rect">
              <a:avLst/>
            </a:prstGeom>
            <a:solidFill>
              <a:prstClr val="white"/>
            </a:solidFill>
            <a:ln w="1">
              <a:solidFill>
                <a:prstClr val="green"/>
              </a:solidFill>
            </a:ln>
          </xdr:spPr>
          <xdr:txBody>
            <a:bodyPr vertOverflow="clip" horzOverflow="clip"/>
            <a:lstStyle/>
            <a:p>
              <a:r>
                <a:rPr lang="pl-PL" sz="1100"/>
                <a:t>Ten kształt odzwierciedla fragmentator. Fragmentatory są obsługiwane w programie Excel 2010 i nowszych wersjach.
Jeśli kształt został zmodyfikowany w starszej wersji programu Excel lub jeśli skoroszyt został zapisany w programie Excel 2003 albo starszej wersji, korzystanie z fragmentatora jest niemożliwe.</a:t>
              </a:r>
            </a:p>
          </xdr:txBody>
        </xdr:sp>
      </mc:Fallback>
    </mc:AlternateContent>
    <xdr:clientData/>
  </xdr:twoCellAnchor>
  <xdr:twoCellAnchor editAs="oneCell">
    <xdr:from>
      <xdr:col>1</xdr:col>
      <xdr:colOff>0</xdr:colOff>
      <xdr:row>45</xdr:row>
      <xdr:rowOff>0</xdr:rowOff>
    </xdr:from>
    <xdr:to>
      <xdr:col>5</xdr:col>
      <xdr:colOff>19050</xdr:colOff>
      <xdr:row>58</xdr:row>
      <xdr:rowOff>9524</xdr:rowOff>
    </xdr:to>
    <mc:AlternateContent xmlns:mc="http://schemas.openxmlformats.org/markup-compatibility/2006" xmlns:a14="http://schemas.microsoft.com/office/drawing/2010/main">
      <mc:Choice Requires="a14">
        <xdr:graphicFrame macro="">
          <xdr:nvGraphicFramePr>
            <xdr:cNvPr id="15" name="Wojewodztwo">
              <a:extLst>
                <a:ext uri="{FF2B5EF4-FFF2-40B4-BE49-F238E27FC236}">
                  <a16:creationId xmlns:a16="http://schemas.microsoft.com/office/drawing/2014/main" id="{00000000-0008-0000-1000-00000F000000}"/>
                </a:ext>
              </a:extLst>
            </xdr:cNvPr>
            <xdr:cNvGraphicFramePr/>
          </xdr:nvGraphicFramePr>
          <xdr:xfrm>
            <a:off x="0" y="0"/>
            <a:ext cx="0" cy="0"/>
          </xdr:xfrm>
          <a:graphic>
            <a:graphicData uri="http://schemas.microsoft.com/office/drawing/2010/slicer">
              <sle:slicer xmlns:sle="http://schemas.microsoft.com/office/drawing/2010/slicer" name="Wojewodztwo"/>
            </a:graphicData>
          </a:graphic>
        </xdr:graphicFrame>
      </mc:Choice>
      <mc:Fallback xmlns="">
        <xdr:sp macro="" textlink="">
          <xdr:nvSpPr>
            <xdr:cNvPr id="0" name=""/>
            <xdr:cNvSpPr>
              <a:spLocks noTextEdit="1"/>
            </xdr:cNvSpPr>
          </xdr:nvSpPr>
          <xdr:spPr>
            <a:xfrm>
              <a:off x="609600" y="8582025"/>
              <a:ext cx="3448050" cy="2486024"/>
            </a:xfrm>
            <a:prstGeom prst="rect">
              <a:avLst/>
            </a:prstGeom>
            <a:solidFill>
              <a:prstClr val="white"/>
            </a:solidFill>
            <a:ln w="1">
              <a:solidFill>
                <a:prstClr val="green"/>
              </a:solidFill>
            </a:ln>
          </xdr:spPr>
          <xdr:txBody>
            <a:bodyPr vertOverflow="clip" horzOverflow="clip"/>
            <a:lstStyle/>
            <a:p>
              <a:r>
                <a:rPr lang="pl-PL" sz="1100"/>
                <a:t>Ten kształt odzwierciedla fragmentator. Fragmentatory są obsługiwane w programie Excel 2010 i nowszych wersjach.
Jeśli kształt został zmodyfikowany w starszej wersji programu Excel lub jeśli skoroszyt został zapisany w programie Excel 2003 albo starszej wersji, korzystanie z fragmentatora jest niemożliwe.</a:t>
              </a:r>
            </a:p>
          </xdr:txBody>
        </xdr:sp>
      </mc:Fallback>
    </mc:AlternateContent>
    <xdr:clientData/>
  </xdr:twoCellAnchor>
  <xdr:twoCellAnchor editAs="oneCell">
    <xdr:from>
      <xdr:col>5</xdr:col>
      <xdr:colOff>0</xdr:colOff>
      <xdr:row>31</xdr:row>
      <xdr:rowOff>180975</xdr:rowOff>
    </xdr:from>
    <xdr:to>
      <xdr:col>11</xdr:col>
      <xdr:colOff>299250</xdr:colOff>
      <xdr:row>44</xdr:row>
      <xdr:rowOff>188475</xdr:rowOff>
    </xdr:to>
    <xdr:graphicFrame macro="">
      <xdr:nvGraphicFramePr>
        <xdr:cNvPr id="8" name="Wykres 7">
          <a:extLst>
            <a:ext uri="{FF2B5EF4-FFF2-40B4-BE49-F238E27FC236}">
              <a16:creationId xmlns:a16="http://schemas.microsoft.com/office/drawing/2014/main" id="{00000000-0008-0000-10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0</xdr:colOff>
      <xdr:row>45</xdr:row>
      <xdr:rowOff>0</xdr:rowOff>
    </xdr:from>
    <xdr:to>
      <xdr:col>18</xdr:col>
      <xdr:colOff>4761</xdr:colOff>
      <xdr:row>58</xdr:row>
      <xdr:rowOff>0</xdr:rowOff>
    </xdr:to>
    <xdr:graphicFrame macro="">
      <xdr:nvGraphicFramePr>
        <xdr:cNvPr id="10" name="Wykres 9">
          <a:extLst>
            <a:ext uri="{FF2B5EF4-FFF2-40B4-BE49-F238E27FC236}">
              <a16:creationId xmlns:a16="http://schemas.microsoft.com/office/drawing/2014/main" id="{00000000-0008-0000-10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4</xdr:col>
      <xdr:colOff>857249</xdr:colOff>
      <xdr:row>18</xdr:row>
      <xdr:rowOff>0</xdr:rowOff>
    </xdr:from>
    <xdr:to>
      <xdr:col>18</xdr:col>
      <xdr:colOff>9525</xdr:colOff>
      <xdr:row>32</xdr:row>
      <xdr:rowOff>33000</xdr:rowOff>
    </xdr:to>
    <xdr:graphicFrame macro="">
      <xdr:nvGraphicFramePr>
        <xdr:cNvPr id="7" name="Wykres 6">
          <a:extLst>
            <a:ext uri="{FF2B5EF4-FFF2-40B4-BE49-F238E27FC236}">
              <a16:creationId xmlns:a16="http://schemas.microsoft.com/office/drawing/2014/main" id="{00000000-0008-0000-10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4761</xdr:colOff>
      <xdr:row>18</xdr:row>
      <xdr:rowOff>4761</xdr:rowOff>
    </xdr:from>
    <xdr:to>
      <xdr:col>26</xdr:col>
      <xdr:colOff>0</xdr:colOff>
      <xdr:row>58</xdr:row>
      <xdr:rowOff>0</xdr:rowOff>
    </xdr:to>
    <xdr:graphicFrame macro="">
      <xdr:nvGraphicFramePr>
        <xdr:cNvPr id="4" name="Wykres 3">
          <a:extLst>
            <a:ext uri="{FF2B5EF4-FFF2-40B4-BE49-F238E27FC236}">
              <a16:creationId xmlns:a16="http://schemas.microsoft.com/office/drawing/2014/main" id="{00000000-0008-0000-10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13</xdr:row>
          <xdr:rowOff>0</xdr:rowOff>
        </xdr:from>
        <xdr:to>
          <xdr:col>3</xdr:col>
          <xdr:colOff>9525</xdr:colOff>
          <xdr:row>14</xdr:row>
          <xdr:rowOff>0</xdr:rowOff>
        </xdr:to>
        <xdr:sp macro="" textlink="">
          <xdr:nvSpPr>
            <xdr:cNvPr id="27649" name="Drop Down 1" hidden="1">
              <a:extLst>
                <a:ext uri="{63B3BB69-23CF-44E3-9099-C40C66FF867C}">
                  <a14:compatExt spid="_x0000_s27649"/>
                </a:ext>
                <a:ext uri="{FF2B5EF4-FFF2-40B4-BE49-F238E27FC236}">
                  <a16:creationId xmlns:a16="http://schemas.microsoft.com/office/drawing/2014/main" id="{00000000-0008-0000-1200-0000016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9226</xdr:colOff>
          <xdr:row>16</xdr:row>
          <xdr:rowOff>5200</xdr:rowOff>
        </xdr:from>
        <xdr:to>
          <xdr:col>3</xdr:col>
          <xdr:colOff>9226</xdr:colOff>
          <xdr:row>17</xdr:row>
          <xdr:rowOff>5200</xdr:rowOff>
        </xdr:to>
        <xdr:pic>
          <xdr:nvPicPr>
            <xdr:cNvPr id="3" name="Obraz 2">
              <a:extLst>
                <a:ext uri="{FF2B5EF4-FFF2-40B4-BE49-F238E27FC236}">
                  <a16:creationId xmlns:a16="http://schemas.microsoft.com/office/drawing/2014/main" id="{00000000-0008-0000-1200-000003000000}"/>
                </a:ext>
              </a:extLst>
            </xdr:cNvPr>
            <xdr:cNvPicPr>
              <a:picLocks noChangeAspect="1" noChangeArrowheads="1"/>
              <a:extLst>
                <a:ext uri="{84589F7E-364E-4C9E-8A38-B11213B215E9}">
                  <a14:cameraTool cellRange="Zad11_logotyp" spid="_x0000_s27661"/>
                </a:ext>
              </a:extLst>
            </xdr:cNvPicPr>
          </xdr:nvPicPr>
          <xdr:blipFill>
            <a:blip xmlns:r="http://schemas.openxmlformats.org/officeDocument/2006/relationships" r:embed="rId1"/>
            <a:srcRect/>
            <a:stretch>
              <a:fillRect/>
            </a:stretch>
          </xdr:blipFill>
          <xdr:spPr bwMode="auto">
            <a:xfrm>
              <a:off x="2904826" y="3062725"/>
              <a:ext cx="2581275" cy="1247775"/>
            </a:xfrm>
            <a:prstGeom prst="rect">
              <a:avLst/>
            </a:prstGeom>
            <a:noFill/>
            <a:ln>
              <a:noFill/>
            </a:ln>
            <a:extLst>
              <a:ext uri="{909E8E84-426E-40DD-AFC4-6F175D3DCCD1}">
                <a14:hiddenFill>
                  <a:solidFill>
                    <a:srgbClr val="FFFFFF"/>
                  </a:solidFill>
                </a14:hiddenFill>
              </a:ext>
            </a:extLst>
          </xdr:spPr>
        </xdr:pic>
        <xdr:clientData/>
      </xdr:twoCellAnchor>
    </mc:Choice>
    <mc:Fallback/>
  </mc:AlternateContent>
</xdr:wsDr>
</file>

<file path=xl/drawings/drawing15.xml><?xml version="1.0" encoding="utf-8"?>
<xdr:wsDr xmlns:xdr="http://schemas.openxmlformats.org/drawingml/2006/spreadsheetDrawing" xmlns:a="http://schemas.openxmlformats.org/drawingml/2006/main">
  <xdr:twoCellAnchor editAs="oneCell">
    <xdr:from>
      <xdr:col>2</xdr:col>
      <xdr:colOff>715823</xdr:colOff>
      <xdr:row>4</xdr:row>
      <xdr:rowOff>64096</xdr:rowOff>
    </xdr:from>
    <xdr:to>
      <xdr:col>2</xdr:col>
      <xdr:colOff>1855928</xdr:colOff>
      <xdr:row>4</xdr:row>
      <xdr:rowOff>1183679</xdr:rowOff>
    </xdr:to>
    <xdr:pic>
      <xdr:nvPicPr>
        <xdr:cNvPr id="2" name="Obraz 1">
          <a:extLst>
            <a:ext uri="{FF2B5EF4-FFF2-40B4-BE49-F238E27FC236}">
              <a16:creationId xmlns:a16="http://schemas.microsoft.com/office/drawing/2014/main" id="{00000000-0008-0000-1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06698" y="835621"/>
          <a:ext cx="1140105" cy="11195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723601</xdr:colOff>
      <xdr:row>5</xdr:row>
      <xdr:rowOff>81400</xdr:rowOff>
    </xdr:from>
    <xdr:to>
      <xdr:col>2</xdr:col>
      <xdr:colOff>1838624</xdr:colOff>
      <xdr:row>5</xdr:row>
      <xdr:rowOff>1175901</xdr:rowOff>
    </xdr:to>
    <xdr:pic>
      <xdr:nvPicPr>
        <xdr:cNvPr id="3" name="Obraz 2">
          <a:extLst>
            <a:ext uri="{FF2B5EF4-FFF2-40B4-BE49-F238E27FC236}">
              <a16:creationId xmlns:a16="http://schemas.microsoft.com/office/drawing/2014/main" id="{00000000-0008-0000-13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14476" y="2100700"/>
          <a:ext cx="1115023" cy="10945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715823</xdr:colOff>
      <xdr:row>6</xdr:row>
      <xdr:rowOff>64096</xdr:rowOff>
    </xdr:from>
    <xdr:to>
      <xdr:col>2</xdr:col>
      <xdr:colOff>1855928</xdr:colOff>
      <xdr:row>6</xdr:row>
      <xdr:rowOff>1183679</xdr:rowOff>
    </xdr:to>
    <xdr:pic>
      <xdr:nvPicPr>
        <xdr:cNvPr id="4" name="Obraz 3">
          <a:extLst>
            <a:ext uri="{FF2B5EF4-FFF2-40B4-BE49-F238E27FC236}">
              <a16:creationId xmlns:a16="http://schemas.microsoft.com/office/drawing/2014/main" id="{00000000-0008-0000-13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906698" y="3331171"/>
          <a:ext cx="1140105" cy="11195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689216</xdr:colOff>
      <xdr:row>7</xdr:row>
      <xdr:rowOff>105041</xdr:rowOff>
    </xdr:from>
    <xdr:to>
      <xdr:col>2</xdr:col>
      <xdr:colOff>2015884</xdr:colOff>
      <xdr:row>7</xdr:row>
      <xdr:rowOff>1133209</xdr:rowOff>
    </xdr:to>
    <xdr:pic>
      <xdr:nvPicPr>
        <xdr:cNvPr id="5" name="Obraz 4">
          <a:extLst>
            <a:ext uri="{FF2B5EF4-FFF2-40B4-BE49-F238E27FC236}">
              <a16:creationId xmlns:a16="http://schemas.microsoft.com/office/drawing/2014/main" id="{00000000-0008-0000-1300-000005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880091" y="4619891"/>
          <a:ext cx="1326668" cy="10281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723023</xdr:colOff>
      <xdr:row>8</xdr:row>
      <xdr:rowOff>43137</xdr:rowOff>
    </xdr:from>
    <xdr:to>
      <xdr:col>2</xdr:col>
      <xdr:colOff>1905878</xdr:colOff>
      <xdr:row>8</xdr:row>
      <xdr:rowOff>1214163</xdr:rowOff>
    </xdr:to>
    <xdr:pic>
      <xdr:nvPicPr>
        <xdr:cNvPr id="6" name="Obraz 5">
          <a:extLst>
            <a:ext uri="{FF2B5EF4-FFF2-40B4-BE49-F238E27FC236}">
              <a16:creationId xmlns:a16="http://schemas.microsoft.com/office/drawing/2014/main" id="{00000000-0008-0000-13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913898" y="5805762"/>
          <a:ext cx="1182855" cy="11710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725348</xdr:colOff>
      <xdr:row>9</xdr:row>
      <xdr:rowOff>73621</xdr:rowOff>
    </xdr:from>
    <xdr:to>
      <xdr:col>2</xdr:col>
      <xdr:colOff>1865453</xdr:colOff>
      <xdr:row>9</xdr:row>
      <xdr:rowOff>1193204</xdr:rowOff>
    </xdr:to>
    <xdr:pic>
      <xdr:nvPicPr>
        <xdr:cNvPr id="7" name="Obraz 6">
          <a:extLst>
            <a:ext uri="{FF2B5EF4-FFF2-40B4-BE49-F238E27FC236}">
              <a16:creationId xmlns:a16="http://schemas.microsoft.com/office/drawing/2014/main" id="{00000000-0008-0000-1300-00000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916223" y="7084021"/>
          <a:ext cx="1140105" cy="11195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_rels/pivotCacheDefinition6.xml.rels><?xml version="1.0" encoding="UTF-8" standalone="yes"?>
<Relationships xmlns="http://schemas.openxmlformats.org/package/2006/relationships"><Relationship Id="rId1" Type="http://schemas.openxmlformats.org/officeDocument/2006/relationships/pivotCacheRecords" Target="pivotCacheRecords6.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eusz Heba" refreshedDate="43495.801477199071" createdVersion="6" refreshedVersion="6" minRefreshableVersion="3" recordCount="208" xr:uid="{00000000-000A-0000-FFFF-FFFF00000000}">
  <cacheSource type="worksheet">
    <worksheetSource ref="B8:J216" sheet="Samouczek_cz3-dane"/>
  </cacheSource>
  <cacheFields count="9">
    <cacheField name="NUMER SERYJNY" numFmtId="0">
      <sharedItems/>
    </cacheField>
    <cacheField name="KOD" numFmtId="0">
      <sharedItems count="8">
        <s v="XYZ"/>
        <s v="GHI"/>
        <s v="JKL"/>
        <s v="PRS"/>
        <s v="DEF"/>
        <s v="TUV"/>
        <s v="ABC"/>
        <s v="MNO"/>
      </sharedItems>
    </cacheField>
    <cacheField name="TYP" numFmtId="0">
      <sharedItems count="8">
        <s v="VAN"/>
        <s v="CABRIO"/>
        <s v="LIMUZYNA"/>
        <s v="SEDAN"/>
        <s v="PICK-UP"/>
        <s v="MINI-VAN"/>
        <s v="COUPE"/>
        <s v="SUV"/>
      </sharedItems>
    </cacheField>
    <cacheField name="CENA ZAKUPU" numFmtId="40">
      <sharedItems containsSemiMixedTypes="0" containsString="0" containsNumber="1" containsInteger="1" minValue="29837" maxValue="154488"/>
    </cacheField>
    <cacheField name="CENA SPRZEDAŻY" numFmtId="40">
      <sharedItems containsSemiMixedTypes="0" containsString="0" containsNumber="1" containsInteger="1" minValue="36361" maxValue="261736"/>
    </cacheField>
    <cacheField name="DATA" numFmtId="14">
      <sharedItems containsSemiMixedTypes="0" containsNonDate="0" containsDate="1" containsString="0" minDate="2003-01-17T00:00:00" maxDate="2007-03-17T00:00:00" count="186">
        <d v="2006-01-25T00:00:00"/>
        <d v="2005-04-27T00:00:00"/>
        <d v="2005-11-15T00:00:00"/>
        <d v="2006-10-19T00:00:00"/>
        <d v="2006-04-26T00:00:00"/>
        <d v="2006-03-01T00:00:00"/>
        <d v="2005-09-26T00:00:00"/>
        <d v="2006-02-09T00:00:00"/>
        <d v="2005-02-23T00:00:00"/>
        <d v="2005-09-06T00:00:00"/>
        <d v="2006-03-28T00:00:00"/>
        <d v="2006-09-19T00:00:00"/>
        <d v="2007-03-12T00:00:00"/>
        <d v="2005-07-21T00:00:00"/>
        <d v="2005-10-03T00:00:00"/>
        <d v="2006-02-04T00:00:00"/>
        <d v="2006-10-17T00:00:00"/>
        <d v="2005-11-23T00:00:00"/>
        <d v="2006-11-15T00:00:00"/>
        <d v="2005-08-02T00:00:00"/>
        <d v="2006-06-26T00:00:00"/>
        <d v="2006-01-26T00:00:00"/>
        <d v="2006-07-06T00:00:00"/>
        <d v="2005-04-15T00:00:00"/>
        <d v="2006-04-12T00:00:00"/>
        <d v="2007-03-16T00:00:00"/>
        <d v="2005-11-07T00:00:00"/>
        <d v="2005-10-28T00:00:00"/>
        <d v="2006-09-26T00:00:00"/>
        <d v="2005-10-18T00:00:00"/>
        <d v="2005-10-05T00:00:00"/>
        <d v="2006-02-24T00:00:00"/>
        <d v="2005-01-05T00:00:00"/>
        <d v="2006-05-16T00:00:00"/>
        <d v="2004-12-13T00:00:00"/>
        <d v="2006-01-19T00:00:00"/>
        <d v="2006-01-12T00:00:00"/>
        <d v="2005-05-09T00:00:00"/>
        <d v="2006-09-04T00:00:00"/>
        <d v="2005-06-23T00:00:00"/>
        <d v="2006-06-14T00:00:00"/>
        <d v="2005-11-18T00:00:00"/>
        <d v="2005-03-14T00:00:00"/>
        <d v="2004-12-20T00:00:00"/>
        <d v="2006-07-31T00:00:00"/>
        <d v="2006-01-23T00:00:00"/>
        <d v="2004-07-14T00:00:00"/>
        <d v="2005-03-23T00:00:00"/>
        <d v="2005-09-16T00:00:00"/>
        <d v="2005-01-04T00:00:00"/>
        <d v="2006-08-17T00:00:00"/>
        <d v="2006-05-29T00:00:00"/>
        <d v="2004-12-14T00:00:00"/>
        <d v="2006-07-12T00:00:00"/>
        <d v="2003-03-26T00:00:00"/>
        <d v="2003-11-18T00:00:00"/>
        <d v="2004-09-02T00:00:00"/>
        <d v="2005-08-10T00:00:00"/>
        <d v="2003-06-06T00:00:00"/>
        <d v="2004-01-27T00:00:00"/>
        <d v="2004-09-08T00:00:00"/>
        <d v="2005-06-07T00:00:00"/>
        <d v="2006-01-17T00:00:00"/>
        <d v="2004-01-24T00:00:00"/>
        <d v="2005-07-06T00:00:00"/>
        <d v="2003-01-17T00:00:00"/>
        <d v="2003-09-18T00:00:00"/>
        <d v="2004-06-30T00:00:00"/>
        <d v="2005-05-27T00:00:00"/>
        <d v="2006-02-27T00:00:00"/>
        <d v="2006-02-14T00:00:00"/>
        <d v="2005-04-25T00:00:00"/>
        <d v="2004-11-30T00:00:00"/>
        <d v="2006-10-05T00:00:00"/>
        <d v="2003-05-09T00:00:00"/>
        <d v="2003-12-29T00:00:00"/>
        <d v="2004-10-25T00:00:00"/>
        <d v="2004-12-27T00:00:00"/>
        <d v="2005-07-12T00:00:00"/>
        <d v="2006-02-06T00:00:00"/>
        <d v="2006-09-21T00:00:00"/>
        <d v="2006-03-24T00:00:00"/>
        <d v="2006-09-25T00:00:00"/>
        <d v="2003-10-01T00:00:00"/>
        <d v="2005-11-09T00:00:00"/>
        <d v="2004-01-07T00:00:00"/>
        <d v="2005-02-25T00:00:00"/>
        <d v="2005-10-15T00:00:00"/>
        <d v="2006-03-15T00:00:00"/>
        <d v="2006-09-08T00:00:00"/>
        <d v="2003-10-13T00:00:00"/>
        <d v="2004-04-22T00:00:00"/>
        <d v="2004-11-19T00:00:00"/>
        <d v="2004-06-14T00:00:00"/>
        <d v="2004-12-23T00:00:00"/>
        <d v="2005-09-13T00:00:00"/>
        <d v="2006-10-14T00:00:00"/>
        <d v="2006-11-20T00:00:00"/>
        <d v="2004-04-30T00:00:00"/>
        <d v="2005-04-13T00:00:00"/>
        <d v="2003-09-30T00:00:00"/>
        <d v="2004-04-01T00:00:00"/>
        <d v="2005-02-09T00:00:00"/>
        <d v="2005-10-17T00:00:00"/>
        <d v="2006-10-30T00:00:00"/>
        <d v="2004-07-06T00:00:00"/>
        <d v="2005-11-21T00:00:00"/>
        <d v="2006-08-26T00:00:00"/>
        <d v="2006-01-05T00:00:00"/>
        <d v="2006-05-12T00:00:00"/>
        <d v="2004-04-07T00:00:00"/>
        <d v="2004-11-25T00:00:00"/>
        <d v="2005-06-08T00:00:00"/>
        <d v="2005-03-01T00:00:00"/>
        <d v="2006-09-13T00:00:00"/>
        <d v="2006-01-27T00:00:00"/>
        <d v="2005-05-04T00:00:00"/>
        <d v="2006-07-27T00:00:00"/>
        <d v="2006-03-31T00:00:00"/>
        <d v="2006-02-22T00:00:00"/>
        <d v="2005-03-08T00:00:00"/>
        <d v="2006-03-27T00:00:00"/>
        <d v="2004-12-06T00:00:00"/>
        <d v="2005-05-25T00:00:00"/>
        <d v="2005-08-11T00:00:00"/>
        <d v="2006-06-02T00:00:00"/>
        <d v="2004-12-08T00:00:00"/>
        <d v="2006-04-19T00:00:00"/>
        <d v="2005-04-22T00:00:00"/>
        <d v="2006-01-10T00:00:00"/>
        <d v="2006-07-21T00:00:00"/>
        <d v="2005-02-17T00:00:00"/>
        <d v="2006-05-06T00:00:00"/>
        <d v="2006-11-29T00:00:00"/>
        <d v="2006-11-30T00:00:00"/>
        <d v="2004-11-03T00:00:00"/>
        <d v="2004-02-17T00:00:00"/>
        <d v="2005-03-24T00:00:00"/>
        <d v="2004-10-19T00:00:00"/>
        <d v="2005-03-10T00:00:00"/>
        <d v="2006-01-13T00:00:00"/>
        <d v="2006-05-26T00:00:00"/>
        <d v="2006-12-11T00:00:00"/>
        <d v="2006-11-06T00:00:00"/>
        <d v="2004-02-04T00:00:00"/>
        <d v="2005-02-02T00:00:00"/>
        <d v="2005-05-17T00:00:00"/>
        <d v="2007-01-09T00:00:00"/>
        <d v="2004-01-06T00:00:00"/>
        <d v="2006-07-05T00:00:00"/>
        <d v="2006-03-09T00:00:00"/>
        <d v="2004-02-05T00:00:00"/>
        <d v="2006-04-21T00:00:00"/>
        <d v="2004-11-29T00:00:00"/>
        <d v="2005-03-29T00:00:00"/>
        <d v="2005-10-07T00:00:00"/>
        <d v="2006-12-28T00:00:00"/>
        <d v="2006-11-10T00:00:00"/>
        <d v="2006-05-05T00:00:00"/>
        <d v="2005-03-12T00:00:00"/>
        <d v="2005-09-28T00:00:00"/>
        <d v="2006-04-28T00:00:00"/>
        <d v="2005-01-19T00:00:00"/>
        <d v="2005-08-05T00:00:00"/>
        <d v="2006-01-30T00:00:00"/>
        <d v="2006-10-06T00:00:00"/>
        <d v="2006-03-29T00:00:00"/>
        <d v="2006-02-15T00:00:00"/>
        <d v="2006-10-09T00:00:00"/>
        <d v="2004-07-12T00:00:00"/>
        <d v="2006-09-28T00:00:00"/>
        <d v="2004-11-12T00:00:00"/>
        <d v="2005-05-31T00:00:00"/>
        <d v="2006-07-03T00:00:00"/>
        <d v="2004-12-10T00:00:00"/>
        <d v="2005-07-20T00:00:00"/>
        <d v="2006-06-01T00:00:00"/>
        <d v="2004-11-23T00:00:00"/>
        <d v="2005-07-07T00:00:00"/>
        <d v="2005-06-14T00:00:00"/>
        <d v="2006-04-11T00:00:00"/>
        <d v="2006-09-22T00:00:00"/>
        <d v="2007-01-13T00:00:00"/>
        <d v="2006-10-31T00:00:00"/>
        <d v="2006-05-08T00:00:00"/>
        <d v="2006-11-02T00:00:00"/>
      </sharedItems>
    </cacheField>
    <cacheField name="DEALER" numFmtId="0">
      <sharedItems/>
    </cacheField>
    <cacheField name="MIASTO" numFmtId="40">
      <sharedItems count="7">
        <s v="Warszawa"/>
        <s v="Gdańsk"/>
        <s v="Kraków"/>
        <s v="Poznań"/>
        <s v="Gdynia"/>
        <s v="Wrocław"/>
        <s v="Szczecin"/>
      </sharedItems>
    </cacheField>
    <cacheField name="Zysk" numFmtId="165">
      <sharedItems containsSemiMixedTypes="0" containsString="0" containsNumber="1" containsInteger="1" minValue="144" maxValue="113825"/>
    </cacheField>
  </cacheFields>
  <extLst>
    <ext xmlns:x14="http://schemas.microsoft.com/office/spreadsheetml/2009/9/main" uri="{725AE2AE-9491-48be-B2B4-4EB974FC3084}">
      <x14:pivotCacheDefinition pivotCacheId="2073860185"/>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eusz Heba" refreshedDate="43502.094734375001" createdVersion="6" refreshedVersion="6" minRefreshableVersion="3" recordCount="1190" xr:uid="{00000000-000A-0000-FFFF-FFFF01000000}">
  <cacheSource type="worksheet">
    <worksheetSource ref="B22:O1212" sheet="Zadanie 1"/>
  </cacheSource>
  <cacheFields count="16">
    <cacheField name="ID transakcji" numFmtId="0">
      <sharedItems/>
    </cacheField>
    <cacheField name="ID auta" numFmtId="0">
      <sharedItems containsSemiMixedTypes="0" containsString="0" containsNumber="1" containsInteger="1" minValue="1522" maxValue="11108"/>
    </cacheField>
    <cacheField name="Cena sprzedaży" numFmtId="4">
      <sharedItems containsSemiMixedTypes="0" containsString="0" containsNumber="1" containsInteger="1" minValue="4300" maxValue="136500"/>
    </cacheField>
    <cacheField name="Cena zakupu" numFmtId="4">
      <sharedItems containsSemiMixedTypes="0" containsString="0" containsNumber="1" containsInteger="1" minValue="3400" maxValue="125300"/>
    </cacheField>
    <cacheField name="Rok produkcji" numFmtId="0">
      <sharedItems containsSemiMixedTypes="0" containsString="0" containsNumber="1" containsInteger="1" minValue="2001" maxValue="2016" count="16">
        <n v="2010"/>
        <n v="2011"/>
        <n v="2003"/>
        <n v="2007"/>
        <n v="2009"/>
        <n v="2006"/>
        <n v="2005"/>
        <n v="2008"/>
        <n v="2004"/>
        <n v="2012"/>
        <n v="2001"/>
        <n v="2002"/>
        <n v="2014"/>
        <n v="2013"/>
        <n v="2015"/>
        <n v="2016"/>
      </sharedItems>
    </cacheField>
    <cacheField name="Przebieg" numFmtId="3">
      <sharedItems containsSemiMixedTypes="0" containsString="0" containsNumber="1" containsInteger="1" minValue="45210" maxValue="428184" count="1110">
        <n v="112980"/>
        <n v="85088"/>
        <n v="179610"/>
        <n v="156900"/>
        <n v="85110"/>
        <n v="73780"/>
        <n v="197580"/>
        <n v="102930"/>
        <n v="69030"/>
        <n v="139410"/>
        <n v="177160"/>
        <n v="103200"/>
        <n v="135300"/>
        <n v="106320"/>
        <n v="82704"/>
        <n v="181950"/>
        <n v="179940"/>
        <n v="104850"/>
        <n v="187866"/>
        <n v="126450"/>
        <n v="183960"/>
        <n v="146550"/>
        <n v="90780"/>
        <n v="120210"/>
        <n v="199115"/>
        <n v="291384"/>
        <n v="93270"/>
        <n v="164710"/>
        <n v="200820"/>
        <n v="128850"/>
        <n v="77250"/>
        <n v="120990"/>
        <n v="104340"/>
        <n v="63780"/>
        <n v="190505"/>
        <n v="114660"/>
        <n v="165180"/>
        <n v="51390"/>
        <n v="131910"/>
        <n v="122850"/>
        <n v="45210"/>
        <n v="280392"/>
        <n v="197250"/>
        <n v="129690"/>
        <n v="140190"/>
        <n v="173280"/>
        <n v="203610"/>
        <n v="139260"/>
        <n v="118890"/>
        <n v="137010"/>
        <n v="93300"/>
        <n v="109620"/>
        <n v="131430"/>
        <n v="112830"/>
        <n v="202685"/>
        <n v="122970"/>
        <n v="203490"/>
        <n v="102750"/>
        <n v="86790"/>
        <n v="181590"/>
        <n v="162630"/>
        <n v="65640"/>
        <n v="199590"/>
        <n v="175890"/>
        <n v="156960"/>
        <n v="180180"/>
        <n v="47550"/>
        <n v="230160"/>
        <n v="125040"/>
        <n v="224980"/>
        <n v="197610"/>
        <n v="274760"/>
        <n v="83640"/>
        <n v="118830"/>
        <n v="193230"/>
        <n v="110940"/>
        <n v="52740"/>
        <n v="178080"/>
        <n v="101940"/>
        <n v="80580"/>
        <n v="204870"/>
        <n v="52470"/>
        <n v="155610"/>
        <n v="96900"/>
        <n v="57420"/>
        <n v="99570"/>
        <n v="106200"/>
        <n v="180810"/>
        <n v="280952"/>
        <n v="203940"/>
        <n v="209628"/>
        <n v="69150"/>
        <n v="154320"/>
        <n v="182970"/>
        <n v="177300"/>
        <n v="136116"/>
        <n v="84870"/>
        <n v="77430"/>
        <n v="46890"/>
        <n v="203430"/>
        <n v="63870"/>
        <n v="272880"/>
        <n v="159060"/>
        <n v="222480"/>
        <n v="95970"/>
        <n v="70992"/>
        <n v="131400"/>
        <n v="127830"/>
        <n v="121560"/>
        <n v="46860"/>
        <n v="79800"/>
        <n v="145800"/>
        <n v="106950"/>
        <n v="161400"/>
        <n v="181650"/>
        <n v="93900"/>
        <n v="55320"/>
        <n v="91380"/>
        <n v="165150"/>
        <n v="191592"/>
        <n v="94110"/>
        <n v="250080"/>
        <n v="208740"/>
        <n v="167460"/>
        <n v="130350"/>
        <n v="116790"/>
        <n v="92760"/>
        <n v="72060"/>
        <n v="131580"/>
        <n v="166320"/>
        <n v="144540"/>
        <n v="139965"/>
        <n v="281520"/>
        <n v="73710"/>
        <n v="198180"/>
        <n v="65820"/>
        <n v="68832"/>
        <n v="81810"/>
        <n v="368536"/>
        <n v="74375"/>
        <n v="169920"/>
        <n v="71340"/>
        <n v="97320"/>
        <n v="60750"/>
        <n v="160830"/>
        <n v="129750"/>
        <n v="133950"/>
        <n v="125100"/>
        <n v="108450"/>
        <n v="185500"/>
        <n v="222624"/>
        <n v="85740"/>
        <n v="105780"/>
        <n v="62850"/>
        <n v="126060"/>
        <n v="183030"/>
        <n v="166650"/>
        <n v="98730"/>
        <n v="56430"/>
        <n v="70020"/>
        <n v="182280"/>
        <n v="104730"/>
        <n v="103230"/>
        <n v="178950"/>
        <n v="49350"/>
        <n v="152460"/>
        <n v="155490"/>
        <n v="47250"/>
        <n v="257376"/>
        <n v="110760"/>
        <n v="83340"/>
        <n v="148122"/>
        <n v="81180"/>
        <n v="62090"/>
        <n v="101310"/>
        <n v="150420"/>
        <n v="158070"/>
        <n v="152820"/>
        <n v="72690"/>
        <n v="258240"/>
        <n v="93750"/>
        <n v="156240"/>
        <n v="133680"/>
        <n v="85440"/>
        <n v="104820"/>
        <n v="88950"/>
        <n v="179904"/>
        <n v="119196"/>
        <n v="177450"/>
        <n v="190980"/>
        <n v="128700"/>
        <n v="51450"/>
        <n v="87210"/>
        <n v="199110"/>
        <n v="192300"/>
        <n v="89880"/>
        <n v="48900"/>
        <n v="170275"/>
        <n v="79824"/>
        <n v="163470"/>
        <n v="193375"/>
        <n v="179310"/>
        <n v="92970"/>
        <n v="105660"/>
        <n v="168630"/>
        <n v="93024"/>
        <n v="174720"/>
        <n v="185130"/>
        <n v="177180"/>
        <n v="105720"/>
        <n v="113100"/>
        <n v="260928"/>
        <n v="179520"/>
        <n v="121392"/>
        <n v="107850"/>
        <n v="116004"/>
        <n v="46230"/>
        <n v="153660"/>
        <n v="194880"/>
        <n v="45990"/>
        <n v="189630"/>
        <n v="288432"/>
        <n v="134785"/>
        <n v="173100"/>
        <n v="236285"/>
        <n v="87240"/>
        <n v="51150"/>
        <n v="127230"/>
        <n v="124320"/>
        <n v="84595"/>
        <n v="163320"/>
        <n v="101610"/>
        <n v="140310"/>
        <n v="195090"/>
        <n v="309216"/>
        <n v="129800"/>
        <n v="125370"/>
        <n v="153960"/>
        <n v="150780"/>
        <n v="84600"/>
        <n v="166500"/>
        <n v="352800"/>
        <n v="77700"/>
        <n v="85530"/>
        <n v="76920"/>
        <n v="261360"/>
        <n v="144420"/>
        <n v="207450"/>
        <n v="176970"/>
        <n v="204450"/>
        <n v="150960"/>
        <n v="167130"/>
        <n v="149765"/>
        <n v="50190"/>
        <n v="206610"/>
        <n v="63630"/>
        <n v="89160"/>
        <n v="164190"/>
        <n v="208145"/>
        <n v="202740"/>
        <n v="145692"/>
        <n v="94020"/>
        <n v="184890"/>
        <n v="69420"/>
        <n v="54216"/>
        <n v="186390"/>
        <n v="165450"/>
        <n v="52050"/>
        <n v="138210"/>
        <n v="47190"/>
        <n v="82860"/>
        <n v="142500"/>
        <n v="323288"/>
        <n v="122460"/>
        <n v="237132"/>
        <n v="116250"/>
        <n v="177810"/>
        <n v="153240"/>
        <n v="156920"/>
        <n v="64650"/>
        <n v="121320"/>
        <n v="126210"/>
        <n v="139710"/>
        <n v="115350"/>
        <n v="167730"/>
        <n v="137310"/>
        <n v="59970"/>
        <n v="84630"/>
        <n v="47760"/>
        <n v="160056"/>
        <n v="321456"/>
        <n v="125850"/>
        <n v="104288"/>
        <n v="136920"/>
        <n v="47700"/>
        <n v="65268"/>
        <n v="51030"/>
        <n v="149520"/>
        <n v="163290"/>
        <n v="172165"/>
        <n v="66330"/>
        <n v="179970"/>
        <n v="160200"/>
        <n v="178590"/>
        <n v="66840"/>
        <n v="60375"/>
        <n v="75000"/>
        <n v="148320"/>
        <n v="91560"/>
        <n v="174750"/>
        <n v="120540"/>
        <n v="68970"/>
        <n v="195030"/>
        <n v="179910"/>
        <n v="183780"/>
        <n v="168870"/>
        <n v="85134"/>
        <n v="111330"/>
        <n v="180240"/>
        <n v="228680"/>
        <n v="185850"/>
        <n v="133560"/>
        <n v="190350"/>
        <n v="203760"/>
        <n v="58380"/>
        <n v="158382"/>
        <n v="48000"/>
        <n v="87780"/>
        <n v="107280"/>
        <n v="76992"/>
        <n v="63120"/>
        <n v="182850"/>
        <n v="192780"/>
        <n v="144870"/>
        <n v="109260"/>
        <n v="164970"/>
        <n v="241824"/>
        <n v="88410"/>
        <n v="110640"/>
        <n v="141660"/>
        <n v="111720"/>
        <n v="125760"/>
        <n v="75690"/>
        <n v="165900"/>
        <n v="179040"/>
        <n v="132930"/>
        <n v="80864"/>
        <n v="133860"/>
        <n v="196980"/>
        <n v="62280"/>
        <n v="94530"/>
        <n v="146700"/>
        <n v="241600"/>
        <n v="136740"/>
        <n v="186120"/>
        <n v="122820"/>
        <n v="135180"/>
        <n v="159330"/>
        <n v="61050"/>
        <n v="59730"/>
        <n v="58470"/>
        <n v="63360"/>
        <n v="50610"/>
        <n v="182520"/>
        <n v="125310"/>
        <n v="83100"/>
        <n v="98610"/>
        <n v="184608"/>
        <n v="123540"/>
        <n v="128520"/>
        <n v="109890"/>
        <n v="141480"/>
        <n v="97770"/>
        <n v="119175"/>
        <n v="68310"/>
        <n v="87480"/>
        <n v="86010"/>
        <n v="153510"/>
        <n v="331008"/>
        <n v="63270"/>
        <n v="89904"/>
        <n v="183300"/>
        <n v="73350"/>
        <n v="91840"/>
        <n v="139020"/>
        <n v="134700"/>
        <n v="130200"/>
        <n v="66960"/>
        <n v="58200"/>
        <n v="159120"/>
        <n v="113400"/>
        <n v="177690"/>
        <n v="181140"/>
        <n v="62430"/>
        <n v="57570"/>
        <n v="185610"/>
        <n v="131310"/>
        <n v="90960"/>
        <n v="82680"/>
        <n v="250960"/>
        <n v="83720"/>
        <n v="132510"/>
        <n v="179730"/>
        <n v="205776"/>
        <n v="123450"/>
        <n v="111540"/>
        <n v="110790"/>
        <n v="86550"/>
        <n v="95832"/>
        <n v="163260"/>
        <n v="168900"/>
        <n v="57300"/>
        <n v="72156"/>
        <n v="227892"/>
        <n v="168030"/>
        <n v="154620"/>
        <n v="100710"/>
        <n v="145495"/>
        <n v="107070"/>
        <n v="207792"/>
        <n v="194700"/>
        <n v="76530"/>
        <n v="428184"/>
        <n v="182160"/>
        <n v="209370"/>
        <n v="173520"/>
        <n v="186330"/>
        <n v="94740"/>
        <n v="196230"/>
        <n v="302144"/>
        <n v="197730"/>
        <n v="67644"/>
        <n v="147120"/>
        <n v="130620"/>
        <n v="97290"/>
        <n v="180800"/>
        <n v="173400"/>
        <n v="250992"/>
        <n v="55710"/>
        <n v="206670"/>
        <n v="89796"/>
        <n v="134490"/>
        <n v="126930"/>
        <n v="145740"/>
        <n v="104055"/>
        <n v="80820"/>
        <n v="47370"/>
        <n v="179460"/>
        <n v="184410"/>
        <n v="206790"/>
        <n v="111480"/>
        <n v="64050"/>
        <n v="75840"/>
        <n v="54240"/>
        <n v="45450"/>
        <n v="63750"/>
        <n v="193500"/>
        <n v="196170"/>
        <n v="60210"/>
        <n v="164790"/>
        <n v="162570"/>
        <n v="132900"/>
        <n v="202320"/>
        <n v="123900"/>
        <n v="156540"/>
        <n v="203460"/>
        <n v="144300"/>
        <n v="90180"/>
        <n v="116970"/>
        <n v="92730"/>
        <n v="208800"/>
        <n v="112530"/>
        <n v="123300"/>
        <n v="129720"/>
        <n v="137370"/>
        <n v="146010"/>
        <n v="123150"/>
        <n v="162240"/>
        <n v="204570"/>
        <n v="178050"/>
        <n v="208830"/>
        <n v="212625"/>
        <n v="93420"/>
        <n v="162120"/>
        <n v="188550"/>
        <n v="81690"/>
        <n v="147900"/>
        <n v="131370"/>
        <n v="52560"/>
        <n v="190740"/>
        <n v="64440"/>
        <n v="53130"/>
        <n v="201600"/>
        <n v="193740"/>
        <n v="132750"/>
        <n v="170280"/>
        <n v="69300"/>
        <n v="152250"/>
        <n v="70350"/>
        <n v="160620"/>
        <n v="85980"/>
        <n v="159540"/>
        <n v="49170"/>
        <n v="75540"/>
        <n v="145770"/>
        <n v="160890"/>
        <n v="114600"/>
        <n v="172494"/>
        <n v="205950"/>
        <n v="257424"/>
        <n v="56670"/>
        <n v="108180"/>
        <n v="151140"/>
        <n v="97755"/>
        <n v="205740"/>
        <n v="66920"/>
        <n v="183210"/>
        <n v="157050"/>
        <n v="187560"/>
        <n v="227010"/>
        <n v="143010"/>
        <n v="146910"/>
        <n v="205920"/>
        <n v="187470"/>
        <n v="237800"/>
        <n v="73380"/>
        <n v="60780"/>
        <n v="208470"/>
        <n v="109165"/>
        <n v="261954"/>
        <n v="176490"/>
        <n v="56340"/>
        <n v="326208"/>
        <n v="418944"/>
        <n v="213325"/>
        <n v="58290"/>
        <n v="181440"/>
        <n v="112068"/>
        <n v="110670"/>
        <n v="149370"/>
        <n v="272016"/>
        <n v="139170"/>
        <n v="106530"/>
        <n v="115530"/>
        <n v="89280"/>
        <n v="81360"/>
        <n v="50220"/>
        <n v="186360"/>
        <n v="70710"/>
        <n v="193664"/>
        <n v="158850"/>
        <n v="111690"/>
        <n v="96120"/>
        <n v="75600"/>
        <n v="160410"/>
        <n v="54750"/>
        <n v="197070"/>
        <n v="169890"/>
        <n v="178128"/>
        <n v="165375"/>
        <n v="99840"/>
        <n v="131550"/>
        <n v="137490"/>
        <n v="120090"/>
        <n v="106710"/>
        <n v="195930"/>
        <n v="90216"/>
        <n v="87090"/>
        <n v="184170"/>
        <n v="194970"/>
        <n v="195120"/>
        <n v="99450"/>
        <n v="203040"/>
        <n v="185970"/>
        <n v="91830"/>
        <n v="211995"/>
        <n v="155940"/>
        <n v="127050"/>
        <n v="115290"/>
        <n v="58740"/>
        <n v="185430"/>
        <n v="115500"/>
        <n v="202950"/>
        <n v="222784"/>
        <n v="162390"/>
        <n v="182760"/>
        <n v="144576"/>
        <n v="136570"/>
        <n v="139980"/>
        <n v="98310"/>
        <n v="151530"/>
        <n v="152340"/>
        <n v="93120"/>
        <n v="203700"/>
        <n v="204180"/>
        <n v="169170"/>
        <n v="195300"/>
        <n v="74910"/>
        <n v="73170"/>
        <n v="234990"/>
        <n v="52680"/>
        <n v="200640"/>
        <n v="140840"/>
        <n v="149790"/>
        <n v="279312"/>
        <n v="112440"/>
        <n v="60360"/>
        <n v="102510"/>
        <n v="175860"/>
        <n v="101250"/>
        <n v="143490"/>
        <n v="174270"/>
        <n v="58212"/>
        <n v="111810"/>
        <n v="120630"/>
        <n v="136260"/>
        <n v="50400"/>
        <n v="240170"/>
        <n v="174990"/>
        <n v="67980"/>
        <n v="201060"/>
        <n v="187110"/>
        <n v="110010"/>
        <n v="105330"/>
        <n v="167280"/>
        <n v="97880"/>
        <n v="126150"/>
        <n v="233660"/>
        <n v="188370"/>
        <n v="48840"/>
        <n v="153840"/>
        <n v="133710"/>
        <n v="189240"/>
        <n v="70890"/>
        <n v="88020"/>
        <n v="93570"/>
        <n v="182880"/>
        <n v="163440"/>
        <n v="209850"/>
        <n v="208080"/>
        <n v="68580"/>
        <n v="218736"/>
        <n v="62160"/>
        <n v="87072"/>
        <n v="106365"/>
        <n v="128160"/>
        <n v="71790"/>
        <n v="140850"/>
        <n v="129060"/>
        <n v="172080"/>
        <n v="132125"/>
        <n v="236810"/>
        <n v="126180"/>
        <n v="154740"/>
        <n v="157380"/>
        <n v="161520"/>
        <n v="141540"/>
        <n v="124230"/>
        <n v="128832"/>
        <n v="77328"/>
        <n v="76440"/>
        <n v="190190"/>
        <n v="77880"/>
        <n v="196530"/>
        <n v="175800"/>
        <n v="115410"/>
        <n v="133830"/>
        <n v="112170"/>
        <n v="94980"/>
        <n v="203904"/>
        <n v="90360"/>
        <n v="163086"/>
        <n v="147750"/>
        <n v="184320"/>
        <n v="102060"/>
        <n v="162060"/>
        <n v="53880"/>
        <n v="151110"/>
        <n v="94464"/>
        <n v="207120"/>
        <n v="97680"/>
        <n v="182310"/>
        <n v="204330"/>
        <n v="129960"/>
        <n v="55500"/>
        <n v="209250"/>
        <n v="63990"/>
        <n v="93720"/>
        <n v="168455"/>
        <n v="203340"/>
        <n v="193356"/>
        <n v="194220"/>
        <n v="159750"/>
        <n v="178860"/>
        <n v="60900"/>
        <n v="193935"/>
        <n v="82080"/>
        <n v="66420"/>
        <n v="174180"/>
        <n v="106980"/>
        <n v="197310"/>
        <n v="174860"/>
        <n v="93930"/>
        <n v="163170"/>
        <n v="123510"/>
        <n v="106560"/>
        <n v="70620"/>
        <n v="121500"/>
        <n v="63060"/>
        <n v="104610"/>
        <n v="103705"/>
        <n v="156930"/>
        <n v="324288"/>
        <n v="116550"/>
        <n v="52350"/>
        <n v="122514"/>
        <n v="96840"/>
        <n v="128916"/>
        <n v="205140"/>
        <n v="74440"/>
        <n v="114210"/>
        <n v="243072"/>
        <n v="141270"/>
        <n v="71610"/>
        <n v="140160"/>
        <n v="109800"/>
        <n v="102660"/>
        <n v="125650"/>
        <n v="67590"/>
        <n v="198030"/>
        <n v="187050"/>
        <n v="128310"/>
        <n v="116700"/>
        <n v="168090"/>
        <n v="75420"/>
        <n v="109656"/>
        <n v="207690"/>
        <n v="159360"/>
        <n v="59040"/>
        <n v="80070"/>
        <n v="248868"/>
        <n v="158190"/>
        <n v="45540"/>
        <n v="49860"/>
        <n v="174600"/>
        <n v="179316"/>
        <n v="121842"/>
        <n v="81660"/>
        <n v="82350"/>
        <n v="154920"/>
        <n v="195540"/>
        <n v="216755"/>
        <n v="168000"/>
        <n v="94920"/>
        <n v="174030"/>
        <n v="169710"/>
        <n v="171690"/>
        <n v="191790"/>
        <n v="46050"/>
        <n v="170640"/>
        <n v="210960"/>
        <n v="145530"/>
        <n v="101808"/>
        <n v="170040"/>
        <n v="109026"/>
        <n v="73560"/>
        <n v="157770"/>
        <n v="74880"/>
        <n v="97830"/>
        <n v="174930"/>
        <n v="115110"/>
        <n v="237230"/>
        <n v="71550"/>
        <n v="282408"/>
        <n v="60832"/>
        <n v="61720"/>
        <n v="68340"/>
        <n v="54360"/>
        <n v="165690"/>
        <n v="79380"/>
        <n v="198120"/>
        <n v="55020"/>
        <n v="152190"/>
        <n v="59760"/>
        <n v="232218"/>
        <n v="87060"/>
        <n v="78720"/>
        <n v="71490"/>
        <n v="162510"/>
        <n v="155190"/>
        <n v="161160"/>
        <n v="157488"/>
        <n v="152610"/>
        <n v="193920"/>
        <n v="187520"/>
        <n v="79350"/>
        <n v="193800"/>
        <n v="165720"/>
        <n v="119280"/>
        <n v="116200"/>
        <n v="143400"/>
        <n v="60150"/>
        <n v="57810"/>
        <n v="66060"/>
        <n v="155100"/>
        <n v="161880"/>
        <n v="48390"/>
        <n v="105960"/>
        <n v="195630"/>
        <n v="51420"/>
        <n v="91050"/>
        <n v="112280"/>
        <n v="153150"/>
        <n v="76260"/>
        <n v="111744"/>
        <n v="111210"/>
        <n v="113940"/>
        <n v="209600"/>
        <n v="61200"/>
        <n v="90450"/>
        <n v="185100"/>
        <n v="150750"/>
        <n v="197010"/>
        <n v="161760"/>
        <n v="47640"/>
        <n v="134730"/>
        <n v="119370"/>
        <n v="167250"/>
        <n v="67165"/>
        <n v="176580"/>
        <n v="150510"/>
        <n v="127855"/>
        <n v="92580"/>
        <n v="187860"/>
        <n v="109008"/>
        <n v="195270"/>
        <n v="83808"/>
        <n v="190290"/>
        <n v="117600"/>
        <n v="160080"/>
        <n v="91200"/>
        <n v="133020"/>
        <n v="81300"/>
        <n v="152280"/>
        <n v="64110"/>
        <n v="84832"/>
        <n v="172770"/>
        <n v="126090"/>
        <n v="73960"/>
        <n v="145440"/>
        <n v="84450"/>
        <n v="171930"/>
        <n v="64740"/>
        <n v="229104"/>
        <n v="201180"/>
        <n v="157088"/>
        <n v="202416"/>
        <n v="113120"/>
        <n v="140520"/>
        <n v="135270"/>
        <n v="173160"/>
        <n v="117300"/>
        <n v="170760"/>
        <n v="94140"/>
        <n v="149040"/>
        <n v="121410"/>
        <n v="117810"/>
        <n v="91470"/>
        <n v="334560"/>
        <n v="223080"/>
        <n v="179550"/>
        <n v="161790"/>
        <n v="163740"/>
        <n v="117510"/>
        <n v="139904"/>
        <n v="160368"/>
        <n v="103320"/>
        <n v="203130"/>
        <n v="183295"/>
        <n v="210048"/>
        <n v="214368"/>
        <n v="88970"/>
        <n v="173670"/>
        <n v="200430"/>
        <n v="51930"/>
        <n v="138690"/>
        <n v="79170"/>
        <n v="46320"/>
        <n v="175710"/>
        <n v="68512"/>
        <n v="145460"/>
        <n v="63540"/>
        <n v="205380"/>
        <n v="202890"/>
        <n v="135900"/>
        <n v="151560"/>
        <n v="198450"/>
        <n v="187380"/>
        <n v="183930"/>
        <n v="187285"/>
        <n v="133014"/>
        <n v="138660"/>
        <n v="205470"/>
        <n v="98490"/>
        <n v="190920"/>
        <n v="142260"/>
        <n v="161370"/>
        <n v="95940"/>
        <n v="194070"/>
        <n v="189840"/>
        <n v="131820"/>
        <n v="161700"/>
        <n v="79650"/>
        <n v="47100"/>
        <n v="87408"/>
        <n v="95760"/>
        <n v="119520"/>
        <n v="194040"/>
        <n v="80240"/>
        <n v="178956"/>
        <n v="106272"/>
        <n v="159024"/>
        <n v="79770"/>
        <n v="136675"/>
        <n v="158880"/>
        <n v="126960"/>
        <n v="188160"/>
        <n v="58304"/>
        <n v="195180"/>
        <n v="130440"/>
        <n v="100050"/>
        <n v="209700"/>
        <n v="98460"/>
        <n v="60270"/>
        <n v="191730"/>
        <n v="120810"/>
        <n v="55980"/>
        <n v="161460"/>
        <n v="120720"/>
        <n v="123660"/>
        <n v="89400"/>
        <n v="178020"/>
        <n v="178110"/>
        <n v="128910"/>
        <n v="197460"/>
        <n v="235968"/>
        <n v="147240"/>
        <n v="78600"/>
        <n v="272328"/>
        <n v="186810"/>
        <n v="176040"/>
        <n v="53190"/>
        <n v="105510"/>
        <n v="52950"/>
        <n v="182130"/>
        <n v="150540"/>
        <n v="83760"/>
        <n v="112230"/>
        <n v="183584"/>
        <n v="178830"/>
        <n v="91680"/>
        <n v="288288"/>
        <n v="96330"/>
        <n v="112470"/>
        <n v="148740"/>
        <n v="192000"/>
        <n v="51210"/>
        <n v="183420"/>
        <n v="78330"/>
        <n v="171984"/>
        <n v="120000"/>
        <n v="136770"/>
        <n v="191160"/>
        <n v="204912"/>
        <n v="105210"/>
        <n v="178560"/>
        <n v="46290"/>
        <n v="52890"/>
        <n v="78000"/>
        <n v="186090"/>
        <n v="184050"/>
        <n v="200970"/>
        <n v="93840"/>
        <n v="129990"/>
        <n v="61560"/>
        <n v="294864"/>
        <n v="188640"/>
        <n v="182220"/>
        <n v="145020"/>
        <n v="53440"/>
        <n v="180846"/>
        <n v="60390"/>
        <n v="126480"/>
        <n v="134340"/>
        <n v="66450"/>
        <n v="235305"/>
        <n v="143640"/>
        <n v="144270"/>
        <n v="85855"/>
        <n v="151830"/>
        <n v="66990"/>
        <n v="72540"/>
        <n v="119700"/>
        <n v="202440"/>
        <n v="143550"/>
        <n v="107010"/>
        <n v="49080"/>
        <n v="252384"/>
        <n v="72660"/>
        <n v="142230"/>
        <n v="189180"/>
        <n v="184350"/>
        <n v="53460"/>
        <n v="55590"/>
        <n v="90690"/>
        <n v="236832"/>
        <n v="165360"/>
        <n v="96270"/>
        <n v="57960"/>
        <n v="67530"/>
        <n v="80640"/>
        <n v="132180"/>
        <n v="184920"/>
        <n v="117216"/>
        <n v="97950"/>
        <n v="88050"/>
        <n v="225575"/>
        <n v="145140"/>
        <n v="95190"/>
        <n v="61590"/>
        <n v="118080"/>
        <n v="57240"/>
        <n v="209520"/>
        <n v="203670"/>
        <n v="145110"/>
        <n v="137610"/>
        <n v="59250"/>
        <n v="87180"/>
        <n v="50490"/>
        <n v="83820"/>
        <n v="87120"/>
        <n v="151170"/>
        <n v="76200"/>
        <n v="60600"/>
        <n v="353864"/>
        <n v="98700"/>
        <n v="72990"/>
        <n v="118560"/>
        <n v="213588"/>
        <n v="70440"/>
        <n v="112910"/>
        <n v="127080"/>
        <n v="192240"/>
        <n v="58260"/>
        <n v="271920"/>
        <n v="316272"/>
        <n v="148680"/>
        <n v="56790"/>
        <n v="95880"/>
        <n v="129000"/>
        <n v="57575"/>
        <n v="101472"/>
        <n v="178500"/>
        <n v="123420"/>
        <n v="53640"/>
        <n v="94255"/>
        <n v="194820"/>
        <n v="91770"/>
        <n v="117420"/>
        <n v="70860"/>
        <n v="87300"/>
        <n v="315984"/>
        <n v="120480"/>
        <n v="183575"/>
        <n v="157530"/>
        <n v="90400"/>
        <n v="95520"/>
        <n v="129360"/>
        <n v="222588"/>
        <n v="218112"/>
        <n v="109320"/>
        <n v="124350"/>
        <n v="128736"/>
        <n v="234864"/>
        <n v="104430"/>
        <n v="125670"/>
        <n v="158250"/>
        <n v="180000"/>
        <n v="146730"/>
        <n v="109120"/>
        <n v="186930"/>
        <n v="119850"/>
        <n v="169120"/>
        <n v="156660"/>
        <n v="218160"/>
        <n v="208160"/>
        <n v="135660"/>
        <n v="176310"/>
        <n v="187770"/>
        <n v="208920"/>
        <n v="103080"/>
        <n v="166680"/>
        <n v="88935"/>
        <n v="59700"/>
        <n v="165030"/>
        <n v="103950"/>
        <n v="139800"/>
        <n v="118710"/>
        <n v="144720"/>
        <n v="159600"/>
      </sharedItems>
      <fieldGroup base="5">
        <rangePr autoStart="0" autoEnd="0" startNum="0" endNum="500000" groupInterval="50000"/>
        <groupItems count="12">
          <s v="&lt;0"/>
          <s v="0-49999"/>
          <s v="50000-99999"/>
          <s v="100000-149999"/>
          <s v="150000-199999"/>
          <s v="200000-249999"/>
          <s v="250000-299999"/>
          <s v="300000-349999"/>
          <s v="350000-399999"/>
          <s v="400000-449999"/>
          <s v="450000-500000"/>
          <s v="&gt;500000"/>
        </groupItems>
      </fieldGroup>
    </cacheField>
    <cacheField name="Pozycja &quot;-&quot; (kolumna pomocnicza)" numFmtId="1">
      <sharedItems containsSemiMixedTypes="0" containsString="0" containsNumber="1" containsInteger="1" minValue="2" maxValue="5" count="4">
        <n v="2"/>
        <n v="3"/>
        <n v="4"/>
        <n v="5"/>
      </sharedItems>
    </cacheField>
    <cacheField name="Rodzaj paliwa" numFmtId="0">
      <sharedItems count="3">
        <s v="Benzyna"/>
        <s v="Diesel"/>
        <s v="LPG"/>
      </sharedItems>
    </cacheField>
    <cacheField name="Data transakcji" numFmtId="14">
      <sharedItems containsSemiMixedTypes="0" containsNonDate="0" containsDate="1" containsString="0" minDate="2015-01-02T00:00:00" maxDate="2017-12-29T00:00:00" count="733">
        <d v="2015-01-02T00:00:00"/>
        <d v="2015-01-03T00:00:00"/>
        <d v="2015-01-04T00:00:00"/>
        <d v="2015-01-06T00:00:00"/>
        <d v="2015-01-07T00:00:00"/>
        <d v="2015-01-08T00:00:00"/>
        <d v="2015-01-10T00:00:00"/>
        <d v="2015-01-13T00:00:00"/>
        <d v="2015-01-14T00:00:00"/>
        <d v="2015-01-19T00:00:00"/>
        <d v="2015-01-21T00:00:00"/>
        <d v="2015-01-23T00:00:00"/>
        <d v="2015-01-24T00:00:00"/>
        <d v="2015-01-25T00:00:00"/>
        <d v="2015-01-26T00:00:00"/>
        <d v="2015-01-28T00:00:00"/>
        <d v="2015-01-29T00:00:00"/>
        <d v="2015-01-31T00:00:00"/>
        <d v="2015-02-02T00:00:00"/>
        <d v="2015-02-04T00:00:00"/>
        <d v="2015-02-05T00:00:00"/>
        <d v="2015-02-06T00:00:00"/>
        <d v="2015-02-07T00:00:00"/>
        <d v="2015-02-08T00:00:00"/>
        <d v="2015-02-10T00:00:00"/>
        <d v="2015-02-12T00:00:00"/>
        <d v="2015-02-13T00:00:00"/>
        <d v="2015-02-15T00:00:00"/>
        <d v="2015-02-17T00:00:00"/>
        <d v="2015-02-22T00:00:00"/>
        <d v="2015-02-25T00:00:00"/>
        <d v="2015-02-26T00:00:00"/>
        <d v="2015-02-27T00:00:00"/>
        <d v="2015-02-28T00:00:00"/>
        <d v="2015-03-03T00:00:00"/>
        <d v="2015-03-04T00:00:00"/>
        <d v="2015-03-05T00:00:00"/>
        <d v="2015-03-06T00:00:00"/>
        <d v="2015-03-07T00:00:00"/>
        <d v="2015-03-10T00:00:00"/>
        <d v="2015-03-11T00:00:00"/>
        <d v="2015-03-13T00:00:00"/>
        <d v="2015-03-14T00:00:00"/>
        <d v="2015-03-15T00:00:00"/>
        <d v="2015-03-16T00:00:00"/>
        <d v="2015-03-17T00:00:00"/>
        <d v="2015-03-19T00:00:00"/>
        <d v="2015-03-20T00:00:00"/>
        <d v="2015-03-21T00:00:00"/>
        <d v="2015-03-23T00:00:00"/>
        <d v="2015-03-24T00:00:00"/>
        <d v="2015-03-25T00:00:00"/>
        <d v="2015-03-26T00:00:00"/>
        <d v="2015-03-27T00:00:00"/>
        <d v="2015-03-28T00:00:00"/>
        <d v="2015-03-30T00:00:00"/>
        <d v="2015-03-31T00:00:00"/>
        <d v="2015-04-01T00:00:00"/>
        <d v="2015-04-02T00:00:00"/>
        <d v="2015-04-04T00:00:00"/>
        <d v="2015-04-05T00:00:00"/>
        <d v="2015-04-06T00:00:00"/>
        <d v="2015-04-07T00:00:00"/>
        <d v="2015-04-08T00:00:00"/>
        <d v="2015-04-10T00:00:00"/>
        <d v="2015-04-11T00:00:00"/>
        <d v="2015-04-12T00:00:00"/>
        <d v="2015-04-14T00:00:00"/>
        <d v="2015-04-15T00:00:00"/>
        <d v="2015-04-16T00:00:00"/>
        <d v="2015-04-17T00:00:00"/>
        <d v="2015-04-19T00:00:00"/>
        <d v="2015-04-20T00:00:00"/>
        <d v="2015-04-21T00:00:00"/>
        <d v="2015-04-22T00:00:00"/>
        <d v="2015-04-26T00:00:00"/>
        <d v="2015-04-28T00:00:00"/>
        <d v="2015-04-29T00:00:00"/>
        <d v="2015-04-30T00:00:00"/>
        <d v="2015-05-01T00:00:00"/>
        <d v="2015-05-04T00:00:00"/>
        <d v="2015-05-08T00:00:00"/>
        <d v="2015-05-09T00:00:00"/>
        <d v="2015-05-10T00:00:00"/>
        <d v="2015-05-11T00:00:00"/>
        <d v="2015-05-13T00:00:00"/>
        <d v="2015-05-15T00:00:00"/>
        <d v="2015-05-16T00:00:00"/>
        <d v="2015-05-17T00:00:00"/>
        <d v="2015-05-19T00:00:00"/>
        <d v="2015-05-20T00:00:00"/>
        <d v="2015-05-21T00:00:00"/>
        <d v="2015-05-23T00:00:00"/>
        <d v="2015-05-24T00:00:00"/>
        <d v="2015-05-25T00:00:00"/>
        <d v="2015-05-26T00:00:00"/>
        <d v="2015-05-29T00:00:00"/>
        <d v="2015-05-30T00:00:00"/>
        <d v="2015-06-01T00:00:00"/>
        <d v="2015-06-03T00:00:00"/>
        <d v="2015-06-05T00:00:00"/>
        <d v="2015-06-06T00:00:00"/>
        <d v="2015-06-07T00:00:00"/>
        <d v="2015-06-08T00:00:00"/>
        <d v="2015-06-10T00:00:00"/>
        <d v="2015-06-11T00:00:00"/>
        <d v="2015-06-12T00:00:00"/>
        <d v="2015-06-14T00:00:00"/>
        <d v="2015-06-17T00:00:00"/>
        <d v="2015-06-19T00:00:00"/>
        <d v="2015-06-20T00:00:00"/>
        <d v="2015-06-21T00:00:00"/>
        <d v="2015-06-23T00:00:00"/>
        <d v="2015-06-26T00:00:00"/>
        <d v="2015-06-27T00:00:00"/>
        <d v="2015-06-28T00:00:00"/>
        <d v="2015-06-29T00:00:00"/>
        <d v="2015-06-30T00:00:00"/>
        <d v="2015-07-01T00:00:00"/>
        <d v="2015-07-02T00:00:00"/>
        <d v="2015-07-03T00:00:00"/>
        <d v="2015-07-09T00:00:00"/>
        <d v="2015-07-10T00:00:00"/>
        <d v="2015-07-11T00:00:00"/>
        <d v="2015-07-14T00:00:00"/>
        <d v="2015-07-15T00:00:00"/>
        <d v="2015-07-16T00:00:00"/>
        <d v="2015-07-17T00:00:00"/>
        <d v="2015-07-18T00:00:00"/>
        <d v="2015-07-19T00:00:00"/>
        <d v="2015-07-20T00:00:00"/>
        <d v="2015-07-21T00:00:00"/>
        <d v="2015-07-26T00:00:00"/>
        <d v="2015-07-28T00:00:00"/>
        <d v="2015-07-29T00:00:00"/>
        <d v="2015-07-30T00:00:00"/>
        <d v="2015-08-01T00:00:00"/>
        <d v="2015-08-02T00:00:00"/>
        <d v="2015-08-03T00:00:00"/>
        <d v="2015-08-04T00:00:00"/>
        <d v="2015-08-05T00:00:00"/>
        <d v="2015-08-07T00:00:00"/>
        <d v="2015-08-09T00:00:00"/>
        <d v="2015-08-12T00:00:00"/>
        <d v="2015-08-13T00:00:00"/>
        <d v="2015-08-15T00:00:00"/>
        <d v="2015-08-16T00:00:00"/>
        <d v="2015-08-17T00:00:00"/>
        <d v="2015-08-18T00:00:00"/>
        <d v="2015-08-19T00:00:00"/>
        <d v="2015-08-20T00:00:00"/>
        <d v="2015-08-21T00:00:00"/>
        <d v="2015-08-22T00:00:00"/>
        <d v="2015-08-23T00:00:00"/>
        <d v="2015-08-25T00:00:00"/>
        <d v="2015-08-27T00:00:00"/>
        <d v="2015-08-30T00:00:00"/>
        <d v="2015-08-31T00:00:00"/>
        <d v="2015-09-01T00:00:00"/>
        <d v="2015-09-02T00:00:00"/>
        <d v="2015-09-03T00:00:00"/>
        <d v="2015-09-05T00:00:00"/>
        <d v="2015-09-06T00:00:00"/>
        <d v="2015-09-07T00:00:00"/>
        <d v="2015-09-09T00:00:00"/>
        <d v="2015-09-11T00:00:00"/>
        <d v="2015-09-13T00:00:00"/>
        <d v="2015-09-15T00:00:00"/>
        <d v="2015-09-16T00:00:00"/>
        <d v="2015-09-17T00:00:00"/>
        <d v="2015-09-18T00:00:00"/>
        <d v="2015-09-19T00:00:00"/>
        <d v="2015-09-20T00:00:00"/>
        <d v="2015-09-23T00:00:00"/>
        <d v="2015-09-24T00:00:00"/>
        <d v="2015-09-28T00:00:00"/>
        <d v="2015-09-30T00:00:00"/>
        <d v="2015-10-01T00:00:00"/>
        <d v="2015-10-02T00:00:00"/>
        <d v="2015-10-03T00:00:00"/>
        <d v="2015-10-05T00:00:00"/>
        <d v="2015-10-06T00:00:00"/>
        <d v="2015-10-07T00:00:00"/>
        <d v="2015-10-09T00:00:00"/>
        <d v="2015-10-10T00:00:00"/>
        <d v="2015-10-11T00:00:00"/>
        <d v="2015-10-14T00:00:00"/>
        <d v="2015-10-17T00:00:00"/>
        <d v="2015-10-20T00:00:00"/>
        <d v="2015-10-22T00:00:00"/>
        <d v="2015-10-23T00:00:00"/>
        <d v="2015-10-24T00:00:00"/>
        <d v="2015-10-25T00:00:00"/>
        <d v="2015-10-26T00:00:00"/>
        <d v="2015-10-27T00:00:00"/>
        <d v="2015-10-28T00:00:00"/>
        <d v="2015-10-29T00:00:00"/>
        <d v="2015-10-30T00:00:00"/>
        <d v="2015-10-31T00:00:00"/>
        <d v="2015-11-01T00:00:00"/>
        <d v="2015-11-02T00:00:00"/>
        <d v="2015-11-03T00:00:00"/>
        <d v="2015-11-04T00:00:00"/>
        <d v="2015-11-05T00:00:00"/>
        <d v="2015-11-07T00:00:00"/>
        <d v="2015-11-09T00:00:00"/>
        <d v="2015-11-10T00:00:00"/>
        <d v="2015-11-12T00:00:00"/>
        <d v="2015-11-14T00:00:00"/>
        <d v="2015-11-15T00:00:00"/>
        <d v="2015-11-16T00:00:00"/>
        <d v="2015-11-19T00:00:00"/>
        <d v="2015-11-20T00:00:00"/>
        <d v="2015-11-21T00:00:00"/>
        <d v="2015-11-23T00:00:00"/>
        <d v="2015-11-24T00:00:00"/>
        <d v="2015-11-25T00:00:00"/>
        <d v="2015-11-28T00:00:00"/>
        <d v="2015-11-30T00:00:00"/>
        <d v="2015-12-01T00:00:00"/>
        <d v="2015-12-03T00:00:00"/>
        <d v="2015-12-04T00:00:00"/>
        <d v="2015-12-05T00:00:00"/>
        <d v="2015-12-08T00:00:00"/>
        <d v="2015-12-10T00:00:00"/>
        <d v="2015-12-13T00:00:00"/>
        <d v="2015-12-14T00:00:00"/>
        <d v="2015-12-15T00:00:00"/>
        <d v="2015-12-16T00:00:00"/>
        <d v="2015-12-17T00:00:00"/>
        <d v="2015-12-19T00:00:00"/>
        <d v="2015-12-21T00:00:00"/>
        <d v="2015-12-22T00:00:00"/>
        <d v="2015-12-23T00:00:00"/>
        <d v="2015-12-24T00:00:00"/>
        <d v="2015-12-27T00:00:00"/>
        <d v="2015-12-28T00:00:00"/>
        <d v="2015-12-29T00:00:00"/>
        <d v="2015-12-30T00:00:00"/>
        <d v="2016-01-04T00:00:00"/>
        <d v="2016-01-05T00:00:00"/>
        <d v="2016-01-08T00:00:00"/>
        <d v="2016-01-09T00:00:00"/>
        <d v="2016-01-10T00:00:00"/>
        <d v="2016-01-13T00:00:00"/>
        <d v="2016-01-17T00:00:00"/>
        <d v="2016-01-18T00:00:00"/>
        <d v="2016-01-19T00:00:00"/>
        <d v="2016-01-21T00:00:00"/>
        <d v="2016-01-23T00:00:00"/>
        <d v="2016-01-24T00:00:00"/>
        <d v="2016-01-25T00:00:00"/>
        <d v="2016-01-26T00:00:00"/>
        <d v="2016-01-28T00:00:00"/>
        <d v="2016-01-29T00:00:00"/>
        <d v="2016-01-30T00:00:00"/>
        <d v="2016-01-31T00:00:00"/>
        <d v="2016-02-02T00:00:00"/>
        <d v="2016-02-03T00:00:00"/>
        <d v="2016-02-09T00:00:00"/>
        <d v="2016-02-10T00:00:00"/>
        <d v="2016-02-11T00:00:00"/>
        <d v="2016-02-12T00:00:00"/>
        <d v="2016-02-13T00:00:00"/>
        <d v="2016-02-14T00:00:00"/>
        <d v="2016-02-15T00:00:00"/>
        <d v="2016-02-16T00:00:00"/>
        <d v="2016-02-17T00:00:00"/>
        <d v="2016-02-18T00:00:00"/>
        <d v="2016-02-19T00:00:00"/>
        <d v="2016-02-20T00:00:00"/>
        <d v="2016-02-21T00:00:00"/>
        <d v="2016-02-22T00:00:00"/>
        <d v="2016-02-23T00:00:00"/>
        <d v="2016-02-27T00:00:00"/>
        <d v="2016-02-28T00:00:00"/>
        <d v="2016-02-29T00:00:00"/>
        <d v="2016-03-01T00:00:00"/>
        <d v="2016-03-03T00:00:00"/>
        <d v="2016-03-04T00:00:00"/>
        <d v="2016-03-07T00:00:00"/>
        <d v="2016-03-08T00:00:00"/>
        <d v="2016-03-09T00:00:00"/>
        <d v="2016-03-10T00:00:00"/>
        <d v="2016-03-11T00:00:00"/>
        <d v="2016-03-12T00:00:00"/>
        <d v="2016-03-14T00:00:00"/>
        <d v="2016-03-15T00:00:00"/>
        <d v="2016-03-16T00:00:00"/>
        <d v="2016-03-20T00:00:00"/>
        <d v="2016-03-21T00:00:00"/>
        <d v="2016-03-23T00:00:00"/>
        <d v="2016-03-24T00:00:00"/>
        <d v="2016-03-26T00:00:00"/>
        <d v="2016-03-29T00:00:00"/>
        <d v="2016-03-30T00:00:00"/>
        <d v="2016-03-31T00:00:00"/>
        <d v="2016-04-01T00:00:00"/>
        <d v="2016-04-02T00:00:00"/>
        <d v="2016-04-03T00:00:00"/>
        <d v="2016-04-04T00:00:00"/>
        <d v="2016-04-05T00:00:00"/>
        <d v="2016-04-06T00:00:00"/>
        <d v="2016-04-07T00:00:00"/>
        <d v="2016-04-08T00:00:00"/>
        <d v="2016-04-09T00:00:00"/>
        <d v="2016-04-10T00:00:00"/>
        <d v="2016-04-12T00:00:00"/>
        <d v="2016-04-13T00:00:00"/>
        <d v="2016-04-14T00:00:00"/>
        <d v="2016-04-16T00:00:00"/>
        <d v="2016-04-17T00:00:00"/>
        <d v="2016-04-20T00:00:00"/>
        <d v="2016-04-21T00:00:00"/>
        <d v="2016-04-23T00:00:00"/>
        <d v="2016-04-24T00:00:00"/>
        <d v="2016-04-25T00:00:00"/>
        <d v="2016-04-26T00:00:00"/>
        <d v="2016-04-27T00:00:00"/>
        <d v="2016-04-28T00:00:00"/>
        <d v="2016-04-29T00:00:00"/>
        <d v="2016-04-30T00:00:00"/>
        <d v="2016-05-02T00:00:00"/>
        <d v="2016-05-03T00:00:00"/>
        <d v="2016-05-05T00:00:00"/>
        <d v="2016-05-06T00:00:00"/>
        <d v="2016-05-07T00:00:00"/>
        <d v="2016-05-08T00:00:00"/>
        <d v="2016-05-09T00:00:00"/>
        <d v="2016-05-10T00:00:00"/>
        <d v="2016-05-12T00:00:00"/>
        <d v="2016-05-14T00:00:00"/>
        <d v="2016-05-16T00:00:00"/>
        <d v="2016-05-17T00:00:00"/>
        <d v="2016-05-18T00:00:00"/>
        <d v="2016-05-20T00:00:00"/>
        <d v="2016-05-21T00:00:00"/>
        <d v="2016-05-24T00:00:00"/>
        <d v="2016-05-26T00:00:00"/>
        <d v="2016-05-27T00:00:00"/>
        <d v="2016-05-28T00:00:00"/>
        <d v="2016-06-01T00:00:00"/>
        <d v="2016-06-02T00:00:00"/>
        <d v="2016-06-03T00:00:00"/>
        <d v="2016-06-06T00:00:00"/>
        <d v="2016-06-07T00:00:00"/>
        <d v="2016-06-08T00:00:00"/>
        <d v="2016-06-11T00:00:00"/>
        <d v="2016-06-12T00:00:00"/>
        <d v="2016-06-15T00:00:00"/>
        <d v="2016-06-16T00:00:00"/>
        <d v="2016-06-17T00:00:00"/>
        <d v="2016-06-18T00:00:00"/>
        <d v="2016-06-22T00:00:00"/>
        <d v="2016-06-23T00:00:00"/>
        <d v="2016-06-24T00:00:00"/>
        <d v="2016-06-25T00:00:00"/>
        <d v="2016-06-26T00:00:00"/>
        <d v="2016-06-29T00:00:00"/>
        <d v="2016-06-30T00:00:00"/>
        <d v="2016-07-01T00:00:00"/>
        <d v="2016-07-04T00:00:00"/>
        <d v="2016-07-05T00:00:00"/>
        <d v="2016-07-06T00:00:00"/>
        <d v="2016-07-07T00:00:00"/>
        <d v="2016-07-08T00:00:00"/>
        <d v="2016-07-10T00:00:00"/>
        <d v="2016-07-11T00:00:00"/>
        <d v="2016-07-13T00:00:00"/>
        <d v="2016-07-14T00:00:00"/>
        <d v="2016-07-15T00:00:00"/>
        <d v="2016-07-16T00:00:00"/>
        <d v="2016-07-17T00:00:00"/>
        <d v="2016-07-18T00:00:00"/>
        <d v="2016-07-19T00:00:00"/>
        <d v="2016-07-22T00:00:00"/>
        <d v="2016-07-23T00:00:00"/>
        <d v="2016-07-24T00:00:00"/>
        <d v="2016-07-25T00:00:00"/>
        <d v="2016-07-28T00:00:00"/>
        <d v="2016-07-29T00:00:00"/>
        <d v="2016-07-30T00:00:00"/>
        <d v="2016-07-31T00:00:00"/>
        <d v="2016-08-01T00:00:00"/>
        <d v="2016-08-03T00:00:00"/>
        <d v="2016-08-04T00:00:00"/>
        <d v="2016-08-05T00:00:00"/>
        <d v="2016-08-07T00:00:00"/>
        <d v="2016-08-08T00:00:00"/>
        <d v="2016-08-09T00:00:00"/>
        <d v="2016-08-12T00:00:00"/>
        <d v="2016-08-13T00:00:00"/>
        <d v="2016-08-14T00:00:00"/>
        <d v="2016-08-15T00:00:00"/>
        <d v="2016-08-17T00:00:00"/>
        <d v="2016-08-18T00:00:00"/>
        <d v="2016-08-19T00:00:00"/>
        <d v="2016-08-21T00:00:00"/>
        <d v="2016-08-23T00:00:00"/>
        <d v="2016-08-25T00:00:00"/>
        <d v="2016-08-26T00:00:00"/>
        <d v="2016-08-28T00:00:00"/>
        <d v="2016-08-30T00:00:00"/>
        <d v="2016-08-31T00:00:00"/>
        <d v="2016-09-02T00:00:00"/>
        <d v="2016-09-03T00:00:00"/>
        <d v="2016-09-05T00:00:00"/>
        <d v="2016-09-06T00:00:00"/>
        <d v="2016-09-07T00:00:00"/>
        <d v="2016-09-08T00:00:00"/>
        <d v="2016-09-09T00:00:00"/>
        <d v="2016-09-10T00:00:00"/>
        <d v="2016-09-11T00:00:00"/>
        <d v="2016-09-13T00:00:00"/>
        <d v="2016-09-15T00:00:00"/>
        <d v="2016-09-18T00:00:00"/>
        <d v="2016-09-19T00:00:00"/>
        <d v="2016-09-21T00:00:00"/>
        <d v="2016-09-23T00:00:00"/>
        <d v="2016-09-25T00:00:00"/>
        <d v="2016-09-28T00:00:00"/>
        <d v="2016-09-29T00:00:00"/>
        <d v="2016-10-01T00:00:00"/>
        <d v="2016-10-02T00:00:00"/>
        <d v="2016-10-03T00:00:00"/>
        <d v="2016-10-05T00:00:00"/>
        <d v="2016-10-07T00:00:00"/>
        <d v="2016-10-08T00:00:00"/>
        <d v="2016-10-09T00:00:00"/>
        <d v="2016-10-10T00:00:00"/>
        <d v="2016-10-11T00:00:00"/>
        <d v="2016-10-12T00:00:00"/>
        <d v="2016-10-13T00:00:00"/>
        <d v="2016-10-14T00:00:00"/>
        <d v="2016-10-16T00:00:00"/>
        <d v="2016-10-17T00:00:00"/>
        <d v="2016-10-19T00:00:00"/>
        <d v="2016-10-20T00:00:00"/>
        <d v="2016-10-21T00:00:00"/>
        <d v="2016-10-22T00:00:00"/>
        <d v="2016-10-29T00:00:00"/>
        <d v="2016-10-31T00:00:00"/>
        <d v="2016-11-01T00:00:00"/>
        <d v="2016-11-02T00:00:00"/>
        <d v="2016-11-03T00:00:00"/>
        <d v="2016-11-05T00:00:00"/>
        <d v="2016-11-06T00:00:00"/>
        <d v="2016-11-07T00:00:00"/>
        <d v="2016-11-08T00:00:00"/>
        <d v="2016-11-10T00:00:00"/>
        <d v="2016-11-11T00:00:00"/>
        <d v="2016-11-12T00:00:00"/>
        <d v="2016-11-13T00:00:00"/>
        <d v="2016-11-14T00:00:00"/>
        <d v="2016-11-16T00:00:00"/>
        <d v="2016-11-19T00:00:00"/>
        <d v="2016-11-20T00:00:00"/>
        <d v="2016-11-21T00:00:00"/>
        <d v="2016-11-22T00:00:00"/>
        <d v="2016-11-23T00:00:00"/>
        <d v="2016-11-24T00:00:00"/>
        <d v="2016-11-25T00:00:00"/>
        <d v="2016-11-27T00:00:00"/>
        <d v="2016-11-28T00:00:00"/>
        <d v="2016-11-29T00:00:00"/>
        <d v="2016-11-30T00:00:00"/>
        <d v="2016-12-04T00:00:00"/>
        <d v="2016-12-05T00:00:00"/>
        <d v="2016-12-06T00:00:00"/>
        <d v="2016-12-07T00:00:00"/>
        <d v="2016-12-08T00:00:00"/>
        <d v="2016-12-09T00:00:00"/>
        <d v="2016-12-11T00:00:00"/>
        <d v="2016-12-12T00:00:00"/>
        <d v="2016-12-13T00:00:00"/>
        <d v="2016-12-14T00:00:00"/>
        <d v="2016-12-16T00:00:00"/>
        <d v="2016-12-19T00:00:00"/>
        <d v="2016-12-21T00:00:00"/>
        <d v="2016-12-22T00:00:00"/>
        <d v="2016-12-24T00:00:00"/>
        <d v="2016-12-25T00:00:00"/>
        <d v="2016-12-26T00:00:00"/>
        <d v="2016-12-27T00:00:00"/>
        <d v="2016-12-29T00:00:00"/>
        <d v="2016-12-31T00:00:00"/>
        <d v="2017-01-01T00:00:00"/>
        <d v="2017-01-02T00:00:00"/>
        <d v="2017-01-04T00:00:00"/>
        <d v="2017-01-07T00:00:00"/>
        <d v="2017-01-08T00:00:00"/>
        <d v="2017-01-09T00:00:00"/>
        <d v="2017-01-10T00:00:00"/>
        <d v="2017-01-11T00:00:00"/>
        <d v="2017-01-12T00:00:00"/>
        <d v="2017-01-15T00:00:00"/>
        <d v="2017-01-16T00:00:00"/>
        <d v="2017-01-17T00:00:00"/>
        <d v="2017-01-18T00:00:00"/>
        <d v="2017-01-20T00:00:00"/>
        <d v="2017-01-22T00:00:00"/>
        <d v="2017-01-24T00:00:00"/>
        <d v="2017-01-25T00:00:00"/>
        <d v="2017-01-26T00:00:00"/>
        <d v="2017-01-28T00:00:00"/>
        <d v="2017-01-30T00:00:00"/>
        <d v="2017-01-31T00:00:00"/>
        <d v="2017-02-03T00:00:00"/>
        <d v="2017-02-04T00:00:00"/>
        <d v="2017-02-06T00:00:00"/>
        <d v="2017-02-07T00:00:00"/>
        <d v="2017-02-08T00:00:00"/>
        <d v="2017-02-09T00:00:00"/>
        <d v="2017-02-11T00:00:00"/>
        <d v="2017-02-12T00:00:00"/>
        <d v="2017-02-13T00:00:00"/>
        <d v="2017-02-14T00:00:00"/>
        <d v="2017-02-15T00:00:00"/>
        <d v="2017-02-16T00:00:00"/>
        <d v="2017-02-18T00:00:00"/>
        <d v="2017-02-19T00:00:00"/>
        <d v="2017-02-21T00:00:00"/>
        <d v="2017-02-22T00:00:00"/>
        <d v="2017-02-23T00:00:00"/>
        <d v="2017-02-25T00:00:00"/>
        <d v="2017-02-28T00:00:00"/>
        <d v="2017-03-01T00:00:00"/>
        <d v="2017-03-02T00:00:00"/>
        <d v="2017-03-04T00:00:00"/>
        <d v="2017-03-05T00:00:00"/>
        <d v="2017-03-06T00:00:00"/>
        <d v="2017-03-08T00:00:00"/>
        <d v="2017-03-09T00:00:00"/>
        <d v="2017-03-10T00:00:00"/>
        <d v="2017-03-12T00:00:00"/>
        <d v="2017-03-13T00:00:00"/>
        <d v="2017-03-15T00:00:00"/>
        <d v="2017-03-16T00:00:00"/>
        <d v="2017-03-18T00:00:00"/>
        <d v="2017-03-20T00:00:00"/>
        <d v="2017-03-21T00:00:00"/>
        <d v="2017-03-22T00:00:00"/>
        <d v="2017-03-23T00:00:00"/>
        <d v="2017-03-24T00:00:00"/>
        <d v="2017-03-25T00:00:00"/>
        <d v="2017-03-27T00:00:00"/>
        <d v="2017-03-28T00:00:00"/>
        <d v="2017-03-31T00:00:00"/>
        <d v="2017-04-01T00:00:00"/>
        <d v="2017-04-03T00:00:00"/>
        <d v="2017-04-04T00:00:00"/>
        <d v="2017-04-05T00:00:00"/>
        <d v="2017-04-07T00:00:00"/>
        <d v="2017-04-08T00:00:00"/>
        <d v="2017-04-09T00:00:00"/>
        <d v="2017-04-13T00:00:00"/>
        <d v="2017-04-15T00:00:00"/>
        <d v="2017-04-16T00:00:00"/>
        <d v="2017-04-17T00:00:00"/>
        <d v="2017-04-18T00:00:00"/>
        <d v="2017-04-19T00:00:00"/>
        <d v="2017-04-20T00:00:00"/>
        <d v="2017-04-21T00:00:00"/>
        <d v="2017-04-22T00:00:00"/>
        <d v="2017-04-23T00:00:00"/>
        <d v="2017-04-24T00:00:00"/>
        <d v="2017-04-25T00:00:00"/>
        <d v="2017-04-26T00:00:00"/>
        <d v="2017-04-27T00:00:00"/>
        <d v="2017-04-28T00:00:00"/>
        <d v="2017-04-30T00:00:00"/>
        <d v="2017-05-01T00:00:00"/>
        <d v="2017-05-02T00:00:00"/>
        <d v="2017-05-03T00:00:00"/>
        <d v="2017-05-05T00:00:00"/>
        <d v="2017-05-06T00:00:00"/>
        <d v="2017-05-07T00:00:00"/>
        <d v="2017-05-08T00:00:00"/>
        <d v="2017-05-09T00:00:00"/>
        <d v="2017-05-10T00:00:00"/>
        <d v="2017-05-12T00:00:00"/>
        <d v="2017-05-14T00:00:00"/>
        <d v="2017-05-15T00:00:00"/>
        <d v="2017-05-16T00:00:00"/>
        <d v="2017-05-17T00:00:00"/>
        <d v="2017-05-18T00:00:00"/>
        <d v="2017-05-19T00:00:00"/>
        <d v="2017-05-20T00:00:00"/>
        <d v="2017-05-23T00:00:00"/>
        <d v="2017-05-24T00:00:00"/>
        <d v="2017-05-25T00:00:00"/>
        <d v="2017-05-26T00:00:00"/>
        <d v="2017-05-29T00:00:00"/>
        <d v="2017-05-30T00:00:00"/>
        <d v="2017-05-31T00:00:00"/>
        <d v="2017-06-02T00:00:00"/>
        <d v="2017-06-03T00:00:00"/>
        <d v="2017-06-04T00:00:00"/>
        <d v="2017-06-05T00:00:00"/>
        <d v="2017-06-07T00:00:00"/>
        <d v="2017-06-08T00:00:00"/>
        <d v="2017-06-09T00:00:00"/>
        <d v="2017-06-12T00:00:00"/>
        <d v="2017-06-14T00:00:00"/>
        <d v="2017-06-15T00:00:00"/>
        <d v="2017-06-16T00:00:00"/>
        <d v="2017-06-17T00:00:00"/>
        <d v="2017-06-22T00:00:00"/>
        <d v="2017-06-23T00:00:00"/>
        <d v="2017-06-25T00:00:00"/>
        <d v="2017-06-26T00:00:00"/>
        <d v="2017-06-27T00:00:00"/>
        <d v="2017-06-28T00:00:00"/>
        <d v="2017-07-03T00:00:00"/>
        <d v="2017-07-07T00:00:00"/>
        <d v="2017-07-10T00:00:00"/>
        <d v="2017-07-11T00:00:00"/>
        <d v="2017-07-12T00:00:00"/>
        <d v="2017-07-13T00:00:00"/>
        <d v="2017-07-14T00:00:00"/>
        <d v="2017-07-15T00:00:00"/>
        <d v="2017-07-16T00:00:00"/>
        <d v="2017-07-17T00:00:00"/>
        <d v="2017-07-19T00:00:00"/>
        <d v="2017-07-20T00:00:00"/>
        <d v="2017-07-21T00:00:00"/>
        <d v="2017-07-23T00:00:00"/>
        <d v="2017-07-24T00:00:00"/>
        <d v="2017-07-27T00:00:00"/>
        <d v="2017-07-29T00:00:00"/>
        <d v="2017-07-30T00:00:00"/>
        <d v="2017-08-02T00:00:00"/>
        <d v="2017-08-05T00:00:00"/>
        <d v="2017-08-06T00:00:00"/>
        <d v="2017-08-07T00:00:00"/>
        <d v="2017-08-08T00:00:00"/>
        <d v="2017-08-09T00:00:00"/>
        <d v="2017-08-12T00:00:00"/>
        <d v="2017-08-13T00:00:00"/>
        <d v="2017-08-14T00:00:00"/>
        <d v="2017-08-15T00:00:00"/>
        <d v="2017-08-16T00:00:00"/>
        <d v="2017-08-17T00:00:00"/>
        <d v="2017-08-19T00:00:00"/>
        <d v="2017-08-20T00:00:00"/>
        <d v="2017-08-21T00:00:00"/>
        <d v="2017-08-22T00:00:00"/>
        <d v="2017-08-23T00:00:00"/>
        <d v="2017-08-25T00:00:00"/>
        <d v="2017-08-26T00:00:00"/>
        <d v="2017-08-27T00:00:00"/>
        <d v="2017-08-28T00:00:00"/>
        <d v="2017-08-29T00:00:00"/>
        <d v="2017-08-30T00:00:00"/>
        <d v="2017-09-01T00:00:00"/>
        <d v="2017-09-02T00:00:00"/>
        <d v="2017-09-03T00:00:00"/>
        <d v="2017-09-05T00:00:00"/>
        <d v="2017-09-07T00:00:00"/>
        <d v="2017-09-08T00:00:00"/>
        <d v="2017-09-09T00:00:00"/>
        <d v="2017-09-12T00:00:00"/>
        <d v="2017-09-13T00:00:00"/>
        <d v="2017-09-15T00:00:00"/>
        <d v="2017-09-16T00:00:00"/>
        <d v="2017-09-17T00:00:00"/>
        <d v="2017-09-20T00:00:00"/>
        <d v="2017-09-21T00:00:00"/>
        <d v="2017-09-22T00:00:00"/>
        <d v="2017-09-23T00:00:00"/>
        <d v="2017-09-24T00:00:00"/>
        <d v="2017-09-25T00:00:00"/>
        <d v="2017-09-27T00:00:00"/>
        <d v="2017-09-28T00:00:00"/>
        <d v="2017-09-29T00:00:00"/>
        <d v="2017-10-01T00:00:00"/>
        <d v="2017-10-02T00:00:00"/>
        <d v="2017-10-03T00:00:00"/>
        <d v="2017-10-04T00:00:00"/>
        <d v="2017-10-06T00:00:00"/>
        <d v="2017-10-08T00:00:00"/>
        <d v="2017-10-09T00:00:00"/>
        <d v="2017-10-11T00:00:00"/>
        <d v="2017-10-14T00:00:00"/>
        <d v="2017-10-15T00:00:00"/>
        <d v="2017-10-16T00:00:00"/>
        <d v="2017-10-17T00:00:00"/>
        <d v="2017-10-19T00:00:00"/>
        <d v="2017-10-20T00:00:00"/>
        <d v="2017-10-22T00:00:00"/>
        <d v="2017-10-23T00:00:00"/>
        <d v="2017-10-24T00:00:00"/>
        <d v="2017-10-25T00:00:00"/>
        <d v="2017-10-26T00:00:00"/>
        <d v="2017-10-27T00:00:00"/>
        <d v="2017-10-28T00:00:00"/>
        <d v="2017-10-29T00:00:00"/>
        <d v="2017-10-31T00:00:00"/>
        <d v="2017-11-01T00:00:00"/>
        <d v="2017-11-03T00:00:00"/>
        <d v="2017-11-06T00:00:00"/>
        <d v="2017-11-07T00:00:00"/>
        <d v="2017-11-08T00:00:00"/>
        <d v="2017-11-09T00:00:00"/>
        <d v="2017-11-11T00:00:00"/>
        <d v="2017-11-14T00:00:00"/>
        <d v="2017-11-16T00:00:00"/>
        <d v="2017-11-19T00:00:00"/>
        <d v="2017-11-21T00:00:00"/>
        <d v="2017-11-22T00:00:00"/>
        <d v="2017-11-26T00:00:00"/>
        <d v="2017-11-27T00:00:00"/>
        <d v="2017-11-28T00:00:00"/>
        <d v="2017-11-29T00:00:00"/>
        <d v="2017-12-02T00:00:00"/>
        <d v="2017-12-03T00:00:00"/>
        <d v="2017-12-04T00:00:00"/>
        <d v="2017-12-05T00:00:00"/>
        <d v="2017-12-06T00:00:00"/>
        <d v="2017-12-10T00:00:00"/>
        <d v="2017-12-11T00:00:00"/>
        <d v="2017-12-13T00:00:00"/>
        <d v="2017-12-14T00:00:00"/>
        <d v="2017-12-17T00:00:00"/>
        <d v="2017-12-18T00:00:00"/>
        <d v="2017-12-19T00:00:00"/>
        <d v="2017-12-21T00:00:00"/>
        <d v="2017-12-22T00:00:00"/>
        <d v="2017-12-23T00:00:00"/>
        <d v="2017-12-24T00:00:00"/>
        <d v="2017-12-25T00:00:00"/>
        <d v="2017-12-27T00:00:00"/>
        <d v="2017-12-28T00:00:00"/>
      </sharedItems>
      <fieldGroup par="15" base="8">
        <rangePr groupBy="months" startDate="2015-01-02T00:00:00" endDate="2017-12-29T00:00:00"/>
        <groupItems count="14">
          <s v="&lt;02-01-2015"/>
          <s v="sty"/>
          <s v="lut"/>
          <s v="mar"/>
          <s v="kwi"/>
          <s v="maj"/>
          <s v="cze"/>
          <s v="lip"/>
          <s v="sie"/>
          <s v="wrz"/>
          <s v="paź"/>
          <s v="lis"/>
          <s v="gru"/>
          <s v="&gt;29-12-2017"/>
        </groupItems>
      </fieldGroup>
    </cacheField>
    <cacheField name="ID salonu" numFmtId="0">
      <sharedItems/>
    </cacheField>
    <cacheField name="Marka" numFmtId="0">
      <sharedItems count="10">
        <s v="Opel"/>
        <s v="Audi"/>
        <s v="Skoda"/>
        <s v="Toyota"/>
        <s v="Seat"/>
        <s v="Ford"/>
        <s v="Renault"/>
        <s v="Volkswagen"/>
        <s v="Nissan"/>
        <s v="Honda"/>
      </sharedItems>
    </cacheField>
    <cacheField name="Model" numFmtId="0">
      <sharedItems/>
    </cacheField>
    <cacheField name="Zysk" numFmtId="3">
      <sharedItems containsSemiMixedTypes="0" containsString="0" containsNumber="1" containsInteger="1" minValue="0" maxValue="39600"/>
    </cacheField>
    <cacheField name="Wiek auta" numFmtId="1">
      <sharedItems containsSemiMixedTypes="0" containsString="0" containsNumber="1" containsInteger="1" minValue="1" maxValue="15" count="15">
        <n v="5"/>
        <n v="4"/>
        <n v="12"/>
        <n v="8"/>
        <n v="6"/>
        <n v="9"/>
        <n v="10"/>
        <n v="7"/>
        <n v="11"/>
        <n v="3"/>
        <n v="14"/>
        <n v="13"/>
        <n v="1"/>
        <n v="2"/>
        <n v="15"/>
      </sharedItems>
    </cacheField>
    <cacheField name="Kwartały" numFmtId="0" databaseField="0">
      <fieldGroup base="8">
        <rangePr groupBy="quarters" startDate="2015-01-02T00:00:00" endDate="2017-12-29T00:00:00"/>
        <groupItems count="6">
          <s v="&lt;02-01-2015"/>
          <s v="Kwartał1"/>
          <s v="Kwartał2"/>
          <s v="Kwartał3"/>
          <s v="Kwartał4"/>
          <s v="&gt;29-12-2017"/>
        </groupItems>
      </fieldGroup>
    </cacheField>
    <cacheField name="Lata" numFmtId="0" databaseField="0">
      <fieldGroup base="8">
        <rangePr groupBy="years" startDate="2015-01-02T00:00:00" endDate="2017-12-29T00:00:00"/>
        <groupItems count="5">
          <s v="&lt;02-01-2015"/>
          <s v="2015"/>
          <s v="2016"/>
          <s v="2017"/>
          <s v="&gt;29-12-2017"/>
        </groupItems>
      </fieldGroup>
    </cacheField>
  </cacheFields>
  <extLst>
    <ext xmlns:x14="http://schemas.microsoft.com/office/spreadsheetml/2009/9/main" uri="{725AE2AE-9491-48be-B2B4-4EB974FC3084}">
      <x14:pivotCacheDefinition pivotCacheId="256297129"/>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eusz Heba" refreshedDate="43503.645779166669" createdVersion="6" refreshedVersion="6" minRefreshableVersion="3" recordCount="1190" xr:uid="{00000000-000A-0000-FFFF-FFFF02000000}">
  <cacheSource type="worksheet">
    <worksheetSource ref="B22:O1212" sheet="Zadanie 1"/>
  </cacheSource>
  <cacheFields count="16">
    <cacheField name="ID transakcji" numFmtId="0">
      <sharedItems/>
    </cacheField>
    <cacheField name="ID auta" numFmtId="0">
      <sharedItems containsSemiMixedTypes="0" containsString="0" containsNumber="1" containsInteger="1" minValue="1522" maxValue="11108"/>
    </cacheField>
    <cacheField name="Cena sprzedaży" numFmtId="4">
      <sharedItems containsSemiMixedTypes="0" containsString="0" containsNumber="1" containsInteger="1" minValue="4300" maxValue="136500"/>
    </cacheField>
    <cacheField name="Cena zakupu" numFmtId="4">
      <sharedItems containsSemiMixedTypes="0" containsString="0" containsNumber="1" containsInteger="1" minValue="3400" maxValue="125300"/>
    </cacheField>
    <cacheField name="Rok produkcji" numFmtId="0">
      <sharedItems containsSemiMixedTypes="0" containsString="0" containsNumber="1" containsInteger="1" minValue="2001" maxValue="2016" count="16">
        <n v="2010"/>
        <n v="2011"/>
        <n v="2003"/>
        <n v="2007"/>
        <n v="2009"/>
        <n v="2006"/>
        <n v="2005"/>
        <n v="2008"/>
        <n v="2004"/>
        <n v="2012"/>
        <n v="2001"/>
        <n v="2002"/>
        <n v="2014"/>
        <n v="2013"/>
        <n v="2015"/>
        <n v="2016"/>
      </sharedItems>
    </cacheField>
    <cacheField name="Przebieg" numFmtId="3">
      <sharedItems containsSemiMixedTypes="0" containsString="0" containsNumber="1" containsInteger="1" minValue="45210" maxValue="428184" count="1110">
        <n v="112980"/>
        <n v="85088"/>
        <n v="179610"/>
        <n v="156900"/>
        <n v="85110"/>
        <n v="73780"/>
        <n v="197580"/>
        <n v="102930"/>
        <n v="69030"/>
        <n v="139410"/>
        <n v="177160"/>
        <n v="103200"/>
        <n v="135300"/>
        <n v="106320"/>
        <n v="82704"/>
        <n v="181950"/>
        <n v="179940"/>
        <n v="104850"/>
        <n v="187866"/>
        <n v="126450"/>
        <n v="183960"/>
        <n v="146550"/>
        <n v="90780"/>
        <n v="120210"/>
        <n v="199115"/>
        <n v="291384"/>
        <n v="93270"/>
        <n v="164710"/>
        <n v="200820"/>
        <n v="128850"/>
        <n v="77250"/>
        <n v="120990"/>
        <n v="104340"/>
        <n v="63780"/>
        <n v="190505"/>
        <n v="114660"/>
        <n v="165180"/>
        <n v="51390"/>
        <n v="131910"/>
        <n v="122850"/>
        <n v="45210"/>
        <n v="280392"/>
        <n v="197250"/>
        <n v="129690"/>
        <n v="140190"/>
        <n v="173280"/>
        <n v="203610"/>
        <n v="139260"/>
        <n v="118890"/>
        <n v="137010"/>
        <n v="93300"/>
        <n v="109620"/>
        <n v="131430"/>
        <n v="112830"/>
        <n v="202685"/>
        <n v="122970"/>
        <n v="203490"/>
        <n v="102750"/>
        <n v="86790"/>
        <n v="181590"/>
        <n v="162630"/>
        <n v="65640"/>
        <n v="199590"/>
        <n v="175890"/>
        <n v="156960"/>
        <n v="180180"/>
        <n v="47550"/>
        <n v="230160"/>
        <n v="125040"/>
        <n v="224980"/>
        <n v="197610"/>
        <n v="274760"/>
        <n v="83640"/>
        <n v="118830"/>
        <n v="193230"/>
        <n v="110940"/>
        <n v="52740"/>
        <n v="178080"/>
        <n v="101940"/>
        <n v="80580"/>
        <n v="204870"/>
        <n v="52470"/>
        <n v="155610"/>
        <n v="96900"/>
        <n v="57420"/>
        <n v="99570"/>
        <n v="106200"/>
        <n v="180810"/>
        <n v="280952"/>
        <n v="203940"/>
        <n v="209628"/>
        <n v="69150"/>
        <n v="154320"/>
        <n v="182970"/>
        <n v="177300"/>
        <n v="136116"/>
        <n v="84870"/>
        <n v="77430"/>
        <n v="46890"/>
        <n v="203430"/>
        <n v="63870"/>
        <n v="272880"/>
        <n v="159060"/>
        <n v="222480"/>
        <n v="95970"/>
        <n v="70992"/>
        <n v="131400"/>
        <n v="127830"/>
        <n v="121560"/>
        <n v="46860"/>
        <n v="79800"/>
        <n v="145800"/>
        <n v="106950"/>
        <n v="161400"/>
        <n v="181650"/>
        <n v="93900"/>
        <n v="55320"/>
        <n v="91380"/>
        <n v="165150"/>
        <n v="191592"/>
        <n v="94110"/>
        <n v="250080"/>
        <n v="208740"/>
        <n v="167460"/>
        <n v="130350"/>
        <n v="116790"/>
        <n v="92760"/>
        <n v="72060"/>
        <n v="131580"/>
        <n v="166320"/>
        <n v="144540"/>
        <n v="139965"/>
        <n v="281520"/>
        <n v="73710"/>
        <n v="198180"/>
        <n v="65820"/>
        <n v="68832"/>
        <n v="81810"/>
        <n v="368536"/>
        <n v="74375"/>
        <n v="169920"/>
        <n v="71340"/>
        <n v="97320"/>
        <n v="60750"/>
        <n v="160830"/>
        <n v="129750"/>
        <n v="133950"/>
        <n v="125100"/>
        <n v="108450"/>
        <n v="185500"/>
        <n v="222624"/>
        <n v="85740"/>
        <n v="105780"/>
        <n v="62850"/>
        <n v="126060"/>
        <n v="183030"/>
        <n v="166650"/>
        <n v="98730"/>
        <n v="56430"/>
        <n v="70020"/>
        <n v="182280"/>
        <n v="104730"/>
        <n v="103230"/>
        <n v="178950"/>
        <n v="49350"/>
        <n v="152460"/>
        <n v="155490"/>
        <n v="47250"/>
        <n v="257376"/>
        <n v="110760"/>
        <n v="83340"/>
        <n v="148122"/>
        <n v="81180"/>
        <n v="62090"/>
        <n v="101310"/>
        <n v="150420"/>
        <n v="158070"/>
        <n v="152820"/>
        <n v="72690"/>
        <n v="258240"/>
        <n v="93750"/>
        <n v="156240"/>
        <n v="133680"/>
        <n v="85440"/>
        <n v="104820"/>
        <n v="88950"/>
        <n v="179904"/>
        <n v="119196"/>
        <n v="177450"/>
        <n v="190980"/>
        <n v="128700"/>
        <n v="51450"/>
        <n v="87210"/>
        <n v="199110"/>
        <n v="192300"/>
        <n v="89880"/>
        <n v="48900"/>
        <n v="170275"/>
        <n v="79824"/>
        <n v="163470"/>
        <n v="193375"/>
        <n v="179310"/>
        <n v="92970"/>
        <n v="105660"/>
        <n v="168630"/>
        <n v="93024"/>
        <n v="174720"/>
        <n v="185130"/>
        <n v="177180"/>
        <n v="105720"/>
        <n v="113100"/>
        <n v="260928"/>
        <n v="179520"/>
        <n v="121392"/>
        <n v="107850"/>
        <n v="116004"/>
        <n v="46230"/>
        <n v="153660"/>
        <n v="194880"/>
        <n v="45990"/>
        <n v="189630"/>
        <n v="288432"/>
        <n v="134785"/>
        <n v="173100"/>
        <n v="236285"/>
        <n v="87240"/>
        <n v="51150"/>
        <n v="127230"/>
        <n v="124320"/>
        <n v="84595"/>
        <n v="163320"/>
        <n v="101610"/>
        <n v="140310"/>
        <n v="195090"/>
        <n v="309216"/>
        <n v="129800"/>
        <n v="125370"/>
        <n v="153960"/>
        <n v="150780"/>
        <n v="84600"/>
        <n v="166500"/>
        <n v="352800"/>
        <n v="77700"/>
        <n v="85530"/>
        <n v="76920"/>
        <n v="261360"/>
        <n v="144420"/>
        <n v="207450"/>
        <n v="176970"/>
        <n v="204450"/>
        <n v="150960"/>
        <n v="167130"/>
        <n v="149765"/>
        <n v="50190"/>
        <n v="206610"/>
        <n v="63630"/>
        <n v="89160"/>
        <n v="164190"/>
        <n v="208145"/>
        <n v="202740"/>
        <n v="145692"/>
        <n v="94020"/>
        <n v="184890"/>
        <n v="69420"/>
        <n v="54216"/>
        <n v="186390"/>
        <n v="165450"/>
        <n v="52050"/>
        <n v="138210"/>
        <n v="47190"/>
        <n v="82860"/>
        <n v="142500"/>
        <n v="323288"/>
        <n v="122460"/>
        <n v="237132"/>
        <n v="116250"/>
        <n v="177810"/>
        <n v="153240"/>
        <n v="156920"/>
        <n v="64650"/>
        <n v="121320"/>
        <n v="126210"/>
        <n v="139710"/>
        <n v="115350"/>
        <n v="167730"/>
        <n v="137310"/>
        <n v="59970"/>
        <n v="84630"/>
        <n v="47760"/>
        <n v="160056"/>
        <n v="321456"/>
        <n v="125850"/>
        <n v="104288"/>
        <n v="136920"/>
        <n v="47700"/>
        <n v="65268"/>
        <n v="51030"/>
        <n v="149520"/>
        <n v="163290"/>
        <n v="172165"/>
        <n v="66330"/>
        <n v="179970"/>
        <n v="160200"/>
        <n v="178590"/>
        <n v="66840"/>
        <n v="60375"/>
        <n v="75000"/>
        <n v="148320"/>
        <n v="91560"/>
        <n v="174750"/>
        <n v="120540"/>
        <n v="68970"/>
        <n v="195030"/>
        <n v="179910"/>
        <n v="183780"/>
        <n v="168870"/>
        <n v="85134"/>
        <n v="111330"/>
        <n v="180240"/>
        <n v="228680"/>
        <n v="185850"/>
        <n v="133560"/>
        <n v="190350"/>
        <n v="203760"/>
        <n v="58380"/>
        <n v="158382"/>
        <n v="48000"/>
        <n v="87780"/>
        <n v="107280"/>
        <n v="76992"/>
        <n v="63120"/>
        <n v="182850"/>
        <n v="192780"/>
        <n v="144870"/>
        <n v="109260"/>
        <n v="164970"/>
        <n v="241824"/>
        <n v="88410"/>
        <n v="110640"/>
        <n v="141660"/>
        <n v="111720"/>
        <n v="125760"/>
        <n v="75690"/>
        <n v="165900"/>
        <n v="179040"/>
        <n v="132930"/>
        <n v="80864"/>
        <n v="133860"/>
        <n v="196980"/>
        <n v="62280"/>
        <n v="94530"/>
        <n v="146700"/>
        <n v="241600"/>
        <n v="136740"/>
        <n v="186120"/>
        <n v="122820"/>
        <n v="135180"/>
        <n v="159330"/>
        <n v="61050"/>
        <n v="59730"/>
        <n v="58470"/>
        <n v="63360"/>
        <n v="50610"/>
        <n v="182520"/>
        <n v="125310"/>
        <n v="83100"/>
        <n v="98610"/>
        <n v="184608"/>
        <n v="123540"/>
        <n v="128520"/>
        <n v="109890"/>
        <n v="141480"/>
        <n v="97770"/>
        <n v="119175"/>
        <n v="68310"/>
        <n v="87480"/>
        <n v="86010"/>
        <n v="153510"/>
        <n v="331008"/>
        <n v="63270"/>
        <n v="89904"/>
        <n v="183300"/>
        <n v="73350"/>
        <n v="91840"/>
        <n v="139020"/>
        <n v="134700"/>
        <n v="130200"/>
        <n v="66960"/>
        <n v="58200"/>
        <n v="159120"/>
        <n v="113400"/>
        <n v="177690"/>
        <n v="181140"/>
        <n v="62430"/>
        <n v="57570"/>
        <n v="185610"/>
        <n v="131310"/>
        <n v="90960"/>
        <n v="82680"/>
        <n v="250960"/>
        <n v="83720"/>
        <n v="132510"/>
        <n v="179730"/>
        <n v="205776"/>
        <n v="123450"/>
        <n v="111540"/>
        <n v="110790"/>
        <n v="86550"/>
        <n v="95832"/>
        <n v="163260"/>
        <n v="168900"/>
        <n v="57300"/>
        <n v="72156"/>
        <n v="227892"/>
        <n v="168030"/>
        <n v="154620"/>
        <n v="100710"/>
        <n v="145495"/>
        <n v="107070"/>
        <n v="207792"/>
        <n v="194700"/>
        <n v="76530"/>
        <n v="428184"/>
        <n v="182160"/>
        <n v="209370"/>
        <n v="173520"/>
        <n v="186330"/>
        <n v="94740"/>
        <n v="196230"/>
        <n v="302144"/>
        <n v="197730"/>
        <n v="67644"/>
        <n v="147120"/>
        <n v="130620"/>
        <n v="97290"/>
        <n v="180800"/>
        <n v="173400"/>
        <n v="250992"/>
        <n v="55710"/>
        <n v="206670"/>
        <n v="89796"/>
        <n v="134490"/>
        <n v="126930"/>
        <n v="145740"/>
        <n v="104055"/>
        <n v="80820"/>
        <n v="47370"/>
        <n v="179460"/>
        <n v="184410"/>
        <n v="206790"/>
        <n v="111480"/>
        <n v="64050"/>
        <n v="75840"/>
        <n v="54240"/>
        <n v="45450"/>
        <n v="63750"/>
        <n v="193500"/>
        <n v="196170"/>
        <n v="60210"/>
        <n v="164790"/>
        <n v="162570"/>
        <n v="132900"/>
        <n v="202320"/>
        <n v="123900"/>
        <n v="156540"/>
        <n v="203460"/>
        <n v="144300"/>
        <n v="90180"/>
        <n v="116970"/>
        <n v="92730"/>
        <n v="208800"/>
        <n v="112530"/>
        <n v="123300"/>
        <n v="129720"/>
        <n v="137370"/>
        <n v="146010"/>
        <n v="123150"/>
        <n v="162240"/>
        <n v="204570"/>
        <n v="178050"/>
        <n v="208830"/>
        <n v="212625"/>
        <n v="93420"/>
        <n v="162120"/>
        <n v="188550"/>
        <n v="81690"/>
        <n v="147900"/>
        <n v="131370"/>
        <n v="52560"/>
        <n v="190740"/>
        <n v="64440"/>
        <n v="53130"/>
        <n v="201600"/>
        <n v="193740"/>
        <n v="132750"/>
        <n v="170280"/>
        <n v="69300"/>
        <n v="152250"/>
        <n v="70350"/>
        <n v="160620"/>
        <n v="85980"/>
        <n v="159540"/>
        <n v="49170"/>
        <n v="75540"/>
        <n v="145770"/>
        <n v="160890"/>
        <n v="114600"/>
        <n v="172494"/>
        <n v="205950"/>
        <n v="257424"/>
        <n v="56670"/>
        <n v="108180"/>
        <n v="151140"/>
        <n v="97755"/>
        <n v="205740"/>
        <n v="66920"/>
        <n v="183210"/>
        <n v="157050"/>
        <n v="187560"/>
        <n v="227010"/>
        <n v="143010"/>
        <n v="146910"/>
        <n v="205920"/>
        <n v="187470"/>
        <n v="237800"/>
        <n v="73380"/>
        <n v="60780"/>
        <n v="208470"/>
        <n v="109165"/>
        <n v="261954"/>
        <n v="176490"/>
        <n v="56340"/>
        <n v="326208"/>
        <n v="418944"/>
        <n v="213325"/>
        <n v="58290"/>
        <n v="181440"/>
        <n v="112068"/>
        <n v="110670"/>
        <n v="149370"/>
        <n v="272016"/>
        <n v="139170"/>
        <n v="106530"/>
        <n v="115530"/>
        <n v="89280"/>
        <n v="81360"/>
        <n v="50220"/>
        <n v="186360"/>
        <n v="70710"/>
        <n v="193664"/>
        <n v="158850"/>
        <n v="111690"/>
        <n v="96120"/>
        <n v="75600"/>
        <n v="160410"/>
        <n v="54750"/>
        <n v="197070"/>
        <n v="169890"/>
        <n v="178128"/>
        <n v="165375"/>
        <n v="99840"/>
        <n v="131550"/>
        <n v="137490"/>
        <n v="120090"/>
        <n v="106710"/>
        <n v="195930"/>
        <n v="90216"/>
        <n v="87090"/>
        <n v="184170"/>
        <n v="194970"/>
        <n v="195120"/>
        <n v="99450"/>
        <n v="203040"/>
        <n v="185970"/>
        <n v="91830"/>
        <n v="211995"/>
        <n v="155940"/>
        <n v="127050"/>
        <n v="115290"/>
        <n v="58740"/>
        <n v="185430"/>
        <n v="115500"/>
        <n v="202950"/>
        <n v="222784"/>
        <n v="162390"/>
        <n v="182760"/>
        <n v="144576"/>
        <n v="136570"/>
        <n v="139980"/>
        <n v="98310"/>
        <n v="151530"/>
        <n v="152340"/>
        <n v="93120"/>
        <n v="203700"/>
        <n v="204180"/>
        <n v="169170"/>
        <n v="195300"/>
        <n v="74910"/>
        <n v="73170"/>
        <n v="234990"/>
        <n v="52680"/>
        <n v="200640"/>
        <n v="140840"/>
        <n v="149790"/>
        <n v="279312"/>
        <n v="112440"/>
        <n v="60360"/>
        <n v="102510"/>
        <n v="175860"/>
        <n v="101250"/>
        <n v="143490"/>
        <n v="174270"/>
        <n v="58212"/>
        <n v="111810"/>
        <n v="120630"/>
        <n v="136260"/>
        <n v="50400"/>
        <n v="240170"/>
        <n v="174990"/>
        <n v="67980"/>
        <n v="201060"/>
        <n v="187110"/>
        <n v="110010"/>
        <n v="105330"/>
        <n v="167280"/>
        <n v="97880"/>
        <n v="126150"/>
        <n v="233660"/>
        <n v="188370"/>
        <n v="48840"/>
        <n v="153840"/>
        <n v="133710"/>
        <n v="189240"/>
        <n v="70890"/>
        <n v="88020"/>
        <n v="93570"/>
        <n v="182880"/>
        <n v="163440"/>
        <n v="209850"/>
        <n v="208080"/>
        <n v="68580"/>
        <n v="218736"/>
        <n v="62160"/>
        <n v="87072"/>
        <n v="106365"/>
        <n v="128160"/>
        <n v="71790"/>
        <n v="140850"/>
        <n v="129060"/>
        <n v="172080"/>
        <n v="132125"/>
        <n v="236810"/>
        <n v="126180"/>
        <n v="154740"/>
        <n v="157380"/>
        <n v="161520"/>
        <n v="141540"/>
        <n v="124230"/>
        <n v="128832"/>
        <n v="77328"/>
        <n v="76440"/>
        <n v="190190"/>
        <n v="77880"/>
        <n v="196530"/>
        <n v="175800"/>
        <n v="115410"/>
        <n v="133830"/>
        <n v="112170"/>
        <n v="94980"/>
        <n v="203904"/>
        <n v="90360"/>
        <n v="163086"/>
        <n v="147750"/>
        <n v="184320"/>
        <n v="102060"/>
        <n v="162060"/>
        <n v="53880"/>
        <n v="151110"/>
        <n v="94464"/>
        <n v="207120"/>
        <n v="97680"/>
        <n v="182310"/>
        <n v="204330"/>
        <n v="129960"/>
        <n v="55500"/>
        <n v="209250"/>
        <n v="63990"/>
        <n v="93720"/>
        <n v="168455"/>
        <n v="203340"/>
        <n v="193356"/>
        <n v="194220"/>
        <n v="159750"/>
        <n v="178860"/>
        <n v="60900"/>
        <n v="193935"/>
        <n v="82080"/>
        <n v="66420"/>
        <n v="174180"/>
        <n v="106980"/>
        <n v="197310"/>
        <n v="174860"/>
        <n v="93930"/>
        <n v="163170"/>
        <n v="123510"/>
        <n v="106560"/>
        <n v="70620"/>
        <n v="121500"/>
        <n v="63060"/>
        <n v="104610"/>
        <n v="103705"/>
        <n v="156930"/>
        <n v="324288"/>
        <n v="116550"/>
        <n v="52350"/>
        <n v="122514"/>
        <n v="96840"/>
        <n v="128916"/>
        <n v="205140"/>
        <n v="74440"/>
        <n v="114210"/>
        <n v="243072"/>
        <n v="141270"/>
        <n v="71610"/>
        <n v="140160"/>
        <n v="109800"/>
        <n v="102660"/>
        <n v="125650"/>
        <n v="67590"/>
        <n v="198030"/>
        <n v="187050"/>
        <n v="128310"/>
        <n v="116700"/>
        <n v="168090"/>
        <n v="75420"/>
        <n v="109656"/>
        <n v="207690"/>
        <n v="159360"/>
        <n v="59040"/>
        <n v="80070"/>
        <n v="248868"/>
        <n v="158190"/>
        <n v="45540"/>
        <n v="49860"/>
        <n v="174600"/>
        <n v="179316"/>
        <n v="121842"/>
        <n v="81660"/>
        <n v="82350"/>
        <n v="154920"/>
        <n v="195540"/>
        <n v="216755"/>
        <n v="168000"/>
        <n v="94920"/>
        <n v="174030"/>
        <n v="169710"/>
        <n v="171690"/>
        <n v="191790"/>
        <n v="46050"/>
        <n v="170640"/>
        <n v="210960"/>
        <n v="145530"/>
        <n v="101808"/>
        <n v="170040"/>
        <n v="109026"/>
        <n v="73560"/>
        <n v="157770"/>
        <n v="74880"/>
        <n v="97830"/>
        <n v="174930"/>
        <n v="115110"/>
        <n v="237230"/>
        <n v="71550"/>
        <n v="282408"/>
        <n v="60832"/>
        <n v="61720"/>
        <n v="68340"/>
        <n v="54360"/>
        <n v="165690"/>
        <n v="79380"/>
        <n v="198120"/>
        <n v="55020"/>
        <n v="152190"/>
        <n v="59760"/>
        <n v="232218"/>
        <n v="87060"/>
        <n v="78720"/>
        <n v="71490"/>
        <n v="162510"/>
        <n v="155190"/>
        <n v="161160"/>
        <n v="157488"/>
        <n v="152610"/>
        <n v="193920"/>
        <n v="187520"/>
        <n v="79350"/>
        <n v="193800"/>
        <n v="165720"/>
        <n v="119280"/>
        <n v="116200"/>
        <n v="143400"/>
        <n v="60150"/>
        <n v="57810"/>
        <n v="66060"/>
        <n v="155100"/>
        <n v="161880"/>
        <n v="48390"/>
        <n v="105960"/>
        <n v="195630"/>
        <n v="51420"/>
        <n v="91050"/>
        <n v="112280"/>
        <n v="153150"/>
        <n v="76260"/>
        <n v="111744"/>
        <n v="111210"/>
        <n v="113940"/>
        <n v="209600"/>
        <n v="61200"/>
        <n v="90450"/>
        <n v="185100"/>
        <n v="150750"/>
        <n v="197010"/>
        <n v="161760"/>
        <n v="47640"/>
        <n v="134730"/>
        <n v="119370"/>
        <n v="167250"/>
        <n v="67165"/>
        <n v="176580"/>
        <n v="150510"/>
        <n v="127855"/>
        <n v="92580"/>
        <n v="187860"/>
        <n v="109008"/>
        <n v="195270"/>
        <n v="83808"/>
        <n v="190290"/>
        <n v="117600"/>
        <n v="160080"/>
        <n v="91200"/>
        <n v="133020"/>
        <n v="81300"/>
        <n v="152280"/>
        <n v="64110"/>
        <n v="84832"/>
        <n v="172770"/>
        <n v="126090"/>
        <n v="73960"/>
        <n v="145440"/>
        <n v="84450"/>
        <n v="171930"/>
        <n v="64740"/>
        <n v="229104"/>
        <n v="201180"/>
        <n v="157088"/>
        <n v="202416"/>
        <n v="113120"/>
        <n v="140520"/>
        <n v="135270"/>
        <n v="173160"/>
        <n v="117300"/>
        <n v="170760"/>
        <n v="94140"/>
        <n v="149040"/>
        <n v="121410"/>
        <n v="117810"/>
        <n v="91470"/>
        <n v="334560"/>
        <n v="223080"/>
        <n v="179550"/>
        <n v="161790"/>
        <n v="163740"/>
        <n v="117510"/>
        <n v="139904"/>
        <n v="160368"/>
        <n v="103320"/>
        <n v="203130"/>
        <n v="183295"/>
        <n v="210048"/>
        <n v="214368"/>
        <n v="88970"/>
        <n v="173670"/>
        <n v="200430"/>
        <n v="51930"/>
        <n v="138690"/>
        <n v="79170"/>
        <n v="46320"/>
        <n v="175710"/>
        <n v="68512"/>
        <n v="145460"/>
        <n v="63540"/>
        <n v="205380"/>
        <n v="202890"/>
        <n v="135900"/>
        <n v="151560"/>
        <n v="198450"/>
        <n v="187380"/>
        <n v="183930"/>
        <n v="187285"/>
        <n v="133014"/>
        <n v="138660"/>
        <n v="205470"/>
        <n v="98490"/>
        <n v="190920"/>
        <n v="142260"/>
        <n v="161370"/>
        <n v="95940"/>
        <n v="194070"/>
        <n v="189840"/>
        <n v="131820"/>
        <n v="161700"/>
        <n v="79650"/>
        <n v="47100"/>
        <n v="87408"/>
        <n v="95760"/>
        <n v="119520"/>
        <n v="194040"/>
        <n v="80240"/>
        <n v="178956"/>
        <n v="106272"/>
        <n v="159024"/>
        <n v="79770"/>
        <n v="136675"/>
        <n v="158880"/>
        <n v="126960"/>
        <n v="188160"/>
        <n v="58304"/>
        <n v="195180"/>
        <n v="130440"/>
        <n v="100050"/>
        <n v="209700"/>
        <n v="98460"/>
        <n v="60270"/>
        <n v="191730"/>
        <n v="120810"/>
        <n v="55980"/>
        <n v="161460"/>
        <n v="120720"/>
        <n v="123660"/>
        <n v="89400"/>
        <n v="178020"/>
        <n v="178110"/>
        <n v="128910"/>
        <n v="197460"/>
        <n v="235968"/>
        <n v="147240"/>
        <n v="78600"/>
        <n v="272328"/>
        <n v="186810"/>
        <n v="176040"/>
        <n v="53190"/>
        <n v="105510"/>
        <n v="52950"/>
        <n v="182130"/>
        <n v="150540"/>
        <n v="83760"/>
        <n v="112230"/>
        <n v="183584"/>
        <n v="178830"/>
        <n v="91680"/>
        <n v="288288"/>
        <n v="96330"/>
        <n v="112470"/>
        <n v="148740"/>
        <n v="192000"/>
        <n v="51210"/>
        <n v="183420"/>
        <n v="78330"/>
        <n v="171984"/>
        <n v="120000"/>
        <n v="136770"/>
        <n v="191160"/>
        <n v="204912"/>
        <n v="105210"/>
        <n v="178560"/>
        <n v="46290"/>
        <n v="52890"/>
        <n v="78000"/>
        <n v="186090"/>
        <n v="184050"/>
        <n v="200970"/>
        <n v="93840"/>
        <n v="129990"/>
        <n v="61560"/>
        <n v="294864"/>
        <n v="188640"/>
        <n v="182220"/>
        <n v="145020"/>
        <n v="53440"/>
        <n v="180846"/>
        <n v="60390"/>
        <n v="126480"/>
        <n v="134340"/>
        <n v="66450"/>
        <n v="235305"/>
        <n v="143640"/>
        <n v="144270"/>
        <n v="85855"/>
        <n v="151830"/>
        <n v="66990"/>
        <n v="72540"/>
        <n v="119700"/>
        <n v="202440"/>
        <n v="143550"/>
        <n v="107010"/>
        <n v="49080"/>
        <n v="252384"/>
        <n v="72660"/>
        <n v="142230"/>
        <n v="189180"/>
        <n v="184350"/>
        <n v="53460"/>
        <n v="55590"/>
        <n v="90690"/>
        <n v="236832"/>
        <n v="165360"/>
        <n v="96270"/>
        <n v="57960"/>
        <n v="67530"/>
        <n v="80640"/>
        <n v="132180"/>
        <n v="184920"/>
        <n v="117216"/>
        <n v="97950"/>
        <n v="88050"/>
        <n v="225575"/>
        <n v="145140"/>
        <n v="95190"/>
        <n v="61590"/>
        <n v="118080"/>
        <n v="57240"/>
        <n v="209520"/>
        <n v="203670"/>
        <n v="145110"/>
        <n v="137610"/>
        <n v="59250"/>
        <n v="87180"/>
        <n v="50490"/>
        <n v="83820"/>
        <n v="87120"/>
        <n v="151170"/>
        <n v="76200"/>
        <n v="60600"/>
        <n v="353864"/>
        <n v="98700"/>
        <n v="72990"/>
        <n v="118560"/>
        <n v="213588"/>
        <n v="70440"/>
        <n v="112910"/>
        <n v="127080"/>
        <n v="192240"/>
        <n v="58260"/>
        <n v="271920"/>
        <n v="316272"/>
        <n v="148680"/>
        <n v="56790"/>
        <n v="95880"/>
        <n v="129000"/>
        <n v="57575"/>
        <n v="101472"/>
        <n v="178500"/>
        <n v="123420"/>
        <n v="53640"/>
        <n v="94255"/>
        <n v="194820"/>
        <n v="91770"/>
        <n v="117420"/>
        <n v="70860"/>
        <n v="87300"/>
        <n v="315984"/>
        <n v="120480"/>
        <n v="183575"/>
        <n v="157530"/>
        <n v="90400"/>
        <n v="95520"/>
        <n v="129360"/>
        <n v="222588"/>
        <n v="218112"/>
        <n v="109320"/>
        <n v="124350"/>
        <n v="128736"/>
        <n v="234864"/>
        <n v="104430"/>
        <n v="125670"/>
        <n v="158250"/>
        <n v="180000"/>
        <n v="146730"/>
        <n v="109120"/>
        <n v="186930"/>
        <n v="119850"/>
        <n v="169120"/>
        <n v="156660"/>
        <n v="218160"/>
        <n v="208160"/>
        <n v="135660"/>
        <n v="176310"/>
        <n v="187770"/>
        <n v="208920"/>
        <n v="103080"/>
        <n v="166680"/>
        <n v="88935"/>
        <n v="59700"/>
        <n v="165030"/>
        <n v="103950"/>
        <n v="139800"/>
        <n v="118710"/>
        <n v="144720"/>
        <n v="159600"/>
      </sharedItems>
      <fieldGroup base="5">
        <rangePr autoStart="0" autoEnd="0" startNum="0" endNum="500000" groupInterval="25000"/>
        <groupItems count="22">
          <s v="&lt;0"/>
          <s v="0-24999"/>
          <s v="25000-49999"/>
          <s v="50000-74999"/>
          <s v="75000-99999"/>
          <s v="100000-124999"/>
          <s v="125000-149999"/>
          <s v="150000-174999"/>
          <s v="175000-199999"/>
          <s v="200000-224999"/>
          <s v="225000-249999"/>
          <s v="250000-274999"/>
          <s v="275000-299999"/>
          <s v="300000-324999"/>
          <s v="325000-349999"/>
          <s v="350000-374999"/>
          <s v="375000-399999"/>
          <s v="400000-424999"/>
          <s v="425000-449999"/>
          <s v="450000-474999"/>
          <s v="475000-500000"/>
          <s v="&gt;500000"/>
        </groupItems>
      </fieldGroup>
    </cacheField>
    <cacheField name="Pozycja &quot;-&quot; (kolumna pomocnicza)" numFmtId="1">
      <sharedItems containsSemiMixedTypes="0" containsString="0" containsNumber="1" containsInteger="1" minValue="2" maxValue="5" count="4">
        <n v="2"/>
        <n v="3"/>
        <n v="4"/>
        <n v="5"/>
      </sharedItems>
    </cacheField>
    <cacheField name="Rodzaj paliwa" numFmtId="0">
      <sharedItems count="3">
        <s v="Benzyna"/>
        <s v="Diesel"/>
        <s v="LPG"/>
      </sharedItems>
    </cacheField>
    <cacheField name="Data transakcji" numFmtId="14">
      <sharedItems containsSemiMixedTypes="0" containsNonDate="0" containsDate="1" containsString="0" minDate="2015-01-02T00:00:00" maxDate="2017-12-29T00:00:00" count="733">
        <d v="2015-01-02T00:00:00"/>
        <d v="2015-01-03T00:00:00"/>
        <d v="2015-01-04T00:00:00"/>
        <d v="2015-01-06T00:00:00"/>
        <d v="2015-01-07T00:00:00"/>
        <d v="2015-01-08T00:00:00"/>
        <d v="2015-01-10T00:00:00"/>
        <d v="2015-01-13T00:00:00"/>
        <d v="2015-01-14T00:00:00"/>
        <d v="2015-01-19T00:00:00"/>
        <d v="2015-01-21T00:00:00"/>
        <d v="2015-01-23T00:00:00"/>
        <d v="2015-01-24T00:00:00"/>
        <d v="2015-01-25T00:00:00"/>
        <d v="2015-01-26T00:00:00"/>
        <d v="2015-01-28T00:00:00"/>
        <d v="2015-01-29T00:00:00"/>
        <d v="2015-01-31T00:00:00"/>
        <d v="2015-02-02T00:00:00"/>
        <d v="2015-02-04T00:00:00"/>
        <d v="2015-02-05T00:00:00"/>
        <d v="2015-02-06T00:00:00"/>
        <d v="2015-02-07T00:00:00"/>
        <d v="2015-02-08T00:00:00"/>
        <d v="2015-02-10T00:00:00"/>
        <d v="2015-02-12T00:00:00"/>
        <d v="2015-02-13T00:00:00"/>
        <d v="2015-02-15T00:00:00"/>
        <d v="2015-02-17T00:00:00"/>
        <d v="2015-02-22T00:00:00"/>
        <d v="2015-02-25T00:00:00"/>
        <d v="2015-02-26T00:00:00"/>
        <d v="2015-02-27T00:00:00"/>
        <d v="2015-02-28T00:00:00"/>
        <d v="2015-03-03T00:00:00"/>
        <d v="2015-03-04T00:00:00"/>
        <d v="2015-03-05T00:00:00"/>
        <d v="2015-03-06T00:00:00"/>
        <d v="2015-03-07T00:00:00"/>
        <d v="2015-03-10T00:00:00"/>
        <d v="2015-03-11T00:00:00"/>
        <d v="2015-03-13T00:00:00"/>
        <d v="2015-03-14T00:00:00"/>
        <d v="2015-03-15T00:00:00"/>
        <d v="2015-03-16T00:00:00"/>
        <d v="2015-03-17T00:00:00"/>
        <d v="2015-03-19T00:00:00"/>
        <d v="2015-03-20T00:00:00"/>
        <d v="2015-03-21T00:00:00"/>
        <d v="2015-03-23T00:00:00"/>
        <d v="2015-03-24T00:00:00"/>
        <d v="2015-03-25T00:00:00"/>
        <d v="2015-03-26T00:00:00"/>
        <d v="2015-03-27T00:00:00"/>
        <d v="2015-03-28T00:00:00"/>
        <d v="2015-03-30T00:00:00"/>
        <d v="2015-03-31T00:00:00"/>
        <d v="2015-04-01T00:00:00"/>
        <d v="2015-04-02T00:00:00"/>
        <d v="2015-04-04T00:00:00"/>
        <d v="2015-04-05T00:00:00"/>
        <d v="2015-04-06T00:00:00"/>
        <d v="2015-04-07T00:00:00"/>
        <d v="2015-04-08T00:00:00"/>
        <d v="2015-04-10T00:00:00"/>
        <d v="2015-04-11T00:00:00"/>
        <d v="2015-04-12T00:00:00"/>
        <d v="2015-04-14T00:00:00"/>
        <d v="2015-04-15T00:00:00"/>
        <d v="2015-04-16T00:00:00"/>
        <d v="2015-04-17T00:00:00"/>
        <d v="2015-04-19T00:00:00"/>
        <d v="2015-04-20T00:00:00"/>
        <d v="2015-04-21T00:00:00"/>
        <d v="2015-04-22T00:00:00"/>
        <d v="2015-04-26T00:00:00"/>
        <d v="2015-04-28T00:00:00"/>
        <d v="2015-04-29T00:00:00"/>
        <d v="2015-04-30T00:00:00"/>
        <d v="2015-05-01T00:00:00"/>
        <d v="2015-05-04T00:00:00"/>
        <d v="2015-05-08T00:00:00"/>
        <d v="2015-05-09T00:00:00"/>
        <d v="2015-05-10T00:00:00"/>
        <d v="2015-05-11T00:00:00"/>
        <d v="2015-05-13T00:00:00"/>
        <d v="2015-05-15T00:00:00"/>
        <d v="2015-05-16T00:00:00"/>
        <d v="2015-05-17T00:00:00"/>
        <d v="2015-05-19T00:00:00"/>
        <d v="2015-05-20T00:00:00"/>
        <d v="2015-05-21T00:00:00"/>
        <d v="2015-05-23T00:00:00"/>
        <d v="2015-05-24T00:00:00"/>
        <d v="2015-05-25T00:00:00"/>
        <d v="2015-05-26T00:00:00"/>
        <d v="2015-05-29T00:00:00"/>
        <d v="2015-05-30T00:00:00"/>
        <d v="2015-06-01T00:00:00"/>
        <d v="2015-06-03T00:00:00"/>
        <d v="2015-06-05T00:00:00"/>
        <d v="2015-06-06T00:00:00"/>
        <d v="2015-06-07T00:00:00"/>
        <d v="2015-06-08T00:00:00"/>
        <d v="2015-06-10T00:00:00"/>
        <d v="2015-06-11T00:00:00"/>
        <d v="2015-06-12T00:00:00"/>
        <d v="2015-06-14T00:00:00"/>
        <d v="2015-06-17T00:00:00"/>
        <d v="2015-06-19T00:00:00"/>
        <d v="2015-06-20T00:00:00"/>
        <d v="2015-06-21T00:00:00"/>
        <d v="2015-06-23T00:00:00"/>
        <d v="2015-06-26T00:00:00"/>
        <d v="2015-06-27T00:00:00"/>
        <d v="2015-06-28T00:00:00"/>
        <d v="2015-06-29T00:00:00"/>
        <d v="2015-06-30T00:00:00"/>
        <d v="2015-07-01T00:00:00"/>
        <d v="2015-07-02T00:00:00"/>
        <d v="2015-07-03T00:00:00"/>
        <d v="2015-07-09T00:00:00"/>
        <d v="2015-07-10T00:00:00"/>
        <d v="2015-07-11T00:00:00"/>
        <d v="2015-07-14T00:00:00"/>
        <d v="2015-07-15T00:00:00"/>
        <d v="2015-07-16T00:00:00"/>
        <d v="2015-07-17T00:00:00"/>
        <d v="2015-07-18T00:00:00"/>
        <d v="2015-07-19T00:00:00"/>
        <d v="2015-07-20T00:00:00"/>
        <d v="2015-07-21T00:00:00"/>
        <d v="2015-07-26T00:00:00"/>
        <d v="2015-07-28T00:00:00"/>
        <d v="2015-07-29T00:00:00"/>
        <d v="2015-07-30T00:00:00"/>
        <d v="2015-08-01T00:00:00"/>
        <d v="2015-08-02T00:00:00"/>
        <d v="2015-08-03T00:00:00"/>
        <d v="2015-08-04T00:00:00"/>
        <d v="2015-08-05T00:00:00"/>
        <d v="2015-08-07T00:00:00"/>
        <d v="2015-08-09T00:00:00"/>
        <d v="2015-08-12T00:00:00"/>
        <d v="2015-08-13T00:00:00"/>
        <d v="2015-08-15T00:00:00"/>
        <d v="2015-08-16T00:00:00"/>
        <d v="2015-08-17T00:00:00"/>
        <d v="2015-08-18T00:00:00"/>
        <d v="2015-08-19T00:00:00"/>
        <d v="2015-08-20T00:00:00"/>
        <d v="2015-08-21T00:00:00"/>
        <d v="2015-08-22T00:00:00"/>
        <d v="2015-08-23T00:00:00"/>
        <d v="2015-08-25T00:00:00"/>
        <d v="2015-08-27T00:00:00"/>
        <d v="2015-08-30T00:00:00"/>
        <d v="2015-08-31T00:00:00"/>
        <d v="2015-09-01T00:00:00"/>
        <d v="2015-09-02T00:00:00"/>
        <d v="2015-09-03T00:00:00"/>
        <d v="2015-09-05T00:00:00"/>
        <d v="2015-09-06T00:00:00"/>
        <d v="2015-09-07T00:00:00"/>
        <d v="2015-09-09T00:00:00"/>
        <d v="2015-09-11T00:00:00"/>
        <d v="2015-09-13T00:00:00"/>
        <d v="2015-09-15T00:00:00"/>
        <d v="2015-09-16T00:00:00"/>
        <d v="2015-09-17T00:00:00"/>
        <d v="2015-09-18T00:00:00"/>
        <d v="2015-09-19T00:00:00"/>
        <d v="2015-09-20T00:00:00"/>
        <d v="2015-09-23T00:00:00"/>
        <d v="2015-09-24T00:00:00"/>
        <d v="2015-09-28T00:00:00"/>
        <d v="2015-09-30T00:00:00"/>
        <d v="2015-10-01T00:00:00"/>
        <d v="2015-10-02T00:00:00"/>
        <d v="2015-10-03T00:00:00"/>
        <d v="2015-10-05T00:00:00"/>
        <d v="2015-10-06T00:00:00"/>
        <d v="2015-10-07T00:00:00"/>
        <d v="2015-10-09T00:00:00"/>
        <d v="2015-10-10T00:00:00"/>
        <d v="2015-10-11T00:00:00"/>
        <d v="2015-10-14T00:00:00"/>
        <d v="2015-10-17T00:00:00"/>
        <d v="2015-10-20T00:00:00"/>
        <d v="2015-10-22T00:00:00"/>
        <d v="2015-10-23T00:00:00"/>
        <d v="2015-10-24T00:00:00"/>
        <d v="2015-10-25T00:00:00"/>
        <d v="2015-10-26T00:00:00"/>
        <d v="2015-10-27T00:00:00"/>
        <d v="2015-10-28T00:00:00"/>
        <d v="2015-10-29T00:00:00"/>
        <d v="2015-10-30T00:00:00"/>
        <d v="2015-10-31T00:00:00"/>
        <d v="2015-11-01T00:00:00"/>
        <d v="2015-11-02T00:00:00"/>
        <d v="2015-11-03T00:00:00"/>
        <d v="2015-11-04T00:00:00"/>
        <d v="2015-11-05T00:00:00"/>
        <d v="2015-11-07T00:00:00"/>
        <d v="2015-11-09T00:00:00"/>
        <d v="2015-11-10T00:00:00"/>
        <d v="2015-11-12T00:00:00"/>
        <d v="2015-11-14T00:00:00"/>
        <d v="2015-11-15T00:00:00"/>
        <d v="2015-11-16T00:00:00"/>
        <d v="2015-11-19T00:00:00"/>
        <d v="2015-11-20T00:00:00"/>
        <d v="2015-11-21T00:00:00"/>
        <d v="2015-11-23T00:00:00"/>
        <d v="2015-11-24T00:00:00"/>
        <d v="2015-11-25T00:00:00"/>
        <d v="2015-11-28T00:00:00"/>
        <d v="2015-11-30T00:00:00"/>
        <d v="2015-12-01T00:00:00"/>
        <d v="2015-12-03T00:00:00"/>
        <d v="2015-12-04T00:00:00"/>
        <d v="2015-12-05T00:00:00"/>
        <d v="2015-12-08T00:00:00"/>
        <d v="2015-12-10T00:00:00"/>
        <d v="2015-12-13T00:00:00"/>
        <d v="2015-12-14T00:00:00"/>
        <d v="2015-12-15T00:00:00"/>
        <d v="2015-12-16T00:00:00"/>
        <d v="2015-12-17T00:00:00"/>
        <d v="2015-12-19T00:00:00"/>
        <d v="2015-12-21T00:00:00"/>
        <d v="2015-12-22T00:00:00"/>
        <d v="2015-12-23T00:00:00"/>
        <d v="2015-12-24T00:00:00"/>
        <d v="2015-12-27T00:00:00"/>
        <d v="2015-12-28T00:00:00"/>
        <d v="2015-12-29T00:00:00"/>
        <d v="2015-12-30T00:00:00"/>
        <d v="2016-01-04T00:00:00"/>
        <d v="2016-01-05T00:00:00"/>
        <d v="2016-01-08T00:00:00"/>
        <d v="2016-01-09T00:00:00"/>
        <d v="2016-01-10T00:00:00"/>
        <d v="2016-01-13T00:00:00"/>
        <d v="2016-01-17T00:00:00"/>
        <d v="2016-01-18T00:00:00"/>
        <d v="2016-01-19T00:00:00"/>
        <d v="2016-01-21T00:00:00"/>
        <d v="2016-01-23T00:00:00"/>
        <d v="2016-01-24T00:00:00"/>
        <d v="2016-01-25T00:00:00"/>
        <d v="2016-01-26T00:00:00"/>
        <d v="2016-01-28T00:00:00"/>
        <d v="2016-01-29T00:00:00"/>
        <d v="2016-01-30T00:00:00"/>
        <d v="2016-01-31T00:00:00"/>
        <d v="2016-02-02T00:00:00"/>
        <d v="2016-02-03T00:00:00"/>
        <d v="2016-02-09T00:00:00"/>
        <d v="2016-02-10T00:00:00"/>
        <d v="2016-02-11T00:00:00"/>
        <d v="2016-02-12T00:00:00"/>
        <d v="2016-02-13T00:00:00"/>
        <d v="2016-02-14T00:00:00"/>
        <d v="2016-02-15T00:00:00"/>
        <d v="2016-02-16T00:00:00"/>
        <d v="2016-02-17T00:00:00"/>
        <d v="2016-02-18T00:00:00"/>
        <d v="2016-02-19T00:00:00"/>
        <d v="2016-02-20T00:00:00"/>
        <d v="2016-02-21T00:00:00"/>
        <d v="2016-02-22T00:00:00"/>
        <d v="2016-02-23T00:00:00"/>
        <d v="2016-02-27T00:00:00"/>
        <d v="2016-02-28T00:00:00"/>
        <d v="2016-02-29T00:00:00"/>
        <d v="2016-03-01T00:00:00"/>
        <d v="2016-03-03T00:00:00"/>
        <d v="2016-03-04T00:00:00"/>
        <d v="2016-03-07T00:00:00"/>
        <d v="2016-03-08T00:00:00"/>
        <d v="2016-03-09T00:00:00"/>
        <d v="2016-03-10T00:00:00"/>
        <d v="2016-03-11T00:00:00"/>
        <d v="2016-03-12T00:00:00"/>
        <d v="2016-03-14T00:00:00"/>
        <d v="2016-03-15T00:00:00"/>
        <d v="2016-03-16T00:00:00"/>
        <d v="2016-03-20T00:00:00"/>
        <d v="2016-03-21T00:00:00"/>
        <d v="2016-03-23T00:00:00"/>
        <d v="2016-03-24T00:00:00"/>
        <d v="2016-03-26T00:00:00"/>
        <d v="2016-03-29T00:00:00"/>
        <d v="2016-03-30T00:00:00"/>
        <d v="2016-03-31T00:00:00"/>
        <d v="2016-04-01T00:00:00"/>
        <d v="2016-04-02T00:00:00"/>
        <d v="2016-04-03T00:00:00"/>
        <d v="2016-04-04T00:00:00"/>
        <d v="2016-04-05T00:00:00"/>
        <d v="2016-04-06T00:00:00"/>
        <d v="2016-04-07T00:00:00"/>
        <d v="2016-04-08T00:00:00"/>
        <d v="2016-04-09T00:00:00"/>
        <d v="2016-04-10T00:00:00"/>
        <d v="2016-04-12T00:00:00"/>
        <d v="2016-04-13T00:00:00"/>
        <d v="2016-04-14T00:00:00"/>
        <d v="2016-04-16T00:00:00"/>
        <d v="2016-04-17T00:00:00"/>
        <d v="2016-04-20T00:00:00"/>
        <d v="2016-04-21T00:00:00"/>
        <d v="2016-04-23T00:00:00"/>
        <d v="2016-04-24T00:00:00"/>
        <d v="2016-04-25T00:00:00"/>
        <d v="2016-04-26T00:00:00"/>
        <d v="2016-04-27T00:00:00"/>
        <d v="2016-04-28T00:00:00"/>
        <d v="2016-04-29T00:00:00"/>
        <d v="2016-04-30T00:00:00"/>
        <d v="2016-05-02T00:00:00"/>
        <d v="2016-05-03T00:00:00"/>
        <d v="2016-05-05T00:00:00"/>
        <d v="2016-05-06T00:00:00"/>
        <d v="2016-05-07T00:00:00"/>
        <d v="2016-05-08T00:00:00"/>
        <d v="2016-05-09T00:00:00"/>
        <d v="2016-05-10T00:00:00"/>
        <d v="2016-05-12T00:00:00"/>
        <d v="2016-05-14T00:00:00"/>
        <d v="2016-05-16T00:00:00"/>
        <d v="2016-05-17T00:00:00"/>
        <d v="2016-05-18T00:00:00"/>
        <d v="2016-05-20T00:00:00"/>
        <d v="2016-05-21T00:00:00"/>
        <d v="2016-05-24T00:00:00"/>
        <d v="2016-05-26T00:00:00"/>
        <d v="2016-05-27T00:00:00"/>
        <d v="2016-05-28T00:00:00"/>
        <d v="2016-06-01T00:00:00"/>
        <d v="2016-06-02T00:00:00"/>
        <d v="2016-06-03T00:00:00"/>
        <d v="2016-06-06T00:00:00"/>
        <d v="2016-06-07T00:00:00"/>
        <d v="2016-06-08T00:00:00"/>
        <d v="2016-06-11T00:00:00"/>
        <d v="2016-06-12T00:00:00"/>
        <d v="2016-06-15T00:00:00"/>
        <d v="2016-06-16T00:00:00"/>
        <d v="2016-06-17T00:00:00"/>
        <d v="2016-06-18T00:00:00"/>
        <d v="2016-06-22T00:00:00"/>
        <d v="2016-06-23T00:00:00"/>
        <d v="2016-06-24T00:00:00"/>
        <d v="2016-06-25T00:00:00"/>
        <d v="2016-06-26T00:00:00"/>
        <d v="2016-06-29T00:00:00"/>
        <d v="2016-06-30T00:00:00"/>
        <d v="2016-07-01T00:00:00"/>
        <d v="2016-07-04T00:00:00"/>
        <d v="2016-07-05T00:00:00"/>
        <d v="2016-07-06T00:00:00"/>
        <d v="2016-07-07T00:00:00"/>
        <d v="2016-07-08T00:00:00"/>
        <d v="2016-07-10T00:00:00"/>
        <d v="2016-07-11T00:00:00"/>
        <d v="2016-07-13T00:00:00"/>
        <d v="2016-07-14T00:00:00"/>
        <d v="2016-07-15T00:00:00"/>
        <d v="2016-07-16T00:00:00"/>
        <d v="2016-07-17T00:00:00"/>
        <d v="2016-07-18T00:00:00"/>
        <d v="2016-07-19T00:00:00"/>
        <d v="2016-07-22T00:00:00"/>
        <d v="2016-07-23T00:00:00"/>
        <d v="2016-07-24T00:00:00"/>
        <d v="2016-07-25T00:00:00"/>
        <d v="2016-07-28T00:00:00"/>
        <d v="2016-07-29T00:00:00"/>
        <d v="2016-07-30T00:00:00"/>
        <d v="2016-07-31T00:00:00"/>
        <d v="2016-08-01T00:00:00"/>
        <d v="2016-08-03T00:00:00"/>
        <d v="2016-08-04T00:00:00"/>
        <d v="2016-08-05T00:00:00"/>
        <d v="2016-08-07T00:00:00"/>
        <d v="2016-08-08T00:00:00"/>
        <d v="2016-08-09T00:00:00"/>
        <d v="2016-08-12T00:00:00"/>
        <d v="2016-08-13T00:00:00"/>
        <d v="2016-08-14T00:00:00"/>
        <d v="2016-08-15T00:00:00"/>
        <d v="2016-08-17T00:00:00"/>
        <d v="2016-08-18T00:00:00"/>
        <d v="2016-08-19T00:00:00"/>
        <d v="2016-08-21T00:00:00"/>
        <d v="2016-08-23T00:00:00"/>
        <d v="2016-08-25T00:00:00"/>
        <d v="2016-08-26T00:00:00"/>
        <d v="2016-08-28T00:00:00"/>
        <d v="2016-08-30T00:00:00"/>
        <d v="2016-08-31T00:00:00"/>
        <d v="2016-09-02T00:00:00"/>
        <d v="2016-09-03T00:00:00"/>
        <d v="2016-09-05T00:00:00"/>
        <d v="2016-09-06T00:00:00"/>
        <d v="2016-09-07T00:00:00"/>
        <d v="2016-09-08T00:00:00"/>
        <d v="2016-09-09T00:00:00"/>
        <d v="2016-09-10T00:00:00"/>
        <d v="2016-09-11T00:00:00"/>
        <d v="2016-09-13T00:00:00"/>
        <d v="2016-09-15T00:00:00"/>
        <d v="2016-09-18T00:00:00"/>
        <d v="2016-09-19T00:00:00"/>
        <d v="2016-09-21T00:00:00"/>
        <d v="2016-09-23T00:00:00"/>
        <d v="2016-09-25T00:00:00"/>
        <d v="2016-09-28T00:00:00"/>
        <d v="2016-09-29T00:00:00"/>
        <d v="2016-10-01T00:00:00"/>
        <d v="2016-10-02T00:00:00"/>
        <d v="2016-10-03T00:00:00"/>
        <d v="2016-10-05T00:00:00"/>
        <d v="2016-10-07T00:00:00"/>
        <d v="2016-10-08T00:00:00"/>
        <d v="2016-10-09T00:00:00"/>
        <d v="2016-10-10T00:00:00"/>
        <d v="2016-10-11T00:00:00"/>
        <d v="2016-10-12T00:00:00"/>
        <d v="2016-10-13T00:00:00"/>
        <d v="2016-10-14T00:00:00"/>
        <d v="2016-10-16T00:00:00"/>
        <d v="2016-10-17T00:00:00"/>
        <d v="2016-10-19T00:00:00"/>
        <d v="2016-10-20T00:00:00"/>
        <d v="2016-10-21T00:00:00"/>
        <d v="2016-10-22T00:00:00"/>
        <d v="2016-10-29T00:00:00"/>
        <d v="2016-10-31T00:00:00"/>
        <d v="2016-11-01T00:00:00"/>
        <d v="2016-11-02T00:00:00"/>
        <d v="2016-11-03T00:00:00"/>
        <d v="2016-11-05T00:00:00"/>
        <d v="2016-11-06T00:00:00"/>
        <d v="2016-11-07T00:00:00"/>
        <d v="2016-11-08T00:00:00"/>
        <d v="2016-11-10T00:00:00"/>
        <d v="2016-11-11T00:00:00"/>
        <d v="2016-11-12T00:00:00"/>
        <d v="2016-11-13T00:00:00"/>
        <d v="2016-11-14T00:00:00"/>
        <d v="2016-11-16T00:00:00"/>
        <d v="2016-11-19T00:00:00"/>
        <d v="2016-11-20T00:00:00"/>
        <d v="2016-11-21T00:00:00"/>
        <d v="2016-11-22T00:00:00"/>
        <d v="2016-11-23T00:00:00"/>
        <d v="2016-11-24T00:00:00"/>
        <d v="2016-11-25T00:00:00"/>
        <d v="2016-11-27T00:00:00"/>
        <d v="2016-11-28T00:00:00"/>
        <d v="2016-11-29T00:00:00"/>
        <d v="2016-11-30T00:00:00"/>
        <d v="2016-12-04T00:00:00"/>
        <d v="2016-12-05T00:00:00"/>
        <d v="2016-12-06T00:00:00"/>
        <d v="2016-12-07T00:00:00"/>
        <d v="2016-12-08T00:00:00"/>
        <d v="2016-12-09T00:00:00"/>
        <d v="2016-12-11T00:00:00"/>
        <d v="2016-12-12T00:00:00"/>
        <d v="2016-12-13T00:00:00"/>
        <d v="2016-12-14T00:00:00"/>
        <d v="2016-12-16T00:00:00"/>
        <d v="2016-12-19T00:00:00"/>
        <d v="2016-12-21T00:00:00"/>
        <d v="2016-12-22T00:00:00"/>
        <d v="2016-12-24T00:00:00"/>
        <d v="2016-12-25T00:00:00"/>
        <d v="2016-12-26T00:00:00"/>
        <d v="2016-12-27T00:00:00"/>
        <d v="2016-12-29T00:00:00"/>
        <d v="2016-12-31T00:00:00"/>
        <d v="2017-01-01T00:00:00"/>
        <d v="2017-01-02T00:00:00"/>
        <d v="2017-01-04T00:00:00"/>
        <d v="2017-01-07T00:00:00"/>
        <d v="2017-01-08T00:00:00"/>
        <d v="2017-01-09T00:00:00"/>
        <d v="2017-01-10T00:00:00"/>
        <d v="2017-01-11T00:00:00"/>
        <d v="2017-01-12T00:00:00"/>
        <d v="2017-01-15T00:00:00"/>
        <d v="2017-01-16T00:00:00"/>
        <d v="2017-01-17T00:00:00"/>
        <d v="2017-01-18T00:00:00"/>
        <d v="2017-01-20T00:00:00"/>
        <d v="2017-01-22T00:00:00"/>
        <d v="2017-01-24T00:00:00"/>
        <d v="2017-01-25T00:00:00"/>
        <d v="2017-01-26T00:00:00"/>
        <d v="2017-01-28T00:00:00"/>
        <d v="2017-01-30T00:00:00"/>
        <d v="2017-01-31T00:00:00"/>
        <d v="2017-02-03T00:00:00"/>
        <d v="2017-02-04T00:00:00"/>
        <d v="2017-02-06T00:00:00"/>
        <d v="2017-02-07T00:00:00"/>
        <d v="2017-02-08T00:00:00"/>
        <d v="2017-02-09T00:00:00"/>
        <d v="2017-02-11T00:00:00"/>
        <d v="2017-02-12T00:00:00"/>
        <d v="2017-02-13T00:00:00"/>
        <d v="2017-02-14T00:00:00"/>
        <d v="2017-02-15T00:00:00"/>
        <d v="2017-02-16T00:00:00"/>
        <d v="2017-02-18T00:00:00"/>
        <d v="2017-02-19T00:00:00"/>
        <d v="2017-02-21T00:00:00"/>
        <d v="2017-02-22T00:00:00"/>
        <d v="2017-02-23T00:00:00"/>
        <d v="2017-02-25T00:00:00"/>
        <d v="2017-02-28T00:00:00"/>
        <d v="2017-03-01T00:00:00"/>
        <d v="2017-03-02T00:00:00"/>
        <d v="2017-03-04T00:00:00"/>
        <d v="2017-03-05T00:00:00"/>
        <d v="2017-03-06T00:00:00"/>
        <d v="2017-03-08T00:00:00"/>
        <d v="2017-03-09T00:00:00"/>
        <d v="2017-03-10T00:00:00"/>
        <d v="2017-03-12T00:00:00"/>
        <d v="2017-03-13T00:00:00"/>
        <d v="2017-03-15T00:00:00"/>
        <d v="2017-03-16T00:00:00"/>
        <d v="2017-03-18T00:00:00"/>
        <d v="2017-03-20T00:00:00"/>
        <d v="2017-03-21T00:00:00"/>
        <d v="2017-03-22T00:00:00"/>
        <d v="2017-03-23T00:00:00"/>
        <d v="2017-03-24T00:00:00"/>
        <d v="2017-03-25T00:00:00"/>
        <d v="2017-03-27T00:00:00"/>
        <d v="2017-03-28T00:00:00"/>
        <d v="2017-03-31T00:00:00"/>
        <d v="2017-04-01T00:00:00"/>
        <d v="2017-04-03T00:00:00"/>
        <d v="2017-04-04T00:00:00"/>
        <d v="2017-04-05T00:00:00"/>
        <d v="2017-04-07T00:00:00"/>
        <d v="2017-04-08T00:00:00"/>
        <d v="2017-04-09T00:00:00"/>
        <d v="2017-04-13T00:00:00"/>
        <d v="2017-04-15T00:00:00"/>
        <d v="2017-04-16T00:00:00"/>
        <d v="2017-04-17T00:00:00"/>
        <d v="2017-04-18T00:00:00"/>
        <d v="2017-04-19T00:00:00"/>
        <d v="2017-04-20T00:00:00"/>
        <d v="2017-04-21T00:00:00"/>
        <d v="2017-04-22T00:00:00"/>
        <d v="2017-04-23T00:00:00"/>
        <d v="2017-04-24T00:00:00"/>
        <d v="2017-04-25T00:00:00"/>
        <d v="2017-04-26T00:00:00"/>
        <d v="2017-04-27T00:00:00"/>
        <d v="2017-04-28T00:00:00"/>
        <d v="2017-04-30T00:00:00"/>
        <d v="2017-05-01T00:00:00"/>
        <d v="2017-05-02T00:00:00"/>
        <d v="2017-05-03T00:00:00"/>
        <d v="2017-05-05T00:00:00"/>
        <d v="2017-05-06T00:00:00"/>
        <d v="2017-05-07T00:00:00"/>
        <d v="2017-05-08T00:00:00"/>
        <d v="2017-05-09T00:00:00"/>
        <d v="2017-05-10T00:00:00"/>
        <d v="2017-05-12T00:00:00"/>
        <d v="2017-05-14T00:00:00"/>
        <d v="2017-05-15T00:00:00"/>
        <d v="2017-05-16T00:00:00"/>
        <d v="2017-05-17T00:00:00"/>
        <d v="2017-05-18T00:00:00"/>
        <d v="2017-05-19T00:00:00"/>
        <d v="2017-05-20T00:00:00"/>
        <d v="2017-05-23T00:00:00"/>
        <d v="2017-05-24T00:00:00"/>
        <d v="2017-05-25T00:00:00"/>
        <d v="2017-05-26T00:00:00"/>
        <d v="2017-05-29T00:00:00"/>
        <d v="2017-05-30T00:00:00"/>
        <d v="2017-05-31T00:00:00"/>
        <d v="2017-06-02T00:00:00"/>
        <d v="2017-06-03T00:00:00"/>
        <d v="2017-06-04T00:00:00"/>
        <d v="2017-06-05T00:00:00"/>
        <d v="2017-06-07T00:00:00"/>
        <d v="2017-06-08T00:00:00"/>
        <d v="2017-06-09T00:00:00"/>
        <d v="2017-06-12T00:00:00"/>
        <d v="2017-06-14T00:00:00"/>
        <d v="2017-06-15T00:00:00"/>
        <d v="2017-06-16T00:00:00"/>
        <d v="2017-06-17T00:00:00"/>
        <d v="2017-06-22T00:00:00"/>
        <d v="2017-06-23T00:00:00"/>
        <d v="2017-06-25T00:00:00"/>
        <d v="2017-06-26T00:00:00"/>
        <d v="2017-06-27T00:00:00"/>
        <d v="2017-06-28T00:00:00"/>
        <d v="2017-07-03T00:00:00"/>
        <d v="2017-07-07T00:00:00"/>
        <d v="2017-07-10T00:00:00"/>
        <d v="2017-07-11T00:00:00"/>
        <d v="2017-07-12T00:00:00"/>
        <d v="2017-07-13T00:00:00"/>
        <d v="2017-07-14T00:00:00"/>
        <d v="2017-07-15T00:00:00"/>
        <d v="2017-07-16T00:00:00"/>
        <d v="2017-07-17T00:00:00"/>
        <d v="2017-07-19T00:00:00"/>
        <d v="2017-07-20T00:00:00"/>
        <d v="2017-07-21T00:00:00"/>
        <d v="2017-07-23T00:00:00"/>
        <d v="2017-07-24T00:00:00"/>
        <d v="2017-07-27T00:00:00"/>
        <d v="2017-07-29T00:00:00"/>
        <d v="2017-07-30T00:00:00"/>
        <d v="2017-08-02T00:00:00"/>
        <d v="2017-08-05T00:00:00"/>
        <d v="2017-08-06T00:00:00"/>
        <d v="2017-08-07T00:00:00"/>
        <d v="2017-08-08T00:00:00"/>
        <d v="2017-08-09T00:00:00"/>
        <d v="2017-08-12T00:00:00"/>
        <d v="2017-08-13T00:00:00"/>
        <d v="2017-08-14T00:00:00"/>
        <d v="2017-08-15T00:00:00"/>
        <d v="2017-08-16T00:00:00"/>
        <d v="2017-08-17T00:00:00"/>
        <d v="2017-08-19T00:00:00"/>
        <d v="2017-08-20T00:00:00"/>
        <d v="2017-08-21T00:00:00"/>
        <d v="2017-08-22T00:00:00"/>
        <d v="2017-08-23T00:00:00"/>
        <d v="2017-08-25T00:00:00"/>
        <d v="2017-08-26T00:00:00"/>
        <d v="2017-08-27T00:00:00"/>
        <d v="2017-08-28T00:00:00"/>
        <d v="2017-08-29T00:00:00"/>
        <d v="2017-08-30T00:00:00"/>
        <d v="2017-09-01T00:00:00"/>
        <d v="2017-09-02T00:00:00"/>
        <d v="2017-09-03T00:00:00"/>
        <d v="2017-09-05T00:00:00"/>
        <d v="2017-09-07T00:00:00"/>
        <d v="2017-09-08T00:00:00"/>
        <d v="2017-09-09T00:00:00"/>
        <d v="2017-09-12T00:00:00"/>
        <d v="2017-09-13T00:00:00"/>
        <d v="2017-09-15T00:00:00"/>
        <d v="2017-09-16T00:00:00"/>
        <d v="2017-09-17T00:00:00"/>
        <d v="2017-09-20T00:00:00"/>
        <d v="2017-09-21T00:00:00"/>
        <d v="2017-09-22T00:00:00"/>
        <d v="2017-09-23T00:00:00"/>
        <d v="2017-09-24T00:00:00"/>
        <d v="2017-09-25T00:00:00"/>
        <d v="2017-09-27T00:00:00"/>
        <d v="2017-09-28T00:00:00"/>
        <d v="2017-09-29T00:00:00"/>
        <d v="2017-10-01T00:00:00"/>
        <d v="2017-10-02T00:00:00"/>
        <d v="2017-10-03T00:00:00"/>
        <d v="2017-10-04T00:00:00"/>
        <d v="2017-10-06T00:00:00"/>
        <d v="2017-10-08T00:00:00"/>
        <d v="2017-10-09T00:00:00"/>
        <d v="2017-10-11T00:00:00"/>
        <d v="2017-10-14T00:00:00"/>
        <d v="2017-10-15T00:00:00"/>
        <d v="2017-10-16T00:00:00"/>
        <d v="2017-10-17T00:00:00"/>
        <d v="2017-10-19T00:00:00"/>
        <d v="2017-10-20T00:00:00"/>
        <d v="2017-10-22T00:00:00"/>
        <d v="2017-10-23T00:00:00"/>
        <d v="2017-10-24T00:00:00"/>
        <d v="2017-10-25T00:00:00"/>
        <d v="2017-10-26T00:00:00"/>
        <d v="2017-10-27T00:00:00"/>
        <d v="2017-10-28T00:00:00"/>
        <d v="2017-10-29T00:00:00"/>
        <d v="2017-10-31T00:00:00"/>
        <d v="2017-11-01T00:00:00"/>
        <d v="2017-11-03T00:00:00"/>
        <d v="2017-11-06T00:00:00"/>
        <d v="2017-11-07T00:00:00"/>
        <d v="2017-11-08T00:00:00"/>
        <d v="2017-11-09T00:00:00"/>
        <d v="2017-11-11T00:00:00"/>
        <d v="2017-11-14T00:00:00"/>
        <d v="2017-11-16T00:00:00"/>
        <d v="2017-11-19T00:00:00"/>
        <d v="2017-11-21T00:00:00"/>
        <d v="2017-11-22T00:00:00"/>
        <d v="2017-11-26T00:00:00"/>
        <d v="2017-11-27T00:00:00"/>
        <d v="2017-11-28T00:00:00"/>
        <d v="2017-11-29T00:00:00"/>
        <d v="2017-12-02T00:00:00"/>
        <d v="2017-12-03T00:00:00"/>
        <d v="2017-12-04T00:00:00"/>
        <d v="2017-12-05T00:00:00"/>
        <d v="2017-12-06T00:00:00"/>
        <d v="2017-12-10T00:00:00"/>
        <d v="2017-12-11T00:00:00"/>
        <d v="2017-12-13T00:00:00"/>
        <d v="2017-12-14T00:00:00"/>
        <d v="2017-12-17T00:00:00"/>
        <d v="2017-12-18T00:00:00"/>
        <d v="2017-12-19T00:00:00"/>
        <d v="2017-12-21T00:00:00"/>
        <d v="2017-12-22T00:00:00"/>
        <d v="2017-12-23T00:00:00"/>
        <d v="2017-12-24T00:00:00"/>
        <d v="2017-12-25T00:00:00"/>
        <d v="2017-12-27T00:00:00"/>
        <d v="2017-12-28T00:00:00"/>
      </sharedItems>
      <fieldGroup par="15" base="8">
        <rangePr groupBy="months" startDate="2015-01-02T00:00:00" endDate="2017-12-29T00:00:00"/>
        <groupItems count="14">
          <s v="&lt;02-01-2015"/>
          <s v="sty"/>
          <s v="lut"/>
          <s v="mar"/>
          <s v="kwi"/>
          <s v="maj"/>
          <s v="cze"/>
          <s v="lip"/>
          <s v="sie"/>
          <s v="wrz"/>
          <s v="paź"/>
          <s v="lis"/>
          <s v="gru"/>
          <s v="&gt;29-12-2017"/>
        </groupItems>
      </fieldGroup>
    </cacheField>
    <cacheField name="ID salonu" numFmtId="0">
      <sharedItems count="75">
        <s v="S4"/>
        <s v="S52"/>
        <s v="S33"/>
        <s v="S58"/>
        <s v="S3"/>
        <s v="S20"/>
        <s v="S14"/>
        <s v="S10"/>
        <s v="S29"/>
        <s v="S30"/>
        <s v="S22"/>
        <s v="S1"/>
        <s v="S35"/>
        <s v="S16"/>
        <s v="S6"/>
        <s v="S41"/>
        <s v="S34"/>
        <s v="S26"/>
        <s v="S63"/>
        <s v="S9"/>
        <s v="S70"/>
        <s v="S44"/>
        <s v="S48"/>
        <s v="S38"/>
        <s v="S51"/>
        <s v="S5"/>
        <s v="S7"/>
        <s v="S82"/>
        <s v="S31"/>
        <s v="S28"/>
        <s v="S12"/>
        <s v="S17"/>
        <s v="S54"/>
        <s v="S47"/>
        <s v="S19"/>
        <s v="S13"/>
        <s v="S2"/>
        <s v="S53"/>
        <s v="S72"/>
        <s v="S15"/>
        <s v="S78"/>
        <s v="S84"/>
        <s v="S46"/>
        <s v="S62"/>
        <s v="S40"/>
        <s v="S80"/>
        <s v="S8"/>
        <s v="S50"/>
        <s v="S36"/>
        <s v="S66"/>
        <s v="S74"/>
        <s v="S24"/>
        <s v="S55"/>
        <s v="S42"/>
        <s v="S25"/>
        <s v="S49"/>
        <s v="S61"/>
        <s v="S32"/>
        <s v="S81"/>
        <s v="S67"/>
        <s v="S37"/>
        <s v="S39"/>
        <s v="S85"/>
        <s v="S68"/>
        <s v="S60"/>
        <s v="S64"/>
        <s v="S65"/>
        <s v="S56"/>
        <s v="S23"/>
        <s v="S45"/>
        <s v="S27"/>
        <s v="S77"/>
        <s v="S18"/>
        <s v="S11"/>
        <s v="S57"/>
      </sharedItems>
    </cacheField>
    <cacheField name="Marka" numFmtId="0">
      <sharedItems count="10">
        <s v="Opel"/>
        <s v="Audi"/>
        <s v="Skoda"/>
        <s v="Toyota"/>
        <s v="Seat"/>
        <s v="Ford"/>
        <s v="Renault"/>
        <s v="Volkswagen"/>
        <s v="Nissan"/>
        <s v="Honda"/>
      </sharedItems>
    </cacheField>
    <cacheField name="Model" numFmtId="0">
      <sharedItems/>
    </cacheField>
    <cacheField name="Zysk" numFmtId="3">
      <sharedItems containsSemiMixedTypes="0" containsString="0" containsNumber="1" containsInteger="1" minValue="0" maxValue="39600"/>
    </cacheField>
    <cacheField name="Wiek auta" numFmtId="1">
      <sharedItems containsSemiMixedTypes="0" containsString="0" containsNumber="1" containsInteger="1" minValue="1" maxValue="15" count="15">
        <n v="5"/>
        <n v="4"/>
        <n v="12"/>
        <n v="8"/>
        <n v="6"/>
        <n v="9"/>
        <n v="10"/>
        <n v="7"/>
        <n v="11"/>
        <n v="3"/>
        <n v="14"/>
        <n v="13"/>
        <n v="1"/>
        <n v="2"/>
        <n v="15"/>
      </sharedItems>
    </cacheField>
    <cacheField name="Kwartały" numFmtId="0" databaseField="0">
      <fieldGroup base="8">
        <rangePr groupBy="quarters" startDate="2015-01-02T00:00:00" endDate="2017-12-29T00:00:00"/>
        <groupItems count="6">
          <s v="&lt;02-01-2015"/>
          <s v="Kwartał1"/>
          <s v="Kwartał2"/>
          <s v="Kwartał3"/>
          <s v="Kwartał4"/>
          <s v="&gt;29-12-2017"/>
        </groupItems>
      </fieldGroup>
    </cacheField>
    <cacheField name="Lata" numFmtId="0" databaseField="0">
      <fieldGroup base="8">
        <rangePr groupBy="years" startDate="2015-01-02T00:00:00" endDate="2017-12-29T00:00:00"/>
        <groupItems count="5">
          <s v="&lt;02-01-2015"/>
          <s v="2015"/>
          <s v="2016"/>
          <s v="2017"/>
          <s v="&gt;29-12-2017"/>
        </groupItems>
      </fieldGroup>
    </cacheField>
  </cacheFields>
  <extLst>
    <ext xmlns:x14="http://schemas.microsoft.com/office/spreadsheetml/2009/9/main" uri="{725AE2AE-9491-48be-B2B4-4EB974FC3084}">
      <x14:pivotCacheDefinition pivotCacheId="182661406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eusz Heba" refreshedDate="43504.598527893519" createdVersion="6" refreshedVersion="6" minRefreshableVersion="3" recordCount="11059" xr:uid="{00000000-000A-0000-FFFF-FFFF03000000}">
  <cacheSource type="worksheet">
    <worksheetSource ref="B4:J11063" sheet="Zadanie 10-dane"/>
  </cacheSource>
  <cacheFields count="11">
    <cacheField name="DataZamowienia" numFmtId="14">
      <sharedItems containsSemiMixedTypes="0" containsNonDate="0" containsDate="1" containsString="0" minDate="2017-01-01T00:00:00" maxDate="2018-01-01T00:00:00" count="363">
        <d v="2017-01-01T00:00:00"/>
        <d v="2017-01-02T00:00:00"/>
        <d v="2017-01-03T00:00:00"/>
        <d v="2017-01-04T00:00:00"/>
        <d v="2017-01-05T00:00:00"/>
        <d v="2017-01-06T00:00:00"/>
        <d v="2017-01-07T00:00:00"/>
        <d v="2017-01-08T00:00:00"/>
        <d v="2017-01-09T00:00:00"/>
        <d v="2017-01-10T00:00:00"/>
        <d v="2017-01-12T00:00:00"/>
        <d v="2017-01-13T00:00:00"/>
        <d v="2017-01-14T00:00:00"/>
        <d v="2017-01-15T00:00:00"/>
        <d v="2017-01-16T00:00:00"/>
        <d v="2017-01-17T00:00:00"/>
        <d v="2017-01-18T00:00:00"/>
        <d v="2017-01-19T00:00:00"/>
        <d v="2017-01-20T00:00:00"/>
        <d v="2017-01-21T00:00:00"/>
        <d v="2017-01-22T00:00:00"/>
        <d v="2017-01-23T00:00:00"/>
        <d v="2017-01-24T00:00:00"/>
        <d v="2017-01-25T00:00:00"/>
        <d v="2017-01-26T00:00:00"/>
        <d v="2017-01-27T00:00:00"/>
        <d v="2017-01-28T00:00:00"/>
        <d v="2017-01-29T00:00:00"/>
        <d v="2017-01-30T00:00:00"/>
        <d v="2017-01-31T00:00:00"/>
        <d v="2017-02-01T00:00:00"/>
        <d v="2017-02-02T00:00:00"/>
        <d v="2017-02-03T00:00:00"/>
        <d v="2017-02-04T00:00:00"/>
        <d v="2017-02-05T00:00:00"/>
        <d v="2017-02-06T00:00:00"/>
        <d v="2017-02-07T00:00:00"/>
        <d v="2017-02-08T00:00:00"/>
        <d v="2017-02-09T00:00:00"/>
        <d v="2017-02-10T00:00:00"/>
        <d v="2017-02-11T00:00:00"/>
        <d v="2017-02-12T00:00:00"/>
        <d v="2017-02-13T00:00:00"/>
        <d v="2017-02-14T00:00:00"/>
        <d v="2017-02-15T00:00:00"/>
        <d v="2017-02-16T00:00:00"/>
        <d v="2017-02-17T00:00:00"/>
        <d v="2017-02-18T00:00:00"/>
        <d v="2017-02-19T00:00:00"/>
        <d v="2017-02-20T00:00:00"/>
        <d v="2017-02-21T00:00:00"/>
        <d v="2017-02-22T00:00:00"/>
        <d v="2017-02-23T00:00:00"/>
        <d v="2017-02-24T00:00:00"/>
        <d v="2017-02-25T00:00:00"/>
        <d v="2017-02-26T00:00:00"/>
        <d v="2017-02-27T00:00:00"/>
        <d v="2017-02-28T00:00:00"/>
        <d v="2017-03-01T00:00:00"/>
        <d v="2017-03-02T00:00:00"/>
        <d v="2017-03-03T00:00:00"/>
        <d v="2017-03-04T00:00:00"/>
        <d v="2017-03-05T00:00:00"/>
        <d v="2017-03-06T00:00:00"/>
        <d v="2017-03-07T00:00:00"/>
        <d v="2017-03-08T00:00:00"/>
        <d v="2017-03-09T00:00:00"/>
        <d v="2017-03-10T00:00:00"/>
        <d v="2017-03-11T00:00:00"/>
        <d v="2017-03-12T00:00:00"/>
        <d v="2017-03-13T00:00:00"/>
        <d v="2017-03-14T00:00:00"/>
        <d v="2017-03-15T00:00:00"/>
        <d v="2017-03-16T00:00:00"/>
        <d v="2017-03-17T00:00:00"/>
        <d v="2017-03-18T00:00:00"/>
        <d v="2017-03-19T00:00:00"/>
        <d v="2017-03-20T00:00:00"/>
        <d v="2017-03-21T00:00:00"/>
        <d v="2017-03-22T00:00:00"/>
        <d v="2017-03-23T00:00:00"/>
        <d v="2017-03-24T00:00:00"/>
        <d v="2017-03-25T00:00:00"/>
        <d v="2017-03-26T00:00:00"/>
        <d v="2017-03-27T00:00:00"/>
        <d v="2017-03-28T00:00:00"/>
        <d v="2017-03-29T00:00:00"/>
        <d v="2017-03-30T00:00:00"/>
        <d v="2017-03-31T00:00:00"/>
        <d v="2017-04-01T00:00:00"/>
        <d v="2017-04-02T00:00:00"/>
        <d v="2017-04-03T00:00:00"/>
        <d v="2017-04-04T00:00:00"/>
        <d v="2017-04-05T00:00:00"/>
        <d v="2017-04-06T00:00:00"/>
        <d v="2017-04-07T00:00:00"/>
        <d v="2017-04-08T00:00:00"/>
        <d v="2017-04-09T00:00:00"/>
        <d v="2017-04-10T00:00:00"/>
        <d v="2017-04-11T00:00:00"/>
        <d v="2017-04-12T00:00:00"/>
        <d v="2017-04-13T00:00:00"/>
        <d v="2017-04-14T00:00:00"/>
        <d v="2017-04-15T00:00:00"/>
        <d v="2017-04-16T00:00:00"/>
        <d v="2017-04-17T00:00:00"/>
        <d v="2017-04-18T00:00:00"/>
        <d v="2017-04-19T00:00:00"/>
        <d v="2017-04-20T00:00:00"/>
        <d v="2017-04-21T00:00:00"/>
        <d v="2017-04-22T00:00:00"/>
        <d v="2017-04-23T00:00:00"/>
        <d v="2017-04-24T00:00:00"/>
        <d v="2017-04-25T00:00:00"/>
        <d v="2017-04-26T00:00:00"/>
        <d v="2017-04-27T00:00:00"/>
        <d v="2017-04-28T00:00:00"/>
        <d v="2017-04-29T00:00:00"/>
        <d v="2017-04-30T00:00:00"/>
        <d v="2017-05-01T00:00:00"/>
        <d v="2017-05-02T00:00:00"/>
        <d v="2017-05-03T00:00:00"/>
        <d v="2017-05-04T00:00:00"/>
        <d v="2017-05-05T00:00:00"/>
        <d v="2017-05-06T00:00:00"/>
        <d v="2017-05-07T00:00:00"/>
        <d v="2017-05-08T00:00:00"/>
        <d v="2017-05-09T00:00:00"/>
        <d v="2017-05-10T00:00:00"/>
        <d v="2017-05-11T00:00:00"/>
        <d v="2017-05-12T00:00:00"/>
        <d v="2017-05-13T00:00:00"/>
        <d v="2017-05-14T00:00:00"/>
        <d v="2017-05-15T00:00:00"/>
        <d v="2017-05-16T00:00:00"/>
        <d v="2017-05-17T00:00:00"/>
        <d v="2017-05-18T00:00:00"/>
        <d v="2017-05-19T00:00:00"/>
        <d v="2017-05-20T00:00:00"/>
        <d v="2017-05-21T00:00:00"/>
        <d v="2017-05-22T00:00:00"/>
        <d v="2017-05-23T00:00:00"/>
        <d v="2017-05-24T00:00:00"/>
        <d v="2017-05-25T00:00:00"/>
        <d v="2017-05-26T00:00:00"/>
        <d v="2017-05-27T00:00:00"/>
        <d v="2017-05-28T00:00:00"/>
        <d v="2017-05-29T00:00:00"/>
        <d v="2017-05-30T00:00:00"/>
        <d v="2017-05-31T00:00:00"/>
        <d v="2017-06-01T00:00:00"/>
        <d v="2017-06-02T00:00:00"/>
        <d v="2017-06-03T00:00:00"/>
        <d v="2017-06-04T00:00:00"/>
        <d v="2017-06-05T00:00:00"/>
        <d v="2017-06-06T00:00:00"/>
        <d v="2017-06-07T00:00:00"/>
        <d v="2017-06-08T00:00:00"/>
        <d v="2017-06-09T00:00:00"/>
        <d v="2017-06-10T00:00:00"/>
        <d v="2017-06-11T00:00:00"/>
        <d v="2017-06-12T00:00:00"/>
        <d v="2017-06-13T00:00:00"/>
        <d v="2017-06-14T00:00:00"/>
        <d v="2017-06-15T00:00:00"/>
        <d v="2017-06-16T00:00:00"/>
        <d v="2017-06-17T00:00:00"/>
        <d v="2017-06-18T00:00:00"/>
        <d v="2017-06-19T00:00:00"/>
        <d v="2017-06-20T00:00:00"/>
        <d v="2017-06-21T00:00:00"/>
        <d v="2017-06-22T00:00:00"/>
        <d v="2017-06-23T00:00:00"/>
        <d v="2017-06-24T00:00:00"/>
        <d v="2017-06-25T00:00:00"/>
        <d v="2017-06-26T00:00:00"/>
        <d v="2017-06-27T00:00:00"/>
        <d v="2017-06-28T00:00:00"/>
        <d v="2017-06-29T00:00:00"/>
        <d v="2017-06-30T00:00:00"/>
        <d v="2017-07-01T00:00:00"/>
        <d v="2017-07-02T00:00:00"/>
        <d v="2017-07-03T00:00:00"/>
        <d v="2017-07-04T00:00:00"/>
        <d v="2017-07-05T00:00:00"/>
        <d v="2017-07-06T00:00:00"/>
        <d v="2017-07-07T00:00:00"/>
        <d v="2017-07-08T00:00:00"/>
        <d v="2017-07-09T00:00:00"/>
        <d v="2017-07-10T00:00:00"/>
        <d v="2017-07-11T00:00:00"/>
        <d v="2017-07-12T00:00:00"/>
        <d v="2017-07-13T00:00:00"/>
        <d v="2017-07-14T00:00:00"/>
        <d v="2017-07-15T00:00:00"/>
        <d v="2017-07-16T00:00:00"/>
        <d v="2017-07-17T00:00:00"/>
        <d v="2017-07-18T00:00:00"/>
        <d v="2017-07-19T00:00:00"/>
        <d v="2017-07-20T00:00:00"/>
        <d v="2017-07-21T00:00:00"/>
        <d v="2017-07-22T00:00:00"/>
        <d v="2017-07-23T00:00:00"/>
        <d v="2017-07-24T00:00:00"/>
        <d v="2017-07-25T00:00:00"/>
        <d v="2017-07-26T00:00:00"/>
        <d v="2017-07-27T00:00:00"/>
        <d v="2017-07-28T00:00:00"/>
        <d v="2017-07-29T00:00:00"/>
        <d v="2017-07-30T00:00:00"/>
        <d v="2017-07-31T00:00:00"/>
        <d v="2017-08-01T00:00:00"/>
        <d v="2017-08-02T00:00:00"/>
        <d v="2017-08-03T00:00:00"/>
        <d v="2017-08-04T00:00:00"/>
        <d v="2017-08-05T00:00:00"/>
        <d v="2017-08-06T00:00:00"/>
        <d v="2017-08-07T00:00:00"/>
        <d v="2017-08-08T00:00:00"/>
        <d v="2017-08-09T00:00:00"/>
        <d v="2017-08-10T00:00:00"/>
        <d v="2017-08-11T00:00:00"/>
        <d v="2017-08-12T00:00:00"/>
        <d v="2017-08-13T00:00:00"/>
        <d v="2017-08-14T00:00:00"/>
        <d v="2017-08-15T00:00:00"/>
        <d v="2017-08-16T00:00:00"/>
        <d v="2017-08-17T00:00:00"/>
        <d v="2017-08-18T00:00:00"/>
        <d v="2017-08-19T00:00:00"/>
        <d v="2017-08-20T00:00:00"/>
        <d v="2017-08-21T00:00:00"/>
        <d v="2017-08-22T00:00:00"/>
        <d v="2017-08-23T00:00:00"/>
        <d v="2017-08-24T00:00:00"/>
        <d v="2017-08-25T00:00:00"/>
        <d v="2017-08-26T00:00:00"/>
        <d v="2017-08-27T00:00:00"/>
        <d v="2017-08-28T00:00:00"/>
        <d v="2017-08-29T00:00:00"/>
        <d v="2017-08-30T00:00:00"/>
        <d v="2017-08-31T00:00:00"/>
        <d v="2017-09-01T00:00:00"/>
        <d v="2017-09-02T00:00:00"/>
        <d v="2017-09-03T00:00:00"/>
        <d v="2017-09-04T00:00:00"/>
        <d v="2017-09-05T00:00:00"/>
        <d v="2017-09-06T00:00:00"/>
        <d v="2017-09-07T00:00:00"/>
        <d v="2017-09-08T00:00:00"/>
        <d v="2017-09-09T00:00:00"/>
        <d v="2017-09-10T00:00:00"/>
        <d v="2017-09-11T00:00:00"/>
        <d v="2017-09-12T00:00:00"/>
        <d v="2017-09-13T00:00:00"/>
        <d v="2017-09-14T00:00:00"/>
        <d v="2017-09-15T00:00:00"/>
        <d v="2017-09-16T00:00:00"/>
        <d v="2017-09-17T00:00:00"/>
        <d v="2017-09-18T00:00:00"/>
        <d v="2017-09-19T00:00:00"/>
        <d v="2017-09-20T00:00:00"/>
        <d v="2017-09-21T00:00:00"/>
        <d v="2017-09-22T00:00:00"/>
        <d v="2017-09-23T00:00:00"/>
        <d v="2017-09-24T00:00:00"/>
        <d v="2017-09-25T00:00:00"/>
        <d v="2017-09-26T00:00:00"/>
        <d v="2017-09-27T00:00:00"/>
        <d v="2017-09-28T00:00:00"/>
        <d v="2017-09-29T00:00:00"/>
        <d v="2017-09-30T00:00:00"/>
        <d v="2017-10-01T00:00:00"/>
        <d v="2017-10-02T00:00:00"/>
        <d v="2017-10-03T00:00:00"/>
        <d v="2017-10-04T00:00:00"/>
        <d v="2017-10-05T00:00:00"/>
        <d v="2017-10-06T00:00:00"/>
        <d v="2017-10-07T00:00:00"/>
        <d v="2017-10-08T00:00:00"/>
        <d v="2017-10-09T00:00:00"/>
        <d v="2017-10-10T00:00:00"/>
        <d v="2017-10-11T00:00:00"/>
        <d v="2017-10-12T00:00:00"/>
        <d v="2017-10-13T00:00:00"/>
        <d v="2017-10-14T00:00:00"/>
        <d v="2017-10-15T00:00:00"/>
        <d v="2017-10-16T00:00:00"/>
        <d v="2017-10-17T00:00:00"/>
        <d v="2017-10-18T00:00:00"/>
        <d v="2017-10-19T00:00:00"/>
        <d v="2017-10-20T00:00:00"/>
        <d v="2017-10-21T00:00:00"/>
        <d v="2017-10-22T00:00:00"/>
        <d v="2017-10-23T00:00:00"/>
        <d v="2017-10-24T00:00:00"/>
        <d v="2017-10-25T00:00:00"/>
        <d v="2017-10-26T00:00:00"/>
        <d v="2017-10-27T00:00:00"/>
        <d v="2017-10-28T00:00:00"/>
        <d v="2017-10-29T00:00:00"/>
        <d v="2017-10-30T00:00:00"/>
        <d v="2017-10-31T00:00:00"/>
        <d v="2017-11-01T00:00:00"/>
        <d v="2017-11-02T00:00:00"/>
        <d v="2017-11-03T00:00:00"/>
        <d v="2017-11-04T00:00:00"/>
        <d v="2017-11-05T00:00:00"/>
        <d v="2017-11-06T00:00:00"/>
        <d v="2017-11-07T00:00:00"/>
        <d v="2017-11-08T00:00:00"/>
        <d v="2017-11-09T00:00:00"/>
        <d v="2017-11-10T00:00:00"/>
        <d v="2017-11-11T00:00:00"/>
        <d v="2017-11-12T00:00:00"/>
        <d v="2017-11-13T00:00:00"/>
        <d v="2017-11-14T00:00:00"/>
        <d v="2017-11-15T00:00:00"/>
        <d v="2017-11-16T00:00:00"/>
        <d v="2017-11-17T00:00:00"/>
        <d v="2017-11-18T00:00:00"/>
        <d v="2017-11-19T00:00:00"/>
        <d v="2017-11-20T00:00:00"/>
        <d v="2017-11-21T00:00:00"/>
        <d v="2017-11-22T00:00:00"/>
        <d v="2017-11-23T00:00:00"/>
        <d v="2017-11-24T00:00:00"/>
        <d v="2017-11-25T00:00:00"/>
        <d v="2017-11-26T00:00:00"/>
        <d v="2017-11-27T00:00:00"/>
        <d v="2017-11-28T00:00:00"/>
        <d v="2017-11-29T00:00:00"/>
        <d v="2017-11-30T00:00:00"/>
        <d v="2017-12-01T00:00:00"/>
        <d v="2017-12-02T00:00:00"/>
        <d v="2017-12-03T00:00:00"/>
        <d v="2017-12-04T00:00:00"/>
        <d v="2017-12-05T00:00:00"/>
        <d v="2017-12-06T00:00:00"/>
        <d v="2017-12-07T00:00:00"/>
        <d v="2017-12-09T00:00:00"/>
        <d v="2017-12-10T00:00:00"/>
        <d v="2017-12-11T00:00:00"/>
        <d v="2017-12-12T00:00:00"/>
        <d v="2017-12-13T00:00:00"/>
        <d v="2017-12-14T00:00:00"/>
        <d v="2017-12-15T00:00:00"/>
        <d v="2017-12-16T00:00:00"/>
        <d v="2017-12-17T00:00:00"/>
        <d v="2017-12-18T00:00:00"/>
        <d v="2017-12-19T00:00:00"/>
        <d v="2017-12-20T00:00:00"/>
        <d v="2017-12-21T00:00:00"/>
        <d v="2017-12-22T00:00:00"/>
        <d v="2017-12-23T00:00:00"/>
        <d v="2017-12-24T00:00:00"/>
        <d v="2017-12-25T00:00:00"/>
        <d v="2017-12-26T00:00:00"/>
        <d v="2017-12-27T00:00:00"/>
        <d v="2017-12-28T00:00:00"/>
        <d v="2017-12-29T00:00:00"/>
        <d v="2017-12-30T00:00:00"/>
        <d v="2017-12-31T00:00:00"/>
      </sharedItems>
      <fieldGroup par="10" base="0">
        <rangePr groupBy="days" startDate="2017-01-01T00:00:00" endDate="2018-01-01T00:00:00"/>
        <groupItems count="368">
          <s v="&lt;01-01-2017"/>
          <s v="01-sty"/>
          <s v="02-sty"/>
          <s v="03-sty"/>
          <s v="04-sty"/>
          <s v="05-sty"/>
          <s v="06-sty"/>
          <s v="07-sty"/>
          <s v="08-sty"/>
          <s v="09-sty"/>
          <s v="10-sty"/>
          <s v="11-sty"/>
          <s v="12-sty"/>
          <s v="13-sty"/>
          <s v="14-sty"/>
          <s v="15-sty"/>
          <s v="16-sty"/>
          <s v="17-sty"/>
          <s v="18-sty"/>
          <s v="19-sty"/>
          <s v="20-sty"/>
          <s v="21-sty"/>
          <s v="22-sty"/>
          <s v="23-sty"/>
          <s v="24-sty"/>
          <s v="25-sty"/>
          <s v="26-sty"/>
          <s v="27-sty"/>
          <s v="28-sty"/>
          <s v="29-sty"/>
          <s v="30-sty"/>
          <s v="31-sty"/>
          <s v="01-lut"/>
          <s v="02-lut"/>
          <s v="03-lut"/>
          <s v="04-lut"/>
          <s v="05-lut"/>
          <s v="06-lut"/>
          <s v="07-lut"/>
          <s v="08-lut"/>
          <s v="09-lut"/>
          <s v="10-lut"/>
          <s v="11-lut"/>
          <s v="12-lut"/>
          <s v="13-lut"/>
          <s v="14-lut"/>
          <s v="15-lut"/>
          <s v="16-lut"/>
          <s v="17-lut"/>
          <s v="18-lut"/>
          <s v="19-lut"/>
          <s v="20-lut"/>
          <s v="21-lut"/>
          <s v="22-lut"/>
          <s v="23-lut"/>
          <s v="24-lut"/>
          <s v="25-lut"/>
          <s v="26-lut"/>
          <s v="27-lut"/>
          <s v="28-lut"/>
          <s v="29-lut"/>
          <s v="01-mar"/>
          <s v="02-mar"/>
          <s v="03-mar"/>
          <s v="04-mar"/>
          <s v="05-mar"/>
          <s v="06-mar"/>
          <s v="07-mar"/>
          <s v="08-mar"/>
          <s v="09-mar"/>
          <s v="10-mar"/>
          <s v="11-mar"/>
          <s v="12-mar"/>
          <s v="13-mar"/>
          <s v="14-mar"/>
          <s v="15-mar"/>
          <s v="16-mar"/>
          <s v="17-mar"/>
          <s v="18-mar"/>
          <s v="19-mar"/>
          <s v="20-mar"/>
          <s v="21-mar"/>
          <s v="22-mar"/>
          <s v="23-mar"/>
          <s v="24-mar"/>
          <s v="25-mar"/>
          <s v="26-mar"/>
          <s v="27-mar"/>
          <s v="28-mar"/>
          <s v="29-mar"/>
          <s v="30-mar"/>
          <s v="31-mar"/>
          <s v="01-kwi"/>
          <s v="02-kwi"/>
          <s v="03-kwi"/>
          <s v="04-kwi"/>
          <s v="05-kwi"/>
          <s v="06-kwi"/>
          <s v="07-kwi"/>
          <s v="08-kwi"/>
          <s v="09-kwi"/>
          <s v="10-kwi"/>
          <s v="11-kwi"/>
          <s v="12-kwi"/>
          <s v="13-kwi"/>
          <s v="14-kwi"/>
          <s v="15-kwi"/>
          <s v="16-kwi"/>
          <s v="17-kwi"/>
          <s v="18-kwi"/>
          <s v="19-kwi"/>
          <s v="20-kwi"/>
          <s v="21-kwi"/>
          <s v="22-kwi"/>
          <s v="23-kwi"/>
          <s v="24-kwi"/>
          <s v="25-kwi"/>
          <s v="26-kwi"/>
          <s v="27-kwi"/>
          <s v="28-kwi"/>
          <s v="29-kwi"/>
          <s v="30-kwi"/>
          <s v="01-maj"/>
          <s v="02-maj"/>
          <s v="03-maj"/>
          <s v="04-maj"/>
          <s v="05-maj"/>
          <s v="06-maj"/>
          <s v="07-maj"/>
          <s v="08-maj"/>
          <s v="09-maj"/>
          <s v="10-maj"/>
          <s v="11-maj"/>
          <s v="12-maj"/>
          <s v="13-maj"/>
          <s v="14-maj"/>
          <s v="15-maj"/>
          <s v="16-maj"/>
          <s v="17-maj"/>
          <s v="18-maj"/>
          <s v="19-maj"/>
          <s v="20-maj"/>
          <s v="21-maj"/>
          <s v="22-maj"/>
          <s v="23-maj"/>
          <s v="24-maj"/>
          <s v="25-maj"/>
          <s v="26-maj"/>
          <s v="27-maj"/>
          <s v="28-maj"/>
          <s v="29-maj"/>
          <s v="30-maj"/>
          <s v="31-maj"/>
          <s v="01-cze"/>
          <s v="02-cze"/>
          <s v="03-cze"/>
          <s v="04-cze"/>
          <s v="05-cze"/>
          <s v="06-cze"/>
          <s v="07-cze"/>
          <s v="08-cze"/>
          <s v="09-cze"/>
          <s v="10-cze"/>
          <s v="11-cze"/>
          <s v="12-cze"/>
          <s v="13-cze"/>
          <s v="14-cze"/>
          <s v="15-cze"/>
          <s v="16-cze"/>
          <s v="17-cze"/>
          <s v="18-cze"/>
          <s v="19-cze"/>
          <s v="20-cze"/>
          <s v="21-cze"/>
          <s v="22-cze"/>
          <s v="23-cze"/>
          <s v="24-cze"/>
          <s v="25-cze"/>
          <s v="26-cze"/>
          <s v="27-cze"/>
          <s v="28-cze"/>
          <s v="29-cze"/>
          <s v="30-cze"/>
          <s v="01-lip"/>
          <s v="02-lip"/>
          <s v="03-lip"/>
          <s v="04-lip"/>
          <s v="05-lip"/>
          <s v="06-lip"/>
          <s v="07-lip"/>
          <s v="08-lip"/>
          <s v="09-lip"/>
          <s v="10-lip"/>
          <s v="11-lip"/>
          <s v="12-lip"/>
          <s v="13-lip"/>
          <s v="14-lip"/>
          <s v="15-lip"/>
          <s v="16-lip"/>
          <s v="17-lip"/>
          <s v="18-lip"/>
          <s v="19-lip"/>
          <s v="20-lip"/>
          <s v="21-lip"/>
          <s v="22-lip"/>
          <s v="23-lip"/>
          <s v="24-lip"/>
          <s v="25-lip"/>
          <s v="26-lip"/>
          <s v="27-lip"/>
          <s v="28-lip"/>
          <s v="29-lip"/>
          <s v="30-lip"/>
          <s v="31-lip"/>
          <s v="01-sie"/>
          <s v="02-sie"/>
          <s v="03-sie"/>
          <s v="04-sie"/>
          <s v="05-sie"/>
          <s v="06-sie"/>
          <s v="07-sie"/>
          <s v="08-sie"/>
          <s v="09-sie"/>
          <s v="10-sie"/>
          <s v="11-sie"/>
          <s v="12-sie"/>
          <s v="13-sie"/>
          <s v="14-sie"/>
          <s v="15-sie"/>
          <s v="16-sie"/>
          <s v="17-sie"/>
          <s v="18-sie"/>
          <s v="19-sie"/>
          <s v="20-sie"/>
          <s v="21-sie"/>
          <s v="22-sie"/>
          <s v="23-sie"/>
          <s v="24-sie"/>
          <s v="25-sie"/>
          <s v="26-sie"/>
          <s v="27-sie"/>
          <s v="28-sie"/>
          <s v="29-sie"/>
          <s v="30-sie"/>
          <s v="31-sie"/>
          <s v="01-wrz"/>
          <s v="02-wrz"/>
          <s v="03-wrz"/>
          <s v="04-wrz"/>
          <s v="05-wrz"/>
          <s v="06-wrz"/>
          <s v="07-wrz"/>
          <s v="08-wrz"/>
          <s v="09-wrz"/>
          <s v="10-wrz"/>
          <s v="11-wrz"/>
          <s v="12-wrz"/>
          <s v="13-wrz"/>
          <s v="14-wrz"/>
          <s v="15-wrz"/>
          <s v="16-wrz"/>
          <s v="17-wrz"/>
          <s v="18-wrz"/>
          <s v="19-wrz"/>
          <s v="20-wrz"/>
          <s v="21-wrz"/>
          <s v="22-wrz"/>
          <s v="23-wrz"/>
          <s v="24-wrz"/>
          <s v="25-wrz"/>
          <s v="26-wrz"/>
          <s v="27-wrz"/>
          <s v="28-wrz"/>
          <s v="29-wrz"/>
          <s v="30-wrz"/>
          <s v="01-paź"/>
          <s v="02-paź"/>
          <s v="03-paź"/>
          <s v="04-paź"/>
          <s v="05-paź"/>
          <s v="06-paź"/>
          <s v="07-paź"/>
          <s v="08-paź"/>
          <s v="09-paź"/>
          <s v="10-paź"/>
          <s v="11-paź"/>
          <s v="12-paź"/>
          <s v="13-paź"/>
          <s v="14-paź"/>
          <s v="15-paź"/>
          <s v="16-paź"/>
          <s v="17-paź"/>
          <s v="18-paź"/>
          <s v="19-paź"/>
          <s v="20-paź"/>
          <s v="21-paź"/>
          <s v="22-paź"/>
          <s v="23-paź"/>
          <s v="24-paź"/>
          <s v="25-paź"/>
          <s v="26-paź"/>
          <s v="27-paź"/>
          <s v="28-paź"/>
          <s v="29-paź"/>
          <s v="30-paź"/>
          <s v="31-paź"/>
          <s v="01-lis"/>
          <s v="02-lis"/>
          <s v="03-lis"/>
          <s v="04-lis"/>
          <s v="05-lis"/>
          <s v="06-lis"/>
          <s v="07-lis"/>
          <s v="08-lis"/>
          <s v="09-lis"/>
          <s v="10-lis"/>
          <s v="11-lis"/>
          <s v="12-lis"/>
          <s v="13-lis"/>
          <s v="14-lis"/>
          <s v="15-lis"/>
          <s v="16-lis"/>
          <s v="17-lis"/>
          <s v="18-lis"/>
          <s v="19-lis"/>
          <s v="20-lis"/>
          <s v="21-lis"/>
          <s v="22-lis"/>
          <s v="23-lis"/>
          <s v="24-lis"/>
          <s v="25-lis"/>
          <s v="26-lis"/>
          <s v="27-lis"/>
          <s v="28-lis"/>
          <s v="29-lis"/>
          <s v="30-lis"/>
          <s v="01-gru"/>
          <s v="02-gru"/>
          <s v="03-gru"/>
          <s v="04-gru"/>
          <s v="05-gru"/>
          <s v="06-gru"/>
          <s v="07-gru"/>
          <s v="08-gru"/>
          <s v="09-gru"/>
          <s v="10-gru"/>
          <s v="11-gru"/>
          <s v="12-gru"/>
          <s v="13-gru"/>
          <s v="14-gru"/>
          <s v="15-gru"/>
          <s v="16-gru"/>
          <s v="17-gru"/>
          <s v="18-gru"/>
          <s v="19-gru"/>
          <s v="20-gru"/>
          <s v="21-gru"/>
          <s v="22-gru"/>
          <s v="23-gru"/>
          <s v="24-gru"/>
          <s v="25-gru"/>
          <s v="26-gru"/>
          <s v="27-gru"/>
          <s v="28-gru"/>
          <s v="29-gru"/>
          <s v="30-gru"/>
          <s v="31-gru"/>
          <s v="&gt;01-01-2018"/>
        </groupItems>
      </fieldGroup>
    </cacheField>
    <cacheField name="NazwaProduktu" numFmtId="0">
      <sharedItems/>
    </cacheField>
    <cacheField name="RodzajProduktu" numFmtId="0">
      <sharedItems count="2">
        <s v="Tablet"/>
        <s v="Smartfon"/>
      </sharedItems>
    </cacheField>
    <cacheField name="ProducentProduktu" numFmtId="0">
      <sharedItems count="14">
        <s v="Samsung"/>
        <s v="HTC"/>
        <s v="LG"/>
        <s v="Nokia"/>
        <s v="Huawei"/>
        <s v="Apple"/>
        <s v="Sony"/>
        <s v="Lenovo"/>
        <s v="Acer"/>
        <s v="Asus"/>
        <s v="Microsoft"/>
        <s v="BlackBerry"/>
        <s v="Motorola"/>
        <s v="HP"/>
      </sharedItems>
    </cacheField>
    <cacheField name="Ilosc" numFmtId="0">
      <sharedItems containsSemiMixedTypes="0" containsString="0" containsNumber="1" containsInteger="1" minValue="1" maxValue="2"/>
    </cacheField>
    <cacheField name="CenaJednostkowa" numFmtId="0">
      <sharedItems containsSemiMixedTypes="0" containsString="0" containsNumber="1" minValue="229.82" maxValue="3093.7"/>
    </cacheField>
    <cacheField name="Wartosc" numFmtId="0">
      <sharedItems containsSemiMixedTypes="0" containsString="0" containsNumber="1" minValue="229.82" maxValue="5374.18"/>
    </cacheField>
    <cacheField name="StanowiskoPracownika" numFmtId="0">
      <sharedItems count="3">
        <s v="Młodszy Sprzedawca"/>
        <s v="Sprzedawca"/>
        <s v="Starszy Sprzedawca"/>
      </sharedItems>
    </cacheField>
    <cacheField name="Wojewodztwo" numFmtId="0">
      <sharedItems count="6">
        <s v="łódzkie"/>
        <s v="podkarpackie"/>
        <s v="świętokrzyskie"/>
        <s v="mazowieckie"/>
        <s v="lubelskie"/>
        <s v="małopolskie"/>
      </sharedItems>
    </cacheField>
    <cacheField name="Miesiące" numFmtId="0" databaseField="0">
      <fieldGroup base="0">
        <rangePr groupBy="months" startDate="2017-01-01T00:00:00" endDate="2018-01-01T00:00:00"/>
        <groupItems count="14">
          <s v="&lt;01-01-2017"/>
          <s v="sty"/>
          <s v="lut"/>
          <s v="mar"/>
          <s v="kwi"/>
          <s v="maj"/>
          <s v="cze"/>
          <s v="lip"/>
          <s v="sie"/>
          <s v="wrz"/>
          <s v="paź"/>
          <s v="lis"/>
          <s v="gru"/>
          <s v="&gt;01-01-2018"/>
        </groupItems>
      </fieldGroup>
    </cacheField>
    <cacheField name="Lata" numFmtId="0" databaseField="0">
      <fieldGroup base="0">
        <rangePr groupBy="years" startDate="2017-01-01T00:00:00" endDate="2018-01-01T00:00:00"/>
        <groupItems count="4">
          <s v="&lt;01-01-2017"/>
          <s v="2017"/>
          <s v="2018"/>
          <s v="&gt;01-01-2018"/>
        </groupItems>
      </fieldGroup>
    </cacheField>
  </cacheFields>
  <extLst>
    <ext xmlns:x14="http://schemas.microsoft.com/office/spreadsheetml/2009/9/main" uri="{725AE2AE-9491-48be-B2B4-4EB974FC3084}">
      <x14:pivotCacheDefinition pivotCacheId="875091640"/>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eusz Heba" refreshedDate="43541.062844907407" createdVersion="6" refreshedVersion="6" minRefreshableVersion="3" recordCount="1190" xr:uid="{00000000-000A-0000-FFFF-FFFF04000000}">
  <cacheSource type="worksheet">
    <worksheetSource ref="B22:O1212" sheet="Zadanie 1"/>
  </cacheSource>
  <cacheFields count="16">
    <cacheField name="ID transakcji" numFmtId="0">
      <sharedItems/>
    </cacheField>
    <cacheField name="ID auta" numFmtId="0">
      <sharedItems containsSemiMixedTypes="0" containsString="0" containsNumber="1" containsInteger="1" minValue="1522" maxValue="11108"/>
    </cacheField>
    <cacheField name="Cena sprzedaży" numFmtId="4">
      <sharedItems containsSemiMixedTypes="0" containsString="0" containsNumber="1" containsInteger="1" minValue="4300" maxValue="136500"/>
    </cacheField>
    <cacheField name="Cena zakupu" numFmtId="4">
      <sharedItems containsSemiMixedTypes="0" containsString="0" containsNumber="1" containsInteger="1" minValue="3400" maxValue="125300"/>
    </cacheField>
    <cacheField name="Rok produkcji" numFmtId="0">
      <sharedItems containsSemiMixedTypes="0" containsString="0" containsNumber="1" containsInteger="1" minValue="2001" maxValue="2016"/>
    </cacheField>
    <cacheField name="Przebieg" numFmtId="3">
      <sharedItems containsSemiMixedTypes="0" containsString="0" containsNumber="1" containsInteger="1" minValue="45210" maxValue="428184" count="1110">
        <n v="112980"/>
        <n v="85088"/>
        <n v="179610"/>
        <n v="156900"/>
        <n v="85110"/>
        <n v="73780"/>
        <n v="197580"/>
        <n v="102930"/>
        <n v="69030"/>
        <n v="139410"/>
        <n v="177160"/>
        <n v="103200"/>
        <n v="135300"/>
        <n v="106320"/>
        <n v="82704"/>
        <n v="181950"/>
        <n v="179940"/>
        <n v="104850"/>
        <n v="187866"/>
        <n v="126450"/>
        <n v="183960"/>
        <n v="146550"/>
        <n v="90780"/>
        <n v="120210"/>
        <n v="199115"/>
        <n v="291384"/>
        <n v="93270"/>
        <n v="164710"/>
        <n v="200820"/>
        <n v="128850"/>
        <n v="77250"/>
        <n v="120990"/>
        <n v="104340"/>
        <n v="63780"/>
        <n v="190505"/>
        <n v="114660"/>
        <n v="165180"/>
        <n v="51390"/>
        <n v="131910"/>
        <n v="122850"/>
        <n v="45210"/>
        <n v="280392"/>
        <n v="197250"/>
        <n v="129690"/>
        <n v="140190"/>
        <n v="173280"/>
        <n v="203610"/>
        <n v="139260"/>
        <n v="118890"/>
        <n v="137010"/>
        <n v="93300"/>
        <n v="109620"/>
        <n v="131430"/>
        <n v="112830"/>
        <n v="202685"/>
        <n v="122970"/>
        <n v="203490"/>
        <n v="102750"/>
        <n v="86790"/>
        <n v="181590"/>
        <n v="162630"/>
        <n v="65640"/>
        <n v="199590"/>
        <n v="175890"/>
        <n v="156960"/>
        <n v="180180"/>
        <n v="47550"/>
        <n v="230160"/>
        <n v="125040"/>
        <n v="224980"/>
        <n v="197610"/>
        <n v="274760"/>
        <n v="83640"/>
        <n v="118830"/>
        <n v="193230"/>
        <n v="110940"/>
        <n v="52740"/>
        <n v="178080"/>
        <n v="101940"/>
        <n v="80580"/>
        <n v="204870"/>
        <n v="52470"/>
        <n v="155610"/>
        <n v="96900"/>
        <n v="57420"/>
        <n v="99570"/>
        <n v="106200"/>
        <n v="180810"/>
        <n v="280952"/>
        <n v="203940"/>
        <n v="209628"/>
        <n v="69150"/>
        <n v="154320"/>
        <n v="182970"/>
        <n v="177300"/>
        <n v="136116"/>
        <n v="84870"/>
        <n v="77430"/>
        <n v="46890"/>
        <n v="203430"/>
        <n v="63870"/>
        <n v="272880"/>
        <n v="159060"/>
        <n v="222480"/>
        <n v="95970"/>
        <n v="70992"/>
        <n v="131400"/>
        <n v="127830"/>
        <n v="121560"/>
        <n v="46860"/>
        <n v="79800"/>
        <n v="145800"/>
        <n v="106950"/>
        <n v="161400"/>
        <n v="181650"/>
        <n v="93900"/>
        <n v="55320"/>
        <n v="91380"/>
        <n v="165150"/>
        <n v="191592"/>
        <n v="94110"/>
        <n v="250080"/>
        <n v="208740"/>
        <n v="167460"/>
        <n v="130350"/>
        <n v="116790"/>
        <n v="92760"/>
        <n v="72060"/>
        <n v="131580"/>
        <n v="166320"/>
        <n v="144540"/>
        <n v="139965"/>
        <n v="281520"/>
        <n v="73710"/>
        <n v="198180"/>
        <n v="65820"/>
        <n v="68832"/>
        <n v="81810"/>
        <n v="368536"/>
        <n v="74375"/>
        <n v="169920"/>
        <n v="71340"/>
        <n v="97320"/>
        <n v="60750"/>
        <n v="160830"/>
        <n v="129750"/>
        <n v="133950"/>
        <n v="125100"/>
        <n v="108450"/>
        <n v="185500"/>
        <n v="222624"/>
        <n v="85740"/>
        <n v="105780"/>
        <n v="62850"/>
        <n v="126060"/>
        <n v="183030"/>
        <n v="166650"/>
        <n v="98730"/>
        <n v="56430"/>
        <n v="70020"/>
        <n v="182280"/>
        <n v="104730"/>
        <n v="103230"/>
        <n v="178950"/>
        <n v="49350"/>
        <n v="152460"/>
        <n v="155490"/>
        <n v="47250"/>
        <n v="257376"/>
        <n v="110760"/>
        <n v="83340"/>
        <n v="148122"/>
        <n v="81180"/>
        <n v="62090"/>
        <n v="101310"/>
        <n v="150420"/>
        <n v="158070"/>
        <n v="152820"/>
        <n v="72690"/>
        <n v="258240"/>
        <n v="93750"/>
        <n v="156240"/>
        <n v="133680"/>
        <n v="85440"/>
        <n v="104820"/>
        <n v="88950"/>
        <n v="179904"/>
        <n v="119196"/>
        <n v="177450"/>
        <n v="190980"/>
        <n v="128700"/>
        <n v="51450"/>
        <n v="87210"/>
        <n v="199110"/>
        <n v="192300"/>
        <n v="89880"/>
        <n v="48900"/>
        <n v="170275"/>
        <n v="79824"/>
        <n v="163470"/>
        <n v="193375"/>
        <n v="179310"/>
        <n v="92970"/>
        <n v="105660"/>
        <n v="168630"/>
        <n v="93024"/>
        <n v="174720"/>
        <n v="185130"/>
        <n v="177180"/>
        <n v="105720"/>
        <n v="113100"/>
        <n v="260928"/>
        <n v="179520"/>
        <n v="121392"/>
        <n v="107850"/>
        <n v="116004"/>
        <n v="46230"/>
        <n v="153660"/>
        <n v="194880"/>
        <n v="45990"/>
        <n v="189630"/>
        <n v="288432"/>
        <n v="134785"/>
        <n v="173100"/>
        <n v="236285"/>
        <n v="87240"/>
        <n v="51150"/>
        <n v="127230"/>
        <n v="124320"/>
        <n v="84595"/>
        <n v="163320"/>
        <n v="101610"/>
        <n v="140310"/>
        <n v="195090"/>
        <n v="309216"/>
        <n v="129800"/>
        <n v="125370"/>
        <n v="153960"/>
        <n v="150780"/>
        <n v="84600"/>
        <n v="166500"/>
        <n v="352800"/>
        <n v="77700"/>
        <n v="85530"/>
        <n v="76920"/>
        <n v="261360"/>
        <n v="144420"/>
        <n v="207450"/>
        <n v="176970"/>
        <n v="204450"/>
        <n v="150960"/>
        <n v="167130"/>
        <n v="149765"/>
        <n v="50190"/>
        <n v="206610"/>
        <n v="63630"/>
        <n v="89160"/>
        <n v="164190"/>
        <n v="208145"/>
        <n v="202740"/>
        <n v="145692"/>
        <n v="94020"/>
        <n v="184890"/>
        <n v="69420"/>
        <n v="54216"/>
        <n v="186390"/>
        <n v="165450"/>
        <n v="52050"/>
        <n v="138210"/>
        <n v="47190"/>
        <n v="82860"/>
        <n v="142500"/>
        <n v="323288"/>
        <n v="122460"/>
        <n v="237132"/>
        <n v="116250"/>
        <n v="177810"/>
        <n v="153240"/>
        <n v="156920"/>
        <n v="64650"/>
        <n v="121320"/>
        <n v="126210"/>
        <n v="139710"/>
        <n v="115350"/>
        <n v="167730"/>
        <n v="137310"/>
        <n v="59970"/>
        <n v="84630"/>
        <n v="47760"/>
        <n v="160056"/>
        <n v="321456"/>
        <n v="125850"/>
        <n v="104288"/>
        <n v="136920"/>
        <n v="47700"/>
        <n v="65268"/>
        <n v="51030"/>
        <n v="149520"/>
        <n v="163290"/>
        <n v="172165"/>
        <n v="66330"/>
        <n v="179970"/>
        <n v="160200"/>
        <n v="178590"/>
        <n v="66840"/>
        <n v="60375"/>
        <n v="75000"/>
        <n v="148320"/>
        <n v="91560"/>
        <n v="174750"/>
        <n v="120540"/>
        <n v="68970"/>
        <n v="195030"/>
        <n v="179910"/>
        <n v="183780"/>
        <n v="168870"/>
        <n v="85134"/>
        <n v="111330"/>
        <n v="180240"/>
        <n v="228680"/>
        <n v="185850"/>
        <n v="133560"/>
        <n v="190350"/>
        <n v="203760"/>
        <n v="58380"/>
        <n v="158382"/>
        <n v="48000"/>
        <n v="87780"/>
        <n v="107280"/>
        <n v="76992"/>
        <n v="63120"/>
        <n v="182850"/>
        <n v="192780"/>
        <n v="144870"/>
        <n v="109260"/>
        <n v="164970"/>
        <n v="241824"/>
        <n v="88410"/>
        <n v="110640"/>
        <n v="141660"/>
        <n v="111720"/>
        <n v="125760"/>
        <n v="75690"/>
        <n v="165900"/>
        <n v="179040"/>
        <n v="132930"/>
        <n v="80864"/>
        <n v="133860"/>
        <n v="196980"/>
        <n v="62280"/>
        <n v="94530"/>
        <n v="146700"/>
        <n v="241600"/>
        <n v="136740"/>
        <n v="186120"/>
        <n v="122820"/>
        <n v="135180"/>
        <n v="159330"/>
        <n v="61050"/>
        <n v="59730"/>
        <n v="58470"/>
        <n v="63360"/>
        <n v="50610"/>
        <n v="182520"/>
        <n v="125310"/>
        <n v="83100"/>
        <n v="98610"/>
        <n v="184608"/>
        <n v="123540"/>
        <n v="128520"/>
        <n v="109890"/>
        <n v="141480"/>
        <n v="97770"/>
        <n v="119175"/>
        <n v="68310"/>
        <n v="87480"/>
        <n v="86010"/>
        <n v="153510"/>
        <n v="331008"/>
        <n v="63270"/>
        <n v="89904"/>
        <n v="183300"/>
        <n v="73350"/>
        <n v="91840"/>
        <n v="139020"/>
        <n v="134700"/>
        <n v="130200"/>
        <n v="66960"/>
        <n v="58200"/>
        <n v="159120"/>
        <n v="113400"/>
        <n v="177690"/>
        <n v="181140"/>
        <n v="62430"/>
        <n v="57570"/>
        <n v="185610"/>
        <n v="131310"/>
        <n v="90960"/>
        <n v="82680"/>
        <n v="250960"/>
        <n v="83720"/>
        <n v="132510"/>
        <n v="179730"/>
        <n v="205776"/>
        <n v="123450"/>
        <n v="111540"/>
        <n v="110790"/>
        <n v="86550"/>
        <n v="95832"/>
        <n v="163260"/>
        <n v="168900"/>
        <n v="57300"/>
        <n v="72156"/>
        <n v="227892"/>
        <n v="168030"/>
        <n v="154620"/>
        <n v="100710"/>
        <n v="145495"/>
        <n v="107070"/>
        <n v="207792"/>
        <n v="194700"/>
        <n v="76530"/>
        <n v="428184"/>
        <n v="182160"/>
        <n v="209370"/>
        <n v="173520"/>
        <n v="186330"/>
        <n v="94740"/>
        <n v="196230"/>
        <n v="302144"/>
        <n v="197730"/>
        <n v="67644"/>
        <n v="147120"/>
        <n v="130620"/>
        <n v="97290"/>
        <n v="180800"/>
        <n v="173400"/>
        <n v="250992"/>
        <n v="55710"/>
        <n v="206670"/>
        <n v="89796"/>
        <n v="134490"/>
        <n v="126930"/>
        <n v="145740"/>
        <n v="104055"/>
        <n v="80820"/>
        <n v="47370"/>
        <n v="179460"/>
        <n v="184410"/>
        <n v="206790"/>
        <n v="111480"/>
        <n v="64050"/>
        <n v="75840"/>
        <n v="54240"/>
        <n v="45450"/>
        <n v="63750"/>
        <n v="193500"/>
        <n v="196170"/>
        <n v="60210"/>
        <n v="164790"/>
        <n v="162570"/>
        <n v="132900"/>
        <n v="202320"/>
        <n v="123900"/>
        <n v="156540"/>
        <n v="203460"/>
        <n v="144300"/>
        <n v="90180"/>
        <n v="116970"/>
        <n v="92730"/>
        <n v="208800"/>
        <n v="112530"/>
        <n v="123300"/>
        <n v="129720"/>
        <n v="137370"/>
        <n v="146010"/>
        <n v="123150"/>
        <n v="162240"/>
        <n v="204570"/>
        <n v="178050"/>
        <n v="208830"/>
        <n v="212625"/>
        <n v="93420"/>
        <n v="162120"/>
        <n v="188550"/>
        <n v="81690"/>
        <n v="147900"/>
        <n v="131370"/>
        <n v="52560"/>
        <n v="190740"/>
        <n v="64440"/>
        <n v="53130"/>
        <n v="201600"/>
        <n v="193740"/>
        <n v="132750"/>
        <n v="170280"/>
        <n v="69300"/>
        <n v="152250"/>
        <n v="70350"/>
        <n v="160620"/>
        <n v="85980"/>
        <n v="159540"/>
        <n v="49170"/>
        <n v="75540"/>
        <n v="145770"/>
        <n v="160890"/>
        <n v="114600"/>
        <n v="172494"/>
        <n v="205950"/>
        <n v="257424"/>
        <n v="56670"/>
        <n v="108180"/>
        <n v="151140"/>
        <n v="97755"/>
        <n v="205740"/>
        <n v="66920"/>
        <n v="183210"/>
        <n v="157050"/>
        <n v="187560"/>
        <n v="227010"/>
        <n v="143010"/>
        <n v="146910"/>
        <n v="205920"/>
        <n v="187470"/>
        <n v="237800"/>
        <n v="73380"/>
        <n v="60780"/>
        <n v="208470"/>
        <n v="109165"/>
        <n v="261954"/>
        <n v="176490"/>
        <n v="56340"/>
        <n v="326208"/>
        <n v="418944"/>
        <n v="213325"/>
        <n v="58290"/>
        <n v="181440"/>
        <n v="112068"/>
        <n v="110670"/>
        <n v="149370"/>
        <n v="272016"/>
        <n v="139170"/>
        <n v="106530"/>
        <n v="115530"/>
        <n v="89280"/>
        <n v="81360"/>
        <n v="50220"/>
        <n v="186360"/>
        <n v="70710"/>
        <n v="193664"/>
        <n v="158850"/>
        <n v="111690"/>
        <n v="96120"/>
        <n v="75600"/>
        <n v="160410"/>
        <n v="54750"/>
        <n v="197070"/>
        <n v="169890"/>
        <n v="178128"/>
        <n v="165375"/>
        <n v="99840"/>
        <n v="131550"/>
        <n v="137490"/>
        <n v="120090"/>
        <n v="106710"/>
        <n v="195930"/>
        <n v="90216"/>
        <n v="87090"/>
        <n v="184170"/>
        <n v="194970"/>
        <n v="195120"/>
        <n v="99450"/>
        <n v="203040"/>
        <n v="185970"/>
        <n v="91830"/>
        <n v="211995"/>
        <n v="155940"/>
        <n v="127050"/>
        <n v="115290"/>
        <n v="58740"/>
        <n v="185430"/>
        <n v="115500"/>
        <n v="202950"/>
        <n v="222784"/>
        <n v="162390"/>
        <n v="182760"/>
        <n v="144576"/>
        <n v="136570"/>
        <n v="139980"/>
        <n v="98310"/>
        <n v="151530"/>
        <n v="152340"/>
        <n v="93120"/>
        <n v="203700"/>
        <n v="204180"/>
        <n v="169170"/>
        <n v="195300"/>
        <n v="74910"/>
        <n v="73170"/>
        <n v="234990"/>
        <n v="52680"/>
        <n v="200640"/>
        <n v="140840"/>
        <n v="149790"/>
        <n v="279312"/>
        <n v="112440"/>
        <n v="60360"/>
        <n v="102510"/>
        <n v="175860"/>
        <n v="101250"/>
        <n v="143490"/>
        <n v="174270"/>
        <n v="58212"/>
        <n v="111810"/>
        <n v="120630"/>
        <n v="136260"/>
        <n v="50400"/>
        <n v="240170"/>
        <n v="174990"/>
        <n v="67980"/>
        <n v="201060"/>
        <n v="187110"/>
        <n v="110010"/>
        <n v="105330"/>
        <n v="167280"/>
        <n v="97880"/>
        <n v="126150"/>
        <n v="233660"/>
        <n v="188370"/>
        <n v="48840"/>
        <n v="153840"/>
        <n v="133710"/>
        <n v="189240"/>
        <n v="70890"/>
        <n v="88020"/>
        <n v="93570"/>
        <n v="182880"/>
        <n v="163440"/>
        <n v="209850"/>
        <n v="208080"/>
        <n v="68580"/>
        <n v="218736"/>
        <n v="62160"/>
        <n v="87072"/>
        <n v="106365"/>
        <n v="128160"/>
        <n v="71790"/>
        <n v="140850"/>
        <n v="129060"/>
        <n v="172080"/>
        <n v="132125"/>
        <n v="236810"/>
        <n v="126180"/>
        <n v="154740"/>
        <n v="157380"/>
        <n v="161520"/>
        <n v="141540"/>
        <n v="124230"/>
        <n v="128832"/>
        <n v="77328"/>
        <n v="76440"/>
        <n v="190190"/>
        <n v="77880"/>
        <n v="196530"/>
        <n v="175800"/>
        <n v="115410"/>
        <n v="133830"/>
        <n v="112170"/>
        <n v="94980"/>
        <n v="203904"/>
        <n v="90360"/>
        <n v="163086"/>
        <n v="147750"/>
        <n v="184320"/>
        <n v="102060"/>
        <n v="162060"/>
        <n v="53880"/>
        <n v="151110"/>
        <n v="94464"/>
        <n v="207120"/>
        <n v="97680"/>
        <n v="182310"/>
        <n v="204330"/>
        <n v="129960"/>
        <n v="55500"/>
        <n v="209250"/>
        <n v="63990"/>
        <n v="93720"/>
        <n v="168455"/>
        <n v="203340"/>
        <n v="193356"/>
        <n v="194220"/>
        <n v="159750"/>
        <n v="178860"/>
        <n v="60900"/>
        <n v="193935"/>
        <n v="82080"/>
        <n v="66420"/>
        <n v="174180"/>
        <n v="106980"/>
        <n v="197310"/>
        <n v="174860"/>
        <n v="93930"/>
        <n v="163170"/>
        <n v="123510"/>
        <n v="106560"/>
        <n v="70620"/>
        <n v="121500"/>
        <n v="63060"/>
        <n v="104610"/>
        <n v="103705"/>
        <n v="156930"/>
        <n v="324288"/>
        <n v="116550"/>
        <n v="52350"/>
        <n v="122514"/>
        <n v="96840"/>
        <n v="128916"/>
        <n v="205140"/>
        <n v="74440"/>
        <n v="114210"/>
        <n v="243072"/>
        <n v="141270"/>
        <n v="71610"/>
        <n v="140160"/>
        <n v="109800"/>
        <n v="102660"/>
        <n v="125650"/>
        <n v="67590"/>
        <n v="198030"/>
        <n v="187050"/>
        <n v="128310"/>
        <n v="116700"/>
        <n v="168090"/>
        <n v="75420"/>
        <n v="109656"/>
        <n v="207690"/>
        <n v="159360"/>
        <n v="59040"/>
        <n v="80070"/>
        <n v="248868"/>
        <n v="158190"/>
        <n v="45540"/>
        <n v="49860"/>
        <n v="174600"/>
        <n v="179316"/>
        <n v="121842"/>
        <n v="81660"/>
        <n v="82350"/>
        <n v="154920"/>
        <n v="195540"/>
        <n v="216755"/>
        <n v="168000"/>
        <n v="94920"/>
        <n v="174030"/>
        <n v="169710"/>
        <n v="171690"/>
        <n v="191790"/>
        <n v="46050"/>
        <n v="170640"/>
        <n v="210960"/>
        <n v="145530"/>
        <n v="101808"/>
        <n v="170040"/>
        <n v="109026"/>
        <n v="73560"/>
        <n v="157770"/>
        <n v="74880"/>
        <n v="97830"/>
        <n v="174930"/>
        <n v="115110"/>
        <n v="237230"/>
        <n v="71550"/>
        <n v="282408"/>
        <n v="60832"/>
        <n v="61720"/>
        <n v="68340"/>
        <n v="54360"/>
        <n v="165690"/>
        <n v="79380"/>
        <n v="198120"/>
        <n v="55020"/>
        <n v="152190"/>
        <n v="59760"/>
        <n v="232218"/>
        <n v="87060"/>
        <n v="78720"/>
        <n v="71490"/>
        <n v="162510"/>
        <n v="155190"/>
        <n v="161160"/>
        <n v="157488"/>
        <n v="152610"/>
        <n v="193920"/>
        <n v="187520"/>
        <n v="79350"/>
        <n v="193800"/>
        <n v="165720"/>
        <n v="119280"/>
        <n v="116200"/>
        <n v="143400"/>
        <n v="60150"/>
        <n v="57810"/>
        <n v="66060"/>
        <n v="155100"/>
        <n v="161880"/>
        <n v="48390"/>
        <n v="105960"/>
        <n v="195630"/>
        <n v="51420"/>
        <n v="91050"/>
        <n v="112280"/>
        <n v="153150"/>
        <n v="76260"/>
        <n v="111744"/>
        <n v="111210"/>
        <n v="113940"/>
        <n v="209600"/>
        <n v="61200"/>
        <n v="90450"/>
        <n v="185100"/>
        <n v="150750"/>
        <n v="197010"/>
        <n v="161760"/>
        <n v="47640"/>
        <n v="134730"/>
        <n v="119370"/>
        <n v="167250"/>
        <n v="67165"/>
        <n v="176580"/>
        <n v="150510"/>
        <n v="127855"/>
        <n v="92580"/>
        <n v="187860"/>
        <n v="109008"/>
        <n v="195270"/>
        <n v="83808"/>
        <n v="190290"/>
        <n v="117600"/>
        <n v="160080"/>
        <n v="91200"/>
        <n v="133020"/>
        <n v="81300"/>
        <n v="152280"/>
        <n v="64110"/>
        <n v="84832"/>
        <n v="172770"/>
        <n v="126090"/>
        <n v="73960"/>
        <n v="145440"/>
        <n v="84450"/>
        <n v="171930"/>
        <n v="64740"/>
        <n v="229104"/>
        <n v="201180"/>
        <n v="157088"/>
        <n v="202416"/>
        <n v="113120"/>
        <n v="140520"/>
        <n v="135270"/>
        <n v="173160"/>
        <n v="117300"/>
        <n v="170760"/>
        <n v="94140"/>
        <n v="149040"/>
        <n v="121410"/>
        <n v="117810"/>
        <n v="91470"/>
        <n v="334560"/>
        <n v="223080"/>
        <n v="179550"/>
        <n v="161790"/>
        <n v="163740"/>
        <n v="117510"/>
        <n v="139904"/>
        <n v="160368"/>
        <n v="103320"/>
        <n v="203130"/>
        <n v="183295"/>
        <n v="210048"/>
        <n v="214368"/>
        <n v="88970"/>
        <n v="173670"/>
        <n v="200430"/>
        <n v="51930"/>
        <n v="138690"/>
        <n v="79170"/>
        <n v="46320"/>
        <n v="175710"/>
        <n v="68512"/>
        <n v="145460"/>
        <n v="63540"/>
        <n v="205380"/>
        <n v="202890"/>
        <n v="135900"/>
        <n v="151560"/>
        <n v="198450"/>
        <n v="187380"/>
        <n v="183930"/>
        <n v="187285"/>
        <n v="133014"/>
        <n v="138660"/>
        <n v="205470"/>
        <n v="98490"/>
        <n v="190920"/>
        <n v="142260"/>
        <n v="161370"/>
        <n v="95940"/>
        <n v="194070"/>
        <n v="189840"/>
        <n v="131820"/>
        <n v="161700"/>
        <n v="79650"/>
        <n v="47100"/>
        <n v="87408"/>
        <n v="95760"/>
        <n v="119520"/>
        <n v="194040"/>
        <n v="80240"/>
        <n v="178956"/>
        <n v="106272"/>
        <n v="159024"/>
        <n v="79770"/>
        <n v="136675"/>
        <n v="158880"/>
        <n v="126960"/>
        <n v="188160"/>
        <n v="58304"/>
        <n v="195180"/>
        <n v="130440"/>
        <n v="100050"/>
        <n v="209700"/>
        <n v="98460"/>
        <n v="60270"/>
        <n v="191730"/>
        <n v="120810"/>
        <n v="55980"/>
        <n v="161460"/>
        <n v="120720"/>
        <n v="123660"/>
        <n v="89400"/>
        <n v="178020"/>
        <n v="178110"/>
        <n v="128910"/>
        <n v="197460"/>
        <n v="235968"/>
        <n v="147240"/>
        <n v="78600"/>
        <n v="272328"/>
        <n v="186810"/>
        <n v="176040"/>
        <n v="53190"/>
        <n v="105510"/>
        <n v="52950"/>
        <n v="182130"/>
        <n v="150540"/>
        <n v="83760"/>
        <n v="112230"/>
        <n v="183584"/>
        <n v="178830"/>
        <n v="91680"/>
        <n v="288288"/>
        <n v="96330"/>
        <n v="112470"/>
        <n v="148740"/>
        <n v="192000"/>
        <n v="51210"/>
        <n v="183420"/>
        <n v="78330"/>
        <n v="171984"/>
        <n v="120000"/>
        <n v="136770"/>
        <n v="191160"/>
        <n v="204912"/>
        <n v="105210"/>
        <n v="178560"/>
        <n v="46290"/>
        <n v="52890"/>
        <n v="78000"/>
        <n v="186090"/>
        <n v="184050"/>
        <n v="200970"/>
        <n v="93840"/>
        <n v="129990"/>
        <n v="61560"/>
        <n v="294864"/>
        <n v="188640"/>
        <n v="182220"/>
        <n v="145020"/>
        <n v="53440"/>
        <n v="180846"/>
        <n v="60390"/>
        <n v="126480"/>
        <n v="134340"/>
        <n v="66450"/>
        <n v="235305"/>
        <n v="143640"/>
        <n v="144270"/>
        <n v="85855"/>
        <n v="151830"/>
        <n v="66990"/>
        <n v="72540"/>
        <n v="119700"/>
        <n v="202440"/>
        <n v="143550"/>
        <n v="107010"/>
        <n v="49080"/>
        <n v="252384"/>
        <n v="72660"/>
        <n v="142230"/>
        <n v="189180"/>
        <n v="184350"/>
        <n v="53460"/>
        <n v="55590"/>
        <n v="90690"/>
        <n v="236832"/>
        <n v="165360"/>
        <n v="96270"/>
        <n v="57960"/>
        <n v="67530"/>
        <n v="80640"/>
        <n v="132180"/>
        <n v="184920"/>
        <n v="117216"/>
        <n v="97950"/>
        <n v="88050"/>
        <n v="225575"/>
        <n v="145140"/>
        <n v="95190"/>
        <n v="61590"/>
        <n v="118080"/>
        <n v="57240"/>
        <n v="209520"/>
        <n v="203670"/>
        <n v="145110"/>
        <n v="137610"/>
        <n v="59250"/>
        <n v="87180"/>
        <n v="50490"/>
        <n v="83820"/>
        <n v="87120"/>
        <n v="151170"/>
        <n v="76200"/>
        <n v="60600"/>
        <n v="353864"/>
        <n v="98700"/>
        <n v="72990"/>
        <n v="118560"/>
        <n v="213588"/>
        <n v="70440"/>
        <n v="112910"/>
        <n v="127080"/>
        <n v="192240"/>
        <n v="58260"/>
        <n v="271920"/>
        <n v="316272"/>
        <n v="148680"/>
        <n v="56790"/>
        <n v="95880"/>
        <n v="129000"/>
        <n v="57575"/>
        <n v="101472"/>
        <n v="178500"/>
        <n v="123420"/>
        <n v="53640"/>
        <n v="94255"/>
        <n v="194820"/>
        <n v="91770"/>
        <n v="117420"/>
        <n v="70860"/>
        <n v="87300"/>
        <n v="315984"/>
        <n v="120480"/>
        <n v="183575"/>
        <n v="157530"/>
        <n v="90400"/>
        <n v="95520"/>
        <n v="129360"/>
        <n v="222588"/>
        <n v="218112"/>
        <n v="109320"/>
        <n v="124350"/>
        <n v="128736"/>
        <n v="234864"/>
        <n v="104430"/>
        <n v="125670"/>
        <n v="158250"/>
        <n v="180000"/>
        <n v="146730"/>
        <n v="109120"/>
        <n v="186930"/>
        <n v="119850"/>
        <n v="169120"/>
        <n v="156660"/>
        <n v="218160"/>
        <n v="208160"/>
        <n v="135660"/>
        <n v="176310"/>
        <n v="187770"/>
        <n v="208920"/>
        <n v="103080"/>
        <n v="166680"/>
        <n v="88935"/>
        <n v="59700"/>
        <n v="165030"/>
        <n v="103950"/>
        <n v="139800"/>
        <n v="118710"/>
        <n v="144720"/>
        <n v="159600"/>
      </sharedItems>
      <fieldGroup base="5">
        <rangePr autoStart="0" autoEnd="0" startNum="0" endNum="500000" groupInterval="25000"/>
        <groupItems count="22">
          <s v="&lt;0"/>
          <s v="0-24999"/>
          <s v="25000-49999"/>
          <s v="50000-74999"/>
          <s v="75000-99999"/>
          <s v="100000-124999"/>
          <s v="125000-149999"/>
          <s v="150000-174999"/>
          <s v="175000-199999"/>
          <s v="200000-224999"/>
          <s v="225000-249999"/>
          <s v="250000-274999"/>
          <s v="275000-299999"/>
          <s v="300000-324999"/>
          <s v="325000-349999"/>
          <s v="350000-374999"/>
          <s v="375000-399999"/>
          <s v="400000-424999"/>
          <s v="425000-449999"/>
          <s v="450000-474999"/>
          <s v="475000-500000"/>
          <s v="&gt;500000"/>
        </groupItems>
      </fieldGroup>
    </cacheField>
    <cacheField name="Pozycja &quot;-&quot; (kolumna pomocnicza)" numFmtId="1">
      <sharedItems containsSemiMixedTypes="0" containsString="0" containsNumber="1" containsInteger="1" minValue="2" maxValue="5"/>
    </cacheField>
    <cacheField name="Rodzaj paliwa" numFmtId="0">
      <sharedItems/>
    </cacheField>
    <cacheField name="Data transakcji" numFmtId="14">
      <sharedItems containsSemiMixedTypes="0" containsNonDate="0" containsDate="1" containsString="0" minDate="2015-01-02T00:00:00" maxDate="2017-12-29T00:00:00" count="733">
        <d v="2015-01-02T00:00:00"/>
        <d v="2015-01-03T00:00:00"/>
        <d v="2015-01-04T00:00:00"/>
        <d v="2015-01-06T00:00:00"/>
        <d v="2015-01-07T00:00:00"/>
        <d v="2015-01-08T00:00:00"/>
        <d v="2015-01-10T00:00:00"/>
        <d v="2015-01-13T00:00:00"/>
        <d v="2015-01-14T00:00:00"/>
        <d v="2015-01-19T00:00:00"/>
        <d v="2015-01-21T00:00:00"/>
        <d v="2015-01-23T00:00:00"/>
        <d v="2015-01-24T00:00:00"/>
        <d v="2015-01-25T00:00:00"/>
        <d v="2015-01-26T00:00:00"/>
        <d v="2015-01-28T00:00:00"/>
        <d v="2015-01-29T00:00:00"/>
        <d v="2015-01-31T00:00:00"/>
        <d v="2015-02-02T00:00:00"/>
        <d v="2015-02-04T00:00:00"/>
        <d v="2015-02-05T00:00:00"/>
        <d v="2015-02-06T00:00:00"/>
        <d v="2015-02-07T00:00:00"/>
        <d v="2015-02-08T00:00:00"/>
        <d v="2015-02-10T00:00:00"/>
        <d v="2015-02-12T00:00:00"/>
        <d v="2015-02-13T00:00:00"/>
        <d v="2015-02-15T00:00:00"/>
        <d v="2015-02-17T00:00:00"/>
        <d v="2015-02-22T00:00:00"/>
        <d v="2015-02-25T00:00:00"/>
        <d v="2015-02-26T00:00:00"/>
        <d v="2015-02-27T00:00:00"/>
        <d v="2015-02-28T00:00:00"/>
        <d v="2015-03-03T00:00:00"/>
        <d v="2015-03-04T00:00:00"/>
        <d v="2015-03-05T00:00:00"/>
        <d v="2015-03-06T00:00:00"/>
        <d v="2015-03-07T00:00:00"/>
        <d v="2015-03-10T00:00:00"/>
        <d v="2015-03-11T00:00:00"/>
        <d v="2015-03-13T00:00:00"/>
        <d v="2015-03-14T00:00:00"/>
        <d v="2015-03-15T00:00:00"/>
        <d v="2015-03-16T00:00:00"/>
        <d v="2015-03-17T00:00:00"/>
        <d v="2015-03-19T00:00:00"/>
        <d v="2015-03-20T00:00:00"/>
        <d v="2015-03-21T00:00:00"/>
        <d v="2015-03-23T00:00:00"/>
        <d v="2015-03-24T00:00:00"/>
        <d v="2015-03-25T00:00:00"/>
        <d v="2015-03-26T00:00:00"/>
        <d v="2015-03-27T00:00:00"/>
        <d v="2015-03-28T00:00:00"/>
        <d v="2015-03-30T00:00:00"/>
        <d v="2015-03-31T00:00:00"/>
        <d v="2015-04-01T00:00:00"/>
        <d v="2015-04-02T00:00:00"/>
        <d v="2015-04-04T00:00:00"/>
        <d v="2015-04-05T00:00:00"/>
        <d v="2015-04-06T00:00:00"/>
        <d v="2015-04-07T00:00:00"/>
        <d v="2015-04-08T00:00:00"/>
        <d v="2015-04-10T00:00:00"/>
        <d v="2015-04-11T00:00:00"/>
        <d v="2015-04-12T00:00:00"/>
        <d v="2015-04-14T00:00:00"/>
        <d v="2015-04-15T00:00:00"/>
        <d v="2015-04-16T00:00:00"/>
        <d v="2015-04-17T00:00:00"/>
        <d v="2015-04-19T00:00:00"/>
        <d v="2015-04-20T00:00:00"/>
        <d v="2015-04-21T00:00:00"/>
        <d v="2015-04-22T00:00:00"/>
        <d v="2015-04-26T00:00:00"/>
        <d v="2015-04-28T00:00:00"/>
        <d v="2015-04-29T00:00:00"/>
        <d v="2015-04-30T00:00:00"/>
        <d v="2015-05-01T00:00:00"/>
        <d v="2015-05-04T00:00:00"/>
        <d v="2015-05-08T00:00:00"/>
        <d v="2015-05-09T00:00:00"/>
        <d v="2015-05-10T00:00:00"/>
        <d v="2015-05-11T00:00:00"/>
        <d v="2015-05-13T00:00:00"/>
        <d v="2015-05-15T00:00:00"/>
        <d v="2015-05-16T00:00:00"/>
        <d v="2015-05-17T00:00:00"/>
        <d v="2015-05-19T00:00:00"/>
        <d v="2015-05-20T00:00:00"/>
        <d v="2015-05-21T00:00:00"/>
        <d v="2015-05-23T00:00:00"/>
        <d v="2015-05-24T00:00:00"/>
        <d v="2015-05-25T00:00:00"/>
        <d v="2015-05-26T00:00:00"/>
        <d v="2015-05-29T00:00:00"/>
        <d v="2015-05-30T00:00:00"/>
        <d v="2015-06-01T00:00:00"/>
        <d v="2015-06-03T00:00:00"/>
        <d v="2015-06-05T00:00:00"/>
        <d v="2015-06-06T00:00:00"/>
        <d v="2015-06-07T00:00:00"/>
        <d v="2015-06-08T00:00:00"/>
        <d v="2015-06-10T00:00:00"/>
        <d v="2015-06-11T00:00:00"/>
        <d v="2015-06-12T00:00:00"/>
        <d v="2015-06-14T00:00:00"/>
        <d v="2015-06-17T00:00:00"/>
        <d v="2015-06-19T00:00:00"/>
        <d v="2015-06-20T00:00:00"/>
        <d v="2015-06-21T00:00:00"/>
        <d v="2015-06-23T00:00:00"/>
        <d v="2015-06-26T00:00:00"/>
        <d v="2015-06-27T00:00:00"/>
        <d v="2015-06-28T00:00:00"/>
        <d v="2015-06-29T00:00:00"/>
        <d v="2015-06-30T00:00:00"/>
        <d v="2015-07-01T00:00:00"/>
        <d v="2015-07-02T00:00:00"/>
        <d v="2015-07-03T00:00:00"/>
        <d v="2015-07-09T00:00:00"/>
        <d v="2015-07-10T00:00:00"/>
        <d v="2015-07-11T00:00:00"/>
        <d v="2015-07-14T00:00:00"/>
        <d v="2015-07-15T00:00:00"/>
        <d v="2015-07-16T00:00:00"/>
        <d v="2015-07-17T00:00:00"/>
        <d v="2015-07-18T00:00:00"/>
        <d v="2015-07-19T00:00:00"/>
        <d v="2015-07-20T00:00:00"/>
        <d v="2015-07-21T00:00:00"/>
        <d v="2015-07-26T00:00:00"/>
        <d v="2015-07-28T00:00:00"/>
        <d v="2015-07-29T00:00:00"/>
        <d v="2015-07-30T00:00:00"/>
        <d v="2015-08-01T00:00:00"/>
        <d v="2015-08-02T00:00:00"/>
        <d v="2015-08-03T00:00:00"/>
        <d v="2015-08-04T00:00:00"/>
        <d v="2015-08-05T00:00:00"/>
        <d v="2015-08-07T00:00:00"/>
        <d v="2015-08-09T00:00:00"/>
        <d v="2015-08-12T00:00:00"/>
        <d v="2015-08-13T00:00:00"/>
        <d v="2015-08-15T00:00:00"/>
        <d v="2015-08-16T00:00:00"/>
        <d v="2015-08-17T00:00:00"/>
        <d v="2015-08-18T00:00:00"/>
        <d v="2015-08-19T00:00:00"/>
        <d v="2015-08-20T00:00:00"/>
        <d v="2015-08-21T00:00:00"/>
        <d v="2015-08-22T00:00:00"/>
        <d v="2015-08-23T00:00:00"/>
        <d v="2015-08-25T00:00:00"/>
        <d v="2015-08-27T00:00:00"/>
        <d v="2015-08-30T00:00:00"/>
        <d v="2015-08-31T00:00:00"/>
        <d v="2015-09-01T00:00:00"/>
        <d v="2015-09-02T00:00:00"/>
        <d v="2015-09-03T00:00:00"/>
        <d v="2015-09-05T00:00:00"/>
        <d v="2015-09-06T00:00:00"/>
        <d v="2015-09-07T00:00:00"/>
        <d v="2015-09-09T00:00:00"/>
        <d v="2015-09-11T00:00:00"/>
        <d v="2015-09-13T00:00:00"/>
        <d v="2015-09-15T00:00:00"/>
        <d v="2015-09-16T00:00:00"/>
        <d v="2015-09-17T00:00:00"/>
        <d v="2015-09-18T00:00:00"/>
        <d v="2015-09-19T00:00:00"/>
        <d v="2015-09-20T00:00:00"/>
        <d v="2015-09-23T00:00:00"/>
        <d v="2015-09-24T00:00:00"/>
        <d v="2015-09-28T00:00:00"/>
        <d v="2015-09-30T00:00:00"/>
        <d v="2015-10-01T00:00:00"/>
        <d v="2015-10-02T00:00:00"/>
        <d v="2015-10-03T00:00:00"/>
        <d v="2015-10-05T00:00:00"/>
        <d v="2015-10-06T00:00:00"/>
        <d v="2015-10-07T00:00:00"/>
        <d v="2015-10-09T00:00:00"/>
        <d v="2015-10-10T00:00:00"/>
        <d v="2015-10-11T00:00:00"/>
        <d v="2015-10-14T00:00:00"/>
        <d v="2015-10-17T00:00:00"/>
        <d v="2015-10-20T00:00:00"/>
        <d v="2015-10-22T00:00:00"/>
        <d v="2015-10-23T00:00:00"/>
        <d v="2015-10-24T00:00:00"/>
        <d v="2015-10-25T00:00:00"/>
        <d v="2015-10-26T00:00:00"/>
        <d v="2015-10-27T00:00:00"/>
        <d v="2015-10-28T00:00:00"/>
        <d v="2015-10-29T00:00:00"/>
        <d v="2015-10-30T00:00:00"/>
        <d v="2015-10-31T00:00:00"/>
        <d v="2015-11-01T00:00:00"/>
        <d v="2015-11-02T00:00:00"/>
        <d v="2015-11-03T00:00:00"/>
        <d v="2015-11-04T00:00:00"/>
        <d v="2015-11-05T00:00:00"/>
        <d v="2015-11-07T00:00:00"/>
        <d v="2015-11-09T00:00:00"/>
        <d v="2015-11-10T00:00:00"/>
        <d v="2015-11-12T00:00:00"/>
        <d v="2015-11-14T00:00:00"/>
        <d v="2015-11-15T00:00:00"/>
        <d v="2015-11-16T00:00:00"/>
        <d v="2015-11-19T00:00:00"/>
        <d v="2015-11-20T00:00:00"/>
        <d v="2015-11-21T00:00:00"/>
        <d v="2015-11-23T00:00:00"/>
        <d v="2015-11-24T00:00:00"/>
        <d v="2015-11-25T00:00:00"/>
        <d v="2015-11-28T00:00:00"/>
        <d v="2015-11-30T00:00:00"/>
        <d v="2015-12-01T00:00:00"/>
        <d v="2015-12-03T00:00:00"/>
        <d v="2015-12-04T00:00:00"/>
        <d v="2015-12-05T00:00:00"/>
        <d v="2015-12-08T00:00:00"/>
        <d v="2015-12-10T00:00:00"/>
        <d v="2015-12-13T00:00:00"/>
        <d v="2015-12-14T00:00:00"/>
        <d v="2015-12-15T00:00:00"/>
        <d v="2015-12-16T00:00:00"/>
        <d v="2015-12-17T00:00:00"/>
        <d v="2015-12-19T00:00:00"/>
        <d v="2015-12-21T00:00:00"/>
        <d v="2015-12-22T00:00:00"/>
        <d v="2015-12-23T00:00:00"/>
        <d v="2015-12-24T00:00:00"/>
        <d v="2015-12-27T00:00:00"/>
        <d v="2015-12-28T00:00:00"/>
        <d v="2015-12-29T00:00:00"/>
        <d v="2015-12-30T00:00:00"/>
        <d v="2016-01-04T00:00:00"/>
        <d v="2016-01-05T00:00:00"/>
        <d v="2016-01-08T00:00:00"/>
        <d v="2016-01-09T00:00:00"/>
        <d v="2016-01-10T00:00:00"/>
        <d v="2016-01-13T00:00:00"/>
        <d v="2016-01-17T00:00:00"/>
        <d v="2016-01-18T00:00:00"/>
        <d v="2016-01-19T00:00:00"/>
        <d v="2016-01-21T00:00:00"/>
        <d v="2016-01-23T00:00:00"/>
        <d v="2016-01-24T00:00:00"/>
        <d v="2016-01-25T00:00:00"/>
        <d v="2016-01-26T00:00:00"/>
        <d v="2016-01-28T00:00:00"/>
        <d v="2016-01-29T00:00:00"/>
        <d v="2016-01-30T00:00:00"/>
        <d v="2016-01-31T00:00:00"/>
        <d v="2016-02-02T00:00:00"/>
        <d v="2016-02-03T00:00:00"/>
        <d v="2016-02-09T00:00:00"/>
        <d v="2016-02-10T00:00:00"/>
        <d v="2016-02-11T00:00:00"/>
        <d v="2016-02-12T00:00:00"/>
        <d v="2016-02-13T00:00:00"/>
        <d v="2016-02-14T00:00:00"/>
        <d v="2016-02-15T00:00:00"/>
        <d v="2016-02-16T00:00:00"/>
        <d v="2016-02-17T00:00:00"/>
        <d v="2016-02-18T00:00:00"/>
        <d v="2016-02-19T00:00:00"/>
        <d v="2016-02-20T00:00:00"/>
        <d v="2016-02-21T00:00:00"/>
        <d v="2016-02-22T00:00:00"/>
        <d v="2016-02-23T00:00:00"/>
        <d v="2016-02-27T00:00:00"/>
        <d v="2016-02-28T00:00:00"/>
        <d v="2016-02-29T00:00:00"/>
        <d v="2016-03-01T00:00:00"/>
        <d v="2016-03-03T00:00:00"/>
        <d v="2016-03-04T00:00:00"/>
        <d v="2016-03-07T00:00:00"/>
        <d v="2016-03-08T00:00:00"/>
        <d v="2016-03-09T00:00:00"/>
        <d v="2016-03-10T00:00:00"/>
        <d v="2016-03-11T00:00:00"/>
        <d v="2016-03-12T00:00:00"/>
        <d v="2016-03-14T00:00:00"/>
        <d v="2016-03-15T00:00:00"/>
        <d v="2016-03-16T00:00:00"/>
        <d v="2016-03-20T00:00:00"/>
        <d v="2016-03-21T00:00:00"/>
        <d v="2016-03-23T00:00:00"/>
        <d v="2016-03-24T00:00:00"/>
        <d v="2016-03-26T00:00:00"/>
        <d v="2016-03-29T00:00:00"/>
        <d v="2016-03-30T00:00:00"/>
        <d v="2016-03-31T00:00:00"/>
        <d v="2016-04-01T00:00:00"/>
        <d v="2016-04-02T00:00:00"/>
        <d v="2016-04-03T00:00:00"/>
        <d v="2016-04-04T00:00:00"/>
        <d v="2016-04-05T00:00:00"/>
        <d v="2016-04-06T00:00:00"/>
        <d v="2016-04-07T00:00:00"/>
        <d v="2016-04-08T00:00:00"/>
        <d v="2016-04-09T00:00:00"/>
        <d v="2016-04-10T00:00:00"/>
        <d v="2016-04-12T00:00:00"/>
        <d v="2016-04-13T00:00:00"/>
        <d v="2016-04-14T00:00:00"/>
        <d v="2016-04-16T00:00:00"/>
        <d v="2016-04-17T00:00:00"/>
        <d v="2016-04-20T00:00:00"/>
        <d v="2016-04-21T00:00:00"/>
        <d v="2016-04-23T00:00:00"/>
        <d v="2016-04-24T00:00:00"/>
        <d v="2016-04-25T00:00:00"/>
        <d v="2016-04-26T00:00:00"/>
        <d v="2016-04-27T00:00:00"/>
        <d v="2016-04-28T00:00:00"/>
        <d v="2016-04-29T00:00:00"/>
        <d v="2016-04-30T00:00:00"/>
        <d v="2016-05-02T00:00:00"/>
        <d v="2016-05-03T00:00:00"/>
        <d v="2016-05-05T00:00:00"/>
        <d v="2016-05-06T00:00:00"/>
        <d v="2016-05-07T00:00:00"/>
        <d v="2016-05-08T00:00:00"/>
        <d v="2016-05-09T00:00:00"/>
        <d v="2016-05-10T00:00:00"/>
        <d v="2016-05-12T00:00:00"/>
        <d v="2016-05-14T00:00:00"/>
        <d v="2016-05-16T00:00:00"/>
        <d v="2016-05-17T00:00:00"/>
        <d v="2016-05-18T00:00:00"/>
        <d v="2016-05-20T00:00:00"/>
        <d v="2016-05-21T00:00:00"/>
        <d v="2016-05-24T00:00:00"/>
        <d v="2016-05-26T00:00:00"/>
        <d v="2016-05-27T00:00:00"/>
        <d v="2016-05-28T00:00:00"/>
        <d v="2016-06-01T00:00:00"/>
        <d v="2016-06-02T00:00:00"/>
        <d v="2016-06-03T00:00:00"/>
        <d v="2016-06-06T00:00:00"/>
        <d v="2016-06-07T00:00:00"/>
        <d v="2016-06-08T00:00:00"/>
        <d v="2016-06-11T00:00:00"/>
        <d v="2016-06-12T00:00:00"/>
        <d v="2016-06-15T00:00:00"/>
        <d v="2016-06-16T00:00:00"/>
        <d v="2016-06-17T00:00:00"/>
        <d v="2016-06-18T00:00:00"/>
        <d v="2016-06-22T00:00:00"/>
        <d v="2016-06-23T00:00:00"/>
        <d v="2016-06-24T00:00:00"/>
        <d v="2016-06-25T00:00:00"/>
        <d v="2016-06-26T00:00:00"/>
        <d v="2016-06-29T00:00:00"/>
        <d v="2016-06-30T00:00:00"/>
        <d v="2016-07-01T00:00:00"/>
        <d v="2016-07-04T00:00:00"/>
        <d v="2016-07-05T00:00:00"/>
        <d v="2016-07-06T00:00:00"/>
        <d v="2016-07-07T00:00:00"/>
        <d v="2016-07-08T00:00:00"/>
        <d v="2016-07-10T00:00:00"/>
        <d v="2016-07-11T00:00:00"/>
        <d v="2016-07-13T00:00:00"/>
        <d v="2016-07-14T00:00:00"/>
        <d v="2016-07-15T00:00:00"/>
        <d v="2016-07-16T00:00:00"/>
        <d v="2016-07-17T00:00:00"/>
        <d v="2016-07-18T00:00:00"/>
        <d v="2016-07-19T00:00:00"/>
        <d v="2016-07-22T00:00:00"/>
        <d v="2016-07-23T00:00:00"/>
        <d v="2016-07-24T00:00:00"/>
        <d v="2016-07-25T00:00:00"/>
        <d v="2016-07-28T00:00:00"/>
        <d v="2016-07-29T00:00:00"/>
        <d v="2016-07-30T00:00:00"/>
        <d v="2016-07-31T00:00:00"/>
        <d v="2016-08-01T00:00:00"/>
        <d v="2016-08-03T00:00:00"/>
        <d v="2016-08-04T00:00:00"/>
        <d v="2016-08-05T00:00:00"/>
        <d v="2016-08-07T00:00:00"/>
        <d v="2016-08-08T00:00:00"/>
        <d v="2016-08-09T00:00:00"/>
        <d v="2016-08-12T00:00:00"/>
        <d v="2016-08-13T00:00:00"/>
        <d v="2016-08-14T00:00:00"/>
        <d v="2016-08-15T00:00:00"/>
        <d v="2016-08-17T00:00:00"/>
        <d v="2016-08-18T00:00:00"/>
        <d v="2016-08-19T00:00:00"/>
        <d v="2016-08-21T00:00:00"/>
        <d v="2016-08-23T00:00:00"/>
        <d v="2016-08-25T00:00:00"/>
        <d v="2016-08-26T00:00:00"/>
        <d v="2016-08-28T00:00:00"/>
        <d v="2016-08-30T00:00:00"/>
        <d v="2016-08-31T00:00:00"/>
        <d v="2016-09-02T00:00:00"/>
        <d v="2016-09-03T00:00:00"/>
        <d v="2016-09-05T00:00:00"/>
        <d v="2016-09-06T00:00:00"/>
        <d v="2016-09-07T00:00:00"/>
        <d v="2016-09-08T00:00:00"/>
        <d v="2016-09-09T00:00:00"/>
        <d v="2016-09-10T00:00:00"/>
        <d v="2016-09-11T00:00:00"/>
        <d v="2016-09-13T00:00:00"/>
        <d v="2016-09-15T00:00:00"/>
        <d v="2016-09-18T00:00:00"/>
        <d v="2016-09-19T00:00:00"/>
        <d v="2016-09-21T00:00:00"/>
        <d v="2016-09-23T00:00:00"/>
        <d v="2016-09-25T00:00:00"/>
        <d v="2016-09-28T00:00:00"/>
        <d v="2016-09-29T00:00:00"/>
        <d v="2016-10-01T00:00:00"/>
        <d v="2016-10-02T00:00:00"/>
        <d v="2016-10-03T00:00:00"/>
        <d v="2016-10-05T00:00:00"/>
        <d v="2016-10-07T00:00:00"/>
        <d v="2016-10-08T00:00:00"/>
        <d v="2016-10-09T00:00:00"/>
        <d v="2016-10-10T00:00:00"/>
        <d v="2016-10-11T00:00:00"/>
        <d v="2016-10-12T00:00:00"/>
        <d v="2016-10-13T00:00:00"/>
        <d v="2016-10-14T00:00:00"/>
        <d v="2016-10-16T00:00:00"/>
        <d v="2016-10-17T00:00:00"/>
        <d v="2016-10-19T00:00:00"/>
        <d v="2016-10-20T00:00:00"/>
        <d v="2016-10-21T00:00:00"/>
        <d v="2016-10-22T00:00:00"/>
        <d v="2016-10-29T00:00:00"/>
        <d v="2016-10-31T00:00:00"/>
        <d v="2016-11-01T00:00:00"/>
        <d v="2016-11-02T00:00:00"/>
        <d v="2016-11-03T00:00:00"/>
        <d v="2016-11-05T00:00:00"/>
        <d v="2016-11-06T00:00:00"/>
        <d v="2016-11-07T00:00:00"/>
        <d v="2016-11-08T00:00:00"/>
        <d v="2016-11-10T00:00:00"/>
        <d v="2016-11-11T00:00:00"/>
        <d v="2016-11-12T00:00:00"/>
        <d v="2016-11-13T00:00:00"/>
        <d v="2016-11-14T00:00:00"/>
        <d v="2016-11-16T00:00:00"/>
        <d v="2016-11-19T00:00:00"/>
        <d v="2016-11-20T00:00:00"/>
        <d v="2016-11-21T00:00:00"/>
        <d v="2016-11-22T00:00:00"/>
        <d v="2016-11-23T00:00:00"/>
        <d v="2016-11-24T00:00:00"/>
        <d v="2016-11-25T00:00:00"/>
        <d v="2016-11-27T00:00:00"/>
        <d v="2016-11-28T00:00:00"/>
        <d v="2016-11-29T00:00:00"/>
        <d v="2016-11-30T00:00:00"/>
        <d v="2016-12-04T00:00:00"/>
        <d v="2016-12-05T00:00:00"/>
        <d v="2016-12-06T00:00:00"/>
        <d v="2016-12-07T00:00:00"/>
        <d v="2016-12-08T00:00:00"/>
        <d v="2016-12-09T00:00:00"/>
        <d v="2016-12-11T00:00:00"/>
        <d v="2016-12-12T00:00:00"/>
        <d v="2016-12-13T00:00:00"/>
        <d v="2016-12-14T00:00:00"/>
        <d v="2016-12-16T00:00:00"/>
        <d v="2016-12-19T00:00:00"/>
        <d v="2016-12-21T00:00:00"/>
        <d v="2016-12-22T00:00:00"/>
        <d v="2016-12-24T00:00:00"/>
        <d v="2016-12-25T00:00:00"/>
        <d v="2016-12-26T00:00:00"/>
        <d v="2016-12-27T00:00:00"/>
        <d v="2016-12-29T00:00:00"/>
        <d v="2016-12-31T00:00:00"/>
        <d v="2017-01-01T00:00:00"/>
        <d v="2017-01-02T00:00:00"/>
        <d v="2017-01-04T00:00:00"/>
        <d v="2017-01-07T00:00:00"/>
        <d v="2017-01-08T00:00:00"/>
        <d v="2017-01-09T00:00:00"/>
        <d v="2017-01-10T00:00:00"/>
        <d v="2017-01-11T00:00:00"/>
        <d v="2017-01-12T00:00:00"/>
        <d v="2017-01-15T00:00:00"/>
        <d v="2017-01-16T00:00:00"/>
        <d v="2017-01-17T00:00:00"/>
        <d v="2017-01-18T00:00:00"/>
        <d v="2017-01-20T00:00:00"/>
        <d v="2017-01-22T00:00:00"/>
        <d v="2017-01-24T00:00:00"/>
        <d v="2017-01-25T00:00:00"/>
        <d v="2017-01-26T00:00:00"/>
        <d v="2017-01-28T00:00:00"/>
        <d v="2017-01-30T00:00:00"/>
        <d v="2017-01-31T00:00:00"/>
        <d v="2017-02-03T00:00:00"/>
        <d v="2017-02-04T00:00:00"/>
        <d v="2017-02-06T00:00:00"/>
        <d v="2017-02-07T00:00:00"/>
        <d v="2017-02-08T00:00:00"/>
        <d v="2017-02-09T00:00:00"/>
        <d v="2017-02-11T00:00:00"/>
        <d v="2017-02-12T00:00:00"/>
        <d v="2017-02-13T00:00:00"/>
        <d v="2017-02-14T00:00:00"/>
        <d v="2017-02-15T00:00:00"/>
        <d v="2017-02-16T00:00:00"/>
        <d v="2017-02-18T00:00:00"/>
        <d v="2017-02-19T00:00:00"/>
        <d v="2017-02-21T00:00:00"/>
        <d v="2017-02-22T00:00:00"/>
        <d v="2017-02-23T00:00:00"/>
        <d v="2017-02-25T00:00:00"/>
        <d v="2017-02-28T00:00:00"/>
        <d v="2017-03-01T00:00:00"/>
        <d v="2017-03-02T00:00:00"/>
        <d v="2017-03-04T00:00:00"/>
        <d v="2017-03-05T00:00:00"/>
        <d v="2017-03-06T00:00:00"/>
        <d v="2017-03-08T00:00:00"/>
        <d v="2017-03-09T00:00:00"/>
        <d v="2017-03-10T00:00:00"/>
        <d v="2017-03-12T00:00:00"/>
        <d v="2017-03-13T00:00:00"/>
        <d v="2017-03-15T00:00:00"/>
        <d v="2017-03-16T00:00:00"/>
        <d v="2017-03-18T00:00:00"/>
        <d v="2017-03-20T00:00:00"/>
        <d v="2017-03-21T00:00:00"/>
        <d v="2017-03-22T00:00:00"/>
        <d v="2017-03-23T00:00:00"/>
        <d v="2017-03-24T00:00:00"/>
        <d v="2017-03-25T00:00:00"/>
        <d v="2017-03-27T00:00:00"/>
        <d v="2017-03-28T00:00:00"/>
        <d v="2017-03-31T00:00:00"/>
        <d v="2017-04-01T00:00:00"/>
        <d v="2017-04-03T00:00:00"/>
        <d v="2017-04-04T00:00:00"/>
        <d v="2017-04-05T00:00:00"/>
        <d v="2017-04-07T00:00:00"/>
        <d v="2017-04-08T00:00:00"/>
        <d v="2017-04-09T00:00:00"/>
        <d v="2017-04-13T00:00:00"/>
        <d v="2017-04-15T00:00:00"/>
        <d v="2017-04-16T00:00:00"/>
        <d v="2017-04-17T00:00:00"/>
        <d v="2017-04-18T00:00:00"/>
        <d v="2017-04-19T00:00:00"/>
        <d v="2017-04-20T00:00:00"/>
        <d v="2017-04-21T00:00:00"/>
        <d v="2017-04-22T00:00:00"/>
        <d v="2017-04-23T00:00:00"/>
        <d v="2017-04-24T00:00:00"/>
        <d v="2017-04-25T00:00:00"/>
        <d v="2017-04-26T00:00:00"/>
        <d v="2017-04-27T00:00:00"/>
        <d v="2017-04-28T00:00:00"/>
        <d v="2017-04-30T00:00:00"/>
        <d v="2017-05-01T00:00:00"/>
        <d v="2017-05-02T00:00:00"/>
        <d v="2017-05-03T00:00:00"/>
        <d v="2017-05-05T00:00:00"/>
        <d v="2017-05-06T00:00:00"/>
        <d v="2017-05-07T00:00:00"/>
        <d v="2017-05-08T00:00:00"/>
        <d v="2017-05-09T00:00:00"/>
        <d v="2017-05-10T00:00:00"/>
        <d v="2017-05-12T00:00:00"/>
        <d v="2017-05-14T00:00:00"/>
        <d v="2017-05-15T00:00:00"/>
        <d v="2017-05-16T00:00:00"/>
        <d v="2017-05-17T00:00:00"/>
        <d v="2017-05-18T00:00:00"/>
        <d v="2017-05-19T00:00:00"/>
        <d v="2017-05-20T00:00:00"/>
        <d v="2017-05-23T00:00:00"/>
        <d v="2017-05-24T00:00:00"/>
        <d v="2017-05-25T00:00:00"/>
        <d v="2017-05-26T00:00:00"/>
        <d v="2017-05-29T00:00:00"/>
        <d v="2017-05-30T00:00:00"/>
        <d v="2017-05-31T00:00:00"/>
        <d v="2017-06-02T00:00:00"/>
        <d v="2017-06-03T00:00:00"/>
        <d v="2017-06-04T00:00:00"/>
        <d v="2017-06-05T00:00:00"/>
        <d v="2017-06-07T00:00:00"/>
        <d v="2017-06-08T00:00:00"/>
        <d v="2017-06-09T00:00:00"/>
        <d v="2017-06-12T00:00:00"/>
        <d v="2017-06-14T00:00:00"/>
        <d v="2017-06-15T00:00:00"/>
        <d v="2017-06-16T00:00:00"/>
        <d v="2017-06-17T00:00:00"/>
        <d v="2017-06-22T00:00:00"/>
        <d v="2017-06-23T00:00:00"/>
        <d v="2017-06-25T00:00:00"/>
        <d v="2017-06-26T00:00:00"/>
        <d v="2017-06-27T00:00:00"/>
        <d v="2017-06-28T00:00:00"/>
        <d v="2017-07-03T00:00:00"/>
        <d v="2017-07-07T00:00:00"/>
        <d v="2017-07-10T00:00:00"/>
        <d v="2017-07-11T00:00:00"/>
        <d v="2017-07-12T00:00:00"/>
        <d v="2017-07-13T00:00:00"/>
        <d v="2017-07-14T00:00:00"/>
        <d v="2017-07-15T00:00:00"/>
        <d v="2017-07-16T00:00:00"/>
        <d v="2017-07-17T00:00:00"/>
        <d v="2017-07-19T00:00:00"/>
        <d v="2017-07-20T00:00:00"/>
        <d v="2017-07-21T00:00:00"/>
        <d v="2017-07-23T00:00:00"/>
        <d v="2017-07-24T00:00:00"/>
        <d v="2017-07-27T00:00:00"/>
        <d v="2017-07-29T00:00:00"/>
        <d v="2017-07-30T00:00:00"/>
        <d v="2017-08-02T00:00:00"/>
        <d v="2017-08-05T00:00:00"/>
        <d v="2017-08-06T00:00:00"/>
        <d v="2017-08-07T00:00:00"/>
        <d v="2017-08-08T00:00:00"/>
        <d v="2017-08-09T00:00:00"/>
        <d v="2017-08-12T00:00:00"/>
        <d v="2017-08-13T00:00:00"/>
        <d v="2017-08-14T00:00:00"/>
        <d v="2017-08-15T00:00:00"/>
        <d v="2017-08-16T00:00:00"/>
        <d v="2017-08-17T00:00:00"/>
        <d v="2017-08-19T00:00:00"/>
        <d v="2017-08-20T00:00:00"/>
        <d v="2017-08-21T00:00:00"/>
        <d v="2017-08-22T00:00:00"/>
        <d v="2017-08-23T00:00:00"/>
        <d v="2017-08-25T00:00:00"/>
        <d v="2017-08-26T00:00:00"/>
        <d v="2017-08-27T00:00:00"/>
        <d v="2017-08-28T00:00:00"/>
        <d v="2017-08-29T00:00:00"/>
        <d v="2017-08-30T00:00:00"/>
        <d v="2017-09-01T00:00:00"/>
        <d v="2017-09-02T00:00:00"/>
        <d v="2017-09-03T00:00:00"/>
        <d v="2017-09-05T00:00:00"/>
        <d v="2017-09-07T00:00:00"/>
        <d v="2017-09-08T00:00:00"/>
        <d v="2017-09-09T00:00:00"/>
        <d v="2017-09-12T00:00:00"/>
        <d v="2017-09-13T00:00:00"/>
        <d v="2017-09-15T00:00:00"/>
        <d v="2017-09-16T00:00:00"/>
        <d v="2017-09-17T00:00:00"/>
        <d v="2017-09-20T00:00:00"/>
        <d v="2017-09-21T00:00:00"/>
        <d v="2017-09-22T00:00:00"/>
        <d v="2017-09-23T00:00:00"/>
        <d v="2017-09-24T00:00:00"/>
        <d v="2017-09-25T00:00:00"/>
        <d v="2017-09-27T00:00:00"/>
        <d v="2017-09-28T00:00:00"/>
        <d v="2017-09-29T00:00:00"/>
        <d v="2017-10-01T00:00:00"/>
        <d v="2017-10-02T00:00:00"/>
        <d v="2017-10-03T00:00:00"/>
        <d v="2017-10-04T00:00:00"/>
        <d v="2017-10-06T00:00:00"/>
        <d v="2017-10-08T00:00:00"/>
        <d v="2017-10-09T00:00:00"/>
        <d v="2017-10-11T00:00:00"/>
        <d v="2017-10-14T00:00:00"/>
        <d v="2017-10-15T00:00:00"/>
        <d v="2017-10-16T00:00:00"/>
        <d v="2017-10-17T00:00:00"/>
        <d v="2017-10-19T00:00:00"/>
        <d v="2017-10-20T00:00:00"/>
        <d v="2017-10-22T00:00:00"/>
        <d v="2017-10-23T00:00:00"/>
        <d v="2017-10-24T00:00:00"/>
        <d v="2017-10-25T00:00:00"/>
        <d v="2017-10-26T00:00:00"/>
        <d v="2017-10-27T00:00:00"/>
        <d v="2017-10-28T00:00:00"/>
        <d v="2017-10-29T00:00:00"/>
        <d v="2017-10-31T00:00:00"/>
        <d v="2017-11-01T00:00:00"/>
        <d v="2017-11-03T00:00:00"/>
        <d v="2017-11-06T00:00:00"/>
        <d v="2017-11-07T00:00:00"/>
        <d v="2017-11-08T00:00:00"/>
        <d v="2017-11-09T00:00:00"/>
        <d v="2017-11-11T00:00:00"/>
        <d v="2017-11-14T00:00:00"/>
        <d v="2017-11-16T00:00:00"/>
        <d v="2017-11-19T00:00:00"/>
        <d v="2017-11-21T00:00:00"/>
        <d v="2017-11-22T00:00:00"/>
        <d v="2017-11-26T00:00:00"/>
        <d v="2017-11-27T00:00:00"/>
        <d v="2017-11-28T00:00:00"/>
        <d v="2017-11-29T00:00:00"/>
        <d v="2017-12-02T00:00:00"/>
        <d v="2017-12-03T00:00:00"/>
        <d v="2017-12-04T00:00:00"/>
        <d v="2017-12-05T00:00:00"/>
        <d v="2017-12-06T00:00:00"/>
        <d v="2017-12-10T00:00:00"/>
        <d v="2017-12-11T00:00:00"/>
        <d v="2017-12-13T00:00:00"/>
        <d v="2017-12-14T00:00:00"/>
        <d v="2017-12-17T00:00:00"/>
        <d v="2017-12-18T00:00:00"/>
        <d v="2017-12-19T00:00:00"/>
        <d v="2017-12-21T00:00:00"/>
        <d v="2017-12-22T00:00:00"/>
        <d v="2017-12-23T00:00:00"/>
        <d v="2017-12-24T00:00:00"/>
        <d v="2017-12-25T00:00:00"/>
        <d v="2017-12-27T00:00:00"/>
        <d v="2017-12-28T00:00:00"/>
      </sharedItems>
      <fieldGroup par="15" base="8">
        <rangePr groupBy="months" startDate="2015-01-02T00:00:00" endDate="2017-12-29T00:00:00"/>
        <groupItems count="14">
          <s v="&lt;02-01-2015"/>
          <s v="sty"/>
          <s v="lut"/>
          <s v="mar"/>
          <s v="kwi"/>
          <s v="maj"/>
          <s v="cze"/>
          <s v="lip"/>
          <s v="sie"/>
          <s v="wrz"/>
          <s v="paź"/>
          <s v="lis"/>
          <s v="gru"/>
          <s v="&gt;29-12-2017"/>
        </groupItems>
      </fieldGroup>
    </cacheField>
    <cacheField name="ID salonu" numFmtId="0">
      <sharedItems count="75">
        <s v="S4"/>
        <s v="S52"/>
        <s v="S33"/>
        <s v="S58"/>
        <s v="S3"/>
        <s v="S20"/>
        <s v="S14"/>
        <s v="S10"/>
        <s v="S29"/>
        <s v="S30"/>
        <s v="S22"/>
        <s v="S1"/>
        <s v="S35"/>
        <s v="S16"/>
        <s v="S6"/>
        <s v="S41"/>
        <s v="S34"/>
        <s v="S26"/>
        <s v="S63"/>
        <s v="S9"/>
        <s v="S70"/>
        <s v="S44"/>
        <s v="S48"/>
        <s v="S38"/>
        <s v="S51"/>
        <s v="S5"/>
        <s v="S7"/>
        <s v="S82"/>
        <s v="S31"/>
        <s v="S28"/>
        <s v="S12"/>
        <s v="S17"/>
        <s v="S54"/>
        <s v="S47"/>
        <s v="S19"/>
        <s v="S13"/>
        <s v="S2"/>
        <s v="S53"/>
        <s v="S72"/>
        <s v="S15"/>
        <s v="S78"/>
        <s v="S84"/>
        <s v="S46"/>
        <s v="S62"/>
        <s v="S40"/>
        <s v="S80"/>
        <s v="S8"/>
        <s v="S50"/>
        <s v="S36"/>
        <s v="S66"/>
        <s v="S74"/>
        <s v="S24"/>
        <s v="S55"/>
        <s v="S42"/>
        <s v="S25"/>
        <s v="S49"/>
        <s v="S61"/>
        <s v="S32"/>
        <s v="S81"/>
        <s v="S67"/>
        <s v="S37"/>
        <s v="S39"/>
        <s v="S85"/>
        <s v="S68"/>
        <s v="S60"/>
        <s v="S64"/>
        <s v="S65"/>
        <s v="S56"/>
        <s v="S23"/>
        <s v="S45"/>
        <s v="S27"/>
        <s v="S77"/>
        <s v="S18"/>
        <s v="S11"/>
        <s v="S57"/>
      </sharedItems>
    </cacheField>
    <cacheField name="Marka" numFmtId="0">
      <sharedItems count="10">
        <s v="Opel"/>
        <s v="Audi"/>
        <s v="Skoda"/>
        <s v="Toyota"/>
        <s v="Seat"/>
        <s v="Ford"/>
        <s v="Renault"/>
        <s v="Volkswagen"/>
        <s v="Nissan"/>
        <s v="Honda"/>
      </sharedItems>
    </cacheField>
    <cacheField name="Model" numFmtId="0">
      <sharedItems/>
    </cacheField>
    <cacheField name="Zysk" numFmtId="3">
      <sharedItems containsSemiMixedTypes="0" containsString="0" containsNumber="1" containsInteger="1" minValue="0" maxValue="39600"/>
    </cacheField>
    <cacheField name="Wiek auta" numFmtId="1">
      <sharedItems containsSemiMixedTypes="0" containsString="0" containsNumber="1" containsInteger="1" minValue="1" maxValue="15" count="15">
        <n v="5"/>
        <n v="4"/>
        <n v="12"/>
        <n v="8"/>
        <n v="6"/>
        <n v="9"/>
        <n v="10"/>
        <n v="7"/>
        <n v="11"/>
        <n v="3"/>
        <n v="14"/>
        <n v="13"/>
        <n v="1"/>
        <n v="2"/>
        <n v="15"/>
      </sharedItems>
    </cacheField>
    <cacheField name="Kwartały" numFmtId="0" databaseField="0">
      <fieldGroup base="8">
        <rangePr groupBy="quarters" startDate="2015-01-02T00:00:00" endDate="2017-12-29T00:00:00"/>
        <groupItems count="6">
          <s v="&lt;02-01-2015"/>
          <s v="Kwartał1"/>
          <s v="Kwartał2"/>
          <s v="Kwartał3"/>
          <s v="Kwartał4"/>
          <s v="&gt;29-12-2017"/>
        </groupItems>
      </fieldGroup>
    </cacheField>
    <cacheField name="Lata" numFmtId="0" databaseField="0">
      <fieldGroup base="8">
        <rangePr groupBy="years" startDate="2015-01-02T00:00:00" endDate="2017-12-29T00:00:00"/>
        <groupItems count="5">
          <s v="&lt;02-01-2015"/>
          <s v="2015"/>
          <s v="2016"/>
          <s v="2017"/>
          <s v="&gt;29-12-2017"/>
        </groupItems>
      </fieldGroup>
    </cacheField>
  </cacheFields>
  <extLst>
    <ext xmlns:x14="http://schemas.microsoft.com/office/spreadsheetml/2009/9/main" uri="{725AE2AE-9491-48be-B2B4-4EB974FC3084}">
      <x14:pivotCacheDefinition pivotCacheId="2020306200"/>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eusz Heba" refreshedDate="43541.494727546298" createdVersion="6" refreshedVersion="6" minRefreshableVersion="3" recordCount="10000" xr:uid="{00000000-000A-0000-FFFF-FFFF05000000}">
  <cacheSource type="worksheet">
    <worksheetSource ref="B4:F10004" sheet="Zadanie 11-dane"/>
  </cacheSource>
  <cacheFields count="5">
    <cacheField name="Nr transakcji" numFmtId="0">
      <sharedItems containsSemiMixedTypes="0" containsString="0" containsNumber="1" containsInteger="1" minValue="1" maxValue="10000"/>
    </cacheField>
    <cacheField name="Kategoria kursu (ścieżka)" numFmtId="0">
      <sharedItems count="6">
        <s v="R"/>
        <s v="Excel"/>
        <s v="VBA"/>
        <s v="Access"/>
        <s v="PowerPoint"/>
        <s v="Word"/>
      </sharedItems>
    </cacheField>
    <cacheField name="Nazwa kursu" numFmtId="0">
      <sharedItems/>
    </cacheField>
    <cacheField name="Liczba uczestników" numFmtId="0">
      <sharedItems containsSemiMixedTypes="0" containsString="0" containsNumber="1" containsInteger="1" minValue="1" maxValue="9"/>
    </cacheField>
    <cacheField name="Miasto"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08">
  <r>
    <s v="PL/XYZ5729"/>
    <x v="0"/>
    <x v="0"/>
    <n v="90774"/>
    <n v="104354"/>
    <x v="0"/>
    <s v="PL018    "/>
    <x v="0"/>
    <n v="13580"/>
  </r>
  <r>
    <s v="PL/GHI657"/>
    <x v="1"/>
    <x v="1"/>
    <n v="60110"/>
    <n v="61265"/>
    <x v="1"/>
    <s v="PL018    "/>
    <x v="0"/>
    <n v="1155"/>
  </r>
  <r>
    <s v="PL/GHI4039"/>
    <x v="1"/>
    <x v="1"/>
    <n v="57836"/>
    <n v="96966"/>
    <x v="2"/>
    <s v="PL018    "/>
    <x v="0"/>
    <n v="39130"/>
  </r>
  <r>
    <s v="PL/GHI4077"/>
    <x v="1"/>
    <x v="1"/>
    <n v="57608"/>
    <n v="102367"/>
    <x v="3"/>
    <s v="PL018    "/>
    <x v="0"/>
    <n v="44759"/>
  </r>
  <r>
    <s v="PL/GHI3973"/>
    <x v="1"/>
    <x v="1"/>
    <n v="63238"/>
    <n v="102308"/>
    <x v="4"/>
    <s v="PL018    "/>
    <x v="0"/>
    <n v="39070"/>
  </r>
  <r>
    <s v="PL/JKL7311"/>
    <x v="2"/>
    <x v="2"/>
    <n v="79166"/>
    <n v="147231"/>
    <x v="5"/>
    <s v="PL018    "/>
    <x v="0"/>
    <n v="68065"/>
  </r>
  <r>
    <s v="PL/PRS444"/>
    <x v="3"/>
    <x v="3"/>
    <n v="35910"/>
    <n v="66246"/>
    <x v="6"/>
    <s v="PL018    "/>
    <x v="0"/>
    <n v="30336"/>
  </r>
  <r>
    <s v="PL/PRS7607"/>
    <x v="3"/>
    <x v="3"/>
    <n v="32761"/>
    <n v="43816"/>
    <x v="7"/>
    <s v="PL018    "/>
    <x v="0"/>
    <n v="11055"/>
  </r>
  <r>
    <s v="PL/DEF3490"/>
    <x v="4"/>
    <x v="4"/>
    <n v="44870"/>
    <n v="75638"/>
    <x v="8"/>
    <s v="PL018    "/>
    <x v="0"/>
    <n v="30768"/>
  </r>
  <r>
    <s v="PL/DEF9591"/>
    <x v="4"/>
    <x v="4"/>
    <n v="40925"/>
    <n v="57833"/>
    <x v="9"/>
    <s v="PL018    "/>
    <x v="0"/>
    <n v="16908"/>
  </r>
  <r>
    <s v="PL/DEF7402"/>
    <x v="4"/>
    <x v="4"/>
    <n v="41327"/>
    <n v="77321"/>
    <x v="10"/>
    <s v="PL018    "/>
    <x v="0"/>
    <n v="35994"/>
  </r>
  <r>
    <s v="PL/DEF2236"/>
    <x v="4"/>
    <x v="4"/>
    <n v="41617"/>
    <n v="52208"/>
    <x v="11"/>
    <s v="PL018    "/>
    <x v="0"/>
    <n v="10591"/>
  </r>
  <r>
    <s v="PL/DEF7540"/>
    <x v="4"/>
    <x v="4"/>
    <n v="41858"/>
    <n v="44740"/>
    <x v="12"/>
    <s v="PL018    "/>
    <x v="0"/>
    <n v="2882"/>
  </r>
  <r>
    <s v="PL/JKL511,7"/>
    <x v="2"/>
    <x v="2"/>
    <n v="77418"/>
    <n v="95484"/>
    <x v="13"/>
    <s v="PL018    "/>
    <x v="0"/>
    <n v="18066"/>
  </r>
  <r>
    <s v="PL/XYZ6500"/>
    <x v="0"/>
    <x v="0"/>
    <n v="54541"/>
    <n v="79151"/>
    <x v="14"/>
    <s v="PL018    "/>
    <x v="0"/>
    <n v="24610"/>
  </r>
  <r>
    <s v="PL/XYZ279"/>
    <x v="0"/>
    <x v="0"/>
    <n v="52131"/>
    <n v="93866"/>
    <x v="15"/>
    <s v="PL018    "/>
    <x v="0"/>
    <n v="41735"/>
  </r>
  <r>
    <s v="PL/XYZ7109"/>
    <x v="0"/>
    <x v="0"/>
    <n v="47120"/>
    <n v="48413"/>
    <x v="16"/>
    <s v="PL018    "/>
    <x v="0"/>
    <n v="1293"/>
  </r>
  <r>
    <s v="PL/TUV986"/>
    <x v="5"/>
    <x v="5"/>
    <n v="44745"/>
    <n v="46072"/>
    <x v="17"/>
    <s v="PL018    "/>
    <x v="0"/>
    <n v="1327"/>
  </r>
  <r>
    <s v="PL/TUV2521"/>
    <x v="5"/>
    <x v="5"/>
    <n v="42350"/>
    <n v="83696"/>
    <x v="18"/>
    <s v="PL018    "/>
    <x v="0"/>
    <n v="41346"/>
  </r>
  <r>
    <s v="PL/ABC1283"/>
    <x v="6"/>
    <x v="6"/>
    <n v="36266"/>
    <n v="71346"/>
    <x v="19"/>
    <s v="PL018    "/>
    <x v="0"/>
    <n v="35080"/>
  </r>
  <r>
    <s v="PL/ABC6800"/>
    <x v="6"/>
    <x v="6"/>
    <n v="42862"/>
    <n v="83972"/>
    <x v="20"/>
    <s v="PL018    "/>
    <x v="0"/>
    <n v="41110"/>
  </r>
  <r>
    <s v="PL/ABC8917"/>
    <x v="6"/>
    <x v="6"/>
    <n v="38354"/>
    <n v="71348"/>
    <x v="21"/>
    <s v="PL018    "/>
    <x v="0"/>
    <n v="32994"/>
  </r>
  <r>
    <s v="PL/MNO9471"/>
    <x v="7"/>
    <x v="7"/>
    <n v="123646"/>
    <n v="163492"/>
    <x v="22"/>
    <s v="PL018    "/>
    <x v="0"/>
    <n v="39846"/>
  </r>
  <r>
    <s v="PL/MNO7376"/>
    <x v="7"/>
    <x v="7"/>
    <n v="72699"/>
    <n v="135818"/>
    <x v="23"/>
    <s v="PL018    "/>
    <x v="0"/>
    <n v="63119"/>
  </r>
  <r>
    <s v="PL/MNO4571"/>
    <x v="7"/>
    <x v="7"/>
    <n v="75693"/>
    <n v="109876"/>
    <x v="24"/>
    <s v="PL018    "/>
    <x v="0"/>
    <n v="34183"/>
  </r>
  <r>
    <s v="PL/MNO2187"/>
    <x v="7"/>
    <x v="7"/>
    <n v="77353"/>
    <n v="89736"/>
    <x v="25"/>
    <s v="PL018    "/>
    <x v="0"/>
    <n v="12383"/>
  </r>
  <r>
    <s v="PL/MNO2209"/>
    <x v="7"/>
    <x v="7"/>
    <n v="75064"/>
    <n v="139700"/>
    <x v="26"/>
    <s v="PL018    "/>
    <x v="0"/>
    <n v="64636"/>
  </r>
  <r>
    <s v="PL/XYZ5921"/>
    <x v="0"/>
    <x v="0"/>
    <n v="89290"/>
    <n v="127889"/>
    <x v="27"/>
    <s v="PL019    "/>
    <x v="1"/>
    <n v="38599"/>
  </r>
  <r>
    <s v="PL/XYZ3560"/>
    <x v="0"/>
    <x v="0"/>
    <n v="89290"/>
    <n v="127338"/>
    <x v="27"/>
    <s v="PL019    "/>
    <x v="1"/>
    <n v="38048"/>
  </r>
  <r>
    <s v="PL/XYZ3677"/>
    <x v="0"/>
    <x v="0"/>
    <n v="95015"/>
    <n v="123155"/>
    <x v="28"/>
    <s v="PL019    "/>
    <x v="1"/>
    <n v="28140"/>
  </r>
  <r>
    <s v="PL/GHI547"/>
    <x v="1"/>
    <x v="1"/>
    <n v="66263"/>
    <n v="96732"/>
    <x v="29"/>
    <s v="PL019    "/>
    <x v="1"/>
    <n v="30469"/>
  </r>
  <r>
    <s v="PL/GHI3397"/>
    <x v="1"/>
    <x v="1"/>
    <n v="66575"/>
    <n v="113496"/>
    <x v="30"/>
    <s v="PL019    "/>
    <x v="1"/>
    <n v="46921"/>
  </r>
  <r>
    <s v="PL/JKL7848"/>
    <x v="2"/>
    <x v="2"/>
    <n v="86683"/>
    <n v="125745"/>
    <x v="31"/>
    <s v="PL019    "/>
    <x v="1"/>
    <n v="39062"/>
  </r>
  <r>
    <s v="PL/PRS2813"/>
    <x v="3"/>
    <x v="3"/>
    <n v="34669"/>
    <n v="67860"/>
    <x v="32"/>
    <s v="PL019    "/>
    <x v="1"/>
    <n v="33191"/>
  </r>
  <r>
    <s v="PL/PRS1816"/>
    <x v="3"/>
    <x v="3"/>
    <n v="35279"/>
    <n v="55102"/>
    <x v="33"/>
    <s v="PL019    "/>
    <x v="1"/>
    <n v="19823"/>
  </r>
  <r>
    <s v="PL/DEF4981"/>
    <x v="4"/>
    <x v="4"/>
    <n v="52564"/>
    <n v="84933"/>
    <x v="34"/>
    <s v="PL019    "/>
    <x v="1"/>
    <n v="32369"/>
  </r>
  <r>
    <s v="PL/DEF943"/>
    <x v="4"/>
    <x v="4"/>
    <n v="40724"/>
    <n v="74780"/>
    <x v="35"/>
    <s v="PL019    "/>
    <x v="1"/>
    <n v="34056"/>
  </r>
  <r>
    <s v="PL/DEF4628"/>
    <x v="4"/>
    <x v="4"/>
    <n v="50083"/>
    <n v="81803"/>
    <x v="36"/>
    <s v="PL019    "/>
    <x v="1"/>
    <n v="31720"/>
  </r>
  <r>
    <s v="PL/XYZ2230"/>
    <x v="0"/>
    <x v="0"/>
    <n v="59450"/>
    <n v="108095"/>
    <x v="37"/>
    <s v="PL019    "/>
    <x v="1"/>
    <n v="48645"/>
  </r>
  <r>
    <s v="PL/XYZ4243"/>
    <x v="0"/>
    <x v="0"/>
    <n v="67796"/>
    <n v="86767"/>
    <x v="38"/>
    <s v="PL019    "/>
    <x v="1"/>
    <n v="18971"/>
  </r>
  <r>
    <s v="PL/TUV707"/>
    <x v="5"/>
    <x v="5"/>
    <n v="53405"/>
    <n v="73643"/>
    <x v="39"/>
    <s v="PL019    "/>
    <x v="1"/>
    <n v="20238"/>
  </r>
  <r>
    <s v="PL/TUV5811"/>
    <x v="5"/>
    <x v="5"/>
    <n v="54799"/>
    <n v="80877"/>
    <x v="40"/>
    <s v="PL019    "/>
    <x v="1"/>
    <n v="26078"/>
  </r>
  <r>
    <s v="PL/TUV949"/>
    <x v="5"/>
    <x v="5"/>
    <n v="44416"/>
    <n v="88357"/>
    <x v="41"/>
    <s v="PL019    "/>
    <x v="1"/>
    <n v="43941"/>
  </r>
  <r>
    <s v="PL/ABC5741"/>
    <x v="6"/>
    <x v="6"/>
    <n v="31907"/>
    <n v="54717"/>
    <x v="42"/>
    <s v="PL019    "/>
    <x v="1"/>
    <n v="22810"/>
  </r>
  <r>
    <s v="PL/ABC2887"/>
    <x v="6"/>
    <x v="6"/>
    <n v="38806"/>
    <n v="63403"/>
    <x v="43"/>
    <s v="PL019    "/>
    <x v="1"/>
    <n v="24597"/>
  </r>
  <r>
    <s v="PL/ABC5890"/>
    <x v="6"/>
    <x v="6"/>
    <n v="40282"/>
    <n v="53014"/>
    <x v="44"/>
    <s v="PL019    "/>
    <x v="1"/>
    <n v="12732"/>
  </r>
  <r>
    <s v="PL/ABC6117"/>
    <x v="6"/>
    <x v="6"/>
    <n v="38595"/>
    <n v="69474"/>
    <x v="45"/>
    <s v="PL019    "/>
    <x v="1"/>
    <n v="30879"/>
  </r>
  <r>
    <s v="PL/MNO5292"/>
    <x v="7"/>
    <x v="7"/>
    <n v="121309"/>
    <n v="221971"/>
    <x v="46"/>
    <s v="PL019    "/>
    <x v="1"/>
    <n v="100662"/>
  </r>
  <r>
    <s v="PL/MNO6328"/>
    <x v="7"/>
    <x v="7"/>
    <n v="141534"/>
    <n v="178144"/>
    <x v="47"/>
    <s v="PL019    "/>
    <x v="1"/>
    <n v="36610"/>
  </r>
  <r>
    <s v="PL/MNO6229"/>
    <x v="7"/>
    <x v="7"/>
    <n v="97111"/>
    <n v="171981"/>
    <x v="48"/>
    <s v="PL019    "/>
    <x v="1"/>
    <n v="74870"/>
  </r>
  <r>
    <s v="PL/XYZ2469"/>
    <x v="0"/>
    <x v="0"/>
    <n v="73084"/>
    <n v="86863"/>
    <x v="49"/>
    <s v="PL019    "/>
    <x v="1"/>
    <n v="13779"/>
  </r>
  <r>
    <s v="PL/XYZ1134"/>
    <x v="0"/>
    <x v="0"/>
    <n v="92973"/>
    <n v="130684"/>
    <x v="50"/>
    <s v="PL019    "/>
    <x v="1"/>
    <n v="37711"/>
  </r>
  <r>
    <s v="PL/GHI9013"/>
    <x v="1"/>
    <x v="1"/>
    <n v="58114"/>
    <n v="73878"/>
    <x v="51"/>
    <s v="PL038    "/>
    <x v="2"/>
    <n v="15764"/>
  </r>
  <r>
    <s v="PL/GHI96"/>
    <x v="1"/>
    <x v="1"/>
    <n v="65899"/>
    <n v="95965"/>
    <x v="52"/>
    <s v="PL038    "/>
    <x v="2"/>
    <n v="30066"/>
  </r>
  <r>
    <s v="PL/GHI7376"/>
    <x v="1"/>
    <x v="1"/>
    <n v="64589"/>
    <n v="118561"/>
    <x v="53"/>
    <s v="PL038    "/>
    <x v="2"/>
    <n v="53972"/>
  </r>
  <r>
    <s v="PL/JKL8251"/>
    <x v="2"/>
    <x v="2"/>
    <n v="79166"/>
    <n v="121807"/>
    <x v="38"/>
    <s v="PL038    "/>
    <x v="2"/>
    <n v="42641"/>
  </r>
  <r>
    <s v="PL/PRS2803"/>
    <x v="3"/>
    <x v="3"/>
    <n v="30738"/>
    <n v="43523"/>
    <x v="54"/>
    <s v="PL038    "/>
    <x v="2"/>
    <n v="12785"/>
  </r>
  <r>
    <s v="PL/PRS9556"/>
    <x v="3"/>
    <x v="3"/>
    <n v="32651"/>
    <n v="48353"/>
    <x v="55"/>
    <s v="PL038    "/>
    <x v="2"/>
    <n v="15702"/>
  </r>
  <r>
    <s v="PL/PRS3543"/>
    <x v="3"/>
    <x v="3"/>
    <n v="35605"/>
    <n v="58185"/>
    <x v="56"/>
    <s v="PL038    "/>
    <x v="2"/>
    <n v="22580"/>
  </r>
  <r>
    <s v="PL/PRS1372"/>
    <x v="3"/>
    <x v="3"/>
    <n v="33454"/>
    <n v="46105"/>
    <x v="57"/>
    <s v="PL038    "/>
    <x v="2"/>
    <n v="12651"/>
  </r>
  <r>
    <s v="PL/PRS5486"/>
    <x v="3"/>
    <x v="3"/>
    <n v="32761"/>
    <n v="59990"/>
    <x v="44"/>
    <s v="PL038    "/>
    <x v="2"/>
    <n v="27229"/>
  </r>
  <r>
    <s v="PL/DEF7834"/>
    <x v="4"/>
    <x v="4"/>
    <n v="43876"/>
    <n v="85058"/>
    <x v="58"/>
    <s v="PL038    "/>
    <x v="2"/>
    <n v="41182"/>
  </r>
  <r>
    <s v="PL/DEF5133"/>
    <x v="4"/>
    <x v="4"/>
    <n v="46970"/>
    <n v="81452"/>
    <x v="59"/>
    <s v="PL038    "/>
    <x v="2"/>
    <n v="34482"/>
  </r>
  <r>
    <s v="PL/DEF5944"/>
    <x v="4"/>
    <x v="4"/>
    <n v="47603"/>
    <n v="90809"/>
    <x v="60"/>
    <s v="PL038    "/>
    <x v="2"/>
    <n v="43206"/>
  </r>
  <r>
    <s v="PL/DEF353"/>
    <x v="4"/>
    <x v="4"/>
    <n v="43239"/>
    <n v="64734"/>
    <x v="61"/>
    <s v="PL038    "/>
    <x v="2"/>
    <n v="21495"/>
  </r>
  <r>
    <s v="PL/DEF9051"/>
    <x v="4"/>
    <x v="4"/>
    <n v="37511"/>
    <n v="69771"/>
    <x v="62"/>
    <s v="PL038    "/>
    <x v="2"/>
    <n v="32260"/>
  </r>
  <r>
    <s v="PL/XYZ8462"/>
    <x v="0"/>
    <x v="0"/>
    <n v="64947"/>
    <n v="79255"/>
    <x v="63"/>
    <s v="PL038    "/>
    <x v="2"/>
    <n v="14308"/>
  </r>
  <r>
    <s v="PL/XYZ4392"/>
    <x v="0"/>
    <x v="0"/>
    <n v="60686"/>
    <n v="87826"/>
    <x v="64"/>
    <s v="PL038    "/>
    <x v="2"/>
    <n v="27140"/>
  </r>
  <r>
    <s v="PL/TUV1609"/>
    <x v="5"/>
    <x v="5"/>
    <n v="44710"/>
    <n v="80325"/>
    <x v="58"/>
    <s v="PL038    "/>
    <x v="2"/>
    <n v="35615"/>
  </r>
  <r>
    <s v="PL/TUV5268"/>
    <x v="5"/>
    <x v="5"/>
    <n v="31154"/>
    <n v="41311"/>
    <x v="65"/>
    <s v="PL038    "/>
    <x v="2"/>
    <n v="10157"/>
  </r>
  <r>
    <s v="PL/TUV947"/>
    <x v="5"/>
    <x v="5"/>
    <n v="31321"/>
    <n v="40986"/>
    <x v="66"/>
    <s v="PL038    "/>
    <x v="2"/>
    <n v="9665"/>
  </r>
  <r>
    <s v="PL/TUV7080"/>
    <x v="5"/>
    <x v="5"/>
    <n v="32785"/>
    <n v="65082"/>
    <x v="67"/>
    <s v="PL038    "/>
    <x v="2"/>
    <n v="32297"/>
  </r>
  <r>
    <s v="PL/TUV3008"/>
    <x v="5"/>
    <x v="5"/>
    <n v="34190"/>
    <n v="43404"/>
    <x v="68"/>
    <s v="PL038    "/>
    <x v="2"/>
    <n v="9214"/>
  </r>
  <r>
    <s v="PL/TUV3869"/>
    <x v="5"/>
    <x v="5"/>
    <n v="32691"/>
    <n v="64487"/>
    <x v="69"/>
    <s v="PL038    "/>
    <x v="2"/>
    <n v="31796"/>
  </r>
  <r>
    <s v="PL/TUV8901"/>
    <x v="5"/>
    <x v="5"/>
    <n v="44745"/>
    <n v="85893"/>
    <x v="70"/>
    <s v="PL038    "/>
    <x v="2"/>
    <n v="41148"/>
  </r>
  <r>
    <s v="PL/MNO4160"/>
    <x v="7"/>
    <x v="7"/>
    <n v="92208"/>
    <n v="167334"/>
    <x v="71"/>
    <s v="PL038    "/>
    <x v="2"/>
    <n v="75126"/>
  </r>
  <r>
    <s v="PL/MNO5499"/>
    <x v="7"/>
    <x v="7"/>
    <n v="69437"/>
    <n v="69748"/>
    <x v="72"/>
    <s v="PL038    "/>
    <x v="2"/>
    <n v="311"/>
  </r>
  <r>
    <s v="PL/MNO1326"/>
    <x v="7"/>
    <x v="7"/>
    <n v="77028"/>
    <n v="105628"/>
    <x v="73"/>
    <s v="PL038    "/>
    <x v="2"/>
    <n v="28600"/>
  </r>
  <r>
    <s v="PL/MNO608"/>
    <x v="7"/>
    <x v="7"/>
    <n v="65814"/>
    <n v="67022"/>
    <x v="74"/>
    <s v="PL038    "/>
    <x v="2"/>
    <n v="1208"/>
  </r>
  <r>
    <s v="PL/MNO9091"/>
    <x v="7"/>
    <x v="7"/>
    <n v="66343"/>
    <n v="102406"/>
    <x v="75"/>
    <s v="PL038    "/>
    <x v="2"/>
    <n v="36063"/>
  </r>
  <r>
    <s v="PL/GHI3258"/>
    <x v="1"/>
    <x v="1"/>
    <n v="66263"/>
    <n v="124632"/>
    <x v="76"/>
    <s v="PL039    "/>
    <x v="3"/>
    <n v="58369"/>
  </r>
  <r>
    <s v="PL/GHI8810"/>
    <x v="1"/>
    <x v="1"/>
    <n v="66263"/>
    <n v="68492"/>
    <x v="77"/>
    <s v="PL039    "/>
    <x v="3"/>
    <n v="2229"/>
  </r>
  <r>
    <s v="PL/GHI3408"/>
    <x v="1"/>
    <x v="1"/>
    <n v="62325"/>
    <n v="99259"/>
    <x v="78"/>
    <s v="PL039    "/>
    <x v="3"/>
    <n v="36934"/>
  </r>
  <r>
    <s v="PL/GHI7432"/>
    <x v="1"/>
    <x v="1"/>
    <n v="53187"/>
    <n v="58380"/>
    <x v="79"/>
    <s v="PL039    "/>
    <x v="3"/>
    <n v="5193"/>
  </r>
  <r>
    <s v="PL/GHI9020"/>
    <x v="1"/>
    <x v="1"/>
    <n v="52246"/>
    <n v="80862"/>
    <x v="80"/>
    <s v="PL039    "/>
    <x v="3"/>
    <n v="28616"/>
  </r>
  <r>
    <s v="PL/JKL5212"/>
    <x v="2"/>
    <x v="2"/>
    <n v="79342"/>
    <n v="142736"/>
    <x v="81"/>
    <s v="PL039    "/>
    <x v="3"/>
    <n v="63394"/>
  </r>
  <r>
    <s v="PL/JKL7747"/>
    <x v="2"/>
    <x v="2"/>
    <n v="78341"/>
    <n v="123589"/>
    <x v="82"/>
    <s v="PL039    "/>
    <x v="3"/>
    <n v="45248"/>
  </r>
  <r>
    <s v="PL/PRS4565"/>
    <x v="3"/>
    <x v="3"/>
    <n v="30479"/>
    <n v="50305"/>
    <x v="83"/>
    <s v="PL039    "/>
    <x v="3"/>
    <n v="19826"/>
  </r>
  <r>
    <s v="PL/PRS4530"/>
    <x v="3"/>
    <x v="3"/>
    <n v="34271"/>
    <n v="42294"/>
    <x v="84"/>
    <s v="PL039    "/>
    <x v="3"/>
    <n v="8023"/>
  </r>
  <r>
    <s v="PL/DEF4511"/>
    <x v="4"/>
    <x v="4"/>
    <n v="48109"/>
    <n v="71814"/>
    <x v="85"/>
    <s v="PL039    "/>
    <x v="3"/>
    <n v="23705"/>
  </r>
  <r>
    <s v="PL/DEF1918"/>
    <x v="4"/>
    <x v="4"/>
    <n v="43908"/>
    <n v="75169"/>
    <x v="86"/>
    <s v="PL039    "/>
    <x v="3"/>
    <n v="31261"/>
  </r>
  <r>
    <s v="PL/DEF525"/>
    <x v="4"/>
    <x v="4"/>
    <n v="43335"/>
    <n v="79704"/>
    <x v="87"/>
    <s v="PL039    "/>
    <x v="3"/>
    <n v="36369"/>
  </r>
  <r>
    <s v="PL/DEF6250"/>
    <x v="4"/>
    <x v="4"/>
    <n v="38398"/>
    <n v="66224"/>
    <x v="88"/>
    <s v="PL039    "/>
    <x v="3"/>
    <n v="27826"/>
  </r>
  <r>
    <s v="PL/DEF6955"/>
    <x v="4"/>
    <x v="4"/>
    <n v="41938"/>
    <n v="67712"/>
    <x v="89"/>
    <s v="PL039    "/>
    <x v="3"/>
    <n v="25774"/>
  </r>
  <r>
    <s v="PL/JKL107,3"/>
    <x v="2"/>
    <x v="2"/>
    <n v="73629"/>
    <n v="81974"/>
    <x v="90"/>
    <s v="PL039    "/>
    <x v="3"/>
    <n v="8345"/>
  </r>
  <r>
    <s v="PL/XYZ9133"/>
    <x v="0"/>
    <x v="0"/>
    <n v="64947"/>
    <n v="89530"/>
    <x v="91"/>
    <s v="PL039    "/>
    <x v="3"/>
    <n v="24583"/>
  </r>
  <r>
    <s v="PL/XYZ8397"/>
    <x v="0"/>
    <x v="0"/>
    <n v="62387"/>
    <n v="92367"/>
    <x v="92"/>
    <s v="PL039    "/>
    <x v="3"/>
    <n v="29980"/>
  </r>
  <r>
    <s v="PL/TUV8797"/>
    <x v="5"/>
    <x v="5"/>
    <n v="52999"/>
    <n v="68869"/>
    <x v="93"/>
    <s v="PL039    "/>
    <x v="3"/>
    <n v="15870"/>
  </r>
  <r>
    <s v="PL/TUV8797"/>
    <x v="5"/>
    <x v="5"/>
    <n v="54727"/>
    <n v="108958"/>
    <x v="94"/>
    <s v="PL039    "/>
    <x v="3"/>
    <n v="54231"/>
  </r>
  <r>
    <s v="PL/TUV4275"/>
    <x v="5"/>
    <x v="5"/>
    <n v="46238"/>
    <n v="92107"/>
    <x v="95"/>
    <s v="PL039    "/>
    <x v="3"/>
    <n v="45869"/>
  </r>
  <r>
    <s v="PL/TUV3734"/>
    <x v="5"/>
    <x v="5"/>
    <n v="47010"/>
    <n v="62487"/>
    <x v="96"/>
    <s v="PL039    "/>
    <x v="3"/>
    <n v="15477"/>
  </r>
  <r>
    <s v="PL/TUV7151"/>
    <x v="5"/>
    <x v="5"/>
    <n v="55281"/>
    <n v="57249"/>
    <x v="97"/>
    <s v="PL039    "/>
    <x v="3"/>
    <n v="1968"/>
  </r>
  <r>
    <s v="PL/TUV4973"/>
    <x v="5"/>
    <x v="5"/>
    <n v="46572"/>
    <n v="71509"/>
    <x v="98"/>
    <s v="PL039    "/>
    <x v="3"/>
    <n v="24937"/>
  </r>
  <r>
    <s v="PL/TUV5809"/>
    <x v="5"/>
    <x v="5"/>
    <n v="40221"/>
    <n v="58951"/>
    <x v="99"/>
    <s v="PL039    "/>
    <x v="3"/>
    <n v="18730"/>
  </r>
  <r>
    <s v="PL/ABC5554"/>
    <x v="6"/>
    <x v="6"/>
    <n v="36464"/>
    <n v="49837"/>
    <x v="100"/>
    <s v="PL039    "/>
    <x v="3"/>
    <n v="13373"/>
  </r>
  <r>
    <s v="PL/ABC9495"/>
    <x v="6"/>
    <x v="6"/>
    <n v="34123"/>
    <n v="52730"/>
    <x v="101"/>
    <s v="PL039    "/>
    <x v="3"/>
    <n v="18607"/>
  </r>
  <r>
    <s v="PL/ABC8634"/>
    <x v="6"/>
    <x v="6"/>
    <n v="40596"/>
    <n v="76518"/>
    <x v="102"/>
    <s v="PL039    "/>
    <x v="3"/>
    <n v="35922"/>
  </r>
  <r>
    <s v="PL/ABC8874"/>
    <x v="6"/>
    <x v="6"/>
    <n v="43576"/>
    <n v="70434"/>
    <x v="103"/>
    <s v="PL039    "/>
    <x v="3"/>
    <n v="26858"/>
  </r>
  <r>
    <s v="PL/ABC9713"/>
    <x v="6"/>
    <x v="6"/>
    <n v="39568"/>
    <n v="60024"/>
    <x v="104"/>
    <s v="PL039    "/>
    <x v="3"/>
    <n v="20456"/>
  </r>
  <r>
    <s v="PL/MNO1461"/>
    <x v="7"/>
    <x v="7"/>
    <n v="138407"/>
    <n v="169638"/>
    <x v="105"/>
    <s v="PL039    "/>
    <x v="3"/>
    <n v="31231"/>
  </r>
  <r>
    <s v="PL/MNO3591"/>
    <x v="7"/>
    <x v="7"/>
    <n v="99296"/>
    <n v="130795"/>
    <x v="106"/>
    <s v="PL039    "/>
    <x v="3"/>
    <n v="31499"/>
  </r>
  <r>
    <s v="PL/MNO6377"/>
    <x v="7"/>
    <x v="7"/>
    <n v="119247"/>
    <n v="150754"/>
    <x v="107"/>
    <s v="PL039    "/>
    <x v="3"/>
    <n v="31507"/>
  </r>
  <r>
    <s v="PL/MNO5577"/>
    <x v="7"/>
    <x v="7"/>
    <n v="90916"/>
    <n v="118893"/>
    <x v="78"/>
    <s v="PL039    "/>
    <x v="3"/>
    <n v="27977"/>
  </r>
  <r>
    <s v="PL/MNO3168"/>
    <x v="7"/>
    <x v="7"/>
    <n v="80209"/>
    <n v="113061"/>
    <x v="108"/>
    <s v="PL039    "/>
    <x v="3"/>
    <n v="32852"/>
  </r>
  <r>
    <s v="PL/MNO7456"/>
    <x v="7"/>
    <x v="7"/>
    <n v="80131"/>
    <n v="99140"/>
    <x v="109"/>
    <s v="PL039    "/>
    <x v="3"/>
    <n v="19009"/>
  </r>
  <r>
    <s v="PL/MNO1160"/>
    <x v="7"/>
    <x v="7"/>
    <n v="80578"/>
    <n v="113496"/>
    <x v="110"/>
    <s v="PL039    "/>
    <x v="3"/>
    <n v="32918"/>
  </r>
  <r>
    <s v="PL/MNO8144"/>
    <x v="7"/>
    <x v="7"/>
    <n v="93910"/>
    <n v="183706"/>
    <x v="111"/>
    <s v="PL039    "/>
    <x v="3"/>
    <n v="89796"/>
  </r>
  <r>
    <s v="PL/MNO6226"/>
    <x v="7"/>
    <x v="7"/>
    <n v="83351"/>
    <n v="110692"/>
    <x v="112"/>
    <s v="PL039    "/>
    <x v="3"/>
    <n v="27341"/>
  </r>
  <r>
    <s v="PL/XYZ3565"/>
    <x v="0"/>
    <x v="0"/>
    <n v="89290"/>
    <n v="129383"/>
    <x v="113"/>
    <s v="PL080    "/>
    <x v="4"/>
    <n v="40093"/>
  </r>
  <r>
    <s v="PL/XYZ2911"/>
    <x v="0"/>
    <x v="0"/>
    <n v="87318"/>
    <n v="153331"/>
    <x v="114"/>
    <s v="PL080    "/>
    <x v="4"/>
    <n v="66013"/>
  </r>
  <r>
    <s v="PL/GHI2365"/>
    <x v="1"/>
    <x v="1"/>
    <n v="55682"/>
    <n v="83934"/>
    <x v="115"/>
    <s v="PL080    "/>
    <x v="4"/>
    <n v="28252"/>
  </r>
  <r>
    <s v="PL/GHI5919"/>
    <x v="1"/>
    <x v="1"/>
    <n v="66263"/>
    <n v="116781"/>
    <x v="116"/>
    <s v="PL080    "/>
    <x v="4"/>
    <n v="50518"/>
  </r>
  <r>
    <s v="PL/GHI4976"/>
    <x v="1"/>
    <x v="1"/>
    <n v="57032"/>
    <n v="78190"/>
    <x v="117"/>
    <s v="PL080    "/>
    <x v="4"/>
    <n v="21158"/>
  </r>
  <r>
    <s v="PL/JKL5793"/>
    <x v="2"/>
    <x v="2"/>
    <n v="86395"/>
    <n v="100917"/>
    <x v="24"/>
    <s v="PL080    "/>
    <x v="4"/>
    <n v="14522"/>
  </r>
  <r>
    <s v="PL/PRS1401"/>
    <x v="3"/>
    <x v="3"/>
    <n v="36823"/>
    <n v="72665"/>
    <x v="118"/>
    <s v="PL080    "/>
    <x v="4"/>
    <n v="35842"/>
  </r>
  <r>
    <s v="PL/DEF2307"/>
    <x v="4"/>
    <x v="4"/>
    <n v="54092"/>
    <n v="73535"/>
    <x v="119"/>
    <s v="PL080    "/>
    <x v="4"/>
    <n v="19443"/>
  </r>
  <r>
    <s v="PL/DEF1936"/>
    <x v="4"/>
    <x v="4"/>
    <n v="41106"/>
    <n v="43368"/>
    <x v="120"/>
    <s v="PL080    "/>
    <x v="4"/>
    <n v="2262"/>
  </r>
  <r>
    <s v="PL/DEF4520"/>
    <x v="4"/>
    <x v="4"/>
    <n v="41287"/>
    <n v="68056"/>
    <x v="7"/>
    <s v="PL080    "/>
    <x v="4"/>
    <n v="26769"/>
  </r>
  <r>
    <s v="PL/DEF3224"/>
    <x v="4"/>
    <x v="4"/>
    <n v="42130"/>
    <n v="62575"/>
    <x v="121"/>
    <s v="PL080    "/>
    <x v="4"/>
    <n v="20445"/>
  </r>
  <r>
    <s v="PL/XYZ3583"/>
    <x v="0"/>
    <x v="0"/>
    <n v="70289"/>
    <n v="107239"/>
    <x v="122"/>
    <s v="PL080    "/>
    <x v="4"/>
    <n v="36950"/>
  </r>
  <r>
    <s v="PL/XYZ255"/>
    <x v="0"/>
    <x v="0"/>
    <n v="57313"/>
    <n v="74131"/>
    <x v="123"/>
    <s v="PL080    "/>
    <x v="4"/>
    <n v="16818"/>
  </r>
  <r>
    <s v="PL/TUV5802"/>
    <x v="5"/>
    <x v="5"/>
    <n v="53516"/>
    <n v="58965"/>
    <x v="124"/>
    <s v="PL080    "/>
    <x v="4"/>
    <n v="5449"/>
  </r>
  <r>
    <s v="PL/TUV2537"/>
    <x v="5"/>
    <x v="5"/>
    <n v="47809"/>
    <n v="95035"/>
    <x v="125"/>
    <s v="PL080    "/>
    <x v="4"/>
    <n v="47226"/>
  </r>
  <r>
    <s v="PL/TUV5151"/>
    <x v="5"/>
    <x v="5"/>
    <n v="40768"/>
    <n v="56355"/>
    <x v="126"/>
    <s v="PL080    "/>
    <x v="4"/>
    <n v="15587"/>
  </r>
  <r>
    <s v="PL/TUV968"/>
    <x v="5"/>
    <x v="5"/>
    <n v="44416"/>
    <n v="64325"/>
    <x v="127"/>
    <s v="PL080    "/>
    <x v="4"/>
    <n v="19909"/>
  </r>
  <r>
    <s v="PL/ABC4067"/>
    <x v="6"/>
    <x v="6"/>
    <n v="42859"/>
    <n v="63606"/>
    <x v="128"/>
    <s v="PL080    "/>
    <x v="4"/>
    <n v="20747"/>
  </r>
  <r>
    <s v="PL/ABC1628"/>
    <x v="6"/>
    <x v="6"/>
    <n v="35744"/>
    <n v="49477"/>
    <x v="129"/>
    <s v="PL080    "/>
    <x v="4"/>
    <n v="13733"/>
  </r>
  <r>
    <s v="PL/ABC1145"/>
    <x v="6"/>
    <x v="6"/>
    <n v="43665"/>
    <n v="44542"/>
    <x v="130"/>
    <s v="PL080    "/>
    <x v="4"/>
    <n v="877"/>
  </r>
  <r>
    <s v="PL/MNO2420"/>
    <x v="7"/>
    <x v="7"/>
    <n v="147911"/>
    <n v="261736"/>
    <x v="117"/>
    <s v="PL080    "/>
    <x v="4"/>
    <n v="113825"/>
  </r>
  <r>
    <s v="PL/MNO1680"/>
    <x v="7"/>
    <x v="7"/>
    <n v="154488"/>
    <n v="217818"/>
    <x v="131"/>
    <s v="PL080    "/>
    <x v="4"/>
    <n v="63330"/>
  </r>
  <r>
    <s v="PL/MNO8264"/>
    <x v="7"/>
    <x v="7"/>
    <n v="83160"/>
    <n v="121970"/>
    <x v="132"/>
    <s v="PL080    "/>
    <x v="4"/>
    <n v="38810"/>
  </r>
  <r>
    <s v="PL/XYZ9970"/>
    <x v="0"/>
    <x v="0"/>
    <n v="70313"/>
    <n v="87883"/>
    <x v="133"/>
    <s v="PL080    "/>
    <x v="4"/>
    <n v="17570"/>
  </r>
  <r>
    <s v="PL/XYZ5396"/>
    <x v="0"/>
    <x v="0"/>
    <n v="88221"/>
    <n v="168226"/>
    <x v="134"/>
    <s v="PL080    "/>
    <x v="4"/>
    <n v="80005"/>
  </r>
  <r>
    <s v="PL/XYZ4926"/>
    <x v="0"/>
    <x v="0"/>
    <n v="73084"/>
    <n v="133640"/>
    <x v="135"/>
    <s v="PL080    "/>
    <x v="4"/>
    <n v="60556"/>
  </r>
  <r>
    <s v="PL/XYZ4615"/>
    <x v="0"/>
    <x v="0"/>
    <n v="76421"/>
    <n v="141680"/>
    <x v="136"/>
    <s v="PL088    "/>
    <x v="5"/>
    <n v="65259"/>
  </r>
  <r>
    <s v="PL/XYZ7458"/>
    <x v="0"/>
    <x v="0"/>
    <n v="89290"/>
    <n v="115199"/>
    <x v="137"/>
    <s v="PL088    "/>
    <x v="5"/>
    <n v="25909"/>
  </r>
  <r>
    <s v="PL/GHI4978"/>
    <x v="1"/>
    <x v="1"/>
    <n v="66263"/>
    <n v="111037"/>
    <x v="138"/>
    <s v="PL088    "/>
    <x v="5"/>
    <n v="44774"/>
  </r>
  <r>
    <s v="PL/GHI5043"/>
    <x v="1"/>
    <x v="1"/>
    <n v="53553"/>
    <n v="79341"/>
    <x v="139"/>
    <s v="PL088    "/>
    <x v="5"/>
    <n v="25788"/>
  </r>
  <r>
    <s v="PL/GHI6483"/>
    <x v="1"/>
    <x v="1"/>
    <n v="51481"/>
    <n v="74661"/>
    <x v="140"/>
    <s v="PL088    "/>
    <x v="5"/>
    <n v="23180"/>
  </r>
  <r>
    <s v="PL/GHI8119"/>
    <x v="1"/>
    <x v="1"/>
    <n v="52911"/>
    <n v="85949"/>
    <x v="141"/>
    <s v="PL088    "/>
    <x v="5"/>
    <n v="33038"/>
  </r>
  <r>
    <s v="PL/GHI9652"/>
    <x v="1"/>
    <x v="1"/>
    <n v="57672"/>
    <n v="111513"/>
    <x v="142"/>
    <s v="PL088    "/>
    <x v="5"/>
    <n v="53841"/>
  </r>
  <r>
    <s v="PL/JKL4166"/>
    <x v="2"/>
    <x v="2"/>
    <n v="79166"/>
    <n v="148384"/>
    <x v="31"/>
    <s v="PL088    "/>
    <x v="5"/>
    <n v="69218"/>
  </r>
  <r>
    <s v="PL/JKL6032"/>
    <x v="2"/>
    <x v="2"/>
    <n v="93316"/>
    <n v="142944"/>
    <x v="143"/>
    <s v="PL088    "/>
    <x v="5"/>
    <n v="49628"/>
  </r>
  <r>
    <s v="PL/PRS1797"/>
    <x v="3"/>
    <x v="3"/>
    <n v="32460"/>
    <n v="63018"/>
    <x v="47"/>
    <s v="PL088    "/>
    <x v="5"/>
    <n v="30558"/>
  </r>
  <r>
    <s v="PL/PRS798"/>
    <x v="3"/>
    <x v="3"/>
    <n v="29837"/>
    <n v="45997"/>
    <x v="134"/>
    <s v="PL088    "/>
    <x v="5"/>
    <n v="16160"/>
  </r>
  <r>
    <s v="PL/DEF4866"/>
    <x v="4"/>
    <x v="4"/>
    <n v="42343"/>
    <n v="71766"/>
    <x v="144"/>
    <s v="PL088    "/>
    <x v="5"/>
    <n v="29423"/>
  </r>
  <r>
    <s v="PL/DEF1697"/>
    <x v="4"/>
    <x v="4"/>
    <n v="49465"/>
    <n v="94833"/>
    <x v="145"/>
    <s v="PL088    "/>
    <x v="5"/>
    <n v="45368"/>
  </r>
  <r>
    <s v="PL/DEF3960"/>
    <x v="4"/>
    <x v="4"/>
    <n v="45037"/>
    <n v="64232"/>
    <x v="146"/>
    <s v="PL088    "/>
    <x v="5"/>
    <n v="19195"/>
  </r>
  <r>
    <s v="PL/DEF3382"/>
    <x v="4"/>
    <x v="4"/>
    <n v="49637"/>
    <n v="66093"/>
    <x v="88"/>
    <s v="PL088    "/>
    <x v="5"/>
    <n v="16456"/>
  </r>
  <r>
    <s v="PL/DEF1849"/>
    <x v="4"/>
    <x v="4"/>
    <n v="43665"/>
    <n v="74977"/>
    <x v="147"/>
    <s v="PL088    "/>
    <x v="5"/>
    <n v="31312"/>
  </r>
  <r>
    <s v="PL/XYZ9855"/>
    <x v="0"/>
    <x v="0"/>
    <n v="64839"/>
    <n v="64983"/>
    <x v="148"/>
    <s v="PL088    "/>
    <x v="5"/>
    <n v="144"/>
  </r>
  <r>
    <s v="PL/XYZ3874"/>
    <x v="0"/>
    <x v="0"/>
    <n v="47030"/>
    <n v="55096"/>
    <x v="137"/>
    <s v="PL088    "/>
    <x v="5"/>
    <n v="8066"/>
  </r>
  <r>
    <s v="PL/XYZ4059"/>
    <x v="0"/>
    <x v="0"/>
    <n v="47392"/>
    <n v="94762"/>
    <x v="149"/>
    <s v="PL088    "/>
    <x v="5"/>
    <n v="47370"/>
  </r>
  <r>
    <s v="PL/TUV541"/>
    <x v="5"/>
    <x v="5"/>
    <n v="44416"/>
    <n v="66414"/>
    <x v="150"/>
    <s v="PL088    "/>
    <x v="5"/>
    <n v="21998"/>
  </r>
  <r>
    <s v="PL/ABC636"/>
    <x v="6"/>
    <x v="6"/>
    <n v="30276"/>
    <n v="53674"/>
    <x v="151"/>
    <s v="PL088    "/>
    <x v="5"/>
    <n v="23398"/>
  </r>
  <r>
    <s v="PL/ABC2905"/>
    <x v="6"/>
    <x v="6"/>
    <n v="34708"/>
    <n v="65591"/>
    <x v="152"/>
    <s v="PL088    "/>
    <x v="5"/>
    <n v="30883"/>
  </r>
  <r>
    <s v="PL/ABC3864"/>
    <x v="6"/>
    <x v="6"/>
    <n v="35105"/>
    <n v="62210"/>
    <x v="153"/>
    <s v="PL088    "/>
    <x v="5"/>
    <n v="27105"/>
  </r>
  <r>
    <s v="PL/ABC2235"/>
    <x v="6"/>
    <x v="6"/>
    <n v="40762"/>
    <n v="60791"/>
    <x v="154"/>
    <s v="PL088    "/>
    <x v="5"/>
    <n v="20029"/>
  </r>
  <r>
    <s v="PL/ABC6249"/>
    <x v="6"/>
    <x v="6"/>
    <n v="35744"/>
    <n v="45414"/>
    <x v="155"/>
    <s v="PL088    "/>
    <x v="5"/>
    <n v="9670"/>
  </r>
  <r>
    <s v="PL/ABC9632"/>
    <x v="6"/>
    <x v="6"/>
    <n v="34820"/>
    <n v="36361"/>
    <x v="156"/>
    <s v="PL088    "/>
    <x v="5"/>
    <n v="1541"/>
  </r>
  <r>
    <s v="PL/ABC5178"/>
    <x v="6"/>
    <x v="6"/>
    <n v="48124"/>
    <n v="84899"/>
    <x v="157"/>
    <s v="PL088    "/>
    <x v="5"/>
    <n v="36775"/>
  </r>
  <r>
    <s v="PL/MNO7241"/>
    <x v="7"/>
    <x v="7"/>
    <n v="78690"/>
    <n v="137715"/>
    <x v="153"/>
    <s v="PL088    "/>
    <x v="5"/>
    <n v="59025"/>
  </r>
  <r>
    <s v="PL/MNO2558"/>
    <x v="7"/>
    <x v="7"/>
    <n v="80131"/>
    <n v="148364"/>
    <x v="158"/>
    <s v="PL088    "/>
    <x v="5"/>
    <n v="68233"/>
  </r>
  <r>
    <s v="PL/MNO7649"/>
    <x v="7"/>
    <x v="7"/>
    <n v="86483"/>
    <n v="145762"/>
    <x v="16"/>
    <s v="PL088    "/>
    <x v="5"/>
    <n v="59279"/>
  </r>
  <r>
    <s v="PL/MNO1231"/>
    <x v="7"/>
    <x v="7"/>
    <n v="62094"/>
    <n v="111840"/>
    <x v="159"/>
    <s v="PL088    "/>
    <x v="5"/>
    <n v="49746"/>
  </r>
  <r>
    <s v="PL/MNO4916"/>
    <x v="7"/>
    <x v="7"/>
    <n v="78442"/>
    <n v="143523"/>
    <x v="160"/>
    <s v="PL088    "/>
    <x v="5"/>
    <n v="65081"/>
  </r>
  <r>
    <s v="PL/XYZ3466"/>
    <x v="0"/>
    <x v="0"/>
    <n v="66817"/>
    <n v="113802"/>
    <x v="161"/>
    <s v="PL088    "/>
    <x v="5"/>
    <n v="46985"/>
  </r>
  <r>
    <s v="PL/XYZ3580"/>
    <x v="0"/>
    <x v="0"/>
    <n v="90774"/>
    <n v="137926"/>
    <x v="114"/>
    <s v="PL089    "/>
    <x v="6"/>
    <n v="47152"/>
  </r>
  <r>
    <s v="PL/GHI1944"/>
    <x v="1"/>
    <x v="1"/>
    <n v="66263"/>
    <n v="70106"/>
    <x v="162"/>
    <s v="PL089    "/>
    <x v="6"/>
    <n v="3843"/>
  </r>
  <r>
    <s v="PL/GHI4621"/>
    <x v="1"/>
    <x v="1"/>
    <n v="53993"/>
    <n v="94326"/>
    <x v="163"/>
    <s v="PL089    "/>
    <x v="6"/>
    <n v="40333"/>
  </r>
  <r>
    <s v="PL/GHI650"/>
    <x v="1"/>
    <x v="1"/>
    <n v="49962"/>
    <n v="76842"/>
    <x v="164"/>
    <s v="PL089    "/>
    <x v="6"/>
    <n v="26880"/>
  </r>
  <r>
    <s v="PL/GHI2030"/>
    <x v="1"/>
    <x v="1"/>
    <n v="55753"/>
    <n v="90512"/>
    <x v="165"/>
    <s v="PL089    "/>
    <x v="6"/>
    <n v="34759"/>
  </r>
  <r>
    <s v="PL/GHI6033"/>
    <x v="1"/>
    <x v="1"/>
    <n v="57487"/>
    <n v="59377"/>
    <x v="166"/>
    <s v="PL089    "/>
    <x v="6"/>
    <n v="1890"/>
  </r>
  <r>
    <s v="PL/JKL4014"/>
    <x v="2"/>
    <x v="2"/>
    <n v="79342"/>
    <n v="103270"/>
    <x v="167"/>
    <s v="PL089    "/>
    <x v="6"/>
    <n v="23928"/>
  </r>
  <r>
    <s v="PL/JKL6225"/>
    <x v="2"/>
    <x v="2"/>
    <n v="88256"/>
    <n v="174880"/>
    <x v="168"/>
    <s v="PL089    "/>
    <x v="6"/>
    <n v="86624"/>
  </r>
  <r>
    <s v="PL/PRS9572"/>
    <x v="3"/>
    <x v="3"/>
    <n v="31819"/>
    <n v="49096"/>
    <x v="169"/>
    <s v="PL089    "/>
    <x v="6"/>
    <n v="17277"/>
  </r>
  <r>
    <s v="PL/DEF3288"/>
    <x v="4"/>
    <x v="4"/>
    <n v="45383"/>
    <n v="85385"/>
    <x v="170"/>
    <s v="PL089    "/>
    <x v="6"/>
    <n v="40002"/>
  </r>
  <r>
    <s v="PL/DEF7639"/>
    <x v="4"/>
    <x v="4"/>
    <n v="41992"/>
    <n v="62899"/>
    <x v="171"/>
    <s v="PL089    "/>
    <x v="6"/>
    <n v="20907"/>
  </r>
  <r>
    <s v="PL/DEF5512"/>
    <x v="4"/>
    <x v="4"/>
    <n v="39921"/>
    <n v="62767"/>
    <x v="112"/>
    <s v="PL089    "/>
    <x v="6"/>
    <n v="22846"/>
  </r>
  <r>
    <s v="PL/DEF5742"/>
    <x v="4"/>
    <x v="4"/>
    <n v="39921"/>
    <n v="65343"/>
    <x v="172"/>
    <s v="PL089    "/>
    <x v="6"/>
    <n v="25422"/>
  </r>
  <r>
    <s v="PL/DEF8390"/>
    <x v="4"/>
    <x v="4"/>
    <n v="41417"/>
    <n v="78169"/>
    <x v="4"/>
    <s v="PL089    "/>
    <x v="6"/>
    <n v="36752"/>
  </r>
  <r>
    <s v="PL/DEF5732"/>
    <x v="4"/>
    <x v="4"/>
    <n v="41417"/>
    <n v="58899"/>
    <x v="173"/>
    <s v="PL089    "/>
    <x v="6"/>
    <n v="17482"/>
  </r>
  <r>
    <s v="PL/TUV2741"/>
    <x v="5"/>
    <x v="5"/>
    <n v="53596"/>
    <n v="71586"/>
    <x v="174"/>
    <s v="PL089    "/>
    <x v="6"/>
    <n v="17990"/>
  </r>
  <r>
    <s v="PL/TUV246"/>
    <x v="5"/>
    <x v="5"/>
    <n v="53621"/>
    <n v="57256"/>
    <x v="175"/>
    <s v="PL089    "/>
    <x v="6"/>
    <n v="3635"/>
  </r>
  <r>
    <s v="PL/TUV5278"/>
    <x v="5"/>
    <x v="5"/>
    <n v="42546"/>
    <n v="72580"/>
    <x v="176"/>
    <s v="PL089    "/>
    <x v="6"/>
    <n v="30034"/>
  </r>
  <r>
    <s v="PL/ABC1424"/>
    <x v="6"/>
    <x v="6"/>
    <n v="32943"/>
    <n v="48940"/>
    <x v="177"/>
    <s v="PL089    "/>
    <x v="6"/>
    <n v="15997"/>
  </r>
  <r>
    <s v="PL/ABC915"/>
    <x v="6"/>
    <x v="6"/>
    <n v="31285"/>
    <n v="41954"/>
    <x v="178"/>
    <s v="PL089    "/>
    <x v="6"/>
    <n v="10669"/>
  </r>
  <r>
    <s v="PL/ABC825"/>
    <x v="6"/>
    <x v="6"/>
    <n v="36266"/>
    <n v="54843"/>
    <x v="179"/>
    <s v="PL089    "/>
    <x v="6"/>
    <n v="18577"/>
  </r>
  <r>
    <s v="PL/ABC6000"/>
    <x v="6"/>
    <x v="6"/>
    <n v="30336"/>
    <n v="60259"/>
    <x v="180"/>
    <s v="PL089    "/>
    <x v="6"/>
    <n v="29923"/>
  </r>
  <r>
    <s v="PL/ABC4575"/>
    <x v="6"/>
    <x v="6"/>
    <n v="35252"/>
    <n v="48398"/>
    <x v="181"/>
    <s v="PL089    "/>
    <x v="6"/>
    <n v="13146"/>
  </r>
  <r>
    <s v="PL/ABC8448"/>
    <x v="6"/>
    <x v="6"/>
    <n v="36063"/>
    <n v="57355"/>
    <x v="182"/>
    <s v="PL089    "/>
    <x v="6"/>
    <n v="21292"/>
  </r>
  <r>
    <s v="PL/MNO583"/>
    <x v="7"/>
    <x v="7"/>
    <n v="64221"/>
    <n v="71507"/>
    <x v="183"/>
    <s v="PL089    "/>
    <x v="6"/>
    <n v="7286"/>
  </r>
  <r>
    <s v="PL/MNO5199"/>
    <x v="7"/>
    <x v="7"/>
    <n v="92370"/>
    <n v="127409"/>
    <x v="61"/>
    <s v="PL089    "/>
    <x v="6"/>
    <n v="35039"/>
  </r>
  <r>
    <s v="PL/MNO2082"/>
    <x v="7"/>
    <x v="7"/>
    <n v="95329"/>
    <n v="159671"/>
    <x v="6"/>
    <s v="PL089    "/>
    <x v="6"/>
    <n v="64342"/>
  </r>
  <r>
    <s v="PL/MNO6903"/>
    <x v="7"/>
    <x v="7"/>
    <n v="79823"/>
    <n v="103890"/>
    <x v="137"/>
    <s v="PL089    "/>
    <x v="6"/>
    <n v="24067"/>
  </r>
  <r>
    <s v="PL/MNO727"/>
    <x v="7"/>
    <x v="7"/>
    <n v="90931"/>
    <n v="144985"/>
    <x v="20"/>
    <s v="PL089    "/>
    <x v="6"/>
    <n v="54054"/>
  </r>
  <r>
    <s v="PL/MNO7497"/>
    <x v="7"/>
    <x v="7"/>
    <n v="83066"/>
    <n v="98282"/>
    <x v="184"/>
    <s v="PL089    "/>
    <x v="6"/>
    <n v="15216"/>
  </r>
  <r>
    <s v="PL/XYZ2944"/>
    <x v="0"/>
    <x v="0"/>
    <n v="68270"/>
    <n v="129638"/>
    <x v="185"/>
    <s v="PL089    "/>
    <x v="6"/>
    <n v="61368"/>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90">
  <r>
    <s v="1-B02012015S4"/>
    <n v="5459"/>
    <n v="27400"/>
    <n v="24100"/>
    <x v="0"/>
    <x v="0"/>
    <x v="0"/>
    <x v="0"/>
    <x v="0"/>
    <s v="S4"/>
    <x v="0"/>
    <s v="Meriva"/>
    <n v="3300"/>
    <x v="0"/>
  </r>
  <r>
    <s v="2-B02012015S4"/>
    <n v="10186"/>
    <n v="56500"/>
    <n v="55300"/>
    <x v="1"/>
    <x v="1"/>
    <x v="0"/>
    <x v="0"/>
    <x v="0"/>
    <s v="S4"/>
    <x v="1"/>
    <s v="A3"/>
    <n v="1200"/>
    <x v="1"/>
  </r>
  <r>
    <s v="3-B02012015S4"/>
    <n v="1600"/>
    <n v="6500"/>
    <n v="4800"/>
    <x v="2"/>
    <x v="2"/>
    <x v="0"/>
    <x v="0"/>
    <x v="0"/>
    <s v="S4"/>
    <x v="2"/>
    <s v="Fabia"/>
    <n v="1700"/>
    <x v="2"/>
  </r>
  <r>
    <s v="4-D03012015S4"/>
    <n v="7100"/>
    <n v="20100"/>
    <n v="19400"/>
    <x v="3"/>
    <x v="3"/>
    <x v="0"/>
    <x v="1"/>
    <x v="1"/>
    <s v="S4"/>
    <x v="3"/>
    <s v="Auris"/>
    <n v="700"/>
    <x v="3"/>
  </r>
  <r>
    <s v="5-D03012015S4"/>
    <n v="8547"/>
    <n v="20700"/>
    <n v="16700"/>
    <x v="4"/>
    <x v="4"/>
    <x v="0"/>
    <x v="1"/>
    <x v="1"/>
    <s v="S4"/>
    <x v="4"/>
    <s v="Toledo"/>
    <n v="4000"/>
    <x v="4"/>
  </r>
  <r>
    <s v="6-D04012015S4"/>
    <n v="11043"/>
    <n v="55900"/>
    <n v="46700"/>
    <x v="0"/>
    <x v="5"/>
    <x v="0"/>
    <x v="1"/>
    <x v="2"/>
    <s v="S4"/>
    <x v="5"/>
    <s v="Focus C-Max"/>
    <n v="9200"/>
    <x v="0"/>
  </r>
  <r>
    <s v="7-D06012015S4"/>
    <n v="10838"/>
    <n v="19600"/>
    <n v="18200"/>
    <x v="5"/>
    <x v="6"/>
    <x v="0"/>
    <x v="1"/>
    <x v="3"/>
    <s v="S4"/>
    <x v="2"/>
    <s v="Octavia"/>
    <n v="1400"/>
    <x v="5"/>
  </r>
  <r>
    <s v="8-D06012015S4"/>
    <n v="4359"/>
    <n v="20700"/>
    <n v="17300"/>
    <x v="4"/>
    <x v="7"/>
    <x v="0"/>
    <x v="1"/>
    <x v="3"/>
    <s v="S4"/>
    <x v="6"/>
    <s v="Scenic RX"/>
    <n v="3400"/>
    <x v="4"/>
  </r>
  <r>
    <s v="9-D06012015S4"/>
    <n v="3752"/>
    <n v="30500"/>
    <n v="27200"/>
    <x v="4"/>
    <x v="8"/>
    <x v="0"/>
    <x v="1"/>
    <x v="3"/>
    <s v="S4"/>
    <x v="3"/>
    <s v="Aygo"/>
    <n v="3300"/>
    <x v="4"/>
  </r>
  <r>
    <s v="10-B07012015S52"/>
    <n v="4923"/>
    <n v="19600"/>
    <n v="15100"/>
    <x v="5"/>
    <x v="9"/>
    <x v="1"/>
    <x v="0"/>
    <x v="4"/>
    <s v="S52"/>
    <x v="6"/>
    <s v="Espace"/>
    <n v="4500"/>
    <x v="5"/>
  </r>
  <r>
    <s v="11-B07012015S4"/>
    <n v="4449"/>
    <n v="58500"/>
    <n v="40700"/>
    <x v="4"/>
    <x v="10"/>
    <x v="1"/>
    <x v="0"/>
    <x v="4"/>
    <s v="S4"/>
    <x v="1"/>
    <s v="A4"/>
    <n v="17800"/>
    <x v="4"/>
  </r>
  <r>
    <s v="12-D07012015S33"/>
    <n v="8441"/>
    <n v="68300"/>
    <n v="45900"/>
    <x v="0"/>
    <x v="11"/>
    <x v="1"/>
    <x v="1"/>
    <x v="4"/>
    <s v="S33"/>
    <x v="5"/>
    <s v="S-MAX"/>
    <n v="22400"/>
    <x v="0"/>
  </r>
  <r>
    <s v="13-D08012015S4"/>
    <n v="8710"/>
    <n v="14700"/>
    <n v="11000"/>
    <x v="3"/>
    <x v="12"/>
    <x v="1"/>
    <x v="1"/>
    <x v="5"/>
    <s v="S4"/>
    <x v="6"/>
    <s v="Laguna"/>
    <n v="3700"/>
    <x v="3"/>
  </r>
  <r>
    <s v="14-B08012015S4"/>
    <n v="8461"/>
    <n v="28900"/>
    <n v="23000"/>
    <x v="4"/>
    <x v="13"/>
    <x v="1"/>
    <x v="0"/>
    <x v="5"/>
    <s v="S4"/>
    <x v="0"/>
    <s v="Vivaro"/>
    <n v="5900"/>
    <x v="4"/>
  </r>
  <r>
    <s v="15-D10012015S4"/>
    <n v="9502"/>
    <n v="113000"/>
    <n v="101500"/>
    <x v="1"/>
    <x v="14"/>
    <x v="1"/>
    <x v="1"/>
    <x v="6"/>
    <s v="S4"/>
    <x v="7"/>
    <s v="Touran"/>
    <n v="11500"/>
    <x v="1"/>
  </r>
  <r>
    <s v="16-B13012015S58"/>
    <n v="9219"/>
    <n v="27800"/>
    <n v="24400"/>
    <x v="3"/>
    <x v="15"/>
    <x v="1"/>
    <x v="0"/>
    <x v="7"/>
    <s v="S58"/>
    <x v="8"/>
    <s v="X-Trail"/>
    <n v="3400"/>
    <x v="3"/>
  </r>
  <r>
    <s v="17-L13012015S33"/>
    <n v="5330"/>
    <n v="9900"/>
    <n v="8600"/>
    <x v="6"/>
    <x v="16"/>
    <x v="1"/>
    <x v="2"/>
    <x v="7"/>
    <s v="S33"/>
    <x v="2"/>
    <s v="Rapid"/>
    <n v="1300"/>
    <x v="6"/>
  </r>
  <r>
    <s v="18-B14012015S4"/>
    <n v="6797"/>
    <n v="32500"/>
    <n v="31700"/>
    <x v="0"/>
    <x v="17"/>
    <x v="1"/>
    <x v="0"/>
    <x v="8"/>
    <s v="S4"/>
    <x v="7"/>
    <s v="Polo"/>
    <n v="800"/>
    <x v="0"/>
  </r>
  <r>
    <s v="19-D14012015S4"/>
    <n v="1935"/>
    <n v="36200"/>
    <n v="35900"/>
    <x v="5"/>
    <x v="18"/>
    <x v="1"/>
    <x v="1"/>
    <x v="8"/>
    <s v="S4"/>
    <x v="7"/>
    <s v="Passat"/>
    <n v="300"/>
    <x v="5"/>
  </r>
  <r>
    <s v="20-B19012015S3"/>
    <n v="8728"/>
    <n v="14700"/>
    <n v="14100"/>
    <x v="3"/>
    <x v="19"/>
    <x v="1"/>
    <x v="0"/>
    <x v="9"/>
    <s v="S3"/>
    <x v="6"/>
    <s v="Kangoo"/>
    <n v="600"/>
    <x v="3"/>
  </r>
  <r>
    <s v="21-D21012015S20"/>
    <n v="2750"/>
    <n v="10500"/>
    <n v="9900"/>
    <x v="6"/>
    <x v="20"/>
    <x v="1"/>
    <x v="1"/>
    <x v="10"/>
    <s v="S20"/>
    <x v="4"/>
    <s v="Ibiza"/>
    <n v="600"/>
    <x v="6"/>
  </r>
  <r>
    <s v="22-L23012015S14"/>
    <n v="3048"/>
    <n v="21300"/>
    <n v="19400"/>
    <x v="3"/>
    <x v="21"/>
    <x v="1"/>
    <x v="2"/>
    <x v="11"/>
    <s v="S14"/>
    <x v="6"/>
    <s v="Megane"/>
    <n v="1900"/>
    <x v="3"/>
  </r>
  <r>
    <s v="23-D23012015S4"/>
    <n v="3318"/>
    <n v="28400"/>
    <n v="27200"/>
    <x v="4"/>
    <x v="22"/>
    <x v="1"/>
    <x v="1"/>
    <x v="11"/>
    <s v="S4"/>
    <x v="7"/>
    <s v="Caddy"/>
    <n v="1200"/>
    <x v="4"/>
  </r>
  <r>
    <s v="24-L24012015S4"/>
    <n v="9495"/>
    <n v="19400"/>
    <n v="12600"/>
    <x v="3"/>
    <x v="23"/>
    <x v="1"/>
    <x v="2"/>
    <x v="12"/>
    <s v="S4"/>
    <x v="4"/>
    <s v="Altea"/>
    <n v="6800"/>
    <x v="3"/>
  </r>
  <r>
    <s v="25-D25012015S4"/>
    <n v="3591"/>
    <n v="41000"/>
    <n v="36600"/>
    <x v="7"/>
    <x v="24"/>
    <x v="1"/>
    <x v="1"/>
    <x v="13"/>
    <s v="S4"/>
    <x v="5"/>
    <s v="Grand C-MAX"/>
    <n v="4400"/>
    <x v="7"/>
  </r>
  <r>
    <s v="26-D26012015S14"/>
    <n v="4856"/>
    <n v="36900"/>
    <n v="36200"/>
    <x v="8"/>
    <x v="25"/>
    <x v="1"/>
    <x v="1"/>
    <x v="14"/>
    <s v="S14"/>
    <x v="7"/>
    <s v="Touareg"/>
    <n v="700"/>
    <x v="8"/>
  </r>
  <r>
    <s v="27-D28012015S10"/>
    <n v="2298"/>
    <n v="19700"/>
    <n v="17700"/>
    <x v="7"/>
    <x v="26"/>
    <x v="1"/>
    <x v="1"/>
    <x v="15"/>
    <s v="S10"/>
    <x v="8"/>
    <s v="Almera"/>
    <n v="2000"/>
    <x v="7"/>
  </r>
  <r>
    <s v="28-B28012015S4"/>
    <n v="1899"/>
    <n v="45900"/>
    <n v="41000"/>
    <x v="7"/>
    <x v="27"/>
    <x v="1"/>
    <x v="0"/>
    <x v="15"/>
    <s v="S4"/>
    <x v="5"/>
    <s v="Transit"/>
    <n v="4900"/>
    <x v="7"/>
  </r>
  <r>
    <s v="29-D29012015S4"/>
    <n v="11108"/>
    <n v="9900"/>
    <n v="8700"/>
    <x v="6"/>
    <x v="28"/>
    <x v="1"/>
    <x v="1"/>
    <x v="16"/>
    <s v="S4"/>
    <x v="0"/>
    <s v="Corsa"/>
    <n v="1200"/>
    <x v="6"/>
  </r>
  <r>
    <s v="30-D29012015S4"/>
    <n v="9812"/>
    <n v="16000"/>
    <n v="15500"/>
    <x v="5"/>
    <x v="29"/>
    <x v="1"/>
    <x v="1"/>
    <x v="16"/>
    <s v="S4"/>
    <x v="8"/>
    <s v="Juke"/>
    <n v="500"/>
    <x v="5"/>
  </r>
  <r>
    <s v="31-D29012015S4"/>
    <n v="11108"/>
    <n v="20700"/>
    <n v="15500"/>
    <x v="4"/>
    <x v="30"/>
    <x v="1"/>
    <x v="1"/>
    <x v="16"/>
    <s v="S4"/>
    <x v="0"/>
    <s v="Corsa"/>
    <n v="5200"/>
    <x v="4"/>
  </r>
  <r>
    <s v="32-B29012015S4"/>
    <n v="4809"/>
    <n v="12000"/>
    <n v="11800"/>
    <x v="5"/>
    <x v="31"/>
    <x v="1"/>
    <x v="0"/>
    <x v="16"/>
    <s v="S4"/>
    <x v="6"/>
    <s v="Twingo"/>
    <n v="200"/>
    <x v="5"/>
  </r>
  <r>
    <s v="33-D31012015S29"/>
    <n v="2318"/>
    <n v="42100"/>
    <n v="38200"/>
    <x v="1"/>
    <x v="32"/>
    <x v="1"/>
    <x v="1"/>
    <x v="17"/>
    <s v="S29"/>
    <x v="5"/>
    <s v="Focus"/>
    <n v="3900"/>
    <x v="1"/>
  </r>
  <r>
    <s v="34-B31012015S4"/>
    <n v="6797"/>
    <n v="31700"/>
    <n v="30300"/>
    <x v="0"/>
    <x v="33"/>
    <x v="1"/>
    <x v="0"/>
    <x v="17"/>
    <s v="S4"/>
    <x v="7"/>
    <s v="Polo"/>
    <n v="1400"/>
    <x v="0"/>
  </r>
  <r>
    <s v="35-D31012015S14"/>
    <n v="7282"/>
    <n v="43100"/>
    <n v="41000"/>
    <x v="7"/>
    <x v="34"/>
    <x v="1"/>
    <x v="1"/>
    <x v="17"/>
    <s v="S14"/>
    <x v="5"/>
    <s v="Mondeo"/>
    <n v="2100"/>
    <x v="7"/>
  </r>
  <r>
    <s v="36-B02022015S4"/>
    <n v="11043"/>
    <n v="43500"/>
    <n v="41000"/>
    <x v="7"/>
    <x v="35"/>
    <x v="1"/>
    <x v="0"/>
    <x v="18"/>
    <s v="S4"/>
    <x v="5"/>
    <s v="Focus C-Max"/>
    <n v="2500"/>
    <x v="7"/>
  </r>
  <r>
    <s v="37-D02022015S20"/>
    <n v="4243"/>
    <n v="18200"/>
    <n v="16200"/>
    <x v="6"/>
    <x v="36"/>
    <x v="1"/>
    <x v="1"/>
    <x v="18"/>
    <s v="S20"/>
    <x v="3"/>
    <s v="Corolla Verso"/>
    <n v="2000"/>
    <x v="6"/>
  </r>
  <r>
    <s v="38-L02022015S4"/>
    <n v="8547"/>
    <n v="24100"/>
    <n v="19600"/>
    <x v="0"/>
    <x v="37"/>
    <x v="1"/>
    <x v="2"/>
    <x v="18"/>
    <s v="S4"/>
    <x v="4"/>
    <s v="Toledo"/>
    <n v="4500"/>
    <x v="0"/>
  </r>
  <r>
    <s v="39-D02022015S4"/>
    <n v="7950"/>
    <n v="17700"/>
    <n v="14200"/>
    <x v="7"/>
    <x v="38"/>
    <x v="1"/>
    <x v="1"/>
    <x v="18"/>
    <s v="S4"/>
    <x v="6"/>
    <s v="Koleos"/>
    <n v="3500"/>
    <x v="7"/>
  </r>
  <r>
    <s v="40-D04022015S30"/>
    <n v="3187"/>
    <n v="29400"/>
    <n v="19700"/>
    <x v="7"/>
    <x v="39"/>
    <x v="1"/>
    <x v="1"/>
    <x v="19"/>
    <s v="S30"/>
    <x v="6"/>
    <s v="Captur"/>
    <n v="9700"/>
    <x v="7"/>
  </r>
  <r>
    <s v="41-D05022015S4"/>
    <n v="3187"/>
    <n v="51000"/>
    <n v="39800"/>
    <x v="9"/>
    <x v="40"/>
    <x v="1"/>
    <x v="1"/>
    <x v="20"/>
    <s v="S4"/>
    <x v="6"/>
    <s v="Captur"/>
    <n v="11200"/>
    <x v="9"/>
  </r>
  <r>
    <s v="42-D06022015S29"/>
    <n v="4996"/>
    <n v="21600"/>
    <n v="19900"/>
    <x v="2"/>
    <x v="41"/>
    <x v="1"/>
    <x v="1"/>
    <x v="21"/>
    <s v="S29"/>
    <x v="7"/>
    <s v="Golf Plus"/>
    <n v="1700"/>
    <x v="2"/>
  </r>
  <r>
    <s v="43-D06022015S22"/>
    <n v="1600"/>
    <n v="8300"/>
    <n v="8200"/>
    <x v="8"/>
    <x v="42"/>
    <x v="1"/>
    <x v="1"/>
    <x v="21"/>
    <s v="S22"/>
    <x v="2"/>
    <s v="Fabia"/>
    <n v="100"/>
    <x v="8"/>
  </r>
  <r>
    <s v="44-D07022015S4"/>
    <n v="5330"/>
    <n v="17700"/>
    <n v="17000"/>
    <x v="7"/>
    <x v="43"/>
    <x v="1"/>
    <x v="1"/>
    <x v="22"/>
    <s v="S4"/>
    <x v="2"/>
    <s v="Rapid"/>
    <n v="700"/>
    <x v="7"/>
  </r>
  <r>
    <s v="45-D08022015S1"/>
    <n v="5340"/>
    <n v="20700"/>
    <n v="18600"/>
    <x v="4"/>
    <x v="44"/>
    <x v="1"/>
    <x v="1"/>
    <x v="23"/>
    <s v="S1"/>
    <x v="9"/>
    <s v="Jazz"/>
    <n v="2100"/>
    <x v="4"/>
  </r>
  <r>
    <s v="46-D10022015S52"/>
    <n v="3048"/>
    <n v="15500"/>
    <n v="10600"/>
    <x v="5"/>
    <x v="45"/>
    <x v="1"/>
    <x v="1"/>
    <x v="24"/>
    <s v="S52"/>
    <x v="6"/>
    <s v="Megane"/>
    <n v="4900"/>
    <x v="5"/>
  </r>
  <r>
    <s v="47-L10022015S4"/>
    <n v="9265"/>
    <n v="4800"/>
    <n v="4300"/>
    <x v="10"/>
    <x v="46"/>
    <x v="1"/>
    <x v="2"/>
    <x v="24"/>
    <s v="S4"/>
    <x v="4"/>
    <s v="Leon"/>
    <n v="500"/>
    <x v="10"/>
  </r>
  <r>
    <s v="48-L12022015S14"/>
    <n v="3063"/>
    <n v="9900"/>
    <n v="7000"/>
    <x v="6"/>
    <x v="47"/>
    <x v="1"/>
    <x v="2"/>
    <x v="25"/>
    <s v="S14"/>
    <x v="0"/>
    <s v="Agila"/>
    <n v="2900"/>
    <x v="6"/>
  </r>
  <r>
    <s v="49-B13022015S4"/>
    <n v="4570"/>
    <n v="11800"/>
    <n v="10900"/>
    <x v="5"/>
    <x v="48"/>
    <x v="1"/>
    <x v="0"/>
    <x v="26"/>
    <s v="S4"/>
    <x v="2"/>
    <s v="Yeti"/>
    <n v="900"/>
    <x v="5"/>
  </r>
  <r>
    <s v="50-D13022015S35"/>
    <n v="5330"/>
    <n v="12600"/>
    <n v="11800"/>
    <x v="5"/>
    <x v="49"/>
    <x v="1"/>
    <x v="1"/>
    <x v="26"/>
    <s v="S35"/>
    <x v="2"/>
    <s v="Rapid"/>
    <n v="800"/>
    <x v="5"/>
  </r>
  <r>
    <s v="51-D15022015S16"/>
    <n v="2318"/>
    <n v="28900"/>
    <n v="20900"/>
    <x v="4"/>
    <x v="50"/>
    <x v="1"/>
    <x v="1"/>
    <x v="27"/>
    <s v="S16"/>
    <x v="5"/>
    <s v="Focus"/>
    <n v="8000"/>
    <x v="4"/>
  </r>
  <r>
    <s v="52-L17022015S6"/>
    <n v="4839"/>
    <n v="27200"/>
    <n v="20200"/>
    <x v="4"/>
    <x v="51"/>
    <x v="1"/>
    <x v="2"/>
    <x v="28"/>
    <s v="S6"/>
    <x v="6"/>
    <s v="Trafic"/>
    <n v="7000"/>
    <x v="4"/>
  </r>
  <r>
    <s v="53-D17022015S4"/>
    <n v="3752"/>
    <n v="23300"/>
    <n v="19500"/>
    <x v="7"/>
    <x v="52"/>
    <x v="1"/>
    <x v="1"/>
    <x v="28"/>
    <s v="S4"/>
    <x v="3"/>
    <s v="Aygo"/>
    <n v="3800"/>
    <x v="7"/>
  </r>
  <r>
    <s v="54-B17022015S4"/>
    <n v="9812"/>
    <n v="31700"/>
    <n v="22500"/>
    <x v="0"/>
    <x v="53"/>
    <x v="1"/>
    <x v="0"/>
    <x v="28"/>
    <s v="S4"/>
    <x v="8"/>
    <s v="Juke"/>
    <n v="9200"/>
    <x v="0"/>
  </r>
  <r>
    <s v="55-L17022015S41"/>
    <n v="3655"/>
    <n v="18900"/>
    <n v="13800"/>
    <x v="8"/>
    <x v="54"/>
    <x v="1"/>
    <x v="2"/>
    <x v="28"/>
    <s v="S41"/>
    <x v="0"/>
    <s v="Mokka"/>
    <n v="5100"/>
    <x v="8"/>
  </r>
  <r>
    <s v="56-D22022015S34"/>
    <n v="2318"/>
    <n v="20600"/>
    <n v="19300"/>
    <x v="3"/>
    <x v="55"/>
    <x v="1"/>
    <x v="1"/>
    <x v="29"/>
    <s v="S34"/>
    <x v="5"/>
    <s v="Focus"/>
    <n v="1300"/>
    <x v="3"/>
  </r>
  <r>
    <s v="57-B25022015S14"/>
    <n v="4570"/>
    <n v="6500"/>
    <n v="5200"/>
    <x v="2"/>
    <x v="56"/>
    <x v="1"/>
    <x v="0"/>
    <x v="30"/>
    <s v="S14"/>
    <x v="2"/>
    <s v="Yeti"/>
    <n v="1300"/>
    <x v="2"/>
  </r>
  <r>
    <s v="58-B26022015S14"/>
    <n v="2298"/>
    <n v="17700"/>
    <n v="13200"/>
    <x v="7"/>
    <x v="57"/>
    <x v="1"/>
    <x v="0"/>
    <x v="31"/>
    <s v="S14"/>
    <x v="8"/>
    <s v="Almera"/>
    <n v="4500"/>
    <x v="7"/>
  </r>
  <r>
    <s v="59-D27022015S4"/>
    <n v="9734"/>
    <n v="24100"/>
    <n v="17300"/>
    <x v="0"/>
    <x v="58"/>
    <x v="1"/>
    <x v="1"/>
    <x v="32"/>
    <s v="S4"/>
    <x v="8"/>
    <s v="Primera"/>
    <n v="6800"/>
    <x v="0"/>
  </r>
  <r>
    <s v="60-B28022015S4"/>
    <n v="4359"/>
    <n v="11800"/>
    <n v="8300"/>
    <x v="5"/>
    <x v="59"/>
    <x v="1"/>
    <x v="0"/>
    <x v="33"/>
    <s v="S4"/>
    <x v="6"/>
    <s v="Scenic RX"/>
    <n v="3500"/>
    <x v="5"/>
  </r>
  <r>
    <s v="61-D03032015S4"/>
    <n v="3048"/>
    <n v="23300"/>
    <n v="20900"/>
    <x v="7"/>
    <x v="60"/>
    <x v="1"/>
    <x v="1"/>
    <x v="34"/>
    <s v="S4"/>
    <x v="6"/>
    <s v="Megane"/>
    <n v="2400"/>
    <x v="7"/>
  </r>
  <r>
    <s v="62-B04032015S14"/>
    <n v="2801"/>
    <n v="44300"/>
    <n v="41200"/>
    <x v="0"/>
    <x v="61"/>
    <x v="1"/>
    <x v="0"/>
    <x v="35"/>
    <s v="S14"/>
    <x v="9"/>
    <s v="HR-V"/>
    <n v="3100"/>
    <x v="0"/>
  </r>
  <r>
    <s v="63-B04032015S26"/>
    <n v="4809"/>
    <n v="5800"/>
    <n v="5100"/>
    <x v="11"/>
    <x v="62"/>
    <x v="1"/>
    <x v="0"/>
    <x v="35"/>
    <s v="S26"/>
    <x v="6"/>
    <s v="Twingo"/>
    <n v="700"/>
    <x v="11"/>
  </r>
  <r>
    <s v="64-L04032015S63"/>
    <n v="2541"/>
    <n v="19600"/>
    <n v="17900"/>
    <x v="5"/>
    <x v="63"/>
    <x v="1"/>
    <x v="2"/>
    <x v="35"/>
    <s v="S63"/>
    <x v="6"/>
    <s v="Scenic"/>
    <n v="1700"/>
    <x v="5"/>
  </r>
  <r>
    <s v="65-D05032015S4"/>
    <n v="2801"/>
    <n v="27100"/>
    <n v="19600"/>
    <x v="3"/>
    <x v="64"/>
    <x v="1"/>
    <x v="1"/>
    <x v="36"/>
    <s v="S4"/>
    <x v="9"/>
    <s v="HR-V"/>
    <n v="7500"/>
    <x v="3"/>
  </r>
  <r>
    <s v="66-D05032015S9"/>
    <n v="1809"/>
    <n v="36500"/>
    <n v="32600"/>
    <x v="7"/>
    <x v="65"/>
    <x v="1"/>
    <x v="1"/>
    <x v="36"/>
    <s v="S9"/>
    <x v="0"/>
    <s v="Insignia"/>
    <n v="3900"/>
    <x v="7"/>
  </r>
  <r>
    <s v="67-L06032015S33"/>
    <n v="2318"/>
    <n v="50400"/>
    <n v="45100"/>
    <x v="12"/>
    <x v="66"/>
    <x v="1"/>
    <x v="2"/>
    <x v="37"/>
    <s v="S33"/>
    <x v="5"/>
    <s v="Focus"/>
    <n v="5300"/>
    <x v="12"/>
  </r>
  <r>
    <s v="68-D06032015S4"/>
    <n v="1522"/>
    <n v="36900"/>
    <n v="34000"/>
    <x v="6"/>
    <x v="67"/>
    <x v="1"/>
    <x v="1"/>
    <x v="37"/>
    <s v="S4"/>
    <x v="3"/>
    <s v="C-HR"/>
    <n v="2900"/>
    <x v="6"/>
  </r>
  <r>
    <s v="69-D07032015S4"/>
    <n v="4839"/>
    <n v="25100"/>
    <n v="23300"/>
    <x v="7"/>
    <x v="68"/>
    <x v="1"/>
    <x v="1"/>
    <x v="38"/>
    <s v="S4"/>
    <x v="6"/>
    <s v="Trafic"/>
    <n v="1800"/>
    <x v="7"/>
  </r>
  <r>
    <s v="70-D07032015S4"/>
    <n v="1899"/>
    <n v="34100"/>
    <n v="22300"/>
    <x v="3"/>
    <x v="69"/>
    <x v="1"/>
    <x v="1"/>
    <x v="38"/>
    <s v="S4"/>
    <x v="5"/>
    <s v="Transit"/>
    <n v="11800"/>
    <x v="3"/>
  </r>
  <r>
    <s v="71-D10032015S70"/>
    <n v="3620"/>
    <n v="10700"/>
    <n v="9800"/>
    <x v="8"/>
    <x v="70"/>
    <x v="1"/>
    <x v="1"/>
    <x v="39"/>
    <s v="S70"/>
    <x v="2"/>
    <s v="Roomster"/>
    <n v="900"/>
    <x v="8"/>
  </r>
  <r>
    <s v="72-D11032015S9"/>
    <n v="4449"/>
    <n v="18500"/>
    <n v="16700"/>
    <x v="2"/>
    <x v="71"/>
    <x v="1"/>
    <x v="1"/>
    <x v="40"/>
    <s v="S9"/>
    <x v="1"/>
    <s v="A4"/>
    <n v="1800"/>
    <x v="2"/>
  </r>
  <r>
    <s v="73-D11032015S4"/>
    <n v="10632"/>
    <n v="44300"/>
    <n v="33800"/>
    <x v="0"/>
    <x v="72"/>
    <x v="1"/>
    <x v="1"/>
    <x v="40"/>
    <s v="S4"/>
    <x v="5"/>
    <s v="Galaxy"/>
    <n v="10500"/>
    <x v="0"/>
  </r>
  <r>
    <s v="74-D13032015S4"/>
    <n v="4923"/>
    <n v="29400"/>
    <n v="22100"/>
    <x v="7"/>
    <x v="73"/>
    <x v="1"/>
    <x v="1"/>
    <x v="41"/>
    <s v="S4"/>
    <x v="6"/>
    <s v="Espace"/>
    <n v="7300"/>
    <x v="7"/>
  </r>
  <r>
    <s v="75-B14032015S44"/>
    <n v="1809"/>
    <n v="27100"/>
    <n v="25300"/>
    <x v="3"/>
    <x v="74"/>
    <x v="1"/>
    <x v="0"/>
    <x v="42"/>
    <s v="S44"/>
    <x v="0"/>
    <s v="Insignia"/>
    <n v="1800"/>
    <x v="3"/>
  </r>
  <r>
    <s v="76-D15032015S4"/>
    <n v="5330"/>
    <n v="14700"/>
    <n v="10700"/>
    <x v="3"/>
    <x v="75"/>
    <x v="1"/>
    <x v="1"/>
    <x v="43"/>
    <s v="S4"/>
    <x v="2"/>
    <s v="Rapid"/>
    <n v="4000"/>
    <x v="3"/>
  </r>
  <r>
    <s v="77-B15032015S14"/>
    <n v="5058"/>
    <n v="61900"/>
    <n v="56400"/>
    <x v="13"/>
    <x v="76"/>
    <x v="1"/>
    <x v="0"/>
    <x v="43"/>
    <s v="S14"/>
    <x v="0"/>
    <s v="Signum"/>
    <n v="5500"/>
    <x v="13"/>
  </r>
  <r>
    <s v="78-D16032015S4"/>
    <n v="8233"/>
    <n v="17000"/>
    <n v="15500"/>
    <x v="5"/>
    <x v="77"/>
    <x v="1"/>
    <x v="1"/>
    <x v="44"/>
    <s v="S4"/>
    <x v="4"/>
    <s v="Alhambra"/>
    <n v="1500"/>
    <x v="5"/>
  </r>
  <r>
    <s v="79-L16032015S1"/>
    <n v="4809"/>
    <n v="20700"/>
    <n v="15900"/>
    <x v="4"/>
    <x v="78"/>
    <x v="1"/>
    <x v="2"/>
    <x v="44"/>
    <s v="S1"/>
    <x v="6"/>
    <s v="Twingo"/>
    <n v="4800"/>
    <x v="4"/>
  </r>
  <r>
    <s v="80-D17032015S48"/>
    <n v="9495"/>
    <n v="27200"/>
    <n v="22700"/>
    <x v="4"/>
    <x v="79"/>
    <x v="1"/>
    <x v="1"/>
    <x v="45"/>
    <s v="S48"/>
    <x v="4"/>
    <s v="Altea"/>
    <n v="4500"/>
    <x v="4"/>
  </r>
  <r>
    <s v="81-B17032015S38"/>
    <n v="7100"/>
    <n v="9300"/>
    <n v="8600"/>
    <x v="2"/>
    <x v="80"/>
    <x v="1"/>
    <x v="0"/>
    <x v="45"/>
    <s v="S38"/>
    <x v="3"/>
    <s v="Auris"/>
    <n v="700"/>
    <x v="2"/>
  </r>
  <r>
    <s v="82-D19032015S4"/>
    <n v="6505"/>
    <n v="33700"/>
    <n v="23200"/>
    <x v="13"/>
    <x v="81"/>
    <x v="1"/>
    <x v="1"/>
    <x v="46"/>
    <s v="S4"/>
    <x v="3"/>
    <s v="Yaris"/>
    <n v="10500"/>
    <x v="13"/>
  </r>
  <r>
    <s v="83-D19032015S4"/>
    <n v="2100"/>
    <n v="38000"/>
    <n v="29400"/>
    <x v="4"/>
    <x v="82"/>
    <x v="1"/>
    <x v="1"/>
    <x v="46"/>
    <s v="S4"/>
    <x v="3"/>
    <s v="Corolla"/>
    <n v="8600"/>
    <x v="4"/>
  </r>
  <r>
    <s v="84-D20032015S51"/>
    <n v="5340"/>
    <n v="14700"/>
    <n v="12900"/>
    <x v="3"/>
    <x v="83"/>
    <x v="1"/>
    <x v="1"/>
    <x v="47"/>
    <s v="S51"/>
    <x v="9"/>
    <s v="Jazz"/>
    <n v="1800"/>
    <x v="3"/>
  </r>
  <r>
    <s v="85-B21032015S16"/>
    <n v="1809"/>
    <n v="56600"/>
    <n v="56500"/>
    <x v="9"/>
    <x v="84"/>
    <x v="1"/>
    <x v="0"/>
    <x v="48"/>
    <s v="S16"/>
    <x v="0"/>
    <s v="Insignia"/>
    <n v="100"/>
    <x v="9"/>
  </r>
  <r>
    <s v="86-D21032015S4"/>
    <n v="7950"/>
    <n v="24100"/>
    <n v="23100"/>
    <x v="0"/>
    <x v="85"/>
    <x v="1"/>
    <x v="1"/>
    <x v="48"/>
    <s v="S4"/>
    <x v="6"/>
    <s v="Koleos"/>
    <n v="1000"/>
    <x v="0"/>
  </r>
  <r>
    <s v="87-D23032015S30"/>
    <n v="4923"/>
    <n v="40000"/>
    <n v="37700"/>
    <x v="0"/>
    <x v="86"/>
    <x v="1"/>
    <x v="1"/>
    <x v="49"/>
    <s v="S30"/>
    <x v="6"/>
    <s v="Espace"/>
    <n v="2300"/>
    <x v="0"/>
  </r>
  <r>
    <s v="88-B23032015S4"/>
    <n v="5428"/>
    <n v="13900"/>
    <n v="9100"/>
    <x v="6"/>
    <x v="87"/>
    <x v="1"/>
    <x v="0"/>
    <x v="49"/>
    <s v="S4"/>
    <x v="0"/>
    <s v="Antara"/>
    <n v="4800"/>
    <x v="6"/>
  </r>
  <r>
    <s v="89-B24032015S4"/>
    <n v="10009"/>
    <n v="62500"/>
    <n v="55300"/>
    <x v="5"/>
    <x v="88"/>
    <x v="1"/>
    <x v="0"/>
    <x v="50"/>
    <s v="S4"/>
    <x v="1"/>
    <s v="A5"/>
    <n v="7200"/>
    <x v="5"/>
  </r>
  <r>
    <s v="90-B25032015S4"/>
    <n v="5459"/>
    <n v="8300"/>
    <n v="8200"/>
    <x v="8"/>
    <x v="89"/>
    <x v="1"/>
    <x v="0"/>
    <x v="51"/>
    <s v="S4"/>
    <x v="0"/>
    <s v="Meriva"/>
    <n v="100"/>
    <x v="8"/>
  </r>
  <r>
    <s v="91-L26032015S51"/>
    <n v="9883"/>
    <n v="19700"/>
    <n v="15000"/>
    <x v="8"/>
    <x v="90"/>
    <x v="1"/>
    <x v="2"/>
    <x v="52"/>
    <s v="S51"/>
    <x v="3"/>
    <s v="Avensis"/>
    <n v="4700"/>
    <x v="8"/>
  </r>
  <r>
    <s v="92-D27032015S10"/>
    <n v="5330"/>
    <n v="27300"/>
    <n v="24100"/>
    <x v="1"/>
    <x v="91"/>
    <x v="1"/>
    <x v="1"/>
    <x v="53"/>
    <s v="S10"/>
    <x v="2"/>
    <s v="Rapid"/>
    <n v="3200"/>
    <x v="1"/>
  </r>
  <r>
    <s v="93-D28032015S5"/>
    <n v="6505"/>
    <n v="17700"/>
    <n v="14900"/>
    <x v="7"/>
    <x v="92"/>
    <x v="1"/>
    <x v="1"/>
    <x v="54"/>
    <s v="S5"/>
    <x v="3"/>
    <s v="Yaris"/>
    <n v="2800"/>
    <x v="7"/>
  </r>
  <r>
    <s v="94-L30032015S4"/>
    <n v="7100"/>
    <n v="14500"/>
    <n v="13000"/>
    <x v="6"/>
    <x v="93"/>
    <x v="1"/>
    <x v="2"/>
    <x v="55"/>
    <s v="S4"/>
    <x v="3"/>
    <s v="Auris"/>
    <n v="1500"/>
    <x v="6"/>
  </r>
  <r>
    <s v="95-D31032015S4"/>
    <n v="2318"/>
    <n v="13900"/>
    <n v="10400"/>
    <x v="6"/>
    <x v="94"/>
    <x v="1"/>
    <x v="1"/>
    <x v="56"/>
    <s v="S4"/>
    <x v="5"/>
    <s v="Focus"/>
    <n v="3500"/>
    <x v="6"/>
  </r>
  <r>
    <s v="96-D31032015S4"/>
    <n v="9883"/>
    <n v="38100"/>
    <n v="35600"/>
    <x v="3"/>
    <x v="95"/>
    <x v="1"/>
    <x v="1"/>
    <x v="56"/>
    <s v="S4"/>
    <x v="3"/>
    <s v="Avensis"/>
    <n v="2500"/>
    <x v="3"/>
  </r>
  <r>
    <s v="97-B31032015S4"/>
    <n v="9495"/>
    <n v="31700"/>
    <n v="22600"/>
    <x v="0"/>
    <x v="96"/>
    <x v="1"/>
    <x v="0"/>
    <x v="56"/>
    <s v="S4"/>
    <x v="4"/>
    <s v="Altea"/>
    <n v="9100"/>
    <x v="0"/>
  </r>
  <r>
    <s v="98-D31032015S6"/>
    <n v="3620"/>
    <n v="40900"/>
    <n v="35900"/>
    <x v="1"/>
    <x v="97"/>
    <x v="1"/>
    <x v="1"/>
    <x v="56"/>
    <s v="S6"/>
    <x v="2"/>
    <s v="Roomster"/>
    <n v="5000"/>
    <x v="1"/>
  </r>
  <r>
    <s v="99-B01042015S4"/>
    <n v="1809"/>
    <n v="50200"/>
    <n v="47100"/>
    <x v="1"/>
    <x v="98"/>
    <x v="1"/>
    <x v="0"/>
    <x v="57"/>
    <s v="S4"/>
    <x v="0"/>
    <s v="Insignia"/>
    <n v="3100"/>
    <x v="1"/>
  </r>
  <r>
    <s v="100-B02042015S4"/>
    <n v="3620"/>
    <n v="7200"/>
    <n v="6700"/>
    <x v="11"/>
    <x v="99"/>
    <x v="2"/>
    <x v="0"/>
    <x v="58"/>
    <s v="S4"/>
    <x v="2"/>
    <s v="Roomster"/>
    <n v="500"/>
    <x v="11"/>
  </r>
  <r>
    <s v="101-L02042015S14"/>
    <n v="9734"/>
    <n v="27300"/>
    <n v="24600"/>
    <x v="1"/>
    <x v="100"/>
    <x v="2"/>
    <x v="2"/>
    <x v="58"/>
    <s v="S14"/>
    <x v="8"/>
    <s v="Primera"/>
    <n v="2700"/>
    <x v="1"/>
  </r>
  <r>
    <s v="102-D04042015S33"/>
    <n v="7153"/>
    <n v="24300"/>
    <n v="20600"/>
    <x v="2"/>
    <x v="101"/>
    <x v="2"/>
    <x v="1"/>
    <x v="59"/>
    <s v="S33"/>
    <x v="7"/>
    <s v="Transporter"/>
    <n v="3700"/>
    <x v="2"/>
  </r>
  <r>
    <s v="103-B05042015S4"/>
    <n v="4839"/>
    <n v="21600"/>
    <n v="19400"/>
    <x v="3"/>
    <x v="102"/>
    <x v="2"/>
    <x v="0"/>
    <x v="60"/>
    <s v="S4"/>
    <x v="6"/>
    <s v="Trafic"/>
    <n v="2200"/>
    <x v="3"/>
  </r>
  <r>
    <s v="104-D05042015S4"/>
    <n v="1884"/>
    <n v="24400"/>
    <n v="24000"/>
    <x v="6"/>
    <x v="103"/>
    <x v="2"/>
    <x v="1"/>
    <x v="60"/>
    <s v="S4"/>
    <x v="7"/>
    <s v="Golf"/>
    <n v="400"/>
    <x v="6"/>
  </r>
  <r>
    <s v="105-D06042015S4"/>
    <n v="5201"/>
    <n v="45200"/>
    <n v="36900"/>
    <x v="1"/>
    <x v="104"/>
    <x v="2"/>
    <x v="1"/>
    <x v="61"/>
    <s v="S4"/>
    <x v="6"/>
    <s v="Grand Scenic"/>
    <n v="8300"/>
    <x v="1"/>
  </r>
  <r>
    <s v="106-B07042015S5"/>
    <n v="9883"/>
    <n v="81400"/>
    <n v="68800"/>
    <x v="13"/>
    <x v="105"/>
    <x v="2"/>
    <x v="0"/>
    <x v="62"/>
    <s v="S5"/>
    <x v="3"/>
    <s v="Avensis"/>
    <n v="12600"/>
    <x v="13"/>
  </r>
  <r>
    <s v="107-D07042015S3"/>
    <n v="8233"/>
    <n v="15500"/>
    <n v="15100"/>
    <x v="5"/>
    <x v="106"/>
    <x v="2"/>
    <x v="1"/>
    <x v="62"/>
    <s v="S3"/>
    <x v="4"/>
    <s v="Alhambra"/>
    <n v="400"/>
    <x v="5"/>
  </r>
  <r>
    <s v="108-B07042015S14"/>
    <n v="8314"/>
    <n v="17700"/>
    <n v="11700"/>
    <x v="7"/>
    <x v="107"/>
    <x v="2"/>
    <x v="0"/>
    <x v="62"/>
    <s v="S14"/>
    <x v="0"/>
    <s v="Combo"/>
    <n v="6000"/>
    <x v="7"/>
  </r>
  <r>
    <s v="109-B07042015S4"/>
    <n v="3397"/>
    <n v="23300"/>
    <n v="17600"/>
    <x v="7"/>
    <x v="108"/>
    <x v="2"/>
    <x v="0"/>
    <x v="62"/>
    <s v="S4"/>
    <x v="8"/>
    <s v="Qashqai"/>
    <n v="5700"/>
    <x v="7"/>
  </r>
  <r>
    <s v="110-B08042015S9"/>
    <n v="11108"/>
    <n v="30800"/>
    <n v="28300"/>
    <x v="9"/>
    <x v="109"/>
    <x v="2"/>
    <x v="0"/>
    <x v="63"/>
    <s v="S9"/>
    <x v="0"/>
    <s v="Corsa"/>
    <n v="2500"/>
    <x v="9"/>
  </r>
  <r>
    <s v="111-L08042015S1"/>
    <n v="3594"/>
    <n v="43000"/>
    <n v="29400"/>
    <x v="9"/>
    <x v="110"/>
    <x v="2"/>
    <x v="2"/>
    <x v="63"/>
    <s v="S1"/>
    <x v="5"/>
    <s v="Fusion"/>
    <n v="13600"/>
    <x v="9"/>
  </r>
  <r>
    <s v="112-B10042015S4"/>
    <n v="4809"/>
    <n v="12300"/>
    <n v="11800"/>
    <x v="5"/>
    <x v="111"/>
    <x v="2"/>
    <x v="0"/>
    <x v="64"/>
    <s v="S4"/>
    <x v="6"/>
    <s v="Twingo"/>
    <n v="500"/>
    <x v="5"/>
  </r>
  <r>
    <s v="113-D11042015S35"/>
    <n v="5330"/>
    <n v="26500"/>
    <n v="24100"/>
    <x v="0"/>
    <x v="112"/>
    <x v="2"/>
    <x v="1"/>
    <x v="65"/>
    <s v="S35"/>
    <x v="2"/>
    <s v="Rapid"/>
    <n v="2400"/>
    <x v="0"/>
  </r>
  <r>
    <s v="114-D11042015S4"/>
    <n v="9734"/>
    <n v="12200"/>
    <n v="11800"/>
    <x v="5"/>
    <x v="113"/>
    <x v="2"/>
    <x v="1"/>
    <x v="65"/>
    <s v="S4"/>
    <x v="8"/>
    <s v="Primera"/>
    <n v="400"/>
    <x v="5"/>
  </r>
  <r>
    <s v="115-B11042015S14"/>
    <n v="6505"/>
    <n v="11200"/>
    <n v="9900"/>
    <x v="6"/>
    <x v="114"/>
    <x v="2"/>
    <x v="0"/>
    <x v="65"/>
    <s v="S14"/>
    <x v="3"/>
    <s v="Yaris"/>
    <n v="1300"/>
    <x v="6"/>
  </r>
  <r>
    <s v="116-D12042015S4"/>
    <n v="1647"/>
    <n v="50200"/>
    <n v="39700"/>
    <x v="1"/>
    <x v="115"/>
    <x v="2"/>
    <x v="1"/>
    <x v="66"/>
    <s v="S4"/>
    <x v="3"/>
    <s v="Verso"/>
    <n v="10500"/>
    <x v="1"/>
  </r>
  <r>
    <s v="117-B14042015S4"/>
    <n v="8547"/>
    <n v="24100"/>
    <n v="18700"/>
    <x v="0"/>
    <x v="116"/>
    <x v="2"/>
    <x v="0"/>
    <x v="67"/>
    <s v="S4"/>
    <x v="4"/>
    <s v="Toledo"/>
    <n v="5400"/>
    <x v="0"/>
  </r>
  <r>
    <s v="118-B15042015S14"/>
    <n v="2541"/>
    <n v="34300"/>
    <n v="27000"/>
    <x v="4"/>
    <x v="117"/>
    <x v="2"/>
    <x v="0"/>
    <x v="68"/>
    <s v="S14"/>
    <x v="6"/>
    <s v="Scenic"/>
    <n v="7300"/>
    <x v="4"/>
  </r>
  <r>
    <s v="119-D15042015S7"/>
    <n v="10506"/>
    <n v="21700"/>
    <n v="17700"/>
    <x v="5"/>
    <x v="118"/>
    <x v="2"/>
    <x v="1"/>
    <x v="68"/>
    <s v="S7"/>
    <x v="9"/>
    <s v="Accord"/>
    <n v="4000"/>
    <x v="5"/>
  </r>
  <r>
    <s v="120-B16042015S4"/>
    <n v="4856"/>
    <n v="91800"/>
    <n v="81900"/>
    <x v="4"/>
    <x v="119"/>
    <x v="2"/>
    <x v="0"/>
    <x v="69"/>
    <s v="S4"/>
    <x v="7"/>
    <s v="Touareg"/>
    <n v="9900"/>
    <x v="4"/>
  </r>
  <r>
    <s v="121-D16042015S4"/>
    <n v="8233"/>
    <n v="34400"/>
    <n v="31700"/>
    <x v="0"/>
    <x v="120"/>
    <x v="2"/>
    <x v="1"/>
    <x v="69"/>
    <s v="S4"/>
    <x v="4"/>
    <s v="Alhambra"/>
    <n v="2700"/>
    <x v="0"/>
  </r>
  <r>
    <s v="122-B17042015S4"/>
    <n v="7153"/>
    <n v="54800"/>
    <n v="39100"/>
    <x v="3"/>
    <x v="121"/>
    <x v="2"/>
    <x v="0"/>
    <x v="70"/>
    <s v="S4"/>
    <x v="7"/>
    <s v="Transporter"/>
    <n v="15700"/>
    <x v="3"/>
  </r>
  <r>
    <s v="123-D17042015S51"/>
    <n v="1647"/>
    <n v="24400"/>
    <n v="21700"/>
    <x v="5"/>
    <x v="122"/>
    <x v="2"/>
    <x v="1"/>
    <x v="70"/>
    <s v="S51"/>
    <x v="3"/>
    <s v="Verso"/>
    <n v="2700"/>
    <x v="5"/>
  </r>
  <r>
    <s v="124-D19042015S14"/>
    <n v="7950"/>
    <n v="8200"/>
    <n v="8000"/>
    <x v="8"/>
    <x v="123"/>
    <x v="2"/>
    <x v="1"/>
    <x v="71"/>
    <s v="S14"/>
    <x v="6"/>
    <s v="Koleos"/>
    <n v="200"/>
    <x v="8"/>
  </r>
  <r>
    <s v="125-D20042015S4"/>
    <n v="5058"/>
    <n v="38000"/>
    <n v="37500"/>
    <x v="4"/>
    <x v="124"/>
    <x v="2"/>
    <x v="1"/>
    <x v="72"/>
    <s v="S4"/>
    <x v="0"/>
    <s v="Signum"/>
    <n v="500"/>
    <x v="4"/>
  </r>
  <r>
    <s v="126-B21042015S4"/>
    <n v="10067"/>
    <n v="20700"/>
    <n v="14400"/>
    <x v="4"/>
    <x v="125"/>
    <x v="2"/>
    <x v="0"/>
    <x v="73"/>
    <s v="S4"/>
    <x v="8"/>
    <s v="Micra"/>
    <n v="6300"/>
    <x v="4"/>
  </r>
  <r>
    <s v="127-B21042015S48"/>
    <n v="3752"/>
    <n v="35900"/>
    <n v="29300"/>
    <x v="1"/>
    <x v="126"/>
    <x v="2"/>
    <x v="0"/>
    <x v="73"/>
    <s v="S48"/>
    <x v="3"/>
    <s v="Aygo"/>
    <n v="6600"/>
    <x v="1"/>
  </r>
  <r>
    <s v="128-D21042015S4"/>
    <n v="8710"/>
    <n v="24100"/>
    <n v="20400"/>
    <x v="0"/>
    <x v="127"/>
    <x v="2"/>
    <x v="1"/>
    <x v="73"/>
    <s v="S4"/>
    <x v="6"/>
    <s v="Laguna"/>
    <n v="3700"/>
    <x v="0"/>
  </r>
  <r>
    <s v="129-B22042015S6"/>
    <n v="4359"/>
    <n v="14700"/>
    <n v="14500"/>
    <x v="3"/>
    <x v="128"/>
    <x v="2"/>
    <x v="0"/>
    <x v="74"/>
    <s v="S6"/>
    <x v="6"/>
    <s v="Scenic RX"/>
    <n v="200"/>
    <x v="3"/>
  </r>
  <r>
    <s v="130-D22042015S4"/>
    <n v="2750"/>
    <n v="6500"/>
    <n v="4900"/>
    <x v="2"/>
    <x v="129"/>
    <x v="2"/>
    <x v="1"/>
    <x v="74"/>
    <s v="S4"/>
    <x v="4"/>
    <s v="Ibiza"/>
    <n v="1600"/>
    <x v="2"/>
  </r>
  <r>
    <s v="131-B26042015S82"/>
    <n v="10632"/>
    <n v="27100"/>
    <n v="25100"/>
    <x v="3"/>
    <x v="130"/>
    <x v="2"/>
    <x v="0"/>
    <x v="75"/>
    <s v="S82"/>
    <x v="5"/>
    <s v="Galaxy"/>
    <n v="2000"/>
    <x v="3"/>
  </r>
  <r>
    <s v="132-B28042015S4"/>
    <n v="3591"/>
    <n v="41000"/>
    <n v="38700"/>
    <x v="7"/>
    <x v="131"/>
    <x v="2"/>
    <x v="0"/>
    <x v="76"/>
    <s v="S4"/>
    <x v="5"/>
    <s v="Grand C-MAX"/>
    <n v="2300"/>
    <x v="7"/>
  </r>
  <r>
    <s v="133-B28042015S22"/>
    <n v="1522"/>
    <n v="24300"/>
    <n v="20900"/>
    <x v="2"/>
    <x v="132"/>
    <x v="2"/>
    <x v="0"/>
    <x v="76"/>
    <s v="S22"/>
    <x v="3"/>
    <s v="C-HR"/>
    <n v="3400"/>
    <x v="2"/>
  </r>
  <r>
    <s v="134-D29042015S14"/>
    <n v="8728"/>
    <n v="30900"/>
    <n v="27300"/>
    <x v="1"/>
    <x v="133"/>
    <x v="2"/>
    <x v="1"/>
    <x v="77"/>
    <s v="S14"/>
    <x v="6"/>
    <s v="Kangoo"/>
    <n v="3600"/>
    <x v="1"/>
  </r>
  <r>
    <s v="135-D30042015S31"/>
    <n v="6797"/>
    <n v="14600"/>
    <n v="13000"/>
    <x v="6"/>
    <x v="134"/>
    <x v="2"/>
    <x v="1"/>
    <x v="78"/>
    <s v="S31"/>
    <x v="7"/>
    <s v="Polo"/>
    <n v="1600"/>
    <x v="6"/>
  </r>
  <r>
    <s v="136-L30042015S4"/>
    <n v="5330"/>
    <n v="30800"/>
    <n v="20500"/>
    <x v="9"/>
    <x v="135"/>
    <x v="2"/>
    <x v="2"/>
    <x v="78"/>
    <s v="S4"/>
    <x v="2"/>
    <s v="Rapid"/>
    <n v="10300"/>
    <x v="9"/>
  </r>
  <r>
    <s v="137-B01052015S4"/>
    <n v="10186"/>
    <n v="55300"/>
    <n v="54800"/>
    <x v="1"/>
    <x v="136"/>
    <x v="2"/>
    <x v="0"/>
    <x v="79"/>
    <s v="S4"/>
    <x v="1"/>
    <s v="A3"/>
    <n v="500"/>
    <x v="1"/>
  </r>
  <r>
    <s v="138-D04052015S30"/>
    <n v="5139"/>
    <n v="17700"/>
    <n v="14900"/>
    <x v="7"/>
    <x v="137"/>
    <x v="2"/>
    <x v="1"/>
    <x v="80"/>
    <s v="S30"/>
    <x v="8"/>
    <s v="Note"/>
    <n v="2800"/>
    <x v="7"/>
  </r>
  <r>
    <s v="139-B04052015S35"/>
    <n v="3475"/>
    <n v="38200"/>
    <n v="26000"/>
    <x v="8"/>
    <x v="138"/>
    <x v="2"/>
    <x v="0"/>
    <x v="80"/>
    <s v="S35"/>
    <x v="1"/>
    <s v="A6"/>
    <n v="12200"/>
    <x v="8"/>
  </r>
  <r>
    <s v="140-B08052015S6"/>
    <n v="11043"/>
    <n v="71200"/>
    <n v="62700"/>
    <x v="9"/>
    <x v="139"/>
    <x v="2"/>
    <x v="0"/>
    <x v="81"/>
    <s v="S6"/>
    <x v="5"/>
    <s v="Focus C-Max"/>
    <n v="8500"/>
    <x v="9"/>
  </r>
  <r>
    <s v="141-D08052015S4"/>
    <n v="2111"/>
    <n v="7000"/>
    <n v="6500"/>
    <x v="2"/>
    <x v="140"/>
    <x v="2"/>
    <x v="1"/>
    <x v="81"/>
    <s v="S4"/>
    <x v="0"/>
    <s v="Vectra"/>
    <n v="500"/>
    <x v="2"/>
  </r>
  <r>
    <s v="142-D08052015S4"/>
    <n v="3752"/>
    <n v="45400"/>
    <n v="44300"/>
    <x v="13"/>
    <x v="141"/>
    <x v="2"/>
    <x v="1"/>
    <x v="81"/>
    <s v="S4"/>
    <x v="3"/>
    <s v="Aygo"/>
    <n v="1100"/>
    <x v="13"/>
  </r>
  <r>
    <s v="143-B08052015S29"/>
    <n v="3048"/>
    <n v="31700"/>
    <n v="25100"/>
    <x v="0"/>
    <x v="142"/>
    <x v="2"/>
    <x v="0"/>
    <x v="81"/>
    <s v="S29"/>
    <x v="6"/>
    <s v="Megane"/>
    <n v="6600"/>
    <x v="0"/>
  </r>
  <r>
    <s v="144-B09052015S4"/>
    <n v="1647"/>
    <n v="61900"/>
    <n v="54600"/>
    <x v="13"/>
    <x v="143"/>
    <x v="2"/>
    <x v="0"/>
    <x v="82"/>
    <s v="S4"/>
    <x v="3"/>
    <s v="Verso"/>
    <n v="7300"/>
    <x v="13"/>
  </r>
  <r>
    <s v="145-L10052015S4"/>
    <n v="8233"/>
    <n v="14800"/>
    <n v="13000"/>
    <x v="6"/>
    <x v="144"/>
    <x v="2"/>
    <x v="2"/>
    <x v="83"/>
    <s v="S4"/>
    <x v="4"/>
    <s v="Alhambra"/>
    <n v="1800"/>
    <x v="6"/>
  </r>
  <r>
    <s v="146-B10052015S1"/>
    <n v="4414"/>
    <n v="24400"/>
    <n v="20100"/>
    <x v="3"/>
    <x v="145"/>
    <x v="2"/>
    <x v="0"/>
    <x v="83"/>
    <s v="S1"/>
    <x v="4"/>
    <s v="Altea XL"/>
    <n v="4300"/>
    <x v="3"/>
  </r>
  <r>
    <s v="147-D11052015S4"/>
    <n v="4570"/>
    <n v="15300"/>
    <n v="14700"/>
    <x v="3"/>
    <x v="146"/>
    <x v="2"/>
    <x v="1"/>
    <x v="84"/>
    <s v="S4"/>
    <x v="2"/>
    <s v="Yeti"/>
    <n v="600"/>
    <x v="3"/>
  </r>
  <r>
    <s v="148-B11052015S28"/>
    <n v="6505"/>
    <n v="20700"/>
    <n v="17300"/>
    <x v="4"/>
    <x v="147"/>
    <x v="2"/>
    <x v="0"/>
    <x v="84"/>
    <s v="S28"/>
    <x v="3"/>
    <s v="Yaris"/>
    <n v="3400"/>
    <x v="4"/>
  </r>
  <r>
    <s v="149-D11052015S51"/>
    <n v="2750"/>
    <n v="17700"/>
    <n v="14700"/>
    <x v="7"/>
    <x v="148"/>
    <x v="2"/>
    <x v="1"/>
    <x v="84"/>
    <s v="S51"/>
    <x v="4"/>
    <s v="Ibiza"/>
    <n v="3000"/>
    <x v="7"/>
  </r>
  <r>
    <s v="150-B13052015S22"/>
    <n v="3655"/>
    <n v="44300"/>
    <n v="41000"/>
    <x v="7"/>
    <x v="149"/>
    <x v="2"/>
    <x v="0"/>
    <x v="85"/>
    <s v="S22"/>
    <x v="0"/>
    <s v="Mokka"/>
    <n v="3300"/>
    <x v="7"/>
  </r>
  <r>
    <s v="151-D13052015S12"/>
    <n v="1842"/>
    <n v="43900"/>
    <n v="40900"/>
    <x v="5"/>
    <x v="150"/>
    <x v="2"/>
    <x v="1"/>
    <x v="85"/>
    <s v="S12"/>
    <x v="3"/>
    <s v="Land Cruiser"/>
    <n v="3000"/>
    <x v="5"/>
  </r>
  <r>
    <s v="152-D15052015S3"/>
    <n v="10506"/>
    <n v="38000"/>
    <n v="30400"/>
    <x v="4"/>
    <x v="151"/>
    <x v="2"/>
    <x v="1"/>
    <x v="86"/>
    <s v="S3"/>
    <x v="9"/>
    <s v="Accord"/>
    <n v="7600"/>
    <x v="4"/>
  </r>
  <r>
    <s v="153-B16052015S30"/>
    <n v="3063"/>
    <n v="24100"/>
    <n v="20900"/>
    <x v="0"/>
    <x v="152"/>
    <x v="2"/>
    <x v="0"/>
    <x v="87"/>
    <s v="S30"/>
    <x v="0"/>
    <s v="Agila"/>
    <n v="3200"/>
    <x v="0"/>
  </r>
  <r>
    <s v="154-D17052015S17"/>
    <n v="8547"/>
    <n v="33700"/>
    <n v="32300"/>
    <x v="13"/>
    <x v="153"/>
    <x v="2"/>
    <x v="1"/>
    <x v="88"/>
    <s v="S17"/>
    <x v="4"/>
    <s v="Toledo"/>
    <n v="1400"/>
    <x v="13"/>
  </r>
  <r>
    <s v="155-D19052015S14"/>
    <n v="10838"/>
    <n v="29400"/>
    <n v="26000"/>
    <x v="7"/>
    <x v="154"/>
    <x v="2"/>
    <x v="1"/>
    <x v="89"/>
    <s v="S14"/>
    <x v="2"/>
    <s v="Octavia"/>
    <n v="3400"/>
    <x v="7"/>
  </r>
  <r>
    <s v="156-D19052015S4"/>
    <n v="3752"/>
    <n v="13000"/>
    <n v="10500"/>
    <x v="6"/>
    <x v="155"/>
    <x v="2"/>
    <x v="1"/>
    <x v="89"/>
    <s v="S4"/>
    <x v="3"/>
    <s v="Aygo"/>
    <n v="2500"/>
    <x v="6"/>
  </r>
  <r>
    <s v="157-D19052015S4"/>
    <n v="2318"/>
    <n v="16500"/>
    <n v="16100"/>
    <x v="5"/>
    <x v="156"/>
    <x v="2"/>
    <x v="1"/>
    <x v="89"/>
    <s v="S4"/>
    <x v="5"/>
    <s v="Focus"/>
    <n v="400"/>
    <x v="5"/>
  </r>
  <r>
    <s v="158-B19052015S30"/>
    <n v="2318"/>
    <n v="28900"/>
    <n v="27900"/>
    <x v="4"/>
    <x v="157"/>
    <x v="2"/>
    <x v="0"/>
    <x v="89"/>
    <s v="S30"/>
    <x v="5"/>
    <s v="Focus"/>
    <n v="1000"/>
    <x v="4"/>
  </r>
  <r>
    <s v="159-D19052015S4"/>
    <n v="5139"/>
    <n v="30800"/>
    <n v="20100"/>
    <x v="9"/>
    <x v="158"/>
    <x v="2"/>
    <x v="1"/>
    <x v="89"/>
    <s v="S4"/>
    <x v="8"/>
    <s v="Note"/>
    <n v="10700"/>
    <x v="9"/>
  </r>
  <r>
    <s v="160-B20052015S4"/>
    <n v="3594"/>
    <n v="34600"/>
    <n v="33700"/>
    <x v="0"/>
    <x v="159"/>
    <x v="2"/>
    <x v="0"/>
    <x v="90"/>
    <s v="S4"/>
    <x v="5"/>
    <s v="Fusion"/>
    <n v="900"/>
    <x v="0"/>
  </r>
  <r>
    <s v="161-B21052015S4"/>
    <n v="11108"/>
    <n v="14700"/>
    <n v="10000"/>
    <x v="3"/>
    <x v="36"/>
    <x v="2"/>
    <x v="0"/>
    <x v="91"/>
    <s v="S4"/>
    <x v="0"/>
    <s v="Corsa"/>
    <n v="4700"/>
    <x v="3"/>
  </r>
  <r>
    <s v="162-D21052015S4"/>
    <n v="11108"/>
    <n v="17700"/>
    <n v="16000"/>
    <x v="7"/>
    <x v="86"/>
    <x v="2"/>
    <x v="1"/>
    <x v="91"/>
    <s v="S4"/>
    <x v="0"/>
    <s v="Corsa"/>
    <n v="1700"/>
    <x v="7"/>
  </r>
  <r>
    <s v="163-D23052015S29"/>
    <n v="8615"/>
    <n v="6500"/>
    <n v="5500"/>
    <x v="2"/>
    <x v="160"/>
    <x v="2"/>
    <x v="1"/>
    <x v="92"/>
    <s v="S29"/>
    <x v="0"/>
    <s v="Astra"/>
    <n v="1000"/>
    <x v="2"/>
  </r>
  <r>
    <s v="164-B24052015S48"/>
    <n v="9495"/>
    <n v="19400"/>
    <n v="17500"/>
    <x v="3"/>
    <x v="161"/>
    <x v="2"/>
    <x v="0"/>
    <x v="93"/>
    <s v="S48"/>
    <x v="4"/>
    <s v="Altea"/>
    <n v="1900"/>
    <x v="3"/>
  </r>
  <r>
    <s v="165-D24052015S5"/>
    <n v="2096"/>
    <n v="50200"/>
    <n v="46700"/>
    <x v="1"/>
    <x v="162"/>
    <x v="2"/>
    <x v="1"/>
    <x v="93"/>
    <s v="S5"/>
    <x v="5"/>
    <s v="Kuga"/>
    <n v="3500"/>
    <x v="1"/>
  </r>
  <r>
    <s v="166-D25052015S14"/>
    <n v="9495"/>
    <n v="13000"/>
    <n v="9900"/>
    <x v="6"/>
    <x v="163"/>
    <x v="2"/>
    <x v="1"/>
    <x v="94"/>
    <s v="S14"/>
    <x v="4"/>
    <s v="Altea"/>
    <n v="3100"/>
    <x v="6"/>
  </r>
  <r>
    <s v="167-B26052015S41"/>
    <n v="9495"/>
    <n v="40500"/>
    <n v="37000"/>
    <x v="9"/>
    <x v="164"/>
    <x v="2"/>
    <x v="0"/>
    <x v="95"/>
    <s v="S41"/>
    <x v="4"/>
    <s v="Altea"/>
    <n v="3500"/>
    <x v="9"/>
  </r>
  <r>
    <s v="168-D29052015S4"/>
    <n v="4839"/>
    <n v="15500"/>
    <n v="12600"/>
    <x v="5"/>
    <x v="165"/>
    <x v="2"/>
    <x v="1"/>
    <x v="96"/>
    <s v="S4"/>
    <x v="6"/>
    <s v="Trafic"/>
    <n v="2900"/>
    <x v="5"/>
  </r>
  <r>
    <s v="169-L30052015S4"/>
    <n v="5187"/>
    <n v="11800"/>
    <n v="11200"/>
    <x v="5"/>
    <x v="166"/>
    <x v="2"/>
    <x v="2"/>
    <x v="97"/>
    <s v="S4"/>
    <x v="2"/>
    <s v="Citigo"/>
    <n v="600"/>
    <x v="5"/>
  </r>
  <r>
    <s v="170-B01062015S63"/>
    <n v="4839"/>
    <n v="40500"/>
    <n v="27700"/>
    <x v="9"/>
    <x v="167"/>
    <x v="2"/>
    <x v="0"/>
    <x v="98"/>
    <s v="S63"/>
    <x v="6"/>
    <s v="Trafic"/>
    <n v="12800"/>
    <x v="9"/>
  </r>
  <r>
    <s v="171-D03062015S4"/>
    <n v="8980"/>
    <n v="30300"/>
    <n v="23000"/>
    <x v="8"/>
    <x v="168"/>
    <x v="2"/>
    <x v="1"/>
    <x v="99"/>
    <s v="S4"/>
    <x v="1"/>
    <s v="A4 Allroad"/>
    <n v="7300"/>
    <x v="8"/>
  </r>
  <r>
    <s v="172-D03062015S4"/>
    <n v="9265"/>
    <n v="19700"/>
    <n v="17700"/>
    <x v="7"/>
    <x v="169"/>
    <x v="2"/>
    <x v="1"/>
    <x v="99"/>
    <s v="S4"/>
    <x v="4"/>
    <s v="Leon"/>
    <n v="2000"/>
    <x v="7"/>
  </r>
  <r>
    <s v="173-D05062015S4"/>
    <n v="4359"/>
    <n v="24100"/>
    <n v="21600"/>
    <x v="0"/>
    <x v="170"/>
    <x v="2"/>
    <x v="1"/>
    <x v="100"/>
    <s v="S4"/>
    <x v="6"/>
    <s v="Scenic RX"/>
    <n v="2500"/>
    <x v="0"/>
  </r>
  <r>
    <s v="174-D06062015S4"/>
    <n v="4856"/>
    <n v="91800"/>
    <n v="64300"/>
    <x v="4"/>
    <x v="171"/>
    <x v="2"/>
    <x v="1"/>
    <x v="101"/>
    <s v="S4"/>
    <x v="7"/>
    <s v="Touareg"/>
    <n v="27500"/>
    <x v="4"/>
  </r>
  <r>
    <s v="175-B07062015S4"/>
    <n v="8615"/>
    <n v="24100"/>
    <n v="23900"/>
    <x v="0"/>
    <x v="172"/>
    <x v="2"/>
    <x v="0"/>
    <x v="102"/>
    <s v="S4"/>
    <x v="0"/>
    <s v="Astra"/>
    <n v="200"/>
    <x v="0"/>
  </r>
  <r>
    <s v="176-D08062015S14"/>
    <n v="3655"/>
    <n v="82800"/>
    <n v="78000"/>
    <x v="13"/>
    <x v="173"/>
    <x v="2"/>
    <x v="1"/>
    <x v="103"/>
    <s v="S14"/>
    <x v="0"/>
    <s v="Mokka"/>
    <n v="4800"/>
    <x v="13"/>
  </r>
  <r>
    <s v="177-D10062015S20"/>
    <n v="6691"/>
    <n v="48300"/>
    <n v="43000"/>
    <x v="9"/>
    <x v="135"/>
    <x v="2"/>
    <x v="1"/>
    <x v="104"/>
    <s v="S20"/>
    <x v="9"/>
    <s v="Civic"/>
    <n v="5300"/>
    <x v="9"/>
  </r>
  <r>
    <s v="178-D10062015S3"/>
    <n v="8314"/>
    <n v="20700"/>
    <n v="15700"/>
    <x v="4"/>
    <x v="174"/>
    <x v="2"/>
    <x v="1"/>
    <x v="104"/>
    <s v="S3"/>
    <x v="0"/>
    <s v="Combo"/>
    <n v="5000"/>
    <x v="4"/>
  </r>
  <r>
    <s v="179-D10062015S4"/>
    <n v="1647"/>
    <n v="27100"/>
    <n v="17800"/>
    <x v="3"/>
    <x v="175"/>
    <x v="2"/>
    <x v="1"/>
    <x v="104"/>
    <s v="S4"/>
    <x v="3"/>
    <s v="Verso"/>
    <n v="9300"/>
    <x v="3"/>
  </r>
  <r>
    <s v="180-D11062015S54"/>
    <n v="9812"/>
    <n v="19400"/>
    <n v="13400"/>
    <x v="3"/>
    <x v="176"/>
    <x v="2"/>
    <x v="1"/>
    <x v="105"/>
    <s v="S54"/>
    <x v="8"/>
    <s v="Juke"/>
    <n v="6000"/>
    <x v="3"/>
  </r>
  <r>
    <s v="181-B11062015S4"/>
    <n v="9812"/>
    <n v="25900"/>
    <n v="23300"/>
    <x v="7"/>
    <x v="177"/>
    <x v="2"/>
    <x v="0"/>
    <x v="105"/>
    <s v="S4"/>
    <x v="8"/>
    <s v="Juke"/>
    <n v="2600"/>
    <x v="7"/>
  </r>
  <r>
    <s v="182-B11062015S4"/>
    <n v="2100"/>
    <n v="67800"/>
    <n v="61900"/>
    <x v="13"/>
    <x v="98"/>
    <x v="2"/>
    <x v="0"/>
    <x v="105"/>
    <s v="S4"/>
    <x v="3"/>
    <s v="Corolla"/>
    <n v="5900"/>
    <x v="13"/>
  </r>
  <r>
    <s v="183-D11062015S6"/>
    <n v="3594"/>
    <n v="28900"/>
    <n v="18900"/>
    <x v="4"/>
    <x v="178"/>
    <x v="2"/>
    <x v="1"/>
    <x v="105"/>
    <s v="S6"/>
    <x v="5"/>
    <s v="Fusion"/>
    <n v="10000"/>
    <x v="4"/>
  </r>
  <r>
    <s v="184-B11062015S31"/>
    <n v="1522"/>
    <n v="34300"/>
    <n v="30300"/>
    <x v="8"/>
    <x v="179"/>
    <x v="2"/>
    <x v="0"/>
    <x v="105"/>
    <s v="S31"/>
    <x v="3"/>
    <s v="C-HR"/>
    <n v="4000"/>
    <x v="8"/>
  </r>
  <r>
    <s v="185-D12062015S4"/>
    <n v="11108"/>
    <n v="21600"/>
    <n v="20700"/>
    <x v="4"/>
    <x v="180"/>
    <x v="2"/>
    <x v="1"/>
    <x v="106"/>
    <s v="S4"/>
    <x v="0"/>
    <s v="Corsa"/>
    <n v="900"/>
    <x v="4"/>
  </r>
  <r>
    <s v="186-D14062015S4"/>
    <n v="8314"/>
    <n v="8200"/>
    <n v="6100"/>
    <x v="8"/>
    <x v="181"/>
    <x v="2"/>
    <x v="1"/>
    <x v="107"/>
    <s v="S4"/>
    <x v="0"/>
    <s v="Combo"/>
    <n v="2100"/>
    <x v="8"/>
  </r>
  <r>
    <s v="187-B17062015S47"/>
    <n v="3752"/>
    <n v="15500"/>
    <n v="10600"/>
    <x v="5"/>
    <x v="182"/>
    <x v="2"/>
    <x v="0"/>
    <x v="108"/>
    <s v="S47"/>
    <x v="3"/>
    <s v="Aygo"/>
    <n v="4900"/>
    <x v="5"/>
  </r>
  <r>
    <s v="188-B19062015S4"/>
    <n v="4567"/>
    <n v="24100"/>
    <n v="16000"/>
    <x v="0"/>
    <x v="183"/>
    <x v="2"/>
    <x v="0"/>
    <x v="109"/>
    <s v="S4"/>
    <x v="6"/>
    <s v="Clio"/>
    <n v="8100"/>
    <x v="0"/>
  </r>
  <r>
    <s v="189-D20062015S19"/>
    <n v="3187"/>
    <n v="45200"/>
    <n v="32100"/>
    <x v="1"/>
    <x v="184"/>
    <x v="2"/>
    <x v="1"/>
    <x v="110"/>
    <s v="S19"/>
    <x v="6"/>
    <s v="Captur"/>
    <n v="13100"/>
    <x v="1"/>
  </r>
  <r>
    <s v="190-D21062015S47"/>
    <n v="5428"/>
    <n v="24800"/>
    <n v="23200"/>
    <x v="7"/>
    <x v="185"/>
    <x v="2"/>
    <x v="1"/>
    <x v="111"/>
    <s v="S47"/>
    <x v="0"/>
    <s v="Antara"/>
    <n v="1600"/>
    <x v="7"/>
  </r>
  <r>
    <s v="191-B21062015S4"/>
    <n v="1522"/>
    <n v="82000"/>
    <n v="76900"/>
    <x v="4"/>
    <x v="186"/>
    <x v="2"/>
    <x v="0"/>
    <x v="111"/>
    <s v="S4"/>
    <x v="3"/>
    <s v="C-HR"/>
    <n v="5100"/>
    <x v="4"/>
  </r>
  <r>
    <s v="192-B21062015S4"/>
    <n v="4996"/>
    <n v="54000"/>
    <n v="53700"/>
    <x v="7"/>
    <x v="187"/>
    <x v="2"/>
    <x v="0"/>
    <x v="111"/>
    <s v="S4"/>
    <x v="7"/>
    <s v="Golf Plus"/>
    <n v="300"/>
    <x v="7"/>
  </r>
  <r>
    <s v="193-B23062015S41"/>
    <n v="8728"/>
    <n v="6500"/>
    <n v="4800"/>
    <x v="2"/>
    <x v="188"/>
    <x v="2"/>
    <x v="0"/>
    <x v="112"/>
    <s v="S41"/>
    <x v="6"/>
    <s v="Kangoo"/>
    <n v="1700"/>
    <x v="2"/>
  </r>
  <r>
    <s v="194-D26062015S19"/>
    <n v="2541"/>
    <n v="24900"/>
    <n v="24400"/>
    <x v="3"/>
    <x v="189"/>
    <x v="2"/>
    <x v="1"/>
    <x v="113"/>
    <s v="S19"/>
    <x v="6"/>
    <s v="Scenic"/>
    <n v="500"/>
    <x v="3"/>
  </r>
  <r>
    <s v="195-B26062015S13"/>
    <n v="8728"/>
    <n v="14700"/>
    <n v="11200"/>
    <x v="3"/>
    <x v="190"/>
    <x v="2"/>
    <x v="0"/>
    <x v="113"/>
    <s v="S13"/>
    <x v="6"/>
    <s v="Kangoo"/>
    <n v="3500"/>
    <x v="3"/>
  </r>
  <r>
    <s v="196-B26062015S4"/>
    <n v="8547"/>
    <n v="34800"/>
    <n v="30800"/>
    <x v="9"/>
    <x v="191"/>
    <x v="2"/>
    <x v="0"/>
    <x v="113"/>
    <s v="S4"/>
    <x v="4"/>
    <s v="Toledo"/>
    <n v="4000"/>
    <x v="9"/>
  </r>
  <r>
    <s v="197-D27062015S4"/>
    <n v="9495"/>
    <n v="35600"/>
    <n v="31700"/>
    <x v="0"/>
    <x v="192"/>
    <x v="2"/>
    <x v="1"/>
    <x v="114"/>
    <s v="S4"/>
    <x v="4"/>
    <s v="Altea"/>
    <n v="3900"/>
    <x v="0"/>
  </r>
  <r>
    <s v="198-L28062015S4"/>
    <n v="8233"/>
    <n v="13000"/>
    <n v="12200"/>
    <x v="6"/>
    <x v="193"/>
    <x v="2"/>
    <x v="2"/>
    <x v="115"/>
    <s v="S4"/>
    <x v="4"/>
    <s v="Alhambra"/>
    <n v="800"/>
    <x v="6"/>
  </r>
  <r>
    <s v="199-D29062015S1"/>
    <n v="8710"/>
    <n v="8200"/>
    <n v="6200"/>
    <x v="8"/>
    <x v="194"/>
    <x v="2"/>
    <x v="1"/>
    <x v="116"/>
    <s v="S1"/>
    <x v="6"/>
    <s v="Laguna"/>
    <n v="2000"/>
    <x v="8"/>
  </r>
  <r>
    <s v="200-D30062015S4"/>
    <n v="9219"/>
    <n v="34300"/>
    <n v="22500"/>
    <x v="4"/>
    <x v="195"/>
    <x v="2"/>
    <x v="1"/>
    <x v="117"/>
    <s v="S4"/>
    <x v="8"/>
    <s v="X-Trail"/>
    <n v="11800"/>
    <x v="4"/>
  </r>
  <r>
    <s v="201-B30062015S4"/>
    <n v="8547"/>
    <n v="27300"/>
    <n v="20500"/>
    <x v="1"/>
    <x v="196"/>
    <x v="2"/>
    <x v="0"/>
    <x v="117"/>
    <s v="S4"/>
    <x v="4"/>
    <s v="Toledo"/>
    <n v="6800"/>
    <x v="1"/>
  </r>
  <r>
    <s v="202-D01072015S2"/>
    <n v="3655"/>
    <n v="27300"/>
    <n v="18000"/>
    <x v="5"/>
    <x v="197"/>
    <x v="2"/>
    <x v="1"/>
    <x v="118"/>
    <s v="S2"/>
    <x v="0"/>
    <s v="Mokka"/>
    <n v="9300"/>
    <x v="5"/>
  </r>
  <r>
    <s v="203-L01072015S4"/>
    <n v="8980"/>
    <n v="131100"/>
    <n v="125300"/>
    <x v="13"/>
    <x v="198"/>
    <x v="2"/>
    <x v="2"/>
    <x v="118"/>
    <s v="S4"/>
    <x v="1"/>
    <s v="A4 Allroad"/>
    <n v="5800"/>
    <x v="13"/>
  </r>
  <r>
    <s v="204-B02072015S4"/>
    <n v="7100"/>
    <n v="13000"/>
    <n v="10300"/>
    <x v="6"/>
    <x v="199"/>
    <x v="2"/>
    <x v="0"/>
    <x v="119"/>
    <s v="S4"/>
    <x v="3"/>
    <s v="Auris"/>
    <n v="2700"/>
    <x v="6"/>
  </r>
  <r>
    <s v="205-D02072015S4"/>
    <n v="3655"/>
    <n v="38500"/>
    <n v="34100"/>
    <x v="3"/>
    <x v="200"/>
    <x v="2"/>
    <x v="1"/>
    <x v="119"/>
    <s v="S4"/>
    <x v="0"/>
    <s v="Mokka"/>
    <n v="4400"/>
    <x v="3"/>
  </r>
  <r>
    <s v="206-D03072015S1"/>
    <n v="5201"/>
    <n v="13500"/>
    <n v="11500"/>
    <x v="8"/>
    <x v="201"/>
    <x v="2"/>
    <x v="1"/>
    <x v="120"/>
    <s v="S1"/>
    <x v="6"/>
    <s v="Grand Scenic"/>
    <n v="2000"/>
    <x v="8"/>
  </r>
  <r>
    <s v="207-D09072015S53"/>
    <n v="5330"/>
    <n v="17700"/>
    <n v="13400"/>
    <x v="7"/>
    <x v="202"/>
    <x v="2"/>
    <x v="1"/>
    <x v="121"/>
    <s v="S53"/>
    <x v="2"/>
    <s v="Rapid"/>
    <n v="4300"/>
    <x v="7"/>
  </r>
  <r>
    <s v="208-D10072015S4"/>
    <n v="5330"/>
    <n v="26400"/>
    <n v="24100"/>
    <x v="0"/>
    <x v="203"/>
    <x v="2"/>
    <x v="1"/>
    <x v="122"/>
    <s v="S4"/>
    <x v="2"/>
    <s v="Rapid"/>
    <n v="2300"/>
    <x v="0"/>
  </r>
  <r>
    <s v="209-D11072015S4"/>
    <n v="2318"/>
    <n v="13900"/>
    <n v="13400"/>
    <x v="6"/>
    <x v="204"/>
    <x v="2"/>
    <x v="1"/>
    <x v="123"/>
    <s v="S4"/>
    <x v="5"/>
    <s v="Focus"/>
    <n v="500"/>
    <x v="6"/>
  </r>
  <r>
    <s v="210-D11072015S4"/>
    <n v="8456"/>
    <n v="101500"/>
    <n v="68700"/>
    <x v="1"/>
    <x v="205"/>
    <x v="2"/>
    <x v="1"/>
    <x v="123"/>
    <s v="S4"/>
    <x v="7"/>
    <s v="Tiguan"/>
    <n v="32800"/>
    <x v="1"/>
  </r>
  <r>
    <s v="211-D14072015S4"/>
    <n v="5058"/>
    <n v="18200"/>
    <n v="16000"/>
    <x v="6"/>
    <x v="206"/>
    <x v="2"/>
    <x v="1"/>
    <x v="124"/>
    <s v="S4"/>
    <x v="0"/>
    <s v="Signum"/>
    <n v="2200"/>
    <x v="6"/>
  </r>
  <r>
    <s v="212-B14072015S4"/>
    <n v="2750"/>
    <n v="10200"/>
    <n v="9900"/>
    <x v="6"/>
    <x v="207"/>
    <x v="2"/>
    <x v="0"/>
    <x v="124"/>
    <s v="S4"/>
    <x v="4"/>
    <s v="Ibiza"/>
    <n v="300"/>
    <x v="6"/>
  </r>
  <r>
    <s v="213-D15072015S4"/>
    <n v="1647"/>
    <n v="32600"/>
    <n v="30100"/>
    <x v="7"/>
    <x v="208"/>
    <x v="2"/>
    <x v="1"/>
    <x v="125"/>
    <s v="S4"/>
    <x v="3"/>
    <s v="Verso"/>
    <n v="2500"/>
    <x v="7"/>
  </r>
  <r>
    <s v="214-B16072015S4"/>
    <n v="5187"/>
    <n v="14700"/>
    <n v="10200"/>
    <x v="3"/>
    <x v="209"/>
    <x v="2"/>
    <x v="0"/>
    <x v="126"/>
    <s v="S4"/>
    <x v="2"/>
    <s v="Citigo"/>
    <n v="4500"/>
    <x v="3"/>
  </r>
  <r>
    <s v="215-D17072015S31"/>
    <n v="2111"/>
    <n v="19700"/>
    <n v="17700"/>
    <x v="7"/>
    <x v="210"/>
    <x v="2"/>
    <x v="1"/>
    <x v="127"/>
    <s v="S31"/>
    <x v="0"/>
    <s v="Vectra"/>
    <n v="2000"/>
    <x v="7"/>
  </r>
  <r>
    <s v="216-B18072015S26"/>
    <n v="8980"/>
    <n v="37300"/>
    <n v="36900"/>
    <x v="6"/>
    <x v="211"/>
    <x v="2"/>
    <x v="0"/>
    <x v="128"/>
    <s v="S26"/>
    <x v="1"/>
    <s v="A4 Allroad"/>
    <n v="400"/>
    <x v="6"/>
  </r>
  <r>
    <s v="217-L19072015S72"/>
    <n v="2298"/>
    <n v="12300"/>
    <n v="11800"/>
    <x v="5"/>
    <x v="212"/>
    <x v="2"/>
    <x v="2"/>
    <x v="129"/>
    <s v="S72"/>
    <x v="8"/>
    <s v="Almera"/>
    <n v="500"/>
    <x v="5"/>
  </r>
  <r>
    <s v="218-D19072015S6"/>
    <n v="1842"/>
    <n v="89700"/>
    <n v="79100"/>
    <x v="0"/>
    <x v="213"/>
    <x v="2"/>
    <x v="1"/>
    <x v="129"/>
    <s v="S6"/>
    <x v="3"/>
    <s v="Land Cruiser"/>
    <n v="10600"/>
    <x v="0"/>
  </r>
  <r>
    <s v="219-D20072015S4"/>
    <n v="8547"/>
    <n v="22100"/>
    <n v="20700"/>
    <x v="4"/>
    <x v="214"/>
    <x v="2"/>
    <x v="1"/>
    <x v="130"/>
    <s v="S4"/>
    <x v="4"/>
    <s v="Toledo"/>
    <n v="1400"/>
    <x v="4"/>
  </r>
  <r>
    <s v="220-D20072015S5"/>
    <n v="4996"/>
    <n v="63500"/>
    <n v="63000"/>
    <x v="4"/>
    <x v="215"/>
    <x v="2"/>
    <x v="1"/>
    <x v="130"/>
    <s v="S5"/>
    <x v="7"/>
    <s v="Golf Plus"/>
    <n v="500"/>
    <x v="4"/>
  </r>
  <r>
    <s v="221-D21072015S20"/>
    <n v="7100"/>
    <n v="35900"/>
    <n v="24500"/>
    <x v="1"/>
    <x v="216"/>
    <x v="2"/>
    <x v="1"/>
    <x v="131"/>
    <s v="S20"/>
    <x v="3"/>
    <s v="Auris"/>
    <n v="11400"/>
    <x v="1"/>
  </r>
  <r>
    <s v="222-D26072015S4"/>
    <n v="4839"/>
    <n v="25400"/>
    <n v="23300"/>
    <x v="7"/>
    <x v="217"/>
    <x v="2"/>
    <x v="1"/>
    <x v="132"/>
    <s v="S4"/>
    <x v="6"/>
    <s v="Trafic"/>
    <n v="2100"/>
    <x v="7"/>
  </r>
  <r>
    <s v="223-B28072015S4"/>
    <n v="4414"/>
    <n v="24400"/>
    <n v="23700"/>
    <x v="3"/>
    <x v="218"/>
    <x v="2"/>
    <x v="0"/>
    <x v="133"/>
    <s v="S4"/>
    <x v="4"/>
    <s v="Altea XL"/>
    <n v="700"/>
    <x v="3"/>
  </r>
  <r>
    <s v="224-D29072015S4"/>
    <n v="3048"/>
    <n v="35900"/>
    <n v="25000"/>
    <x v="1"/>
    <x v="219"/>
    <x v="2"/>
    <x v="1"/>
    <x v="134"/>
    <s v="S4"/>
    <x v="6"/>
    <s v="Megane"/>
    <n v="10900"/>
    <x v="1"/>
  </r>
  <r>
    <s v="225-D30072015S41"/>
    <n v="3620"/>
    <n v="15500"/>
    <n v="12900"/>
    <x v="5"/>
    <x v="220"/>
    <x v="2"/>
    <x v="1"/>
    <x v="135"/>
    <s v="S41"/>
    <x v="2"/>
    <s v="Roomster"/>
    <n v="2600"/>
    <x v="5"/>
  </r>
  <r>
    <s v="226-D01082015S4"/>
    <n v="4074"/>
    <n v="55700"/>
    <n v="45600"/>
    <x v="8"/>
    <x v="221"/>
    <x v="2"/>
    <x v="1"/>
    <x v="136"/>
    <s v="S4"/>
    <x v="1"/>
    <s v="A6 Allroad"/>
    <n v="10100"/>
    <x v="8"/>
  </r>
  <r>
    <s v="227-L02082015S4"/>
    <n v="3655"/>
    <n v="47900"/>
    <n v="45000"/>
    <x v="4"/>
    <x v="222"/>
    <x v="2"/>
    <x v="2"/>
    <x v="137"/>
    <s v="S4"/>
    <x v="0"/>
    <s v="Mokka"/>
    <n v="2900"/>
    <x v="4"/>
  </r>
  <r>
    <s v="228-B02082015S4"/>
    <n v="8728"/>
    <n v="13500"/>
    <n v="11800"/>
    <x v="5"/>
    <x v="223"/>
    <x v="2"/>
    <x v="0"/>
    <x v="137"/>
    <s v="S4"/>
    <x v="6"/>
    <s v="Kangoo"/>
    <n v="1700"/>
    <x v="5"/>
  </r>
  <r>
    <s v="229-B02082015S4"/>
    <n v="7282"/>
    <n v="29700"/>
    <n v="27300"/>
    <x v="5"/>
    <x v="224"/>
    <x v="2"/>
    <x v="0"/>
    <x v="137"/>
    <s v="S4"/>
    <x v="5"/>
    <s v="Mondeo"/>
    <n v="2400"/>
    <x v="5"/>
  </r>
  <r>
    <s v="230-B03082015S6"/>
    <n v="3526"/>
    <n v="24100"/>
    <n v="21700"/>
    <x v="0"/>
    <x v="225"/>
    <x v="2"/>
    <x v="0"/>
    <x v="138"/>
    <s v="S6"/>
    <x v="5"/>
    <s v="Fiesta"/>
    <n v="2400"/>
    <x v="0"/>
  </r>
  <r>
    <s v="231-L04082015S4"/>
    <n v="5459"/>
    <n v="30800"/>
    <n v="25200"/>
    <x v="9"/>
    <x v="226"/>
    <x v="2"/>
    <x v="2"/>
    <x v="139"/>
    <s v="S4"/>
    <x v="0"/>
    <s v="Meriva"/>
    <n v="5600"/>
    <x v="9"/>
  </r>
  <r>
    <s v="232-D05082015S4"/>
    <n v="8710"/>
    <n v="14700"/>
    <n v="10200"/>
    <x v="3"/>
    <x v="227"/>
    <x v="2"/>
    <x v="1"/>
    <x v="140"/>
    <s v="S4"/>
    <x v="6"/>
    <s v="Laguna"/>
    <n v="4500"/>
    <x v="3"/>
  </r>
  <r>
    <s v="233-D07082015S15"/>
    <n v="6691"/>
    <n v="33700"/>
    <n v="33700"/>
    <x v="0"/>
    <x v="228"/>
    <x v="2"/>
    <x v="1"/>
    <x v="141"/>
    <s v="S15"/>
    <x v="9"/>
    <s v="Civic"/>
    <n v="0"/>
    <x v="0"/>
  </r>
  <r>
    <s v="234-D07082015S4"/>
    <n v="3773"/>
    <n v="63200"/>
    <n v="49300"/>
    <x v="1"/>
    <x v="229"/>
    <x v="2"/>
    <x v="1"/>
    <x v="141"/>
    <s v="S4"/>
    <x v="9"/>
    <s v="CR-V"/>
    <n v="13900"/>
    <x v="1"/>
  </r>
  <r>
    <s v="235-D09082015S4"/>
    <n v="3063"/>
    <n v="11800"/>
    <n v="11600"/>
    <x v="5"/>
    <x v="230"/>
    <x v="2"/>
    <x v="1"/>
    <x v="142"/>
    <s v="S4"/>
    <x v="0"/>
    <s v="Agila"/>
    <n v="200"/>
    <x v="5"/>
  </r>
  <r>
    <s v="236-L12082015S4"/>
    <n v="10114"/>
    <n v="18000"/>
    <n v="17700"/>
    <x v="7"/>
    <x v="231"/>
    <x v="2"/>
    <x v="2"/>
    <x v="143"/>
    <s v="S4"/>
    <x v="6"/>
    <s v="Modus"/>
    <n v="300"/>
    <x v="7"/>
  </r>
  <r>
    <s v="237-D12082015S14"/>
    <n v="5428"/>
    <n v="21200"/>
    <n v="20600"/>
    <x v="3"/>
    <x v="232"/>
    <x v="2"/>
    <x v="1"/>
    <x v="143"/>
    <s v="S14"/>
    <x v="0"/>
    <s v="Antara"/>
    <n v="600"/>
    <x v="3"/>
  </r>
  <r>
    <s v="238-B12082015S4"/>
    <n v="10506"/>
    <n v="27100"/>
    <n v="26200"/>
    <x v="3"/>
    <x v="233"/>
    <x v="2"/>
    <x v="0"/>
    <x v="143"/>
    <s v="S4"/>
    <x v="9"/>
    <s v="Accord"/>
    <n v="900"/>
    <x v="3"/>
  </r>
  <r>
    <s v="239-D13082015S35"/>
    <n v="1842"/>
    <n v="30300"/>
    <n v="30300"/>
    <x v="8"/>
    <x v="234"/>
    <x v="2"/>
    <x v="1"/>
    <x v="144"/>
    <s v="S35"/>
    <x v="3"/>
    <s v="Land Cruiser"/>
    <n v="0"/>
    <x v="8"/>
  </r>
  <r>
    <s v="240-D13082015S4"/>
    <n v="4685"/>
    <n v="51700"/>
    <n v="50200"/>
    <x v="7"/>
    <x v="235"/>
    <x v="2"/>
    <x v="1"/>
    <x v="144"/>
    <s v="S4"/>
    <x v="5"/>
    <s v="C-MAX"/>
    <n v="1500"/>
    <x v="7"/>
  </r>
  <r>
    <s v="241-B15082015S4"/>
    <n v="4243"/>
    <n v="27100"/>
    <n v="21400"/>
    <x v="3"/>
    <x v="236"/>
    <x v="2"/>
    <x v="0"/>
    <x v="145"/>
    <s v="S4"/>
    <x v="3"/>
    <s v="Corolla Verso"/>
    <n v="5700"/>
    <x v="3"/>
  </r>
  <r>
    <s v="242-B16082015S6"/>
    <n v="3594"/>
    <n v="18700"/>
    <n v="16500"/>
    <x v="5"/>
    <x v="237"/>
    <x v="2"/>
    <x v="0"/>
    <x v="146"/>
    <s v="S6"/>
    <x v="5"/>
    <s v="Fusion"/>
    <n v="2200"/>
    <x v="5"/>
  </r>
  <r>
    <s v="243-B16082015S78"/>
    <n v="11108"/>
    <n v="14700"/>
    <n v="12100"/>
    <x v="3"/>
    <x v="238"/>
    <x v="2"/>
    <x v="0"/>
    <x v="146"/>
    <s v="S78"/>
    <x v="0"/>
    <s v="Corsa"/>
    <n v="2600"/>
    <x v="3"/>
  </r>
  <r>
    <s v="244-D17082015S4"/>
    <n v="10506"/>
    <n v="38000"/>
    <n v="34700"/>
    <x v="4"/>
    <x v="239"/>
    <x v="2"/>
    <x v="1"/>
    <x v="147"/>
    <s v="S4"/>
    <x v="9"/>
    <s v="Accord"/>
    <n v="3300"/>
    <x v="4"/>
  </r>
  <r>
    <s v="245-D18082015S4"/>
    <n v="4809"/>
    <n v="11800"/>
    <n v="8100"/>
    <x v="5"/>
    <x v="240"/>
    <x v="2"/>
    <x v="1"/>
    <x v="148"/>
    <s v="S4"/>
    <x v="6"/>
    <s v="Twingo"/>
    <n v="3700"/>
    <x v="5"/>
  </r>
  <r>
    <s v="246-D19082015S30"/>
    <n v="10049"/>
    <n v="44700"/>
    <n v="29400"/>
    <x v="2"/>
    <x v="241"/>
    <x v="2"/>
    <x v="1"/>
    <x v="149"/>
    <s v="S30"/>
    <x v="1"/>
    <s v="A8"/>
    <n v="15300"/>
    <x v="2"/>
  </r>
  <r>
    <s v="247-D19082015S4"/>
    <n v="4996"/>
    <n v="93700"/>
    <n v="67000"/>
    <x v="9"/>
    <x v="242"/>
    <x v="2"/>
    <x v="1"/>
    <x v="149"/>
    <s v="S4"/>
    <x v="7"/>
    <s v="Golf Plus"/>
    <n v="26700"/>
    <x v="9"/>
  </r>
  <r>
    <s v="248-B20082015S4"/>
    <n v="8728"/>
    <n v="27300"/>
    <n v="26700"/>
    <x v="1"/>
    <x v="243"/>
    <x v="2"/>
    <x v="0"/>
    <x v="150"/>
    <s v="S4"/>
    <x v="6"/>
    <s v="Kangoo"/>
    <n v="600"/>
    <x v="1"/>
  </r>
  <r>
    <s v="249-B20082015S1"/>
    <n v="4359"/>
    <n v="24100"/>
    <n v="23900"/>
    <x v="0"/>
    <x v="244"/>
    <x v="2"/>
    <x v="0"/>
    <x v="150"/>
    <s v="S1"/>
    <x v="6"/>
    <s v="Scenic RX"/>
    <n v="200"/>
    <x v="0"/>
  </r>
  <r>
    <s v="250-D21082015S84"/>
    <n v="4685"/>
    <n v="20900"/>
    <n v="18500"/>
    <x v="2"/>
    <x v="245"/>
    <x v="2"/>
    <x v="1"/>
    <x v="151"/>
    <s v="S84"/>
    <x v="5"/>
    <s v="C-MAX"/>
    <n v="2400"/>
    <x v="2"/>
  </r>
  <r>
    <s v="251-B22082015S4"/>
    <n v="2750"/>
    <n v="17700"/>
    <n v="16700"/>
    <x v="7"/>
    <x v="106"/>
    <x v="2"/>
    <x v="0"/>
    <x v="152"/>
    <s v="S4"/>
    <x v="4"/>
    <s v="Ibiza"/>
    <n v="1000"/>
    <x v="7"/>
  </r>
  <r>
    <s v="252-D22082015S4"/>
    <n v="2750"/>
    <n v="14700"/>
    <n v="12500"/>
    <x v="3"/>
    <x v="246"/>
    <x v="2"/>
    <x v="1"/>
    <x v="152"/>
    <s v="S4"/>
    <x v="4"/>
    <s v="Ibiza"/>
    <n v="2200"/>
    <x v="3"/>
  </r>
  <r>
    <s v="253-B23082015S28"/>
    <n v="8710"/>
    <n v="8200"/>
    <n v="5400"/>
    <x v="8"/>
    <x v="247"/>
    <x v="2"/>
    <x v="0"/>
    <x v="153"/>
    <s v="S28"/>
    <x v="6"/>
    <s v="Laguna"/>
    <n v="2800"/>
    <x v="8"/>
  </r>
  <r>
    <s v="254-D25082015S4"/>
    <n v="6691"/>
    <n v="18100"/>
    <n v="16500"/>
    <x v="5"/>
    <x v="248"/>
    <x v="2"/>
    <x v="1"/>
    <x v="154"/>
    <s v="S4"/>
    <x v="9"/>
    <s v="Civic"/>
    <n v="1600"/>
    <x v="5"/>
  </r>
  <r>
    <s v="255-B25082015S1"/>
    <n v="5187"/>
    <n v="8200"/>
    <n v="7300"/>
    <x v="8"/>
    <x v="249"/>
    <x v="2"/>
    <x v="0"/>
    <x v="154"/>
    <s v="S1"/>
    <x v="2"/>
    <s v="Citigo"/>
    <n v="900"/>
    <x v="8"/>
  </r>
  <r>
    <s v="256-D27082015S4"/>
    <n v="3594"/>
    <n v="24800"/>
    <n v="21700"/>
    <x v="7"/>
    <x v="250"/>
    <x v="2"/>
    <x v="1"/>
    <x v="155"/>
    <s v="S4"/>
    <x v="5"/>
    <s v="Fusion"/>
    <n v="3100"/>
    <x v="7"/>
  </r>
  <r>
    <s v="257-B30082015S53"/>
    <n v="7950"/>
    <n v="6500"/>
    <n v="5900"/>
    <x v="2"/>
    <x v="251"/>
    <x v="2"/>
    <x v="0"/>
    <x v="156"/>
    <s v="S53"/>
    <x v="6"/>
    <s v="Koleos"/>
    <n v="600"/>
    <x v="2"/>
  </r>
  <r>
    <s v="258-D31082015S4"/>
    <n v="3591"/>
    <n v="55900"/>
    <n v="41900"/>
    <x v="0"/>
    <x v="252"/>
    <x v="2"/>
    <x v="1"/>
    <x v="157"/>
    <s v="S4"/>
    <x v="5"/>
    <s v="Grand C-MAX"/>
    <n v="14000"/>
    <x v="0"/>
  </r>
  <r>
    <s v="259-B31082015S46"/>
    <n v="8615"/>
    <n v="33700"/>
    <n v="31500"/>
    <x v="13"/>
    <x v="253"/>
    <x v="2"/>
    <x v="0"/>
    <x v="157"/>
    <s v="S46"/>
    <x v="0"/>
    <s v="Astra"/>
    <n v="2200"/>
    <x v="13"/>
  </r>
  <r>
    <s v="260-L01092015S14"/>
    <n v="1600"/>
    <n v="9900"/>
    <n v="8800"/>
    <x v="6"/>
    <x v="254"/>
    <x v="2"/>
    <x v="2"/>
    <x v="158"/>
    <s v="S14"/>
    <x v="2"/>
    <s v="Fabia"/>
    <n v="1100"/>
    <x v="6"/>
  </r>
  <r>
    <s v="261-D02092015S31"/>
    <n v="3773"/>
    <n v="71200"/>
    <n v="68000"/>
    <x v="9"/>
    <x v="255"/>
    <x v="2"/>
    <x v="1"/>
    <x v="159"/>
    <s v="S31"/>
    <x v="9"/>
    <s v="CR-V"/>
    <n v="3200"/>
    <x v="9"/>
  </r>
  <r>
    <s v="262-D03092015S22"/>
    <n v="10632"/>
    <n v="50200"/>
    <n v="34900"/>
    <x v="1"/>
    <x v="256"/>
    <x v="2"/>
    <x v="1"/>
    <x v="160"/>
    <s v="S22"/>
    <x v="5"/>
    <s v="Galaxy"/>
    <n v="15300"/>
    <x v="1"/>
  </r>
  <r>
    <s v="263-B03092015S4"/>
    <n v="8615"/>
    <n v="10400"/>
    <n v="9900"/>
    <x v="6"/>
    <x v="257"/>
    <x v="2"/>
    <x v="0"/>
    <x v="160"/>
    <s v="S4"/>
    <x v="0"/>
    <s v="Astra"/>
    <n v="500"/>
    <x v="6"/>
  </r>
  <r>
    <s v="264-B05092015S6"/>
    <n v="1899"/>
    <n v="44400"/>
    <n v="41000"/>
    <x v="7"/>
    <x v="258"/>
    <x v="2"/>
    <x v="0"/>
    <x v="161"/>
    <s v="S6"/>
    <x v="5"/>
    <s v="Transit"/>
    <n v="3400"/>
    <x v="7"/>
  </r>
  <r>
    <s v="265-B06092015S4"/>
    <n v="9734"/>
    <n v="6500"/>
    <n v="5400"/>
    <x v="2"/>
    <x v="259"/>
    <x v="2"/>
    <x v="0"/>
    <x v="162"/>
    <s v="S4"/>
    <x v="8"/>
    <s v="Primera"/>
    <n v="1100"/>
    <x v="2"/>
  </r>
  <r>
    <s v="266-D07092015S4"/>
    <n v="4856"/>
    <n v="117900"/>
    <n v="107100"/>
    <x v="0"/>
    <x v="260"/>
    <x v="2"/>
    <x v="1"/>
    <x v="163"/>
    <s v="S4"/>
    <x v="7"/>
    <s v="Touareg"/>
    <n v="10800"/>
    <x v="0"/>
  </r>
  <r>
    <s v="267-D09092015S14"/>
    <n v="5201"/>
    <n v="51600"/>
    <n v="45200"/>
    <x v="1"/>
    <x v="261"/>
    <x v="2"/>
    <x v="1"/>
    <x v="164"/>
    <s v="S14"/>
    <x v="6"/>
    <s v="Grand Scenic"/>
    <n v="6400"/>
    <x v="1"/>
  </r>
  <r>
    <s v="268-B09092015S4"/>
    <n v="4243"/>
    <n v="27100"/>
    <n v="18200"/>
    <x v="3"/>
    <x v="262"/>
    <x v="2"/>
    <x v="0"/>
    <x v="164"/>
    <s v="S4"/>
    <x v="3"/>
    <s v="Corolla Verso"/>
    <n v="8900"/>
    <x v="3"/>
  </r>
  <r>
    <s v="269-B09092015S4"/>
    <n v="7100"/>
    <n v="27900"/>
    <n v="27200"/>
    <x v="4"/>
    <x v="263"/>
    <x v="2"/>
    <x v="0"/>
    <x v="164"/>
    <s v="S4"/>
    <x v="3"/>
    <s v="Auris"/>
    <n v="700"/>
    <x v="4"/>
  </r>
  <r>
    <s v="270-L11092015S4"/>
    <n v="1884"/>
    <n v="80400"/>
    <n v="74300"/>
    <x v="9"/>
    <x v="264"/>
    <x v="2"/>
    <x v="2"/>
    <x v="165"/>
    <s v="S4"/>
    <x v="7"/>
    <s v="Golf"/>
    <n v="6100"/>
    <x v="9"/>
  </r>
  <r>
    <s v="271-D13092015S22"/>
    <n v="5340"/>
    <n v="6500"/>
    <n v="5600"/>
    <x v="2"/>
    <x v="265"/>
    <x v="2"/>
    <x v="1"/>
    <x v="166"/>
    <s v="S22"/>
    <x v="9"/>
    <s v="Jazz"/>
    <n v="900"/>
    <x v="2"/>
  </r>
  <r>
    <s v="272-B15092015S51"/>
    <n v="6691"/>
    <n v="21800"/>
    <n v="20600"/>
    <x v="3"/>
    <x v="266"/>
    <x v="2"/>
    <x v="0"/>
    <x v="167"/>
    <s v="S51"/>
    <x v="9"/>
    <s v="Civic"/>
    <n v="1200"/>
    <x v="3"/>
  </r>
  <r>
    <s v="273-B15092015S41"/>
    <n v="5459"/>
    <n v="27300"/>
    <n v="25700"/>
    <x v="1"/>
    <x v="267"/>
    <x v="2"/>
    <x v="0"/>
    <x v="167"/>
    <s v="S41"/>
    <x v="0"/>
    <s v="Meriva"/>
    <n v="1600"/>
    <x v="1"/>
  </r>
  <r>
    <s v="274-D16092015S4"/>
    <n v="3752"/>
    <n v="13000"/>
    <n v="9100"/>
    <x v="6"/>
    <x v="268"/>
    <x v="2"/>
    <x v="1"/>
    <x v="168"/>
    <s v="S4"/>
    <x v="3"/>
    <s v="Aygo"/>
    <n v="3900"/>
    <x v="6"/>
  </r>
  <r>
    <s v="275-D17092015S16"/>
    <n v="6797"/>
    <n v="40500"/>
    <n v="37100"/>
    <x v="9"/>
    <x v="269"/>
    <x v="2"/>
    <x v="1"/>
    <x v="169"/>
    <s v="S16"/>
    <x v="7"/>
    <s v="Polo"/>
    <n v="3400"/>
    <x v="9"/>
  </r>
  <r>
    <s v="276-B18092015S20"/>
    <n v="9812"/>
    <n v="31700"/>
    <n v="28500"/>
    <x v="0"/>
    <x v="270"/>
    <x v="2"/>
    <x v="0"/>
    <x v="170"/>
    <s v="S20"/>
    <x v="8"/>
    <s v="Juke"/>
    <n v="3200"/>
    <x v="0"/>
  </r>
  <r>
    <s v="277-D19092015S62"/>
    <n v="3526"/>
    <n v="11800"/>
    <n v="9800"/>
    <x v="5"/>
    <x v="271"/>
    <x v="2"/>
    <x v="1"/>
    <x v="171"/>
    <s v="S62"/>
    <x v="5"/>
    <s v="Fiesta"/>
    <n v="2000"/>
    <x v="5"/>
  </r>
  <r>
    <s v="278-D20092015S4"/>
    <n v="3475"/>
    <n v="38200"/>
    <n v="30700"/>
    <x v="8"/>
    <x v="272"/>
    <x v="2"/>
    <x v="1"/>
    <x v="172"/>
    <s v="S4"/>
    <x v="1"/>
    <s v="A6"/>
    <n v="7500"/>
    <x v="8"/>
  </r>
  <r>
    <s v="279-B23092015S4"/>
    <n v="2096"/>
    <n v="50200"/>
    <n v="46700"/>
    <x v="1"/>
    <x v="273"/>
    <x v="2"/>
    <x v="0"/>
    <x v="173"/>
    <s v="S4"/>
    <x v="5"/>
    <s v="Kuga"/>
    <n v="3500"/>
    <x v="1"/>
  </r>
  <r>
    <s v="280-D24092015S4"/>
    <n v="3981"/>
    <n v="21100"/>
    <n v="19700"/>
    <x v="8"/>
    <x v="274"/>
    <x v="2"/>
    <x v="1"/>
    <x v="174"/>
    <s v="S4"/>
    <x v="7"/>
    <s v="Jetta"/>
    <n v="1400"/>
    <x v="8"/>
  </r>
  <r>
    <s v="281-B28092015S4"/>
    <n v="2298"/>
    <n v="14700"/>
    <n v="14300"/>
    <x v="3"/>
    <x v="275"/>
    <x v="2"/>
    <x v="0"/>
    <x v="175"/>
    <s v="S4"/>
    <x v="8"/>
    <s v="Almera"/>
    <n v="400"/>
    <x v="3"/>
  </r>
  <r>
    <s v="282-D30092015S29"/>
    <n v="10838"/>
    <n v="13500"/>
    <n v="10300"/>
    <x v="8"/>
    <x v="276"/>
    <x v="2"/>
    <x v="1"/>
    <x v="176"/>
    <s v="S29"/>
    <x v="2"/>
    <s v="Octavia"/>
    <n v="3200"/>
    <x v="8"/>
  </r>
  <r>
    <s v="283-L01102015S22"/>
    <n v="4923"/>
    <n v="24400"/>
    <n v="21800"/>
    <x v="3"/>
    <x v="277"/>
    <x v="2"/>
    <x v="2"/>
    <x v="177"/>
    <s v="S22"/>
    <x v="6"/>
    <s v="Espace"/>
    <n v="2600"/>
    <x v="3"/>
  </r>
  <r>
    <s v="284-D02102015S14"/>
    <n v="8441"/>
    <n v="50200"/>
    <n v="46400"/>
    <x v="7"/>
    <x v="278"/>
    <x v="2"/>
    <x v="1"/>
    <x v="178"/>
    <s v="S14"/>
    <x v="5"/>
    <s v="S-MAX"/>
    <n v="3800"/>
    <x v="7"/>
  </r>
  <r>
    <s v="285-D02102015S4"/>
    <n v="4809"/>
    <n v="31800"/>
    <n v="30800"/>
    <x v="9"/>
    <x v="279"/>
    <x v="2"/>
    <x v="1"/>
    <x v="178"/>
    <s v="S4"/>
    <x v="6"/>
    <s v="Twingo"/>
    <n v="1000"/>
    <x v="9"/>
  </r>
  <r>
    <s v="286-D03102015S40"/>
    <n v="6691"/>
    <n v="20600"/>
    <n v="17900"/>
    <x v="3"/>
    <x v="280"/>
    <x v="2"/>
    <x v="1"/>
    <x v="179"/>
    <s v="S40"/>
    <x v="9"/>
    <s v="Civic"/>
    <n v="2700"/>
    <x v="3"/>
  </r>
  <r>
    <s v="287-B05102015S30"/>
    <n v="3655"/>
    <n v="51100"/>
    <n v="47900"/>
    <x v="4"/>
    <x v="281"/>
    <x v="2"/>
    <x v="0"/>
    <x v="180"/>
    <s v="S30"/>
    <x v="0"/>
    <s v="Mokka"/>
    <n v="3200"/>
    <x v="4"/>
  </r>
  <r>
    <s v="288-D06102015S80"/>
    <n v="4359"/>
    <n v="16000"/>
    <n v="14700"/>
    <x v="3"/>
    <x v="282"/>
    <x v="2"/>
    <x v="1"/>
    <x v="181"/>
    <s v="S80"/>
    <x v="6"/>
    <s v="Scenic RX"/>
    <n v="1300"/>
    <x v="3"/>
  </r>
  <r>
    <s v="289-B07102015S8"/>
    <n v="5330"/>
    <n v="14700"/>
    <n v="14400"/>
    <x v="3"/>
    <x v="283"/>
    <x v="2"/>
    <x v="0"/>
    <x v="182"/>
    <s v="S8"/>
    <x v="2"/>
    <s v="Rapid"/>
    <n v="300"/>
    <x v="3"/>
  </r>
  <r>
    <s v="290-B07102015S4"/>
    <n v="4567"/>
    <n v="6900"/>
    <n v="6500"/>
    <x v="2"/>
    <x v="284"/>
    <x v="2"/>
    <x v="0"/>
    <x v="182"/>
    <s v="S4"/>
    <x v="6"/>
    <s v="Clio"/>
    <n v="400"/>
    <x v="2"/>
  </r>
  <r>
    <s v="291-B07102015S22"/>
    <n v="1600"/>
    <n v="12300"/>
    <n v="11800"/>
    <x v="5"/>
    <x v="285"/>
    <x v="2"/>
    <x v="0"/>
    <x v="182"/>
    <s v="S22"/>
    <x v="2"/>
    <s v="Fabia"/>
    <n v="500"/>
    <x v="5"/>
  </r>
  <r>
    <s v="292-L07102015S4"/>
    <n v="9812"/>
    <n v="35500"/>
    <n v="31700"/>
    <x v="0"/>
    <x v="286"/>
    <x v="2"/>
    <x v="2"/>
    <x v="182"/>
    <s v="S4"/>
    <x v="8"/>
    <s v="Juke"/>
    <n v="3800"/>
    <x v="0"/>
  </r>
  <r>
    <s v="293-B09102015S4"/>
    <n v="4570"/>
    <n v="17700"/>
    <n v="17600"/>
    <x v="7"/>
    <x v="287"/>
    <x v="2"/>
    <x v="0"/>
    <x v="183"/>
    <s v="S4"/>
    <x v="2"/>
    <s v="Yeti"/>
    <n v="100"/>
    <x v="7"/>
  </r>
  <r>
    <s v="294-B10102015S4"/>
    <n v="11108"/>
    <n v="33700"/>
    <n v="30300"/>
    <x v="13"/>
    <x v="288"/>
    <x v="2"/>
    <x v="0"/>
    <x v="184"/>
    <s v="S4"/>
    <x v="0"/>
    <s v="Corsa"/>
    <n v="3400"/>
    <x v="13"/>
  </r>
  <r>
    <s v="295-L11102015S4"/>
    <n v="3981"/>
    <n v="30000"/>
    <n v="28500"/>
    <x v="5"/>
    <x v="289"/>
    <x v="2"/>
    <x v="2"/>
    <x v="185"/>
    <s v="S4"/>
    <x v="7"/>
    <s v="Jetta"/>
    <n v="1500"/>
    <x v="5"/>
  </r>
  <r>
    <s v="296-B11102015S50"/>
    <n v="2994"/>
    <n v="30300"/>
    <n v="23700"/>
    <x v="8"/>
    <x v="290"/>
    <x v="2"/>
    <x v="0"/>
    <x v="185"/>
    <s v="S50"/>
    <x v="7"/>
    <s v="Sharan"/>
    <n v="6600"/>
    <x v="8"/>
  </r>
  <r>
    <s v="297-D14102015S14"/>
    <n v="4923"/>
    <n v="29400"/>
    <n v="26800"/>
    <x v="7"/>
    <x v="82"/>
    <x v="2"/>
    <x v="1"/>
    <x v="186"/>
    <s v="S14"/>
    <x v="6"/>
    <s v="Espace"/>
    <n v="2600"/>
    <x v="7"/>
  </r>
  <r>
    <s v="298-D14102015S4"/>
    <n v="2111"/>
    <n v="20700"/>
    <n v="13800"/>
    <x v="4"/>
    <x v="291"/>
    <x v="2"/>
    <x v="1"/>
    <x v="186"/>
    <s v="S4"/>
    <x v="0"/>
    <s v="Vectra"/>
    <n v="6900"/>
    <x v="4"/>
  </r>
  <r>
    <s v="299-D17102015S4"/>
    <n v="10186"/>
    <n v="41900"/>
    <n v="41200"/>
    <x v="4"/>
    <x v="292"/>
    <x v="2"/>
    <x v="1"/>
    <x v="187"/>
    <s v="S4"/>
    <x v="1"/>
    <s v="A3"/>
    <n v="700"/>
    <x v="4"/>
  </r>
  <r>
    <s v="300-D20102015S22"/>
    <n v="7950"/>
    <n v="14700"/>
    <n v="9600"/>
    <x v="3"/>
    <x v="293"/>
    <x v="2"/>
    <x v="1"/>
    <x v="188"/>
    <s v="S22"/>
    <x v="6"/>
    <s v="Koleos"/>
    <n v="5100"/>
    <x v="3"/>
  </r>
  <r>
    <s v="301-D22102015S14"/>
    <n v="4243"/>
    <n v="50200"/>
    <n v="49700"/>
    <x v="1"/>
    <x v="294"/>
    <x v="2"/>
    <x v="1"/>
    <x v="189"/>
    <s v="S14"/>
    <x v="3"/>
    <s v="Corolla Verso"/>
    <n v="500"/>
    <x v="1"/>
  </r>
  <r>
    <s v="302-B22102015S4"/>
    <n v="3981"/>
    <n v="81400"/>
    <n v="60500"/>
    <x v="13"/>
    <x v="295"/>
    <x v="2"/>
    <x v="0"/>
    <x v="189"/>
    <s v="S4"/>
    <x v="7"/>
    <s v="Jetta"/>
    <n v="20900"/>
    <x v="13"/>
  </r>
  <r>
    <s v="303-B23102015S4"/>
    <n v="8461"/>
    <n v="38200"/>
    <n v="26500"/>
    <x v="1"/>
    <x v="296"/>
    <x v="2"/>
    <x v="0"/>
    <x v="190"/>
    <s v="S4"/>
    <x v="0"/>
    <s v="Vivaro"/>
    <n v="11700"/>
    <x v="1"/>
  </r>
  <r>
    <s v="304-D23102015S6"/>
    <n v="4243"/>
    <n v="40300"/>
    <n v="38000"/>
    <x v="4"/>
    <x v="297"/>
    <x v="2"/>
    <x v="1"/>
    <x v="190"/>
    <s v="S6"/>
    <x v="3"/>
    <s v="Corolla Verso"/>
    <n v="2300"/>
    <x v="4"/>
  </r>
  <r>
    <s v="305-D23102015S6"/>
    <n v="5187"/>
    <n v="14700"/>
    <n v="13300"/>
    <x v="3"/>
    <x v="298"/>
    <x v="2"/>
    <x v="1"/>
    <x v="190"/>
    <s v="S6"/>
    <x v="2"/>
    <s v="Citigo"/>
    <n v="1400"/>
    <x v="3"/>
  </r>
  <r>
    <s v="306-D23102015S4"/>
    <n v="1899"/>
    <n v="42900"/>
    <n v="41000"/>
    <x v="7"/>
    <x v="299"/>
    <x v="2"/>
    <x v="1"/>
    <x v="190"/>
    <s v="S4"/>
    <x v="5"/>
    <s v="Transit"/>
    <n v="1900"/>
    <x v="7"/>
  </r>
  <r>
    <s v="307-B24102015S1"/>
    <n v="6691"/>
    <n v="47100"/>
    <n v="33600"/>
    <x v="13"/>
    <x v="300"/>
    <x v="2"/>
    <x v="0"/>
    <x v="191"/>
    <s v="S1"/>
    <x v="9"/>
    <s v="Civic"/>
    <n v="13500"/>
    <x v="13"/>
  </r>
  <r>
    <s v="308-B25102015S34"/>
    <n v="3397"/>
    <n v="10700"/>
    <n v="7000"/>
    <x v="8"/>
    <x v="301"/>
    <x v="2"/>
    <x v="0"/>
    <x v="192"/>
    <s v="S34"/>
    <x v="8"/>
    <s v="Qashqai"/>
    <n v="3700"/>
    <x v="8"/>
  </r>
  <r>
    <s v="309-B25102015S72"/>
    <n v="7100"/>
    <n v="19400"/>
    <n v="17900"/>
    <x v="3"/>
    <x v="302"/>
    <x v="2"/>
    <x v="0"/>
    <x v="192"/>
    <s v="S72"/>
    <x v="3"/>
    <s v="Auris"/>
    <n v="1500"/>
    <x v="3"/>
  </r>
  <r>
    <s v="310-D25102015S14"/>
    <n v="10114"/>
    <n v="11800"/>
    <n v="8200"/>
    <x v="5"/>
    <x v="303"/>
    <x v="2"/>
    <x v="1"/>
    <x v="192"/>
    <s v="S14"/>
    <x v="6"/>
    <s v="Modus"/>
    <n v="3600"/>
    <x v="5"/>
  </r>
  <r>
    <s v="311-D25102015S14"/>
    <n v="7100"/>
    <n v="27200"/>
    <n v="26100"/>
    <x v="4"/>
    <x v="304"/>
    <x v="2"/>
    <x v="1"/>
    <x v="192"/>
    <s v="S14"/>
    <x v="3"/>
    <s v="Auris"/>
    <n v="1100"/>
    <x v="4"/>
  </r>
  <r>
    <s v="312-B25102015S4"/>
    <n v="7282"/>
    <n v="71200"/>
    <n v="56200"/>
    <x v="9"/>
    <x v="305"/>
    <x v="2"/>
    <x v="0"/>
    <x v="192"/>
    <s v="S4"/>
    <x v="5"/>
    <s v="Mondeo"/>
    <n v="15000"/>
    <x v="9"/>
  </r>
  <r>
    <s v="313-D25102015S4"/>
    <n v="7100"/>
    <n v="33200"/>
    <n v="31700"/>
    <x v="0"/>
    <x v="306"/>
    <x v="2"/>
    <x v="1"/>
    <x v="192"/>
    <s v="S4"/>
    <x v="3"/>
    <s v="Auris"/>
    <n v="1500"/>
    <x v="0"/>
  </r>
  <r>
    <s v="314-D26102015S10"/>
    <n v="1647"/>
    <n v="30900"/>
    <n v="27100"/>
    <x v="3"/>
    <x v="307"/>
    <x v="2"/>
    <x v="1"/>
    <x v="193"/>
    <s v="S10"/>
    <x v="3"/>
    <s v="Verso"/>
    <n v="3800"/>
    <x v="3"/>
  </r>
  <r>
    <s v="315-B26102015S4"/>
    <n v="1809"/>
    <n v="38000"/>
    <n v="26800"/>
    <x v="4"/>
    <x v="308"/>
    <x v="2"/>
    <x v="0"/>
    <x v="193"/>
    <s v="S4"/>
    <x v="0"/>
    <s v="Insignia"/>
    <n v="11200"/>
    <x v="4"/>
  </r>
  <r>
    <s v="316-B27102015S4"/>
    <n v="2801"/>
    <n v="32600"/>
    <n v="21600"/>
    <x v="7"/>
    <x v="309"/>
    <x v="2"/>
    <x v="0"/>
    <x v="194"/>
    <s v="S4"/>
    <x v="9"/>
    <s v="HR-V"/>
    <n v="11000"/>
    <x v="7"/>
  </r>
  <r>
    <s v="317-B27102015S14"/>
    <n v="8233"/>
    <n v="19400"/>
    <n v="19200"/>
    <x v="3"/>
    <x v="310"/>
    <x v="2"/>
    <x v="0"/>
    <x v="194"/>
    <s v="S14"/>
    <x v="4"/>
    <s v="Alhambra"/>
    <n v="200"/>
    <x v="3"/>
  </r>
  <r>
    <s v="318-D27102015S62"/>
    <n v="1647"/>
    <n v="56500"/>
    <n v="44500"/>
    <x v="9"/>
    <x v="311"/>
    <x v="2"/>
    <x v="1"/>
    <x v="194"/>
    <s v="S62"/>
    <x v="3"/>
    <s v="Verso"/>
    <n v="12000"/>
    <x v="9"/>
  </r>
  <r>
    <s v="319-D28102015S4"/>
    <n v="5187"/>
    <n v="5100"/>
    <n v="5000"/>
    <x v="11"/>
    <x v="312"/>
    <x v="2"/>
    <x v="1"/>
    <x v="195"/>
    <s v="S4"/>
    <x v="2"/>
    <s v="Citigo"/>
    <n v="100"/>
    <x v="11"/>
  </r>
  <r>
    <s v="320-D28102015S36"/>
    <n v="5428"/>
    <n v="13900"/>
    <n v="13500"/>
    <x v="6"/>
    <x v="313"/>
    <x v="2"/>
    <x v="1"/>
    <x v="195"/>
    <s v="S36"/>
    <x v="0"/>
    <s v="Antara"/>
    <n v="400"/>
    <x v="6"/>
  </r>
  <r>
    <s v="321-B29102015S66"/>
    <n v="4567"/>
    <n v="12200"/>
    <n v="11800"/>
    <x v="5"/>
    <x v="314"/>
    <x v="2"/>
    <x v="0"/>
    <x v="196"/>
    <s v="S66"/>
    <x v="6"/>
    <s v="Clio"/>
    <n v="400"/>
    <x v="5"/>
  </r>
  <r>
    <s v="322-D30102015S4"/>
    <n v="4414"/>
    <n v="18000"/>
    <n v="16400"/>
    <x v="6"/>
    <x v="315"/>
    <x v="2"/>
    <x v="1"/>
    <x v="197"/>
    <s v="S4"/>
    <x v="4"/>
    <s v="Altea XL"/>
    <n v="1600"/>
    <x v="6"/>
  </r>
  <r>
    <s v="323-L31102015S4"/>
    <n v="1935"/>
    <n v="93700"/>
    <n v="80500"/>
    <x v="9"/>
    <x v="316"/>
    <x v="2"/>
    <x v="2"/>
    <x v="198"/>
    <s v="S4"/>
    <x v="7"/>
    <s v="Passat"/>
    <n v="13200"/>
    <x v="9"/>
  </r>
  <r>
    <s v="324-D01112015S4"/>
    <n v="5340"/>
    <n v="17700"/>
    <n v="16700"/>
    <x v="7"/>
    <x v="317"/>
    <x v="2"/>
    <x v="1"/>
    <x v="199"/>
    <s v="S4"/>
    <x v="9"/>
    <s v="Jazz"/>
    <n v="1000"/>
    <x v="7"/>
  </r>
  <r>
    <s v="325-L02112015S9"/>
    <n v="8314"/>
    <n v="8500"/>
    <n v="8200"/>
    <x v="8"/>
    <x v="318"/>
    <x v="2"/>
    <x v="2"/>
    <x v="200"/>
    <s v="S9"/>
    <x v="0"/>
    <s v="Combo"/>
    <n v="300"/>
    <x v="8"/>
  </r>
  <r>
    <s v="326-B03112015S63"/>
    <n v="8441"/>
    <n v="41700"/>
    <n v="34000"/>
    <x v="3"/>
    <x v="319"/>
    <x v="2"/>
    <x v="0"/>
    <x v="201"/>
    <s v="S63"/>
    <x v="5"/>
    <s v="S-MAX"/>
    <n v="7700"/>
    <x v="3"/>
  </r>
  <r>
    <s v="327-D03112015S4"/>
    <n v="8615"/>
    <n v="6700"/>
    <n v="6500"/>
    <x v="2"/>
    <x v="320"/>
    <x v="2"/>
    <x v="1"/>
    <x v="201"/>
    <s v="S4"/>
    <x v="0"/>
    <s v="Astra"/>
    <n v="200"/>
    <x v="2"/>
  </r>
  <r>
    <s v="328-D03112015S74"/>
    <n v="4414"/>
    <n v="24400"/>
    <n v="17100"/>
    <x v="3"/>
    <x v="321"/>
    <x v="2"/>
    <x v="1"/>
    <x v="201"/>
    <s v="S74"/>
    <x v="4"/>
    <s v="Altea XL"/>
    <n v="7300"/>
    <x v="3"/>
  </r>
  <r>
    <s v="329-D04112015S9"/>
    <n v="10067"/>
    <n v="6500"/>
    <n v="5200"/>
    <x v="2"/>
    <x v="322"/>
    <x v="2"/>
    <x v="1"/>
    <x v="202"/>
    <s v="S9"/>
    <x v="8"/>
    <s v="Micra"/>
    <n v="1300"/>
    <x v="2"/>
  </r>
  <r>
    <s v="330-B05112015S14"/>
    <n v="8461"/>
    <n v="15000"/>
    <n v="13900"/>
    <x v="6"/>
    <x v="323"/>
    <x v="2"/>
    <x v="0"/>
    <x v="203"/>
    <s v="S14"/>
    <x v="0"/>
    <s v="Vivaro"/>
    <n v="1100"/>
    <x v="6"/>
  </r>
  <r>
    <s v="331-B07112015S53"/>
    <n v="10632"/>
    <n v="50200"/>
    <n v="34100"/>
    <x v="1"/>
    <x v="324"/>
    <x v="2"/>
    <x v="0"/>
    <x v="204"/>
    <s v="S53"/>
    <x v="5"/>
    <s v="Galaxy"/>
    <n v="16100"/>
    <x v="1"/>
  </r>
  <r>
    <s v="332-D07112015S14"/>
    <n v="1935"/>
    <n v="54000"/>
    <n v="45700"/>
    <x v="7"/>
    <x v="325"/>
    <x v="2"/>
    <x v="1"/>
    <x v="204"/>
    <s v="S14"/>
    <x v="7"/>
    <s v="Passat"/>
    <n v="8300"/>
    <x v="7"/>
  </r>
  <r>
    <s v="333-D07112015S4"/>
    <n v="5139"/>
    <n v="31800"/>
    <n v="30800"/>
    <x v="9"/>
    <x v="326"/>
    <x v="2"/>
    <x v="1"/>
    <x v="204"/>
    <s v="S4"/>
    <x v="8"/>
    <s v="Note"/>
    <n v="1000"/>
    <x v="9"/>
  </r>
  <r>
    <s v="334-D09112015S24"/>
    <n v="1899"/>
    <n v="65700"/>
    <n v="63200"/>
    <x v="1"/>
    <x v="327"/>
    <x v="2"/>
    <x v="1"/>
    <x v="205"/>
    <s v="S24"/>
    <x v="5"/>
    <s v="Transit"/>
    <n v="2500"/>
    <x v="1"/>
  </r>
  <r>
    <s v="335-B10112015S4"/>
    <n v="8233"/>
    <n v="19400"/>
    <n v="12800"/>
    <x v="3"/>
    <x v="328"/>
    <x v="2"/>
    <x v="0"/>
    <x v="206"/>
    <s v="S4"/>
    <x v="4"/>
    <s v="Alhambra"/>
    <n v="6600"/>
    <x v="3"/>
  </r>
  <r>
    <s v="336-B12112015S58"/>
    <n v="8980"/>
    <n v="119800"/>
    <n v="114400"/>
    <x v="9"/>
    <x v="329"/>
    <x v="2"/>
    <x v="0"/>
    <x v="207"/>
    <s v="S58"/>
    <x v="1"/>
    <s v="A4 Allroad"/>
    <n v="5400"/>
    <x v="9"/>
  </r>
  <r>
    <s v="337-B14112015S24"/>
    <n v="2801"/>
    <n v="61900"/>
    <n v="46600"/>
    <x v="13"/>
    <x v="330"/>
    <x v="2"/>
    <x v="0"/>
    <x v="208"/>
    <s v="S24"/>
    <x v="9"/>
    <s v="HR-V"/>
    <n v="15300"/>
    <x v="13"/>
  </r>
  <r>
    <s v="338-B15112015S55"/>
    <n v="2111"/>
    <n v="9900"/>
    <n v="9200"/>
    <x v="6"/>
    <x v="331"/>
    <x v="2"/>
    <x v="0"/>
    <x v="209"/>
    <s v="S55"/>
    <x v="0"/>
    <s v="Vectra"/>
    <n v="700"/>
    <x v="6"/>
  </r>
  <r>
    <s v="339-D15112015S42"/>
    <n v="5058"/>
    <n v="18200"/>
    <n v="17300"/>
    <x v="6"/>
    <x v="332"/>
    <x v="2"/>
    <x v="1"/>
    <x v="209"/>
    <s v="S42"/>
    <x v="0"/>
    <s v="Signum"/>
    <n v="900"/>
    <x v="6"/>
  </r>
  <r>
    <s v="340-B16112015S4"/>
    <n v="11108"/>
    <n v="11200"/>
    <n v="9900"/>
    <x v="6"/>
    <x v="333"/>
    <x v="2"/>
    <x v="0"/>
    <x v="210"/>
    <s v="S4"/>
    <x v="0"/>
    <s v="Corsa"/>
    <n v="1300"/>
    <x v="6"/>
  </r>
  <r>
    <s v="341-D16112015S10"/>
    <n v="9265"/>
    <n v="14700"/>
    <n v="12700"/>
    <x v="3"/>
    <x v="334"/>
    <x v="2"/>
    <x v="1"/>
    <x v="210"/>
    <s v="S10"/>
    <x v="4"/>
    <s v="Leon"/>
    <n v="2000"/>
    <x v="3"/>
  </r>
  <r>
    <s v="342-D16112015S4"/>
    <n v="3318"/>
    <n v="10700"/>
    <n v="8400"/>
    <x v="8"/>
    <x v="335"/>
    <x v="2"/>
    <x v="1"/>
    <x v="210"/>
    <s v="S4"/>
    <x v="7"/>
    <s v="Caddy"/>
    <n v="2300"/>
    <x v="8"/>
  </r>
  <r>
    <s v="343-D16112015S4"/>
    <n v="9502"/>
    <n v="41100"/>
    <n v="36900"/>
    <x v="6"/>
    <x v="336"/>
    <x v="2"/>
    <x v="1"/>
    <x v="210"/>
    <s v="S4"/>
    <x v="7"/>
    <s v="Touran"/>
    <n v="4200"/>
    <x v="6"/>
  </r>
  <r>
    <s v="344-B19112015S4"/>
    <n v="6505"/>
    <n v="27300"/>
    <n v="22200"/>
    <x v="1"/>
    <x v="337"/>
    <x v="2"/>
    <x v="0"/>
    <x v="211"/>
    <s v="S4"/>
    <x v="3"/>
    <s v="Yaris"/>
    <n v="5100"/>
    <x v="1"/>
  </r>
  <r>
    <s v="345-B20112015S48"/>
    <n v="4449"/>
    <n v="53400"/>
    <n v="50200"/>
    <x v="7"/>
    <x v="338"/>
    <x v="2"/>
    <x v="0"/>
    <x v="212"/>
    <s v="S48"/>
    <x v="1"/>
    <s v="A4"/>
    <n v="3200"/>
    <x v="7"/>
  </r>
  <r>
    <s v="346-B21112015S4"/>
    <n v="1809"/>
    <n v="32600"/>
    <n v="30700"/>
    <x v="7"/>
    <x v="339"/>
    <x v="2"/>
    <x v="0"/>
    <x v="213"/>
    <s v="S4"/>
    <x v="0"/>
    <s v="Insignia"/>
    <n v="1900"/>
    <x v="7"/>
  </r>
  <r>
    <s v="347-B23112015S30"/>
    <n v="10838"/>
    <n v="40000"/>
    <n v="31000"/>
    <x v="0"/>
    <x v="340"/>
    <x v="2"/>
    <x v="0"/>
    <x v="214"/>
    <s v="S30"/>
    <x v="2"/>
    <s v="Octavia"/>
    <n v="9000"/>
    <x v="0"/>
  </r>
  <r>
    <s v="348-B24112015S4"/>
    <n v="4809"/>
    <n v="12800"/>
    <n v="11800"/>
    <x v="5"/>
    <x v="341"/>
    <x v="2"/>
    <x v="0"/>
    <x v="215"/>
    <s v="S4"/>
    <x v="6"/>
    <s v="Twingo"/>
    <n v="1000"/>
    <x v="5"/>
  </r>
  <r>
    <s v="349-D25112015S35"/>
    <n v="3620"/>
    <n v="41000"/>
    <n v="40500"/>
    <x v="9"/>
    <x v="342"/>
    <x v="2"/>
    <x v="1"/>
    <x v="216"/>
    <s v="S35"/>
    <x v="2"/>
    <s v="Roomster"/>
    <n v="500"/>
    <x v="9"/>
  </r>
  <r>
    <s v="350-D28112015S14"/>
    <n v="10114"/>
    <n v="10400"/>
    <n v="9900"/>
    <x v="6"/>
    <x v="343"/>
    <x v="2"/>
    <x v="1"/>
    <x v="217"/>
    <s v="S14"/>
    <x v="6"/>
    <s v="Modus"/>
    <n v="500"/>
    <x v="6"/>
  </r>
  <r>
    <s v="351-B28112015S41"/>
    <n v="3187"/>
    <n v="24400"/>
    <n v="19500"/>
    <x v="3"/>
    <x v="344"/>
    <x v="2"/>
    <x v="0"/>
    <x v="217"/>
    <s v="S41"/>
    <x v="6"/>
    <s v="Captur"/>
    <n v="4900"/>
    <x v="3"/>
  </r>
  <r>
    <s v="352-B30112015S6"/>
    <n v="8547"/>
    <n v="14700"/>
    <n v="14100"/>
    <x v="3"/>
    <x v="345"/>
    <x v="2"/>
    <x v="0"/>
    <x v="218"/>
    <s v="S6"/>
    <x v="4"/>
    <s v="Toledo"/>
    <n v="600"/>
    <x v="3"/>
  </r>
  <r>
    <s v="353-D30112015S3"/>
    <n v="10186"/>
    <n v="48800"/>
    <n v="34200"/>
    <x v="0"/>
    <x v="346"/>
    <x v="2"/>
    <x v="1"/>
    <x v="218"/>
    <s v="S3"/>
    <x v="1"/>
    <s v="A3"/>
    <n v="14600"/>
    <x v="0"/>
  </r>
  <r>
    <s v="354-D30112015S4"/>
    <n v="8615"/>
    <n v="15900"/>
    <n v="14700"/>
    <x v="3"/>
    <x v="347"/>
    <x v="2"/>
    <x v="1"/>
    <x v="218"/>
    <s v="S4"/>
    <x v="0"/>
    <s v="Astra"/>
    <n v="1200"/>
    <x v="3"/>
  </r>
  <r>
    <s v="355-L01122015S13"/>
    <n v="2541"/>
    <n v="24400"/>
    <n v="16800"/>
    <x v="3"/>
    <x v="348"/>
    <x v="2"/>
    <x v="2"/>
    <x v="219"/>
    <s v="S13"/>
    <x v="6"/>
    <s v="Scenic"/>
    <n v="7600"/>
    <x v="3"/>
  </r>
  <r>
    <s v="356-B03122015S25"/>
    <n v="7100"/>
    <n v="38100"/>
    <n v="35900"/>
    <x v="1"/>
    <x v="349"/>
    <x v="2"/>
    <x v="0"/>
    <x v="220"/>
    <s v="S25"/>
    <x v="3"/>
    <s v="Auris"/>
    <n v="2200"/>
    <x v="1"/>
  </r>
  <r>
    <s v="357-B03122015S26"/>
    <n v="9265"/>
    <n v="24100"/>
    <n v="19200"/>
    <x v="0"/>
    <x v="350"/>
    <x v="2"/>
    <x v="0"/>
    <x v="220"/>
    <s v="S26"/>
    <x v="4"/>
    <s v="Leon"/>
    <n v="4900"/>
    <x v="0"/>
  </r>
  <r>
    <s v="358-B04122015S9"/>
    <n v="3397"/>
    <n v="17600"/>
    <n v="15500"/>
    <x v="5"/>
    <x v="351"/>
    <x v="2"/>
    <x v="0"/>
    <x v="221"/>
    <s v="S9"/>
    <x v="8"/>
    <s v="Qashqai"/>
    <n v="2100"/>
    <x v="5"/>
  </r>
  <r>
    <s v="359-D05122015S4"/>
    <n v="4685"/>
    <n v="19000"/>
    <n v="18500"/>
    <x v="2"/>
    <x v="352"/>
    <x v="2"/>
    <x v="1"/>
    <x v="222"/>
    <s v="S4"/>
    <x v="5"/>
    <s v="C-MAX"/>
    <n v="500"/>
    <x v="2"/>
  </r>
  <r>
    <s v="360-D08122015S4"/>
    <n v="2298"/>
    <n v="14700"/>
    <n v="10600"/>
    <x v="3"/>
    <x v="353"/>
    <x v="2"/>
    <x v="1"/>
    <x v="223"/>
    <s v="S4"/>
    <x v="8"/>
    <s v="Almera"/>
    <n v="4100"/>
    <x v="3"/>
  </r>
  <r>
    <s v="361-D10122015S4"/>
    <n v="8728"/>
    <n v="8200"/>
    <n v="8200"/>
    <x v="8"/>
    <x v="354"/>
    <x v="2"/>
    <x v="1"/>
    <x v="224"/>
    <s v="S4"/>
    <x v="6"/>
    <s v="Kangoo"/>
    <n v="0"/>
    <x v="8"/>
  </r>
  <r>
    <s v="362-B13122015S13"/>
    <n v="9495"/>
    <n v="31700"/>
    <n v="24200"/>
    <x v="0"/>
    <x v="355"/>
    <x v="2"/>
    <x v="0"/>
    <x v="225"/>
    <s v="S13"/>
    <x v="4"/>
    <s v="Altea"/>
    <n v="7500"/>
    <x v="0"/>
  </r>
  <r>
    <s v="363-L14122015S74"/>
    <n v="5428"/>
    <n v="21300"/>
    <n v="20600"/>
    <x v="3"/>
    <x v="356"/>
    <x v="2"/>
    <x v="2"/>
    <x v="226"/>
    <s v="S74"/>
    <x v="0"/>
    <s v="Antara"/>
    <n v="700"/>
    <x v="3"/>
  </r>
  <r>
    <s v="364-D15122015S14"/>
    <n v="3526"/>
    <n v="9900"/>
    <n v="9000"/>
    <x v="6"/>
    <x v="357"/>
    <x v="2"/>
    <x v="1"/>
    <x v="227"/>
    <s v="S14"/>
    <x v="5"/>
    <s v="Fiesta"/>
    <n v="900"/>
    <x v="6"/>
  </r>
  <r>
    <s v="365-D16122015S30"/>
    <n v="8461"/>
    <n v="47100"/>
    <n v="34400"/>
    <x v="13"/>
    <x v="358"/>
    <x v="2"/>
    <x v="1"/>
    <x v="228"/>
    <s v="S30"/>
    <x v="0"/>
    <s v="Vivaro"/>
    <n v="12700"/>
    <x v="13"/>
  </r>
  <r>
    <s v="366-B16122015S58"/>
    <n v="10838"/>
    <n v="55800"/>
    <n v="47500"/>
    <x v="13"/>
    <x v="359"/>
    <x v="2"/>
    <x v="0"/>
    <x v="228"/>
    <s v="S58"/>
    <x v="2"/>
    <s v="Octavia"/>
    <n v="8300"/>
    <x v="13"/>
  </r>
  <r>
    <s v="367-D16122015S4"/>
    <n v="7950"/>
    <n v="32200"/>
    <n v="30800"/>
    <x v="9"/>
    <x v="360"/>
    <x v="2"/>
    <x v="1"/>
    <x v="228"/>
    <s v="S4"/>
    <x v="6"/>
    <s v="Koleos"/>
    <n v="1400"/>
    <x v="9"/>
  </r>
  <r>
    <s v="368-D17122015S4"/>
    <n v="9812"/>
    <n v="44300"/>
    <n v="29900"/>
    <x v="13"/>
    <x v="361"/>
    <x v="2"/>
    <x v="1"/>
    <x v="229"/>
    <s v="S4"/>
    <x v="8"/>
    <s v="Juke"/>
    <n v="14400"/>
    <x v="13"/>
  </r>
  <r>
    <s v="369-D17122015S14"/>
    <n v="4839"/>
    <n v="35900"/>
    <n v="29000"/>
    <x v="1"/>
    <x v="362"/>
    <x v="2"/>
    <x v="1"/>
    <x v="229"/>
    <s v="S14"/>
    <x v="6"/>
    <s v="Trafic"/>
    <n v="6900"/>
    <x v="1"/>
  </r>
  <r>
    <s v="370-B17122015S4"/>
    <n v="10067"/>
    <n v="8200"/>
    <n v="6600"/>
    <x v="8"/>
    <x v="363"/>
    <x v="2"/>
    <x v="0"/>
    <x v="229"/>
    <s v="S4"/>
    <x v="8"/>
    <s v="Micra"/>
    <n v="1600"/>
    <x v="8"/>
  </r>
  <r>
    <s v="371-D19122015S4"/>
    <n v="6691"/>
    <n v="36000"/>
    <n v="33700"/>
    <x v="0"/>
    <x v="364"/>
    <x v="2"/>
    <x v="1"/>
    <x v="230"/>
    <s v="S4"/>
    <x v="9"/>
    <s v="Civic"/>
    <n v="2300"/>
    <x v="0"/>
  </r>
  <r>
    <s v="372-B19122015S31"/>
    <n v="5330"/>
    <n v="30800"/>
    <n v="24300"/>
    <x v="9"/>
    <x v="365"/>
    <x v="2"/>
    <x v="0"/>
    <x v="230"/>
    <s v="S31"/>
    <x v="2"/>
    <s v="Rapid"/>
    <n v="6500"/>
    <x v="9"/>
  </r>
  <r>
    <s v="373-D21122015S49"/>
    <n v="10114"/>
    <n v="27300"/>
    <n v="21900"/>
    <x v="1"/>
    <x v="366"/>
    <x v="2"/>
    <x v="1"/>
    <x v="231"/>
    <s v="S49"/>
    <x v="6"/>
    <s v="Modus"/>
    <n v="5400"/>
    <x v="1"/>
  </r>
  <r>
    <s v="374-B22122015S4"/>
    <n v="8456"/>
    <n v="54800"/>
    <n v="37300"/>
    <x v="3"/>
    <x v="367"/>
    <x v="2"/>
    <x v="0"/>
    <x v="232"/>
    <s v="S4"/>
    <x v="7"/>
    <s v="Tiguan"/>
    <n v="17500"/>
    <x v="3"/>
  </r>
  <r>
    <s v="375-D23122015S61"/>
    <n v="8547"/>
    <n v="14700"/>
    <n v="10700"/>
    <x v="3"/>
    <x v="368"/>
    <x v="2"/>
    <x v="1"/>
    <x v="233"/>
    <s v="S61"/>
    <x v="4"/>
    <s v="Toledo"/>
    <n v="4000"/>
    <x v="3"/>
  </r>
  <r>
    <s v="376-D24122015S6"/>
    <n v="10067"/>
    <n v="11800"/>
    <n v="9800"/>
    <x v="5"/>
    <x v="369"/>
    <x v="2"/>
    <x v="1"/>
    <x v="234"/>
    <s v="S6"/>
    <x v="8"/>
    <s v="Micra"/>
    <n v="2000"/>
    <x v="5"/>
  </r>
  <r>
    <s v="377-B24122015S14"/>
    <n v="1927"/>
    <n v="33700"/>
    <n v="25100"/>
    <x v="0"/>
    <x v="370"/>
    <x v="2"/>
    <x v="0"/>
    <x v="234"/>
    <s v="S14"/>
    <x v="0"/>
    <s v="Zafira"/>
    <n v="8600"/>
    <x v="0"/>
  </r>
  <r>
    <s v="378-B27122015S4"/>
    <n v="4359"/>
    <n v="17700"/>
    <n v="15400"/>
    <x v="7"/>
    <x v="371"/>
    <x v="2"/>
    <x v="0"/>
    <x v="235"/>
    <s v="S4"/>
    <x v="6"/>
    <s v="Scenic RX"/>
    <n v="2300"/>
    <x v="7"/>
  </r>
  <r>
    <s v="379-D28122015S4"/>
    <n v="5428"/>
    <n v="34000"/>
    <n v="33700"/>
    <x v="0"/>
    <x v="372"/>
    <x v="2"/>
    <x v="1"/>
    <x v="236"/>
    <s v="S4"/>
    <x v="0"/>
    <s v="Antara"/>
    <n v="300"/>
    <x v="0"/>
  </r>
  <r>
    <s v="380-D29122015S4"/>
    <n v="3591"/>
    <n v="47900"/>
    <n v="42400"/>
    <x v="4"/>
    <x v="373"/>
    <x v="2"/>
    <x v="1"/>
    <x v="237"/>
    <s v="S4"/>
    <x v="5"/>
    <s v="Grand C-MAX"/>
    <n v="5500"/>
    <x v="4"/>
  </r>
  <r>
    <s v="381-D29122015S34"/>
    <n v="3063"/>
    <n v="35000"/>
    <n v="30800"/>
    <x v="9"/>
    <x v="374"/>
    <x v="2"/>
    <x v="1"/>
    <x v="237"/>
    <s v="S34"/>
    <x v="0"/>
    <s v="Agila"/>
    <n v="4200"/>
    <x v="9"/>
  </r>
  <r>
    <s v="382-D30122015S47"/>
    <n v="10067"/>
    <n v="20700"/>
    <n v="13900"/>
    <x v="4"/>
    <x v="375"/>
    <x v="2"/>
    <x v="1"/>
    <x v="238"/>
    <s v="S47"/>
    <x v="8"/>
    <s v="Micra"/>
    <n v="6800"/>
    <x v="4"/>
  </r>
  <r>
    <s v="383-B30122015S35"/>
    <n v="7950"/>
    <n v="24100"/>
    <n v="18700"/>
    <x v="0"/>
    <x v="376"/>
    <x v="2"/>
    <x v="0"/>
    <x v="238"/>
    <s v="S35"/>
    <x v="6"/>
    <s v="Koleos"/>
    <n v="5400"/>
    <x v="0"/>
  </r>
  <r>
    <s v="384-B04012016S14"/>
    <n v="1935"/>
    <n v="78900"/>
    <n v="73500"/>
    <x v="1"/>
    <x v="377"/>
    <x v="2"/>
    <x v="0"/>
    <x v="239"/>
    <s v="S14"/>
    <x v="7"/>
    <s v="Passat"/>
    <n v="5400"/>
    <x v="0"/>
  </r>
  <r>
    <s v="385-L05012016S44"/>
    <n v="5459"/>
    <n v="20700"/>
    <n v="17300"/>
    <x v="0"/>
    <x v="203"/>
    <x v="2"/>
    <x v="2"/>
    <x v="240"/>
    <s v="S44"/>
    <x v="0"/>
    <s v="Meriva"/>
    <n v="3400"/>
    <x v="4"/>
  </r>
  <r>
    <s v="386-D05012016S4"/>
    <n v="9502"/>
    <n v="18900"/>
    <n v="16400"/>
    <x v="2"/>
    <x v="378"/>
    <x v="2"/>
    <x v="1"/>
    <x v="240"/>
    <s v="S4"/>
    <x v="7"/>
    <s v="Touran"/>
    <n v="2500"/>
    <x v="11"/>
  </r>
  <r>
    <s v="387-L08012016S2"/>
    <n v="3063"/>
    <n v="20700"/>
    <n v="15400"/>
    <x v="0"/>
    <x v="379"/>
    <x v="2"/>
    <x v="2"/>
    <x v="241"/>
    <s v="S2"/>
    <x v="0"/>
    <s v="Agila"/>
    <n v="5300"/>
    <x v="4"/>
  </r>
  <r>
    <s v="388-D08012016S4"/>
    <n v="1842"/>
    <n v="82900"/>
    <n v="76900"/>
    <x v="0"/>
    <x v="380"/>
    <x v="2"/>
    <x v="1"/>
    <x v="241"/>
    <s v="S4"/>
    <x v="3"/>
    <s v="Land Cruiser"/>
    <n v="6000"/>
    <x v="4"/>
  </r>
  <r>
    <s v="389-B09012016S4"/>
    <n v="5187"/>
    <n v="6500"/>
    <n v="4500"/>
    <x v="8"/>
    <x v="381"/>
    <x v="2"/>
    <x v="0"/>
    <x v="242"/>
    <s v="S4"/>
    <x v="2"/>
    <s v="Citigo"/>
    <n v="2000"/>
    <x v="2"/>
  </r>
  <r>
    <s v="390-D10012016S42"/>
    <n v="8456"/>
    <n v="61100"/>
    <n v="54800"/>
    <x v="7"/>
    <x v="212"/>
    <x v="2"/>
    <x v="1"/>
    <x v="243"/>
    <s v="S42"/>
    <x v="7"/>
    <s v="Tiguan"/>
    <n v="6300"/>
    <x v="3"/>
  </r>
  <r>
    <s v="391-B10012016S4"/>
    <n v="10632"/>
    <n v="47600"/>
    <n v="44300"/>
    <x v="1"/>
    <x v="382"/>
    <x v="2"/>
    <x v="0"/>
    <x v="243"/>
    <s v="S4"/>
    <x v="5"/>
    <s v="Galaxy"/>
    <n v="3300"/>
    <x v="0"/>
  </r>
  <r>
    <s v="392-B13012016S4"/>
    <n v="10186"/>
    <n v="41900"/>
    <n v="38500"/>
    <x v="0"/>
    <x v="383"/>
    <x v="2"/>
    <x v="0"/>
    <x v="244"/>
    <s v="S4"/>
    <x v="1"/>
    <s v="A3"/>
    <n v="3400"/>
    <x v="4"/>
  </r>
  <r>
    <s v="393-B17012016S4"/>
    <n v="4809"/>
    <n v="10000"/>
    <n v="9900"/>
    <x v="5"/>
    <x v="384"/>
    <x v="2"/>
    <x v="0"/>
    <x v="245"/>
    <s v="S4"/>
    <x v="6"/>
    <s v="Twingo"/>
    <n v="100"/>
    <x v="6"/>
  </r>
  <r>
    <s v="394-L17012016S36"/>
    <n v="3526"/>
    <n v="12300"/>
    <n v="11800"/>
    <x v="3"/>
    <x v="385"/>
    <x v="2"/>
    <x v="2"/>
    <x v="245"/>
    <s v="S36"/>
    <x v="5"/>
    <s v="Fiesta"/>
    <n v="500"/>
    <x v="5"/>
  </r>
  <r>
    <s v="395-B18012016S42"/>
    <n v="10114"/>
    <n v="20200"/>
    <n v="17700"/>
    <x v="4"/>
    <x v="386"/>
    <x v="2"/>
    <x v="0"/>
    <x v="246"/>
    <s v="S42"/>
    <x v="6"/>
    <s v="Modus"/>
    <n v="2500"/>
    <x v="7"/>
  </r>
  <r>
    <s v="396-D18012016S48"/>
    <n v="4839"/>
    <n v="44600"/>
    <n v="40500"/>
    <x v="13"/>
    <x v="387"/>
    <x v="2"/>
    <x v="1"/>
    <x v="246"/>
    <s v="S48"/>
    <x v="6"/>
    <s v="Trafic"/>
    <n v="4100"/>
    <x v="9"/>
  </r>
  <r>
    <s v="397-D19012016S4"/>
    <n v="7950"/>
    <n v="24100"/>
    <n v="23500"/>
    <x v="1"/>
    <x v="388"/>
    <x v="2"/>
    <x v="1"/>
    <x v="247"/>
    <s v="S4"/>
    <x v="6"/>
    <s v="Koleos"/>
    <n v="600"/>
    <x v="0"/>
  </r>
  <r>
    <s v="398-D19012016S30"/>
    <n v="10114"/>
    <n v="12300"/>
    <n v="11800"/>
    <x v="3"/>
    <x v="389"/>
    <x v="2"/>
    <x v="1"/>
    <x v="247"/>
    <s v="S30"/>
    <x v="6"/>
    <s v="Modus"/>
    <n v="500"/>
    <x v="5"/>
  </r>
  <r>
    <s v="399-D21012016S4"/>
    <n v="10838"/>
    <n v="40000"/>
    <n v="36100"/>
    <x v="1"/>
    <x v="390"/>
    <x v="2"/>
    <x v="1"/>
    <x v="248"/>
    <s v="S4"/>
    <x v="2"/>
    <s v="Octavia"/>
    <n v="3900"/>
    <x v="0"/>
  </r>
  <r>
    <s v="400-D23012016S25"/>
    <n v="4570"/>
    <n v="6500"/>
    <n v="5900"/>
    <x v="8"/>
    <x v="391"/>
    <x v="2"/>
    <x v="1"/>
    <x v="249"/>
    <s v="S25"/>
    <x v="2"/>
    <s v="Yeti"/>
    <n v="600"/>
    <x v="2"/>
  </r>
  <r>
    <s v="401-B24012016S32"/>
    <n v="5459"/>
    <n v="8200"/>
    <n v="8200"/>
    <x v="6"/>
    <x v="392"/>
    <x v="2"/>
    <x v="0"/>
    <x v="250"/>
    <s v="S32"/>
    <x v="0"/>
    <s v="Meriva"/>
    <n v="0"/>
    <x v="8"/>
  </r>
  <r>
    <s v="402-D25012016S41"/>
    <n v="3397"/>
    <n v="31700"/>
    <n v="27500"/>
    <x v="1"/>
    <x v="393"/>
    <x v="2"/>
    <x v="1"/>
    <x v="251"/>
    <s v="S41"/>
    <x v="8"/>
    <s v="Qashqai"/>
    <n v="4200"/>
    <x v="0"/>
  </r>
  <r>
    <s v="403-D25012016S5"/>
    <n v="9495"/>
    <n v="40500"/>
    <n v="34100"/>
    <x v="13"/>
    <x v="394"/>
    <x v="2"/>
    <x v="1"/>
    <x v="251"/>
    <s v="S5"/>
    <x v="4"/>
    <s v="Altea"/>
    <n v="6400"/>
    <x v="9"/>
  </r>
  <r>
    <s v="404-D26012016S4"/>
    <n v="10067"/>
    <n v="8600"/>
    <n v="8200"/>
    <x v="6"/>
    <x v="395"/>
    <x v="2"/>
    <x v="1"/>
    <x v="252"/>
    <s v="S4"/>
    <x v="8"/>
    <s v="Micra"/>
    <n v="400"/>
    <x v="8"/>
  </r>
  <r>
    <s v="405-L28012016S13"/>
    <n v="1809"/>
    <n v="32600"/>
    <n v="25400"/>
    <x v="4"/>
    <x v="396"/>
    <x v="2"/>
    <x v="2"/>
    <x v="253"/>
    <s v="S13"/>
    <x v="0"/>
    <s v="Insignia"/>
    <n v="7200"/>
    <x v="7"/>
  </r>
  <r>
    <s v="406-D29012016S4"/>
    <n v="4570"/>
    <n v="27300"/>
    <n v="20300"/>
    <x v="9"/>
    <x v="397"/>
    <x v="2"/>
    <x v="1"/>
    <x v="254"/>
    <s v="S4"/>
    <x v="2"/>
    <s v="Yeti"/>
    <n v="7000"/>
    <x v="1"/>
  </r>
  <r>
    <s v="407-D30012016S72"/>
    <n v="5187"/>
    <n v="20700"/>
    <n v="15800"/>
    <x v="0"/>
    <x v="398"/>
    <x v="2"/>
    <x v="1"/>
    <x v="255"/>
    <s v="S72"/>
    <x v="2"/>
    <s v="Citigo"/>
    <n v="4900"/>
    <x v="4"/>
  </r>
  <r>
    <s v="408-D31012016S4"/>
    <n v="8441"/>
    <n v="30800"/>
    <n v="28100"/>
    <x v="5"/>
    <x v="399"/>
    <x v="2"/>
    <x v="1"/>
    <x v="256"/>
    <s v="S4"/>
    <x v="5"/>
    <s v="S-MAX"/>
    <n v="2700"/>
    <x v="6"/>
  </r>
  <r>
    <s v="409-D02022016S4"/>
    <n v="1899"/>
    <n v="55900"/>
    <n v="47000"/>
    <x v="1"/>
    <x v="400"/>
    <x v="2"/>
    <x v="1"/>
    <x v="257"/>
    <s v="S4"/>
    <x v="5"/>
    <s v="Transit"/>
    <n v="8900"/>
    <x v="0"/>
  </r>
  <r>
    <s v="410-B03022016S81"/>
    <n v="7950"/>
    <n v="14700"/>
    <n v="13600"/>
    <x v="7"/>
    <x v="401"/>
    <x v="2"/>
    <x v="0"/>
    <x v="258"/>
    <s v="S81"/>
    <x v="6"/>
    <s v="Koleos"/>
    <n v="1100"/>
    <x v="3"/>
  </r>
  <r>
    <s v="411-D09022016S42"/>
    <n v="3752"/>
    <n v="16400"/>
    <n v="15500"/>
    <x v="3"/>
    <x v="402"/>
    <x v="2"/>
    <x v="1"/>
    <x v="259"/>
    <s v="S42"/>
    <x v="3"/>
    <s v="Aygo"/>
    <n v="900"/>
    <x v="5"/>
  </r>
  <r>
    <s v="412-D10022016S26"/>
    <n v="8728"/>
    <n v="20700"/>
    <n v="20300"/>
    <x v="0"/>
    <x v="368"/>
    <x v="2"/>
    <x v="1"/>
    <x v="260"/>
    <s v="S26"/>
    <x v="6"/>
    <s v="Kangoo"/>
    <n v="400"/>
    <x v="4"/>
  </r>
  <r>
    <s v="413-B10022016S53"/>
    <n v="9883"/>
    <n v="24000"/>
    <n v="18300"/>
    <x v="5"/>
    <x v="403"/>
    <x v="2"/>
    <x v="0"/>
    <x v="260"/>
    <s v="S53"/>
    <x v="3"/>
    <s v="Avensis"/>
    <n v="5700"/>
    <x v="6"/>
  </r>
  <r>
    <s v="414-B11022016S4"/>
    <n v="6505"/>
    <n v="22400"/>
    <n v="20700"/>
    <x v="0"/>
    <x v="404"/>
    <x v="2"/>
    <x v="0"/>
    <x v="261"/>
    <s v="S4"/>
    <x v="3"/>
    <s v="Yaris"/>
    <n v="1700"/>
    <x v="4"/>
  </r>
  <r>
    <s v="415-D11022016S1"/>
    <n v="5201"/>
    <n v="40000"/>
    <n v="28900"/>
    <x v="1"/>
    <x v="405"/>
    <x v="2"/>
    <x v="1"/>
    <x v="261"/>
    <s v="S1"/>
    <x v="6"/>
    <s v="Grand Scenic"/>
    <n v="11100"/>
    <x v="0"/>
  </r>
  <r>
    <s v="416-D12022016S4"/>
    <n v="3187"/>
    <n v="34300"/>
    <n v="27500"/>
    <x v="0"/>
    <x v="406"/>
    <x v="2"/>
    <x v="1"/>
    <x v="262"/>
    <s v="S4"/>
    <x v="6"/>
    <s v="Captur"/>
    <n v="6800"/>
    <x v="4"/>
  </r>
  <r>
    <s v="417-D12022016S4"/>
    <n v="3048"/>
    <n v="35900"/>
    <n v="34800"/>
    <x v="9"/>
    <x v="407"/>
    <x v="2"/>
    <x v="1"/>
    <x v="262"/>
    <s v="S4"/>
    <x v="6"/>
    <s v="Megane"/>
    <n v="1100"/>
    <x v="1"/>
  </r>
  <r>
    <s v="418-B13022016S33"/>
    <n v="3981"/>
    <n v="70500"/>
    <n v="65900"/>
    <x v="9"/>
    <x v="408"/>
    <x v="2"/>
    <x v="0"/>
    <x v="263"/>
    <s v="S33"/>
    <x v="7"/>
    <s v="Jetta"/>
    <n v="4600"/>
    <x v="1"/>
  </r>
  <r>
    <s v="419-B14022016S6"/>
    <n v="10067"/>
    <n v="8200"/>
    <n v="7200"/>
    <x v="6"/>
    <x v="409"/>
    <x v="2"/>
    <x v="0"/>
    <x v="264"/>
    <s v="S6"/>
    <x v="8"/>
    <s v="Micra"/>
    <n v="1000"/>
    <x v="8"/>
  </r>
  <r>
    <s v="420-D14022016S4"/>
    <n v="11108"/>
    <n v="11800"/>
    <n v="8500"/>
    <x v="3"/>
    <x v="59"/>
    <x v="2"/>
    <x v="1"/>
    <x v="264"/>
    <s v="S4"/>
    <x v="0"/>
    <s v="Corsa"/>
    <n v="3300"/>
    <x v="5"/>
  </r>
  <r>
    <s v="421-B14022016S14"/>
    <n v="8547"/>
    <n v="11800"/>
    <n v="8900"/>
    <x v="3"/>
    <x v="410"/>
    <x v="2"/>
    <x v="0"/>
    <x v="264"/>
    <s v="S14"/>
    <x v="4"/>
    <s v="Toledo"/>
    <n v="2900"/>
    <x v="5"/>
  </r>
  <r>
    <s v="422-L15022016S4"/>
    <n v="8710"/>
    <n v="27300"/>
    <n v="24400"/>
    <x v="9"/>
    <x v="411"/>
    <x v="2"/>
    <x v="2"/>
    <x v="265"/>
    <s v="S4"/>
    <x v="6"/>
    <s v="Laguna"/>
    <n v="2900"/>
    <x v="1"/>
  </r>
  <r>
    <s v="423-D15022016S4"/>
    <n v="1935"/>
    <n v="104300"/>
    <n v="102500"/>
    <x v="12"/>
    <x v="412"/>
    <x v="2"/>
    <x v="1"/>
    <x v="265"/>
    <s v="S4"/>
    <x v="7"/>
    <s v="Passat"/>
    <n v="1800"/>
    <x v="13"/>
  </r>
  <r>
    <s v="424-D15022016S1"/>
    <n v="1935"/>
    <n v="31900"/>
    <n v="30200"/>
    <x v="5"/>
    <x v="413"/>
    <x v="2"/>
    <x v="1"/>
    <x v="265"/>
    <s v="S1"/>
    <x v="7"/>
    <s v="Passat"/>
    <n v="1700"/>
    <x v="6"/>
  </r>
  <r>
    <s v="425-D16022016S4"/>
    <n v="5139"/>
    <n v="9900"/>
    <n v="7300"/>
    <x v="5"/>
    <x v="414"/>
    <x v="2"/>
    <x v="1"/>
    <x v="266"/>
    <s v="S4"/>
    <x v="8"/>
    <s v="Note"/>
    <n v="2600"/>
    <x v="6"/>
  </r>
  <r>
    <s v="426-B17022016S4"/>
    <n v="9265"/>
    <n v="14700"/>
    <n v="13400"/>
    <x v="7"/>
    <x v="415"/>
    <x v="2"/>
    <x v="0"/>
    <x v="267"/>
    <s v="S4"/>
    <x v="4"/>
    <s v="Leon"/>
    <n v="1300"/>
    <x v="3"/>
  </r>
  <r>
    <s v="427-D18022016S4"/>
    <n v="1647"/>
    <n v="38000"/>
    <n v="24700"/>
    <x v="0"/>
    <x v="416"/>
    <x v="2"/>
    <x v="1"/>
    <x v="268"/>
    <s v="S4"/>
    <x v="3"/>
    <s v="Verso"/>
    <n v="13300"/>
    <x v="4"/>
  </r>
  <r>
    <s v="428-B19022016S5"/>
    <n v="11043"/>
    <n v="55900"/>
    <n v="49100"/>
    <x v="1"/>
    <x v="417"/>
    <x v="2"/>
    <x v="0"/>
    <x v="269"/>
    <s v="S5"/>
    <x v="5"/>
    <s v="Focus C-Max"/>
    <n v="6800"/>
    <x v="0"/>
  </r>
  <r>
    <s v="429-L20022016S4"/>
    <n v="6691"/>
    <n v="47100"/>
    <n v="45700"/>
    <x v="12"/>
    <x v="288"/>
    <x v="2"/>
    <x v="2"/>
    <x v="270"/>
    <s v="S4"/>
    <x v="9"/>
    <s v="Civic"/>
    <n v="1400"/>
    <x v="13"/>
  </r>
  <r>
    <s v="430-D20022016S4"/>
    <n v="11108"/>
    <n v="14700"/>
    <n v="13100"/>
    <x v="7"/>
    <x v="0"/>
    <x v="2"/>
    <x v="1"/>
    <x v="270"/>
    <s v="S4"/>
    <x v="0"/>
    <s v="Corsa"/>
    <n v="1600"/>
    <x v="3"/>
  </r>
  <r>
    <s v="431-B21022016S42"/>
    <n v="4923"/>
    <n v="34300"/>
    <n v="31400"/>
    <x v="0"/>
    <x v="418"/>
    <x v="2"/>
    <x v="0"/>
    <x v="271"/>
    <s v="S42"/>
    <x v="6"/>
    <s v="Espace"/>
    <n v="2900"/>
    <x v="4"/>
  </r>
  <r>
    <s v="432-B21022016S12"/>
    <n v="3981"/>
    <n v="35600"/>
    <n v="26100"/>
    <x v="7"/>
    <x v="419"/>
    <x v="2"/>
    <x v="0"/>
    <x v="271"/>
    <s v="S12"/>
    <x v="7"/>
    <s v="Jetta"/>
    <n v="9500"/>
    <x v="3"/>
  </r>
  <r>
    <s v="433-D22022016S4"/>
    <n v="2318"/>
    <n v="13900"/>
    <n v="12100"/>
    <x v="5"/>
    <x v="420"/>
    <x v="2"/>
    <x v="1"/>
    <x v="272"/>
    <s v="S4"/>
    <x v="5"/>
    <s v="Focus"/>
    <n v="1800"/>
    <x v="6"/>
  </r>
  <r>
    <s v="434-D23022016S3"/>
    <n v="11043"/>
    <n v="41300"/>
    <n v="41000"/>
    <x v="4"/>
    <x v="65"/>
    <x v="2"/>
    <x v="1"/>
    <x v="273"/>
    <s v="S3"/>
    <x v="5"/>
    <s v="Focus C-Max"/>
    <n v="300"/>
    <x v="7"/>
  </r>
  <r>
    <s v="435-B27022016S4"/>
    <n v="3187"/>
    <n v="51000"/>
    <n v="36500"/>
    <x v="13"/>
    <x v="421"/>
    <x v="2"/>
    <x v="0"/>
    <x v="274"/>
    <s v="S4"/>
    <x v="6"/>
    <s v="Captur"/>
    <n v="14500"/>
    <x v="9"/>
  </r>
  <r>
    <s v="436-B27022016S30"/>
    <n v="10049"/>
    <n v="24200"/>
    <n v="18100"/>
    <x v="10"/>
    <x v="422"/>
    <x v="2"/>
    <x v="0"/>
    <x v="274"/>
    <s v="S30"/>
    <x v="1"/>
    <s v="A8"/>
    <n v="6100"/>
    <x v="14"/>
  </r>
  <r>
    <s v="437-B28022016S49"/>
    <n v="2750"/>
    <n v="11800"/>
    <n v="8700"/>
    <x v="3"/>
    <x v="423"/>
    <x v="2"/>
    <x v="0"/>
    <x v="275"/>
    <s v="S49"/>
    <x v="4"/>
    <s v="Ibiza"/>
    <n v="3100"/>
    <x v="5"/>
  </r>
  <r>
    <s v="438-D28022016S29"/>
    <n v="3048"/>
    <n v="10700"/>
    <n v="8900"/>
    <x v="6"/>
    <x v="424"/>
    <x v="2"/>
    <x v="1"/>
    <x v="275"/>
    <s v="S29"/>
    <x v="6"/>
    <s v="Megane"/>
    <n v="1800"/>
    <x v="8"/>
  </r>
  <r>
    <s v="439-L28022016S14"/>
    <n v="9495"/>
    <n v="19400"/>
    <n v="16300"/>
    <x v="7"/>
    <x v="425"/>
    <x v="2"/>
    <x v="2"/>
    <x v="275"/>
    <s v="S14"/>
    <x v="4"/>
    <s v="Altea"/>
    <n v="3100"/>
    <x v="3"/>
  </r>
  <r>
    <s v="440-D29022016S4"/>
    <n v="10632"/>
    <n v="22800"/>
    <n v="21700"/>
    <x v="3"/>
    <x v="426"/>
    <x v="2"/>
    <x v="1"/>
    <x v="276"/>
    <s v="S4"/>
    <x v="5"/>
    <s v="Galaxy"/>
    <n v="1100"/>
    <x v="5"/>
  </r>
  <r>
    <s v="441-D29022016S29"/>
    <n v="8615"/>
    <n v="24100"/>
    <n v="19200"/>
    <x v="1"/>
    <x v="427"/>
    <x v="2"/>
    <x v="1"/>
    <x v="276"/>
    <s v="S29"/>
    <x v="0"/>
    <s v="Astra"/>
    <n v="4900"/>
    <x v="0"/>
  </r>
  <r>
    <s v="442-L01032016S30"/>
    <n v="7950"/>
    <n v="5100"/>
    <n v="4300"/>
    <x v="2"/>
    <x v="428"/>
    <x v="2"/>
    <x v="2"/>
    <x v="277"/>
    <s v="S30"/>
    <x v="6"/>
    <s v="Koleos"/>
    <n v="800"/>
    <x v="11"/>
  </r>
  <r>
    <s v="443-B01032016S4"/>
    <n v="2414"/>
    <n v="52500"/>
    <n v="46700"/>
    <x v="6"/>
    <x v="429"/>
    <x v="2"/>
    <x v="0"/>
    <x v="277"/>
    <s v="S4"/>
    <x v="1"/>
    <s v="S5"/>
    <n v="5800"/>
    <x v="8"/>
  </r>
  <r>
    <s v="444-D01032016S4"/>
    <n v="4567"/>
    <n v="9900"/>
    <n v="7900"/>
    <x v="5"/>
    <x v="430"/>
    <x v="2"/>
    <x v="1"/>
    <x v="277"/>
    <s v="S4"/>
    <x v="6"/>
    <s v="Clio"/>
    <n v="2000"/>
    <x v="6"/>
  </r>
  <r>
    <s v="445-L01032016S4"/>
    <n v="1884"/>
    <n v="65900"/>
    <n v="50300"/>
    <x v="9"/>
    <x v="431"/>
    <x v="2"/>
    <x v="2"/>
    <x v="277"/>
    <s v="S4"/>
    <x v="7"/>
    <s v="Golf"/>
    <n v="15600"/>
    <x v="1"/>
  </r>
  <r>
    <s v="446-B03032016S13"/>
    <n v="2298"/>
    <n v="14700"/>
    <n v="14500"/>
    <x v="7"/>
    <x v="432"/>
    <x v="2"/>
    <x v="0"/>
    <x v="278"/>
    <s v="S13"/>
    <x v="8"/>
    <s v="Almera"/>
    <n v="200"/>
    <x v="3"/>
  </r>
  <r>
    <s v="447-D03032016S9"/>
    <n v="5428"/>
    <n v="16500"/>
    <n v="11600"/>
    <x v="3"/>
    <x v="433"/>
    <x v="2"/>
    <x v="1"/>
    <x v="278"/>
    <s v="S9"/>
    <x v="0"/>
    <s v="Antara"/>
    <n v="4900"/>
    <x v="5"/>
  </r>
  <r>
    <s v="448-D03032016S6"/>
    <n v="9812"/>
    <n v="35900"/>
    <n v="24500"/>
    <x v="9"/>
    <x v="434"/>
    <x v="2"/>
    <x v="1"/>
    <x v="278"/>
    <s v="S6"/>
    <x v="8"/>
    <s v="Juke"/>
    <n v="11400"/>
    <x v="1"/>
  </r>
  <r>
    <s v="449-D04032016S6"/>
    <n v="5743"/>
    <n v="23900"/>
    <n v="17400"/>
    <x v="3"/>
    <x v="435"/>
    <x v="2"/>
    <x v="1"/>
    <x v="279"/>
    <s v="S6"/>
    <x v="2"/>
    <s v="Superb"/>
    <n v="6500"/>
    <x v="5"/>
  </r>
  <r>
    <s v="450-D07032016S13"/>
    <n v="7100"/>
    <n v="11200"/>
    <n v="10700"/>
    <x v="6"/>
    <x v="436"/>
    <x v="2"/>
    <x v="1"/>
    <x v="280"/>
    <s v="S13"/>
    <x v="3"/>
    <s v="Auris"/>
    <n v="500"/>
    <x v="8"/>
  </r>
  <r>
    <s v="451-D08032016S48"/>
    <n v="3981"/>
    <n v="31000"/>
    <n v="28500"/>
    <x v="3"/>
    <x v="437"/>
    <x v="2"/>
    <x v="1"/>
    <x v="281"/>
    <s v="S48"/>
    <x v="7"/>
    <s v="Jetta"/>
    <n v="2500"/>
    <x v="5"/>
  </r>
  <r>
    <s v="452-D09032016S4"/>
    <n v="2096"/>
    <n v="56500"/>
    <n v="55400"/>
    <x v="13"/>
    <x v="438"/>
    <x v="2"/>
    <x v="1"/>
    <x v="282"/>
    <s v="S4"/>
    <x v="5"/>
    <s v="Kuga"/>
    <n v="1100"/>
    <x v="9"/>
  </r>
  <r>
    <s v="453-B09032016S6"/>
    <n v="5459"/>
    <n v="4300"/>
    <n v="4200"/>
    <x v="11"/>
    <x v="439"/>
    <x v="2"/>
    <x v="0"/>
    <x v="282"/>
    <s v="S6"/>
    <x v="0"/>
    <s v="Meriva"/>
    <n v="100"/>
    <x v="10"/>
  </r>
  <r>
    <s v="454-D10032016S4"/>
    <n v="4996"/>
    <n v="73500"/>
    <n v="64200"/>
    <x v="1"/>
    <x v="440"/>
    <x v="2"/>
    <x v="1"/>
    <x v="283"/>
    <s v="S4"/>
    <x v="7"/>
    <s v="Golf Plus"/>
    <n v="9300"/>
    <x v="0"/>
  </r>
  <r>
    <s v="455-B10032016S14"/>
    <n v="6691"/>
    <n v="33700"/>
    <n v="30800"/>
    <x v="1"/>
    <x v="441"/>
    <x v="2"/>
    <x v="0"/>
    <x v="283"/>
    <s v="S14"/>
    <x v="9"/>
    <s v="Civic"/>
    <n v="2900"/>
    <x v="0"/>
  </r>
  <r>
    <s v="456-B10032016S6"/>
    <n v="9734"/>
    <n v="23800"/>
    <n v="20700"/>
    <x v="0"/>
    <x v="442"/>
    <x v="2"/>
    <x v="0"/>
    <x v="283"/>
    <s v="S6"/>
    <x v="8"/>
    <s v="Primera"/>
    <n v="3100"/>
    <x v="4"/>
  </r>
  <r>
    <s v="457-D11032016S5"/>
    <n v="4243"/>
    <n v="33800"/>
    <n v="32600"/>
    <x v="4"/>
    <x v="443"/>
    <x v="2"/>
    <x v="1"/>
    <x v="284"/>
    <s v="S5"/>
    <x v="3"/>
    <s v="Corolla Verso"/>
    <n v="1200"/>
    <x v="7"/>
  </r>
  <r>
    <s v="458-L11032016S1"/>
    <n v="3655"/>
    <n v="61300"/>
    <n v="55900"/>
    <x v="1"/>
    <x v="444"/>
    <x v="2"/>
    <x v="2"/>
    <x v="284"/>
    <s v="S1"/>
    <x v="0"/>
    <s v="Mokka"/>
    <n v="5400"/>
    <x v="0"/>
  </r>
  <r>
    <s v="459-D11032016S14"/>
    <n v="3526"/>
    <n v="27000"/>
    <n v="24100"/>
    <x v="1"/>
    <x v="445"/>
    <x v="2"/>
    <x v="1"/>
    <x v="284"/>
    <s v="S14"/>
    <x v="5"/>
    <s v="Fiesta"/>
    <n v="2900"/>
    <x v="0"/>
  </r>
  <r>
    <s v="460-D12032016S31"/>
    <n v="4839"/>
    <n v="38200"/>
    <n v="35900"/>
    <x v="9"/>
    <x v="446"/>
    <x v="2"/>
    <x v="1"/>
    <x v="285"/>
    <s v="S31"/>
    <x v="6"/>
    <s v="Trafic"/>
    <n v="2300"/>
    <x v="1"/>
  </r>
  <r>
    <s v="461-D12032016S47"/>
    <n v="4567"/>
    <n v="6500"/>
    <n v="6500"/>
    <x v="8"/>
    <x v="447"/>
    <x v="2"/>
    <x v="1"/>
    <x v="285"/>
    <s v="S47"/>
    <x v="6"/>
    <s v="Clio"/>
    <n v="0"/>
    <x v="2"/>
  </r>
  <r>
    <s v="462-D12032016S4"/>
    <n v="9265"/>
    <n v="11800"/>
    <n v="9400"/>
    <x v="3"/>
    <x v="448"/>
    <x v="2"/>
    <x v="1"/>
    <x v="285"/>
    <s v="S4"/>
    <x v="4"/>
    <s v="Leon"/>
    <n v="2400"/>
    <x v="5"/>
  </r>
  <r>
    <s v="463-D12032016S4"/>
    <n v="8547"/>
    <n v="11000"/>
    <n v="9900"/>
    <x v="5"/>
    <x v="449"/>
    <x v="2"/>
    <x v="1"/>
    <x v="285"/>
    <s v="S4"/>
    <x v="4"/>
    <s v="Toledo"/>
    <n v="1100"/>
    <x v="6"/>
  </r>
  <r>
    <s v="464-B14032016S19"/>
    <n v="4685"/>
    <n v="68300"/>
    <n v="57500"/>
    <x v="1"/>
    <x v="450"/>
    <x v="2"/>
    <x v="0"/>
    <x v="286"/>
    <s v="S19"/>
    <x v="5"/>
    <s v="C-MAX"/>
    <n v="10800"/>
    <x v="0"/>
  </r>
  <r>
    <s v="465-L15032016S4"/>
    <n v="1935"/>
    <n v="83100"/>
    <n v="54900"/>
    <x v="9"/>
    <x v="451"/>
    <x v="2"/>
    <x v="2"/>
    <x v="287"/>
    <s v="S4"/>
    <x v="7"/>
    <s v="Passat"/>
    <n v="28200"/>
    <x v="1"/>
  </r>
  <r>
    <s v="466-L15032016S4"/>
    <n v="11108"/>
    <n v="30800"/>
    <n v="28300"/>
    <x v="13"/>
    <x v="452"/>
    <x v="2"/>
    <x v="2"/>
    <x v="287"/>
    <s v="S4"/>
    <x v="0"/>
    <s v="Corsa"/>
    <n v="2500"/>
    <x v="9"/>
  </r>
  <r>
    <s v="467-L16032016S62"/>
    <n v="2096"/>
    <n v="64000"/>
    <n v="56500"/>
    <x v="13"/>
    <x v="453"/>
    <x v="2"/>
    <x v="2"/>
    <x v="288"/>
    <s v="S62"/>
    <x v="5"/>
    <s v="Kuga"/>
    <n v="7500"/>
    <x v="9"/>
  </r>
  <r>
    <s v="468-B20032016S4"/>
    <n v="7100"/>
    <n v="36400"/>
    <n v="31700"/>
    <x v="1"/>
    <x v="454"/>
    <x v="2"/>
    <x v="0"/>
    <x v="289"/>
    <s v="S4"/>
    <x v="3"/>
    <s v="Auris"/>
    <n v="4700"/>
    <x v="0"/>
  </r>
  <r>
    <s v="469-D21032016S35"/>
    <n v="11108"/>
    <n v="30800"/>
    <n v="21400"/>
    <x v="13"/>
    <x v="455"/>
    <x v="2"/>
    <x v="1"/>
    <x v="290"/>
    <s v="S35"/>
    <x v="0"/>
    <s v="Corsa"/>
    <n v="9400"/>
    <x v="9"/>
  </r>
  <r>
    <s v="470-D21032016S6"/>
    <n v="6797"/>
    <n v="10700"/>
    <n v="7000"/>
    <x v="6"/>
    <x v="456"/>
    <x v="2"/>
    <x v="1"/>
    <x v="290"/>
    <s v="S6"/>
    <x v="7"/>
    <s v="Polo"/>
    <n v="3700"/>
    <x v="8"/>
  </r>
  <r>
    <s v="471-D21032016S4"/>
    <n v="3397"/>
    <n v="8600"/>
    <n v="6500"/>
    <x v="8"/>
    <x v="457"/>
    <x v="2"/>
    <x v="1"/>
    <x v="290"/>
    <s v="S4"/>
    <x v="8"/>
    <s v="Qashqai"/>
    <n v="2100"/>
    <x v="2"/>
  </r>
  <r>
    <s v="472-B23032016S4"/>
    <n v="3620"/>
    <n v="20500"/>
    <n v="19400"/>
    <x v="7"/>
    <x v="73"/>
    <x v="2"/>
    <x v="0"/>
    <x v="291"/>
    <s v="S4"/>
    <x v="2"/>
    <s v="Roomster"/>
    <n v="1100"/>
    <x v="3"/>
  </r>
  <r>
    <s v="473-D23032016S4"/>
    <n v="4414"/>
    <n v="43900"/>
    <n v="40000"/>
    <x v="1"/>
    <x v="458"/>
    <x v="2"/>
    <x v="1"/>
    <x v="291"/>
    <s v="S4"/>
    <x v="4"/>
    <s v="Altea XL"/>
    <n v="3900"/>
    <x v="0"/>
  </r>
  <r>
    <s v="474-B24032016S4"/>
    <n v="2111"/>
    <n v="9300"/>
    <n v="8200"/>
    <x v="6"/>
    <x v="459"/>
    <x v="2"/>
    <x v="0"/>
    <x v="292"/>
    <s v="S4"/>
    <x v="0"/>
    <s v="Vectra"/>
    <n v="1100"/>
    <x v="8"/>
  </r>
  <r>
    <s v="475-D24032016S67"/>
    <n v="5340"/>
    <n v="11800"/>
    <n v="11100"/>
    <x v="3"/>
    <x v="460"/>
    <x v="2"/>
    <x v="1"/>
    <x v="292"/>
    <s v="S67"/>
    <x v="9"/>
    <s v="Jazz"/>
    <n v="700"/>
    <x v="5"/>
  </r>
  <r>
    <s v="476-D26032016S4"/>
    <n v="1600"/>
    <n v="10300"/>
    <n v="9900"/>
    <x v="5"/>
    <x v="309"/>
    <x v="2"/>
    <x v="1"/>
    <x v="293"/>
    <s v="S4"/>
    <x v="2"/>
    <s v="Fabia"/>
    <n v="400"/>
    <x v="6"/>
  </r>
  <r>
    <s v="477-B26032016S14"/>
    <n v="9219"/>
    <n v="34300"/>
    <n v="34000"/>
    <x v="0"/>
    <x v="461"/>
    <x v="2"/>
    <x v="0"/>
    <x v="293"/>
    <s v="S14"/>
    <x v="8"/>
    <s v="X-Trail"/>
    <n v="300"/>
    <x v="4"/>
  </r>
  <r>
    <s v="478-D29032016S4"/>
    <n v="9883"/>
    <n v="37500"/>
    <n v="35600"/>
    <x v="7"/>
    <x v="462"/>
    <x v="2"/>
    <x v="1"/>
    <x v="294"/>
    <s v="S4"/>
    <x v="3"/>
    <s v="Avensis"/>
    <n v="1900"/>
    <x v="3"/>
  </r>
  <r>
    <s v="479-D30032016S19"/>
    <n v="9734"/>
    <n v="14700"/>
    <n v="10900"/>
    <x v="7"/>
    <x v="463"/>
    <x v="2"/>
    <x v="1"/>
    <x v="295"/>
    <s v="S19"/>
    <x v="8"/>
    <s v="Primera"/>
    <n v="3800"/>
    <x v="3"/>
  </r>
  <r>
    <s v="480-D31032016S4"/>
    <n v="9734"/>
    <n v="15600"/>
    <n v="14700"/>
    <x v="7"/>
    <x v="464"/>
    <x v="2"/>
    <x v="1"/>
    <x v="296"/>
    <s v="S4"/>
    <x v="8"/>
    <s v="Primera"/>
    <n v="900"/>
    <x v="3"/>
  </r>
  <r>
    <s v="481-B31032016S4"/>
    <n v="4567"/>
    <n v="8200"/>
    <n v="7800"/>
    <x v="6"/>
    <x v="465"/>
    <x v="2"/>
    <x v="0"/>
    <x v="296"/>
    <s v="S4"/>
    <x v="6"/>
    <s v="Clio"/>
    <n v="400"/>
    <x v="8"/>
  </r>
  <r>
    <s v="482-B01042016S4"/>
    <n v="5139"/>
    <n v="10700"/>
    <n v="9900"/>
    <x v="5"/>
    <x v="466"/>
    <x v="2"/>
    <x v="0"/>
    <x v="297"/>
    <s v="S4"/>
    <x v="8"/>
    <s v="Note"/>
    <n v="800"/>
    <x v="6"/>
  </r>
  <r>
    <s v="483-B01042016S4"/>
    <n v="4809"/>
    <n v="24100"/>
    <n v="23100"/>
    <x v="1"/>
    <x v="467"/>
    <x v="2"/>
    <x v="0"/>
    <x v="297"/>
    <s v="S4"/>
    <x v="6"/>
    <s v="Twingo"/>
    <n v="1000"/>
    <x v="0"/>
  </r>
  <r>
    <s v="484-D02042016S36"/>
    <n v="7282"/>
    <n v="55900"/>
    <n v="47700"/>
    <x v="1"/>
    <x v="468"/>
    <x v="2"/>
    <x v="1"/>
    <x v="298"/>
    <s v="S36"/>
    <x v="5"/>
    <s v="Mondeo"/>
    <n v="8200"/>
    <x v="0"/>
  </r>
  <r>
    <s v="485-D03042016S1"/>
    <n v="5428"/>
    <n v="43000"/>
    <n v="37900"/>
    <x v="13"/>
    <x v="469"/>
    <x v="2"/>
    <x v="1"/>
    <x v="299"/>
    <s v="S1"/>
    <x v="0"/>
    <s v="Antara"/>
    <n v="5100"/>
    <x v="9"/>
  </r>
  <r>
    <s v="486-L04042016S4"/>
    <n v="8461"/>
    <n v="11400"/>
    <n v="11200"/>
    <x v="6"/>
    <x v="470"/>
    <x v="2"/>
    <x v="2"/>
    <x v="300"/>
    <s v="S4"/>
    <x v="0"/>
    <s v="Vivaro"/>
    <n v="200"/>
    <x v="8"/>
  </r>
  <r>
    <s v="487-D04042016S37"/>
    <n v="9734"/>
    <n v="20700"/>
    <n v="19500"/>
    <x v="0"/>
    <x v="471"/>
    <x v="2"/>
    <x v="1"/>
    <x v="300"/>
    <s v="S37"/>
    <x v="8"/>
    <s v="Primera"/>
    <n v="1200"/>
    <x v="4"/>
  </r>
  <r>
    <s v="488-B05042016S41"/>
    <n v="3594"/>
    <n v="21100"/>
    <n v="20600"/>
    <x v="7"/>
    <x v="472"/>
    <x v="2"/>
    <x v="0"/>
    <x v="301"/>
    <s v="S41"/>
    <x v="5"/>
    <s v="Fusion"/>
    <n v="500"/>
    <x v="3"/>
  </r>
  <r>
    <s v="489-D06042016S4"/>
    <n v="6505"/>
    <n v="20700"/>
    <n v="17900"/>
    <x v="0"/>
    <x v="473"/>
    <x v="2"/>
    <x v="1"/>
    <x v="302"/>
    <s v="S4"/>
    <x v="3"/>
    <s v="Yaris"/>
    <n v="2800"/>
    <x v="4"/>
  </r>
  <r>
    <s v="490-D06042016S17"/>
    <n v="3318"/>
    <n v="24500"/>
    <n v="23300"/>
    <x v="4"/>
    <x v="474"/>
    <x v="2"/>
    <x v="1"/>
    <x v="302"/>
    <s v="S17"/>
    <x v="7"/>
    <s v="Caddy"/>
    <n v="1200"/>
    <x v="7"/>
  </r>
  <r>
    <s v="491-B06042016S47"/>
    <n v="10114"/>
    <n v="14700"/>
    <n v="10400"/>
    <x v="7"/>
    <x v="475"/>
    <x v="2"/>
    <x v="0"/>
    <x v="302"/>
    <s v="S47"/>
    <x v="6"/>
    <s v="Modus"/>
    <n v="4300"/>
    <x v="3"/>
  </r>
  <r>
    <s v="492-D07042016S4"/>
    <n v="8233"/>
    <n v="22100"/>
    <n v="19400"/>
    <x v="7"/>
    <x v="169"/>
    <x v="2"/>
    <x v="1"/>
    <x v="303"/>
    <s v="S4"/>
    <x v="4"/>
    <s v="Alhambra"/>
    <n v="2700"/>
    <x v="3"/>
  </r>
  <r>
    <s v="493-D08042016S34"/>
    <n v="11108"/>
    <n v="20700"/>
    <n v="14900"/>
    <x v="0"/>
    <x v="476"/>
    <x v="2"/>
    <x v="1"/>
    <x v="304"/>
    <s v="S34"/>
    <x v="0"/>
    <s v="Corsa"/>
    <n v="5800"/>
    <x v="4"/>
  </r>
  <r>
    <s v="494-B09042016S4"/>
    <n v="4809"/>
    <n v="13600"/>
    <n v="11800"/>
    <x v="3"/>
    <x v="477"/>
    <x v="2"/>
    <x v="0"/>
    <x v="305"/>
    <s v="S4"/>
    <x v="6"/>
    <s v="Twingo"/>
    <n v="1800"/>
    <x v="5"/>
  </r>
  <r>
    <s v="495-D10042016S4"/>
    <n v="5201"/>
    <n v="19700"/>
    <n v="19600"/>
    <x v="3"/>
    <x v="478"/>
    <x v="2"/>
    <x v="1"/>
    <x v="306"/>
    <s v="S4"/>
    <x v="6"/>
    <s v="Grand Scenic"/>
    <n v="100"/>
    <x v="5"/>
  </r>
  <r>
    <s v="496-B12042016S4"/>
    <n v="5340"/>
    <n v="9900"/>
    <n v="6500"/>
    <x v="5"/>
    <x v="479"/>
    <x v="2"/>
    <x v="0"/>
    <x v="307"/>
    <s v="S4"/>
    <x v="9"/>
    <s v="Jazz"/>
    <n v="3400"/>
    <x v="6"/>
  </r>
  <r>
    <s v="497-D12042016S4"/>
    <n v="6797"/>
    <n v="7500"/>
    <n v="6700"/>
    <x v="2"/>
    <x v="480"/>
    <x v="2"/>
    <x v="1"/>
    <x v="307"/>
    <s v="S4"/>
    <x v="7"/>
    <s v="Polo"/>
    <n v="800"/>
    <x v="11"/>
  </r>
  <r>
    <s v="498-D13042016S4"/>
    <n v="3773"/>
    <n v="18900"/>
    <n v="14200"/>
    <x v="6"/>
    <x v="481"/>
    <x v="2"/>
    <x v="1"/>
    <x v="308"/>
    <s v="S4"/>
    <x v="9"/>
    <s v="CR-V"/>
    <n v="4700"/>
    <x v="8"/>
  </r>
  <r>
    <s v="499-D13042016S4"/>
    <n v="1647"/>
    <n v="45900"/>
    <n v="44300"/>
    <x v="1"/>
    <x v="482"/>
    <x v="2"/>
    <x v="1"/>
    <x v="308"/>
    <s v="S4"/>
    <x v="3"/>
    <s v="Verso"/>
    <n v="1600"/>
    <x v="0"/>
  </r>
  <r>
    <s v="500-B14042016S46"/>
    <n v="2801"/>
    <n v="28700"/>
    <n v="27100"/>
    <x v="7"/>
    <x v="483"/>
    <x v="2"/>
    <x v="0"/>
    <x v="309"/>
    <s v="S46"/>
    <x v="9"/>
    <s v="HR-V"/>
    <n v="1600"/>
    <x v="3"/>
  </r>
  <r>
    <s v="501-D16042016S4"/>
    <n v="2750"/>
    <n v="9900"/>
    <n v="9900"/>
    <x v="5"/>
    <x v="371"/>
    <x v="2"/>
    <x v="1"/>
    <x v="310"/>
    <s v="S4"/>
    <x v="4"/>
    <s v="Ibiza"/>
    <n v="0"/>
    <x v="6"/>
  </r>
  <r>
    <s v="502-B16042016S5"/>
    <n v="5428"/>
    <n v="13900"/>
    <n v="12700"/>
    <x v="5"/>
    <x v="484"/>
    <x v="2"/>
    <x v="0"/>
    <x v="310"/>
    <s v="S5"/>
    <x v="0"/>
    <s v="Antara"/>
    <n v="1200"/>
    <x v="6"/>
  </r>
  <r>
    <s v="503-D17042016S9"/>
    <n v="5428"/>
    <n v="31200"/>
    <n v="28900"/>
    <x v="0"/>
    <x v="485"/>
    <x v="2"/>
    <x v="1"/>
    <x v="311"/>
    <s v="S9"/>
    <x v="0"/>
    <s v="Antara"/>
    <n v="2300"/>
    <x v="4"/>
  </r>
  <r>
    <s v="504-L20042016S54"/>
    <n v="8615"/>
    <n v="14700"/>
    <n v="11200"/>
    <x v="7"/>
    <x v="486"/>
    <x v="2"/>
    <x v="2"/>
    <x v="312"/>
    <s v="S54"/>
    <x v="0"/>
    <s v="Astra"/>
    <n v="3500"/>
    <x v="3"/>
  </r>
  <r>
    <s v="505-B20042016S31"/>
    <n v="7950"/>
    <n v="17700"/>
    <n v="16600"/>
    <x v="4"/>
    <x v="487"/>
    <x v="2"/>
    <x v="0"/>
    <x v="312"/>
    <s v="S31"/>
    <x v="6"/>
    <s v="Koleos"/>
    <n v="1100"/>
    <x v="7"/>
  </r>
  <r>
    <s v="506-B21042016S4"/>
    <n v="11108"/>
    <n v="30800"/>
    <n v="27500"/>
    <x v="13"/>
    <x v="488"/>
    <x v="2"/>
    <x v="0"/>
    <x v="313"/>
    <s v="S4"/>
    <x v="0"/>
    <s v="Corsa"/>
    <n v="3300"/>
    <x v="9"/>
  </r>
  <r>
    <s v="507-D21042016S44"/>
    <n v="7950"/>
    <n v="5100"/>
    <n v="4600"/>
    <x v="2"/>
    <x v="489"/>
    <x v="2"/>
    <x v="1"/>
    <x v="313"/>
    <s v="S44"/>
    <x v="6"/>
    <s v="Koleos"/>
    <n v="500"/>
    <x v="11"/>
  </r>
  <r>
    <s v="508-B23042016S22"/>
    <n v="6691"/>
    <n v="38200"/>
    <n v="28300"/>
    <x v="9"/>
    <x v="490"/>
    <x v="2"/>
    <x v="0"/>
    <x v="314"/>
    <s v="S22"/>
    <x v="9"/>
    <s v="Civic"/>
    <n v="9900"/>
    <x v="1"/>
  </r>
  <r>
    <s v="509-D24042016S39"/>
    <n v="1899"/>
    <n v="87000"/>
    <n v="83500"/>
    <x v="14"/>
    <x v="491"/>
    <x v="2"/>
    <x v="1"/>
    <x v="315"/>
    <s v="S39"/>
    <x v="5"/>
    <s v="Transit"/>
    <n v="3500"/>
    <x v="12"/>
  </r>
  <r>
    <s v="510-L25042016S14"/>
    <n v="11108"/>
    <n v="9900"/>
    <n v="9300"/>
    <x v="5"/>
    <x v="492"/>
    <x v="2"/>
    <x v="2"/>
    <x v="316"/>
    <s v="S14"/>
    <x v="0"/>
    <s v="Corsa"/>
    <n v="600"/>
    <x v="6"/>
  </r>
  <r>
    <s v="511-B25042016S4"/>
    <n v="9734"/>
    <n v="6500"/>
    <n v="6400"/>
    <x v="8"/>
    <x v="493"/>
    <x v="2"/>
    <x v="0"/>
    <x v="316"/>
    <s v="S4"/>
    <x v="8"/>
    <s v="Primera"/>
    <n v="100"/>
    <x v="2"/>
  </r>
  <r>
    <s v="512-D26042016S4"/>
    <n v="1927"/>
    <n v="33700"/>
    <n v="31900"/>
    <x v="1"/>
    <x v="494"/>
    <x v="2"/>
    <x v="1"/>
    <x v="317"/>
    <s v="S4"/>
    <x v="0"/>
    <s v="Zafira"/>
    <n v="1800"/>
    <x v="0"/>
  </r>
  <r>
    <s v="513-B27042016S4"/>
    <n v="5459"/>
    <n v="9900"/>
    <n v="9800"/>
    <x v="5"/>
    <x v="495"/>
    <x v="2"/>
    <x v="0"/>
    <x v="318"/>
    <s v="S4"/>
    <x v="0"/>
    <s v="Meriva"/>
    <n v="100"/>
    <x v="6"/>
  </r>
  <r>
    <s v="514-B27042016S53"/>
    <n v="9883"/>
    <n v="65900"/>
    <n v="63600"/>
    <x v="9"/>
    <x v="496"/>
    <x v="2"/>
    <x v="0"/>
    <x v="318"/>
    <s v="S53"/>
    <x v="3"/>
    <s v="Avensis"/>
    <n v="2300"/>
    <x v="1"/>
  </r>
  <r>
    <s v="515-D27042016S34"/>
    <n v="4414"/>
    <n v="34300"/>
    <n v="31600"/>
    <x v="0"/>
    <x v="497"/>
    <x v="2"/>
    <x v="1"/>
    <x v="318"/>
    <s v="S34"/>
    <x v="4"/>
    <s v="Altea XL"/>
    <n v="2700"/>
    <x v="4"/>
  </r>
  <r>
    <s v="516-D27042016S3"/>
    <n v="1600"/>
    <n v="24100"/>
    <n v="22600"/>
    <x v="1"/>
    <x v="498"/>
    <x v="2"/>
    <x v="1"/>
    <x v="318"/>
    <s v="S3"/>
    <x v="2"/>
    <s v="Fabia"/>
    <n v="1500"/>
    <x v="0"/>
  </r>
  <r>
    <s v="517-D28042016S4"/>
    <n v="4809"/>
    <n v="8200"/>
    <n v="8100"/>
    <x v="6"/>
    <x v="499"/>
    <x v="2"/>
    <x v="1"/>
    <x v="319"/>
    <s v="S4"/>
    <x v="6"/>
    <s v="Twingo"/>
    <n v="100"/>
    <x v="8"/>
  </r>
  <r>
    <s v="518-B28042016S85"/>
    <n v="7950"/>
    <n v="20700"/>
    <n v="15800"/>
    <x v="0"/>
    <x v="500"/>
    <x v="2"/>
    <x v="0"/>
    <x v="319"/>
    <s v="S85"/>
    <x v="6"/>
    <s v="Koleos"/>
    <n v="4900"/>
    <x v="4"/>
  </r>
  <r>
    <s v="519-B29042016S4"/>
    <n v="3526"/>
    <n v="12000"/>
    <n v="11800"/>
    <x v="3"/>
    <x v="501"/>
    <x v="2"/>
    <x v="0"/>
    <x v="320"/>
    <s v="S4"/>
    <x v="5"/>
    <s v="Fiesta"/>
    <n v="200"/>
    <x v="5"/>
  </r>
  <r>
    <s v="520-D30042016S4"/>
    <n v="3187"/>
    <n v="51000"/>
    <n v="43500"/>
    <x v="13"/>
    <x v="502"/>
    <x v="2"/>
    <x v="1"/>
    <x v="321"/>
    <s v="S4"/>
    <x v="6"/>
    <s v="Captur"/>
    <n v="7500"/>
    <x v="9"/>
  </r>
  <r>
    <s v="521-D30042016S4"/>
    <n v="6691"/>
    <n v="38200"/>
    <n v="34700"/>
    <x v="9"/>
    <x v="503"/>
    <x v="2"/>
    <x v="1"/>
    <x v="321"/>
    <s v="S4"/>
    <x v="9"/>
    <s v="Civic"/>
    <n v="3500"/>
    <x v="1"/>
  </r>
  <r>
    <s v="522-D02052016S14"/>
    <n v="2318"/>
    <n v="27300"/>
    <n v="24800"/>
    <x v="4"/>
    <x v="504"/>
    <x v="2"/>
    <x v="1"/>
    <x v="322"/>
    <s v="S14"/>
    <x v="5"/>
    <s v="Focus"/>
    <n v="2500"/>
    <x v="7"/>
  </r>
  <r>
    <s v="523-D03052016S6"/>
    <n v="8461"/>
    <n v="13900"/>
    <n v="9500"/>
    <x v="5"/>
    <x v="505"/>
    <x v="2"/>
    <x v="1"/>
    <x v="323"/>
    <s v="S6"/>
    <x v="0"/>
    <s v="Vivaro"/>
    <n v="4400"/>
    <x v="6"/>
  </r>
  <r>
    <s v="524-L03052016S30"/>
    <n v="8710"/>
    <n v="14700"/>
    <n v="10600"/>
    <x v="7"/>
    <x v="506"/>
    <x v="2"/>
    <x v="2"/>
    <x v="323"/>
    <s v="S30"/>
    <x v="6"/>
    <s v="Laguna"/>
    <n v="4100"/>
    <x v="3"/>
  </r>
  <r>
    <s v="525-B05052016S42"/>
    <n v="4996"/>
    <n v="56000"/>
    <n v="54000"/>
    <x v="4"/>
    <x v="507"/>
    <x v="2"/>
    <x v="0"/>
    <x v="324"/>
    <s v="S42"/>
    <x v="7"/>
    <s v="Golf Plus"/>
    <n v="2000"/>
    <x v="7"/>
  </r>
  <r>
    <s v="526-D05052016S44"/>
    <n v="8615"/>
    <n v="9900"/>
    <n v="6700"/>
    <x v="5"/>
    <x v="508"/>
    <x v="2"/>
    <x v="1"/>
    <x v="324"/>
    <s v="S44"/>
    <x v="0"/>
    <s v="Astra"/>
    <n v="3200"/>
    <x v="6"/>
  </r>
  <r>
    <s v="527-B06052016S20"/>
    <n v="7153"/>
    <n v="24300"/>
    <n v="16200"/>
    <x v="8"/>
    <x v="509"/>
    <x v="2"/>
    <x v="0"/>
    <x v="325"/>
    <s v="S20"/>
    <x v="7"/>
    <s v="Transporter"/>
    <n v="8100"/>
    <x v="2"/>
  </r>
  <r>
    <s v="528-B06052016S4"/>
    <n v="1647"/>
    <n v="21700"/>
    <n v="18100"/>
    <x v="3"/>
    <x v="460"/>
    <x v="2"/>
    <x v="0"/>
    <x v="325"/>
    <s v="S4"/>
    <x v="3"/>
    <s v="Verso"/>
    <n v="3600"/>
    <x v="5"/>
  </r>
  <r>
    <s v="529-D06052016S4"/>
    <n v="8547"/>
    <n v="27300"/>
    <n v="18200"/>
    <x v="9"/>
    <x v="510"/>
    <x v="2"/>
    <x v="1"/>
    <x v="325"/>
    <s v="S4"/>
    <x v="4"/>
    <s v="Toledo"/>
    <n v="9100"/>
    <x v="1"/>
  </r>
  <r>
    <s v="530-D07052016S4"/>
    <n v="3397"/>
    <n v="23300"/>
    <n v="18200"/>
    <x v="4"/>
    <x v="511"/>
    <x v="2"/>
    <x v="1"/>
    <x v="326"/>
    <s v="S4"/>
    <x v="8"/>
    <s v="Qashqai"/>
    <n v="5100"/>
    <x v="7"/>
  </r>
  <r>
    <s v="531-D08052016S16"/>
    <n v="10114"/>
    <n v="18500"/>
    <n v="17700"/>
    <x v="4"/>
    <x v="512"/>
    <x v="2"/>
    <x v="1"/>
    <x v="327"/>
    <s v="S16"/>
    <x v="6"/>
    <s v="Modus"/>
    <n v="800"/>
    <x v="7"/>
  </r>
  <r>
    <s v="532-D09052016S4"/>
    <n v="1899"/>
    <n v="63200"/>
    <n v="60300"/>
    <x v="9"/>
    <x v="513"/>
    <x v="2"/>
    <x v="1"/>
    <x v="328"/>
    <s v="S4"/>
    <x v="5"/>
    <s v="Transit"/>
    <n v="2900"/>
    <x v="1"/>
  </r>
  <r>
    <s v="533-B10052016S6"/>
    <n v="4839"/>
    <n v="11600"/>
    <n v="10700"/>
    <x v="6"/>
    <x v="514"/>
    <x v="2"/>
    <x v="0"/>
    <x v="329"/>
    <s v="S6"/>
    <x v="6"/>
    <s v="Trafic"/>
    <n v="900"/>
    <x v="8"/>
  </r>
  <r>
    <s v="534-B12052016S4"/>
    <n v="4449"/>
    <n v="77200"/>
    <n v="62500"/>
    <x v="9"/>
    <x v="515"/>
    <x v="2"/>
    <x v="0"/>
    <x v="330"/>
    <s v="S4"/>
    <x v="1"/>
    <s v="A4"/>
    <n v="14700"/>
    <x v="1"/>
  </r>
  <r>
    <s v="535-D14052016S4"/>
    <n v="3318"/>
    <n v="10700"/>
    <n v="9200"/>
    <x v="6"/>
    <x v="516"/>
    <x v="2"/>
    <x v="1"/>
    <x v="331"/>
    <s v="S4"/>
    <x v="7"/>
    <s v="Caddy"/>
    <n v="1500"/>
    <x v="8"/>
  </r>
  <r>
    <s v="536-L14052016S68"/>
    <n v="4570"/>
    <n v="15200"/>
    <n v="14700"/>
    <x v="7"/>
    <x v="517"/>
    <x v="2"/>
    <x v="2"/>
    <x v="331"/>
    <s v="S68"/>
    <x v="2"/>
    <s v="Yeti"/>
    <n v="500"/>
    <x v="3"/>
  </r>
  <r>
    <s v="537-D16052016S22"/>
    <n v="2111"/>
    <n v="8200"/>
    <n v="5500"/>
    <x v="6"/>
    <x v="518"/>
    <x v="2"/>
    <x v="1"/>
    <x v="332"/>
    <s v="S22"/>
    <x v="0"/>
    <s v="Vectra"/>
    <n v="2700"/>
    <x v="8"/>
  </r>
  <r>
    <s v="538-D17052016S4"/>
    <n v="5137"/>
    <n v="35900"/>
    <n v="26000"/>
    <x v="3"/>
    <x v="519"/>
    <x v="2"/>
    <x v="1"/>
    <x v="333"/>
    <s v="S4"/>
    <x v="3"/>
    <s v="Prius"/>
    <n v="9900"/>
    <x v="5"/>
  </r>
  <r>
    <s v="539-B17052016S4"/>
    <n v="9812"/>
    <n v="19400"/>
    <n v="14300"/>
    <x v="7"/>
    <x v="520"/>
    <x v="2"/>
    <x v="0"/>
    <x v="333"/>
    <s v="S4"/>
    <x v="8"/>
    <s v="Juke"/>
    <n v="5100"/>
    <x v="3"/>
  </r>
  <r>
    <s v="540-D18052016S4"/>
    <n v="5330"/>
    <n v="9900"/>
    <n v="6500"/>
    <x v="5"/>
    <x v="521"/>
    <x v="2"/>
    <x v="1"/>
    <x v="334"/>
    <s v="S4"/>
    <x v="2"/>
    <s v="Rapid"/>
    <n v="3400"/>
    <x v="6"/>
  </r>
  <r>
    <s v="541-B20052016S4"/>
    <n v="8710"/>
    <n v="9900"/>
    <n v="7200"/>
    <x v="5"/>
    <x v="522"/>
    <x v="2"/>
    <x v="0"/>
    <x v="335"/>
    <s v="S4"/>
    <x v="6"/>
    <s v="Laguna"/>
    <n v="2700"/>
    <x v="6"/>
  </r>
  <r>
    <s v="542-D20052016S29"/>
    <n v="10838"/>
    <n v="19600"/>
    <n v="15500"/>
    <x v="3"/>
    <x v="523"/>
    <x v="2"/>
    <x v="1"/>
    <x v="335"/>
    <s v="S29"/>
    <x v="2"/>
    <s v="Octavia"/>
    <n v="4100"/>
    <x v="5"/>
  </r>
  <r>
    <s v="543-D21052016S4"/>
    <n v="4449"/>
    <n v="23100"/>
    <n v="20400"/>
    <x v="6"/>
    <x v="524"/>
    <x v="2"/>
    <x v="1"/>
    <x v="336"/>
    <s v="S4"/>
    <x v="1"/>
    <s v="A4"/>
    <n v="2700"/>
    <x v="8"/>
  </r>
  <r>
    <s v="544-B24052016S4"/>
    <n v="3187"/>
    <n v="45200"/>
    <n v="44900"/>
    <x v="9"/>
    <x v="525"/>
    <x v="2"/>
    <x v="0"/>
    <x v="337"/>
    <s v="S4"/>
    <x v="6"/>
    <s v="Captur"/>
    <n v="300"/>
    <x v="1"/>
  </r>
  <r>
    <s v="545-D26052016S4"/>
    <n v="9495"/>
    <n v="44300"/>
    <n v="40500"/>
    <x v="13"/>
    <x v="526"/>
    <x v="2"/>
    <x v="1"/>
    <x v="338"/>
    <s v="S4"/>
    <x v="4"/>
    <s v="Altea"/>
    <n v="3800"/>
    <x v="9"/>
  </r>
  <r>
    <s v="546-D27052016S52"/>
    <n v="5330"/>
    <n v="5200"/>
    <n v="5100"/>
    <x v="2"/>
    <x v="527"/>
    <x v="2"/>
    <x v="1"/>
    <x v="339"/>
    <s v="S52"/>
    <x v="2"/>
    <s v="Rapid"/>
    <n v="100"/>
    <x v="11"/>
  </r>
  <r>
    <s v="547-D28052016S4"/>
    <n v="7282"/>
    <n v="63200"/>
    <n v="59300"/>
    <x v="9"/>
    <x v="528"/>
    <x v="2"/>
    <x v="1"/>
    <x v="340"/>
    <s v="S4"/>
    <x v="5"/>
    <s v="Mondeo"/>
    <n v="3900"/>
    <x v="1"/>
  </r>
  <r>
    <s v="548-D01062016S9"/>
    <n v="1935"/>
    <n v="15500"/>
    <n v="10100"/>
    <x v="2"/>
    <x v="529"/>
    <x v="2"/>
    <x v="1"/>
    <x v="341"/>
    <s v="S9"/>
    <x v="7"/>
    <s v="Passat"/>
    <n v="5400"/>
    <x v="11"/>
  </r>
  <r>
    <s v="549-L01062016S4"/>
    <n v="4809"/>
    <n v="11800"/>
    <n v="11100"/>
    <x v="3"/>
    <x v="530"/>
    <x v="2"/>
    <x v="2"/>
    <x v="341"/>
    <s v="S4"/>
    <x v="6"/>
    <s v="Twingo"/>
    <n v="700"/>
    <x v="5"/>
  </r>
  <r>
    <s v="550-B02062016S4"/>
    <n v="3620"/>
    <n v="40500"/>
    <n v="37600"/>
    <x v="13"/>
    <x v="531"/>
    <x v="2"/>
    <x v="0"/>
    <x v="342"/>
    <s v="S4"/>
    <x v="2"/>
    <s v="Roomster"/>
    <n v="2900"/>
    <x v="9"/>
  </r>
  <r>
    <s v="551-D02062016S10"/>
    <n v="10067"/>
    <n v="17700"/>
    <n v="12500"/>
    <x v="4"/>
    <x v="506"/>
    <x v="2"/>
    <x v="1"/>
    <x v="342"/>
    <s v="S10"/>
    <x v="8"/>
    <s v="Micra"/>
    <n v="5200"/>
    <x v="7"/>
  </r>
  <r>
    <s v="552-B02062016S4"/>
    <n v="10147"/>
    <n v="18900"/>
    <n v="16200"/>
    <x v="2"/>
    <x v="532"/>
    <x v="2"/>
    <x v="0"/>
    <x v="342"/>
    <s v="S4"/>
    <x v="1"/>
    <s v="S3"/>
    <n v="2700"/>
    <x v="11"/>
  </r>
  <r>
    <s v="553-B03062016S6"/>
    <n v="2414"/>
    <n v="23300"/>
    <n v="20300"/>
    <x v="10"/>
    <x v="533"/>
    <x v="2"/>
    <x v="0"/>
    <x v="343"/>
    <s v="S6"/>
    <x v="1"/>
    <s v="S5"/>
    <n v="3000"/>
    <x v="14"/>
  </r>
  <r>
    <s v="554-B03062016S4"/>
    <n v="1899"/>
    <n v="18900"/>
    <n v="17000"/>
    <x v="6"/>
    <x v="534"/>
    <x v="2"/>
    <x v="0"/>
    <x v="343"/>
    <s v="S4"/>
    <x v="5"/>
    <s v="Transit"/>
    <n v="1900"/>
    <x v="8"/>
  </r>
  <r>
    <s v="555-B03062016S4"/>
    <n v="8314"/>
    <n v="27300"/>
    <n v="18300"/>
    <x v="9"/>
    <x v="535"/>
    <x v="2"/>
    <x v="0"/>
    <x v="343"/>
    <s v="S4"/>
    <x v="0"/>
    <s v="Combo"/>
    <n v="9000"/>
    <x v="1"/>
  </r>
  <r>
    <s v="556-D06062016S14"/>
    <n v="7950"/>
    <n v="24100"/>
    <n v="16900"/>
    <x v="1"/>
    <x v="446"/>
    <x v="2"/>
    <x v="1"/>
    <x v="344"/>
    <s v="S14"/>
    <x v="6"/>
    <s v="Koleos"/>
    <n v="7200"/>
    <x v="0"/>
  </r>
  <r>
    <s v="557-B07062016S4"/>
    <n v="3620"/>
    <n v="15500"/>
    <n v="10200"/>
    <x v="3"/>
    <x v="536"/>
    <x v="2"/>
    <x v="0"/>
    <x v="345"/>
    <s v="S4"/>
    <x v="2"/>
    <s v="Roomster"/>
    <n v="5300"/>
    <x v="5"/>
  </r>
  <r>
    <s v="558-D08062016S4"/>
    <n v="1884"/>
    <n v="67800"/>
    <n v="65900"/>
    <x v="9"/>
    <x v="537"/>
    <x v="2"/>
    <x v="1"/>
    <x v="346"/>
    <s v="S4"/>
    <x v="7"/>
    <s v="Golf"/>
    <n v="1900"/>
    <x v="1"/>
  </r>
  <r>
    <s v="559-B11062016S6"/>
    <n v="3526"/>
    <n v="15300"/>
    <n v="14700"/>
    <x v="7"/>
    <x v="538"/>
    <x v="2"/>
    <x v="0"/>
    <x v="347"/>
    <s v="S6"/>
    <x v="5"/>
    <s v="Fiesta"/>
    <n v="600"/>
    <x v="3"/>
  </r>
  <r>
    <s v="560-D12062016S25"/>
    <n v="3594"/>
    <n v="16500"/>
    <n v="14600"/>
    <x v="3"/>
    <x v="539"/>
    <x v="2"/>
    <x v="1"/>
    <x v="348"/>
    <s v="S25"/>
    <x v="5"/>
    <s v="Fusion"/>
    <n v="1900"/>
    <x v="5"/>
  </r>
  <r>
    <s v="561-D12062016S4"/>
    <n v="1842"/>
    <n v="43900"/>
    <n v="43600"/>
    <x v="3"/>
    <x v="540"/>
    <x v="2"/>
    <x v="1"/>
    <x v="348"/>
    <s v="S4"/>
    <x v="3"/>
    <s v="Land Cruiser"/>
    <n v="300"/>
    <x v="5"/>
  </r>
  <r>
    <s v="562-D15062016S4"/>
    <n v="2100"/>
    <n v="30600"/>
    <n v="27100"/>
    <x v="7"/>
    <x v="541"/>
    <x v="2"/>
    <x v="1"/>
    <x v="349"/>
    <s v="S4"/>
    <x v="3"/>
    <s v="Corolla"/>
    <n v="3500"/>
    <x v="3"/>
  </r>
  <r>
    <s v="563-B16062016S4"/>
    <n v="10838"/>
    <n v="29400"/>
    <n v="27500"/>
    <x v="4"/>
    <x v="542"/>
    <x v="2"/>
    <x v="0"/>
    <x v="350"/>
    <s v="S4"/>
    <x v="2"/>
    <s v="Octavia"/>
    <n v="1900"/>
    <x v="7"/>
  </r>
  <r>
    <s v="564-D17062016S4"/>
    <n v="9265"/>
    <n v="14700"/>
    <n v="14000"/>
    <x v="7"/>
    <x v="543"/>
    <x v="2"/>
    <x v="1"/>
    <x v="351"/>
    <s v="S4"/>
    <x v="4"/>
    <s v="Leon"/>
    <n v="700"/>
    <x v="3"/>
  </r>
  <r>
    <s v="565-D18062016S4"/>
    <n v="6797"/>
    <n v="31700"/>
    <n v="21700"/>
    <x v="1"/>
    <x v="544"/>
    <x v="2"/>
    <x v="1"/>
    <x v="352"/>
    <s v="S4"/>
    <x v="7"/>
    <s v="Polo"/>
    <n v="10000"/>
    <x v="0"/>
  </r>
  <r>
    <s v="566-D22062016S30"/>
    <n v="8547"/>
    <n v="30800"/>
    <n v="20700"/>
    <x v="13"/>
    <x v="545"/>
    <x v="2"/>
    <x v="1"/>
    <x v="353"/>
    <s v="S30"/>
    <x v="4"/>
    <s v="Toledo"/>
    <n v="10100"/>
    <x v="9"/>
  </r>
  <r>
    <s v="567-D23062016S4"/>
    <n v="4359"/>
    <n v="30800"/>
    <n v="29500"/>
    <x v="13"/>
    <x v="546"/>
    <x v="2"/>
    <x v="1"/>
    <x v="354"/>
    <s v="S4"/>
    <x v="6"/>
    <s v="Scenic RX"/>
    <n v="1300"/>
    <x v="9"/>
  </r>
  <r>
    <s v="568-B23062016S4"/>
    <n v="8728"/>
    <n v="9900"/>
    <n v="7000"/>
    <x v="5"/>
    <x v="547"/>
    <x v="2"/>
    <x v="0"/>
    <x v="354"/>
    <s v="S4"/>
    <x v="6"/>
    <s v="Kangoo"/>
    <n v="2900"/>
    <x v="6"/>
  </r>
  <r>
    <s v="569-D24062016S41"/>
    <n v="5187"/>
    <n v="27300"/>
    <n v="25000"/>
    <x v="9"/>
    <x v="548"/>
    <x v="2"/>
    <x v="1"/>
    <x v="355"/>
    <s v="S41"/>
    <x v="2"/>
    <s v="Citigo"/>
    <n v="2300"/>
    <x v="1"/>
  </r>
  <r>
    <s v="570-B25062016S4"/>
    <n v="5743"/>
    <n v="29800"/>
    <n v="28900"/>
    <x v="7"/>
    <x v="549"/>
    <x v="2"/>
    <x v="0"/>
    <x v="356"/>
    <s v="S4"/>
    <x v="2"/>
    <s v="Superb"/>
    <n v="900"/>
    <x v="3"/>
  </r>
  <r>
    <s v="571-B26062016S4"/>
    <n v="7100"/>
    <n v="15500"/>
    <n v="12700"/>
    <x v="3"/>
    <x v="550"/>
    <x v="2"/>
    <x v="0"/>
    <x v="357"/>
    <s v="S4"/>
    <x v="3"/>
    <s v="Auris"/>
    <n v="2800"/>
    <x v="5"/>
  </r>
  <r>
    <s v="572-B29062016S4"/>
    <n v="8710"/>
    <n v="24100"/>
    <n v="19200"/>
    <x v="1"/>
    <x v="551"/>
    <x v="2"/>
    <x v="0"/>
    <x v="358"/>
    <s v="S4"/>
    <x v="6"/>
    <s v="Laguna"/>
    <n v="4900"/>
    <x v="0"/>
  </r>
  <r>
    <s v="573-B30062016S4"/>
    <n v="5459"/>
    <n v="27300"/>
    <n v="18200"/>
    <x v="9"/>
    <x v="552"/>
    <x v="2"/>
    <x v="0"/>
    <x v="359"/>
    <s v="S4"/>
    <x v="0"/>
    <s v="Meriva"/>
    <n v="9100"/>
    <x v="1"/>
  </r>
  <r>
    <s v="574-B01072016S4"/>
    <n v="8314"/>
    <n v="27300"/>
    <n v="23400"/>
    <x v="9"/>
    <x v="553"/>
    <x v="2"/>
    <x v="0"/>
    <x v="360"/>
    <s v="S4"/>
    <x v="0"/>
    <s v="Combo"/>
    <n v="3900"/>
    <x v="1"/>
  </r>
  <r>
    <s v="575-B04072016S4"/>
    <n v="1647"/>
    <n v="21700"/>
    <n v="15800"/>
    <x v="3"/>
    <x v="554"/>
    <x v="2"/>
    <x v="0"/>
    <x v="361"/>
    <s v="S4"/>
    <x v="3"/>
    <s v="Verso"/>
    <n v="5900"/>
    <x v="5"/>
  </r>
  <r>
    <s v="576-D04072016S4"/>
    <n v="3318"/>
    <n v="13600"/>
    <n v="13000"/>
    <x v="5"/>
    <x v="251"/>
    <x v="2"/>
    <x v="1"/>
    <x v="361"/>
    <s v="S4"/>
    <x v="7"/>
    <s v="Caddy"/>
    <n v="600"/>
    <x v="6"/>
  </r>
  <r>
    <s v="577-B04072016S37"/>
    <n v="9495"/>
    <n v="38900"/>
    <n v="35900"/>
    <x v="9"/>
    <x v="555"/>
    <x v="2"/>
    <x v="0"/>
    <x v="361"/>
    <s v="S37"/>
    <x v="4"/>
    <s v="Altea"/>
    <n v="3000"/>
    <x v="1"/>
  </r>
  <r>
    <s v="578-D04072016S4"/>
    <n v="4567"/>
    <n v="8200"/>
    <n v="6000"/>
    <x v="6"/>
    <x v="556"/>
    <x v="2"/>
    <x v="1"/>
    <x v="361"/>
    <s v="S4"/>
    <x v="6"/>
    <s v="Clio"/>
    <n v="2200"/>
    <x v="8"/>
  </r>
  <r>
    <s v="579-D05072016S6"/>
    <n v="1927"/>
    <n v="11400"/>
    <n v="7600"/>
    <x v="6"/>
    <x v="557"/>
    <x v="2"/>
    <x v="1"/>
    <x v="362"/>
    <s v="S6"/>
    <x v="0"/>
    <s v="Zafira"/>
    <n v="3800"/>
    <x v="8"/>
  </r>
  <r>
    <s v="580-B06072016S4"/>
    <n v="3981"/>
    <n v="24000"/>
    <n v="22200"/>
    <x v="5"/>
    <x v="558"/>
    <x v="2"/>
    <x v="0"/>
    <x v="363"/>
    <s v="S4"/>
    <x v="7"/>
    <s v="Jetta"/>
    <n v="1800"/>
    <x v="6"/>
  </r>
  <r>
    <s v="581-B06072016S22"/>
    <n v="1899"/>
    <n v="34100"/>
    <n v="26900"/>
    <x v="7"/>
    <x v="559"/>
    <x v="2"/>
    <x v="0"/>
    <x v="363"/>
    <s v="S22"/>
    <x v="5"/>
    <s v="Transit"/>
    <n v="7200"/>
    <x v="3"/>
  </r>
  <r>
    <s v="582-D07072016S38"/>
    <n v="7100"/>
    <n v="23300"/>
    <n v="15200"/>
    <x v="4"/>
    <x v="560"/>
    <x v="2"/>
    <x v="1"/>
    <x v="364"/>
    <s v="S38"/>
    <x v="3"/>
    <s v="Auris"/>
    <n v="8100"/>
    <x v="7"/>
  </r>
  <r>
    <s v="583-B07072016S4"/>
    <n v="2750"/>
    <n v="17700"/>
    <n v="15800"/>
    <x v="4"/>
    <x v="561"/>
    <x v="2"/>
    <x v="0"/>
    <x v="364"/>
    <s v="S4"/>
    <x v="4"/>
    <s v="Ibiza"/>
    <n v="1900"/>
    <x v="7"/>
  </r>
  <r>
    <s v="584-B08072016S14"/>
    <n v="8547"/>
    <n v="14700"/>
    <n v="12000"/>
    <x v="7"/>
    <x v="562"/>
    <x v="2"/>
    <x v="0"/>
    <x v="365"/>
    <s v="S14"/>
    <x v="4"/>
    <s v="Toledo"/>
    <n v="2700"/>
    <x v="3"/>
  </r>
  <r>
    <s v="585-B10072016S52"/>
    <n v="2298"/>
    <n v="14700"/>
    <n v="10500"/>
    <x v="7"/>
    <x v="550"/>
    <x v="2"/>
    <x v="0"/>
    <x v="366"/>
    <s v="S52"/>
    <x v="8"/>
    <s v="Almera"/>
    <n v="4200"/>
    <x v="3"/>
  </r>
  <r>
    <s v="586-B10072016S60"/>
    <n v="5187"/>
    <n v="20700"/>
    <n v="19300"/>
    <x v="0"/>
    <x v="563"/>
    <x v="2"/>
    <x v="0"/>
    <x v="366"/>
    <s v="S60"/>
    <x v="2"/>
    <s v="Citigo"/>
    <n v="1400"/>
    <x v="4"/>
  </r>
  <r>
    <s v="587-B11072016S7"/>
    <n v="8233"/>
    <n v="23300"/>
    <n v="20500"/>
    <x v="4"/>
    <x v="564"/>
    <x v="2"/>
    <x v="0"/>
    <x v="367"/>
    <s v="S7"/>
    <x v="4"/>
    <s v="Alhambra"/>
    <n v="2800"/>
    <x v="7"/>
  </r>
  <r>
    <s v="588-D13072016S48"/>
    <n v="3620"/>
    <n v="31700"/>
    <n v="20700"/>
    <x v="1"/>
    <x v="393"/>
    <x v="2"/>
    <x v="1"/>
    <x v="368"/>
    <s v="S48"/>
    <x v="2"/>
    <s v="Roomster"/>
    <n v="11000"/>
    <x v="0"/>
  </r>
  <r>
    <s v="589-L14072016S4"/>
    <n v="2111"/>
    <n v="5100"/>
    <n v="3500"/>
    <x v="2"/>
    <x v="565"/>
    <x v="2"/>
    <x v="2"/>
    <x v="369"/>
    <s v="S4"/>
    <x v="0"/>
    <s v="Vectra"/>
    <n v="1600"/>
    <x v="11"/>
  </r>
  <r>
    <s v="590-B14072016S6"/>
    <n v="4996"/>
    <n v="93700"/>
    <n v="73200"/>
    <x v="13"/>
    <x v="566"/>
    <x v="2"/>
    <x v="0"/>
    <x v="369"/>
    <s v="S6"/>
    <x v="7"/>
    <s v="Golf Plus"/>
    <n v="20500"/>
    <x v="9"/>
  </r>
  <r>
    <s v="591-D15072016S4"/>
    <n v="9265"/>
    <n v="24200"/>
    <n v="24100"/>
    <x v="1"/>
    <x v="567"/>
    <x v="2"/>
    <x v="1"/>
    <x v="370"/>
    <s v="S4"/>
    <x v="4"/>
    <s v="Leon"/>
    <n v="100"/>
    <x v="0"/>
  </r>
  <r>
    <s v="592-B16072016S4"/>
    <n v="9495"/>
    <n v="13000"/>
    <n v="10000"/>
    <x v="5"/>
    <x v="568"/>
    <x v="2"/>
    <x v="0"/>
    <x v="371"/>
    <s v="S4"/>
    <x v="4"/>
    <s v="Altea"/>
    <n v="3000"/>
    <x v="6"/>
  </r>
  <r>
    <s v="593-D16072016S14"/>
    <n v="3526"/>
    <n v="9900"/>
    <n v="9000"/>
    <x v="5"/>
    <x v="569"/>
    <x v="2"/>
    <x v="1"/>
    <x v="371"/>
    <s v="S14"/>
    <x v="5"/>
    <s v="Fiesta"/>
    <n v="900"/>
    <x v="6"/>
  </r>
  <r>
    <s v="594-B16072016S14"/>
    <n v="10506"/>
    <n v="15000"/>
    <n v="12800"/>
    <x v="6"/>
    <x v="570"/>
    <x v="2"/>
    <x v="0"/>
    <x v="371"/>
    <s v="S14"/>
    <x v="9"/>
    <s v="Accord"/>
    <n v="2200"/>
    <x v="8"/>
  </r>
  <r>
    <s v="595-L17072016S78"/>
    <n v="4923"/>
    <n v="29400"/>
    <n v="25300"/>
    <x v="4"/>
    <x v="571"/>
    <x v="2"/>
    <x v="2"/>
    <x v="372"/>
    <s v="S78"/>
    <x v="6"/>
    <s v="Espace"/>
    <n v="4100"/>
    <x v="7"/>
  </r>
  <r>
    <s v="596-B18072016S6"/>
    <n v="9495"/>
    <n v="10700"/>
    <n v="10200"/>
    <x v="6"/>
    <x v="572"/>
    <x v="2"/>
    <x v="0"/>
    <x v="373"/>
    <s v="S6"/>
    <x v="4"/>
    <s v="Altea"/>
    <n v="500"/>
    <x v="8"/>
  </r>
  <r>
    <s v="597-L18072016S64"/>
    <n v="4567"/>
    <n v="12100"/>
    <n v="11800"/>
    <x v="3"/>
    <x v="573"/>
    <x v="2"/>
    <x v="2"/>
    <x v="373"/>
    <s v="S64"/>
    <x v="6"/>
    <s v="Clio"/>
    <n v="300"/>
    <x v="5"/>
  </r>
  <r>
    <s v="598-D19072016S4"/>
    <n v="3397"/>
    <n v="23300"/>
    <n v="21500"/>
    <x v="4"/>
    <x v="574"/>
    <x v="2"/>
    <x v="1"/>
    <x v="374"/>
    <s v="S4"/>
    <x v="8"/>
    <s v="Qashqai"/>
    <n v="1800"/>
    <x v="7"/>
  </r>
  <r>
    <s v="599-D19072016S4"/>
    <n v="3773"/>
    <n v="27300"/>
    <n v="23200"/>
    <x v="3"/>
    <x v="575"/>
    <x v="2"/>
    <x v="1"/>
    <x v="374"/>
    <s v="S4"/>
    <x v="9"/>
    <s v="CR-V"/>
    <n v="4100"/>
    <x v="5"/>
  </r>
  <r>
    <s v="600-D22072016S14"/>
    <n v="4567"/>
    <n v="14700"/>
    <n v="11900"/>
    <x v="7"/>
    <x v="576"/>
    <x v="2"/>
    <x v="1"/>
    <x v="375"/>
    <s v="S14"/>
    <x v="6"/>
    <s v="Clio"/>
    <n v="2800"/>
    <x v="3"/>
  </r>
  <r>
    <s v="601-D22072016S49"/>
    <n v="1935"/>
    <n v="79900"/>
    <n v="73500"/>
    <x v="1"/>
    <x v="577"/>
    <x v="2"/>
    <x v="1"/>
    <x v="375"/>
    <s v="S49"/>
    <x v="7"/>
    <s v="Passat"/>
    <n v="6400"/>
    <x v="0"/>
  </r>
  <r>
    <s v="602-L23072016S14"/>
    <n v="1647"/>
    <n v="27100"/>
    <n v="24700"/>
    <x v="7"/>
    <x v="578"/>
    <x v="2"/>
    <x v="2"/>
    <x v="376"/>
    <s v="S14"/>
    <x v="3"/>
    <s v="Verso"/>
    <n v="2400"/>
    <x v="3"/>
  </r>
  <r>
    <s v="603-D24072016S10"/>
    <n v="2298"/>
    <n v="33700"/>
    <n v="31700"/>
    <x v="12"/>
    <x v="579"/>
    <x v="2"/>
    <x v="1"/>
    <x v="377"/>
    <s v="S10"/>
    <x v="8"/>
    <s v="Almera"/>
    <n v="2000"/>
    <x v="13"/>
  </r>
  <r>
    <s v="604-D24072016S65"/>
    <n v="6505"/>
    <n v="5100"/>
    <n v="3900"/>
    <x v="2"/>
    <x v="580"/>
    <x v="2"/>
    <x v="1"/>
    <x v="377"/>
    <s v="S65"/>
    <x v="3"/>
    <s v="Yaris"/>
    <n v="1200"/>
    <x v="11"/>
  </r>
  <r>
    <s v="605-B25072016S4"/>
    <n v="2801"/>
    <n v="45600"/>
    <n v="44300"/>
    <x v="1"/>
    <x v="581"/>
    <x v="2"/>
    <x v="0"/>
    <x v="378"/>
    <s v="S4"/>
    <x v="9"/>
    <s v="HR-V"/>
    <n v="1300"/>
    <x v="0"/>
  </r>
  <r>
    <s v="606-D28072016S4"/>
    <n v="2298"/>
    <n v="8800"/>
    <n v="8200"/>
    <x v="6"/>
    <x v="582"/>
    <x v="2"/>
    <x v="1"/>
    <x v="379"/>
    <s v="S4"/>
    <x v="8"/>
    <s v="Almera"/>
    <n v="600"/>
    <x v="8"/>
  </r>
  <r>
    <s v="607-B29072016S9"/>
    <n v="2414"/>
    <n v="75900"/>
    <n v="67600"/>
    <x v="3"/>
    <x v="583"/>
    <x v="2"/>
    <x v="0"/>
    <x v="380"/>
    <s v="S9"/>
    <x v="1"/>
    <s v="S5"/>
    <n v="8300"/>
    <x v="5"/>
  </r>
  <r>
    <s v="608-B30072016S4"/>
    <n v="1647"/>
    <n v="23800"/>
    <n v="21700"/>
    <x v="3"/>
    <x v="584"/>
    <x v="2"/>
    <x v="0"/>
    <x v="381"/>
    <s v="S4"/>
    <x v="3"/>
    <s v="Verso"/>
    <n v="2100"/>
    <x v="5"/>
  </r>
  <r>
    <s v="609-D30072016S13"/>
    <n v="4685"/>
    <n v="50200"/>
    <n v="47100"/>
    <x v="4"/>
    <x v="585"/>
    <x v="2"/>
    <x v="1"/>
    <x v="381"/>
    <s v="S13"/>
    <x v="5"/>
    <s v="C-MAX"/>
    <n v="3100"/>
    <x v="7"/>
  </r>
  <r>
    <s v="610-D31072016S4"/>
    <n v="2414"/>
    <n v="118400"/>
    <n v="97700"/>
    <x v="0"/>
    <x v="586"/>
    <x v="2"/>
    <x v="1"/>
    <x v="382"/>
    <s v="S4"/>
    <x v="1"/>
    <s v="S5"/>
    <n v="20700"/>
    <x v="4"/>
  </r>
  <r>
    <s v="611-D31072016S4"/>
    <n v="11043"/>
    <n v="47100"/>
    <n v="41000"/>
    <x v="4"/>
    <x v="587"/>
    <x v="2"/>
    <x v="1"/>
    <x v="382"/>
    <s v="S4"/>
    <x v="5"/>
    <s v="Focus C-Max"/>
    <n v="6100"/>
    <x v="7"/>
  </r>
  <r>
    <s v="612-B01082016S4"/>
    <n v="4839"/>
    <n v="16900"/>
    <n v="15500"/>
    <x v="3"/>
    <x v="588"/>
    <x v="2"/>
    <x v="0"/>
    <x v="383"/>
    <s v="S4"/>
    <x v="6"/>
    <s v="Trafic"/>
    <n v="1400"/>
    <x v="5"/>
  </r>
  <r>
    <s v="613-B03082016S2"/>
    <n v="9219"/>
    <n v="46400"/>
    <n v="45200"/>
    <x v="9"/>
    <x v="589"/>
    <x v="2"/>
    <x v="0"/>
    <x v="384"/>
    <s v="S2"/>
    <x v="8"/>
    <s v="X-Trail"/>
    <n v="1200"/>
    <x v="1"/>
  </r>
  <r>
    <s v="614-D04082016S50"/>
    <n v="2298"/>
    <n v="9900"/>
    <n v="8900"/>
    <x v="5"/>
    <x v="590"/>
    <x v="2"/>
    <x v="1"/>
    <x v="385"/>
    <s v="S50"/>
    <x v="8"/>
    <s v="Almera"/>
    <n v="1000"/>
    <x v="6"/>
  </r>
  <r>
    <s v="615-D04082016S52"/>
    <n v="8615"/>
    <n v="15200"/>
    <n v="14700"/>
    <x v="7"/>
    <x v="591"/>
    <x v="2"/>
    <x v="1"/>
    <x v="385"/>
    <s v="S52"/>
    <x v="0"/>
    <s v="Astra"/>
    <n v="500"/>
    <x v="3"/>
  </r>
  <r>
    <s v="616-B05082016S4"/>
    <n v="4567"/>
    <n v="20700"/>
    <n v="17000"/>
    <x v="0"/>
    <x v="592"/>
    <x v="2"/>
    <x v="0"/>
    <x v="386"/>
    <s v="S4"/>
    <x v="6"/>
    <s v="Clio"/>
    <n v="3700"/>
    <x v="4"/>
  </r>
  <r>
    <s v="617-B07082016S4"/>
    <n v="2541"/>
    <n v="10800"/>
    <n v="9900"/>
    <x v="8"/>
    <x v="593"/>
    <x v="2"/>
    <x v="0"/>
    <x v="387"/>
    <s v="S4"/>
    <x v="6"/>
    <s v="Scenic"/>
    <n v="900"/>
    <x v="2"/>
  </r>
  <r>
    <s v="618-D07082016S31"/>
    <n v="6505"/>
    <n v="6500"/>
    <n v="5200"/>
    <x v="8"/>
    <x v="594"/>
    <x v="2"/>
    <x v="1"/>
    <x v="387"/>
    <s v="S31"/>
    <x v="3"/>
    <s v="Yaris"/>
    <n v="1300"/>
    <x v="2"/>
  </r>
  <r>
    <s v="619-D08082016S56"/>
    <n v="8615"/>
    <n v="11800"/>
    <n v="9000"/>
    <x v="3"/>
    <x v="595"/>
    <x v="2"/>
    <x v="1"/>
    <x v="388"/>
    <s v="S56"/>
    <x v="0"/>
    <s v="Astra"/>
    <n v="2800"/>
    <x v="5"/>
  </r>
  <r>
    <s v="620-B09082016S33"/>
    <n v="9265"/>
    <n v="9900"/>
    <n v="9200"/>
    <x v="5"/>
    <x v="596"/>
    <x v="2"/>
    <x v="0"/>
    <x v="389"/>
    <s v="S33"/>
    <x v="4"/>
    <s v="Leon"/>
    <n v="700"/>
    <x v="6"/>
  </r>
  <r>
    <s v="621-B12082016S4"/>
    <n v="4839"/>
    <n v="40500"/>
    <n v="28600"/>
    <x v="13"/>
    <x v="597"/>
    <x v="2"/>
    <x v="0"/>
    <x v="390"/>
    <s v="S4"/>
    <x v="6"/>
    <s v="Trafic"/>
    <n v="11900"/>
    <x v="9"/>
  </r>
  <r>
    <s v="622-D12082016S10"/>
    <n v="10632"/>
    <n v="61900"/>
    <n v="56100"/>
    <x v="12"/>
    <x v="598"/>
    <x v="2"/>
    <x v="1"/>
    <x v="390"/>
    <s v="S10"/>
    <x v="5"/>
    <s v="Galaxy"/>
    <n v="5800"/>
    <x v="13"/>
  </r>
  <r>
    <s v="623-D13082016S14"/>
    <n v="3773"/>
    <n v="15100"/>
    <n v="15100"/>
    <x v="8"/>
    <x v="599"/>
    <x v="2"/>
    <x v="1"/>
    <x v="391"/>
    <s v="S14"/>
    <x v="9"/>
    <s v="CR-V"/>
    <n v="0"/>
    <x v="2"/>
  </r>
  <r>
    <s v="624-B14082016S4"/>
    <n v="4923"/>
    <n v="45200"/>
    <n v="33000"/>
    <x v="9"/>
    <x v="600"/>
    <x v="2"/>
    <x v="0"/>
    <x v="392"/>
    <s v="S4"/>
    <x v="6"/>
    <s v="Espace"/>
    <n v="12200"/>
    <x v="1"/>
  </r>
  <r>
    <s v="625-L14082016S4"/>
    <n v="10114"/>
    <n v="5100"/>
    <n v="4400"/>
    <x v="2"/>
    <x v="601"/>
    <x v="2"/>
    <x v="2"/>
    <x v="392"/>
    <s v="S4"/>
    <x v="6"/>
    <s v="Modus"/>
    <n v="700"/>
    <x v="11"/>
  </r>
  <r>
    <s v="626-B15082016S4"/>
    <n v="3773"/>
    <n v="34100"/>
    <n v="22700"/>
    <x v="7"/>
    <x v="602"/>
    <x v="2"/>
    <x v="0"/>
    <x v="393"/>
    <s v="S4"/>
    <x v="9"/>
    <s v="CR-V"/>
    <n v="11400"/>
    <x v="3"/>
  </r>
  <r>
    <s v="627-B17082016S4"/>
    <n v="7100"/>
    <n v="19400"/>
    <n v="18500"/>
    <x v="7"/>
    <x v="603"/>
    <x v="2"/>
    <x v="0"/>
    <x v="394"/>
    <s v="S4"/>
    <x v="3"/>
    <s v="Auris"/>
    <n v="900"/>
    <x v="3"/>
  </r>
  <r>
    <s v="628-D18082016S4"/>
    <n v="8980"/>
    <n v="43900"/>
    <n v="29700"/>
    <x v="3"/>
    <x v="604"/>
    <x v="2"/>
    <x v="1"/>
    <x v="395"/>
    <s v="S4"/>
    <x v="1"/>
    <s v="A4 Allroad"/>
    <n v="14200"/>
    <x v="5"/>
  </r>
  <r>
    <s v="629-D19082016S4"/>
    <n v="6691"/>
    <n v="28900"/>
    <n v="22800"/>
    <x v="0"/>
    <x v="605"/>
    <x v="2"/>
    <x v="1"/>
    <x v="396"/>
    <s v="S4"/>
    <x v="9"/>
    <s v="Civic"/>
    <n v="6100"/>
    <x v="4"/>
  </r>
  <r>
    <s v="630-D19082016S47"/>
    <n v="3318"/>
    <n v="44400"/>
    <n v="44300"/>
    <x v="12"/>
    <x v="606"/>
    <x v="2"/>
    <x v="1"/>
    <x v="396"/>
    <s v="S47"/>
    <x v="7"/>
    <s v="Caddy"/>
    <n v="100"/>
    <x v="13"/>
  </r>
  <r>
    <s v="631-D21082016S4"/>
    <n v="2750"/>
    <n v="19400"/>
    <n v="17700"/>
    <x v="4"/>
    <x v="607"/>
    <x v="2"/>
    <x v="1"/>
    <x v="397"/>
    <s v="S4"/>
    <x v="4"/>
    <s v="Ibiza"/>
    <n v="1700"/>
    <x v="7"/>
  </r>
  <r>
    <s v="632-D23082016S4"/>
    <n v="3526"/>
    <n v="12200"/>
    <n v="11800"/>
    <x v="3"/>
    <x v="608"/>
    <x v="2"/>
    <x v="1"/>
    <x v="398"/>
    <s v="S4"/>
    <x v="5"/>
    <s v="Fiesta"/>
    <n v="400"/>
    <x v="5"/>
  </r>
  <r>
    <s v="633-D25082016S1"/>
    <n v="4809"/>
    <n v="20700"/>
    <n v="15200"/>
    <x v="0"/>
    <x v="609"/>
    <x v="2"/>
    <x v="1"/>
    <x v="399"/>
    <s v="S1"/>
    <x v="6"/>
    <s v="Twingo"/>
    <n v="5500"/>
    <x v="4"/>
  </r>
  <r>
    <s v="634-B26082016S12"/>
    <n v="6505"/>
    <n v="17700"/>
    <n v="14800"/>
    <x v="4"/>
    <x v="610"/>
    <x v="2"/>
    <x v="0"/>
    <x v="400"/>
    <s v="S12"/>
    <x v="3"/>
    <s v="Yaris"/>
    <n v="2900"/>
    <x v="7"/>
  </r>
  <r>
    <s v="635-L28082016S14"/>
    <n v="5428"/>
    <n v="16500"/>
    <n v="13500"/>
    <x v="3"/>
    <x v="611"/>
    <x v="2"/>
    <x v="2"/>
    <x v="401"/>
    <s v="S14"/>
    <x v="0"/>
    <s v="Antara"/>
    <n v="3000"/>
    <x v="5"/>
  </r>
  <r>
    <s v="636-D30082016S10"/>
    <n v="3981"/>
    <n v="70700"/>
    <n v="65900"/>
    <x v="9"/>
    <x v="612"/>
    <x v="2"/>
    <x v="1"/>
    <x v="402"/>
    <s v="S10"/>
    <x v="7"/>
    <s v="Jetta"/>
    <n v="4800"/>
    <x v="1"/>
  </r>
  <r>
    <s v="637-D31082016S13"/>
    <n v="4839"/>
    <n v="19400"/>
    <n v="13100"/>
    <x v="7"/>
    <x v="613"/>
    <x v="2"/>
    <x v="1"/>
    <x v="403"/>
    <s v="S13"/>
    <x v="6"/>
    <s v="Trafic"/>
    <n v="6300"/>
    <x v="3"/>
  </r>
  <r>
    <s v="638-B31082016S4"/>
    <n v="2111"/>
    <n v="20700"/>
    <n v="15000"/>
    <x v="0"/>
    <x v="614"/>
    <x v="2"/>
    <x v="0"/>
    <x v="403"/>
    <s v="S4"/>
    <x v="0"/>
    <s v="Vectra"/>
    <n v="5700"/>
    <x v="4"/>
  </r>
  <r>
    <s v="639-L31082016S4"/>
    <n v="5187"/>
    <n v="8200"/>
    <n v="6800"/>
    <x v="6"/>
    <x v="576"/>
    <x v="2"/>
    <x v="2"/>
    <x v="403"/>
    <s v="S4"/>
    <x v="2"/>
    <s v="Citigo"/>
    <n v="1400"/>
    <x v="8"/>
  </r>
  <r>
    <s v="640-D02092016S19"/>
    <n v="8461"/>
    <n v="28900"/>
    <n v="28900"/>
    <x v="0"/>
    <x v="615"/>
    <x v="2"/>
    <x v="1"/>
    <x v="404"/>
    <s v="S19"/>
    <x v="0"/>
    <s v="Vivaro"/>
    <n v="0"/>
    <x v="4"/>
  </r>
  <r>
    <s v="641-L03092016S4"/>
    <n v="1600"/>
    <n v="34300"/>
    <n v="30800"/>
    <x v="13"/>
    <x v="616"/>
    <x v="2"/>
    <x v="2"/>
    <x v="405"/>
    <s v="S4"/>
    <x v="2"/>
    <s v="Fabia"/>
    <n v="3500"/>
    <x v="9"/>
  </r>
  <r>
    <s v="642-D05092016S4"/>
    <n v="7282"/>
    <n v="30900"/>
    <n v="27300"/>
    <x v="3"/>
    <x v="617"/>
    <x v="2"/>
    <x v="1"/>
    <x v="406"/>
    <s v="S4"/>
    <x v="5"/>
    <s v="Mondeo"/>
    <n v="3600"/>
    <x v="5"/>
  </r>
  <r>
    <s v="643-D06092016S20"/>
    <n v="5459"/>
    <n v="9900"/>
    <n v="8100"/>
    <x v="5"/>
    <x v="618"/>
    <x v="2"/>
    <x v="1"/>
    <x v="407"/>
    <s v="S20"/>
    <x v="0"/>
    <s v="Meriva"/>
    <n v="1800"/>
    <x v="6"/>
  </r>
  <r>
    <s v="644-D06092016S44"/>
    <n v="4414"/>
    <n v="41900"/>
    <n v="40000"/>
    <x v="1"/>
    <x v="619"/>
    <x v="2"/>
    <x v="1"/>
    <x v="407"/>
    <s v="S44"/>
    <x v="4"/>
    <s v="Altea XL"/>
    <n v="1900"/>
    <x v="0"/>
  </r>
  <r>
    <s v="645-D06092016S4"/>
    <n v="2318"/>
    <n v="12600"/>
    <n v="11400"/>
    <x v="6"/>
    <x v="620"/>
    <x v="2"/>
    <x v="1"/>
    <x v="407"/>
    <s v="S4"/>
    <x v="5"/>
    <s v="Focus"/>
    <n v="1200"/>
    <x v="8"/>
  </r>
  <r>
    <s v="646-B07092016S51"/>
    <n v="6797"/>
    <n v="16200"/>
    <n v="15500"/>
    <x v="3"/>
    <x v="621"/>
    <x v="2"/>
    <x v="0"/>
    <x v="408"/>
    <s v="S51"/>
    <x v="7"/>
    <s v="Polo"/>
    <n v="700"/>
    <x v="5"/>
  </r>
  <r>
    <s v="647-D07092016S4"/>
    <n v="2801"/>
    <n v="32600"/>
    <n v="24900"/>
    <x v="4"/>
    <x v="622"/>
    <x v="2"/>
    <x v="1"/>
    <x v="408"/>
    <s v="S4"/>
    <x v="9"/>
    <s v="HR-V"/>
    <n v="7700"/>
    <x v="7"/>
  </r>
  <r>
    <s v="648-B08092016S4"/>
    <n v="5459"/>
    <n v="20700"/>
    <n v="17500"/>
    <x v="0"/>
    <x v="623"/>
    <x v="2"/>
    <x v="0"/>
    <x v="409"/>
    <s v="S4"/>
    <x v="0"/>
    <s v="Meriva"/>
    <n v="3200"/>
    <x v="4"/>
  </r>
  <r>
    <s v="649-D08092016S2"/>
    <n v="1927"/>
    <n v="16500"/>
    <n v="14900"/>
    <x v="3"/>
    <x v="624"/>
    <x v="2"/>
    <x v="1"/>
    <x v="409"/>
    <s v="S2"/>
    <x v="0"/>
    <s v="Zafira"/>
    <n v="1600"/>
    <x v="5"/>
  </r>
  <r>
    <s v="650-B09092016S13"/>
    <n v="4685"/>
    <n v="98500"/>
    <n v="87000"/>
    <x v="13"/>
    <x v="625"/>
    <x v="2"/>
    <x v="0"/>
    <x v="410"/>
    <s v="S13"/>
    <x v="5"/>
    <s v="C-MAX"/>
    <n v="11500"/>
    <x v="9"/>
  </r>
  <r>
    <s v="651-D09092016S4"/>
    <n v="5340"/>
    <n v="14700"/>
    <n v="12800"/>
    <x v="7"/>
    <x v="626"/>
    <x v="2"/>
    <x v="1"/>
    <x v="410"/>
    <s v="S4"/>
    <x v="9"/>
    <s v="Jazz"/>
    <n v="1900"/>
    <x v="3"/>
  </r>
  <r>
    <s v="652-B10092016S38"/>
    <n v="3655"/>
    <n v="23000"/>
    <n v="20700"/>
    <x v="5"/>
    <x v="627"/>
    <x v="2"/>
    <x v="0"/>
    <x v="411"/>
    <s v="S38"/>
    <x v="0"/>
    <s v="Mokka"/>
    <n v="2300"/>
    <x v="6"/>
  </r>
  <r>
    <s v="653-B11092016S65"/>
    <n v="4243"/>
    <n v="18200"/>
    <n v="17000"/>
    <x v="5"/>
    <x v="628"/>
    <x v="2"/>
    <x v="0"/>
    <x v="412"/>
    <s v="S65"/>
    <x v="3"/>
    <s v="Corolla Verso"/>
    <n v="1200"/>
    <x v="6"/>
  </r>
  <r>
    <s v="654-B13092016S4"/>
    <n v="3526"/>
    <n v="26300"/>
    <n v="24100"/>
    <x v="1"/>
    <x v="629"/>
    <x v="2"/>
    <x v="0"/>
    <x v="413"/>
    <s v="S4"/>
    <x v="5"/>
    <s v="Fiesta"/>
    <n v="2200"/>
    <x v="0"/>
  </r>
  <r>
    <s v="655-D15092016S4"/>
    <n v="4685"/>
    <n v="56800"/>
    <n v="50200"/>
    <x v="4"/>
    <x v="630"/>
    <x v="2"/>
    <x v="1"/>
    <x v="414"/>
    <s v="S4"/>
    <x v="5"/>
    <s v="C-MAX"/>
    <n v="6600"/>
    <x v="7"/>
  </r>
  <r>
    <s v="656-D18092016S5"/>
    <n v="8314"/>
    <n v="10700"/>
    <n v="9900"/>
    <x v="5"/>
    <x v="631"/>
    <x v="2"/>
    <x v="1"/>
    <x v="415"/>
    <s v="S5"/>
    <x v="0"/>
    <s v="Combo"/>
    <n v="800"/>
    <x v="6"/>
  </r>
  <r>
    <s v="657-D19092016S4"/>
    <n v="4809"/>
    <n v="7000"/>
    <n v="6500"/>
    <x v="8"/>
    <x v="632"/>
    <x v="2"/>
    <x v="1"/>
    <x v="416"/>
    <s v="S4"/>
    <x v="6"/>
    <s v="Twingo"/>
    <n v="500"/>
    <x v="2"/>
  </r>
  <r>
    <s v="658-D21092016S4"/>
    <n v="4570"/>
    <n v="27300"/>
    <n v="24900"/>
    <x v="9"/>
    <x v="633"/>
    <x v="2"/>
    <x v="1"/>
    <x v="417"/>
    <s v="S4"/>
    <x v="2"/>
    <s v="Yeti"/>
    <n v="2400"/>
    <x v="1"/>
  </r>
  <r>
    <s v="659-B23092016S35"/>
    <n v="2750"/>
    <n v="20700"/>
    <n v="20700"/>
    <x v="0"/>
    <x v="634"/>
    <x v="2"/>
    <x v="0"/>
    <x v="418"/>
    <s v="S35"/>
    <x v="4"/>
    <s v="Ibiza"/>
    <n v="0"/>
    <x v="4"/>
  </r>
  <r>
    <s v="660-D23092016S68"/>
    <n v="3318"/>
    <n v="42500"/>
    <n v="40500"/>
    <x v="13"/>
    <x v="635"/>
    <x v="2"/>
    <x v="1"/>
    <x v="418"/>
    <s v="S68"/>
    <x v="7"/>
    <s v="Caddy"/>
    <n v="2000"/>
    <x v="9"/>
  </r>
  <r>
    <s v="661-B25092016S6"/>
    <n v="3187"/>
    <n v="16400"/>
    <n v="13700"/>
    <x v="5"/>
    <x v="636"/>
    <x v="2"/>
    <x v="0"/>
    <x v="419"/>
    <s v="S6"/>
    <x v="6"/>
    <s v="Captur"/>
    <n v="2700"/>
    <x v="6"/>
  </r>
  <r>
    <s v="662-B28092016S4"/>
    <n v="3397"/>
    <n v="10700"/>
    <n v="7400"/>
    <x v="6"/>
    <x v="637"/>
    <x v="2"/>
    <x v="0"/>
    <x v="420"/>
    <s v="S4"/>
    <x v="8"/>
    <s v="Qashqai"/>
    <n v="3300"/>
    <x v="8"/>
  </r>
  <r>
    <s v="663-D29092016S24"/>
    <n v="9734"/>
    <n v="17700"/>
    <n v="12300"/>
    <x v="4"/>
    <x v="610"/>
    <x v="2"/>
    <x v="1"/>
    <x v="421"/>
    <s v="S24"/>
    <x v="8"/>
    <s v="Primera"/>
    <n v="5400"/>
    <x v="7"/>
  </r>
  <r>
    <s v="664-B29092016S48"/>
    <n v="3594"/>
    <n v="20600"/>
    <n v="13800"/>
    <x v="7"/>
    <x v="476"/>
    <x v="2"/>
    <x v="0"/>
    <x v="421"/>
    <s v="S48"/>
    <x v="5"/>
    <s v="Fusion"/>
    <n v="6800"/>
    <x v="3"/>
  </r>
  <r>
    <s v="665-B01102016S30"/>
    <n v="2801"/>
    <n v="21700"/>
    <n v="14900"/>
    <x v="3"/>
    <x v="638"/>
    <x v="2"/>
    <x v="0"/>
    <x v="422"/>
    <s v="S30"/>
    <x v="9"/>
    <s v="HR-V"/>
    <n v="6800"/>
    <x v="5"/>
  </r>
  <r>
    <s v="666-L01102016S4"/>
    <n v="10067"/>
    <n v="5100"/>
    <n v="3900"/>
    <x v="2"/>
    <x v="639"/>
    <x v="2"/>
    <x v="2"/>
    <x v="422"/>
    <s v="S4"/>
    <x v="8"/>
    <s v="Micra"/>
    <n v="1200"/>
    <x v="11"/>
  </r>
  <r>
    <s v="667-D02102016S29"/>
    <n v="2750"/>
    <n v="27300"/>
    <n v="21700"/>
    <x v="9"/>
    <x v="640"/>
    <x v="2"/>
    <x v="1"/>
    <x v="423"/>
    <s v="S29"/>
    <x v="4"/>
    <s v="Ibiza"/>
    <n v="5600"/>
    <x v="1"/>
  </r>
  <r>
    <s v="668-B03102016S51"/>
    <n v="8456"/>
    <n v="54800"/>
    <n v="39800"/>
    <x v="7"/>
    <x v="641"/>
    <x v="2"/>
    <x v="0"/>
    <x v="424"/>
    <s v="S51"/>
    <x v="7"/>
    <s v="Tiguan"/>
    <n v="15000"/>
    <x v="3"/>
  </r>
  <r>
    <s v="669-D05102016S4"/>
    <n v="4449"/>
    <n v="87000"/>
    <n v="66000"/>
    <x v="13"/>
    <x v="642"/>
    <x v="2"/>
    <x v="1"/>
    <x v="425"/>
    <s v="S4"/>
    <x v="1"/>
    <s v="A4"/>
    <n v="21000"/>
    <x v="9"/>
  </r>
  <r>
    <s v="670-D05102016S30"/>
    <n v="9502"/>
    <n v="114400"/>
    <n v="74800"/>
    <x v="13"/>
    <x v="643"/>
    <x v="2"/>
    <x v="1"/>
    <x v="425"/>
    <s v="S30"/>
    <x v="7"/>
    <s v="Touran"/>
    <n v="39600"/>
    <x v="9"/>
  </r>
  <r>
    <s v="671-D07102016S4"/>
    <n v="3591"/>
    <n v="65200"/>
    <n v="63200"/>
    <x v="9"/>
    <x v="644"/>
    <x v="2"/>
    <x v="1"/>
    <x v="426"/>
    <s v="S4"/>
    <x v="5"/>
    <s v="Grand C-MAX"/>
    <n v="2000"/>
    <x v="1"/>
  </r>
  <r>
    <s v="672-D07102016S80"/>
    <n v="7100"/>
    <n v="19400"/>
    <n v="17400"/>
    <x v="7"/>
    <x v="624"/>
    <x v="2"/>
    <x v="1"/>
    <x v="426"/>
    <s v="S80"/>
    <x v="3"/>
    <s v="Auris"/>
    <n v="2000"/>
    <x v="3"/>
  </r>
  <r>
    <s v="673-D07102016S12"/>
    <n v="5743"/>
    <n v="29800"/>
    <n v="28800"/>
    <x v="7"/>
    <x v="645"/>
    <x v="2"/>
    <x v="1"/>
    <x v="426"/>
    <s v="S12"/>
    <x v="2"/>
    <s v="Superb"/>
    <n v="1000"/>
    <x v="3"/>
  </r>
  <r>
    <s v="674-B08102016S19"/>
    <n v="8233"/>
    <n v="43700"/>
    <n v="40500"/>
    <x v="13"/>
    <x v="646"/>
    <x v="2"/>
    <x v="0"/>
    <x v="427"/>
    <s v="S19"/>
    <x v="4"/>
    <s v="Alhambra"/>
    <n v="3200"/>
    <x v="9"/>
  </r>
  <r>
    <s v="675-D09102016S4"/>
    <n v="6797"/>
    <n v="27200"/>
    <n v="25500"/>
    <x v="0"/>
    <x v="647"/>
    <x v="2"/>
    <x v="1"/>
    <x v="428"/>
    <s v="S4"/>
    <x v="7"/>
    <s v="Polo"/>
    <n v="1700"/>
    <x v="4"/>
  </r>
  <r>
    <s v="676-B09102016S4"/>
    <n v="9812"/>
    <n v="15500"/>
    <n v="11400"/>
    <x v="3"/>
    <x v="648"/>
    <x v="2"/>
    <x v="0"/>
    <x v="428"/>
    <s v="S4"/>
    <x v="8"/>
    <s v="Juke"/>
    <n v="4100"/>
    <x v="5"/>
  </r>
  <r>
    <s v="677-D10102016S4"/>
    <n v="3594"/>
    <n v="11400"/>
    <n v="8400"/>
    <x v="6"/>
    <x v="639"/>
    <x v="2"/>
    <x v="1"/>
    <x v="429"/>
    <s v="S4"/>
    <x v="5"/>
    <s v="Fusion"/>
    <n v="3000"/>
    <x v="8"/>
  </r>
  <r>
    <s v="678-D11102016S4"/>
    <n v="3318"/>
    <n v="16700"/>
    <n v="15500"/>
    <x v="3"/>
    <x v="649"/>
    <x v="2"/>
    <x v="1"/>
    <x v="430"/>
    <s v="S4"/>
    <x v="7"/>
    <s v="Caddy"/>
    <n v="1200"/>
    <x v="5"/>
  </r>
  <r>
    <s v="679-D12102016S4"/>
    <n v="3655"/>
    <n v="55900"/>
    <n v="52600"/>
    <x v="1"/>
    <x v="650"/>
    <x v="2"/>
    <x v="1"/>
    <x v="431"/>
    <s v="S4"/>
    <x v="0"/>
    <s v="Mokka"/>
    <n v="3300"/>
    <x v="0"/>
  </r>
  <r>
    <s v="680-D13102016S4"/>
    <n v="3655"/>
    <n v="15200"/>
    <n v="15100"/>
    <x v="8"/>
    <x v="651"/>
    <x v="2"/>
    <x v="1"/>
    <x v="432"/>
    <s v="S4"/>
    <x v="0"/>
    <s v="Mokka"/>
    <n v="100"/>
    <x v="2"/>
  </r>
  <r>
    <s v="681-L14102016S4"/>
    <n v="3318"/>
    <n v="19400"/>
    <n v="13800"/>
    <x v="7"/>
    <x v="652"/>
    <x v="2"/>
    <x v="2"/>
    <x v="433"/>
    <s v="S4"/>
    <x v="7"/>
    <s v="Caddy"/>
    <n v="5600"/>
    <x v="3"/>
  </r>
  <r>
    <s v="682-D16102016S4"/>
    <n v="2750"/>
    <n v="11800"/>
    <n v="11300"/>
    <x v="3"/>
    <x v="653"/>
    <x v="2"/>
    <x v="1"/>
    <x v="434"/>
    <s v="S4"/>
    <x v="4"/>
    <s v="Ibiza"/>
    <n v="500"/>
    <x v="5"/>
  </r>
  <r>
    <s v="683-D16102016S4"/>
    <n v="5187"/>
    <n v="18900"/>
    <n v="17700"/>
    <x v="4"/>
    <x v="654"/>
    <x v="2"/>
    <x v="1"/>
    <x v="434"/>
    <s v="S4"/>
    <x v="2"/>
    <s v="Citigo"/>
    <n v="1200"/>
    <x v="7"/>
  </r>
  <r>
    <s v="684-D17102016S4"/>
    <n v="4359"/>
    <n v="8300"/>
    <n v="8200"/>
    <x v="6"/>
    <x v="655"/>
    <x v="2"/>
    <x v="1"/>
    <x v="435"/>
    <s v="S4"/>
    <x v="6"/>
    <s v="Scenic RX"/>
    <n v="100"/>
    <x v="8"/>
  </r>
  <r>
    <s v="685-L19102016S4"/>
    <n v="5139"/>
    <n v="14700"/>
    <n v="13800"/>
    <x v="7"/>
    <x v="656"/>
    <x v="2"/>
    <x v="2"/>
    <x v="436"/>
    <s v="S4"/>
    <x v="8"/>
    <s v="Note"/>
    <n v="900"/>
    <x v="3"/>
  </r>
  <r>
    <s v="686-D20102016S4"/>
    <n v="8547"/>
    <n v="11800"/>
    <n v="11800"/>
    <x v="3"/>
    <x v="657"/>
    <x v="2"/>
    <x v="1"/>
    <x v="437"/>
    <s v="S4"/>
    <x v="4"/>
    <s v="Toledo"/>
    <n v="0"/>
    <x v="5"/>
  </r>
  <r>
    <s v="687-L21102016S29"/>
    <n v="3397"/>
    <n v="35900"/>
    <n v="26100"/>
    <x v="9"/>
    <x v="104"/>
    <x v="2"/>
    <x v="2"/>
    <x v="438"/>
    <s v="S29"/>
    <x v="8"/>
    <s v="Qashqai"/>
    <n v="9800"/>
    <x v="1"/>
  </r>
  <r>
    <s v="688-B22102016S4"/>
    <n v="1842"/>
    <n v="76900"/>
    <n v="66500"/>
    <x v="0"/>
    <x v="658"/>
    <x v="2"/>
    <x v="0"/>
    <x v="439"/>
    <s v="S4"/>
    <x v="3"/>
    <s v="Land Cruiser"/>
    <n v="10400"/>
    <x v="4"/>
  </r>
  <r>
    <s v="689-D29102016S4"/>
    <n v="8456"/>
    <n v="101500"/>
    <n v="79000"/>
    <x v="9"/>
    <x v="659"/>
    <x v="2"/>
    <x v="1"/>
    <x v="440"/>
    <s v="S4"/>
    <x v="7"/>
    <s v="Tiguan"/>
    <n v="22500"/>
    <x v="1"/>
  </r>
  <r>
    <s v="690-B29102016S4"/>
    <n v="4809"/>
    <n v="20700"/>
    <n v="14800"/>
    <x v="0"/>
    <x v="660"/>
    <x v="2"/>
    <x v="0"/>
    <x v="440"/>
    <s v="S4"/>
    <x v="6"/>
    <s v="Twingo"/>
    <n v="5900"/>
    <x v="4"/>
  </r>
  <r>
    <s v="691-B29102016S4"/>
    <n v="6691"/>
    <n v="24800"/>
    <n v="21300"/>
    <x v="4"/>
    <x v="483"/>
    <x v="2"/>
    <x v="0"/>
    <x v="440"/>
    <s v="S4"/>
    <x v="9"/>
    <s v="Civic"/>
    <n v="3500"/>
    <x v="7"/>
  </r>
  <r>
    <s v="692-B31102016S30"/>
    <n v="3591"/>
    <n v="34100"/>
    <n v="33300"/>
    <x v="7"/>
    <x v="661"/>
    <x v="2"/>
    <x v="0"/>
    <x v="441"/>
    <s v="S30"/>
    <x v="5"/>
    <s v="Grand C-MAX"/>
    <n v="800"/>
    <x v="3"/>
  </r>
  <r>
    <s v="693-D01112016S4"/>
    <n v="3752"/>
    <n v="31700"/>
    <n v="29600"/>
    <x v="1"/>
    <x v="662"/>
    <x v="2"/>
    <x v="1"/>
    <x v="442"/>
    <s v="S4"/>
    <x v="3"/>
    <s v="Aygo"/>
    <n v="2100"/>
    <x v="0"/>
  </r>
  <r>
    <s v="694-D01112016S23"/>
    <n v="8461"/>
    <n v="9100"/>
    <n v="9100"/>
    <x v="8"/>
    <x v="663"/>
    <x v="2"/>
    <x v="1"/>
    <x v="442"/>
    <s v="S23"/>
    <x v="0"/>
    <s v="Vivaro"/>
    <n v="0"/>
    <x v="2"/>
  </r>
  <r>
    <s v="695-D01112016S10"/>
    <n v="9495"/>
    <n v="19800"/>
    <n v="19400"/>
    <x v="7"/>
    <x v="664"/>
    <x v="2"/>
    <x v="1"/>
    <x v="442"/>
    <s v="S10"/>
    <x v="4"/>
    <s v="Altea"/>
    <n v="400"/>
    <x v="3"/>
  </r>
  <r>
    <s v="696-L01112016S4"/>
    <n v="3063"/>
    <n v="24100"/>
    <n v="18900"/>
    <x v="1"/>
    <x v="665"/>
    <x v="2"/>
    <x v="2"/>
    <x v="442"/>
    <s v="S4"/>
    <x v="0"/>
    <s v="Agila"/>
    <n v="5200"/>
    <x v="0"/>
  </r>
  <r>
    <s v="697-D02112016S4"/>
    <n v="9734"/>
    <n v="20700"/>
    <n v="14000"/>
    <x v="0"/>
    <x v="666"/>
    <x v="2"/>
    <x v="1"/>
    <x v="443"/>
    <s v="S4"/>
    <x v="8"/>
    <s v="Primera"/>
    <n v="6700"/>
    <x v="4"/>
  </r>
  <r>
    <s v="698-D03112016S4"/>
    <n v="2541"/>
    <n v="45200"/>
    <n v="41800"/>
    <x v="9"/>
    <x v="667"/>
    <x v="2"/>
    <x v="1"/>
    <x v="444"/>
    <s v="S4"/>
    <x v="6"/>
    <s v="Scenic"/>
    <n v="3400"/>
    <x v="1"/>
  </r>
  <r>
    <s v="699-B03112016S14"/>
    <n v="9265"/>
    <n v="30200"/>
    <n v="27300"/>
    <x v="9"/>
    <x v="668"/>
    <x v="2"/>
    <x v="0"/>
    <x v="444"/>
    <s v="S14"/>
    <x v="4"/>
    <s v="Leon"/>
    <n v="2900"/>
    <x v="1"/>
  </r>
  <r>
    <s v="700-D05112016S4"/>
    <n v="3981"/>
    <n v="35600"/>
    <n v="24700"/>
    <x v="7"/>
    <x v="669"/>
    <x v="2"/>
    <x v="1"/>
    <x v="445"/>
    <s v="S4"/>
    <x v="7"/>
    <s v="Jetta"/>
    <n v="10900"/>
    <x v="3"/>
  </r>
  <r>
    <s v="701-B06112016S3"/>
    <n v="4359"/>
    <n v="24100"/>
    <n v="19000"/>
    <x v="1"/>
    <x v="670"/>
    <x v="2"/>
    <x v="0"/>
    <x v="446"/>
    <s v="S3"/>
    <x v="6"/>
    <s v="Scenic RX"/>
    <n v="5100"/>
    <x v="0"/>
  </r>
  <r>
    <s v="702-D06112016S13"/>
    <n v="1935"/>
    <n v="73500"/>
    <n v="52600"/>
    <x v="1"/>
    <x v="671"/>
    <x v="2"/>
    <x v="1"/>
    <x v="446"/>
    <s v="S13"/>
    <x v="7"/>
    <s v="Passat"/>
    <n v="20900"/>
    <x v="0"/>
  </r>
  <r>
    <s v="703-L07112016S19"/>
    <n v="1647"/>
    <n v="32600"/>
    <n v="29300"/>
    <x v="4"/>
    <x v="672"/>
    <x v="2"/>
    <x v="2"/>
    <x v="447"/>
    <s v="S19"/>
    <x v="3"/>
    <s v="Verso"/>
    <n v="3300"/>
    <x v="7"/>
  </r>
  <r>
    <s v="704-D07112016S14"/>
    <n v="6797"/>
    <n v="13000"/>
    <n v="12400"/>
    <x v="5"/>
    <x v="673"/>
    <x v="2"/>
    <x v="1"/>
    <x v="447"/>
    <s v="S14"/>
    <x v="7"/>
    <s v="Polo"/>
    <n v="600"/>
    <x v="6"/>
  </r>
  <r>
    <s v="705-B08112016S4"/>
    <n v="8547"/>
    <n v="24100"/>
    <n v="18700"/>
    <x v="1"/>
    <x v="674"/>
    <x v="2"/>
    <x v="0"/>
    <x v="448"/>
    <s v="S4"/>
    <x v="4"/>
    <s v="Toledo"/>
    <n v="5400"/>
    <x v="0"/>
  </r>
  <r>
    <s v="706-B10112016S44"/>
    <n v="2096"/>
    <n v="27100"/>
    <n v="19100"/>
    <x v="7"/>
    <x v="675"/>
    <x v="2"/>
    <x v="0"/>
    <x v="449"/>
    <s v="S44"/>
    <x v="5"/>
    <s v="Kuga"/>
    <n v="8000"/>
    <x v="3"/>
  </r>
  <r>
    <s v="707-D11112016S14"/>
    <n v="3063"/>
    <n v="24100"/>
    <n v="23000"/>
    <x v="1"/>
    <x v="676"/>
    <x v="2"/>
    <x v="1"/>
    <x v="450"/>
    <s v="S14"/>
    <x v="0"/>
    <s v="Agila"/>
    <n v="1100"/>
    <x v="0"/>
  </r>
  <r>
    <s v="708-D11112016S4"/>
    <n v="5201"/>
    <n v="26600"/>
    <n v="24400"/>
    <x v="7"/>
    <x v="677"/>
    <x v="2"/>
    <x v="1"/>
    <x v="450"/>
    <s v="S4"/>
    <x v="6"/>
    <s v="Grand Scenic"/>
    <n v="2200"/>
    <x v="3"/>
  </r>
  <r>
    <s v="709-D12112016S4"/>
    <n v="5187"/>
    <n v="20700"/>
    <n v="14300"/>
    <x v="0"/>
    <x v="280"/>
    <x v="2"/>
    <x v="1"/>
    <x v="451"/>
    <s v="S4"/>
    <x v="2"/>
    <s v="Citigo"/>
    <n v="6400"/>
    <x v="4"/>
  </r>
  <r>
    <s v="710-B13112016S68"/>
    <n v="9502"/>
    <n v="101500"/>
    <n v="92600"/>
    <x v="9"/>
    <x v="678"/>
    <x v="2"/>
    <x v="0"/>
    <x v="452"/>
    <s v="S68"/>
    <x v="7"/>
    <s v="Touran"/>
    <n v="8900"/>
    <x v="1"/>
  </r>
  <r>
    <s v="711-B14112016S4"/>
    <n v="2100"/>
    <n v="12000"/>
    <n v="10300"/>
    <x v="8"/>
    <x v="679"/>
    <x v="2"/>
    <x v="0"/>
    <x v="453"/>
    <s v="S4"/>
    <x v="3"/>
    <s v="Corolla"/>
    <n v="1700"/>
    <x v="2"/>
  </r>
  <r>
    <s v="712-B16112016S4"/>
    <n v="3526"/>
    <n v="20700"/>
    <n v="19200"/>
    <x v="0"/>
    <x v="680"/>
    <x v="2"/>
    <x v="0"/>
    <x v="454"/>
    <s v="S4"/>
    <x v="5"/>
    <s v="Fiesta"/>
    <n v="1500"/>
    <x v="4"/>
  </r>
  <r>
    <s v="713-B19112016S4"/>
    <n v="2801"/>
    <n v="38000"/>
    <n v="28200"/>
    <x v="0"/>
    <x v="78"/>
    <x v="2"/>
    <x v="0"/>
    <x v="455"/>
    <s v="S4"/>
    <x v="9"/>
    <s v="HR-V"/>
    <n v="9800"/>
    <x v="4"/>
  </r>
  <r>
    <s v="714-B20112016S20"/>
    <n v="5330"/>
    <n v="8200"/>
    <n v="7300"/>
    <x v="6"/>
    <x v="681"/>
    <x v="2"/>
    <x v="0"/>
    <x v="456"/>
    <s v="S20"/>
    <x v="2"/>
    <s v="Rapid"/>
    <n v="900"/>
    <x v="8"/>
  </r>
  <r>
    <s v="715-D21112016S41"/>
    <n v="4449"/>
    <n v="68300"/>
    <n v="67500"/>
    <x v="1"/>
    <x v="375"/>
    <x v="2"/>
    <x v="1"/>
    <x v="457"/>
    <s v="S41"/>
    <x v="1"/>
    <s v="A4"/>
    <n v="800"/>
    <x v="0"/>
  </r>
  <r>
    <s v="716-D21112016S4"/>
    <n v="4570"/>
    <n v="8200"/>
    <n v="6500"/>
    <x v="6"/>
    <x v="682"/>
    <x v="2"/>
    <x v="1"/>
    <x v="457"/>
    <s v="S4"/>
    <x v="2"/>
    <s v="Yeti"/>
    <n v="1700"/>
    <x v="8"/>
  </r>
  <r>
    <s v="717-B21112016S53"/>
    <n v="2111"/>
    <n v="17700"/>
    <n v="14200"/>
    <x v="4"/>
    <x v="683"/>
    <x v="2"/>
    <x v="0"/>
    <x v="457"/>
    <s v="S53"/>
    <x v="0"/>
    <s v="Vectra"/>
    <n v="3500"/>
    <x v="7"/>
  </r>
  <r>
    <s v="718-D22112016S4"/>
    <n v="8728"/>
    <n v="30800"/>
    <n v="21900"/>
    <x v="13"/>
    <x v="684"/>
    <x v="2"/>
    <x v="1"/>
    <x v="458"/>
    <s v="S4"/>
    <x v="6"/>
    <s v="Kangoo"/>
    <n v="8900"/>
    <x v="9"/>
  </r>
  <r>
    <s v="719-D23112016S4"/>
    <n v="10632"/>
    <n v="18200"/>
    <n v="18000"/>
    <x v="5"/>
    <x v="685"/>
    <x v="2"/>
    <x v="1"/>
    <x v="459"/>
    <s v="S4"/>
    <x v="5"/>
    <s v="Galaxy"/>
    <n v="200"/>
    <x v="6"/>
  </r>
  <r>
    <s v="720-D23112016S4"/>
    <n v="3397"/>
    <n v="35900"/>
    <n v="31200"/>
    <x v="9"/>
    <x v="686"/>
    <x v="2"/>
    <x v="1"/>
    <x v="459"/>
    <s v="S4"/>
    <x v="8"/>
    <s v="Qashqai"/>
    <n v="4700"/>
    <x v="1"/>
  </r>
  <r>
    <s v="721-B23112016S4"/>
    <n v="5428"/>
    <n v="24800"/>
    <n v="19100"/>
    <x v="4"/>
    <x v="687"/>
    <x v="2"/>
    <x v="0"/>
    <x v="459"/>
    <s v="S4"/>
    <x v="0"/>
    <s v="Antara"/>
    <n v="5700"/>
    <x v="7"/>
  </r>
  <r>
    <s v="722-B23112016S47"/>
    <n v="11043"/>
    <n v="29800"/>
    <n v="27300"/>
    <x v="3"/>
    <x v="688"/>
    <x v="2"/>
    <x v="0"/>
    <x v="459"/>
    <s v="S47"/>
    <x v="5"/>
    <s v="Focus C-Max"/>
    <n v="2500"/>
    <x v="5"/>
  </r>
  <r>
    <s v="723-D23112016S34"/>
    <n v="8547"/>
    <n v="5100"/>
    <n v="3400"/>
    <x v="2"/>
    <x v="689"/>
    <x v="2"/>
    <x v="1"/>
    <x v="459"/>
    <s v="S34"/>
    <x v="4"/>
    <s v="Toledo"/>
    <n v="1700"/>
    <x v="11"/>
  </r>
  <r>
    <s v="724-B24112016S4"/>
    <n v="3048"/>
    <n v="33200"/>
    <n v="31700"/>
    <x v="1"/>
    <x v="270"/>
    <x v="2"/>
    <x v="0"/>
    <x v="460"/>
    <s v="S4"/>
    <x v="6"/>
    <s v="Megane"/>
    <n v="1500"/>
    <x v="0"/>
  </r>
  <r>
    <s v="725-D25112016S14"/>
    <n v="1884"/>
    <n v="30600"/>
    <n v="28500"/>
    <x v="3"/>
    <x v="690"/>
    <x v="2"/>
    <x v="1"/>
    <x v="461"/>
    <s v="S14"/>
    <x v="7"/>
    <s v="Golf"/>
    <n v="2100"/>
    <x v="5"/>
  </r>
  <r>
    <s v="726-D25112016S4"/>
    <n v="10114"/>
    <n v="11800"/>
    <n v="8500"/>
    <x v="3"/>
    <x v="385"/>
    <x v="2"/>
    <x v="1"/>
    <x v="461"/>
    <s v="S4"/>
    <x v="6"/>
    <s v="Modus"/>
    <n v="3300"/>
    <x v="5"/>
  </r>
  <r>
    <s v="727-D27112016S29"/>
    <n v="5330"/>
    <n v="8200"/>
    <n v="7500"/>
    <x v="6"/>
    <x v="691"/>
    <x v="2"/>
    <x v="1"/>
    <x v="462"/>
    <s v="S29"/>
    <x v="2"/>
    <s v="Rapid"/>
    <n v="700"/>
    <x v="8"/>
  </r>
  <r>
    <s v="728-L28112016S4"/>
    <n v="6505"/>
    <n v="9900"/>
    <n v="7500"/>
    <x v="5"/>
    <x v="692"/>
    <x v="2"/>
    <x v="2"/>
    <x v="463"/>
    <s v="S4"/>
    <x v="3"/>
    <s v="Yaris"/>
    <n v="2400"/>
    <x v="6"/>
  </r>
  <r>
    <s v="729-D29112016S81"/>
    <n v="8314"/>
    <n v="8800"/>
    <n v="8200"/>
    <x v="6"/>
    <x v="693"/>
    <x v="2"/>
    <x v="1"/>
    <x v="464"/>
    <s v="S81"/>
    <x v="0"/>
    <s v="Combo"/>
    <n v="600"/>
    <x v="8"/>
  </r>
  <r>
    <s v="730-B30112016S4"/>
    <n v="2100"/>
    <n v="44800"/>
    <n v="44300"/>
    <x v="1"/>
    <x v="694"/>
    <x v="2"/>
    <x v="0"/>
    <x v="465"/>
    <s v="S4"/>
    <x v="3"/>
    <s v="Corolla"/>
    <n v="500"/>
    <x v="0"/>
  </r>
  <r>
    <s v="731-B30112016S33"/>
    <n v="1899"/>
    <n v="18900"/>
    <n v="13800"/>
    <x v="6"/>
    <x v="695"/>
    <x v="2"/>
    <x v="0"/>
    <x v="465"/>
    <s v="S33"/>
    <x v="5"/>
    <s v="Transit"/>
    <n v="5100"/>
    <x v="8"/>
  </r>
  <r>
    <s v="732-D30112016S4"/>
    <n v="10067"/>
    <n v="27300"/>
    <n v="20500"/>
    <x v="9"/>
    <x v="696"/>
    <x v="2"/>
    <x v="1"/>
    <x v="465"/>
    <s v="S4"/>
    <x v="8"/>
    <s v="Micra"/>
    <n v="6800"/>
    <x v="1"/>
  </r>
  <r>
    <s v="733-D04122016S45"/>
    <n v="9265"/>
    <n v="30800"/>
    <n v="23600"/>
    <x v="13"/>
    <x v="697"/>
    <x v="2"/>
    <x v="1"/>
    <x v="466"/>
    <s v="S45"/>
    <x v="4"/>
    <s v="Leon"/>
    <n v="7200"/>
    <x v="9"/>
  </r>
  <r>
    <s v="734-L05122016S13"/>
    <n v="5330"/>
    <n v="9100"/>
    <n v="8200"/>
    <x v="6"/>
    <x v="698"/>
    <x v="2"/>
    <x v="2"/>
    <x v="467"/>
    <s v="S13"/>
    <x v="2"/>
    <s v="Rapid"/>
    <n v="900"/>
    <x v="8"/>
  </r>
  <r>
    <s v="735-D06122016S4"/>
    <n v="1600"/>
    <n v="14700"/>
    <n v="11200"/>
    <x v="7"/>
    <x v="699"/>
    <x v="2"/>
    <x v="1"/>
    <x v="468"/>
    <s v="S4"/>
    <x v="2"/>
    <s v="Fabia"/>
    <n v="3500"/>
    <x v="3"/>
  </r>
  <r>
    <s v="736-B07122016S47"/>
    <n v="3397"/>
    <n v="13000"/>
    <n v="9400"/>
    <x v="5"/>
    <x v="700"/>
    <x v="2"/>
    <x v="0"/>
    <x v="469"/>
    <s v="S47"/>
    <x v="8"/>
    <s v="Qashqai"/>
    <n v="3600"/>
    <x v="6"/>
  </r>
  <r>
    <s v="737-D08122016S53"/>
    <n v="11043"/>
    <n v="23000"/>
    <n v="15400"/>
    <x v="5"/>
    <x v="701"/>
    <x v="2"/>
    <x v="1"/>
    <x v="470"/>
    <s v="S53"/>
    <x v="5"/>
    <s v="Focus C-Max"/>
    <n v="7600"/>
    <x v="6"/>
  </r>
  <r>
    <s v="738-D09122016S6"/>
    <n v="10506"/>
    <n v="32700"/>
    <n v="32600"/>
    <x v="4"/>
    <x v="702"/>
    <x v="2"/>
    <x v="1"/>
    <x v="471"/>
    <s v="S6"/>
    <x v="9"/>
    <s v="Accord"/>
    <n v="100"/>
    <x v="7"/>
  </r>
  <r>
    <s v="739-L09122016S4"/>
    <n v="2111"/>
    <n v="8200"/>
    <n v="5800"/>
    <x v="6"/>
    <x v="703"/>
    <x v="2"/>
    <x v="2"/>
    <x v="471"/>
    <s v="S4"/>
    <x v="0"/>
    <s v="Vectra"/>
    <n v="2400"/>
    <x v="8"/>
  </r>
  <r>
    <s v="740-B11122016S41"/>
    <n v="4567"/>
    <n v="20700"/>
    <n v="15400"/>
    <x v="0"/>
    <x v="704"/>
    <x v="2"/>
    <x v="0"/>
    <x v="472"/>
    <s v="S41"/>
    <x v="6"/>
    <s v="Clio"/>
    <n v="5300"/>
    <x v="4"/>
  </r>
  <r>
    <s v="741-D12122016S4"/>
    <n v="8233"/>
    <n v="27200"/>
    <n v="18900"/>
    <x v="0"/>
    <x v="705"/>
    <x v="2"/>
    <x v="1"/>
    <x v="473"/>
    <s v="S4"/>
    <x v="4"/>
    <s v="Alhambra"/>
    <n v="8300"/>
    <x v="4"/>
  </r>
  <r>
    <s v="742-D13122016S4"/>
    <n v="3526"/>
    <n v="27300"/>
    <n v="22800"/>
    <x v="9"/>
    <x v="706"/>
    <x v="2"/>
    <x v="1"/>
    <x v="474"/>
    <s v="S4"/>
    <x v="5"/>
    <s v="Fiesta"/>
    <n v="4500"/>
    <x v="1"/>
  </r>
  <r>
    <s v="743-D14122016S63"/>
    <n v="5459"/>
    <n v="17700"/>
    <n v="16800"/>
    <x v="4"/>
    <x v="707"/>
    <x v="2"/>
    <x v="1"/>
    <x v="475"/>
    <s v="S63"/>
    <x v="0"/>
    <s v="Meriva"/>
    <n v="900"/>
    <x v="7"/>
  </r>
  <r>
    <s v="744-B16122016S4"/>
    <n v="7100"/>
    <n v="44300"/>
    <n v="35900"/>
    <x v="12"/>
    <x v="708"/>
    <x v="2"/>
    <x v="0"/>
    <x v="476"/>
    <s v="S4"/>
    <x v="3"/>
    <s v="Auris"/>
    <n v="8400"/>
    <x v="13"/>
  </r>
  <r>
    <s v="745-D19122016S4"/>
    <n v="6797"/>
    <n v="23300"/>
    <n v="16300"/>
    <x v="4"/>
    <x v="709"/>
    <x v="2"/>
    <x v="1"/>
    <x v="477"/>
    <s v="S4"/>
    <x v="7"/>
    <s v="Polo"/>
    <n v="7000"/>
    <x v="7"/>
  </r>
  <r>
    <s v="746-D21122016S4"/>
    <n v="7282"/>
    <n v="63200"/>
    <n v="50200"/>
    <x v="9"/>
    <x v="710"/>
    <x v="2"/>
    <x v="1"/>
    <x v="478"/>
    <s v="S4"/>
    <x v="5"/>
    <s v="Mondeo"/>
    <n v="13000"/>
    <x v="1"/>
  </r>
  <r>
    <s v="747-B22122016S13"/>
    <n v="4839"/>
    <n v="19800"/>
    <n v="19400"/>
    <x v="7"/>
    <x v="711"/>
    <x v="2"/>
    <x v="0"/>
    <x v="479"/>
    <s v="S13"/>
    <x v="6"/>
    <s v="Trafic"/>
    <n v="400"/>
    <x v="3"/>
  </r>
  <r>
    <s v="748-B22122016S4"/>
    <n v="2994"/>
    <n v="24300"/>
    <n v="20500"/>
    <x v="8"/>
    <x v="712"/>
    <x v="2"/>
    <x v="0"/>
    <x v="479"/>
    <s v="S4"/>
    <x v="7"/>
    <s v="Sharan"/>
    <n v="3800"/>
    <x v="2"/>
  </r>
  <r>
    <s v="749-B24122016S4"/>
    <n v="5330"/>
    <n v="17700"/>
    <n v="13400"/>
    <x v="4"/>
    <x v="713"/>
    <x v="2"/>
    <x v="0"/>
    <x v="480"/>
    <s v="S4"/>
    <x v="2"/>
    <s v="Rapid"/>
    <n v="4300"/>
    <x v="7"/>
  </r>
  <r>
    <s v="750-B25122016S44"/>
    <n v="5139"/>
    <n v="30800"/>
    <n v="22200"/>
    <x v="13"/>
    <x v="714"/>
    <x v="2"/>
    <x v="0"/>
    <x v="481"/>
    <s v="S44"/>
    <x v="8"/>
    <s v="Note"/>
    <n v="8600"/>
    <x v="9"/>
  </r>
  <r>
    <s v="751-B25122016S16"/>
    <n v="5137"/>
    <n v="63000"/>
    <n v="49200"/>
    <x v="0"/>
    <x v="715"/>
    <x v="2"/>
    <x v="0"/>
    <x v="481"/>
    <s v="S16"/>
    <x v="3"/>
    <s v="Prius"/>
    <n v="13800"/>
    <x v="4"/>
  </r>
  <r>
    <s v="752-D26122016S26"/>
    <n v="2750"/>
    <n v="23800"/>
    <n v="20700"/>
    <x v="0"/>
    <x v="716"/>
    <x v="2"/>
    <x v="1"/>
    <x v="482"/>
    <s v="S26"/>
    <x v="4"/>
    <s v="Ibiza"/>
    <n v="3100"/>
    <x v="4"/>
  </r>
  <r>
    <s v="753-B26122016S4"/>
    <n v="1884"/>
    <n v="65900"/>
    <n v="46800"/>
    <x v="9"/>
    <x v="717"/>
    <x v="2"/>
    <x v="0"/>
    <x v="482"/>
    <s v="S4"/>
    <x v="7"/>
    <s v="Golf"/>
    <n v="19100"/>
    <x v="1"/>
  </r>
  <r>
    <s v="754-B27122016S4"/>
    <n v="5340"/>
    <n v="8200"/>
    <n v="7100"/>
    <x v="6"/>
    <x v="718"/>
    <x v="2"/>
    <x v="0"/>
    <x v="483"/>
    <s v="S4"/>
    <x v="9"/>
    <s v="Jazz"/>
    <n v="1100"/>
    <x v="8"/>
  </r>
  <r>
    <s v="755-B29122016S23"/>
    <n v="3620"/>
    <n v="27200"/>
    <n v="19900"/>
    <x v="0"/>
    <x v="713"/>
    <x v="2"/>
    <x v="0"/>
    <x v="484"/>
    <s v="S23"/>
    <x v="2"/>
    <s v="Roomster"/>
    <n v="7300"/>
    <x v="4"/>
  </r>
  <r>
    <s v="756-L31122016S48"/>
    <n v="4449"/>
    <n v="68300"/>
    <n v="61000"/>
    <x v="1"/>
    <x v="719"/>
    <x v="2"/>
    <x v="2"/>
    <x v="485"/>
    <s v="S48"/>
    <x v="1"/>
    <s v="A4"/>
    <n v="7300"/>
    <x v="0"/>
  </r>
  <r>
    <s v="757-D31122016S30"/>
    <n v="6691"/>
    <n v="21200"/>
    <n v="20600"/>
    <x v="7"/>
    <x v="720"/>
    <x v="2"/>
    <x v="1"/>
    <x v="485"/>
    <s v="S30"/>
    <x v="9"/>
    <s v="Civic"/>
    <n v="600"/>
    <x v="3"/>
  </r>
  <r>
    <s v="758-B01012017S6"/>
    <n v="1884"/>
    <n v="30800"/>
    <n v="28500"/>
    <x v="7"/>
    <x v="721"/>
    <x v="2"/>
    <x v="0"/>
    <x v="486"/>
    <s v="S6"/>
    <x v="7"/>
    <s v="Golf"/>
    <n v="2300"/>
    <x v="5"/>
  </r>
  <r>
    <s v="759-B02012017S33"/>
    <n v="2541"/>
    <n v="35000"/>
    <n v="34300"/>
    <x v="1"/>
    <x v="722"/>
    <x v="2"/>
    <x v="0"/>
    <x v="487"/>
    <s v="S33"/>
    <x v="6"/>
    <s v="Scenic"/>
    <n v="700"/>
    <x v="4"/>
  </r>
  <r>
    <s v="760-B04012017S4"/>
    <n v="7950"/>
    <n v="24300"/>
    <n v="24100"/>
    <x v="9"/>
    <x v="723"/>
    <x v="2"/>
    <x v="0"/>
    <x v="488"/>
    <s v="S4"/>
    <x v="6"/>
    <s v="Koleos"/>
    <n v="200"/>
    <x v="0"/>
  </r>
  <r>
    <s v="761-D04012017S4"/>
    <n v="9265"/>
    <n v="14700"/>
    <n v="11900"/>
    <x v="4"/>
    <x v="724"/>
    <x v="2"/>
    <x v="1"/>
    <x v="488"/>
    <s v="S4"/>
    <x v="4"/>
    <s v="Leon"/>
    <n v="2800"/>
    <x v="3"/>
  </r>
  <r>
    <s v="762-B07012017S29"/>
    <n v="2801"/>
    <n v="50200"/>
    <n v="44200"/>
    <x v="13"/>
    <x v="725"/>
    <x v="2"/>
    <x v="0"/>
    <x v="489"/>
    <s v="S29"/>
    <x v="9"/>
    <s v="HR-V"/>
    <n v="6000"/>
    <x v="1"/>
  </r>
  <r>
    <s v="763-D07012017S74"/>
    <n v="2750"/>
    <n v="22000"/>
    <n v="20700"/>
    <x v="1"/>
    <x v="726"/>
    <x v="2"/>
    <x v="1"/>
    <x v="489"/>
    <s v="S74"/>
    <x v="4"/>
    <s v="Ibiza"/>
    <n v="1300"/>
    <x v="4"/>
  </r>
  <r>
    <s v="764-B08012017S62"/>
    <n v="11043"/>
    <n v="55900"/>
    <n v="53100"/>
    <x v="9"/>
    <x v="727"/>
    <x v="2"/>
    <x v="0"/>
    <x v="490"/>
    <s v="S62"/>
    <x v="5"/>
    <s v="Focus C-Max"/>
    <n v="2800"/>
    <x v="0"/>
  </r>
  <r>
    <s v="765-B09012017S4"/>
    <n v="8233"/>
    <n v="27200"/>
    <n v="22800"/>
    <x v="1"/>
    <x v="728"/>
    <x v="2"/>
    <x v="0"/>
    <x v="491"/>
    <s v="S4"/>
    <x v="4"/>
    <s v="Alhambra"/>
    <n v="4400"/>
    <x v="4"/>
  </r>
  <r>
    <s v="766-D09012017S6"/>
    <n v="5058"/>
    <n v="19300"/>
    <n v="18200"/>
    <x v="3"/>
    <x v="729"/>
    <x v="2"/>
    <x v="1"/>
    <x v="491"/>
    <s v="S6"/>
    <x v="0"/>
    <s v="Signum"/>
    <n v="1100"/>
    <x v="6"/>
  </r>
  <r>
    <s v="767-D10012017S4"/>
    <n v="2750"/>
    <n v="12900"/>
    <n v="11800"/>
    <x v="7"/>
    <x v="730"/>
    <x v="2"/>
    <x v="1"/>
    <x v="492"/>
    <s v="S4"/>
    <x v="4"/>
    <s v="Ibiza"/>
    <n v="1100"/>
    <x v="5"/>
  </r>
  <r>
    <s v="768-D11012017S4"/>
    <n v="10632"/>
    <n v="33300"/>
    <n v="32600"/>
    <x v="0"/>
    <x v="303"/>
    <x v="2"/>
    <x v="1"/>
    <x v="493"/>
    <s v="S4"/>
    <x v="5"/>
    <s v="Galaxy"/>
    <n v="700"/>
    <x v="7"/>
  </r>
  <r>
    <s v="769-D12012017S4"/>
    <n v="4839"/>
    <n v="17600"/>
    <n v="15500"/>
    <x v="7"/>
    <x v="731"/>
    <x v="2"/>
    <x v="1"/>
    <x v="494"/>
    <s v="S4"/>
    <x v="6"/>
    <s v="Trafic"/>
    <n v="2100"/>
    <x v="5"/>
  </r>
  <r>
    <s v="770-D15012017S33"/>
    <n v="3526"/>
    <n v="12100"/>
    <n v="11800"/>
    <x v="7"/>
    <x v="732"/>
    <x v="2"/>
    <x v="1"/>
    <x v="495"/>
    <s v="S33"/>
    <x v="5"/>
    <s v="Fiesta"/>
    <n v="300"/>
    <x v="5"/>
  </r>
  <r>
    <s v="771-D15012017S4"/>
    <n v="2750"/>
    <n v="14700"/>
    <n v="14300"/>
    <x v="4"/>
    <x v="733"/>
    <x v="2"/>
    <x v="1"/>
    <x v="495"/>
    <s v="S4"/>
    <x v="4"/>
    <s v="Ibiza"/>
    <n v="400"/>
    <x v="3"/>
  </r>
  <r>
    <s v="772-B16012017S4"/>
    <n v="8615"/>
    <n v="20700"/>
    <n v="19400"/>
    <x v="1"/>
    <x v="734"/>
    <x v="2"/>
    <x v="0"/>
    <x v="496"/>
    <s v="S4"/>
    <x v="0"/>
    <s v="Astra"/>
    <n v="1300"/>
    <x v="4"/>
  </r>
  <r>
    <s v="773-B17012017S26"/>
    <n v="9883"/>
    <n v="54100"/>
    <n v="50000"/>
    <x v="1"/>
    <x v="735"/>
    <x v="2"/>
    <x v="0"/>
    <x v="497"/>
    <s v="S26"/>
    <x v="3"/>
    <s v="Avensis"/>
    <n v="4100"/>
    <x v="4"/>
  </r>
  <r>
    <s v="774-D18012017S4"/>
    <n v="4243"/>
    <n v="19200"/>
    <n v="18200"/>
    <x v="3"/>
    <x v="736"/>
    <x v="2"/>
    <x v="1"/>
    <x v="498"/>
    <s v="S4"/>
    <x v="3"/>
    <s v="Corolla Verso"/>
    <n v="1000"/>
    <x v="6"/>
  </r>
  <r>
    <s v="775-L20012017S4"/>
    <n v="2298"/>
    <n v="9900"/>
    <n v="6600"/>
    <x v="3"/>
    <x v="737"/>
    <x v="2"/>
    <x v="2"/>
    <x v="499"/>
    <s v="S4"/>
    <x v="8"/>
    <s v="Almera"/>
    <n v="3300"/>
    <x v="6"/>
  </r>
  <r>
    <s v="776-B22012017S33"/>
    <n v="6505"/>
    <n v="24400"/>
    <n v="24100"/>
    <x v="9"/>
    <x v="738"/>
    <x v="2"/>
    <x v="0"/>
    <x v="500"/>
    <s v="S33"/>
    <x v="3"/>
    <s v="Yaris"/>
    <n v="300"/>
    <x v="0"/>
  </r>
  <r>
    <s v="777-D24012017S8"/>
    <n v="8710"/>
    <n v="27300"/>
    <n v="24400"/>
    <x v="13"/>
    <x v="739"/>
    <x v="2"/>
    <x v="1"/>
    <x v="501"/>
    <s v="S8"/>
    <x v="6"/>
    <s v="Laguna"/>
    <n v="2900"/>
    <x v="1"/>
  </r>
  <r>
    <s v="778-B25012017S4"/>
    <n v="1884"/>
    <n v="19700"/>
    <n v="13500"/>
    <x v="5"/>
    <x v="740"/>
    <x v="2"/>
    <x v="0"/>
    <x v="502"/>
    <s v="S4"/>
    <x v="7"/>
    <s v="Golf"/>
    <n v="6200"/>
    <x v="8"/>
  </r>
  <r>
    <s v="779-B26012017S19"/>
    <n v="1600"/>
    <n v="14700"/>
    <n v="14500"/>
    <x v="4"/>
    <x v="741"/>
    <x v="2"/>
    <x v="0"/>
    <x v="503"/>
    <s v="S19"/>
    <x v="2"/>
    <s v="Fabia"/>
    <n v="200"/>
    <x v="3"/>
  </r>
  <r>
    <s v="780-B26012017S4"/>
    <n v="7950"/>
    <n v="28500"/>
    <n v="27300"/>
    <x v="13"/>
    <x v="742"/>
    <x v="2"/>
    <x v="0"/>
    <x v="503"/>
    <s v="S4"/>
    <x v="6"/>
    <s v="Koleos"/>
    <n v="1200"/>
    <x v="1"/>
  </r>
  <r>
    <s v="781-B28012017S4"/>
    <n v="3752"/>
    <n v="37000"/>
    <n v="35900"/>
    <x v="13"/>
    <x v="743"/>
    <x v="2"/>
    <x v="0"/>
    <x v="504"/>
    <s v="S4"/>
    <x v="3"/>
    <s v="Aygo"/>
    <n v="1100"/>
    <x v="1"/>
  </r>
  <r>
    <s v="782-L28012017S26"/>
    <n v="5330"/>
    <n v="8200"/>
    <n v="8100"/>
    <x v="5"/>
    <x v="744"/>
    <x v="2"/>
    <x v="2"/>
    <x v="504"/>
    <s v="S26"/>
    <x v="2"/>
    <s v="Rapid"/>
    <n v="100"/>
    <x v="8"/>
  </r>
  <r>
    <s v="783-D30012017S23"/>
    <n v="9883"/>
    <n v="35600"/>
    <n v="26200"/>
    <x v="4"/>
    <x v="745"/>
    <x v="2"/>
    <x v="1"/>
    <x v="505"/>
    <s v="S23"/>
    <x v="3"/>
    <s v="Avensis"/>
    <n v="9400"/>
    <x v="3"/>
  </r>
  <r>
    <s v="784-B30012017S32"/>
    <n v="1935"/>
    <n v="83100"/>
    <n v="67000"/>
    <x v="13"/>
    <x v="746"/>
    <x v="2"/>
    <x v="0"/>
    <x v="505"/>
    <s v="S32"/>
    <x v="7"/>
    <s v="Passat"/>
    <n v="16100"/>
    <x v="1"/>
  </r>
  <r>
    <s v="785-D30012017S4"/>
    <n v="3620"/>
    <n v="31700"/>
    <n v="26700"/>
    <x v="9"/>
    <x v="747"/>
    <x v="2"/>
    <x v="1"/>
    <x v="505"/>
    <s v="S4"/>
    <x v="2"/>
    <s v="Roomster"/>
    <n v="5000"/>
    <x v="0"/>
  </r>
  <r>
    <s v="786-B31012017S4"/>
    <n v="3397"/>
    <n v="27200"/>
    <n v="17900"/>
    <x v="1"/>
    <x v="748"/>
    <x v="2"/>
    <x v="0"/>
    <x v="506"/>
    <s v="S4"/>
    <x v="8"/>
    <s v="Qashqai"/>
    <n v="9300"/>
    <x v="4"/>
  </r>
  <r>
    <s v="787-B03022017S4"/>
    <n v="4923"/>
    <n v="19600"/>
    <n v="13800"/>
    <x v="7"/>
    <x v="749"/>
    <x v="2"/>
    <x v="0"/>
    <x v="507"/>
    <s v="S4"/>
    <x v="6"/>
    <s v="Espace"/>
    <n v="5800"/>
    <x v="5"/>
  </r>
  <r>
    <s v="788-D03022017S4"/>
    <n v="4414"/>
    <n v="15200"/>
    <n v="13500"/>
    <x v="5"/>
    <x v="750"/>
    <x v="2"/>
    <x v="1"/>
    <x v="507"/>
    <s v="S4"/>
    <x v="4"/>
    <s v="Altea XL"/>
    <n v="1700"/>
    <x v="8"/>
  </r>
  <r>
    <s v="789-D03022017S4"/>
    <n v="7282"/>
    <n v="23000"/>
    <n v="20600"/>
    <x v="3"/>
    <x v="751"/>
    <x v="2"/>
    <x v="1"/>
    <x v="507"/>
    <s v="S4"/>
    <x v="5"/>
    <s v="Mondeo"/>
    <n v="2400"/>
    <x v="6"/>
  </r>
  <r>
    <s v="790-D04022017S4"/>
    <n v="2750"/>
    <n v="9900"/>
    <n v="9400"/>
    <x v="3"/>
    <x v="752"/>
    <x v="2"/>
    <x v="1"/>
    <x v="508"/>
    <s v="S4"/>
    <x v="4"/>
    <s v="Ibiza"/>
    <n v="500"/>
    <x v="6"/>
  </r>
  <r>
    <s v="791-B04022017S23"/>
    <n v="3063"/>
    <n v="22100"/>
    <n v="20700"/>
    <x v="1"/>
    <x v="753"/>
    <x v="2"/>
    <x v="0"/>
    <x v="508"/>
    <s v="S23"/>
    <x v="0"/>
    <s v="Agila"/>
    <n v="1400"/>
    <x v="4"/>
  </r>
  <r>
    <s v="792-B04022017S27"/>
    <n v="2318"/>
    <n v="11400"/>
    <n v="11400"/>
    <x v="5"/>
    <x v="754"/>
    <x v="2"/>
    <x v="0"/>
    <x v="508"/>
    <s v="S27"/>
    <x v="5"/>
    <s v="Focus"/>
    <n v="0"/>
    <x v="8"/>
  </r>
  <r>
    <s v="793-L06022017S6"/>
    <n v="5139"/>
    <n v="11800"/>
    <n v="9700"/>
    <x v="7"/>
    <x v="755"/>
    <x v="2"/>
    <x v="2"/>
    <x v="509"/>
    <s v="S6"/>
    <x v="8"/>
    <s v="Note"/>
    <n v="2100"/>
    <x v="5"/>
  </r>
  <r>
    <s v="794-D07022017S4"/>
    <n v="6505"/>
    <n v="11000"/>
    <n v="9900"/>
    <x v="3"/>
    <x v="756"/>
    <x v="2"/>
    <x v="1"/>
    <x v="510"/>
    <s v="S4"/>
    <x v="3"/>
    <s v="Yaris"/>
    <n v="1100"/>
    <x v="6"/>
  </r>
  <r>
    <s v="795-D08022017S4"/>
    <n v="5139"/>
    <n v="8200"/>
    <n v="5600"/>
    <x v="5"/>
    <x v="757"/>
    <x v="2"/>
    <x v="1"/>
    <x v="511"/>
    <s v="S4"/>
    <x v="8"/>
    <s v="Note"/>
    <n v="2600"/>
    <x v="8"/>
  </r>
  <r>
    <s v="796-D09022017S4"/>
    <n v="10114"/>
    <n v="33700"/>
    <n v="31200"/>
    <x v="14"/>
    <x v="758"/>
    <x v="2"/>
    <x v="1"/>
    <x v="512"/>
    <s v="S4"/>
    <x v="6"/>
    <s v="Modus"/>
    <n v="2500"/>
    <x v="13"/>
  </r>
  <r>
    <s v="797-B11022017S4"/>
    <n v="8456"/>
    <n v="76900"/>
    <n v="60300"/>
    <x v="1"/>
    <x v="759"/>
    <x v="2"/>
    <x v="0"/>
    <x v="513"/>
    <s v="S4"/>
    <x v="7"/>
    <s v="Tiguan"/>
    <n v="16600"/>
    <x v="4"/>
  </r>
  <r>
    <s v="798-D11022017S29"/>
    <n v="10147"/>
    <n v="47400"/>
    <n v="43900"/>
    <x v="7"/>
    <x v="760"/>
    <x v="2"/>
    <x v="1"/>
    <x v="513"/>
    <s v="S29"/>
    <x v="1"/>
    <s v="S3"/>
    <n v="3500"/>
    <x v="5"/>
  </r>
  <r>
    <s v="799-D11022017S4"/>
    <n v="9812"/>
    <n v="22200"/>
    <n v="19400"/>
    <x v="4"/>
    <x v="761"/>
    <x v="2"/>
    <x v="1"/>
    <x v="513"/>
    <s v="S4"/>
    <x v="8"/>
    <s v="Juke"/>
    <n v="2800"/>
    <x v="3"/>
  </r>
  <r>
    <s v="800-L11022017S53"/>
    <n v="8980"/>
    <n v="106000"/>
    <n v="101500"/>
    <x v="13"/>
    <x v="762"/>
    <x v="2"/>
    <x v="2"/>
    <x v="513"/>
    <s v="S53"/>
    <x v="1"/>
    <s v="A4 Allroad"/>
    <n v="4500"/>
    <x v="1"/>
  </r>
  <r>
    <s v="801-L12022017S2"/>
    <n v="2111"/>
    <n v="6500"/>
    <n v="6200"/>
    <x v="6"/>
    <x v="763"/>
    <x v="2"/>
    <x v="2"/>
    <x v="514"/>
    <s v="S2"/>
    <x v="0"/>
    <s v="Vectra"/>
    <n v="300"/>
    <x v="2"/>
  </r>
  <r>
    <s v="802-B13022017S24"/>
    <n v="4856"/>
    <n v="136500"/>
    <n v="112200"/>
    <x v="12"/>
    <x v="764"/>
    <x v="2"/>
    <x v="0"/>
    <x v="515"/>
    <s v="S24"/>
    <x v="7"/>
    <s v="Touareg"/>
    <n v="24300"/>
    <x v="9"/>
  </r>
  <r>
    <s v="803-B14022017S7"/>
    <n v="8233"/>
    <n v="40500"/>
    <n v="36500"/>
    <x v="12"/>
    <x v="765"/>
    <x v="2"/>
    <x v="0"/>
    <x v="516"/>
    <s v="S7"/>
    <x v="4"/>
    <s v="Alhambra"/>
    <n v="4000"/>
    <x v="9"/>
  </r>
  <r>
    <s v="804-B15022017S4"/>
    <n v="4839"/>
    <n v="23300"/>
    <n v="16000"/>
    <x v="0"/>
    <x v="766"/>
    <x v="2"/>
    <x v="0"/>
    <x v="517"/>
    <s v="S4"/>
    <x v="6"/>
    <s v="Trafic"/>
    <n v="7300"/>
    <x v="7"/>
  </r>
  <r>
    <s v="805-D15022017S4"/>
    <n v="2750"/>
    <n v="30800"/>
    <n v="30600"/>
    <x v="12"/>
    <x v="767"/>
    <x v="2"/>
    <x v="1"/>
    <x v="517"/>
    <s v="S4"/>
    <x v="4"/>
    <s v="Ibiza"/>
    <n v="200"/>
    <x v="9"/>
  </r>
  <r>
    <s v="806-B16022017S14"/>
    <n v="5187"/>
    <n v="19900"/>
    <n v="17700"/>
    <x v="0"/>
    <x v="768"/>
    <x v="2"/>
    <x v="0"/>
    <x v="518"/>
    <s v="S14"/>
    <x v="2"/>
    <s v="Citigo"/>
    <n v="2200"/>
    <x v="7"/>
  </r>
  <r>
    <s v="807-D18022017S4"/>
    <n v="4996"/>
    <n v="63000"/>
    <n v="56000"/>
    <x v="1"/>
    <x v="769"/>
    <x v="2"/>
    <x v="1"/>
    <x v="519"/>
    <s v="S4"/>
    <x v="7"/>
    <s v="Golf Plus"/>
    <n v="7000"/>
    <x v="4"/>
  </r>
  <r>
    <s v="808-D18022017S6"/>
    <n v="5058"/>
    <n v="50200"/>
    <n v="34700"/>
    <x v="13"/>
    <x v="770"/>
    <x v="2"/>
    <x v="1"/>
    <x v="519"/>
    <s v="S6"/>
    <x v="0"/>
    <s v="Signum"/>
    <n v="15500"/>
    <x v="1"/>
  </r>
  <r>
    <s v="809-L18022017S33"/>
    <n v="4414"/>
    <n v="24400"/>
    <n v="21000"/>
    <x v="4"/>
    <x v="155"/>
    <x v="2"/>
    <x v="2"/>
    <x v="519"/>
    <s v="S33"/>
    <x v="4"/>
    <s v="Altea XL"/>
    <n v="3400"/>
    <x v="3"/>
  </r>
  <r>
    <s v="810-D19022017S4"/>
    <n v="9219"/>
    <n v="13500"/>
    <n v="13500"/>
    <x v="5"/>
    <x v="212"/>
    <x v="2"/>
    <x v="1"/>
    <x v="520"/>
    <s v="S4"/>
    <x v="8"/>
    <s v="X-Trail"/>
    <n v="0"/>
    <x v="8"/>
  </r>
  <r>
    <s v="811-B19022017S53"/>
    <n v="11043"/>
    <n v="15600"/>
    <n v="15100"/>
    <x v="6"/>
    <x v="771"/>
    <x v="2"/>
    <x v="0"/>
    <x v="520"/>
    <s v="S53"/>
    <x v="5"/>
    <s v="Focus C-Max"/>
    <n v="500"/>
    <x v="2"/>
  </r>
  <r>
    <s v="812-B21022017S4"/>
    <n v="3752"/>
    <n v="48000"/>
    <n v="44300"/>
    <x v="14"/>
    <x v="772"/>
    <x v="2"/>
    <x v="0"/>
    <x v="521"/>
    <s v="S4"/>
    <x v="3"/>
    <s v="Aygo"/>
    <n v="3700"/>
    <x v="13"/>
  </r>
  <r>
    <s v="813-L22022017S48"/>
    <n v="5137"/>
    <n v="19900"/>
    <n v="17700"/>
    <x v="6"/>
    <x v="773"/>
    <x v="2"/>
    <x v="2"/>
    <x v="522"/>
    <s v="S48"/>
    <x v="3"/>
    <s v="Prius"/>
    <n v="2200"/>
    <x v="2"/>
  </r>
  <r>
    <s v="814-L23022017S60"/>
    <n v="10186"/>
    <n v="55300"/>
    <n v="44700"/>
    <x v="13"/>
    <x v="774"/>
    <x v="2"/>
    <x v="2"/>
    <x v="523"/>
    <s v="S60"/>
    <x v="1"/>
    <s v="A3"/>
    <n v="10600"/>
    <x v="1"/>
  </r>
  <r>
    <s v="815-B25022017S7"/>
    <n v="8441"/>
    <n v="74800"/>
    <n v="68300"/>
    <x v="9"/>
    <x v="775"/>
    <x v="2"/>
    <x v="0"/>
    <x v="524"/>
    <s v="S7"/>
    <x v="5"/>
    <s v="S-MAX"/>
    <n v="6500"/>
    <x v="0"/>
  </r>
  <r>
    <s v="816-B25022017S6"/>
    <n v="4856"/>
    <n v="127600"/>
    <n v="121100"/>
    <x v="13"/>
    <x v="648"/>
    <x v="2"/>
    <x v="0"/>
    <x v="524"/>
    <s v="S6"/>
    <x v="7"/>
    <s v="Touareg"/>
    <n v="6500"/>
    <x v="1"/>
  </r>
  <r>
    <s v="817-L25022017S4"/>
    <n v="5330"/>
    <n v="27100"/>
    <n v="24100"/>
    <x v="9"/>
    <x v="294"/>
    <x v="2"/>
    <x v="2"/>
    <x v="524"/>
    <s v="S4"/>
    <x v="2"/>
    <s v="Rapid"/>
    <n v="3000"/>
    <x v="0"/>
  </r>
  <r>
    <s v="818-B28022017S4"/>
    <n v="3620"/>
    <n v="27200"/>
    <n v="21900"/>
    <x v="1"/>
    <x v="776"/>
    <x v="2"/>
    <x v="0"/>
    <x v="525"/>
    <s v="S4"/>
    <x v="2"/>
    <s v="Roomster"/>
    <n v="5300"/>
    <x v="4"/>
  </r>
  <r>
    <s v="819-D28022017S29"/>
    <n v="2096"/>
    <n v="47200"/>
    <n v="44300"/>
    <x v="9"/>
    <x v="777"/>
    <x v="2"/>
    <x v="1"/>
    <x v="525"/>
    <s v="S29"/>
    <x v="5"/>
    <s v="Kuga"/>
    <n v="2900"/>
    <x v="0"/>
  </r>
  <r>
    <s v="820-L01032017S70"/>
    <n v="6797"/>
    <n v="11300"/>
    <n v="10700"/>
    <x v="5"/>
    <x v="778"/>
    <x v="2"/>
    <x v="2"/>
    <x v="526"/>
    <s v="S70"/>
    <x v="7"/>
    <s v="Polo"/>
    <n v="600"/>
    <x v="8"/>
  </r>
  <r>
    <s v="821-D01032017S9"/>
    <n v="5459"/>
    <n v="25600"/>
    <n v="24100"/>
    <x v="9"/>
    <x v="622"/>
    <x v="2"/>
    <x v="1"/>
    <x v="526"/>
    <s v="S9"/>
    <x v="0"/>
    <s v="Meriva"/>
    <n v="1500"/>
    <x v="0"/>
  </r>
  <r>
    <s v="822-B02032017S9"/>
    <n v="3318"/>
    <n v="33900"/>
    <n v="31700"/>
    <x v="9"/>
    <x v="779"/>
    <x v="2"/>
    <x v="0"/>
    <x v="527"/>
    <s v="S9"/>
    <x v="7"/>
    <s v="Caddy"/>
    <n v="2200"/>
    <x v="0"/>
  </r>
  <r>
    <s v="823-B02032017S4"/>
    <n v="5459"/>
    <n v="5500"/>
    <n v="5100"/>
    <x v="8"/>
    <x v="780"/>
    <x v="2"/>
    <x v="0"/>
    <x v="527"/>
    <s v="S4"/>
    <x v="0"/>
    <s v="Meriva"/>
    <n v="400"/>
    <x v="11"/>
  </r>
  <r>
    <s v="824-B04032017S4"/>
    <n v="2750"/>
    <n v="30800"/>
    <n v="21600"/>
    <x v="12"/>
    <x v="781"/>
    <x v="2"/>
    <x v="0"/>
    <x v="528"/>
    <s v="S4"/>
    <x v="4"/>
    <s v="Ibiza"/>
    <n v="9200"/>
    <x v="9"/>
  </r>
  <r>
    <s v="825-B05032017S4"/>
    <n v="6505"/>
    <n v="11800"/>
    <n v="10700"/>
    <x v="7"/>
    <x v="782"/>
    <x v="2"/>
    <x v="0"/>
    <x v="529"/>
    <s v="S4"/>
    <x v="3"/>
    <s v="Yaris"/>
    <n v="1100"/>
    <x v="5"/>
  </r>
  <r>
    <s v="826-D06032017S19"/>
    <n v="10506"/>
    <n v="21700"/>
    <n v="14200"/>
    <x v="7"/>
    <x v="590"/>
    <x v="2"/>
    <x v="1"/>
    <x v="530"/>
    <s v="S19"/>
    <x v="9"/>
    <s v="Accord"/>
    <n v="7500"/>
    <x v="5"/>
  </r>
  <r>
    <s v="827-B06032017S77"/>
    <n v="4809"/>
    <n v="33700"/>
    <n v="32600"/>
    <x v="14"/>
    <x v="783"/>
    <x v="2"/>
    <x v="0"/>
    <x v="530"/>
    <s v="S77"/>
    <x v="6"/>
    <s v="Twingo"/>
    <n v="1100"/>
    <x v="13"/>
  </r>
  <r>
    <s v="828-D06032017S4"/>
    <n v="5137"/>
    <n v="30200"/>
    <n v="25500"/>
    <x v="3"/>
    <x v="784"/>
    <x v="2"/>
    <x v="1"/>
    <x v="530"/>
    <s v="S4"/>
    <x v="3"/>
    <s v="Prius"/>
    <n v="4700"/>
    <x v="6"/>
  </r>
  <r>
    <s v="829-B08032017S4"/>
    <n v="2298"/>
    <n v="24100"/>
    <n v="18100"/>
    <x v="9"/>
    <x v="785"/>
    <x v="2"/>
    <x v="0"/>
    <x v="531"/>
    <s v="S4"/>
    <x v="8"/>
    <s v="Almera"/>
    <n v="6000"/>
    <x v="0"/>
  </r>
  <r>
    <s v="830-B09032017S26"/>
    <n v="7100"/>
    <n v="34600"/>
    <n v="31700"/>
    <x v="9"/>
    <x v="786"/>
    <x v="2"/>
    <x v="0"/>
    <x v="532"/>
    <s v="S26"/>
    <x v="3"/>
    <s v="Auris"/>
    <n v="2900"/>
    <x v="0"/>
  </r>
  <r>
    <s v="831-B09032017S4"/>
    <n v="2750"/>
    <n v="31800"/>
    <n v="30800"/>
    <x v="12"/>
    <x v="787"/>
    <x v="2"/>
    <x v="0"/>
    <x v="532"/>
    <s v="S4"/>
    <x v="4"/>
    <s v="Ibiza"/>
    <n v="1000"/>
    <x v="9"/>
  </r>
  <r>
    <s v="832-D10032017S4"/>
    <n v="2100"/>
    <n v="32600"/>
    <n v="28600"/>
    <x v="0"/>
    <x v="788"/>
    <x v="2"/>
    <x v="1"/>
    <x v="533"/>
    <s v="S4"/>
    <x v="3"/>
    <s v="Corolla"/>
    <n v="4000"/>
    <x v="7"/>
  </r>
  <r>
    <s v="833-L12032017S30"/>
    <n v="9219"/>
    <n v="34300"/>
    <n v="22600"/>
    <x v="1"/>
    <x v="789"/>
    <x v="2"/>
    <x v="2"/>
    <x v="534"/>
    <s v="S30"/>
    <x v="8"/>
    <s v="X-Trail"/>
    <n v="11700"/>
    <x v="4"/>
  </r>
  <r>
    <s v="834-D13032017S41"/>
    <n v="5139"/>
    <n v="10300"/>
    <n v="9900"/>
    <x v="3"/>
    <x v="790"/>
    <x v="2"/>
    <x v="1"/>
    <x v="535"/>
    <s v="S41"/>
    <x v="8"/>
    <s v="Note"/>
    <n v="400"/>
    <x v="6"/>
  </r>
  <r>
    <s v="835-B13032017S4"/>
    <n v="3752"/>
    <n v="39000"/>
    <n v="35900"/>
    <x v="13"/>
    <x v="544"/>
    <x v="2"/>
    <x v="0"/>
    <x v="535"/>
    <s v="S4"/>
    <x v="3"/>
    <s v="Aygo"/>
    <n v="3100"/>
    <x v="1"/>
  </r>
  <r>
    <s v="836-D15032017S48"/>
    <n v="1842"/>
    <n v="76900"/>
    <n v="62500"/>
    <x v="1"/>
    <x v="791"/>
    <x v="2"/>
    <x v="1"/>
    <x v="536"/>
    <s v="S48"/>
    <x v="3"/>
    <s v="Land Cruiser"/>
    <n v="14400"/>
    <x v="4"/>
  </r>
  <r>
    <s v="837-B16032017S49"/>
    <n v="3318"/>
    <n v="13800"/>
    <n v="13000"/>
    <x v="3"/>
    <x v="792"/>
    <x v="2"/>
    <x v="0"/>
    <x v="537"/>
    <s v="S49"/>
    <x v="7"/>
    <s v="Caddy"/>
    <n v="800"/>
    <x v="6"/>
  </r>
  <r>
    <s v="838-D18032017S4"/>
    <n v="8615"/>
    <n v="11800"/>
    <n v="11000"/>
    <x v="7"/>
    <x v="793"/>
    <x v="2"/>
    <x v="1"/>
    <x v="538"/>
    <s v="S4"/>
    <x v="0"/>
    <s v="Astra"/>
    <n v="800"/>
    <x v="5"/>
  </r>
  <r>
    <s v="839-B20032017S68"/>
    <n v="8710"/>
    <n v="8900"/>
    <n v="8200"/>
    <x v="5"/>
    <x v="516"/>
    <x v="2"/>
    <x v="0"/>
    <x v="539"/>
    <s v="S68"/>
    <x v="6"/>
    <s v="Laguna"/>
    <n v="700"/>
    <x v="8"/>
  </r>
  <r>
    <s v="840-D21032017S19"/>
    <n v="9734"/>
    <n v="8200"/>
    <n v="7700"/>
    <x v="5"/>
    <x v="3"/>
    <x v="2"/>
    <x v="1"/>
    <x v="540"/>
    <s v="S19"/>
    <x v="8"/>
    <s v="Primera"/>
    <n v="500"/>
    <x v="8"/>
  </r>
  <r>
    <s v="841-B22032017S35"/>
    <n v="5743"/>
    <n v="23900"/>
    <n v="19400"/>
    <x v="7"/>
    <x v="794"/>
    <x v="2"/>
    <x v="0"/>
    <x v="541"/>
    <s v="S35"/>
    <x v="2"/>
    <s v="Superb"/>
    <n v="4500"/>
    <x v="5"/>
  </r>
  <r>
    <s v="842-L23032017S20"/>
    <n v="5058"/>
    <n v="32600"/>
    <n v="30900"/>
    <x v="0"/>
    <x v="530"/>
    <x v="2"/>
    <x v="2"/>
    <x v="542"/>
    <s v="S20"/>
    <x v="0"/>
    <s v="Signum"/>
    <n v="1700"/>
    <x v="7"/>
  </r>
  <r>
    <s v="843-D23032017S6"/>
    <n v="2750"/>
    <n v="35100"/>
    <n v="30800"/>
    <x v="12"/>
    <x v="795"/>
    <x v="2"/>
    <x v="1"/>
    <x v="542"/>
    <s v="S6"/>
    <x v="4"/>
    <s v="Ibiza"/>
    <n v="4300"/>
    <x v="9"/>
  </r>
  <r>
    <s v="844-B23032017S47"/>
    <n v="7950"/>
    <n v="27300"/>
    <n v="26800"/>
    <x v="13"/>
    <x v="742"/>
    <x v="2"/>
    <x v="0"/>
    <x v="542"/>
    <s v="S47"/>
    <x v="6"/>
    <s v="Koleos"/>
    <n v="500"/>
    <x v="1"/>
  </r>
  <r>
    <s v="845-D24032017S4"/>
    <n v="8615"/>
    <n v="6500"/>
    <n v="5900"/>
    <x v="6"/>
    <x v="796"/>
    <x v="2"/>
    <x v="1"/>
    <x v="543"/>
    <s v="S4"/>
    <x v="0"/>
    <s v="Astra"/>
    <n v="600"/>
    <x v="2"/>
  </r>
  <r>
    <s v="846-D25032017S50"/>
    <n v="1647"/>
    <n v="18200"/>
    <n v="13900"/>
    <x v="3"/>
    <x v="797"/>
    <x v="2"/>
    <x v="1"/>
    <x v="544"/>
    <s v="S50"/>
    <x v="3"/>
    <s v="Verso"/>
    <n v="4300"/>
    <x v="6"/>
  </r>
  <r>
    <s v="847-B25032017S4"/>
    <n v="2100"/>
    <n v="32600"/>
    <n v="28800"/>
    <x v="0"/>
    <x v="798"/>
    <x v="2"/>
    <x v="0"/>
    <x v="544"/>
    <s v="S4"/>
    <x v="3"/>
    <s v="Corolla"/>
    <n v="3800"/>
    <x v="7"/>
  </r>
  <r>
    <s v="848-D27032017S67"/>
    <n v="3591"/>
    <n v="45300"/>
    <n v="41000"/>
    <x v="0"/>
    <x v="799"/>
    <x v="2"/>
    <x v="1"/>
    <x v="545"/>
    <s v="S67"/>
    <x v="5"/>
    <s v="Grand C-MAX"/>
    <n v="4300"/>
    <x v="7"/>
  </r>
  <r>
    <s v="849-L28032017S4"/>
    <n v="10114"/>
    <n v="11800"/>
    <n v="8600"/>
    <x v="7"/>
    <x v="800"/>
    <x v="2"/>
    <x v="2"/>
    <x v="546"/>
    <s v="S4"/>
    <x v="6"/>
    <s v="Modus"/>
    <n v="3200"/>
    <x v="5"/>
  </r>
  <r>
    <s v="850-L28032017S4"/>
    <n v="10632"/>
    <n v="44300"/>
    <n v="44300"/>
    <x v="9"/>
    <x v="801"/>
    <x v="2"/>
    <x v="2"/>
    <x v="546"/>
    <s v="S4"/>
    <x v="5"/>
    <s v="Galaxy"/>
    <n v="0"/>
    <x v="0"/>
  </r>
  <r>
    <s v="851-D28032017S4"/>
    <n v="5201"/>
    <n v="51000"/>
    <n v="47300"/>
    <x v="12"/>
    <x v="802"/>
    <x v="2"/>
    <x v="1"/>
    <x v="546"/>
    <s v="S4"/>
    <x v="6"/>
    <s v="Grand Scenic"/>
    <n v="3700"/>
    <x v="9"/>
  </r>
  <r>
    <s v="852-B31032017S4"/>
    <n v="9734"/>
    <n v="34400"/>
    <n v="33700"/>
    <x v="14"/>
    <x v="803"/>
    <x v="2"/>
    <x v="0"/>
    <x v="547"/>
    <s v="S4"/>
    <x v="8"/>
    <s v="Primera"/>
    <n v="700"/>
    <x v="13"/>
  </r>
  <r>
    <s v="853-B31032017S34"/>
    <n v="3752"/>
    <n v="23300"/>
    <n v="22600"/>
    <x v="0"/>
    <x v="804"/>
    <x v="2"/>
    <x v="0"/>
    <x v="547"/>
    <s v="S34"/>
    <x v="3"/>
    <s v="Aygo"/>
    <n v="700"/>
    <x v="7"/>
  </r>
  <r>
    <s v="854-B01042017S10"/>
    <n v="8547"/>
    <n v="9900"/>
    <n v="7600"/>
    <x v="3"/>
    <x v="805"/>
    <x v="2"/>
    <x v="0"/>
    <x v="548"/>
    <s v="S10"/>
    <x v="4"/>
    <s v="Toledo"/>
    <n v="2300"/>
    <x v="6"/>
  </r>
  <r>
    <s v="855-D03042017S46"/>
    <n v="8314"/>
    <n v="33700"/>
    <n v="24600"/>
    <x v="14"/>
    <x v="806"/>
    <x v="2"/>
    <x v="1"/>
    <x v="549"/>
    <s v="S46"/>
    <x v="0"/>
    <s v="Combo"/>
    <n v="9100"/>
    <x v="13"/>
  </r>
  <r>
    <s v="856-D03042017S4"/>
    <n v="5428"/>
    <n v="33700"/>
    <n v="32900"/>
    <x v="9"/>
    <x v="807"/>
    <x v="2"/>
    <x v="1"/>
    <x v="549"/>
    <s v="S4"/>
    <x v="0"/>
    <s v="Antara"/>
    <n v="800"/>
    <x v="0"/>
  </r>
  <r>
    <s v="857-D04042017S81"/>
    <n v="5340"/>
    <n v="5100"/>
    <n v="3700"/>
    <x v="8"/>
    <x v="808"/>
    <x v="2"/>
    <x v="1"/>
    <x v="550"/>
    <s v="S81"/>
    <x v="9"/>
    <s v="Jazz"/>
    <n v="1400"/>
    <x v="11"/>
  </r>
  <r>
    <s v="858-B04042017S22"/>
    <n v="5459"/>
    <n v="11800"/>
    <n v="10400"/>
    <x v="7"/>
    <x v="377"/>
    <x v="2"/>
    <x v="0"/>
    <x v="550"/>
    <s v="S22"/>
    <x v="0"/>
    <s v="Meriva"/>
    <n v="1400"/>
    <x v="5"/>
  </r>
  <r>
    <s v="859-D04042017S4"/>
    <n v="6691"/>
    <n v="44200"/>
    <n v="43000"/>
    <x v="12"/>
    <x v="809"/>
    <x v="2"/>
    <x v="1"/>
    <x v="550"/>
    <s v="S4"/>
    <x v="9"/>
    <s v="Civic"/>
    <n v="1200"/>
    <x v="9"/>
  </r>
  <r>
    <s v="860-D04042017S5"/>
    <n v="6691"/>
    <n v="33700"/>
    <n v="22900"/>
    <x v="9"/>
    <x v="810"/>
    <x v="2"/>
    <x v="1"/>
    <x v="550"/>
    <s v="S5"/>
    <x v="9"/>
    <s v="Civic"/>
    <n v="10800"/>
    <x v="0"/>
  </r>
  <r>
    <s v="861-B04042017S48"/>
    <n v="3591"/>
    <n v="47900"/>
    <n v="34000"/>
    <x v="1"/>
    <x v="811"/>
    <x v="2"/>
    <x v="0"/>
    <x v="550"/>
    <s v="S48"/>
    <x v="5"/>
    <s v="Grand C-MAX"/>
    <n v="13900"/>
    <x v="4"/>
  </r>
  <r>
    <s v="862-B05042017S34"/>
    <n v="2541"/>
    <n v="16400"/>
    <n v="11400"/>
    <x v="3"/>
    <x v="812"/>
    <x v="2"/>
    <x v="0"/>
    <x v="551"/>
    <s v="S34"/>
    <x v="6"/>
    <s v="Scenic"/>
    <n v="5000"/>
    <x v="6"/>
  </r>
  <r>
    <s v="863-D05042017S4"/>
    <n v="6691"/>
    <n v="49200"/>
    <n v="43000"/>
    <x v="12"/>
    <x v="813"/>
    <x v="2"/>
    <x v="1"/>
    <x v="551"/>
    <s v="S4"/>
    <x v="9"/>
    <s v="Civic"/>
    <n v="6200"/>
    <x v="9"/>
  </r>
  <r>
    <s v="864-D07042017S4"/>
    <n v="3981"/>
    <n v="51100"/>
    <n v="50000"/>
    <x v="1"/>
    <x v="814"/>
    <x v="2"/>
    <x v="1"/>
    <x v="552"/>
    <s v="S4"/>
    <x v="7"/>
    <s v="Jetta"/>
    <n v="1100"/>
    <x v="4"/>
  </r>
  <r>
    <s v="865-D07042017S4"/>
    <n v="3048"/>
    <n v="23300"/>
    <n v="22400"/>
    <x v="0"/>
    <x v="815"/>
    <x v="2"/>
    <x v="1"/>
    <x v="552"/>
    <s v="S4"/>
    <x v="6"/>
    <s v="Megane"/>
    <n v="900"/>
    <x v="7"/>
  </r>
  <r>
    <s v="866-B07042017S63"/>
    <n v="10838"/>
    <n v="34300"/>
    <n v="25300"/>
    <x v="1"/>
    <x v="816"/>
    <x v="2"/>
    <x v="0"/>
    <x v="552"/>
    <s v="S63"/>
    <x v="2"/>
    <s v="Octavia"/>
    <n v="9000"/>
    <x v="4"/>
  </r>
  <r>
    <s v="867-D07042017S27"/>
    <n v="4449"/>
    <n v="41700"/>
    <n v="27800"/>
    <x v="4"/>
    <x v="817"/>
    <x v="2"/>
    <x v="1"/>
    <x v="552"/>
    <s v="S27"/>
    <x v="1"/>
    <s v="A4"/>
    <n v="13900"/>
    <x v="3"/>
  </r>
  <r>
    <s v="868-D08042017S4"/>
    <n v="10114"/>
    <n v="11200"/>
    <n v="9900"/>
    <x v="3"/>
    <x v="796"/>
    <x v="2"/>
    <x v="1"/>
    <x v="553"/>
    <s v="S4"/>
    <x v="6"/>
    <s v="Modus"/>
    <n v="1300"/>
    <x v="6"/>
  </r>
  <r>
    <s v="869-D09042017S17"/>
    <n v="4570"/>
    <n v="30800"/>
    <n v="28400"/>
    <x v="12"/>
    <x v="818"/>
    <x v="2"/>
    <x v="1"/>
    <x v="554"/>
    <s v="S17"/>
    <x v="2"/>
    <s v="Yeti"/>
    <n v="2400"/>
    <x v="9"/>
  </r>
  <r>
    <s v="870-D13042017S33"/>
    <n v="5201"/>
    <n v="45200"/>
    <n v="43100"/>
    <x v="13"/>
    <x v="819"/>
    <x v="2"/>
    <x v="1"/>
    <x v="555"/>
    <s v="S33"/>
    <x v="6"/>
    <s v="Grand Scenic"/>
    <n v="2100"/>
    <x v="1"/>
  </r>
  <r>
    <s v="871-B13042017S14"/>
    <n v="3048"/>
    <n v="13000"/>
    <n v="11400"/>
    <x v="3"/>
    <x v="820"/>
    <x v="2"/>
    <x v="0"/>
    <x v="555"/>
    <s v="S14"/>
    <x v="6"/>
    <s v="Megane"/>
    <n v="1600"/>
    <x v="6"/>
  </r>
  <r>
    <s v="872-D15042017S4"/>
    <n v="3526"/>
    <n v="8200"/>
    <n v="8100"/>
    <x v="5"/>
    <x v="821"/>
    <x v="2"/>
    <x v="1"/>
    <x v="556"/>
    <s v="S4"/>
    <x v="5"/>
    <s v="Fiesta"/>
    <n v="100"/>
    <x v="8"/>
  </r>
  <r>
    <s v="873-B15042017S4"/>
    <n v="8728"/>
    <n v="8200"/>
    <n v="8100"/>
    <x v="5"/>
    <x v="822"/>
    <x v="2"/>
    <x v="0"/>
    <x v="556"/>
    <s v="S4"/>
    <x v="6"/>
    <s v="Kangoo"/>
    <n v="100"/>
    <x v="8"/>
  </r>
  <r>
    <s v="874-B15042017S5"/>
    <n v="3752"/>
    <n v="13900"/>
    <n v="13000"/>
    <x v="3"/>
    <x v="823"/>
    <x v="2"/>
    <x v="0"/>
    <x v="556"/>
    <s v="S5"/>
    <x v="3"/>
    <s v="Aygo"/>
    <n v="900"/>
    <x v="6"/>
  </r>
  <r>
    <s v="875-D16042017S4"/>
    <n v="6505"/>
    <n v="34000"/>
    <n v="33700"/>
    <x v="14"/>
    <x v="824"/>
    <x v="2"/>
    <x v="1"/>
    <x v="557"/>
    <s v="S4"/>
    <x v="3"/>
    <s v="Yaris"/>
    <n v="300"/>
    <x v="13"/>
  </r>
  <r>
    <s v="876-B17042017S4"/>
    <n v="1647"/>
    <n v="50600"/>
    <n v="44300"/>
    <x v="9"/>
    <x v="825"/>
    <x v="2"/>
    <x v="0"/>
    <x v="558"/>
    <s v="S4"/>
    <x v="3"/>
    <s v="Verso"/>
    <n v="6300"/>
    <x v="0"/>
  </r>
  <r>
    <s v="877-D17042017S41"/>
    <n v="2111"/>
    <n v="14700"/>
    <n v="12800"/>
    <x v="4"/>
    <x v="826"/>
    <x v="2"/>
    <x v="1"/>
    <x v="558"/>
    <s v="S41"/>
    <x v="0"/>
    <s v="Vectra"/>
    <n v="1900"/>
    <x v="3"/>
  </r>
  <r>
    <s v="878-D17042017S7"/>
    <n v="6797"/>
    <n v="23400"/>
    <n v="23300"/>
    <x v="0"/>
    <x v="827"/>
    <x v="2"/>
    <x v="1"/>
    <x v="558"/>
    <s v="S7"/>
    <x v="7"/>
    <s v="Polo"/>
    <n v="100"/>
    <x v="7"/>
  </r>
  <r>
    <s v="879-B18042017S12"/>
    <n v="3655"/>
    <n v="78000"/>
    <n v="76700"/>
    <x v="14"/>
    <x v="828"/>
    <x v="2"/>
    <x v="0"/>
    <x v="559"/>
    <s v="S12"/>
    <x v="0"/>
    <s v="Mokka"/>
    <n v="1300"/>
    <x v="13"/>
  </r>
  <r>
    <s v="880-D18042017S4"/>
    <n v="10632"/>
    <n v="20600"/>
    <n v="18200"/>
    <x v="3"/>
    <x v="829"/>
    <x v="2"/>
    <x v="1"/>
    <x v="559"/>
    <s v="S4"/>
    <x v="5"/>
    <s v="Galaxy"/>
    <n v="2400"/>
    <x v="6"/>
  </r>
  <r>
    <s v="881-L18042017S64"/>
    <n v="2111"/>
    <n v="15600"/>
    <n v="14700"/>
    <x v="4"/>
    <x v="830"/>
    <x v="2"/>
    <x v="2"/>
    <x v="559"/>
    <s v="S64"/>
    <x v="0"/>
    <s v="Vectra"/>
    <n v="900"/>
    <x v="3"/>
  </r>
  <r>
    <s v="882-B18042017S23"/>
    <n v="3591"/>
    <n v="47900"/>
    <n v="32800"/>
    <x v="1"/>
    <x v="831"/>
    <x v="2"/>
    <x v="0"/>
    <x v="559"/>
    <s v="S23"/>
    <x v="5"/>
    <s v="Grand C-MAX"/>
    <n v="15100"/>
    <x v="4"/>
  </r>
  <r>
    <s v="883-L19042017S5"/>
    <n v="4414"/>
    <n v="36900"/>
    <n v="34300"/>
    <x v="1"/>
    <x v="832"/>
    <x v="2"/>
    <x v="2"/>
    <x v="560"/>
    <s v="S5"/>
    <x v="4"/>
    <s v="Altea XL"/>
    <n v="2600"/>
    <x v="4"/>
  </r>
  <r>
    <s v="884-B20042017S14"/>
    <n v="11108"/>
    <n v="10000"/>
    <n v="9900"/>
    <x v="3"/>
    <x v="833"/>
    <x v="2"/>
    <x v="0"/>
    <x v="561"/>
    <s v="S14"/>
    <x v="0"/>
    <s v="Corsa"/>
    <n v="100"/>
    <x v="6"/>
  </r>
  <r>
    <s v="885-B20042017S4"/>
    <n v="3981"/>
    <n v="63100"/>
    <n v="58300"/>
    <x v="9"/>
    <x v="834"/>
    <x v="2"/>
    <x v="0"/>
    <x v="561"/>
    <s v="S4"/>
    <x v="7"/>
    <s v="Jetta"/>
    <n v="4800"/>
    <x v="0"/>
  </r>
  <r>
    <s v="886-D20042017S4"/>
    <n v="8710"/>
    <n v="9900"/>
    <n v="7600"/>
    <x v="3"/>
    <x v="835"/>
    <x v="2"/>
    <x v="1"/>
    <x v="561"/>
    <s v="S4"/>
    <x v="6"/>
    <s v="Laguna"/>
    <n v="2300"/>
    <x v="6"/>
  </r>
  <r>
    <s v="887-B20042017S4"/>
    <n v="2994"/>
    <n v="125300"/>
    <n v="90700"/>
    <x v="14"/>
    <x v="836"/>
    <x v="2"/>
    <x v="0"/>
    <x v="561"/>
    <s v="S4"/>
    <x v="7"/>
    <s v="Sharan"/>
    <n v="34600"/>
    <x v="13"/>
  </r>
  <r>
    <s v="888-B21042017S4"/>
    <n v="10632"/>
    <n v="49900"/>
    <n v="44300"/>
    <x v="9"/>
    <x v="779"/>
    <x v="2"/>
    <x v="0"/>
    <x v="562"/>
    <s v="S4"/>
    <x v="5"/>
    <s v="Galaxy"/>
    <n v="5600"/>
    <x v="0"/>
  </r>
  <r>
    <s v="889-B21042017S62"/>
    <n v="9495"/>
    <n v="10700"/>
    <n v="10400"/>
    <x v="5"/>
    <x v="837"/>
    <x v="2"/>
    <x v="0"/>
    <x v="562"/>
    <s v="S62"/>
    <x v="4"/>
    <s v="Altea"/>
    <n v="300"/>
    <x v="8"/>
  </r>
  <r>
    <s v="890-D22042017S33"/>
    <n v="9812"/>
    <n v="19400"/>
    <n v="15400"/>
    <x v="4"/>
    <x v="838"/>
    <x v="2"/>
    <x v="1"/>
    <x v="563"/>
    <s v="S33"/>
    <x v="8"/>
    <s v="Juke"/>
    <n v="4000"/>
    <x v="3"/>
  </r>
  <r>
    <s v="891-D22042017S4"/>
    <n v="8461"/>
    <n v="16500"/>
    <n v="11200"/>
    <x v="7"/>
    <x v="839"/>
    <x v="2"/>
    <x v="1"/>
    <x v="563"/>
    <s v="S4"/>
    <x v="0"/>
    <s v="Vivaro"/>
    <n v="5300"/>
    <x v="5"/>
  </r>
  <r>
    <s v="892-D23042017S4"/>
    <n v="9219"/>
    <n v="40000"/>
    <n v="28600"/>
    <x v="9"/>
    <x v="840"/>
    <x v="2"/>
    <x v="1"/>
    <x v="564"/>
    <s v="S4"/>
    <x v="8"/>
    <s v="X-Trail"/>
    <n v="11400"/>
    <x v="0"/>
  </r>
  <r>
    <s v="893-B24042017S4"/>
    <n v="8314"/>
    <n v="15200"/>
    <n v="14700"/>
    <x v="4"/>
    <x v="841"/>
    <x v="2"/>
    <x v="0"/>
    <x v="565"/>
    <s v="S4"/>
    <x v="0"/>
    <s v="Combo"/>
    <n v="500"/>
    <x v="3"/>
  </r>
  <r>
    <s v="894-B25042017S4"/>
    <n v="4685"/>
    <n v="58500"/>
    <n v="44000"/>
    <x v="1"/>
    <x v="389"/>
    <x v="2"/>
    <x v="0"/>
    <x v="566"/>
    <s v="S4"/>
    <x v="5"/>
    <s v="C-MAX"/>
    <n v="14500"/>
    <x v="4"/>
  </r>
  <r>
    <s v="895-L26042017S45"/>
    <n v="4359"/>
    <n v="27300"/>
    <n v="24100"/>
    <x v="9"/>
    <x v="842"/>
    <x v="2"/>
    <x v="2"/>
    <x v="567"/>
    <s v="S45"/>
    <x v="6"/>
    <s v="Scenic RX"/>
    <n v="3200"/>
    <x v="0"/>
  </r>
  <r>
    <s v="896-D27042017S6"/>
    <n v="8167"/>
    <n v="76900"/>
    <n v="73000"/>
    <x v="1"/>
    <x v="639"/>
    <x v="2"/>
    <x v="1"/>
    <x v="568"/>
    <s v="S6"/>
    <x v="3"/>
    <s v="RAV4"/>
    <n v="3900"/>
    <x v="4"/>
  </r>
  <r>
    <s v="897-D27042017S6"/>
    <n v="1884"/>
    <n v="58300"/>
    <n v="48500"/>
    <x v="9"/>
    <x v="843"/>
    <x v="2"/>
    <x v="1"/>
    <x v="568"/>
    <s v="S6"/>
    <x v="7"/>
    <s v="Golf"/>
    <n v="9800"/>
    <x v="0"/>
  </r>
  <r>
    <s v="898-L28042017S4"/>
    <n v="9812"/>
    <n v="44300"/>
    <n v="32300"/>
    <x v="14"/>
    <x v="844"/>
    <x v="2"/>
    <x v="2"/>
    <x v="569"/>
    <s v="S4"/>
    <x v="8"/>
    <s v="Juke"/>
    <n v="12000"/>
    <x v="13"/>
  </r>
  <r>
    <s v="899-B28042017S9"/>
    <n v="5743"/>
    <n v="55300"/>
    <n v="46400"/>
    <x v="13"/>
    <x v="845"/>
    <x v="2"/>
    <x v="0"/>
    <x v="569"/>
    <s v="S9"/>
    <x v="2"/>
    <s v="Superb"/>
    <n v="8900"/>
    <x v="1"/>
  </r>
  <r>
    <s v="900-D28042017S5"/>
    <n v="6691"/>
    <n v="20600"/>
    <n v="17700"/>
    <x v="4"/>
    <x v="846"/>
    <x v="2"/>
    <x v="1"/>
    <x v="569"/>
    <s v="S5"/>
    <x v="9"/>
    <s v="Civic"/>
    <n v="2900"/>
    <x v="3"/>
  </r>
  <r>
    <s v="901-B28042017S4"/>
    <n v="4570"/>
    <n v="13100"/>
    <n v="11800"/>
    <x v="7"/>
    <x v="847"/>
    <x v="2"/>
    <x v="0"/>
    <x v="569"/>
    <s v="S4"/>
    <x v="2"/>
    <s v="Yeti"/>
    <n v="1300"/>
    <x v="5"/>
  </r>
  <r>
    <s v="902-D28042017S4"/>
    <n v="4685"/>
    <n v="95300"/>
    <n v="84900"/>
    <x v="14"/>
    <x v="848"/>
    <x v="2"/>
    <x v="1"/>
    <x v="569"/>
    <s v="S4"/>
    <x v="5"/>
    <s v="C-MAX"/>
    <n v="10400"/>
    <x v="13"/>
  </r>
  <r>
    <s v="903-D30042017S4"/>
    <n v="8710"/>
    <n v="9200"/>
    <n v="8200"/>
    <x v="5"/>
    <x v="849"/>
    <x v="2"/>
    <x v="1"/>
    <x v="570"/>
    <s v="S4"/>
    <x v="6"/>
    <s v="Laguna"/>
    <n v="1000"/>
    <x v="8"/>
  </r>
  <r>
    <s v="904-D30042017S4"/>
    <n v="5139"/>
    <n v="23000"/>
    <n v="20700"/>
    <x v="1"/>
    <x v="850"/>
    <x v="2"/>
    <x v="1"/>
    <x v="570"/>
    <s v="S4"/>
    <x v="8"/>
    <s v="Note"/>
    <n v="2300"/>
    <x v="4"/>
  </r>
  <r>
    <s v="905-D30042017S29"/>
    <n v="2541"/>
    <n v="19600"/>
    <n v="19100"/>
    <x v="7"/>
    <x v="851"/>
    <x v="2"/>
    <x v="1"/>
    <x v="570"/>
    <s v="S29"/>
    <x v="6"/>
    <s v="Scenic"/>
    <n v="500"/>
    <x v="5"/>
  </r>
  <r>
    <s v="906-L01052017S56"/>
    <n v="9219"/>
    <n v="51000"/>
    <n v="34100"/>
    <x v="12"/>
    <x v="852"/>
    <x v="2"/>
    <x v="2"/>
    <x v="571"/>
    <s v="S56"/>
    <x v="8"/>
    <s v="X-Trail"/>
    <n v="16900"/>
    <x v="9"/>
  </r>
  <r>
    <s v="907-B02052017S4"/>
    <n v="8167"/>
    <n v="65900"/>
    <n v="55400"/>
    <x v="0"/>
    <x v="853"/>
    <x v="2"/>
    <x v="0"/>
    <x v="572"/>
    <s v="S4"/>
    <x v="3"/>
    <s v="RAV4"/>
    <n v="10500"/>
    <x v="7"/>
  </r>
  <r>
    <s v="908-D02052017S54"/>
    <n v="10632"/>
    <n v="15100"/>
    <n v="15000"/>
    <x v="5"/>
    <x v="854"/>
    <x v="2"/>
    <x v="1"/>
    <x v="572"/>
    <s v="S54"/>
    <x v="5"/>
    <s v="Galaxy"/>
    <n v="100"/>
    <x v="8"/>
  </r>
  <r>
    <s v="909-B03052017S47"/>
    <n v="5743"/>
    <n v="41900"/>
    <n v="41900"/>
    <x v="1"/>
    <x v="855"/>
    <x v="2"/>
    <x v="0"/>
    <x v="573"/>
    <s v="S47"/>
    <x v="2"/>
    <s v="Superb"/>
    <n v="0"/>
    <x v="4"/>
  </r>
  <r>
    <s v="910-B05052017S4"/>
    <n v="7153"/>
    <n v="43900"/>
    <n v="34900"/>
    <x v="7"/>
    <x v="856"/>
    <x v="2"/>
    <x v="0"/>
    <x v="574"/>
    <s v="S4"/>
    <x v="7"/>
    <s v="Transporter"/>
    <n v="9000"/>
    <x v="5"/>
  </r>
  <r>
    <s v="911-B05052017S4"/>
    <n v="8441"/>
    <n v="50200"/>
    <n v="44600"/>
    <x v="0"/>
    <x v="857"/>
    <x v="2"/>
    <x v="0"/>
    <x v="574"/>
    <s v="S4"/>
    <x v="5"/>
    <s v="S-MAX"/>
    <n v="5600"/>
    <x v="7"/>
  </r>
  <r>
    <s v="912-D06052017S13"/>
    <n v="6505"/>
    <n v="11800"/>
    <n v="7800"/>
    <x v="7"/>
    <x v="858"/>
    <x v="2"/>
    <x v="1"/>
    <x v="575"/>
    <s v="S13"/>
    <x v="3"/>
    <s v="Yaris"/>
    <n v="4000"/>
    <x v="5"/>
  </r>
  <r>
    <s v="913-B07052017S4"/>
    <n v="2111"/>
    <n v="17700"/>
    <n v="15400"/>
    <x v="0"/>
    <x v="859"/>
    <x v="2"/>
    <x v="0"/>
    <x v="576"/>
    <s v="S4"/>
    <x v="0"/>
    <s v="Vectra"/>
    <n v="2300"/>
    <x v="7"/>
  </r>
  <r>
    <s v="914-B08052017S56"/>
    <n v="5330"/>
    <n v="8200"/>
    <n v="7100"/>
    <x v="5"/>
    <x v="860"/>
    <x v="2"/>
    <x v="0"/>
    <x v="577"/>
    <s v="S56"/>
    <x v="2"/>
    <s v="Rapid"/>
    <n v="1100"/>
    <x v="8"/>
  </r>
  <r>
    <s v="915-B08052017S14"/>
    <n v="3318"/>
    <n v="27200"/>
    <n v="22000"/>
    <x v="1"/>
    <x v="861"/>
    <x v="2"/>
    <x v="0"/>
    <x v="577"/>
    <s v="S14"/>
    <x v="7"/>
    <s v="Caddy"/>
    <n v="5200"/>
    <x v="4"/>
  </r>
  <r>
    <s v="916-B09052017S35"/>
    <n v="7950"/>
    <n v="8200"/>
    <n v="8000"/>
    <x v="5"/>
    <x v="862"/>
    <x v="2"/>
    <x v="0"/>
    <x v="578"/>
    <s v="S35"/>
    <x v="6"/>
    <s v="Koleos"/>
    <n v="200"/>
    <x v="8"/>
  </r>
  <r>
    <s v="917-B10052017S4"/>
    <n v="10838"/>
    <n v="55700"/>
    <n v="51000"/>
    <x v="12"/>
    <x v="863"/>
    <x v="2"/>
    <x v="0"/>
    <x v="579"/>
    <s v="S4"/>
    <x v="2"/>
    <s v="Octavia"/>
    <n v="4700"/>
    <x v="9"/>
  </r>
  <r>
    <s v="918-D12052017S4"/>
    <n v="4809"/>
    <n v="10600"/>
    <n v="9900"/>
    <x v="3"/>
    <x v="864"/>
    <x v="2"/>
    <x v="1"/>
    <x v="580"/>
    <s v="S4"/>
    <x v="6"/>
    <s v="Twingo"/>
    <n v="700"/>
    <x v="6"/>
  </r>
  <r>
    <s v="919-B12052017S4"/>
    <n v="2100"/>
    <n v="46700"/>
    <n v="44300"/>
    <x v="9"/>
    <x v="865"/>
    <x v="2"/>
    <x v="0"/>
    <x v="580"/>
    <s v="S4"/>
    <x v="3"/>
    <s v="Corolla"/>
    <n v="2400"/>
    <x v="0"/>
  </r>
  <r>
    <s v="920-B14052017S4"/>
    <n v="8615"/>
    <n v="20700"/>
    <n v="20300"/>
    <x v="1"/>
    <x v="866"/>
    <x v="2"/>
    <x v="0"/>
    <x v="581"/>
    <s v="S4"/>
    <x v="0"/>
    <s v="Astra"/>
    <n v="400"/>
    <x v="4"/>
  </r>
  <r>
    <s v="921-D15052017S42"/>
    <n v="2111"/>
    <n v="26200"/>
    <n v="24100"/>
    <x v="9"/>
    <x v="867"/>
    <x v="2"/>
    <x v="1"/>
    <x v="582"/>
    <s v="S42"/>
    <x v="0"/>
    <s v="Vectra"/>
    <n v="2100"/>
    <x v="0"/>
  </r>
  <r>
    <s v="922-D16052017S4"/>
    <n v="1522"/>
    <n v="15900"/>
    <n v="13800"/>
    <x v="2"/>
    <x v="868"/>
    <x v="2"/>
    <x v="1"/>
    <x v="583"/>
    <s v="S4"/>
    <x v="3"/>
    <s v="C-HR"/>
    <n v="2100"/>
    <x v="10"/>
  </r>
  <r>
    <s v="923-B16052017S29"/>
    <n v="4449"/>
    <n v="43400"/>
    <n v="41700"/>
    <x v="4"/>
    <x v="869"/>
    <x v="2"/>
    <x v="0"/>
    <x v="583"/>
    <s v="S29"/>
    <x v="1"/>
    <s v="A4"/>
    <n v="1700"/>
    <x v="3"/>
  </r>
  <r>
    <s v="924-B16052017S4"/>
    <n v="2541"/>
    <n v="13500"/>
    <n v="10700"/>
    <x v="5"/>
    <x v="870"/>
    <x v="2"/>
    <x v="0"/>
    <x v="583"/>
    <s v="S4"/>
    <x v="6"/>
    <s v="Scenic"/>
    <n v="2800"/>
    <x v="8"/>
  </r>
  <r>
    <s v="925-D17052017S4"/>
    <n v="5058"/>
    <n v="38000"/>
    <n v="30800"/>
    <x v="1"/>
    <x v="871"/>
    <x v="2"/>
    <x v="1"/>
    <x v="584"/>
    <s v="S4"/>
    <x v="0"/>
    <s v="Signum"/>
    <n v="7200"/>
    <x v="4"/>
  </r>
  <r>
    <s v="926-D17052017S9"/>
    <n v="4414"/>
    <n v="34300"/>
    <n v="33500"/>
    <x v="1"/>
    <x v="872"/>
    <x v="2"/>
    <x v="1"/>
    <x v="584"/>
    <s v="S9"/>
    <x v="4"/>
    <s v="Altea XL"/>
    <n v="800"/>
    <x v="4"/>
  </r>
  <r>
    <s v="927-B18052017S29"/>
    <n v="10506"/>
    <n v="38000"/>
    <n v="32700"/>
    <x v="1"/>
    <x v="873"/>
    <x v="2"/>
    <x v="0"/>
    <x v="585"/>
    <s v="S29"/>
    <x v="9"/>
    <s v="Accord"/>
    <n v="5300"/>
    <x v="4"/>
  </r>
  <r>
    <s v="928-B19052017S64"/>
    <n v="2414"/>
    <n v="128200"/>
    <n v="118400"/>
    <x v="1"/>
    <x v="874"/>
    <x v="2"/>
    <x v="0"/>
    <x v="586"/>
    <s v="S64"/>
    <x v="1"/>
    <s v="S5"/>
    <n v="9800"/>
    <x v="4"/>
  </r>
  <r>
    <s v="929-B19052017S9"/>
    <n v="8456"/>
    <n v="101500"/>
    <n v="66300"/>
    <x v="13"/>
    <x v="875"/>
    <x v="2"/>
    <x v="0"/>
    <x v="586"/>
    <s v="S9"/>
    <x v="7"/>
    <s v="Tiguan"/>
    <n v="35200"/>
    <x v="1"/>
  </r>
  <r>
    <s v="930-D20052017S4"/>
    <n v="4414"/>
    <n v="48600"/>
    <n v="45200"/>
    <x v="13"/>
    <x v="876"/>
    <x v="2"/>
    <x v="1"/>
    <x v="587"/>
    <s v="S4"/>
    <x v="4"/>
    <s v="Altea XL"/>
    <n v="3400"/>
    <x v="1"/>
  </r>
  <r>
    <s v="931-B23052017S14"/>
    <n v="2750"/>
    <n v="9900"/>
    <n v="8800"/>
    <x v="3"/>
    <x v="877"/>
    <x v="2"/>
    <x v="0"/>
    <x v="588"/>
    <s v="S14"/>
    <x v="4"/>
    <s v="Ibiza"/>
    <n v="1100"/>
    <x v="6"/>
  </r>
  <r>
    <s v="932-D24052017S34"/>
    <n v="3591"/>
    <n v="41000"/>
    <n v="34400"/>
    <x v="0"/>
    <x v="878"/>
    <x v="2"/>
    <x v="1"/>
    <x v="589"/>
    <s v="S34"/>
    <x v="5"/>
    <s v="Grand C-MAX"/>
    <n v="6600"/>
    <x v="7"/>
  </r>
  <r>
    <s v="933-B25052017S4"/>
    <n v="1842"/>
    <n v="43900"/>
    <n v="43300"/>
    <x v="7"/>
    <x v="879"/>
    <x v="2"/>
    <x v="0"/>
    <x v="590"/>
    <s v="S4"/>
    <x v="3"/>
    <s v="Land Cruiser"/>
    <n v="600"/>
    <x v="5"/>
  </r>
  <r>
    <s v="934-L25052017S22"/>
    <n v="1522"/>
    <n v="43900"/>
    <n v="42800"/>
    <x v="7"/>
    <x v="880"/>
    <x v="2"/>
    <x v="2"/>
    <x v="590"/>
    <s v="S22"/>
    <x v="3"/>
    <s v="C-HR"/>
    <n v="1100"/>
    <x v="5"/>
  </r>
  <r>
    <s v="935-B25052017S41"/>
    <n v="3773"/>
    <n v="71200"/>
    <n v="64400"/>
    <x v="12"/>
    <x v="881"/>
    <x v="2"/>
    <x v="0"/>
    <x v="590"/>
    <s v="S41"/>
    <x v="9"/>
    <s v="CR-V"/>
    <n v="6800"/>
    <x v="9"/>
  </r>
  <r>
    <s v="936-B25052017S49"/>
    <n v="4359"/>
    <n v="11800"/>
    <n v="7800"/>
    <x v="7"/>
    <x v="882"/>
    <x v="2"/>
    <x v="0"/>
    <x v="590"/>
    <s v="S49"/>
    <x v="6"/>
    <s v="Scenic RX"/>
    <n v="4000"/>
    <x v="5"/>
  </r>
  <r>
    <s v="937-D25052017S4"/>
    <n v="3594"/>
    <n v="11400"/>
    <n v="10200"/>
    <x v="5"/>
    <x v="883"/>
    <x v="2"/>
    <x v="1"/>
    <x v="590"/>
    <s v="S4"/>
    <x v="5"/>
    <s v="Fusion"/>
    <n v="1200"/>
    <x v="8"/>
  </r>
  <r>
    <s v="938-B26052017S4"/>
    <n v="4359"/>
    <n v="34400"/>
    <n v="33700"/>
    <x v="14"/>
    <x v="884"/>
    <x v="2"/>
    <x v="0"/>
    <x v="591"/>
    <s v="S4"/>
    <x v="6"/>
    <s v="Scenic RX"/>
    <n v="700"/>
    <x v="13"/>
  </r>
  <r>
    <s v="939-B29052017S1"/>
    <n v="6691"/>
    <n v="30900"/>
    <n v="28900"/>
    <x v="1"/>
    <x v="885"/>
    <x v="2"/>
    <x v="0"/>
    <x v="592"/>
    <s v="S1"/>
    <x v="9"/>
    <s v="Civic"/>
    <n v="2000"/>
    <x v="4"/>
  </r>
  <r>
    <s v="940-L29052017S49"/>
    <n v="6505"/>
    <n v="27500"/>
    <n v="24100"/>
    <x v="9"/>
    <x v="886"/>
    <x v="2"/>
    <x v="2"/>
    <x v="592"/>
    <s v="S49"/>
    <x v="3"/>
    <s v="Yaris"/>
    <n v="3400"/>
    <x v="0"/>
  </r>
  <r>
    <s v="941-D30052017S5"/>
    <n v="4923"/>
    <n v="59000"/>
    <n v="55800"/>
    <x v="14"/>
    <x v="887"/>
    <x v="2"/>
    <x v="1"/>
    <x v="593"/>
    <s v="S5"/>
    <x v="6"/>
    <s v="Espace"/>
    <n v="3200"/>
    <x v="13"/>
  </r>
  <r>
    <s v="942-D31052017S4"/>
    <n v="9734"/>
    <n v="7300"/>
    <n v="6500"/>
    <x v="6"/>
    <x v="888"/>
    <x v="2"/>
    <x v="1"/>
    <x v="594"/>
    <s v="S4"/>
    <x v="8"/>
    <s v="Primera"/>
    <n v="800"/>
    <x v="2"/>
  </r>
  <r>
    <s v="943-B31052017S5"/>
    <n v="10186"/>
    <n v="71400"/>
    <n v="62300"/>
    <x v="12"/>
    <x v="889"/>
    <x v="2"/>
    <x v="0"/>
    <x v="594"/>
    <s v="S5"/>
    <x v="1"/>
    <s v="A3"/>
    <n v="9100"/>
    <x v="9"/>
  </r>
  <r>
    <s v="944-D31052017S1"/>
    <n v="7282"/>
    <n v="36800"/>
    <n v="34100"/>
    <x v="4"/>
    <x v="890"/>
    <x v="2"/>
    <x v="1"/>
    <x v="594"/>
    <s v="S1"/>
    <x v="5"/>
    <s v="Mondeo"/>
    <n v="2700"/>
    <x v="3"/>
  </r>
  <r>
    <s v="945-D02062017S30"/>
    <n v="3048"/>
    <n v="23300"/>
    <n v="20900"/>
    <x v="0"/>
    <x v="705"/>
    <x v="2"/>
    <x v="1"/>
    <x v="595"/>
    <s v="S30"/>
    <x v="6"/>
    <s v="Megane"/>
    <n v="2400"/>
    <x v="7"/>
  </r>
  <r>
    <s v="946-D02062017S62"/>
    <n v="2111"/>
    <n v="27300"/>
    <n v="21500"/>
    <x v="13"/>
    <x v="891"/>
    <x v="2"/>
    <x v="1"/>
    <x v="595"/>
    <s v="S62"/>
    <x v="0"/>
    <s v="Vectra"/>
    <n v="5800"/>
    <x v="1"/>
  </r>
  <r>
    <s v="947-D03062017S38"/>
    <n v="5330"/>
    <n v="6800"/>
    <n v="6500"/>
    <x v="6"/>
    <x v="892"/>
    <x v="2"/>
    <x v="1"/>
    <x v="596"/>
    <s v="S38"/>
    <x v="2"/>
    <s v="Rapid"/>
    <n v="300"/>
    <x v="2"/>
  </r>
  <r>
    <s v="948-D03062017S6"/>
    <n v="5187"/>
    <n v="5100"/>
    <n v="3700"/>
    <x v="8"/>
    <x v="893"/>
    <x v="2"/>
    <x v="1"/>
    <x v="596"/>
    <s v="S6"/>
    <x v="2"/>
    <s v="Citigo"/>
    <n v="1400"/>
    <x v="11"/>
  </r>
  <r>
    <s v="949-B04062017S35"/>
    <n v="9219"/>
    <n v="25800"/>
    <n v="24400"/>
    <x v="4"/>
    <x v="894"/>
    <x v="2"/>
    <x v="0"/>
    <x v="597"/>
    <s v="S35"/>
    <x v="8"/>
    <s v="X-Trail"/>
    <n v="1400"/>
    <x v="3"/>
  </r>
  <r>
    <s v="950-D05062017S4"/>
    <n v="9883"/>
    <n v="35600"/>
    <n v="25100"/>
    <x v="4"/>
    <x v="895"/>
    <x v="2"/>
    <x v="1"/>
    <x v="598"/>
    <s v="S4"/>
    <x v="3"/>
    <s v="Avensis"/>
    <n v="10500"/>
    <x v="3"/>
  </r>
  <r>
    <s v="951-D07062017S6"/>
    <n v="3187"/>
    <n v="16400"/>
    <n v="11100"/>
    <x v="3"/>
    <x v="896"/>
    <x v="2"/>
    <x v="1"/>
    <x v="599"/>
    <s v="S6"/>
    <x v="6"/>
    <s v="Captur"/>
    <n v="5300"/>
    <x v="6"/>
  </r>
  <r>
    <s v="952-B08062017S4"/>
    <n v="1647"/>
    <n v="18200"/>
    <n v="17200"/>
    <x v="3"/>
    <x v="897"/>
    <x v="2"/>
    <x v="0"/>
    <x v="600"/>
    <s v="S4"/>
    <x v="3"/>
    <s v="Verso"/>
    <n v="1000"/>
    <x v="6"/>
  </r>
  <r>
    <s v="953-D08062017S62"/>
    <n v="4567"/>
    <n v="8200"/>
    <n v="5600"/>
    <x v="5"/>
    <x v="898"/>
    <x v="2"/>
    <x v="1"/>
    <x v="600"/>
    <s v="S62"/>
    <x v="6"/>
    <s v="Clio"/>
    <n v="2600"/>
    <x v="8"/>
  </r>
  <r>
    <s v="954-D09062017S4"/>
    <n v="7282"/>
    <n v="27300"/>
    <n v="20800"/>
    <x v="7"/>
    <x v="899"/>
    <x v="2"/>
    <x v="1"/>
    <x v="601"/>
    <s v="S4"/>
    <x v="5"/>
    <s v="Mondeo"/>
    <n v="6500"/>
    <x v="5"/>
  </r>
  <r>
    <s v="955-D09062017S48"/>
    <n v="5137"/>
    <n v="83100"/>
    <n v="64100"/>
    <x v="13"/>
    <x v="900"/>
    <x v="2"/>
    <x v="1"/>
    <x v="601"/>
    <s v="S48"/>
    <x v="3"/>
    <s v="Prius"/>
    <n v="19000"/>
    <x v="1"/>
  </r>
  <r>
    <s v="956-B09062017S4"/>
    <n v="2298"/>
    <n v="9900"/>
    <n v="6600"/>
    <x v="3"/>
    <x v="901"/>
    <x v="2"/>
    <x v="0"/>
    <x v="601"/>
    <s v="S4"/>
    <x v="8"/>
    <s v="Almera"/>
    <n v="3300"/>
    <x v="6"/>
  </r>
  <r>
    <s v="957-B12062017S4"/>
    <n v="5139"/>
    <n v="8200"/>
    <n v="8200"/>
    <x v="5"/>
    <x v="902"/>
    <x v="2"/>
    <x v="0"/>
    <x v="602"/>
    <s v="S4"/>
    <x v="8"/>
    <s v="Note"/>
    <n v="0"/>
    <x v="8"/>
  </r>
  <r>
    <s v="958-B12062017S62"/>
    <n v="3397"/>
    <n v="35900"/>
    <n v="35100"/>
    <x v="13"/>
    <x v="903"/>
    <x v="2"/>
    <x v="0"/>
    <x v="602"/>
    <s v="S62"/>
    <x v="8"/>
    <s v="Qashqai"/>
    <n v="800"/>
    <x v="1"/>
  </r>
  <r>
    <s v="959-B12062017S4"/>
    <n v="8615"/>
    <n v="9900"/>
    <n v="9300"/>
    <x v="3"/>
    <x v="904"/>
    <x v="2"/>
    <x v="0"/>
    <x v="602"/>
    <s v="S4"/>
    <x v="0"/>
    <s v="Astra"/>
    <n v="600"/>
    <x v="6"/>
  </r>
  <r>
    <s v="960-D14062017S26"/>
    <n v="5139"/>
    <n v="14700"/>
    <n v="12000"/>
    <x v="4"/>
    <x v="905"/>
    <x v="2"/>
    <x v="1"/>
    <x v="603"/>
    <s v="S26"/>
    <x v="8"/>
    <s v="Note"/>
    <n v="2700"/>
    <x v="3"/>
  </r>
  <r>
    <s v="961-B15062017S6"/>
    <n v="5330"/>
    <n v="9900"/>
    <n v="9700"/>
    <x v="3"/>
    <x v="906"/>
    <x v="2"/>
    <x v="0"/>
    <x v="604"/>
    <s v="S6"/>
    <x v="2"/>
    <s v="Rapid"/>
    <n v="200"/>
    <x v="6"/>
  </r>
  <r>
    <s v="962-D15062017S64"/>
    <n v="10838"/>
    <n v="34300"/>
    <n v="25300"/>
    <x v="1"/>
    <x v="907"/>
    <x v="2"/>
    <x v="1"/>
    <x v="604"/>
    <s v="S64"/>
    <x v="2"/>
    <s v="Octavia"/>
    <n v="9000"/>
    <x v="4"/>
  </r>
  <r>
    <s v="963-D16062017S30"/>
    <n v="5330"/>
    <n v="8200"/>
    <n v="7600"/>
    <x v="5"/>
    <x v="908"/>
    <x v="2"/>
    <x v="1"/>
    <x v="605"/>
    <s v="S30"/>
    <x v="2"/>
    <s v="Rapid"/>
    <n v="600"/>
    <x v="8"/>
  </r>
  <r>
    <s v="964-D16062017S4"/>
    <n v="8728"/>
    <n v="9900"/>
    <n v="7900"/>
    <x v="3"/>
    <x v="909"/>
    <x v="2"/>
    <x v="1"/>
    <x v="605"/>
    <s v="S4"/>
    <x v="6"/>
    <s v="Kangoo"/>
    <n v="2000"/>
    <x v="6"/>
  </r>
  <r>
    <s v="965-D17062017S23"/>
    <n v="3594"/>
    <n v="16500"/>
    <n v="16000"/>
    <x v="7"/>
    <x v="910"/>
    <x v="2"/>
    <x v="1"/>
    <x v="606"/>
    <s v="S23"/>
    <x v="5"/>
    <s v="Fusion"/>
    <n v="500"/>
    <x v="5"/>
  </r>
  <r>
    <s v="966-D17062017S18"/>
    <n v="8728"/>
    <n v="35100"/>
    <n v="30800"/>
    <x v="12"/>
    <x v="376"/>
    <x v="2"/>
    <x v="1"/>
    <x v="606"/>
    <s v="S18"/>
    <x v="6"/>
    <s v="Kangoo"/>
    <n v="4300"/>
    <x v="9"/>
  </r>
  <r>
    <s v="967-B22062017S3"/>
    <n v="8615"/>
    <n v="16200"/>
    <n v="14700"/>
    <x v="4"/>
    <x v="911"/>
    <x v="2"/>
    <x v="0"/>
    <x v="607"/>
    <s v="S3"/>
    <x v="0"/>
    <s v="Astra"/>
    <n v="1500"/>
    <x v="3"/>
  </r>
  <r>
    <s v="968-D23062017S4"/>
    <n v="10632"/>
    <n v="56500"/>
    <n v="45600"/>
    <x v="12"/>
    <x v="912"/>
    <x v="2"/>
    <x v="1"/>
    <x v="608"/>
    <s v="S4"/>
    <x v="5"/>
    <s v="Galaxy"/>
    <n v="10900"/>
    <x v="9"/>
  </r>
  <r>
    <s v="969-D23062017S4"/>
    <n v="10067"/>
    <n v="27300"/>
    <n v="20200"/>
    <x v="13"/>
    <x v="913"/>
    <x v="2"/>
    <x v="1"/>
    <x v="608"/>
    <s v="S4"/>
    <x v="8"/>
    <s v="Micra"/>
    <n v="7100"/>
    <x v="1"/>
  </r>
  <r>
    <s v="970-B25062017S4"/>
    <n v="1884"/>
    <n v="58300"/>
    <n v="47300"/>
    <x v="9"/>
    <x v="914"/>
    <x v="2"/>
    <x v="0"/>
    <x v="609"/>
    <s v="S4"/>
    <x v="7"/>
    <s v="Golf"/>
    <n v="11000"/>
    <x v="0"/>
  </r>
  <r>
    <s v="971-D26062017S4"/>
    <n v="6797"/>
    <n v="35900"/>
    <n v="28000"/>
    <x v="13"/>
    <x v="915"/>
    <x v="2"/>
    <x v="1"/>
    <x v="610"/>
    <s v="S4"/>
    <x v="7"/>
    <s v="Polo"/>
    <n v="7900"/>
    <x v="1"/>
  </r>
  <r>
    <s v="972-B26062017S4"/>
    <n v="4567"/>
    <n v="17700"/>
    <n v="14400"/>
    <x v="0"/>
    <x v="916"/>
    <x v="2"/>
    <x v="0"/>
    <x v="610"/>
    <s v="S4"/>
    <x v="6"/>
    <s v="Clio"/>
    <n v="3300"/>
    <x v="7"/>
  </r>
  <r>
    <s v="973-L26062017S22"/>
    <n v="8615"/>
    <n v="5100"/>
    <n v="5000"/>
    <x v="8"/>
    <x v="917"/>
    <x v="2"/>
    <x v="2"/>
    <x v="610"/>
    <s v="S22"/>
    <x v="0"/>
    <s v="Astra"/>
    <n v="100"/>
    <x v="11"/>
  </r>
  <r>
    <s v="974-D26062017S4"/>
    <n v="8441"/>
    <n v="77200"/>
    <n v="64000"/>
    <x v="13"/>
    <x v="918"/>
    <x v="2"/>
    <x v="1"/>
    <x v="610"/>
    <s v="S4"/>
    <x v="5"/>
    <s v="S-MAX"/>
    <n v="13200"/>
    <x v="1"/>
  </r>
  <r>
    <s v="975-B27062017S4"/>
    <n v="1884"/>
    <n v="24000"/>
    <n v="20400"/>
    <x v="3"/>
    <x v="919"/>
    <x v="2"/>
    <x v="0"/>
    <x v="611"/>
    <s v="S4"/>
    <x v="7"/>
    <s v="Golf"/>
    <n v="3600"/>
    <x v="6"/>
  </r>
  <r>
    <s v="976-B27062017S33"/>
    <n v="10114"/>
    <n v="24100"/>
    <n v="16600"/>
    <x v="9"/>
    <x v="393"/>
    <x v="2"/>
    <x v="0"/>
    <x v="611"/>
    <s v="S33"/>
    <x v="6"/>
    <s v="Modus"/>
    <n v="7500"/>
    <x v="0"/>
  </r>
  <r>
    <s v="977-B28062017S4"/>
    <n v="3981"/>
    <n v="66900"/>
    <n v="58300"/>
    <x v="9"/>
    <x v="920"/>
    <x v="2"/>
    <x v="0"/>
    <x v="612"/>
    <s v="S4"/>
    <x v="7"/>
    <s v="Jetta"/>
    <n v="8600"/>
    <x v="0"/>
  </r>
  <r>
    <s v="978-B28062017S38"/>
    <n v="8980"/>
    <n v="65900"/>
    <n v="49300"/>
    <x v="0"/>
    <x v="921"/>
    <x v="2"/>
    <x v="0"/>
    <x v="612"/>
    <s v="S38"/>
    <x v="1"/>
    <s v="A4 Allroad"/>
    <n v="16600"/>
    <x v="7"/>
  </r>
  <r>
    <s v="979-L28062017S4"/>
    <n v="8615"/>
    <n v="12500"/>
    <n v="11800"/>
    <x v="7"/>
    <x v="731"/>
    <x v="2"/>
    <x v="2"/>
    <x v="612"/>
    <s v="S4"/>
    <x v="0"/>
    <s v="Astra"/>
    <n v="700"/>
    <x v="5"/>
  </r>
  <r>
    <s v="980-B03072017S4"/>
    <n v="1927"/>
    <n v="33700"/>
    <n v="26100"/>
    <x v="9"/>
    <x v="922"/>
    <x v="2"/>
    <x v="0"/>
    <x v="613"/>
    <s v="S4"/>
    <x v="0"/>
    <s v="Zafira"/>
    <n v="7600"/>
    <x v="0"/>
  </r>
  <r>
    <s v="981-D07072017S9"/>
    <n v="11043"/>
    <n v="47900"/>
    <n v="42600"/>
    <x v="1"/>
    <x v="923"/>
    <x v="2"/>
    <x v="1"/>
    <x v="614"/>
    <s v="S9"/>
    <x v="5"/>
    <s v="Focus C-Max"/>
    <n v="5300"/>
    <x v="4"/>
  </r>
  <r>
    <s v="982-D10072017S4"/>
    <n v="1600"/>
    <n v="6500"/>
    <n v="5700"/>
    <x v="6"/>
    <x v="303"/>
    <x v="2"/>
    <x v="1"/>
    <x v="615"/>
    <s v="S4"/>
    <x v="2"/>
    <s v="Fabia"/>
    <n v="800"/>
    <x v="2"/>
  </r>
  <r>
    <s v="983-L11072017S4"/>
    <n v="8314"/>
    <n v="11800"/>
    <n v="8500"/>
    <x v="7"/>
    <x v="924"/>
    <x v="2"/>
    <x v="2"/>
    <x v="616"/>
    <s v="S4"/>
    <x v="0"/>
    <s v="Combo"/>
    <n v="3300"/>
    <x v="5"/>
  </r>
  <r>
    <s v="984-D12072017S33"/>
    <n v="8233"/>
    <n v="40800"/>
    <n v="35900"/>
    <x v="13"/>
    <x v="81"/>
    <x v="2"/>
    <x v="1"/>
    <x v="617"/>
    <s v="S33"/>
    <x v="4"/>
    <s v="Alhambra"/>
    <n v="4900"/>
    <x v="1"/>
  </r>
  <r>
    <s v="985-B13072017S44"/>
    <n v="3187"/>
    <n v="25800"/>
    <n v="24400"/>
    <x v="4"/>
    <x v="925"/>
    <x v="2"/>
    <x v="0"/>
    <x v="618"/>
    <s v="S44"/>
    <x v="6"/>
    <s v="Captur"/>
    <n v="1400"/>
    <x v="3"/>
  </r>
  <r>
    <s v="986-D14072017S4"/>
    <n v="5058"/>
    <n v="21900"/>
    <n v="21700"/>
    <x v="7"/>
    <x v="926"/>
    <x v="2"/>
    <x v="1"/>
    <x v="619"/>
    <s v="S4"/>
    <x v="0"/>
    <s v="Signum"/>
    <n v="200"/>
    <x v="5"/>
  </r>
  <r>
    <s v="987-D15072017S4"/>
    <n v="5743"/>
    <n v="62300"/>
    <n v="48300"/>
    <x v="12"/>
    <x v="927"/>
    <x v="2"/>
    <x v="1"/>
    <x v="620"/>
    <s v="S4"/>
    <x v="2"/>
    <s v="Superb"/>
    <n v="14000"/>
    <x v="9"/>
  </r>
  <r>
    <s v="988-D16072017S4"/>
    <n v="8314"/>
    <n v="5600"/>
    <n v="5100"/>
    <x v="8"/>
    <x v="928"/>
    <x v="2"/>
    <x v="1"/>
    <x v="621"/>
    <s v="S4"/>
    <x v="0"/>
    <s v="Combo"/>
    <n v="500"/>
    <x v="11"/>
  </r>
  <r>
    <s v="989-B16072017S4"/>
    <n v="8547"/>
    <n v="20700"/>
    <n v="18400"/>
    <x v="1"/>
    <x v="929"/>
    <x v="2"/>
    <x v="0"/>
    <x v="621"/>
    <s v="S4"/>
    <x v="4"/>
    <s v="Toledo"/>
    <n v="2300"/>
    <x v="4"/>
  </r>
  <r>
    <s v="990-B17072017S7"/>
    <n v="10067"/>
    <n v="17700"/>
    <n v="15300"/>
    <x v="0"/>
    <x v="930"/>
    <x v="2"/>
    <x v="0"/>
    <x v="622"/>
    <s v="S7"/>
    <x v="8"/>
    <s v="Micra"/>
    <n v="2400"/>
    <x v="7"/>
  </r>
  <r>
    <s v="991-B17072017S29"/>
    <n v="9495"/>
    <n v="13000"/>
    <n v="11200"/>
    <x v="3"/>
    <x v="931"/>
    <x v="2"/>
    <x v="0"/>
    <x v="622"/>
    <s v="S29"/>
    <x v="4"/>
    <s v="Altea"/>
    <n v="1800"/>
    <x v="6"/>
  </r>
  <r>
    <s v="992-L19072017S4"/>
    <n v="9812"/>
    <n v="35900"/>
    <n v="32000"/>
    <x v="13"/>
    <x v="932"/>
    <x v="2"/>
    <x v="2"/>
    <x v="623"/>
    <s v="S4"/>
    <x v="8"/>
    <s v="Juke"/>
    <n v="3900"/>
    <x v="1"/>
  </r>
  <r>
    <s v="993-D20072017S24"/>
    <n v="10506"/>
    <n v="62600"/>
    <n v="56500"/>
    <x v="12"/>
    <x v="933"/>
    <x v="2"/>
    <x v="1"/>
    <x v="624"/>
    <s v="S24"/>
    <x v="9"/>
    <s v="Accord"/>
    <n v="6100"/>
    <x v="9"/>
  </r>
  <r>
    <s v="994-D20072017S4"/>
    <n v="2111"/>
    <n v="9900"/>
    <n v="7300"/>
    <x v="3"/>
    <x v="934"/>
    <x v="2"/>
    <x v="1"/>
    <x v="624"/>
    <s v="S4"/>
    <x v="0"/>
    <s v="Vectra"/>
    <n v="2600"/>
    <x v="6"/>
  </r>
  <r>
    <s v="995-B21072017S4"/>
    <n v="5428"/>
    <n v="21200"/>
    <n v="20600"/>
    <x v="4"/>
    <x v="935"/>
    <x v="2"/>
    <x v="0"/>
    <x v="625"/>
    <s v="S4"/>
    <x v="0"/>
    <s v="Antara"/>
    <n v="600"/>
    <x v="3"/>
  </r>
  <r>
    <s v="996-D23072017S4"/>
    <n v="1647"/>
    <n v="50200"/>
    <n v="38000"/>
    <x v="13"/>
    <x v="936"/>
    <x v="2"/>
    <x v="1"/>
    <x v="626"/>
    <s v="S4"/>
    <x v="3"/>
    <s v="Verso"/>
    <n v="12200"/>
    <x v="1"/>
  </r>
  <r>
    <s v="997-B24072017S51"/>
    <n v="7100"/>
    <n v="22000"/>
    <n v="19400"/>
    <x v="4"/>
    <x v="937"/>
    <x v="2"/>
    <x v="0"/>
    <x v="627"/>
    <s v="S51"/>
    <x v="3"/>
    <s v="Auris"/>
    <n v="2600"/>
    <x v="3"/>
  </r>
  <r>
    <s v="998-B24072017S41"/>
    <n v="4414"/>
    <n v="42700"/>
    <n v="40000"/>
    <x v="9"/>
    <x v="938"/>
    <x v="2"/>
    <x v="0"/>
    <x v="627"/>
    <s v="S41"/>
    <x v="4"/>
    <s v="Altea XL"/>
    <n v="2700"/>
    <x v="0"/>
  </r>
  <r>
    <s v="999-D27072017S4"/>
    <n v="5201"/>
    <n v="44000"/>
    <n v="40000"/>
    <x v="9"/>
    <x v="939"/>
    <x v="2"/>
    <x v="1"/>
    <x v="628"/>
    <s v="S4"/>
    <x v="6"/>
    <s v="Grand Scenic"/>
    <n v="4000"/>
    <x v="0"/>
  </r>
  <r>
    <s v="1000-B27072017S4"/>
    <n v="6691"/>
    <n v="28900"/>
    <n v="21900"/>
    <x v="1"/>
    <x v="940"/>
    <x v="3"/>
    <x v="0"/>
    <x v="628"/>
    <s v="S4"/>
    <x v="9"/>
    <s v="Civic"/>
    <n v="7000"/>
    <x v="4"/>
  </r>
  <r>
    <s v="1001-D29072017S4"/>
    <n v="5187"/>
    <n v="8200"/>
    <n v="7400"/>
    <x v="5"/>
    <x v="941"/>
    <x v="3"/>
    <x v="1"/>
    <x v="629"/>
    <s v="S4"/>
    <x v="2"/>
    <s v="Citigo"/>
    <n v="800"/>
    <x v="8"/>
  </r>
  <r>
    <s v="1002-B29072017S46"/>
    <n v="10838"/>
    <n v="19600"/>
    <n v="19100"/>
    <x v="7"/>
    <x v="942"/>
    <x v="3"/>
    <x v="0"/>
    <x v="629"/>
    <s v="S46"/>
    <x v="2"/>
    <s v="Octavia"/>
    <n v="500"/>
    <x v="5"/>
  </r>
  <r>
    <s v="1003-D29072017S34"/>
    <n v="9734"/>
    <n v="11800"/>
    <n v="8800"/>
    <x v="7"/>
    <x v="943"/>
    <x v="3"/>
    <x v="1"/>
    <x v="629"/>
    <s v="S34"/>
    <x v="8"/>
    <s v="Primera"/>
    <n v="3000"/>
    <x v="5"/>
  </r>
  <r>
    <s v="1004-D29072017S66"/>
    <n v="10114"/>
    <n v="9900"/>
    <n v="9400"/>
    <x v="3"/>
    <x v="944"/>
    <x v="3"/>
    <x v="1"/>
    <x v="629"/>
    <s v="S66"/>
    <x v="6"/>
    <s v="Modus"/>
    <n v="500"/>
    <x v="6"/>
  </r>
  <r>
    <s v="1005-D30072017S4"/>
    <n v="8456"/>
    <n v="41400"/>
    <n v="36900"/>
    <x v="3"/>
    <x v="945"/>
    <x v="3"/>
    <x v="1"/>
    <x v="630"/>
    <s v="S4"/>
    <x v="7"/>
    <s v="Tiguan"/>
    <n v="4500"/>
    <x v="6"/>
  </r>
  <r>
    <s v="1006-L02082017S5"/>
    <n v="3620"/>
    <n v="19400"/>
    <n v="18200"/>
    <x v="4"/>
    <x v="946"/>
    <x v="3"/>
    <x v="2"/>
    <x v="631"/>
    <s v="S5"/>
    <x v="2"/>
    <s v="Roomster"/>
    <n v="1200"/>
    <x v="3"/>
  </r>
  <r>
    <s v="1007-D02082017S62"/>
    <n v="2750"/>
    <n v="27300"/>
    <n v="25200"/>
    <x v="13"/>
    <x v="947"/>
    <x v="3"/>
    <x v="1"/>
    <x v="631"/>
    <s v="S62"/>
    <x v="4"/>
    <s v="Ibiza"/>
    <n v="2100"/>
    <x v="1"/>
  </r>
  <r>
    <s v="1008-D02082017S4"/>
    <n v="4996"/>
    <n v="20400"/>
    <n v="19900"/>
    <x v="6"/>
    <x v="948"/>
    <x v="3"/>
    <x v="1"/>
    <x v="631"/>
    <s v="S4"/>
    <x v="7"/>
    <s v="Golf Plus"/>
    <n v="500"/>
    <x v="2"/>
  </r>
  <r>
    <s v="1009-B05082017S4"/>
    <n v="4839"/>
    <n v="11600"/>
    <n v="10700"/>
    <x v="5"/>
    <x v="949"/>
    <x v="3"/>
    <x v="0"/>
    <x v="632"/>
    <s v="S4"/>
    <x v="6"/>
    <s v="Trafic"/>
    <n v="900"/>
    <x v="8"/>
  </r>
  <r>
    <s v="1010-D06082017S4"/>
    <n v="3620"/>
    <n v="10700"/>
    <n v="9600"/>
    <x v="5"/>
    <x v="950"/>
    <x v="3"/>
    <x v="1"/>
    <x v="633"/>
    <s v="S4"/>
    <x v="2"/>
    <s v="Roomster"/>
    <n v="1100"/>
    <x v="8"/>
  </r>
  <r>
    <s v="1011-B07082017S36"/>
    <n v="6691"/>
    <n v="38200"/>
    <n v="34900"/>
    <x v="13"/>
    <x v="951"/>
    <x v="3"/>
    <x v="0"/>
    <x v="634"/>
    <s v="S36"/>
    <x v="9"/>
    <s v="Civic"/>
    <n v="3300"/>
    <x v="1"/>
  </r>
  <r>
    <s v="1012-D07082017S4"/>
    <n v="10838"/>
    <n v="34300"/>
    <n v="29800"/>
    <x v="1"/>
    <x v="952"/>
    <x v="3"/>
    <x v="1"/>
    <x v="634"/>
    <s v="S4"/>
    <x v="2"/>
    <s v="Octavia"/>
    <n v="4500"/>
    <x v="4"/>
  </r>
  <r>
    <s v="1013-B08082017S31"/>
    <n v="5428"/>
    <n v="33700"/>
    <n v="27000"/>
    <x v="9"/>
    <x v="953"/>
    <x v="3"/>
    <x v="0"/>
    <x v="635"/>
    <s v="S31"/>
    <x v="0"/>
    <s v="Antara"/>
    <n v="6700"/>
    <x v="0"/>
  </r>
  <r>
    <s v="1014-B08082017S26"/>
    <n v="7950"/>
    <n v="11800"/>
    <n v="11100"/>
    <x v="7"/>
    <x v="954"/>
    <x v="3"/>
    <x v="0"/>
    <x v="635"/>
    <s v="S26"/>
    <x v="6"/>
    <s v="Koleos"/>
    <n v="700"/>
    <x v="5"/>
  </r>
  <r>
    <s v="1015-B09082017S24"/>
    <n v="5201"/>
    <n v="24400"/>
    <n v="16200"/>
    <x v="4"/>
    <x v="955"/>
    <x v="3"/>
    <x v="0"/>
    <x v="636"/>
    <s v="S24"/>
    <x v="6"/>
    <s v="Grand Scenic"/>
    <n v="8200"/>
    <x v="3"/>
  </r>
  <r>
    <s v="1016-L09082017S18"/>
    <n v="8728"/>
    <n v="18900"/>
    <n v="17700"/>
    <x v="0"/>
    <x v="956"/>
    <x v="3"/>
    <x v="2"/>
    <x v="636"/>
    <s v="S18"/>
    <x v="6"/>
    <s v="Kangoo"/>
    <n v="1200"/>
    <x v="7"/>
  </r>
  <r>
    <s v="1017-D12082017S29"/>
    <n v="8461"/>
    <n v="28900"/>
    <n v="27400"/>
    <x v="1"/>
    <x v="957"/>
    <x v="3"/>
    <x v="1"/>
    <x v="637"/>
    <s v="S29"/>
    <x v="0"/>
    <s v="Vivaro"/>
    <n v="1500"/>
    <x v="4"/>
  </r>
  <r>
    <s v="1018-B12082017S74"/>
    <n v="5139"/>
    <n v="24100"/>
    <n v="16500"/>
    <x v="9"/>
    <x v="170"/>
    <x v="3"/>
    <x v="0"/>
    <x v="637"/>
    <s v="S74"/>
    <x v="8"/>
    <s v="Note"/>
    <n v="7600"/>
    <x v="0"/>
  </r>
  <r>
    <s v="1019-B13082017S4"/>
    <n v="10186"/>
    <n v="35900"/>
    <n v="27700"/>
    <x v="0"/>
    <x v="958"/>
    <x v="3"/>
    <x v="0"/>
    <x v="638"/>
    <s v="S4"/>
    <x v="1"/>
    <s v="A3"/>
    <n v="8200"/>
    <x v="7"/>
  </r>
  <r>
    <s v="1020-D13082017S4"/>
    <n v="4839"/>
    <n v="19400"/>
    <n v="13000"/>
    <x v="4"/>
    <x v="959"/>
    <x v="3"/>
    <x v="1"/>
    <x v="638"/>
    <s v="S4"/>
    <x v="6"/>
    <s v="Trafic"/>
    <n v="6400"/>
    <x v="3"/>
  </r>
  <r>
    <s v="1021-B13082017S8"/>
    <n v="5330"/>
    <n v="20700"/>
    <n v="18500"/>
    <x v="1"/>
    <x v="960"/>
    <x v="3"/>
    <x v="0"/>
    <x v="638"/>
    <s v="S8"/>
    <x v="2"/>
    <s v="Rapid"/>
    <n v="2200"/>
    <x v="4"/>
  </r>
  <r>
    <s v="1022-B14082017S4"/>
    <n v="8980"/>
    <n v="24300"/>
    <n v="18300"/>
    <x v="6"/>
    <x v="961"/>
    <x v="3"/>
    <x v="0"/>
    <x v="639"/>
    <s v="S4"/>
    <x v="1"/>
    <s v="A4 Allroad"/>
    <n v="6000"/>
    <x v="2"/>
  </r>
  <r>
    <s v="1023-B15082017S53"/>
    <n v="8461"/>
    <n v="38200"/>
    <n v="25200"/>
    <x v="13"/>
    <x v="962"/>
    <x v="3"/>
    <x v="0"/>
    <x v="640"/>
    <s v="S53"/>
    <x v="0"/>
    <s v="Vivaro"/>
    <n v="13000"/>
    <x v="1"/>
  </r>
  <r>
    <s v="1024-D16082017S4"/>
    <n v="10632"/>
    <n v="38000"/>
    <n v="29100"/>
    <x v="1"/>
    <x v="963"/>
    <x v="3"/>
    <x v="1"/>
    <x v="641"/>
    <s v="S4"/>
    <x v="5"/>
    <s v="Galaxy"/>
    <n v="8900"/>
    <x v="4"/>
  </r>
  <r>
    <s v="1025-D17082017S17"/>
    <n v="8710"/>
    <n v="14700"/>
    <n v="12300"/>
    <x v="4"/>
    <x v="964"/>
    <x v="3"/>
    <x v="1"/>
    <x v="642"/>
    <s v="S17"/>
    <x v="6"/>
    <s v="Laguna"/>
    <n v="2400"/>
    <x v="3"/>
  </r>
  <r>
    <s v="1026-D17082017S9"/>
    <n v="2994"/>
    <n v="54800"/>
    <n v="49300"/>
    <x v="4"/>
    <x v="965"/>
    <x v="3"/>
    <x v="1"/>
    <x v="642"/>
    <s v="S9"/>
    <x v="7"/>
    <s v="Sharan"/>
    <n v="5500"/>
    <x v="3"/>
  </r>
  <r>
    <s v="1027-L19082017S4"/>
    <n v="5187"/>
    <n v="33700"/>
    <n v="32300"/>
    <x v="14"/>
    <x v="966"/>
    <x v="3"/>
    <x v="2"/>
    <x v="643"/>
    <s v="S4"/>
    <x v="2"/>
    <s v="Citigo"/>
    <n v="1400"/>
    <x v="13"/>
  </r>
  <r>
    <s v="1028-L20082017S4"/>
    <n v="10506"/>
    <n v="30300"/>
    <n v="27100"/>
    <x v="4"/>
    <x v="967"/>
    <x v="3"/>
    <x v="2"/>
    <x v="644"/>
    <s v="S4"/>
    <x v="9"/>
    <s v="Accord"/>
    <n v="3200"/>
    <x v="3"/>
  </r>
  <r>
    <s v="1029-B20082017S3"/>
    <n v="3048"/>
    <n v="35900"/>
    <n v="27200"/>
    <x v="13"/>
    <x v="968"/>
    <x v="3"/>
    <x v="0"/>
    <x v="644"/>
    <s v="S3"/>
    <x v="6"/>
    <s v="Megane"/>
    <n v="8700"/>
    <x v="1"/>
  </r>
  <r>
    <s v="1030-L20082017S4"/>
    <n v="1842"/>
    <n v="65900"/>
    <n v="62000"/>
    <x v="0"/>
    <x v="969"/>
    <x v="3"/>
    <x v="2"/>
    <x v="644"/>
    <s v="S4"/>
    <x v="3"/>
    <s v="Land Cruiser"/>
    <n v="3900"/>
    <x v="7"/>
  </r>
  <r>
    <s v="1031-B21082017S4"/>
    <n v="2750"/>
    <n v="14700"/>
    <n v="11400"/>
    <x v="4"/>
    <x v="970"/>
    <x v="3"/>
    <x v="0"/>
    <x v="645"/>
    <s v="S4"/>
    <x v="4"/>
    <s v="Ibiza"/>
    <n v="3300"/>
    <x v="3"/>
  </r>
  <r>
    <s v="1032-D21082017S5"/>
    <n v="2541"/>
    <n v="40000"/>
    <n v="39800"/>
    <x v="9"/>
    <x v="971"/>
    <x v="3"/>
    <x v="1"/>
    <x v="645"/>
    <s v="S5"/>
    <x v="6"/>
    <s v="Scenic"/>
    <n v="200"/>
    <x v="0"/>
  </r>
  <r>
    <s v="1033-D21082017S20"/>
    <n v="6505"/>
    <n v="5100"/>
    <n v="4000"/>
    <x v="8"/>
    <x v="972"/>
    <x v="3"/>
    <x v="1"/>
    <x v="645"/>
    <s v="S20"/>
    <x v="3"/>
    <s v="Yaris"/>
    <n v="1100"/>
    <x v="11"/>
  </r>
  <r>
    <s v="1034-D21082017S4"/>
    <n v="2541"/>
    <n v="46500"/>
    <n v="45200"/>
    <x v="13"/>
    <x v="913"/>
    <x v="3"/>
    <x v="1"/>
    <x v="645"/>
    <s v="S4"/>
    <x v="6"/>
    <s v="Scenic"/>
    <n v="1300"/>
    <x v="1"/>
  </r>
  <r>
    <s v="1035-D21082017S29"/>
    <n v="1884"/>
    <n v="19700"/>
    <n v="13800"/>
    <x v="5"/>
    <x v="973"/>
    <x v="3"/>
    <x v="1"/>
    <x v="645"/>
    <s v="S29"/>
    <x v="7"/>
    <s v="Golf"/>
    <n v="5900"/>
    <x v="8"/>
  </r>
  <r>
    <s v="1036-D22082017S16"/>
    <n v="4809"/>
    <n v="28200"/>
    <n v="27300"/>
    <x v="13"/>
    <x v="394"/>
    <x v="3"/>
    <x v="1"/>
    <x v="646"/>
    <s v="S16"/>
    <x v="6"/>
    <s v="Twingo"/>
    <n v="900"/>
    <x v="1"/>
  </r>
  <r>
    <s v="1037-D23082017S47"/>
    <n v="10067"/>
    <n v="15700"/>
    <n v="14700"/>
    <x v="4"/>
    <x v="974"/>
    <x v="3"/>
    <x v="1"/>
    <x v="647"/>
    <s v="S47"/>
    <x v="8"/>
    <s v="Micra"/>
    <n v="1000"/>
    <x v="3"/>
  </r>
  <r>
    <s v="1038-L25082017S14"/>
    <n v="8233"/>
    <n v="10700"/>
    <n v="9000"/>
    <x v="5"/>
    <x v="975"/>
    <x v="3"/>
    <x v="2"/>
    <x v="648"/>
    <s v="S14"/>
    <x v="4"/>
    <s v="Alhambra"/>
    <n v="1700"/>
    <x v="8"/>
  </r>
  <r>
    <s v="1039-D25082017S49"/>
    <n v="8233"/>
    <n v="40500"/>
    <n v="36800"/>
    <x v="12"/>
    <x v="976"/>
    <x v="3"/>
    <x v="1"/>
    <x v="648"/>
    <s v="S49"/>
    <x v="4"/>
    <s v="Alhambra"/>
    <n v="3700"/>
    <x v="9"/>
  </r>
  <r>
    <s v="1040-B26082017S67"/>
    <n v="5340"/>
    <n v="33900"/>
    <n v="33700"/>
    <x v="14"/>
    <x v="977"/>
    <x v="3"/>
    <x v="0"/>
    <x v="649"/>
    <s v="S67"/>
    <x v="9"/>
    <s v="Jazz"/>
    <n v="200"/>
    <x v="13"/>
  </r>
  <r>
    <s v="1041-D27082017S4"/>
    <n v="5187"/>
    <n v="34800"/>
    <n v="30800"/>
    <x v="12"/>
    <x v="978"/>
    <x v="3"/>
    <x v="1"/>
    <x v="650"/>
    <s v="S4"/>
    <x v="2"/>
    <s v="Citigo"/>
    <n v="4000"/>
    <x v="9"/>
  </r>
  <r>
    <s v="1042-D28082017S4"/>
    <n v="3594"/>
    <n v="17800"/>
    <n v="16500"/>
    <x v="7"/>
    <x v="979"/>
    <x v="3"/>
    <x v="1"/>
    <x v="651"/>
    <s v="S4"/>
    <x v="5"/>
    <s v="Fusion"/>
    <n v="1300"/>
    <x v="5"/>
  </r>
  <r>
    <s v="1043-B29082017S1"/>
    <n v="5201"/>
    <n v="18000"/>
    <n v="16400"/>
    <x v="3"/>
    <x v="980"/>
    <x v="3"/>
    <x v="0"/>
    <x v="652"/>
    <s v="S1"/>
    <x v="6"/>
    <s v="Grand Scenic"/>
    <n v="1600"/>
    <x v="6"/>
  </r>
  <r>
    <s v="1044-B30082017S4"/>
    <n v="4809"/>
    <n v="6500"/>
    <n v="5300"/>
    <x v="6"/>
    <x v="981"/>
    <x v="3"/>
    <x v="0"/>
    <x v="653"/>
    <s v="S4"/>
    <x v="6"/>
    <s v="Twingo"/>
    <n v="1200"/>
    <x v="2"/>
  </r>
  <r>
    <s v="1045-B01092017S4"/>
    <n v="2298"/>
    <n v="31200"/>
    <n v="27300"/>
    <x v="13"/>
    <x v="982"/>
    <x v="3"/>
    <x v="0"/>
    <x v="654"/>
    <s v="S4"/>
    <x v="8"/>
    <s v="Almera"/>
    <n v="3900"/>
    <x v="1"/>
  </r>
  <r>
    <s v="1046-B02092017S11"/>
    <n v="2096"/>
    <n v="44300"/>
    <n v="34200"/>
    <x v="9"/>
    <x v="662"/>
    <x v="3"/>
    <x v="0"/>
    <x v="655"/>
    <s v="S11"/>
    <x v="5"/>
    <s v="Kuga"/>
    <n v="10100"/>
    <x v="0"/>
  </r>
  <r>
    <s v="1047-D03092017S3"/>
    <n v="3187"/>
    <n v="40000"/>
    <n v="38900"/>
    <x v="9"/>
    <x v="983"/>
    <x v="3"/>
    <x v="1"/>
    <x v="656"/>
    <s v="S3"/>
    <x v="6"/>
    <s v="Captur"/>
    <n v="1100"/>
    <x v="0"/>
  </r>
  <r>
    <s v="1048-D05092017S29"/>
    <n v="11108"/>
    <n v="24100"/>
    <n v="20100"/>
    <x v="9"/>
    <x v="984"/>
    <x v="3"/>
    <x v="1"/>
    <x v="657"/>
    <s v="S29"/>
    <x v="0"/>
    <s v="Corsa"/>
    <n v="4000"/>
    <x v="0"/>
  </r>
  <r>
    <s v="1049-B07092017S4"/>
    <n v="10147"/>
    <n v="24300"/>
    <n v="22200"/>
    <x v="6"/>
    <x v="985"/>
    <x v="3"/>
    <x v="0"/>
    <x v="658"/>
    <s v="S4"/>
    <x v="1"/>
    <s v="S3"/>
    <n v="2100"/>
    <x v="2"/>
  </r>
  <r>
    <s v="1050-B07092017S3"/>
    <n v="5058"/>
    <n v="44300"/>
    <n v="33200"/>
    <x v="9"/>
    <x v="826"/>
    <x v="3"/>
    <x v="0"/>
    <x v="658"/>
    <s v="S3"/>
    <x v="0"/>
    <s v="Signum"/>
    <n v="11100"/>
    <x v="0"/>
  </r>
  <r>
    <s v="1051-B08092017S4"/>
    <n v="8710"/>
    <n v="6500"/>
    <n v="5900"/>
    <x v="6"/>
    <x v="986"/>
    <x v="3"/>
    <x v="0"/>
    <x v="659"/>
    <s v="S4"/>
    <x v="6"/>
    <s v="Laguna"/>
    <n v="600"/>
    <x v="2"/>
  </r>
  <r>
    <s v="1052-B08092017S61"/>
    <n v="2541"/>
    <n v="25000"/>
    <n v="24400"/>
    <x v="4"/>
    <x v="987"/>
    <x v="3"/>
    <x v="0"/>
    <x v="659"/>
    <s v="S61"/>
    <x v="6"/>
    <s v="Scenic"/>
    <n v="600"/>
    <x v="3"/>
  </r>
  <r>
    <s v="1053-D09092017S4"/>
    <n v="4359"/>
    <n v="14700"/>
    <n v="9800"/>
    <x v="4"/>
    <x v="988"/>
    <x v="3"/>
    <x v="1"/>
    <x v="660"/>
    <s v="S4"/>
    <x v="6"/>
    <s v="Scenic RX"/>
    <n v="4900"/>
    <x v="3"/>
  </r>
  <r>
    <s v="1054-B12092017S4"/>
    <n v="10186"/>
    <n v="68200"/>
    <n v="64000"/>
    <x v="14"/>
    <x v="989"/>
    <x v="3"/>
    <x v="0"/>
    <x v="661"/>
    <s v="S4"/>
    <x v="1"/>
    <s v="A3"/>
    <n v="4200"/>
    <x v="13"/>
  </r>
  <r>
    <s v="1055-D12092017S4"/>
    <n v="4856"/>
    <n v="91800"/>
    <n v="61700"/>
    <x v="1"/>
    <x v="990"/>
    <x v="3"/>
    <x v="1"/>
    <x v="661"/>
    <s v="S4"/>
    <x v="7"/>
    <s v="Touareg"/>
    <n v="30100"/>
    <x v="4"/>
  </r>
  <r>
    <s v="1056-B13092017S4"/>
    <n v="4809"/>
    <n v="30800"/>
    <n v="23400"/>
    <x v="12"/>
    <x v="991"/>
    <x v="3"/>
    <x v="0"/>
    <x v="662"/>
    <s v="S4"/>
    <x v="6"/>
    <s v="Twingo"/>
    <n v="7400"/>
    <x v="9"/>
  </r>
  <r>
    <s v="1057-B13092017S1"/>
    <n v="2750"/>
    <n v="14700"/>
    <n v="10000"/>
    <x v="4"/>
    <x v="992"/>
    <x v="3"/>
    <x v="0"/>
    <x v="662"/>
    <s v="S1"/>
    <x v="4"/>
    <s v="Ibiza"/>
    <n v="4700"/>
    <x v="3"/>
  </r>
  <r>
    <s v="1058-B13092017S14"/>
    <n v="4923"/>
    <n v="55800"/>
    <n v="49900"/>
    <x v="14"/>
    <x v="158"/>
    <x v="3"/>
    <x v="0"/>
    <x v="662"/>
    <s v="S14"/>
    <x v="6"/>
    <s v="Espace"/>
    <n v="5900"/>
    <x v="13"/>
  </r>
  <r>
    <s v="1059-D15092017S6"/>
    <n v="8710"/>
    <n v="6500"/>
    <n v="6000"/>
    <x v="6"/>
    <x v="892"/>
    <x v="3"/>
    <x v="1"/>
    <x v="663"/>
    <s v="S6"/>
    <x v="6"/>
    <s v="Laguna"/>
    <n v="500"/>
    <x v="2"/>
  </r>
  <r>
    <s v="1060-D15092017S17"/>
    <n v="2111"/>
    <n v="19400"/>
    <n v="17700"/>
    <x v="0"/>
    <x v="993"/>
    <x v="3"/>
    <x v="1"/>
    <x v="663"/>
    <s v="S17"/>
    <x v="0"/>
    <s v="Vectra"/>
    <n v="1700"/>
    <x v="7"/>
  </r>
  <r>
    <s v="1061-B16092017S41"/>
    <n v="8233"/>
    <n v="31700"/>
    <n v="25500"/>
    <x v="9"/>
    <x v="994"/>
    <x v="3"/>
    <x v="0"/>
    <x v="664"/>
    <s v="S41"/>
    <x v="4"/>
    <s v="Alhambra"/>
    <n v="6200"/>
    <x v="0"/>
  </r>
  <r>
    <s v="1062-L17092017S4"/>
    <n v="11043"/>
    <n v="15400"/>
    <n v="15100"/>
    <x v="6"/>
    <x v="995"/>
    <x v="3"/>
    <x v="2"/>
    <x v="665"/>
    <s v="S4"/>
    <x v="5"/>
    <s v="Focus C-Max"/>
    <n v="300"/>
    <x v="2"/>
  </r>
  <r>
    <s v="1063-D17092017S4"/>
    <n v="5459"/>
    <n v="19900"/>
    <n v="17700"/>
    <x v="0"/>
    <x v="996"/>
    <x v="3"/>
    <x v="1"/>
    <x v="665"/>
    <s v="S4"/>
    <x v="0"/>
    <s v="Meriva"/>
    <n v="2200"/>
    <x v="7"/>
  </r>
  <r>
    <s v="1064-B20092017S4"/>
    <n v="3655"/>
    <n v="41000"/>
    <n v="37500"/>
    <x v="0"/>
    <x v="997"/>
    <x v="3"/>
    <x v="0"/>
    <x v="666"/>
    <s v="S4"/>
    <x v="0"/>
    <s v="Mokka"/>
    <n v="3500"/>
    <x v="7"/>
  </r>
  <r>
    <s v="1065-D20092017S38"/>
    <n v="1899"/>
    <n v="55900"/>
    <n v="49700"/>
    <x v="9"/>
    <x v="998"/>
    <x v="3"/>
    <x v="1"/>
    <x v="666"/>
    <s v="S38"/>
    <x v="5"/>
    <s v="Transit"/>
    <n v="6200"/>
    <x v="0"/>
  </r>
  <r>
    <s v="1066-D21092017S4"/>
    <n v="3752"/>
    <n v="19400"/>
    <n v="17200"/>
    <x v="4"/>
    <x v="999"/>
    <x v="3"/>
    <x v="1"/>
    <x v="667"/>
    <s v="S4"/>
    <x v="3"/>
    <s v="Aygo"/>
    <n v="2200"/>
    <x v="3"/>
  </r>
  <r>
    <s v="1067-L22092017S64"/>
    <n v="8615"/>
    <n v="30800"/>
    <n v="27300"/>
    <x v="13"/>
    <x v="1000"/>
    <x v="3"/>
    <x v="2"/>
    <x v="668"/>
    <s v="S64"/>
    <x v="0"/>
    <s v="Astra"/>
    <n v="3500"/>
    <x v="1"/>
  </r>
  <r>
    <s v="1068-D22092017S70"/>
    <n v="4567"/>
    <n v="22100"/>
    <n v="20700"/>
    <x v="1"/>
    <x v="1001"/>
    <x v="3"/>
    <x v="1"/>
    <x v="668"/>
    <s v="S70"/>
    <x v="6"/>
    <s v="Clio"/>
    <n v="1400"/>
    <x v="4"/>
  </r>
  <r>
    <s v="1069-B22092017S54"/>
    <n v="5340"/>
    <n v="14700"/>
    <n v="12600"/>
    <x v="4"/>
    <x v="1002"/>
    <x v="3"/>
    <x v="0"/>
    <x v="668"/>
    <s v="S54"/>
    <x v="9"/>
    <s v="Jazz"/>
    <n v="2100"/>
    <x v="3"/>
  </r>
  <r>
    <s v="1070-D23092017S4"/>
    <n v="9265"/>
    <n v="5100"/>
    <n v="4400"/>
    <x v="8"/>
    <x v="1003"/>
    <x v="3"/>
    <x v="1"/>
    <x v="669"/>
    <s v="S4"/>
    <x v="4"/>
    <s v="Leon"/>
    <n v="700"/>
    <x v="11"/>
  </r>
  <r>
    <s v="1071-D23092017S3"/>
    <n v="7950"/>
    <n v="11800"/>
    <n v="10600"/>
    <x v="7"/>
    <x v="1004"/>
    <x v="3"/>
    <x v="1"/>
    <x v="669"/>
    <s v="S3"/>
    <x v="6"/>
    <s v="Koleos"/>
    <n v="1200"/>
    <x v="5"/>
  </r>
  <r>
    <s v="1072-D23092017S16"/>
    <n v="7950"/>
    <n v="25700"/>
    <n v="24100"/>
    <x v="9"/>
    <x v="1005"/>
    <x v="3"/>
    <x v="1"/>
    <x v="669"/>
    <s v="S16"/>
    <x v="6"/>
    <s v="Koleos"/>
    <n v="1600"/>
    <x v="0"/>
  </r>
  <r>
    <s v="1073-L24092017S4"/>
    <n v="7100"/>
    <n v="40500"/>
    <n v="38400"/>
    <x v="12"/>
    <x v="772"/>
    <x v="3"/>
    <x v="2"/>
    <x v="670"/>
    <s v="S4"/>
    <x v="3"/>
    <s v="Auris"/>
    <n v="2100"/>
    <x v="9"/>
  </r>
  <r>
    <s v="1074-D24092017S4"/>
    <n v="1809"/>
    <n v="65600"/>
    <n v="61900"/>
    <x v="14"/>
    <x v="1006"/>
    <x v="3"/>
    <x v="1"/>
    <x v="670"/>
    <s v="S4"/>
    <x v="0"/>
    <s v="Insignia"/>
    <n v="3700"/>
    <x v="13"/>
  </r>
  <r>
    <s v="1075-B25092017S72"/>
    <n v="2111"/>
    <n v="24100"/>
    <n v="19300"/>
    <x v="9"/>
    <x v="598"/>
    <x v="3"/>
    <x v="0"/>
    <x v="671"/>
    <s v="S72"/>
    <x v="0"/>
    <s v="Vectra"/>
    <n v="4800"/>
    <x v="0"/>
  </r>
  <r>
    <s v="1076-D25092017S57"/>
    <n v="7153"/>
    <n v="36900"/>
    <n v="28800"/>
    <x v="3"/>
    <x v="1007"/>
    <x v="3"/>
    <x v="1"/>
    <x v="671"/>
    <s v="S57"/>
    <x v="7"/>
    <s v="Transporter"/>
    <n v="8100"/>
    <x v="6"/>
  </r>
  <r>
    <s v="1077-B27092017S49"/>
    <n v="6505"/>
    <n v="9900"/>
    <n v="8100"/>
    <x v="3"/>
    <x v="793"/>
    <x v="3"/>
    <x v="0"/>
    <x v="672"/>
    <s v="S49"/>
    <x v="3"/>
    <s v="Yaris"/>
    <n v="1800"/>
    <x v="6"/>
  </r>
  <r>
    <s v="1078-D28092017S19"/>
    <n v="5201"/>
    <n v="45200"/>
    <n v="30200"/>
    <x v="13"/>
    <x v="1008"/>
    <x v="3"/>
    <x v="1"/>
    <x v="673"/>
    <s v="S19"/>
    <x v="6"/>
    <s v="Grand Scenic"/>
    <n v="15000"/>
    <x v="1"/>
  </r>
  <r>
    <s v="1079-D29092017S68"/>
    <n v="8547"/>
    <n v="12400"/>
    <n v="11800"/>
    <x v="7"/>
    <x v="1009"/>
    <x v="3"/>
    <x v="1"/>
    <x v="674"/>
    <s v="S68"/>
    <x v="4"/>
    <s v="Toledo"/>
    <n v="600"/>
    <x v="5"/>
  </r>
  <r>
    <s v="1080-B29092017S14"/>
    <n v="9219"/>
    <n v="13500"/>
    <n v="11300"/>
    <x v="5"/>
    <x v="1010"/>
    <x v="3"/>
    <x v="0"/>
    <x v="674"/>
    <s v="S14"/>
    <x v="8"/>
    <s v="X-Trail"/>
    <n v="2200"/>
    <x v="8"/>
  </r>
  <r>
    <s v="1081-B01102017S4"/>
    <n v="8728"/>
    <n v="6500"/>
    <n v="6500"/>
    <x v="6"/>
    <x v="1011"/>
    <x v="3"/>
    <x v="0"/>
    <x v="675"/>
    <s v="S4"/>
    <x v="6"/>
    <s v="Kangoo"/>
    <n v="0"/>
    <x v="2"/>
  </r>
  <r>
    <s v="1082-D01102017S4"/>
    <n v="9219"/>
    <n v="51000"/>
    <n v="40000"/>
    <x v="12"/>
    <x v="1012"/>
    <x v="3"/>
    <x v="1"/>
    <x v="675"/>
    <s v="S4"/>
    <x v="8"/>
    <s v="X-Trail"/>
    <n v="11000"/>
    <x v="9"/>
  </r>
  <r>
    <s v="1083-D01102017S30"/>
    <n v="9219"/>
    <n v="59800"/>
    <n v="55800"/>
    <x v="15"/>
    <x v="1013"/>
    <x v="3"/>
    <x v="1"/>
    <x v="675"/>
    <s v="S30"/>
    <x v="8"/>
    <s v="X-Trail"/>
    <n v="4000"/>
    <x v="12"/>
  </r>
  <r>
    <s v="1084-D01102017S6"/>
    <n v="3318"/>
    <n v="27200"/>
    <n v="26500"/>
    <x v="1"/>
    <x v="1014"/>
    <x v="3"/>
    <x v="1"/>
    <x v="675"/>
    <s v="S6"/>
    <x v="7"/>
    <s v="Caddy"/>
    <n v="700"/>
    <x v="4"/>
  </r>
  <r>
    <s v="1085-D01102017S4"/>
    <n v="9502"/>
    <n v="68500"/>
    <n v="65900"/>
    <x v="0"/>
    <x v="1015"/>
    <x v="3"/>
    <x v="1"/>
    <x v="675"/>
    <s v="S4"/>
    <x v="7"/>
    <s v="Touran"/>
    <n v="2600"/>
    <x v="7"/>
  </r>
  <r>
    <s v="1086-B02102017S4"/>
    <n v="8710"/>
    <n v="10000"/>
    <n v="9900"/>
    <x v="3"/>
    <x v="1016"/>
    <x v="3"/>
    <x v="0"/>
    <x v="676"/>
    <s v="S4"/>
    <x v="6"/>
    <s v="Laguna"/>
    <n v="100"/>
    <x v="6"/>
  </r>
  <r>
    <s v="1087-D03102017S4"/>
    <n v="9812"/>
    <n v="32900"/>
    <n v="31700"/>
    <x v="9"/>
    <x v="1017"/>
    <x v="3"/>
    <x v="1"/>
    <x v="677"/>
    <s v="S4"/>
    <x v="8"/>
    <s v="Juke"/>
    <n v="1200"/>
    <x v="0"/>
  </r>
  <r>
    <s v="1088-D03102017S1"/>
    <n v="9265"/>
    <n v="30800"/>
    <n v="22400"/>
    <x v="12"/>
    <x v="1018"/>
    <x v="3"/>
    <x v="1"/>
    <x v="677"/>
    <s v="S1"/>
    <x v="4"/>
    <s v="Leon"/>
    <n v="8400"/>
    <x v="9"/>
  </r>
  <r>
    <s v="1089-B04102017S4"/>
    <n v="1600"/>
    <n v="27700"/>
    <n v="27300"/>
    <x v="13"/>
    <x v="1019"/>
    <x v="3"/>
    <x v="0"/>
    <x v="678"/>
    <s v="S4"/>
    <x v="2"/>
    <s v="Fabia"/>
    <n v="400"/>
    <x v="1"/>
  </r>
  <r>
    <s v="1090-B04102017S4"/>
    <n v="4809"/>
    <n v="22400"/>
    <n v="20700"/>
    <x v="1"/>
    <x v="1020"/>
    <x v="3"/>
    <x v="0"/>
    <x v="678"/>
    <s v="S4"/>
    <x v="6"/>
    <s v="Twingo"/>
    <n v="1700"/>
    <x v="4"/>
  </r>
  <r>
    <s v="1091-D06102017S48"/>
    <n v="6691"/>
    <n v="33700"/>
    <n v="25700"/>
    <x v="9"/>
    <x v="1021"/>
    <x v="3"/>
    <x v="1"/>
    <x v="679"/>
    <s v="S48"/>
    <x v="9"/>
    <s v="Civic"/>
    <n v="8000"/>
    <x v="0"/>
  </r>
  <r>
    <s v="1092-B06102017S4"/>
    <n v="7950"/>
    <n v="8200"/>
    <n v="6000"/>
    <x v="5"/>
    <x v="1022"/>
    <x v="3"/>
    <x v="0"/>
    <x v="679"/>
    <s v="S4"/>
    <x v="6"/>
    <s v="Koleos"/>
    <n v="2200"/>
    <x v="8"/>
  </r>
  <r>
    <s v="1093-D06102017S26"/>
    <n v="10186"/>
    <n v="47400"/>
    <n v="41900"/>
    <x v="1"/>
    <x v="1023"/>
    <x v="3"/>
    <x v="1"/>
    <x v="679"/>
    <s v="S26"/>
    <x v="1"/>
    <s v="A3"/>
    <n v="5500"/>
    <x v="4"/>
  </r>
  <r>
    <s v="1094-B08102017S4"/>
    <n v="5459"/>
    <n v="24100"/>
    <n v="17300"/>
    <x v="9"/>
    <x v="1024"/>
    <x v="3"/>
    <x v="0"/>
    <x v="680"/>
    <s v="S4"/>
    <x v="0"/>
    <s v="Meriva"/>
    <n v="6800"/>
    <x v="0"/>
  </r>
  <r>
    <s v="1095-D09102017S9"/>
    <n v="5201"/>
    <n v="57300"/>
    <n v="51000"/>
    <x v="12"/>
    <x v="1025"/>
    <x v="3"/>
    <x v="1"/>
    <x v="681"/>
    <s v="S9"/>
    <x v="6"/>
    <s v="Grand Scenic"/>
    <n v="6300"/>
    <x v="9"/>
  </r>
  <r>
    <s v="1096-D09102017S4"/>
    <n v="3773"/>
    <n v="15100"/>
    <n v="11400"/>
    <x v="6"/>
    <x v="1026"/>
    <x v="3"/>
    <x v="1"/>
    <x v="681"/>
    <s v="S4"/>
    <x v="9"/>
    <s v="CR-V"/>
    <n v="3700"/>
    <x v="2"/>
  </r>
  <r>
    <s v="1097-D09102017S48"/>
    <n v="10506"/>
    <n v="27100"/>
    <n v="18000"/>
    <x v="4"/>
    <x v="1027"/>
    <x v="3"/>
    <x v="1"/>
    <x v="681"/>
    <s v="S48"/>
    <x v="9"/>
    <s v="Accord"/>
    <n v="9100"/>
    <x v="3"/>
  </r>
  <r>
    <s v="1098-L09102017S1"/>
    <n v="1647"/>
    <n v="32600"/>
    <n v="24400"/>
    <x v="0"/>
    <x v="1028"/>
    <x v="3"/>
    <x v="2"/>
    <x v="681"/>
    <s v="S1"/>
    <x v="3"/>
    <s v="Verso"/>
    <n v="8200"/>
    <x v="7"/>
  </r>
  <r>
    <s v="1099-D11102017S41"/>
    <n v="9219"/>
    <n v="19600"/>
    <n v="17700"/>
    <x v="7"/>
    <x v="981"/>
    <x v="3"/>
    <x v="1"/>
    <x v="682"/>
    <s v="S41"/>
    <x v="8"/>
    <s v="X-Trail"/>
    <n v="1900"/>
    <x v="5"/>
  </r>
  <r>
    <s v="1100-D14102017S4"/>
    <n v="9495"/>
    <n v="40500"/>
    <n v="29100"/>
    <x v="12"/>
    <x v="1029"/>
    <x v="3"/>
    <x v="1"/>
    <x v="683"/>
    <s v="S4"/>
    <x v="4"/>
    <s v="Altea"/>
    <n v="11400"/>
    <x v="9"/>
  </r>
  <r>
    <s v="1101-D14102017S1"/>
    <n v="8441"/>
    <n v="69200"/>
    <n v="68300"/>
    <x v="9"/>
    <x v="1030"/>
    <x v="3"/>
    <x v="1"/>
    <x v="683"/>
    <s v="S1"/>
    <x v="5"/>
    <s v="S-MAX"/>
    <n v="900"/>
    <x v="0"/>
  </r>
  <r>
    <s v="1102-B14102017S6"/>
    <n v="1809"/>
    <n v="67700"/>
    <n v="61900"/>
    <x v="14"/>
    <x v="1031"/>
    <x v="3"/>
    <x v="0"/>
    <x v="683"/>
    <s v="S6"/>
    <x v="0"/>
    <s v="Insignia"/>
    <n v="5800"/>
    <x v="13"/>
  </r>
  <r>
    <s v="1103-B15102017S29"/>
    <n v="3187"/>
    <n v="17600"/>
    <n v="16400"/>
    <x v="3"/>
    <x v="1032"/>
    <x v="3"/>
    <x v="0"/>
    <x v="684"/>
    <s v="S29"/>
    <x v="6"/>
    <s v="Captur"/>
    <n v="1200"/>
    <x v="6"/>
  </r>
  <r>
    <s v="1104-D16102017S4"/>
    <n v="4567"/>
    <n v="17700"/>
    <n v="13800"/>
    <x v="0"/>
    <x v="293"/>
    <x v="3"/>
    <x v="1"/>
    <x v="685"/>
    <s v="S4"/>
    <x v="6"/>
    <s v="Clio"/>
    <n v="3900"/>
    <x v="7"/>
  </r>
  <r>
    <s v="1105-B16102017S62"/>
    <n v="4809"/>
    <n v="13500"/>
    <n v="11800"/>
    <x v="7"/>
    <x v="657"/>
    <x v="3"/>
    <x v="0"/>
    <x v="685"/>
    <s v="S62"/>
    <x v="6"/>
    <s v="Twingo"/>
    <n v="1700"/>
    <x v="5"/>
  </r>
  <r>
    <s v="1106-L17102017S6"/>
    <n v="6691"/>
    <n v="16500"/>
    <n v="13200"/>
    <x v="7"/>
    <x v="1033"/>
    <x v="3"/>
    <x v="2"/>
    <x v="686"/>
    <s v="S6"/>
    <x v="9"/>
    <s v="Civic"/>
    <n v="3300"/>
    <x v="5"/>
  </r>
  <r>
    <s v="1107-D17102017S4"/>
    <n v="7100"/>
    <n v="24900"/>
    <n v="23300"/>
    <x v="0"/>
    <x v="1034"/>
    <x v="3"/>
    <x v="1"/>
    <x v="686"/>
    <s v="S4"/>
    <x v="3"/>
    <s v="Auris"/>
    <n v="1600"/>
    <x v="7"/>
  </r>
  <r>
    <s v="1108-D17102017S4"/>
    <n v="4359"/>
    <n v="18600"/>
    <n v="17700"/>
    <x v="0"/>
    <x v="1035"/>
    <x v="3"/>
    <x v="1"/>
    <x v="686"/>
    <s v="S4"/>
    <x v="6"/>
    <s v="Scenic RX"/>
    <n v="900"/>
    <x v="7"/>
  </r>
  <r>
    <s v="1109-B19102017S31"/>
    <n v="5330"/>
    <n v="36100"/>
    <n v="33700"/>
    <x v="14"/>
    <x v="1036"/>
    <x v="3"/>
    <x v="0"/>
    <x v="687"/>
    <s v="S31"/>
    <x v="2"/>
    <s v="Rapid"/>
    <n v="2400"/>
    <x v="13"/>
  </r>
  <r>
    <s v="1110-D20102017S4"/>
    <n v="3526"/>
    <n v="17700"/>
    <n v="15400"/>
    <x v="0"/>
    <x v="1037"/>
    <x v="3"/>
    <x v="1"/>
    <x v="688"/>
    <s v="S4"/>
    <x v="5"/>
    <s v="Fiesta"/>
    <n v="2300"/>
    <x v="7"/>
  </r>
  <r>
    <s v="1111-D20102017S4"/>
    <n v="9734"/>
    <n v="28600"/>
    <n v="27300"/>
    <x v="13"/>
    <x v="1038"/>
    <x v="3"/>
    <x v="1"/>
    <x v="688"/>
    <s v="S4"/>
    <x v="8"/>
    <s v="Primera"/>
    <n v="1300"/>
    <x v="1"/>
  </r>
  <r>
    <s v="1112-D22102017S14"/>
    <n v="2750"/>
    <n v="27300"/>
    <n v="26700"/>
    <x v="13"/>
    <x v="1039"/>
    <x v="3"/>
    <x v="1"/>
    <x v="689"/>
    <s v="S14"/>
    <x v="4"/>
    <s v="Ibiza"/>
    <n v="600"/>
    <x v="1"/>
  </r>
  <r>
    <s v="1113-D22102017S10"/>
    <n v="10838"/>
    <n v="59800"/>
    <n v="41000"/>
    <x v="15"/>
    <x v="388"/>
    <x v="3"/>
    <x v="1"/>
    <x v="689"/>
    <s v="S10"/>
    <x v="2"/>
    <s v="Octavia"/>
    <n v="18800"/>
    <x v="12"/>
  </r>
  <r>
    <s v="1114-D23102017S44"/>
    <n v="11108"/>
    <n v="20700"/>
    <n v="17200"/>
    <x v="1"/>
    <x v="1040"/>
    <x v="3"/>
    <x v="1"/>
    <x v="690"/>
    <s v="S44"/>
    <x v="0"/>
    <s v="Corsa"/>
    <n v="3500"/>
    <x v="4"/>
  </r>
  <r>
    <s v="1115-D23102017S14"/>
    <n v="2111"/>
    <n v="15500"/>
    <n v="14700"/>
    <x v="4"/>
    <x v="1041"/>
    <x v="3"/>
    <x v="1"/>
    <x v="690"/>
    <s v="S14"/>
    <x v="0"/>
    <s v="Vectra"/>
    <n v="800"/>
    <x v="3"/>
  </r>
  <r>
    <s v="1116-B23102017S4"/>
    <n v="5428"/>
    <n v="28900"/>
    <n v="25600"/>
    <x v="1"/>
    <x v="1042"/>
    <x v="3"/>
    <x v="0"/>
    <x v="690"/>
    <s v="S4"/>
    <x v="0"/>
    <s v="Antara"/>
    <n v="3300"/>
    <x v="4"/>
  </r>
  <r>
    <s v="1117-D24102017S22"/>
    <n v="9734"/>
    <n v="33700"/>
    <n v="24500"/>
    <x v="14"/>
    <x v="1043"/>
    <x v="3"/>
    <x v="1"/>
    <x v="691"/>
    <s v="S22"/>
    <x v="8"/>
    <s v="Primera"/>
    <n v="9200"/>
    <x v="13"/>
  </r>
  <r>
    <s v="1118-L24102017S4"/>
    <n v="5330"/>
    <n v="10500"/>
    <n v="9900"/>
    <x v="3"/>
    <x v="679"/>
    <x v="3"/>
    <x v="2"/>
    <x v="691"/>
    <s v="S4"/>
    <x v="2"/>
    <s v="Rapid"/>
    <n v="600"/>
    <x v="6"/>
  </r>
  <r>
    <s v="1119-D24102017S4"/>
    <n v="10009"/>
    <n v="20100"/>
    <n v="15100"/>
    <x v="2"/>
    <x v="1044"/>
    <x v="3"/>
    <x v="1"/>
    <x v="691"/>
    <s v="S4"/>
    <x v="1"/>
    <s v="A5"/>
    <n v="5000"/>
    <x v="10"/>
  </r>
  <r>
    <s v="1120-B25102017S6"/>
    <n v="3318"/>
    <n v="23900"/>
    <n v="23300"/>
    <x v="0"/>
    <x v="1045"/>
    <x v="3"/>
    <x v="0"/>
    <x v="692"/>
    <s v="S6"/>
    <x v="7"/>
    <s v="Caddy"/>
    <n v="600"/>
    <x v="7"/>
  </r>
  <r>
    <s v="1121-B25102017S48"/>
    <n v="8547"/>
    <n v="11800"/>
    <n v="8700"/>
    <x v="7"/>
    <x v="759"/>
    <x v="3"/>
    <x v="0"/>
    <x v="692"/>
    <s v="S48"/>
    <x v="4"/>
    <s v="Toledo"/>
    <n v="3100"/>
    <x v="5"/>
  </r>
  <r>
    <s v="1122-B25102017S4"/>
    <n v="1809"/>
    <n v="50200"/>
    <n v="47600"/>
    <x v="13"/>
    <x v="1046"/>
    <x v="3"/>
    <x v="0"/>
    <x v="692"/>
    <s v="S4"/>
    <x v="0"/>
    <s v="Insignia"/>
    <n v="2600"/>
    <x v="1"/>
  </r>
  <r>
    <s v="1123-B26102017S4"/>
    <n v="3620"/>
    <n v="31700"/>
    <n v="27300"/>
    <x v="9"/>
    <x v="1047"/>
    <x v="3"/>
    <x v="0"/>
    <x v="693"/>
    <s v="S4"/>
    <x v="2"/>
    <s v="Roomster"/>
    <n v="4400"/>
    <x v="0"/>
  </r>
  <r>
    <s v="1124-D26102017S4"/>
    <n v="9883"/>
    <n v="28500"/>
    <n v="27000"/>
    <x v="7"/>
    <x v="1048"/>
    <x v="3"/>
    <x v="1"/>
    <x v="693"/>
    <s v="S4"/>
    <x v="3"/>
    <s v="Avensis"/>
    <n v="1500"/>
    <x v="5"/>
  </r>
  <r>
    <s v="1125-B26102017S4"/>
    <n v="4685"/>
    <n v="98000"/>
    <n v="87000"/>
    <x v="12"/>
    <x v="1049"/>
    <x v="3"/>
    <x v="0"/>
    <x v="693"/>
    <s v="S4"/>
    <x v="5"/>
    <s v="C-MAX"/>
    <n v="11000"/>
    <x v="9"/>
  </r>
  <r>
    <s v="1126-B27102017S1"/>
    <n v="3655"/>
    <n v="55900"/>
    <n v="51500"/>
    <x v="9"/>
    <x v="1050"/>
    <x v="3"/>
    <x v="0"/>
    <x v="694"/>
    <s v="S1"/>
    <x v="0"/>
    <s v="Mokka"/>
    <n v="4400"/>
    <x v="0"/>
  </r>
  <r>
    <s v="1127-B28102017S3"/>
    <n v="10067"/>
    <n v="21200"/>
    <n v="20700"/>
    <x v="1"/>
    <x v="1051"/>
    <x v="3"/>
    <x v="0"/>
    <x v="695"/>
    <s v="S3"/>
    <x v="8"/>
    <s v="Micra"/>
    <n v="500"/>
    <x v="4"/>
  </r>
  <r>
    <s v="1128-D28102017S41"/>
    <n v="2318"/>
    <n v="16500"/>
    <n v="15100"/>
    <x v="7"/>
    <x v="1052"/>
    <x v="3"/>
    <x v="1"/>
    <x v="695"/>
    <s v="S41"/>
    <x v="5"/>
    <s v="Focus"/>
    <n v="1400"/>
    <x v="5"/>
  </r>
  <r>
    <s v="1129-L29102017S4"/>
    <n v="3397"/>
    <n v="11900"/>
    <n v="10700"/>
    <x v="5"/>
    <x v="594"/>
    <x v="3"/>
    <x v="2"/>
    <x v="696"/>
    <s v="S4"/>
    <x v="8"/>
    <s v="Qashqai"/>
    <n v="1200"/>
    <x v="8"/>
  </r>
  <r>
    <s v="1130-D31102017S30"/>
    <n v="9265"/>
    <n v="33700"/>
    <n v="25500"/>
    <x v="14"/>
    <x v="1053"/>
    <x v="3"/>
    <x v="1"/>
    <x v="697"/>
    <s v="S30"/>
    <x v="4"/>
    <s v="Leon"/>
    <n v="8200"/>
    <x v="13"/>
  </r>
  <r>
    <s v="1131-D01112017S4"/>
    <n v="4449"/>
    <n v="28100"/>
    <n v="18800"/>
    <x v="3"/>
    <x v="1054"/>
    <x v="3"/>
    <x v="1"/>
    <x v="698"/>
    <s v="S4"/>
    <x v="1"/>
    <s v="A4"/>
    <n v="9300"/>
    <x v="6"/>
  </r>
  <r>
    <s v="1132-D01112017S72"/>
    <n v="8167"/>
    <n v="36900"/>
    <n v="30400"/>
    <x v="3"/>
    <x v="1055"/>
    <x v="3"/>
    <x v="1"/>
    <x v="698"/>
    <s v="S72"/>
    <x v="3"/>
    <s v="RAV4"/>
    <n v="6500"/>
    <x v="6"/>
  </r>
  <r>
    <s v="1133-D03112017S29"/>
    <n v="9219"/>
    <n v="34300"/>
    <n v="29000"/>
    <x v="1"/>
    <x v="1056"/>
    <x v="3"/>
    <x v="1"/>
    <x v="699"/>
    <s v="S29"/>
    <x v="8"/>
    <s v="X-Trail"/>
    <n v="5300"/>
    <x v="4"/>
  </r>
  <r>
    <s v="1134-B06112017S14"/>
    <n v="8615"/>
    <n v="24100"/>
    <n v="16200"/>
    <x v="9"/>
    <x v="1057"/>
    <x v="3"/>
    <x v="0"/>
    <x v="700"/>
    <s v="S14"/>
    <x v="0"/>
    <s v="Astra"/>
    <n v="7900"/>
    <x v="0"/>
  </r>
  <r>
    <s v="1135-D06112017S14"/>
    <n v="8314"/>
    <n v="24100"/>
    <n v="23400"/>
    <x v="9"/>
    <x v="1058"/>
    <x v="3"/>
    <x v="1"/>
    <x v="700"/>
    <s v="S14"/>
    <x v="0"/>
    <s v="Combo"/>
    <n v="700"/>
    <x v="0"/>
  </r>
  <r>
    <s v="1136-L06112017S4"/>
    <n v="9495"/>
    <n v="22100"/>
    <n v="19400"/>
    <x v="4"/>
    <x v="1059"/>
    <x v="3"/>
    <x v="2"/>
    <x v="700"/>
    <s v="S4"/>
    <x v="4"/>
    <s v="Altea"/>
    <n v="2700"/>
    <x v="3"/>
  </r>
  <r>
    <s v="1137-D06112017S4"/>
    <n v="3655"/>
    <n v="71200"/>
    <n v="54300"/>
    <x v="12"/>
    <x v="1060"/>
    <x v="3"/>
    <x v="1"/>
    <x v="700"/>
    <s v="S4"/>
    <x v="0"/>
    <s v="Mokka"/>
    <n v="16900"/>
    <x v="9"/>
  </r>
  <r>
    <s v="1138-B07112017S33"/>
    <n v="8728"/>
    <n v="14700"/>
    <n v="10500"/>
    <x v="4"/>
    <x v="505"/>
    <x v="3"/>
    <x v="0"/>
    <x v="701"/>
    <s v="S33"/>
    <x v="6"/>
    <s v="Kangoo"/>
    <n v="4200"/>
    <x v="3"/>
  </r>
  <r>
    <s v="1139-B08112017S4"/>
    <n v="9502"/>
    <n v="89700"/>
    <n v="84100"/>
    <x v="9"/>
    <x v="1061"/>
    <x v="3"/>
    <x v="0"/>
    <x v="702"/>
    <s v="S4"/>
    <x v="7"/>
    <s v="Touran"/>
    <n v="5600"/>
    <x v="0"/>
  </r>
  <r>
    <s v="1140-L09112017S4"/>
    <n v="4567"/>
    <n v="6500"/>
    <n v="4200"/>
    <x v="6"/>
    <x v="1062"/>
    <x v="3"/>
    <x v="2"/>
    <x v="703"/>
    <s v="S4"/>
    <x v="6"/>
    <s v="Clio"/>
    <n v="2300"/>
    <x v="2"/>
  </r>
  <r>
    <s v="1141-B09112017S62"/>
    <n v="4570"/>
    <n v="14700"/>
    <n v="13000"/>
    <x v="4"/>
    <x v="1063"/>
    <x v="3"/>
    <x v="0"/>
    <x v="703"/>
    <s v="S62"/>
    <x v="2"/>
    <s v="Yeti"/>
    <n v="1700"/>
    <x v="3"/>
  </r>
  <r>
    <s v="1142-D09112017S6"/>
    <n v="2318"/>
    <n v="47100"/>
    <n v="34100"/>
    <x v="14"/>
    <x v="1064"/>
    <x v="3"/>
    <x v="1"/>
    <x v="703"/>
    <s v="S6"/>
    <x v="5"/>
    <s v="Focus"/>
    <n v="13000"/>
    <x v="13"/>
  </r>
  <r>
    <s v="1143-D09112017S14"/>
    <n v="3655"/>
    <n v="71200"/>
    <n v="62500"/>
    <x v="12"/>
    <x v="1065"/>
    <x v="3"/>
    <x v="1"/>
    <x v="703"/>
    <s v="S14"/>
    <x v="0"/>
    <s v="Mokka"/>
    <n v="8700"/>
    <x v="9"/>
  </r>
  <r>
    <s v="1144-B11112017S11"/>
    <n v="8314"/>
    <n v="34800"/>
    <n v="33700"/>
    <x v="14"/>
    <x v="66"/>
    <x v="3"/>
    <x v="0"/>
    <x v="704"/>
    <s v="S11"/>
    <x v="0"/>
    <s v="Combo"/>
    <n v="1100"/>
    <x v="13"/>
  </r>
  <r>
    <s v="1145-L14112017S3"/>
    <n v="8728"/>
    <n v="9100"/>
    <n v="8200"/>
    <x v="5"/>
    <x v="1066"/>
    <x v="3"/>
    <x v="2"/>
    <x v="705"/>
    <s v="S3"/>
    <x v="6"/>
    <s v="Kangoo"/>
    <n v="900"/>
    <x v="8"/>
  </r>
  <r>
    <s v="1146-L16112017S4"/>
    <n v="4996"/>
    <n v="73500"/>
    <n v="73000"/>
    <x v="9"/>
    <x v="1067"/>
    <x v="3"/>
    <x v="2"/>
    <x v="706"/>
    <s v="S4"/>
    <x v="7"/>
    <s v="Golf Plus"/>
    <n v="500"/>
    <x v="0"/>
  </r>
  <r>
    <s v="1147-D19112017S4"/>
    <n v="8314"/>
    <n v="20700"/>
    <n v="18900"/>
    <x v="1"/>
    <x v="1068"/>
    <x v="3"/>
    <x v="1"/>
    <x v="707"/>
    <s v="S4"/>
    <x v="0"/>
    <s v="Combo"/>
    <n v="1800"/>
    <x v="4"/>
  </r>
  <r>
    <s v="1148-D19112017S5"/>
    <n v="7100"/>
    <n v="27200"/>
    <n v="22800"/>
    <x v="1"/>
    <x v="1069"/>
    <x v="3"/>
    <x v="1"/>
    <x v="707"/>
    <s v="S5"/>
    <x v="3"/>
    <s v="Auris"/>
    <n v="4400"/>
    <x v="4"/>
  </r>
  <r>
    <s v="1149-D21112017S4"/>
    <n v="8547"/>
    <n v="18500"/>
    <n v="17700"/>
    <x v="0"/>
    <x v="1070"/>
    <x v="3"/>
    <x v="1"/>
    <x v="708"/>
    <s v="S4"/>
    <x v="4"/>
    <s v="Toledo"/>
    <n v="800"/>
    <x v="7"/>
  </r>
  <r>
    <s v="1150-D21112017S4"/>
    <n v="1522"/>
    <n v="18900"/>
    <n v="17500"/>
    <x v="8"/>
    <x v="1071"/>
    <x v="3"/>
    <x v="1"/>
    <x v="708"/>
    <s v="S4"/>
    <x v="3"/>
    <s v="C-HR"/>
    <n v="1400"/>
    <x v="11"/>
  </r>
  <r>
    <s v="1151-L22112017S44"/>
    <n v="3048"/>
    <n v="10700"/>
    <n v="10600"/>
    <x v="5"/>
    <x v="527"/>
    <x v="3"/>
    <x v="2"/>
    <x v="709"/>
    <s v="S44"/>
    <x v="6"/>
    <s v="Megane"/>
    <n v="100"/>
    <x v="8"/>
  </r>
  <r>
    <s v="1152-B22112017S38"/>
    <n v="7950"/>
    <n v="14800"/>
    <n v="14700"/>
    <x v="4"/>
    <x v="1072"/>
    <x v="3"/>
    <x v="0"/>
    <x v="709"/>
    <s v="S38"/>
    <x v="6"/>
    <s v="Koleos"/>
    <n v="100"/>
    <x v="3"/>
  </r>
  <r>
    <s v="1153-D26112017S34"/>
    <n v="3655"/>
    <n v="27300"/>
    <n v="25400"/>
    <x v="7"/>
    <x v="1073"/>
    <x v="3"/>
    <x v="1"/>
    <x v="710"/>
    <s v="S34"/>
    <x v="0"/>
    <s v="Mokka"/>
    <n v="1900"/>
    <x v="5"/>
  </r>
  <r>
    <s v="1154-B26112017S4"/>
    <n v="6691"/>
    <n v="13900"/>
    <n v="11900"/>
    <x v="3"/>
    <x v="1074"/>
    <x v="3"/>
    <x v="0"/>
    <x v="710"/>
    <s v="S4"/>
    <x v="9"/>
    <s v="Civic"/>
    <n v="2000"/>
    <x v="6"/>
  </r>
  <r>
    <s v="1155-D26112017S26"/>
    <n v="8441"/>
    <n v="94400"/>
    <n v="87000"/>
    <x v="12"/>
    <x v="1075"/>
    <x v="3"/>
    <x v="1"/>
    <x v="710"/>
    <s v="S26"/>
    <x v="5"/>
    <s v="S-MAX"/>
    <n v="7400"/>
    <x v="9"/>
  </r>
  <r>
    <s v="1156-D27112017S4"/>
    <n v="3318"/>
    <n v="45800"/>
    <n v="40500"/>
    <x v="12"/>
    <x v="1076"/>
    <x v="3"/>
    <x v="1"/>
    <x v="711"/>
    <s v="S4"/>
    <x v="7"/>
    <s v="Caddy"/>
    <n v="5300"/>
    <x v="9"/>
  </r>
  <r>
    <s v="1157-D27112017S4"/>
    <n v="4996"/>
    <n v="63000"/>
    <n v="62500"/>
    <x v="1"/>
    <x v="1077"/>
    <x v="3"/>
    <x v="1"/>
    <x v="711"/>
    <s v="S4"/>
    <x v="7"/>
    <s v="Golf Plus"/>
    <n v="500"/>
    <x v="4"/>
  </r>
  <r>
    <s v="1158-D27112017S48"/>
    <n v="9883"/>
    <n v="28500"/>
    <n v="20800"/>
    <x v="7"/>
    <x v="1078"/>
    <x v="3"/>
    <x v="1"/>
    <x v="711"/>
    <s v="S48"/>
    <x v="3"/>
    <s v="Avensis"/>
    <n v="7700"/>
    <x v="5"/>
  </r>
  <r>
    <s v="1159-B27112017S4"/>
    <n v="8456"/>
    <n v="43900"/>
    <n v="38200"/>
    <x v="7"/>
    <x v="1079"/>
    <x v="3"/>
    <x v="0"/>
    <x v="711"/>
    <s v="S4"/>
    <x v="7"/>
    <s v="Tiguan"/>
    <n v="5700"/>
    <x v="5"/>
  </r>
  <r>
    <s v="1160-B27112017S4"/>
    <n v="4685"/>
    <n v="87000"/>
    <n v="84700"/>
    <x v="12"/>
    <x v="1080"/>
    <x v="3"/>
    <x v="0"/>
    <x v="711"/>
    <s v="S4"/>
    <x v="5"/>
    <s v="C-MAX"/>
    <n v="2300"/>
    <x v="9"/>
  </r>
  <r>
    <s v="1161-B28112017S62"/>
    <n v="5428"/>
    <n v="28900"/>
    <n v="26100"/>
    <x v="1"/>
    <x v="1081"/>
    <x v="3"/>
    <x v="0"/>
    <x v="712"/>
    <s v="S62"/>
    <x v="0"/>
    <s v="Antara"/>
    <n v="2800"/>
    <x v="4"/>
  </r>
  <r>
    <s v="1162-D29112017S4"/>
    <n v="4567"/>
    <n v="14700"/>
    <n v="12100"/>
    <x v="4"/>
    <x v="539"/>
    <x v="3"/>
    <x v="1"/>
    <x v="713"/>
    <s v="S4"/>
    <x v="6"/>
    <s v="Clio"/>
    <n v="2600"/>
    <x v="3"/>
  </r>
  <r>
    <s v="1163-D29112017S22"/>
    <n v="2994"/>
    <n v="65900"/>
    <n v="51400"/>
    <x v="0"/>
    <x v="1082"/>
    <x v="3"/>
    <x v="1"/>
    <x v="713"/>
    <s v="S22"/>
    <x v="7"/>
    <s v="Sharan"/>
    <n v="14500"/>
    <x v="7"/>
  </r>
  <r>
    <s v="1164-D29112017S22"/>
    <n v="9502"/>
    <n v="65900"/>
    <n v="63200"/>
    <x v="0"/>
    <x v="1083"/>
    <x v="3"/>
    <x v="1"/>
    <x v="713"/>
    <s v="S22"/>
    <x v="7"/>
    <s v="Touran"/>
    <n v="2700"/>
    <x v="7"/>
  </r>
  <r>
    <s v="1165-B02122017S14"/>
    <n v="5058"/>
    <n v="38000"/>
    <n v="33800"/>
    <x v="1"/>
    <x v="1084"/>
    <x v="3"/>
    <x v="0"/>
    <x v="714"/>
    <s v="S14"/>
    <x v="0"/>
    <s v="Signum"/>
    <n v="4200"/>
    <x v="4"/>
  </r>
  <r>
    <s v="1166-D03122017S4"/>
    <n v="8615"/>
    <n v="20700"/>
    <n v="15100"/>
    <x v="1"/>
    <x v="1085"/>
    <x v="3"/>
    <x v="1"/>
    <x v="715"/>
    <s v="S4"/>
    <x v="0"/>
    <s v="Astra"/>
    <n v="5600"/>
    <x v="4"/>
  </r>
  <r>
    <s v="1167-B04122017S4"/>
    <n v="10114"/>
    <n v="9900"/>
    <n v="9300"/>
    <x v="3"/>
    <x v="1086"/>
    <x v="3"/>
    <x v="0"/>
    <x v="716"/>
    <s v="S4"/>
    <x v="6"/>
    <s v="Modus"/>
    <n v="600"/>
    <x v="6"/>
  </r>
  <r>
    <s v="1168-B04122017S70"/>
    <n v="5743"/>
    <n v="29800"/>
    <n v="20000"/>
    <x v="4"/>
    <x v="1087"/>
    <x v="3"/>
    <x v="0"/>
    <x v="716"/>
    <s v="S70"/>
    <x v="2"/>
    <s v="Superb"/>
    <n v="9800"/>
    <x v="3"/>
  </r>
  <r>
    <s v="1169-D05122017S4"/>
    <n v="2100"/>
    <n v="27100"/>
    <n v="26400"/>
    <x v="4"/>
    <x v="1088"/>
    <x v="3"/>
    <x v="1"/>
    <x v="717"/>
    <s v="S4"/>
    <x v="3"/>
    <s v="Corolla"/>
    <n v="700"/>
    <x v="3"/>
  </r>
  <r>
    <s v="1170-D06122017S4"/>
    <n v="10186"/>
    <n v="48800"/>
    <n v="32000"/>
    <x v="9"/>
    <x v="1089"/>
    <x v="3"/>
    <x v="1"/>
    <x v="718"/>
    <s v="S4"/>
    <x v="1"/>
    <s v="A3"/>
    <n v="16800"/>
    <x v="0"/>
  </r>
  <r>
    <s v="1171-D06122017S4"/>
    <n v="2801"/>
    <n v="15000"/>
    <n v="9900"/>
    <x v="5"/>
    <x v="1090"/>
    <x v="3"/>
    <x v="1"/>
    <x v="718"/>
    <s v="S4"/>
    <x v="9"/>
    <s v="HR-V"/>
    <n v="5100"/>
    <x v="8"/>
  </r>
  <r>
    <s v="1172-B10122017S4"/>
    <n v="8615"/>
    <n v="11800"/>
    <n v="9000"/>
    <x v="7"/>
    <x v="1091"/>
    <x v="3"/>
    <x v="0"/>
    <x v="719"/>
    <s v="S4"/>
    <x v="0"/>
    <s v="Astra"/>
    <n v="2800"/>
    <x v="5"/>
  </r>
  <r>
    <s v="1173-D11122017S4"/>
    <n v="1899"/>
    <n v="36700"/>
    <n v="34100"/>
    <x v="4"/>
    <x v="1092"/>
    <x v="3"/>
    <x v="1"/>
    <x v="720"/>
    <s v="S4"/>
    <x v="5"/>
    <s v="Transit"/>
    <n v="2600"/>
    <x v="3"/>
  </r>
  <r>
    <s v="1174-D11122017S4"/>
    <n v="4809"/>
    <n v="11800"/>
    <n v="10500"/>
    <x v="7"/>
    <x v="1093"/>
    <x v="3"/>
    <x v="1"/>
    <x v="720"/>
    <s v="S4"/>
    <x v="6"/>
    <s v="Twingo"/>
    <n v="1300"/>
    <x v="5"/>
  </r>
  <r>
    <s v="1175-B13122017S6"/>
    <n v="4685"/>
    <n v="29700"/>
    <n v="28100"/>
    <x v="3"/>
    <x v="1094"/>
    <x v="3"/>
    <x v="0"/>
    <x v="721"/>
    <s v="S6"/>
    <x v="5"/>
    <s v="C-MAX"/>
    <n v="1600"/>
    <x v="6"/>
  </r>
  <r>
    <s v="1176-B14122017S4"/>
    <n v="5743"/>
    <n v="16500"/>
    <n v="12000"/>
    <x v="5"/>
    <x v="1095"/>
    <x v="3"/>
    <x v="0"/>
    <x v="722"/>
    <s v="S4"/>
    <x v="2"/>
    <s v="Superb"/>
    <n v="4500"/>
    <x v="8"/>
  </r>
  <r>
    <s v="1177-L17122017S42"/>
    <n v="3620"/>
    <n v="23300"/>
    <n v="18900"/>
    <x v="0"/>
    <x v="1096"/>
    <x v="3"/>
    <x v="2"/>
    <x v="723"/>
    <s v="S42"/>
    <x v="2"/>
    <s v="Roomster"/>
    <n v="4400"/>
    <x v="7"/>
  </r>
  <r>
    <s v="1178-B17122017S4"/>
    <n v="5459"/>
    <n v="9900"/>
    <n v="9400"/>
    <x v="3"/>
    <x v="1097"/>
    <x v="3"/>
    <x v="0"/>
    <x v="723"/>
    <s v="S4"/>
    <x v="0"/>
    <s v="Meriva"/>
    <n v="500"/>
    <x v="6"/>
  </r>
  <r>
    <s v="1179-B17122017S4"/>
    <n v="3318"/>
    <n v="11200"/>
    <n v="10700"/>
    <x v="5"/>
    <x v="1098"/>
    <x v="3"/>
    <x v="0"/>
    <x v="723"/>
    <s v="S4"/>
    <x v="7"/>
    <s v="Caddy"/>
    <n v="500"/>
    <x v="8"/>
  </r>
  <r>
    <s v="1180-D18122017S26"/>
    <n v="3318"/>
    <n v="13000"/>
    <n v="12800"/>
    <x v="3"/>
    <x v="1099"/>
    <x v="3"/>
    <x v="1"/>
    <x v="724"/>
    <s v="S26"/>
    <x v="7"/>
    <s v="Caddy"/>
    <n v="200"/>
    <x v="6"/>
  </r>
  <r>
    <s v="1181-B19122017S4"/>
    <n v="3063"/>
    <n v="24100"/>
    <n v="16600"/>
    <x v="9"/>
    <x v="1100"/>
    <x v="3"/>
    <x v="0"/>
    <x v="725"/>
    <s v="S4"/>
    <x v="0"/>
    <s v="Agila"/>
    <n v="7500"/>
    <x v="0"/>
  </r>
  <r>
    <s v="1182-D21122017S4"/>
    <n v="1600"/>
    <n v="8200"/>
    <n v="5500"/>
    <x v="5"/>
    <x v="1101"/>
    <x v="3"/>
    <x v="1"/>
    <x v="726"/>
    <s v="S4"/>
    <x v="2"/>
    <s v="Fabia"/>
    <n v="2700"/>
    <x v="8"/>
  </r>
  <r>
    <s v="1183-B22122017S4"/>
    <n v="11043"/>
    <n v="55900"/>
    <n v="52700"/>
    <x v="9"/>
    <x v="1102"/>
    <x v="3"/>
    <x v="0"/>
    <x v="727"/>
    <s v="S4"/>
    <x v="5"/>
    <s v="Focus C-Max"/>
    <n v="3200"/>
    <x v="0"/>
  </r>
  <r>
    <s v="1184-L23122017S4"/>
    <n v="6797"/>
    <n v="44300"/>
    <n v="40100"/>
    <x v="14"/>
    <x v="1103"/>
    <x v="3"/>
    <x v="2"/>
    <x v="728"/>
    <s v="S4"/>
    <x v="7"/>
    <s v="Polo"/>
    <n v="4200"/>
    <x v="13"/>
  </r>
  <r>
    <s v="1185-D23122017S30"/>
    <n v="2318"/>
    <n v="13900"/>
    <n v="12600"/>
    <x v="3"/>
    <x v="1104"/>
    <x v="3"/>
    <x v="1"/>
    <x v="728"/>
    <s v="S30"/>
    <x v="5"/>
    <s v="Focus"/>
    <n v="1300"/>
    <x v="6"/>
  </r>
  <r>
    <s v="1186-D23122017S14"/>
    <n v="7282"/>
    <n v="63200"/>
    <n v="49800"/>
    <x v="13"/>
    <x v="1105"/>
    <x v="3"/>
    <x v="1"/>
    <x v="728"/>
    <s v="S14"/>
    <x v="5"/>
    <s v="Mondeo"/>
    <n v="13400"/>
    <x v="1"/>
  </r>
  <r>
    <s v="1187-B24122017S2"/>
    <n v="9812"/>
    <n v="16200"/>
    <n v="15500"/>
    <x v="7"/>
    <x v="1106"/>
    <x v="3"/>
    <x v="0"/>
    <x v="729"/>
    <s v="S2"/>
    <x v="8"/>
    <s v="Juke"/>
    <n v="700"/>
    <x v="5"/>
  </r>
  <r>
    <s v="1188-D25122017S4"/>
    <n v="5187"/>
    <n v="20800"/>
    <n v="20700"/>
    <x v="1"/>
    <x v="1107"/>
    <x v="3"/>
    <x v="1"/>
    <x v="730"/>
    <s v="S4"/>
    <x v="2"/>
    <s v="Citigo"/>
    <n v="100"/>
    <x v="4"/>
  </r>
  <r>
    <s v="1189-B27122017S4"/>
    <n v="8710"/>
    <n v="15900"/>
    <n v="14700"/>
    <x v="4"/>
    <x v="1108"/>
    <x v="3"/>
    <x v="0"/>
    <x v="731"/>
    <s v="S4"/>
    <x v="6"/>
    <s v="Laguna"/>
    <n v="1200"/>
    <x v="3"/>
  </r>
  <r>
    <s v="1190-D28122017S4"/>
    <n v="4567"/>
    <n v="10100"/>
    <n v="9900"/>
    <x v="3"/>
    <x v="1109"/>
    <x v="3"/>
    <x v="1"/>
    <x v="732"/>
    <s v="S4"/>
    <x v="6"/>
    <s v="Clio"/>
    <n v="200"/>
    <x v="6"/>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90">
  <r>
    <s v="1-B02012015S4"/>
    <n v="5459"/>
    <n v="27400"/>
    <n v="24100"/>
    <x v="0"/>
    <x v="0"/>
    <x v="0"/>
    <x v="0"/>
    <x v="0"/>
    <x v="0"/>
    <x v="0"/>
    <s v="Meriva"/>
    <n v="3300"/>
    <x v="0"/>
  </r>
  <r>
    <s v="2-B02012015S4"/>
    <n v="10186"/>
    <n v="56500"/>
    <n v="55300"/>
    <x v="1"/>
    <x v="1"/>
    <x v="0"/>
    <x v="0"/>
    <x v="0"/>
    <x v="0"/>
    <x v="1"/>
    <s v="A3"/>
    <n v="1200"/>
    <x v="1"/>
  </r>
  <r>
    <s v="3-B02012015S4"/>
    <n v="1600"/>
    <n v="6500"/>
    <n v="4800"/>
    <x v="2"/>
    <x v="2"/>
    <x v="0"/>
    <x v="0"/>
    <x v="0"/>
    <x v="0"/>
    <x v="2"/>
    <s v="Fabia"/>
    <n v="1700"/>
    <x v="2"/>
  </r>
  <r>
    <s v="4-D03012015S4"/>
    <n v="7100"/>
    <n v="20100"/>
    <n v="19400"/>
    <x v="3"/>
    <x v="3"/>
    <x v="0"/>
    <x v="1"/>
    <x v="1"/>
    <x v="0"/>
    <x v="3"/>
    <s v="Auris"/>
    <n v="700"/>
    <x v="3"/>
  </r>
  <r>
    <s v="5-D03012015S4"/>
    <n v="8547"/>
    <n v="20700"/>
    <n v="16700"/>
    <x v="4"/>
    <x v="4"/>
    <x v="0"/>
    <x v="1"/>
    <x v="1"/>
    <x v="0"/>
    <x v="4"/>
    <s v="Toledo"/>
    <n v="4000"/>
    <x v="4"/>
  </r>
  <r>
    <s v="6-D04012015S4"/>
    <n v="11043"/>
    <n v="55900"/>
    <n v="46700"/>
    <x v="0"/>
    <x v="5"/>
    <x v="0"/>
    <x v="1"/>
    <x v="2"/>
    <x v="0"/>
    <x v="5"/>
    <s v="Focus C-Max"/>
    <n v="9200"/>
    <x v="0"/>
  </r>
  <r>
    <s v="7-D06012015S4"/>
    <n v="10838"/>
    <n v="19600"/>
    <n v="18200"/>
    <x v="5"/>
    <x v="6"/>
    <x v="0"/>
    <x v="1"/>
    <x v="3"/>
    <x v="0"/>
    <x v="2"/>
    <s v="Octavia"/>
    <n v="1400"/>
    <x v="5"/>
  </r>
  <r>
    <s v="8-D06012015S4"/>
    <n v="4359"/>
    <n v="20700"/>
    <n v="17300"/>
    <x v="4"/>
    <x v="7"/>
    <x v="0"/>
    <x v="1"/>
    <x v="3"/>
    <x v="0"/>
    <x v="6"/>
    <s v="Scenic RX"/>
    <n v="3400"/>
    <x v="4"/>
  </r>
  <r>
    <s v="9-D06012015S4"/>
    <n v="3752"/>
    <n v="30500"/>
    <n v="27200"/>
    <x v="4"/>
    <x v="8"/>
    <x v="0"/>
    <x v="1"/>
    <x v="3"/>
    <x v="0"/>
    <x v="3"/>
    <s v="Aygo"/>
    <n v="3300"/>
    <x v="4"/>
  </r>
  <r>
    <s v="10-B07012015S52"/>
    <n v="4923"/>
    <n v="19600"/>
    <n v="15100"/>
    <x v="5"/>
    <x v="9"/>
    <x v="1"/>
    <x v="0"/>
    <x v="4"/>
    <x v="1"/>
    <x v="6"/>
    <s v="Espace"/>
    <n v="4500"/>
    <x v="5"/>
  </r>
  <r>
    <s v="11-B07012015S4"/>
    <n v="4449"/>
    <n v="58500"/>
    <n v="40700"/>
    <x v="4"/>
    <x v="10"/>
    <x v="1"/>
    <x v="0"/>
    <x v="4"/>
    <x v="0"/>
    <x v="1"/>
    <s v="A4"/>
    <n v="17800"/>
    <x v="4"/>
  </r>
  <r>
    <s v="12-D07012015S33"/>
    <n v="8441"/>
    <n v="68300"/>
    <n v="45900"/>
    <x v="0"/>
    <x v="11"/>
    <x v="1"/>
    <x v="1"/>
    <x v="4"/>
    <x v="2"/>
    <x v="5"/>
    <s v="S-MAX"/>
    <n v="22400"/>
    <x v="0"/>
  </r>
  <r>
    <s v="13-D08012015S4"/>
    <n v="8710"/>
    <n v="14700"/>
    <n v="11000"/>
    <x v="3"/>
    <x v="12"/>
    <x v="1"/>
    <x v="1"/>
    <x v="5"/>
    <x v="0"/>
    <x v="6"/>
    <s v="Laguna"/>
    <n v="3700"/>
    <x v="3"/>
  </r>
  <r>
    <s v="14-B08012015S4"/>
    <n v="8461"/>
    <n v="28900"/>
    <n v="23000"/>
    <x v="4"/>
    <x v="13"/>
    <x v="1"/>
    <x v="0"/>
    <x v="5"/>
    <x v="0"/>
    <x v="0"/>
    <s v="Vivaro"/>
    <n v="5900"/>
    <x v="4"/>
  </r>
  <r>
    <s v="15-D10012015S4"/>
    <n v="9502"/>
    <n v="113000"/>
    <n v="101500"/>
    <x v="1"/>
    <x v="14"/>
    <x v="1"/>
    <x v="1"/>
    <x v="6"/>
    <x v="0"/>
    <x v="7"/>
    <s v="Touran"/>
    <n v="11500"/>
    <x v="1"/>
  </r>
  <r>
    <s v="16-B13012015S58"/>
    <n v="9219"/>
    <n v="27800"/>
    <n v="24400"/>
    <x v="3"/>
    <x v="15"/>
    <x v="1"/>
    <x v="0"/>
    <x v="7"/>
    <x v="3"/>
    <x v="8"/>
    <s v="X-Trail"/>
    <n v="3400"/>
    <x v="3"/>
  </r>
  <r>
    <s v="17-L13012015S33"/>
    <n v="5330"/>
    <n v="9900"/>
    <n v="8600"/>
    <x v="6"/>
    <x v="16"/>
    <x v="1"/>
    <x v="2"/>
    <x v="7"/>
    <x v="2"/>
    <x v="2"/>
    <s v="Rapid"/>
    <n v="1300"/>
    <x v="6"/>
  </r>
  <r>
    <s v="18-B14012015S4"/>
    <n v="6797"/>
    <n v="32500"/>
    <n v="31700"/>
    <x v="0"/>
    <x v="17"/>
    <x v="1"/>
    <x v="0"/>
    <x v="8"/>
    <x v="0"/>
    <x v="7"/>
    <s v="Polo"/>
    <n v="800"/>
    <x v="0"/>
  </r>
  <r>
    <s v="19-D14012015S4"/>
    <n v="1935"/>
    <n v="36200"/>
    <n v="35900"/>
    <x v="5"/>
    <x v="18"/>
    <x v="1"/>
    <x v="1"/>
    <x v="8"/>
    <x v="0"/>
    <x v="7"/>
    <s v="Passat"/>
    <n v="300"/>
    <x v="5"/>
  </r>
  <r>
    <s v="20-B19012015S3"/>
    <n v="8728"/>
    <n v="14700"/>
    <n v="14100"/>
    <x v="3"/>
    <x v="19"/>
    <x v="1"/>
    <x v="0"/>
    <x v="9"/>
    <x v="4"/>
    <x v="6"/>
    <s v="Kangoo"/>
    <n v="600"/>
    <x v="3"/>
  </r>
  <r>
    <s v="21-D21012015S20"/>
    <n v="2750"/>
    <n v="10500"/>
    <n v="9900"/>
    <x v="6"/>
    <x v="20"/>
    <x v="1"/>
    <x v="1"/>
    <x v="10"/>
    <x v="5"/>
    <x v="4"/>
    <s v="Ibiza"/>
    <n v="600"/>
    <x v="6"/>
  </r>
  <r>
    <s v="22-L23012015S14"/>
    <n v="3048"/>
    <n v="21300"/>
    <n v="19400"/>
    <x v="3"/>
    <x v="21"/>
    <x v="1"/>
    <x v="2"/>
    <x v="11"/>
    <x v="6"/>
    <x v="6"/>
    <s v="Megane"/>
    <n v="1900"/>
    <x v="3"/>
  </r>
  <r>
    <s v="23-D23012015S4"/>
    <n v="3318"/>
    <n v="28400"/>
    <n v="27200"/>
    <x v="4"/>
    <x v="22"/>
    <x v="1"/>
    <x v="1"/>
    <x v="11"/>
    <x v="0"/>
    <x v="7"/>
    <s v="Caddy"/>
    <n v="1200"/>
    <x v="4"/>
  </r>
  <r>
    <s v="24-L24012015S4"/>
    <n v="9495"/>
    <n v="19400"/>
    <n v="12600"/>
    <x v="3"/>
    <x v="23"/>
    <x v="1"/>
    <x v="2"/>
    <x v="12"/>
    <x v="0"/>
    <x v="4"/>
    <s v="Altea"/>
    <n v="6800"/>
    <x v="3"/>
  </r>
  <r>
    <s v="25-D25012015S4"/>
    <n v="3591"/>
    <n v="41000"/>
    <n v="36600"/>
    <x v="7"/>
    <x v="24"/>
    <x v="1"/>
    <x v="1"/>
    <x v="13"/>
    <x v="0"/>
    <x v="5"/>
    <s v="Grand C-MAX"/>
    <n v="4400"/>
    <x v="7"/>
  </r>
  <r>
    <s v="26-D26012015S14"/>
    <n v="4856"/>
    <n v="36900"/>
    <n v="36200"/>
    <x v="8"/>
    <x v="25"/>
    <x v="1"/>
    <x v="1"/>
    <x v="14"/>
    <x v="6"/>
    <x v="7"/>
    <s v="Touareg"/>
    <n v="700"/>
    <x v="8"/>
  </r>
  <r>
    <s v="27-D28012015S10"/>
    <n v="2298"/>
    <n v="19700"/>
    <n v="17700"/>
    <x v="7"/>
    <x v="26"/>
    <x v="1"/>
    <x v="1"/>
    <x v="15"/>
    <x v="7"/>
    <x v="8"/>
    <s v="Almera"/>
    <n v="2000"/>
    <x v="7"/>
  </r>
  <r>
    <s v="28-B28012015S4"/>
    <n v="1899"/>
    <n v="45900"/>
    <n v="41000"/>
    <x v="7"/>
    <x v="27"/>
    <x v="1"/>
    <x v="0"/>
    <x v="15"/>
    <x v="0"/>
    <x v="5"/>
    <s v="Transit"/>
    <n v="4900"/>
    <x v="7"/>
  </r>
  <r>
    <s v="29-D29012015S4"/>
    <n v="11108"/>
    <n v="9900"/>
    <n v="8700"/>
    <x v="6"/>
    <x v="28"/>
    <x v="1"/>
    <x v="1"/>
    <x v="16"/>
    <x v="0"/>
    <x v="0"/>
    <s v="Corsa"/>
    <n v="1200"/>
    <x v="6"/>
  </r>
  <r>
    <s v="30-D29012015S4"/>
    <n v="9812"/>
    <n v="16000"/>
    <n v="15500"/>
    <x v="5"/>
    <x v="29"/>
    <x v="1"/>
    <x v="1"/>
    <x v="16"/>
    <x v="0"/>
    <x v="8"/>
    <s v="Juke"/>
    <n v="500"/>
    <x v="5"/>
  </r>
  <r>
    <s v="31-D29012015S4"/>
    <n v="11108"/>
    <n v="20700"/>
    <n v="15500"/>
    <x v="4"/>
    <x v="30"/>
    <x v="1"/>
    <x v="1"/>
    <x v="16"/>
    <x v="0"/>
    <x v="0"/>
    <s v="Corsa"/>
    <n v="5200"/>
    <x v="4"/>
  </r>
  <r>
    <s v="32-B29012015S4"/>
    <n v="4809"/>
    <n v="12000"/>
    <n v="11800"/>
    <x v="5"/>
    <x v="31"/>
    <x v="1"/>
    <x v="0"/>
    <x v="16"/>
    <x v="0"/>
    <x v="6"/>
    <s v="Twingo"/>
    <n v="200"/>
    <x v="5"/>
  </r>
  <r>
    <s v="33-D31012015S29"/>
    <n v="2318"/>
    <n v="42100"/>
    <n v="38200"/>
    <x v="1"/>
    <x v="32"/>
    <x v="1"/>
    <x v="1"/>
    <x v="17"/>
    <x v="8"/>
    <x v="5"/>
    <s v="Focus"/>
    <n v="3900"/>
    <x v="1"/>
  </r>
  <r>
    <s v="34-B31012015S4"/>
    <n v="6797"/>
    <n v="31700"/>
    <n v="30300"/>
    <x v="0"/>
    <x v="33"/>
    <x v="1"/>
    <x v="0"/>
    <x v="17"/>
    <x v="0"/>
    <x v="7"/>
    <s v="Polo"/>
    <n v="1400"/>
    <x v="0"/>
  </r>
  <r>
    <s v="35-D31012015S14"/>
    <n v="7282"/>
    <n v="43100"/>
    <n v="41000"/>
    <x v="7"/>
    <x v="34"/>
    <x v="1"/>
    <x v="1"/>
    <x v="17"/>
    <x v="6"/>
    <x v="5"/>
    <s v="Mondeo"/>
    <n v="2100"/>
    <x v="7"/>
  </r>
  <r>
    <s v="36-B02022015S4"/>
    <n v="11043"/>
    <n v="43500"/>
    <n v="41000"/>
    <x v="7"/>
    <x v="35"/>
    <x v="1"/>
    <x v="0"/>
    <x v="18"/>
    <x v="0"/>
    <x v="5"/>
    <s v="Focus C-Max"/>
    <n v="2500"/>
    <x v="7"/>
  </r>
  <r>
    <s v="37-D02022015S20"/>
    <n v="4243"/>
    <n v="18200"/>
    <n v="16200"/>
    <x v="6"/>
    <x v="36"/>
    <x v="1"/>
    <x v="1"/>
    <x v="18"/>
    <x v="5"/>
    <x v="3"/>
    <s v="Corolla Verso"/>
    <n v="2000"/>
    <x v="6"/>
  </r>
  <r>
    <s v="38-L02022015S4"/>
    <n v="8547"/>
    <n v="24100"/>
    <n v="19600"/>
    <x v="0"/>
    <x v="37"/>
    <x v="1"/>
    <x v="2"/>
    <x v="18"/>
    <x v="0"/>
    <x v="4"/>
    <s v="Toledo"/>
    <n v="4500"/>
    <x v="0"/>
  </r>
  <r>
    <s v="39-D02022015S4"/>
    <n v="7950"/>
    <n v="17700"/>
    <n v="14200"/>
    <x v="7"/>
    <x v="38"/>
    <x v="1"/>
    <x v="1"/>
    <x v="18"/>
    <x v="0"/>
    <x v="6"/>
    <s v="Koleos"/>
    <n v="3500"/>
    <x v="7"/>
  </r>
  <r>
    <s v="40-D04022015S30"/>
    <n v="3187"/>
    <n v="29400"/>
    <n v="19700"/>
    <x v="7"/>
    <x v="39"/>
    <x v="1"/>
    <x v="1"/>
    <x v="19"/>
    <x v="9"/>
    <x v="6"/>
    <s v="Captur"/>
    <n v="9700"/>
    <x v="7"/>
  </r>
  <r>
    <s v="41-D05022015S4"/>
    <n v="3187"/>
    <n v="51000"/>
    <n v="39800"/>
    <x v="9"/>
    <x v="40"/>
    <x v="1"/>
    <x v="1"/>
    <x v="20"/>
    <x v="0"/>
    <x v="6"/>
    <s v="Captur"/>
    <n v="11200"/>
    <x v="9"/>
  </r>
  <r>
    <s v="42-D06022015S29"/>
    <n v="4996"/>
    <n v="21600"/>
    <n v="19900"/>
    <x v="2"/>
    <x v="41"/>
    <x v="1"/>
    <x v="1"/>
    <x v="21"/>
    <x v="8"/>
    <x v="7"/>
    <s v="Golf Plus"/>
    <n v="1700"/>
    <x v="2"/>
  </r>
  <r>
    <s v="43-D06022015S22"/>
    <n v="1600"/>
    <n v="8300"/>
    <n v="8200"/>
    <x v="8"/>
    <x v="42"/>
    <x v="1"/>
    <x v="1"/>
    <x v="21"/>
    <x v="10"/>
    <x v="2"/>
    <s v="Fabia"/>
    <n v="100"/>
    <x v="8"/>
  </r>
  <r>
    <s v="44-D07022015S4"/>
    <n v="5330"/>
    <n v="17700"/>
    <n v="17000"/>
    <x v="7"/>
    <x v="43"/>
    <x v="1"/>
    <x v="1"/>
    <x v="22"/>
    <x v="0"/>
    <x v="2"/>
    <s v="Rapid"/>
    <n v="700"/>
    <x v="7"/>
  </r>
  <r>
    <s v="45-D08022015S1"/>
    <n v="5340"/>
    <n v="20700"/>
    <n v="18600"/>
    <x v="4"/>
    <x v="44"/>
    <x v="1"/>
    <x v="1"/>
    <x v="23"/>
    <x v="11"/>
    <x v="9"/>
    <s v="Jazz"/>
    <n v="2100"/>
    <x v="4"/>
  </r>
  <r>
    <s v="46-D10022015S52"/>
    <n v="3048"/>
    <n v="15500"/>
    <n v="10600"/>
    <x v="5"/>
    <x v="45"/>
    <x v="1"/>
    <x v="1"/>
    <x v="24"/>
    <x v="1"/>
    <x v="6"/>
    <s v="Megane"/>
    <n v="4900"/>
    <x v="5"/>
  </r>
  <r>
    <s v="47-L10022015S4"/>
    <n v="9265"/>
    <n v="4800"/>
    <n v="4300"/>
    <x v="10"/>
    <x v="46"/>
    <x v="1"/>
    <x v="2"/>
    <x v="24"/>
    <x v="0"/>
    <x v="4"/>
    <s v="Leon"/>
    <n v="500"/>
    <x v="10"/>
  </r>
  <r>
    <s v="48-L12022015S14"/>
    <n v="3063"/>
    <n v="9900"/>
    <n v="7000"/>
    <x v="6"/>
    <x v="47"/>
    <x v="1"/>
    <x v="2"/>
    <x v="25"/>
    <x v="6"/>
    <x v="0"/>
    <s v="Agila"/>
    <n v="2900"/>
    <x v="6"/>
  </r>
  <r>
    <s v="49-B13022015S4"/>
    <n v="4570"/>
    <n v="11800"/>
    <n v="10900"/>
    <x v="5"/>
    <x v="48"/>
    <x v="1"/>
    <x v="0"/>
    <x v="26"/>
    <x v="0"/>
    <x v="2"/>
    <s v="Yeti"/>
    <n v="900"/>
    <x v="5"/>
  </r>
  <r>
    <s v="50-D13022015S35"/>
    <n v="5330"/>
    <n v="12600"/>
    <n v="11800"/>
    <x v="5"/>
    <x v="49"/>
    <x v="1"/>
    <x v="1"/>
    <x v="26"/>
    <x v="12"/>
    <x v="2"/>
    <s v="Rapid"/>
    <n v="800"/>
    <x v="5"/>
  </r>
  <r>
    <s v="51-D15022015S16"/>
    <n v="2318"/>
    <n v="28900"/>
    <n v="20900"/>
    <x v="4"/>
    <x v="50"/>
    <x v="1"/>
    <x v="1"/>
    <x v="27"/>
    <x v="13"/>
    <x v="5"/>
    <s v="Focus"/>
    <n v="8000"/>
    <x v="4"/>
  </r>
  <r>
    <s v="52-L17022015S6"/>
    <n v="4839"/>
    <n v="27200"/>
    <n v="20200"/>
    <x v="4"/>
    <x v="51"/>
    <x v="1"/>
    <x v="2"/>
    <x v="28"/>
    <x v="14"/>
    <x v="6"/>
    <s v="Trafic"/>
    <n v="7000"/>
    <x v="4"/>
  </r>
  <r>
    <s v="53-D17022015S4"/>
    <n v="3752"/>
    <n v="23300"/>
    <n v="19500"/>
    <x v="7"/>
    <x v="52"/>
    <x v="1"/>
    <x v="1"/>
    <x v="28"/>
    <x v="0"/>
    <x v="3"/>
    <s v="Aygo"/>
    <n v="3800"/>
    <x v="7"/>
  </r>
  <r>
    <s v="54-B17022015S4"/>
    <n v="9812"/>
    <n v="31700"/>
    <n v="22500"/>
    <x v="0"/>
    <x v="53"/>
    <x v="1"/>
    <x v="0"/>
    <x v="28"/>
    <x v="0"/>
    <x v="8"/>
    <s v="Juke"/>
    <n v="9200"/>
    <x v="0"/>
  </r>
  <r>
    <s v="55-L17022015S41"/>
    <n v="3655"/>
    <n v="18900"/>
    <n v="13800"/>
    <x v="8"/>
    <x v="54"/>
    <x v="1"/>
    <x v="2"/>
    <x v="28"/>
    <x v="15"/>
    <x v="0"/>
    <s v="Mokka"/>
    <n v="5100"/>
    <x v="8"/>
  </r>
  <r>
    <s v="56-D22022015S34"/>
    <n v="2318"/>
    <n v="20600"/>
    <n v="19300"/>
    <x v="3"/>
    <x v="55"/>
    <x v="1"/>
    <x v="1"/>
    <x v="29"/>
    <x v="16"/>
    <x v="5"/>
    <s v="Focus"/>
    <n v="1300"/>
    <x v="3"/>
  </r>
  <r>
    <s v="57-B25022015S14"/>
    <n v="4570"/>
    <n v="6500"/>
    <n v="5200"/>
    <x v="2"/>
    <x v="56"/>
    <x v="1"/>
    <x v="0"/>
    <x v="30"/>
    <x v="6"/>
    <x v="2"/>
    <s v="Yeti"/>
    <n v="1300"/>
    <x v="2"/>
  </r>
  <r>
    <s v="58-B26022015S14"/>
    <n v="2298"/>
    <n v="17700"/>
    <n v="13200"/>
    <x v="7"/>
    <x v="57"/>
    <x v="1"/>
    <x v="0"/>
    <x v="31"/>
    <x v="6"/>
    <x v="8"/>
    <s v="Almera"/>
    <n v="4500"/>
    <x v="7"/>
  </r>
  <r>
    <s v="59-D27022015S4"/>
    <n v="9734"/>
    <n v="24100"/>
    <n v="17300"/>
    <x v="0"/>
    <x v="58"/>
    <x v="1"/>
    <x v="1"/>
    <x v="32"/>
    <x v="0"/>
    <x v="8"/>
    <s v="Primera"/>
    <n v="6800"/>
    <x v="0"/>
  </r>
  <r>
    <s v="60-B28022015S4"/>
    <n v="4359"/>
    <n v="11800"/>
    <n v="8300"/>
    <x v="5"/>
    <x v="59"/>
    <x v="1"/>
    <x v="0"/>
    <x v="33"/>
    <x v="0"/>
    <x v="6"/>
    <s v="Scenic RX"/>
    <n v="3500"/>
    <x v="5"/>
  </r>
  <r>
    <s v="61-D03032015S4"/>
    <n v="3048"/>
    <n v="23300"/>
    <n v="20900"/>
    <x v="7"/>
    <x v="60"/>
    <x v="1"/>
    <x v="1"/>
    <x v="34"/>
    <x v="0"/>
    <x v="6"/>
    <s v="Megane"/>
    <n v="2400"/>
    <x v="7"/>
  </r>
  <r>
    <s v="62-B04032015S14"/>
    <n v="2801"/>
    <n v="44300"/>
    <n v="41200"/>
    <x v="0"/>
    <x v="61"/>
    <x v="1"/>
    <x v="0"/>
    <x v="35"/>
    <x v="6"/>
    <x v="9"/>
    <s v="HR-V"/>
    <n v="3100"/>
    <x v="0"/>
  </r>
  <r>
    <s v="63-B04032015S26"/>
    <n v="4809"/>
    <n v="5800"/>
    <n v="5100"/>
    <x v="11"/>
    <x v="62"/>
    <x v="1"/>
    <x v="0"/>
    <x v="35"/>
    <x v="17"/>
    <x v="6"/>
    <s v="Twingo"/>
    <n v="700"/>
    <x v="11"/>
  </r>
  <r>
    <s v="64-L04032015S63"/>
    <n v="2541"/>
    <n v="19600"/>
    <n v="17900"/>
    <x v="5"/>
    <x v="63"/>
    <x v="1"/>
    <x v="2"/>
    <x v="35"/>
    <x v="18"/>
    <x v="6"/>
    <s v="Scenic"/>
    <n v="1700"/>
    <x v="5"/>
  </r>
  <r>
    <s v="65-D05032015S4"/>
    <n v="2801"/>
    <n v="27100"/>
    <n v="19600"/>
    <x v="3"/>
    <x v="64"/>
    <x v="1"/>
    <x v="1"/>
    <x v="36"/>
    <x v="0"/>
    <x v="9"/>
    <s v="HR-V"/>
    <n v="7500"/>
    <x v="3"/>
  </r>
  <r>
    <s v="66-D05032015S9"/>
    <n v="1809"/>
    <n v="36500"/>
    <n v="32600"/>
    <x v="7"/>
    <x v="65"/>
    <x v="1"/>
    <x v="1"/>
    <x v="36"/>
    <x v="19"/>
    <x v="0"/>
    <s v="Insignia"/>
    <n v="3900"/>
    <x v="7"/>
  </r>
  <r>
    <s v="67-L06032015S33"/>
    <n v="2318"/>
    <n v="50400"/>
    <n v="45100"/>
    <x v="12"/>
    <x v="66"/>
    <x v="1"/>
    <x v="2"/>
    <x v="37"/>
    <x v="2"/>
    <x v="5"/>
    <s v="Focus"/>
    <n v="5300"/>
    <x v="12"/>
  </r>
  <r>
    <s v="68-D06032015S4"/>
    <n v="1522"/>
    <n v="36900"/>
    <n v="34000"/>
    <x v="6"/>
    <x v="67"/>
    <x v="1"/>
    <x v="1"/>
    <x v="37"/>
    <x v="0"/>
    <x v="3"/>
    <s v="C-HR"/>
    <n v="2900"/>
    <x v="6"/>
  </r>
  <r>
    <s v="69-D07032015S4"/>
    <n v="4839"/>
    <n v="25100"/>
    <n v="23300"/>
    <x v="7"/>
    <x v="68"/>
    <x v="1"/>
    <x v="1"/>
    <x v="38"/>
    <x v="0"/>
    <x v="6"/>
    <s v="Trafic"/>
    <n v="1800"/>
    <x v="7"/>
  </r>
  <r>
    <s v="70-D07032015S4"/>
    <n v="1899"/>
    <n v="34100"/>
    <n v="22300"/>
    <x v="3"/>
    <x v="69"/>
    <x v="1"/>
    <x v="1"/>
    <x v="38"/>
    <x v="0"/>
    <x v="5"/>
    <s v="Transit"/>
    <n v="11800"/>
    <x v="3"/>
  </r>
  <r>
    <s v="71-D10032015S70"/>
    <n v="3620"/>
    <n v="10700"/>
    <n v="9800"/>
    <x v="8"/>
    <x v="70"/>
    <x v="1"/>
    <x v="1"/>
    <x v="39"/>
    <x v="20"/>
    <x v="2"/>
    <s v="Roomster"/>
    <n v="900"/>
    <x v="8"/>
  </r>
  <r>
    <s v="72-D11032015S9"/>
    <n v="4449"/>
    <n v="18500"/>
    <n v="16700"/>
    <x v="2"/>
    <x v="71"/>
    <x v="1"/>
    <x v="1"/>
    <x v="40"/>
    <x v="19"/>
    <x v="1"/>
    <s v="A4"/>
    <n v="1800"/>
    <x v="2"/>
  </r>
  <r>
    <s v="73-D11032015S4"/>
    <n v="10632"/>
    <n v="44300"/>
    <n v="33800"/>
    <x v="0"/>
    <x v="72"/>
    <x v="1"/>
    <x v="1"/>
    <x v="40"/>
    <x v="0"/>
    <x v="5"/>
    <s v="Galaxy"/>
    <n v="10500"/>
    <x v="0"/>
  </r>
  <r>
    <s v="74-D13032015S4"/>
    <n v="4923"/>
    <n v="29400"/>
    <n v="22100"/>
    <x v="7"/>
    <x v="73"/>
    <x v="1"/>
    <x v="1"/>
    <x v="41"/>
    <x v="0"/>
    <x v="6"/>
    <s v="Espace"/>
    <n v="7300"/>
    <x v="7"/>
  </r>
  <r>
    <s v="75-B14032015S44"/>
    <n v="1809"/>
    <n v="27100"/>
    <n v="25300"/>
    <x v="3"/>
    <x v="74"/>
    <x v="1"/>
    <x v="0"/>
    <x v="42"/>
    <x v="21"/>
    <x v="0"/>
    <s v="Insignia"/>
    <n v="1800"/>
    <x v="3"/>
  </r>
  <r>
    <s v="76-D15032015S4"/>
    <n v="5330"/>
    <n v="14700"/>
    <n v="10700"/>
    <x v="3"/>
    <x v="75"/>
    <x v="1"/>
    <x v="1"/>
    <x v="43"/>
    <x v="0"/>
    <x v="2"/>
    <s v="Rapid"/>
    <n v="4000"/>
    <x v="3"/>
  </r>
  <r>
    <s v="77-B15032015S14"/>
    <n v="5058"/>
    <n v="61900"/>
    <n v="56400"/>
    <x v="13"/>
    <x v="76"/>
    <x v="1"/>
    <x v="0"/>
    <x v="43"/>
    <x v="6"/>
    <x v="0"/>
    <s v="Signum"/>
    <n v="5500"/>
    <x v="13"/>
  </r>
  <r>
    <s v="78-D16032015S4"/>
    <n v="8233"/>
    <n v="17000"/>
    <n v="15500"/>
    <x v="5"/>
    <x v="77"/>
    <x v="1"/>
    <x v="1"/>
    <x v="44"/>
    <x v="0"/>
    <x v="4"/>
    <s v="Alhambra"/>
    <n v="1500"/>
    <x v="5"/>
  </r>
  <r>
    <s v="79-L16032015S1"/>
    <n v="4809"/>
    <n v="20700"/>
    <n v="15900"/>
    <x v="4"/>
    <x v="78"/>
    <x v="1"/>
    <x v="2"/>
    <x v="44"/>
    <x v="11"/>
    <x v="6"/>
    <s v="Twingo"/>
    <n v="4800"/>
    <x v="4"/>
  </r>
  <r>
    <s v="80-D17032015S48"/>
    <n v="9495"/>
    <n v="27200"/>
    <n v="22700"/>
    <x v="4"/>
    <x v="79"/>
    <x v="1"/>
    <x v="1"/>
    <x v="45"/>
    <x v="22"/>
    <x v="4"/>
    <s v="Altea"/>
    <n v="4500"/>
    <x v="4"/>
  </r>
  <r>
    <s v="81-B17032015S38"/>
    <n v="7100"/>
    <n v="9300"/>
    <n v="8600"/>
    <x v="2"/>
    <x v="80"/>
    <x v="1"/>
    <x v="0"/>
    <x v="45"/>
    <x v="23"/>
    <x v="3"/>
    <s v="Auris"/>
    <n v="700"/>
    <x v="2"/>
  </r>
  <r>
    <s v="82-D19032015S4"/>
    <n v="6505"/>
    <n v="33700"/>
    <n v="23200"/>
    <x v="13"/>
    <x v="81"/>
    <x v="1"/>
    <x v="1"/>
    <x v="46"/>
    <x v="0"/>
    <x v="3"/>
    <s v="Yaris"/>
    <n v="10500"/>
    <x v="13"/>
  </r>
  <r>
    <s v="83-D19032015S4"/>
    <n v="2100"/>
    <n v="38000"/>
    <n v="29400"/>
    <x v="4"/>
    <x v="82"/>
    <x v="1"/>
    <x v="1"/>
    <x v="46"/>
    <x v="0"/>
    <x v="3"/>
    <s v="Corolla"/>
    <n v="8600"/>
    <x v="4"/>
  </r>
  <r>
    <s v="84-D20032015S51"/>
    <n v="5340"/>
    <n v="14700"/>
    <n v="12900"/>
    <x v="3"/>
    <x v="83"/>
    <x v="1"/>
    <x v="1"/>
    <x v="47"/>
    <x v="24"/>
    <x v="9"/>
    <s v="Jazz"/>
    <n v="1800"/>
    <x v="3"/>
  </r>
  <r>
    <s v="85-B21032015S16"/>
    <n v="1809"/>
    <n v="56600"/>
    <n v="56500"/>
    <x v="9"/>
    <x v="84"/>
    <x v="1"/>
    <x v="0"/>
    <x v="48"/>
    <x v="13"/>
    <x v="0"/>
    <s v="Insignia"/>
    <n v="100"/>
    <x v="9"/>
  </r>
  <r>
    <s v="86-D21032015S4"/>
    <n v="7950"/>
    <n v="24100"/>
    <n v="23100"/>
    <x v="0"/>
    <x v="85"/>
    <x v="1"/>
    <x v="1"/>
    <x v="48"/>
    <x v="0"/>
    <x v="6"/>
    <s v="Koleos"/>
    <n v="1000"/>
    <x v="0"/>
  </r>
  <r>
    <s v="87-D23032015S30"/>
    <n v="4923"/>
    <n v="40000"/>
    <n v="37700"/>
    <x v="0"/>
    <x v="86"/>
    <x v="1"/>
    <x v="1"/>
    <x v="49"/>
    <x v="9"/>
    <x v="6"/>
    <s v="Espace"/>
    <n v="2300"/>
    <x v="0"/>
  </r>
  <r>
    <s v="88-B23032015S4"/>
    <n v="5428"/>
    <n v="13900"/>
    <n v="9100"/>
    <x v="6"/>
    <x v="87"/>
    <x v="1"/>
    <x v="0"/>
    <x v="49"/>
    <x v="0"/>
    <x v="0"/>
    <s v="Antara"/>
    <n v="4800"/>
    <x v="6"/>
  </r>
  <r>
    <s v="89-B24032015S4"/>
    <n v="10009"/>
    <n v="62500"/>
    <n v="55300"/>
    <x v="5"/>
    <x v="88"/>
    <x v="1"/>
    <x v="0"/>
    <x v="50"/>
    <x v="0"/>
    <x v="1"/>
    <s v="A5"/>
    <n v="7200"/>
    <x v="5"/>
  </r>
  <r>
    <s v="90-B25032015S4"/>
    <n v="5459"/>
    <n v="8300"/>
    <n v="8200"/>
    <x v="8"/>
    <x v="89"/>
    <x v="1"/>
    <x v="0"/>
    <x v="51"/>
    <x v="0"/>
    <x v="0"/>
    <s v="Meriva"/>
    <n v="100"/>
    <x v="8"/>
  </r>
  <r>
    <s v="91-L26032015S51"/>
    <n v="9883"/>
    <n v="19700"/>
    <n v="15000"/>
    <x v="8"/>
    <x v="90"/>
    <x v="1"/>
    <x v="2"/>
    <x v="52"/>
    <x v="24"/>
    <x v="3"/>
    <s v="Avensis"/>
    <n v="4700"/>
    <x v="8"/>
  </r>
  <r>
    <s v="92-D27032015S10"/>
    <n v="5330"/>
    <n v="27300"/>
    <n v="24100"/>
    <x v="1"/>
    <x v="91"/>
    <x v="1"/>
    <x v="1"/>
    <x v="53"/>
    <x v="7"/>
    <x v="2"/>
    <s v="Rapid"/>
    <n v="3200"/>
    <x v="1"/>
  </r>
  <r>
    <s v="93-D28032015S5"/>
    <n v="6505"/>
    <n v="17700"/>
    <n v="14900"/>
    <x v="7"/>
    <x v="92"/>
    <x v="1"/>
    <x v="1"/>
    <x v="54"/>
    <x v="25"/>
    <x v="3"/>
    <s v="Yaris"/>
    <n v="2800"/>
    <x v="7"/>
  </r>
  <r>
    <s v="94-L30032015S4"/>
    <n v="7100"/>
    <n v="14500"/>
    <n v="13000"/>
    <x v="6"/>
    <x v="93"/>
    <x v="1"/>
    <x v="2"/>
    <x v="55"/>
    <x v="0"/>
    <x v="3"/>
    <s v="Auris"/>
    <n v="1500"/>
    <x v="6"/>
  </r>
  <r>
    <s v="95-D31032015S4"/>
    <n v="2318"/>
    <n v="13900"/>
    <n v="10400"/>
    <x v="6"/>
    <x v="94"/>
    <x v="1"/>
    <x v="1"/>
    <x v="56"/>
    <x v="0"/>
    <x v="5"/>
    <s v="Focus"/>
    <n v="3500"/>
    <x v="6"/>
  </r>
  <r>
    <s v="96-D31032015S4"/>
    <n v="9883"/>
    <n v="38100"/>
    <n v="35600"/>
    <x v="3"/>
    <x v="95"/>
    <x v="1"/>
    <x v="1"/>
    <x v="56"/>
    <x v="0"/>
    <x v="3"/>
    <s v="Avensis"/>
    <n v="2500"/>
    <x v="3"/>
  </r>
  <r>
    <s v="97-B31032015S4"/>
    <n v="9495"/>
    <n v="31700"/>
    <n v="22600"/>
    <x v="0"/>
    <x v="96"/>
    <x v="1"/>
    <x v="0"/>
    <x v="56"/>
    <x v="0"/>
    <x v="4"/>
    <s v="Altea"/>
    <n v="9100"/>
    <x v="0"/>
  </r>
  <r>
    <s v="98-D31032015S6"/>
    <n v="3620"/>
    <n v="40900"/>
    <n v="35900"/>
    <x v="1"/>
    <x v="97"/>
    <x v="1"/>
    <x v="1"/>
    <x v="56"/>
    <x v="14"/>
    <x v="2"/>
    <s v="Roomster"/>
    <n v="5000"/>
    <x v="1"/>
  </r>
  <r>
    <s v="99-B01042015S4"/>
    <n v="1809"/>
    <n v="50200"/>
    <n v="47100"/>
    <x v="1"/>
    <x v="98"/>
    <x v="1"/>
    <x v="0"/>
    <x v="57"/>
    <x v="0"/>
    <x v="0"/>
    <s v="Insignia"/>
    <n v="3100"/>
    <x v="1"/>
  </r>
  <r>
    <s v="100-B02042015S4"/>
    <n v="3620"/>
    <n v="7200"/>
    <n v="6700"/>
    <x v="11"/>
    <x v="99"/>
    <x v="2"/>
    <x v="0"/>
    <x v="58"/>
    <x v="0"/>
    <x v="2"/>
    <s v="Roomster"/>
    <n v="500"/>
    <x v="11"/>
  </r>
  <r>
    <s v="101-L02042015S14"/>
    <n v="9734"/>
    <n v="27300"/>
    <n v="24600"/>
    <x v="1"/>
    <x v="100"/>
    <x v="2"/>
    <x v="2"/>
    <x v="58"/>
    <x v="6"/>
    <x v="8"/>
    <s v="Primera"/>
    <n v="2700"/>
    <x v="1"/>
  </r>
  <r>
    <s v="102-D04042015S33"/>
    <n v="7153"/>
    <n v="24300"/>
    <n v="20600"/>
    <x v="2"/>
    <x v="101"/>
    <x v="2"/>
    <x v="1"/>
    <x v="59"/>
    <x v="2"/>
    <x v="7"/>
    <s v="Transporter"/>
    <n v="3700"/>
    <x v="2"/>
  </r>
  <r>
    <s v="103-B05042015S4"/>
    <n v="4839"/>
    <n v="21600"/>
    <n v="19400"/>
    <x v="3"/>
    <x v="102"/>
    <x v="2"/>
    <x v="0"/>
    <x v="60"/>
    <x v="0"/>
    <x v="6"/>
    <s v="Trafic"/>
    <n v="2200"/>
    <x v="3"/>
  </r>
  <r>
    <s v="104-D05042015S4"/>
    <n v="1884"/>
    <n v="24400"/>
    <n v="24000"/>
    <x v="6"/>
    <x v="103"/>
    <x v="2"/>
    <x v="1"/>
    <x v="60"/>
    <x v="0"/>
    <x v="7"/>
    <s v="Golf"/>
    <n v="400"/>
    <x v="6"/>
  </r>
  <r>
    <s v="105-D06042015S4"/>
    <n v="5201"/>
    <n v="45200"/>
    <n v="36900"/>
    <x v="1"/>
    <x v="104"/>
    <x v="2"/>
    <x v="1"/>
    <x v="61"/>
    <x v="0"/>
    <x v="6"/>
    <s v="Grand Scenic"/>
    <n v="8300"/>
    <x v="1"/>
  </r>
  <r>
    <s v="106-B07042015S5"/>
    <n v="9883"/>
    <n v="81400"/>
    <n v="68800"/>
    <x v="13"/>
    <x v="105"/>
    <x v="2"/>
    <x v="0"/>
    <x v="62"/>
    <x v="25"/>
    <x v="3"/>
    <s v="Avensis"/>
    <n v="12600"/>
    <x v="13"/>
  </r>
  <r>
    <s v="107-D07042015S3"/>
    <n v="8233"/>
    <n v="15500"/>
    <n v="15100"/>
    <x v="5"/>
    <x v="106"/>
    <x v="2"/>
    <x v="1"/>
    <x v="62"/>
    <x v="4"/>
    <x v="4"/>
    <s v="Alhambra"/>
    <n v="400"/>
    <x v="5"/>
  </r>
  <r>
    <s v="108-B07042015S14"/>
    <n v="8314"/>
    <n v="17700"/>
    <n v="11700"/>
    <x v="7"/>
    <x v="107"/>
    <x v="2"/>
    <x v="0"/>
    <x v="62"/>
    <x v="6"/>
    <x v="0"/>
    <s v="Combo"/>
    <n v="6000"/>
    <x v="7"/>
  </r>
  <r>
    <s v="109-B07042015S4"/>
    <n v="3397"/>
    <n v="23300"/>
    <n v="17600"/>
    <x v="7"/>
    <x v="108"/>
    <x v="2"/>
    <x v="0"/>
    <x v="62"/>
    <x v="0"/>
    <x v="8"/>
    <s v="Qashqai"/>
    <n v="5700"/>
    <x v="7"/>
  </r>
  <r>
    <s v="110-B08042015S9"/>
    <n v="11108"/>
    <n v="30800"/>
    <n v="28300"/>
    <x v="9"/>
    <x v="109"/>
    <x v="2"/>
    <x v="0"/>
    <x v="63"/>
    <x v="19"/>
    <x v="0"/>
    <s v="Corsa"/>
    <n v="2500"/>
    <x v="9"/>
  </r>
  <r>
    <s v="111-L08042015S1"/>
    <n v="3594"/>
    <n v="43000"/>
    <n v="29400"/>
    <x v="9"/>
    <x v="110"/>
    <x v="2"/>
    <x v="2"/>
    <x v="63"/>
    <x v="11"/>
    <x v="5"/>
    <s v="Fusion"/>
    <n v="13600"/>
    <x v="9"/>
  </r>
  <r>
    <s v="112-B10042015S4"/>
    <n v="4809"/>
    <n v="12300"/>
    <n v="11800"/>
    <x v="5"/>
    <x v="111"/>
    <x v="2"/>
    <x v="0"/>
    <x v="64"/>
    <x v="0"/>
    <x v="6"/>
    <s v="Twingo"/>
    <n v="500"/>
    <x v="5"/>
  </r>
  <r>
    <s v="113-D11042015S35"/>
    <n v="5330"/>
    <n v="26500"/>
    <n v="24100"/>
    <x v="0"/>
    <x v="112"/>
    <x v="2"/>
    <x v="1"/>
    <x v="65"/>
    <x v="12"/>
    <x v="2"/>
    <s v="Rapid"/>
    <n v="2400"/>
    <x v="0"/>
  </r>
  <r>
    <s v="114-D11042015S4"/>
    <n v="9734"/>
    <n v="12200"/>
    <n v="11800"/>
    <x v="5"/>
    <x v="113"/>
    <x v="2"/>
    <x v="1"/>
    <x v="65"/>
    <x v="0"/>
    <x v="8"/>
    <s v="Primera"/>
    <n v="400"/>
    <x v="5"/>
  </r>
  <r>
    <s v="115-B11042015S14"/>
    <n v="6505"/>
    <n v="11200"/>
    <n v="9900"/>
    <x v="6"/>
    <x v="114"/>
    <x v="2"/>
    <x v="0"/>
    <x v="65"/>
    <x v="6"/>
    <x v="3"/>
    <s v="Yaris"/>
    <n v="1300"/>
    <x v="6"/>
  </r>
  <r>
    <s v="116-D12042015S4"/>
    <n v="1647"/>
    <n v="50200"/>
    <n v="39700"/>
    <x v="1"/>
    <x v="115"/>
    <x v="2"/>
    <x v="1"/>
    <x v="66"/>
    <x v="0"/>
    <x v="3"/>
    <s v="Verso"/>
    <n v="10500"/>
    <x v="1"/>
  </r>
  <r>
    <s v="117-B14042015S4"/>
    <n v="8547"/>
    <n v="24100"/>
    <n v="18700"/>
    <x v="0"/>
    <x v="116"/>
    <x v="2"/>
    <x v="0"/>
    <x v="67"/>
    <x v="0"/>
    <x v="4"/>
    <s v="Toledo"/>
    <n v="5400"/>
    <x v="0"/>
  </r>
  <r>
    <s v="118-B15042015S14"/>
    <n v="2541"/>
    <n v="34300"/>
    <n v="27000"/>
    <x v="4"/>
    <x v="117"/>
    <x v="2"/>
    <x v="0"/>
    <x v="68"/>
    <x v="6"/>
    <x v="6"/>
    <s v="Scenic"/>
    <n v="7300"/>
    <x v="4"/>
  </r>
  <r>
    <s v="119-D15042015S7"/>
    <n v="10506"/>
    <n v="21700"/>
    <n v="17700"/>
    <x v="5"/>
    <x v="118"/>
    <x v="2"/>
    <x v="1"/>
    <x v="68"/>
    <x v="26"/>
    <x v="9"/>
    <s v="Accord"/>
    <n v="4000"/>
    <x v="5"/>
  </r>
  <r>
    <s v="120-B16042015S4"/>
    <n v="4856"/>
    <n v="91800"/>
    <n v="81900"/>
    <x v="4"/>
    <x v="119"/>
    <x v="2"/>
    <x v="0"/>
    <x v="69"/>
    <x v="0"/>
    <x v="7"/>
    <s v="Touareg"/>
    <n v="9900"/>
    <x v="4"/>
  </r>
  <r>
    <s v="121-D16042015S4"/>
    <n v="8233"/>
    <n v="34400"/>
    <n v="31700"/>
    <x v="0"/>
    <x v="120"/>
    <x v="2"/>
    <x v="1"/>
    <x v="69"/>
    <x v="0"/>
    <x v="4"/>
    <s v="Alhambra"/>
    <n v="2700"/>
    <x v="0"/>
  </r>
  <r>
    <s v="122-B17042015S4"/>
    <n v="7153"/>
    <n v="54800"/>
    <n v="39100"/>
    <x v="3"/>
    <x v="121"/>
    <x v="2"/>
    <x v="0"/>
    <x v="70"/>
    <x v="0"/>
    <x v="7"/>
    <s v="Transporter"/>
    <n v="15700"/>
    <x v="3"/>
  </r>
  <r>
    <s v="123-D17042015S51"/>
    <n v="1647"/>
    <n v="24400"/>
    <n v="21700"/>
    <x v="5"/>
    <x v="122"/>
    <x v="2"/>
    <x v="1"/>
    <x v="70"/>
    <x v="24"/>
    <x v="3"/>
    <s v="Verso"/>
    <n v="2700"/>
    <x v="5"/>
  </r>
  <r>
    <s v="124-D19042015S14"/>
    <n v="7950"/>
    <n v="8200"/>
    <n v="8000"/>
    <x v="8"/>
    <x v="123"/>
    <x v="2"/>
    <x v="1"/>
    <x v="71"/>
    <x v="6"/>
    <x v="6"/>
    <s v="Koleos"/>
    <n v="200"/>
    <x v="8"/>
  </r>
  <r>
    <s v="125-D20042015S4"/>
    <n v="5058"/>
    <n v="38000"/>
    <n v="37500"/>
    <x v="4"/>
    <x v="124"/>
    <x v="2"/>
    <x v="1"/>
    <x v="72"/>
    <x v="0"/>
    <x v="0"/>
    <s v="Signum"/>
    <n v="500"/>
    <x v="4"/>
  </r>
  <r>
    <s v="126-B21042015S4"/>
    <n v="10067"/>
    <n v="20700"/>
    <n v="14400"/>
    <x v="4"/>
    <x v="125"/>
    <x v="2"/>
    <x v="0"/>
    <x v="73"/>
    <x v="0"/>
    <x v="8"/>
    <s v="Micra"/>
    <n v="6300"/>
    <x v="4"/>
  </r>
  <r>
    <s v="127-B21042015S48"/>
    <n v="3752"/>
    <n v="35900"/>
    <n v="29300"/>
    <x v="1"/>
    <x v="126"/>
    <x v="2"/>
    <x v="0"/>
    <x v="73"/>
    <x v="22"/>
    <x v="3"/>
    <s v="Aygo"/>
    <n v="6600"/>
    <x v="1"/>
  </r>
  <r>
    <s v="128-D21042015S4"/>
    <n v="8710"/>
    <n v="24100"/>
    <n v="20400"/>
    <x v="0"/>
    <x v="127"/>
    <x v="2"/>
    <x v="1"/>
    <x v="73"/>
    <x v="0"/>
    <x v="6"/>
    <s v="Laguna"/>
    <n v="3700"/>
    <x v="0"/>
  </r>
  <r>
    <s v="129-B22042015S6"/>
    <n v="4359"/>
    <n v="14700"/>
    <n v="14500"/>
    <x v="3"/>
    <x v="128"/>
    <x v="2"/>
    <x v="0"/>
    <x v="74"/>
    <x v="14"/>
    <x v="6"/>
    <s v="Scenic RX"/>
    <n v="200"/>
    <x v="3"/>
  </r>
  <r>
    <s v="130-D22042015S4"/>
    <n v="2750"/>
    <n v="6500"/>
    <n v="4900"/>
    <x v="2"/>
    <x v="129"/>
    <x v="2"/>
    <x v="1"/>
    <x v="74"/>
    <x v="0"/>
    <x v="4"/>
    <s v="Ibiza"/>
    <n v="1600"/>
    <x v="2"/>
  </r>
  <r>
    <s v="131-B26042015S82"/>
    <n v="10632"/>
    <n v="27100"/>
    <n v="25100"/>
    <x v="3"/>
    <x v="130"/>
    <x v="2"/>
    <x v="0"/>
    <x v="75"/>
    <x v="27"/>
    <x v="5"/>
    <s v="Galaxy"/>
    <n v="2000"/>
    <x v="3"/>
  </r>
  <r>
    <s v="132-B28042015S4"/>
    <n v="3591"/>
    <n v="41000"/>
    <n v="38700"/>
    <x v="7"/>
    <x v="131"/>
    <x v="2"/>
    <x v="0"/>
    <x v="76"/>
    <x v="0"/>
    <x v="5"/>
    <s v="Grand C-MAX"/>
    <n v="2300"/>
    <x v="7"/>
  </r>
  <r>
    <s v="133-B28042015S22"/>
    <n v="1522"/>
    <n v="24300"/>
    <n v="20900"/>
    <x v="2"/>
    <x v="132"/>
    <x v="2"/>
    <x v="0"/>
    <x v="76"/>
    <x v="10"/>
    <x v="3"/>
    <s v="C-HR"/>
    <n v="3400"/>
    <x v="2"/>
  </r>
  <r>
    <s v="134-D29042015S14"/>
    <n v="8728"/>
    <n v="30900"/>
    <n v="27300"/>
    <x v="1"/>
    <x v="133"/>
    <x v="2"/>
    <x v="1"/>
    <x v="77"/>
    <x v="6"/>
    <x v="6"/>
    <s v="Kangoo"/>
    <n v="3600"/>
    <x v="1"/>
  </r>
  <r>
    <s v="135-D30042015S31"/>
    <n v="6797"/>
    <n v="14600"/>
    <n v="13000"/>
    <x v="6"/>
    <x v="134"/>
    <x v="2"/>
    <x v="1"/>
    <x v="78"/>
    <x v="28"/>
    <x v="7"/>
    <s v="Polo"/>
    <n v="1600"/>
    <x v="6"/>
  </r>
  <r>
    <s v="136-L30042015S4"/>
    <n v="5330"/>
    <n v="30800"/>
    <n v="20500"/>
    <x v="9"/>
    <x v="135"/>
    <x v="2"/>
    <x v="2"/>
    <x v="78"/>
    <x v="0"/>
    <x v="2"/>
    <s v="Rapid"/>
    <n v="10300"/>
    <x v="9"/>
  </r>
  <r>
    <s v="137-B01052015S4"/>
    <n v="10186"/>
    <n v="55300"/>
    <n v="54800"/>
    <x v="1"/>
    <x v="136"/>
    <x v="2"/>
    <x v="0"/>
    <x v="79"/>
    <x v="0"/>
    <x v="1"/>
    <s v="A3"/>
    <n v="500"/>
    <x v="1"/>
  </r>
  <r>
    <s v="138-D04052015S30"/>
    <n v="5139"/>
    <n v="17700"/>
    <n v="14900"/>
    <x v="7"/>
    <x v="137"/>
    <x v="2"/>
    <x v="1"/>
    <x v="80"/>
    <x v="9"/>
    <x v="8"/>
    <s v="Note"/>
    <n v="2800"/>
    <x v="7"/>
  </r>
  <r>
    <s v="139-B04052015S35"/>
    <n v="3475"/>
    <n v="38200"/>
    <n v="26000"/>
    <x v="8"/>
    <x v="138"/>
    <x v="2"/>
    <x v="0"/>
    <x v="80"/>
    <x v="12"/>
    <x v="1"/>
    <s v="A6"/>
    <n v="12200"/>
    <x v="8"/>
  </r>
  <r>
    <s v="140-B08052015S6"/>
    <n v="11043"/>
    <n v="71200"/>
    <n v="62700"/>
    <x v="9"/>
    <x v="139"/>
    <x v="2"/>
    <x v="0"/>
    <x v="81"/>
    <x v="14"/>
    <x v="5"/>
    <s v="Focus C-Max"/>
    <n v="8500"/>
    <x v="9"/>
  </r>
  <r>
    <s v="141-D08052015S4"/>
    <n v="2111"/>
    <n v="7000"/>
    <n v="6500"/>
    <x v="2"/>
    <x v="140"/>
    <x v="2"/>
    <x v="1"/>
    <x v="81"/>
    <x v="0"/>
    <x v="0"/>
    <s v="Vectra"/>
    <n v="500"/>
    <x v="2"/>
  </r>
  <r>
    <s v="142-D08052015S4"/>
    <n v="3752"/>
    <n v="45400"/>
    <n v="44300"/>
    <x v="13"/>
    <x v="141"/>
    <x v="2"/>
    <x v="1"/>
    <x v="81"/>
    <x v="0"/>
    <x v="3"/>
    <s v="Aygo"/>
    <n v="1100"/>
    <x v="13"/>
  </r>
  <r>
    <s v="143-B08052015S29"/>
    <n v="3048"/>
    <n v="31700"/>
    <n v="25100"/>
    <x v="0"/>
    <x v="142"/>
    <x v="2"/>
    <x v="0"/>
    <x v="81"/>
    <x v="8"/>
    <x v="6"/>
    <s v="Megane"/>
    <n v="6600"/>
    <x v="0"/>
  </r>
  <r>
    <s v="144-B09052015S4"/>
    <n v="1647"/>
    <n v="61900"/>
    <n v="54600"/>
    <x v="13"/>
    <x v="143"/>
    <x v="2"/>
    <x v="0"/>
    <x v="82"/>
    <x v="0"/>
    <x v="3"/>
    <s v="Verso"/>
    <n v="7300"/>
    <x v="13"/>
  </r>
  <r>
    <s v="145-L10052015S4"/>
    <n v="8233"/>
    <n v="14800"/>
    <n v="13000"/>
    <x v="6"/>
    <x v="144"/>
    <x v="2"/>
    <x v="2"/>
    <x v="83"/>
    <x v="0"/>
    <x v="4"/>
    <s v="Alhambra"/>
    <n v="1800"/>
    <x v="6"/>
  </r>
  <r>
    <s v="146-B10052015S1"/>
    <n v="4414"/>
    <n v="24400"/>
    <n v="20100"/>
    <x v="3"/>
    <x v="145"/>
    <x v="2"/>
    <x v="0"/>
    <x v="83"/>
    <x v="11"/>
    <x v="4"/>
    <s v="Altea XL"/>
    <n v="4300"/>
    <x v="3"/>
  </r>
  <r>
    <s v="147-D11052015S4"/>
    <n v="4570"/>
    <n v="15300"/>
    <n v="14700"/>
    <x v="3"/>
    <x v="146"/>
    <x v="2"/>
    <x v="1"/>
    <x v="84"/>
    <x v="0"/>
    <x v="2"/>
    <s v="Yeti"/>
    <n v="600"/>
    <x v="3"/>
  </r>
  <r>
    <s v="148-B11052015S28"/>
    <n v="6505"/>
    <n v="20700"/>
    <n v="17300"/>
    <x v="4"/>
    <x v="147"/>
    <x v="2"/>
    <x v="0"/>
    <x v="84"/>
    <x v="29"/>
    <x v="3"/>
    <s v="Yaris"/>
    <n v="3400"/>
    <x v="4"/>
  </r>
  <r>
    <s v="149-D11052015S51"/>
    <n v="2750"/>
    <n v="17700"/>
    <n v="14700"/>
    <x v="7"/>
    <x v="148"/>
    <x v="2"/>
    <x v="1"/>
    <x v="84"/>
    <x v="24"/>
    <x v="4"/>
    <s v="Ibiza"/>
    <n v="3000"/>
    <x v="7"/>
  </r>
  <r>
    <s v="150-B13052015S22"/>
    <n v="3655"/>
    <n v="44300"/>
    <n v="41000"/>
    <x v="7"/>
    <x v="149"/>
    <x v="2"/>
    <x v="0"/>
    <x v="85"/>
    <x v="10"/>
    <x v="0"/>
    <s v="Mokka"/>
    <n v="3300"/>
    <x v="7"/>
  </r>
  <r>
    <s v="151-D13052015S12"/>
    <n v="1842"/>
    <n v="43900"/>
    <n v="40900"/>
    <x v="5"/>
    <x v="150"/>
    <x v="2"/>
    <x v="1"/>
    <x v="85"/>
    <x v="30"/>
    <x v="3"/>
    <s v="Land Cruiser"/>
    <n v="3000"/>
    <x v="5"/>
  </r>
  <r>
    <s v="152-D15052015S3"/>
    <n v="10506"/>
    <n v="38000"/>
    <n v="30400"/>
    <x v="4"/>
    <x v="151"/>
    <x v="2"/>
    <x v="1"/>
    <x v="86"/>
    <x v="4"/>
    <x v="9"/>
    <s v="Accord"/>
    <n v="7600"/>
    <x v="4"/>
  </r>
  <r>
    <s v="153-B16052015S30"/>
    <n v="3063"/>
    <n v="24100"/>
    <n v="20900"/>
    <x v="0"/>
    <x v="152"/>
    <x v="2"/>
    <x v="0"/>
    <x v="87"/>
    <x v="9"/>
    <x v="0"/>
    <s v="Agila"/>
    <n v="3200"/>
    <x v="0"/>
  </r>
  <r>
    <s v="154-D17052015S17"/>
    <n v="8547"/>
    <n v="33700"/>
    <n v="32300"/>
    <x v="13"/>
    <x v="153"/>
    <x v="2"/>
    <x v="1"/>
    <x v="88"/>
    <x v="31"/>
    <x v="4"/>
    <s v="Toledo"/>
    <n v="1400"/>
    <x v="13"/>
  </r>
  <r>
    <s v="155-D19052015S14"/>
    <n v="10838"/>
    <n v="29400"/>
    <n v="26000"/>
    <x v="7"/>
    <x v="154"/>
    <x v="2"/>
    <x v="1"/>
    <x v="89"/>
    <x v="6"/>
    <x v="2"/>
    <s v="Octavia"/>
    <n v="3400"/>
    <x v="7"/>
  </r>
  <r>
    <s v="156-D19052015S4"/>
    <n v="3752"/>
    <n v="13000"/>
    <n v="10500"/>
    <x v="6"/>
    <x v="155"/>
    <x v="2"/>
    <x v="1"/>
    <x v="89"/>
    <x v="0"/>
    <x v="3"/>
    <s v="Aygo"/>
    <n v="2500"/>
    <x v="6"/>
  </r>
  <r>
    <s v="157-D19052015S4"/>
    <n v="2318"/>
    <n v="16500"/>
    <n v="16100"/>
    <x v="5"/>
    <x v="156"/>
    <x v="2"/>
    <x v="1"/>
    <x v="89"/>
    <x v="0"/>
    <x v="5"/>
    <s v="Focus"/>
    <n v="400"/>
    <x v="5"/>
  </r>
  <r>
    <s v="158-B19052015S30"/>
    <n v="2318"/>
    <n v="28900"/>
    <n v="27900"/>
    <x v="4"/>
    <x v="157"/>
    <x v="2"/>
    <x v="0"/>
    <x v="89"/>
    <x v="9"/>
    <x v="5"/>
    <s v="Focus"/>
    <n v="1000"/>
    <x v="4"/>
  </r>
  <r>
    <s v="159-D19052015S4"/>
    <n v="5139"/>
    <n v="30800"/>
    <n v="20100"/>
    <x v="9"/>
    <x v="158"/>
    <x v="2"/>
    <x v="1"/>
    <x v="89"/>
    <x v="0"/>
    <x v="8"/>
    <s v="Note"/>
    <n v="10700"/>
    <x v="9"/>
  </r>
  <r>
    <s v="160-B20052015S4"/>
    <n v="3594"/>
    <n v="34600"/>
    <n v="33700"/>
    <x v="0"/>
    <x v="159"/>
    <x v="2"/>
    <x v="0"/>
    <x v="90"/>
    <x v="0"/>
    <x v="5"/>
    <s v="Fusion"/>
    <n v="900"/>
    <x v="0"/>
  </r>
  <r>
    <s v="161-B21052015S4"/>
    <n v="11108"/>
    <n v="14700"/>
    <n v="10000"/>
    <x v="3"/>
    <x v="36"/>
    <x v="2"/>
    <x v="0"/>
    <x v="91"/>
    <x v="0"/>
    <x v="0"/>
    <s v="Corsa"/>
    <n v="4700"/>
    <x v="3"/>
  </r>
  <r>
    <s v="162-D21052015S4"/>
    <n v="11108"/>
    <n v="17700"/>
    <n v="16000"/>
    <x v="7"/>
    <x v="86"/>
    <x v="2"/>
    <x v="1"/>
    <x v="91"/>
    <x v="0"/>
    <x v="0"/>
    <s v="Corsa"/>
    <n v="1700"/>
    <x v="7"/>
  </r>
  <r>
    <s v="163-D23052015S29"/>
    <n v="8615"/>
    <n v="6500"/>
    <n v="5500"/>
    <x v="2"/>
    <x v="160"/>
    <x v="2"/>
    <x v="1"/>
    <x v="92"/>
    <x v="8"/>
    <x v="0"/>
    <s v="Astra"/>
    <n v="1000"/>
    <x v="2"/>
  </r>
  <r>
    <s v="164-B24052015S48"/>
    <n v="9495"/>
    <n v="19400"/>
    <n v="17500"/>
    <x v="3"/>
    <x v="161"/>
    <x v="2"/>
    <x v="0"/>
    <x v="93"/>
    <x v="22"/>
    <x v="4"/>
    <s v="Altea"/>
    <n v="1900"/>
    <x v="3"/>
  </r>
  <r>
    <s v="165-D24052015S5"/>
    <n v="2096"/>
    <n v="50200"/>
    <n v="46700"/>
    <x v="1"/>
    <x v="162"/>
    <x v="2"/>
    <x v="1"/>
    <x v="93"/>
    <x v="25"/>
    <x v="5"/>
    <s v="Kuga"/>
    <n v="3500"/>
    <x v="1"/>
  </r>
  <r>
    <s v="166-D25052015S14"/>
    <n v="9495"/>
    <n v="13000"/>
    <n v="9900"/>
    <x v="6"/>
    <x v="163"/>
    <x v="2"/>
    <x v="1"/>
    <x v="94"/>
    <x v="6"/>
    <x v="4"/>
    <s v="Altea"/>
    <n v="3100"/>
    <x v="6"/>
  </r>
  <r>
    <s v="167-B26052015S41"/>
    <n v="9495"/>
    <n v="40500"/>
    <n v="37000"/>
    <x v="9"/>
    <x v="164"/>
    <x v="2"/>
    <x v="0"/>
    <x v="95"/>
    <x v="15"/>
    <x v="4"/>
    <s v="Altea"/>
    <n v="3500"/>
    <x v="9"/>
  </r>
  <r>
    <s v="168-D29052015S4"/>
    <n v="4839"/>
    <n v="15500"/>
    <n v="12600"/>
    <x v="5"/>
    <x v="165"/>
    <x v="2"/>
    <x v="1"/>
    <x v="96"/>
    <x v="0"/>
    <x v="6"/>
    <s v="Trafic"/>
    <n v="2900"/>
    <x v="5"/>
  </r>
  <r>
    <s v="169-L30052015S4"/>
    <n v="5187"/>
    <n v="11800"/>
    <n v="11200"/>
    <x v="5"/>
    <x v="166"/>
    <x v="2"/>
    <x v="2"/>
    <x v="97"/>
    <x v="0"/>
    <x v="2"/>
    <s v="Citigo"/>
    <n v="600"/>
    <x v="5"/>
  </r>
  <r>
    <s v="170-B01062015S63"/>
    <n v="4839"/>
    <n v="40500"/>
    <n v="27700"/>
    <x v="9"/>
    <x v="167"/>
    <x v="2"/>
    <x v="0"/>
    <x v="98"/>
    <x v="18"/>
    <x v="6"/>
    <s v="Trafic"/>
    <n v="12800"/>
    <x v="9"/>
  </r>
  <r>
    <s v="171-D03062015S4"/>
    <n v="8980"/>
    <n v="30300"/>
    <n v="23000"/>
    <x v="8"/>
    <x v="168"/>
    <x v="2"/>
    <x v="1"/>
    <x v="99"/>
    <x v="0"/>
    <x v="1"/>
    <s v="A4 Allroad"/>
    <n v="7300"/>
    <x v="8"/>
  </r>
  <r>
    <s v="172-D03062015S4"/>
    <n v="9265"/>
    <n v="19700"/>
    <n v="17700"/>
    <x v="7"/>
    <x v="169"/>
    <x v="2"/>
    <x v="1"/>
    <x v="99"/>
    <x v="0"/>
    <x v="4"/>
    <s v="Leon"/>
    <n v="2000"/>
    <x v="7"/>
  </r>
  <r>
    <s v="173-D05062015S4"/>
    <n v="4359"/>
    <n v="24100"/>
    <n v="21600"/>
    <x v="0"/>
    <x v="170"/>
    <x v="2"/>
    <x v="1"/>
    <x v="100"/>
    <x v="0"/>
    <x v="6"/>
    <s v="Scenic RX"/>
    <n v="2500"/>
    <x v="0"/>
  </r>
  <r>
    <s v="174-D06062015S4"/>
    <n v="4856"/>
    <n v="91800"/>
    <n v="64300"/>
    <x v="4"/>
    <x v="171"/>
    <x v="2"/>
    <x v="1"/>
    <x v="101"/>
    <x v="0"/>
    <x v="7"/>
    <s v="Touareg"/>
    <n v="27500"/>
    <x v="4"/>
  </r>
  <r>
    <s v="175-B07062015S4"/>
    <n v="8615"/>
    <n v="24100"/>
    <n v="23900"/>
    <x v="0"/>
    <x v="172"/>
    <x v="2"/>
    <x v="0"/>
    <x v="102"/>
    <x v="0"/>
    <x v="0"/>
    <s v="Astra"/>
    <n v="200"/>
    <x v="0"/>
  </r>
  <r>
    <s v="176-D08062015S14"/>
    <n v="3655"/>
    <n v="82800"/>
    <n v="78000"/>
    <x v="13"/>
    <x v="173"/>
    <x v="2"/>
    <x v="1"/>
    <x v="103"/>
    <x v="6"/>
    <x v="0"/>
    <s v="Mokka"/>
    <n v="4800"/>
    <x v="13"/>
  </r>
  <r>
    <s v="177-D10062015S20"/>
    <n v="6691"/>
    <n v="48300"/>
    <n v="43000"/>
    <x v="9"/>
    <x v="135"/>
    <x v="2"/>
    <x v="1"/>
    <x v="104"/>
    <x v="5"/>
    <x v="9"/>
    <s v="Civic"/>
    <n v="5300"/>
    <x v="9"/>
  </r>
  <r>
    <s v="178-D10062015S3"/>
    <n v="8314"/>
    <n v="20700"/>
    <n v="15700"/>
    <x v="4"/>
    <x v="174"/>
    <x v="2"/>
    <x v="1"/>
    <x v="104"/>
    <x v="4"/>
    <x v="0"/>
    <s v="Combo"/>
    <n v="5000"/>
    <x v="4"/>
  </r>
  <r>
    <s v="179-D10062015S4"/>
    <n v="1647"/>
    <n v="27100"/>
    <n v="17800"/>
    <x v="3"/>
    <x v="175"/>
    <x v="2"/>
    <x v="1"/>
    <x v="104"/>
    <x v="0"/>
    <x v="3"/>
    <s v="Verso"/>
    <n v="9300"/>
    <x v="3"/>
  </r>
  <r>
    <s v="180-D11062015S54"/>
    <n v="9812"/>
    <n v="19400"/>
    <n v="13400"/>
    <x v="3"/>
    <x v="176"/>
    <x v="2"/>
    <x v="1"/>
    <x v="105"/>
    <x v="32"/>
    <x v="8"/>
    <s v="Juke"/>
    <n v="6000"/>
    <x v="3"/>
  </r>
  <r>
    <s v="181-B11062015S4"/>
    <n v="9812"/>
    <n v="25900"/>
    <n v="23300"/>
    <x v="7"/>
    <x v="177"/>
    <x v="2"/>
    <x v="0"/>
    <x v="105"/>
    <x v="0"/>
    <x v="8"/>
    <s v="Juke"/>
    <n v="2600"/>
    <x v="7"/>
  </r>
  <r>
    <s v="182-B11062015S4"/>
    <n v="2100"/>
    <n v="67800"/>
    <n v="61900"/>
    <x v="13"/>
    <x v="98"/>
    <x v="2"/>
    <x v="0"/>
    <x v="105"/>
    <x v="0"/>
    <x v="3"/>
    <s v="Corolla"/>
    <n v="5900"/>
    <x v="13"/>
  </r>
  <r>
    <s v="183-D11062015S6"/>
    <n v="3594"/>
    <n v="28900"/>
    <n v="18900"/>
    <x v="4"/>
    <x v="178"/>
    <x v="2"/>
    <x v="1"/>
    <x v="105"/>
    <x v="14"/>
    <x v="5"/>
    <s v="Fusion"/>
    <n v="10000"/>
    <x v="4"/>
  </r>
  <r>
    <s v="184-B11062015S31"/>
    <n v="1522"/>
    <n v="34300"/>
    <n v="30300"/>
    <x v="8"/>
    <x v="179"/>
    <x v="2"/>
    <x v="0"/>
    <x v="105"/>
    <x v="28"/>
    <x v="3"/>
    <s v="C-HR"/>
    <n v="4000"/>
    <x v="8"/>
  </r>
  <r>
    <s v="185-D12062015S4"/>
    <n v="11108"/>
    <n v="21600"/>
    <n v="20700"/>
    <x v="4"/>
    <x v="180"/>
    <x v="2"/>
    <x v="1"/>
    <x v="106"/>
    <x v="0"/>
    <x v="0"/>
    <s v="Corsa"/>
    <n v="900"/>
    <x v="4"/>
  </r>
  <r>
    <s v="186-D14062015S4"/>
    <n v="8314"/>
    <n v="8200"/>
    <n v="6100"/>
    <x v="8"/>
    <x v="181"/>
    <x v="2"/>
    <x v="1"/>
    <x v="107"/>
    <x v="0"/>
    <x v="0"/>
    <s v="Combo"/>
    <n v="2100"/>
    <x v="8"/>
  </r>
  <r>
    <s v="187-B17062015S47"/>
    <n v="3752"/>
    <n v="15500"/>
    <n v="10600"/>
    <x v="5"/>
    <x v="182"/>
    <x v="2"/>
    <x v="0"/>
    <x v="108"/>
    <x v="33"/>
    <x v="3"/>
    <s v="Aygo"/>
    <n v="4900"/>
    <x v="5"/>
  </r>
  <r>
    <s v="188-B19062015S4"/>
    <n v="4567"/>
    <n v="24100"/>
    <n v="16000"/>
    <x v="0"/>
    <x v="183"/>
    <x v="2"/>
    <x v="0"/>
    <x v="109"/>
    <x v="0"/>
    <x v="6"/>
    <s v="Clio"/>
    <n v="8100"/>
    <x v="0"/>
  </r>
  <r>
    <s v="189-D20062015S19"/>
    <n v="3187"/>
    <n v="45200"/>
    <n v="32100"/>
    <x v="1"/>
    <x v="184"/>
    <x v="2"/>
    <x v="1"/>
    <x v="110"/>
    <x v="34"/>
    <x v="6"/>
    <s v="Captur"/>
    <n v="13100"/>
    <x v="1"/>
  </r>
  <r>
    <s v="190-D21062015S47"/>
    <n v="5428"/>
    <n v="24800"/>
    <n v="23200"/>
    <x v="7"/>
    <x v="185"/>
    <x v="2"/>
    <x v="1"/>
    <x v="111"/>
    <x v="33"/>
    <x v="0"/>
    <s v="Antara"/>
    <n v="1600"/>
    <x v="7"/>
  </r>
  <r>
    <s v="191-B21062015S4"/>
    <n v="1522"/>
    <n v="82000"/>
    <n v="76900"/>
    <x v="4"/>
    <x v="186"/>
    <x v="2"/>
    <x v="0"/>
    <x v="111"/>
    <x v="0"/>
    <x v="3"/>
    <s v="C-HR"/>
    <n v="5100"/>
    <x v="4"/>
  </r>
  <r>
    <s v="192-B21062015S4"/>
    <n v="4996"/>
    <n v="54000"/>
    <n v="53700"/>
    <x v="7"/>
    <x v="187"/>
    <x v="2"/>
    <x v="0"/>
    <x v="111"/>
    <x v="0"/>
    <x v="7"/>
    <s v="Golf Plus"/>
    <n v="300"/>
    <x v="7"/>
  </r>
  <r>
    <s v="193-B23062015S41"/>
    <n v="8728"/>
    <n v="6500"/>
    <n v="4800"/>
    <x v="2"/>
    <x v="188"/>
    <x v="2"/>
    <x v="0"/>
    <x v="112"/>
    <x v="15"/>
    <x v="6"/>
    <s v="Kangoo"/>
    <n v="1700"/>
    <x v="2"/>
  </r>
  <r>
    <s v="194-D26062015S19"/>
    <n v="2541"/>
    <n v="24900"/>
    <n v="24400"/>
    <x v="3"/>
    <x v="189"/>
    <x v="2"/>
    <x v="1"/>
    <x v="113"/>
    <x v="34"/>
    <x v="6"/>
    <s v="Scenic"/>
    <n v="500"/>
    <x v="3"/>
  </r>
  <r>
    <s v="195-B26062015S13"/>
    <n v="8728"/>
    <n v="14700"/>
    <n v="11200"/>
    <x v="3"/>
    <x v="190"/>
    <x v="2"/>
    <x v="0"/>
    <x v="113"/>
    <x v="35"/>
    <x v="6"/>
    <s v="Kangoo"/>
    <n v="3500"/>
    <x v="3"/>
  </r>
  <r>
    <s v="196-B26062015S4"/>
    <n v="8547"/>
    <n v="34800"/>
    <n v="30800"/>
    <x v="9"/>
    <x v="191"/>
    <x v="2"/>
    <x v="0"/>
    <x v="113"/>
    <x v="0"/>
    <x v="4"/>
    <s v="Toledo"/>
    <n v="4000"/>
    <x v="9"/>
  </r>
  <r>
    <s v="197-D27062015S4"/>
    <n v="9495"/>
    <n v="35600"/>
    <n v="31700"/>
    <x v="0"/>
    <x v="192"/>
    <x v="2"/>
    <x v="1"/>
    <x v="114"/>
    <x v="0"/>
    <x v="4"/>
    <s v="Altea"/>
    <n v="3900"/>
    <x v="0"/>
  </r>
  <r>
    <s v="198-L28062015S4"/>
    <n v="8233"/>
    <n v="13000"/>
    <n v="12200"/>
    <x v="6"/>
    <x v="193"/>
    <x v="2"/>
    <x v="2"/>
    <x v="115"/>
    <x v="0"/>
    <x v="4"/>
    <s v="Alhambra"/>
    <n v="800"/>
    <x v="6"/>
  </r>
  <r>
    <s v="199-D29062015S1"/>
    <n v="8710"/>
    <n v="8200"/>
    <n v="6200"/>
    <x v="8"/>
    <x v="194"/>
    <x v="2"/>
    <x v="1"/>
    <x v="116"/>
    <x v="11"/>
    <x v="6"/>
    <s v="Laguna"/>
    <n v="2000"/>
    <x v="8"/>
  </r>
  <r>
    <s v="200-D30062015S4"/>
    <n v="9219"/>
    <n v="34300"/>
    <n v="22500"/>
    <x v="4"/>
    <x v="195"/>
    <x v="2"/>
    <x v="1"/>
    <x v="117"/>
    <x v="0"/>
    <x v="8"/>
    <s v="X-Trail"/>
    <n v="11800"/>
    <x v="4"/>
  </r>
  <r>
    <s v="201-B30062015S4"/>
    <n v="8547"/>
    <n v="27300"/>
    <n v="20500"/>
    <x v="1"/>
    <x v="196"/>
    <x v="2"/>
    <x v="0"/>
    <x v="117"/>
    <x v="0"/>
    <x v="4"/>
    <s v="Toledo"/>
    <n v="6800"/>
    <x v="1"/>
  </r>
  <r>
    <s v="202-D01072015S2"/>
    <n v="3655"/>
    <n v="27300"/>
    <n v="18000"/>
    <x v="5"/>
    <x v="197"/>
    <x v="2"/>
    <x v="1"/>
    <x v="118"/>
    <x v="36"/>
    <x v="0"/>
    <s v="Mokka"/>
    <n v="9300"/>
    <x v="5"/>
  </r>
  <r>
    <s v="203-L01072015S4"/>
    <n v="8980"/>
    <n v="131100"/>
    <n v="125300"/>
    <x v="13"/>
    <x v="198"/>
    <x v="2"/>
    <x v="2"/>
    <x v="118"/>
    <x v="0"/>
    <x v="1"/>
    <s v="A4 Allroad"/>
    <n v="5800"/>
    <x v="13"/>
  </r>
  <r>
    <s v="204-B02072015S4"/>
    <n v="7100"/>
    <n v="13000"/>
    <n v="10300"/>
    <x v="6"/>
    <x v="199"/>
    <x v="2"/>
    <x v="0"/>
    <x v="119"/>
    <x v="0"/>
    <x v="3"/>
    <s v="Auris"/>
    <n v="2700"/>
    <x v="6"/>
  </r>
  <r>
    <s v="205-D02072015S4"/>
    <n v="3655"/>
    <n v="38500"/>
    <n v="34100"/>
    <x v="3"/>
    <x v="200"/>
    <x v="2"/>
    <x v="1"/>
    <x v="119"/>
    <x v="0"/>
    <x v="0"/>
    <s v="Mokka"/>
    <n v="4400"/>
    <x v="3"/>
  </r>
  <r>
    <s v="206-D03072015S1"/>
    <n v="5201"/>
    <n v="13500"/>
    <n v="11500"/>
    <x v="8"/>
    <x v="201"/>
    <x v="2"/>
    <x v="1"/>
    <x v="120"/>
    <x v="11"/>
    <x v="6"/>
    <s v="Grand Scenic"/>
    <n v="2000"/>
    <x v="8"/>
  </r>
  <r>
    <s v="207-D09072015S53"/>
    <n v="5330"/>
    <n v="17700"/>
    <n v="13400"/>
    <x v="7"/>
    <x v="202"/>
    <x v="2"/>
    <x v="1"/>
    <x v="121"/>
    <x v="37"/>
    <x v="2"/>
    <s v="Rapid"/>
    <n v="4300"/>
    <x v="7"/>
  </r>
  <r>
    <s v="208-D10072015S4"/>
    <n v="5330"/>
    <n v="26400"/>
    <n v="24100"/>
    <x v="0"/>
    <x v="203"/>
    <x v="2"/>
    <x v="1"/>
    <x v="122"/>
    <x v="0"/>
    <x v="2"/>
    <s v="Rapid"/>
    <n v="2300"/>
    <x v="0"/>
  </r>
  <r>
    <s v="209-D11072015S4"/>
    <n v="2318"/>
    <n v="13900"/>
    <n v="13400"/>
    <x v="6"/>
    <x v="204"/>
    <x v="2"/>
    <x v="1"/>
    <x v="123"/>
    <x v="0"/>
    <x v="5"/>
    <s v="Focus"/>
    <n v="500"/>
    <x v="6"/>
  </r>
  <r>
    <s v="210-D11072015S4"/>
    <n v="8456"/>
    <n v="101500"/>
    <n v="68700"/>
    <x v="1"/>
    <x v="205"/>
    <x v="2"/>
    <x v="1"/>
    <x v="123"/>
    <x v="0"/>
    <x v="7"/>
    <s v="Tiguan"/>
    <n v="32800"/>
    <x v="1"/>
  </r>
  <r>
    <s v="211-D14072015S4"/>
    <n v="5058"/>
    <n v="18200"/>
    <n v="16000"/>
    <x v="6"/>
    <x v="206"/>
    <x v="2"/>
    <x v="1"/>
    <x v="124"/>
    <x v="0"/>
    <x v="0"/>
    <s v="Signum"/>
    <n v="2200"/>
    <x v="6"/>
  </r>
  <r>
    <s v="212-B14072015S4"/>
    <n v="2750"/>
    <n v="10200"/>
    <n v="9900"/>
    <x v="6"/>
    <x v="207"/>
    <x v="2"/>
    <x v="0"/>
    <x v="124"/>
    <x v="0"/>
    <x v="4"/>
    <s v="Ibiza"/>
    <n v="300"/>
    <x v="6"/>
  </r>
  <r>
    <s v="213-D15072015S4"/>
    <n v="1647"/>
    <n v="32600"/>
    <n v="30100"/>
    <x v="7"/>
    <x v="208"/>
    <x v="2"/>
    <x v="1"/>
    <x v="125"/>
    <x v="0"/>
    <x v="3"/>
    <s v="Verso"/>
    <n v="2500"/>
    <x v="7"/>
  </r>
  <r>
    <s v="214-B16072015S4"/>
    <n v="5187"/>
    <n v="14700"/>
    <n v="10200"/>
    <x v="3"/>
    <x v="209"/>
    <x v="2"/>
    <x v="0"/>
    <x v="126"/>
    <x v="0"/>
    <x v="2"/>
    <s v="Citigo"/>
    <n v="4500"/>
    <x v="3"/>
  </r>
  <r>
    <s v="215-D17072015S31"/>
    <n v="2111"/>
    <n v="19700"/>
    <n v="17700"/>
    <x v="7"/>
    <x v="210"/>
    <x v="2"/>
    <x v="1"/>
    <x v="127"/>
    <x v="28"/>
    <x v="0"/>
    <s v="Vectra"/>
    <n v="2000"/>
    <x v="7"/>
  </r>
  <r>
    <s v="216-B18072015S26"/>
    <n v="8980"/>
    <n v="37300"/>
    <n v="36900"/>
    <x v="6"/>
    <x v="211"/>
    <x v="2"/>
    <x v="0"/>
    <x v="128"/>
    <x v="17"/>
    <x v="1"/>
    <s v="A4 Allroad"/>
    <n v="400"/>
    <x v="6"/>
  </r>
  <r>
    <s v="217-L19072015S72"/>
    <n v="2298"/>
    <n v="12300"/>
    <n v="11800"/>
    <x v="5"/>
    <x v="212"/>
    <x v="2"/>
    <x v="2"/>
    <x v="129"/>
    <x v="38"/>
    <x v="8"/>
    <s v="Almera"/>
    <n v="500"/>
    <x v="5"/>
  </r>
  <r>
    <s v="218-D19072015S6"/>
    <n v="1842"/>
    <n v="89700"/>
    <n v="79100"/>
    <x v="0"/>
    <x v="213"/>
    <x v="2"/>
    <x v="1"/>
    <x v="129"/>
    <x v="14"/>
    <x v="3"/>
    <s v="Land Cruiser"/>
    <n v="10600"/>
    <x v="0"/>
  </r>
  <r>
    <s v="219-D20072015S4"/>
    <n v="8547"/>
    <n v="22100"/>
    <n v="20700"/>
    <x v="4"/>
    <x v="214"/>
    <x v="2"/>
    <x v="1"/>
    <x v="130"/>
    <x v="0"/>
    <x v="4"/>
    <s v="Toledo"/>
    <n v="1400"/>
    <x v="4"/>
  </r>
  <r>
    <s v="220-D20072015S5"/>
    <n v="4996"/>
    <n v="63500"/>
    <n v="63000"/>
    <x v="4"/>
    <x v="215"/>
    <x v="2"/>
    <x v="1"/>
    <x v="130"/>
    <x v="25"/>
    <x v="7"/>
    <s v="Golf Plus"/>
    <n v="500"/>
    <x v="4"/>
  </r>
  <r>
    <s v="221-D21072015S20"/>
    <n v="7100"/>
    <n v="35900"/>
    <n v="24500"/>
    <x v="1"/>
    <x v="216"/>
    <x v="2"/>
    <x v="1"/>
    <x v="131"/>
    <x v="5"/>
    <x v="3"/>
    <s v="Auris"/>
    <n v="11400"/>
    <x v="1"/>
  </r>
  <r>
    <s v="222-D26072015S4"/>
    <n v="4839"/>
    <n v="25400"/>
    <n v="23300"/>
    <x v="7"/>
    <x v="217"/>
    <x v="2"/>
    <x v="1"/>
    <x v="132"/>
    <x v="0"/>
    <x v="6"/>
    <s v="Trafic"/>
    <n v="2100"/>
    <x v="7"/>
  </r>
  <r>
    <s v="223-B28072015S4"/>
    <n v="4414"/>
    <n v="24400"/>
    <n v="23700"/>
    <x v="3"/>
    <x v="218"/>
    <x v="2"/>
    <x v="0"/>
    <x v="133"/>
    <x v="0"/>
    <x v="4"/>
    <s v="Altea XL"/>
    <n v="700"/>
    <x v="3"/>
  </r>
  <r>
    <s v="224-D29072015S4"/>
    <n v="3048"/>
    <n v="35900"/>
    <n v="25000"/>
    <x v="1"/>
    <x v="219"/>
    <x v="2"/>
    <x v="1"/>
    <x v="134"/>
    <x v="0"/>
    <x v="6"/>
    <s v="Megane"/>
    <n v="10900"/>
    <x v="1"/>
  </r>
  <r>
    <s v="225-D30072015S41"/>
    <n v="3620"/>
    <n v="15500"/>
    <n v="12900"/>
    <x v="5"/>
    <x v="220"/>
    <x v="2"/>
    <x v="1"/>
    <x v="135"/>
    <x v="15"/>
    <x v="2"/>
    <s v="Roomster"/>
    <n v="2600"/>
    <x v="5"/>
  </r>
  <r>
    <s v="226-D01082015S4"/>
    <n v="4074"/>
    <n v="55700"/>
    <n v="45600"/>
    <x v="8"/>
    <x v="221"/>
    <x v="2"/>
    <x v="1"/>
    <x v="136"/>
    <x v="0"/>
    <x v="1"/>
    <s v="A6 Allroad"/>
    <n v="10100"/>
    <x v="8"/>
  </r>
  <r>
    <s v="227-L02082015S4"/>
    <n v="3655"/>
    <n v="47900"/>
    <n v="45000"/>
    <x v="4"/>
    <x v="222"/>
    <x v="2"/>
    <x v="2"/>
    <x v="137"/>
    <x v="0"/>
    <x v="0"/>
    <s v="Mokka"/>
    <n v="2900"/>
    <x v="4"/>
  </r>
  <r>
    <s v="228-B02082015S4"/>
    <n v="8728"/>
    <n v="13500"/>
    <n v="11800"/>
    <x v="5"/>
    <x v="223"/>
    <x v="2"/>
    <x v="0"/>
    <x v="137"/>
    <x v="0"/>
    <x v="6"/>
    <s v="Kangoo"/>
    <n v="1700"/>
    <x v="5"/>
  </r>
  <r>
    <s v="229-B02082015S4"/>
    <n v="7282"/>
    <n v="29700"/>
    <n v="27300"/>
    <x v="5"/>
    <x v="224"/>
    <x v="2"/>
    <x v="0"/>
    <x v="137"/>
    <x v="0"/>
    <x v="5"/>
    <s v="Mondeo"/>
    <n v="2400"/>
    <x v="5"/>
  </r>
  <r>
    <s v="230-B03082015S6"/>
    <n v="3526"/>
    <n v="24100"/>
    <n v="21700"/>
    <x v="0"/>
    <x v="225"/>
    <x v="2"/>
    <x v="0"/>
    <x v="138"/>
    <x v="14"/>
    <x v="5"/>
    <s v="Fiesta"/>
    <n v="2400"/>
    <x v="0"/>
  </r>
  <r>
    <s v="231-L04082015S4"/>
    <n v="5459"/>
    <n v="30800"/>
    <n v="25200"/>
    <x v="9"/>
    <x v="226"/>
    <x v="2"/>
    <x v="2"/>
    <x v="139"/>
    <x v="0"/>
    <x v="0"/>
    <s v="Meriva"/>
    <n v="5600"/>
    <x v="9"/>
  </r>
  <r>
    <s v="232-D05082015S4"/>
    <n v="8710"/>
    <n v="14700"/>
    <n v="10200"/>
    <x v="3"/>
    <x v="227"/>
    <x v="2"/>
    <x v="1"/>
    <x v="140"/>
    <x v="0"/>
    <x v="6"/>
    <s v="Laguna"/>
    <n v="4500"/>
    <x v="3"/>
  </r>
  <r>
    <s v="233-D07082015S15"/>
    <n v="6691"/>
    <n v="33700"/>
    <n v="33700"/>
    <x v="0"/>
    <x v="228"/>
    <x v="2"/>
    <x v="1"/>
    <x v="141"/>
    <x v="39"/>
    <x v="9"/>
    <s v="Civic"/>
    <n v="0"/>
    <x v="0"/>
  </r>
  <r>
    <s v="234-D07082015S4"/>
    <n v="3773"/>
    <n v="63200"/>
    <n v="49300"/>
    <x v="1"/>
    <x v="229"/>
    <x v="2"/>
    <x v="1"/>
    <x v="141"/>
    <x v="0"/>
    <x v="9"/>
    <s v="CR-V"/>
    <n v="13900"/>
    <x v="1"/>
  </r>
  <r>
    <s v="235-D09082015S4"/>
    <n v="3063"/>
    <n v="11800"/>
    <n v="11600"/>
    <x v="5"/>
    <x v="230"/>
    <x v="2"/>
    <x v="1"/>
    <x v="142"/>
    <x v="0"/>
    <x v="0"/>
    <s v="Agila"/>
    <n v="200"/>
    <x v="5"/>
  </r>
  <r>
    <s v="236-L12082015S4"/>
    <n v="10114"/>
    <n v="18000"/>
    <n v="17700"/>
    <x v="7"/>
    <x v="231"/>
    <x v="2"/>
    <x v="2"/>
    <x v="143"/>
    <x v="0"/>
    <x v="6"/>
    <s v="Modus"/>
    <n v="300"/>
    <x v="7"/>
  </r>
  <r>
    <s v="237-D12082015S14"/>
    <n v="5428"/>
    <n v="21200"/>
    <n v="20600"/>
    <x v="3"/>
    <x v="232"/>
    <x v="2"/>
    <x v="1"/>
    <x v="143"/>
    <x v="6"/>
    <x v="0"/>
    <s v="Antara"/>
    <n v="600"/>
    <x v="3"/>
  </r>
  <r>
    <s v="238-B12082015S4"/>
    <n v="10506"/>
    <n v="27100"/>
    <n v="26200"/>
    <x v="3"/>
    <x v="233"/>
    <x v="2"/>
    <x v="0"/>
    <x v="143"/>
    <x v="0"/>
    <x v="9"/>
    <s v="Accord"/>
    <n v="900"/>
    <x v="3"/>
  </r>
  <r>
    <s v="239-D13082015S35"/>
    <n v="1842"/>
    <n v="30300"/>
    <n v="30300"/>
    <x v="8"/>
    <x v="234"/>
    <x v="2"/>
    <x v="1"/>
    <x v="144"/>
    <x v="12"/>
    <x v="3"/>
    <s v="Land Cruiser"/>
    <n v="0"/>
    <x v="8"/>
  </r>
  <r>
    <s v="240-D13082015S4"/>
    <n v="4685"/>
    <n v="51700"/>
    <n v="50200"/>
    <x v="7"/>
    <x v="235"/>
    <x v="2"/>
    <x v="1"/>
    <x v="144"/>
    <x v="0"/>
    <x v="5"/>
    <s v="C-MAX"/>
    <n v="1500"/>
    <x v="7"/>
  </r>
  <r>
    <s v="241-B15082015S4"/>
    <n v="4243"/>
    <n v="27100"/>
    <n v="21400"/>
    <x v="3"/>
    <x v="236"/>
    <x v="2"/>
    <x v="0"/>
    <x v="145"/>
    <x v="0"/>
    <x v="3"/>
    <s v="Corolla Verso"/>
    <n v="5700"/>
    <x v="3"/>
  </r>
  <r>
    <s v="242-B16082015S6"/>
    <n v="3594"/>
    <n v="18700"/>
    <n v="16500"/>
    <x v="5"/>
    <x v="237"/>
    <x v="2"/>
    <x v="0"/>
    <x v="146"/>
    <x v="14"/>
    <x v="5"/>
    <s v="Fusion"/>
    <n v="2200"/>
    <x v="5"/>
  </r>
  <r>
    <s v="243-B16082015S78"/>
    <n v="11108"/>
    <n v="14700"/>
    <n v="12100"/>
    <x v="3"/>
    <x v="238"/>
    <x v="2"/>
    <x v="0"/>
    <x v="146"/>
    <x v="40"/>
    <x v="0"/>
    <s v="Corsa"/>
    <n v="2600"/>
    <x v="3"/>
  </r>
  <r>
    <s v="244-D17082015S4"/>
    <n v="10506"/>
    <n v="38000"/>
    <n v="34700"/>
    <x v="4"/>
    <x v="239"/>
    <x v="2"/>
    <x v="1"/>
    <x v="147"/>
    <x v="0"/>
    <x v="9"/>
    <s v="Accord"/>
    <n v="3300"/>
    <x v="4"/>
  </r>
  <r>
    <s v="245-D18082015S4"/>
    <n v="4809"/>
    <n v="11800"/>
    <n v="8100"/>
    <x v="5"/>
    <x v="240"/>
    <x v="2"/>
    <x v="1"/>
    <x v="148"/>
    <x v="0"/>
    <x v="6"/>
    <s v="Twingo"/>
    <n v="3700"/>
    <x v="5"/>
  </r>
  <r>
    <s v="246-D19082015S30"/>
    <n v="10049"/>
    <n v="44700"/>
    <n v="29400"/>
    <x v="2"/>
    <x v="241"/>
    <x v="2"/>
    <x v="1"/>
    <x v="149"/>
    <x v="9"/>
    <x v="1"/>
    <s v="A8"/>
    <n v="15300"/>
    <x v="2"/>
  </r>
  <r>
    <s v="247-D19082015S4"/>
    <n v="4996"/>
    <n v="93700"/>
    <n v="67000"/>
    <x v="9"/>
    <x v="242"/>
    <x v="2"/>
    <x v="1"/>
    <x v="149"/>
    <x v="0"/>
    <x v="7"/>
    <s v="Golf Plus"/>
    <n v="26700"/>
    <x v="9"/>
  </r>
  <r>
    <s v="248-B20082015S4"/>
    <n v="8728"/>
    <n v="27300"/>
    <n v="26700"/>
    <x v="1"/>
    <x v="243"/>
    <x v="2"/>
    <x v="0"/>
    <x v="150"/>
    <x v="0"/>
    <x v="6"/>
    <s v="Kangoo"/>
    <n v="600"/>
    <x v="1"/>
  </r>
  <r>
    <s v="249-B20082015S1"/>
    <n v="4359"/>
    <n v="24100"/>
    <n v="23900"/>
    <x v="0"/>
    <x v="244"/>
    <x v="2"/>
    <x v="0"/>
    <x v="150"/>
    <x v="11"/>
    <x v="6"/>
    <s v="Scenic RX"/>
    <n v="200"/>
    <x v="0"/>
  </r>
  <r>
    <s v="250-D21082015S84"/>
    <n v="4685"/>
    <n v="20900"/>
    <n v="18500"/>
    <x v="2"/>
    <x v="245"/>
    <x v="2"/>
    <x v="1"/>
    <x v="151"/>
    <x v="41"/>
    <x v="5"/>
    <s v="C-MAX"/>
    <n v="2400"/>
    <x v="2"/>
  </r>
  <r>
    <s v="251-B22082015S4"/>
    <n v="2750"/>
    <n v="17700"/>
    <n v="16700"/>
    <x v="7"/>
    <x v="106"/>
    <x v="2"/>
    <x v="0"/>
    <x v="152"/>
    <x v="0"/>
    <x v="4"/>
    <s v="Ibiza"/>
    <n v="1000"/>
    <x v="7"/>
  </r>
  <r>
    <s v="252-D22082015S4"/>
    <n v="2750"/>
    <n v="14700"/>
    <n v="12500"/>
    <x v="3"/>
    <x v="246"/>
    <x v="2"/>
    <x v="1"/>
    <x v="152"/>
    <x v="0"/>
    <x v="4"/>
    <s v="Ibiza"/>
    <n v="2200"/>
    <x v="3"/>
  </r>
  <r>
    <s v="253-B23082015S28"/>
    <n v="8710"/>
    <n v="8200"/>
    <n v="5400"/>
    <x v="8"/>
    <x v="247"/>
    <x v="2"/>
    <x v="0"/>
    <x v="153"/>
    <x v="29"/>
    <x v="6"/>
    <s v="Laguna"/>
    <n v="2800"/>
    <x v="8"/>
  </r>
  <r>
    <s v="254-D25082015S4"/>
    <n v="6691"/>
    <n v="18100"/>
    <n v="16500"/>
    <x v="5"/>
    <x v="248"/>
    <x v="2"/>
    <x v="1"/>
    <x v="154"/>
    <x v="0"/>
    <x v="9"/>
    <s v="Civic"/>
    <n v="1600"/>
    <x v="5"/>
  </r>
  <r>
    <s v="255-B25082015S1"/>
    <n v="5187"/>
    <n v="8200"/>
    <n v="7300"/>
    <x v="8"/>
    <x v="249"/>
    <x v="2"/>
    <x v="0"/>
    <x v="154"/>
    <x v="11"/>
    <x v="2"/>
    <s v="Citigo"/>
    <n v="900"/>
    <x v="8"/>
  </r>
  <r>
    <s v="256-D27082015S4"/>
    <n v="3594"/>
    <n v="24800"/>
    <n v="21700"/>
    <x v="7"/>
    <x v="250"/>
    <x v="2"/>
    <x v="1"/>
    <x v="155"/>
    <x v="0"/>
    <x v="5"/>
    <s v="Fusion"/>
    <n v="3100"/>
    <x v="7"/>
  </r>
  <r>
    <s v="257-B30082015S53"/>
    <n v="7950"/>
    <n v="6500"/>
    <n v="5900"/>
    <x v="2"/>
    <x v="251"/>
    <x v="2"/>
    <x v="0"/>
    <x v="156"/>
    <x v="37"/>
    <x v="6"/>
    <s v="Koleos"/>
    <n v="600"/>
    <x v="2"/>
  </r>
  <r>
    <s v="258-D31082015S4"/>
    <n v="3591"/>
    <n v="55900"/>
    <n v="41900"/>
    <x v="0"/>
    <x v="252"/>
    <x v="2"/>
    <x v="1"/>
    <x v="157"/>
    <x v="0"/>
    <x v="5"/>
    <s v="Grand C-MAX"/>
    <n v="14000"/>
    <x v="0"/>
  </r>
  <r>
    <s v="259-B31082015S46"/>
    <n v="8615"/>
    <n v="33700"/>
    <n v="31500"/>
    <x v="13"/>
    <x v="253"/>
    <x v="2"/>
    <x v="0"/>
    <x v="157"/>
    <x v="42"/>
    <x v="0"/>
    <s v="Astra"/>
    <n v="2200"/>
    <x v="13"/>
  </r>
  <r>
    <s v="260-L01092015S14"/>
    <n v="1600"/>
    <n v="9900"/>
    <n v="8800"/>
    <x v="6"/>
    <x v="254"/>
    <x v="2"/>
    <x v="2"/>
    <x v="158"/>
    <x v="6"/>
    <x v="2"/>
    <s v="Fabia"/>
    <n v="1100"/>
    <x v="6"/>
  </r>
  <r>
    <s v="261-D02092015S31"/>
    <n v="3773"/>
    <n v="71200"/>
    <n v="68000"/>
    <x v="9"/>
    <x v="255"/>
    <x v="2"/>
    <x v="1"/>
    <x v="159"/>
    <x v="28"/>
    <x v="9"/>
    <s v="CR-V"/>
    <n v="3200"/>
    <x v="9"/>
  </r>
  <r>
    <s v="262-D03092015S22"/>
    <n v="10632"/>
    <n v="50200"/>
    <n v="34900"/>
    <x v="1"/>
    <x v="256"/>
    <x v="2"/>
    <x v="1"/>
    <x v="160"/>
    <x v="10"/>
    <x v="5"/>
    <s v="Galaxy"/>
    <n v="15300"/>
    <x v="1"/>
  </r>
  <r>
    <s v="263-B03092015S4"/>
    <n v="8615"/>
    <n v="10400"/>
    <n v="9900"/>
    <x v="6"/>
    <x v="257"/>
    <x v="2"/>
    <x v="0"/>
    <x v="160"/>
    <x v="0"/>
    <x v="0"/>
    <s v="Astra"/>
    <n v="500"/>
    <x v="6"/>
  </r>
  <r>
    <s v="264-B05092015S6"/>
    <n v="1899"/>
    <n v="44400"/>
    <n v="41000"/>
    <x v="7"/>
    <x v="258"/>
    <x v="2"/>
    <x v="0"/>
    <x v="161"/>
    <x v="14"/>
    <x v="5"/>
    <s v="Transit"/>
    <n v="3400"/>
    <x v="7"/>
  </r>
  <r>
    <s v="265-B06092015S4"/>
    <n v="9734"/>
    <n v="6500"/>
    <n v="5400"/>
    <x v="2"/>
    <x v="259"/>
    <x v="2"/>
    <x v="0"/>
    <x v="162"/>
    <x v="0"/>
    <x v="8"/>
    <s v="Primera"/>
    <n v="1100"/>
    <x v="2"/>
  </r>
  <r>
    <s v="266-D07092015S4"/>
    <n v="4856"/>
    <n v="117900"/>
    <n v="107100"/>
    <x v="0"/>
    <x v="260"/>
    <x v="2"/>
    <x v="1"/>
    <x v="163"/>
    <x v="0"/>
    <x v="7"/>
    <s v="Touareg"/>
    <n v="10800"/>
    <x v="0"/>
  </r>
  <r>
    <s v="267-D09092015S14"/>
    <n v="5201"/>
    <n v="51600"/>
    <n v="45200"/>
    <x v="1"/>
    <x v="261"/>
    <x v="2"/>
    <x v="1"/>
    <x v="164"/>
    <x v="6"/>
    <x v="6"/>
    <s v="Grand Scenic"/>
    <n v="6400"/>
    <x v="1"/>
  </r>
  <r>
    <s v="268-B09092015S4"/>
    <n v="4243"/>
    <n v="27100"/>
    <n v="18200"/>
    <x v="3"/>
    <x v="262"/>
    <x v="2"/>
    <x v="0"/>
    <x v="164"/>
    <x v="0"/>
    <x v="3"/>
    <s v="Corolla Verso"/>
    <n v="8900"/>
    <x v="3"/>
  </r>
  <r>
    <s v="269-B09092015S4"/>
    <n v="7100"/>
    <n v="27900"/>
    <n v="27200"/>
    <x v="4"/>
    <x v="263"/>
    <x v="2"/>
    <x v="0"/>
    <x v="164"/>
    <x v="0"/>
    <x v="3"/>
    <s v="Auris"/>
    <n v="700"/>
    <x v="4"/>
  </r>
  <r>
    <s v="270-L11092015S4"/>
    <n v="1884"/>
    <n v="80400"/>
    <n v="74300"/>
    <x v="9"/>
    <x v="264"/>
    <x v="2"/>
    <x v="2"/>
    <x v="165"/>
    <x v="0"/>
    <x v="7"/>
    <s v="Golf"/>
    <n v="6100"/>
    <x v="9"/>
  </r>
  <r>
    <s v="271-D13092015S22"/>
    <n v="5340"/>
    <n v="6500"/>
    <n v="5600"/>
    <x v="2"/>
    <x v="265"/>
    <x v="2"/>
    <x v="1"/>
    <x v="166"/>
    <x v="10"/>
    <x v="9"/>
    <s v="Jazz"/>
    <n v="900"/>
    <x v="2"/>
  </r>
  <r>
    <s v="272-B15092015S51"/>
    <n v="6691"/>
    <n v="21800"/>
    <n v="20600"/>
    <x v="3"/>
    <x v="266"/>
    <x v="2"/>
    <x v="0"/>
    <x v="167"/>
    <x v="24"/>
    <x v="9"/>
    <s v="Civic"/>
    <n v="1200"/>
    <x v="3"/>
  </r>
  <r>
    <s v="273-B15092015S41"/>
    <n v="5459"/>
    <n v="27300"/>
    <n v="25700"/>
    <x v="1"/>
    <x v="267"/>
    <x v="2"/>
    <x v="0"/>
    <x v="167"/>
    <x v="15"/>
    <x v="0"/>
    <s v="Meriva"/>
    <n v="1600"/>
    <x v="1"/>
  </r>
  <r>
    <s v="274-D16092015S4"/>
    <n v="3752"/>
    <n v="13000"/>
    <n v="9100"/>
    <x v="6"/>
    <x v="268"/>
    <x v="2"/>
    <x v="1"/>
    <x v="168"/>
    <x v="0"/>
    <x v="3"/>
    <s v="Aygo"/>
    <n v="3900"/>
    <x v="6"/>
  </r>
  <r>
    <s v="275-D17092015S16"/>
    <n v="6797"/>
    <n v="40500"/>
    <n v="37100"/>
    <x v="9"/>
    <x v="269"/>
    <x v="2"/>
    <x v="1"/>
    <x v="169"/>
    <x v="13"/>
    <x v="7"/>
    <s v="Polo"/>
    <n v="3400"/>
    <x v="9"/>
  </r>
  <r>
    <s v="276-B18092015S20"/>
    <n v="9812"/>
    <n v="31700"/>
    <n v="28500"/>
    <x v="0"/>
    <x v="270"/>
    <x v="2"/>
    <x v="0"/>
    <x v="170"/>
    <x v="5"/>
    <x v="8"/>
    <s v="Juke"/>
    <n v="3200"/>
    <x v="0"/>
  </r>
  <r>
    <s v="277-D19092015S62"/>
    <n v="3526"/>
    <n v="11800"/>
    <n v="9800"/>
    <x v="5"/>
    <x v="271"/>
    <x v="2"/>
    <x v="1"/>
    <x v="171"/>
    <x v="43"/>
    <x v="5"/>
    <s v="Fiesta"/>
    <n v="2000"/>
    <x v="5"/>
  </r>
  <r>
    <s v="278-D20092015S4"/>
    <n v="3475"/>
    <n v="38200"/>
    <n v="30700"/>
    <x v="8"/>
    <x v="272"/>
    <x v="2"/>
    <x v="1"/>
    <x v="172"/>
    <x v="0"/>
    <x v="1"/>
    <s v="A6"/>
    <n v="7500"/>
    <x v="8"/>
  </r>
  <r>
    <s v="279-B23092015S4"/>
    <n v="2096"/>
    <n v="50200"/>
    <n v="46700"/>
    <x v="1"/>
    <x v="273"/>
    <x v="2"/>
    <x v="0"/>
    <x v="173"/>
    <x v="0"/>
    <x v="5"/>
    <s v="Kuga"/>
    <n v="3500"/>
    <x v="1"/>
  </r>
  <r>
    <s v="280-D24092015S4"/>
    <n v="3981"/>
    <n v="21100"/>
    <n v="19700"/>
    <x v="8"/>
    <x v="274"/>
    <x v="2"/>
    <x v="1"/>
    <x v="174"/>
    <x v="0"/>
    <x v="7"/>
    <s v="Jetta"/>
    <n v="1400"/>
    <x v="8"/>
  </r>
  <r>
    <s v="281-B28092015S4"/>
    <n v="2298"/>
    <n v="14700"/>
    <n v="14300"/>
    <x v="3"/>
    <x v="275"/>
    <x v="2"/>
    <x v="0"/>
    <x v="175"/>
    <x v="0"/>
    <x v="8"/>
    <s v="Almera"/>
    <n v="400"/>
    <x v="3"/>
  </r>
  <r>
    <s v="282-D30092015S29"/>
    <n v="10838"/>
    <n v="13500"/>
    <n v="10300"/>
    <x v="8"/>
    <x v="276"/>
    <x v="2"/>
    <x v="1"/>
    <x v="176"/>
    <x v="8"/>
    <x v="2"/>
    <s v="Octavia"/>
    <n v="3200"/>
    <x v="8"/>
  </r>
  <r>
    <s v="283-L01102015S22"/>
    <n v="4923"/>
    <n v="24400"/>
    <n v="21800"/>
    <x v="3"/>
    <x v="277"/>
    <x v="2"/>
    <x v="2"/>
    <x v="177"/>
    <x v="10"/>
    <x v="6"/>
    <s v="Espace"/>
    <n v="2600"/>
    <x v="3"/>
  </r>
  <r>
    <s v="284-D02102015S14"/>
    <n v="8441"/>
    <n v="50200"/>
    <n v="46400"/>
    <x v="7"/>
    <x v="278"/>
    <x v="2"/>
    <x v="1"/>
    <x v="178"/>
    <x v="6"/>
    <x v="5"/>
    <s v="S-MAX"/>
    <n v="3800"/>
    <x v="7"/>
  </r>
  <r>
    <s v="285-D02102015S4"/>
    <n v="4809"/>
    <n v="31800"/>
    <n v="30800"/>
    <x v="9"/>
    <x v="279"/>
    <x v="2"/>
    <x v="1"/>
    <x v="178"/>
    <x v="0"/>
    <x v="6"/>
    <s v="Twingo"/>
    <n v="1000"/>
    <x v="9"/>
  </r>
  <r>
    <s v="286-D03102015S40"/>
    <n v="6691"/>
    <n v="20600"/>
    <n v="17900"/>
    <x v="3"/>
    <x v="280"/>
    <x v="2"/>
    <x v="1"/>
    <x v="179"/>
    <x v="44"/>
    <x v="9"/>
    <s v="Civic"/>
    <n v="2700"/>
    <x v="3"/>
  </r>
  <r>
    <s v="287-B05102015S30"/>
    <n v="3655"/>
    <n v="51100"/>
    <n v="47900"/>
    <x v="4"/>
    <x v="281"/>
    <x v="2"/>
    <x v="0"/>
    <x v="180"/>
    <x v="9"/>
    <x v="0"/>
    <s v="Mokka"/>
    <n v="3200"/>
    <x v="4"/>
  </r>
  <r>
    <s v="288-D06102015S80"/>
    <n v="4359"/>
    <n v="16000"/>
    <n v="14700"/>
    <x v="3"/>
    <x v="282"/>
    <x v="2"/>
    <x v="1"/>
    <x v="181"/>
    <x v="45"/>
    <x v="6"/>
    <s v="Scenic RX"/>
    <n v="1300"/>
    <x v="3"/>
  </r>
  <r>
    <s v="289-B07102015S8"/>
    <n v="5330"/>
    <n v="14700"/>
    <n v="14400"/>
    <x v="3"/>
    <x v="283"/>
    <x v="2"/>
    <x v="0"/>
    <x v="182"/>
    <x v="46"/>
    <x v="2"/>
    <s v="Rapid"/>
    <n v="300"/>
    <x v="3"/>
  </r>
  <r>
    <s v="290-B07102015S4"/>
    <n v="4567"/>
    <n v="6900"/>
    <n v="6500"/>
    <x v="2"/>
    <x v="284"/>
    <x v="2"/>
    <x v="0"/>
    <x v="182"/>
    <x v="0"/>
    <x v="6"/>
    <s v="Clio"/>
    <n v="400"/>
    <x v="2"/>
  </r>
  <r>
    <s v="291-B07102015S22"/>
    <n v="1600"/>
    <n v="12300"/>
    <n v="11800"/>
    <x v="5"/>
    <x v="285"/>
    <x v="2"/>
    <x v="0"/>
    <x v="182"/>
    <x v="10"/>
    <x v="2"/>
    <s v="Fabia"/>
    <n v="500"/>
    <x v="5"/>
  </r>
  <r>
    <s v="292-L07102015S4"/>
    <n v="9812"/>
    <n v="35500"/>
    <n v="31700"/>
    <x v="0"/>
    <x v="286"/>
    <x v="2"/>
    <x v="2"/>
    <x v="182"/>
    <x v="0"/>
    <x v="8"/>
    <s v="Juke"/>
    <n v="3800"/>
    <x v="0"/>
  </r>
  <r>
    <s v="293-B09102015S4"/>
    <n v="4570"/>
    <n v="17700"/>
    <n v="17600"/>
    <x v="7"/>
    <x v="287"/>
    <x v="2"/>
    <x v="0"/>
    <x v="183"/>
    <x v="0"/>
    <x v="2"/>
    <s v="Yeti"/>
    <n v="100"/>
    <x v="7"/>
  </r>
  <r>
    <s v="294-B10102015S4"/>
    <n v="11108"/>
    <n v="33700"/>
    <n v="30300"/>
    <x v="13"/>
    <x v="288"/>
    <x v="2"/>
    <x v="0"/>
    <x v="184"/>
    <x v="0"/>
    <x v="0"/>
    <s v="Corsa"/>
    <n v="3400"/>
    <x v="13"/>
  </r>
  <r>
    <s v="295-L11102015S4"/>
    <n v="3981"/>
    <n v="30000"/>
    <n v="28500"/>
    <x v="5"/>
    <x v="289"/>
    <x v="2"/>
    <x v="2"/>
    <x v="185"/>
    <x v="0"/>
    <x v="7"/>
    <s v="Jetta"/>
    <n v="1500"/>
    <x v="5"/>
  </r>
  <r>
    <s v="296-B11102015S50"/>
    <n v="2994"/>
    <n v="30300"/>
    <n v="23700"/>
    <x v="8"/>
    <x v="290"/>
    <x v="2"/>
    <x v="0"/>
    <x v="185"/>
    <x v="47"/>
    <x v="7"/>
    <s v="Sharan"/>
    <n v="6600"/>
    <x v="8"/>
  </r>
  <r>
    <s v="297-D14102015S14"/>
    <n v="4923"/>
    <n v="29400"/>
    <n v="26800"/>
    <x v="7"/>
    <x v="82"/>
    <x v="2"/>
    <x v="1"/>
    <x v="186"/>
    <x v="6"/>
    <x v="6"/>
    <s v="Espace"/>
    <n v="2600"/>
    <x v="7"/>
  </r>
  <r>
    <s v="298-D14102015S4"/>
    <n v="2111"/>
    <n v="20700"/>
    <n v="13800"/>
    <x v="4"/>
    <x v="291"/>
    <x v="2"/>
    <x v="1"/>
    <x v="186"/>
    <x v="0"/>
    <x v="0"/>
    <s v="Vectra"/>
    <n v="6900"/>
    <x v="4"/>
  </r>
  <r>
    <s v="299-D17102015S4"/>
    <n v="10186"/>
    <n v="41900"/>
    <n v="41200"/>
    <x v="4"/>
    <x v="292"/>
    <x v="2"/>
    <x v="1"/>
    <x v="187"/>
    <x v="0"/>
    <x v="1"/>
    <s v="A3"/>
    <n v="700"/>
    <x v="4"/>
  </r>
  <r>
    <s v="300-D20102015S22"/>
    <n v="7950"/>
    <n v="14700"/>
    <n v="9600"/>
    <x v="3"/>
    <x v="293"/>
    <x v="2"/>
    <x v="1"/>
    <x v="188"/>
    <x v="10"/>
    <x v="6"/>
    <s v="Koleos"/>
    <n v="5100"/>
    <x v="3"/>
  </r>
  <r>
    <s v="301-D22102015S14"/>
    <n v="4243"/>
    <n v="50200"/>
    <n v="49700"/>
    <x v="1"/>
    <x v="294"/>
    <x v="2"/>
    <x v="1"/>
    <x v="189"/>
    <x v="6"/>
    <x v="3"/>
    <s v="Corolla Verso"/>
    <n v="500"/>
    <x v="1"/>
  </r>
  <r>
    <s v="302-B22102015S4"/>
    <n v="3981"/>
    <n v="81400"/>
    <n v="60500"/>
    <x v="13"/>
    <x v="295"/>
    <x v="2"/>
    <x v="0"/>
    <x v="189"/>
    <x v="0"/>
    <x v="7"/>
    <s v="Jetta"/>
    <n v="20900"/>
    <x v="13"/>
  </r>
  <r>
    <s v="303-B23102015S4"/>
    <n v="8461"/>
    <n v="38200"/>
    <n v="26500"/>
    <x v="1"/>
    <x v="296"/>
    <x v="2"/>
    <x v="0"/>
    <x v="190"/>
    <x v="0"/>
    <x v="0"/>
    <s v="Vivaro"/>
    <n v="11700"/>
    <x v="1"/>
  </r>
  <r>
    <s v="304-D23102015S6"/>
    <n v="4243"/>
    <n v="40300"/>
    <n v="38000"/>
    <x v="4"/>
    <x v="297"/>
    <x v="2"/>
    <x v="1"/>
    <x v="190"/>
    <x v="14"/>
    <x v="3"/>
    <s v="Corolla Verso"/>
    <n v="2300"/>
    <x v="4"/>
  </r>
  <r>
    <s v="305-D23102015S6"/>
    <n v="5187"/>
    <n v="14700"/>
    <n v="13300"/>
    <x v="3"/>
    <x v="298"/>
    <x v="2"/>
    <x v="1"/>
    <x v="190"/>
    <x v="14"/>
    <x v="2"/>
    <s v="Citigo"/>
    <n v="1400"/>
    <x v="3"/>
  </r>
  <r>
    <s v="306-D23102015S4"/>
    <n v="1899"/>
    <n v="42900"/>
    <n v="41000"/>
    <x v="7"/>
    <x v="299"/>
    <x v="2"/>
    <x v="1"/>
    <x v="190"/>
    <x v="0"/>
    <x v="5"/>
    <s v="Transit"/>
    <n v="1900"/>
    <x v="7"/>
  </r>
  <r>
    <s v="307-B24102015S1"/>
    <n v="6691"/>
    <n v="47100"/>
    <n v="33600"/>
    <x v="13"/>
    <x v="300"/>
    <x v="2"/>
    <x v="0"/>
    <x v="191"/>
    <x v="11"/>
    <x v="9"/>
    <s v="Civic"/>
    <n v="13500"/>
    <x v="13"/>
  </r>
  <r>
    <s v="308-B25102015S34"/>
    <n v="3397"/>
    <n v="10700"/>
    <n v="7000"/>
    <x v="8"/>
    <x v="301"/>
    <x v="2"/>
    <x v="0"/>
    <x v="192"/>
    <x v="16"/>
    <x v="8"/>
    <s v="Qashqai"/>
    <n v="3700"/>
    <x v="8"/>
  </r>
  <r>
    <s v="309-B25102015S72"/>
    <n v="7100"/>
    <n v="19400"/>
    <n v="17900"/>
    <x v="3"/>
    <x v="302"/>
    <x v="2"/>
    <x v="0"/>
    <x v="192"/>
    <x v="38"/>
    <x v="3"/>
    <s v="Auris"/>
    <n v="1500"/>
    <x v="3"/>
  </r>
  <r>
    <s v="310-D25102015S14"/>
    <n v="10114"/>
    <n v="11800"/>
    <n v="8200"/>
    <x v="5"/>
    <x v="303"/>
    <x v="2"/>
    <x v="1"/>
    <x v="192"/>
    <x v="6"/>
    <x v="6"/>
    <s v="Modus"/>
    <n v="3600"/>
    <x v="5"/>
  </r>
  <r>
    <s v="311-D25102015S14"/>
    <n v="7100"/>
    <n v="27200"/>
    <n v="26100"/>
    <x v="4"/>
    <x v="304"/>
    <x v="2"/>
    <x v="1"/>
    <x v="192"/>
    <x v="6"/>
    <x v="3"/>
    <s v="Auris"/>
    <n v="1100"/>
    <x v="4"/>
  </r>
  <r>
    <s v="312-B25102015S4"/>
    <n v="7282"/>
    <n v="71200"/>
    <n v="56200"/>
    <x v="9"/>
    <x v="305"/>
    <x v="2"/>
    <x v="0"/>
    <x v="192"/>
    <x v="0"/>
    <x v="5"/>
    <s v="Mondeo"/>
    <n v="15000"/>
    <x v="9"/>
  </r>
  <r>
    <s v="313-D25102015S4"/>
    <n v="7100"/>
    <n v="33200"/>
    <n v="31700"/>
    <x v="0"/>
    <x v="306"/>
    <x v="2"/>
    <x v="1"/>
    <x v="192"/>
    <x v="0"/>
    <x v="3"/>
    <s v="Auris"/>
    <n v="1500"/>
    <x v="0"/>
  </r>
  <r>
    <s v="314-D26102015S10"/>
    <n v="1647"/>
    <n v="30900"/>
    <n v="27100"/>
    <x v="3"/>
    <x v="307"/>
    <x v="2"/>
    <x v="1"/>
    <x v="193"/>
    <x v="7"/>
    <x v="3"/>
    <s v="Verso"/>
    <n v="3800"/>
    <x v="3"/>
  </r>
  <r>
    <s v="315-B26102015S4"/>
    <n v="1809"/>
    <n v="38000"/>
    <n v="26800"/>
    <x v="4"/>
    <x v="308"/>
    <x v="2"/>
    <x v="0"/>
    <x v="193"/>
    <x v="0"/>
    <x v="0"/>
    <s v="Insignia"/>
    <n v="11200"/>
    <x v="4"/>
  </r>
  <r>
    <s v="316-B27102015S4"/>
    <n v="2801"/>
    <n v="32600"/>
    <n v="21600"/>
    <x v="7"/>
    <x v="309"/>
    <x v="2"/>
    <x v="0"/>
    <x v="194"/>
    <x v="0"/>
    <x v="9"/>
    <s v="HR-V"/>
    <n v="11000"/>
    <x v="7"/>
  </r>
  <r>
    <s v="317-B27102015S14"/>
    <n v="8233"/>
    <n v="19400"/>
    <n v="19200"/>
    <x v="3"/>
    <x v="310"/>
    <x v="2"/>
    <x v="0"/>
    <x v="194"/>
    <x v="6"/>
    <x v="4"/>
    <s v="Alhambra"/>
    <n v="200"/>
    <x v="3"/>
  </r>
  <r>
    <s v="318-D27102015S62"/>
    <n v="1647"/>
    <n v="56500"/>
    <n v="44500"/>
    <x v="9"/>
    <x v="311"/>
    <x v="2"/>
    <x v="1"/>
    <x v="194"/>
    <x v="43"/>
    <x v="3"/>
    <s v="Verso"/>
    <n v="12000"/>
    <x v="9"/>
  </r>
  <r>
    <s v="319-D28102015S4"/>
    <n v="5187"/>
    <n v="5100"/>
    <n v="5000"/>
    <x v="11"/>
    <x v="312"/>
    <x v="2"/>
    <x v="1"/>
    <x v="195"/>
    <x v="0"/>
    <x v="2"/>
    <s v="Citigo"/>
    <n v="100"/>
    <x v="11"/>
  </r>
  <r>
    <s v="320-D28102015S36"/>
    <n v="5428"/>
    <n v="13900"/>
    <n v="13500"/>
    <x v="6"/>
    <x v="313"/>
    <x v="2"/>
    <x v="1"/>
    <x v="195"/>
    <x v="48"/>
    <x v="0"/>
    <s v="Antara"/>
    <n v="400"/>
    <x v="6"/>
  </r>
  <r>
    <s v="321-B29102015S66"/>
    <n v="4567"/>
    <n v="12200"/>
    <n v="11800"/>
    <x v="5"/>
    <x v="314"/>
    <x v="2"/>
    <x v="0"/>
    <x v="196"/>
    <x v="49"/>
    <x v="6"/>
    <s v="Clio"/>
    <n v="400"/>
    <x v="5"/>
  </r>
  <r>
    <s v="322-D30102015S4"/>
    <n v="4414"/>
    <n v="18000"/>
    <n v="16400"/>
    <x v="6"/>
    <x v="315"/>
    <x v="2"/>
    <x v="1"/>
    <x v="197"/>
    <x v="0"/>
    <x v="4"/>
    <s v="Altea XL"/>
    <n v="1600"/>
    <x v="6"/>
  </r>
  <r>
    <s v="323-L31102015S4"/>
    <n v="1935"/>
    <n v="93700"/>
    <n v="80500"/>
    <x v="9"/>
    <x v="316"/>
    <x v="2"/>
    <x v="2"/>
    <x v="198"/>
    <x v="0"/>
    <x v="7"/>
    <s v="Passat"/>
    <n v="13200"/>
    <x v="9"/>
  </r>
  <r>
    <s v="324-D01112015S4"/>
    <n v="5340"/>
    <n v="17700"/>
    <n v="16700"/>
    <x v="7"/>
    <x v="317"/>
    <x v="2"/>
    <x v="1"/>
    <x v="199"/>
    <x v="0"/>
    <x v="9"/>
    <s v="Jazz"/>
    <n v="1000"/>
    <x v="7"/>
  </r>
  <r>
    <s v="325-L02112015S9"/>
    <n v="8314"/>
    <n v="8500"/>
    <n v="8200"/>
    <x v="8"/>
    <x v="318"/>
    <x v="2"/>
    <x v="2"/>
    <x v="200"/>
    <x v="19"/>
    <x v="0"/>
    <s v="Combo"/>
    <n v="300"/>
    <x v="8"/>
  </r>
  <r>
    <s v="326-B03112015S63"/>
    <n v="8441"/>
    <n v="41700"/>
    <n v="34000"/>
    <x v="3"/>
    <x v="319"/>
    <x v="2"/>
    <x v="0"/>
    <x v="201"/>
    <x v="18"/>
    <x v="5"/>
    <s v="S-MAX"/>
    <n v="7700"/>
    <x v="3"/>
  </r>
  <r>
    <s v="327-D03112015S4"/>
    <n v="8615"/>
    <n v="6700"/>
    <n v="6500"/>
    <x v="2"/>
    <x v="320"/>
    <x v="2"/>
    <x v="1"/>
    <x v="201"/>
    <x v="0"/>
    <x v="0"/>
    <s v="Astra"/>
    <n v="200"/>
    <x v="2"/>
  </r>
  <r>
    <s v="328-D03112015S74"/>
    <n v="4414"/>
    <n v="24400"/>
    <n v="17100"/>
    <x v="3"/>
    <x v="321"/>
    <x v="2"/>
    <x v="1"/>
    <x v="201"/>
    <x v="50"/>
    <x v="4"/>
    <s v="Altea XL"/>
    <n v="7300"/>
    <x v="3"/>
  </r>
  <r>
    <s v="329-D04112015S9"/>
    <n v="10067"/>
    <n v="6500"/>
    <n v="5200"/>
    <x v="2"/>
    <x v="322"/>
    <x v="2"/>
    <x v="1"/>
    <x v="202"/>
    <x v="19"/>
    <x v="8"/>
    <s v="Micra"/>
    <n v="1300"/>
    <x v="2"/>
  </r>
  <r>
    <s v="330-B05112015S14"/>
    <n v="8461"/>
    <n v="15000"/>
    <n v="13900"/>
    <x v="6"/>
    <x v="323"/>
    <x v="2"/>
    <x v="0"/>
    <x v="203"/>
    <x v="6"/>
    <x v="0"/>
    <s v="Vivaro"/>
    <n v="1100"/>
    <x v="6"/>
  </r>
  <r>
    <s v="331-B07112015S53"/>
    <n v="10632"/>
    <n v="50200"/>
    <n v="34100"/>
    <x v="1"/>
    <x v="324"/>
    <x v="2"/>
    <x v="0"/>
    <x v="204"/>
    <x v="37"/>
    <x v="5"/>
    <s v="Galaxy"/>
    <n v="16100"/>
    <x v="1"/>
  </r>
  <r>
    <s v="332-D07112015S14"/>
    <n v="1935"/>
    <n v="54000"/>
    <n v="45700"/>
    <x v="7"/>
    <x v="325"/>
    <x v="2"/>
    <x v="1"/>
    <x v="204"/>
    <x v="6"/>
    <x v="7"/>
    <s v="Passat"/>
    <n v="8300"/>
    <x v="7"/>
  </r>
  <r>
    <s v="333-D07112015S4"/>
    <n v="5139"/>
    <n v="31800"/>
    <n v="30800"/>
    <x v="9"/>
    <x v="326"/>
    <x v="2"/>
    <x v="1"/>
    <x v="204"/>
    <x v="0"/>
    <x v="8"/>
    <s v="Note"/>
    <n v="1000"/>
    <x v="9"/>
  </r>
  <r>
    <s v="334-D09112015S24"/>
    <n v="1899"/>
    <n v="65700"/>
    <n v="63200"/>
    <x v="1"/>
    <x v="327"/>
    <x v="2"/>
    <x v="1"/>
    <x v="205"/>
    <x v="51"/>
    <x v="5"/>
    <s v="Transit"/>
    <n v="2500"/>
    <x v="1"/>
  </r>
  <r>
    <s v="335-B10112015S4"/>
    <n v="8233"/>
    <n v="19400"/>
    <n v="12800"/>
    <x v="3"/>
    <x v="328"/>
    <x v="2"/>
    <x v="0"/>
    <x v="206"/>
    <x v="0"/>
    <x v="4"/>
    <s v="Alhambra"/>
    <n v="6600"/>
    <x v="3"/>
  </r>
  <r>
    <s v="336-B12112015S58"/>
    <n v="8980"/>
    <n v="119800"/>
    <n v="114400"/>
    <x v="9"/>
    <x v="329"/>
    <x v="2"/>
    <x v="0"/>
    <x v="207"/>
    <x v="3"/>
    <x v="1"/>
    <s v="A4 Allroad"/>
    <n v="5400"/>
    <x v="9"/>
  </r>
  <r>
    <s v="337-B14112015S24"/>
    <n v="2801"/>
    <n v="61900"/>
    <n v="46600"/>
    <x v="13"/>
    <x v="330"/>
    <x v="2"/>
    <x v="0"/>
    <x v="208"/>
    <x v="51"/>
    <x v="9"/>
    <s v="HR-V"/>
    <n v="15300"/>
    <x v="13"/>
  </r>
  <r>
    <s v="338-B15112015S55"/>
    <n v="2111"/>
    <n v="9900"/>
    <n v="9200"/>
    <x v="6"/>
    <x v="331"/>
    <x v="2"/>
    <x v="0"/>
    <x v="209"/>
    <x v="52"/>
    <x v="0"/>
    <s v="Vectra"/>
    <n v="700"/>
    <x v="6"/>
  </r>
  <r>
    <s v="339-D15112015S42"/>
    <n v="5058"/>
    <n v="18200"/>
    <n v="17300"/>
    <x v="6"/>
    <x v="332"/>
    <x v="2"/>
    <x v="1"/>
    <x v="209"/>
    <x v="53"/>
    <x v="0"/>
    <s v="Signum"/>
    <n v="900"/>
    <x v="6"/>
  </r>
  <r>
    <s v="340-B16112015S4"/>
    <n v="11108"/>
    <n v="11200"/>
    <n v="9900"/>
    <x v="6"/>
    <x v="333"/>
    <x v="2"/>
    <x v="0"/>
    <x v="210"/>
    <x v="0"/>
    <x v="0"/>
    <s v="Corsa"/>
    <n v="1300"/>
    <x v="6"/>
  </r>
  <r>
    <s v="341-D16112015S10"/>
    <n v="9265"/>
    <n v="14700"/>
    <n v="12700"/>
    <x v="3"/>
    <x v="334"/>
    <x v="2"/>
    <x v="1"/>
    <x v="210"/>
    <x v="7"/>
    <x v="4"/>
    <s v="Leon"/>
    <n v="2000"/>
    <x v="3"/>
  </r>
  <r>
    <s v="342-D16112015S4"/>
    <n v="3318"/>
    <n v="10700"/>
    <n v="8400"/>
    <x v="8"/>
    <x v="335"/>
    <x v="2"/>
    <x v="1"/>
    <x v="210"/>
    <x v="0"/>
    <x v="7"/>
    <s v="Caddy"/>
    <n v="2300"/>
    <x v="8"/>
  </r>
  <r>
    <s v="343-D16112015S4"/>
    <n v="9502"/>
    <n v="41100"/>
    <n v="36900"/>
    <x v="6"/>
    <x v="336"/>
    <x v="2"/>
    <x v="1"/>
    <x v="210"/>
    <x v="0"/>
    <x v="7"/>
    <s v="Touran"/>
    <n v="4200"/>
    <x v="6"/>
  </r>
  <r>
    <s v="344-B19112015S4"/>
    <n v="6505"/>
    <n v="27300"/>
    <n v="22200"/>
    <x v="1"/>
    <x v="337"/>
    <x v="2"/>
    <x v="0"/>
    <x v="211"/>
    <x v="0"/>
    <x v="3"/>
    <s v="Yaris"/>
    <n v="5100"/>
    <x v="1"/>
  </r>
  <r>
    <s v="345-B20112015S48"/>
    <n v="4449"/>
    <n v="53400"/>
    <n v="50200"/>
    <x v="7"/>
    <x v="338"/>
    <x v="2"/>
    <x v="0"/>
    <x v="212"/>
    <x v="22"/>
    <x v="1"/>
    <s v="A4"/>
    <n v="3200"/>
    <x v="7"/>
  </r>
  <r>
    <s v="346-B21112015S4"/>
    <n v="1809"/>
    <n v="32600"/>
    <n v="30700"/>
    <x v="7"/>
    <x v="339"/>
    <x v="2"/>
    <x v="0"/>
    <x v="213"/>
    <x v="0"/>
    <x v="0"/>
    <s v="Insignia"/>
    <n v="1900"/>
    <x v="7"/>
  </r>
  <r>
    <s v="347-B23112015S30"/>
    <n v="10838"/>
    <n v="40000"/>
    <n v="31000"/>
    <x v="0"/>
    <x v="340"/>
    <x v="2"/>
    <x v="0"/>
    <x v="214"/>
    <x v="9"/>
    <x v="2"/>
    <s v="Octavia"/>
    <n v="9000"/>
    <x v="0"/>
  </r>
  <r>
    <s v="348-B24112015S4"/>
    <n v="4809"/>
    <n v="12800"/>
    <n v="11800"/>
    <x v="5"/>
    <x v="341"/>
    <x v="2"/>
    <x v="0"/>
    <x v="215"/>
    <x v="0"/>
    <x v="6"/>
    <s v="Twingo"/>
    <n v="1000"/>
    <x v="5"/>
  </r>
  <r>
    <s v="349-D25112015S35"/>
    <n v="3620"/>
    <n v="41000"/>
    <n v="40500"/>
    <x v="9"/>
    <x v="342"/>
    <x v="2"/>
    <x v="1"/>
    <x v="216"/>
    <x v="12"/>
    <x v="2"/>
    <s v="Roomster"/>
    <n v="500"/>
    <x v="9"/>
  </r>
  <r>
    <s v="350-D28112015S14"/>
    <n v="10114"/>
    <n v="10400"/>
    <n v="9900"/>
    <x v="6"/>
    <x v="343"/>
    <x v="2"/>
    <x v="1"/>
    <x v="217"/>
    <x v="6"/>
    <x v="6"/>
    <s v="Modus"/>
    <n v="500"/>
    <x v="6"/>
  </r>
  <r>
    <s v="351-B28112015S41"/>
    <n v="3187"/>
    <n v="24400"/>
    <n v="19500"/>
    <x v="3"/>
    <x v="344"/>
    <x v="2"/>
    <x v="0"/>
    <x v="217"/>
    <x v="15"/>
    <x v="6"/>
    <s v="Captur"/>
    <n v="4900"/>
    <x v="3"/>
  </r>
  <r>
    <s v="352-B30112015S6"/>
    <n v="8547"/>
    <n v="14700"/>
    <n v="14100"/>
    <x v="3"/>
    <x v="345"/>
    <x v="2"/>
    <x v="0"/>
    <x v="218"/>
    <x v="14"/>
    <x v="4"/>
    <s v="Toledo"/>
    <n v="600"/>
    <x v="3"/>
  </r>
  <r>
    <s v="353-D30112015S3"/>
    <n v="10186"/>
    <n v="48800"/>
    <n v="34200"/>
    <x v="0"/>
    <x v="346"/>
    <x v="2"/>
    <x v="1"/>
    <x v="218"/>
    <x v="4"/>
    <x v="1"/>
    <s v="A3"/>
    <n v="14600"/>
    <x v="0"/>
  </r>
  <r>
    <s v="354-D30112015S4"/>
    <n v="8615"/>
    <n v="15900"/>
    <n v="14700"/>
    <x v="3"/>
    <x v="347"/>
    <x v="2"/>
    <x v="1"/>
    <x v="218"/>
    <x v="0"/>
    <x v="0"/>
    <s v="Astra"/>
    <n v="1200"/>
    <x v="3"/>
  </r>
  <r>
    <s v="355-L01122015S13"/>
    <n v="2541"/>
    <n v="24400"/>
    <n v="16800"/>
    <x v="3"/>
    <x v="348"/>
    <x v="2"/>
    <x v="2"/>
    <x v="219"/>
    <x v="35"/>
    <x v="6"/>
    <s v="Scenic"/>
    <n v="7600"/>
    <x v="3"/>
  </r>
  <r>
    <s v="356-B03122015S25"/>
    <n v="7100"/>
    <n v="38100"/>
    <n v="35900"/>
    <x v="1"/>
    <x v="349"/>
    <x v="2"/>
    <x v="0"/>
    <x v="220"/>
    <x v="54"/>
    <x v="3"/>
    <s v="Auris"/>
    <n v="2200"/>
    <x v="1"/>
  </r>
  <r>
    <s v="357-B03122015S26"/>
    <n v="9265"/>
    <n v="24100"/>
    <n v="19200"/>
    <x v="0"/>
    <x v="350"/>
    <x v="2"/>
    <x v="0"/>
    <x v="220"/>
    <x v="17"/>
    <x v="4"/>
    <s v="Leon"/>
    <n v="4900"/>
    <x v="0"/>
  </r>
  <r>
    <s v="358-B04122015S9"/>
    <n v="3397"/>
    <n v="17600"/>
    <n v="15500"/>
    <x v="5"/>
    <x v="351"/>
    <x v="2"/>
    <x v="0"/>
    <x v="221"/>
    <x v="19"/>
    <x v="8"/>
    <s v="Qashqai"/>
    <n v="2100"/>
    <x v="5"/>
  </r>
  <r>
    <s v="359-D05122015S4"/>
    <n v="4685"/>
    <n v="19000"/>
    <n v="18500"/>
    <x v="2"/>
    <x v="352"/>
    <x v="2"/>
    <x v="1"/>
    <x v="222"/>
    <x v="0"/>
    <x v="5"/>
    <s v="C-MAX"/>
    <n v="500"/>
    <x v="2"/>
  </r>
  <r>
    <s v="360-D08122015S4"/>
    <n v="2298"/>
    <n v="14700"/>
    <n v="10600"/>
    <x v="3"/>
    <x v="353"/>
    <x v="2"/>
    <x v="1"/>
    <x v="223"/>
    <x v="0"/>
    <x v="8"/>
    <s v="Almera"/>
    <n v="4100"/>
    <x v="3"/>
  </r>
  <r>
    <s v="361-D10122015S4"/>
    <n v="8728"/>
    <n v="8200"/>
    <n v="8200"/>
    <x v="8"/>
    <x v="354"/>
    <x v="2"/>
    <x v="1"/>
    <x v="224"/>
    <x v="0"/>
    <x v="6"/>
    <s v="Kangoo"/>
    <n v="0"/>
    <x v="8"/>
  </r>
  <r>
    <s v="362-B13122015S13"/>
    <n v="9495"/>
    <n v="31700"/>
    <n v="24200"/>
    <x v="0"/>
    <x v="355"/>
    <x v="2"/>
    <x v="0"/>
    <x v="225"/>
    <x v="35"/>
    <x v="4"/>
    <s v="Altea"/>
    <n v="7500"/>
    <x v="0"/>
  </r>
  <r>
    <s v="363-L14122015S74"/>
    <n v="5428"/>
    <n v="21300"/>
    <n v="20600"/>
    <x v="3"/>
    <x v="356"/>
    <x v="2"/>
    <x v="2"/>
    <x v="226"/>
    <x v="50"/>
    <x v="0"/>
    <s v="Antara"/>
    <n v="700"/>
    <x v="3"/>
  </r>
  <r>
    <s v="364-D15122015S14"/>
    <n v="3526"/>
    <n v="9900"/>
    <n v="9000"/>
    <x v="6"/>
    <x v="357"/>
    <x v="2"/>
    <x v="1"/>
    <x v="227"/>
    <x v="6"/>
    <x v="5"/>
    <s v="Fiesta"/>
    <n v="900"/>
    <x v="6"/>
  </r>
  <r>
    <s v="365-D16122015S30"/>
    <n v="8461"/>
    <n v="47100"/>
    <n v="34400"/>
    <x v="13"/>
    <x v="358"/>
    <x v="2"/>
    <x v="1"/>
    <x v="228"/>
    <x v="9"/>
    <x v="0"/>
    <s v="Vivaro"/>
    <n v="12700"/>
    <x v="13"/>
  </r>
  <r>
    <s v="366-B16122015S58"/>
    <n v="10838"/>
    <n v="55800"/>
    <n v="47500"/>
    <x v="13"/>
    <x v="359"/>
    <x v="2"/>
    <x v="0"/>
    <x v="228"/>
    <x v="3"/>
    <x v="2"/>
    <s v="Octavia"/>
    <n v="8300"/>
    <x v="13"/>
  </r>
  <r>
    <s v="367-D16122015S4"/>
    <n v="7950"/>
    <n v="32200"/>
    <n v="30800"/>
    <x v="9"/>
    <x v="360"/>
    <x v="2"/>
    <x v="1"/>
    <x v="228"/>
    <x v="0"/>
    <x v="6"/>
    <s v="Koleos"/>
    <n v="1400"/>
    <x v="9"/>
  </r>
  <r>
    <s v="368-D17122015S4"/>
    <n v="9812"/>
    <n v="44300"/>
    <n v="29900"/>
    <x v="13"/>
    <x v="361"/>
    <x v="2"/>
    <x v="1"/>
    <x v="229"/>
    <x v="0"/>
    <x v="8"/>
    <s v="Juke"/>
    <n v="14400"/>
    <x v="13"/>
  </r>
  <r>
    <s v="369-D17122015S14"/>
    <n v="4839"/>
    <n v="35900"/>
    <n v="29000"/>
    <x v="1"/>
    <x v="362"/>
    <x v="2"/>
    <x v="1"/>
    <x v="229"/>
    <x v="6"/>
    <x v="6"/>
    <s v="Trafic"/>
    <n v="6900"/>
    <x v="1"/>
  </r>
  <r>
    <s v="370-B17122015S4"/>
    <n v="10067"/>
    <n v="8200"/>
    <n v="6600"/>
    <x v="8"/>
    <x v="363"/>
    <x v="2"/>
    <x v="0"/>
    <x v="229"/>
    <x v="0"/>
    <x v="8"/>
    <s v="Micra"/>
    <n v="1600"/>
    <x v="8"/>
  </r>
  <r>
    <s v="371-D19122015S4"/>
    <n v="6691"/>
    <n v="36000"/>
    <n v="33700"/>
    <x v="0"/>
    <x v="364"/>
    <x v="2"/>
    <x v="1"/>
    <x v="230"/>
    <x v="0"/>
    <x v="9"/>
    <s v="Civic"/>
    <n v="2300"/>
    <x v="0"/>
  </r>
  <r>
    <s v="372-B19122015S31"/>
    <n v="5330"/>
    <n v="30800"/>
    <n v="24300"/>
    <x v="9"/>
    <x v="365"/>
    <x v="2"/>
    <x v="0"/>
    <x v="230"/>
    <x v="28"/>
    <x v="2"/>
    <s v="Rapid"/>
    <n v="6500"/>
    <x v="9"/>
  </r>
  <r>
    <s v="373-D21122015S49"/>
    <n v="10114"/>
    <n v="27300"/>
    <n v="21900"/>
    <x v="1"/>
    <x v="366"/>
    <x v="2"/>
    <x v="1"/>
    <x v="231"/>
    <x v="55"/>
    <x v="6"/>
    <s v="Modus"/>
    <n v="5400"/>
    <x v="1"/>
  </r>
  <r>
    <s v="374-B22122015S4"/>
    <n v="8456"/>
    <n v="54800"/>
    <n v="37300"/>
    <x v="3"/>
    <x v="367"/>
    <x v="2"/>
    <x v="0"/>
    <x v="232"/>
    <x v="0"/>
    <x v="7"/>
    <s v="Tiguan"/>
    <n v="17500"/>
    <x v="3"/>
  </r>
  <r>
    <s v="375-D23122015S61"/>
    <n v="8547"/>
    <n v="14700"/>
    <n v="10700"/>
    <x v="3"/>
    <x v="368"/>
    <x v="2"/>
    <x v="1"/>
    <x v="233"/>
    <x v="56"/>
    <x v="4"/>
    <s v="Toledo"/>
    <n v="4000"/>
    <x v="3"/>
  </r>
  <r>
    <s v="376-D24122015S6"/>
    <n v="10067"/>
    <n v="11800"/>
    <n v="9800"/>
    <x v="5"/>
    <x v="369"/>
    <x v="2"/>
    <x v="1"/>
    <x v="234"/>
    <x v="14"/>
    <x v="8"/>
    <s v="Micra"/>
    <n v="2000"/>
    <x v="5"/>
  </r>
  <r>
    <s v="377-B24122015S14"/>
    <n v="1927"/>
    <n v="33700"/>
    <n v="25100"/>
    <x v="0"/>
    <x v="370"/>
    <x v="2"/>
    <x v="0"/>
    <x v="234"/>
    <x v="6"/>
    <x v="0"/>
    <s v="Zafira"/>
    <n v="8600"/>
    <x v="0"/>
  </r>
  <r>
    <s v="378-B27122015S4"/>
    <n v="4359"/>
    <n v="17700"/>
    <n v="15400"/>
    <x v="7"/>
    <x v="371"/>
    <x v="2"/>
    <x v="0"/>
    <x v="235"/>
    <x v="0"/>
    <x v="6"/>
    <s v="Scenic RX"/>
    <n v="2300"/>
    <x v="7"/>
  </r>
  <r>
    <s v="379-D28122015S4"/>
    <n v="5428"/>
    <n v="34000"/>
    <n v="33700"/>
    <x v="0"/>
    <x v="372"/>
    <x v="2"/>
    <x v="1"/>
    <x v="236"/>
    <x v="0"/>
    <x v="0"/>
    <s v="Antara"/>
    <n v="300"/>
    <x v="0"/>
  </r>
  <r>
    <s v="380-D29122015S4"/>
    <n v="3591"/>
    <n v="47900"/>
    <n v="42400"/>
    <x v="4"/>
    <x v="373"/>
    <x v="2"/>
    <x v="1"/>
    <x v="237"/>
    <x v="0"/>
    <x v="5"/>
    <s v="Grand C-MAX"/>
    <n v="5500"/>
    <x v="4"/>
  </r>
  <r>
    <s v="381-D29122015S34"/>
    <n v="3063"/>
    <n v="35000"/>
    <n v="30800"/>
    <x v="9"/>
    <x v="374"/>
    <x v="2"/>
    <x v="1"/>
    <x v="237"/>
    <x v="16"/>
    <x v="0"/>
    <s v="Agila"/>
    <n v="4200"/>
    <x v="9"/>
  </r>
  <r>
    <s v="382-D30122015S47"/>
    <n v="10067"/>
    <n v="20700"/>
    <n v="13900"/>
    <x v="4"/>
    <x v="375"/>
    <x v="2"/>
    <x v="1"/>
    <x v="238"/>
    <x v="33"/>
    <x v="8"/>
    <s v="Micra"/>
    <n v="6800"/>
    <x v="4"/>
  </r>
  <r>
    <s v="383-B30122015S35"/>
    <n v="7950"/>
    <n v="24100"/>
    <n v="18700"/>
    <x v="0"/>
    <x v="376"/>
    <x v="2"/>
    <x v="0"/>
    <x v="238"/>
    <x v="12"/>
    <x v="6"/>
    <s v="Koleos"/>
    <n v="5400"/>
    <x v="0"/>
  </r>
  <r>
    <s v="384-B04012016S14"/>
    <n v="1935"/>
    <n v="78900"/>
    <n v="73500"/>
    <x v="1"/>
    <x v="377"/>
    <x v="2"/>
    <x v="0"/>
    <x v="239"/>
    <x v="6"/>
    <x v="7"/>
    <s v="Passat"/>
    <n v="5400"/>
    <x v="0"/>
  </r>
  <r>
    <s v="385-L05012016S44"/>
    <n v="5459"/>
    <n v="20700"/>
    <n v="17300"/>
    <x v="0"/>
    <x v="203"/>
    <x v="2"/>
    <x v="2"/>
    <x v="240"/>
    <x v="21"/>
    <x v="0"/>
    <s v="Meriva"/>
    <n v="3400"/>
    <x v="4"/>
  </r>
  <r>
    <s v="386-D05012016S4"/>
    <n v="9502"/>
    <n v="18900"/>
    <n v="16400"/>
    <x v="2"/>
    <x v="378"/>
    <x v="2"/>
    <x v="1"/>
    <x v="240"/>
    <x v="0"/>
    <x v="7"/>
    <s v="Touran"/>
    <n v="2500"/>
    <x v="11"/>
  </r>
  <r>
    <s v="387-L08012016S2"/>
    <n v="3063"/>
    <n v="20700"/>
    <n v="15400"/>
    <x v="0"/>
    <x v="379"/>
    <x v="2"/>
    <x v="2"/>
    <x v="241"/>
    <x v="36"/>
    <x v="0"/>
    <s v="Agila"/>
    <n v="5300"/>
    <x v="4"/>
  </r>
  <r>
    <s v="388-D08012016S4"/>
    <n v="1842"/>
    <n v="82900"/>
    <n v="76900"/>
    <x v="0"/>
    <x v="380"/>
    <x v="2"/>
    <x v="1"/>
    <x v="241"/>
    <x v="0"/>
    <x v="3"/>
    <s v="Land Cruiser"/>
    <n v="6000"/>
    <x v="4"/>
  </r>
  <r>
    <s v="389-B09012016S4"/>
    <n v="5187"/>
    <n v="6500"/>
    <n v="4500"/>
    <x v="8"/>
    <x v="381"/>
    <x v="2"/>
    <x v="0"/>
    <x v="242"/>
    <x v="0"/>
    <x v="2"/>
    <s v="Citigo"/>
    <n v="2000"/>
    <x v="2"/>
  </r>
  <r>
    <s v="390-D10012016S42"/>
    <n v="8456"/>
    <n v="61100"/>
    <n v="54800"/>
    <x v="7"/>
    <x v="212"/>
    <x v="2"/>
    <x v="1"/>
    <x v="243"/>
    <x v="53"/>
    <x v="7"/>
    <s v="Tiguan"/>
    <n v="6300"/>
    <x v="3"/>
  </r>
  <r>
    <s v="391-B10012016S4"/>
    <n v="10632"/>
    <n v="47600"/>
    <n v="44300"/>
    <x v="1"/>
    <x v="382"/>
    <x v="2"/>
    <x v="0"/>
    <x v="243"/>
    <x v="0"/>
    <x v="5"/>
    <s v="Galaxy"/>
    <n v="3300"/>
    <x v="0"/>
  </r>
  <r>
    <s v="392-B13012016S4"/>
    <n v="10186"/>
    <n v="41900"/>
    <n v="38500"/>
    <x v="0"/>
    <x v="383"/>
    <x v="2"/>
    <x v="0"/>
    <x v="244"/>
    <x v="0"/>
    <x v="1"/>
    <s v="A3"/>
    <n v="3400"/>
    <x v="4"/>
  </r>
  <r>
    <s v="393-B17012016S4"/>
    <n v="4809"/>
    <n v="10000"/>
    <n v="9900"/>
    <x v="5"/>
    <x v="384"/>
    <x v="2"/>
    <x v="0"/>
    <x v="245"/>
    <x v="0"/>
    <x v="6"/>
    <s v="Twingo"/>
    <n v="100"/>
    <x v="6"/>
  </r>
  <r>
    <s v="394-L17012016S36"/>
    <n v="3526"/>
    <n v="12300"/>
    <n v="11800"/>
    <x v="3"/>
    <x v="385"/>
    <x v="2"/>
    <x v="2"/>
    <x v="245"/>
    <x v="48"/>
    <x v="5"/>
    <s v="Fiesta"/>
    <n v="500"/>
    <x v="5"/>
  </r>
  <r>
    <s v="395-B18012016S42"/>
    <n v="10114"/>
    <n v="20200"/>
    <n v="17700"/>
    <x v="4"/>
    <x v="386"/>
    <x v="2"/>
    <x v="0"/>
    <x v="246"/>
    <x v="53"/>
    <x v="6"/>
    <s v="Modus"/>
    <n v="2500"/>
    <x v="7"/>
  </r>
  <r>
    <s v="396-D18012016S48"/>
    <n v="4839"/>
    <n v="44600"/>
    <n v="40500"/>
    <x v="13"/>
    <x v="387"/>
    <x v="2"/>
    <x v="1"/>
    <x v="246"/>
    <x v="22"/>
    <x v="6"/>
    <s v="Trafic"/>
    <n v="4100"/>
    <x v="9"/>
  </r>
  <r>
    <s v="397-D19012016S4"/>
    <n v="7950"/>
    <n v="24100"/>
    <n v="23500"/>
    <x v="1"/>
    <x v="388"/>
    <x v="2"/>
    <x v="1"/>
    <x v="247"/>
    <x v="0"/>
    <x v="6"/>
    <s v="Koleos"/>
    <n v="600"/>
    <x v="0"/>
  </r>
  <r>
    <s v="398-D19012016S30"/>
    <n v="10114"/>
    <n v="12300"/>
    <n v="11800"/>
    <x v="3"/>
    <x v="389"/>
    <x v="2"/>
    <x v="1"/>
    <x v="247"/>
    <x v="9"/>
    <x v="6"/>
    <s v="Modus"/>
    <n v="500"/>
    <x v="5"/>
  </r>
  <r>
    <s v="399-D21012016S4"/>
    <n v="10838"/>
    <n v="40000"/>
    <n v="36100"/>
    <x v="1"/>
    <x v="390"/>
    <x v="2"/>
    <x v="1"/>
    <x v="248"/>
    <x v="0"/>
    <x v="2"/>
    <s v="Octavia"/>
    <n v="3900"/>
    <x v="0"/>
  </r>
  <r>
    <s v="400-D23012016S25"/>
    <n v="4570"/>
    <n v="6500"/>
    <n v="5900"/>
    <x v="8"/>
    <x v="391"/>
    <x v="2"/>
    <x v="1"/>
    <x v="249"/>
    <x v="54"/>
    <x v="2"/>
    <s v="Yeti"/>
    <n v="600"/>
    <x v="2"/>
  </r>
  <r>
    <s v="401-B24012016S32"/>
    <n v="5459"/>
    <n v="8200"/>
    <n v="8200"/>
    <x v="6"/>
    <x v="392"/>
    <x v="2"/>
    <x v="0"/>
    <x v="250"/>
    <x v="57"/>
    <x v="0"/>
    <s v="Meriva"/>
    <n v="0"/>
    <x v="8"/>
  </r>
  <r>
    <s v="402-D25012016S41"/>
    <n v="3397"/>
    <n v="31700"/>
    <n v="27500"/>
    <x v="1"/>
    <x v="393"/>
    <x v="2"/>
    <x v="1"/>
    <x v="251"/>
    <x v="15"/>
    <x v="8"/>
    <s v="Qashqai"/>
    <n v="4200"/>
    <x v="0"/>
  </r>
  <r>
    <s v="403-D25012016S5"/>
    <n v="9495"/>
    <n v="40500"/>
    <n v="34100"/>
    <x v="13"/>
    <x v="394"/>
    <x v="2"/>
    <x v="1"/>
    <x v="251"/>
    <x v="25"/>
    <x v="4"/>
    <s v="Altea"/>
    <n v="6400"/>
    <x v="9"/>
  </r>
  <r>
    <s v="404-D26012016S4"/>
    <n v="10067"/>
    <n v="8600"/>
    <n v="8200"/>
    <x v="6"/>
    <x v="395"/>
    <x v="2"/>
    <x v="1"/>
    <x v="252"/>
    <x v="0"/>
    <x v="8"/>
    <s v="Micra"/>
    <n v="400"/>
    <x v="8"/>
  </r>
  <r>
    <s v="405-L28012016S13"/>
    <n v="1809"/>
    <n v="32600"/>
    <n v="25400"/>
    <x v="4"/>
    <x v="396"/>
    <x v="2"/>
    <x v="2"/>
    <x v="253"/>
    <x v="35"/>
    <x v="0"/>
    <s v="Insignia"/>
    <n v="7200"/>
    <x v="7"/>
  </r>
  <r>
    <s v="406-D29012016S4"/>
    <n v="4570"/>
    <n v="27300"/>
    <n v="20300"/>
    <x v="9"/>
    <x v="397"/>
    <x v="2"/>
    <x v="1"/>
    <x v="254"/>
    <x v="0"/>
    <x v="2"/>
    <s v="Yeti"/>
    <n v="7000"/>
    <x v="1"/>
  </r>
  <r>
    <s v="407-D30012016S72"/>
    <n v="5187"/>
    <n v="20700"/>
    <n v="15800"/>
    <x v="0"/>
    <x v="398"/>
    <x v="2"/>
    <x v="1"/>
    <x v="255"/>
    <x v="38"/>
    <x v="2"/>
    <s v="Citigo"/>
    <n v="4900"/>
    <x v="4"/>
  </r>
  <r>
    <s v="408-D31012016S4"/>
    <n v="8441"/>
    <n v="30800"/>
    <n v="28100"/>
    <x v="5"/>
    <x v="399"/>
    <x v="2"/>
    <x v="1"/>
    <x v="256"/>
    <x v="0"/>
    <x v="5"/>
    <s v="S-MAX"/>
    <n v="2700"/>
    <x v="6"/>
  </r>
  <r>
    <s v="409-D02022016S4"/>
    <n v="1899"/>
    <n v="55900"/>
    <n v="47000"/>
    <x v="1"/>
    <x v="400"/>
    <x v="2"/>
    <x v="1"/>
    <x v="257"/>
    <x v="0"/>
    <x v="5"/>
    <s v="Transit"/>
    <n v="8900"/>
    <x v="0"/>
  </r>
  <r>
    <s v="410-B03022016S81"/>
    <n v="7950"/>
    <n v="14700"/>
    <n v="13600"/>
    <x v="7"/>
    <x v="401"/>
    <x v="2"/>
    <x v="0"/>
    <x v="258"/>
    <x v="58"/>
    <x v="6"/>
    <s v="Koleos"/>
    <n v="1100"/>
    <x v="3"/>
  </r>
  <r>
    <s v="411-D09022016S42"/>
    <n v="3752"/>
    <n v="16400"/>
    <n v="15500"/>
    <x v="3"/>
    <x v="402"/>
    <x v="2"/>
    <x v="1"/>
    <x v="259"/>
    <x v="53"/>
    <x v="3"/>
    <s v="Aygo"/>
    <n v="900"/>
    <x v="5"/>
  </r>
  <r>
    <s v="412-D10022016S26"/>
    <n v="8728"/>
    <n v="20700"/>
    <n v="20300"/>
    <x v="0"/>
    <x v="368"/>
    <x v="2"/>
    <x v="1"/>
    <x v="260"/>
    <x v="17"/>
    <x v="6"/>
    <s v="Kangoo"/>
    <n v="400"/>
    <x v="4"/>
  </r>
  <r>
    <s v="413-B10022016S53"/>
    <n v="9883"/>
    <n v="24000"/>
    <n v="18300"/>
    <x v="5"/>
    <x v="403"/>
    <x v="2"/>
    <x v="0"/>
    <x v="260"/>
    <x v="37"/>
    <x v="3"/>
    <s v="Avensis"/>
    <n v="5700"/>
    <x v="6"/>
  </r>
  <r>
    <s v="414-B11022016S4"/>
    <n v="6505"/>
    <n v="22400"/>
    <n v="20700"/>
    <x v="0"/>
    <x v="404"/>
    <x v="2"/>
    <x v="0"/>
    <x v="261"/>
    <x v="0"/>
    <x v="3"/>
    <s v="Yaris"/>
    <n v="1700"/>
    <x v="4"/>
  </r>
  <r>
    <s v="415-D11022016S1"/>
    <n v="5201"/>
    <n v="40000"/>
    <n v="28900"/>
    <x v="1"/>
    <x v="405"/>
    <x v="2"/>
    <x v="1"/>
    <x v="261"/>
    <x v="11"/>
    <x v="6"/>
    <s v="Grand Scenic"/>
    <n v="11100"/>
    <x v="0"/>
  </r>
  <r>
    <s v="416-D12022016S4"/>
    <n v="3187"/>
    <n v="34300"/>
    <n v="27500"/>
    <x v="0"/>
    <x v="406"/>
    <x v="2"/>
    <x v="1"/>
    <x v="262"/>
    <x v="0"/>
    <x v="6"/>
    <s v="Captur"/>
    <n v="6800"/>
    <x v="4"/>
  </r>
  <r>
    <s v="417-D12022016S4"/>
    <n v="3048"/>
    <n v="35900"/>
    <n v="34800"/>
    <x v="9"/>
    <x v="407"/>
    <x v="2"/>
    <x v="1"/>
    <x v="262"/>
    <x v="0"/>
    <x v="6"/>
    <s v="Megane"/>
    <n v="1100"/>
    <x v="1"/>
  </r>
  <r>
    <s v="418-B13022016S33"/>
    <n v="3981"/>
    <n v="70500"/>
    <n v="65900"/>
    <x v="9"/>
    <x v="408"/>
    <x v="2"/>
    <x v="0"/>
    <x v="263"/>
    <x v="2"/>
    <x v="7"/>
    <s v="Jetta"/>
    <n v="4600"/>
    <x v="1"/>
  </r>
  <r>
    <s v="419-B14022016S6"/>
    <n v="10067"/>
    <n v="8200"/>
    <n v="7200"/>
    <x v="6"/>
    <x v="409"/>
    <x v="2"/>
    <x v="0"/>
    <x v="264"/>
    <x v="14"/>
    <x v="8"/>
    <s v="Micra"/>
    <n v="1000"/>
    <x v="8"/>
  </r>
  <r>
    <s v="420-D14022016S4"/>
    <n v="11108"/>
    <n v="11800"/>
    <n v="8500"/>
    <x v="3"/>
    <x v="59"/>
    <x v="2"/>
    <x v="1"/>
    <x v="264"/>
    <x v="0"/>
    <x v="0"/>
    <s v="Corsa"/>
    <n v="3300"/>
    <x v="5"/>
  </r>
  <r>
    <s v="421-B14022016S14"/>
    <n v="8547"/>
    <n v="11800"/>
    <n v="8900"/>
    <x v="3"/>
    <x v="410"/>
    <x v="2"/>
    <x v="0"/>
    <x v="264"/>
    <x v="6"/>
    <x v="4"/>
    <s v="Toledo"/>
    <n v="2900"/>
    <x v="5"/>
  </r>
  <r>
    <s v="422-L15022016S4"/>
    <n v="8710"/>
    <n v="27300"/>
    <n v="24400"/>
    <x v="9"/>
    <x v="411"/>
    <x v="2"/>
    <x v="2"/>
    <x v="265"/>
    <x v="0"/>
    <x v="6"/>
    <s v="Laguna"/>
    <n v="2900"/>
    <x v="1"/>
  </r>
  <r>
    <s v="423-D15022016S4"/>
    <n v="1935"/>
    <n v="104300"/>
    <n v="102500"/>
    <x v="12"/>
    <x v="412"/>
    <x v="2"/>
    <x v="1"/>
    <x v="265"/>
    <x v="0"/>
    <x v="7"/>
    <s v="Passat"/>
    <n v="1800"/>
    <x v="13"/>
  </r>
  <r>
    <s v="424-D15022016S1"/>
    <n v="1935"/>
    <n v="31900"/>
    <n v="30200"/>
    <x v="5"/>
    <x v="413"/>
    <x v="2"/>
    <x v="1"/>
    <x v="265"/>
    <x v="11"/>
    <x v="7"/>
    <s v="Passat"/>
    <n v="1700"/>
    <x v="6"/>
  </r>
  <r>
    <s v="425-D16022016S4"/>
    <n v="5139"/>
    <n v="9900"/>
    <n v="7300"/>
    <x v="5"/>
    <x v="414"/>
    <x v="2"/>
    <x v="1"/>
    <x v="266"/>
    <x v="0"/>
    <x v="8"/>
    <s v="Note"/>
    <n v="2600"/>
    <x v="6"/>
  </r>
  <r>
    <s v="426-B17022016S4"/>
    <n v="9265"/>
    <n v="14700"/>
    <n v="13400"/>
    <x v="7"/>
    <x v="415"/>
    <x v="2"/>
    <x v="0"/>
    <x v="267"/>
    <x v="0"/>
    <x v="4"/>
    <s v="Leon"/>
    <n v="1300"/>
    <x v="3"/>
  </r>
  <r>
    <s v="427-D18022016S4"/>
    <n v="1647"/>
    <n v="38000"/>
    <n v="24700"/>
    <x v="0"/>
    <x v="416"/>
    <x v="2"/>
    <x v="1"/>
    <x v="268"/>
    <x v="0"/>
    <x v="3"/>
    <s v="Verso"/>
    <n v="13300"/>
    <x v="4"/>
  </r>
  <r>
    <s v="428-B19022016S5"/>
    <n v="11043"/>
    <n v="55900"/>
    <n v="49100"/>
    <x v="1"/>
    <x v="417"/>
    <x v="2"/>
    <x v="0"/>
    <x v="269"/>
    <x v="25"/>
    <x v="5"/>
    <s v="Focus C-Max"/>
    <n v="6800"/>
    <x v="0"/>
  </r>
  <r>
    <s v="429-L20022016S4"/>
    <n v="6691"/>
    <n v="47100"/>
    <n v="45700"/>
    <x v="12"/>
    <x v="288"/>
    <x v="2"/>
    <x v="2"/>
    <x v="270"/>
    <x v="0"/>
    <x v="9"/>
    <s v="Civic"/>
    <n v="1400"/>
    <x v="13"/>
  </r>
  <r>
    <s v="430-D20022016S4"/>
    <n v="11108"/>
    <n v="14700"/>
    <n v="13100"/>
    <x v="7"/>
    <x v="0"/>
    <x v="2"/>
    <x v="1"/>
    <x v="270"/>
    <x v="0"/>
    <x v="0"/>
    <s v="Corsa"/>
    <n v="1600"/>
    <x v="3"/>
  </r>
  <r>
    <s v="431-B21022016S42"/>
    <n v="4923"/>
    <n v="34300"/>
    <n v="31400"/>
    <x v="0"/>
    <x v="418"/>
    <x v="2"/>
    <x v="0"/>
    <x v="271"/>
    <x v="53"/>
    <x v="6"/>
    <s v="Espace"/>
    <n v="2900"/>
    <x v="4"/>
  </r>
  <r>
    <s v="432-B21022016S12"/>
    <n v="3981"/>
    <n v="35600"/>
    <n v="26100"/>
    <x v="7"/>
    <x v="419"/>
    <x v="2"/>
    <x v="0"/>
    <x v="271"/>
    <x v="30"/>
    <x v="7"/>
    <s v="Jetta"/>
    <n v="9500"/>
    <x v="3"/>
  </r>
  <r>
    <s v="433-D22022016S4"/>
    <n v="2318"/>
    <n v="13900"/>
    <n v="12100"/>
    <x v="5"/>
    <x v="420"/>
    <x v="2"/>
    <x v="1"/>
    <x v="272"/>
    <x v="0"/>
    <x v="5"/>
    <s v="Focus"/>
    <n v="1800"/>
    <x v="6"/>
  </r>
  <r>
    <s v="434-D23022016S3"/>
    <n v="11043"/>
    <n v="41300"/>
    <n v="41000"/>
    <x v="4"/>
    <x v="65"/>
    <x v="2"/>
    <x v="1"/>
    <x v="273"/>
    <x v="4"/>
    <x v="5"/>
    <s v="Focus C-Max"/>
    <n v="300"/>
    <x v="7"/>
  </r>
  <r>
    <s v="435-B27022016S4"/>
    <n v="3187"/>
    <n v="51000"/>
    <n v="36500"/>
    <x v="13"/>
    <x v="421"/>
    <x v="2"/>
    <x v="0"/>
    <x v="274"/>
    <x v="0"/>
    <x v="6"/>
    <s v="Captur"/>
    <n v="14500"/>
    <x v="9"/>
  </r>
  <r>
    <s v="436-B27022016S30"/>
    <n v="10049"/>
    <n v="24200"/>
    <n v="18100"/>
    <x v="10"/>
    <x v="422"/>
    <x v="2"/>
    <x v="0"/>
    <x v="274"/>
    <x v="9"/>
    <x v="1"/>
    <s v="A8"/>
    <n v="6100"/>
    <x v="14"/>
  </r>
  <r>
    <s v="437-B28022016S49"/>
    <n v="2750"/>
    <n v="11800"/>
    <n v="8700"/>
    <x v="3"/>
    <x v="423"/>
    <x v="2"/>
    <x v="0"/>
    <x v="275"/>
    <x v="55"/>
    <x v="4"/>
    <s v="Ibiza"/>
    <n v="3100"/>
    <x v="5"/>
  </r>
  <r>
    <s v="438-D28022016S29"/>
    <n v="3048"/>
    <n v="10700"/>
    <n v="8900"/>
    <x v="6"/>
    <x v="424"/>
    <x v="2"/>
    <x v="1"/>
    <x v="275"/>
    <x v="8"/>
    <x v="6"/>
    <s v="Megane"/>
    <n v="1800"/>
    <x v="8"/>
  </r>
  <r>
    <s v="439-L28022016S14"/>
    <n v="9495"/>
    <n v="19400"/>
    <n v="16300"/>
    <x v="7"/>
    <x v="425"/>
    <x v="2"/>
    <x v="2"/>
    <x v="275"/>
    <x v="6"/>
    <x v="4"/>
    <s v="Altea"/>
    <n v="3100"/>
    <x v="3"/>
  </r>
  <r>
    <s v="440-D29022016S4"/>
    <n v="10632"/>
    <n v="22800"/>
    <n v="21700"/>
    <x v="3"/>
    <x v="426"/>
    <x v="2"/>
    <x v="1"/>
    <x v="276"/>
    <x v="0"/>
    <x v="5"/>
    <s v="Galaxy"/>
    <n v="1100"/>
    <x v="5"/>
  </r>
  <r>
    <s v="441-D29022016S29"/>
    <n v="8615"/>
    <n v="24100"/>
    <n v="19200"/>
    <x v="1"/>
    <x v="427"/>
    <x v="2"/>
    <x v="1"/>
    <x v="276"/>
    <x v="8"/>
    <x v="0"/>
    <s v="Astra"/>
    <n v="4900"/>
    <x v="0"/>
  </r>
  <r>
    <s v="442-L01032016S30"/>
    <n v="7950"/>
    <n v="5100"/>
    <n v="4300"/>
    <x v="2"/>
    <x v="428"/>
    <x v="2"/>
    <x v="2"/>
    <x v="277"/>
    <x v="9"/>
    <x v="6"/>
    <s v="Koleos"/>
    <n v="800"/>
    <x v="11"/>
  </r>
  <r>
    <s v="443-B01032016S4"/>
    <n v="2414"/>
    <n v="52500"/>
    <n v="46700"/>
    <x v="6"/>
    <x v="429"/>
    <x v="2"/>
    <x v="0"/>
    <x v="277"/>
    <x v="0"/>
    <x v="1"/>
    <s v="S5"/>
    <n v="5800"/>
    <x v="8"/>
  </r>
  <r>
    <s v="444-D01032016S4"/>
    <n v="4567"/>
    <n v="9900"/>
    <n v="7900"/>
    <x v="5"/>
    <x v="430"/>
    <x v="2"/>
    <x v="1"/>
    <x v="277"/>
    <x v="0"/>
    <x v="6"/>
    <s v="Clio"/>
    <n v="2000"/>
    <x v="6"/>
  </r>
  <r>
    <s v="445-L01032016S4"/>
    <n v="1884"/>
    <n v="65900"/>
    <n v="50300"/>
    <x v="9"/>
    <x v="431"/>
    <x v="2"/>
    <x v="2"/>
    <x v="277"/>
    <x v="0"/>
    <x v="7"/>
    <s v="Golf"/>
    <n v="15600"/>
    <x v="1"/>
  </r>
  <r>
    <s v="446-B03032016S13"/>
    <n v="2298"/>
    <n v="14700"/>
    <n v="14500"/>
    <x v="7"/>
    <x v="432"/>
    <x v="2"/>
    <x v="0"/>
    <x v="278"/>
    <x v="35"/>
    <x v="8"/>
    <s v="Almera"/>
    <n v="200"/>
    <x v="3"/>
  </r>
  <r>
    <s v="447-D03032016S9"/>
    <n v="5428"/>
    <n v="16500"/>
    <n v="11600"/>
    <x v="3"/>
    <x v="433"/>
    <x v="2"/>
    <x v="1"/>
    <x v="278"/>
    <x v="19"/>
    <x v="0"/>
    <s v="Antara"/>
    <n v="4900"/>
    <x v="5"/>
  </r>
  <r>
    <s v="448-D03032016S6"/>
    <n v="9812"/>
    <n v="35900"/>
    <n v="24500"/>
    <x v="9"/>
    <x v="434"/>
    <x v="2"/>
    <x v="1"/>
    <x v="278"/>
    <x v="14"/>
    <x v="8"/>
    <s v="Juke"/>
    <n v="11400"/>
    <x v="1"/>
  </r>
  <r>
    <s v="449-D04032016S6"/>
    <n v="5743"/>
    <n v="23900"/>
    <n v="17400"/>
    <x v="3"/>
    <x v="435"/>
    <x v="2"/>
    <x v="1"/>
    <x v="279"/>
    <x v="14"/>
    <x v="2"/>
    <s v="Superb"/>
    <n v="6500"/>
    <x v="5"/>
  </r>
  <r>
    <s v="450-D07032016S13"/>
    <n v="7100"/>
    <n v="11200"/>
    <n v="10700"/>
    <x v="6"/>
    <x v="436"/>
    <x v="2"/>
    <x v="1"/>
    <x v="280"/>
    <x v="35"/>
    <x v="3"/>
    <s v="Auris"/>
    <n v="500"/>
    <x v="8"/>
  </r>
  <r>
    <s v="451-D08032016S48"/>
    <n v="3981"/>
    <n v="31000"/>
    <n v="28500"/>
    <x v="3"/>
    <x v="437"/>
    <x v="2"/>
    <x v="1"/>
    <x v="281"/>
    <x v="22"/>
    <x v="7"/>
    <s v="Jetta"/>
    <n v="2500"/>
    <x v="5"/>
  </r>
  <r>
    <s v="452-D09032016S4"/>
    <n v="2096"/>
    <n v="56500"/>
    <n v="55400"/>
    <x v="13"/>
    <x v="438"/>
    <x v="2"/>
    <x v="1"/>
    <x v="282"/>
    <x v="0"/>
    <x v="5"/>
    <s v="Kuga"/>
    <n v="1100"/>
    <x v="9"/>
  </r>
  <r>
    <s v="453-B09032016S6"/>
    <n v="5459"/>
    <n v="4300"/>
    <n v="4200"/>
    <x v="11"/>
    <x v="439"/>
    <x v="2"/>
    <x v="0"/>
    <x v="282"/>
    <x v="14"/>
    <x v="0"/>
    <s v="Meriva"/>
    <n v="100"/>
    <x v="10"/>
  </r>
  <r>
    <s v="454-D10032016S4"/>
    <n v="4996"/>
    <n v="73500"/>
    <n v="64200"/>
    <x v="1"/>
    <x v="440"/>
    <x v="2"/>
    <x v="1"/>
    <x v="283"/>
    <x v="0"/>
    <x v="7"/>
    <s v="Golf Plus"/>
    <n v="9300"/>
    <x v="0"/>
  </r>
  <r>
    <s v="455-B10032016S14"/>
    <n v="6691"/>
    <n v="33700"/>
    <n v="30800"/>
    <x v="1"/>
    <x v="441"/>
    <x v="2"/>
    <x v="0"/>
    <x v="283"/>
    <x v="6"/>
    <x v="9"/>
    <s v="Civic"/>
    <n v="2900"/>
    <x v="0"/>
  </r>
  <r>
    <s v="456-B10032016S6"/>
    <n v="9734"/>
    <n v="23800"/>
    <n v="20700"/>
    <x v="0"/>
    <x v="442"/>
    <x v="2"/>
    <x v="0"/>
    <x v="283"/>
    <x v="14"/>
    <x v="8"/>
    <s v="Primera"/>
    <n v="3100"/>
    <x v="4"/>
  </r>
  <r>
    <s v="457-D11032016S5"/>
    <n v="4243"/>
    <n v="33800"/>
    <n v="32600"/>
    <x v="4"/>
    <x v="443"/>
    <x v="2"/>
    <x v="1"/>
    <x v="284"/>
    <x v="25"/>
    <x v="3"/>
    <s v="Corolla Verso"/>
    <n v="1200"/>
    <x v="7"/>
  </r>
  <r>
    <s v="458-L11032016S1"/>
    <n v="3655"/>
    <n v="61300"/>
    <n v="55900"/>
    <x v="1"/>
    <x v="444"/>
    <x v="2"/>
    <x v="2"/>
    <x v="284"/>
    <x v="11"/>
    <x v="0"/>
    <s v="Mokka"/>
    <n v="5400"/>
    <x v="0"/>
  </r>
  <r>
    <s v="459-D11032016S14"/>
    <n v="3526"/>
    <n v="27000"/>
    <n v="24100"/>
    <x v="1"/>
    <x v="445"/>
    <x v="2"/>
    <x v="1"/>
    <x v="284"/>
    <x v="6"/>
    <x v="5"/>
    <s v="Fiesta"/>
    <n v="2900"/>
    <x v="0"/>
  </r>
  <r>
    <s v="460-D12032016S31"/>
    <n v="4839"/>
    <n v="38200"/>
    <n v="35900"/>
    <x v="9"/>
    <x v="446"/>
    <x v="2"/>
    <x v="1"/>
    <x v="285"/>
    <x v="28"/>
    <x v="6"/>
    <s v="Trafic"/>
    <n v="2300"/>
    <x v="1"/>
  </r>
  <r>
    <s v="461-D12032016S47"/>
    <n v="4567"/>
    <n v="6500"/>
    <n v="6500"/>
    <x v="8"/>
    <x v="447"/>
    <x v="2"/>
    <x v="1"/>
    <x v="285"/>
    <x v="33"/>
    <x v="6"/>
    <s v="Clio"/>
    <n v="0"/>
    <x v="2"/>
  </r>
  <r>
    <s v="462-D12032016S4"/>
    <n v="9265"/>
    <n v="11800"/>
    <n v="9400"/>
    <x v="3"/>
    <x v="448"/>
    <x v="2"/>
    <x v="1"/>
    <x v="285"/>
    <x v="0"/>
    <x v="4"/>
    <s v="Leon"/>
    <n v="2400"/>
    <x v="5"/>
  </r>
  <r>
    <s v="463-D12032016S4"/>
    <n v="8547"/>
    <n v="11000"/>
    <n v="9900"/>
    <x v="5"/>
    <x v="449"/>
    <x v="2"/>
    <x v="1"/>
    <x v="285"/>
    <x v="0"/>
    <x v="4"/>
    <s v="Toledo"/>
    <n v="1100"/>
    <x v="6"/>
  </r>
  <r>
    <s v="464-B14032016S19"/>
    <n v="4685"/>
    <n v="68300"/>
    <n v="57500"/>
    <x v="1"/>
    <x v="450"/>
    <x v="2"/>
    <x v="0"/>
    <x v="286"/>
    <x v="34"/>
    <x v="5"/>
    <s v="C-MAX"/>
    <n v="10800"/>
    <x v="0"/>
  </r>
  <r>
    <s v="465-L15032016S4"/>
    <n v="1935"/>
    <n v="83100"/>
    <n v="54900"/>
    <x v="9"/>
    <x v="451"/>
    <x v="2"/>
    <x v="2"/>
    <x v="287"/>
    <x v="0"/>
    <x v="7"/>
    <s v="Passat"/>
    <n v="28200"/>
    <x v="1"/>
  </r>
  <r>
    <s v="466-L15032016S4"/>
    <n v="11108"/>
    <n v="30800"/>
    <n v="28300"/>
    <x v="13"/>
    <x v="452"/>
    <x v="2"/>
    <x v="2"/>
    <x v="287"/>
    <x v="0"/>
    <x v="0"/>
    <s v="Corsa"/>
    <n v="2500"/>
    <x v="9"/>
  </r>
  <r>
    <s v="467-L16032016S62"/>
    <n v="2096"/>
    <n v="64000"/>
    <n v="56500"/>
    <x v="13"/>
    <x v="453"/>
    <x v="2"/>
    <x v="2"/>
    <x v="288"/>
    <x v="43"/>
    <x v="5"/>
    <s v="Kuga"/>
    <n v="7500"/>
    <x v="9"/>
  </r>
  <r>
    <s v="468-B20032016S4"/>
    <n v="7100"/>
    <n v="36400"/>
    <n v="31700"/>
    <x v="1"/>
    <x v="454"/>
    <x v="2"/>
    <x v="0"/>
    <x v="289"/>
    <x v="0"/>
    <x v="3"/>
    <s v="Auris"/>
    <n v="4700"/>
    <x v="0"/>
  </r>
  <r>
    <s v="469-D21032016S35"/>
    <n v="11108"/>
    <n v="30800"/>
    <n v="21400"/>
    <x v="13"/>
    <x v="455"/>
    <x v="2"/>
    <x v="1"/>
    <x v="290"/>
    <x v="12"/>
    <x v="0"/>
    <s v="Corsa"/>
    <n v="9400"/>
    <x v="9"/>
  </r>
  <r>
    <s v="470-D21032016S6"/>
    <n v="6797"/>
    <n v="10700"/>
    <n v="7000"/>
    <x v="6"/>
    <x v="456"/>
    <x v="2"/>
    <x v="1"/>
    <x v="290"/>
    <x v="14"/>
    <x v="7"/>
    <s v="Polo"/>
    <n v="3700"/>
    <x v="8"/>
  </r>
  <r>
    <s v="471-D21032016S4"/>
    <n v="3397"/>
    <n v="8600"/>
    <n v="6500"/>
    <x v="8"/>
    <x v="457"/>
    <x v="2"/>
    <x v="1"/>
    <x v="290"/>
    <x v="0"/>
    <x v="8"/>
    <s v="Qashqai"/>
    <n v="2100"/>
    <x v="2"/>
  </r>
  <r>
    <s v="472-B23032016S4"/>
    <n v="3620"/>
    <n v="20500"/>
    <n v="19400"/>
    <x v="7"/>
    <x v="73"/>
    <x v="2"/>
    <x v="0"/>
    <x v="291"/>
    <x v="0"/>
    <x v="2"/>
    <s v="Roomster"/>
    <n v="1100"/>
    <x v="3"/>
  </r>
  <r>
    <s v="473-D23032016S4"/>
    <n v="4414"/>
    <n v="43900"/>
    <n v="40000"/>
    <x v="1"/>
    <x v="458"/>
    <x v="2"/>
    <x v="1"/>
    <x v="291"/>
    <x v="0"/>
    <x v="4"/>
    <s v="Altea XL"/>
    <n v="3900"/>
    <x v="0"/>
  </r>
  <r>
    <s v="474-B24032016S4"/>
    <n v="2111"/>
    <n v="9300"/>
    <n v="8200"/>
    <x v="6"/>
    <x v="459"/>
    <x v="2"/>
    <x v="0"/>
    <x v="292"/>
    <x v="0"/>
    <x v="0"/>
    <s v="Vectra"/>
    <n v="1100"/>
    <x v="8"/>
  </r>
  <r>
    <s v="475-D24032016S67"/>
    <n v="5340"/>
    <n v="11800"/>
    <n v="11100"/>
    <x v="3"/>
    <x v="460"/>
    <x v="2"/>
    <x v="1"/>
    <x v="292"/>
    <x v="59"/>
    <x v="9"/>
    <s v="Jazz"/>
    <n v="700"/>
    <x v="5"/>
  </r>
  <r>
    <s v="476-D26032016S4"/>
    <n v="1600"/>
    <n v="10300"/>
    <n v="9900"/>
    <x v="5"/>
    <x v="309"/>
    <x v="2"/>
    <x v="1"/>
    <x v="293"/>
    <x v="0"/>
    <x v="2"/>
    <s v="Fabia"/>
    <n v="400"/>
    <x v="6"/>
  </r>
  <r>
    <s v="477-B26032016S14"/>
    <n v="9219"/>
    <n v="34300"/>
    <n v="34000"/>
    <x v="0"/>
    <x v="461"/>
    <x v="2"/>
    <x v="0"/>
    <x v="293"/>
    <x v="6"/>
    <x v="8"/>
    <s v="X-Trail"/>
    <n v="300"/>
    <x v="4"/>
  </r>
  <r>
    <s v="478-D29032016S4"/>
    <n v="9883"/>
    <n v="37500"/>
    <n v="35600"/>
    <x v="7"/>
    <x v="462"/>
    <x v="2"/>
    <x v="1"/>
    <x v="294"/>
    <x v="0"/>
    <x v="3"/>
    <s v="Avensis"/>
    <n v="1900"/>
    <x v="3"/>
  </r>
  <r>
    <s v="479-D30032016S19"/>
    <n v="9734"/>
    <n v="14700"/>
    <n v="10900"/>
    <x v="7"/>
    <x v="463"/>
    <x v="2"/>
    <x v="1"/>
    <x v="295"/>
    <x v="34"/>
    <x v="8"/>
    <s v="Primera"/>
    <n v="3800"/>
    <x v="3"/>
  </r>
  <r>
    <s v="480-D31032016S4"/>
    <n v="9734"/>
    <n v="15600"/>
    <n v="14700"/>
    <x v="7"/>
    <x v="464"/>
    <x v="2"/>
    <x v="1"/>
    <x v="296"/>
    <x v="0"/>
    <x v="8"/>
    <s v="Primera"/>
    <n v="900"/>
    <x v="3"/>
  </r>
  <r>
    <s v="481-B31032016S4"/>
    <n v="4567"/>
    <n v="8200"/>
    <n v="7800"/>
    <x v="6"/>
    <x v="465"/>
    <x v="2"/>
    <x v="0"/>
    <x v="296"/>
    <x v="0"/>
    <x v="6"/>
    <s v="Clio"/>
    <n v="400"/>
    <x v="8"/>
  </r>
  <r>
    <s v="482-B01042016S4"/>
    <n v="5139"/>
    <n v="10700"/>
    <n v="9900"/>
    <x v="5"/>
    <x v="466"/>
    <x v="2"/>
    <x v="0"/>
    <x v="297"/>
    <x v="0"/>
    <x v="8"/>
    <s v="Note"/>
    <n v="800"/>
    <x v="6"/>
  </r>
  <r>
    <s v="483-B01042016S4"/>
    <n v="4809"/>
    <n v="24100"/>
    <n v="23100"/>
    <x v="1"/>
    <x v="467"/>
    <x v="2"/>
    <x v="0"/>
    <x v="297"/>
    <x v="0"/>
    <x v="6"/>
    <s v="Twingo"/>
    <n v="1000"/>
    <x v="0"/>
  </r>
  <r>
    <s v="484-D02042016S36"/>
    <n v="7282"/>
    <n v="55900"/>
    <n v="47700"/>
    <x v="1"/>
    <x v="468"/>
    <x v="2"/>
    <x v="1"/>
    <x v="298"/>
    <x v="48"/>
    <x v="5"/>
    <s v="Mondeo"/>
    <n v="8200"/>
    <x v="0"/>
  </r>
  <r>
    <s v="485-D03042016S1"/>
    <n v="5428"/>
    <n v="43000"/>
    <n v="37900"/>
    <x v="13"/>
    <x v="469"/>
    <x v="2"/>
    <x v="1"/>
    <x v="299"/>
    <x v="11"/>
    <x v="0"/>
    <s v="Antara"/>
    <n v="5100"/>
    <x v="9"/>
  </r>
  <r>
    <s v="486-L04042016S4"/>
    <n v="8461"/>
    <n v="11400"/>
    <n v="11200"/>
    <x v="6"/>
    <x v="470"/>
    <x v="2"/>
    <x v="2"/>
    <x v="300"/>
    <x v="0"/>
    <x v="0"/>
    <s v="Vivaro"/>
    <n v="200"/>
    <x v="8"/>
  </r>
  <r>
    <s v="487-D04042016S37"/>
    <n v="9734"/>
    <n v="20700"/>
    <n v="19500"/>
    <x v="0"/>
    <x v="471"/>
    <x v="2"/>
    <x v="1"/>
    <x v="300"/>
    <x v="60"/>
    <x v="8"/>
    <s v="Primera"/>
    <n v="1200"/>
    <x v="4"/>
  </r>
  <r>
    <s v="488-B05042016S41"/>
    <n v="3594"/>
    <n v="21100"/>
    <n v="20600"/>
    <x v="7"/>
    <x v="472"/>
    <x v="2"/>
    <x v="0"/>
    <x v="301"/>
    <x v="15"/>
    <x v="5"/>
    <s v="Fusion"/>
    <n v="500"/>
    <x v="3"/>
  </r>
  <r>
    <s v="489-D06042016S4"/>
    <n v="6505"/>
    <n v="20700"/>
    <n v="17900"/>
    <x v="0"/>
    <x v="473"/>
    <x v="2"/>
    <x v="1"/>
    <x v="302"/>
    <x v="0"/>
    <x v="3"/>
    <s v="Yaris"/>
    <n v="2800"/>
    <x v="4"/>
  </r>
  <r>
    <s v="490-D06042016S17"/>
    <n v="3318"/>
    <n v="24500"/>
    <n v="23300"/>
    <x v="4"/>
    <x v="474"/>
    <x v="2"/>
    <x v="1"/>
    <x v="302"/>
    <x v="31"/>
    <x v="7"/>
    <s v="Caddy"/>
    <n v="1200"/>
    <x v="7"/>
  </r>
  <r>
    <s v="491-B06042016S47"/>
    <n v="10114"/>
    <n v="14700"/>
    <n v="10400"/>
    <x v="7"/>
    <x v="475"/>
    <x v="2"/>
    <x v="0"/>
    <x v="302"/>
    <x v="33"/>
    <x v="6"/>
    <s v="Modus"/>
    <n v="4300"/>
    <x v="3"/>
  </r>
  <r>
    <s v="492-D07042016S4"/>
    <n v="8233"/>
    <n v="22100"/>
    <n v="19400"/>
    <x v="7"/>
    <x v="169"/>
    <x v="2"/>
    <x v="1"/>
    <x v="303"/>
    <x v="0"/>
    <x v="4"/>
    <s v="Alhambra"/>
    <n v="2700"/>
    <x v="3"/>
  </r>
  <r>
    <s v="493-D08042016S34"/>
    <n v="11108"/>
    <n v="20700"/>
    <n v="14900"/>
    <x v="0"/>
    <x v="476"/>
    <x v="2"/>
    <x v="1"/>
    <x v="304"/>
    <x v="16"/>
    <x v="0"/>
    <s v="Corsa"/>
    <n v="5800"/>
    <x v="4"/>
  </r>
  <r>
    <s v="494-B09042016S4"/>
    <n v="4809"/>
    <n v="13600"/>
    <n v="11800"/>
    <x v="3"/>
    <x v="477"/>
    <x v="2"/>
    <x v="0"/>
    <x v="305"/>
    <x v="0"/>
    <x v="6"/>
    <s v="Twingo"/>
    <n v="1800"/>
    <x v="5"/>
  </r>
  <r>
    <s v="495-D10042016S4"/>
    <n v="5201"/>
    <n v="19700"/>
    <n v="19600"/>
    <x v="3"/>
    <x v="478"/>
    <x v="2"/>
    <x v="1"/>
    <x v="306"/>
    <x v="0"/>
    <x v="6"/>
    <s v="Grand Scenic"/>
    <n v="100"/>
    <x v="5"/>
  </r>
  <r>
    <s v="496-B12042016S4"/>
    <n v="5340"/>
    <n v="9900"/>
    <n v="6500"/>
    <x v="5"/>
    <x v="479"/>
    <x v="2"/>
    <x v="0"/>
    <x v="307"/>
    <x v="0"/>
    <x v="9"/>
    <s v="Jazz"/>
    <n v="3400"/>
    <x v="6"/>
  </r>
  <r>
    <s v="497-D12042016S4"/>
    <n v="6797"/>
    <n v="7500"/>
    <n v="6700"/>
    <x v="2"/>
    <x v="480"/>
    <x v="2"/>
    <x v="1"/>
    <x v="307"/>
    <x v="0"/>
    <x v="7"/>
    <s v="Polo"/>
    <n v="800"/>
    <x v="11"/>
  </r>
  <r>
    <s v="498-D13042016S4"/>
    <n v="3773"/>
    <n v="18900"/>
    <n v="14200"/>
    <x v="6"/>
    <x v="481"/>
    <x v="2"/>
    <x v="1"/>
    <x v="308"/>
    <x v="0"/>
    <x v="9"/>
    <s v="CR-V"/>
    <n v="4700"/>
    <x v="8"/>
  </r>
  <r>
    <s v="499-D13042016S4"/>
    <n v="1647"/>
    <n v="45900"/>
    <n v="44300"/>
    <x v="1"/>
    <x v="482"/>
    <x v="2"/>
    <x v="1"/>
    <x v="308"/>
    <x v="0"/>
    <x v="3"/>
    <s v="Verso"/>
    <n v="1600"/>
    <x v="0"/>
  </r>
  <r>
    <s v="500-B14042016S46"/>
    <n v="2801"/>
    <n v="28700"/>
    <n v="27100"/>
    <x v="7"/>
    <x v="483"/>
    <x v="2"/>
    <x v="0"/>
    <x v="309"/>
    <x v="42"/>
    <x v="9"/>
    <s v="HR-V"/>
    <n v="1600"/>
    <x v="3"/>
  </r>
  <r>
    <s v="501-D16042016S4"/>
    <n v="2750"/>
    <n v="9900"/>
    <n v="9900"/>
    <x v="5"/>
    <x v="371"/>
    <x v="2"/>
    <x v="1"/>
    <x v="310"/>
    <x v="0"/>
    <x v="4"/>
    <s v="Ibiza"/>
    <n v="0"/>
    <x v="6"/>
  </r>
  <r>
    <s v="502-B16042016S5"/>
    <n v="5428"/>
    <n v="13900"/>
    <n v="12700"/>
    <x v="5"/>
    <x v="484"/>
    <x v="2"/>
    <x v="0"/>
    <x v="310"/>
    <x v="25"/>
    <x v="0"/>
    <s v="Antara"/>
    <n v="1200"/>
    <x v="6"/>
  </r>
  <r>
    <s v="503-D17042016S9"/>
    <n v="5428"/>
    <n v="31200"/>
    <n v="28900"/>
    <x v="0"/>
    <x v="485"/>
    <x v="2"/>
    <x v="1"/>
    <x v="311"/>
    <x v="19"/>
    <x v="0"/>
    <s v="Antara"/>
    <n v="2300"/>
    <x v="4"/>
  </r>
  <r>
    <s v="504-L20042016S54"/>
    <n v="8615"/>
    <n v="14700"/>
    <n v="11200"/>
    <x v="7"/>
    <x v="486"/>
    <x v="2"/>
    <x v="2"/>
    <x v="312"/>
    <x v="32"/>
    <x v="0"/>
    <s v="Astra"/>
    <n v="3500"/>
    <x v="3"/>
  </r>
  <r>
    <s v="505-B20042016S31"/>
    <n v="7950"/>
    <n v="17700"/>
    <n v="16600"/>
    <x v="4"/>
    <x v="487"/>
    <x v="2"/>
    <x v="0"/>
    <x v="312"/>
    <x v="28"/>
    <x v="6"/>
    <s v="Koleos"/>
    <n v="1100"/>
    <x v="7"/>
  </r>
  <r>
    <s v="506-B21042016S4"/>
    <n v="11108"/>
    <n v="30800"/>
    <n v="27500"/>
    <x v="13"/>
    <x v="488"/>
    <x v="2"/>
    <x v="0"/>
    <x v="313"/>
    <x v="0"/>
    <x v="0"/>
    <s v="Corsa"/>
    <n v="3300"/>
    <x v="9"/>
  </r>
  <r>
    <s v="507-D21042016S44"/>
    <n v="7950"/>
    <n v="5100"/>
    <n v="4600"/>
    <x v="2"/>
    <x v="489"/>
    <x v="2"/>
    <x v="1"/>
    <x v="313"/>
    <x v="21"/>
    <x v="6"/>
    <s v="Koleos"/>
    <n v="500"/>
    <x v="11"/>
  </r>
  <r>
    <s v="508-B23042016S22"/>
    <n v="6691"/>
    <n v="38200"/>
    <n v="28300"/>
    <x v="9"/>
    <x v="490"/>
    <x v="2"/>
    <x v="0"/>
    <x v="314"/>
    <x v="10"/>
    <x v="9"/>
    <s v="Civic"/>
    <n v="9900"/>
    <x v="1"/>
  </r>
  <r>
    <s v="509-D24042016S39"/>
    <n v="1899"/>
    <n v="87000"/>
    <n v="83500"/>
    <x v="14"/>
    <x v="491"/>
    <x v="2"/>
    <x v="1"/>
    <x v="315"/>
    <x v="61"/>
    <x v="5"/>
    <s v="Transit"/>
    <n v="3500"/>
    <x v="12"/>
  </r>
  <r>
    <s v="510-L25042016S14"/>
    <n v="11108"/>
    <n v="9900"/>
    <n v="9300"/>
    <x v="5"/>
    <x v="492"/>
    <x v="2"/>
    <x v="2"/>
    <x v="316"/>
    <x v="6"/>
    <x v="0"/>
    <s v="Corsa"/>
    <n v="600"/>
    <x v="6"/>
  </r>
  <r>
    <s v="511-B25042016S4"/>
    <n v="9734"/>
    <n v="6500"/>
    <n v="6400"/>
    <x v="8"/>
    <x v="493"/>
    <x v="2"/>
    <x v="0"/>
    <x v="316"/>
    <x v="0"/>
    <x v="8"/>
    <s v="Primera"/>
    <n v="100"/>
    <x v="2"/>
  </r>
  <r>
    <s v="512-D26042016S4"/>
    <n v="1927"/>
    <n v="33700"/>
    <n v="31900"/>
    <x v="1"/>
    <x v="494"/>
    <x v="2"/>
    <x v="1"/>
    <x v="317"/>
    <x v="0"/>
    <x v="0"/>
    <s v="Zafira"/>
    <n v="1800"/>
    <x v="0"/>
  </r>
  <r>
    <s v="513-B27042016S4"/>
    <n v="5459"/>
    <n v="9900"/>
    <n v="9800"/>
    <x v="5"/>
    <x v="495"/>
    <x v="2"/>
    <x v="0"/>
    <x v="318"/>
    <x v="0"/>
    <x v="0"/>
    <s v="Meriva"/>
    <n v="100"/>
    <x v="6"/>
  </r>
  <r>
    <s v="514-B27042016S53"/>
    <n v="9883"/>
    <n v="65900"/>
    <n v="63600"/>
    <x v="9"/>
    <x v="496"/>
    <x v="2"/>
    <x v="0"/>
    <x v="318"/>
    <x v="37"/>
    <x v="3"/>
    <s v="Avensis"/>
    <n v="2300"/>
    <x v="1"/>
  </r>
  <r>
    <s v="515-D27042016S34"/>
    <n v="4414"/>
    <n v="34300"/>
    <n v="31600"/>
    <x v="0"/>
    <x v="497"/>
    <x v="2"/>
    <x v="1"/>
    <x v="318"/>
    <x v="16"/>
    <x v="4"/>
    <s v="Altea XL"/>
    <n v="2700"/>
    <x v="4"/>
  </r>
  <r>
    <s v="516-D27042016S3"/>
    <n v="1600"/>
    <n v="24100"/>
    <n v="22600"/>
    <x v="1"/>
    <x v="498"/>
    <x v="2"/>
    <x v="1"/>
    <x v="318"/>
    <x v="4"/>
    <x v="2"/>
    <s v="Fabia"/>
    <n v="1500"/>
    <x v="0"/>
  </r>
  <r>
    <s v="517-D28042016S4"/>
    <n v="4809"/>
    <n v="8200"/>
    <n v="8100"/>
    <x v="6"/>
    <x v="499"/>
    <x v="2"/>
    <x v="1"/>
    <x v="319"/>
    <x v="0"/>
    <x v="6"/>
    <s v="Twingo"/>
    <n v="100"/>
    <x v="8"/>
  </r>
  <r>
    <s v="518-B28042016S85"/>
    <n v="7950"/>
    <n v="20700"/>
    <n v="15800"/>
    <x v="0"/>
    <x v="500"/>
    <x v="2"/>
    <x v="0"/>
    <x v="319"/>
    <x v="62"/>
    <x v="6"/>
    <s v="Koleos"/>
    <n v="4900"/>
    <x v="4"/>
  </r>
  <r>
    <s v="519-B29042016S4"/>
    <n v="3526"/>
    <n v="12000"/>
    <n v="11800"/>
    <x v="3"/>
    <x v="501"/>
    <x v="2"/>
    <x v="0"/>
    <x v="320"/>
    <x v="0"/>
    <x v="5"/>
    <s v="Fiesta"/>
    <n v="200"/>
    <x v="5"/>
  </r>
  <r>
    <s v="520-D30042016S4"/>
    <n v="3187"/>
    <n v="51000"/>
    <n v="43500"/>
    <x v="13"/>
    <x v="502"/>
    <x v="2"/>
    <x v="1"/>
    <x v="321"/>
    <x v="0"/>
    <x v="6"/>
    <s v="Captur"/>
    <n v="7500"/>
    <x v="9"/>
  </r>
  <r>
    <s v="521-D30042016S4"/>
    <n v="6691"/>
    <n v="38200"/>
    <n v="34700"/>
    <x v="9"/>
    <x v="503"/>
    <x v="2"/>
    <x v="1"/>
    <x v="321"/>
    <x v="0"/>
    <x v="9"/>
    <s v="Civic"/>
    <n v="3500"/>
    <x v="1"/>
  </r>
  <r>
    <s v="522-D02052016S14"/>
    <n v="2318"/>
    <n v="27300"/>
    <n v="24800"/>
    <x v="4"/>
    <x v="504"/>
    <x v="2"/>
    <x v="1"/>
    <x v="322"/>
    <x v="6"/>
    <x v="5"/>
    <s v="Focus"/>
    <n v="2500"/>
    <x v="7"/>
  </r>
  <r>
    <s v="523-D03052016S6"/>
    <n v="8461"/>
    <n v="13900"/>
    <n v="9500"/>
    <x v="5"/>
    <x v="505"/>
    <x v="2"/>
    <x v="1"/>
    <x v="323"/>
    <x v="14"/>
    <x v="0"/>
    <s v="Vivaro"/>
    <n v="4400"/>
    <x v="6"/>
  </r>
  <r>
    <s v="524-L03052016S30"/>
    <n v="8710"/>
    <n v="14700"/>
    <n v="10600"/>
    <x v="7"/>
    <x v="506"/>
    <x v="2"/>
    <x v="2"/>
    <x v="323"/>
    <x v="9"/>
    <x v="6"/>
    <s v="Laguna"/>
    <n v="4100"/>
    <x v="3"/>
  </r>
  <r>
    <s v="525-B05052016S42"/>
    <n v="4996"/>
    <n v="56000"/>
    <n v="54000"/>
    <x v="4"/>
    <x v="507"/>
    <x v="2"/>
    <x v="0"/>
    <x v="324"/>
    <x v="53"/>
    <x v="7"/>
    <s v="Golf Plus"/>
    <n v="2000"/>
    <x v="7"/>
  </r>
  <r>
    <s v="526-D05052016S44"/>
    <n v="8615"/>
    <n v="9900"/>
    <n v="6700"/>
    <x v="5"/>
    <x v="508"/>
    <x v="2"/>
    <x v="1"/>
    <x v="324"/>
    <x v="21"/>
    <x v="0"/>
    <s v="Astra"/>
    <n v="3200"/>
    <x v="6"/>
  </r>
  <r>
    <s v="527-B06052016S20"/>
    <n v="7153"/>
    <n v="24300"/>
    <n v="16200"/>
    <x v="8"/>
    <x v="509"/>
    <x v="2"/>
    <x v="0"/>
    <x v="325"/>
    <x v="5"/>
    <x v="7"/>
    <s v="Transporter"/>
    <n v="8100"/>
    <x v="2"/>
  </r>
  <r>
    <s v="528-B06052016S4"/>
    <n v="1647"/>
    <n v="21700"/>
    <n v="18100"/>
    <x v="3"/>
    <x v="460"/>
    <x v="2"/>
    <x v="0"/>
    <x v="325"/>
    <x v="0"/>
    <x v="3"/>
    <s v="Verso"/>
    <n v="3600"/>
    <x v="5"/>
  </r>
  <r>
    <s v="529-D06052016S4"/>
    <n v="8547"/>
    <n v="27300"/>
    <n v="18200"/>
    <x v="9"/>
    <x v="510"/>
    <x v="2"/>
    <x v="1"/>
    <x v="325"/>
    <x v="0"/>
    <x v="4"/>
    <s v="Toledo"/>
    <n v="9100"/>
    <x v="1"/>
  </r>
  <r>
    <s v="530-D07052016S4"/>
    <n v="3397"/>
    <n v="23300"/>
    <n v="18200"/>
    <x v="4"/>
    <x v="511"/>
    <x v="2"/>
    <x v="1"/>
    <x v="326"/>
    <x v="0"/>
    <x v="8"/>
    <s v="Qashqai"/>
    <n v="5100"/>
    <x v="7"/>
  </r>
  <r>
    <s v="531-D08052016S16"/>
    <n v="10114"/>
    <n v="18500"/>
    <n v="17700"/>
    <x v="4"/>
    <x v="512"/>
    <x v="2"/>
    <x v="1"/>
    <x v="327"/>
    <x v="13"/>
    <x v="6"/>
    <s v="Modus"/>
    <n v="800"/>
    <x v="7"/>
  </r>
  <r>
    <s v="532-D09052016S4"/>
    <n v="1899"/>
    <n v="63200"/>
    <n v="60300"/>
    <x v="9"/>
    <x v="513"/>
    <x v="2"/>
    <x v="1"/>
    <x v="328"/>
    <x v="0"/>
    <x v="5"/>
    <s v="Transit"/>
    <n v="2900"/>
    <x v="1"/>
  </r>
  <r>
    <s v="533-B10052016S6"/>
    <n v="4839"/>
    <n v="11600"/>
    <n v="10700"/>
    <x v="6"/>
    <x v="514"/>
    <x v="2"/>
    <x v="0"/>
    <x v="329"/>
    <x v="14"/>
    <x v="6"/>
    <s v="Trafic"/>
    <n v="900"/>
    <x v="8"/>
  </r>
  <r>
    <s v="534-B12052016S4"/>
    <n v="4449"/>
    <n v="77200"/>
    <n v="62500"/>
    <x v="9"/>
    <x v="515"/>
    <x v="2"/>
    <x v="0"/>
    <x v="330"/>
    <x v="0"/>
    <x v="1"/>
    <s v="A4"/>
    <n v="14700"/>
    <x v="1"/>
  </r>
  <r>
    <s v="535-D14052016S4"/>
    <n v="3318"/>
    <n v="10700"/>
    <n v="9200"/>
    <x v="6"/>
    <x v="516"/>
    <x v="2"/>
    <x v="1"/>
    <x v="331"/>
    <x v="0"/>
    <x v="7"/>
    <s v="Caddy"/>
    <n v="1500"/>
    <x v="8"/>
  </r>
  <r>
    <s v="536-L14052016S68"/>
    <n v="4570"/>
    <n v="15200"/>
    <n v="14700"/>
    <x v="7"/>
    <x v="517"/>
    <x v="2"/>
    <x v="2"/>
    <x v="331"/>
    <x v="63"/>
    <x v="2"/>
    <s v="Yeti"/>
    <n v="500"/>
    <x v="3"/>
  </r>
  <r>
    <s v="537-D16052016S22"/>
    <n v="2111"/>
    <n v="8200"/>
    <n v="5500"/>
    <x v="6"/>
    <x v="518"/>
    <x v="2"/>
    <x v="1"/>
    <x v="332"/>
    <x v="10"/>
    <x v="0"/>
    <s v="Vectra"/>
    <n v="2700"/>
    <x v="8"/>
  </r>
  <r>
    <s v="538-D17052016S4"/>
    <n v="5137"/>
    <n v="35900"/>
    <n v="26000"/>
    <x v="3"/>
    <x v="519"/>
    <x v="2"/>
    <x v="1"/>
    <x v="333"/>
    <x v="0"/>
    <x v="3"/>
    <s v="Prius"/>
    <n v="9900"/>
    <x v="5"/>
  </r>
  <r>
    <s v="539-B17052016S4"/>
    <n v="9812"/>
    <n v="19400"/>
    <n v="14300"/>
    <x v="7"/>
    <x v="520"/>
    <x v="2"/>
    <x v="0"/>
    <x v="333"/>
    <x v="0"/>
    <x v="8"/>
    <s v="Juke"/>
    <n v="5100"/>
    <x v="3"/>
  </r>
  <r>
    <s v="540-D18052016S4"/>
    <n v="5330"/>
    <n v="9900"/>
    <n v="6500"/>
    <x v="5"/>
    <x v="521"/>
    <x v="2"/>
    <x v="1"/>
    <x v="334"/>
    <x v="0"/>
    <x v="2"/>
    <s v="Rapid"/>
    <n v="3400"/>
    <x v="6"/>
  </r>
  <r>
    <s v="541-B20052016S4"/>
    <n v="8710"/>
    <n v="9900"/>
    <n v="7200"/>
    <x v="5"/>
    <x v="522"/>
    <x v="2"/>
    <x v="0"/>
    <x v="335"/>
    <x v="0"/>
    <x v="6"/>
    <s v="Laguna"/>
    <n v="2700"/>
    <x v="6"/>
  </r>
  <r>
    <s v="542-D20052016S29"/>
    <n v="10838"/>
    <n v="19600"/>
    <n v="15500"/>
    <x v="3"/>
    <x v="523"/>
    <x v="2"/>
    <x v="1"/>
    <x v="335"/>
    <x v="8"/>
    <x v="2"/>
    <s v="Octavia"/>
    <n v="4100"/>
    <x v="5"/>
  </r>
  <r>
    <s v="543-D21052016S4"/>
    <n v="4449"/>
    <n v="23100"/>
    <n v="20400"/>
    <x v="6"/>
    <x v="524"/>
    <x v="2"/>
    <x v="1"/>
    <x v="336"/>
    <x v="0"/>
    <x v="1"/>
    <s v="A4"/>
    <n v="2700"/>
    <x v="8"/>
  </r>
  <r>
    <s v="544-B24052016S4"/>
    <n v="3187"/>
    <n v="45200"/>
    <n v="44900"/>
    <x v="9"/>
    <x v="525"/>
    <x v="2"/>
    <x v="0"/>
    <x v="337"/>
    <x v="0"/>
    <x v="6"/>
    <s v="Captur"/>
    <n v="300"/>
    <x v="1"/>
  </r>
  <r>
    <s v="545-D26052016S4"/>
    <n v="9495"/>
    <n v="44300"/>
    <n v="40500"/>
    <x v="13"/>
    <x v="526"/>
    <x v="2"/>
    <x v="1"/>
    <x v="338"/>
    <x v="0"/>
    <x v="4"/>
    <s v="Altea"/>
    <n v="3800"/>
    <x v="9"/>
  </r>
  <r>
    <s v="546-D27052016S52"/>
    <n v="5330"/>
    <n v="5200"/>
    <n v="5100"/>
    <x v="2"/>
    <x v="527"/>
    <x v="2"/>
    <x v="1"/>
    <x v="339"/>
    <x v="1"/>
    <x v="2"/>
    <s v="Rapid"/>
    <n v="100"/>
    <x v="11"/>
  </r>
  <r>
    <s v="547-D28052016S4"/>
    <n v="7282"/>
    <n v="63200"/>
    <n v="59300"/>
    <x v="9"/>
    <x v="528"/>
    <x v="2"/>
    <x v="1"/>
    <x v="340"/>
    <x v="0"/>
    <x v="5"/>
    <s v="Mondeo"/>
    <n v="3900"/>
    <x v="1"/>
  </r>
  <r>
    <s v="548-D01062016S9"/>
    <n v="1935"/>
    <n v="15500"/>
    <n v="10100"/>
    <x v="2"/>
    <x v="529"/>
    <x v="2"/>
    <x v="1"/>
    <x v="341"/>
    <x v="19"/>
    <x v="7"/>
    <s v="Passat"/>
    <n v="5400"/>
    <x v="11"/>
  </r>
  <r>
    <s v="549-L01062016S4"/>
    <n v="4809"/>
    <n v="11800"/>
    <n v="11100"/>
    <x v="3"/>
    <x v="530"/>
    <x v="2"/>
    <x v="2"/>
    <x v="341"/>
    <x v="0"/>
    <x v="6"/>
    <s v="Twingo"/>
    <n v="700"/>
    <x v="5"/>
  </r>
  <r>
    <s v="550-B02062016S4"/>
    <n v="3620"/>
    <n v="40500"/>
    <n v="37600"/>
    <x v="13"/>
    <x v="531"/>
    <x v="2"/>
    <x v="0"/>
    <x v="342"/>
    <x v="0"/>
    <x v="2"/>
    <s v="Roomster"/>
    <n v="2900"/>
    <x v="9"/>
  </r>
  <r>
    <s v="551-D02062016S10"/>
    <n v="10067"/>
    <n v="17700"/>
    <n v="12500"/>
    <x v="4"/>
    <x v="506"/>
    <x v="2"/>
    <x v="1"/>
    <x v="342"/>
    <x v="7"/>
    <x v="8"/>
    <s v="Micra"/>
    <n v="5200"/>
    <x v="7"/>
  </r>
  <r>
    <s v="552-B02062016S4"/>
    <n v="10147"/>
    <n v="18900"/>
    <n v="16200"/>
    <x v="2"/>
    <x v="532"/>
    <x v="2"/>
    <x v="0"/>
    <x v="342"/>
    <x v="0"/>
    <x v="1"/>
    <s v="S3"/>
    <n v="2700"/>
    <x v="11"/>
  </r>
  <r>
    <s v="553-B03062016S6"/>
    <n v="2414"/>
    <n v="23300"/>
    <n v="20300"/>
    <x v="10"/>
    <x v="533"/>
    <x v="2"/>
    <x v="0"/>
    <x v="343"/>
    <x v="14"/>
    <x v="1"/>
    <s v="S5"/>
    <n v="3000"/>
    <x v="14"/>
  </r>
  <r>
    <s v="554-B03062016S4"/>
    <n v="1899"/>
    <n v="18900"/>
    <n v="17000"/>
    <x v="6"/>
    <x v="534"/>
    <x v="2"/>
    <x v="0"/>
    <x v="343"/>
    <x v="0"/>
    <x v="5"/>
    <s v="Transit"/>
    <n v="1900"/>
    <x v="8"/>
  </r>
  <r>
    <s v="555-B03062016S4"/>
    <n v="8314"/>
    <n v="27300"/>
    <n v="18300"/>
    <x v="9"/>
    <x v="535"/>
    <x v="2"/>
    <x v="0"/>
    <x v="343"/>
    <x v="0"/>
    <x v="0"/>
    <s v="Combo"/>
    <n v="9000"/>
    <x v="1"/>
  </r>
  <r>
    <s v="556-D06062016S14"/>
    <n v="7950"/>
    <n v="24100"/>
    <n v="16900"/>
    <x v="1"/>
    <x v="446"/>
    <x v="2"/>
    <x v="1"/>
    <x v="344"/>
    <x v="6"/>
    <x v="6"/>
    <s v="Koleos"/>
    <n v="7200"/>
    <x v="0"/>
  </r>
  <r>
    <s v="557-B07062016S4"/>
    <n v="3620"/>
    <n v="15500"/>
    <n v="10200"/>
    <x v="3"/>
    <x v="536"/>
    <x v="2"/>
    <x v="0"/>
    <x v="345"/>
    <x v="0"/>
    <x v="2"/>
    <s v="Roomster"/>
    <n v="5300"/>
    <x v="5"/>
  </r>
  <r>
    <s v="558-D08062016S4"/>
    <n v="1884"/>
    <n v="67800"/>
    <n v="65900"/>
    <x v="9"/>
    <x v="537"/>
    <x v="2"/>
    <x v="1"/>
    <x v="346"/>
    <x v="0"/>
    <x v="7"/>
    <s v="Golf"/>
    <n v="1900"/>
    <x v="1"/>
  </r>
  <r>
    <s v="559-B11062016S6"/>
    <n v="3526"/>
    <n v="15300"/>
    <n v="14700"/>
    <x v="7"/>
    <x v="538"/>
    <x v="2"/>
    <x v="0"/>
    <x v="347"/>
    <x v="14"/>
    <x v="5"/>
    <s v="Fiesta"/>
    <n v="600"/>
    <x v="3"/>
  </r>
  <r>
    <s v="560-D12062016S25"/>
    <n v="3594"/>
    <n v="16500"/>
    <n v="14600"/>
    <x v="3"/>
    <x v="539"/>
    <x v="2"/>
    <x v="1"/>
    <x v="348"/>
    <x v="54"/>
    <x v="5"/>
    <s v="Fusion"/>
    <n v="1900"/>
    <x v="5"/>
  </r>
  <r>
    <s v="561-D12062016S4"/>
    <n v="1842"/>
    <n v="43900"/>
    <n v="43600"/>
    <x v="3"/>
    <x v="540"/>
    <x v="2"/>
    <x v="1"/>
    <x v="348"/>
    <x v="0"/>
    <x v="3"/>
    <s v="Land Cruiser"/>
    <n v="300"/>
    <x v="5"/>
  </r>
  <r>
    <s v="562-D15062016S4"/>
    <n v="2100"/>
    <n v="30600"/>
    <n v="27100"/>
    <x v="7"/>
    <x v="541"/>
    <x v="2"/>
    <x v="1"/>
    <x v="349"/>
    <x v="0"/>
    <x v="3"/>
    <s v="Corolla"/>
    <n v="3500"/>
    <x v="3"/>
  </r>
  <r>
    <s v="563-B16062016S4"/>
    <n v="10838"/>
    <n v="29400"/>
    <n v="27500"/>
    <x v="4"/>
    <x v="542"/>
    <x v="2"/>
    <x v="0"/>
    <x v="350"/>
    <x v="0"/>
    <x v="2"/>
    <s v="Octavia"/>
    <n v="1900"/>
    <x v="7"/>
  </r>
  <r>
    <s v="564-D17062016S4"/>
    <n v="9265"/>
    <n v="14700"/>
    <n v="14000"/>
    <x v="7"/>
    <x v="543"/>
    <x v="2"/>
    <x v="1"/>
    <x v="351"/>
    <x v="0"/>
    <x v="4"/>
    <s v="Leon"/>
    <n v="700"/>
    <x v="3"/>
  </r>
  <r>
    <s v="565-D18062016S4"/>
    <n v="6797"/>
    <n v="31700"/>
    <n v="21700"/>
    <x v="1"/>
    <x v="544"/>
    <x v="2"/>
    <x v="1"/>
    <x v="352"/>
    <x v="0"/>
    <x v="7"/>
    <s v="Polo"/>
    <n v="10000"/>
    <x v="0"/>
  </r>
  <r>
    <s v="566-D22062016S30"/>
    <n v="8547"/>
    <n v="30800"/>
    <n v="20700"/>
    <x v="13"/>
    <x v="545"/>
    <x v="2"/>
    <x v="1"/>
    <x v="353"/>
    <x v="9"/>
    <x v="4"/>
    <s v="Toledo"/>
    <n v="10100"/>
    <x v="9"/>
  </r>
  <r>
    <s v="567-D23062016S4"/>
    <n v="4359"/>
    <n v="30800"/>
    <n v="29500"/>
    <x v="13"/>
    <x v="546"/>
    <x v="2"/>
    <x v="1"/>
    <x v="354"/>
    <x v="0"/>
    <x v="6"/>
    <s v="Scenic RX"/>
    <n v="1300"/>
    <x v="9"/>
  </r>
  <r>
    <s v="568-B23062016S4"/>
    <n v="8728"/>
    <n v="9900"/>
    <n v="7000"/>
    <x v="5"/>
    <x v="547"/>
    <x v="2"/>
    <x v="0"/>
    <x v="354"/>
    <x v="0"/>
    <x v="6"/>
    <s v="Kangoo"/>
    <n v="2900"/>
    <x v="6"/>
  </r>
  <r>
    <s v="569-D24062016S41"/>
    <n v="5187"/>
    <n v="27300"/>
    <n v="25000"/>
    <x v="9"/>
    <x v="548"/>
    <x v="2"/>
    <x v="1"/>
    <x v="355"/>
    <x v="15"/>
    <x v="2"/>
    <s v="Citigo"/>
    <n v="2300"/>
    <x v="1"/>
  </r>
  <r>
    <s v="570-B25062016S4"/>
    <n v="5743"/>
    <n v="29800"/>
    <n v="28900"/>
    <x v="7"/>
    <x v="549"/>
    <x v="2"/>
    <x v="0"/>
    <x v="356"/>
    <x v="0"/>
    <x v="2"/>
    <s v="Superb"/>
    <n v="900"/>
    <x v="3"/>
  </r>
  <r>
    <s v="571-B26062016S4"/>
    <n v="7100"/>
    <n v="15500"/>
    <n v="12700"/>
    <x v="3"/>
    <x v="550"/>
    <x v="2"/>
    <x v="0"/>
    <x v="357"/>
    <x v="0"/>
    <x v="3"/>
    <s v="Auris"/>
    <n v="2800"/>
    <x v="5"/>
  </r>
  <r>
    <s v="572-B29062016S4"/>
    <n v="8710"/>
    <n v="24100"/>
    <n v="19200"/>
    <x v="1"/>
    <x v="551"/>
    <x v="2"/>
    <x v="0"/>
    <x v="358"/>
    <x v="0"/>
    <x v="6"/>
    <s v="Laguna"/>
    <n v="4900"/>
    <x v="0"/>
  </r>
  <r>
    <s v="573-B30062016S4"/>
    <n v="5459"/>
    <n v="27300"/>
    <n v="18200"/>
    <x v="9"/>
    <x v="552"/>
    <x v="2"/>
    <x v="0"/>
    <x v="359"/>
    <x v="0"/>
    <x v="0"/>
    <s v="Meriva"/>
    <n v="9100"/>
    <x v="1"/>
  </r>
  <r>
    <s v="574-B01072016S4"/>
    <n v="8314"/>
    <n v="27300"/>
    <n v="23400"/>
    <x v="9"/>
    <x v="553"/>
    <x v="2"/>
    <x v="0"/>
    <x v="360"/>
    <x v="0"/>
    <x v="0"/>
    <s v="Combo"/>
    <n v="3900"/>
    <x v="1"/>
  </r>
  <r>
    <s v="575-B04072016S4"/>
    <n v="1647"/>
    <n v="21700"/>
    <n v="15800"/>
    <x v="3"/>
    <x v="554"/>
    <x v="2"/>
    <x v="0"/>
    <x v="361"/>
    <x v="0"/>
    <x v="3"/>
    <s v="Verso"/>
    <n v="5900"/>
    <x v="5"/>
  </r>
  <r>
    <s v="576-D04072016S4"/>
    <n v="3318"/>
    <n v="13600"/>
    <n v="13000"/>
    <x v="5"/>
    <x v="251"/>
    <x v="2"/>
    <x v="1"/>
    <x v="361"/>
    <x v="0"/>
    <x v="7"/>
    <s v="Caddy"/>
    <n v="600"/>
    <x v="6"/>
  </r>
  <r>
    <s v="577-B04072016S37"/>
    <n v="9495"/>
    <n v="38900"/>
    <n v="35900"/>
    <x v="9"/>
    <x v="555"/>
    <x v="2"/>
    <x v="0"/>
    <x v="361"/>
    <x v="60"/>
    <x v="4"/>
    <s v="Altea"/>
    <n v="3000"/>
    <x v="1"/>
  </r>
  <r>
    <s v="578-D04072016S4"/>
    <n v="4567"/>
    <n v="8200"/>
    <n v="6000"/>
    <x v="6"/>
    <x v="556"/>
    <x v="2"/>
    <x v="1"/>
    <x v="361"/>
    <x v="0"/>
    <x v="6"/>
    <s v="Clio"/>
    <n v="2200"/>
    <x v="8"/>
  </r>
  <r>
    <s v="579-D05072016S6"/>
    <n v="1927"/>
    <n v="11400"/>
    <n v="7600"/>
    <x v="6"/>
    <x v="557"/>
    <x v="2"/>
    <x v="1"/>
    <x v="362"/>
    <x v="14"/>
    <x v="0"/>
    <s v="Zafira"/>
    <n v="3800"/>
    <x v="8"/>
  </r>
  <r>
    <s v="580-B06072016S4"/>
    <n v="3981"/>
    <n v="24000"/>
    <n v="22200"/>
    <x v="5"/>
    <x v="558"/>
    <x v="2"/>
    <x v="0"/>
    <x v="363"/>
    <x v="0"/>
    <x v="7"/>
    <s v="Jetta"/>
    <n v="1800"/>
    <x v="6"/>
  </r>
  <r>
    <s v="581-B06072016S22"/>
    <n v="1899"/>
    <n v="34100"/>
    <n v="26900"/>
    <x v="7"/>
    <x v="559"/>
    <x v="2"/>
    <x v="0"/>
    <x v="363"/>
    <x v="10"/>
    <x v="5"/>
    <s v="Transit"/>
    <n v="7200"/>
    <x v="3"/>
  </r>
  <r>
    <s v="582-D07072016S38"/>
    <n v="7100"/>
    <n v="23300"/>
    <n v="15200"/>
    <x v="4"/>
    <x v="560"/>
    <x v="2"/>
    <x v="1"/>
    <x v="364"/>
    <x v="23"/>
    <x v="3"/>
    <s v="Auris"/>
    <n v="8100"/>
    <x v="7"/>
  </r>
  <r>
    <s v="583-B07072016S4"/>
    <n v="2750"/>
    <n v="17700"/>
    <n v="15800"/>
    <x v="4"/>
    <x v="561"/>
    <x v="2"/>
    <x v="0"/>
    <x v="364"/>
    <x v="0"/>
    <x v="4"/>
    <s v="Ibiza"/>
    <n v="1900"/>
    <x v="7"/>
  </r>
  <r>
    <s v="584-B08072016S14"/>
    <n v="8547"/>
    <n v="14700"/>
    <n v="12000"/>
    <x v="7"/>
    <x v="562"/>
    <x v="2"/>
    <x v="0"/>
    <x v="365"/>
    <x v="6"/>
    <x v="4"/>
    <s v="Toledo"/>
    <n v="2700"/>
    <x v="3"/>
  </r>
  <r>
    <s v="585-B10072016S52"/>
    <n v="2298"/>
    <n v="14700"/>
    <n v="10500"/>
    <x v="7"/>
    <x v="550"/>
    <x v="2"/>
    <x v="0"/>
    <x v="366"/>
    <x v="1"/>
    <x v="8"/>
    <s v="Almera"/>
    <n v="4200"/>
    <x v="3"/>
  </r>
  <r>
    <s v="586-B10072016S60"/>
    <n v="5187"/>
    <n v="20700"/>
    <n v="19300"/>
    <x v="0"/>
    <x v="563"/>
    <x v="2"/>
    <x v="0"/>
    <x v="366"/>
    <x v="64"/>
    <x v="2"/>
    <s v="Citigo"/>
    <n v="1400"/>
    <x v="4"/>
  </r>
  <r>
    <s v="587-B11072016S7"/>
    <n v="8233"/>
    <n v="23300"/>
    <n v="20500"/>
    <x v="4"/>
    <x v="564"/>
    <x v="2"/>
    <x v="0"/>
    <x v="367"/>
    <x v="26"/>
    <x v="4"/>
    <s v="Alhambra"/>
    <n v="2800"/>
    <x v="7"/>
  </r>
  <r>
    <s v="588-D13072016S48"/>
    <n v="3620"/>
    <n v="31700"/>
    <n v="20700"/>
    <x v="1"/>
    <x v="393"/>
    <x v="2"/>
    <x v="1"/>
    <x v="368"/>
    <x v="22"/>
    <x v="2"/>
    <s v="Roomster"/>
    <n v="11000"/>
    <x v="0"/>
  </r>
  <r>
    <s v="589-L14072016S4"/>
    <n v="2111"/>
    <n v="5100"/>
    <n v="3500"/>
    <x v="2"/>
    <x v="565"/>
    <x v="2"/>
    <x v="2"/>
    <x v="369"/>
    <x v="0"/>
    <x v="0"/>
    <s v="Vectra"/>
    <n v="1600"/>
    <x v="11"/>
  </r>
  <r>
    <s v="590-B14072016S6"/>
    <n v="4996"/>
    <n v="93700"/>
    <n v="73200"/>
    <x v="13"/>
    <x v="566"/>
    <x v="2"/>
    <x v="0"/>
    <x v="369"/>
    <x v="14"/>
    <x v="7"/>
    <s v="Golf Plus"/>
    <n v="20500"/>
    <x v="9"/>
  </r>
  <r>
    <s v="591-D15072016S4"/>
    <n v="9265"/>
    <n v="24200"/>
    <n v="24100"/>
    <x v="1"/>
    <x v="567"/>
    <x v="2"/>
    <x v="1"/>
    <x v="370"/>
    <x v="0"/>
    <x v="4"/>
    <s v="Leon"/>
    <n v="100"/>
    <x v="0"/>
  </r>
  <r>
    <s v="592-B16072016S4"/>
    <n v="9495"/>
    <n v="13000"/>
    <n v="10000"/>
    <x v="5"/>
    <x v="568"/>
    <x v="2"/>
    <x v="0"/>
    <x v="371"/>
    <x v="0"/>
    <x v="4"/>
    <s v="Altea"/>
    <n v="3000"/>
    <x v="6"/>
  </r>
  <r>
    <s v="593-D16072016S14"/>
    <n v="3526"/>
    <n v="9900"/>
    <n v="9000"/>
    <x v="5"/>
    <x v="569"/>
    <x v="2"/>
    <x v="1"/>
    <x v="371"/>
    <x v="6"/>
    <x v="5"/>
    <s v="Fiesta"/>
    <n v="900"/>
    <x v="6"/>
  </r>
  <r>
    <s v="594-B16072016S14"/>
    <n v="10506"/>
    <n v="15000"/>
    <n v="12800"/>
    <x v="6"/>
    <x v="570"/>
    <x v="2"/>
    <x v="0"/>
    <x v="371"/>
    <x v="6"/>
    <x v="9"/>
    <s v="Accord"/>
    <n v="2200"/>
    <x v="8"/>
  </r>
  <r>
    <s v="595-L17072016S78"/>
    <n v="4923"/>
    <n v="29400"/>
    <n v="25300"/>
    <x v="4"/>
    <x v="571"/>
    <x v="2"/>
    <x v="2"/>
    <x v="372"/>
    <x v="40"/>
    <x v="6"/>
    <s v="Espace"/>
    <n v="4100"/>
    <x v="7"/>
  </r>
  <r>
    <s v="596-B18072016S6"/>
    <n v="9495"/>
    <n v="10700"/>
    <n v="10200"/>
    <x v="6"/>
    <x v="572"/>
    <x v="2"/>
    <x v="0"/>
    <x v="373"/>
    <x v="14"/>
    <x v="4"/>
    <s v="Altea"/>
    <n v="500"/>
    <x v="8"/>
  </r>
  <r>
    <s v="597-L18072016S64"/>
    <n v="4567"/>
    <n v="12100"/>
    <n v="11800"/>
    <x v="3"/>
    <x v="573"/>
    <x v="2"/>
    <x v="2"/>
    <x v="373"/>
    <x v="65"/>
    <x v="6"/>
    <s v="Clio"/>
    <n v="300"/>
    <x v="5"/>
  </r>
  <r>
    <s v="598-D19072016S4"/>
    <n v="3397"/>
    <n v="23300"/>
    <n v="21500"/>
    <x v="4"/>
    <x v="574"/>
    <x v="2"/>
    <x v="1"/>
    <x v="374"/>
    <x v="0"/>
    <x v="8"/>
    <s v="Qashqai"/>
    <n v="1800"/>
    <x v="7"/>
  </r>
  <r>
    <s v="599-D19072016S4"/>
    <n v="3773"/>
    <n v="27300"/>
    <n v="23200"/>
    <x v="3"/>
    <x v="575"/>
    <x v="2"/>
    <x v="1"/>
    <x v="374"/>
    <x v="0"/>
    <x v="9"/>
    <s v="CR-V"/>
    <n v="4100"/>
    <x v="5"/>
  </r>
  <r>
    <s v="600-D22072016S14"/>
    <n v="4567"/>
    <n v="14700"/>
    <n v="11900"/>
    <x v="7"/>
    <x v="576"/>
    <x v="2"/>
    <x v="1"/>
    <x v="375"/>
    <x v="6"/>
    <x v="6"/>
    <s v="Clio"/>
    <n v="2800"/>
    <x v="3"/>
  </r>
  <r>
    <s v="601-D22072016S49"/>
    <n v="1935"/>
    <n v="79900"/>
    <n v="73500"/>
    <x v="1"/>
    <x v="577"/>
    <x v="2"/>
    <x v="1"/>
    <x v="375"/>
    <x v="55"/>
    <x v="7"/>
    <s v="Passat"/>
    <n v="6400"/>
    <x v="0"/>
  </r>
  <r>
    <s v="602-L23072016S14"/>
    <n v="1647"/>
    <n v="27100"/>
    <n v="24700"/>
    <x v="7"/>
    <x v="578"/>
    <x v="2"/>
    <x v="2"/>
    <x v="376"/>
    <x v="6"/>
    <x v="3"/>
    <s v="Verso"/>
    <n v="2400"/>
    <x v="3"/>
  </r>
  <r>
    <s v="603-D24072016S10"/>
    <n v="2298"/>
    <n v="33700"/>
    <n v="31700"/>
    <x v="12"/>
    <x v="579"/>
    <x v="2"/>
    <x v="1"/>
    <x v="377"/>
    <x v="7"/>
    <x v="8"/>
    <s v="Almera"/>
    <n v="2000"/>
    <x v="13"/>
  </r>
  <r>
    <s v="604-D24072016S65"/>
    <n v="6505"/>
    <n v="5100"/>
    <n v="3900"/>
    <x v="2"/>
    <x v="580"/>
    <x v="2"/>
    <x v="1"/>
    <x v="377"/>
    <x v="66"/>
    <x v="3"/>
    <s v="Yaris"/>
    <n v="1200"/>
    <x v="11"/>
  </r>
  <r>
    <s v="605-B25072016S4"/>
    <n v="2801"/>
    <n v="45600"/>
    <n v="44300"/>
    <x v="1"/>
    <x v="581"/>
    <x v="2"/>
    <x v="0"/>
    <x v="378"/>
    <x v="0"/>
    <x v="9"/>
    <s v="HR-V"/>
    <n v="1300"/>
    <x v="0"/>
  </r>
  <r>
    <s v="606-D28072016S4"/>
    <n v="2298"/>
    <n v="8800"/>
    <n v="8200"/>
    <x v="6"/>
    <x v="582"/>
    <x v="2"/>
    <x v="1"/>
    <x v="379"/>
    <x v="0"/>
    <x v="8"/>
    <s v="Almera"/>
    <n v="600"/>
    <x v="8"/>
  </r>
  <r>
    <s v="607-B29072016S9"/>
    <n v="2414"/>
    <n v="75900"/>
    <n v="67600"/>
    <x v="3"/>
    <x v="583"/>
    <x v="2"/>
    <x v="0"/>
    <x v="380"/>
    <x v="19"/>
    <x v="1"/>
    <s v="S5"/>
    <n v="8300"/>
    <x v="5"/>
  </r>
  <r>
    <s v="608-B30072016S4"/>
    <n v="1647"/>
    <n v="23800"/>
    <n v="21700"/>
    <x v="3"/>
    <x v="584"/>
    <x v="2"/>
    <x v="0"/>
    <x v="381"/>
    <x v="0"/>
    <x v="3"/>
    <s v="Verso"/>
    <n v="2100"/>
    <x v="5"/>
  </r>
  <r>
    <s v="609-D30072016S13"/>
    <n v="4685"/>
    <n v="50200"/>
    <n v="47100"/>
    <x v="4"/>
    <x v="585"/>
    <x v="2"/>
    <x v="1"/>
    <x v="381"/>
    <x v="35"/>
    <x v="5"/>
    <s v="C-MAX"/>
    <n v="3100"/>
    <x v="7"/>
  </r>
  <r>
    <s v="610-D31072016S4"/>
    <n v="2414"/>
    <n v="118400"/>
    <n v="97700"/>
    <x v="0"/>
    <x v="586"/>
    <x v="2"/>
    <x v="1"/>
    <x v="382"/>
    <x v="0"/>
    <x v="1"/>
    <s v="S5"/>
    <n v="20700"/>
    <x v="4"/>
  </r>
  <r>
    <s v="611-D31072016S4"/>
    <n v="11043"/>
    <n v="47100"/>
    <n v="41000"/>
    <x v="4"/>
    <x v="587"/>
    <x v="2"/>
    <x v="1"/>
    <x v="382"/>
    <x v="0"/>
    <x v="5"/>
    <s v="Focus C-Max"/>
    <n v="6100"/>
    <x v="7"/>
  </r>
  <r>
    <s v="612-B01082016S4"/>
    <n v="4839"/>
    <n v="16900"/>
    <n v="15500"/>
    <x v="3"/>
    <x v="588"/>
    <x v="2"/>
    <x v="0"/>
    <x v="383"/>
    <x v="0"/>
    <x v="6"/>
    <s v="Trafic"/>
    <n v="1400"/>
    <x v="5"/>
  </r>
  <r>
    <s v="613-B03082016S2"/>
    <n v="9219"/>
    <n v="46400"/>
    <n v="45200"/>
    <x v="9"/>
    <x v="589"/>
    <x v="2"/>
    <x v="0"/>
    <x v="384"/>
    <x v="36"/>
    <x v="8"/>
    <s v="X-Trail"/>
    <n v="1200"/>
    <x v="1"/>
  </r>
  <r>
    <s v="614-D04082016S50"/>
    <n v="2298"/>
    <n v="9900"/>
    <n v="8900"/>
    <x v="5"/>
    <x v="590"/>
    <x v="2"/>
    <x v="1"/>
    <x v="385"/>
    <x v="47"/>
    <x v="8"/>
    <s v="Almera"/>
    <n v="1000"/>
    <x v="6"/>
  </r>
  <r>
    <s v="615-D04082016S52"/>
    <n v="8615"/>
    <n v="15200"/>
    <n v="14700"/>
    <x v="7"/>
    <x v="591"/>
    <x v="2"/>
    <x v="1"/>
    <x v="385"/>
    <x v="1"/>
    <x v="0"/>
    <s v="Astra"/>
    <n v="500"/>
    <x v="3"/>
  </r>
  <r>
    <s v="616-B05082016S4"/>
    <n v="4567"/>
    <n v="20700"/>
    <n v="17000"/>
    <x v="0"/>
    <x v="592"/>
    <x v="2"/>
    <x v="0"/>
    <x v="386"/>
    <x v="0"/>
    <x v="6"/>
    <s v="Clio"/>
    <n v="3700"/>
    <x v="4"/>
  </r>
  <r>
    <s v="617-B07082016S4"/>
    <n v="2541"/>
    <n v="10800"/>
    <n v="9900"/>
    <x v="8"/>
    <x v="593"/>
    <x v="2"/>
    <x v="0"/>
    <x v="387"/>
    <x v="0"/>
    <x v="6"/>
    <s v="Scenic"/>
    <n v="900"/>
    <x v="2"/>
  </r>
  <r>
    <s v="618-D07082016S31"/>
    <n v="6505"/>
    <n v="6500"/>
    <n v="5200"/>
    <x v="8"/>
    <x v="594"/>
    <x v="2"/>
    <x v="1"/>
    <x v="387"/>
    <x v="28"/>
    <x v="3"/>
    <s v="Yaris"/>
    <n v="1300"/>
    <x v="2"/>
  </r>
  <r>
    <s v="619-D08082016S56"/>
    <n v="8615"/>
    <n v="11800"/>
    <n v="9000"/>
    <x v="3"/>
    <x v="595"/>
    <x v="2"/>
    <x v="1"/>
    <x v="388"/>
    <x v="67"/>
    <x v="0"/>
    <s v="Astra"/>
    <n v="2800"/>
    <x v="5"/>
  </r>
  <r>
    <s v="620-B09082016S33"/>
    <n v="9265"/>
    <n v="9900"/>
    <n v="9200"/>
    <x v="5"/>
    <x v="596"/>
    <x v="2"/>
    <x v="0"/>
    <x v="389"/>
    <x v="2"/>
    <x v="4"/>
    <s v="Leon"/>
    <n v="700"/>
    <x v="6"/>
  </r>
  <r>
    <s v="621-B12082016S4"/>
    <n v="4839"/>
    <n v="40500"/>
    <n v="28600"/>
    <x v="13"/>
    <x v="597"/>
    <x v="2"/>
    <x v="0"/>
    <x v="390"/>
    <x v="0"/>
    <x v="6"/>
    <s v="Trafic"/>
    <n v="11900"/>
    <x v="9"/>
  </r>
  <r>
    <s v="622-D12082016S10"/>
    <n v="10632"/>
    <n v="61900"/>
    <n v="56100"/>
    <x v="12"/>
    <x v="598"/>
    <x v="2"/>
    <x v="1"/>
    <x v="390"/>
    <x v="7"/>
    <x v="5"/>
    <s v="Galaxy"/>
    <n v="5800"/>
    <x v="13"/>
  </r>
  <r>
    <s v="623-D13082016S14"/>
    <n v="3773"/>
    <n v="15100"/>
    <n v="15100"/>
    <x v="8"/>
    <x v="599"/>
    <x v="2"/>
    <x v="1"/>
    <x v="391"/>
    <x v="6"/>
    <x v="9"/>
    <s v="CR-V"/>
    <n v="0"/>
    <x v="2"/>
  </r>
  <r>
    <s v="624-B14082016S4"/>
    <n v="4923"/>
    <n v="45200"/>
    <n v="33000"/>
    <x v="9"/>
    <x v="600"/>
    <x v="2"/>
    <x v="0"/>
    <x v="392"/>
    <x v="0"/>
    <x v="6"/>
    <s v="Espace"/>
    <n v="12200"/>
    <x v="1"/>
  </r>
  <r>
    <s v="625-L14082016S4"/>
    <n v="10114"/>
    <n v="5100"/>
    <n v="4400"/>
    <x v="2"/>
    <x v="601"/>
    <x v="2"/>
    <x v="2"/>
    <x v="392"/>
    <x v="0"/>
    <x v="6"/>
    <s v="Modus"/>
    <n v="700"/>
    <x v="11"/>
  </r>
  <r>
    <s v="626-B15082016S4"/>
    <n v="3773"/>
    <n v="34100"/>
    <n v="22700"/>
    <x v="7"/>
    <x v="602"/>
    <x v="2"/>
    <x v="0"/>
    <x v="393"/>
    <x v="0"/>
    <x v="9"/>
    <s v="CR-V"/>
    <n v="11400"/>
    <x v="3"/>
  </r>
  <r>
    <s v="627-B17082016S4"/>
    <n v="7100"/>
    <n v="19400"/>
    <n v="18500"/>
    <x v="7"/>
    <x v="603"/>
    <x v="2"/>
    <x v="0"/>
    <x v="394"/>
    <x v="0"/>
    <x v="3"/>
    <s v="Auris"/>
    <n v="900"/>
    <x v="3"/>
  </r>
  <r>
    <s v="628-D18082016S4"/>
    <n v="8980"/>
    <n v="43900"/>
    <n v="29700"/>
    <x v="3"/>
    <x v="604"/>
    <x v="2"/>
    <x v="1"/>
    <x v="395"/>
    <x v="0"/>
    <x v="1"/>
    <s v="A4 Allroad"/>
    <n v="14200"/>
    <x v="5"/>
  </r>
  <r>
    <s v="629-D19082016S4"/>
    <n v="6691"/>
    <n v="28900"/>
    <n v="22800"/>
    <x v="0"/>
    <x v="605"/>
    <x v="2"/>
    <x v="1"/>
    <x v="396"/>
    <x v="0"/>
    <x v="9"/>
    <s v="Civic"/>
    <n v="6100"/>
    <x v="4"/>
  </r>
  <r>
    <s v="630-D19082016S47"/>
    <n v="3318"/>
    <n v="44400"/>
    <n v="44300"/>
    <x v="12"/>
    <x v="606"/>
    <x v="2"/>
    <x v="1"/>
    <x v="396"/>
    <x v="33"/>
    <x v="7"/>
    <s v="Caddy"/>
    <n v="100"/>
    <x v="13"/>
  </r>
  <r>
    <s v="631-D21082016S4"/>
    <n v="2750"/>
    <n v="19400"/>
    <n v="17700"/>
    <x v="4"/>
    <x v="607"/>
    <x v="2"/>
    <x v="1"/>
    <x v="397"/>
    <x v="0"/>
    <x v="4"/>
    <s v="Ibiza"/>
    <n v="1700"/>
    <x v="7"/>
  </r>
  <r>
    <s v="632-D23082016S4"/>
    <n v="3526"/>
    <n v="12200"/>
    <n v="11800"/>
    <x v="3"/>
    <x v="608"/>
    <x v="2"/>
    <x v="1"/>
    <x v="398"/>
    <x v="0"/>
    <x v="5"/>
    <s v="Fiesta"/>
    <n v="400"/>
    <x v="5"/>
  </r>
  <r>
    <s v="633-D25082016S1"/>
    <n v="4809"/>
    <n v="20700"/>
    <n v="15200"/>
    <x v="0"/>
    <x v="609"/>
    <x v="2"/>
    <x v="1"/>
    <x v="399"/>
    <x v="11"/>
    <x v="6"/>
    <s v="Twingo"/>
    <n v="5500"/>
    <x v="4"/>
  </r>
  <r>
    <s v="634-B26082016S12"/>
    <n v="6505"/>
    <n v="17700"/>
    <n v="14800"/>
    <x v="4"/>
    <x v="610"/>
    <x v="2"/>
    <x v="0"/>
    <x v="400"/>
    <x v="30"/>
    <x v="3"/>
    <s v="Yaris"/>
    <n v="2900"/>
    <x v="7"/>
  </r>
  <r>
    <s v="635-L28082016S14"/>
    <n v="5428"/>
    <n v="16500"/>
    <n v="13500"/>
    <x v="3"/>
    <x v="611"/>
    <x v="2"/>
    <x v="2"/>
    <x v="401"/>
    <x v="6"/>
    <x v="0"/>
    <s v="Antara"/>
    <n v="3000"/>
    <x v="5"/>
  </r>
  <r>
    <s v="636-D30082016S10"/>
    <n v="3981"/>
    <n v="70700"/>
    <n v="65900"/>
    <x v="9"/>
    <x v="612"/>
    <x v="2"/>
    <x v="1"/>
    <x v="402"/>
    <x v="7"/>
    <x v="7"/>
    <s v="Jetta"/>
    <n v="4800"/>
    <x v="1"/>
  </r>
  <r>
    <s v="637-D31082016S13"/>
    <n v="4839"/>
    <n v="19400"/>
    <n v="13100"/>
    <x v="7"/>
    <x v="613"/>
    <x v="2"/>
    <x v="1"/>
    <x v="403"/>
    <x v="35"/>
    <x v="6"/>
    <s v="Trafic"/>
    <n v="6300"/>
    <x v="3"/>
  </r>
  <r>
    <s v="638-B31082016S4"/>
    <n v="2111"/>
    <n v="20700"/>
    <n v="15000"/>
    <x v="0"/>
    <x v="614"/>
    <x v="2"/>
    <x v="0"/>
    <x v="403"/>
    <x v="0"/>
    <x v="0"/>
    <s v="Vectra"/>
    <n v="5700"/>
    <x v="4"/>
  </r>
  <r>
    <s v="639-L31082016S4"/>
    <n v="5187"/>
    <n v="8200"/>
    <n v="6800"/>
    <x v="6"/>
    <x v="576"/>
    <x v="2"/>
    <x v="2"/>
    <x v="403"/>
    <x v="0"/>
    <x v="2"/>
    <s v="Citigo"/>
    <n v="1400"/>
    <x v="8"/>
  </r>
  <r>
    <s v="640-D02092016S19"/>
    <n v="8461"/>
    <n v="28900"/>
    <n v="28900"/>
    <x v="0"/>
    <x v="615"/>
    <x v="2"/>
    <x v="1"/>
    <x v="404"/>
    <x v="34"/>
    <x v="0"/>
    <s v="Vivaro"/>
    <n v="0"/>
    <x v="4"/>
  </r>
  <r>
    <s v="641-L03092016S4"/>
    <n v="1600"/>
    <n v="34300"/>
    <n v="30800"/>
    <x v="13"/>
    <x v="616"/>
    <x v="2"/>
    <x v="2"/>
    <x v="405"/>
    <x v="0"/>
    <x v="2"/>
    <s v="Fabia"/>
    <n v="3500"/>
    <x v="9"/>
  </r>
  <r>
    <s v="642-D05092016S4"/>
    <n v="7282"/>
    <n v="30900"/>
    <n v="27300"/>
    <x v="3"/>
    <x v="617"/>
    <x v="2"/>
    <x v="1"/>
    <x v="406"/>
    <x v="0"/>
    <x v="5"/>
    <s v="Mondeo"/>
    <n v="3600"/>
    <x v="5"/>
  </r>
  <r>
    <s v="643-D06092016S20"/>
    <n v="5459"/>
    <n v="9900"/>
    <n v="8100"/>
    <x v="5"/>
    <x v="618"/>
    <x v="2"/>
    <x v="1"/>
    <x v="407"/>
    <x v="5"/>
    <x v="0"/>
    <s v="Meriva"/>
    <n v="1800"/>
    <x v="6"/>
  </r>
  <r>
    <s v="644-D06092016S44"/>
    <n v="4414"/>
    <n v="41900"/>
    <n v="40000"/>
    <x v="1"/>
    <x v="619"/>
    <x v="2"/>
    <x v="1"/>
    <x v="407"/>
    <x v="21"/>
    <x v="4"/>
    <s v="Altea XL"/>
    <n v="1900"/>
    <x v="0"/>
  </r>
  <r>
    <s v="645-D06092016S4"/>
    <n v="2318"/>
    <n v="12600"/>
    <n v="11400"/>
    <x v="6"/>
    <x v="620"/>
    <x v="2"/>
    <x v="1"/>
    <x v="407"/>
    <x v="0"/>
    <x v="5"/>
    <s v="Focus"/>
    <n v="1200"/>
    <x v="8"/>
  </r>
  <r>
    <s v="646-B07092016S51"/>
    <n v="6797"/>
    <n v="16200"/>
    <n v="15500"/>
    <x v="3"/>
    <x v="621"/>
    <x v="2"/>
    <x v="0"/>
    <x v="408"/>
    <x v="24"/>
    <x v="7"/>
    <s v="Polo"/>
    <n v="700"/>
    <x v="5"/>
  </r>
  <r>
    <s v="647-D07092016S4"/>
    <n v="2801"/>
    <n v="32600"/>
    <n v="24900"/>
    <x v="4"/>
    <x v="622"/>
    <x v="2"/>
    <x v="1"/>
    <x v="408"/>
    <x v="0"/>
    <x v="9"/>
    <s v="HR-V"/>
    <n v="7700"/>
    <x v="7"/>
  </r>
  <r>
    <s v="648-B08092016S4"/>
    <n v="5459"/>
    <n v="20700"/>
    <n v="17500"/>
    <x v="0"/>
    <x v="623"/>
    <x v="2"/>
    <x v="0"/>
    <x v="409"/>
    <x v="0"/>
    <x v="0"/>
    <s v="Meriva"/>
    <n v="3200"/>
    <x v="4"/>
  </r>
  <r>
    <s v="649-D08092016S2"/>
    <n v="1927"/>
    <n v="16500"/>
    <n v="14900"/>
    <x v="3"/>
    <x v="624"/>
    <x v="2"/>
    <x v="1"/>
    <x v="409"/>
    <x v="36"/>
    <x v="0"/>
    <s v="Zafira"/>
    <n v="1600"/>
    <x v="5"/>
  </r>
  <r>
    <s v="650-B09092016S13"/>
    <n v="4685"/>
    <n v="98500"/>
    <n v="87000"/>
    <x v="13"/>
    <x v="625"/>
    <x v="2"/>
    <x v="0"/>
    <x v="410"/>
    <x v="35"/>
    <x v="5"/>
    <s v="C-MAX"/>
    <n v="11500"/>
    <x v="9"/>
  </r>
  <r>
    <s v="651-D09092016S4"/>
    <n v="5340"/>
    <n v="14700"/>
    <n v="12800"/>
    <x v="7"/>
    <x v="626"/>
    <x v="2"/>
    <x v="1"/>
    <x v="410"/>
    <x v="0"/>
    <x v="9"/>
    <s v="Jazz"/>
    <n v="1900"/>
    <x v="3"/>
  </r>
  <r>
    <s v="652-B10092016S38"/>
    <n v="3655"/>
    <n v="23000"/>
    <n v="20700"/>
    <x v="5"/>
    <x v="627"/>
    <x v="2"/>
    <x v="0"/>
    <x v="411"/>
    <x v="23"/>
    <x v="0"/>
    <s v="Mokka"/>
    <n v="2300"/>
    <x v="6"/>
  </r>
  <r>
    <s v="653-B11092016S65"/>
    <n v="4243"/>
    <n v="18200"/>
    <n v="17000"/>
    <x v="5"/>
    <x v="628"/>
    <x v="2"/>
    <x v="0"/>
    <x v="412"/>
    <x v="66"/>
    <x v="3"/>
    <s v="Corolla Verso"/>
    <n v="1200"/>
    <x v="6"/>
  </r>
  <r>
    <s v="654-B13092016S4"/>
    <n v="3526"/>
    <n v="26300"/>
    <n v="24100"/>
    <x v="1"/>
    <x v="629"/>
    <x v="2"/>
    <x v="0"/>
    <x v="413"/>
    <x v="0"/>
    <x v="5"/>
    <s v="Fiesta"/>
    <n v="2200"/>
    <x v="0"/>
  </r>
  <r>
    <s v="655-D15092016S4"/>
    <n v="4685"/>
    <n v="56800"/>
    <n v="50200"/>
    <x v="4"/>
    <x v="630"/>
    <x v="2"/>
    <x v="1"/>
    <x v="414"/>
    <x v="0"/>
    <x v="5"/>
    <s v="C-MAX"/>
    <n v="6600"/>
    <x v="7"/>
  </r>
  <r>
    <s v="656-D18092016S5"/>
    <n v="8314"/>
    <n v="10700"/>
    <n v="9900"/>
    <x v="5"/>
    <x v="631"/>
    <x v="2"/>
    <x v="1"/>
    <x v="415"/>
    <x v="25"/>
    <x v="0"/>
    <s v="Combo"/>
    <n v="800"/>
    <x v="6"/>
  </r>
  <r>
    <s v="657-D19092016S4"/>
    <n v="4809"/>
    <n v="7000"/>
    <n v="6500"/>
    <x v="8"/>
    <x v="632"/>
    <x v="2"/>
    <x v="1"/>
    <x v="416"/>
    <x v="0"/>
    <x v="6"/>
    <s v="Twingo"/>
    <n v="500"/>
    <x v="2"/>
  </r>
  <r>
    <s v="658-D21092016S4"/>
    <n v="4570"/>
    <n v="27300"/>
    <n v="24900"/>
    <x v="9"/>
    <x v="633"/>
    <x v="2"/>
    <x v="1"/>
    <x v="417"/>
    <x v="0"/>
    <x v="2"/>
    <s v="Yeti"/>
    <n v="2400"/>
    <x v="1"/>
  </r>
  <r>
    <s v="659-B23092016S35"/>
    <n v="2750"/>
    <n v="20700"/>
    <n v="20700"/>
    <x v="0"/>
    <x v="634"/>
    <x v="2"/>
    <x v="0"/>
    <x v="418"/>
    <x v="12"/>
    <x v="4"/>
    <s v="Ibiza"/>
    <n v="0"/>
    <x v="4"/>
  </r>
  <r>
    <s v="660-D23092016S68"/>
    <n v="3318"/>
    <n v="42500"/>
    <n v="40500"/>
    <x v="13"/>
    <x v="635"/>
    <x v="2"/>
    <x v="1"/>
    <x v="418"/>
    <x v="63"/>
    <x v="7"/>
    <s v="Caddy"/>
    <n v="2000"/>
    <x v="9"/>
  </r>
  <r>
    <s v="661-B25092016S6"/>
    <n v="3187"/>
    <n v="16400"/>
    <n v="13700"/>
    <x v="5"/>
    <x v="636"/>
    <x v="2"/>
    <x v="0"/>
    <x v="419"/>
    <x v="14"/>
    <x v="6"/>
    <s v="Captur"/>
    <n v="2700"/>
    <x v="6"/>
  </r>
  <r>
    <s v="662-B28092016S4"/>
    <n v="3397"/>
    <n v="10700"/>
    <n v="7400"/>
    <x v="6"/>
    <x v="637"/>
    <x v="2"/>
    <x v="0"/>
    <x v="420"/>
    <x v="0"/>
    <x v="8"/>
    <s v="Qashqai"/>
    <n v="3300"/>
    <x v="8"/>
  </r>
  <r>
    <s v="663-D29092016S24"/>
    <n v="9734"/>
    <n v="17700"/>
    <n v="12300"/>
    <x v="4"/>
    <x v="610"/>
    <x v="2"/>
    <x v="1"/>
    <x v="421"/>
    <x v="51"/>
    <x v="8"/>
    <s v="Primera"/>
    <n v="5400"/>
    <x v="7"/>
  </r>
  <r>
    <s v="664-B29092016S48"/>
    <n v="3594"/>
    <n v="20600"/>
    <n v="13800"/>
    <x v="7"/>
    <x v="476"/>
    <x v="2"/>
    <x v="0"/>
    <x v="421"/>
    <x v="22"/>
    <x v="5"/>
    <s v="Fusion"/>
    <n v="6800"/>
    <x v="3"/>
  </r>
  <r>
    <s v="665-B01102016S30"/>
    <n v="2801"/>
    <n v="21700"/>
    <n v="14900"/>
    <x v="3"/>
    <x v="638"/>
    <x v="2"/>
    <x v="0"/>
    <x v="422"/>
    <x v="9"/>
    <x v="9"/>
    <s v="HR-V"/>
    <n v="6800"/>
    <x v="5"/>
  </r>
  <r>
    <s v="666-L01102016S4"/>
    <n v="10067"/>
    <n v="5100"/>
    <n v="3900"/>
    <x v="2"/>
    <x v="639"/>
    <x v="2"/>
    <x v="2"/>
    <x v="422"/>
    <x v="0"/>
    <x v="8"/>
    <s v="Micra"/>
    <n v="1200"/>
    <x v="11"/>
  </r>
  <r>
    <s v="667-D02102016S29"/>
    <n v="2750"/>
    <n v="27300"/>
    <n v="21700"/>
    <x v="9"/>
    <x v="640"/>
    <x v="2"/>
    <x v="1"/>
    <x v="423"/>
    <x v="8"/>
    <x v="4"/>
    <s v="Ibiza"/>
    <n v="5600"/>
    <x v="1"/>
  </r>
  <r>
    <s v="668-B03102016S51"/>
    <n v="8456"/>
    <n v="54800"/>
    <n v="39800"/>
    <x v="7"/>
    <x v="641"/>
    <x v="2"/>
    <x v="0"/>
    <x v="424"/>
    <x v="24"/>
    <x v="7"/>
    <s v="Tiguan"/>
    <n v="15000"/>
    <x v="3"/>
  </r>
  <r>
    <s v="669-D05102016S4"/>
    <n v="4449"/>
    <n v="87000"/>
    <n v="66000"/>
    <x v="13"/>
    <x v="642"/>
    <x v="2"/>
    <x v="1"/>
    <x v="425"/>
    <x v="0"/>
    <x v="1"/>
    <s v="A4"/>
    <n v="21000"/>
    <x v="9"/>
  </r>
  <r>
    <s v="670-D05102016S30"/>
    <n v="9502"/>
    <n v="114400"/>
    <n v="74800"/>
    <x v="13"/>
    <x v="643"/>
    <x v="2"/>
    <x v="1"/>
    <x v="425"/>
    <x v="9"/>
    <x v="7"/>
    <s v="Touran"/>
    <n v="39600"/>
    <x v="9"/>
  </r>
  <r>
    <s v="671-D07102016S4"/>
    <n v="3591"/>
    <n v="65200"/>
    <n v="63200"/>
    <x v="9"/>
    <x v="644"/>
    <x v="2"/>
    <x v="1"/>
    <x v="426"/>
    <x v="0"/>
    <x v="5"/>
    <s v="Grand C-MAX"/>
    <n v="2000"/>
    <x v="1"/>
  </r>
  <r>
    <s v="672-D07102016S80"/>
    <n v="7100"/>
    <n v="19400"/>
    <n v="17400"/>
    <x v="7"/>
    <x v="624"/>
    <x v="2"/>
    <x v="1"/>
    <x v="426"/>
    <x v="45"/>
    <x v="3"/>
    <s v="Auris"/>
    <n v="2000"/>
    <x v="3"/>
  </r>
  <r>
    <s v="673-D07102016S12"/>
    <n v="5743"/>
    <n v="29800"/>
    <n v="28800"/>
    <x v="7"/>
    <x v="645"/>
    <x v="2"/>
    <x v="1"/>
    <x v="426"/>
    <x v="30"/>
    <x v="2"/>
    <s v="Superb"/>
    <n v="1000"/>
    <x v="3"/>
  </r>
  <r>
    <s v="674-B08102016S19"/>
    <n v="8233"/>
    <n v="43700"/>
    <n v="40500"/>
    <x v="13"/>
    <x v="646"/>
    <x v="2"/>
    <x v="0"/>
    <x v="427"/>
    <x v="34"/>
    <x v="4"/>
    <s v="Alhambra"/>
    <n v="3200"/>
    <x v="9"/>
  </r>
  <r>
    <s v="675-D09102016S4"/>
    <n v="6797"/>
    <n v="27200"/>
    <n v="25500"/>
    <x v="0"/>
    <x v="647"/>
    <x v="2"/>
    <x v="1"/>
    <x v="428"/>
    <x v="0"/>
    <x v="7"/>
    <s v="Polo"/>
    <n v="1700"/>
    <x v="4"/>
  </r>
  <r>
    <s v="676-B09102016S4"/>
    <n v="9812"/>
    <n v="15500"/>
    <n v="11400"/>
    <x v="3"/>
    <x v="648"/>
    <x v="2"/>
    <x v="0"/>
    <x v="428"/>
    <x v="0"/>
    <x v="8"/>
    <s v="Juke"/>
    <n v="4100"/>
    <x v="5"/>
  </r>
  <r>
    <s v="677-D10102016S4"/>
    <n v="3594"/>
    <n v="11400"/>
    <n v="8400"/>
    <x v="6"/>
    <x v="639"/>
    <x v="2"/>
    <x v="1"/>
    <x v="429"/>
    <x v="0"/>
    <x v="5"/>
    <s v="Fusion"/>
    <n v="3000"/>
    <x v="8"/>
  </r>
  <r>
    <s v="678-D11102016S4"/>
    <n v="3318"/>
    <n v="16700"/>
    <n v="15500"/>
    <x v="3"/>
    <x v="649"/>
    <x v="2"/>
    <x v="1"/>
    <x v="430"/>
    <x v="0"/>
    <x v="7"/>
    <s v="Caddy"/>
    <n v="1200"/>
    <x v="5"/>
  </r>
  <r>
    <s v="679-D12102016S4"/>
    <n v="3655"/>
    <n v="55900"/>
    <n v="52600"/>
    <x v="1"/>
    <x v="650"/>
    <x v="2"/>
    <x v="1"/>
    <x v="431"/>
    <x v="0"/>
    <x v="0"/>
    <s v="Mokka"/>
    <n v="3300"/>
    <x v="0"/>
  </r>
  <r>
    <s v="680-D13102016S4"/>
    <n v="3655"/>
    <n v="15200"/>
    <n v="15100"/>
    <x v="8"/>
    <x v="651"/>
    <x v="2"/>
    <x v="1"/>
    <x v="432"/>
    <x v="0"/>
    <x v="0"/>
    <s v="Mokka"/>
    <n v="100"/>
    <x v="2"/>
  </r>
  <r>
    <s v="681-L14102016S4"/>
    <n v="3318"/>
    <n v="19400"/>
    <n v="13800"/>
    <x v="7"/>
    <x v="652"/>
    <x v="2"/>
    <x v="2"/>
    <x v="433"/>
    <x v="0"/>
    <x v="7"/>
    <s v="Caddy"/>
    <n v="5600"/>
    <x v="3"/>
  </r>
  <r>
    <s v="682-D16102016S4"/>
    <n v="2750"/>
    <n v="11800"/>
    <n v="11300"/>
    <x v="3"/>
    <x v="653"/>
    <x v="2"/>
    <x v="1"/>
    <x v="434"/>
    <x v="0"/>
    <x v="4"/>
    <s v="Ibiza"/>
    <n v="500"/>
    <x v="5"/>
  </r>
  <r>
    <s v="683-D16102016S4"/>
    <n v="5187"/>
    <n v="18900"/>
    <n v="17700"/>
    <x v="4"/>
    <x v="654"/>
    <x v="2"/>
    <x v="1"/>
    <x v="434"/>
    <x v="0"/>
    <x v="2"/>
    <s v="Citigo"/>
    <n v="1200"/>
    <x v="7"/>
  </r>
  <r>
    <s v="684-D17102016S4"/>
    <n v="4359"/>
    <n v="8300"/>
    <n v="8200"/>
    <x v="6"/>
    <x v="655"/>
    <x v="2"/>
    <x v="1"/>
    <x v="435"/>
    <x v="0"/>
    <x v="6"/>
    <s v="Scenic RX"/>
    <n v="100"/>
    <x v="8"/>
  </r>
  <r>
    <s v="685-L19102016S4"/>
    <n v="5139"/>
    <n v="14700"/>
    <n v="13800"/>
    <x v="7"/>
    <x v="656"/>
    <x v="2"/>
    <x v="2"/>
    <x v="436"/>
    <x v="0"/>
    <x v="8"/>
    <s v="Note"/>
    <n v="900"/>
    <x v="3"/>
  </r>
  <r>
    <s v="686-D20102016S4"/>
    <n v="8547"/>
    <n v="11800"/>
    <n v="11800"/>
    <x v="3"/>
    <x v="657"/>
    <x v="2"/>
    <x v="1"/>
    <x v="437"/>
    <x v="0"/>
    <x v="4"/>
    <s v="Toledo"/>
    <n v="0"/>
    <x v="5"/>
  </r>
  <r>
    <s v="687-L21102016S29"/>
    <n v="3397"/>
    <n v="35900"/>
    <n v="26100"/>
    <x v="9"/>
    <x v="104"/>
    <x v="2"/>
    <x v="2"/>
    <x v="438"/>
    <x v="8"/>
    <x v="8"/>
    <s v="Qashqai"/>
    <n v="9800"/>
    <x v="1"/>
  </r>
  <r>
    <s v="688-B22102016S4"/>
    <n v="1842"/>
    <n v="76900"/>
    <n v="66500"/>
    <x v="0"/>
    <x v="658"/>
    <x v="2"/>
    <x v="0"/>
    <x v="439"/>
    <x v="0"/>
    <x v="3"/>
    <s v="Land Cruiser"/>
    <n v="10400"/>
    <x v="4"/>
  </r>
  <r>
    <s v="689-D29102016S4"/>
    <n v="8456"/>
    <n v="101500"/>
    <n v="79000"/>
    <x v="9"/>
    <x v="659"/>
    <x v="2"/>
    <x v="1"/>
    <x v="440"/>
    <x v="0"/>
    <x v="7"/>
    <s v="Tiguan"/>
    <n v="22500"/>
    <x v="1"/>
  </r>
  <r>
    <s v="690-B29102016S4"/>
    <n v="4809"/>
    <n v="20700"/>
    <n v="14800"/>
    <x v="0"/>
    <x v="660"/>
    <x v="2"/>
    <x v="0"/>
    <x v="440"/>
    <x v="0"/>
    <x v="6"/>
    <s v="Twingo"/>
    <n v="5900"/>
    <x v="4"/>
  </r>
  <r>
    <s v="691-B29102016S4"/>
    <n v="6691"/>
    <n v="24800"/>
    <n v="21300"/>
    <x v="4"/>
    <x v="483"/>
    <x v="2"/>
    <x v="0"/>
    <x v="440"/>
    <x v="0"/>
    <x v="9"/>
    <s v="Civic"/>
    <n v="3500"/>
    <x v="7"/>
  </r>
  <r>
    <s v="692-B31102016S30"/>
    <n v="3591"/>
    <n v="34100"/>
    <n v="33300"/>
    <x v="7"/>
    <x v="661"/>
    <x v="2"/>
    <x v="0"/>
    <x v="441"/>
    <x v="9"/>
    <x v="5"/>
    <s v="Grand C-MAX"/>
    <n v="800"/>
    <x v="3"/>
  </r>
  <r>
    <s v="693-D01112016S4"/>
    <n v="3752"/>
    <n v="31700"/>
    <n v="29600"/>
    <x v="1"/>
    <x v="662"/>
    <x v="2"/>
    <x v="1"/>
    <x v="442"/>
    <x v="0"/>
    <x v="3"/>
    <s v="Aygo"/>
    <n v="2100"/>
    <x v="0"/>
  </r>
  <r>
    <s v="694-D01112016S23"/>
    <n v="8461"/>
    <n v="9100"/>
    <n v="9100"/>
    <x v="8"/>
    <x v="663"/>
    <x v="2"/>
    <x v="1"/>
    <x v="442"/>
    <x v="68"/>
    <x v="0"/>
    <s v="Vivaro"/>
    <n v="0"/>
    <x v="2"/>
  </r>
  <r>
    <s v="695-D01112016S10"/>
    <n v="9495"/>
    <n v="19800"/>
    <n v="19400"/>
    <x v="7"/>
    <x v="664"/>
    <x v="2"/>
    <x v="1"/>
    <x v="442"/>
    <x v="7"/>
    <x v="4"/>
    <s v="Altea"/>
    <n v="400"/>
    <x v="3"/>
  </r>
  <r>
    <s v="696-L01112016S4"/>
    <n v="3063"/>
    <n v="24100"/>
    <n v="18900"/>
    <x v="1"/>
    <x v="665"/>
    <x v="2"/>
    <x v="2"/>
    <x v="442"/>
    <x v="0"/>
    <x v="0"/>
    <s v="Agila"/>
    <n v="5200"/>
    <x v="0"/>
  </r>
  <r>
    <s v="697-D02112016S4"/>
    <n v="9734"/>
    <n v="20700"/>
    <n v="14000"/>
    <x v="0"/>
    <x v="666"/>
    <x v="2"/>
    <x v="1"/>
    <x v="443"/>
    <x v="0"/>
    <x v="8"/>
    <s v="Primera"/>
    <n v="6700"/>
    <x v="4"/>
  </r>
  <r>
    <s v="698-D03112016S4"/>
    <n v="2541"/>
    <n v="45200"/>
    <n v="41800"/>
    <x v="9"/>
    <x v="667"/>
    <x v="2"/>
    <x v="1"/>
    <x v="444"/>
    <x v="0"/>
    <x v="6"/>
    <s v="Scenic"/>
    <n v="3400"/>
    <x v="1"/>
  </r>
  <r>
    <s v="699-B03112016S14"/>
    <n v="9265"/>
    <n v="30200"/>
    <n v="27300"/>
    <x v="9"/>
    <x v="668"/>
    <x v="2"/>
    <x v="0"/>
    <x v="444"/>
    <x v="6"/>
    <x v="4"/>
    <s v="Leon"/>
    <n v="2900"/>
    <x v="1"/>
  </r>
  <r>
    <s v="700-D05112016S4"/>
    <n v="3981"/>
    <n v="35600"/>
    <n v="24700"/>
    <x v="7"/>
    <x v="669"/>
    <x v="2"/>
    <x v="1"/>
    <x v="445"/>
    <x v="0"/>
    <x v="7"/>
    <s v="Jetta"/>
    <n v="10900"/>
    <x v="3"/>
  </r>
  <r>
    <s v="701-B06112016S3"/>
    <n v="4359"/>
    <n v="24100"/>
    <n v="19000"/>
    <x v="1"/>
    <x v="670"/>
    <x v="2"/>
    <x v="0"/>
    <x v="446"/>
    <x v="4"/>
    <x v="6"/>
    <s v="Scenic RX"/>
    <n v="5100"/>
    <x v="0"/>
  </r>
  <r>
    <s v="702-D06112016S13"/>
    <n v="1935"/>
    <n v="73500"/>
    <n v="52600"/>
    <x v="1"/>
    <x v="671"/>
    <x v="2"/>
    <x v="1"/>
    <x v="446"/>
    <x v="35"/>
    <x v="7"/>
    <s v="Passat"/>
    <n v="20900"/>
    <x v="0"/>
  </r>
  <r>
    <s v="703-L07112016S19"/>
    <n v="1647"/>
    <n v="32600"/>
    <n v="29300"/>
    <x v="4"/>
    <x v="672"/>
    <x v="2"/>
    <x v="2"/>
    <x v="447"/>
    <x v="34"/>
    <x v="3"/>
    <s v="Verso"/>
    <n v="3300"/>
    <x v="7"/>
  </r>
  <r>
    <s v="704-D07112016S14"/>
    <n v="6797"/>
    <n v="13000"/>
    <n v="12400"/>
    <x v="5"/>
    <x v="673"/>
    <x v="2"/>
    <x v="1"/>
    <x v="447"/>
    <x v="6"/>
    <x v="7"/>
    <s v="Polo"/>
    <n v="600"/>
    <x v="6"/>
  </r>
  <r>
    <s v="705-B08112016S4"/>
    <n v="8547"/>
    <n v="24100"/>
    <n v="18700"/>
    <x v="1"/>
    <x v="674"/>
    <x v="2"/>
    <x v="0"/>
    <x v="448"/>
    <x v="0"/>
    <x v="4"/>
    <s v="Toledo"/>
    <n v="5400"/>
    <x v="0"/>
  </r>
  <r>
    <s v="706-B10112016S44"/>
    <n v="2096"/>
    <n v="27100"/>
    <n v="19100"/>
    <x v="7"/>
    <x v="675"/>
    <x v="2"/>
    <x v="0"/>
    <x v="449"/>
    <x v="21"/>
    <x v="5"/>
    <s v="Kuga"/>
    <n v="8000"/>
    <x v="3"/>
  </r>
  <r>
    <s v="707-D11112016S14"/>
    <n v="3063"/>
    <n v="24100"/>
    <n v="23000"/>
    <x v="1"/>
    <x v="676"/>
    <x v="2"/>
    <x v="1"/>
    <x v="450"/>
    <x v="6"/>
    <x v="0"/>
    <s v="Agila"/>
    <n v="1100"/>
    <x v="0"/>
  </r>
  <r>
    <s v="708-D11112016S4"/>
    <n v="5201"/>
    <n v="26600"/>
    <n v="24400"/>
    <x v="7"/>
    <x v="677"/>
    <x v="2"/>
    <x v="1"/>
    <x v="450"/>
    <x v="0"/>
    <x v="6"/>
    <s v="Grand Scenic"/>
    <n v="2200"/>
    <x v="3"/>
  </r>
  <r>
    <s v="709-D12112016S4"/>
    <n v="5187"/>
    <n v="20700"/>
    <n v="14300"/>
    <x v="0"/>
    <x v="280"/>
    <x v="2"/>
    <x v="1"/>
    <x v="451"/>
    <x v="0"/>
    <x v="2"/>
    <s v="Citigo"/>
    <n v="6400"/>
    <x v="4"/>
  </r>
  <r>
    <s v="710-B13112016S68"/>
    <n v="9502"/>
    <n v="101500"/>
    <n v="92600"/>
    <x v="9"/>
    <x v="678"/>
    <x v="2"/>
    <x v="0"/>
    <x v="452"/>
    <x v="63"/>
    <x v="7"/>
    <s v="Touran"/>
    <n v="8900"/>
    <x v="1"/>
  </r>
  <r>
    <s v="711-B14112016S4"/>
    <n v="2100"/>
    <n v="12000"/>
    <n v="10300"/>
    <x v="8"/>
    <x v="679"/>
    <x v="2"/>
    <x v="0"/>
    <x v="453"/>
    <x v="0"/>
    <x v="3"/>
    <s v="Corolla"/>
    <n v="1700"/>
    <x v="2"/>
  </r>
  <r>
    <s v="712-B16112016S4"/>
    <n v="3526"/>
    <n v="20700"/>
    <n v="19200"/>
    <x v="0"/>
    <x v="680"/>
    <x v="2"/>
    <x v="0"/>
    <x v="454"/>
    <x v="0"/>
    <x v="5"/>
    <s v="Fiesta"/>
    <n v="1500"/>
    <x v="4"/>
  </r>
  <r>
    <s v="713-B19112016S4"/>
    <n v="2801"/>
    <n v="38000"/>
    <n v="28200"/>
    <x v="0"/>
    <x v="78"/>
    <x v="2"/>
    <x v="0"/>
    <x v="455"/>
    <x v="0"/>
    <x v="9"/>
    <s v="HR-V"/>
    <n v="9800"/>
    <x v="4"/>
  </r>
  <r>
    <s v="714-B20112016S20"/>
    <n v="5330"/>
    <n v="8200"/>
    <n v="7300"/>
    <x v="6"/>
    <x v="681"/>
    <x v="2"/>
    <x v="0"/>
    <x v="456"/>
    <x v="5"/>
    <x v="2"/>
    <s v="Rapid"/>
    <n v="900"/>
    <x v="8"/>
  </r>
  <r>
    <s v="715-D21112016S41"/>
    <n v="4449"/>
    <n v="68300"/>
    <n v="67500"/>
    <x v="1"/>
    <x v="375"/>
    <x v="2"/>
    <x v="1"/>
    <x v="457"/>
    <x v="15"/>
    <x v="1"/>
    <s v="A4"/>
    <n v="800"/>
    <x v="0"/>
  </r>
  <r>
    <s v="716-D21112016S4"/>
    <n v="4570"/>
    <n v="8200"/>
    <n v="6500"/>
    <x v="6"/>
    <x v="682"/>
    <x v="2"/>
    <x v="1"/>
    <x v="457"/>
    <x v="0"/>
    <x v="2"/>
    <s v="Yeti"/>
    <n v="1700"/>
    <x v="8"/>
  </r>
  <r>
    <s v="717-B21112016S53"/>
    <n v="2111"/>
    <n v="17700"/>
    <n v="14200"/>
    <x v="4"/>
    <x v="683"/>
    <x v="2"/>
    <x v="0"/>
    <x v="457"/>
    <x v="37"/>
    <x v="0"/>
    <s v="Vectra"/>
    <n v="3500"/>
    <x v="7"/>
  </r>
  <r>
    <s v="718-D22112016S4"/>
    <n v="8728"/>
    <n v="30800"/>
    <n v="21900"/>
    <x v="13"/>
    <x v="684"/>
    <x v="2"/>
    <x v="1"/>
    <x v="458"/>
    <x v="0"/>
    <x v="6"/>
    <s v="Kangoo"/>
    <n v="8900"/>
    <x v="9"/>
  </r>
  <r>
    <s v="719-D23112016S4"/>
    <n v="10632"/>
    <n v="18200"/>
    <n v="18000"/>
    <x v="5"/>
    <x v="685"/>
    <x v="2"/>
    <x v="1"/>
    <x v="459"/>
    <x v="0"/>
    <x v="5"/>
    <s v="Galaxy"/>
    <n v="200"/>
    <x v="6"/>
  </r>
  <r>
    <s v="720-D23112016S4"/>
    <n v="3397"/>
    <n v="35900"/>
    <n v="31200"/>
    <x v="9"/>
    <x v="686"/>
    <x v="2"/>
    <x v="1"/>
    <x v="459"/>
    <x v="0"/>
    <x v="8"/>
    <s v="Qashqai"/>
    <n v="4700"/>
    <x v="1"/>
  </r>
  <r>
    <s v="721-B23112016S4"/>
    <n v="5428"/>
    <n v="24800"/>
    <n v="19100"/>
    <x v="4"/>
    <x v="687"/>
    <x v="2"/>
    <x v="0"/>
    <x v="459"/>
    <x v="0"/>
    <x v="0"/>
    <s v="Antara"/>
    <n v="5700"/>
    <x v="7"/>
  </r>
  <r>
    <s v="722-B23112016S47"/>
    <n v="11043"/>
    <n v="29800"/>
    <n v="27300"/>
    <x v="3"/>
    <x v="688"/>
    <x v="2"/>
    <x v="0"/>
    <x v="459"/>
    <x v="33"/>
    <x v="5"/>
    <s v="Focus C-Max"/>
    <n v="2500"/>
    <x v="5"/>
  </r>
  <r>
    <s v="723-D23112016S34"/>
    <n v="8547"/>
    <n v="5100"/>
    <n v="3400"/>
    <x v="2"/>
    <x v="689"/>
    <x v="2"/>
    <x v="1"/>
    <x v="459"/>
    <x v="16"/>
    <x v="4"/>
    <s v="Toledo"/>
    <n v="1700"/>
    <x v="11"/>
  </r>
  <r>
    <s v="724-B24112016S4"/>
    <n v="3048"/>
    <n v="33200"/>
    <n v="31700"/>
    <x v="1"/>
    <x v="270"/>
    <x v="2"/>
    <x v="0"/>
    <x v="460"/>
    <x v="0"/>
    <x v="6"/>
    <s v="Megane"/>
    <n v="1500"/>
    <x v="0"/>
  </r>
  <r>
    <s v="725-D25112016S14"/>
    <n v="1884"/>
    <n v="30600"/>
    <n v="28500"/>
    <x v="3"/>
    <x v="690"/>
    <x v="2"/>
    <x v="1"/>
    <x v="461"/>
    <x v="6"/>
    <x v="7"/>
    <s v="Golf"/>
    <n v="2100"/>
    <x v="5"/>
  </r>
  <r>
    <s v="726-D25112016S4"/>
    <n v="10114"/>
    <n v="11800"/>
    <n v="8500"/>
    <x v="3"/>
    <x v="385"/>
    <x v="2"/>
    <x v="1"/>
    <x v="461"/>
    <x v="0"/>
    <x v="6"/>
    <s v="Modus"/>
    <n v="3300"/>
    <x v="5"/>
  </r>
  <r>
    <s v="727-D27112016S29"/>
    <n v="5330"/>
    <n v="8200"/>
    <n v="7500"/>
    <x v="6"/>
    <x v="691"/>
    <x v="2"/>
    <x v="1"/>
    <x v="462"/>
    <x v="8"/>
    <x v="2"/>
    <s v="Rapid"/>
    <n v="700"/>
    <x v="8"/>
  </r>
  <r>
    <s v="728-L28112016S4"/>
    <n v="6505"/>
    <n v="9900"/>
    <n v="7500"/>
    <x v="5"/>
    <x v="692"/>
    <x v="2"/>
    <x v="2"/>
    <x v="463"/>
    <x v="0"/>
    <x v="3"/>
    <s v="Yaris"/>
    <n v="2400"/>
    <x v="6"/>
  </r>
  <r>
    <s v="729-D29112016S81"/>
    <n v="8314"/>
    <n v="8800"/>
    <n v="8200"/>
    <x v="6"/>
    <x v="693"/>
    <x v="2"/>
    <x v="1"/>
    <x v="464"/>
    <x v="58"/>
    <x v="0"/>
    <s v="Combo"/>
    <n v="600"/>
    <x v="8"/>
  </r>
  <r>
    <s v="730-B30112016S4"/>
    <n v="2100"/>
    <n v="44800"/>
    <n v="44300"/>
    <x v="1"/>
    <x v="694"/>
    <x v="2"/>
    <x v="0"/>
    <x v="465"/>
    <x v="0"/>
    <x v="3"/>
    <s v="Corolla"/>
    <n v="500"/>
    <x v="0"/>
  </r>
  <r>
    <s v="731-B30112016S33"/>
    <n v="1899"/>
    <n v="18900"/>
    <n v="13800"/>
    <x v="6"/>
    <x v="695"/>
    <x v="2"/>
    <x v="0"/>
    <x v="465"/>
    <x v="2"/>
    <x v="5"/>
    <s v="Transit"/>
    <n v="5100"/>
    <x v="8"/>
  </r>
  <r>
    <s v="732-D30112016S4"/>
    <n v="10067"/>
    <n v="27300"/>
    <n v="20500"/>
    <x v="9"/>
    <x v="696"/>
    <x v="2"/>
    <x v="1"/>
    <x v="465"/>
    <x v="0"/>
    <x v="8"/>
    <s v="Micra"/>
    <n v="6800"/>
    <x v="1"/>
  </r>
  <r>
    <s v="733-D04122016S45"/>
    <n v="9265"/>
    <n v="30800"/>
    <n v="23600"/>
    <x v="13"/>
    <x v="697"/>
    <x v="2"/>
    <x v="1"/>
    <x v="466"/>
    <x v="69"/>
    <x v="4"/>
    <s v="Leon"/>
    <n v="7200"/>
    <x v="9"/>
  </r>
  <r>
    <s v="734-L05122016S13"/>
    <n v="5330"/>
    <n v="9100"/>
    <n v="8200"/>
    <x v="6"/>
    <x v="698"/>
    <x v="2"/>
    <x v="2"/>
    <x v="467"/>
    <x v="35"/>
    <x v="2"/>
    <s v="Rapid"/>
    <n v="900"/>
    <x v="8"/>
  </r>
  <r>
    <s v="735-D06122016S4"/>
    <n v="1600"/>
    <n v="14700"/>
    <n v="11200"/>
    <x v="7"/>
    <x v="699"/>
    <x v="2"/>
    <x v="1"/>
    <x v="468"/>
    <x v="0"/>
    <x v="2"/>
    <s v="Fabia"/>
    <n v="3500"/>
    <x v="3"/>
  </r>
  <r>
    <s v="736-B07122016S47"/>
    <n v="3397"/>
    <n v="13000"/>
    <n v="9400"/>
    <x v="5"/>
    <x v="700"/>
    <x v="2"/>
    <x v="0"/>
    <x v="469"/>
    <x v="33"/>
    <x v="8"/>
    <s v="Qashqai"/>
    <n v="3600"/>
    <x v="6"/>
  </r>
  <r>
    <s v="737-D08122016S53"/>
    <n v="11043"/>
    <n v="23000"/>
    <n v="15400"/>
    <x v="5"/>
    <x v="701"/>
    <x v="2"/>
    <x v="1"/>
    <x v="470"/>
    <x v="37"/>
    <x v="5"/>
    <s v="Focus C-Max"/>
    <n v="7600"/>
    <x v="6"/>
  </r>
  <r>
    <s v="738-D09122016S6"/>
    <n v="10506"/>
    <n v="32700"/>
    <n v="32600"/>
    <x v="4"/>
    <x v="702"/>
    <x v="2"/>
    <x v="1"/>
    <x v="471"/>
    <x v="14"/>
    <x v="9"/>
    <s v="Accord"/>
    <n v="100"/>
    <x v="7"/>
  </r>
  <r>
    <s v="739-L09122016S4"/>
    <n v="2111"/>
    <n v="8200"/>
    <n v="5800"/>
    <x v="6"/>
    <x v="703"/>
    <x v="2"/>
    <x v="2"/>
    <x v="471"/>
    <x v="0"/>
    <x v="0"/>
    <s v="Vectra"/>
    <n v="2400"/>
    <x v="8"/>
  </r>
  <r>
    <s v="740-B11122016S41"/>
    <n v="4567"/>
    <n v="20700"/>
    <n v="15400"/>
    <x v="0"/>
    <x v="704"/>
    <x v="2"/>
    <x v="0"/>
    <x v="472"/>
    <x v="15"/>
    <x v="6"/>
    <s v="Clio"/>
    <n v="5300"/>
    <x v="4"/>
  </r>
  <r>
    <s v="741-D12122016S4"/>
    <n v="8233"/>
    <n v="27200"/>
    <n v="18900"/>
    <x v="0"/>
    <x v="705"/>
    <x v="2"/>
    <x v="1"/>
    <x v="473"/>
    <x v="0"/>
    <x v="4"/>
    <s v="Alhambra"/>
    <n v="8300"/>
    <x v="4"/>
  </r>
  <r>
    <s v="742-D13122016S4"/>
    <n v="3526"/>
    <n v="27300"/>
    <n v="22800"/>
    <x v="9"/>
    <x v="706"/>
    <x v="2"/>
    <x v="1"/>
    <x v="474"/>
    <x v="0"/>
    <x v="5"/>
    <s v="Fiesta"/>
    <n v="4500"/>
    <x v="1"/>
  </r>
  <r>
    <s v="743-D14122016S63"/>
    <n v="5459"/>
    <n v="17700"/>
    <n v="16800"/>
    <x v="4"/>
    <x v="707"/>
    <x v="2"/>
    <x v="1"/>
    <x v="475"/>
    <x v="18"/>
    <x v="0"/>
    <s v="Meriva"/>
    <n v="900"/>
    <x v="7"/>
  </r>
  <r>
    <s v="744-B16122016S4"/>
    <n v="7100"/>
    <n v="44300"/>
    <n v="35900"/>
    <x v="12"/>
    <x v="708"/>
    <x v="2"/>
    <x v="0"/>
    <x v="476"/>
    <x v="0"/>
    <x v="3"/>
    <s v="Auris"/>
    <n v="8400"/>
    <x v="13"/>
  </r>
  <r>
    <s v="745-D19122016S4"/>
    <n v="6797"/>
    <n v="23300"/>
    <n v="16300"/>
    <x v="4"/>
    <x v="709"/>
    <x v="2"/>
    <x v="1"/>
    <x v="477"/>
    <x v="0"/>
    <x v="7"/>
    <s v="Polo"/>
    <n v="7000"/>
    <x v="7"/>
  </r>
  <r>
    <s v="746-D21122016S4"/>
    <n v="7282"/>
    <n v="63200"/>
    <n v="50200"/>
    <x v="9"/>
    <x v="710"/>
    <x v="2"/>
    <x v="1"/>
    <x v="478"/>
    <x v="0"/>
    <x v="5"/>
    <s v="Mondeo"/>
    <n v="13000"/>
    <x v="1"/>
  </r>
  <r>
    <s v="747-B22122016S13"/>
    <n v="4839"/>
    <n v="19800"/>
    <n v="19400"/>
    <x v="7"/>
    <x v="711"/>
    <x v="2"/>
    <x v="0"/>
    <x v="479"/>
    <x v="35"/>
    <x v="6"/>
    <s v="Trafic"/>
    <n v="400"/>
    <x v="3"/>
  </r>
  <r>
    <s v="748-B22122016S4"/>
    <n v="2994"/>
    <n v="24300"/>
    <n v="20500"/>
    <x v="8"/>
    <x v="712"/>
    <x v="2"/>
    <x v="0"/>
    <x v="479"/>
    <x v="0"/>
    <x v="7"/>
    <s v="Sharan"/>
    <n v="3800"/>
    <x v="2"/>
  </r>
  <r>
    <s v="749-B24122016S4"/>
    <n v="5330"/>
    <n v="17700"/>
    <n v="13400"/>
    <x v="4"/>
    <x v="713"/>
    <x v="2"/>
    <x v="0"/>
    <x v="480"/>
    <x v="0"/>
    <x v="2"/>
    <s v="Rapid"/>
    <n v="4300"/>
    <x v="7"/>
  </r>
  <r>
    <s v="750-B25122016S44"/>
    <n v="5139"/>
    <n v="30800"/>
    <n v="22200"/>
    <x v="13"/>
    <x v="714"/>
    <x v="2"/>
    <x v="0"/>
    <x v="481"/>
    <x v="21"/>
    <x v="8"/>
    <s v="Note"/>
    <n v="8600"/>
    <x v="9"/>
  </r>
  <r>
    <s v="751-B25122016S16"/>
    <n v="5137"/>
    <n v="63000"/>
    <n v="49200"/>
    <x v="0"/>
    <x v="715"/>
    <x v="2"/>
    <x v="0"/>
    <x v="481"/>
    <x v="13"/>
    <x v="3"/>
    <s v="Prius"/>
    <n v="13800"/>
    <x v="4"/>
  </r>
  <r>
    <s v="752-D26122016S26"/>
    <n v="2750"/>
    <n v="23800"/>
    <n v="20700"/>
    <x v="0"/>
    <x v="716"/>
    <x v="2"/>
    <x v="1"/>
    <x v="482"/>
    <x v="17"/>
    <x v="4"/>
    <s v="Ibiza"/>
    <n v="3100"/>
    <x v="4"/>
  </r>
  <r>
    <s v="753-B26122016S4"/>
    <n v="1884"/>
    <n v="65900"/>
    <n v="46800"/>
    <x v="9"/>
    <x v="717"/>
    <x v="2"/>
    <x v="0"/>
    <x v="482"/>
    <x v="0"/>
    <x v="7"/>
    <s v="Golf"/>
    <n v="19100"/>
    <x v="1"/>
  </r>
  <r>
    <s v="754-B27122016S4"/>
    <n v="5340"/>
    <n v="8200"/>
    <n v="7100"/>
    <x v="6"/>
    <x v="718"/>
    <x v="2"/>
    <x v="0"/>
    <x v="483"/>
    <x v="0"/>
    <x v="9"/>
    <s v="Jazz"/>
    <n v="1100"/>
    <x v="8"/>
  </r>
  <r>
    <s v="755-B29122016S23"/>
    <n v="3620"/>
    <n v="27200"/>
    <n v="19900"/>
    <x v="0"/>
    <x v="713"/>
    <x v="2"/>
    <x v="0"/>
    <x v="484"/>
    <x v="68"/>
    <x v="2"/>
    <s v="Roomster"/>
    <n v="7300"/>
    <x v="4"/>
  </r>
  <r>
    <s v="756-L31122016S48"/>
    <n v="4449"/>
    <n v="68300"/>
    <n v="61000"/>
    <x v="1"/>
    <x v="719"/>
    <x v="2"/>
    <x v="2"/>
    <x v="485"/>
    <x v="22"/>
    <x v="1"/>
    <s v="A4"/>
    <n v="7300"/>
    <x v="0"/>
  </r>
  <r>
    <s v="757-D31122016S30"/>
    <n v="6691"/>
    <n v="21200"/>
    <n v="20600"/>
    <x v="7"/>
    <x v="720"/>
    <x v="2"/>
    <x v="1"/>
    <x v="485"/>
    <x v="9"/>
    <x v="9"/>
    <s v="Civic"/>
    <n v="600"/>
    <x v="3"/>
  </r>
  <r>
    <s v="758-B01012017S6"/>
    <n v="1884"/>
    <n v="30800"/>
    <n v="28500"/>
    <x v="7"/>
    <x v="721"/>
    <x v="2"/>
    <x v="0"/>
    <x v="486"/>
    <x v="14"/>
    <x v="7"/>
    <s v="Golf"/>
    <n v="2300"/>
    <x v="5"/>
  </r>
  <r>
    <s v="759-B02012017S33"/>
    <n v="2541"/>
    <n v="35000"/>
    <n v="34300"/>
    <x v="1"/>
    <x v="722"/>
    <x v="2"/>
    <x v="0"/>
    <x v="487"/>
    <x v="2"/>
    <x v="6"/>
    <s v="Scenic"/>
    <n v="700"/>
    <x v="4"/>
  </r>
  <r>
    <s v="760-B04012017S4"/>
    <n v="7950"/>
    <n v="24300"/>
    <n v="24100"/>
    <x v="9"/>
    <x v="723"/>
    <x v="2"/>
    <x v="0"/>
    <x v="488"/>
    <x v="0"/>
    <x v="6"/>
    <s v="Koleos"/>
    <n v="200"/>
    <x v="0"/>
  </r>
  <r>
    <s v="761-D04012017S4"/>
    <n v="9265"/>
    <n v="14700"/>
    <n v="11900"/>
    <x v="4"/>
    <x v="724"/>
    <x v="2"/>
    <x v="1"/>
    <x v="488"/>
    <x v="0"/>
    <x v="4"/>
    <s v="Leon"/>
    <n v="2800"/>
    <x v="3"/>
  </r>
  <r>
    <s v="762-B07012017S29"/>
    <n v="2801"/>
    <n v="50200"/>
    <n v="44200"/>
    <x v="13"/>
    <x v="725"/>
    <x v="2"/>
    <x v="0"/>
    <x v="489"/>
    <x v="8"/>
    <x v="9"/>
    <s v="HR-V"/>
    <n v="6000"/>
    <x v="1"/>
  </r>
  <r>
    <s v="763-D07012017S74"/>
    <n v="2750"/>
    <n v="22000"/>
    <n v="20700"/>
    <x v="1"/>
    <x v="726"/>
    <x v="2"/>
    <x v="1"/>
    <x v="489"/>
    <x v="50"/>
    <x v="4"/>
    <s v="Ibiza"/>
    <n v="1300"/>
    <x v="4"/>
  </r>
  <r>
    <s v="764-B08012017S62"/>
    <n v="11043"/>
    <n v="55900"/>
    <n v="53100"/>
    <x v="9"/>
    <x v="727"/>
    <x v="2"/>
    <x v="0"/>
    <x v="490"/>
    <x v="43"/>
    <x v="5"/>
    <s v="Focus C-Max"/>
    <n v="2800"/>
    <x v="0"/>
  </r>
  <r>
    <s v="765-B09012017S4"/>
    <n v="8233"/>
    <n v="27200"/>
    <n v="22800"/>
    <x v="1"/>
    <x v="728"/>
    <x v="2"/>
    <x v="0"/>
    <x v="491"/>
    <x v="0"/>
    <x v="4"/>
    <s v="Alhambra"/>
    <n v="4400"/>
    <x v="4"/>
  </r>
  <r>
    <s v="766-D09012017S6"/>
    <n v="5058"/>
    <n v="19300"/>
    <n v="18200"/>
    <x v="3"/>
    <x v="729"/>
    <x v="2"/>
    <x v="1"/>
    <x v="491"/>
    <x v="14"/>
    <x v="0"/>
    <s v="Signum"/>
    <n v="1100"/>
    <x v="6"/>
  </r>
  <r>
    <s v="767-D10012017S4"/>
    <n v="2750"/>
    <n v="12900"/>
    <n v="11800"/>
    <x v="7"/>
    <x v="730"/>
    <x v="2"/>
    <x v="1"/>
    <x v="492"/>
    <x v="0"/>
    <x v="4"/>
    <s v="Ibiza"/>
    <n v="1100"/>
    <x v="5"/>
  </r>
  <r>
    <s v="768-D11012017S4"/>
    <n v="10632"/>
    <n v="33300"/>
    <n v="32600"/>
    <x v="0"/>
    <x v="303"/>
    <x v="2"/>
    <x v="1"/>
    <x v="493"/>
    <x v="0"/>
    <x v="5"/>
    <s v="Galaxy"/>
    <n v="700"/>
    <x v="7"/>
  </r>
  <r>
    <s v="769-D12012017S4"/>
    <n v="4839"/>
    <n v="17600"/>
    <n v="15500"/>
    <x v="7"/>
    <x v="731"/>
    <x v="2"/>
    <x v="1"/>
    <x v="494"/>
    <x v="0"/>
    <x v="6"/>
    <s v="Trafic"/>
    <n v="2100"/>
    <x v="5"/>
  </r>
  <r>
    <s v="770-D15012017S33"/>
    <n v="3526"/>
    <n v="12100"/>
    <n v="11800"/>
    <x v="7"/>
    <x v="732"/>
    <x v="2"/>
    <x v="1"/>
    <x v="495"/>
    <x v="2"/>
    <x v="5"/>
    <s v="Fiesta"/>
    <n v="300"/>
    <x v="5"/>
  </r>
  <r>
    <s v="771-D15012017S4"/>
    <n v="2750"/>
    <n v="14700"/>
    <n v="14300"/>
    <x v="4"/>
    <x v="733"/>
    <x v="2"/>
    <x v="1"/>
    <x v="495"/>
    <x v="0"/>
    <x v="4"/>
    <s v="Ibiza"/>
    <n v="400"/>
    <x v="3"/>
  </r>
  <r>
    <s v="772-B16012017S4"/>
    <n v="8615"/>
    <n v="20700"/>
    <n v="19400"/>
    <x v="1"/>
    <x v="734"/>
    <x v="2"/>
    <x v="0"/>
    <x v="496"/>
    <x v="0"/>
    <x v="0"/>
    <s v="Astra"/>
    <n v="1300"/>
    <x v="4"/>
  </r>
  <r>
    <s v="773-B17012017S26"/>
    <n v="9883"/>
    <n v="54100"/>
    <n v="50000"/>
    <x v="1"/>
    <x v="735"/>
    <x v="2"/>
    <x v="0"/>
    <x v="497"/>
    <x v="17"/>
    <x v="3"/>
    <s v="Avensis"/>
    <n v="4100"/>
    <x v="4"/>
  </r>
  <r>
    <s v="774-D18012017S4"/>
    <n v="4243"/>
    <n v="19200"/>
    <n v="18200"/>
    <x v="3"/>
    <x v="736"/>
    <x v="2"/>
    <x v="1"/>
    <x v="498"/>
    <x v="0"/>
    <x v="3"/>
    <s v="Corolla Verso"/>
    <n v="1000"/>
    <x v="6"/>
  </r>
  <r>
    <s v="775-L20012017S4"/>
    <n v="2298"/>
    <n v="9900"/>
    <n v="6600"/>
    <x v="3"/>
    <x v="737"/>
    <x v="2"/>
    <x v="2"/>
    <x v="499"/>
    <x v="0"/>
    <x v="8"/>
    <s v="Almera"/>
    <n v="3300"/>
    <x v="6"/>
  </r>
  <r>
    <s v="776-B22012017S33"/>
    <n v="6505"/>
    <n v="24400"/>
    <n v="24100"/>
    <x v="9"/>
    <x v="738"/>
    <x v="2"/>
    <x v="0"/>
    <x v="500"/>
    <x v="2"/>
    <x v="3"/>
    <s v="Yaris"/>
    <n v="300"/>
    <x v="0"/>
  </r>
  <r>
    <s v="777-D24012017S8"/>
    <n v="8710"/>
    <n v="27300"/>
    <n v="24400"/>
    <x v="13"/>
    <x v="739"/>
    <x v="2"/>
    <x v="1"/>
    <x v="501"/>
    <x v="46"/>
    <x v="6"/>
    <s v="Laguna"/>
    <n v="2900"/>
    <x v="1"/>
  </r>
  <r>
    <s v="778-B25012017S4"/>
    <n v="1884"/>
    <n v="19700"/>
    <n v="13500"/>
    <x v="5"/>
    <x v="740"/>
    <x v="2"/>
    <x v="0"/>
    <x v="502"/>
    <x v="0"/>
    <x v="7"/>
    <s v="Golf"/>
    <n v="6200"/>
    <x v="8"/>
  </r>
  <r>
    <s v="779-B26012017S19"/>
    <n v="1600"/>
    <n v="14700"/>
    <n v="14500"/>
    <x v="4"/>
    <x v="741"/>
    <x v="2"/>
    <x v="0"/>
    <x v="503"/>
    <x v="34"/>
    <x v="2"/>
    <s v="Fabia"/>
    <n v="200"/>
    <x v="3"/>
  </r>
  <r>
    <s v="780-B26012017S4"/>
    <n v="7950"/>
    <n v="28500"/>
    <n v="27300"/>
    <x v="13"/>
    <x v="742"/>
    <x v="2"/>
    <x v="0"/>
    <x v="503"/>
    <x v="0"/>
    <x v="6"/>
    <s v="Koleos"/>
    <n v="1200"/>
    <x v="1"/>
  </r>
  <r>
    <s v="781-B28012017S4"/>
    <n v="3752"/>
    <n v="37000"/>
    <n v="35900"/>
    <x v="13"/>
    <x v="743"/>
    <x v="2"/>
    <x v="0"/>
    <x v="504"/>
    <x v="0"/>
    <x v="3"/>
    <s v="Aygo"/>
    <n v="1100"/>
    <x v="1"/>
  </r>
  <r>
    <s v="782-L28012017S26"/>
    <n v="5330"/>
    <n v="8200"/>
    <n v="8100"/>
    <x v="5"/>
    <x v="744"/>
    <x v="2"/>
    <x v="2"/>
    <x v="504"/>
    <x v="17"/>
    <x v="2"/>
    <s v="Rapid"/>
    <n v="100"/>
    <x v="8"/>
  </r>
  <r>
    <s v="783-D30012017S23"/>
    <n v="9883"/>
    <n v="35600"/>
    <n v="26200"/>
    <x v="4"/>
    <x v="745"/>
    <x v="2"/>
    <x v="1"/>
    <x v="505"/>
    <x v="68"/>
    <x v="3"/>
    <s v="Avensis"/>
    <n v="9400"/>
    <x v="3"/>
  </r>
  <r>
    <s v="784-B30012017S32"/>
    <n v="1935"/>
    <n v="83100"/>
    <n v="67000"/>
    <x v="13"/>
    <x v="746"/>
    <x v="2"/>
    <x v="0"/>
    <x v="505"/>
    <x v="57"/>
    <x v="7"/>
    <s v="Passat"/>
    <n v="16100"/>
    <x v="1"/>
  </r>
  <r>
    <s v="785-D30012017S4"/>
    <n v="3620"/>
    <n v="31700"/>
    <n v="26700"/>
    <x v="9"/>
    <x v="747"/>
    <x v="2"/>
    <x v="1"/>
    <x v="505"/>
    <x v="0"/>
    <x v="2"/>
    <s v="Roomster"/>
    <n v="5000"/>
    <x v="0"/>
  </r>
  <r>
    <s v="786-B31012017S4"/>
    <n v="3397"/>
    <n v="27200"/>
    <n v="17900"/>
    <x v="1"/>
    <x v="748"/>
    <x v="2"/>
    <x v="0"/>
    <x v="506"/>
    <x v="0"/>
    <x v="8"/>
    <s v="Qashqai"/>
    <n v="9300"/>
    <x v="4"/>
  </r>
  <r>
    <s v="787-B03022017S4"/>
    <n v="4923"/>
    <n v="19600"/>
    <n v="13800"/>
    <x v="7"/>
    <x v="749"/>
    <x v="2"/>
    <x v="0"/>
    <x v="507"/>
    <x v="0"/>
    <x v="6"/>
    <s v="Espace"/>
    <n v="5800"/>
    <x v="5"/>
  </r>
  <r>
    <s v="788-D03022017S4"/>
    <n v="4414"/>
    <n v="15200"/>
    <n v="13500"/>
    <x v="5"/>
    <x v="750"/>
    <x v="2"/>
    <x v="1"/>
    <x v="507"/>
    <x v="0"/>
    <x v="4"/>
    <s v="Altea XL"/>
    <n v="1700"/>
    <x v="8"/>
  </r>
  <r>
    <s v="789-D03022017S4"/>
    <n v="7282"/>
    <n v="23000"/>
    <n v="20600"/>
    <x v="3"/>
    <x v="751"/>
    <x v="2"/>
    <x v="1"/>
    <x v="507"/>
    <x v="0"/>
    <x v="5"/>
    <s v="Mondeo"/>
    <n v="2400"/>
    <x v="6"/>
  </r>
  <r>
    <s v="790-D04022017S4"/>
    <n v="2750"/>
    <n v="9900"/>
    <n v="9400"/>
    <x v="3"/>
    <x v="752"/>
    <x v="2"/>
    <x v="1"/>
    <x v="508"/>
    <x v="0"/>
    <x v="4"/>
    <s v="Ibiza"/>
    <n v="500"/>
    <x v="6"/>
  </r>
  <r>
    <s v="791-B04022017S23"/>
    <n v="3063"/>
    <n v="22100"/>
    <n v="20700"/>
    <x v="1"/>
    <x v="753"/>
    <x v="2"/>
    <x v="0"/>
    <x v="508"/>
    <x v="68"/>
    <x v="0"/>
    <s v="Agila"/>
    <n v="1400"/>
    <x v="4"/>
  </r>
  <r>
    <s v="792-B04022017S27"/>
    <n v="2318"/>
    <n v="11400"/>
    <n v="11400"/>
    <x v="5"/>
    <x v="754"/>
    <x v="2"/>
    <x v="0"/>
    <x v="508"/>
    <x v="70"/>
    <x v="5"/>
    <s v="Focus"/>
    <n v="0"/>
    <x v="8"/>
  </r>
  <r>
    <s v="793-L06022017S6"/>
    <n v="5139"/>
    <n v="11800"/>
    <n v="9700"/>
    <x v="7"/>
    <x v="755"/>
    <x v="2"/>
    <x v="2"/>
    <x v="509"/>
    <x v="14"/>
    <x v="8"/>
    <s v="Note"/>
    <n v="2100"/>
    <x v="5"/>
  </r>
  <r>
    <s v="794-D07022017S4"/>
    <n v="6505"/>
    <n v="11000"/>
    <n v="9900"/>
    <x v="3"/>
    <x v="756"/>
    <x v="2"/>
    <x v="1"/>
    <x v="510"/>
    <x v="0"/>
    <x v="3"/>
    <s v="Yaris"/>
    <n v="1100"/>
    <x v="6"/>
  </r>
  <r>
    <s v="795-D08022017S4"/>
    <n v="5139"/>
    <n v="8200"/>
    <n v="5600"/>
    <x v="5"/>
    <x v="757"/>
    <x v="2"/>
    <x v="1"/>
    <x v="511"/>
    <x v="0"/>
    <x v="8"/>
    <s v="Note"/>
    <n v="2600"/>
    <x v="8"/>
  </r>
  <r>
    <s v="796-D09022017S4"/>
    <n v="10114"/>
    <n v="33700"/>
    <n v="31200"/>
    <x v="14"/>
    <x v="758"/>
    <x v="2"/>
    <x v="1"/>
    <x v="512"/>
    <x v="0"/>
    <x v="6"/>
    <s v="Modus"/>
    <n v="2500"/>
    <x v="13"/>
  </r>
  <r>
    <s v="797-B11022017S4"/>
    <n v="8456"/>
    <n v="76900"/>
    <n v="60300"/>
    <x v="1"/>
    <x v="759"/>
    <x v="2"/>
    <x v="0"/>
    <x v="513"/>
    <x v="0"/>
    <x v="7"/>
    <s v="Tiguan"/>
    <n v="16600"/>
    <x v="4"/>
  </r>
  <r>
    <s v="798-D11022017S29"/>
    <n v="10147"/>
    <n v="47400"/>
    <n v="43900"/>
    <x v="7"/>
    <x v="760"/>
    <x v="2"/>
    <x v="1"/>
    <x v="513"/>
    <x v="8"/>
    <x v="1"/>
    <s v="S3"/>
    <n v="3500"/>
    <x v="5"/>
  </r>
  <r>
    <s v="799-D11022017S4"/>
    <n v="9812"/>
    <n v="22200"/>
    <n v="19400"/>
    <x v="4"/>
    <x v="761"/>
    <x v="2"/>
    <x v="1"/>
    <x v="513"/>
    <x v="0"/>
    <x v="8"/>
    <s v="Juke"/>
    <n v="2800"/>
    <x v="3"/>
  </r>
  <r>
    <s v="800-L11022017S53"/>
    <n v="8980"/>
    <n v="106000"/>
    <n v="101500"/>
    <x v="13"/>
    <x v="762"/>
    <x v="2"/>
    <x v="2"/>
    <x v="513"/>
    <x v="37"/>
    <x v="1"/>
    <s v="A4 Allroad"/>
    <n v="4500"/>
    <x v="1"/>
  </r>
  <r>
    <s v="801-L12022017S2"/>
    <n v="2111"/>
    <n v="6500"/>
    <n v="6200"/>
    <x v="6"/>
    <x v="763"/>
    <x v="2"/>
    <x v="2"/>
    <x v="514"/>
    <x v="36"/>
    <x v="0"/>
    <s v="Vectra"/>
    <n v="300"/>
    <x v="2"/>
  </r>
  <r>
    <s v="802-B13022017S24"/>
    <n v="4856"/>
    <n v="136500"/>
    <n v="112200"/>
    <x v="12"/>
    <x v="764"/>
    <x v="2"/>
    <x v="0"/>
    <x v="515"/>
    <x v="51"/>
    <x v="7"/>
    <s v="Touareg"/>
    <n v="24300"/>
    <x v="9"/>
  </r>
  <r>
    <s v="803-B14022017S7"/>
    <n v="8233"/>
    <n v="40500"/>
    <n v="36500"/>
    <x v="12"/>
    <x v="765"/>
    <x v="2"/>
    <x v="0"/>
    <x v="516"/>
    <x v="26"/>
    <x v="4"/>
    <s v="Alhambra"/>
    <n v="4000"/>
    <x v="9"/>
  </r>
  <r>
    <s v="804-B15022017S4"/>
    <n v="4839"/>
    <n v="23300"/>
    <n v="16000"/>
    <x v="0"/>
    <x v="766"/>
    <x v="2"/>
    <x v="0"/>
    <x v="517"/>
    <x v="0"/>
    <x v="6"/>
    <s v="Trafic"/>
    <n v="7300"/>
    <x v="7"/>
  </r>
  <r>
    <s v="805-D15022017S4"/>
    <n v="2750"/>
    <n v="30800"/>
    <n v="30600"/>
    <x v="12"/>
    <x v="767"/>
    <x v="2"/>
    <x v="1"/>
    <x v="517"/>
    <x v="0"/>
    <x v="4"/>
    <s v="Ibiza"/>
    <n v="200"/>
    <x v="9"/>
  </r>
  <r>
    <s v="806-B16022017S14"/>
    <n v="5187"/>
    <n v="19900"/>
    <n v="17700"/>
    <x v="0"/>
    <x v="768"/>
    <x v="2"/>
    <x v="0"/>
    <x v="518"/>
    <x v="6"/>
    <x v="2"/>
    <s v="Citigo"/>
    <n v="2200"/>
    <x v="7"/>
  </r>
  <r>
    <s v="807-D18022017S4"/>
    <n v="4996"/>
    <n v="63000"/>
    <n v="56000"/>
    <x v="1"/>
    <x v="769"/>
    <x v="2"/>
    <x v="1"/>
    <x v="519"/>
    <x v="0"/>
    <x v="7"/>
    <s v="Golf Plus"/>
    <n v="7000"/>
    <x v="4"/>
  </r>
  <r>
    <s v="808-D18022017S6"/>
    <n v="5058"/>
    <n v="50200"/>
    <n v="34700"/>
    <x v="13"/>
    <x v="770"/>
    <x v="2"/>
    <x v="1"/>
    <x v="519"/>
    <x v="14"/>
    <x v="0"/>
    <s v="Signum"/>
    <n v="15500"/>
    <x v="1"/>
  </r>
  <r>
    <s v="809-L18022017S33"/>
    <n v="4414"/>
    <n v="24400"/>
    <n v="21000"/>
    <x v="4"/>
    <x v="155"/>
    <x v="2"/>
    <x v="2"/>
    <x v="519"/>
    <x v="2"/>
    <x v="4"/>
    <s v="Altea XL"/>
    <n v="3400"/>
    <x v="3"/>
  </r>
  <r>
    <s v="810-D19022017S4"/>
    <n v="9219"/>
    <n v="13500"/>
    <n v="13500"/>
    <x v="5"/>
    <x v="212"/>
    <x v="2"/>
    <x v="1"/>
    <x v="520"/>
    <x v="0"/>
    <x v="8"/>
    <s v="X-Trail"/>
    <n v="0"/>
    <x v="8"/>
  </r>
  <r>
    <s v="811-B19022017S53"/>
    <n v="11043"/>
    <n v="15600"/>
    <n v="15100"/>
    <x v="6"/>
    <x v="771"/>
    <x v="2"/>
    <x v="0"/>
    <x v="520"/>
    <x v="37"/>
    <x v="5"/>
    <s v="Focus C-Max"/>
    <n v="500"/>
    <x v="2"/>
  </r>
  <r>
    <s v="812-B21022017S4"/>
    <n v="3752"/>
    <n v="48000"/>
    <n v="44300"/>
    <x v="14"/>
    <x v="772"/>
    <x v="2"/>
    <x v="0"/>
    <x v="521"/>
    <x v="0"/>
    <x v="3"/>
    <s v="Aygo"/>
    <n v="3700"/>
    <x v="13"/>
  </r>
  <r>
    <s v="813-L22022017S48"/>
    <n v="5137"/>
    <n v="19900"/>
    <n v="17700"/>
    <x v="6"/>
    <x v="773"/>
    <x v="2"/>
    <x v="2"/>
    <x v="522"/>
    <x v="22"/>
    <x v="3"/>
    <s v="Prius"/>
    <n v="2200"/>
    <x v="2"/>
  </r>
  <r>
    <s v="814-L23022017S60"/>
    <n v="10186"/>
    <n v="55300"/>
    <n v="44700"/>
    <x v="13"/>
    <x v="774"/>
    <x v="2"/>
    <x v="2"/>
    <x v="523"/>
    <x v="64"/>
    <x v="1"/>
    <s v="A3"/>
    <n v="10600"/>
    <x v="1"/>
  </r>
  <r>
    <s v="815-B25022017S7"/>
    <n v="8441"/>
    <n v="74800"/>
    <n v="68300"/>
    <x v="9"/>
    <x v="775"/>
    <x v="2"/>
    <x v="0"/>
    <x v="524"/>
    <x v="26"/>
    <x v="5"/>
    <s v="S-MAX"/>
    <n v="6500"/>
    <x v="0"/>
  </r>
  <r>
    <s v="816-B25022017S6"/>
    <n v="4856"/>
    <n v="127600"/>
    <n v="121100"/>
    <x v="13"/>
    <x v="648"/>
    <x v="2"/>
    <x v="0"/>
    <x v="524"/>
    <x v="14"/>
    <x v="7"/>
    <s v="Touareg"/>
    <n v="6500"/>
    <x v="1"/>
  </r>
  <r>
    <s v="817-L25022017S4"/>
    <n v="5330"/>
    <n v="27100"/>
    <n v="24100"/>
    <x v="9"/>
    <x v="294"/>
    <x v="2"/>
    <x v="2"/>
    <x v="524"/>
    <x v="0"/>
    <x v="2"/>
    <s v="Rapid"/>
    <n v="3000"/>
    <x v="0"/>
  </r>
  <r>
    <s v="818-B28022017S4"/>
    <n v="3620"/>
    <n v="27200"/>
    <n v="21900"/>
    <x v="1"/>
    <x v="776"/>
    <x v="2"/>
    <x v="0"/>
    <x v="525"/>
    <x v="0"/>
    <x v="2"/>
    <s v="Roomster"/>
    <n v="5300"/>
    <x v="4"/>
  </r>
  <r>
    <s v="819-D28022017S29"/>
    <n v="2096"/>
    <n v="47200"/>
    <n v="44300"/>
    <x v="9"/>
    <x v="777"/>
    <x v="2"/>
    <x v="1"/>
    <x v="525"/>
    <x v="8"/>
    <x v="5"/>
    <s v="Kuga"/>
    <n v="2900"/>
    <x v="0"/>
  </r>
  <r>
    <s v="820-L01032017S70"/>
    <n v="6797"/>
    <n v="11300"/>
    <n v="10700"/>
    <x v="5"/>
    <x v="778"/>
    <x v="2"/>
    <x v="2"/>
    <x v="526"/>
    <x v="20"/>
    <x v="7"/>
    <s v="Polo"/>
    <n v="600"/>
    <x v="8"/>
  </r>
  <r>
    <s v="821-D01032017S9"/>
    <n v="5459"/>
    <n v="25600"/>
    <n v="24100"/>
    <x v="9"/>
    <x v="622"/>
    <x v="2"/>
    <x v="1"/>
    <x v="526"/>
    <x v="19"/>
    <x v="0"/>
    <s v="Meriva"/>
    <n v="1500"/>
    <x v="0"/>
  </r>
  <r>
    <s v="822-B02032017S9"/>
    <n v="3318"/>
    <n v="33900"/>
    <n v="31700"/>
    <x v="9"/>
    <x v="779"/>
    <x v="2"/>
    <x v="0"/>
    <x v="527"/>
    <x v="19"/>
    <x v="7"/>
    <s v="Caddy"/>
    <n v="2200"/>
    <x v="0"/>
  </r>
  <r>
    <s v="823-B02032017S4"/>
    <n v="5459"/>
    <n v="5500"/>
    <n v="5100"/>
    <x v="8"/>
    <x v="780"/>
    <x v="2"/>
    <x v="0"/>
    <x v="527"/>
    <x v="0"/>
    <x v="0"/>
    <s v="Meriva"/>
    <n v="400"/>
    <x v="11"/>
  </r>
  <r>
    <s v="824-B04032017S4"/>
    <n v="2750"/>
    <n v="30800"/>
    <n v="21600"/>
    <x v="12"/>
    <x v="781"/>
    <x v="2"/>
    <x v="0"/>
    <x v="528"/>
    <x v="0"/>
    <x v="4"/>
    <s v="Ibiza"/>
    <n v="9200"/>
    <x v="9"/>
  </r>
  <r>
    <s v="825-B05032017S4"/>
    <n v="6505"/>
    <n v="11800"/>
    <n v="10700"/>
    <x v="7"/>
    <x v="782"/>
    <x v="2"/>
    <x v="0"/>
    <x v="529"/>
    <x v="0"/>
    <x v="3"/>
    <s v="Yaris"/>
    <n v="1100"/>
    <x v="5"/>
  </r>
  <r>
    <s v="826-D06032017S19"/>
    <n v="10506"/>
    <n v="21700"/>
    <n v="14200"/>
    <x v="7"/>
    <x v="590"/>
    <x v="2"/>
    <x v="1"/>
    <x v="530"/>
    <x v="34"/>
    <x v="9"/>
    <s v="Accord"/>
    <n v="7500"/>
    <x v="5"/>
  </r>
  <r>
    <s v="827-B06032017S77"/>
    <n v="4809"/>
    <n v="33700"/>
    <n v="32600"/>
    <x v="14"/>
    <x v="783"/>
    <x v="2"/>
    <x v="0"/>
    <x v="530"/>
    <x v="71"/>
    <x v="6"/>
    <s v="Twingo"/>
    <n v="1100"/>
    <x v="13"/>
  </r>
  <r>
    <s v="828-D06032017S4"/>
    <n v="5137"/>
    <n v="30200"/>
    <n v="25500"/>
    <x v="3"/>
    <x v="784"/>
    <x v="2"/>
    <x v="1"/>
    <x v="530"/>
    <x v="0"/>
    <x v="3"/>
    <s v="Prius"/>
    <n v="4700"/>
    <x v="6"/>
  </r>
  <r>
    <s v="829-B08032017S4"/>
    <n v="2298"/>
    <n v="24100"/>
    <n v="18100"/>
    <x v="9"/>
    <x v="785"/>
    <x v="2"/>
    <x v="0"/>
    <x v="531"/>
    <x v="0"/>
    <x v="8"/>
    <s v="Almera"/>
    <n v="6000"/>
    <x v="0"/>
  </r>
  <r>
    <s v="830-B09032017S26"/>
    <n v="7100"/>
    <n v="34600"/>
    <n v="31700"/>
    <x v="9"/>
    <x v="786"/>
    <x v="2"/>
    <x v="0"/>
    <x v="532"/>
    <x v="17"/>
    <x v="3"/>
    <s v="Auris"/>
    <n v="2900"/>
    <x v="0"/>
  </r>
  <r>
    <s v="831-B09032017S4"/>
    <n v="2750"/>
    <n v="31800"/>
    <n v="30800"/>
    <x v="12"/>
    <x v="787"/>
    <x v="2"/>
    <x v="0"/>
    <x v="532"/>
    <x v="0"/>
    <x v="4"/>
    <s v="Ibiza"/>
    <n v="1000"/>
    <x v="9"/>
  </r>
  <r>
    <s v="832-D10032017S4"/>
    <n v="2100"/>
    <n v="32600"/>
    <n v="28600"/>
    <x v="0"/>
    <x v="788"/>
    <x v="2"/>
    <x v="1"/>
    <x v="533"/>
    <x v="0"/>
    <x v="3"/>
    <s v="Corolla"/>
    <n v="4000"/>
    <x v="7"/>
  </r>
  <r>
    <s v="833-L12032017S30"/>
    <n v="9219"/>
    <n v="34300"/>
    <n v="22600"/>
    <x v="1"/>
    <x v="789"/>
    <x v="2"/>
    <x v="2"/>
    <x v="534"/>
    <x v="9"/>
    <x v="8"/>
    <s v="X-Trail"/>
    <n v="11700"/>
    <x v="4"/>
  </r>
  <r>
    <s v="834-D13032017S41"/>
    <n v="5139"/>
    <n v="10300"/>
    <n v="9900"/>
    <x v="3"/>
    <x v="790"/>
    <x v="2"/>
    <x v="1"/>
    <x v="535"/>
    <x v="15"/>
    <x v="8"/>
    <s v="Note"/>
    <n v="400"/>
    <x v="6"/>
  </r>
  <r>
    <s v="835-B13032017S4"/>
    <n v="3752"/>
    <n v="39000"/>
    <n v="35900"/>
    <x v="13"/>
    <x v="544"/>
    <x v="2"/>
    <x v="0"/>
    <x v="535"/>
    <x v="0"/>
    <x v="3"/>
    <s v="Aygo"/>
    <n v="3100"/>
    <x v="1"/>
  </r>
  <r>
    <s v="836-D15032017S48"/>
    <n v="1842"/>
    <n v="76900"/>
    <n v="62500"/>
    <x v="1"/>
    <x v="791"/>
    <x v="2"/>
    <x v="1"/>
    <x v="536"/>
    <x v="22"/>
    <x v="3"/>
    <s v="Land Cruiser"/>
    <n v="14400"/>
    <x v="4"/>
  </r>
  <r>
    <s v="837-B16032017S49"/>
    <n v="3318"/>
    <n v="13800"/>
    <n v="13000"/>
    <x v="3"/>
    <x v="792"/>
    <x v="2"/>
    <x v="0"/>
    <x v="537"/>
    <x v="55"/>
    <x v="7"/>
    <s v="Caddy"/>
    <n v="800"/>
    <x v="6"/>
  </r>
  <r>
    <s v="838-D18032017S4"/>
    <n v="8615"/>
    <n v="11800"/>
    <n v="11000"/>
    <x v="7"/>
    <x v="793"/>
    <x v="2"/>
    <x v="1"/>
    <x v="538"/>
    <x v="0"/>
    <x v="0"/>
    <s v="Astra"/>
    <n v="800"/>
    <x v="5"/>
  </r>
  <r>
    <s v="839-B20032017S68"/>
    <n v="8710"/>
    <n v="8900"/>
    <n v="8200"/>
    <x v="5"/>
    <x v="516"/>
    <x v="2"/>
    <x v="0"/>
    <x v="539"/>
    <x v="63"/>
    <x v="6"/>
    <s v="Laguna"/>
    <n v="700"/>
    <x v="8"/>
  </r>
  <r>
    <s v="840-D21032017S19"/>
    <n v="9734"/>
    <n v="8200"/>
    <n v="7700"/>
    <x v="5"/>
    <x v="3"/>
    <x v="2"/>
    <x v="1"/>
    <x v="540"/>
    <x v="34"/>
    <x v="8"/>
    <s v="Primera"/>
    <n v="500"/>
    <x v="8"/>
  </r>
  <r>
    <s v="841-B22032017S35"/>
    <n v="5743"/>
    <n v="23900"/>
    <n v="19400"/>
    <x v="7"/>
    <x v="794"/>
    <x v="2"/>
    <x v="0"/>
    <x v="541"/>
    <x v="12"/>
    <x v="2"/>
    <s v="Superb"/>
    <n v="4500"/>
    <x v="5"/>
  </r>
  <r>
    <s v="842-L23032017S20"/>
    <n v="5058"/>
    <n v="32600"/>
    <n v="30900"/>
    <x v="0"/>
    <x v="530"/>
    <x v="2"/>
    <x v="2"/>
    <x v="542"/>
    <x v="5"/>
    <x v="0"/>
    <s v="Signum"/>
    <n v="1700"/>
    <x v="7"/>
  </r>
  <r>
    <s v="843-D23032017S6"/>
    <n v="2750"/>
    <n v="35100"/>
    <n v="30800"/>
    <x v="12"/>
    <x v="795"/>
    <x v="2"/>
    <x v="1"/>
    <x v="542"/>
    <x v="14"/>
    <x v="4"/>
    <s v="Ibiza"/>
    <n v="4300"/>
    <x v="9"/>
  </r>
  <r>
    <s v="844-B23032017S47"/>
    <n v="7950"/>
    <n v="27300"/>
    <n v="26800"/>
    <x v="13"/>
    <x v="742"/>
    <x v="2"/>
    <x v="0"/>
    <x v="542"/>
    <x v="33"/>
    <x v="6"/>
    <s v="Koleos"/>
    <n v="500"/>
    <x v="1"/>
  </r>
  <r>
    <s v="845-D24032017S4"/>
    <n v="8615"/>
    <n v="6500"/>
    <n v="5900"/>
    <x v="6"/>
    <x v="796"/>
    <x v="2"/>
    <x v="1"/>
    <x v="543"/>
    <x v="0"/>
    <x v="0"/>
    <s v="Astra"/>
    <n v="600"/>
    <x v="2"/>
  </r>
  <r>
    <s v="846-D25032017S50"/>
    <n v="1647"/>
    <n v="18200"/>
    <n v="13900"/>
    <x v="3"/>
    <x v="797"/>
    <x v="2"/>
    <x v="1"/>
    <x v="544"/>
    <x v="47"/>
    <x v="3"/>
    <s v="Verso"/>
    <n v="4300"/>
    <x v="6"/>
  </r>
  <r>
    <s v="847-B25032017S4"/>
    <n v="2100"/>
    <n v="32600"/>
    <n v="28800"/>
    <x v="0"/>
    <x v="798"/>
    <x v="2"/>
    <x v="0"/>
    <x v="544"/>
    <x v="0"/>
    <x v="3"/>
    <s v="Corolla"/>
    <n v="3800"/>
    <x v="7"/>
  </r>
  <r>
    <s v="848-D27032017S67"/>
    <n v="3591"/>
    <n v="45300"/>
    <n v="41000"/>
    <x v="0"/>
    <x v="799"/>
    <x v="2"/>
    <x v="1"/>
    <x v="545"/>
    <x v="59"/>
    <x v="5"/>
    <s v="Grand C-MAX"/>
    <n v="4300"/>
    <x v="7"/>
  </r>
  <r>
    <s v="849-L28032017S4"/>
    <n v="10114"/>
    <n v="11800"/>
    <n v="8600"/>
    <x v="7"/>
    <x v="800"/>
    <x v="2"/>
    <x v="2"/>
    <x v="546"/>
    <x v="0"/>
    <x v="6"/>
    <s v="Modus"/>
    <n v="3200"/>
    <x v="5"/>
  </r>
  <r>
    <s v="850-L28032017S4"/>
    <n v="10632"/>
    <n v="44300"/>
    <n v="44300"/>
    <x v="9"/>
    <x v="801"/>
    <x v="2"/>
    <x v="2"/>
    <x v="546"/>
    <x v="0"/>
    <x v="5"/>
    <s v="Galaxy"/>
    <n v="0"/>
    <x v="0"/>
  </r>
  <r>
    <s v="851-D28032017S4"/>
    <n v="5201"/>
    <n v="51000"/>
    <n v="47300"/>
    <x v="12"/>
    <x v="802"/>
    <x v="2"/>
    <x v="1"/>
    <x v="546"/>
    <x v="0"/>
    <x v="6"/>
    <s v="Grand Scenic"/>
    <n v="3700"/>
    <x v="9"/>
  </r>
  <r>
    <s v="852-B31032017S4"/>
    <n v="9734"/>
    <n v="34400"/>
    <n v="33700"/>
    <x v="14"/>
    <x v="803"/>
    <x v="2"/>
    <x v="0"/>
    <x v="547"/>
    <x v="0"/>
    <x v="8"/>
    <s v="Primera"/>
    <n v="700"/>
    <x v="13"/>
  </r>
  <r>
    <s v="853-B31032017S34"/>
    <n v="3752"/>
    <n v="23300"/>
    <n v="22600"/>
    <x v="0"/>
    <x v="804"/>
    <x v="2"/>
    <x v="0"/>
    <x v="547"/>
    <x v="16"/>
    <x v="3"/>
    <s v="Aygo"/>
    <n v="700"/>
    <x v="7"/>
  </r>
  <r>
    <s v="854-B01042017S10"/>
    <n v="8547"/>
    <n v="9900"/>
    <n v="7600"/>
    <x v="3"/>
    <x v="805"/>
    <x v="2"/>
    <x v="0"/>
    <x v="548"/>
    <x v="7"/>
    <x v="4"/>
    <s v="Toledo"/>
    <n v="2300"/>
    <x v="6"/>
  </r>
  <r>
    <s v="855-D03042017S46"/>
    <n v="8314"/>
    <n v="33700"/>
    <n v="24600"/>
    <x v="14"/>
    <x v="806"/>
    <x v="2"/>
    <x v="1"/>
    <x v="549"/>
    <x v="42"/>
    <x v="0"/>
    <s v="Combo"/>
    <n v="9100"/>
    <x v="13"/>
  </r>
  <r>
    <s v="856-D03042017S4"/>
    <n v="5428"/>
    <n v="33700"/>
    <n v="32900"/>
    <x v="9"/>
    <x v="807"/>
    <x v="2"/>
    <x v="1"/>
    <x v="549"/>
    <x v="0"/>
    <x v="0"/>
    <s v="Antara"/>
    <n v="800"/>
    <x v="0"/>
  </r>
  <r>
    <s v="857-D04042017S81"/>
    <n v="5340"/>
    <n v="5100"/>
    <n v="3700"/>
    <x v="8"/>
    <x v="808"/>
    <x v="2"/>
    <x v="1"/>
    <x v="550"/>
    <x v="58"/>
    <x v="9"/>
    <s v="Jazz"/>
    <n v="1400"/>
    <x v="11"/>
  </r>
  <r>
    <s v="858-B04042017S22"/>
    <n v="5459"/>
    <n v="11800"/>
    <n v="10400"/>
    <x v="7"/>
    <x v="377"/>
    <x v="2"/>
    <x v="0"/>
    <x v="550"/>
    <x v="10"/>
    <x v="0"/>
    <s v="Meriva"/>
    <n v="1400"/>
    <x v="5"/>
  </r>
  <r>
    <s v="859-D04042017S4"/>
    <n v="6691"/>
    <n v="44200"/>
    <n v="43000"/>
    <x v="12"/>
    <x v="809"/>
    <x v="2"/>
    <x v="1"/>
    <x v="550"/>
    <x v="0"/>
    <x v="9"/>
    <s v="Civic"/>
    <n v="1200"/>
    <x v="9"/>
  </r>
  <r>
    <s v="860-D04042017S5"/>
    <n v="6691"/>
    <n v="33700"/>
    <n v="22900"/>
    <x v="9"/>
    <x v="810"/>
    <x v="2"/>
    <x v="1"/>
    <x v="550"/>
    <x v="25"/>
    <x v="9"/>
    <s v="Civic"/>
    <n v="10800"/>
    <x v="0"/>
  </r>
  <r>
    <s v="861-B04042017S48"/>
    <n v="3591"/>
    <n v="47900"/>
    <n v="34000"/>
    <x v="1"/>
    <x v="811"/>
    <x v="2"/>
    <x v="0"/>
    <x v="550"/>
    <x v="22"/>
    <x v="5"/>
    <s v="Grand C-MAX"/>
    <n v="13900"/>
    <x v="4"/>
  </r>
  <r>
    <s v="862-B05042017S34"/>
    <n v="2541"/>
    <n v="16400"/>
    <n v="11400"/>
    <x v="3"/>
    <x v="812"/>
    <x v="2"/>
    <x v="0"/>
    <x v="551"/>
    <x v="16"/>
    <x v="6"/>
    <s v="Scenic"/>
    <n v="5000"/>
    <x v="6"/>
  </r>
  <r>
    <s v="863-D05042017S4"/>
    <n v="6691"/>
    <n v="49200"/>
    <n v="43000"/>
    <x v="12"/>
    <x v="813"/>
    <x v="2"/>
    <x v="1"/>
    <x v="551"/>
    <x v="0"/>
    <x v="9"/>
    <s v="Civic"/>
    <n v="6200"/>
    <x v="9"/>
  </r>
  <r>
    <s v="864-D07042017S4"/>
    <n v="3981"/>
    <n v="51100"/>
    <n v="50000"/>
    <x v="1"/>
    <x v="814"/>
    <x v="2"/>
    <x v="1"/>
    <x v="552"/>
    <x v="0"/>
    <x v="7"/>
    <s v="Jetta"/>
    <n v="1100"/>
    <x v="4"/>
  </r>
  <r>
    <s v="865-D07042017S4"/>
    <n v="3048"/>
    <n v="23300"/>
    <n v="22400"/>
    <x v="0"/>
    <x v="815"/>
    <x v="2"/>
    <x v="1"/>
    <x v="552"/>
    <x v="0"/>
    <x v="6"/>
    <s v="Megane"/>
    <n v="900"/>
    <x v="7"/>
  </r>
  <r>
    <s v="866-B07042017S63"/>
    <n v="10838"/>
    <n v="34300"/>
    <n v="25300"/>
    <x v="1"/>
    <x v="816"/>
    <x v="2"/>
    <x v="0"/>
    <x v="552"/>
    <x v="18"/>
    <x v="2"/>
    <s v="Octavia"/>
    <n v="9000"/>
    <x v="4"/>
  </r>
  <r>
    <s v="867-D07042017S27"/>
    <n v="4449"/>
    <n v="41700"/>
    <n v="27800"/>
    <x v="4"/>
    <x v="817"/>
    <x v="2"/>
    <x v="1"/>
    <x v="552"/>
    <x v="70"/>
    <x v="1"/>
    <s v="A4"/>
    <n v="13900"/>
    <x v="3"/>
  </r>
  <r>
    <s v="868-D08042017S4"/>
    <n v="10114"/>
    <n v="11200"/>
    <n v="9900"/>
    <x v="3"/>
    <x v="796"/>
    <x v="2"/>
    <x v="1"/>
    <x v="553"/>
    <x v="0"/>
    <x v="6"/>
    <s v="Modus"/>
    <n v="1300"/>
    <x v="6"/>
  </r>
  <r>
    <s v="869-D09042017S17"/>
    <n v="4570"/>
    <n v="30800"/>
    <n v="28400"/>
    <x v="12"/>
    <x v="818"/>
    <x v="2"/>
    <x v="1"/>
    <x v="554"/>
    <x v="31"/>
    <x v="2"/>
    <s v="Yeti"/>
    <n v="2400"/>
    <x v="9"/>
  </r>
  <r>
    <s v="870-D13042017S33"/>
    <n v="5201"/>
    <n v="45200"/>
    <n v="43100"/>
    <x v="13"/>
    <x v="819"/>
    <x v="2"/>
    <x v="1"/>
    <x v="555"/>
    <x v="2"/>
    <x v="6"/>
    <s v="Grand Scenic"/>
    <n v="2100"/>
    <x v="1"/>
  </r>
  <r>
    <s v="871-B13042017S14"/>
    <n v="3048"/>
    <n v="13000"/>
    <n v="11400"/>
    <x v="3"/>
    <x v="820"/>
    <x v="2"/>
    <x v="0"/>
    <x v="555"/>
    <x v="6"/>
    <x v="6"/>
    <s v="Megane"/>
    <n v="1600"/>
    <x v="6"/>
  </r>
  <r>
    <s v="872-D15042017S4"/>
    <n v="3526"/>
    <n v="8200"/>
    <n v="8100"/>
    <x v="5"/>
    <x v="821"/>
    <x v="2"/>
    <x v="1"/>
    <x v="556"/>
    <x v="0"/>
    <x v="5"/>
    <s v="Fiesta"/>
    <n v="100"/>
    <x v="8"/>
  </r>
  <r>
    <s v="873-B15042017S4"/>
    <n v="8728"/>
    <n v="8200"/>
    <n v="8100"/>
    <x v="5"/>
    <x v="822"/>
    <x v="2"/>
    <x v="0"/>
    <x v="556"/>
    <x v="0"/>
    <x v="6"/>
    <s v="Kangoo"/>
    <n v="100"/>
    <x v="8"/>
  </r>
  <r>
    <s v="874-B15042017S5"/>
    <n v="3752"/>
    <n v="13900"/>
    <n v="13000"/>
    <x v="3"/>
    <x v="823"/>
    <x v="2"/>
    <x v="0"/>
    <x v="556"/>
    <x v="25"/>
    <x v="3"/>
    <s v="Aygo"/>
    <n v="900"/>
    <x v="6"/>
  </r>
  <r>
    <s v="875-D16042017S4"/>
    <n v="6505"/>
    <n v="34000"/>
    <n v="33700"/>
    <x v="14"/>
    <x v="824"/>
    <x v="2"/>
    <x v="1"/>
    <x v="557"/>
    <x v="0"/>
    <x v="3"/>
    <s v="Yaris"/>
    <n v="300"/>
    <x v="13"/>
  </r>
  <r>
    <s v="876-B17042017S4"/>
    <n v="1647"/>
    <n v="50600"/>
    <n v="44300"/>
    <x v="9"/>
    <x v="825"/>
    <x v="2"/>
    <x v="0"/>
    <x v="558"/>
    <x v="0"/>
    <x v="3"/>
    <s v="Verso"/>
    <n v="6300"/>
    <x v="0"/>
  </r>
  <r>
    <s v="877-D17042017S41"/>
    <n v="2111"/>
    <n v="14700"/>
    <n v="12800"/>
    <x v="4"/>
    <x v="826"/>
    <x v="2"/>
    <x v="1"/>
    <x v="558"/>
    <x v="15"/>
    <x v="0"/>
    <s v="Vectra"/>
    <n v="1900"/>
    <x v="3"/>
  </r>
  <r>
    <s v="878-D17042017S7"/>
    <n v="6797"/>
    <n v="23400"/>
    <n v="23300"/>
    <x v="0"/>
    <x v="827"/>
    <x v="2"/>
    <x v="1"/>
    <x v="558"/>
    <x v="26"/>
    <x v="7"/>
    <s v="Polo"/>
    <n v="100"/>
    <x v="7"/>
  </r>
  <r>
    <s v="879-B18042017S12"/>
    <n v="3655"/>
    <n v="78000"/>
    <n v="76700"/>
    <x v="14"/>
    <x v="828"/>
    <x v="2"/>
    <x v="0"/>
    <x v="559"/>
    <x v="30"/>
    <x v="0"/>
    <s v="Mokka"/>
    <n v="1300"/>
    <x v="13"/>
  </r>
  <r>
    <s v="880-D18042017S4"/>
    <n v="10632"/>
    <n v="20600"/>
    <n v="18200"/>
    <x v="3"/>
    <x v="829"/>
    <x v="2"/>
    <x v="1"/>
    <x v="559"/>
    <x v="0"/>
    <x v="5"/>
    <s v="Galaxy"/>
    <n v="2400"/>
    <x v="6"/>
  </r>
  <r>
    <s v="881-L18042017S64"/>
    <n v="2111"/>
    <n v="15600"/>
    <n v="14700"/>
    <x v="4"/>
    <x v="830"/>
    <x v="2"/>
    <x v="2"/>
    <x v="559"/>
    <x v="65"/>
    <x v="0"/>
    <s v="Vectra"/>
    <n v="900"/>
    <x v="3"/>
  </r>
  <r>
    <s v="882-B18042017S23"/>
    <n v="3591"/>
    <n v="47900"/>
    <n v="32800"/>
    <x v="1"/>
    <x v="831"/>
    <x v="2"/>
    <x v="0"/>
    <x v="559"/>
    <x v="68"/>
    <x v="5"/>
    <s v="Grand C-MAX"/>
    <n v="15100"/>
    <x v="4"/>
  </r>
  <r>
    <s v="883-L19042017S5"/>
    <n v="4414"/>
    <n v="36900"/>
    <n v="34300"/>
    <x v="1"/>
    <x v="832"/>
    <x v="2"/>
    <x v="2"/>
    <x v="560"/>
    <x v="25"/>
    <x v="4"/>
    <s v="Altea XL"/>
    <n v="2600"/>
    <x v="4"/>
  </r>
  <r>
    <s v="884-B20042017S14"/>
    <n v="11108"/>
    <n v="10000"/>
    <n v="9900"/>
    <x v="3"/>
    <x v="833"/>
    <x v="2"/>
    <x v="0"/>
    <x v="561"/>
    <x v="6"/>
    <x v="0"/>
    <s v="Corsa"/>
    <n v="100"/>
    <x v="6"/>
  </r>
  <r>
    <s v="885-B20042017S4"/>
    <n v="3981"/>
    <n v="63100"/>
    <n v="58300"/>
    <x v="9"/>
    <x v="834"/>
    <x v="2"/>
    <x v="0"/>
    <x v="561"/>
    <x v="0"/>
    <x v="7"/>
    <s v="Jetta"/>
    <n v="4800"/>
    <x v="0"/>
  </r>
  <r>
    <s v="886-D20042017S4"/>
    <n v="8710"/>
    <n v="9900"/>
    <n v="7600"/>
    <x v="3"/>
    <x v="835"/>
    <x v="2"/>
    <x v="1"/>
    <x v="561"/>
    <x v="0"/>
    <x v="6"/>
    <s v="Laguna"/>
    <n v="2300"/>
    <x v="6"/>
  </r>
  <r>
    <s v="887-B20042017S4"/>
    <n v="2994"/>
    <n v="125300"/>
    <n v="90700"/>
    <x v="14"/>
    <x v="836"/>
    <x v="2"/>
    <x v="0"/>
    <x v="561"/>
    <x v="0"/>
    <x v="7"/>
    <s v="Sharan"/>
    <n v="34600"/>
    <x v="13"/>
  </r>
  <r>
    <s v="888-B21042017S4"/>
    <n v="10632"/>
    <n v="49900"/>
    <n v="44300"/>
    <x v="9"/>
    <x v="779"/>
    <x v="2"/>
    <x v="0"/>
    <x v="562"/>
    <x v="0"/>
    <x v="5"/>
    <s v="Galaxy"/>
    <n v="5600"/>
    <x v="0"/>
  </r>
  <r>
    <s v="889-B21042017S62"/>
    <n v="9495"/>
    <n v="10700"/>
    <n v="10400"/>
    <x v="5"/>
    <x v="837"/>
    <x v="2"/>
    <x v="0"/>
    <x v="562"/>
    <x v="43"/>
    <x v="4"/>
    <s v="Altea"/>
    <n v="300"/>
    <x v="8"/>
  </r>
  <r>
    <s v="890-D22042017S33"/>
    <n v="9812"/>
    <n v="19400"/>
    <n v="15400"/>
    <x v="4"/>
    <x v="838"/>
    <x v="2"/>
    <x v="1"/>
    <x v="563"/>
    <x v="2"/>
    <x v="8"/>
    <s v="Juke"/>
    <n v="4000"/>
    <x v="3"/>
  </r>
  <r>
    <s v="891-D22042017S4"/>
    <n v="8461"/>
    <n v="16500"/>
    <n v="11200"/>
    <x v="7"/>
    <x v="839"/>
    <x v="2"/>
    <x v="1"/>
    <x v="563"/>
    <x v="0"/>
    <x v="0"/>
    <s v="Vivaro"/>
    <n v="5300"/>
    <x v="5"/>
  </r>
  <r>
    <s v="892-D23042017S4"/>
    <n v="9219"/>
    <n v="40000"/>
    <n v="28600"/>
    <x v="9"/>
    <x v="840"/>
    <x v="2"/>
    <x v="1"/>
    <x v="564"/>
    <x v="0"/>
    <x v="8"/>
    <s v="X-Trail"/>
    <n v="11400"/>
    <x v="0"/>
  </r>
  <r>
    <s v="893-B24042017S4"/>
    <n v="8314"/>
    <n v="15200"/>
    <n v="14700"/>
    <x v="4"/>
    <x v="841"/>
    <x v="2"/>
    <x v="0"/>
    <x v="565"/>
    <x v="0"/>
    <x v="0"/>
    <s v="Combo"/>
    <n v="500"/>
    <x v="3"/>
  </r>
  <r>
    <s v="894-B25042017S4"/>
    <n v="4685"/>
    <n v="58500"/>
    <n v="44000"/>
    <x v="1"/>
    <x v="389"/>
    <x v="2"/>
    <x v="0"/>
    <x v="566"/>
    <x v="0"/>
    <x v="5"/>
    <s v="C-MAX"/>
    <n v="14500"/>
    <x v="4"/>
  </r>
  <r>
    <s v="895-L26042017S45"/>
    <n v="4359"/>
    <n v="27300"/>
    <n v="24100"/>
    <x v="9"/>
    <x v="842"/>
    <x v="2"/>
    <x v="2"/>
    <x v="567"/>
    <x v="69"/>
    <x v="6"/>
    <s v="Scenic RX"/>
    <n v="3200"/>
    <x v="0"/>
  </r>
  <r>
    <s v="896-D27042017S6"/>
    <n v="8167"/>
    <n v="76900"/>
    <n v="73000"/>
    <x v="1"/>
    <x v="639"/>
    <x v="2"/>
    <x v="1"/>
    <x v="568"/>
    <x v="14"/>
    <x v="3"/>
    <s v="RAV4"/>
    <n v="3900"/>
    <x v="4"/>
  </r>
  <r>
    <s v="897-D27042017S6"/>
    <n v="1884"/>
    <n v="58300"/>
    <n v="48500"/>
    <x v="9"/>
    <x v="843"/>
    <x v="2"/>
    <x v="1"/>
    <x v="568"/>
    <x v="14"/>
    <x v="7"/>
    <s v="Golf"/>
    <n v="9800"/>
    <x v="0"/>
  </r>
  <r>
    <s v="898-L28042017S4"/>
    <n v="9812"/>
    <n v="44300"/>
    <n v="32300"/>
    <x v="14"/>
    <x v="844"/>
    <x v="2"/>
    <x v="2"/>
    <x v="569"/>
    <x v="0"/>
    <x v="8"/>
    <s v="Juke"/>
    <n v="12000"/>
    <x v="13"/>
  </r>
  <r>
    <s v="899-B28042017S9"/>
    <n v="5743"/>
    <n v="55300"/>
    <n v="46400"/>
    <x v="13"/>
    <x v="845"/>
    <x v="2"/>
    <x v="0"/>
    <x v="569"/>
    <x v="19"/>
    <x v="2"/>
    <s v="Superb"/>
    <n v="8900"/>
    <x v="1"/>
  </r>
  <r>
    <s v="900-D28042017S5"/>
    <n v="6691"/>
    <n v="20600"/>
    <n v="17700"/>
    <x v="4"/>
    <x v="846"/>
    <x v="2"/>
    <x v="1"/>
    <x v="569"/>
    <x v="25"/>
    <x v="9"/>
    <s v="Civic"/>
    <n v="2900"/>
    <x v="3"/>
  </r>
  <r>
    <s v="901-B28042017S4"/>
    <n v="4570"/>
    <n v="13100"/>
    <n v="11800"/>
    <x v="7"/>
    <x v="847"/>
    <x v="2"/>
    <x v="0"/>
    <x v="569"/>
    <x v="0"/>
    <x v="2"/>
    <s v="Yeti"/>
    <n v="1300"/>
    <x v="5"/>
  </r>
  <r>
    <s v="902-D28042017S4"/>
    <n v="4685"/>
    <n v="95300"/>
    <n v="84900"/>
    <x v="14"/>
    <x v="848"/>
    <x v="2"/>
    <x v="1"/>
    <x v="569"/>
    <x v="0"/>
    <x v="5"/>
    <s v="C-MAX"/>
    <n v="10400"/>
    <x v="13"/>
  </r>
  <r>
    <s v="903-D30042017S4"/>
    <n v="8710"/>
    <n v="9200"/>
    <n v="8200"/>
    <x v="5"/>
    <x v="849"/>
    <x v="2"/>
    <x v="1"/>
    <x v="570"/>
    <x v="0"/>
    <x v="6"/>
    <s v="Laguna"/>
    <n v="1000"/>
    <x v="8"/>
  </r>
  <r>
    <s v="904-D30042017S4"/>
    <n v="5139"/>
    <n v="23000"/>
    <n v="20700"/>
    <x v="1"/>
    <x v="850"/>
    <x v="2"/>
    <x v="1"/>
    <x v="570"/>
    <x v="0"/>
    <x v="8"/>
    <s v="Note"/>
    <n v="2300"/>
    <x v="4"/>
  </r>
  <r>
    <s v="905-D30042017S29"/>
    <n v="2541"/>
    <n v="19600"/>
    <n v="19100"/>
    <x v="7"/>
    <x v="851"/>
    <x v="2"/>
    <x v="1"/>
    <x v="570"/>
    <x v="8"/>
    <x v="6"/>
    <s v="Scenic"/>
    <n v="500"/>
    <x v="5"/>
  </r>
  <r>
    <s v="906-L01052017S56"/>
    <n v="9219"/>
    <n v="51000"/>
    <n v="34100"/>
    <x v="12"/>
    <x v="852"/>
    <x v="2"/>
    <x v="2"/>
    <x v="571"/>
    <x v="67"/>
    <x v="8"/>
    <s v="X-Trail"/>
    <n v="16900"/>
    <x v="9"/>
  </r>
  <r>
    <s v="907-B02052017S4"/>
    <n v="8167"/>
    <n v="65900"/>
    <n v="55400"/>
    <x v="0"/>
    <x v="853"/>
    <x v="2"/>
    <x v="0"/>
    <x v="572"/>
    <x v="0"/>
    <x v="3"/>
    <s v="RAV4"/>
    <n v="10500"/>
    <x v="7"/>
  </r>
  <r>
    <s v="908-D02052017S54"/>
    <n v="10632"/>
    <n v="15100"/>
    <n v="15000"/>
    <x v="5"/>
    <x v="854"/>
    <x v="2"/>
    <x v="1"/>
    <x v="572"/>
    <x v="32"/>
    <x v="5"/>
    <s v="Galaxy"/>
    <n v="100"/>
    <x v="8"/>
  </r>
  <r>
    <s v="909-B03052017S47"/>
    <n v="5743"/>
    <n v="41900"/>
    <n v="41900"/>
    <x v="1"/>
    <x v="855"/>
    <x v="2"/>
    <x v="0"/>
    <x v="573"/>
    <x v="33"/>
    <x v="2"/>
    <s v="Superb"/>
    <n v="0"/>
    <x v="4"/>
  </r>
  <r>
    <s v="910-B05052017S4"/>
    <n v="7153"/>
    <n v="43900"/>
    <n v="34900"/>
    <x v="7"/>
    <x v="856"/>
    <x v="2"/>
    <x v="0"/>
    <x v="574"/>
    <x v="0"/>
    <x v="7"/>
    <s v="Transporter"/>
    <n v="9000"/>
    <x v="5"/>
  </r>
  <r>
    <s v="911-B05052017S4"/>
    <n v="8441"/>
    <n v="50200"/>
    <n v="44600"/>
    <x v="0"/>
    <x v="857"/>
    <x v="2"/>
    <x v="0"/>
    <x v="574"/>
    <x v="0"/>
    <x v="5"/>
    <s v="S-MAX"/>
    <n v="5600"/>
    <x v="7"/>
  </r>
  <r>
    <s v="912-D06052017S13"/>
    <n v="6505"/>
    <n v="11800"/>
    <n v="7800"/>
    <x v="7"/>
    <x v="858"/>
    <x v="2"/>
    <x v="1"/>
    <x v="575"/>
    <x v="35"/>
    <x v="3"/>
    <s v="Yaris"/>
    <n v="4000"/>
    <x v="5"/>
  </r>
  <r>
    <s v="913-B07052017S4"/>
    <n v="2111"/>
    <n v="17700"/>
    <n v="15400"/>
    <x v="0"/>
    <x v="859"/>
    <x v="2"/>
    <x v="0"/>
    <x v="576"/>
    <x v="0"/>
    <x v="0"/>
    <s v="Vectra"/>
    <n v="2300"/>
    <x v="7"/>
  </r>
  <r>
    <s v="914-B08052017S56"/>
    <n v="5330"/>
    <n v="8200"/>
    <n v="7100"/>
    <x v="5"/>
    <x v="860"/>
    <x v="2"/>
    <x v="0"/>
    <x v="577"/>
    <x v="67"/>
    <x v="2"/>
    <s v="Rapid"/>
    <n v="1100"/>
    <x v="8"/>
  </r>
  <r>
    <s v="915-B08052017S14"/>
    <n v="3318"/>
    <n v="27200"/>
    <n v="22000"/>
    <x v="1"/>
    <x v="861"/>
    <x v="2"/>
    <x v="0"/>
    <x v="577"/>
    <x v="6"/>
    <x v="7"/>
    <s v="Caddy"/>
    <n v="5200"/>
    <x v="4"/>
  </r>
  <r>
    <s v="916-B09052017S35"/>
    <n v="7950"/>
    <n v="8200"/>
    <n v="8000"/>
    <x v="5"/>
    <x v="862"/>
    <x v="2"/>
    <x v="0"/>
    <x v="578"/>
    <x v="12"/>
    <x v="6"/>
    <s v="Koleos"/>
    <n v="200"/>
    <x v="8"/>
  </r>
  <r>
    <s v="917-B10052017S4"/>
    <n v="10838"/>
    <n v="55700"/>
    <n v="51000"/>
    <x v="12"/>
    <x v="863"/>
    <x v="2"/>
    <x v="0"/>
    <x v="579"/>
    <x v="0"/>
    <x v="2"/>
    <s v="Octavia"/>
    <n v="4700"/>
    <x v="9"/>
  </r>
  <r>
    <s v="918-D12052017S4"/>
    <n v="4809"/>
    <n v="10600"/>
    <n v="9900"/>
    <x v="3"/>
    <x v="864"/>
    <x v="2"/>
    <x v="1"/>
    <x v="580"/>
    <x v="0"/>
    <x v="6"/>
    <s v="Twingo"/>
    <n v="700"/>
    <x v="6"/>
  </r>
  <r>
    <s v="919-B12052017S4"/>
    <n v="2100"/>
    <n v="46700"/>
    <n v="44300"/>
    <x v="9"/>
    <x v="865"/>
    <x v="2"/>
    <x v="0"/>
    <x v="580"/>
    <x v="0"/>
    <x v="3"/>
    <s v="Corolla"/>
    <n v="2400"/>
    <x v="0"/>
  </r>
  <r>
    <s v="920-B14052017S4"/>
    <n v="8615"/>
    <n v="20700"/>
    <n v="20300"/>
    <x v="1"/>
    <x v="866"/>
    <x v="2"/>
    <x v="0"/>
    <x v="581"/>
    <x v="0"/>
    <x v="0"/>
    <s v="Astra"/>
    <n v="400"/>
    <x v="4"/>
  </r>
  <r>
    <s v="921-D15052017S42"/>
    <n v="2111"/>
    <n v="26200"/>
    <n v="24100"/>
    <x v="9"/>
    <x v="867"/>
    <x v="2"/>
    <x v="1"/>
    <x v="582"/>
    <x v="53"/>
    <x v="0"/>
    <s v="Vectra"/>
    <n v="2100"/>
    <x v="0"/>
  </r>
  <r>
    <s v="922-D16052017S4"/>
    <n v="1522"/>
    <n v="15900"/>
    <n v="13800"/>
    <x v="2"/>
    <x v="868"/>
    <x v="2"/>
    <x v="1"/>
    <x v="583"/>
    <x v="0"/>
    <x v="3"/>
    <s v="C-HR"/>
    <n v="2100"/>
    <x v="10"/>
  </r>
  <r>
    <s v="923-B16052017S29"/>
    <n v="4449"/>
    <n v="43400"/>
    <n v="41700"/>
    <x v="4"/>
    <x v="869"/>
    <x v="2"/>
    <x v="0"/>
    <x v="583"/>
    <x v="8"/>
    <x v="1"/>
    <s v="A4"/>
    <n v="1700"/>
    <x v="3"/>
  </r>
  <r>
    <s v="924-B16052017S4"/>
    <n v="2541"/>
    <n v="13500"/>
    <n v="10700"/>
    <x v="5"/>
    <x v="870"/>
    <x v="2"/>
    <x v="0"/>
    <x v="583"/>
    <x v="0"/>
    <x v="6"/>
    <s v="Scenic"/>
    <n v="2800"/>
    <x v="8"/>
  </r>
  <r>
    <s v="925-D17052017S4"/>
    <n v="5058"/>
    <n v="38000"/>
    <n v="30800"/>
    <x v="1"/>
    <x v="871"/>
    <x v="2"/>
    <x v="1"/>
    <x v="584"/>
    <x v="0"/>
    <x v="0"/>
    <s v="Signum"/>
    <n v="7200"/>
    <x v="4"/>
  </r>
  <r>
    <s v="926-D17052017S9"/>
    <n v="4414"/>
    <n v="34300"/>
    <n v="33500"/>
    <x v="1"/>
    <x v="872"/>
    <x v="2"/>
    <x v="1"/>
    <x v="584"/>
    <x v="19"/>
    <x v="4"/>
    <s v="Altea XL"/>
    <n v="800"/>
    <x v="4"/>
  </r>
  <r>
    <s v="927-B18052017S29"/>
    <n v="10506"/>
    <n v="38000"/>
    <n v="32700"/>
    <x v="1"/>
    <x v="873"/>
    <x v="2"/>
    <x v="0"/>
    <x v="585"/>
    <x v="8"/>
    <x v="9"/>
    <s v="Accord"/>
    <n v="5300"/>
    <x v="4"/>
  </r>
  <r>
    <s v="928-B19052017S64"/>
    <n v="2414"/>
    <n v="128200"/>
    <n v="118400"/>
    <x v="1"/>
    <x v="874"/>
    <x v="2"/>
    <x v="0"/>
    <x v="586"/>
    <x v="65"/>
    <x v="1"/>
    <s v="S5"/>
    <n v="9800"/>
    <x v="4"/>
  </r>
  <r>
    <s v="929-B19052017S9"/>
    <n v="8456"/>
    <n v="101500"/>
    <n v="66300"/>
    <x v="13"/>
    <x v="875"/>
    <x v="2"/>
    <x v="0"/>
    <x v="586"/>
    <x v="19"/>
    <x v="7"/>
    <s v="Tiguan"/>
    <n v="35200"/>
    <x v="1"/>
  </r>
  <r>
    <s v="930-D20052017S4"/>
    <n v="4414"/>
    <n v="48600"/>
    <n v="45200"/>
    <x v="13"/>
    <x v="876"/>
    <x v="2"/>
    <x v="1"/>
    <x v="587"/>
    <x v="0"/>
    <x v="4"/>
    <s v="Altea XL"/>
    <n v="3400"/>
    <x v="1"/>
  </r>
  <r>
    <s v="931-B23052017S14"/>
    <n v="2750"/>
    <n v="9900"/>
    <n v="8800"/>
    <x v="3"/>
    <x v="877"/>
    <x v="2"/>
    <x v="0"/>
    <x v="588"/>
    <x v="6"/>
    <x v="4"/>
    <s v="Ibiza"/>
    <n v="1100"/>
    <x v="6"/>
  </r>
  <r>
    <s v="932-D24052017S34"/>
    <n v="3591"/>
    <n v="41000"/>
    <n v="34400"/>
    <x v="0"/>
    <x v="878"/>
    <x v="2"/>
    <x v="1"/>
    <x v="589"/>
    <x v="16"/>
    <x v="5"/>
    <s v="Grand C-MAX"/>
    <n v="6600"/>
    <x v="7"/>
  </r>
  <r>
    <s v="933-B25052017S4"/>
    <n v="1842"/>
    <n v="43900"/>
    <n v="43300"/>
    <x v="7"/>
    <x v="879"/>
    <x v="2"/>
    <x v="0"/>
    <x v="590"/>
    <x v="0"/>
    <x v="3"/>
    <s v="Land Cruiser"/>
    <n v="600"/>
    <x v="5"/>
  </r>
  <r>
    <s v="934-L25052017S22"/>
    <n v="1522"/>
    <n v="43900"/>
    <n v="42800"/>
    <x v="7"/>
    <x v="880"/>
    <x v="2"/>
    <x v="2"/>
    <x v="590"/>
    <x v="10"/>
    <x v="3"/>
    <s v="C-HR"/>
    <n v="1100"/>
    <x v="5"/>
  </r>
  <r>
    <s v="935-B25052017S41"/>
    <n v="3773"/>
    <n v="71200"/>
    <n v="64400"/>
    <x v="12"/>
    <x v="881"/>
    <x v="2"/>
    <x v="0"/>
    <x v="590"/>
    <x v="15"/>
    <x v="9"/>
    <s v="CR-V"/>
    <n v="6800"/>
    <x v="9"/>
  </r>
  <r>
    <s v="936-B25052017S49"/>
    <n v="4359"/>
    <n v="11800"/>
    <n v="7800"/>
    <x v="7"/>
    <x v="882"/>
    <x v="2"/>
    <x v="0"/>
    <x v="590"/>
    <x v="55"/>
    <x v="6"/>
    <s v="Scenic RX"/>
    <n v="4000"/>
    <x v="5"/>
  </r>
  <r>
    <s v="937-D25052017S4"/>
    <n v="3594"/>
    <n v="11400"/>
    <n v="10200"/>
    <x v="5"/>
    <x v="883"/>
    <x v="2"/>
    <x v="1"/>
    <x v="590"/>
    <x v="0"/>
    <x v="5"/>
    <s v="Fusion"/>
    <n v="1200"/>
    <x v="8"/>
  </r>
  <r>
    <s v="938-B26052017S4"/>
    <n v="4359"/>
    <n v="34400"/>
    <n v="33700"/>
    <x v="14"/>
    <x v="884"/>
    <x v="2"/>
    <x v="0"/>
    <x v="591"/>
    <x v="0"/>
    <x v="6"/>
    <s v="Scenic RX"/>
    <n v="700"/>
    <x v="13"/>
  </r>
  <r>
    <s v="939-B29052017S1"/>
    <n v="6691"/>
    <n v="30900"/>
    <n v="28900"/>
    <x v="1"/>
    <x v="885"/>
    <x v="2"/>
    <x v="0"/>
    <x v="592"/>
    <x v="11"/>
    <x v="9"/>
    <s v="Civic"/>
    <n v="2000"/>
    <x v="4"/>
  </r>
  <r>
    <s v="940-L29052017S49"/>
    <n v="6505"/>
    <n v="27500"/>
    <n v="24100"/>
    <x v="9"/>
    <x v="886"/>
    <x v="2"/>
    <x v="2"/>
    <x v="592"/>
    <x v="55"/>
    <x v="3"/>
    <s v="Yaris"/>
    <n v="3400"/>
    <x v="0"/>
  </r>
  <r>
    <s v="941-D30052017S5"/>
    <n v="4923"/>
    <n v="59000"/>
    <n v="55800"/>
    <x v="14"/>
    <x v="887"/>
    <x v="2"/>
    <x v="1"/>
    <x v="593"/>
    <x v="25"/>
    <x v="6"/>
    <s v="Espace"/>
    <n v="3200"/>
    <x v="13"/>
  </r>
  <r>
    <s v="942-D31052017S4"/>
    <n v="9734"/>
    <n v="7300"/>
    <n v="6500"/>
    <x v="6"/>
    <x v="888"/>
    <x v="2"/>
    <x v="1"/>
    <x v="594"/>
    <x v="0"/>
    <x v="8"/>
    <s v="Primera"/>
    <n v="800"/>
    <x v="2"/>
  </r>
  <r>
    <s v="943-B31052017S5"/>
    <n v="10186"/>
    <n v="71400"/>
    <n v="62300"/>
    <x v="12"/>
    <x v="889"/>
    <x v="2"/>
    <x v="0"/>
    <x v="594"/>
    <x v="25"/>
    <x v="1"/>
    <s v="A3"/>
    <n v="9100"/>
    <x v="9"/>
  </r>
  <r>
    <s v="944-D31052017S1"/>
    <n v="7282"/>
    <n v="36800"/>
    <n v="34100"/>
    <x v="4"/>
    <x v="890"/>
    <x v="2"/>
    <x v="1"/>
    <x v="594"/>
    <x v="11"/>
    <x v="5"/>
    <s v="Mondeo"/>
    <n v="2700"/>
    <x v="3"/>
  </r>
  <r>
    <s v="945-D02062017S30"/>
    <n v="3048"/>
    <n v="23300"/>
    <n v="20900"/>
    <x v="0"/>
    <x v="705"/>
    <x v="2"/>
    <x v="1"/>
    <x v="595"/>
    <x v="9"/>
    <x v="6"/>
    <s v="Megane"/>
    <n v="2400"/>
    <x v="7"/>
  </r>
  <r>
    <s v="946-D02062017S62"/>
    <n v="2111"/>
    <n v="27300"/>
    <n v="21500"/>
    <x v="13"/>
    <x v="891"/>
    <x v="2"/>
    <x v="1"/>
    <x v="595"/>
    <x v="43"/>
    <x v="0"/>
    <s v="Vectra"/>
    <n v="5800"/>
    <x v="1"/>
  </r>
  <r>
    <s v="947-D03062017S38"/>
    <n v="5330"/>
    <n v="6800"/>
    <n v="6500"/>
    <x v="6"/>
    <x v="892"/>
    <x v="2"/>
    <x v="1"/>
    <x v="596"/>
    <x v="23"/>
    <x v="2"/>
    <s v="Rapid"/>
    <n v="300"/>
    <x v="2"/>
  </r>
  <r>
    <s v="948-D03062017S6"/>
    <n v="5187"/>
    <n v="5100"/>
    <n v="3700"/>
    <x v="8"/>
    <x v="893"/>
    <x v="2"/>
    <x v="1"/>
    <x v="596"/>
    <x v="14"/>
    <x v="2"/>
    <s v="Citigo"/>
    <n v="1400"/>
    <x v="11"/>
  </r>
  <r>
    <s v="949-B04062017S35"/>
    <n v="9219"/>
    <n v="25800"/>
    <n v="24400"/>
    <x v="4"/>
    <x v="894"/>
    <x v="2"/>
    <x v="0"/>
    <x v="597"/>
    <x v="12"/>
    <x v="8"/>
    <s v="X-Trail"/>
    <n v="1400"/>
    <x v="3"/>
  </r>
  <r>
    <s v="950-D05062017S4"/>
    <n v="9883"/>
    <n v="35600"/>
    <n v="25100"/>
    <x v="4"/>
    <x v="895"/>
    <x v="2"/>
    <x v="1"/>
    <x v="598"/>
    <x v="0"/>
    <x v="3"/>
    <s v="Avensis"/>
    <n v="10500"/>
    <x v="3"/>
  </r>
  <r>
    <s v="951-D07062017S6"/>
    <n v="3187"/>
    <n v="16400"/>
    <n v="11100"/>
    <x v="3"/>
    <x v="896"/>
    <x v="2"/>
    <x v="1"/>
    <x v="599"/>
    <x v="14"/>
    <x v="6"/>
    <s v="Captur"/>
    <n v="5300"/>
    <x v="6"/>
  </r>
  <r>
    <s v="952-B08062017S4"/>
    <n v="1647"/>
    <n v="18200"/>
    <n v="17200"/>
    <x v="3"/>
    <x v="897"/>
    <x v="2"/>
    <x v="0"/>
    <x v="600"/>
    <x v="0"/>
    <x v="3"/>
    <s v="Verso"/>
    <n v="1000"/>
    <x v="6"/>
  </r>
  <r>
    <s v="953-D08062017S62"/>
    <n v="4567"/>
    <n v="8200"/>
    <n v="5600"/>
    <x v="5"/>
    <x v="898"/>
    <x v="2"/>
    <x v="1"/>
    <x v="600"/>
    <x v="43"/>
    <x v="6"/>
    <s v="Clio"/>
    <n v="2600"/>
    <x v="8"/>
  </r>
  <r>
    <s v="954-D09062017S4"/>
    <n v="7282"/>
    <n v="27300"/>
    <n v="20800"/>
    <x v="7"/>
    <x v="899"/>
    <x v="2"/>
    <x v="1"/>
    <x v="601"/>
    <x v="0"/>
    <x v="5"/>
    <s v="Mondeo"/>
    <n v="6500"/>
    <x v="5"/>
  </r>
  <r>
    <s v="955-D09062017S48"/>
    <n v="5137"/>
    <n v="83100"/>
    <n v="64100"/>
    <x v="13"/>
    <x v="900"/>
    <x v="2"/>
    <x v="1"/>
    <x v="601"/>
    <x v="22"/>
    <x v="3"/>
    <s v="Prius"/>
    <n v="19000"/>
    <x v="1"/>
  </r>
  <r>
    <s v="956-B09062017S4"/>
    <n v="2298"/>
    <n v="9900"/>
    <n v="6600"/>
    <x v="3"/>
    <x v="901"/>
    <x v="2"/>
    <x v="0"/>
    <x v="601"/>
    <x v="0"/>
    <x v="8"/>
    <s v="Almera"/>
    <n v="3300"/>
    <x v="6"/>
  </r>
  <r>
    <s v="957-B12062017S4"/>
    <n v="5139"/>
    <n v="8200"/>
    <n v="8200"/>
    <x v="5"/>
    <x v="902"/>
    <x v="2"/>
    <x v="0"/>
    <x v="602"/>
    <x v="0"/>
    <x v="8"/>
    <s v="Note"/>
    <n v="0"/>
    <x v="8"/>
  </r>
  <r>
    <s v="958-B12062017S62"/>
    <n v="3397"/>
    <n v="35900"/>
    <n v="35100"/>
    <x v="13"/>
    <x v="903"/>
    <x v="2"/>
    <x v="0"/>
    <x v="602"/>
    <x v="43"/>
    <x v="8"/>
    <s v="Qashqai"/>
    <n v="800"/>
    <x v="1"/>
  </r>
  <r>
    <s v="959-B12062017S4"/>
    <n v="8615"/>
    <n v="9900"/>
    <n v="9300"/>
    <x v="3"/>
    <x v="904"/>
    <x v="2"/>
    <x v="0"/>
    <x v="602"/>
    <x v="0"/>
    <x v="0"/>
    <s v="Astra"/>
    <n v="600"/>
    <x v="6"/>
  </r>
  <r>
    <s v="960-D14062017S26"/>
    <n v="5139"/>
    <n v="14700"/>
    <n v="12000"/>
    <x v="4"/>
    <x v="905"/>
    <x v="2"/>
    <x v="1"/>
    <x v="603"/>
    <x v="17"/>
    <x v="8"/>
    <s v="Note"/>
    <n v="2700"/>
    <x v="3"/>
  </r>
  <r>
    <s v="961-B15062017S6"/>
    <n v="5330"/>
    <n v="9900"/>
    <n v="9700"/>
    <x v="3"/>
    <x v="906"/>
    <x v="2"/>
    <x v="0"/>
    <x v="604"/>
    <x v="14"/>
    <x v="2"/>
    <s v="Rapid"/>
    <n v="200"/>
    <x v="6"/>
  </r>
  <r>
    <s v="962-D15062017S64"/>
    <n v="10838"/>
    <n v="34300"/>
    <n v="25300"/>
    <x v="1"/>
    <x v="907"/>
    <x v="2"/>
    <x v="1"/>
    <x v="604"/>
    <x v="65"/>
    <x v="2"/>
    <s v="Octavia"/>
    <n v="9000"/>
    <x v="4"/>
  </r>
  <r>
    <s v="963-D16062017S30"/>
    <n v="5330"/>
    <n v="8200"/>
    <n v="7600"/>
    <x v="5"/>
    <x v="908"/>
    <x v="2"/>
    <x v="1"/>
    <x v="605"/>
    <x v="9"/>
    <x v="2"/>
    <s v="Rapid"/>
    <n v="600"/>
    <x v="8"/>
  </r>
  <r>
    <s v="964-D16062017S4"/>
    <n v="8728"/>
    <n v="9900"/>
    <n v="7900"/>
    <x v="3"/>
    <x v="909"/>
    <x v="2"/>
    <x v="1"/>
    <x v="605"/>
    <x v="0"/>
    <x v="6"/>
    <s v="Kangoo"/>
    <n v="2000"/>
    <x v="6"/>
  </r>
  <r>
    <s v="965-D17062017S23"/>
    <n v="3594"/>
    <n v="16500"/>
    <n v="16000"/>
    <x v="7"/>
    <x v="910"/>
    <x v="2"/>
    <x v="1"/>
    <x v="606"/>
    <x v="68"/>
    <x v="5"/>
    <s v="Fusion"/>
    <n v="500"/>
    <x v="5"/>
  </r>
  <r>
    <s v="966-D17062017S18"/>
    <n v="8728"/>
    <n v="35100"/>
    <n v="30800"/>
    <x v="12"/>
    <x v="376"/>
    <x v="2"/>
    <x v="1"/>
    <x v="606"/>
    <x v="72"/>
    <x v="6"/>
    <s v="Kangoo"/>
    <n v="4300"/>
    <x v="9"/>
  </r>
  <r>
    <s v="967-B22062017S3"/>
    <n v="8615"/>
    <n v="16200"/>
    <n v="14700"/>
    <x v="4"/>
    <x v="911"/>
    <x v="2"/>
    <x v="0"/>
    <x v="607"/>
    <x v="4"/>
    <x v="0"/>
    <s v="Astra"/>
    <n v="1500"/>
    <x v="3"/>
  </r>
  <r>
    <s v="968-D23062017S4"/>
    <n v="10632"/>
    <n v="56500"/>
    <n v="45600"/>
    <x v="12"/>
    <x v="912"/>
    <x v="2"/>
    <x v="1"/>
    <x v="608"/>
    <x v="0"/>
    <x v="5"/>
    <s v="Galaxy"/>
    <n v="10900"/>
    <x v="9"/>
  </r>
  <r>
    <s v="969-D23062017S4"/>
    <n v="10067"/>
    <n v="27300"/>
    <n v="20200"/>
    <x v="13"/>
    <x v="913"/>
    <x v="2"/>
    <x v="1"/>
    <x v="608"/>
    <x v="0"/>
    <x v="8"/>
    <s v="Micra"/>
    <n v="7100"/>
    <x v="1"/>
  </r>
  <r>
    <s v="970-B25062017S4"/>
    <n v="1884"/>
    <n v="58300"/>
    <n v="47300"/>
    <x v="9"/>
    <x v="914"/>
    <x v="2"/>
    <x v="0"/>
    <x v="609"/>
    <x v="0"/>
    <x v="7"/>
    <s v="Golf"/>
    <n v="11000"/>
    <x v="0"/>
  </r>
  <r>
    <s v="971-D26062017S4"/>
    <n v="6797"/>
    <n v="35900"/>
    <n v="28000"/>
    <x v="13"/>
    <x v="915"/>
    <x v="2"/>
    <x v="1"/>
    <x v="610"/>
    <x v="0"/>
    <x v="7"/>
    <s v="Polo"/>
    <n v="7900"/>
    <x v="1"/>
  </r>
  <r>
    <s v="972-B26062017S4"/>
    <n v="4567"/>
    <n v="17700"/>
    <n v="14400"/>
    <x v="0"/>
    <x v="916"/>
    <x v="2"/>
    <x v="0"/>
    <x v="610"/>
    <x v="0"/>
    <x v="6"/>
    <s v="Clio"/>
    <n v="3300"/>
    <x v="7"/>
  </r>
  <r>
    <s v="973-L26062017S22"/>
    <n v="8615"/>
    <n v="5100"/>
    <n v="5000"/>
    <x v="8"/>
    <x v="917"/>
    <x v="2"/>
    <x v="2"/>
    <x v="610"/>
    <x v="10"/>
    <x v="0"/>
    <s v="Astra"/>
    <n v="100"/>
    <x v="11"/>
  </r>
  <r>
    <s v="974-D26062017S4"/>
    <n v="8441"/>
    <n v="77200"/>
    <n v="64000"/>
    <x v="13"/>
    <x v="918"/>
    <x v="2"/>
    <x v="1"/>
    <x v="610"/>
    <x v="0"/>
    <x v="5"/>
    <s v="S-MAX"/>
    <n v="13200"/>
    <x v="1"/>
  </r>
  <r>
    <s v="975-B27062017S4"/>
    <n v="1884"/>
    <n v="24000"/>
    <n v="20400"/>
    <x v="3"/>
    <x v="919"/>
    <x v="2"/>
    <x v="0"/>
    <x v="611"/>
    <x v="0"/>
    <x v="7"/>
    <s v="Golf"/>
    <n v="3600"/>
    <x v="6"/>
  </r>
  <r>
    <s v="976-B27062017S33"/>
    <n v="10114"/>
    <n v="24100"/>
    <n v="16600"/>
    <x v="9"/>
    <x v="393"/>
    <x v="2"/>
    <x v="0"/>
    <x v="611"/>
    <x v="2"/>
    <x v="6"/>
    <s v="Modus"/>
    <n v="7500"/>
    <x v="0"/>
  </r>
  <r>
    <s v="977-B28062017S4"/>
    <n v="3981"/>
    <n v="66900"/>
    <n v="58300"/>
    <x v="9"/>
    <x v="920"/>
    <x v="2"/>
    <x v="0"/>
    <x v="612"/>
    <x v="0"/>
    <x v="7"/>
    <s v="Jetta"/>
    <n v="8600"/>
    <x v="0"/>
  </r>
  <r>
    <s v="978-B28062017S38"/>
    <n v="8980"/>
    <n v="65900"/>
    <n v="49300"/>
    <x v="0"/>
    <x v="921"/>
    <x v="2"/>
    <x v="0"/>
    <x v="612"/>
    <x v="23"/>
    <x v="1"/>
    <s v="A4 Allroad"/>
    <n v="16600"/>
    <x v="7"/>
  </r>
  <r>
    <s v="979-L28062017S4"/>
    <n v="8615"/>
    <n v="12500"/>
    <n v="11800"/>
    <x v="7"/>
    <x v="731"/>
    <x v="2"/>
    <x v="2"/>
    <x v="612"/>
    <x v="0"/>
    <x v="0"/>
    <s v="Astra"/>
    <n v="700"/>
    <x v="5"/>
  </r>
  <r>
    <s v="980-B03072017S4"/>
    <n v="1927"/>
    <n v="33700"/>
    <n v="26100"/>
    <x v="9"/>
    <x v="922"/>
    <x v="2"/>
    <x v="0"/>
    <x v="613"/>
    <x v="0"/>
    <x v="0"/>
    <s v="Zafira"/>
    <n v="7600"/>
    <x v="0"/>
  </r>
  <r>
    <s v="981-D07072017S9"/>
    <n v="11043"/>
    <n v="47900"/>
    <n v="42600"/>
    <x v="1"/>
    <x v="923"/>
    <x v="2"/>
    <x v="1"/>
    <x v="614"/>
    <x v="19"/>
    <x v="5"/>
    <s v="Focus C-Max"/>
    <n v="5300"/>
    <x v="4"/>
  </r>
  <r>
    <s v="982-D10072017S4"/>
    <n v="1600"/>
    <n v="6500"/>
    <n v="5700"/>
    <x v="6"/>
    <x v="303"/>
    <x v="2"/>
    <x v="1"/>
    <x v="615"/>
    <x v="0"/>
    <x v="2"/>
    <s v="Fabia"/>
    <n v="800"/>
    <x v="2"/>
  </r>
  <r>
    <s v="983-L11072017S4"/>
    <n v="8314"/>
    <n v="11800"/>
    <n v="8500"/>
    <x v="7"/>
    <x v="924"/>
    <x v="2"/>
    <x v="2"/>
    <x v="616"/>
    <x v="0"/>
    <x v="0"/>
    <s v="Combo"/>
    <n v="3300"/>
    <x v="5"/>
  </r>
  <r>
    <s v="984-D12072017S33"/>
    <n v="8233"/>
    <n v="40800"/>
    <n v="35900"/>
    <x v="13"/>
    <x v="81"/>
    <x v="2"/>
    <x v="1"/>
    <x v="617"/>
    <x v="2"/>
    <x v="4"/>
    <s v="Alhambra"/>
    <n v="4900"/>
    <x v="1"/>
  </r>
  <r>
    <s v="985-B13072017S44"/>
    <n v="3187"/>
    <n v="25800"/>
    <n v="24400"/>
    <x v="4"/>
    <x v="925"/>
    <x v="2"/>
    <x v="0"/>
    <x v="618"/>
    <x v="21"/>
    <x v="6"/>
    <s v="Captur"/>
    <n v="1400"/>
    <x v="3"/>
  </r>
  <r>
    <s v="986-D14072017S4"/>
    <n v="5058"/>
    <n v="21900"/>
    <n v="21700"/>
    <x v="7"/>
    <x v="926"/>
    <x v="2"/>
    <x v="1"/>
    <x v="619"/>
    <x v="0"/>
    <x v="0"/>
    <s v="Signum"/>
    <n v="200"/>
    <x v="5"/>
  </r>
  <r>
    <s v="987-D15072017S4"/>
    <n v="5743"/>
    <n v="62300"/>
    <n v="48300"/>
    <x v="12"/>
    <x v="927"/>
    <x v="2"/>
    <x v="1"/>
    <x v="620"/>
    <x v="0"/>
    <x v="2"/>
    <s v="Superb"/>
    <n v="14000"/>
    <x v="9"/>
  </r>
  <r>
    <s v="988-D16072017S4"/>
    <n v="8314"/>
    <n v="5600"/>
    <n v="5100"/>
    <x v="8"/>
    <x v="928"/>
    <x v="2"/>
    <x v="1"/>
    <x v="621"/>
    <x v="0"/>
    <x v="0"/>
    <s v="Combo"/>
    <n v="500"/>
    <x v="11"/>
  </r>
  <r>
    <s v="989-B16072017S4"/>
    <n v="8547"/>
    <n v="20700"/>
    <n v="18400"/>
    <x v="1"/>
    <x v="929"/>
    <x v="2"/>
    <x v="0"/>
    <x v="621"/>
    <x v="0"/>
    <x v="4"/>
    <s v="Toledo"/>
    <n v="2300"/>
    <x v="4"/>
  </r>
  <r>
    <s v="990-B17072017S7"/>
    <n v="10067"/>
    <n v="17700"/>
    <n v="15300"/>
    <x v="0"/>
    <x v="930"/>
    <x v="2"/>
    <x v="0"/>
    <x v="622"/>
    <x v="26"/>
    <x v="8"/>
    <s v="Micra"/>
    <n v="2400"/>
    <x v="7"/>
  </r>
  <r>
    <s v="991-B17072017S29"/>
    <n v="9495"/>
    <n v="13000"/>
    <n v="11200"/>
    <x v="3"/>
    <x v="931"/>
    <x v="2"/>
    <x v="0"/>
    <x v="622"/>
    <x v="8"/>
    <x v="4"/>
    <s v="Altea"/>
    <n v="1800"/>
    <x v="6"/>
  </r>
  <r>
    <s v="992-L19072017S4"/>
    <n v="9812"/>
    <n v="35900"/>
    <n v="32000"/>
    <x v="13"/>
    <x v="932"/>
    <x v="2"/>
    <x v="2"/>
    <x v="623"/>
    <x v="0"/>
    <x v="8"/>
    <s v="Juke"/>
    <n v="3900"/>
    <x v="1"/>
  </r>
  <r>
    <s v="993-D20072017S24"/>
    <n v="10506"/>
    <n v="62600"/>
    <n v="56500"/>
    <x v="12"/>
    <x v="933"/>
    <x v="2"/>
    <x v="1"/>
    <x v="624"/>
    <x v="51"/>
    <x v="9"/>
    <s v="Accord"/>
    <n v="6100"/>
    <x v="9"/>
  </r>
  <r>
    <s v="994-D20072017S4"/>
    <n v="2111"/>
    <n v="9900"/>
    <n v="7300"/>
    <x v="3"/>
    <x v="934"/>
    <x v="2"/>
    <x v="1"/>
    <x v="624"/>
    <x v="0"/>
    <x v="0"/>
    <s v="Vectra"/>
    <n v="2600"/>
    <x v="6"/>
  </r>
  <r>
    <s v="995-B21072017S4"/>
    <n v="5428"/>
    <n v="21200"/>
    <n v="20600"/>
    <x v="4"/>
    <x v="935"/>
    <x v="2"/>
    <x v="0"/>
    <x v="625"/>
    <x v="0"/>
    <x v="0"/>
    <s v="Antara"/>
    <n v="600"/>
    <x v="3"/>
  </r>
  <r>
    <s v="996-D23072017S4"/>
    <n v="1647"/>
    <n v="50200"/>
    <n v="38000"/>
    <x v="13"/>
    <x v="936"/>
    <x v="2"/>
    <x v="1"/>
    <x v="626"/>
    <x v="0"/>
    <x v="3"/>
    <s v="Verso"/>
    <n v="12200"/>
    <x v="1"/>
  </r>
  <r>
    <s v="997-B24072017S51"/>
    <n v="7100"/>
    <n v="22000"/>
    <n v="19400"/>
    <x v="4"/>
    <x v="937"/>
    <x v="2"/>
    <x v="0"/>
    <x v="627"/>
    <x v="24"/>
    <x v="3"/>
    <s v="Auris"/>
    <n v="2600"/>
    <x v="3"/>
  </r>
  <r>
    <s v="998-B24072017S41"/>
    <n v="4414"/>
    <n v="42700"/>
    <n v="40000"/>
    <x v="9"/>
    <x v="938"/>
    <x v="2"/>
    <x v="0"/>
    <x v="627"/>
    <x v="15"/>
    <x v="4"/>
    <s v="Altea XL"/>
    <n v="2700"/>
    <x v="0"/>
  </r>
  <r>
    <s v="999-D27072017S4"/>
    <n v="5201"/>
    <n v="44000"/>
    <n v="40000"/>
    <x v="9"/>
    <x v="939"/>
    <x v="2"/>
    <x v="1"/>
    <x v="628"/>
    <x v="0"/>
    <x v="6"/>
    <s v="Grand Scenic"/>
    <n v="4000"/>
    <x v="0"/>
  </r>
  <r>
    <s v="1000-B27072017S4"/>
    <n v="6691"/>
    <n v="28900"/>
    <n v="21900"/>
    <x v="1"/>
    <x v="940"/>
    <x v="3"/>
    <x v="0"/>
    <x v="628"/>
    <x v="0"/>
    <x v="9"/>
    <s v="Civic"/>
    <n v="7000"/>
    <x v="4"/>
  </r>
  <r>
    <s v="1001-D29072017S4"/>
    <n v="5187"/>
    <n v="8200"/>
    <n v="7400"/>
    <x v="5"/>
    <x v="941"/>
    <x v="3"/>
    <x v="1"/>
    <x v="629"/>
    <x v="0"/>
    <x v="2"/>
    <s v="Citigo"/>
    <n v="800"/>
    <x v="8"/>
  </r>
  <r>
    <s v="1002-B29072017S46"/>
    <n v="10838"/>
    <n v="19600"/>
    <n v="19100"/>
    <x v="7"/>
    <x v="942"/>
    <x v="3"/>
    <x v="0"/>
    <x v="629"/>
    <x v="42"/>
    <x v="2"/>
    <s v="Octavia"/>
    <n v="500"/>
    <x v="5"/>
  </r>
  <r>
    <s v="1003-D29072017S34"/>
    <n v="9734"/>
    <n v="11800"/>
    <n v="8800"/>
    <x v="7"/>
    <x v="943"/>
    <x v="3"/>
    <x v="1"/>
    <x v="629"/>
    <x v="16"/>
    <x v="8"/>
    <s v="Primera"/>
    <n v="3000"/>
    <x v="5"/>
  </r>
  <r>
    <s v="1004-D29072017S66"/>
    <n v="10114"/>
    <n v="9900"/>
    <n v="9400"/>
    <x v="3"/>
    <x v="944"/>
    <x v="3"/>
    <x v="1"/>
    <x v="629"/>
    <x v="49"/>
    <x v="6"/>
    <s v="Modus"/>
    <n v="500"/>
    <x v="6"/>
  </r>
  <r>
    <s v="1005-D30072017S4"/>
    <n v="8456"/>
    <n v="41400"/>
    <n v="36900"/>
    <x v="3"/>
    <x v="945"/>
    <x v="3"/>
    <x v="1"/>
    <x v="630"/>
    <x v="0"/>
    <x v="7"/>
    <s v="Tiguan"/>
    <n v="4500"/>
    <x v="6"/>
  </r>
  <r>
    <s v="1006-L02082017S5"/>
    <n v="3620"/>
    <n v="19400"/>
    <n v="18200"/>
    <x v="4"/>
    <x v="946"/>
    <x v="3"/>
    <x v="2"/>
    <x v="631"/>
    <x v="25"/>
    <x v="2"/>
    <s v="Roomster"/>
    <n v="1200"/>
    <x v="3"/>
  </r>
  <r>
    <s v="1007-D02082017S62"/>
    <n v="2750"/>
    <n v="27300"/>
    <n v="25200"/>
    <x v="13"/>
    <x v="947"/>
    <x v="3"/>
    <x v="1"/>
    <x v="631"/>
    <x v="43"/>
    <x v="4"/>
    <s v="Ibiza"/>
    <n v="2100"/>
    <x v="1"/>
  </r>
  <r>
    <s v="1008-D02082017S4"/>
    <n v="4996"/>
    <n v="20400"/>
    <n v="19900"/>
    <x v="6"/>
    <x v="948"/>
    <x v="3"/>
    <x v="1"/>
    <x v="631"/>
    <x v="0"/>
    <x v="7"/>
    <s v="Golf Plus"/>
    <n v="500"/>
    <x v="2"/>
  </r>
  <r>
    <s v="1009-B05082017S4"/>
    <n v="4839"/>
    <n v="11600"/>
    <n v="10700"/>
    <x v="5"/>
    <x v="949"/>
    <x v="3"/>
    <x v="0"/>
    <x v="632"/>
    <x v="0"/>
    <x v="6"/>
    <s v="Trafic"/>
    <n v="900"/>
    <x v="8"/>
  </r>
  <r>
    <s v="1010-D06082017S4"/>
    <n v="3620"/>
    <n v="10700"/>
    <n v="9600"/>
    <x v="5"/>
    <x v="950"/>
    <x v="3"/>
    <x v="1"/>
    <x v="633"/>
    <x v="0"/>
    <x v="2"/>
    <s v="Roomster"/>
    <n v="1100"/>
    <x v="8"/>
  </r>
  <r>
    <s v="1011-B07082017S36"/>
    <n v="6691"/>
    <n v="38200"/>
    <n v="34900"/>
    <x v="13"/>
    <x v="951"/>
    <x v="3"/>
    <x v="0"/>
    <x v="634"/>
    <x v="48"/>
    <x v="9"/>
    <s v="Civic"/>
    <n v="3300"/>
    <x v="1"/>
  </r>
  <r>
    <s v="1012-D07082017S4"/>
    <n v="10838"/>
    <n v="34300"/>
    <n v="29800"/>
    <x v="1"/>
    <x v="952"/>
    <x v="3"/>
    <x v="1"/>
    <x v="634"/>
    <x v="0"/>
    <x v="2"/>
    <s v="Octavia"/>
    <n v="4500"/>
    <x v="4"/>
  </r>
  <r>
    <s v="1013-B08082017S31"/>
    <n v="5428"/>
    <n v="33700"/>
    <n v="27000"/>
    <x v="9"/>
    <x v="953"/>
    <x v="3"/>
    <x v="0"/>
    <x v="635"/>
    <x v="28"/>
    <x v="0"/>
    <s v="Antara"/>
    <n v="6700"/>
    <x v="0"/>
  </r>
  <r>
    <s v="1014-B08082017S26"/>
    <n v="7950"/>
    <n v="11800"/>
    <n v="11100"/>
    <x v="7"/>
    <x v="954"/>
    <x v="3"/>
    <x v="0"/>
    <x v="635"/>
    <x v="17"/>
    <x v="6"/>
    <s v="Koleos"/>
    <n v="700"/>
    <x v="5"/>
  </r>
  <r>
    <s v="1015-B09082017S24"/>
    <n v="5201"/>
    <n v="24400"/>
    <n v="16200"/>
    <x v="4"/>
    <x v="955"/>
    <x v="3"/>
    <x v="0"/>
    <x v="636"/>
    <x v="51"/>
    <x v="6"/>
    <s v="Grand Scenic"/>
    <n v="8200"/>
    <x v="3"/>
  </r>
  <r>
    <s v="1016-L09082017S18"/>
    <n v="8728"/>
    <n v="18900"/>
    <n v="17700"/>
    <x v="0"/>
    <x v="956"/>
    <x v="3"/>
    <x v="2"/>
    <x v="636"/>
    <x v="72"/>
    <x v="6"/>
    <s v="Kangoo"/>
    <n v="1200"/>
    <x v="7"/>
  </r>
  <r>
    <s v="1017-D12082017S29"/>
    <n v="8461"/>
    <n v="28900"/>
    <n v="27400"/>
    <x v="1"/>
    <x v="957"/>
    <x v="3"/>
    <x v="1"/>
    <x v="637"/>
    <x v="8"/>
    <x v="0"/>
    <s v="Vivaro"/>
    <n v="1500"/>
    <x v="4"/>
  </r>
  <r>
    <s v="1018-B12082017S74"/>
    <n v="5139"/>
    <n v="24100"/>
    <n v="16500"/>
    <x v="9"/>
    <x v="170"/>
    <x v="3"/>
    <x v="0"/>
    <x v="637"/>
    <x v="50"/>
    <x v="8"/>
    <s v="Note"/>
    <n v="7600"/>
    <x v="0"/>
  </r>
  <r>
    <s v="1019-B13082017S4"/>
    <n v="10186"/>
    <n v="35900"/>
    <n v="27700"/>
    <x v="0"/>
    <x v="958"/>
    <x v="3"/>
    <x v="0"/>
    <x v="638"/>
    <x v="0"/>
    <x v="1"/>
    <s v="A3"/>
    <n v="8200"/>
    <x v="7"/>
  </r>
  <r>
    <s v="1020-D13082017S4"/>
    <n v="4839"/>
    <n v="19400"/>
    <n v="13000"/>
    <x v="4"/>
    <x v="959"/>
    <x v="3"/>
    <x v="1"/>
    <x v="638"/>
    <x v="0"/>
    <x v="6"/>
    <s v="Trafic"/>
    <n v="6400"/>
    <x v="3"/>
  </r>
  <r>
    <s v="1021-B13082017S8"/>
    <n v="5330"/>
    <n v="20700"/>
    <n v="18500"/>
    <x v="1"/>
    <x v="960"/>
    <x v="3"/>
    <x v="0"/>
    <x v="638"/>
    <x v="46"/>
    <x v="2"/>
    <s v="Rapid"/>
    <n v="2200"/>
    <x v="4"/>
  </r>
  <r>
    <s v="1022-B14082017S4"/>
    <n v="8980"/>
    <n v="24300"/>
    <n v="18300"/>
    <x v="6"/>
    <x v="961"/>
    <x v="3"/>
    <x v="0"/>
    <x v="639"/>
    <x v="0"/>
    <x v="1"/>
    <s v="A4 Allroad"/>
    <n v="6000"/>
    <x v="2"/>
  </r>
  <r>
    <s v="1023-B15082017S53"/>
    <n v="8461"/>
    <n v="38200"/>
    <n v="25200"/>
    <x v="13"/>
    <x v="962"/>
    <x v="3"/>
    <x v="0"/>
    <x v="640"/>
    <x v="37"/>
    <x v="0"/>
    <s v="Vivaro"/>
    <n v="13000"/>
    <x v="1"/>
  </r>
  <r>
    <s v="1024-D16082017S4"/>
    <n v="10632"/>
    <n v="38000"/>
    <n v="29100"/>
    <x v="1"/>
    <x v="963"/>
    <x v="3"/>
    <x v="1"/>
    <x v="641"/>
    <x v="0"/>
    <x v="5"/>
    <s v="Galaxy"/>
    <n v="8900"/>
    <x v="4"/>
  </r>
  <r>
    <s v="1025-D17082017S17"/>
    <n v="8710"/>
    <n v="14700"/>
    <n v="12300"/>
    <x v="4"/>
    <x v="964"/>
    <x v="3"/>
    <x v="1"/>
    <x v="642"/>
    <x v="31"/>
    <x v="6"/>
    <s v="Laguna"/>
    <n v="2400"/>
    <x v="3"/>
  </r>
  <r>
    <s v="1026-D17082017S9"/>
    <n v="2994"/>
    <n v="54800"/>
    <n v="49300"/>
    <x v="4"/>
    <x v="965"/>
    <x v="3"/>
    <x v="1"/>
    <x v="642"/>
    <x v="19"/>
    <x v="7"/>
    <s v="Sharan"/>
    <n v="5500"/>
    <x v="3"/>
  </r>
  <r>
    <s v="1027-L19082017S4"/>
    <n v="5187"/>
    <n v="33700"/>
    <n v="32300"/>
    <x v="14"/>
    <x v="966"/>
    <x v="3"/>
    <x v="2"/>
    <x v="643"/>
    <x v="0"/>
    <x v="2"/>
    <s v="Citigo"/>
    <n v="1400"/>
    <x v="13"/>
  </r>
  <r>
    <s v="1028-L20082017S4"/>
    <n v="10506"/>
    <n v="30300"/>
    <n v="27100"/>
    <x v="4"/>
    <x v="967"/>
    <x v="3"/>
    <x v="2"/>
    <x v="644"/>
    <x v="0"/>
    <x v="9"/>
    <s v="Accord"/>
    <n v="3200"/>
    <x v="3"/>
  </r>
  <r>
    <s v="1029-B20082017S3"/>
    <n v="3048"/>
    <n v="35900"/>
    <n v="27200"/>
    <x v="13"/>
    <x v="968"/>
    <x v="3"/>
    <x v="0"/>
    <x v="644"/>
    <x v="4"/>
    <x v="6"/>
    <s v="Megane"/>
    <n v="8700"/>
    <x v="1"/>
  </r>
  <r>
    <s v="1030-L20082017S4"/>
    <n v="1842"/>
    <n v="65900"/>
    <n v="62000"/>
    <x v="0"/>
    <x v="969"/>
    <x v="3"/>
    <x v="2"/>
    <x v="644"/>
    <x v="0"/>
    <x v="3"/>
    <s v="Land Cruiser"/>
    <n v="3900"/>
    <x v="7"/>
  </r>
  <r>
    <s v="1031-B21082017S4"/>
    <n v="2750"/>
    <n v="14700"/>
    <n v="11400"/>
    <x v="4"/>
    <x v="970"/>
    <x v="3"/>
    <x v="0"/>
    <x v="645"/>
    <x v="0"/>
    <x v="4"/>
    <s v="Ibiza"/>
    <n v="3300"/>
    <x v="3"/>
  </r>
  <r>
    <s v="1032-D21082017S5"/>
    <n v="2541"/>
    <n v="40000"/>
    <n v="39800"/>
    <x v="9"/>
    <x v="971"/>
    <x v="3"/>
    <x v="1"/>
    <x v="645"/>
    <x v="25"/>
    <x v="6"/>
    <s v="Scenic"/>
    <n v="200"/>
    <x v="0"/>
  </r>
  <r>
    <s v="1033-D21082017S20"/>
    <n v="6505"/>
    <n v="5100"/>
    <n v="4000"/>
    <x v="8"/>
    <x v="972"/>
    <x v="3"/>
    <x v="1"/>
    <x v="645"/>
    <x v="5"/>
    <x v="3"/>
    <s v="Yaris"/>
    <n v="1100"/>
    <x v="11"/>
  </r>
  <r>
    <s v="1034-D21082017S4"/>
    <n v="2541"/>
    <n v="46500"/>
    <n v="45200"/>
    <x v="13"/>
    <x v="913"/>
    <x v="3"/>
    <x v="1"/>
    <x v="645"/>
    <x v="0"/>
    <x v="6"/>
    <s v="Scenic"/>
    <n v="1300"/>
    <x v="1"/>
  </r>
  <r>
    <s v="1035-D21082017S29"/>
    <n v="1884"/>
    <n v="19700"/>
    <n v="13800"/>
    <x v="5"/>
    <x v="973"/>
    <x v="3"/>
    <x v="1"/>
    <x v="645"/>
    <x v="8"/>
    <x v="7"/>
    <s v="Golf"/>
    <n v="5900"/>
    <x v="8"/>
  </r>
  <r>
    <s v="1036-D22082017S16"/>
    <n v="4809"/>
    <n v="28200"/>
    <n v="27300"/>
    <x v="13"/>
    <x v="394"/>
    <x v="3"/>
    <x v="1"/>
    <x v="646"/>
    <x v="13"/>
    <x v="6"/>
    <s v="Twingo"/>
    <n v="900"/>
    <x v="1"/>
  </r>
  <r>
    <s v="1037-D23082017S47"/>
    <n v="10067"/>
    <n v="15700"/>
    <n v="14700"/>
    <x v="4"/>
    <x v="974"/>
    <x v="3"/>
    <x v="1"/>
    <x v="647"/>
    <x v="33"/>
    <x v="8"/>
    <s v="Micra"/>
    <n v="1000"/>
    <x v="3"/>
  </r>
  <r>
    <s v="1038-L25082017S14"/>
    <n v="8233"/>
    <n v="10700"/>
    <n v="9000"/>
    <x v="5"/>
    <x v="975"/>
    <x v="3"/>
    <x v="2"/>
    <x v="648"/>
    <x v="6"/>
    <x v="4"/>
    <s v="Alhambra"/>
    <n v="1700"/>
    <x v="8"/>
  </r>
  <r>
    <s v="1039-D25082017S49"/>
    <n v="8233"/>
    <n v="40500"/>
    <n v="36800"/>
    <x v="12"/>
    <x v="976"/>
    <x v="3"/>
    <x v="1"/>
    <x v="648"/>
    <x v="55"/>
    <x v="4"/>
    <s v="Alhambra"/>
    <n v="3700"/>
    <x v="9"/>
  </r>
  <r>
    <s v="1040-B26082017S67"/>
    <n v="5340"/>
    <n v="33900"/>
    <n v="33700"/>
    <x v="14"/>
    <x v="977"/>
    <x v="3"/>
    <x v="0"/>
    <x v="649"/>
    <x v="59"/>
    <x v="9"/>
    <s v="Jazz"/>
    <n v="200"/>
    <x v="13"/>
  </r>
  <r>
    <s v="1041-D27082017S4"/>
    <n v="5187"/>
    <n v="34800"/>
    <n v="30800"/>
    <x v="12"/>
    <x v="978"/>
    <x v="3"/>
    <x v="1"/>
    <x v="650"/>
    <x v="0"/>
    <x v="2"/>
    <s v="Citigo"/>
    <n v="4000"/>
    <x v="9"/>
  </r>
  <r>
    <s v="1042-D28082017S4"/>
    <n v="3594"/>
    <n v="17800"/>
    <n v="16500"/>
    <x v="7"/>
    <x v="979"/>
    <x v="3"/>
    <x v="1"/>
    <x v="651"/>
    <x v="0"/>
    <x v="5"/>
    <s v="Fusion"/>
    <n v="1300"/>
    <x v="5"/>
  </r>
  <r>
    <s v="1043-B29082017S1"/>
    <n v="5201"/>
    <n v="18000"/>
    <n v="16400"/>
    <x v="3"/>
    <x v="980"/>
    <x v="3"/>
    <x v="0"/>
    <x v="652"/>
    <x v="11"/>
    <x v="6"/>
    <s v="Grand Scenic"/>
    <n v="1600"/>
    <x v="6"/>
  </r>
  <r>
    <s v="1044-B30082017S4"/>
    <n v="4809"/>
    <n v="6500"/>
    <n v="5300"/>
    <x v="6"/>
    <x v="981"/>
    <x v="3"/>
    <x v="0"/>
    <x v="653"/>
    <x v="0"/>
    <x v="6"/>
    <s v="Twingo"/>
    <n v="1200"/>
    <x v="2"/>
  </r>
  <r>
    <s v="1045-B01092017S4"/>
    <n v="2298"/>
    <n v="31200"/>
    <n v="27300"/>
    <x v="13"/>
    <x v="982"/>
    <x v="3"/>
    <x v="0"/>
    <x v="654"/>
    <x v="0"/>
    <x v="8"/>
    <s v="Almera"/>
    <n v="3900"/>
    <x v="1"/>
  </r>
  <r>
    <s v="1046-B02092017S11"/>
    <n v="2096"/>
    <n v="44300"/>
    <n v="34200"/>
    <x v="9"/>
    <x v="662"/>
    <x v="3"/>
    <x v="0"/>
    <x v="655"/>
    <x v="73"/>
    <x v="5"/>
    <s v="Kuga"/>
    <n v="10100"/>
    <x v="0"/>
  </r>
  <r>
    <s v="1047-D03092017S3"/>
    <n v="3187"/>
    <n v="40000"/>
    <n v="38900"/>
    <x v="9"/>
    <x v="983"/>
    <x v="3"/>
    <x v="1"/>
    <x v="656"/>
    <x v="4"/>
    <x v="6"/>
    <s v="Captur"/>
    <n v="1100"/>
    <x v="0"/>
  </r>
  <r>
    <s v="1048-D05092017S29"/>
    <n v="11108"/>
    <n v="24100"/>
    <n v="20100"/>
    <x v="9"/>
    <x v="984"/>
    <x v="3"/>
    <x v="1"/>
    <x v="657"/>
    <x v="8"/>
    <x v="0"/>
    <s v="Corsa"/>
    <n v="4000"/>
    <x v="0"/>
  </r>
  <r>
    <s v="1049-B07092017S4"/>
    <n v="10147"/>
    <n v="24300"/>
    <n v="22200"/>
    <x v="6"/>
    <x v="985"/>
    <x v="3"/>
    <x v="0"/>
    <x v="658"/>
    <x v="0"/>
    <x v="1"/>
    <s v="S3"/>
    <n v="2100"/>
    <x v="2"/>
  </r>
  <r>
    <s v="1050-B07092017S3"/>
    <n v="5058"/>
    <n v="44300"/>
    <n v="33200"/>
    <x v="9"/>
    <x v="826"/>
    <x v="3"/>
    <x v="0"/>
    <x v="658"/>
    <x v="4"/>
    <x v="0"/>
    <s v="Signum"/>
    <n v="11100"/>
    <x v="0"/>
  </r>
  <r>
    <s v="1051-B08092017S4"/>
    <n v="8710"/>
    <n v="6500"/>
    <n v="5900"/>
    <x v="6"/>
    <x v="986"/>
    <x v="3"/>
    <x v="0"/>
    <x v="659"/>
    <x v="0"/>
    <x v="6"/>
    <s v="Laguna"/>
    <n v="600"/>
    <x v="2"/>
  </r>
  <r>
    <s v="1052-B08092017S61"/>
    <n v="2541"/>
    <n v="25000"/>
    <n v="24400"/>
    <x v="4"/>
    <x v="987"/>
    <x v="3"/>
    <x v="0"/>
    <x v="659"/>
    <x v="56"/>
    <x v="6"/>
    <s v="Scenic"/>
    <n v="600"/>
    <x v="3"/>
  </r>
  <r>
    <s v="1053-D09092017S4"/>
    <n v="4359"/>
    <n v="14700"/>
    <n v="9800"/>
    <x v="4"/>
    <x v="988"/>
    <x v="3"/>
    <x v="1"/>
    <x v="660"/>
    <x v="0"/>
    <x v="6"/>
    <s v="Scenic RX"/>
    <n v="4900"/>
    <x v="3"/>
  </r>
  <r>
    <s v="1054-B12092017S4"/>
    <n v="10186"/>
    <n v="68200"/>
    <n v="64000"/>
    <x v="14"/>
    <x v="989"/>
    <x v="3"/>
    <x v="0"/>
    <x v="661"/>
    <x v="0"/>
    <x v="1"/>
    <s v="A3"/>
    <n v="4200"/>
    <x v="13"/>
  </r>
  <r>
    <s v="1055-D12092017S4"/>
    <n v="4856"/>
    <n v="91800"/>
    <n v="61700"/>
    <x v="1"/>
    <x v="990"/>
    <x v="3"/>
    <x v="1"/>
    <x v="661"/>
    <x v="0"/>
    <x v="7"/>
    <s v="Touareg"/>
    <n v="30100"/>
    <x v="4"/>
  </r>
  <r>
    <s v="1056-B13092017S4"/>
    <n v="4809"/>
    <n v="30800"/>
    <n v="23400"/>
    <x v="12"/>
    <x v="991"/>
    <x v="3"/>
    <x v="0"/>
    <x v="662"/>
    <x v="0"/>
    <x v="6"/>
    <s v="Twingo"/>
    <n v="7400"/>
    <x v="9"/>
  </r>
  <r>
    <s v="1057-B13092017S1"/>
    <n v="2750"/>
    <n v="14700"/>
    <n v="10000"/>
    <x v="4"/>
    <x v="992"/>
    <x v="3"/>
    <x v="0"/>
    <x v="662"/>
    <x v="11"/>
    <x v="4"/>
    <s v="Ibiza"/>
    <n v="4700"/>
    <x v="3"/>
  </r>
  <r>
    <s v="1058-B13092017S14"/>
    <n v="4923"/>
    <n v="55800"/>
    <n v="49900"/>
    <x v="14"/>
    <x v="158"/>
    <x v="3"/>
    <x v="0"/>
    <x v="662"/>
    <x v="6"/>
    <x v="6"/>
    <s v="Espace"/>
    <n v="5900"/>
    <x v="13"/>
  </r>
  <r>
    <s v="1059-D15092017S6"/>
    <n v="8710"/>
    <n v="6500"/>
    <n v="6000"/>
    <x v="6"/>
    <x v="892"/>
    <x v="3"/>
    <x v="1"/>
    <x v="663"/>
    <x v="14"/>
    <x v="6"/>
    <s v="Laguna"/>
    <n v="500"/>
    <x v="2"/>
  </r>
  <r>
    <s v="1060-D15092017S17"/>
    <n v="2111"/>
    <n v="19400"/>
    <n v="17700"/>
    <x v="0"/>
    <x v="993"/>
    <x v="3"/>
    <x v="1"/>
    <x v="663"/>
    <x v="31"/>
    <x v="0"/>
    <s v="Vectra"/>
    <n v="1700"/>
    <x v="7"/>
  </r>
  <r>
    <s v="1061-B16092017S41"/>
    <n v="8233"/>
    <n v="31700"/>
    <n v="25500"/>
    <x v="9"/>
    <x v="994"/>
    <x v="3"/>
    <x v="0"/>
    <x v="664"/>
    <x v="15"/>
    <x v="4"/>
    <s v="Alhambra"/>
    <n v="6200"/>
    <x v="0"/>
  </r>
  <r>
    <s v="1062-L17092017S4"/>
    <n v="11043"/>
    <n v="15400"/>
    <n v="15100"/>
    <x v="6"/>
    <x v="995"/>
    <x v="3"/>
    <x v="2"/>
    <x v="665"/>
    <x v="0"/>
    <x v="5"/>
    <s v="Focus C-Max"/>
    <n v="300"/>
    <x v="2"/>
  </r>
  <r>
    <s v="1063-D17092017S4"/>
    <n v="5459"/>
    <n v="19900"/>
    <n v="17700"/>
    <x v="0"/>
    <x v="996"/>
    <x v="3"/>
    <x v="1"/>
    <x v="665"/>
    <x v="0"/>
    <x v="0"/>
    <s v="Meriva"/>
    <n v="2200"/>
    <x v="7"/>
  </r>
  <r>
    <s v="1064-B20092017S4"/>
    <n v="3655"/>
    <n v="41000"/>
    <n v="37500"/>
    <x v="0"/>
    <x v="997"/>
    <x v="3"/>
    <x v="0"/>
    <x v="666"/>
    <x v="0"/>
    <x v="0"/>
    <s v="Mokka"/>
    <n v="3500"/>
    <x v="7"/>
  </r>
  <r>
    <s v="1065-D20092017S38"/>
    <n v="1899"/>
    <n v="55900"/>
    <n v="49700"/>
    <x v="9"/>
    <x v="998"/>
    <x v="3"/>
    <x v="1"/>
    <x v="666"/>
    <x v="23"/>
    <x v="5"/>
    <s v="Transit"/>
    <n v="6200"/>
    <x v="0"/>
  </r>
  <r>
    <s v="1066-D21092017S4"/>
    <n v="3752"/>
    <n v="19400"/>
    <n v="17200"/>
    <x v="4"/>
    <x v="999"/>
    <x v="3"/>
    <x v="1"/>
    <x v="667"/>
    <x v="0"/>
    <x v="3"/>
    <s v="Aygo"/>
    <n v="2200"/>
    <x v="3"/>
  </r>
  <r>
    <s v="1067-L22092017S64"/>
    <n v="8615"/>
    <n v="30800"/>
    <n v="27300"/>
    <x v="13"/>
    <x v="1000"/>
    <x v="3"/>
    <x v="2"/>
    <x v="668"/>
    <x v="65"/>
    <x v="0"/>
    <s v="Astra"/>
    <n v="3500"/>
    <x v="1"/>
  </r>
  <r>
    <s v="1068-D22092017S70"/>
    <n v="4567"/>
    <n v="22100"/>
    <n v="20700"/>
    <x v="1"/>
    <x v="1001"/>
    <x v="3"/>
    <x v="1"/>
    <x v="668"/>
    <x v="20"/>
    <x v="6"/>
    <s v="Clio"/>
    <n v="1400"/>
    <x v="4"/>
  </r>
  <r>
    <s v="1069-B22092017S54"/>
    <n v="5340"/>
    <n v="14700"/>
    <n v="12600"/>
    <x v="4"/>
    <x v="1002"/>
    <x v="3"/>
    <x v="0"/>
    <x v="668"/>
    <x v="32"/>
    <x v="9"/>
    <s v="Jazz"/>
    <n v="2100"/>
    <x v="3"/>
  </r>
  <r>
    <s v="1070-D23092017S4"/>
    <n v="9265"/>
    <n v="5100"/>
    <n v="4400"/>
    <x v="8"/>
    <x v="1003"/>
    <x v="3"/>
    <x v="1"/>
    <x v="669"/>
    <x v="0"/>
    <x v="4"/>
    <s v="Leon"/>
    <n v="700"/>
    <x v="11"/>
  </r>
  <r>
    <s v="1071-D23092017S3"/>
    <n v="7950"/>
    <n v="11800"/>
    <n v="10600"/>
    <x v="7"/>
    <x v="1004"/>
    <x v="3"/>
    <x v="1"/>
    <x v="669"/>
    <x v="4"/>
    <x v="6"/>
    <s v="Koleos"/>
    <n v="1200"/>
    <x v="5"/>
  </r>
  <r>
    <s v="1072-D23092017S16"/>
    <n v="7950"/>
    <n v="25700"/>
    <n v="24100"/>
    <x v="9"/>
    <x v="1005"/>
    <x v="3"/>
    <x v="1"/>
    <x v="669"/>
    <x v="13"/>
    <x v="6"/>
    <s v="Koleos"/>
    <n v="1600"/>
    <x v="0"/>
  </r>
  <r>
    <s v="1073-L24092017S4"/>
    <n v="7100"/>
    <n v="40500"/>
    <n v="38400"/>
    <x v="12"/>
    <x v="772"/>
    <x v="3"/>
    <x v="2"/>
    <x v="670"/>
    <x v="0"/>
    <x v="3"/>
    <s v="Auris"/>
    <n v="2100"/>
    <x v="9"/>
  </r>
  <r>
    <s v="1074-D24092017S4"/>
    <n v="1809"/>
    <n v="65600"/>
    <n v="61900"/>
    <x v="14"/>
    <x v="1006"/>
    <x v="3"/>
    <x v="1"/>
    <x v="670"/>
    <x v="0"/>
    <x v="0"/>
    <s v="Insignia"/>
    <n v="3700"/>
    <x v="13"/>
  </r>
  <r>
    <s v="1075-B25092017S72"/>
    <n v="2111"/>
    <n v="24100"/>
    <n v="19300"/>
    <x v="9"/>
    <x v="598"/>
    <x v="3"/>
    <x v="0"/>
    <x v="671"/>
    <x v="38"/>
    <x v="0"/>
    <s v="Vectra"/>
    <n v="4800"/>
    <x v="0"/>
  </r>
  <r>
    <s v="1076-D25092017S57"/>
    <n v="7153"/>
    <n v="36900"/>
    <n v="28800"/>
    <x v="3"/>
    <x v="1007"/>
    <x v="3"/>
    <x v="1"/>
    <x v="671"/>
    <x v="74"/>
    <x v="7"/>
    <s v="Transporter"/>
    <n v="8100"/>
    <x v="6"/>
  </r>
  <r>
    <s v="1077-B27092017S49"/>
    <n v="6505"/>
    <n v="9900"/>
    <n v="8100"/>
    <x v="3"/>
    <x v="793"/>
    <x v="3"/>
    <x v="0"/>
    <x v="672"/>
    <x v="55"/>
    <x v="3"/>
    <s v="Yaris"/>
    <n v="1800"/>
    <x v="6"/>
  </r>
  <r>
    <s v="1078-D28092017S19"/>
    <n v="5201"/>
    <n v="45200"/>
    <n v="30200"/>
    <x v="13"/>
    <x v="1008"/>
    <x v="3"/>
    <x v="1"/>
    <x v="673"/>
    <x v="34"/>
    <x v="6"/>
    <s v="Grand Scenic"/>
    <n v="15000"/>
    <x v="1"/>
  </r>
  <r>
    <s v="1079-D29092017S68"/>
    <n v="8547"/>
    <n v="12400"/>
    <n v="11800"/>
    <x v="7"/>
    <x v="1009"/>
    <x v="3"/>
    <x v="1"/>
    <x v="674"/>
    <x v="63"/>
    <x v="4"/>
    <s v="Toledo"/>
    <n v="600"/>
    <x v="5"/>
  </r>
  <r>
    <s v="1080-B29092017S14"/>
    <n v="9219"/>
    <n v="13500"/>
    <n v="11300"/>
    <x v="5"/>
    <x v="1010"/>
    <x v="3"/>
    <x v="0"/>
    <x v="674"/>
    <x v="6"/>
    <x v="8"/>
    <s v="X-Trail"/>
    <n v="2200"/>
    <x v="8"/>
  </r>
  <r>
    <s v="1081-B01102017S4"/>
    <n v="8728"/>
    <n v="6500"/>
    <n v="6500"/>
    <x v="6"/>
    <x v="1011"/>
    <x v="3"/>
    <x v="0"/>
    <x v="675"/>
    <x v="0"/>
    <x v="6"/>
    <s v="Kangoo"/>
    <n v="0"/>
    <x v="2"/>
  </r>
  <r>
    <s v="1082-D01102017S4"/>
    <n v="9219"/>
    <n v="51000"/>
    <n v="40000"/>
    <x v="12"/>
    <x v="1012"/>
    <x v="3"/>
    <x v="1"/>
    <x v="675"/>
    <x v="0"/>
    <x v="8"/>
    <s v="X-Trail"/>
    <n v="11000"/>
    <x v="9"/>
  </r>
  <r>
    <s v="1083-D01102017S30"/>
    <n v="9219"/>
    <n v="59800"/>
    <n v="55800"/>
    <x v="15"/>
    <x v="1013"/>
    <x v="3"/>
    <x v="1"/>
    <x v="675"/>
    <x v="9"/>
    <x v="8"/>
    <s v="X-Trail"/>
    <n v="4000"/>
    <x v="12"/>
  </r>
  <r>
    <s v="1084-D01102017S6"/>
    <n v="3318"/>
    <n v="27200"/>
    <n v="26500"/>
    <x v="1"/>
    <x v="1014"/>
    <x v="3"/>
    <x v="1"/>
    <x v="675"/>
    <x v="14"/>
    <x v="7"/>
    <s v="Caddy"/>
    <n v="700"/>
    <x v="4"/>
  </r>
  <r>
    <s v="1085-D01102017S4"/>
    <n v="9502"/>
    <n v="68500"/>
    <n v="65900"/>
    <x v="0"/>
    <x v="1015"/>
    <x v="3"/>
    <x v="1"/>
    <x v="675"/>
    <x v="0"/>
    <x v="7"/>
    <s v="Touran"/>
    <n v="2600"/>
    <x v="7"/>
  </r>
  <r>
    <s v="1086-B02102017S4"/>
    <n v="8710"/>
    <n v="10000"/>
    <n v="9900"/>
    <x v="3"/>
    <x v="1016"/>
    <x v="3"/>
    <x v="0"/>
    <x v="676"/>
    <x v="0"/>
    <x v="6"/>
    <s v="Laguna"/>
    <n v="100"/>
    <x v="6"/>
  </r>
  <r>
    <s v="1087-D03102017S4"/>
    <n v="9812"/>
    <n v="32900"/>
    <n v="31700"/>
    <x v="9"/>
    <x v="1017"/>
    <x v="3"/>
    <x v="1"/>
    <x v="677"/>
    <x v="0"/>
    <x v="8"/>
    <s v="Juke"/>
    <n v="1200"/>
    <x v="0"/>
  </r>
  <r>
    <s v="1088-D03102017S1"/>
    <n v="9265"/>
    <n v="30800"/>
    <n v="22400"/>
    <x v="12"/>
    <x v="1018"/>
    <x v="3"/>
    <x v="1"/>
    <x v="677"/>
    <x v="11"/>
    <x v="4"/>
    <s v="Leon"/>
    <n v="8400"/>
    <x v="9"/>
  </r>
  <r>
    <s v="1089-B04102017S4"/>
    <n v="1600"/>
    <n v="27700"/>
    <n v="27300"/>
    <x v="13"/>
    <x v="1019"/>
    <x v="3"/>
    <x v="0"/>
    <x v="678"/>
    <x v="0"/>
    <x v="2"/>
    <s v="Fabia"/>
    <n v="400"/>
    <x v="1"/>
  </r>
  <r>
    <s v="1090-B04102017S4"/>
    <n v="4809"/>
    <n v="22400"/>
    <n v="20700"/>
    <x v="1"/>
    <x v="1020"/>
    <x v="3"/>
    <x v="0"/>
    <x v="678"/>
    <x v="0"/>
    <x v="6"/>
    <s v="Twingo"/>
    <n v="1700"/>
    <x v="4"/>
  </r>
  <r>
    <s v="1091-D06102017S48"/>
    <n v="6691"/>
    <n v="33700"/>
    <n v="25700"/>
    <x v="9"/>
    <x v="1021"/>
    <x v="3"/>
    <x v="1"/>
    <x v="679"/>
    <x v="22"/>
    <x v="9"/>
    <s v="Civic"/>
    <n v="8000"/>
    <x v="0"/>
  </r>
  <r>
    <s v="1092-B06102017S4"/>
    <n v="7950"/>
    <n v="8200"/>
    <n v="6000"/>
    <x v="5"/>
    <x v="1022"/>
    <x v="3"/>
    <x v="0"/>
    <x v="679"/>
    <x v="0"/>
    <x v="6"/>
    <s v="Koleos"/>
    <n v="2200"/>
    <x v="8"/>
  </r>
  <r>
    <s v="1093-D06102017S26"/>
    <n v="10186"/>
    <n v="47400"/>
    <n v="41900"/>
    <x v="1"/>
    <x v="1023"/>
    <x v="3"/>
    <x v="1"/>
    <x v="679"/>
    <x v="17"/>
    <x v="1"/>
    <s v="A3"/>
    <n v="5500"/>
    <x v="4"/>
  </r>
  <r>
    <s v="1094-B08102017S4"/>
    <n v="5459"/>
    <n v="24100"/>
    <n v="17300"/>
    <x v="9"/>
    <x v="1024"/>
    <x v="3"/>
    <x v="0"/>
    <x v="680"/>
    <x v="0"/>
    <x v="0"/>
    <s v="Meriva"/>
    <n v="6800"/>
    <x v="0"/>
  </r>
  <r>
    <s v="1095-D09102017S9"/>
    <n v="5201"/>
    <n v="57300"/>
    <n v="51000"/>
    <x v="12"/>
    <x v="1025"/>
    <x v="3"/>
    <x v="1"/>
    <x v="681"/>
    <x v="19"/>
    <x v="6"/>
    <s v="Grand Scenic"/>
    <n v="6300"/>
    <x v="9"/>
  </r>
  <r>
    <s v="1096-D09102017S4"/>
    <n v="3773"/>
    <n v="15100"/>
    <n v="11400"/>
    <x v="6"/>
    <x v="1026"/>
    <x v="3"/>
    <x v="1"/>
    <x v="681"/>
    <x v="0"/>
    <x v="9"/>
    <s v="CR-V"/>
    <n v="3700"/>
    <x v="2"/>
  </r>
  <r>
    <s v="1097-D09102017S48"/>
    <n v="10506"/>
    <n v="27100"/>
    <n v="18000"/>
    <x v="4"/>
    <x v="1027"/>
    <x v="3"/>
    <x v="1"/>
    <x v="681"/>
    <x v="22"/>
    <x v="9"/>
    <s v="Accord"/>
    <n v="9100"/>
    <x v="3"/>
  </r>
  <r>
    <s v="1098-L09102017S1"/>
    <n v="1647"/>
    <n v="32600"/>
    <n v="24400"/>
    <x v="0"/>
    <x v="1028"/>
    <x v="3"/>
    <x v="2"/>
    <x v="681"/>
    <x v="11"/>
    <x v="3"/>
    <s v="Verso"/>
    <n v="8200"/>
    <x v="7"/>
  </r>
  <r>
    <s v="1099-D11102017S41"/>
    <n v="9219"/>
    <n v="19600"/>
    <n v="17700"/>
    <x v="7"/>
    <x v="981"/>
    <x v="3"/>
    <x v="1"/>
    <x v="682"/>
    <x v="15"/>
    <x v="8"/>
    <s v="X-Trail"/>
    <n v="1900"/>
    <x v="5"/>
  </r>
  <r>
    <s v="1100-D14102017S4"/>
    <n v="9495"/>
    <n v="40500"/>
    <n v="29100"/>
    <x v="12"/>
    <x v="1029"/>
    <x v="3"/>
    <x v="1"/>
    <x v="683"/>
    <x v="0"/>
    <x v="4"/>
    <s v="Altea"/>
    <n v="11400"/>
    <x v="9"/>
  </r>
  <r>
    <s v="1101-D14102017S1"/>
    <n v="8441"/>
    <n v="69200"/>
    <n v="68300"/>
    <x v="9"/>
    <x v="1030"/>
    <x v="3"/>
    <x v="1"/>
    <x v="683"/>
    <x v="11"/>
    <x v="5"/>
    <s v="S-MAX"/>
    <n v="900"/>
    <x v="0"/>
  </r>
  <r>
    <s v="1102-B14102017S6"/>
    <n v="1809"/>
    <n v="67700"/>
    <n v="61900"/>
    <x v="14"/>
    <x v="1031"/>
    <x v="3"/>
    <x v="0"/>
    <x v="683"/>
    <x v="14"/>
    <x v="0"/>
    <s v="Insignia"/>
    <n v="5800"/>
    <x v="13"/>
  </r>
  <r>
    <s v="1103-B15102017S29"/>
    <n v="3187"/>
    <n v="17600"/>
    <n v="16400"/>
    <x v="3"/>
    <x v="1032"/>
    <x v="3"/>
    <x v="0"/>
    <x v="684"/>
    <x v="8"/>
    <x v="6"/>
    <s v="Captur"/>
    <n v="1200"/>
    <x v="6"/>
  </r>
  <r>
    <s v="1104-D16102017S4"/>
    <n v="4567"/>
    <n v="17700"/>
    <n v="13800"/>
    <x v="0"/>
    <x v="293"/>
    <x v="3"/>
    <x v="1"/>
    <x v="685"/>
    <x v="0"/>
    <x v="6"/>
    <s v="Clio"/>
    <n v="3900"/>
    <x v="7"/>
  </r>
  <r>
    <s v="1105-B16102017S62"/>
    <n v="4809"/>
    <n v="13500"/>
    <n v="11800"/>
    <x v="7"/>
    <x v="657"/>
    <x v="3"/>
    <x v="0"/>
    <x v="685"/>
    <x v="43"/>
    <x v="6"/>
    <s v="Twingo"/>
    <n v="1700"/>
    <x v="5"/>
  </r>
  <r>
    <s v="1106-L17102017S6"/>
    <n v="6691"/>
    <n v="16500"/>
    <n v="13200"/>
    <x v="7"/>
    <x v="1033"/>
    <x v="3"/>
    <x v="2"/>
    <x v="686"/>
    <x v="14"/>
    <x v="9"/>
    <s v="Civic"/>
    <n v="3300"/>
    <x v="5"/>
  </r>
  <r>
    <s v="1107-D17102017S4"/>
    <n v="7100"/>
    <n v="24900"/>
    <n v="23300"/>
    <x v="0"/>
    <x v="1034"/>
    <x v="3"/>
    <x v="1"/>
    <x v="686"/>
    <x v="0"/>
    <x v="3"/>
    <s v="Auris"/>
    <n v="1600"/>
    <x v="7"/>
  </r>
  <r>
    <s v="1108-D17102017S4"/>
    <n v="4359"/>
    <n v="18600"/>
    <n v="17700"/>
    <x v="0"/>
    <x v="1035"/>
    <x v="3"/>
    <x v="1"/>
    <x v="686"/>
    <x v="0"/>
    <x v="6"/>
    <s v="Scenic RX"/>
    <n v="900"/>
    <x v="7"/>
  </r>
  <r>
    <s v="1109-B19102017S31"/>
    <n v="5330"/>
    <n v="36100"/>
    <n v="33700"/>
    <x v="14"/>
    <x v="1036"/>
    <x v="3"/>
    <x v="0"/>
    <x v="687"/>
    <x v="28"/>
    <x v="2"/>
    <s v="Rapid"/>
    <n v="2400"/>
    <x v="13"/>
  </r>
  <r>
    <s v="1110-D20102017S4"/>
    <n v="3526"/>
    <n v="17700"/>
    <n v="15400"/>
    <x v="0"/>
    <x v="1037"/>
    <x v="3"/>
    <x v="1"/>
    <x v="688"/>
    <x v="0"/>
    <x v="5"/>
    <s v="Fiesta"/>
    <n v="2300"/>
    <x v="7"/>
  </r>
  <r>
    <s v="1111-D20102017S4"/>
    <n v="9734"/>
    <n v="28600"/>
    <n v="27300"/>
    <x v="13"/>
    <x v="1038"/>
    <x v="3"/>
    <x v="1"/>
    <x v="688"/>
    <x v="0"/>
    <x v="8"/>
    <s v="Primera"/>
    <n v="1300"/>
    <x v="1"/>
  </r>
  <r>
    <s v="1112-D22102017S14"/>
    <n v="2750"/>
    <n v="27300"/>
    <n v="26700"/>
    <x v="13"/>
    <x v="1039"/>
    <x v="3"/>
    <x v="1"/>
    <x v="689"/>
    <x v="6"/>
    <x v="4"/>
    <s v="Ibiza"/>
    <n v="600"/>
    <x v="1"/>
  </r>
  <r>
    <s v="1113-D22102017S10"/>
    <n v="10838"/>
    <n v="59800"/>
    <n v="41000"/>
    <x v="15"/>
    <x v="388"/>
    <x v="3"/>
    <x v="1"/>
    <x v="689"/>
    <x v="7"/>
    <x v="2"/>
    <s v="Octavia"/>
    <n v="18800"/>
    <x v="12"/>
  </r>
  <r>
    <s v="1114-D23102017S44"/>
    <n v="11108"/>
    <n v="20700"/>
    <n v="17200"/>
    <x v="1"/>
    <x v="1040"/>
    <x v="3"/>
    <x v="1"/>
    <x v="690"/>
    <x v="21"/>
    <x v="0"/>
    <s v="Corsa"/>
    <n v="3500"/>
    <x v="4"/>
  </r>
  <r>
    <s v="1115-D23102017S14"/>
    <n v="2111"/>
    <n v="15500"/>
    <n v="14700"/>
    <x v="4"/>
    <x v="1041"/>
    <x v="3"/>
    <x v="1"/>
    <x v="690"/>
    <x v="6"/>
    <x v="0"/>
    <s v="Vectra"/>
    <n v="800"/>
    <x v="3"/>
  </r>
  <r>
    <s v="1116-B23102017S4"/>
    <n v="5428"/>
    <n v="28900"/>
    <n v="25600"/>
    <x v="1"/>
    <x v="1042"/>
    <x v="3"/>
    <x v="0"/>
    <x v="690"/>
    <x v="0"/>
    <x v="0"/>
    <s v="Antara"/>
    <n v="3300"/>
    <x v="4"/>
  </r>
  <r>
    <s v="1117-D24102017S22"/>
    <n v="9734"/>
    <n v="33700"/>
    <n v="24500"/>
    <x v="14"/>
    <x v="1043"/>
    <x v="3"/>
    <x v="1"/>
    <x v="691"/>
    <x v="10"/>
    <x v="8"/>
    <s v="Primera"/>
    <n v="9200"/>
    <x v="13"/>
  </r>
  <r>
    <s v="1118-L24102017S4"/>
    <n v="5330"/>
    <n v="10500"/>
    <n v="9900"/>
    <x v="3"/>
    <x v="679"/>
    <x v="3"/>
    <x v="2"/>
    <x v="691"/>
    <x v="0"/>
    <x v="2"/>
    <s v="Rapid"/>
    <n v="600"/>
    <x v="6"/>
  </r>
  <r>
    <s v="1119-D24102017S4"/>
    <n v="10009"/>
    <n v="20100"/>
    <n v="15100"/>
    <x v="2"/>
    <x v="1044"/>
    <x v="3"/>
    <x v="1"/>
    <x v="691"/>
    <x v="0"/>
    <x v="1"/>
    <s v="A5"/>
    <n v="5000"/>
    <x v="10"/>
  </r>
  <r>
    <s v="1120-B25102017S6"/>
    <n v="3318"/>
    <n v="23900"/>
    <n v="23300"/>
    <x v="0"/>
    <x v="1045"/>
    <x v="3"/>
    <x v="0"/>
    <x v="692"/>
    <x v="14"/>
    <x v="7"/>
    <s v="Caddy"/>
    <n v="600"/>
    <x v="7"/>
  </r>
  <r>
    <s v="1121-B25102017S48"/>
    <n v="8547"/>
    <n v="11800"/>
    <n v="8700"/>
    <x v="7"/>
    <x v="759"/>
    <x v="3"/>
    <x v="0"/>
    <x v="692"/>
    <x v="22"/>
    <x v="4"/>
    <s v="Toledo"/>
    <n v="3100"/>
    <x v="5"/>
  </r>
  <r>
    <s v="1122-B25102017S4"/>
    <n v="1809"/>
    <n v="50200"/>
    <n v="47600"/>
    <x v="13"/>
    <x v="1046"/>
    <x v="3"/>
    <x v="0"/>
    <x v="692"/>
    <x v="0"/>
    <x v="0"/>
    <s v="Insignia"/>
    <n v="2600"/>
    <x v="1"/>
  </r>
  <r>
    <s v="1123-B26102017S4"/>
    <n v="3620"/>
    <n v="31700"/>
    <n v="27300"/>
    <x v="9"/>
    <x v="1047"/>
    <x v="3"/>
    <x v="0"/>
    <x v="693"/>
    <x v="0"/>
    <x v="2"/>
    <s v="Roomster"/>
    <n v="4400"/>
    <x v="0"/>
  </r>
  <r>
    <s v="1124-D26102017S4"/>
    <n v="9883"/>
    <n v="28500"/>
    <n v="27000"/>
    <x v="7"/>
    <x v="1048"/>
    <x v="3"/>
    <x v="1"/>
    <x v="693"/>
    <x v="0"/>
    <x v="3"/>
    <s v="Avensis"/>
    <n v="1500"/>
    <x v="5"/>
  </r>
  <r>
    <s v="1125-B26102017S4"/>
    <n v="4685"/>
    <n v="98000"/>
    <n v="87000"/>
    <x v="12"/>
    <x v="1049"/>
    <x v="3"/>
    <x v="0"/>
    <x v="693"/>
    <x v="0"/>
    <x v="5"/>
    <s v="C-MAX"/>
    <n v="11000"/>
    <x v="9"/>
  </r>
  <r>
    <s v="1126-B27102017S1"/>
    <n v="3655"/>
    <n v="55900"/>
    <n v="51500"/>
    <x v="9"/>
    <x v="1050"/>
    <x v="3"/>
    <x v="0"/>
    <x v="694"/>
    <x v="11"/>
    <x v="0"/>
    <s v="Mokka"/>
    <n v="4400"/>
    <x v="0"/>
  </r>
  <r>
    <s v="1127-B28102017S3"/>
    <n v="10067"/>
    <n v="21200"/>
    <n v="20700"/>
    <x v="1"/>
    <x v="1051"/>
    <x v="3"/>
    <x v="0"/>
    <x v="695"/>
    <x v="4"/>
    <x v="8"/>
    <s v="Micra"/>
    <n v="500"/>
    <x v="4"/>
  </r>
  <r>
    <s v="1128-D28102017S41"/>
    <n v="2318"/>
    <n v="16500"/>
    <n v="15100"/>
    <x v="7"/>
    <x v="1052"/>
    <x v="3"/>
    <x v="1"/>
    <x v="695"/>
    <x v="15"/>
    <x v="5"/>
    <s v="Focus"/>
    <n v="1400"/>
    <x v="5"/>
  </r>
  <r>
    <s v="1129-L29102017S4"/>
    <n v="3397"/>
    <n v="11900"/>
    <n v="10700"/>
    <x v="5"/>
    <x v="594"/>
    <x v="3"/>
    <x v="2"/>
    <x v="696"/>
    <x v="0"/>
    <x v="8"/>
    <s v="Qashqai"/>
    <n v="1200"/>
    <x v="8"/>
  </r>
  <r>
    <s v="1130-D31102017S30"/>
    <n v="9265"/>
    <n v="33700"/>
    <n v="25500"/>
    <x v="14"/>
    <x v="1053"/>
    <x v="3"/>
    <x v="1"/>
    <x v="697"/>
    <x v="9"/>
    <x v="4"/>
    <s v="Leon"/>
    <n v="8200"/>
    <x v="13"/>
  </r>
  <r>
    <s v="1131-D01112017S4"/>
    <n v="4449"/>
    <n v="28100"/>
    <n v="18800"/>
    <x v="3"/>
    <x v="1054"/>
    <x v="3"/>
    <x v="1"/>
    <x v="698"/>
    <x v="0"/>
    <x v="1"/>
    <s v="A4"/>
    <n v="9300"/>
    <x v="6"/>
  </r>
  <r>
    <s v="1132-D01112017S72"/>
    <n v="8167"/>
    <n v="36900"/>
    <n v="30400"/>
    <x v="3"/>
    <x v="1055"/>
    <x v="3"/>
    <x v="1"/>
    <x v="698"/>
    <x v="38"/>
    <x v="3"/>
    <s v="RAV4"/>
    <n v="6500"/>
    <x v="6"/>
  </r>
  <r>
    <s v="1133-D03112017S29"/>
    <n v="9219"/>
    <n v="34300"/>
    <n v="29000"/>
    <x v="1"/>
    <x v="1056"/>
    <x v="3"/>
    <x v="1"/>
    <x v="699"/>
    <x v="8"/>
    <x v="8"/>
    <s v="X-Trail"/>
    <n v="5300"/>
    <x v="4"/>
  </r>
  <r>
    <s v="1134-B06112017S14"/>
    <n v="8615"/>
    <n v="24100"/>
    <n v="16200"/>
    <x v="9"/>
    <x v="1057"/>
    <x v="3"/>
    <x v="0"/>
    <x v="700"/>
    <x v="6"/>
    <x v="0"/>
    <s v="Astra"/>
    <n v="7900"/>
    <x v="0"/>
  </r>
  <r>
    <s v="1135-D06112017S14"/>
    <n v="8314"/>
    <n v="24100"/>
    <n v="23400"/>
    <x v="9"/>
    <x v="1058"/>
    <x v="3"/>
    <x v="1"/>
    <x v="700"/>
    <x v="6"/>
    <x v="0"/>
    <s v="Combo"/>
    <n v="700"/>
    <x v="0"/>
  </r>
  <r>
    <s v="1136-L06112017S4"/>
    <n v="9495"/>
    <n v="22100"/>
    <n v="19400"/>
    <x v="4"/>
    <x v="1059"/>
    <x v="3"/>
    <x v="2"/>
    <x v="700"/>
    <x v="0"/>
    <x v="4"/>
    <s v="Altea"/>
    <n v="2700"/>
    <x v="3"/>
  </r>
  <r>
    <s v="1137-D06112017S4"/>
    <n v="3655"/>
    <n v="71200"/>
    <n v="54300"/>
    <x v="12"/>
    <x v="1060"/>
    <x v="3"/>
    <x v="1"/>
    <x v="700"/>
    <x v="0"/>
    <x v="0"/>
    <s v="Mokka"/>
    <n v="16900"/>
    <x v="9"/>
  </r>
  <r>
    <s v="1138-B07112017S33"/>
    <n v="8728"/>
    <n v="14700"/>
    <n v="10500"/>
    <x v="4"/>
    <x v="505"/>
    <x v="3"/>
    <x v="0"/>
    <x v="701"/>
    <x v="2"/>
    <x v="6"/>
    <s v="Kangoo"/>
    <n v="4200"/>
    <x v="3"/>
  </r>
  <r>
    <s v="1139-B08112017S4"/>
    <n v="9502"/>
    <n v="89700"/>
    <n v="84100"/>
    <x v="9"/>
    <x v="1061"/>
    <x v="3"/>
    <x v="0"/>
    <x v="702"/>
    <x v="0"/>
    <x v="7"/>
    <s v="Touran"/>
    <n v="5600"/>
    <x v="0"/>
  </r>
  <r>
    <s v="1140-L09112017S4"/>
    <n v="4567"/>
    <n v="6500"/>
    <n v="4200"/>
    <x v="6"/>
    <x v="1062"/>
    <x v="3"/>
    <x v="2"/>
    <x v="703"/>
    <x v="0"/>
    <x v="6"/>
    <s v="Clio"/>
    <n v="2300"/>
    <x v="2"/>
  </r>
  <r>
    <s v="1141-B09112017S62"/>
    <n v="4570"/>
    <n v="14700"/>
    <n v="13000"/>
    <x v="4"/>
    <x v="1063"/>
    <x v="3"/>
    <x v="0"/>
    <x v="703"/>
    <x v="43"/>
    <x v="2"/>
    <s v="Yeti"/>
    <n v="1700"/>
    <x v="3"/>
  </r>
  <r>
    <s v="1142-D09112017S6"/>
    <n v="2318"/>
    <n v="47100"/>
    <n v="34100"/>
    <x v="14"/>
    <x v="1064"/>
    <x v="3"/>
    <x v="1"/>
    <x v="703"/>
    <x v="14"/>
    <x v="5"/>
    <s v="Focus"/>
    <n v="13000"/>
    <x v="13"/>
  </r>
  <r>
    <s v="1143-D09112017S14"/>
    <n v="3655"/>
    <n v="71200"/>
    <n v="62500"/>
    <x v="12"/>
    <x v="1065"/>
    <x v="3"/>
    <x v="1"/>
    <x v="703"/>
    <x v="6"/>
    <x v="0"/>
    <s v="Mokka"/>
    <n v="8700"/>
    <x v="9"/>
  </r>
  <r>
    <s v="1144-B11112017S11"/>
    <n v="8314"/>
    <n v="34800"/>
    <n v="33700"/>
    <x v="14"/>
    <x v="66"/>
    <x v="3"/>
    <x v="0"/>
    <x v="704"/>
    <x v="73"/>
    <x v="0"/>
    <s v="Combo"/>
    <n v="1100"/>
    <x v="13"/>
  </r>
  <r>
    <s v="1145-L14112017S3"/>
    <n v="8728"/>
    <n v="9100"/>
    <n v="8200"/>
    <x v="5"/>
    <x v="1066"/>
    <x v="3"/>
    <x v="2"/>
    <x v="705"/>
    <x v="4"/>
    <x v="6"/>
    <s v="Kangoo"/>
    <n v="900"/>
    <x v="8"/>
  </r>
  <r>
    <s v="1146-L16112017S4"/>
    <n v="4996"/>
    <n v="73500"/>
    <n v="73000"/>
    <x v="9"/>
    <x v="1067"/>
    <x v="3"/>
    <x v="2"/>
    <x v="706"/>
    <x v="0"/>
    <x v="7"/>
    <s v="Golf Plus"/>
    <n v="500"/>
    <x v="0"/>
  </r>
  <r>
    <s v="1147-D19112017S4"/>
    <n v="8314"/>
    <n v="20700"/>
    <n v="18900"/>
    <x v="1"/>
    <x v="1068"/>
    <x v="3"/>
    <x v="1"/>
    <x v="707"/>
    <x v="0"/>
    <x v="0"/>
    <s v="Combo"/>
    <n v="1800"/>
    <x v="4"/>
  </r>
  <r>
    <s v="1148-D19112017S5"/>
    <n v="7100"/>
    <n v="27200"/>
    <n v="22800"/>
    <x v="1"/>
    <x v="1069"/>
    <x v="3"/>
    <x v="1"/>
    <x v="707"/>
    <x v="25"/>
    <x v="3"/>
    <s v="Auris"/>
    <n v="4400"/>
    <x v="4"/>
  </r>
  <r>
    <s v="1149-D21112017S4"/>
    <n v="8547"/>
    <n v="18500"/>
    <n v="17700"/>
    <x v="0"/>
    <x v="1070"/>
    <x v="3"/>
    <x v="1"/>
    <x v="708"/>
    <x v="0"/>
    <x v="4"/>
    <s v="Toledo"/>
    <n v="800"/>
    <x v="7"/>
  </r>
  <r>
    <s v="1150-D21112017S4"/>
    <n v="1522"/>
    <n v="18900"/>
    <n v="17500"/>
    <x v="8"/>
    <x v="1071"/>
    <x v="3"/>
    <x v="1"/>
    <x v="708"/>
    <x v="0"/>
    <x v="3"/>
    <s v="C-HR"/>
    <n v="1400"/>
    <x v="11"/>
  </r>
  <r>
    <s v="1151-L22112017S44"/>
    <n v="3048"/>
    <n v="10700"/>
    <n v="10600"/>
    <x v="5"/>
    <x v="527"/>
    <x v="3"/>
    <x v="2"/>
    <x v="709"/>
    <x v="21"/>
    <x v="6"/>
    <s v="Megane"/>
    <n v="100"/>
    <x v="8"/>
  </r>
  <r>
    <s v="1152-B22112017S38"/>
    <n v="7950"/>
    <n v="14800"/>
    <n v="14700"/>
    <x v="4"/>
    <x v="1072"/>
    <x v="3"/>
    <x v="0"/>
    <x v="709"/>
    <x v="23"/>
    <x v="6"/>
    <s v="Koleos"/>
    <n v="100"/>
    <x v="3"/>
  </r>
  <r>
    <s v="1153-D26112017S34"/>
    <n v="3655"/>
    <n v="27300"/>
    <n v="25400"/>
    <x v="7"/>
    <x v="1073"/>
    <x v="3"/>
    <x v="1"/>
    <x v="710"/>
    <x v="16"/>
    <x v="0"/>
    <s v="Mokka"/>
    <n v="1900"/>
    <x v="5"/>
  </r>
  <r>
    <s v="1154-B26112017S4"/>
    <n v="6691"/>
    <n v="13900"/>
    <n v="11900"/>
    <x v="3"/>
    <x v="1074"/>
    <x v="3"/>
    <x v="0"/>
    <x v="710"/>
    <x v="0"/>
    <x v="9"/>
    <s v="Civic"/>
    <n v="2000"/>
    <x v="6"/>
  </r>
  <r>
    <s v="1155-D26112017S26"/>
    <n v="8441"/>
    <n v="94400"/>
    <n v="87000"/>
    <x v="12"/>
    <x v="1075"/>
    <x v="3"/>
    <x v="1"/>
    <x v="710"/>
    <x v="17"/>
    <x v="5"/>
    <s v="S-MAX"/>
    <n v="7400"/>
    <x v="9"/>
  </r>
  <r>
    <s v="1156-D27112017S4"/>
    <n v="3318"/>
    <n v="45800"/>
    <n v="40500"/>
    <x v="12"/>
    <x v="1076"/>
    <x v="3"/>
    <x v="1"/>
    <x v="711"/>
    <x v="0"/>
    <x v="7"/>
    <s v="Caddy"/>
    <n v="5300"/>
    <x v="9"/>
  </r>
  <r>
    <s v="1157-D27112017S4"/>
    <n v="4996"/>
    <n v="63000"/>
    <n v="62500"/>
    <x v="1"/>
    <x v="1077"/>
    <x v="3"/>
    <x v="1"/>
    <x v="711"/>
    <x v="0"/>
    <x v="7"/>
    <s v="Golf Plus"/>
    <n v="500"/>
    <x v="4"/>
  </r>
  <r>
    <s v="1158-D27112017S48"/>
    <n v="9883"/>
    <n v="28500"/>
    <n v="20800"/>
    <x v="7"/>
    <x v="1078"/>
    <x v="3"/>
    <x v="1"/>
    <x v="711"/>
    <x v="22"/>
    <x v="3"/>
    <s v="Avensis"/>
    <n v="7700"/>
    <x v="5"/>
  </r>
  <r>
    <s v="1159-B27112017S4"/>
    <n v="8456"/>
    <n v="43900"/>
    <n v="38200"/>
    <x v="7"/>
    <x v="1079"/>
    <x v="3"/>
    <x v="0"/>
    <x v="711"/>
    <x v="0"/>
    <x v="7"/>
    <s v="Tiguan"/>
    <n v="5700"/>
    <x v="5"/>
  </r>
  <r>
    <s v="1160-B27112017S4"/>
    <n v="4685"/>
    <n v="87000"/>
    <n v="84700"/>
    <x v="12"/>
    <x v="1080"/>
    <x v="3"/>
    <x v="0"/>
    <x v="711"/>
    <x v="0"/>
    <x v="5"/>
    <s v="C-MAX"/>
    <n v="2300"/>
    <x v="9"/>
  </r>
  <r>
    <s v="1161-B28112017S62"/>
    <n v="5428"/>
    <n v="28900"/>
    <n v="26100"/>
    <x v="1"/>
    <x v="1081"/>
    <x v="3"/>
    <x v="0"/>
    <x v="712"/>
    <x v="43"/>
    <x v="0"/>
    <s v="Antara"/>
    <n v="2800"/>
    <x v="4"/>
  </r>
  <r>
    <s v="1162-D29112017S4"/>
    <n v="4567"/>
    <n v="14700"/>
    <n v="12100"/>
    <x v="4"/>
    <x v="539"/>
    <x v="3"/>
    <x v="1"/>
    <x v="713"/>
    <x v="0"/>
    <x v="6"/>
    <s v="Clio"/>
    <n v="2600"/>
    <x v="3"/>
  </r>
  <r>
    <s v="1163-D29112017S22"/>
    <n v="2994"/>
    <n v="65900"/>
    <n v="51400"/>
    <x v="0"/>
    <x v="1082"/>
    <x v="3"/>
    <x v="1"/>
    <x v="713"/>
    <x v="10"/>
    <x v="7"/>
    <s v="Sharan"/>
    <n v="14500"/>
    <x v="7"/>
  </r>
  <r>
    <s v="1164-D29112017S22"/>
    <n v="9502"/>
    <n v="65900"/>
    <n v="63200"/>
    <x v="0"/>
    <x v="1083"/>
    <x v="3"/>
    <x v="1"/>
    <x v="713"/>
    <x v="10"/>
    <x v="7"/>
    <s v="Touran"/>
    <n v="2700"/>
    <x v="7"/>
  </r>
  <r>
    <s v="1165-B02122017S14"/>
    <n v="5058"/>
    <n v="38000"/>
    <n v="33800"/>
    <x v="1"/>
    <x v="1084"/>
    <x v="3"/>
    <x v="0"/>
    <x v="714"/>
    <x v="6"/>
    <x v="0"/>
    <s v="Signum"/>
    <n v="4200"/>
    <x v="4"/>
  </r>
  <r>
    <s v="1166-D03122017S4"/>
    <n v="8615"/>
    <n v="20700"/>
    <n v="15100"/>
    <x v="1"/>
    <x v="1085"/>
    <x v="3"/>
    <x v="1"/>
    <x v="715"/>
    <x v="0"/>
    <x v="0"/>
    <s v="Astra"/>
    <n v="5600"/>
    <x v="4"/>
  </r>
  <r>
    <s v="1167-B04122017S4"/>
    <n v="10114"/>
    <n v="9900"/>
    <n v="9300"/>
    <x v="3"/>
    <x v="1086"/>
    <x v="3"/>
    <x v="0"/>
    <x v="716"/>
    <x v="0"/>
    <x v="6"/>
    <s v="Modus"/>
    <n v="600"/>
    <x v="6"/>
  </r>
  <r>
    <s v="1168-B04122017S70"/>
    <n v="5743"/>
    <n v="29800"/>
    <n v="20000"/>
    <x v="4"/>
    <x v="1087"/>
    <x v="3"/>
    <x v="0"/>
    <x v="716"/>
    <x v="20"/>
    <x v="2"/>
    <s v="Superb"/>
    <n v="9800"/>
    <x v="3"/>
  </r>
  <r>
    <s v="1169-D05122017S4"/>
    <n v="2100"/>
    <n v="27100"/>
    <n v="26400"/>
    <x v="4"/>
    <x v="1088"/>
    <x v="3"/>
    <x v="1"/>
    <x v="717"/>
    <x v="0"/>
    <x v="3"/>
    <s v="Corolla"/>
    <n v="700"/>
    <x v="3"/>
  </r>
  <r>
    <s v="1170-D06122017S4"/>
    <n v="10186"/>
    <n v="48800"/>
    <n v="32000"/>
    <x v="9"/>
    <x v="1089"/>
    <x v="3"/>
    <x v="1"/>
    <x v="718"/>
    <x v="0"/>
    <x v="1"/>
    <s v="A3"/>
    <n v="16800"/>
    <x v="0"/>
  </r>
  <r>
    <s v="1171-D06122017S4"/>
    <n v="2801"/>
    <n v="15000"/>
    <n v="9900"/>
    <x v="5"/>
    <x v="1090"/>
    <x v="3"/>
    <x v="1"/>
    <x v="718"/>
    <x v="0"/>
    <x v="9"/>
    <s v="HR-V"/>
    <n v="5100"/>
    <x v="8"/>
  </r>
  <r>
    <s v="1172-B10122017S4"/>
    <n v="8615"/>
    <n v="11800"/>
    <n v="9000"/>
    <x v="7"/>
    <x v="1091"/>
    <x v="3"/>
    <x v="0"/>
    <x v="719"/>
    <x v="0"/>
    <x v="0"/>
    <s v="Astra"/>
    <n v="2800"/>
    <x v="5"/>
  </r>
  <r>
    <s v="1173-D11122017S4"/>
    <n v="1899"/>
    <n v="36700"/>
    <n v="34100"/>
    <x v="4"/>
    <x v="1092"/>
    <x v="3"/>
    <x v="1"/>
    <x v="720"/>
    <x v="0"/>
    <x v="5"/>
    <s v="Transit"/>
    <n v="2600"/>
    <x v="3"/>
  </r>
  <r>
    <s v="1174-D11122017S4"/>
    <n v="4809"/>
    <n v="11800"/>
    <n v="10500"/>
    <x v="7"/>
    <x v="1093"/>
    <x v="3"/>
    <x v="1"/>
    <x v="720"/>
    <x v="0"/>
    <x v="6"/>
    <s v="Twingo"/>
    <n v="1300"/>
    <x v="5"/>
  </r>
  <r>
    <s v="1175-B13122017S6"/>
    <n v="4685"/>
    <n v="29700"/>
    <n v="28100"/>
    <x v="3"/>
    <x v="1094"/>
    <x v="3"/>
    <x v="0"/>
    <x v="721"/>
    <x v="14"/>
    <x v="5"/>
    <s v="C-MAX"/>
    <n v="1600"/>
    <x v="6"/>
  </r>
  <r>
    <s v="1176-B14122017S4"/>
    <n v="5743"/>
    <n v="16500"/>
    <n v="12000"/>
    <x v="5"/>
    <x v="1095"/>
    <x v="3"/>
    <x v="0"/>
    <x v="722"/>
    <x v="0"/>
    <x v="2"/>
    <s v="Superb"/>
    <n v="4500"/>
    <x v="8"/>
  </r>
  <r>
    <s v="1177-L17122017S42"/>
    <n v="3620"/>
    <n v="23300"/>
    <n v="18900"/>
    <x v="0"/>
    <x v="1096"/>
    <x v="3"/>
    <x v="2"/>
    <x v="723"/>
    <x v="53"/>
    <x v="2"/>
    <s v="Roomster"/>
    <n v="4400"/>
    <x v="7"/>
  </r>
  <r>
    <s v="1178-B17122017S4"/>
    <n v="5459"/>
    <n v="9900"/>
    <n v="9400"/>
    <x v="3"/>
    <x v="1097"/>
    <x v="3"/>
    <x v="0"/>
    <x v="723"/>
    <x v="0"/>
    <x v="0"/>
    <s v="Meriva"/>
    <n v="500"/>
    <x v="6"/>
  </r>
  <r>
    <s v="1179-B17122017S4"/>
    <n v="3318"/>
    <n v="11200"/>
    <n v="10700"/>
    <x v="5"/>
    <x v="1098"/>
    <x v="3"/>
    <x v="0"/>
    <x v="723"/>
    <x v="0"/>
    <x v="7"/>
    <s v="Caddy"/>
    <n v="500"/>
    <x v="8"/>
  </r>
  <r>
    <s v="1180-D18122017S26"/>
    <n v="3318"/>
    <n v="13000"/>
    <n v="12800"/>
    <x v="3"/>
    <x v="1099"/>
    <x v="3"/>
    <x v="1"/>
    <x v="724"/>
    <x v="17"/>
    <x v="7"/>
    <s v="Caddy"/>
    <n v="200"/>
    <x v="6"/>
  </r>
  <r>
    <s v="1181-B19122017S4"/>
    <n v="3063"/>
    <n v="24100"/>
    <n v="16600"/>
    <x v="9"/>
    <x v="1100"/>
    <x v="3"/>
    <x v="0"/>
    <x v="725"/>
    <x v="0"/>
    <x v="0"/>
    <s v="Agila"/>
    <n v="7500"/>
    <x v="0"/>
  </r>
  <r>
    <s v="1182-D21122017S4"/>
    <n v="1600"/>
    <n v="8200"/>
    <n v="5500"/>
    <x v="5"/>
    <x v="1101"/>
    <x v="3"/>
    <x v="1"/>
    <x v="726"/>
    <x v="0"/>
    <x v="2"/>
    <s v="Fabia"/>
    <n v="2700"/>
    <x v="8"/>
  </r>
  <r>
    <s v="1183-B22122017S4"/>
    <n v="11043"/>
    <n v="55900"/>
    <n v="52700"/>
    <x v="9"/>
    <x v="1102"/>
    <x v="3"/>
    <x v="0"/>
    <x v="727"/>
    <x v="0"/>
    <x v="5"/>
    <s v="Focus C-Max"/>
    <n v="3200"/>
    <x v="0"/>
  </r>
  <r>
    <s v="1184-L23122017S4"/>
    <n v="6797"/>
    <n v="44300"/>
    <n v="40100"/>
    <x v="14"/>
    <x v="1103"/>
    <x v="3"/>
    <x v="2"/>
    <x v="728"/>
    <x v="0"/>
    <x v="7"/>
    <s v="Polo"/>
    <n v="4200"/>
    <x v="13"/>
  </r>
  <r>
    <s v="1185-D23122017S30"/>
    <n v="2318"/>
    <n v="13900"/>
    <n v="12600"/>
    <x v="3"/>
    <x v="1104"/>
    <x v="3"/>
    <x v="1"/>
    <x v="728"/>
    <x v="9"/>
    <x v="5"/>
    <s v="Focus"/>
    <n v="1300"/>
    <x v="6"/>
  </r>
  <r>
    <s v="1186-D23122017S14"/>
    <n v="7282"/>
    <n v="63200"/>
    <n v="49800"/>
    <x v="13"/>
    <x v="1105"/>
    <x v="3"/>
    <x v="1"/>
    <x v="728"/>
    <x v="6"/>
    <x v="5"/>
    <s v="Mondeo"/>
    <n v="13400"/>
    <x v="1"/>
  </r>
  <r>
    <s v="1187-B24122017S2"/>
    <n v="9812"/>
    <n v="16200"/>
    <n v="15500"/>
    <x v="7"/>
    <x v="1106"/>
    <x v="3"/>
    <x v="0"/>
    <x v="729"/>
    <x v="36"/>
    <x v="8"/>
    <s v="Juke"/>
    <n v="700"/>
    <x v="5"/>
  </r>
  <r>
    <s v="1188-D25122017S4"/>
    <n v="5187"/>
    <n v="20800"/>
    <n v="20700"/>
    <x v="1"/>
    <x v="1107"/>
    <x v="3"/>
    <x v="1"/>
    <x v="730"/>
    <x v="0"/>
    <x v="2"/>
    <s v="Citigo"/>
    <n v="100"/>
    <x v="4"/>
  </r>
  <r>
    <s v="1189-B27122017S4"/>
    <n v="8710"/>
    <n v="15900"/>
    <n v="14700"/>
    <x v="4"/>
    <x v="1108"/>
    <x v="3"/>
    <x v="0"/>
    <x v="731"/>
    <x v="0"/>
    <x v="6"/>
    <s v="Laguna"/>
    <n v="1200"/>
    <x v="3"/>
  </r>
  <r>
    <s v="1190-D28122017S4"/>
    <n v="4567"/>
    <n v="10100"/>
    <n v="9900"/>
    <x v="3"/>
    <x v="1109"/>
    <x v="3"/>
    <x v="1"/>
    <x v="732"/>
    <x v="0"/>
    <x v="6"/>
    <s v="Clio"/>
    <n v="200"/>
    <x v="6"/>
  </r>
</pivotCacheRecords>
</file>

<file path=xl/pivotCache/pivotCacheRecords4.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059">
  <r>
    <x v="0"/>
    <s v="Samsung Galaxy Tab Pro 8.4 LTE"/>
    <x v="0"/>
    <x v="0"/>
    <n v="1"/>
    <n v="1651.62"/>
    <n v="1651.62"/>
    <x v="0"/>
    <x v="0"/>
  </r>
  <r>
    <x v="0"/>
    <s v="Samsung Galaxy Tab 8.9 Wi-Fi"/>
    <x v="0"/>
    <x v="0"/>
    <n v="1"/>
    <n v="1474.04"/>
    <n v="1474.04"/>
    <x v="0"/>
    <x v="1"/>
  </r>
  <r>
    <x v="0"/>
    <s v="HTC Smart"/>
    <x v="1"/>
    <x v="1"/>
    <n v="1"/>
    <n v="405.55"/>
    <n v="405.55"/>
    <x v="0"/>
    <x v="2"/>
  </r>
  <r>
    <x v="0"/>
    <s v="LG G6"/>
    <x v="1"/>
    <x v="2"/>
    <n v="1"/>
    <n v="1245.6300000000001"/>
    <n v="1245.6300000000001"/>
    <x v="0"/>
    <x v="0"/>
  </r>
  <r>
    <x v="0"/>
    <s v="Nokia N9"/>
    <x v="1"/>
    <x v="3"/>
    <n v="1"/>
    <n v="325.79000000000002"/>
    <n v="325.79000000000002"/>
    <x v="0"/>
    <x v="1"/>
  </r>
  <r>
    <x v="0"/>
    <s v="Nokia Lumia 800"/>
    <x v="1"/>
    <x v="3"/>
    <n v="1"/>
    <n v="452.15"/>
    <n v="452.15"/>
    <x v="0"/>
    <x v="3"/>
  </r>
  <r>
    <x v="0"/>
    <s v="Samsung Galaxy Tab Active Lte"/>
    <x v="0"/>
    <x v="0"/>
    <n v="1"/>
    <n v="1755.15"/>
    <n v="1755.15"/>
    <x v="0"/>
    <x v="3"/>
  </r>
  <r>
    <x v="1"/>
    <s v="Samsung Galaxy Tab 10.1"/>
    <x v="0"/>
    <x v="0"/>
    <n v="1"/>
    <n v="1369.84"/>
    <n v="1369.84"/>
    <x v="1"/>
    <x v="1"/>
  </r>
  <r>
    <x v="1"/>
    <s v="Huawei P10"/>
    <x v="1"/>
    <x v="4"/>
    <n v="1"/>
    <n v="1244.1199999999999"/>
    <n v="1244.1199999999999"/>
    <x v="1"/>
    <x v="1"/>
  </r>
  <r>
    <x v="1"/>
    <s v="Apple iPad Air LTE"/>
    <x v="0"/>
    <x v="5"/>
    <n v="1"/>
    <n v="2561.4699999999998"/>
    <n v="2561.4699999999998"/>
    <x v="1"/>
    <x v="1"/>
  </r>
  <r>
    <x v="1"/>
    <s v="Sony Tablet S"/>
    <x v="0"/>
    <x v="6"/>
    <n v="1"/>
    <n v="473.3"/>
    <n v="473.3"/>
    <x v="1"/>
    <x v="4"/>
  </r>
  <r>
    <x v="1"/>
    <s v="Lenovo IdeaPad Miix 300-10"/>
    <x v="0"/>
    <x v="7"/>
    <n v="1"/>
    <n v="1030.1500000000001"/>
    <n v="1030.1500000000001"/>
    <x v="0"/>
    <x v="2"/>
  </r>
  <r>
    <x v="1"/>
    <s v="Sony Xperia XZ Premium"/>
    <x v="1"/>
    <x v="6"/>
    <n v="1"/>
    <n v="1516.04"/>
    <n v="1516.04"/>
    <x v="1"/>
    <x v="4"/>
  </r>
  <r>
    <x v="1"/>
    <s v="Nokia N9"/>
    <x v="1"/>
    <x v="3"/>
    <n v="1"/>
    <n v="325.79000000000002"/>
    <n v="325.79000000000002"/>
    <x v="1"/>
    <x v="3"/>
  </r>
  <r>
    <x v="1"/>
    <s v="Samsung Galaxy Tab 3 8.0 LTE"/>
    <x v="0"/>
    <x v="0"/>
    <n v="1"/>
    <n v="1591.82"/>
    <n v="1591.82"/>
    <x v="1"/>
    <x v="1"/>
  </r>
  <r>
    <x v="1"/>
    <s v="Lenovo Tab 2 A7-10F Wi-Fi"/>
    <x v="0"/>
    <x v="7"/>
    <n v="1"/>
    <n v="747.69"/>
    <n v="747.69"/>
    <x v="1"/>
    <x v="5"/>
  </r>
  <r>
    <x v="1"/>
    <s v="Nokia Lumia 920"/>
    <x v="1"/>
    <x v="3"/>
    <n v="1"/>
    <n v="581.76"/>
    <n v="581.76"/>
    <x v="1"/>
    <x v="5"/>
  </r>
  <r>
    <x v="2"/>
    <s v="Sony Ericsson Xperia Neo"/>
    <x v="1"/>
    <x v="6"/>
    <n v="1"/>
    <n v="594.89"/>
    <n v="594.89"/>
    <x v="0"/>
    <x v="2"/>
  </r>
  <r>
    <x v="2"/>
    <s v="Lenovo Tab 2 A10-70L LTE"/>
    <x v="0"/>
    <x v="7"/>
    <n v="1"/>
    <n v="612.32000000000005"/>
    <n v="612.32000000000005"/>
    <x v="0"/>
    <x v="0"/>
  </r>
  <r>
    <x v="2"/>
    <s v="Samsung Galaxy Tab 3 10.1 Wi-Fi"/>
    <x v="0"/>
    <x v="0"/>
    <n v="1"/>
    <n v="1694.88"/>
    <n v="1694.88"/>
    <x v="0"/>
    <x v="4"/>
  </r>
  <r>
    <x v="2"/>
    <s v="Samsung Galaxy S6 Edge+"/>
    <x v="1"/>
    <x v="0"/>
    <n v="1"/>
    <n v="1545.03"/>
    <n v="1545.03"/>
    <x v="0"/>
    <x v="5"/>
  </r>
  <r>
    <x v="2"/>
    <s v="HTC Desire HD"/>
    <x v="1"/>
    <x v="1"/>
    <n v="1"/>
    <n v="350.76"/>
    <n v="350.76"/>
    <x v="0"/>
    <x v="0"/>
  </r>
  <r>
    <x v="2"/>
    <s v="Sony Xperia Tablet Z2 Wi-Fi"/>
    <x v="0"/>
    <x v="6"/>
    <n v="1"/>
    <n v="792.84"/>
    <n v="792.84"/>
    <x v="1"/>
    <x v="1"/>
  </r>
  <r>
    <x v="2"/>
    <s v="Acer Iconia Tab A700"/>
    <x v="0"/>
    <x v="8"/>
    <n v="1"/>
    <n v="930.27"/>
    <n v="930.27"/>
    <x v="1"/>
    <x v="4"/>
  </r>
  <r>
    <x v="2"/>
    <s v="Samsung Omnia 7"/>
    <x v="1"/>
    <x v="0"/>
    <n v="1"/>
    <n v="907.92"/>
    <n v="907.92"/>
    <x v="1"/>
    <x v="1"/>
  </r>
  <r>
    <x v="2"/>
    <s v="Nokia N9"/>
    <x v="1"/>
    <x v="3"/>
    <n v="1"/>
    <n v="325.79000000000002"/>
    <n v="325.79000000000002"/>
    <x v="1"/>
    <x v="4"/>
  </r>
  <r>
    <x v="2"/>
    <s v="Lenovo Yoga 2 8.0 Windows"/>
    <x v="0"/>
    <x v="7"/>
    <n v="1"/>
    <n v="639.83000000000004"/>
    <n v="639.83000000000004"/>
    <x v="1"/>
    <x v="2"/>
  </r>
  <r>
    <x v="2"/>
    <s v="HTC Desire"/>
    <x v="1"/>
    <x v="1"/>
    <n v="1"/>
    <n v="391.68"/>
    <n v="391.68"/>
    <x v="1"/>
    <x v="0"/>
  </r>
  <r>
    <x v="2"/>
    <s v="Asus Transformer Book T100HA"/>
    <x v="0"/>
    <x v="9"/>
    <n v="1"/>
    <n v="937.63"/>
    <n v="937.63"/>
    <x v="1"/>
    <x v="0"/>
  </r>
  <r>
    <x v="2"/>
    <s v="Lenovo A8-50F"/>
    <x v="0"/>
    <x v="7"/>
    <n v="1"/>
    <n v="503.04"/>
    <n v="503.04"/>
    <x v="1"/>
    <x v="5"/>
  </r>
  <r>
    <x v="2"/>
    <s v="Samsung Galaxy Note 10.1 2014 edition 3G"/>
    <x v="0"/>
    <x v="0"/>
    <n v="1"/>
    <n v="1693.6"/>
    <n v="1693.6"/>
    <x v="1"/>
    <x v="5"/>
  </r>
  <r>
    <x v="2"/>
    <s v="HTC One"/>
    <x v="1"/>
    <x v="1"/>
    <n v="1"/>
    <n v="853.9"/>
    <n v="853.9"/>
    <x v="1"/>
    <x v="3"/>
  </r>
  <r>
    <x v="2"/>
    <s v="Acer Iconia B1-711 3G"/>
    <x v="0"/>
    <x v="8"/>
    <n v="1"/>
    <n v="1026.92"/>
    <n v="1026.92"/>
    <x v="1"/>
    <x v="1"/>
  </r>
  <r>
    <x v="2"/>
    <s v="Sony Xperia Z"/>
    <x v="1"/>
    <x v="6"/>
    <n v="1"/>
    <n v="901.77"/>
    <n v="901.77"/>
    <x v="1"/>
    <x v="0"/>
  </r>
  <r>
    <x v="2"/>
    <s v="Acer Iconia Tab 8"/>
    <x v="0"/>
    <x v="8"/>
    <n v="1"/>
    <n v="1255.31"/>
    <n v="1255.31"/>
    <x v="1"/>
    <x v="2"/>
  </r>
  <r>
    <x v="2"/>
    <s v="Lenovo Tab 4 10"/>
    <x v="0"/>
    <x v="7"/>
    <n v="1"/>
    <n v="1115.3399999999999"/>
    <n v="1115.3399999999999"/>
    <x v="1"/>
    <x v="1"/>
  </r>
  <r>
    <x v="2"/>
    <s v="Apple iPhone 7"/>
    <x v="1"/>
    <x v="5"/>
    <n v="1"/>
    <n v="2329.9899999999998"/>
    <n v="2329.9899999999998"/>
    <x v="1"/>
    <x v="0"/>
  </r>
  <r>
    <x v="2"/>
    <s v="Sony Xperia Tablet Z4 Wi-Fi"/>
    <x v="0"/>
    <x v="6"/>
    <n v="1"/>
    <n v="844.87"/>
    <n v="844.87"/>
    <x v="1"/>
    <x v="1"/>
  </r>
  <r>
    <x v="2"/>
    <s v="Samsung Galaxy S5"/>
    <x v="1"/>
    <x v="0"/>
    <n v="1"/>
    <n v="1533.77"/>
    <n v="1533.77"/>
    <x v="1"/>
    <x v="0"/>
  </r>
  <r>
    <x v="2"/>
    <s v="Sony Xperia Z3"/>
    <x v="1"/>
    <x v="6"/>
    <n v="1"/>
    <n v="1032.3800000000001"/>
    <n v="1032.3800000000001"/>
    <x v="1"/>
    <x v="1"/>
  </r>
  <r>
    <x v="2"/>
    <s v="Sony Xperia Z"/>
    <x v="1"/>
    <x v="6"/>
    <n v="1"/>
    <n v="901.77"/>
    <n v="901.77"/>
    <x v="1"/>
    <x v="0"/>
  </r>
  <r>
    <x v="2"/>
    <s v="Lenovo A8-50F"/>
    <x v="0"/>
    <x v="7"/>
    <n v="1"/>
    <n v="503.04"/>
    <n v="503.04"/>
    <x v="1"/>
    <x v="2"/>
  </r>
  <r>
    <x v="3"/>
    <s v="Acer Iconia Tab A200"/>
    <x v="0"/>
    <x v="8"/>
    <n v="1"/>
    <n v="1031.8699999999999"/>
    <n v="1031.8699999999999"/>
    <x v="1"/>
    <x v="3"/>
  </r>
  <r>
    <x v="3"/>
    <s v="Samsung Galaxy Tab 7.0 Wi-Fi"/>
    <x v="0"/>
    <x v="0"/>
    <n v="1"/>
    <n v="1261.51"/>
    <n v="1261.51"/>
    <x v="1"/>
    <x v="5"/>
  </r>
  <r>
    <x v="3"/>
    <s v="Microsoft Lumia 950 XL"/>
    <x v="1"/>
    <x v="10"/>
    <n v="1"/>
    <n v="800.97"/>
    <n v="800.97"/>
    <x v="1"/>
    <x v="1"/>
  </r>
  <r>
    <x v="3"/>
    <s v="Sony Xperia Tablet Z4 LTE"/>
    <x v="0"/>
    <x v="6"/>
    <n v="1"/>
    <n v="888.34"/>
    <n v="888.34"/>
    <x v="1"/>
    <x v="2"/>
  </r>
  <r>
    <x v="3"/>
    <s v="Samsung Galaxy Tab 4 8.0 Wi-Fi"/>
    <x v="0"/>
    <x v="0"/>
    <n v="1"/>
    <n v="1653.84"/>
    <n v="1653.84"/>
    <x v="1"/>
    <x v="0"/>
  </r>
  <r>
    <x v="3"/>
    <s v="Asus MeMO Pad 10"/>
    <x v="0"/>
    <x v="9"/>
    <n v="1"/>
    <n v="829.19"/>
    <n v="829.19"/>
    <x v="1"/>
    <x v="1"/>
  </r>
  <r>
    <x v="3"/>
    <s v="Asus ZenPad 8.0 LTE"/>
    <x v="0"/>
    <x v="9"/>
    <n v="1"/>
    <n v="1007.16"/>
    <n v="1007.16"/>
    <x v="1"/>
    <x v="3"/>
  </r>
  <r>
    <x v="3"/>
    <s v="Samsung Galaxy Tab 4 10.1 Wi-Fi"/>
    <x v="0"/>
    <x v="0"/>
    <n v="1"/>
    <n v="1742.92"/>
    <n v="1742.92"/>
    <x v="1"/>
    <x v="5"/>
  </r>
  <r>
    <x v="4"/>
    <s v="Lenovo Tab 2 A8-50L LTE"/>
    <x v="0"/>
    <x v="7"/>
    <n v="1"/>
    <n v="751.82"/>
    <n v="751.82"/>
    <x v="1"/>
    <x v="0"/>
  </r>
  <r>
    <x v="4"/>
    <s v="Acer Iconia Tab A510"/>
    <x v="0"/>
    <x v="8"/>
    <n v="1"/>
    <n v="977.02"/>
    <n v="977.02"/>
    <x v="1"/>
    <x v="0"/>
  </r>
  <r>
    <x v="4"/>
    <s v="Lenovo Tab 2 A10-70L LTE"/>
    <x v="0"/>
    <x v="7"/>
    <n v="1"/>
    <n v="612.32000000000005"/>
    <n v="612.32000000000005"/>
    <x v="1"/>
    <x v="0"/>
  </r>
  <r>
    <x v="4"/>
    <s v="Samsung Galaxy Tab 3 10.1 LTE"/>
    <x v="0"/>
    <x v="0"/>
    <n v="1"/>
    <n v="1588.31"/>
    <n v="1588.31"/>
    <x v="1"/>
    <x v="2"/>
  </r>
  <r>
    <x v="4"/>
    <s v="Lenovo Tab 2 A7-10F Wi-Fi"/>
    <x v="0"/>
    <x v="7"/>
    <n v="1"/>
    <n v="747.69"/>
    <n v="747.69"/>
    <x v="1"/>
    <x v="2"/>
  </r>
  <r>
    <x v="4"/>
    <s v="Huawei Mate 10 Pro"/>
    <x v="1"/>
    <x v="4"/>
    <n v="1"/>
    <n v="1260.55"/>
    <n v="1260.55"/>
    <x v="1"/>
    <x v="5"/>
  </r>
  <r>
    <x v="4"/>
    <s v="Microsoft Lumia 950 XL"/>
    <x v="1"/>
    <x v="10"/>
    <n v="1"/>
    <n v="800.97"/>
    <n v="800.97"/>
    <x v="1"/>
    <x v="1"/>
  </r>
  <r>
    <x v="4"/>
    <s v="Asus MeMO Pad FHD 10"/>
    <x v="0"/>
    <x v="9"/>
    <n v="1"/>
    <n v="972.69"/>
    <n v="972.69"/>
    <x v="1"/>
    <x v="3"/>
  </r>
  <r>
    <x v="4"/>
    <s v="Lenovo A7-10F"/>
    <x v="0"/>
    <x v="7"/>
    <n v="1"/>
    <n v="790.2"/>
    <n v="790.2"/>
    <x v="1"/>
    <x v="5"/>
  </r>
  <r>
    <x v="4"/>
    <s v="Apple iPhone 5"/>
    <x v="1"/>
    <x v="5"/>
    <n v="1"/>
    <n v="1736.48"/>
    <n v="1736.48"/>
    <x v="2"/>
    <x v="5"/>
  </r>
  <r>
    <x v="4"/>
    <s v="Lenovo Tab 3 A7-10F Wi-Fi"/>
    <x v="0"/>
    <x v="7"/>
    <n v="1"/>
    <n v="918.67"/>
    <n v="918.67"/>
    <x v="2"/>
    <x v="1"/>
  </r>
  <r>
    <x v="4"/>
    <s v="Lenovo IdeaTab Miix 700-12 LTE"/>
    <x v="0"/>
    <x v="7"/>
    <n v="1"/>
    <n v="1027.8699999999999"/>
    <n v="1027.8699999999999"/>
    <x v="2"/>
    <x v="1"/>
  </r>
  <r>
    <x v="4"/>
    <s v="Lenovo Vibe X2"/>
    <x v="1"/>
    <x v="7"/>
    <n v="1"/>
    <n v="626.70000000000005"/>
    <n v="626.70000000000005"/>
    <x v="0"/>
    <x v="0"/>
  </r>
  <r>
    <x v="4"/>
    <s v="Samsung Galaxy Tab 4 7.0 3G"/>
    <x v="0"/>
    <x v="0"/>
    <n v="1"/>
    <n v="1630.59"/>
    <n v="1630.59"/>
    <x v="0"/>
    <x v="1"/>
  </r>
  <r>
    <x v="4"/>
    <s v="Lenovo Yoga Tab 3 10-in"/>
    <x v="0"/>
    <x v="7"/>
    <n v="1"/>
    <n v="923.58"/>
    <n v="923.58"/>
    <x v="2"/>
    <x v="0"/>
  </r>
  <r>
    <x v="4"/>
    <s v="Lenovo ThinkPad 2"/>
    <x v="0"/>
    <x v="7"/>
    <n v="1"/>
    <n v="494.12"/>
    <n v="494.12"/>
    <x v="2"/>
    <x v="3"/>
  </r>
  <r>
    <x v="4"/>
    <s v="LG Optimus 2X"/>
    <x v="1"/>
    <x v="2"/>
    <n v="2"/>
    <n v="385.73"/>
    <n v="771.46"/>
    <x v="2"/>
    <x v="1"/>
  </r>
  <r>
    <x v="4"/>
    <s v="Apple iPhone 5"/>
    <x v="1"/>
    <x v="5"/>
    <n v="1"/>
    <n v="1736.48"/>
    <n v="1736.48"/>
    <x v="2"/>
    <x v="1"/>
  </r>
  <r>
    <x v="4"/>
    <s v="Nokia 8"/>
    <x v="1"/>
    <x v="3"/>
    <n v="1"/>
    <n v="1284.5"/>
    <n v="1284.5"/>
    <x v="1"/>
    <x v="4"/>
  </r>
  <r>
    <x v="4"/>
    <s v="Samsung Galaxy Tab Active"/>
    <x v="0"/>
    <x v="0"/>
    <n v="1"/>
    <n v="1734.18"/>
    <n v="1734.18"/>
    <x v="1"/>
    <x v="4"/>
  </r>
  <r>
    <x v="4"/>
    <s v="Samsung Galaxy Tab S2 8.0 LTE"/>
    <x v="0"/>
    <x v="0"/>
    <n v="1"/>
    <n v="1702.16"/>
    <n v="1702.16"/>
    <x v="1"/>
    <x v="2"/>
  </r>
  <r>
    <x v="4"/>
    <s v="HTC One"/>
    <x v="1"/>
    <x v="1"/>
    <n v="1"/>
    <n v="853.9"/>
    <n v="853.9"/>
    <x v="1"/>
    <x v="2"/>
  </r>
  <r>
    <x v="5"/>
    <s v="HTC HD Mini"/>
    <x v="1"/>
    <x v="1"/>
    <n v="1"/>
    <n v="483.42"/>
    <n v="483.42"/>
    <x v="0"/>
    <x v="0"/>
  </r>
  <r>
    <x v="5"/>
    <s v="Samsung Galaxy Tab 4 10.1 Wi-Fi"/>
    <x v="0"/>
    <x v="0"/>
    <n v="1"/>
    <n v="1742.92"/>
    <n v="1742.92"/>
    <x v="0"/>
    <x v="3"/>
  </r>
  <r>
    <x v="5"/>
    <s v="LG Optimus 2X"/>
    <x v="1"/>
    <x v="2"/>
    <n v="1"/>
    <n v="385.73"/>
    <n v="385.73"/>
    <x v="0"/>
    <x v="5"/>
  </r>
  <r>
    <x v="5"/>
    <s v="HTC Legend"/>
    <x v="1"/>
    <x v="1"/>
    <n v="1"/>
    <n v="429.56"/>
    <n v="429.56"/>
    <x v="0"/>
    <x v="5"/>
  </r>
  <r>
    <x v="5"/>
    <s v="Apple iPhone 6S"/>
    <x v="1"/>
    <x v="5"/>
    <n v="1"/>
    <n v="2003.4"/>
    <n v="2003.4"/>
    <x v="0"/>
    <x v="1"/>
  </r>
  <r>
    <x v="5"/>
    <s v="Samsung Galaxy Tab 10.1 3G"/>
    <x v="0"/>
    <x v="0"/>
    <n v="1"/>
    <n v="1398.86"/>
    <n v="1398.86"/>
    <x v="0"/>
    <x v="1"/>
  </r>
  <r>
    <x v="5"/>
    <s v="Samsung Galaxy Tab 3 Lite 7.0 3G"/>
    <x v="0"/>
    <x v="0"/>
    <n v="1"/>
    <n v="1725.57"/>
    <n v="1725.57"/>
    <x v="0"/>
    <x v="3"/>
  </r>
  <r>
    <x v="5"/>
    <s v="HTC Desire HD"/>
    <x v="1"/>
    <x v="1"/>
    <n v="1"/>
    <n v="350.76"/>
    <n v="350.76"/>
    <x v="0"/>
    <x v="2"/>
  </r>
  <r>
    <x v="5"/>
    <s v="Lenovo Miix 320 WiFi"/>
    <x v="0"/>
    <x v="7"/>
    <n v="1"/>
    <n v="1104.6600000000001"/>
    <n v="1104.6600000000001"/>
    <x v="0"/>
    <x v="1"/>
  </r>
  <r>
    <x v="5"/>
    <s v="Acer Iconia Tab 8"/>
    <x v="0"/>
    <x v="8"/>
    <n v="1"/>
    <n v="1255.31"/>
    <n v="1255.31"/>
    <x v="0"/>
    <x v="5"/>
  </r>
  <r>
    <x v="5"/>
    <s v="Lenovo Thinkpad Tablet 8"/>
    <x v="0"/>
    <x v="7"/>
    <n v="1"/>
    <n v="647.77"/>
    <n v="647.77"/>
    <x v="0"/>
    <x v="0"/>
  </r>
  <r>
    <x v="6"/>
    <s v="Apple iPad Mini 2"/>
    <x v="0"/>
    <x v="5"/>
    <n v="1"/>
    <n v="2610.87"/>
    <n v="2610.87"/>
    <x v="1"/>
    <x v="3"/>
  </r>
  <r>
    <x v="6"/>
    <s v="Samsung Galaxy Tab 7.0 Wi-Fi"/>
    <x v="0"/>
    <x v="0"/>
    <n v="1"/>
    <n v="1261.51"/>
    <n v="1261.51"/>
    <x v="1"/>
    <x v="1"/>
  </r>
  <r>
    <x v="6"/>
    <s v="Samsung Galaxy Tab A 10.1 Wi-Fi"/>
    <x v="0"/>
    <x v="0"/>
    <n v="1"/>
    <n v="2116.0500000000002"/>
    <n v="2116.0500000000002"/>
    <x v="1"/>
    <x v="0"/>
  </r>
  <r>
    <x v="6"/>
    <s v="Asus MeMO Pad 7"/>
    <x v="0"/>
    <x v="9"/>
    <n v="1"/>
    <n v="874.37"/>
    <n v="874.37"/>
    <x v="1"/>
    <x v="3"/>
  </r>
  <r>
    <x v="6"/>
    <s v="Acer Iconia One 7 B1-770 Wi-Fi"/>
    <x v="0"/>
    <x v="8"/>
    <n v="1"/>
    <n v="1290.8599999999999"/>
    <n v="1290.8599999999999"/>
    <x v="1"/>
    <x v="4"/>
  </r>
  <r>
    <x v="6"/>
    <s v="HTC HD7"/>
    <x v="1"/>
    <x v="1"/>
    <n v="1"/>
    <n v="368.04"/>
    <n v="368.04"/>
    <x v="1"/>
    <x v="4"/>
  </r>
  <r>
    <x v="6"/>
    <s v="Acer Iconia Tab 8"/>
    <x v="0"/>
    <x v="8"/>
    <n v="1"/>
    <n v="1255.31"/>
    <n v="1255.31"/>
    <x v="1"/>
    <x v="0"/>
  </r>
  <r>
    <x v="6"/>
    <s v="Samsung Galaxy Tab S2 8.0 Wi-Fi"/>
    <x v="0"/>
    <x v="0"/>
    <n v="1"/>
    <n v="1800.77"/>
    <n v="1800.77"/>
    <x v="1"/>
    <x v="1"/>
  </r>
  <r>
    <x v="7"/>
    <s v="Samsung Galaxy Tab Pro 8.4 LTE"/>
    <x v="0"/>
    <x v="0"/>
    <n v="1"/>
    <n v="1651.62"/>
    <n v="1651.62"/>
    <x v="1"/>
    <x v="4"/>
  </r>
  <r>
    <x v="7"/>
    <s v="Samsung Galaxy Tab A 7.0 LTE"/>
    <x v="0"/>
    <x v="0"/>
    <n v="1"/>
    <n v="2123.64"/>
    <n v="2123.64"/>
    <x v="1"/>
    <x v="0"/>
  </r>
  <r>
    <x v="7"/>
    <s v="Asus Google Nexus 7 2013"/>
    <x v="0"/>
    <x v="9"/>
    <n v="1"/>
    <n v="977.74"/>
    <n v="977.74"/>
    <x v="1"/>
    <x v="0"/>
  </r>
  <r>
    <x v="7"/>
    <s v="HTC Sensation"/>
    <x v="1"/>
    <x v="1"/>
    <n v="1"/>
    <n v="732.58"/>
    <n v="732.58"/>
    <x v="1"/>
    <x v="2"/>
  </r>
  <r>
    <x v="7"/>
    <s v="Asus ZenPad C 7.0 Wi-Fi"/>
    <x v="0"/>
    <x v="9"/>
    <n v="1"/>
    <n v="1183.05"/>
    <n v="1183.05"/>
    <x v="1"/>
    <x v="4"/>
  </r>
  <r>
    <x v="7"/>
    <s v="Samsung Galaxy S6"/>
    <x v="1"/>
    <x v="0"/>
    <n v="1"/>
    <n v="1617.61"/>
    <n v="1617.61"/>
    <x v="1"/>
    <x v="5"/>
  </r>
  <r>
    <x v="7"/>
    <s v="Lenovo Yoga Tab 3 10-in"/>
    <x v="0"/>
    <x v="7"/>
    <n v="1"/>
    <n v="923.58"/>
    <n v="923.58"/>
    <x v="1"/>
    <x v="5"/>
  </r>
  <r>
    <x v="8"/>
    <s v="LG G Pad 8.0 LTE"/>
    <x v="0"/>
    <x v="2"/>
    <n v="1"/>
    <n v="729.17"/>
    <n v="729.17"/>
    <x v="1"/>
    <x v="2"/>
  </r>
  <r>
    <x v="8"/>
    <s v="Lenovo A7-10F"/>
    <x v="0"/>
    <x v="7"/>
    <n v="1"/>
    <n v="790.2"/>
    <n v="790.2"/>
    <x v="1"/>
    <x v="3"/>
  </r>
  <r>
    <x v="8"/>
    <s v="Huawei MediaPad T1 7.0 Wi-Fi"/>
    <x v="0"/>
    <x v="4"/>
    <n v="1"/>
    <n v="871.91"/>
    <n v="871.91"/>
    <x v="0"/>
    <x v="4"/>
  </r>
  <r>
    <x v="8"/>
    <s v="Samsung Galaxy S II"/>
    <x v="1"/>
    <x v="0"/>
    <n v="1"/>
    <n v="1104.6199999999999"/>
    <n v="1104.6199999999999"/>
    <x v="0"/>
    <x v="4"/>
  </r>
  <r>
    <x v="8"/>
    <s v="Lenovo Yoga Tab 3 X50L LTE"/>
    <x v="0"/>
    <x v="7"/>
    <n v="1"/>
    <n v="708.03"/>
    <n v="708.03"/>
    <x v="1"/>
    <x v="4"/>
  </r>
  <r>
    <x v="8"/>
    <s v="Samsung Galaxy Note 4"/>
    <x v="1"/>
    <x v="0"/>
    <n v="1"/>
    <n v="1444.09"/>
    <n v="1444.09"/>
    <x v="1"/>
    <x v="4"/>
  </r>
  <r>
    <x v="8"/>
    <s v="Asus MeMO Pad HD 8"/>
    <x v="0"/>
    <x v="9"/>
    <n v="1"/>
    <n v="805.39"/>
    <n v="805.39"/>
    <x v="1"/>
    <x v="4"/>
  </r>
  <r>
    <x v="8"/>
    <s v="Asus MeMO Pad FHD 10"/>
    <x v="0"/>
    <x v="9"/>
    <n v="1"/>
    <n v="972.69"/>
    <n v="972.69"/>
    <x v="1"/>
    <x v="0"/>
  </r>
  <r>
    <x v="8"/>
    <s v="Apple iPad Pro 12.9 Wi-Fi"/>
    <x v="0"/>
    <x v="5"/>
    <n v="1"/>
    <n v="2730.45"/>
    <n v="2730.45"/>
    <x v="2"/>
    <x v="1"/>
  </r>
  <r>
    <x v="8"/>
    <s v="Sony Xperia Tablet Z Wi-Fi"/>
    <x v="0"/>
    <x v="6"/>
    <n v="1"/>
    <n v="614.73"/>
    <n v="614.73"/>
    <x v="2"/>
    <x v="0"/>
  </r>
  <r>
    <x v="8"/>
    <s v="Asus MeMO Pad Smart"/>
    <x v="0"/>
    <x v="9"/>
    <n v="1"/>
    <n v="967.15"/>
    <n v="967.15"/>
    <x v="2"/>
    <x v="3"/>
  </r>
  <r>
    <x v="8"/>
    <s v="Samsung Galaxy Tab S 10.5 Wi-Fi"/>
    <x v="0"/>
    <x v="0"/>
    <n v="1"/>
    <n v="1702.18"/>
    <n v="1702.18"/>
    <x v="2"/>
    <x v="5"/>
  </r>
  <r>
    <x v="8"/>
    <s v="Acer Iconia Tab A1-810"/>
    <x v="0"/>
    <x v="8"/>
    <n v="1"/>
    <n v="1108.67"/>
    <n v="1108.67"/>
    <x v="2"/>
    <x v="3"/>
  </r>
  <r>
    <x v="8"/>
    <s v="Apple iPad Pro 9.7 LTE"/>
    <x v="0"/>
    <x v="5"/>
    <n v="1"/>
    <n v="3093.7"/>
    <n v="3093.7"/>
    <x v="2"/>
    <x v="0"/>
  </r>
  <r>
    <x v="8"/>
    <s v="Asus MeMO Pad FHD 10"/>
    <x v="0"/>
    <x v="9"/>
    <n v="1"/>
    <n v="972.69"/>
    <n v="972.69"/>
    <x v="2"/>
    <x v="5"/>
  </r>
  <r>
    <x v="8"/>
    <s v="Microsoft Lumia 950"/>
    <x v="1"/>
    <x v="10"/>
    <n v="1"/>
    <n v="780.3"/>
    <n v="780.3"/>
    <x v="2"/>
    <x v="5"/>
  </r>
  <r>
    <x v="8"/>
    <s v="BlackBerry DTEK50"/>
    <x v="1"/>
    <x v="11"/>
    <n v="1"/>
    <n v="1248.79"/>
    <n v="1248.79"/>
    <x v="2"/>
    <x v="2"/>
  </r>
  <r>
    <x v="8"/>
    <s v="Lenovo Yoga 2 8.0 Windows"/>
    <x v="0"/>
    <x v="7"/>
    <n v="1"/>
    <n v="639.83000000000004"/>
    <n v="639.83000000000004"/>
    <x v="0"/>
    <x v="0"/>
  </r>
  <r>
    <x v="8"/>
    <s v="Samsung Galaxy Tab 10.1"/>
    <x v="0"/>
    <x v="0"/>
    <n v="1"/>
    <n v="1369.84"/>
    <n v="1369.84"/>
    <x v="0"/>
    <x v="4"/>
  </r>
  <r>
    <x v="8"/>
    <s v="Samsung Galaxy Tab 3 Kids"/>
    <x v="0"/>
    <x v="0"/>
    <n v="1"/>
    <n v="1642.76"/>
    <n v="1642.76"/>
    <x v="0"/>
    <x v="3"/>
  </r>
  <r>
    <x v="8"/>
    <s v="Samsung Galaxy Tab 4 7.0 3G"/>
    <x v="0"/>
    <x v="0"/>
    <n v="1"/>
    <n v="1630.59"/>
    <n v="1630.59"/>
    <x v="2"/>
    <x v="2"/>
  </r>
  <r>
    <x v="8"/>
    <s v="Sony Xperia Z3+"/>
    <x v="1"/>
    <x v="6"/>
    <n v="1"/>
    <n v="1072.4100000000001"/>
    <n v="1072.4100000000001"/>
    <x v="2"/>
    <x v="1"/>
  </r>
  <r>
    <x v="8"/>
    <s v="Blackberry Z30"/>
    <x v="1"/>
    <x v="11"/>
    <n v="1"/>
    <n v="601.20000000000005"/>
    <n v="601.20000000000005"/>
    <x v="2"/>
    <x v="1"/>
  </r>
  <r>
    <x v="8"/>
    <s v="Lenovo Yoga Tab 3 Plus Wi-Fi"/>
    <x v="0"/>
    <x v="7"/>
    <n v="1"/>
    <n v="981.83"/>
    <n v="981.83"/>
    <x v="2"/>
    <x v="5"/>
  </r>
  <r>
    <x v="8"/>
    <s v="Samsung Galaxy Tab 7.0 Wi-Fi"/>
    <x v="0"/>
    <x v="0"/>
    <n v="1"/>
    <n v="1261.51"/>
    <n v="1261.51"/>
    <x v="0"/>
    <x v="3"/>
  </r>
  <r>
    <x v="8"/>
    <s v="Huawei MediaPad T1 10.0 Wi-Fi"/>
    <x v="0"/>
    <x v="4"/>
    <n v="1"/>
    <n v="891.18"/>
    <n v="891.18"/>
    <x v="0"/>
    <x v="1"/>
  </r>
  <r>
    <x v="8"/>
    <s v="Apple iPhone 6 Plus"/>
    <x v="1"/>
    <x v="5"/>
    <n v="1"/>
    <n v="1911.98"/>
    <n v="1911.98"/>
    <x v="0"/>
    <x v="1"/>
  </r>
  <r>
    <x v="8"/>
    <s v="LG G Pad 8.0"/>
    <x v="0"/>
    <x v="2"/>
    <n v="1"/>
    <n v="706.37"/>
    <n v="706.37"/>
    <x v="0"/>
    <x v="1"/>
  </r>
  <r>
    <x v="8"/>
    <s v="Samsung Galaxy Tab 3 10.1 Wi-Fi"/>
    <x v="0"/>
    <x v="0"/>
    <n v="1"/>
    <n v="1694.88"/>
    <n v="1694.88"/>
    <x v="0"/>
    <x v="4"/>
  </r>
  <r>
    <x v="8"/>
    <s v="Asus Fonepad 8"/>
    <x v="0"/>
    <x v="9"/>
    <n v="1"/>
    <n v="1023.16"/>
    <n v="1023.16"/>
    <x v="0"/>
    <x v="3"/>
  </r>
  <r>
    <x v="8"/>
    <s v="Lenovo Yoga Tab 3 850F Wi-Fi"/>
    <x v="0"/>
    <x v="7"/>
    <n v="1"/>
    <n v="1004.91"/>
    <n v="1004.91"/>
    <x v="0"/>
    <x v="1"/>
  </r>
  <r>
    <x v="8"/>
    <s v="Asus Eee Pad Transformer Prime"/>
    <x v="0"/>
    <x v="9"/>
    <n v="1"/>
    <n v="718.01"/>
    <n v="718.01"/>
    <x v="1"/>
    <x v="1"/>
  </r>
  <r>
    <x v="8"/>
    <s v="Sony Xperia Tablet Z4 LTE"/>
    <x v="0"/>
    <x v="6"/>
    <n v="1"/>
    <n v="888.34"/>
    <n v="888.34"/>
    <x v="1"/>
    <x v="4"/>
  </r>
  <r>
    <x v="8"/>
    <s v="Sony Xperia Tablet Z2 Wi-Fi"/>
    <x v="0"/>
    <x v="6"/>
    <n v="1"/>
    <n v="792.84"/>
    <n v="792.84"/>
    <x v="1"/>
    <x v="0"/>
  </r>
  <r>
    <x v="8"/>
    <s v="Acer Iconia Tab A701 3G"/>
    <x v="0"/>
    <x v="8"/>
    <n v="1"/>
    <n v="1073.3699999999999"/>
    <n v="1073.3699999999999"/>
    <x v="1"/>
    <x v="0"/>
  </r>
  <r>
    <x v="8"/>
    <s v="LG G5"/>
    <x v="1"/>
    <x v="2"/>
    <n v="1"/>
    <n v="1199.24"/>
    <n v="1199.24"/>
    <x v="1"/>
    <x v="4"/>
  </r>
  <r>
    <x v="9"/>
    <s v="Lenovo A7-10F"/>
    <x v="0"/>
    <x v="7"/>
    <n v="1"/>
    <n v="790.2"/>
    <n v="790.2"/>
    <x v="1"/>
    <x v="2"/>
  </r>
  <r>
    <x v="9"/>
    <s v="Acer Iconia Tab W511"/>
    <x v="0"/>
    <x v="8"/>
    <n v="1"/>
    <n v="1148.95"/>
    <n v="1148.95"/>
    <x v="1"/>
    <x v="5"/>
  </r>
  <r>
    <x v="9"/>
    <s v="Acer Iconia Tab A700"/>
    <x v="0"/>
    <x v="8"/>
    <n v="1"/>
    <n v="930.27"/>
    <n v="930.27"/>
    <x v="0"/>
    <x v="2"/>
  </r>
  <r>
    <x v="9"/>
    <s v="Sony Xperia Tablet Z2 Wi-Fi"/>
    <x v="0"/>
    <x v="6"/>
    <n v="1"/>
    <n v="792.84"/>
    <n v="792.84"/>
    <x v="0"/>
    <x v="3"/>
  </r>
  <r>
    <x v="9"/>
    <s v="Samsung Galaxy Tab 4 10.1 LTE"/>
    <x v="0"/>
    <x v="0"/>
    <n v="1"/>
    <n v="1763.76"/>
    <n v="1763.76"/>
    <x v="0"/>
    <x v="3"/>
  </r>
  <r>
    <x v="9"/>
    <s v="HTC Incredible S"/>
    <x v="1"/>
    <x v="1"/>
    <n v="1"/>
    <n v="604.42999999999995"/>
    <n v="604.42999999999995"/>
    <x v="0"/>
    <x v="2"/>
  </r>
  <r>
    <x v="9"/>
    <s v="Samsung Galaxy Tab 7 Plus 3G"/>
    <x v="0"/>
    <x v="0"/>
    <n v="1"/>
    <n v="1331.25"/>
    <n v="1331.25"/>
    <x v="0"/>
    <x v="0"/>
  </r>
  <r>
    <x v="9"/>
    <s v="Samsung Galaxy Tab A 10.1 Wi-Fi"/>
    <x v="0"/>
    <x v="0"/>
    <n v="1"/>
    <n v="2116.0500000000002"/>
    <n v="2116.0500000000002"/>
    <x v="0"/>
    <x v="1"/>
  </r>
  <r>
    <x v="9"/>
    <s v="Lenovo Yoga 2 Pro LTE"/>
    <x v="0"/>
    <x v="7"/>
    <n v="1"/>
    <n v="628.55999999999995"/>
    <n v="628.55999999999995"/>
    <x v="0"/>
    <x v="3"/>
  </r>
  <r>
    <x v="9"/>
    <s v="Samsung Galaxy Tab 7 Plus Wi-Fi"/>
    <x v="0"/>
    <x v="0"/>
    <n v="1"/>
    <n v="1465.28"/>
    <n v="1465.28"/>
    <x v="0"/>
    <x v="4"/>
  </r>
  <r>
    <x v="9"/>
    <s v="Acer One 10 S1002-194V"/>
    <x v="0"/>
    <x v="8"/>
    <n v="1"/>
    <n v="1380.66"/>
    <n v="1380.66"/>
    <x v="0"/>
    <x v="2"/>
  </r>
  <r>
    <x v="9"/>
    <s v="Asus Transformer Book T100TAF-W10-DK076T"/>
    <x v="0"/>
    <x v="9"/>
    <n v="1"/>
    <n v="1074.22"/>
    <n v="1074.22"/>
    <x v="0"/>
    <x v="3"/>
  </r>
  <r>
    <x v="9"/>
    <s v="Samsung Galaxy Tab E 96 Wi-Fi"/>
    <x v="0"/>
    <x v="0"/>
    <n v="1"/>
    <n v="1849.56"/>
    <n v="1849.56"/>
    <x v="0"/>
    <x v="0"/>
  </r>
  <r>
    <x v="9"/>
    <s v="Samsung Galaxy Note II"/>
    <x v="1"/>
    <x v="0"/>
    <n v="1"/>
    <n v="1202.6600000000001"/>
    <n v="1202.6600000000001"/>
    <x v="0"/>
    <x v="4"/>
  </r>
  <r>
    <x v="9"/>
    <s v="Samsung Galaxy Tab Pro 10.1 LTE"/>
    <x v="0"/>
    <x v="0"/>
    <n v="1"/>
    <n v="1649.83"/>
    <n v="1649.83"/>
    <x v="0"/>
    <x v="1"/>
  </r>
  <r>
    <x v="9"/>
    <s v="Sony Xperia XZ"/>
    <x v="1"/>
    <x v="6"/>
    <n v="1"/>
    <n v="1283.2"/>
    <n v="1283.2"/>
    <x v="0"/>
    <x v="5"/>
  </r>
  <r>
    <x v="9"/>
    <s v="Lenovo IdeaPad Miix 700-12 Wi-Fi"/>
    <x v="0"/>
    <x v="7"/>
    <n v="1"/>
    <n v="951.1"/>
    <n v="951.1"/>
    <x v="0"/>
    <x v="0"/>
  </r>
  <r>
    <x v="9"/>
    <s v="Lenovo Tab3 A7-10I 3G"/>
    <x v="0"/>
    <x v="7"/>
    <n v="2"/>
    <n v="964.48"/>
    <n v="1928.96"/>
    <x v="0"/>
    <x v="4"/>
  </r>
  <r>
    <x v="9"/>
    <s v="Sony Xperia XZ Premium"/>
    <x v="1"/>
    <x v="6"/>
    <n v="1"/>
    <n v="1516.04"/>
    <n v="1516.04"/>
    <x v="0"/>
    <x v="2"/>
  </r>
  <r>
    <x v="10"/>
    <s v="Acer One 10 S1002-194V"/>
    <x v="0"/>
    <x v="8"/>
    <n v="1"/>
    <n v="1380.66"/>
    <n v="1380.66"/>
    <x v="1"/>
    <x v="3"/>
  </r>
  <r>
    <x v="10"/>
    <s v="Huawei MediaPad M3 WiFi"/>
    <x v="0"/>
    <x v="4"/>
    <n v="1"/>
    <n v="994.22"/>
    <n v="994.22"/>
    <x v="1"/>
    <x v="5"/>
  </r>
  <r>
    <x v="10"/>
    <s v="LG G Pad 8.0 LTE"/>
    <x v="0"/>
    <x v="2"/>
    <n v="1"/>
    <n v="729.17"/>
    <n v="729.17"/>
    <x v="1"/>
    <x v="5"/>
  </r>
  <r>
    <x v="10"/>
    <s v="Asus MeMO Pad 8"/>
    <x v="0"/>
    <x v="9"/>
    <n v="1"/>
    <n v="1031.98"/>
    <n v="1031.98"/>
    <x v="1"/>
    <x v="5"/>
  </r>
  <r>
    <x v="10"/>
    <s v="Lenovo IdeaPad K1"/>
    <x v="0"/>
    <x v="7"/>
    <n v="1"/>
    <n v="378.07"/>
    <n v="378.07"/>
    <x v="1"/>
    <x v="2"/>
  </r>
  <r>
    <x v="10"/>
    <s v="Sony Xperia Tablet Z4 LTE"/>
    <x v="0"/>
    <x v="6"/>
    <n v="1"/>
    <n v="888.34"/>
    <n v="888.34"/>
    <x v="1"/>
    <x v="3"/>
  </r>
  <r>
    <x v="10"/>
    <s v="Motorola Droid RAZR"/>
    <x v="1"/>
    <x v="12"/>
    <n v="1"/>
    <n v="320.16000000000003"/>
    <n v="320.16000000000003"/>
    <x v="1"/>
    <x v="3"/>
  </r>
  <r>
    <x v="10"/>
    <s v="Lenovo Tab 3 A8-50M LTE"/>
    <x v="0"/>
    <x v="7"/>
    <n v="1"/>
    <n v="919.98"/>
    <n v="919.98"/>
    <x v="1"/>
    <x v="5"/>
  </r>
  <r>
    <x v="10"/>
    <s v="Samsung Galaxy Tab 8.9 Wi-Fi"/>
    <x v="0"/>
    <x v="0"/>
    <n v="1"/>
    <n v="1474.04"/>
    <n v="1474.04"/>
    <x v="2"/>
    <x v="1"/>
  </r>
  <r>
    <x v="10"/>
    <s v="Lenovo Tab 4 8"/>
    <x v="0"/>
    <x v="7"/>
    <n v="1"/>
    <n v="1071.82"/>
    <n v="1071.82"/>
    <x v="2"/>
    <x v="5"/>
  </r>
  <r>
    <x v="10"/>
    <s v="Apple iPhone 6S Plus"/>
    <x v="1"/>
    <x v="5"/>
    <n v="1"/>
    <n v="2090.0700000000002"/>
    <n v="2090.0700000000002"/>
    <x v="2"/>
    <x v="2"/>
  </r>
  <r>
    <x v="11"/>
    <s v="Apple iPad 3G"/>
    <x v="0"/>
    <x v="5"/>
    <n v="1"/>
    <n v="2398.9899999999998"/>
    <n v="2398.9899999999998"/>
    <x v="1"/>
    <x v="4"/>
  </r>
  <r>
    <x v="11"/>
    <s v="Samsung Galaxy Tab 3 8.0 Wi-Fi"/>
    <x v="0"/>
    <x v="0"/>
    <n v="1"/>
    <n v="1589.94"/>
    <n v="1589.94"/>
    <x v="1"/>
    <x v="2"/>
  </r>
  <r>
    <x v="11"/>
    <s v="Asus MeMO Pad 8"/>
    <x v="0"/>
    <x v="9"/>
    <n v="1"/>
    <n v="1031.98"/>
    <n v="1031.98"/>
    <x v="1"/>
    <x v="3"/>
  </r>
  <r>
    <x v="11"/>
    <s v="Lenovo Tab 3 A8-50M LTE"/>
    <x v="0"/>
    <x v="7"/>
    <n v="1"/>
    <n v="919.98"/>
    <n v="919.98"/>
    <x v="1"/>
    <x v="5"/>
  </r>
  <r>
    <x v="11"/>
    <s v="Samsung Galaxy Tab 4 8.0 3G"/>
    <x v="0"/>
    <x v="0"/>
    <n v="1"/>
    <n v="1739.03"/>
    <n v="1739.03"/>
    <x v="1"/>
    <x v="3"/>
  </r>
  <r>
    <x v="11"/>
    <s v="Sony Xperia Z3+"/>
    <x v="1"/>
    <x v="6"/>
    <n v="1"/>
    <n v="1072.4100000000001"/>
    <n v="1072.4100000000001"/>
    <x v="1"/>
    <x v="0"/>
  </r>
  <r>
    <x v="11"/>
    <s v="HTC One"/>
    <x v="1"/>
    <x v="1"/>
    <n v="1"/>
    <n v="853.9"/>
    <n v="853.9"/>
    <x v="1"/>
    <x v="4"/>
  </r>
  <r>
    <x v="11"/>
    <s v="Samsung Galaxy Tab A 7.0 LTE"/>
    <x v="0"/>
    <x v="0"/>
    <n v="1"/>
    <n v="2123.64"/>
    <n v="2123.64"/>
    <x v="1"/>
    <x v="0"/>
  </r>
  <r>
    <x v="11"/>
    <s v="HTC HD7"/>
    <x v="1"/>
    <x v="1"/>
    <n v="1"/>
    <n v="368.04"/>
    <n v="368.04"/>
    <x v="0"/>
    <x v="1"/>
  </r>
  <r>
    <x v="11"/>
    <s v="Nokia Lumia 900"/>
    <x v="1"/>
    <x v="3"/>
    <n v="1"/>
    <n v="568.83000000000004"/>
    <n v="568.83000000000004"/>
    <x v="0"/>
    <x v="4"/>
  </r>
  <r>
    <x v="11"/>
    <s v="Huawei MediaPad Premium M2 10.0"/>
    <x v="0"/>
    <x v="4"/>
    <n v="1"/>
    <n v="1067.1199999999999"/>
    <n v="1067.1199999999999"/>
    <x v="0"/>
    <x v="0"/>
  </r>
  <r>
    <x v="11"/>
    <s v="Samsung Omnia 7"/>
    <x v="1"/>
    <x v="0"/>
    <n v="1"/>
    <n v="907.92"/>
    <n v="907.92"/>
    <x v="0"/>
    <x v="5"/>
  </r>
  <r>
    <x v="11"/>
    <s v="Samsung Galaxy Tab 4 7.0 Wi-Fi"/>
    <x v="0"/>
    <x v="0"/>
    <n v="1"/>
    <n v="1785.45"/>
    <n v="1785.45"/>
    <x v="0"/>
    <x v="4"/>
  </r>
  <r>
    <x v="11"/>
    <s v="Asus Google Nexus 7"/>
    <x v="0"/>
    <x v="9"/>
    <n v="1"/>
    <n v="880.83"/>
    <n v="880.83"/>
    <x v="0"/>
    <x v="0"/>
  </r>
  <r>
    <x v="11"/>
    <s v="Huawei MediaPad M1 8.0 LTE"/>
    <x v="0"/>
    <x v="4"/>
    <n v="1"/>
    <n v="721.66"/>
    <n v="721.66"/>
    <x v="0"/>
    <x v="2"/>
  </r>
  <r>
    <x v="11"/>
    <s v="Nokia Lumia 710"/>
    <x v="1"/>
    <x v="3"/>
    <n v="1"/>
    <n v="393.16"/>
    <n v="393.16"/>
    <x v="1"/>
    <x v="3"/>
  </r>
  <r>
    <x v="11"/>
    <s v="Apple iPhone 5"/>
    <x v="1"/>
    <x v="5"/>
    <n v="1"/>
    <n v="1736.48"/>
    <n v="1736.48"/>
    <x v="1"/>
    <x v="1"/>
  </r>
  <r>
    <x v="11"/>
    <s v="Lenovo Yoga 2 Pro LTE"/>
    <x v="0"/>
    <x v="7"/>
    <n v="1"/>
    <n v="628.55999999999995"/>
    <n v="628.55999999999995"/>
    <x v="1"/>
    <x v="4"/>
  </r>
  <r>
    <x v="11"/>
    <s v="Lenovo S5000"/>
    <x v="0"/>
    <x v="7"/>
    <n v="1"/>
    <n v="575.02"/>
    <n v="575.02"/>
    <x v="1"/>
    <x v="0"/>
  </r>
  <r>
    <x v="11"/>
    <s v="HTC U11"/>
    <x v="1"/>
    <x v="1"/>
    <n v="1"/>
    <n v="1478.55"/>
    <n v="1478.55"/>
    <x v="1"/>
    <x v="1"/>
  </r>
  <r>
    <x v="11"/>
    <s v="LG G5"/>
    <x v="1"/>
    <x v="2"/>
    <n v="1"/>
    <n v="1199.24"/>
    <n v="1199.24"/>
    <x v="0"/>
    <x v="2"/>
  </r>
  <r>
    <x v="11"/>
    <s v="LG V10"/>
    <x v="1"/>
    <x v="2"/>
    <n v="1"/>
    <n v="923.41"/>
    <n v="923.41"/>
    <x v="0"/>
    <x v="3"/>
  </r>
  <r>
    <x v="12"/>
    <s v="Sony Xperia Tablet Z LTE"/>
    <x v="0"/>
    <x v="6"/>
    <n v="1"/>
    <n v="669.95"/>
    <n v="669.95"/>
    <x v="1"/>
    <x v="0"/>
  </r>
  <r>
    <x v="12"/>
    <s v="Lenovo Tab 4 8 Plus"/>
    <x v="0"/>
    <x v="7"/>
    <n v="1"/>
    <n v="1131.52"/>
    <n v="1131.52"/>
    <x v="1"/>
    <x v="4"/>
  </r>
  <r>
    <x v="12"/>
    <s v="HP Pre 3"/>
    <x v="1"/>
    <x v="13"/>
    <n v="1"/>
    <n v="482.84"/>
    <n v="482.84"/>
    <x v="1"/>
    <x v="3"/>
  </r>
  <r>
    <x v="12"/>
    <s v="BlackBerry Z10"/>
    <x v="1"/>
    <x v="11"/>
    <n v="1"/>
    <n v="739.82"/>
    <n v="739.82"/>
    <x v="1"/>
    <x v="1"/>
  </r>
  <r>
    <x v="12"/>
    <s v="Samsung Galaxy Note 5"/>
    <x v="1"/>
    <x v="0"/>
    <n v="1"/>
    <n v="1602.93"/>
    <n v="1602.93"/>
    <x v="1"/>
    <x v="1"/>
  </r>
  <r>
    <x v="12"/>
    <s v="Huawei MediaPad M2 8.0 LTE 2GB"/>
    <x v="0"/>
    <x v="4"/>
    <n v="1"/>
    <n v="895.77"/>
    <n v="895.77"/>
    <x v="1"/>
    <x v="1"/>
  </r>
  <r>
    <x v="12"/>
    <s v="Samsung Galaxy Tab 3 Lite 7.0 3G"/>
    <x v="0"/>
    <x v="0"/>
    <n v="1"/>
    <n v="1725.57"/>
    <n v="1725.57"/>
    <x v="1"/>
    <x v="4"/>
  </r>
  <r>
    <x v="12"/>
    <s v="Asus MeMO Pad 10"/>
    <x v="0"/>
    <x v="9"/>
    <n v="1"/>
    <n v="829.19"/>
    <n v="829.19"/>
    <x v="1"/>
    <x v="0"/>
  </r>
  <r>
    <x v="12"/>
    <s v="Huawei MediaPad 10 FHD"/>
    <x v="0"/>
    <x v="4"/>
    <n v="1"/>
    <n v="599.84"/>
    <n v="599.84"/>
    <x v="1"/>
    <x v="3"/>
  </r>
  <r>
    <x v="12"/>
    <s v="Lenovo Tab 2 A7-10F Wi-Fi"/>
    <x v="0"/>
    <x v="7"/>
    <n v="1"/>
    <n v="747.69"/>
    <n v="747.69"/>
    <x v="1"/>
    <x v="5"/>
  </r>
  <r>
    <x v="12"/>
    <s v="BlackBerry Z10"/>
    <x v="1"/>
    <x v="11"/>
    <n v="1"/>
    <n v="739.82"/>
    <n v="739.82"/>
    <x v="1"/>
    <x v="5"/>
  </r>
  <r>
    <x v="13"/>
    <s v="BlackBerry Z10"/>
    <x v="1"/>
    <x v="11"/>
    <n v="1"/>
    <n v="739.82"/>
    <n v="739.82"/>
    <x v="1"/>
    <x v="1"/>
  </r>
  <r>
    <x v="13"/>
    <s v="Acer Iconia One Tab 8"/>
    <x v="0"/>
    <x v="8"/>
    <n v="2"/>
    <n v="1126.08"/>
    <n v="2252.16"/>
    <x v="1"/>
    <x v="5"/>
  </r>
  <r>
    <x v="13"/>
    <s v="Sony Xperia Tablet Z2 LTE"/>
    <x v="0"/>
    <x v="6"/>
    <n v="1"/>
    <n v="798.93"/>
    <n v="798.93"/>
    <x v="1"/>
    <x v="2"/>
  </r>
  <r>
    <x v="13"/>
    <s v="Sony Tablet S"/>
    <x v="0"/>
    <x v="6"/>
    <n v="1"/>
    <n v="473.3"/>
    <n v="473.3"/>
    <x v="1"/>
    <x v="5"/>
  </r>
  <r>
    <x v="13"/>
    <s v="Lenovo Yoga Tab 3 10-in Wi-Fi"/>
    <x v="0"/>
    <x v="7"/>
    <n v="1"/>
    <n v="1044.6600000000001"/>
    <n v="1044.6600000000001"/>
    <x v="1"/>
    <x v="0"/>
  </r>
  <r>
    <x v="13"/>
    <s v="Huawei Mate 10 Pro"/>
    <x v="1"/>
    <x v="4"/>
    <n v="1"/>
    <n v="1260.55"/>
    <n v="1260.55"/>
    <x v="1"/>
    <x v="3"/>
  </r>
  <r>
    <x v="13"/>
    <s v="Apple iPad 3 LTE"/>
    <x v="0"/>
    <x v="5"/>
    <n v="1"/>
    <n v="2446.29"/>
    <n v="2446.29"/>
    <x v="1"/>
    <x v="0"/>
  </r>
  <r>
    <x v="13"/>
    <s v="Samsung Galaxy Note 8"/>
    <x v="1"/>
    <x v="0"/>
    <n v="1"/>
    <n v="2078.89"/>
    <n v="2078.89"/>
    <x v="1"/>
    <x v="5"/>
  </r>
  <r>
    <x v="13"/>
    <s v="Sony Ericsson Xperia Neo"/>
    <x v="1"/>
    <x v="6"/>
    <n v="1"/>
    <n v="594.89"/>
    <n v="594.89"/>
    <x v="1"/>
    <x v="4"/>
  </r>
  <r>
    <x v="13"/>
    <s v="Samsung Omnia 7"/>
    <x v="1"/>
    <x v="0"/>
    <n v="1"/>
    <n v="907.92"/>
    <n v="907.92"/>
    <x v="1"/>
    <x v="5"/>
  </r>
  <r>
    <x v="13"/>
    <s v="Nokia Lumia 800"/>
    <x v="1"/>
    <x v="3"/>
    <n v="1"/>
    <n v="452.15"/>
    <n v="452.15"/>
    <x v="1"/>
    <x v="5"/>
  </r>
  <r>
    <x v="13"/>
    <s v="Samsung Galaxy Tab 8.9 LTE"/>
    <x v="0"/>
    <x v="0"/>
    <n v="1"/>
    <n v="1432.95"/>
    <n v="1432.95"/>
    <x v="1"/>
    <x v="4"/>
  </r>
  <r>
    <x v="13"/>
    <s v="Lenovo A8-50 3G"/>
    <x v="0"/>
    <x v="7"/>
    <n v="1"/>
    <n v="564.16"/>
    <n v="564.16"/>
    <x v="1"/>
    <x v="0"/>
  </r>
  <r>
    <x v="13"/>
    <s v="Blackberry Z30"/>
    <x v="1"/>
    <x v="11"/>
    <n v="1"/>
    <n v="601.20000000000005"/>
    <n v="601.20000000000005"/>
    <x v="1"/>
    <x v="4"/>
  </r>
  <r>
    <x v="13"/>
    <s v="Samsung Galaxy Tab Pro 10.1 Wi-Fi"/>
    <x v="0"/>
    <x v="0"/>
    <n v="1"/>
    <n v="1619.16"/>
    <n v="1619.16"/>
    <x v="1"/>
    <x v="3"/>
  </r>
  <r>
    <x v="13"/>
    <s v="BlackBerry Priv"/>
    <x v="1"/>
    <x v="11"/>
    <n v="1"/>
    <n v="991.57"/>
    <n v="991.57"/>
    <x v="1"/>
    <x v="2"/>
  </r>
  <r>
    <x v="13"/>
    <s v="Asus ZenPad 7.0 Wi-Fi"/>
    <x v="0"/>
    <x v="9"/>
    <n v="1"/>
    <n v="1153.8800000000001"/>
    <n v="1153.8800000000001"/>
    <x v="1"/>
    <x v="1"/>
  </r>
  <r>
    <x v="13"/>
    <s v="LG V20"/>
    <x v="1"/>
    <x v="2"/>
    <n v="1"/>
    <n v="1068.1199999999999"/>
    <n v="1068.1199999999999"/>
    <x v="1"/>
    <x v="1"/>
  </r>
  <r>
    <x v="13"/>
    <s v="Lenovo Tab 3 A8-50M LTE"/>
    <x v="0"/>
    <x v="7"/>
    <n v="1"/>
    <n v="919.98"/>
    <n v="919.98"/>
    <x v="1"/>
    <x v="4"/>
  </r>
  <r>
    <x v="13"/>
    <s v="HTC 7 Mozart"/>
    <x v="1"/>
    <x v="1"/>
    <n v="1"/>
    <n v="371.64"/>
    <n v="371.64"/>
    <x v="1"/>
    <x v="2"/>
  </r>
  <r>
    <x v="13"/>
    <s v="Asus Google Nexus 7"/>
    <x v="0"/>
    <x v="9"/>
    <n v="1"/>
    <n v="880.83"/>
    <n v="880.83"/>
    <x v="1"/>
    <x v="2"/>
  </r>
  <r>
    <x v="13"/>
    <s v="HTC Sensation"/>
    <x v="1"/>
    <x v="1"/>
    <n v="1"/>
    <n v="732.58"/>
    <n v="732.58"/>
    <x v="1"/>
    <x v="3"/>
  </r>
  <r>
    <x v="13"/>
    <s v="Asus ZenPad 8.0 LTE"/>
    <x v="0"/>
    <x v="9"/>
    <n v="1"/>
    <n v="1007.16"/>
    <n v="1007.16"/>
    <x v="2"/>
    <x v="5"/>
  </r>
  <r>
    <x v="13"/>
    <s v="Samsung Galaxy Tab S 8.4 LTE"/>
    <x v="0"/>
    <x v="0"/>
    <n v="1"/>
    <n v="1642.45"/>
    <n v="1642.45"/>
    <x v="2"/>
    <x v="4"/>
  </r>
  <r>
    <x v="13"/>
    <s v="Lenovo Yoga Tab 3 850F Wi-Fi"/>
    <x v="0"/>
    <x v="7"/>
    <n v="1"/>
    <n v="1004.91"/>
    <n v="1004.91"/>
    <x v="2"/>
    <x v="3"/>
  </r>
  <r>
    <x v="13"/>
    <s v="Samsung Galaxy Note II"/>
    <x v="1"/>
    <x v="0"/>
    <n v="1"/>
    <n v="1202.6600000000001"/>
    <n v="1202.6600000000001"/>
    <x v="1"/>
    <x v="4"/>
  </r>
  <r>
    <x v="13"/>
    <s v="Samsung Galaxy Tab S3 WiFi"/>
    <x v="0"/>
    <x v="0"/>
    <n v="1"/>
    <n v="2177.4"/>
    <n v="2177.4"/>
    <x v="1"/>
    <x v="3"/>
  </r>
  <r>
    <x v="13"/>
    <s v="Lenovo ThinkPad Indigo"/>
    <x v="0"/>
    <x v="7"/>
    <n v="1"/>
    <n v="391.25"/>
    <n v="391.25"/>
    <x v="1"/>
    <x v="5"/>
  </r>
  <r>
    <x v="13"/>
    <s v="LG G6"/>
    <x v="1"/>
    <x v="2"/>
    <n v="1"/>
    <n v="1245.6300000000001"/>
    <n v="1245.6300000000001"/>
    <x v="1"/>
    <x v="4"/>
  </r>
  <r>
    <x v="13"/>
    <s v="Huawei MediaPad T1 8.0 Wi-Fi"/>
    <x v="0"/>
    <x v="4"/>
    <n v="1"/>
    <n v="725.94"/>
    <n v="725.94"/>
    <x v="1"/>
    <x v="2"/>
  </r>
  <r>
    <x v="13"/>
    <s v="Samsung Galaxy Tab Pro 8.4 Wi-Fi"/>
    <x v="0"/>
    <x v="0"/>
    <n v="1"/>
    <n v="1777.82"/>
    <n v="1777.82"/>
    <x v="1"/>
    <x v="0"/>
  </r>
  <r>
    <x v="13"/>
    <s v="Apple iPad Mini 4 LTE"/>
    <x v="0"/>
    <x v="5"/>
    <n v="1"/>
    <n v="2835.95"/>
    <n v="2835.95"/>
    <x v="1"/>
    <x v="1"/>
  </r>
  <r>
    <x v="13"/>
    <s v="Samsung Galaxy Tab S2 9.7 Wi-Fi"/>
    <x v="0"/>
    <x v="0"/>
    <n v="1"/>
    <n v="1777.65"/>
    <n v="1777.65"/>
    <x v="1"/>
    <x v="5"/>
  </r>
  <r>
    <x v="14"/>
    <s v="LG V20"/>
    <x v="1"/>
    <x v="2"/>
    <n v="1"/>
    <n v="1068.1199999999999"/>
    <n v="1068.1199999999999"/>
    <x v="0"/>
    <x v="2"/>
  </r>
  <r>
    <x v="14"/>
    <s v="Sony Xperia Z1"/>
    <x v="1"/>
    <x v="6"/>
    <n v="1"/>
    <n v="904.09"/>
    <n v="904.09"/>
    <x v="1"/>
    <x v="4"/>
  </r>
  <r>
    <x v="14"/>
    <s v="HTC HD Mini"/>
    <x v="1"/>
    <x v="1"/>
    <n v="1"/>
    <n v="483.42"/>
    <n v="483.42"/>
    <x v="1"/>
    <x v="5"/>
  </r>
  <r>
    <x v="14"/>
    <s v="Lenovo Yoga Tab 10"/>
    <x v="0"/>
    <x v="7"/>
    <n v="1"/>
    <n v="437.22"/>
    <n v="437.22"/>
    <x v="1"/>
    <x v="2"/>
  </r>
  <r>
    <x v="14"/>
    <s v="Samsung Galaxy S7"/>
    <x v="1"/>
    <x v="0"/>
    <n v="1"/>
    <n v="1876.91"/>
    <n v="1876.91"/>
    <x v="1"/>
    <x v="0"/>
  </r>
  <r>
    <x v="14"/>
    <s v="LG V30"/>
    <x v="1"/>
    <x v="2"/>
    <n v="1"/>
    <n v="1337.95"/>
    <n v="1337.95"/>
    <x v="1"/>
    <x v="4"/>
  </r>
  <r>
    <x v="14"/>
    <s v="Lenovo Yoga Tab 3 Plus LTE"/>
    <x v="0"/>
    <x v="7"/>
    <n v="1"/>
    <n v="958.86"/>
    <n v="958.86"/>
    <x v="1"/>
    <x v="0"/>
  </r>
  <r>
    <x v="14"/>
    <s v="Samsung Galaxy Tab A 7.0 LTE"/>
    <x v="0"/>
    <x v="0"/>
    <n v="1"/>
    <n v="2123.64"/>
    <n v="2123.64"/>
    <x v="1"/>
    <x v="3"/>
  </r>
  <r>
    <x v="14"/>
    <s v="HTC EVO 3D"/>
    <x v="1"/>
    <x v="1"/>
    <n v="1"/>
    <n v="748.84"/>
    <n v="748.84"/>
    <x v="1"/>
    <x v="3"/>
  </r>
  <r>
    <x v="14"/>
    <s v="Samsung Omnia 7"/>
    <x v="1"/>
    <x v="0"/>
    <n v="1"/>
    <n v="907.92"/>
    <n v="907.92"/>
    <x v="1"/>
    <x v="2"/>
  </r>
  <r>
    <x v="14"/>
    <s v="Asus T100TAM-DK009H"/>
    <x v="0"/>
    <x v="9"/>
    <n v="1"/>
    <n v="1079.2"/>
    <n v="1079.2"/>
    <x v="1"/>
    <x v="3"/>
  </r>
  <r>
    <x v="14"/>
    <s v="Samsung Galaxy S4"/>
    <x v="1"/>
    <x v="0"/>
    <n v="1"/>
    <n v="1328.07"/>
    <n v="1328.07"/>
    <x v="1"/>
    <x v="0"/>
  </r>
  <r>
    <x v="14"/>
    <s v="Lenovo Yoga Tab 3 850L LTE"/>
    <x v="0"/>
    <x v="7"/>
    <n v="1"/>
    <n v="1006.3"/>
    <n v="1006.3"/>
    <x v="1"/>
    <x v="3"/>
  </r>
  <r>
    <x v="14"/>
    <s v="Samsung Galaxy Tab S2 9.7 Wi-Fi"/>
    <x v="0"/>
    <x v="0"/>
    <n v="1"/>
    <n v="1777.65"/>
    <n v="1777.65"/>
    <x v="1"/>
    <x v="5"/>
  </r>
  <r>
    <x v="15"/>
    <s v="LG Nexus 5"/>
    <x v="1"/>
    <x v="2"/>
    <n v="1"/>
    <n v="627.42999999999995"/>
    <n v="627.42999999999995"/>
    <x v="1"/>
    <x v="4"/>
  </r>
  <r>
    <x v="15"/>
    <s v="Apple iPad Mini 2"/>
    <x v="0"/>
    <x v="5"/>
    <n v="1"/>
    <n v="2610.87"/>
    <n v="2610.87"/>
    <x v="1"/>
    <x v="3"/>
  </r>
  <r>
    <x v="15"/>
    <s v="Sony Xperia Z"/>
    <x v="1"/>
    <x v="6"/>
    <n v="1"/>
    <n v="901.77"/>
    <n v="901.77"/>
    <x v="1"/>
    <x v="3"/>
  </r>
  <r>
    <x v="15"/>
    <s v="Lenovo IdeaPad K1"/>
    <x v="0"/>
    <x v="7"/>
    <n v="1"/>
    <n v="378.07"/>
    <n v="378.07"/>
    <x v="1"/>
    <x v="5"/>
  </r>
  <r>
    <x v="15"/>
    <s v="Huawei Honor 9"/>
    <x v="1"/>
    <x v="4"/>
    <n v="1"/>
    <n v="1320.77"/>
    <n v="1320.77"/>
    <x v="1"/>
    <x v="4"/>
  </r>
  <r>
    <x v="15"/>
    <s v="Lenovo Tab 3 A7-10F Wi-Fi"/>
    <x v="0"/>
    <x v="7"/>
    <n v="1"/>
    <n v="918.67"/>
    <n v="918.67"/>
    <x v="1"/>
    <x v="2"/>
  </r>
  <r>
    <x v="15"/>
    <s v="Huawei MediaPad M1 8.0 LTE"/>
    <x v="0"/>
    <x v="4"/>
    <n v="1"/>
    <n v="721.66"/>
    <n v="721.66"/>
    <x v="2"/>
    <x v="4"/>
  </r>
  <r>
    <x v="15"/>
    <s v="Apple iPad mini 3"/>
    <x v="0"/>
    <x v="5"/>
    <n v="1"/>
    <n v="2687.09"/>
    <n v="2687.09"/>
    <x v="2"/>
    <x v="5"/>
  </r>
  <r>
    <x v="15"/>
    <s v="Lenovo Tab 4 8 Plus"/>
    <x v="0"/>
    <x v="7"/>
    <n v="1"/>
    <n v="1131.52"/>
    <n v="1131.52"/>
    <x v="1"/>
    <x v="4"/>
  </r>
  <r>
    <x v="15"/>
    <s v="Huawei MediaPad Premium M2 10.0"/>
    <x v="0"/>
    <x v="4"/>
    <n v="1"/>
    <n v="1067.1199999999999"/>
    <n v="1067.1199999999999"/>
    <x v="1"/>
    <x v="1"/>
  </r>
  <r>
    <x v="15"/>
    <s v="Asus T100TAM-DK004B"/>
    <x v="0"/>
    <x v="9"/>
    <n v="1"/>
    <n v="1074.8499999999999"/>
    <n v="1074.8499999999999"/>
    <x v="1"/>
    <x v="3"/>
  </r>
  <r>
    <x v="15"/>
    <s v="Asus ZenPad C 7.0 Wi-Fi"/>
    <x v="0"/>
    <x v="9"/>
    <n v="1"/>
    <n v="1183.05"/>
    <n v="1183.05"/>
    <x v="1"/>
    <x v="0"/>
  </r>
  <r>
    <x v="15"/>
    <s v="Acer Iconia B1-710"/>
    <x v="0"/>
    <x v="8"/>
    <n v="1"/>
    <n v="1163.81"/>
    <n v="1163.81"/>
    <x v="1"/>
    <x v="2"/>
  </r>
  <r>
    <x v="15"/>
    <s v="Samsung Galaxy Note 10.1 2014 edition LTE"/>
    <x v="0"/>
    <x v="0"/>
    <n v="1"/>
    <n v="1512.49"/>
    <n v="1512.49"/>
    <x v="1"/>
    <x v="0"/>
  </r>
  <r>
    <x v="15"/>
    <s v="BlackBerry Priv"/>
    <x v="1"/>
    <x v="11"/>
    <n v="1"/>
    <n v="991.57"/>
    <n v="991.57"/>
    <x v="1"/>
    <x v="4"/>
  </r>
  <r>
    <x v="15"/>
    <s v="Sony Xperia Z1"/>
    <x v="1"/>
    <x v="6"/>
    <n v="1"/>
    <n v="904.09"/>
    <n v="904.09"/>
    <x v="1"/>
    <x v="3"/>
  </r>
  <r>
    <x v="15"/>
    <s v="Asus ZenPad C 7.0 Wi-Fi"/>
    <x v="0"/>
    <x v="9"/>
    <n v="1"/>
    <n v="1183.05"/>
    <n v="1183.05"/>
    <x v="1"/>
    <x v="2"/>
  </r>
  <r>
    <x v="15"/>
    <s v="Samsung Galaxy Tab A 9.7 LTE"/>
    <x v="0"/>
    <x v="0"/>
    <n v="1"/>
    <n v="1844.15"/>
    <n v="1844.15"/>
    <x v="0"/>
    <x v="4"/>
  </r>
  <r>
    <x v="15"/>
    <s v="HTC HD Mini"/>
    <x v="1"/>
    <x v="1"/>
    <n v="1"/>
    <n v="483.42"/>
    <n v="483.42"/>
    <x v="0"/>
    <x v="4"/>
  </r>
  <r>
    <x v="15"/>
    <s v="Samsung Galaxy Tab A 9.7 Wi-Fi"/>
    <x v="0"/>
    <x v="0"/>
    <n v="1"/>
    <n v="1832.05"/>
    <n v="1832.05"/>
    <x v="0"/>
    <x v="5"/>
  </r>
  <r>
    <x v="15"/>
    <s v="HTC HD Mini"/>
    <x v="1"/>
    <x v="1"/>
    <n v="1"/>
    <n v="483.42"/>
    <n v="483.42"/>
    <x v="0"/>
    <x v="3"/>
  </r>
  <r>
    <x v="15"/>
    <s v="Motorola Moto X Style"/>
    <x v="1"/>
    <x v="12"/>
    <n v="1"/>
    <n v="796.26"/>
    <n v="796.26"/>
    <x v="2"/>
    <x v="4"/>
  </r>
  <r>
    <x v="15"/>
    <s v="Lenovo A8-50F"/>
    <x v="0"/>
    <x v="7"/>
    <n v="1"/>
    <n v="503.04"/>
    <n v="503.04"/>
    <x v="2"/>
    <x v="2"/>
  </r>
  <r>
    <x v="15"/>
    <s v="Apple iPad mini 4"/>
    <x v="0"/>
    <x v="5"/>
    <n v="1"/>
    <n v="2705.09"/>
    <n v="2705.09"/>
    <x v="2"/>
    <x v="2"/>
  </r>
  <r>
    <x v="15"/>
    <s v="Samsung Galaxy Tab Active"/>
    <x v="0"/>
    <x v="0"/>
    <n v="1"/>
    <n v="1734.18"/>
    <n v="1734.18"/>
    <x v="2"/>
    <x v="2"/>
  </r>
  <r>
    <x v="15"/>
    <s v="Acer Iconia One 7 B1-770 Wi-Fi"/>
    <x v="0"/>
    <x v="8"/>
    <n v="1"/>
    <n v="1290.8599999999999"/>
    <n v="1290.8599999999999"/>
    <x v="2"/>
    <x v="2"/>
  </r>
  <r>
    <x v="15"/>
    <s v="Huawei MediaPad T1 8.0 LTE"/>
    <x v="0"/>
    <x v="4"/>
    <n v="1"/>
    <n v="606.1"/>
    <n v="606.1"/>
    <x v="2"/>
    <x v="4"/>
  </r>
  <r>
    <x v="15"/>
    <s v="Samsung Galaxy S6 Edge"/>
    <x v="1"/>
    <x v="0"/>
    <n v="1"/>
    <n v="1548.99"/>
    <n v="1548.99"/>
    <x v="2"/>
    <x v="3"/>
  </r>
  <r>
    <x v="16"/>
    <s v="Asus Transformer Book T200"/>
    <x v="0"/>
    <x v="9"/>
    <n v="1"/>
    <n v="1055.0899999999999"/>
    <n v="1055.0899999999999"/>
    <x v="1"/>
    <x v="4"/>
  </r>
  <r>
    <x v="16"/>
    <s v="Samsung Galaxy Tab 3 10.1 3G"/>
    <x v="0"/>
    <x v="0"/>
    <n v="1"/>
    <n v="1621.26"/>
    <n v="1621.26"/>
    <x v="1"/>
    <x v="2"/>
  </r>
  <r>
    <x v="16"/>
    <s v="Apple iPhone 4"/>
    <x v="1"/>
    <x v="5"/>
    <n v="1"/>
    <n v="1329.1"/>
    <n v="1329.1"/>
    <x v="1"/>
    <x v="4"/>
  </r>
  <r>
    <x v="16"/>
    <s v="Sony Xperia Tablet Z3 Compact LTE"/>
    <x v="0"/>
    <x v="6"/>
    <n v="1"/>
    <n v="845.46"/>
    <n v="845.46"/>
    <x v="1"/>
    <x v="0"/>
  </r>
  <r>
    <x v="16"/>
    <s v="Samsung Galaxy Tab S3 WiFi"/>
    <x v="0"/>
    <x v="0"/>
    <n v="1"/>
    <n v="2177.4"/>
    <n v="2177.4"/>
    <x v="1"/>
    <x v="5"/>
  </r>
  <r>
    <x v="16"/>
    <s v="Acer Iconia Tab A510"/>
    <x v="0"/>
    <x v="8"/>
    <n v="1"/>
    <n v="977.02"/>
    <n v="977.02"/>
    <x v="1"/>
    <x v="1"/>
  </r>
  <r>
    <x v="16"/>
    <s v="Apple iPad Air"/>
    <x v="0"/>
    <x v="5"/>
    <n v="1"/>
    <n v="2656.73"/>
    <n v="2656.73"/>
    <x v="1"/>
    <x v="3"/>
  </r>
  <r>
    <x v="16"/>
    <s v="Acer Iconia Tab A510"/>
    <x v="0"/>
    <x v="8"/>
    <n v="1"/>
    <n v="977.02"/>
    <n v="977.02"/>
    <x v="1"/>
    <x v="3"/>
  </r>
  <r>
    <x v="16"/>
    <s v="Asus Transformer Book T100TAF-W10-DK076T"/>
    <x v="0"/>
    <x v="9"/>
    <n v="1"/>
    <n v="1074.22"/>
    <n v="1074.22"/>
    <x v="2"/>
    <x v="2"/>
  </r>
  <r>
    <x v="16"/>
    <s v="Sony Xperia Z3"/>
    <x v="1"/>
    <x v="6"/>
    <n v="1"/>
    <n v="1032.3800000000001"/>
    <n v="1032.3800000000001"/>
    <x v="2"/>
    <x v="5"/>
  </r>
  <r>
    <x v="17"/>
    <s v="Apple iPad 4 LTE"/>
    <x v="0"/>
    <x v="5"/>
    <n v="1"/>
    <n v="2511.85"/>
    <n v="2511.85"/>
    <x v="1"/>
    <x v="5"/>
  </r>
  <r>
    <x v="17"/>
    <s v="Samsung Galaxy Tab 10.1"/>
    <x v="0"/>
    <x v="0"/>
    <n v="1"/>
    <n v="1369.84"/>
    <n v="1369.84"/>
    <x v="1"/>
    <x v="2"/>
  </r>
  <r>
    <x v="17"/>
    <s v="Samsung Galaxy Tab 8.9 LTE"/>
    <x v="0"/>
    <x v="0"/>
    <n v="1"/>
    <n v="1432.95"/>
    <n v="1432.95"/>
    <x v="1"/>
    <x v="4"/>
  </r>
  <r>
    <x v="17"/>
    <s v="Apple iPhone 4S"/>
    <x v="1"/>
    <x v="5"/>
    <n v="1"/>
    <n v="1580.43"/>
    <n v="1580.43"/>
    <x v="1"/>
    <x v="5"/>
  </r>
  <r>
    <x v="17"/>
    <s v="Samsung Galaxy Note"/>
    <x v="1"/>
    <x v="0"/>
    <n v="1"/>
    <n v="1123.42"/>
    <n v="1123.42"/>
    <x v="1"/>
    <x v="5"/>
  </r>
  <r>
    <x v="17"/>
    <s v="Lenovo Yoga 2 Pro LTE"/>
    <x v="0"/>
    <x v="7"/>
    <n v="1"/>
    <n v="628.55999999999995"/>
    <n v="628.55999999999995"/>
    <x v="0"/>
    <x v="4"/>
  </r>
  <r>
    <x v="17"/>
    <s v="Lenovo A7-30 A3300-H 3G"/>
    <x v="0"/>
    <x v="7"/>
    <n v="1"/>
    <n v="743.4"/>
    <n v="743.4"/>
    <x v="0"/>
    <x v="0"/>
  </r>
  <r>
    <x v="17"/>
    <s v="Acer Iconia Tab A210"/>
    <x v="0"/>
    <x v="8"/>
    <n v="1"/>
    <n v="947.8"/>
    <n v="947.8"/>
    <x v="0"/>
    <x v="5"/>
  </r>
  <r>
    <x v="17"/>
    <s v="Lenovo Tab 4 10"/>
    <x v="0"/>
    <x v="7"/>
    <n v="1"/>
    <n v="1115.3399999999999"/>
    <n v="1115.3399999999999"/>
    <x v="0"/>
    <x v="0"/>
  </r>
  <r>
    <x v="17"/>
    <s v="Lenovo Yoga Tab 3 X50F"/>
    <x v="0"/>
    <x v="7"/>
    <n v="1"/>
    <n v="658.56"/>
    <n v="658.56"/>
    <x v="0"/>
    <x v="4"/>
  </r>
  <r>
    <x v="17"/>
    <s v="Lenovo Tab 2 A7-10F Wi-Fi"/>
    <x v="0"/>
    <x v="7"/>
    <n v="1"/>
    <n v="747.69"/>
    <n v="747.69"/>
    <x v="1"/>
    <x v="1"/>
  </r>
  <r>
    <x v="17"/>
    <s v="Samsung Galaxy S7 Edge"/>
    <x v="1"/>
    <x v="0"/>
    <n v="1"/>
    <n v="1922.72"/>
    <n v="1922.72"/>
    <x v="1"/>
    <x v="4"/>
  </r>
  <r>
    <x v="17"/>
    <s v="HTC U11"/>
    <x v="1"/>
    <x v="1"/>
    <n v="1"/>
    <n v="1478.55"/>
    <n v="1478.55"/>
    <x v="1"/>
    <x v="0"/>
  </r>
  <r>
    <x v="17"/>
    <s v="Samsung Infuse 4G"/>
    <x v="1"/>
    <x v="0"/>
    <n v="1"/>
    <n v="1117.92"/>
    <n v="1117.92"/>
    <x v="1"/>
    <x v="0"/>
  </r>
  <r>
    <x v="17"/>
    <s v="LG Optimus Pad"/>
    <x v="0"/>
    <x v="2"/>
    <n v="1"/>
    <n v="495.87"/>
    <n v="495.87"/>
    <x v="1"/>
    <x v="1"/>
  </r>
  <r>
    <x v="17"/>
    <s v="Asus Transformer 3 Pro"/>
    <x v="0"/>
    <x v="9"/>
    <n v="1"/>
    <n v="1418.09"/>
    <n v="1418.09"/>
    <x v="1"/>
    <x v="3"/>
  </r>
  <r>
    <x v="17"/>
    <s v="Samsung Galaxy Tab Pro 8.4 LTE"/>
    <x v="0"/>
    <x v="0"/>
    <n v="1"/>
    <n v="1651.62"/>
    <n v="1651.62"/>
    <x v="1"/>
    <x v="1"/>
  </r>
  <r>
    <x v="17"/>
    <s v="Samsung Galaxy Tab Pro 10.1 LTE"/>
    <x v="0"/>
    <x v="0"/>
    <n v="1"/>
    <n v="1649.83"/>
    <n v="1649.83"/>
    <x v="1"/>
    <x v="4"/>
  </r>
  <r>
    <x v="17"/>
    <s v="Samsung Galaxy Tab A 10.1 LTE"/>
    <x v="0"/>
    <x v="0"/>
    <n v="1"/>
    <n v="2111.41"/>
    <n v="2111.41"/>
    <x v="1"/>
    <x v="3"/>
  </r>
  <r>
    <x v="18"/>
    <s v="Acer Iconia Tab A210"/>
    <x v="0"/>
    <x v="8"/>
    <n v="1"/>
    <n v="947.8"/>
    <n v="947.8"/>
    <x v="1"/>
    <x v="4"/>
  </r>
  <r>
    <x v="18"/>
    <s v="Samsung ATIV S"/>
    <x v="1"/>
    <x v="0"/>
    <n v="1"/>
    <n v="1393.03"/>
    <n v="1393.03"/>
    <x v="1"/>
    <x v="0"/>
  </r>
  <r>
    <x v="18"/>
    <s v="Samsung Galaxy Tab 4 8.0 Wi-Fi"/>
    <x v="0"/>
    <x v="0"/>
    <n v="1"/>
    <n v="1653.84"/>
    <n v="1653.84"/>
    <x v="1"/>
    <x v="4"/>
  </r>
  <r>
    <x v="18"/>
    <s v="Acer Aspire Switch 2"/>
    <x v="0"/>
    <x v="8"/>
    <n v="1"/>
    <n v="1151.57"/>
    <n v="1151.57"/>
    <x v="0"/>
    <x v="3"/>
  </r>
  <r>
    <x v="18"/>
    <s v="HTC Wildfire S"/>
    <x v="1"/>
    <x v="1"/>
    <n v="1"/>
    <n v="726.4"/>
    <n v="726.4"/>
    <x v="0"/>
    <x v="4"/>
  </r>
  <r>
    <x v="18"/>
    <s v="Lenovo Tab 3 A8-50F Wi-Fi"/>
    <x v="0"/>
    <x v="7"/>
    <n v="1"/>
    <n v="900.21"/>
    <n v="900.21"/>
    <x v="0"/>
    <x v="1"/>
  </r>
  <r>
    <x v="18"/>
    <s v="Lenovo A7-50 A3500-F"/>
    <x v="0"/>
    <x v="7"/>
    <n v="1"/>
    <n v="675.44"/>
    <n v="675.44"/>
    <x v="0"/>
    <x v="2"/>
  </r>
  <r>
    <x v="18"/>
    <s v="LG V10"/>
    <x v="1"/>
    <x v="2"/>
    <n v="1"/>
    <n v="923.41"/>
    <n v="923.41"/>
    <x v="0"/>
    <x v="2"/>
  </r>
  <r>
    <x v="18"/>
    <s v="Sony Tablet S"/>
    <x v="0"/>
    <x v="6"/>
    <n v="1"/>
    <n v="473.3"/>
    <n v="473.3"/>
    <x v="0"/>
    <x v="0"/>
  </r>
  <r>
    <x v="18"/>
    <s v="Samsung Galaxy Note 8"/>
    <x v="1"/>
    <x v="0"/>
    <n v="1"/>
    <n v="2078.89"/>
    <n v="2078.89"/>
    <x v="0"/>
    <x v="2"/>
  </r>
  <r>
    <x v="18"/>
    <s v="HTC Smart"/>
    <x v="1"/>
    <x v="1"/>
    <n v="1"/>
    <n v="405.55"/>
    <n v="405.55"/>
    <x v="1"/>
    <x v="4"/>
  </r>
  <r>
    <x v="18"/>
    <s v="Samsung Galaxy Note 8.0 LTE"/>
    <x v="0"/>
    <x v="0"/>
    <n v="1"/>
    <n v="1637.59"/>
    <n v="1637.59"/>
    <x v="1"/>
    <x v="3"/>
  </r>
  <r>
    <x v="18"/>
    <s v="Samsung Galaxy Note 5"/>
    <x v="1"/>
    <x v="0"/>
    <n v="1"/>
    <n v="1602.93"/>
    <n v="1602.93"/>
    <x v="0"/>
    <x v="4"/>
  </r>
  <r>
    <x v="18"/>
    <s v="Apple iPad 4 LTE"/>
    <x v="0"/>
    <x v="5"/>
    <n v="1"/>
    <n v="2511.85"/>
    <n v="2511.85"/>
    <x v="0"/>
    <x v="0"/>
  </r>
  <r>
    <x v="18"/>
    <s v="Sony Xperia Z5"/>
    <x v="1"/>
    <x v="6"/>
    <n v="1"/>
    <n v="1055.07"/>
    <n v="1055.07"/>
    <x v="0"/>
    <x v="2"/>
  </r>
  <r>
    <x v="18"/>
    <s v="Lenovo A2107A 3G"/>
    <x v="0"/>
    <x v="7"/>
    <n v="1"/>
    <n v="531.08000000000004"/>
    <n v="531.08000000000004"/>
    <x v="0"/>
    <x v="0"/>
  </r>
  <r>
    <x v="18"/>
    <s v="Samsung Galaxy Note Pro 12.2 Wi-Fi"/>
    <x v="0"/>
    <x v="0"/>
    <n v="1"/>
    <n v="1692.64"/>
    <n v="1692.64"/>
    <x v="1"/>
    <x v="4"/>
  </r>
  <r>
    <x v="18"/>
    <s v="Motorola Moto G5"/>
    <x v="1"/>
    <x v="12"/>
    <n v="1"/>
    <n v="1275.5999999999999"/>
    <n v="1275.5999999999999"/>
    <x v="1"/>
    <x v="1"/>
  </r>
  <r>
    <x v="19"/>
    <s v="Samsung Galaxy Tab 7 Plus Wi-Fi"/>
    <x v="0"/>
    <x v="0"/>
    <n v="1"/>
    <n v="1465.28"/>
    <n v="1465.28"/>
    <x v="1"/>
    <x v="2"/>
  </r>
  <r>
    <x v="19"/>
    <s v="Asus Transformer 3 Pro"/>
    <x v="0"/>
    <x v="9"/>
    <n v="1"/>
    <n v="1418.09"/>
    <n v="1418.09"/>
    <x v="1"/>
    <x v="1"/>
  </r>
  <r>
    <x v="19"/>
    <s v="HTC Aria"/>
    <x v="1"/>
    <x v="1"/>
    <n v="1"/>
    <n v="450.81"/>
    <n v="450.81"/>
    <x v="1"/>
    <x v="2"/>
  </r>
  <r>
    <x v="19"/>
    <s v="Acer Iconia Tab A501"/>
    <x v="0"/>
    <x v="8"/>
    <n v="1"/>
    <n v="872.33"/>
    <n v="872.33"/>
    <x v="1"/>
    <x v="2"/>
  </r>
  <r>
    <x v="19"/>
    <s v="Huawei MediaPad T1 7.0 Wi-Fi"/>
    <x v="0"/>
    <x v="4"/>
    <n v="1"/>
    <n v="871.91"/>
    <n v="871.91"/>
    <x v="1"/>
    <x v="3"/>
  </r>
  <r>
    <x v="19"/>
    <s v="Apple iPad mini 2 LTE"/>
    <x v="0"/>
    <x v="5"/>
    <n v="1"/>
    <n v="2510.11"/>
    <n v="2510.11"/>
    <x v="1"/>
    <x v="4"/>
  </r>
  <r>
    <x v="19"/>
    <s v="Sony Xperia T"/>
    <x v="1"/>
    <x v="6"/>
    <n v="1"/>
    <n v="810.86"/>
    <n v="810.86"/>
    <x v="0"/>
    <x v="5"/>
  </r>
  <r>
    <x v="20"/>
    <s v="Huawei P10"/>
    <x v="1"/>
    <x v="4"/>
    <n v="1"/>
    <n v="1244.1199999999999"/>
    <n v="1244.1199999999999"/>
    <x v="1"/>
    <x v="2"/>
  </r>
  <r>
    <x v="20"/>
    <s v="Samsung Galaxy Tab 3 8.0 3G"/>
    <x v="0"/>
    <x v="0"/>
    <n v="1"/>
    <n v="1623.96"/>
    <n v="1623.96"/>
    <x v="1"/>
    <x v="2"/>
  </r>
  <r>
    <x v="20"/>
    <s v="Lenovo Tab 4 10 Plus"/>
    <x v="0"/>
    <x v="7"/>
    <n v="1"/>
    <n v="1150.28"/>
    <n v="1150.28"/>
    <x v="0"/>
    <x v="2"/>
  </r>
  <r>
    <x v="20"/>
    <s v="Asus ZenPad 8.0 LTE"/>
    <x v="0"/>
    <x v="9"/>
    <n v="1"/>
    <n v="1007.16"/>
    <n v="1007.16"/>
    <x v="0"/>
    <x v="4"/>
  </r>
  <r>
    <x v="20"/>
    <s v="Lenovo Yoga 8 3G"/>
    <x v="0"/>
    <x v="7"/>
    <n v="1"/>
    <n v="531.89"/>
    <n v="531.89"/>
    <x v="0"/>
    <x v="5"/>
  </r>
  <r>
    <x v="20"/>
    <s v="BlackBerry Z10"/>
    <x v="1"/>
    <x v="11"/>
    <n v="1"/>
    <n v="739.82"/>
    <n v="739.82"/>
    <x v="0"/>
    <x v="4"/>
  </r>
  <r>
    <x v="20"/>
    <s v="Lenovo Yoga 2 8.0"/>
    <x v="0"/>
    <x v="7"/>
    <n v="1"/>
    <n v="630.99"/>
    <n v="630.99"/>
    <x v="0"/>
    <x v="2"/>
  </r>
  <r>
    <x v="20"/>
    <s v="Samsung Galaxy Tab 8.9 3G"/>
    <x v="0"/>
    <x v="0"/>
    <n v="1"/>
    <n v="1536.69"/>
    <n v="1536.69"/>
    <x v="0"/>
    <x v="2"/>
  </r>
  <r>
    <x v="20"/>
    <s v="Acer Iconia B1-710"/>
    <x v="0"/>
    <x v="8"/>
    <n v="1"/>
    <n v="1163.81"/>
    <n v="1163.81"/>
    <x v="0"/>
    <x v="1"/>
  </r>
  <r>
    <x v="21"/>
    <s v="Lenovo Yoga 8 3G"/>
    <x v="0"/>
    <x v="7"/>
    <n v="1"/>
    <n v="531.89"/>
    <n v="531.89"/>
    <x v="0"/>
    <x v="5"/>
  </r>
  <r>
    <x v="21"/>
    <s v="Lenovo Tab 4 8"/>
    <x v="0"/>
    <x v="7"/>
    <n v="1"/>
    <n v="1071.82"/>
    <n v="1071.82"/>
    <x v="0"/>
    <x v="5"/>
  </r>
  <r>
    <x v="21"/>
    <s v="HTC Incredible S"/>
    <x v="1"/>
    <x v="1"/>
    <n v="1"/>
    <n v="604.42999999999995"/>
    <n v="604.42999999999995"/>
    <x v="0"/>
    <x v="4"/>
  </r>
  <r>
    <x v="21"/>
    <s v="Samsung Galaxy Tab Pro 8.4 Wi-Fi"/>
    <x v="0"/>
    <x v="0"/>
    <n v="1"/>
    <n v="1777.82"/>
    <n v="1777.82"/>
    <x v="0"/>
    <x v="1"/>
  </r>
  <r>
    <x v="21"/>
    <s v="Lenovo Yoga 2 Wi-Fi"/>
    <x v="0"/>
    <x v="7"/>
    <n v="1"/>
    <n v="531.87"/>
    <n v="531.87"/>
    <x v="0"/>
    <x v="4"/>
  </r>
  <r>
    <x v="21"/>
    <s v="Sony Ericsson Xperia X10"/>
    <x v="1"/>
    <x v="6"/>
    <n v="1"/>
    <n v="513.78"/>
    <n v="513.78"/>
    <x v="0"/>
    <x v="1"/>
  </r>
  <r>
    <x v="22"/>
    <s v="Asus Transformer Book T101"/>
    <x v="0"/>
    <x v="9"/>
    <n v="1"/>
    <n v="1555.62"/>
    <n v="1555.62"/>
    <x v="0"/>
    <x v="3"/>
  </r>
  <r>
    <x v="22"/>
    <s v="LG V30"/>
    <x v="1"/>
    <x v="2"/>
    <n v="1"/>
    <n v="1337.95"/>
    <n v="1337.95"/>
    <x v="0"/>
    <x v="1"/>
  </r>
  <r>
    <x v="22"/>
    <s v="Huawei MediaPad T1 8.0 Wi-Fi"/>
    <x v="0"/>
    <x v="4"/>
    <n v="1"/>
    <n v="725.94"/>
    <n v="725.94"/>
    <x v="0"/>
    <x v="3"/>
  </r>
  <r>
    <x v="22"/>
    <s v="Samsung Galaxy Tab 4 10.1 3G"/>
    <x v="0"/>
    <x v="0"/>
    <n v="1"/>
    <n v="1620.57"/>
    <n v="1620.57"/>
    <x v="0"/>
    <x v="3"/>
  </r>
  <r>
    <x v="22"/>
    <s v="Apple iPad Pro 12.9 Wi-Fi"/>
    <x v="0"/>
    <x v="5"/>
    <n v="1"/>
    <n v="2730.45"/>
    <n v="2730.45"/>
    <x v="1"/>
    <x v="5"/>
  </r>
  <r>
    <x v="22"/>
    <s v="Lenovo IdeaPad Miix 700-12 Wi-Fi"/>
    <x v="0"/>
    <x v="7"/>
    <n v="1"/>
    <n v="951.1"/>
    <n v="951.1"/>
    <x v="1"/>
    <x v="5"/>
  </r>
  <r>
    <x v="22"/>
    <s v="Samsung Galaxy Tab 7.0 3G"/>
    <x v="0"/>
    <x v="0"/>
    <n v="1"/>
    <n v="1268.76"/>
    <n v="1268.76"/>
    <x v="1"/>
    <x v="0"/>
  </r>
  <r>
    <x v="22"/>
    <s v="Apple iPhone 4"/>
    <x v="1"/>
    <x v="5"/>
    <n v="1"/>
    <n v="1329.1"/>
    <n v="1329.1"/>
    <x v="1"/>
    <x v="1"/>
  </r>
  <r>
    <x v="22"/>
    <s v="Apple iPhone 6"/>
    <x v="1"/>
    <x v="5"/>
    <n v="1"/>
    <n v="1954.26"/>
    <n v="1954.26"/>
    <x v="1"/>
    <x v="3"/>
  </r>
  <r>
    <x v="22"/>
    <s v="Apple iPad 3 LTE"/>
    <x v="0"/>
    <x v="5"/>
    <n v="1"/>
    <n v="2446.29"/>
    <n v="2446.29"/>
    <x v="1"/>
    <x v="2"/>
  </r>
  <r>
    <x v="22"/>
    <s v="Huawei Mediapad 10 Link 3G"/>
    <x v="0"/>
    <x v="4"/>
    <n v="1"/>
    <n v="452.23"/>
    <n v="452.23"/>
    <x v="2"/>
    <x v="4"/>
  </r>
  <r>
    <x v="22"/>
    <s v="Lenovo Thinkpad Tablet 8"/>
    <x v="0"/>
    <x v="7"/>
    <n v="1"/>
    <n v="647.77"/>
    <n v="647.77"/>
    <x v="2"/>
    <x v="5"/>
  </r>
  <r>
    <x v="22"/>
    <s v="Lenovo Yoga Tab 3 Pro X90L LTE"/>
    <x v="0"/>
    <x v="7"/>
    <n v="1"/>
    <n v="879.77"/>
    <n v="879.77"/>
    <x v="0"/>
    <x v="4"/>
  </r>
  <r>
    <x v="22"/>
    <s v="Samsung Galaxy Tab 4 7.0 3G"/>
    <x v="0"/>
    <x v="0"/>
    <n v="1"/>
    <n v="1630.59"/>
    <n v="1630.59"/>
    <x v="0"/>
    <x v="0"/>
  </r>
  <r>
    <x v="22"/>
    <s v="Sony Xperia Tablet Z2 LTE"/>
    <x v="0"/>
    <x v="6"/>
    <n v="1"/>
    <n v="798.93"/>
    <n v="798.93"/>
    <x v="0"/>
    <x v="4"/>
  </r>
  <r>
    <x v="23"/>
    <s v="Lenovo A7-30 A3300-H 3G"/>
    <x v="0"/>
    <x v="7"/>
    <n v="1"/>
    <n v="743.4"/>
    <n v="743.4"/>
    <x v="1"/>
    <x v="5"/>
  </r>
  <r>
    <x v="23"/>
    <s v="Apple iPad Air 2 Wi-Fi"/>
    <x v="0"/>
    <x v="5"/>
    <n v="1"/>
    <n v="2782.18"/>
    <n v="2782.18"/>
    <x v="1"/>
    <x v="1"/>
  </r>
  <r>
    <x v="23"/>
    <s v="Sony Xperia S"/>
    <x v="1"/>
    <x v="6"/>
    <n v="1"/>
    <n v="748.28"/>
    <n v="748.28"/>
    <x v="2"/>
    <x v="2"/>
  </r>
  <r>
    <x v="23"/>
    <s v="LG V10"/>
    <x v="1"/>
    <x v="2"/>
    <n v="1"/>
    <n v="923.41"/>
    <n v="923.41"/>
    <x v="2"/>
    <x v="3"/>
  </r>
  <r>
    <x v="23"/>
    <s v="Huawei MediaPad T1 8.0 Wi-Fi"/>
    <x v="0"/>
    <x v="4"/>
    <n v="1"/>
    <n v="725.94"/>
    <n v="725.94"/>
    <x v="2"/>
    <x v="3"/>
  </r>
  <r>
    <x v="23"/>
    <s v="Acer Iconia Tab W3-810"/>
    <x v="0"/>
    <x v="8"/>
    <n v="1"/>
    <n v="1180.8699999999999"/>
    <n v="1180.8699999999999"/>
    <x v="2"/>
    <x v="5"/>
  </r>
  <r>
    <x v="23"/>
    <s v="Lenovo Miix 320 WiFi"/>
    <x v="0"/>
    <x v="7"/>
    <n v="1"/>
    <n v="1104.6600000000001"/>
    <n v="1104.6600000000001"/>
    <x v="1"/>
    <x v="2"/>
  </r>
  <r>
    <x v="23"/>
    <s v="Samsung Galaxy Tab E 96 3G"/>
    <x v="0"/>
    <x v="0"/>
    <n v="1"/>
    <n v="1805.93"/>
    <n v="1805.93"/>
    <x v="1"/>
    <x v="2"/>
  </r>
  <r>
    <x v="23"/>
    <s v="Lenovo IdeaTab S6000H"/>
    <x v="0"/>
    <x v="7"/>
    <n v="1"/>
    <n v="548.88"/>
    <n v="548.88"/>
    <x v="2"/>
    <x v="5"/>
  </r>
  <r>
    <x v="23"/>
    <s v="HTC Wildfire"/>
    <x v="1"/>
    <x v="1"/>
    <n v="1"/>
    <n v="352.85"/>
    <n v="352.85"/>
    <x v="2"/>
    <x v="0"/>
  </r>
  <r>
    <x v="23"/>
    <s v="Lenovo A8-50 3G"/>
    <x v="0"/>
    <x v="7"/>
    <n v="1"/>
    <n v="564.16"/>
    <n v="564.16"/>
    <x v="2"/>
    <x v="4"/>
  </r>
  <r>
    <x v="23"/>
    <s v="HTC HD7"/>
    <x v="1"/>
    <x v="1"/>
    <n v="1"/>
    <n v="368.04"/>
    <n v="368.04"/>
    <x v="1"/>
    <x v="3"/>
  </r>
  <r>
    <x v="23"/>
    <s v="Lenovo S5000"/>
    <x v="0"/>
    <x v="7"/>
    <n v="1"/>
    <n v="575.02"/>
    <n v="575.02"/>
    <x v="1"/>
    <x v="5"/>
  </r>
  <r>
    <x v="23"/>
    <s v="Samsung Galaxy S6"/>
    <x v="1"/>
    <x v="0"/>
    <n v="1"/>
    <n v="1617.61"/>
    <n v="1617.61"/>
    <x v="1"/>
    <x v="3"/>
  </r>
  <r>
    <x v="23"/>
    <s v="Lenovo Yoga Tab 2 10.1"/>
    <x v="0"/>
    <x v="7"/>
    <n v="1"/>
    <n v="575.75"/>
    <n v="575.75"/>
    <x v="1"/>
    <x v="1"/>
  </r>
  <r>
    <x v="23"/>
    <s v="Lenovo ThinkPad Indigo"/>
    <x v="0"/>
    <x v="7"/>
    <n v="1"/>
    <n v="391.25"/>
    <n v="391.25"/>
    <x v="1"/>
    <x v="2"/>
  </r>
  <r>
    <x v="23"/>
    <s v="Sony Xperia Tablet Z3 Compact Wi-Fi"/>
    <x v="0"/>
    <x v="6"/>
    <n v="1"/>
    <n v="897.26"/>
    <n v="897.26"/>
    <x v="1"/>
    <x v="2"/>
  </r>
  <r>
    <x v="23"/>
    <s v="Samsung Galaxy Tab S 10.5 Wi-Fi"/>
    <x v="0"/>
    <x v="0"/>
    <n v="1"/>
    <n v="1702.18"/>
    <n v="1702.18"/>
    <x v="1"/>
    <x v="2"/>
  </r>
  <r>
    <x v="24"/>
    <s v="LG G5"/>
    <x v="1"/>
    <x v="2"/>
    <n v="1"/>
    <n v="1199.24"/>
    <n v="1199.24"/>
    <x v="1"/>
    <x v="0"/>
  </r>
  <r>
    <x v="24"/>
    <s v="Huawei MediaPad Premium M2 10.0"/>
    <x v="0"/>
    <x v="4"/>
    <n v="1"/>
    <n v="1067.1199999999999"/>
    <n v="1067.1199999999999"/>
    <x v="1"/>
    <x v="4"/>
  </r>
  <r>
    <x v="24"/>
    <s v="Huawei MediaPad 7 Lite"/>
    <x v="0"/>
    <x v="4"/>
    <n v="1"/>
    <n v="567.99"/>
    <n v="567.99"/>
    <x v="1"/>
    <x v="1"/>
  </r>
  <r>
    <x v="24"/>
    <s v="HTC Wildfire S"/>
    <x v="1"/>
    <x v="1"/>
    <n v="1"/>
    <n v="726.4"/>
    <n v="726.4"/>
    <x v="2"/>
    <x v="1"/>
  </r>
  <r>
    <x v="24"/>
    <s v="Lenovo Tab 3 A8-50F Wi-Fi"/>
    <x v="0"/>
    <x v="7"/>
    <n v="1"/>
    <n v="900.21"/>
    <n v="900.21"/>
    <x v="2"/>
    <x v="3"/>
  </r>
  <r>
    <x v="24"/>
    <s v="Apple iPad Air 2 Wi-Fi"/>
    <x v="0"/>
    <x v="5"/>
    <n v="1"/>
    <n v="2782.18"/>
    <n v="2782.18"/>
    <x v="2"/>
    <x v="1"/>
  </r>
  <r>
    <x v="24"/>
    <s v="LG G4"/>
    <x v="1"/>
    <x v="2"/>
    <n v="1"/>
    <n v="890.19"/>
    <n v="890.19"/>
    <x v="2"/>
    <x v="4"/>
  </r>
  <r>
    <x v="25"/>
    <s v="Asus Fonepad 8"/>
    <x v="0"/>
    <x v="9"/>
    <n v="1"/>
    <n v="1023.16"/>
    <n v="1023.16"/>
    <x v="0"/>
    <x v="3"/>
  </r>
  <r>
    <x v="25"/>
    <s v="Samsung Omnia 7"/>
    <x v="1"/>
    <x v="0"/>
    <n v="1"/>
    <n v="907.92"/>
    <n v="907.92"/>
    <x v="0"/>
    <x v="2"/>
  </r>
  <r>
    <x v="25"/>
    <s v="Acer Iconia Tab A1-810"/>
    <x v="0"/>
    <x v="8"/>
    <n v="1"/>
    <n v="1108.67"/>
    <n v="1108.67"/>
    <x v="0"/>
    <x v="0"/>
  </r>
  <r>
    <x v="25"/>
    <s v="Sony Xperia Tablet Z LTE"/>
    <x v="0"/>
    <x v="6"/>
    <n v="1"/>
    <n v="669.95"/>
    <n v="669.95"/>
    <x v="1"/>
    <x v="4"/>
  </r>
  <r>
    <x v="25"/>
    <s v="Samsung Galaxy S"/>
    <x v="1"/>
    <x v="0"/>
    <n v="1"/>
    <n v="932.74"/>
    <n v="932.74"/>
    <x v="1"/>
    <x v="5"/>
  </r>
  <r>
    <x v="25"/>
    <s v="Lenovo ThinkPad 2"/>
    <x v="0"/>
    <x v="7"/>
    <n v="1"/>
    <n v="494.12"/>
    <n v="494.12"/>
    <x v="1"/>
    <x v="5"/>
  </r>
  <r>
    <x v="25"/>
    <s v="Asus MeMO Pad HD 7"/>
    <x v="0"/>
    <x v="9"/>
    <n v="1"/>
    <n v="972.32"/>
    <n v="972.32"/>
    <x v="1"/>
    <x v="5"/>
  </r>
  <r>
    <x v="25"/>
    <s v="Samsung Galaxy Tab 10.1 3G"/>
    <x v="0"/>
    <x v="0"/>
    <n v="1"/>
    <n v="1398.86"/>
    <n v="1398.86"/>
    <x v="0"/>
    <x v="4"/>
  </r>
  <r>
    <x v="25"/>
    <s v="Huawei MediaPad Premium M2 10.0"/>
    <x v="0"/>
    <x v="4"/>
    <n v="1"/>
    <n v="1067.1199999999999"/>
    <n v="1067.1199999999999"/>
    <x v="0"/>
    <x v="1"/>
  </r>
  <r>
    <x v="25"/>
    <s v="Lenovo Tab 3 A8-50F Wi-Fi"/>
    <x v="0"/>
    <x v="7"/>
    <n v="1"/>
    <n v="900.21"/>
    <n v="900.21"/>
    <x v="0"/>
    <x v="0"/>
  </r>
  <r>
    <x v="26"/>
    <s v="Apple iPad Pro 12.9 LTE"/>
    <x v="0"/>
    <x v="5"/>
    <n v="1"/>
    <n v="2791.17"/>
    <n v="2791.17"/>
    <x v="1"/>
    <x v="5"/>
  </r>
  <r>
    <x v="26"/>
    <s v="Acer Iconia Tab A210"/>
    <x v="0"/>
    <x v="8"/>
    <n v="1"/>
    <n v="947.8"/>
    <n v="947.8"/>
    <x v="1"/>
    <x v="2"/>
  </r>
  <r>
    <x v="26"/>
    <s v="HTC Aria"/>
    <x v="1"/>
    <x v="1"/>
    <n v="1"/>
    <n v="450.81"/>
    <n v="450.81"/>
    <x v="1"/>
    <x v="4"/>
  </r>
  <r>
    <x v="26"/>
    <s v="Motorola Moto Z"/>
    <x v="1"/>
    <x v="12"/>
    <n v="1"/>
    <n v="991.35"/>
    <n v="991.35"/>
    <x v="1"/>
    <x v="4"/>
  </r>
  <r>
    <x v="26"/>
    <s v="Apple iPhone 6 Plus"/>
    <x v="1"/>
    <x v="5"/>
    <n v="1"/>
    <n v="1911.98"/>
    <n v="1911.98"/>
    <x v="1"/>
    <x v="3"/>
  </r>
  <r>
    <x v="26"/>
    <s v="Lenovo S5000"/>
    <x v="0"/>
    <x v="7"/>
    <n v="1"/>
    <n v="575.02"/>
    <n v="575.02"/>
    <x v="1"/>
    <x v="3"/>
  </r>
  <r>
    <x v="26"/>
    <s v="Samsung Galaxy Tab A 10.1 LTE"/>
    <x v="0"/>
    <x v="0"/>
    <n v="1"/>
    <n v="2111.41"/>
    <n v="2111.41"/>
    <x v="1"/>
    <x v="5"/>
  </r>
  <r>
    <x v="26"/>
    <s v="Samsung Galaxy Tab 3 Lite 7.0 3G"/>
    <x v="0"/>
    <x v="0"/>
    <n v="1"/>
    <n v="1725.57"/>
    <n v="1725.57"/>
    <x v="1"/>
    <x v="0"/>
  </r>
  <r>
    <x v="26"/>
    <s v="LG G3"/>
    <x v="1"/>
    <x v="2"/>
    <n v="1"/>
    <n v="742.21"/>
    <n v="742.21"/>
    <x v="2"/>
    <x v="1"/>
  </r>
  <r>
    <x v="26"/>
    <s v="Samsung Galaxy Tab A 7.0 Wi-Fi"/>
    <x v="0"/>
    <x v="0"/>
    <n v="1"/>
    <n v="1958.8"/>
    <n v="1958.8"/>
    <x v="2"/>
    <x v="0"/>
  </r>
  <r>
    <x v="26"/>
    <s v="Samsung Galaxy Note 10.1 2014 edition LTE"/>
    <x v="0"/>
    <x v="0"/>
    <n v="1"/>
    <n v="1512.49"/>
    <n v="1512.49"/>
    <x v="2"/>
    <x v="2"/>
  </r>
  <r>
    <x v="27"/>
    <s v="Sony Xperia X Performance"/>
    <x v="1"/>
    <x v="6"/>
    <n v="1"/>
    <n v="1331.56"/>
    <n v="1331.56"/>
    <x v="2"/>
    <x v="2"/>
  </r>
  <r>
    <x v="27"/>
    <s v="Samsung Galaxy Tab S 10.5 LTE"/>
    <x v="0"/>
    <x v="0"/>
    <n v="1"/>
    <n v="1718.13"/>
    <n v="1718.13"/>
    <x v="2"/>
    <x v="1"/>
  </r>
  <r>
    <x v="27"/>
    <s v="Samsung Galaxy Note 8"/>
    <x v="1"/>
    <x v="0"/>
    <n v="1"/>
    <n v="2078.89"/>
    <n v="2078.89"/>
    <x v="0"/>
    <x v="5"/>
  </r>
  <r>
    <x v="27"/>
    <s v="Asus Transformer 3 Pro"/>
    <x v="0"/>
    <x v="9"/>
    <n v="1"/>
    <n v="1418.09"/>
    <n v="1418.09"/>
    <x v="0"/>
    <x v="0"/>
  </r>
  <r>
    <x v="27"/>
    <s v="Samsung Galaxy Tab 7.0 Wi-Fi"/>
    <x v="0"/>
    <x v="0"/>
    <n v="1"/>
    <n v="1261.51"/>
    <n v="1261.51"/>
    <x v="0"/>
    <x v="1"/>
  </r>
  <r>
    <x v="27"/>
    <s v="Lenovo Yoga Tab 3 10-in"/>
    <x v="0"/>
    <x v="7"/>
    <n v="1"/>
    <n v="923.58"/>
    <n v="923.58"/>
    <x v="0"/>
    <x v="0"/>
  </r>
  <r>
    <x v="28"/>
    <s v="Sony Xperia Tablet Z3 Compact LTE"/>
    <x v="0"/>
    <x v="6"/>
    <n v="1"/>
    <n v="845.46"/>
    <n v="845.46"/>
    <x v="0"/>
    <x v="5"/>
  </r>
  <r>
    <x v="28"/>
    <s v="Lenovo A7-50 A3500-F"/>
    <x v="0"/>
    <x v="7"/>
    <n v="1"/>
    <n v="675.44"/>
    <n v="675.44"/>
    <x v="0"/>
    <x v="2"/>
  </r>
  <r>
    <x v="28"/>
    <s v="Samsung Galaxy S II"/>
    <x v="1"/>
    <x v="0"/>
    <n v="1"/>
    <n v="1104.6199999999999"/>
    <n v="1104.6199999999999"/>
    <x v="0"/>
    <x v="4"/>
  </r>
  <r>
    <x v="28"/>
    <s v="HTC 10"/>
    <x v="1"/>
    <x v="1"/>
    <n v="1"/>
    <n v="1211.92"/>
    <n v="1211.92"/>
    <x v="2"/>
    <x v="0"/>
  </r>
  <r>
    <x v="28"/>
    <s v="Samsung Galaxy Tab Pro 8.4 Wi-Fi"/>
    <x v="0"/>
    <x v="0"/>
    <n v="1"/>
    <n v="1777.82"/>
    <n v="1777.82"/>
    <x v="2"/>
    <x v="1"/>
  </r>
  <r>
    <x v="28"/>
    <s v="Apple iPad Mini 3 LTE"/>
    <x v="0"/>
    <x v="5"/>
    <n v="1"/>
    <n v="2661.8"/>
    <n v="2661.8"/>
    <x v="2"/>
    <x v="1"/>
  </r>
  <r>
    <x v="28"/>
    <s v="Lenovo Thinkpad Tablet 8"/>
    <x v="0"/>
    <x v="7"/>
    <n v="1"/>
    <n v="647.77"/>
    <n v="647.77"/>
    <x v="2"/>
    <x v="5"/>
  </r>
  <r>
    <x v="28"/>
    <s v="Sony Xperia T"/>
    <x v="1"/>
    <x v="6"/>
    <n v="1"/>
    <n v="810.86"/>
    <n v="810.86"/>
    <x v="2"/>
    <x v="2"/>
  </r>
  <r>
    <x v="28"/>
    <s v="Apple iPhone 8 Plus"/>
    <x v="1"/>
    <x v="5"/>
    <n v="1"/>
    <n v="2455.5500000000002"/>
    <n v="2455.5500000000002"/>
    <x v="2"/>
    <x v="4"/>
  </r>
  <r>
    <x v="28"/>
    <s v="Lenovo Yoga 2 Pro LTE"/>
    <x v="0"/>
    <x v="7"/>
    <n v="1"/>
    <n v="628.55999999999995"/>
    <n v="628.55999999999995"/>
    <x v="2"/>
    <x v="5"/>
  </r>
  <r>
    <x v="28"/>
    <s v="LG Nexus 5"/>
    <x v="1"/>
    <x v="2"/>
    <n v="1"/>
    <n v="627.42999999999995"/>
    <n v="627.42999999999995"/>
    <x v="2"/>
    <x v="0"/>
  </r>
  <r>
    <x v="28"/>
    <s v="Lenovo S5000"/>
    <x v="0"/>
    <x v="7"/>
    <n v="1"/>
    <n v="575.02"/>
    <n v="575.02"/>
    <x v="2"/>
    <x v="2"/>
  </r>
  <r>
    <x v="28"/>
    <s v="Samsung Galaxy S8+"/>
    <x v="1"/>
    <x v="0"/>
    <n v="1"/>
    <n v="2052.0300000000002"/>
    <n v="2052.0300000000002"/>
    <x v="2"/>
    <x v="4"/>
  </r>
  <r>
    <x v="28"/>
    <s v="HTC One X"/>
    <x v="1"/>
    <x v="1"/>
    <n v="1"/>
    <n v="751.93"/>
    <n v="751.93"/>
    <x v="1"/>
    <x v="5"/>
  </r>
  <r>
    <x v="28"/>
    <s v="LG G3"/>
    <x v="1"/>
    <x v="2"/>
    <n v="1"/>
    <n v="742.21"/>
    <n v="742.21"/>
    <x v="1"/>
    <x v="3"/>
  </r>
  <r>
    <x v="28"/>
    <s v="Lenovo Yoga 2 8.0"/>
    <x v="0"/>
    <x v="7"/>
    <n v="1"/>
    <n v="630.99"/>
    <n v="630.99"/>
    <x v="1"/>
    <x v="0"/>
  </r>
  <r>
    <x v="28"/>
    <s v="Asus MeMO Pad Smart"/>
    <x v="0"/>
    <x v="9"/>
    <n v="1"/>
    <n v="967.15"/>
    <n v="967.15"/>
    <x v="1"/>
    <x v="3"/>
  </r>
  <r>
    <x v="29"/>
    <s v="Acer Iconia Tab 8"/>
    <x v="0"/>
    <x v="8"/>
    <n v="1"/>
    <n v="1255.31"/>
    <n v="1255.31"/>
    <x v="1"/>
    <x v="4"/>
  </r>
  <r>
    <x v="29"/>
    <s v="HTC 7 Surround"/>
    <x v="1"/>
    <x v="1"/>
    <n v="1"/>
    <n v="493.11"/>
    <n v="493.11"/>
    <x v="1"/>
    <x v="4"/>
  </r>
  <r>
    <x v="29"/>
    <s v="Apple iPad mini 2 LTE"/>
    <x v="0"/>
    <x v="5"/>
    <n v="1"/>
    <n v="2510.11"/>
    <n v="2510.11"/>
    <x v="1"/>
    <x v="1"/>
  </r>
  <r>
    <x v="29"/>
    <s v="Samsung Galaxy Tab 3 Lite 7.0 3G"/>
    <x v="0"/>
    <x v="0"/>
    <n v="1"/>
    <n v="1725.57"/>
    <n v="1725.57"/>
    <x v="1"/>
    <x v="0"/>
  </r>
  <r>
    <x v="29"/>
    <s v="Apple iPad Pro 9.7 LTE"/>
    <x v="0"/>
    <x v="5"/>
    <n v="1"/>
    <n v="3093.7"/>
    <n v="3093.7"/>
    <x v="1"/>
    <x v="0"/>
  </r>
  <r>
    <x v="29"/>
    <s v="Acer Iconia A1-840FHD"/>
    <x v="0"/>
    <x v="8"/>
    <n v="1"/>
    <n v="1125.51"/>
    <n v="1125.51"/>
    <x v="0"/>
    <x v="4"/>
  </r>
  <r>
    <x v="29"/>
    <s v="Apple iPad 3 LTE"/>
    <x v="0"/>
    <x v="5"/>
    <n v="1"/>
    <n v="2446.29"/>
    <n v="2446.29"/>
    <x v="0"/>
    <x v="3"/>
  </r>
  <r>
    <x v="29"/>
    <s v="Nokia Lumia 900"/>
    <x v="1"/>
    <x v="3"/>
    <n v="1"/>
    <n v="568.83000000000004"/>
    <n v="568.83000000000004"/>
    <x v="0"/>
    <x v="2"/>
  </r>
  <r>
    <x v="29"/>
    <s v="Lenovo Yoga Tab 2 10.1 Windows"/>
    <x v="0"/>
    <x v="7"/>
    <n v="1"/>
    <n v="609.52"/>
    <n v="609.52"/>
    <x v="0"/>
    <x v="1"/>
  </r>
  <r>
    <x v="29"/>
    <s v="Apple iPhone 7 Plus"/>
    <x v="1"/>
    <x v="5"/>
    <n v="1"/>
    <n v="2336.23"/>
    <n v="2336.23"/>
    <x v="0"/>
    <x v="1"/>
  </r>
  <r>
    <x v="29"/>
    <s v="Samsung Galaxy Tab A 7.0 Wi-Fi"/>
    <x v="0"/>
    <x v="0"/>
    <n v="1"/>
    <n v="1958.8"/>
    <n v="1958.8"/>
    <x v="0"/>
    <x v="1"/>
  </r>
  <r>
    <x v="29"/>
    <s v="Samsung Galaxy Tab 10.1"/>
    <x v="0"/>
    <x v="0"/>
    <n v="1"/>
    <n v="1369.84"/>
    <n v="1369.84"/>
    <x v="0"/>
    <x v="5"/>
  </r>
  <r>
    <x v="29"/>
    <s v="Samsung Galaxy S II"/>
    <x v="1"/>
    <x v="0"/>
    <n v="1"/>
    <n v="1104.6199999999999"/>
    <n v="1104.6199999999999"/>
    <x v="0"/>
    <x v="5"/>
  </r>
  <r>
    <x v="29"/>
    <s v="Samsung Galaxy Tab S3 WiFi"/>
    <x v="0"/>
    <x v="0"/>
    <n v="1"/>
    <n v="2177.4"/>
    <n v="2177.4"/>
    <x v="0"/>
    <x v="5"/>
  </r>
  <r>
    <x v="30"/>
    <s v="HTC U11"/>
    <x v="1"/>
    <x v="1"/>
    <n v="1"/>
    <n v="1478.55"/>
    <n v="1478.55"/>
    <x v="1"/>
    <x v="1"/>
  </r>
  <r>
    <x v="30"/>
    <s v="Huawei MediaPad M2 10.0 Wi-Fi"/>
    <x v="0"/>
    <x v="4"/>
    <n v="1"/>
    <n v="966.18"/>
    <n v="966.18"/>
    <x v="1"/>
    <x v="2"/>
  </r>
  <r>
    <x v="30"/>
    <s v="Lenovo ThinkPad Tablet 10"/>
    <x v="0"/>
    <x v="7"/>
    <n v="1"/>
    <n v="545.14"/>
    <n v="545.14"/>
    <x v="1"/>
    <x v="0"/>
  </r>
  <r>
    <x v="30"/>
    <s v="Samsung Galaxy Note 4"/>
    <x v="1"/>
    <x v="0"/>
    <n v="1"/>
    <n v="1444.09"/>
    <n v="1444.09"/>
    <x v="1"/>
    <x v="3"/>
  </r>
  <r>
    <x v="30"/>
    <s v="Motorola Droid RAZR"/>
    <x v="1"/>
    <x v="12"/>
    <n v="1"/>
    <n v="320.16000000000003"/>
    <n v="320.16000000000003"/>
    <x v="2"/>
    <x v="5"/>
  </r>
  <r>
    <x v="30"/>
    <s v="Sony Xperia Tablet Z4 LTE"/>
    <x v="0"/>
    <x v="6"/>
    <n v="1"/>
    <n v="888.34"/>
    <n v="888.34"/>
    <x v="2"/>
    <x v="3"/>
  </r>
  <r>
    <x v="30"/>
    <s v="Huawei Ideos S7"/>
    <x v="0"/>
    <x v="4"/>
    <n v="1"/>
    <n v="310.67"/>
    <n v="310.67"/>
    <x v="2"/>
    <x v="1"/>
  </r>
  <r>
    <x v="30"/>
    <s v="Lenovo Yoga 8 3G"/>
    <x v="0"/>
    <x v="7"/>
    <n v="1"/>
    <n v="531.89"/>
    <n v="531.89"/>
    <x v="2"/>
    <x v="2"/>
  </r>
  <r>
    <x v="30"/>
    <s v="Lenovo IdeaTab S6000H"/>
    <x v="0"/>
    <x v="7"/>
    <n v="1"/>
    <n v="548.88"/>
    <n v="548.88"/>
    <x v="1"/>
    <x v="3"/>
  </r>
  <r>
    <x v="30"/>
    <s v="LG V30"/>
    <x v="1"/>
    <x v="2"/>
    <n v="1"/>
    <n v="1337.95"/>
    <n v="1337.95"/>
    <x v="1"/>
    <x v="3"/>
  </r>
  <r>
    <x v="30"/>
    <s v="Apple iPhone 6"/>
    <x v="1"/>
    <x v="5"/>
    <n v="1"/>
    <n v="1954.26"/>
    <n v="1954.26"/>
    <x v="1"/>
    <x v="0"/>
  </r>
  <r>
    <x v="31"/>
    <s v="Motorola Moto Z"/>
    <x v="1"/>
    <x v="12"/>
    <n v="1"/>
    <n v="991.35"/>
    <n v="991.35"/>
    <x v="1"/>
    <x v="5"/>
  </r>
  <r>
    <x v="31"/>
    <s v="Lenovo Yoga Tab 3 10-in"/>
    <x v="0"/>
    <x v="7"/>
    <n v="1"/>
    <n v="923.58"/>
    <n v="923.58"/>
    <x v="1"/>
    <x v="1"/>
  </r>
  <r>
    <x v="31"/>
    <s v="Lenovo Yoga Tab 2 10.1 Windows"/>
    <x v="0"/>
    <x v="7"/>
    <n v="1"/>
    <n v="609.52"/>
    <n v="609.52"/>
    <x v="1"/>
    <x v="2"/>
  </r>
  <r>
    <x v="31"/>
    <s v="Asus Transformer Book T100TAF-W10-DK076T"/>
    <x v="0"/>
    <x v="9"/>
    <n v="1"/>
    <n v="1074.22"/>
    <n v="1074.22"/>
    <x v="1"/>
    <x v="5"/>
  </r>
  <r>
    <x v="31"/>
    <s v="Lenovo A7600 A10-70 3G"/>
    <x v="0"/>
    <x v="7"/>
    <n v="1"/>
    <n v="571.35"/>
    <n v="571.35"/>
    <x v="1"/>
    <x v="5"/>
  </r>
  <r>
    <x v="31"/>
    <s v="Microsoft Lumia 950 XL"/>
    <x v="1"/>
    <x v="10"/>
    <n v="1"/>
    <n v="800.97"/>
    <n v="800.97"/>
    <x v="1"/>
    <x v="5"/>
  </r>
  <r>
    <x v="31"/>
    <s v="Lenovo IdeaPad Miix 300-10"/>
    <x v="0"/>
    <x v="7"/>
    <n v="1"/>
    <n v="1030.1500000000001"/>
    <n v="1030.1500000000001"/>
    <x v="1"/>
    <x v="4"/>
  </r>
  <r>
    <x v="31"/>
    <s v="Sony Ericsson Xperia arc S"/>
    <x v="1"/>
    <x v="6"/>
    <n v="1"/>
    <n v="653.22"/>
    <n v="653.22"/>
    <x v="1"/>
    <x v="4"/>
  </r>
  <r>
    <x v="31"/>
    <s v="Samsung Galaxy Tab 3 Lite 7.0 3G"/>
    <x v="0"/>
    <x v="0"/>
    <n v="1"/>
    <n v="1725.57"/>
    <n v="1725.57"/>
    <x v="1"/>
    <x v="0"/>
  </r>
  <r>
    <x v="31"/>
    <s v="Acer Aspire Switch 10 E"/>
    <x v="0"/>
    <x v="8"/>
    <n v="1"/>
    <n v="1278.8800000000001"/>
    <n v="1278.8800000000001"/>
    <x v="0"/>
    <x v="1"/>
  </r>
  <r>
    <x v="31"/>
    <s v="LG G2"/>
    <x v="1"/>
    <x v="2"/>
    <n v="1"/>
    <n v="689.14"/>
    <n v="689.14"/>
    <x v="0"/>
    <x v="2"/>
  </r>
  <r>
    <x v="31"/>
    <s v="Lenovo Yoga Tab 3 850F Wi-Fi"/>
    <x v="0"/>
    <x v="7"/>
    <n v="1"/>
    <n v="1004.91"/>
    <n v="1004.91"/>
    <x v="0"/>
    <x v="4"/>
  </r>
  <r>
    <x v="31"/>
    <s v="Samsung Galaxy Note 4"/>
    <x v="1"/>
    <x v="0"/>
    <n v="1"/>
    <n v="1444.09"/>
    <n v="1444.09"/>
    <x v="0"/>
    <x v="4"/>
  </r>
  <r>
    <x v="31"/>
    <s v="Nokia N8"/>
    <x v="1"/>
    <x v="3"/>
    <n v="1"/>
    <n v="271.89"/>
    <n v="271.89"/>
    <x v="0"/>
    <x v="1"/>
  </r>
  <r>
    <x v="31"/>
    <s v="Sony Xperia Z3+"/>
    <x v="1"/>
    <x v="6"/>
    <n v="1"/>
    <n v="1072.4100000000001"/>
    <n v="1072.4100000000001"/>
    <x v="0"/>
    <x v="3"/>
  </r>
  <r>
    <x v="31"/>
    <s v="Lenovo Vibe X2"/>
    <x v="1"/>
    <x v="7"/>
    <n v="1"/>
    <n v="626.70000000000005"/>
    <n v="626.70000000000005"/>
    <x v="2"/>
    <x v="0"/>
  </r>
  <r>
    <x v="31"/>
    <s v="Apple iPad Mini 2"/>
    <x v="0"/>
    <x v="5"/>
    <n v="1"/>
    <n v="2610.87"/>
    <n v="2610.87"/>
    <x v="2"/>
    <x v="5"/>
  </r>
  <r>
    <x v="31"/>
    <s v="Acer Iconia B1-711 3G"/>
    <x v="0"/>
    <x v="8"/>
    <n v="1"/>
    <n v="1026.92"/>
    <n v="1026.92"/>
    <x v="0"/>
    <x v="5"/>
  </r>
  <r>
    <x v="31"/>
    <s v="Huawei P10"/>
    <x v="1"/>
    <x v="4"/>
    <n v="1"/>
    <n v="1244.1199999999999"/>
    <n v="1244.1199999999999"/>
    <x v="0"/>
    <x v="4"/>
  </r>
  <r>
    <x v="31"/>
    <s v="Samsung Galaxy S III"/>
    <x v="1"/>
    <x v="0"/>
    <n v="1"/>
    <n v="1379.54"/>
    <n v="1379.54"/>
    <x v="0"/>
    <x v="2"/>
  </r>
  <r>
    <x v="31"/>
    <s v="Samsung Galaxy S7"/>
    <x v="1"/>
    <x v="0"/>
    <n v="1"/>
    <n v="1876.91"/>
    <n v="1876.91"/>
    <x v="0"/>
    <x v="4"/>
  </r>
  <r>
    <x v="31"/>
    <s v="Asus Transformer 3 Pro"/>
    <x v="0"/>
    <x v="9"/>
    <n v="1"/>
    <n v="1418.09"/>
    <n v="1418.09"/>
    <x v="0"/>
    <x v="0"/>
  </r>
  <r>
    <x v="31"/>
    <s v="Apple iPad Mini 3 LTE"/>
    <x v="0"/>
    <x v="5"/>
    <n v="1"/>
    <n v="2661.8"/>
    <n v="2661.8"/>
    <x v="0"/>
    <x v="5"/>
  </r>
  <r>
    <x v="32"/>
    <s v="Apple iPhone 4"/>
    <x v="1"/>
    <x v="5"/>
    <n v="1"/>
    <n v="1329.1"/>
    <n v="1329.1"/>
    <x v="0"/>
    <x v="4"/>
  </r>
  <r>
    <x v="32"/>
    <s v="Samsung Galaxy Note 8.0 3G"/>
    <x v="0"/>
    <x v="0"/>
    <n v="1"/>
    <n v="1652.05"/>
    <n v="1652.05"/>
    <x v="0"/>
    <x v="5"/>
  </r>
  <r>
    <x v="32"/>
    <s v="Acer Iconia One 7 B1-770 Wi-Fi"/>
    <x v="0"/>
    <x v="8"/>
    <n v="1"/>
    <n v="1290.8599999999999"/>
    <n v="1290.8599999999999"/>
    <x v="0"/>
    <x v="1"/>
  </r>
  <r>
    <x v="32"/>
    <s v="Samsung Galaxy Tab S 8.4 LTE"/>
    <x v="0"/>
    <x v="0"/>
    <n v="1"/>
    <n v="1642.45"/>
    <n v="1642.45"/>
    <x v="0"/>
    <x v="3"/>
  </r>
  <r>
    <x v="32"/>
    <s v="Samsung Galaxy Tab 4 10.1 LTE"/>
    <x v="0"/>
    <x v="0"/>
    <n v="1"/>
    <n v="1763.76"/>
    <n v="1763.76"/>
    <x v="2"/>
    <x v="4"/>
  </r>
  <r>
    <x v="32"/>
    <s v="Apple iPad Mini 3 LTE"/>
    <x v="0"/>
    <x v="5"/>
    <n v="1"/>
    <n v="2661.8"/>
    <n v="2661.8"/>
    <x v="2"/>
    <x v="4"/>
  </r>
  <r>
    <x v="32"/>
    <s v="Samsung Galaxy Tab 10.1 3G"/>
    <x v="0"/>
    <x v="0"/>
    <n v="1"/>
    <n v="1398.86"/>
    <n v="1398.86"/>
    <x v="2"/>
    <x v="0"/>
  </r>
  <r>
    <x v="32"/>
    <s v="Acer Iconia Tab A210"/>
    <x v="0"/>
    <x v="8"/>
    <n v="1"/>
    <n v="947.8"/>
    <n v="947.8"/>
    <x v="2"/>
    <x v="2"/>
  </r>
  <r>
    <x v="32"/>
    <s v="Apple iPad 4"/>
    <x v="0"/>
    <x v="5"/>
    <n v="1"/>
    <n v="2532.44"/>
    <n v="2532.44"/>
    <x v="2"/>
    <x v="2"/>
  </r>
  <r>
    <x v="32"/>
    <s v="Samsung Galaxy S6 Edge+"/>
    <x v="1"/>
    <x v="0"/>
    <n v="2"/>
    <n v="1545.03"/>
    <n v="3090.06"/>
    <x v="2"/>
    <x v="1"/>
  </r>
  <r>
    <x v="32"/>
    <s v="Lenovo Tab S8"/>
    <x v="0"/>
    <x v="7"/>
    <n v="1"/>
    <n v="551.35"/>
    <n v="551.35"/>
    <x v="2"/>
    <x v="0"/>
  </r>
  <r>
    <x v="32"/>
    <s v="Samsung Galaxy Tab 7 Plus Wi-Fi"/>
    <x v="0"/>
    <x v="0"/>
    <n v="1"/>
    <n v="1465.28"/>
    <n v="1465.28"/>
    <x v="0"/>
    <x v="1"/>
  </r>
  <r>
    <x v="32"/>
    <s v="Huawei MediaPad M3 WiFi"/>
    <x v="0"/>
    <x v="4"/>
    <n v="1"/>
    <n v="994.22"/>
    <n v="994.22"/>
    <x v="0"/>
    <x v="4"/>
  </r>
  <r>
    <x v="32"/>
    <s v="Samsung Galaxy W"/>
    <x v="1"/>
    <x v="0"/>
    <n v="1"/>
    <n v="1137.8599999999999"/>
    <n v="1137.8599999999999"/>
    <x v="0"/>
    <x v="3"/>
  </r>
  <r>
    <x v="32"/>
    <s v="Lenovo Yoga Tab 2 10.1 Windows"/>
    <x v="0"/>
    <x v="7"/>
    <n v="1"/>
    <n v="609.52"/>
    <n v="609.52"/>
    <x v="0"/>
    <x v="3"/>
  </r>
  <r>
    <x v="32"/>
    <s v="Samsung Galaxy Note 8"/>
    <x v="1"/>
    <x v="0"/>
    <n v="1"/>
    <n v="2078.89"/>
    <n v="2078.89"/>
    <x v="0"/>
    <x v="3"/>
  </r>
  <r>
    <x v="32"/>
    <s v="Lenovo Yoga 2 8.0"/>
    <x v="0"/>
    <x v="7"/>
    <n v="1"/>
    <n v="630.99"/>
    <n v="630.99"/>
    <x v="0"/>
    <x v="0"/>
  </r>
  <r>
    <x v="32"/>
    <s v="Lenovo A2107"/>
    <x v="0"/>
    <x v="7"/>
    <n v="1"/>
    <n v="467.15"/>
    <n v="467.15"/>
    <x v="0"/>
    <x v="0"/>
  </r>
  <r>
    <x v="32"/>
    <s v="Acer Iconia One 10 B3-A20 Wi-Fi"/>
    <x v="0"/>
    <x v="8"/>
    <n v="1"/>
    <n v="1227.9000000000001"/>
    <n v="1227.9000000000001"/>
    <x v="1"/>
    <x v="1"/>
  </r>
  <r>
    <x v="32"/>
    <s v="Samsung Galaxy Note 10.1 2014 edition LTE"/>
    <x v="0"/>
    <x v="0"/>
    <n v="1"/>
    <n v="1512.49"/>
    <n v="1512.49"/>
    <x v="1"/>
    <x v="1"/>
  </r>
  <r>
    <x v="32"/>
    <s v="Samsung Infuse 4G"/>
    <x v="1"/>
    <x v="0"/>
    <n v="1"/>
    <n v="1117.92"/>
    <n v="1117.92"/>
    <x v="1"/>
    <x v="0"/>
  </r>
  <r>
    <x v="32"/>
    <s v="Acer Iconia One 10 B3-A20 Wi-Fi"/>
    <x v="0"/>
    <x v="8"/>
    <n v="1"/>
    <n v="1227.9000000000001"/>
    <n v="1227.9000000000001"/>
    <x v="1"/>
    <x v="1"/>
  </r>
  <r>
    <x v="32"/>
    <s v="Lenovo Yoga Tab 3 Plus LTE"/>
    <x v="0"/>
    <x v="7"/>
    <n v="1"/>
    <n v="958.86"/>
    <n v="958.86"/>
    <x v="1"/>
    <x v="5"/>
  </r>
  <r>
    <x v="32"/>
    <s v="Samsung Galaxy Tab 7 Plus 3G"/>
    <x v="0"/>
    <x v="0"/>
    <n v="1"/>
    <n v="1331.25"/>
    <n v="1331.25"/>
    <x v="1"/>
    <x v="0"/>
  </r>
  <r>
    <x v="32"/>
    <s v="Samsung Galaxy Tab A 10.1 Wi-Fi"/>
    <x v="0"/>
    <x v="0"/>
    <n v="1"/>
    <n v="2116.0500000000002"/>
    <n v="2116.0500000000002"/>
    <x v="1"/>
    <x v="4"/>
  </r>
  <r>
    <x v="32"/>
    <s v="HTC U11"/>
    <x v="1"/>
    <x v="1"/>
    <n v="1"/>
    <n v="1478.55"/>
    <n v="1478.55"/>
    <x v="1"/>
    <x v="1"/>
  </r>
  <r>
    <x v="32"/>
    <s v="Apple iPad mini"/>
    <x v="0"/>
    <x v="5"/>
    <n v="1"/>
    <n v="2589.2199999999998"/>
    <n v="2589.2199999999998"/>
    <x v="1"/>
    <x v="3"/>
  </r>
  <r>
    <x v="32"/>
    <s v="Microsoft Lumia 950"/>
    <x v="1"/>
    <x v="10"/>
    <n v="1"/>
    <n v="780.3"/>
    <n v="780.3"/>
    <x v="1"/>
    <x v="1"/>
  </r>
  <r>
    <x v="33"/>
    <s v="HTC Sensation"/>
    <x v="1"/>
    <x v="1"/>
    <n v="1"/>
    <n v="732.58"/>
    <n v="732.58"/>
    <x v="1"/>
    <x v="3"/>
  </r>
  <r>
    <x v="33"/>
    <s v="Samsung Galaxy Note 10.1 2014 edition 3G"/>
    <x v="0"/>
    <x v="0"/>
    <n v="1"/>
    <n v="1693.6"/>
    <n v="1693.6"/>
    <x v="1"/>
    <x v="2"/>
  </r>
  <r>
    <x v="33"/>
    <s v="LG G6"/>
    <x v="1"/>
    <x v="2"/>
    <n v="1"/>
    <n v="1245.6300000000001"/>
    <n v="1245.6300000000001"/>
    <x v="1"/>
    <x v="0"/>
  </r>
  <r>
    <x v="33"/>
    <s v="Nokia Lumia 900"/>
    <x v="1"/>
    <x v="3"/>
    <n v="1"/>
    <n v="568.83000000000004"/>
    <n v="568.83000000000004"/>
    <x v="0"/>
    <x v="3"/>
  </r>
  <r>
    <x v="33"/>
    <s v="Huawei MediaPad M2 10.0 LTE"/>
    <x v="0"/>
    <x v="4"/>
    <n v="1"/>
    <n v="951.05"/>
    <n v="951.05"/>
    <x v="0"/>
    <x v="1"/>
  </r>
  <r>
    <x v="33"/>
    <s v="Motorola Atrix 4G"/>
    <x v="1"/>
    <x v="12"/>
    <n v="1"/>
    <n v="381.88"/>
    <n v="381.88"/>
    <x v="0"/>
    <x v="5"/>
  </r>
  <r>
    <x v="33"/>
    <s v="Apple iPad 3 LTE"/>
    <x v="0"/>
    <x v="5"/>
    <n v="1"/>
    <n v="2446.29"/>
    <n v="2446.29"/>
    <x v="0"/>
    <x v="0"/>
  </r>
  <r>
    <x v="33"/>
    <s v="Apple iPhone 5S"/>
    <x v="1"/>
    <x v="5"/>
    <n v="1"/>
    <n v="1839.54"/>
    <n v="1839.54"/>
    <x v="0"/>
    <x v="3"/>
  </r>
  <r>
    <x v="33"/>
    <s v="Microsoft Lumia 650"/>
    <x v="1"/>
    <x v="10"/>
    <n v="1"/>
    <n v="1048.67"/>
    <n v="1048.67"/>
    <x v="0"/>
    <x v="5"/>
  </r>
  <r>
    <x v="33"/>
    <s v="Samsung Galaxy S"/>
    <x v="1"/>
    <x v="0"/>
    <n v="1"/>
    <n v="932.74"/>
    <n v="932.74"/>
    <x v="0"/>
    <x v="0"/>
  </r>
  <r>
    <x v="33"/>
    <s v="Samsung Galaxy Tab S 10.5 LTE"/>
    <x v="0"/>
    <x v="0"/>
    <n v="1"/>
    <n v="1718.13"/>
    <n v="1718.13"/>
    <x v="0"/>
    <x v="2"/>
  </r>
  <r>
    <x v="33"/>
    <s v="Nokia E6-00"/>
    <x v="1"/>
    <x v="3"/>
    <n v="1"/>
    <n v="490.82"/>
    <n v="490.82"/>
    <x v="0"/>
    <x v="1"/>
  </r>
  <r>
    <x v="33"/>
    <s v="HTC Desire Z"/>
    <x v="1"/>
    <x v="1"/>
    <n v="1"/>
    <n v="445.37"/>
    <n v="445.37"/>
    <x v="0"/>
    <x v="0"/>
  </r>
  <r>
    <x v="33"/>
    <s v="Sony Ericsson Xperia X10"/>
    <x v="1"/>
    <x v="6"/>
    <n v="1"/>
    <n v="513.78"/>
    <n v="513.78"/>
    <x v="0"/>
    <x v="1"/>
  </r>
  <r>
    <x v="33"/>
    <s v="Samsung Galaxy Tab 4 8.0 3G"/>
    <x v="0"/>
    <x v="0"/>
    <n v="1"/>
    <n v="1739.03"/>
    <n v="1739.03"/>
    <x v="1"/>
    <x v="2"/>
  </r>
  <r>
    <x v="33"/>
    <s v="Sony Ericsson Xperia X10"/>
    <x v="1"/>
    <x v="6"/>
    <n v="1"/>
    <n v="513.78"/>
    <n v="513.78"/>
    <x v="1"/>
    <x v="5"/>
  </r>
  <r>
    <x v="33"/>
    <s v="Nokia Lumia 900"/>
    <x v="1"/>
    <x v="3"/>
    <n v="1"/>
    <n v="568.83000000000004"/>
    <n v="568.83000000000004"/>
    <x v="1"/>
    <x v="0"/>
  </r>
  <r>
    <x v="33"/>
    <s v="Samsung Galaxy Tab S 10.5 Wi-Fi"/>
    <x v="0"/>
    <x v="0"/>
    <n v="1"/>
    <n v="1702.18"/>
    <n v="1702.18"/>
    <x v="1"/>
    <x v="5"/>
  </r>
  <r>
    <x v="33"/>
    <s v="Lenovo Tab 3 A8-50M LTE"/>
    <x v="0"/>
    <x v="7"/>
    <n v="1"/>
    <n v="919.98"/>
    <n v="919.98"/>
    <x v="2"/>
    <x v="3"/>
  </r>
  <r>
    <x v="34"/>
    <s v="Motorola Atrix 4G"/>
    <x v="1"/>
    <x v="12"/>
    <n v="1"/>
    <n v="381.88"/>
    <n v="381.88"/>
    <x v="1"/>
    <x v="2"/>
  </r>
  <r>
    <x v="34"/>
    <s v="Huawei MediaPad M2 10.0 LTE"/>
    <x v="0"/>
    <x v="4"/>
    <n v="2"/>
    <n v="951.05"/>
    <n v="1902.1"/>
    <x v="1"/>
    <x v="4"/>
  </r>
  <r>
    <x v="34"/>
    <s v="Samsung Galaxy Tab A 10.1 LTE"/>
    <x v="0"/>
    <x v="0"/>
    <n v="1"/>
    <n v="2111.41"/>
    <n v="2111.41"/>
    <x v="1"/>
    <x v="5"/>
  </r>
  <r>
    <x v="34"/>
    <s v="Lenovo A7600 A10-70 3G"/>
    <x v="0"/>
    <x v="7"/>
    <n v="1"/>
    <n v="571.35"/>
    <n v="571.35"/>
    <x v="1"/>
    <x v="5"/>
  </r>
  <r>
    <x v="34"/>
    <s v="Acer Iconia Talk S LTE"/>
    <x v="0"/>
    <x v="8"/>
    <n v="1"/>
    <n v="1466.95"/>
    <n v="1466.95"/>
    <x v="1"/>
    <x v="1"/>
  </r>
  <r>
    <x v="34"/>
    <s v="Samsung Galaxy Note 10.1 2014 edition Wi-Fi"/>
    <x v="0"/>
    <x v="0"/>
    <n v="1"/>
    <n v="1530.34"/>
    <n v="1530.34"/>
    <x v="0"/>
    <x v="0"/>
  </r>
  <r>
    <x v="34"/>
    <s v="Samsung Galaxy Tab Active"/>
    <x v="0"/>
    <x v="0"/>
    <n v="1"/>
    <n v="1734.18"/>
    <n v="1734.18"/>
    <x v="0"/>
    <x v="4"/>
  </r>
  <r>
    <x v="34"/>
    <s v="Samsung Galaxy Tab 2 10.1"/>
    <x v="0"/>
    <x v="0"/>
    <n v="1"/>
    <n v="1415.4"/>
    <n v="1415.4"/>
    <x v="0"/>
    <x v="4"/>
  </r>
  <r>
    <x v="34"/>
    <s v="Huawei MediaPad M1 8.0 Wi-Fi"/>
    <x v="0"/>
    <x v="4"/>
    <n v="1"/>
    <n v="755.52"/>
    <n v="755.52"/>
    <x v="0"/>
    <x v="3"/>
  </r>
  <r>
    <x v="34"/>
    <s v="Samsung Galaxy Tab S 8.4 Wi-Fi"/>
    <x v="0"/>
    <x v="0"/>
    <n v="1"/>
    <n v="1740.35"/>
    <n v="1740.35"/>
    <x v="0"/>
    <x v="2"/>
  </r>
  <r>
    <x v="34"/>
    <s v="Nokia N8"/>
    <x v="1"/>
    <x v="3"/>
    <n v="1"/>
    <n v="271.89"/>
    <n v="271.89"/>
    <x v="0"/>
    <x v="3"/>
  </r>
  <r>
    <x v="34"/>
    <s v="HTC Desire S"/>
    <x v="1"/>
    <x v="1"/>
    <n v="1"/>
    <n v="733.63"/>
    <n v="733.63"/>
    <x v="0"/>
    <x v="1"/>
  </r>
  <r>
    <x v="34"/>
    <s v="Asus VivoTab RT"/>
    <x v="0"/>
    <x v="9"/>
    <n v="1"/>
    <n v="848.64"/>
    <n v="848.64"/>
    <x v="1"/>
    <x v="0"/>
  </r>
  <r>
    <x v="34"/>
    <s v="Sony Ericsson Xperia Neo"/>
    <x v="1"/>
    <x v="6"/>
    <n v="1"/>
    <n v="594.89"/>
    <n v="594.89"/>
    <x v="1"/>
    <x v="1"/>
  </r>
  <r>
    <x v="34"/>
    <s v="Huawei Ideos S7"/>
    <x v="0"/>
    <x v="4"/>
    <n v="1"/>
    <n v="310.67"/>
    <n v="310.67"/>
    <x v="1"/>
    <x v="1"/>
  </r>
  <r>
    <x v="34"/>
    <s v="Asus Eee Pad Transformer TF101"/>
    <x v="0"/>
    <x v="9"/>
    <n v="1"/>
    <n v="735.07"/>
    <n v="735.07"/>
    <x v="1"/>
    <x v="2"/>
  </r>
  <r>
    <x v="34"/>
    <s v="Samsung Galaxy S8+"/>
    <x v="1"/>
    <x v="0"/>
    <n v="1"/>
    <n v="2052.0300000000002"/>
    <n v="2052.0300000000002"/>
    <x v="1"/>
    <x v="2"/>
  </r>
  <r>
    <x v="34"/>
    <s v="Sony Tablet P"/>
    <x v="0"/>
    <x v="6"/>
    <n v="1"/>
    <n v="448.81"/>
    <n v="448.81"/>
    <x v="1"/>
    <x v="2"/>
  </r>
  <r>
    <x v="34"/>
    <s v="Apple iPhone 7 Plus"/>
    <x v="1"/>
    <x v="5"/>
    <n v="1"/>
    <n v="2336.23"/>
    <n v="2336.23"/>
    <x v="1"/>
    <x v="5"/>
  </r>
  <r>
    <x v="34"/>
    <s v="LG G5"/>
    <x v="1"/>
    <x v="2"/>
    <n v="1"/>
    <n v="1199.24"/>
    <n v="1199.24"/>
    <x v="2"/>
    <x v="3"/>
  </r>
  <r>
    <x v="34"/>
    <s v="Lenovo Yoga Tab 3 Plus LTE"/>
    <x v="0"/>
    <x v="7"/>
    <n v="1"/>
    <n v="958.86"/>
    <n v="958.86"/>
    <x v="0"/>
    <x v="3"/>
  </r>
  <r>
    <x v="34"/>
    <s v="LG Optimus One P500"/>
    <x v="1"/>
    <x v="2"/>
    <n v="1"/>
    <n v="294.16000000000003"/>
    <n v="294.16000000000003"/>
    <x v="0"/>
    <x v="5"/>
  </r>
  <r>
    <x v="34"/>
    <s v="Apple iPhone 6S Plus"/>
    <x v="1"/>
    <x v="5"/>
    <n v="1"/>
    <n v="2090.0700000000002"/>
    <n v="2090.0700000000002"/>
    <x v="0"/>
    <x v="1"/>
  </r>
  <r>
    <x v="34"/>
    <s v="Apple iPad mini 3"/>
    <x v="0"/>
    <x v="5"/>
    <n v="1"/>
    <n v="2687.09"/>
    <n v="2687.09"/>
    <x v="1"/>
    <x v="5"/>
  </r>
  <r>
    <x v="34"/>
    <s v="Samsung Galaxy Note 10.1 3G"/>
    <x v="0"/>
    <x v="0"/>
    <n v="1"/>
    <n v="1555.41"/>
    <n v="1555.41"/>
    <x v="1"/>
    <x v="3"/>
  </r>
  <r>
    <x v="34"/>
    <s v="Samsung Galaxy Note 5"/>
    <x v="1"/>
    <x v="0"/>
    <n v="1"/>
    <n v="1602.93"/>
    <n v="1602.93"/>
    <x v="1"/>
    <x v="3"/>
  </r>
  <r>
    <x v="34"/>
    <s v="Samsung Galaxy Tab 8.9 Wi-Fi"/>
    <x v="0"/>
    <x v="0"/>
    <n v="1"/>
    <n v="1474.04"/>
    <n v="1474.04"/>
    <x v="1"/>
    <x v="3"/>
  </r>
  <r>
    <x v="34"/>
    <s v="HTC Desire HD"/>
    <x v="1"/>
    <x v="1"/>
    <n v="1"/>
    <n v="350.76"/>
    <n v="350.76"/>
    <x v="1"/>
    <x v="5"/>
  </r>
  <r>
    <x v="34"/>
    <s v="Samsung Galaxy Note Pro 12.2 Wi-Fi"/>
    <x v="0"/>
    <x v="0"/>
    <n v="1"/>
    <n v="1692.64"/>
    <n v="1692.64"/>
    <x v="1"/>
    <x v="0"/>
  </r>
  <r>
    <x v="34"/>
    <s v="Apple iPhone 4"/>
    <x v="1"/>
    <x v="5"/>
    <n v="1"/>
    <n v="1329.1"/>
    <n v="1329.1"/>
    <x v="1"/>
    <x v="3"/>
  </r>
  <r>
    <x v="34"/>
    <s v="Lenovo Tab3 A7-10I 3G"/>
    <x v="0"/>
    <x v="7"/>
    <n v="1"/>
    <n v="964.48"/>
    <n v="964.48"/>
    <x v="1"/>
    <x v="5"/>
  </r>
  <r>
    <x v="34"/>
    <s v="Samsung Galaxy Tab A 9.7 Wi-Fi"/>
    <x v="0"/>
    <x v="0"/>
    <n v="1"/>
    <n v="1832.05"/>
    <n v="1832.05"/>
    <x v="1"/>
    <x v="0"/>
  </r>
  <r>
    <x v="34"/>
    <s v="Samsung Galaxy Note II"/>
    <x v="1"/>
    <x v="0"/>
    <n v="1"/>
    <n v="1202.6600000000001"/>
    <n v="1202.6600000000001"/>
    <x v="1"/>
    <x v="3"/>
  </r>
  <r>
    <x v="34"/>
    <s v="Samsung Galaxy Tab A 10.1 Wi-Fi"/>
    <x v="0"/>
    <x v="0"/>
    <n v="1"/>
    <n v="2116.0500000000002"/>
    <n v="2116.0500000000002"/>
    <x v="1"/>
    <x v="5"/>
  </r>
  <r>
    <x v="34"/>
    <s v="Samsung Galaxy Note 10.1 2014 edition LTE"/>
    <x v="0"/>
    <x v="0"/>
    <n v="1"/>
    <n v="1512.49"/>
    <n v="1512.49"/>
    <x v="1"/>
    <x v="5"/>
  </r>
  <r>
    <x v="34"/>
    <s v="Apple iPad Wi-Fi"/>
    <x v="0"/>
    <x v="5"/>
    <n v="1"/>
    <n v="2328.44"/>
    <n v="2328.44"/>
    <x v="1"/>
    <x v="5"/>
  </r>
  <r>
    <x v="35"/>
    <s v="Sony Xperia Tablet Z4 LTE"/>
    <x v="0"/>
    <x v="6"/>
    <n v="1"/>
    <n v="888.34"/>
    <n v="888.34"/>
    <x v="1"/>
    <x v="4"/>
  </r>
  <r>
    <x v="35"/>
    <s v="Samsung Galaxy Tab A 9.7 Wi-Fi"/>
    <x v="0"/>
    <x v="0"/>
    <n v="1"/>
    <n v="1832.05"/>
    <n v="1832.05"/>
    <x v="1"/>
    <x v="5"/>
  </r>
  <r>
    <x v="35"/>
    <s v="HTC Desire Z"/>
    <x v="1"/>
    <x v="1"/>
    <n v="1"/>
    <n v="445.37"/>
    <n v="445.37"/>
    <x v="1"/>
    <x v="1"/>
  </r>
  <r>
    <x v="35"/>
    <s v="Apple iPad 3 LTE"/>
    <x v="0"/>
    <x v="5"/>
    <n v="1"/>
    <n v="2446.29"/>
    <n v="2446.29"/>
    <x v="1"/>
    <x v="3"/>
  </r>
  <r>
    <x v="35"/>
    <s v="Asus Transformer Book T100TAF-W10-DK076T"/>
    <x v="0"/>
    <x v="9"/>
    <n v="1"/>
    <n v="1074.22"/>
    <n v="1074.22"/>
    <x v="1"/>
    <x v="1"/>
  </r>
  <r>
    <x v="35"/>
    <s v="Lenovo IdeaPad Miix 300-10"/>
    <x v="0"/>
    <x v="7"/>
    <n v="1"/>
    <n v="1030.1500000000001"/>
    <n v="1030.1500000000001"/>
    <x v="1"/>
    <x v="3"/>
  </r>
  <r>
    <x v="35"/>
    <s v="Acer Iconia Tab A500"/>
    <x v="0"/>
    <x v="8"/>
    <n v="1"/>
    <n v="824.7"/>
    <n v="824.7"/>
    <x v="1"/>
    <x v="5"/>
  </r>
  <r>
    <x v="35"/>
    <s v="Samsung Galaxy S II"/>
    <x v="1"/>
    <x v="0"/>
    <n v="1"/>
    <n v="1104.6199999999999"/>
    <n v="1104.6199999999999"/>
    <x v="1"/>
    <x v="5"/>
  </r>
  <r>
    <x v="35"/>
    <s v="Apple iPad 4 LTE"/>
    <x v="0"/>
    <x v="5"/>
    <n v="1"/>
    <n v="2511.85"/>
    <n v="2511.85"/>
    <x v="1"/>
    <x v="1"/>
  </r>
  <r>
    <x v="35"/>
    <s v="HTC Legend"/>
    <x v="1"/>
    <x v="1"/>
    <n v="1"/>
    <n v="429.56"/>
    <n v="429.56"/>
    <x v="1"/>
    <x v="3"/>
  </r>
  <r>
    <x v="35"/>
    <s v="Samsung Galaxy Tab 3 10.1 LTE"/>
    <x v="0"/>
    <x v="0"/>
    <n v="1"/>
    <n v="1588.31"/>
    <n v="1588.31"/>
    <x v="1"/>
    <x v="2"/>
  </r>
  <r>
    <x v="35"/>
    <s v="Sony Xperia Tablet Z4 Wi-Fi"/>
    <x v="0"/>
    <x v="6"/>
    <n v="1"/>
    <n v="844.87"/>
    <n v="844.87"/>
    <x v="1"/>
    <x v="4"/>
  </r>
  <r>
    <x v="35"/>
    <s v="Samsung Galaxy S7"/>
    <x v="1"/>
    <x v="0"/>
    <n v="1"/>
    <n v="1876.91"/>
    <n v="1876.91"/>
    <x v="1"/>
    <x v="2"/>
  </r>
  <r>
    <x v="35"/>
    <s v="Lenovo Yoga Tab 3 850F Wi-Fi"/>
    <x v="0"/>
    <x v="7"/>
    <n v="1"/>
    <n v="1004.91"/>
    <n v="1004.91"/>
    <x v="1"/>
    <x v="5"/>
  </r>
  <r>
    <x v="35"/>
    <s v="HTC 10"/>
    <x v="1"/>
    <x v="1"/>
    <n v="1"/>
    <n v="1211.92"/>
    <n v="1211.92"/>
    <x v="1"/>
    <x v="3"/>
  </r>
  <r>
    <x v="35"/>
    <s v="Sony Xperia Z"/>
    <x v="1"/>
    <x v="6"/>
    <n v="1"/>
    <n v="901.77"/>
    <n v="901.77"/>
    <x v="1"/>
    <x v="5"/>
  </r>
  <r>
    <x v="35"/>
    <s v="LG Nexus 5"/>
    <x v="1"/>
    <x v="2"/>
    <n v="1"/>
    <n v="627.42999999999995"/>
    <n v="627.42999999999995"/>
    <x v="1"/>
    <x v="3"/>
  </r>
  <r>
    <x v="35"/>
    <s v="LG V30"/>
    <x v="1"/>
    <x v="2"/>
    <n v="1"/>
    <n v="1337.95"/>
    <n v="1337.95"/>
    <x v="0"/>
    <x v="5"/>
  </r>
  <r>
    <x v="35"/>
    <s v="Samsung ATIV S"/>
    <x v="1"/>
    <x v="0"/>
    <n v="1"/>
    <n v="1393.03"/>
    <n v="1393.03"/>
    <x v="0"/>
    <x v="2"/>
  </r>
  <r>
    <x v="35"/>
    <s v="Samsung Galaxy Tab Pro 8.4 LTE"/>
    <x v="0"/>
    <x v="0"/>
    <n v="1"/>
    <n v="1651.62"/>
    <n v="1651.62"/>
    <x v="0"/>
    <x v="4"/>
  </r>
  <r>
    <x v="35"/>
    <s v="Asus Transformer Mini T102"/>
    <x v="0"/>
    <x v="9"/>
    <n v="1"/>
    <n v="1504.09"/>
    <n v="1504.09"/>
    <x v="1"/>
    <x v="3"/>
  </r>
  <r>
    <x v="35"/>
    <s v="Huawei MediaPad T1 8.0 LTE"/>
    <x v="0"/>
    <x v="4"/>
    <n v="1"/>
    <n v="606.1"/>
    <n v="606.1"/>
    <x v="1"/>
    <x v="4"/>
  </r>
  <r>
    <x v="35"/>
    <s v="Acer Iconia Tab 10"/>
    <x v="0"/>
    <x v="8"/>
    <n v="1"/>
    <n v="1248.77"/>
    <n v="1248.77"/>
    <x v="1"/>
    <x v="3"/>
  </r>
  <r>
    <x v="35"/>
    <s v="Samsung Galaxy Tab 3 10.1 Wi-Fi"/>
    <x v="0"/>
    <x v="0"/>
    <n v="1"/>
    <n v="1694.88"/>
    <n v="1694.88"/>
    <x v="1"/>
    <x v="4"/>
  </r>
  <r>
    <x v="35"/>
    <s v="BlackBerry DTEK60"/>
    <x v="1"/>
    <x v="11"/>
    <n v="1"/>
    <n v="1135.1400000000001"/>
    <n v="1135.1400000000001"/>
    <x v="1"/>
    <x v="0"/>
  </r>
  <r>
    <x v="35"/>
    <s v="Samsung Galaxy Tab 7 Plus Wi-Fi"/>
    <x v="0"/>
    <x v="0"/>
    <n v="2"/>
    <n v="1465.28"/>
    <n v="2930.56"/>
    <x v="1"/>
    <x v="3"/>
  </r>
  <r>
    <x v="35"/>
    <s v="Samsung Galaxy Tab E 96 Wi-Fi"/>
    <x v="0"/>
    <x v="0"/>
    <n v="1"/>
    <n v="1849.56"/>
    <n v="1849.56"/>
    <x v="1"/>
    <x v="1"/>
  </r>
  <r>
    <x v="35"/>
    <s v="HTC One (M8)"/>
    <x v="1"/>
    <x v="1"/>
    <n v="1"/>
    <n v="898.79"/>
    <n v="898.79"/>
    <x v="1"/>
    <x v="0"/>
  </r>
  <r>
    <x v="35"/>
    <s v="Huawei Mate 10 Pro"/>
    <x v="1"/>
    <x v="4"/>
    <n v="1"/>
    <n v="1260.55"/>
    <n v="1260.55"/>
    <x v="1"/>
    <x v="2"/>
  </r>
  <r>
    <x v="35"/>
    <s v="Acer Iconia B1-710"/>
    <x v="0"/>
    <x v="8"/>
    <n v="1"/>
    <n v="1163.81"/>
    <n v="1163.81"/>
    <x v="1"/>
    <x v="0"/>
  </r>
  <r>
    <x v="35"/>
    <s v="Sony Xperia Tablet Z2 LTE"/>
    <x v="0"/>
    <x v="6"/>
    <n v="1"/>
    <n v="798.93"/>
    <n v="798.93"/>
    <x v="2"/>
    <x v="3"/>
  </r>
  <r>
    <x v="35"/>
    <s v="Huawei MediaPad M3 WiFi"/>
    <x v="0"/>
    <x v="4"/>
    <n v="1"/>
    <n v="994.22"/>
    <n v="994.22"/>
    <x v="2"/>
    <x v="5"/>
  </r>
  <r>
    <x v="35"/>
    <s v="Apple iPhone 8"/>
    <x v="1"/>
    <x v="5"/>
    <n v="1"/>
    <n v="2324.1799999999998"/>
    <n v="2324.1799999999998"/>
    <x v="2"/>
    <x v="4"/>
  </r>
  <r>
    <x v="36"/>
    <s v="LG Optimus One P500"/>
    <x v="1"/>
    <x v="2"/>
    <n v="1"/>
    <n v="294.16000000000003"/>
    <n v="294.16000000000003"/>
    <x v="0"/>
    <x v="1"/>
  </r>
  <r>
    <x v="36"/>
    <s v="Samsung Galaxy S8"/>
    <x v="1"/>
    <x v="0"/>
    <n v="1"/>
    <n v="2063.84"/>
    <n v="2063.84"/>
    <x v="0"/>
    <x v="0"/>
  </r>
  <r>
    <x v="36"/>
    <s v="Apple iPad Wi-Fi"/>
    <x v="0"/>
    <x v="5"/>
    <n v="1"/>
    <n v="2328.44"/>
    <n v="2328.44"/>
    <x v="0"/>
    <x v="4"/>
  </r>
  <r>
    <x v="36"/>
    <s v="Sony Xperia Tablet Z2 Wi-Fi"/>
    <x v="0"/>
    <x v="6"/>
    <n v="1"/>
    <n v="792.84"/>
    <n v="792.84"/>
    <x v="0"/>
    <x v="3"/>
  </r>
  <r>
    <x v="36"/>
    <s v="Huawei MediaPad M1 8.0 LTE"/>
    <x v="0"/>
    <x v="4"/>
    <n v="1"/>
    <n v="721.66"/>
    <n v="721.66"/>
    <x v="0"/>
    <x v="3"/>
  </r>
  <r>
    <x v="36"/>
    <s v="Samsung Galaxy Tab 3 7.0 Wi-Fi"/>
    <x v="0"/>
    <x v="0"/>
    <n v="1"/>
    <n v="1614.59"/>
    <n v="1614.59"/>
    <x v="1"/>
    <x v="5"/>
  </r>
  <r>
    <x v="36"/>
    <s v="Asus T100TAM-DK004B"/>
    <x v="0"/>
    <x v="9"/>
    <n v="1"/>
    <n v="1074.8499999999999"/>
    <n v="1074.8499999999999"/>
    <x v="1"/>
    <x v="0"/>
  </r>
  <r>
    <x v="36"/>
    <s v="Lenovo Yoga 2 8.0 Windows"/>
    <x v="0"/>
    <x v="7"/>
    <n v="1"/>
    <n v="639.83000000000004"/>
    <n v="639.83000000000004"/>
    <x v="1"/>
    <x v="0"/>
  </r>
  <r>
    <x v="36"/>
    <s v="Samsung Galaxy Note 8.0 3G"/>
    <x v="0"/>
    <x v="0"/>
    <n v="1"/>
    <n v="1652.05"/>
    <n v="1652.05"/>
    <x v="1"/>
    <x v="2"/>
  </r>
  <r>
    <x v="36"/>
    <s v="Lenovo Yoga Tab 3 850F Wi-Fi"/>
    <x v="0"/>
    <x v="7"/>
    <n v="1"/>
    <n v="1004.91"/>
    <n v="1004.91"/>
    <x v="1"/>
    <x v="3"/>
  </r>
  <r>
    <x v="36"/>
    <s v="BlackBerry Z10"/>
    <x v="1"/>
    <x v="11"/>
    <n v="1"/>
    <n v="739.82"/>
    <n v="739.82"/>
    <x v="1"/>
    <x v="0"/>
  </r>
  <r>
    <x v="36"/>
    <s v="Apple iPad Air LTE"/>
    <x v="0"/>
    <x v="5"/>
    <n v="1"/>
    <n v="2561.4699999999998"/>
    <n v="2561.4699999999998"/>
    <x v="1"/>
    <x v="3"/>
  </r>
  <r>
    <x v="36"/>
    <s v="Samsung Galaxy S6"/>
    <x v="1"/>
    <x v="0"/>
    <n v="1"/>
    <n v="1617.61"/>
    <n v="1617.61"/>
    <x v="1"/>
    <x v="4"/>
  </r>
  <r>
    <x v="36"/>
    <s v="Samsung Galaxy Tab 3 7.0 Wi-Fi"/>
    <x v="0"/>
    <x v="0"/>
    <n v="1"/>
    <n v="1614.59"/>
    <n v="1614.59"/>
    <x v="1"/>
    <x v="1"/>
  </r>
  <r>
    <x v="36"/>
    <s v="Lenovo ThinkPad 10 2 Wi-Fi"/>
    <x v="0"/>
    <x v="7"/>
    <n v="1"/>
    <n v="692.76"/>
    <n v="692.76"/>
    <x v="1"/>
    <x v="0"/>
  </r>
  <r>
    <x v="36"/>
    <s v="Apple iPhone 7"/>
    <x v="1"/>
    <x v="5"/>
    <n v="1"/>
    <n v="2329.9899999999998"/>
    <n v="2329.9899999999998"/>
    <x v="1"/>
    <x v="4"/>
  </r>
  <r>
    <x v="36"/>
    <s v="Asus Transformer Book T100T / T100TA"/>
    <x v="0"/>
    <x v="9"/>
    <n v="1"/>
    <n v="810.33"/>
    <n v="810.33"/>
    <x v="1"/>
    <x v="3"/>
  </r>
  <r>
    <x v="36"/>
    <s v="Samsung Galaxy Tab Pro 8.4 LTE"/>
    <x v="0"/>
    <x v="0"/>
    <n v="1"/>
    <n v="1651.62"/>
    <n v="1651.62"/>
    <x v="1"/>
    <x v="3"/>
  </r>
  <r>
    <x v="36"/>
    <s v="Samsung Galaxy Tab Pro 8.4 Wi-Fi"/>
    <x v="0"/>
    <x v="0"/>
    <n v="1"/>
    <n v="1777.82"/>
    <n v="1777.82"/>
    <x v="2"/>
    <x v="4"/>
  </r>
  <r>
    <x v="36"/>
    <s v="Apple iPhone X"/>
    <x v="1"/>
    <x v="5"/>
    <n v="1"/>
    <n v="2414.98"/>
    <n v="2414.98"/>
    <x v="2"/>
    <x v="4"/>
  </r>
  <r>
    <x v="36"/>
    <s v="Nokia Lumia 800"/>
    <x v="1"/>
    <x v="3"/>
    <n v="1"/>
    <n v="452.15"/>
    <n v="452.15"/>
    <x v="0"/>
    <x v="5"/>
  </r>
  <r>
    <x v="36"/>
    <s v="Motorola Droid RAZR"/>
    <x v="1"/>
    <x v="12"/>
    <n v="1"/>
    <n v="320.16000000000003"/>
    <n v="320.16000000000003"/>
    <x v="0"/>
    <x v="0"/>
  </r>
  <r>
    <x v="36"/>
    <s v="Acer Iconia Tab A510"/>
    <x v="0"/>
    <x v="8"/>
    <n v="1"/>
    <n v="977.02"/>
    <n v="977.02"/>
    <x v="0"/>
    <x v="4"/>
  </r>
  <r>
    <x v="36"/>
    <s v="Samsung Galaxy Tab 8.9 Wi-Fi"/>
    <x v="0"/>
    <x v="0"/>
    <n v="1"/>
    <n v="1474.04"/>
    <n v="1474.04"/>
    <x v="0"/>
    <x v="0"/>
  </r>
  <r>
    <x v="36"/>
    <s v="Huawei P10"/>
    <x v="1"/>
    <x v="4"/>
    <n v="1"/>
    <n v="1244.1199999999999"/>
    <n v="1244.1199999999999"/>
    <x v="0"/>
    <x v="3"/>
  </r>
  <r>
    <x v="36"/>
    <s v="Asus MeMO Pad HD 8"/>
    <x v="0"/>
    <x v="9"/>
    <n v="1"/>
    <n v="805.39"/>
    <n v="805.39"/>
    <x v="0"/>
    <x v="1"/>
  </r>
  <r>
    <x v="36"/>
    <s v="Acer Iconia B1-710"/>
    <x v="0"/>
    <x v="8"/>
    <n v="1"/>
    <n v="1163.81"/>
    <n v="1163.81"/>
    <x v="0"/>
    <x v="4"/>
  </r>
  <r>
    <x v="36"/>
    <s v="Lenovo Tab 2 A7-30 3G"/>
    <x v="0"/>
    <x v="7"/>
    <n v="1"/>
    <n v="754.85"/>
    <n v="754.85"/>
    <x v="0"/>
    <x v="2"/>
  </r>
  <r>
    <x v="36"/>
    <s v="Apple iPad Mini 4 LTE"/>
    <x v="0"/>
    <x v="5"/>
    <n v="1"/>
    <n v="2835.95"/>
    <n v="2835.95"/>
    <x v="1"/>
    <x v="0"/>
  </r>
  <r>
    <x v="36"/>
    <s v="Samsung Galaxy Tab Active Lte"/>
    <x v="0"/>
    <x v="0"/>
    <n v="1"/>
    <n v="1755.15"/>
    <n v="1755.15"/>
    <x v="1"/>
    <x v="2"/>
  </r>
  <r>
    <x v="36"/>
    <s v="Apple iPad 3G"/>
    <x v="0"/>
    <x v="5"/>
    <n v="1"/>
    <n v="2398.9899999999998"/>
    <n v="2398.9899999999998"/>
    <x v="1"/>
    <x v="1"/>
  </r>
  <r>
    <x v="36"/>
    <s v="HTC 7 Pro"/>
    <x v="1"/>
    <x v="1"/>
    <n v="1"/>
    <n v="741.29"/>
    <n v="741.29"/>
    <x v="1"/>
    <x v="1"/>
  </r>
  <r>
    <x v="36"/>
    <s v="Apple iPad Mini 4 LTE"/>
    <x v="0"/>
    <x v="5"/>
    <n v="1"/>
    <n v="2835.95"/>
    <n v="2835.95"/>
    <x v="2"/>
    <x v="5"/>
  </r>
  <r>
    <x v="36"/>
    <s v="Lenovo Yoga 2 LTE"/>
    <x v="0"/>
    <x v="7"/>
    <n v="1"/>
    <n v="625.58000000000004"/>
    <n v="625.58000000000004"/>
    <x v="2"/>
    <x v="1"/>
  </r>
  <r>
    <x v="36"/>
    <s v="Asus Google Nexus 7 2013"/>
    <x v="0"/>
    <x v="9"/>
    <n v="1"/>
    <n v="977.74"/>
    <n v="977.74"/>
    <x v="2"/>
    <x v="5"/>
  </r>
  <r>
    <x v="36"/>
    <s v="Sony Xperia Z5"/>
    <x v="1"/>
    <x v="6"/>
    <n v="1"/>
    <n v="1055.07"/>
    <n v="1055.07"/>
    <x v="2"/>
    <x v="4"/>
  </r>
  <r>
    <x v="36"/>
    <s v="Apple iPad Wi-Fi"/>
    <x v="0"/>
    <x v="5"/>
    <n v="1"/>
    <n v="2328.44"/>
    <n v="2328.44"/>
    <x v="2"/>
    <x v="1"/>
  </r>
  <r>
    <x v="36"/>
    <s v="Samsung Galaxy S6 Edge+"/>
    <x v="1"/>
    <x v="0"/>
    <n v="1"/>
    <n v="1545.03"/>
    <n v="1545.03"/>
    <x v="0"/>
    <x v="0"/>
  </r>
  <r>
    <x v="36"/>
    <s v="Lenovo Tab 2 A10-70F Wi-Fi"/>
    <x v="0"/>
    <x v="7"/>
    <n v="1"/>
    <n v="754.89"/>
    <n v="754.89"/>
    <x v="0"/>
    <x v="0"/>
  </r>
  <r>
    <x v="36"/>
    <s v="Apple iPhone 4"/>
    <x v="1"/>
    <x v="5"/>
    <n v="1"/>
    <n v="1329.1"/>
    <n v="1329.1"/>
    <x v="0"/>
    <x v="2"/>
  </r>
  <r>
    <x v="36"/>
    <s v="Apple iPad mini 2 LTE"/>
    <x v="0"/>
    <x v="5"/>
    <n v="1"/>
    <n v="2510.11"/>
    <n v="2510.11"/>
    <x v="0"/>
    <x v="3"/>
  </r>
  <r>
    <x v="36"/>
    <s v="Asus Transformer Book T300 Chi"/>
    <x v="0"/>
    <x v="9"/>
    <n v="1"/>
    <n v="1111.3699999999999"/>
    <n v="1111.3699999999999"/>
    <x v="2"/>
    <x v="0"/>
  </r>
  <r>
    <x v="36"/>
    <s v="Samsung Galaxy Tab 4 8.0 Wi-Fi"/>
    <x v="0"/>
    <x v="0"/>
    <n v="1"/>
    <n v="1653.84"/>
    <n v="1653.84"/>
    <x v="2"/>
    <x v="5"/>
  </r>
  <r>
    <x v="36"/>
    <s v="LG G6"/>
    <x v="1"/>
    <x v="2"/>
    <n v="1"/>
    <n v="1245.6300000000001"/>
    <n v="1245.6300000000001"/>
    <x v="2"/>
    <x v="0"/>
  </r>
  <r>
    <x v="36"/>
    <s v="Lenovo A7-50 A3500-H"/>
    <x v="0"/>
    <x v="7"/>
    <n v="1"/>
    <n v="669.48"/>
    <n v="669.48"/>
    <x v="2"/>
    <x v="0"/>
  </r>
  <r>
    <x v="36"/>
    <s v="HTC Wildfire"/>
    <x v="1"/>
    <x v="1"/>
    <n v="1"/>
    <n v="352.85"/>
    <n v="352.85"/>
    <x v="2"/>
    <x v="3"/>
  </r>
  <r>
    <x v="36"/>
    <s v="Apple iPhone 6S"/>
    <x v="1"/>
    <x v="5"/>
    <n v="1"/>
    <n v="2003.4"/>
    <n v="2003.4"/>
    <x v="2"/>
    <x v="0"/>
  </r>
  <r>
    <x v="36"/>
    <s v="Sony Xperia Tablet Z3 Compact LTE"/>
    <x v="0"/>
    <x v="6"/>
    <n v="1"/>
    <n v="845.46"/>
    <n v="845.46"/>
    <x v="2"/>
    <x v="0"/>
  </r>
  <r>
    <x v="36"/>
    <s v="Samsung Galaxy Tab Active"/>
    <x v="0"/>
    <x v="0"/>
    <n v="1"/>
    <n v="1734.18"/>
    <n v="1734.18"/>
    <x v="2"/>
    <x v="3"/>
  </r>
  <r>
    <x v="37"/>
    <s v="Samsung Galaxy Tab 3 10.1 3G"/>
    <x v="0"/>
    <x v="0"/>
    <n v="1"/>
    <n v="1621.26"/>
    <n v="1621.26"/>
    <x v="2"/>
    <x v="3"/>
  </r>
  <r>
    <x v="37"/>
    <s v="Samsung Galaxy Tab S 8.4 Wi-Fi"/>
    <x v="0"/>
    <x v="0"/>
    <n v="1"/>
    <n v="1740.35"/>
    <n v="1740.35"/>
    <x v="2"/>
    <x v="2"/>
  </r>
  <r>
    <x v="37"/>
    <s v="Samsung Galaxy Tab 7.0 3G"/>
    <x v="0"/>
    <x v="0"/>
    <n v="1"/>
    <n v="1268.76"/>
    <n v="1268.76"/>
    <x v="2"/>
    <x v="3"/>
  </r>
  <r>
    <x v="37"/>
    <s v="Samsung Galaxy S II"/>
    <x v="1"/>
    <x v="0"/>
    <n v="1"/>
    <n v="1104.6199999999999"/>
    <n v="1104.6199999999999"/>
    <x v="2"/>
    <x v="1"/>
  </r>
  <r>
    <x v="37"/>
    <s v="Sony Tablet S"/>
    <x v="0"/>
    <x v="6"/>
    <n v="1"/>
    <n v="473.3"/>
    <n v="473.3"/>
    <x v="0"/>
    <x v="1"/>
  </r>
  <r>
    <x v="37"/>
    <s v="Acer Iconia Tab A200"/>
    <x v="0"/>
    <x v="8"/>
    <n v="1"/>
    <n v="1031.8699999999999"/>
    <n v="1031.8699999999999"/>
    <x v="0"/>
    <x v="1"/>
  </r>
  <r>
    <x v="37"/>
    <s v="Samsung Galaxy Note 10.1 2014 edition Wi-Fi"/>
    <x v="0"/>
    <x v="0"/>
    <n v="1"/>
    <n v="1530.34"/>
    <n v="1530.34"/>
    <x v="0"/>
    <x v="1"/>
  </r>
  <r>
    <x v="37"/>
    <s v="Huawei MediaPad 10 FHD"/>
    <x v="0"/>
    <x v="4"/>
    <n v="1"/>
    <n v="599.84"/>
    <n v="599.84"/>
    <x v="0"/>
    <x v="3"/>
  </r>
  <r>
    <x v="37"/>
    <s v="Motorola Moto Z"/>
    <x v="1"/>
    <x v="12"/>
    <n v="1"/>
    <n v="991.35"/>
    <n v="991.35"/>
    <x v="0"/>
    <x v="1"/>
  </r>
  <r>
    <x v="37"/>
    <s v="Apple iPad 4"/>
    <x v="0"/>
    <x v="5"/>
    <n v="1"/>
    <n v="2532.44"/>
    <n v="2532.44"/>
    <x v="0"/>
    <x v="2"/>
  </r>
  <r>
    <x v="37"/>
    <s v="Asus MeMO Pad HD 8"/>
    <x v="0"/>
    <x v="9"/>
    <n v="1"/>
    <n v="805.39"/>
    <n v="805.39"/>
    <x v="0"/>
    <x v="1"/>
  </r>
  <r>
    <x v="37"/>
    <s v="Samsung Galaxy W"/>
    <x v="1"/>
    <x v="0"/>
    <n v="1"/>
    <n v="1137.8599999999999"/>
    <n v="1137.8599999999999"/>
    <x v="0"/>
    <x v="1"/>
  </r>
  <r>
    <x v="37"/>
    <s v="Sony Xperia Z"/>
    <x v="1"/>
    <x v="6"/>
    <n v="1"/>
    <n v="901.77"/>
    <n v="901.77"/>
    <x v="1"/>
    <x v="3"/>
  </r>
  <r>
    <x v="37"/>
    <s v="HTC Legend"/>
    <x v="1"/>
    <x v="1"/>
    <n v="1"/>
    <n v="429.56"/>
    <n v="429.56"/>
    <x v="1"/>
    <x v="0"/>
  </r>
  <r>
    <x v="37"/>
    <s v="Nokia N8"/>
    <x v="1"/>
    <x v="3"/>
    <n v="1"/>
    <n v="271.89"/>
    <n v="271.89"/>
    <x v="1"/>
    <x v="3"/>
  </r>
  <r>
    <x v="37"/>
    <s v="Sony Xperia Tablet Z2 Wi-Fi"/>
    <x v="0"/>
    <x v="6"/>
    <n v="1"/>
    <n v="792.84"/>
    <n v="792.84"/>
    <x v="1"/>
    <x v="4"/>
  </r>
  <r>
    <x v="37"/>
    <s v="Lenovo A7-50 A3500-H"/>
    <x v="0"/>
    <x v="7"/>
    <n v="1"/>
    <n v="669.48"/>
    <n v="669.48"/>
    <x v="1"/>
    <x v="1"/>
  </r>
  <r>
    <x v="37"/>
    <s v="Asus T100TAM-DK004B"/>
    <x v="0"/>
    <x v="9"/>
    <n v="1"/>
    <n v="1074.8499999999999"/>
    <n v="1074.8499999999999"/>
    <x v="0"/>
    <x v="1"/>
  </r>
  <r>
    <x v="37"/>
    <s v="Huawei MediaPad X2"/>
    <x v="0"/>
    <x v="4"/>
    <n v="1"/>
    <n v="715.04"/>
    <n v="715.04"/>
    <x v="0"/>
    <x v="4"/>
  </r>
  <r>
    <x v="37"/>
    <s v="Samsung Galaxy Tab E 96 3G"/>
    <x v="0"/>
    <x v="0"/>
    <n v="1"/>
    <n v="1805.93"/>
    <n v="1805.93"/>
    <x v="1"/>
    <x v="1"/>
  </r>
  <r>
    <x v="37"/>
    <s v="Lenovo A7-30 A3300-H 3G"/>
    <x v="0"/>
    <x v="7"/>
    <n v="1"/>
    <n v="743.4"/>
    <n v="743.4"/>
    <x v="1"/>
    <x v="0"/>
  </r>
  <r>
    <x v="37"/>
    <s v="Apple iPad Air LTE"/>
    <x v="0"/>
    <x v="5"/>
    <n v="1"/>
    <n v="2561.4699999999998"/>
    <n v="2561.4699999999998"/>
    <x v="1"/>
    <x v="1"/>
  </r>
  <r>
    <x v="37"/>
    <s v="Samsung Galaxy Tab 3 7.0 3G"/>
    <x v="0"/>
    <x v="0"/>
    <n v="1"/>
    <n v="1699.77"/>
    <n v="1699.77"/>
    <x v="1"/>
    <x v="1"/>
  </r>
  <r>
    <x v="37"/>
    <s v="Samsung Infuse 4G"/>
    <x v="1"/>
    <x v="0"/>
    <n v="1"/>
    <n v="1117.92"/>
    <n v="1117.92"/>
    <x v="0"/>
    <x v="2"/>
  </r>
  <r>
    <x v="37"/>
    <s v="Sony Tablet P"/>
    <x v="0"/>
    <x v="6"/>
    <n v="1"/>
    <n v="448.81"/>
    <n v="448.81"/>
    <x v="0"/>
    <x v="0"/>
  </r>
  <r>
    <x v="37"/>
    <s v="Huawei MediaPad M2 10.0 LTE"/>
    <x v="0"/>
    <x v="4"/>
    <n v="1"/>
    <n v="951.05"/>
    <n v="951.05"/>
    <x v="2"/>
    <x v="0"/>
  </r>
  <r>
    <x v="37"/>
    <s v="LG G Pad 8.0"/>
    <x v="0"/>
    <x v="2"/>
    <n v="1"/>
    <n v="706.37"/>
    <n v="706.37"/>
    <x v="0"/>
    <x v="1"/>
  </r>
  <r>
    <x v="37"/>
    <s v="Lenovo A7600 A10-70 3G"/>
    <x v="0"/>
    <x v="7"/>
    <n v="1"/>
    <n v="571.35"/>
    <n v="571.35"/>
    <x v="0"/>
    <x v="0"/>
  </r>
  <r>
    <x v="38"/>
    <s v="Acer Iconia Tab 10"/>
    <x v="0"/>
    <x v="8"/>
    <n v="1"/>
    <n v="1248.77"/>
    <n v="1248.77"/>
    <x v="1"/>
    <x v="2"/>
  </r>
  <r>
    <x v="38"/>
    <s v="Samsung Galaxy Tab 10.1"/>
    <x v="0"/>
    <x v="0"/>
    <n v="1"/>
    <n v="1369.84"/>
    <n v="1369.84"/>
    <x v="1"/>
    <x v="0"/>
  </r>
  <r>
    <x v="38"/>
    <s v="Apple iPhone 6S"/>
    <x v="1"/>
    <x v="5"/>
    <n v="1"/>
    <n v="2003.4"/>
    <n v="2003.4"/>
    <x v="1"/>
    <x v="1"/>
  </r>
  <r>
    <x v="38"/>
    <s v="Asus Eee Pad Transformer Prime"/>
    <x v="0"/>
    <x v="9"/>
    <n v="1"/>
    <n v="718.01"/>
    <n v="718.01"/>
    <x v="1"/>
    <x v="3"/>
  </r>
  <r>
    <x v="38"/>
    <s v="Lenovo Yoga Tab 3 X50F"/>
    <x v="0"/>
    <x v="7"/>
    <n v="1"/>
    <n v="658.56"/>
    <n v="658.56"/>
    <x v="1"/>
    <x v="3"/>
  </r>
  <r>
    <x v="38"/>
    <s v="LG G6"/>
    <x v="1"/>
    <x v="2"/>
    <n v="1"/>
    <n v="1245.6300000000001"/>
    <n v="1245.6300000000001"/>
    <x v="1"/>
    <x v="5"/>
  </r>
  <r>
    <x v="38"/>
    <s v="Sony Xperia Tablet S"/>
    <x v="0"/>
    <x v="6"/>
    <n v="1"/>
    <n v="627.1"/>
    <n v="627.1"/>
    <x v="2"/>
    <x v="5"/>
  </r>
  <r>
    <x v="38"/>
    <s v="HTC Desire S"/>
    <x v="1"/>
    <x v="1"/>
    <n v="1"/>
    <n v="733.63"/>
    <n v="733.63"/>
    <x v="2"/>
    <x v="1"/>
  </r>
  <r>
    <x v="38"/>
    <s v="Apple iPad mini"/>
    <x v="0"/>
    <x v="5"/>
    <n v="1"/>
    <n v="2589.2199999999998"/>
    <n v="2589.2199999999998"/>
    <x v="2"/>
    <x v="1"/>
  </r>
  <r>
    <x v="38"/>
    <s v="Asus Transformer Mini T102"/>
    <x v="0"/>
    <x v="9"/>
    <n v="1"/>
    <n v="1504.09"/>
    <n v="1504.09"/>
    <x v="1"/>
    <x v="4"/>
  </r>
  <r>
    <x v="38"/>
    <s v="Samsung Galaxy Note 8.0 3G"/>
    <x v="0"/>
    <x v="0"/>
    <n v="1"/>
    <n v="1652.05"/>
    <n v="1652.05"/>
    <x v="1"/>
    <x v="0"/>
  </r>
  <r>
    <x v="38"/>
    <s v="Samsung Galaxy Tab S2 8.0 LTE"/>
    <x v="0"/>
    <x v="0"/>
    <n v="1"/>
    <n v="1702.16"/>
    <n v="1702.16"/>
    <x v="1"/>
    <x v="2"/>
  </r>
  <r>
    <x v="38"/>
    <s v="Apple iPhone 4"/>
    <x v="1"/>
    <x v="5"/>
    <n v="1"/>
    <n v="1329.1"/>
    <n v="1329.1"/>
    <x v="1"/>
    <x v="5"/>
  </r>
  <r>
    <x v="38"/>
    <s v="Samsung Galaxy Tab S2 8.0 Wi-Fi"/>
    <x v="0"/>
    <x v="0"/>
    <n v="1"/>
    <n v="1800.77"/>
    <n v="1800.77"/>
    <x v="1"/>
    <x v="5"/>
  </r>
  <r>
    <x v="38"/>
    <s v="Huawei P9"/>
    <x v="1"/>
    <x v="4"/>
    <n v="1"/>
    <n v="1132.07"/>
    <n v="1132.07"/>
    <x v="1"/>
    <x v="5"/>
  </r>
  <r>
    <x v="38"/>
    <s v="HTC Wildfire S"/>
    <x v="1"/>
    <x v="1"/>
    <n v="1"/>
    <n v="726.4"/>
    <n v="726.4"/>
    <x v="1"/>
    <x v="5"/>
  </r>
  <r>
    <x v="38"/>
    <s v="Lenovo Yoga 8 3G"/>
    <x v="0"/>
    <x v="7"/>
    <n v="1"/>
    <n v="531.89"/>
    <n v="531.89"/>
    <x v="1"/>
    <x v="4"/>
  </r>
  <r>
    <x v="38"/>
    <s v="Samsung Galaxy Tab A 7.0 LTE"/>
    <x v="0"/>
    <x v="0"/>
    <n v="1"/>
    <n v="2123.64"/>
    <n v="2123.64"/>
    <x v="1"/>
    <x v="3"/>
  </r>
  <r>
    <x v="38"/>
    <s v="Samsung Galaxy Tab 4 10.1 Wi-Fi"/>
    <x v="0"/>
    <x v="0"/>
    <n v="1"/>
    <n v="1742.92"/>
    <n v="1742.92"/>
    <x v="1"/>
    <x v="0"/>
  </r>
  <r>
    <x v="38"/>
    <s v="Huawei MediaPad X2"/>
    <x v="0"/>
    <x v="4"/>
    <n v="1"/>
    <n v="715.04"/>
    <n v="715.04"/>
    <x v="1"/>
    <x v="2"/>
  </r>
  <r>
    <x v="38"/>
    <s v="Asus MeMO Pad HD 7"/>
    <x v="0"/>
    <x v="9"/>
    <n v="1"/>
    <n v="972.32"/>
    <n v="972.32"/>
    <x v="1"/>
    <x v="2"/>
  </r>
  <r>
    <x v="38"/>
    <s v="Samsung Galaxy Tab S 8.4 Wi-Fi"/>
    <x v="0"/>
    <x v="0"/>
    <n v="1"/>
    <n v="1740.35"/>
    <n v="1740.35"/>
    <x v="1"/>
    <x v="5"/>
  </r>
  <r>
    <x v="38"/>
    <s v="Sony Xperia Z5"/>
    <x v="1"/>
    <x v="6"/>
    <n v="1"/>
    <n v="1055.07"/>
    <n v="1055.07"/>
    <x v="1"/>
    <x v="2"/>
  </r>
  <r>
    <x v="38"/>
    <s v="HTC Wildfire S"/>
    <x v="1"/>
    <x v="1"/>
    <n v="1"/>
    <n v="726.4"/>
    <n v="726.4"/>
    <x v="1"/>
    <x v="1"/>
  </r>
  <r>
    <x v="38"/>
    <s v="Asus Transformer Mini T102"/>
    <x v="0"/>
    <x v="9"/>
    <n v="1"/>
    <n v="1504.09"/>
    <n v="1504.09"/>
    <x v="1"/>
    <x v="2"/>
  </r>
  <r>
    <x v="38"/>
    <s v="LG Optimus 2X"/>
    <x v="1"/>
    <x v="2"/>
    <n v="1"/>
    <n v="385.73"/>
    <n v="385.73"/>
    <x v="0"/>
    <x v="1"/>
  </r>
  <r>
    <x v="38"/>
    <s v="Lenovo Yoga Tab 3 X50L LTE"/>
    <x v="0"/>
    <x v="7"/>
    <n v="1"/>
    <n v="708.03"/>
    <n v="708.03"/>
    <x v="0"/>
    <x v="1"/>
  </r>
  <r>
    <x v="38"/>
    <s v="Apple iPhone 6"/>
    <x v="1"/>
    <x v="5"/>
    <n v="1"/>
    <n v="1954.26"/>
    <n v="1954.26"/>
    <x v="1"/>
    <x v="1"/>
  </r>
  <r>
    <x v="38"/>
    <s v="LG G6"/>
    <x v="1"/>
    <x v="2"/>
    <n v="1"/>
    <n v="1245.6300000000001"/>
    <n v="1245.6300000000001"/>
    <x v="1"/>
    <x v="4"/>
  </r>
  <r>
    <x v="38"/>
    <s v="Asus Transformer Mini T102"/>
    <x v="0"/>
    <x v="9"/>
    <n v="1"/>
    <n v="1504.09"/>
    <n v="1504.09"/>
    <x v="1"/>
    <x v="5"/>
  </r>
  <r>
    <x v="38"/>
    <s v="Sony Xperia Tablet Z LTE"/>
    <x v="0"/>
    <x v="6"/>
    <n v="1"/>
    <n v="669.95"/>
    <n v="669.95"/>
    <x v="1"/>
    <x v="3"/>
  </r>
  <r>
    <x v="38"/>
    <s v="Asus Transformer Book T100TAF-W10-DK076T"/>
    <x v="0"/>
    <x v="9"/>
    <n v="1"/>
    <n v="1074.22"/>
    <n v="1074.22"/>
    <x v="1"/>
    <x v="5"/>
  </r>
  <r>
    <x v="38"/>
    <s v="Samsung Galaxy S6 Edge+"/>
    <x v="1"/>
    <x v="0"/>
    <n v="1"/>
    <n v="1545.03"/>
    <n v="1545.03"/>
    <x v="0"/>
    <x v="2"/>
  </r>
  <r>
    <x v="38"/>
    <s v="Sony Xperia Tablet S Wi-Fi"/>
    <x v="0"/>
    <x v="6"/>
    <n v="1"/>
    <n v="685.8"/>
    <n v="685.8"/>
    <x v="0"/>
    <x v="5"/>
  </r>
  <r>
    <x v="38"/>
    <s v="Huawei MediaPad M2 8.0 LTE 3GB"/>
    <x v="0"/>
    <x v="4"/>
    <n v="1"/>
    <n v="804.14"/>
    <n v="804.14"/>
    <x v="0"/>
    <x v="1"/>
  </r>
  <r>
    <x v="38"/>
    <s v="Acer Iconia Tab A700"/>
    <x v="0"/>
    <x v="8"/>
    <n v="1"/>
    <n v="930.27"/>
    <n v="930.27"/>
    <x v="1"/>
    <x v="2"/>
  </r>
  <r>
    <x v="38"/>
    <s v="Huawei MediaPad M1 8.0 LTE"/>
    <x v="0"/>
    <x v="4"/>
    <n v="1"/>
    <n v="721.66"/>
    <n v="721.66"/>
    <x v="1"/>
    <x v="2"/>
  </r>
  <r>
    <x v="38"/>
    <s v="Lenovo Yoga Tab 3 Plus LTE"/>
    <x v="0"/>
    <x v="7"/>
    <n v="1"/>
    <n v="958.86"/>
    <n v="958.86"/>
    <x v="1"/>
    <x v="2"/>
  </r>
  <r>
    <x v="38"/>
    <s v="Samsung Galaxy W"/>
    <x v="1"/>
    <x v="0"/>
    <n v="1"/>
    <n v="1137.8599999999999"/>
    <n v="1137.8599999999999"/>
    <x v="1"/>
    <x v="4"/>
  </r>
  <r>
    <x v="38"/>
    <s v="Lenovo IdeaTab Miix 700-12 LTE"/>
    <x v="0"/>
    <x v="7"/>
    <n v="1"/>
    <n v="1027.8699999999999"/>
    <n v="1027.8699999999999"/>
    <x v="1"/>
    <x v="2"/>
  </r>
  <r>
    <x v="39"/>
    <s v="Acer One 10 S1002-194V"/>
    <x v="0"/>
    <x v="8"/>
    <n v="1"/>
    <n v="1380.66"/>
    <n v="1380.66"/>
    <x v="1"/>
    <x v="1"/>
  </r>
  <r>
    <x v="39"/>
    <s v="Lenovo Tab 3 A8-50F Wi-Fi"/>
    <x v="0"/>
    <x v="7"/>
    <n v="1"/>
    <n v="900.21"/>
    <n v="900.21"/>
    <x v="1"/>
    <x v="0"/>
  </r>
  <r>
    <x v="39"/>
    <s v="Lenovo Tab 4 8"/>
    <x v="0"/>
    <x v="7"/>
    <n v="1"/>
    <n v="1071.82"/>
    <n v="1071.82"/>
    <x v="1"/>
    <x v="0"/>
  </r>
  <r>
    <x v="39"/>
    <s v="Apple iPad 2"/>
    <x v="0"/>
    <x v="5"/>
    <n v="1"/>
    <n v="2419.1999999999998"/>
    <n v="2419.1999999999998"/>
    <x v="1"/>
    <x v="3"/>
  </r>
  <r>
    <x v="39"/>
    <s v="Huawei MediaPad T1 8.0 LTE"/>
    <x v="0"/>
    <x v="4"/>
    <n v="1"/>
    <n v="606.1"/>
    <n v="606.1"/>
    <x v="2"/>
    <x v="5"/>
  </r>
  <r>
    <x v="39"/>
    <s v="Microsoft Lumia 950 XL"/>
    <x v="1"/>
    <x v="10"/>
    <n v="1"/>
    <n v="800.97"/>
    <n v="800.97"/>
    <x v="2"/>
    <x v="4"/>
  </r>
  <r>
    <x v="39"/>
    <s v="Nokia Lumia 900"/>
    <x v="1"/>
    <x v="3"/>
    <n v="1"/>
    <n v="568.83000000000004"/>
    <n v="568.83000000000004"/>
    <x v="2"/>
    <x v="1"/>
  </r>
  <r>
    <x v="39"/>
    <s v="Lenovo ThinkPad 2"/>
    <x v="0"/>
    <x v="7"/>
    <n v="1"/>
    <n v="494.12"/>
    <n v="494.12"/>
    <x v="2"/>
    <x v="3"/>
  </r>
  <r>
    <x v="39"/>
    <s v="Samsung Galaxy Tab 2 10.1"/>
    <x v="0"/>
    <x v="0"/>
    <n v="1"/>
    <n v="1415.4"/>
    <n v="1415.4"/>
    <x v="2"/>
    <x v="2"/>
  </r>
  <r>
    <x v="39"/>
    <s v="Samsung Galaxy S5"/>
    <x v="1"/>
    <x v="0"/>
    <n v="1"/>
    <n v="1533.77"/>
    <n v="1533.77"/>
    <x v="2"/>
    <x v="5"/>
  </r>
  <r>
    <x v="39"/>
    <s v="HTC One M9"/>
    <x v="1"/>
    <x v="1"/>
    <n v="1"/>
    <n v="954.29"/>
    <n v="954.29"/>
    <x v="2"/>
    <x v="4"/>
  </r>
  <r>
    <x v="39"/>
    <s v="Apple iPhone 4S"/>
    <x v="1"/>
    <x v="5"/>
    <n v="1"/>
    <n v="1580.43"/>
    <n v="1580.43"/>
    <x v="1"/>
    <x v="0"/>
  </r>
  <r>
    <x v="39"/>
    <s v="Sony Xperia Tablet Z4 Wi-Fi"/>
    <x v="0"/>
    <x v="6"/>
    <n v="1"/>
    <n v="844.87"/>
    <n v="844.87"/>
    <x v="1"/>
    <x v="4"/>
  </r>
  <r>
    <x v="39"/>
    <s v="BlackBerry DTEK50"/>
    <x v="1"/>
    <x v="11"/>
    <n v="1"/>
    <n v="1248.79"/>
    <n v="1248.79"/>
    <x v="1"/>
    <x v="3"/>
  </r>
  <r>
    <x v="39"/>
    <s v="Samsung Galaxy Tab A 10.1 LTE"/>
    <x v="0"/>
    <x v="0"/>
    <n v="1"/>
    <n v="2111.41"/>
    <n v="2111.41"/>
    <x v="1"/>
    <x v="4"/>
  </r>
  <r>
    <x v="39"/>
    <s v="Sony Xperia X Performance"/>
    <x v="1"/>
    <x v="6"/>
    <n v="1"/>
    <n v="1331.56"/>
    <n v="1331.56"/>
    <x v="1"/>
    <x v="5"/>
  </r>
  <r>
    <x v="39"/>
    <s v="Lenovo Yoga 8 3G"/>
    <x v="0"/>
    <x v="7"/>
    <n v="1"/>
    <n v="531.89"/>
    <n v="531.89"/>
    <x v="1"/>
    <x v="5"/>
  </r>
  <r>
    <x v="39"/>
    <s v="HTC One X"/>
    <x v="1"/>
    <x v="1"/>
    <n v="1"/>
    <n v="751.93"/>
    <n v="751.93"/>
    <x v="1"/>
    <x v="5"/>
  </r>
  <r>
    <x v="39"/>
    <s v="Samsung Galaxy Tab 4 8.0 LTE"/>
    <x v="0"/>
    <x v="0"/>
    <n v="1"/>
    <n v="1714.88"/>
    <n v="1714.88"/>
    <x v="1"/>
    <x v="3"/>
  </r>
  <r>
    <x v="39"/>
    <s v="Apple iPad Pro 12.9 LTE"/>
    <x v="0"/>
    <x v="5"/>
    <n v="1"/>
    <n v="2791.17"/>
    <n v="2791.17"/>
    <x v="1"/>
    <x v="2"/>
  </r>
  <r>
    <x v="39"/>
    <s v="Lenovo A7-30 A3300-H 3G"/>
    <x v="0"/>
    <x v="7"/>
    <n v="1"/>
    <n v="743.4"/>
    <n v="743.4"/>
    <x v="1"/>
    <x v="2"/>
  </r>
  <r>
    <x v="39"/>
    <s v="Samsung Galaxy S"/>
    <x v="1"/>
    <x v="0"/>
    <n v="1"/>
    <n v="932.74"/>
    <n v="932.74"/>
    <x v="1"/>
    <x v="5"/>
  </r>
  <r>
    <x v="39"/>
    <s v="Apple iPhone 6 Plus"/>
    <x v="1"/>
    <x v="5"/>
    <n v="1"/>
    <n v="1911.98"/>
    <n v="1911.98"/>
    <x v="1"/>
    <x v="4"/>
  </r>
  <r>
    <x v="39"/>
    <s v="Acer One 10 S1002-194V"/>
    <x v="0"/>
    <x v="8"/>
    <n v="1"/>
    <n v="1380.66"/>
    <n v="1380.66"/>
    <x v="2"/>
    <x v="2"/>
  </r>
  <r>
    <x v="39"/>
    <s v="Acer Iconia Tab A701 3G"/>
    <x v="0"/>
    <x v="8"/>
    <n v="1"/>
    <n v="1073.3699999999999"/>
    <n v="1073.3699999999999"/>
    <x v="2"/>
    <x v="1"/>
  </r>
  <r>
    <x v="39"/>
    <s v="Samsung Galaxy Tab Pro 8.4 LTE"/>
    <x v="0"/>
    <x v="0"/>
    <n v="1"/>
    <n v="1651.62"/>
    <n v="1651.62"/>
    <x v="2"/>
    <x v="0"/>
  </r>
  <r>
    <x v="39"/>
    <s v="Samsung Galaxy Tab S2 8.0 LTE"/>
    <x v="0"/>
    <x v="0"/>
    <n v="1"/>
    <n v="1702.16"/>
    <n v="1702.16"/>
    <x v="2"/>
    <x v="5"/>
  </r>
  <r>
    <x v="39"/>
    <s v="Sony Xperia XZ Premium"/>
    <x v="1"/>
    <x v="6"/>
    <n v="1"/>
    <n v="1516.04"/>
    <n v="1516.04"/>
    <x v="2"/>
    <x v="2"/>
  </r>
  <r>
    <x v="39"/>
    <s v="Huawei MediaPad T1 10.0 LTE"/>
    <x v="0"/>
    <x v="4"/>
    <n v="1"/>
    <n v="715.03"/>
    <n v="715.03"/>
    <x v="2"/>
    <x v="5"/>
  </r>
  <r>
    <x v="40"/>
    <s v="Motorola Moto X Style"/>
    <x v="1"/>
    <x v="12"/>
    <n v="1"/>
    <n v="796.26"/>
    <n v="796.26"/>
    <x v="1"/>
    <x v="0"/>
  </r>
  <r>
    <x v="40"/>
    <s v="Huawei MediaPad M1 8.0 Wi-Fi"/>
    <x v="0"/>
    <x v="4"/>
    <n v="1"/>
    <n v="755.52"/>
    <n v="755.52"/>
    <x v="1"/>
    <x v="2"/>
  </r>
  <r>
    <x v="40"/>
    <s v="HTC HD7"/>
    <x v="1"/>
    <x v="1"/>
    <n v="1"/>
    <n v="368.04"/>
    <n v="368.04"/>
    <x v="1"/>
    <x v="5"/>
  </r>
  <r>
    <x v="40"/>
    <s v="Acer Predator 8"/>
    <x v="0"/>
    <x v="8"/>
    <n v="1"/>
    <n v="1389.8"/>
    <n v="1389.8"/>
    <x v="1"/>
    <x v="1"/>
  </r>
  <r>
    <x v="40"/>
    <s v="Asus ZenPad 8.0 LTE"/>
    <x v="0"/>
    <x v="9"/>
    <n v="1"/>
    <n v="1007.16"/>
    <n v="1007.16"/>
    <x v="1"/>
    <x v="2"/>
  </r>
  <r>
    <x v="40"/>
    <s v="Samsung Galaxy S6 Edge+"/>
    <x v="1"/>
    <x v="0"/>
    <n v="1"/>
    <n v="1545.03"/>
    <n v="1545.03"/>
    <x v="1"/>
    <x v="0"/>
  </r>
  <r>
    <x v="40"/>
    <s v="Sony Xperia Tablet Z2 LTE"/>
    <x v="0"/>
    <x v="6"/>
    <n v="1"/>
    <n v="798.93"/>
    <n v="798.93"/>
    <x v="2"/>
    <x v="3"/>
  </r>
  <r>
    <x v="40"/>
    <s v="Huawei Mate 10 Pro"/>
    <x v="1"/>
    <x v="4"/>
    <n v="1"/>
    <n v="1260.55"/>
    <n v="1260.55"/>
    <x v="2"/>
    <x v="5"/>
  </r>
  <r>
    <x v="40"/>
    <s v="Asus VivoTab RT"/>
    <x v="0"/>
    <x v="9"/>
    <n v="1"/>
    <n v="848.64"/>
    <n v="848.64"/>
    <x v="2"/>
    <x v="0"/>
  </r>
  <r>
    <x v="40"/>
    <s v="Samsung Galaxy Tab S2 8.0 Wi-Fi"/>
    <x v="0"/>
    <x v="0"/>
    <n v="1"/>
    <n v="1800.77"/>
    <n v="1800.77"/>
    <x v="2"/>
    <x v="3"/>
  </r>
  <r>
    <x v="40"/>
    <s v="LG G5"/>
    <x v="1"/>
    <x v="2"/>
    <n v="1"/>
    <n v="1199.24"/>
    <n v="1199.24"/>
    <x v="2"/>
    <x v="3"/>
  </r>
  <r>
    <x v="40"/>
    <s v="Samsung Galaxy Tab 3 8.0 LTE"/>
    <x v="0"/>
    <x v="0"/>
    <n v="1"/>
    <n v="1591.82"/>
    <n v="1591.82"/>
    <x v="1"/>
    <x v="4"/>
  </r>
  <r>
    <x v="40"/>
    <s v="Apple iPhone 8"/>
    <x v="1"/>
    <x v="5"/>
    <n v="1"/>
    <n v="2324.1799999999998"/>
    <n v="2324.1799999999998"/>
    <x v="1"/>
    <x v="3"/>
  </r>
  <r>
    <x v="40"/>
    <s v="Apple iPhone 4S"/>
    <x v="1"/>
    <x v="5"/>
    <n v="1"/>
    <n v="1580.43"/>
    <n v="1580.43"/>
    <x v="1"/>
    <x v="1"/>
  </r>
  <r>
    <x v="40"/>
    <s v="Samsung Galaxy Tab A 10.1 LTE"/>
    <x v="0"/>
    <x v="0"/>
    <n v="1"/>
    <n v="2111.41"/>
    <n v="2111.41"/>
    <x v="1"/>
    <x v="3"/>
  </r>
  <r>
    <x v="40"/>
    <s v="Asus Fonepad 8"/>
    <x v="0"/>
    <x v="9"/>
    <n v="1"/>
    <n v="1023.16"/>
    <n v="1023.16"/>
    <x v="1"/>
    <x v="0"/>
  </r>
  <r>
    <x v="40"/>
    <s v="Samsung Omnia 7"/>
    <x v="1"/>
    <x v="0"/>
    <n v="1"/>
    <n v="907.92"/>
    <n v="907.92"/>
    <x v="1"/>
    <x v="3"/>
  </r>
  <r>
    <x v="40"/>
    <s v="Lenovo ThinkPad 2"/>
    <x v="0"/>
    <x v="7"/>
    <n v="1"/>
    <n v="494.12"/>
    <n v="494.12"/>
    <x v="1"/>
    <x v="0"/>
  </r>
  <r>
    <x v="40"/>
    <s v="Sony Xperia Tablet Z3 Compact Wi-Fi"/>
    <x v="0"/>
    <x v="6"/>
    <n v="1"/>
    <n v="897.26"/>
    <n v="897.26"/>
    <x v="0"/>
    <x v="4"/>
  </r>
  <r>
    <x v="40"/>
    <s v="Apple iPad 3"/>
    <x v="0"/>
    <x v="5"/>
    <n v="1"/>
    <n v="2526.15"/>
    <n v="2526.15"/>
    <x v="0"/>
    <x v="0"/>
  </r>
  <r>
    <x v="40"/>
    <s v="Lenovo Yoga 2 Pro LTE"/>
    <x v="0"/>
    <x v="7"/>
    <n v="1"/>
    <n v="628.55999999999995"/>
    <n v="628.55999999999995"/>
    <x v="0"/>
    <x v="0"/>
  </r>
  <r>
    <x v="40"/>
    <s v="LG G Pad 8.0 LTE"/>
    <x v="0"/>
    <x v="2"/>
    <n v="1"/>
    <n v="729.17"/>
    <n v="729.17"/>
    <x v="2"/>
    <x v="3"/>
  </r>
  <r>
    <x v="40"/>
    <s v="Samsung Galaxy S II"/>
    <x v="1"/>
    <x v="0"/>
    <n v="1"/>
    <n v="1104.6199999999999"/>
    <n v="1104.6199999999999"/>
    <x v="2"/>
    <x v="4"/>
  </r>
  <r>
    <x v="40"/>
    <s v="HTC U11"/>
    <x v="1"/>
    <x v="1"/>
    <n v="1"/>
    <n v="1478.55"/>
    <n v="1478.55"/>
    <x v="2"/>
    <x v="5"/>
  </r>
  <r>
    <x v="40"/>
    <s v="Samsung Galaxy Tab 8.9 3G"/>
    <x v="0"/>
    <x v="0"/>
    <n v="1"/>
    <n v="1536.69"/>
    <n v="1536.69"/>
    <x v="2"/>
    <x v="4"/>
  </r>
  <r>
    <x v="40"/>
    <s v="Samsung Galaxy Note 10.1 Wi-Fi"/>
    <x v="0"/>
    <x v="0"/>
    <n v="1"/>
    <n v="1418.16"/>
    <n v="1418.16"/>
    <x v="2"/>
    <x v="1"/>
  </r>
  <r>
    <x v="40"/>
    <s v="Samsung Galaxy Tab 3 Lite 7.0 3G"/>
    <x v="0"/>
    <x v="0"/>
    <n v="1"/>
    <n v="1725.57"/>
    <n v="1725.57"/>
    <x v="2"/>
    <x v="4"/>
  </r>
  <r>
    <x v="40"/>
    <s v="Samsung Galaxy Tab Pro 8.4 LTE"/>
    <x v="0"/>
    <x v="0"/>
    <n v="1"/>
    <n v="1651.62"/>
    <n v="1651.62"/>
    <x v="2"/>
    <x v="2"/>
  </r>
  <r>
    <x v="40"/>
    <s v="Asus ZenPad 7.0 Wi-Fi"/>
    <x v="0"/>
    <x v="9"/>
    <n v="1"/>
    <n v="1153.8800000000001"/>
    <n v="1153.8800000000001"/>
    <x v="2"/>
    <x v="1"/>
  </r>
  <r>
    <x v="40"/>
    <s v="Apple iPad Mini 2"/>
    <x v="0"/>
    <x v="5"/>
    <n v="1"/>
    <n v="2610.87"/>
    <n v="2610.87"/>
    <x v="0"/>
    <x v="2"/>
  </r>
  <r>
    <x v="40"/>
    <s v="Lenovo Tab 2 A7-10F Wi-Fi"/>
    <x v="0"/>
    <x v="7"/>
    <n v="1"/>
    <n v="747.69"/>
    <n v="747.69"/>
    <x v="0"/>
    <x v="1"/>
  </r>
  <r>
    <x v="40"/>
    <s v="Samsung Galaxy S8+"/>
    <x v="1"/>
    <x v="0"/>
    <n v="1"/>
    <n v="2052.0300000000002"/>
    <n v="2052.0300000000002"/>
    <x v="0"/>
    <x v="2"/>
  </r>
  <r>
    <x v="40"/>
    <s v="Huawei MediaPad Premium M2 10.0"/>
    <x v="0"/>
    <x v="4"/>
    <n v="1"/>
    <n v="1067.1199999999999"/>
    <n v="1067.1199999999999"/>
    <x v="1"/>
    <x v="5"/>
  </r>
  <r>
    <x v="40"/>
    <s v="Apple iPhone 8 Plus"/>
    <x v="1"/>
    <x v="5"/>
    <n v="1"/>
    <n v="2455.5500000000002"/>
    <n v="2455.5500000000002"/>
    <x v="1"/>
    <x v="1"/>
  </r>
  <r>
    <x v="40"/>
    <s v="Apple iPad Wi-Fi"/>
    <x v="0"/>
    <x v="5"/>
    <n v="1"/>
    <n v="2328.44"/>
    <n v="2328.44"/>
    <x v="1"/>
    <x v="1"/>
  </r>
  <r>
    <x v="40"/>
    <s v="Huawei Mediapad 10 Link 3G"/>
    <x v="0"/>
    <x v="4"/>
    <n v="1"/>
    <n v="452.23"/>
    <n v="452.23"/>
    <x v="1"/>
    <x v="0"/>
  </r>
  <r>
    <x v="40"/>
    <s v="Motorola Droid Bionic"/>
    <x v="1"/>
    <x v="12"/>
    <n v="1"/>
    <n v="478.66"/>
    <n v="478.66"/>
    <x v="2"/>
    <x v="3"/>
  </r>
  <r>
    <x v="40"/>
    <s v="Lenovo Yoga 2 Pro LTE"/>
    <x v="0"/>
    <x v="7"/>
    <n v="1"/>
    <n v="628.55999999999995"/>
    <n v="628.55999999999995"/>
    <x v="2"/>
    <x v="4"/>
  </r>
  <r>
    <x v="40"/>
    <s v="Sony Xperia Tablet Z4 Wi-Fi"/>
    <x v="0"/>
    <x v="6"/>
    <n v="1"/>
    <n v="844.87"/>
    <n v="844.87"/>
    <x v="2"/>
    <x v="2"/>
  </r>
  <r>
    <x v="40"/>
    <s v="Samsung Galaxy Tab 3 7.0 Wi-Fi"/>
    <x v="0"/>
    <x v="0"/>
    <n v="1"/>
    <n v="1614.59"/>
    <n v="1614.59"/>
    <x v="1"/>
    <x v="2"/>
  </r>
  <r>
    <x v="40"/>
    <s v="Samsung Galaxy Tab 2 7.0"/>
    <x v="0"/>
    <x v="0"/>
    <n v="1"/>
    <n v="1537.69"/>
    <n v="1537.69"/>
    <x v="1"/>
    <x v="1"/>
  </r>
  <r>
    <x v="40"/>
    <s v="Samsung Galaxy Tab 4 10.1 LTE"/>
    <x v="0"/>
    <x v="0"/>
    <n v="1"/>
    <n v="1763.76"/>
    <n v="1763.76"/>
    <x v="1"/>
    <x v="1"/>
  </r>
  <r>
    <x v="40"/>
    <s v="Samsung Galaxy Tab 3 8.0 LTE"/>
    <x v="0"/>
    <x v="0"/>
    <n v="1"/>
    <n v="1591.82"/>
    <n v="1591.82"/>
    <x v="1"/>
    <x v="3"/>
  </r>
  <r>
    <x v="40"/>
    <s v="Huawei MediaPad T1 8.0 Wi-Fi"/>
    <x v="0"/>
    <x v="4"/>
    <n v="1"/>
    <n v="725.94"/>
    <n v="725.94"/>
    <x v="1"/>
    <x v="4"/>
  </r>
  <r>
    <x v="40"/>
    <s v="Samsung Galaxy Tab 2 10.1"/>
    <x v="0"/>
    <x v="0"/>
    <n v="1"/>
    <n v="1415.4"/>
    <n v="1415.4"/>
    <x v="1"/>
    <x v="0"/>
  </r>
  <r>
    <x v="40"/>
    <s v="Asus Google Nexus 7"/>
    <x v="0"/>
    <x v="9"/>
    <n v="1"/>
    <n v="880.83"/>
    <n v="880.83"/>
    <x v="1"/>
    <x v="2"/>
  </r>
  <r>
    <x v="40"/>
    <s v="Samsung Galaxy Note 5"/>
    <x v="1"/>
    <x v="0"/>
    <n v="1"/>
    <n v="1602.93"/>
    <n v="1602.93"/>
    <x v="1"/>
    <x v="2"/>
  </r>
  <r>
    <x v="40"/>
    <s v="HTC One"/>
    <x v="1"/>
    <x v="1"/>
    <n v="1"/>
    <n v="853.9"/>
    <n v="853.9"/>
    <x v="1"/>
    <x v="2"/>
  </r>
  <r>
    <x v="41"/>
    <s v="Samsung Galaxy Note 4"/>
    <x v="1"/>
    <x v="0"/>
    <n v="1"/>
    <n v="1444.09"/>
    <n v="1444.09"/>
    <x v="2"/>
    <x v="3"/>
  </r>
  <r>
    <x v="41"/>
    <s v="Lenovo ThinkPad Indigo"/>
    <x v="0"/>
    <x v="7"/>
    <n v="1"/>
    <n v="391.25"/>
    <n v="391.25"/>
    <x v="2"/>
    <x v="4"/>
  </r>
  <r>
    <x v="41"/>
    <s v="Apple iPhone 6 Plus"/>
    <x v="1"/>
    <x v="5"/>
    <n v="1"/>
    <n v="1911.98"/>
    <n v="1911.98"/>
    <x v="2"/>
    <x v="0"/>
  </r>
  <r>
    <x v="41"/>
    <s v="Lenovo Tab 2 A8-50L LTE"/>
    <x v="0"/>
    <x v="7"/>
    <n v="1"/>
    <n v="751.82"/>
    <n v="751.82"/>
    <x v="1"/>
    <x v="2"/>
  </r>
  <r>
    <x v="41"/>
    <s v="HTC One M9"/>
    <x v="1"/>
    <x v="1"/>
    <n v="1"/>
    <n v="954.29"/>
    <n v="954.29"/>
    <x v="1"/>
    <x v="3"/>
  </r>
  <r>
    <x v="41"/>
    <s v="Huawei MediaPad X2"/>
    <x v="0"/>
    <x v="4"/>
    <n v="1"/>
    <n v="715.04"/>
    <n v="715.04"/>
    <x v="1"/>
    <x v="0"/>
  </r>
  <r>
    <x v="41"/>
    <s v="Samsung Galaxy Tab 3 8.0 LTE"/>
    <x v="0"/>
    <x v="0"/>
    <n v="1"/>
    <n v="1591.82"/>
    <n v="1591.82"/>
    <x v="1"/>
    <x v="5"/>
  </r>
  <r>
    <x v="41"/>
    <s v="Acer Iconia Tab A700"/>
    <x v="0"/>
    <x v="8"/>
    <n v="1"/>
    <n v="930.27"/>
    <n v="930.27"/>
    <x v="1"/>
    <x v="2"/>
  </r>
  <r>
    <x v="41"/>
    <s v="Samsung Galaxy Note 10.1 3G"/>
    <x v="0"/>
    <x v="0"/>
    <n v="1"/>
    <n v="1555.41"/>
    <n v="1555.41"/>
    <x v="1"/>
    <x v="0"/>
  </r>
  <r>
    <x v="41"/>
    <s v="Lenovo A7-50 A3500-F"/>
    <x v="0"/>
    <x v="7"/>
    <n v="1"/>
    <n v="675.44"/>
    <n v="675.44"/>
    <x v="1"/>
    <x v="1"/>
  </r>
  <r>
    <x v="41"/>
    <s v="Acer Iconia Tab W511"/>
    <x v="0"/>
    <x v="8"/>
    <n v="1"/>
    <n v="1148.95"/>
    <n v="1148.95"/>
    <x v="1"/>
    <x v="5"/>
  </r>
  <r>
    <x v="41"/>
    <s v="HTC One X+"/>
    <x v="1"/>
    <x v="1"/>
    <n v="1"/>
    <n v="690.04"/>
    <n v="690.04"/>
    <x v="1"/>
    <x v="0"/>
  </r>
  <r>
    <x v="41"/>
    <s v="Sony Xperia Tablet Z LTE"/>
    <x v="0"/>
    <x v="6"/>
    <n v="1"/>
    <n v="669.95"/>
    <n v="669.95"/>
    <x v="1"/>
    <x v="4"/>
  </r>
  <r>
    <x v="41"/>
    <s v="BlackBerry DTEK50"/>
    <x v="1"/>
    <x v="11"/>
    <n v="1"/>
    <n v="1248.79"/>
    <n v="1248.79"/>
    <x v="0"/>
    <x v="3"/>
  </r>
  <r>
    <x v="41"/>
    <s v="Huawei MediaPad Premium M2 10.0"/>
    <x v="0"/>
    <x v="4"/>
    <n v="1"/>
    <n v="1067.1199999999999"/>
    <n v="1067.1199999999999"/>
    <x v="0"/>
    <x v="4"/>
  </r>
  <r>
    <x v="41"/>
    <s v="Apple iPhone 6S"/>
    <x v="1"/>
    <x v="5"/>
    <n v="1"/>
    <n v="2003.4"/>
    <n v="2003.4"/>
    <x v="0"/>
    <x v="1"/>
  </r>
  <r>
    <x v="41"/>
    <s v="Lenovo Tab S8"/>
    <x v="0"/>
    <x v="7"/>
    <n v="1"/>
    <n v="551.35"/>
    <n v="551.35"/>
    <x v="0"/>
    <x v="5"/>
  </r>
  <r>
    <x v="41"/>
    <s v="Samsung Galaxy Note Pro 12.2 Wi-Fi"/>
    <x v="0"/>
    <x v="0"/>
    <n v="1"/>
    <n v="1692.64"/>
    <n v="1692.64"/>
    <x v="0"/>
    <x v="2"/>
  </r>
  <r>
    <x v="41"/>
    <s v="LG G5"/>
    <x v="1"/>
    <x v="2"/>
    <n v="1"/>
    <n v="1199.24"/>
    <n v="1199.24"/>
    <x v="0"/>
    <x v="2"/>
  </r>
  <r>
    <x v="41"/>
    <s v="Lenovo Tab S8"/>
    <x v="0"/>
    <x v="7"/>
    <n v="1"/>
    <n v="551.35"/>
    <n v="551.35"/>
    <x v="0"/>
    <x v="1"/>
  </r>
  <r>
    <x v="41"/>
    <s v="Acer Iconia Tab 10"/>
    <x v="0"/>
    <x v="8"/>
    <n v="1"/>
    <n v="1248.77"/>
    <n v="1248.77"/>
    <x v="1"/>
    <x v="2"/>
  </r>
  <r>
    <x v="41"/>
    <s v="Acer Aspire Switch 10 E"/>
    <x v="0"/>
    <x v="8"/>
    <n v="1"/>
    <n v="1278.8800000000001"/>
    <n v="1278.8800000000001"/>
    <x v="1"/>
    <x v="4"/>
  </r>
  <r>
    <x v="41"/>
    <s v="Sony Ericsson Xperia Neo"/>
    <x v="1"/>
    <x v="6"/>
    <n v="1"/>
    <n v="594.89"/>
    <n v="594.89"/>
    <x v="1"/>
    <x v="0"/>
  </r>
  <r>
    <x v="41"/>
    <s v="Samsung Galaxy Tab 2 7.0"/>
    <x v="0"/>
    <x v="0"/>
    <n v="1"/>
    <n v="1537.69"/>
    <n v="1537.69"/>
    <x v="1"/>
    <x v="3"/>
  </r>
  <r>
    <x v="41"/>
    <s v="Apple iPhone 7 Plus"/>
    <x v="1"/>
    <x v="5"/>
    <n v="1"/>
    <n v="2336.23"/>
    <n v="2336.23"/>
    <x v="1"/>
    <x v="4"/>
  </r>
  <r>
    <x v="41"/>
    <s v="Apple iPhone 6 Plus"/>
    <x v="1"/>
    <x v="5"/>
    <n v="1"/>
    <n v="1911.98"/>
    <n v="1911.98"/>
    <x v="1"/>
    <x v="0"/>
  </r>
  <r>
    <x v="41"/>
    <s v="Sony Ericsson Xperia Neo"/>
    <x v="1"/>
    <x v="6"/>
    <n v="1"/>
    <n v="594.89"/>
    <n v="594.89"/>
    <x v="1"/>
    <x v="5"/>
  </r>
  <r>
    <x v="41"/>
    <s v="HP Pre 3"/>
    <x v="1"/>
    <x v="13"/>
    <n v="1"/>
    <n v="482.84"/>
    <n v="482.84"/>
    <x v="1"/>
    <x v="5"/>
  </r>
  <r>
    <x v="41"/>
    <s v="Huawei P9"/>
    <x v="1"/>
    <x v="4"/>
    <n v="1"/>
    <n v="1132.07"/>
    <n v="1132.07"/>
    <x v="1"/>
    <x v="2"/>
  </r>
  <r>
    <x v="41"/>
    <s v="Lenovo Yoga Tab 3 850F Wi-Fi"/>
    <x v="0"/>
    <x v="7"/>
    <n v="1"/>
    <n v="1004.91"/>
    <n v="1004.91"/>
    <x v="1"/>
    <x v="1"/>
  </r>
  <r>
    <x v="41"/>
    <s v="HTC Aria"/>
    <x v="1"/>
    <x v="1"/>
    <n v="1"/>
    <n v="450.81"/>
    <n v="450.81"/>
    <x v="2"/>
    <x v="2"/>
  </r>
  <r>
    <x v="41"/>
    <s v="HTC U11"/>
    <x v="1"/>
    <x v="1"/>
    <n v="1"/>
    <n v="1478.55"/>
    <n v="1478.55"/>
    <x v="2"/>
    <x v="0"/>
  </r>
  <r>
    <x v="41"/>
    <s v="Acer Iconia Tab A200"/>
    <x v="0"/>
    <x v="8"/>
    <n v="1"/>
    <n v="1031.8699999999999"/>
    <n v="1031.8699999999999"/>
    <x v="2"/>
    <x v="0"/>
  </r>
  <r>
    <x v="41"/>
    <s v="Apple iPhone 8 Plus"/>
    <x v="1"/>
    <x v="5"/>
    <n v="1"/>
    <n v="2455.5500000000002"/>
    <n v="2455.5500000000002"/>
    <x v="2"/>
    <x v="5"/>
  </r>
  <r>
    <x v="41"/>
    <s v="LG G2"/>
    <x v="1"/>
    <x v="2"/>
    <n v="1"/>
    <n v="689.14"/>
    <n v="689.14"/>
    <x v="2"/>
    <x v="5"/>
  </r>
  <r>
    <x v="41"/>
    <s v="Lenovo A2107"/>
    <x v="0"/>
    <x v="7"/>
    <n v="1"/>
    <n v="467.15"/>
    <n v="467.15"/>
    <x v="2"/>
    <x v="2"/>
  </r>
  <r>
    <x v="41"/>
    <s v="Motorola Moto X Style"/>
    <x v="1"/>
    <x v="12"/>
    <n v="1"/>
    <n v="796.26"/>
    <n v="796.26"/>
    <x v="2"/>
    <x v="2"/>
  </r>
  <r>
    <x v="41"/>
    <s v="Apple iPad 4"/>
    <x v="0"/>
    <x v="5"/>
    <n v="1"/>
    <n v="2532.44"/>
    <n v="2532.44"/>
    <x v="2"/>
    <x v="3"/>
  </r>
  <r>
    <x v="42"/>
    <s v="Samsung Galaxy S"/>
    <x v="1"/>
    <x v="0"/>
    <n v="1"/>
    <n v="932.74"/>
    <n v="932.74"/>
    <x v="0"/>
    <x v="2"/>
  </r>
  <r>
    <x v="42"/>
    <s v="Samsung Galaxy Tab 8.9 LTE"/>
    <x v="0"/>
    <x v="0"/>
    <n v="1"/>
    <n v="1432.95"/>
    <n v="1432.95"/>
    <x v="0"/>
    <x v="3"/>
  </r>
  <r>
    <x v="42"/>
    <s v="BlackBerry KEYone"/>
    <x v="1"/>
    <x v="11"/>
    <n v="1"/>
    <n v="1211.6300000000001"/>
    <n v="1211.6300000000001"/>
    <x v="0"/>
    <x v="0"/>
  </r>
  <r>
    <x v="42"/>
    <s v="LG V30"/>
    <x v="1"/>
    <x v="2"/>
    <n v="1"/>
    <n v="1337.95"/>
    <n v="1337.95"/>
    <x v="0"/>
    <x v="1"/>
  </r>
  <r>
    <x v="42"/>
    <s v="Samsung Galaxy Tab A 10.1 LTE"/>
    <x v="0"/>
    <x v="0"/>
    <n v="1"/>
    <n v="2111.41"/>
    <n v="2111.41"/>
    <x v="0"/>
    <x v="5"/>
  </r>
  <r>
    <x v="42"/>
    <s v="Huawei P9"/>
    <x v="1"/>
    <x v="4"/>
    <n v="1"/>
    <n v="1132.07"/>
    <n v="1132.07"/>
    <x v="0"/>
    <x v="5"/>
  </r>
  <r>
    <x v="42"/>
    <s v="Samsung Galaxy Note 10.1 2014 edition LTE"/>
    <x v="0"/>
    <x v="0"/>
    <n v="1"/>
    <n v="1512.49"/>
    <n v="1512.49"/>
    <x v="0"/>
    <x v="4"/>
  </r>
  <r>
    <x v="42"/>
    <s v="Apple iPad Mini 4 LTE"/>
    <x v="0"/>
    <x v="5"/>
    <n v="1"/>
    <n v="2835.95"/>
    <n v="2835.95"/>
    <x v="0"/>
    <x v="0"/>
  </r>
  <r>
    <x v="42"/>
    <s v="Nokia 8"/>
    <x v="1"/>
    <x v="3"/>
    <n v="1"/>
    <n v="1284.5"/>
    <n v="1284.5"/>
    <x v="0"/>
    <x v="4"/>
  </r>
  <r>
    <x v="42"/>
    <s v="Lenovo A7-50 A3500-F"/>
    <x v="0"/>
    <x v="7"/>
    <n v="1"/>
    <n v="675.44"/>
    <n v="675.44"/>
    <x v="0"/>
    <x v="0"/>
  </r>
  <r>
    <x v="42"/>
    <s v="Huawei MediaPad T1 10.0 LTE"/>
    <x v="0"/>
    <x v="4"/>
    <n v="1"/>
    <n v="715.03"/>
    <n v="715.03"/>
    <x v="0"/>
    <x v="5"/>
  </r>
  <r>
    <x v="42"/>
    <s v="Huawei MediaPad M1 8.0 Wi-Fi"/>
    <x v="0"/>
    <x v="4"/>
    <n v="1"/>
    <n v="755.52"/>
    <n v="755.52"/>
    <x v="0"/>
    <x v="4"/>
  </r>
  <r>
    <x v="42"/>
    <s v="Apple iPhone 6S"/>
    <x v="1"/>
    <x v="5"/>
    <n v="1"/>
    <n v="2003.4"/>
    <n v="2003.4"/>
    <x v="0"/>
    <x v="1"/>
  </r>
  <r>
    <x v="42"/>
    <s v="Samsung Galaxy S6"/>
    <x v="1"/>
    <x v="0"/>
    <n v="1"/>
    <n v="1617.61"/>
    <n v="1617.61"/>
    <x v="0"/>
    <x v="0"/>
  </r>
  <r>
    <x v="42"/>
    <s v="Acer Iconia A1-840FHD"/>
    <x v="0"/>
    <x v="8"/>
    <n v="1"/>
    <n v="1125.51"/>
    <n v="1125.51"/>
    <x v="0"/>
    <x v="0"/>
  </r>
  <r>
    <x v="42"/>
    <s v="Lenovo ThinkPad 10 2 Wi-Fi"/>
    <x v="0"/>
    <x v="7"/>
    <n v="1"/>
    <n v="692.76"/>
    <n v="692.76"/>
    <x v="1"/>
    <x v="2"/>
  </r>
  <r>
    <x v="42"/>
    <s v="Sony Xperia Tablet S Wi-Fi"/>
    <x v="0"/>
    <x v="6"/>
    <n v="1"/>
    <n v="685.8"/>
    <n v="685.8"/>
    <x v="1"/>
    <x v="4"/>
  </r>
  <r>
    <x v="42"/>
    <s v="Lenovo Tab 3 A8-50M LTE"/>
    <x v="0"/>
    <x v="7"/>
    <n v="1"/>
    <n v="919.98"/>
    <n v="919.98"/>
    <x v="1"/>
    <x v="1"/>
  </r>
  <r>
    <x v="42"/>
    <s v="Samsung Galaxy Tab 8.9 Wi-Fi"/>
    <x v="0"/>
    <x v="0"/>
    <n v="1"/>
    <n v="1474.04"/>
    <n v="1474.04"/>
    <x v="1"/>
    <x v="4"/>
  </r>
  <r>
    <x v="42"/>
    <s v="LG Optimus One P500"/>
    <x v="1"/>
    <x v="2"/>
    <n v="1"/>
    <n v="294.16000000000003"/>
    <n v="294.16000000000003"/>
    <x v="1"/>
    <x v="3"/>
  </r>
  <r>
    <x v="42"/>
    <s v="Sony Xperia Tablet Z4 Wi-Fi"/>
    <x v="0"/>
    <x v="6"/>
    <n v="1"/>
    <n v="844.87"/>
    <n v="844.87"/>
    <x v="0"/>
    <x v="4"/>
  </r>
  <r>
    <x v="42"/>
    <s v="Huawei MediaPad 7 Lite"/>
    <x v="0"/>
    <x v="4"/>
    <n v="1"/>
    <n v="567.99"/>
    <n v="567.99"/>
    <x v="0"/>
    <x v="4"/>
  </r>
  <r>
    <x v="42"/>
    <s v="Asus T100TAM-DK004B"/>
    <x v="0"/>
    <x v="9"/>
    <n v="1"/>
    <n v="1074.8499999999999"/>
    <n v="1074.8499999999999"/>
    <x v="0"/>
    <x v="3"/>
  </r>
  <r>
    <x v="42"/>
    <s v="Lenovo Yoga 2 8.0"/>
    <x v="0"/>
    <x v="7"/>
    <n v="1"/>
    <n v="630.99"/>
    <n v="630.99"/>
    <x v="0"/>
    <x v="0"/>
  </r>
  <r>
    <x v="42"/>
    <s v="Samsung Galaxy Tab 3 7.0 3G"/>
    <x v="0"/>
    <x v="0"/>
    <n v="1"/>
    <n v="1699.77"/>
    <n v="1699.77"/>
    <x v="0"/>
    <x v="2"/>
  </r>
  <r>
    <x v="42"/>
    <s v="HTC Desire"/>
    <x v="1"/>
    <x v="1"/>
    <n v="1"/>
    <n v="391.68"/>
    <n v="391.68"/>
    <x v="1"/>
    <x v="5"/>
  </r>
  <r>
    <x v="42"/>
    <s v="Sony Xperia T"/>
    <x v="1"/>
    <x v="6"/>
    <n v="1"/>
    <n v="810.86"/>
    <n v="810.86"/>
    <x v="1"/>
    <x v="1"/>
  </r>
  <r>
    <x v="42"/>
    <s v="BlackBerry DTEK50"/>
    <x v="1"/>
    <x v="11"/>
    <n v="1"/>
    <n v="1248.79"/>
    <n v="1248.79"/>
    <x v="1"/>
    <x v="1"/>
  </r>
  <r>
    <x v="42"/>
    <s v="Samsung Galaxy Tab A 9.7 Wi-Fi"/>
    <x v="0"/>
    <x v="0"/>
    <n v="1"/>
    <n v="1832.05"/>
    <n v="1832.05"/>
    <x v="1"/>
    <x v="5"/>
  </r>
  <r>
    <x v="42"/>
    <s v="Samsung Galaxy Tab S 10.5 Wi-Fi"/>
    <x v="0"/>
    <x v="0"/>
    <n v="1"/>
    <n v="1702.18"/>
    <n v="1702.18"/>
    <x v="1"/>
    <x v="3"/>
  </r>
  <r>
    <x v="42"/>
    <s v="Motorola Atrix 4G"/>
    <x v="1"/>
    <x v="12"/>
    <n v="1"/>
    <n v="381.88"/>
    <n v="381.88"/>
    <x v="1"/>
    <x v="5"/>
  </r>
  <r>
    <x v="42"/>
    <s v="Asus Eee Pad Transformer Prime"/>
    <x v="0"/>
    <x v="9"/>
    <n v="1"/>
    <n v="718.01"/>
    <n v="718.01"/>
    <x v="2"/>
    <x v="3"/>
  </r>
  <r>
    <x v="42"/>
    <s v="Lenovo A7-50 A3500-H"/>
    <x v="0"/>
    <x v="7"/>
    <n v="1"/>
    <n v="669.48"/>
    <n v="669.48"/>
    <x v="2"/>
    <x v="3"/>
  </r>
  <r>
    <x v="42"/>
    <s v="LG G5"/>
    <x v="1"/>
    <x v="2"/>
    <n v="1"/>
    <n v="1199.24"/>
    <n v="1199.24"/>
    <x v="2"/>
    <x v="2"/>
  </r>
  <r>
    <x v="42"/>
    <s v="Lenovo Yoga Tab 2 10.1"/>
    <x v="0"/>
    <x v="7"/>
    <n v="1"/>
    <n v="575.75"/>
    <n v="575.75"/>
    <x v="2"/>
    <x v="0"/>
  </r>
  <r>
    <x v="42"/>
    <s v="Apple iPad Air LTE"/>
    <x v="0"/>
    <x v="5"/>
    <n v="1"/>
    <n v="2561.4699999999998"/>
    <n v="2561.4699999999998"/>
    <x v="1"/>
    <x v="0"/>
  </r>
  <r>
    <x v="42"/>
    <s v="Huawei MediaPad Premium M2 10.0"/>
    <x v="0"/>
    <x v="4"/>
    <n v="1"/>
    <n v="1067.1199999999999"/>
    <n v="1067.1199999999999"/>
    <x v="1"/>
    <x v="1"/>
  </r>
  <r>
    <x v="42"/>
    <s v="Samsung Galaxy Note 4"/>
    <x v="1"/>
    <x v="0"/>
    <n v="1"/>
    <n v="1444.09"/>
    <n v="1444.09"/>
    <x v="0"/>
    <x v="4"/>
  </r>
  <r>
    <x v="42"/>
    <s v="Lenovo A2107A 3G"/>
    <x v="0"/>
    <x v="7"/>
    <n v="1"/>
    <n v="531.08000000000004"/>
    <n v="531.08000000000004"/>
    <x v="1"/>
    <x v="4"/>
  </r>
  <r>
    <x v="42"/>
    <s v="Lenovo Tab 2 A7-10F Wi-Fi"/>
    <x v="0"/>
    <x v="7"/>
    <n v="1"/>
    <n v="747.69"/>
    <n v="747.69"/>
    <x v="2"/>
    <x v="1"/>
  </r>
  <r>
    <x v="42"/>
    <s v="Sony Tablet S"/>
    <x v="0"/>
    <x v="6"/>
    <n v="1"/>
    <n v="473.3"/>
    <n v="473.3"/>
    <x v="2"/>
    <x v="4"/>
  </r>
  <r>
    <x v="42"/>
    <s v="Lenovo A7-50 A3500-H"/>
    <x v="0"/>
    <x v="7"/>
    <n v="1"/>
    <n v="669.48"/>
    <n v="669.48"/>
    <x v="2"/>
    <x v="1"/>
  </r>
  <r>
    <x v="42"/>
    <s v="Samsung Galaxy Tab Pro 8.4 Wi-Fi"/>
    <x v="0"/>
    <x v="0"/>
    <n v="1"/>
    <n v="1777.82"/>
    <n v="1777.82"/>
    <x v="2"/>
    <x v="5"/>
  </r>
  <r>
    <x v="42"/>
    <s v="Samsung Galaxy S"/>
    <x v="1"/>
    <x v="0"/>
    <n v="1"/>
    <n v="932.74"/>
    <n v="932.74"/>
    <x v="2"/>
    <x v="0"/>
  </r>
  <r>
    <x v="42"/>
    <s v="Lenovo Tab 4 10 Plus"/>
    <x v="0"/>
    <x v="7"/>
    <n v="1"/>
    <n v="1150.28"/>
    <n v="1150.28"/>
    <x v="2"/>
    <x v="2"/>
  </r>
  <r>
    <x v="43"/>
    <s v="Huawei MediaPad T1 8.0 3G"/>
    <x v="0"/>
    <x v="4"/>
    <n v="1"/>
    <n v="715.03"/>
    <n v="715.03"/>
    <x v="1"/>
    <x v="5"/>
  </r>
  <r>
    <x v="43"/>
    <s v="Samsung Galaxy Note 10.1 2014 edition Wi-Fi"/>
    <x v="0"/>
    <x v="0"/>
    <n v="1"/>
    <n v="1530.34"/>
    <n v="1530.34"/>
    <x v="1"/>
    <x v="2"/>
  </r>
  <r>
    <x v="43"/>
    <s v="Asus Transformer Book T100HA"/>
    <x v="0"/>
    <x v="9"/>
    <n v="1"/>
    <n v="937.63"/>
    <n v="937.63"/>
    <x v="1"/>
    <x v="4"/>
  </r>
  <r>
    <x v="43"/>
    <s v="Lenovo ThinkPad Indigo"/>
    <x v="0"/>
    <x v="7"/>
    <n v="1"/>
    <n v="391.25"/>
    <n v="391.25"/>
    <x v="0"/>
    <x v="4"/>
  </r>
  <r>
    <x v="43"/>
    <s v="Lenovo S5000"/>
    <x v="0"/>
    <x v="7"/>
    <n v="1"/>
    <n v="575.02"/>
    <n v="575.02"/>
    <x v="0"/>
    <x v="3"/>
  </r>
  <r>
    <x v="43"/>
    <s v="HTC Sensation"/>
    <x v="1"/>
    <x v="1"/>
    <n v="1"/>
    <n v="732.58"/>
    <n v="732.58"/>
    <x v="0"/>
    <x v="0"/>
  </r>
  <r>
    <x v="43"/>
    <s v="HTC 10"/>
    <x v="1"/>
    <x v="1"/>
    <n v="1"/>
    <n v="1211.92"/>
    <n v="1211.92"/>
    <x v="0"/>
    <x v="0"/>
  </r>
  <r>
    <x v="43"/>
    <s v="Samsung Galaxy Tab 4 10.1 Wi-Fi"/>
    <x v="0"/>
    <x v="0"/>
    <n v="1"/>
    <n v="1742.92"/>
    <n v="1742.92"/>
    <x v="1"/>
    <x v="3"/>
  </r>
  <r>
    <x v="43"/>
    <s v="Asus Vivo Tab Smart"/>
    <x v="0"/>
    <x v="9"/>
    <n v="1"/>
    <n v="761.34"/>
    <n v="761.34"/>
    <x v="1"/>
    <x v="4"/>
  </r>
  <r>
    <x v="43"/>
    <s v="Lenovo Miix 2"/>
    <x v="0"/>
    <x v="7"/>
    <n v="1"/>
    <n v="599.17999999999995"/>
    <n v="599.17999999999995"/>
    <x v="1"/>
    <x v="4"/>
  </r>
  <r>
    <x v="43"/>
    <s v="Samsung Galaxy Note 8.0 LTE"/>
    <x v="0"/>
    <x v="0"/>
    <n v="1"/>
    <n v="1637.59"/>
    <n v="1637.59"/>
    <x v="1"/>
    <x v="0"/>
  </r>
  <r>
    <x v="43"/>
    <s v="Lenovo A2107"/>
    <x v="0"/>
    <x v="7"/>
    <n v="1"/>
    <n v="467.15"/>
    <n v="467.15"/>
    <x v="1"/>
    <x v="2"/>
  </r>
  <r>
    <x v="43"/>
    <s v="Acer Iconia One Tab 8"/>
    <x v="0"/>
    <x v="8"/>
    <n v="1"/>
    <n v="1126.08"/>
    <n v="1126.08"/>
    <x v="0"/>
    <x v="5"/>
  </r>
  <r>
    <x v="43"/>
    <s v="Sony Ericsson Xperia Arc"/>
    <x v="1"/>
    <x v="6"/>
    <n v="1"/>
    <n v="640.97"/>
    <n v="640.97"/>
    <x v="0"/>
    <x v="4"/>
  </r>
  <r>
    <x v="43"/>
    <s v="Samsung Galaxy S8"/>
    <x v="1"/>
    <x v="0"/>
    <n v="1"/>
    <n v="2063.84"/>
    <n v="2063.84"/>
    <x v="0"/>
    <x v="5"/>
  </r>
  <r>
    <x v="43"/>
    <s v="BlackBerry Priv"/>
    <x v="1"/>
    <x v="11"/>
    <n v="1"/>
    <n v="991.57"/>
    <n v="991.57"/>
    <x v="0"/>
    <x v="5"/>
  </r>
  <r>
    <x v="43"/>
    <s v="HTC Sensation"/>
    <x v="1"/>
    <x v="1"/>
    <n v="1"/>
    <n v="732.58"/>
    <n v="732.58"/>
    <x v="0"/>
    <x v="4"/>
  </r>
  <r>
    <x v="43"/>
    <s v="Huawei MediaPad X2"/>
    <x v="0"/>
    <x v="4"/>
    <n v="1"/>
    <n v="715.04"/>
    <n v="715.04"/>
    <x v="0"/>
    <x v="1"/>
  </r>
  <r>
    <x v="43"/>
    <s v="Motorola Droid Bionic"/>
    <x v="1"/>
    <x v="12"/>
    <n v="1"/>
    <n v="478.66"/>
    <n v="478.66"/>
    <x v="0"/>
    <x v="3"/>
  </r>
  <r>
    <x v="43"/>
    <s v="Samsung Omnia 7"/>
    <x v="1"/>
    <x v="0"/>
    <n v="1"/>
    <n v="907.92"/>
    <n v="907.92"/>
    <x v="0"/>
    <x v="3"/>
  </r>
  <r>
    <x v="43"/>
    <s v="Samsung Galaxy Tab 8.9 3G"/>
    <x v="0"/>
    <x v="0"/>
    <n v="1"/>
    <n v="1536.69"/>
    <n v="1536.69"/>
    <x v="1"/>
    <x v="1"/>
  </r>
  <r>
    <x v="43"/>
    <s v="LG V30"/>
    <x v="1"/>
    <x v="2"/>
    <n v="1"/>
    <n v="1337.95"/>
    <n v="1337.95"/>
    <x v="1"/>
    <x v="4"/>
  </r>
  <r>
    <x v="43"/>
    <s v="HTC One (M8)"/>
    <x v="1"/>
    <x v="1"/>
    <n v="1"/>
    <n v="898.79"/>
    <n v="898.79"/>
    <x v="1"/>
    <x v="2"/>
  </r>
  <r>
    <x v="43"/>
    <s v="HTC 10"/>
    <x v="1"/>
    <x v="1"/>
    <n v="1"/>
    <n v="1211.92"/>
    <n v="1211.92"/>
    <x v="1"/>
    <x v="0"/>
  </r>
  <r>
    <x v="43"/>
    <s v="Sony Xperia Tablet Z3 Compact Wi-Fi"/>
    <x v="0"/>
    <x v="6"/>
    <n v="1"/>
    <n v="897.26"/>
    <n v="897.26"/>
    <x v="1"/>
    <x v="2"/>
  </r>
  <r>
    <x v="43"/>
    <s v="HTC Smart"/>
    <x v="1"/>
    <x v="1"/>
    <n v="1"/>
    <n v="405.55"/>
    <n v="405.55"/>
    <x v="1"/>
    <x v="2"/>
  </r>
  <r>
    <x v="44"/>
    <s v="Acer Iconia Tab W3-810"/>
    <x v="0"/>
    <x v="8"/>
    <n v="1"/>
    <n v="1180.8699999999999"/>
    <n v="1180.8699999999999"/>
    <x v="1"/>
    <x v="1"/>
  </r>
  <r>
    <x v="44"/>
    <s v="Samsung Galaxy Tab S3 WiFi"/>
    <x v="0"/>
    <x v="0"/>
    <n v="1"/>
    <n v="2177.4"/>
    <n v="2177.4"/>
    <x v="1"/>
    <x v="2"/>
  </r>
  <r>
    <x v="44"/>
    <s v="Huawei MediaPad M2 10.0 LTE"/>
    <x v="0"/>
    <x v="4"/>
    <n v="1"/>
    <n v="951.05"/>
    <n v="951.05"/>
    <x v="1"/>
    <x v="4"/>
  </r>
  <r>
    <x v="44"/>
    <s v="Nokia Lumia 900"/>
    <x v="1"/>
    <x v="3"/>
    <n v="1"/>
    <n v="568.83000000000004"/>
    <n v="568.83000000000004"/>
    <x v="1"/>
    <x v="0"/>
  </r>
  <r>
    <x v="44"/>
    <s v="Huawei Honor 9"/>
    <x v="1"/>
    <x v="4"/>
    <n v="1"/>
    <n v="1320.77"/>
    <n v="1320.77"/>
    <x v="1"/>
    <x v="5"/>
  </r>
  <r>
    <x v="44"/>
    <s v="Samsung Galaxy Tab 7.0 Wi-Fi"/>
    <x v="0"/>
    <x v="0"/>
    <n v="1"/>
    <n v="1261.51"/>
    <n v="1261.51"/>
    <x v="1"/>
    <x v="1"/>
  </r>
  <r>
    <x v="44"/>
    <s v="Apple iPhone 8 Plus"/>
    <x v="1"/>
    <x v="5"/>
    <n v="1"/>
    <n v="2455.5500000000002"/>
    <n v="2455.5500000000002"/>
    <x v="1"/>
    <x v="3"/>
  </r>
  <r>
    <x v="45"/>
    <s v="Samsung Galaxy Note 5"/>
    <x v="1"/>
    <x v="0"/>
    <n v="1"/>
    <n v="1602.93"/>
    <n v="1602.93"/>
    <x v="0"/>
    <x v="4"/>
  </r>
  <r>
    <x v="45"/>
    <s v="Samsung Galaxy Tab Pro 8.4 Wi-Fi"/>
    <x v="0"/>
    <x v="0"/>
    <n v="1"/>
    <n v="1777.82"/>
    <n v="1777.82"/>
    <x v="0"/>
    <x v="4"/>
  </r>
  <r>
    <x v="45"/>
    <s v="Sony Xperia Tablet Z2 LTE"/>
    <x v="0"/>
    <x v="6"/>
    <n v="1"/>
    <n v="798.93"/>
    <n v="798.93"/>
    <x v="0"/>
    <x v="0"/>
  </r>
  <r>
    <x v="45"/>
    <s v="Sony Xperia T"/>
    <x v="1"/>
    <x v="6"/>
    <n v="1"/>
    <n v="810.86"/>
    <n v="810.86"/>
    <x v="0"/>
    <x v="4"/>
  </r>
  <r>
    <x v="45"/>
    <s v="LG V10"/>
    <x v="1"/>
    <x v="2"/>
    <n v="1"/>
    <n v="923.41"/>
    <n v="923.41"/>
    <x v="0"/>
    <x v="0"/>
  </r>
  <r>
    <x v="45"/>
    <s v="Acer Iconia B1-711 3G"/>
    <x v="0"/>
    <x v="8"/>
    <n v="1"/>
    <n v="1026.92"/>
    <n v="1026.92"/>
    <x v="0"/>
    <x v="4"/>
  </r>
  <r>
    <x v="45"/>
    <s v="Motorola Droid Bionic"/>
    <x v="1"/>
    <x v="12"/>
    <n v="1"/>
    <n v="478.66"/>
    <n v="478.66"/>
    <x v="2"/>
    <x v="2"/>
  </r>
  <r>
    <x v="45"/>
    <s v="Samsung Galaxy Tab 8.9 3G"/>
    <x v="0"/>
    <x v="0"/>
    <n v="1"/>
    <n v="1536.69"/>
    <n v="1536.69"/>
    <x v="2"/>
    <x v="4"/>
  </r>
  <r>
    <x v="45"/>
    <s v="Samsung Galaxy Tab S 8.4 Wi-Fi"/>
    <x v="0"/>
    <x v="0"/>
    <n v="1"/>
    <n v="1740.35"/>
    <n v="1740.35"/>
    <x v="2"/>
    <x v="2"/>
  </r>
  <r>
    <x v="45"/>
    <s v="Samsung Galaxy Note Pro 12.2 Wi-Fi"/>
    <x v="0"/>
    <x v="0"/>
    <n v="1"/>
    <n v="1692.64"/>
    <n v="1692.64"/>
    <x v="2"/>
    <x v="4"/>
  </r>
  <r>
    <x v="45"/>
    <s v="Lenovo Tab 2 A10-70L LTE"/>
    <x v="0"/>
    <x v="7"/>
    <n v="1"/>
    <n v="612.32000000000005"/>
    <n v="612.32000000000005"/>
    <x v="2"/>
    <x v="2"/>
  </r>
  <r>
    <x v="45"/>
    <s v="Samsung Galaxy Tab A 7.0 LTE"/>
    <x v="0"/>
    <x v="0"/>
    <n v="1"/>
    <n v="2123.64"/>
    <n v="2123.64"/>
    <x v="2"/>
    <x v="4"/>
  </r>
  <r>
    <x v="45"/>
    <s v="Samsung Galaxy Tab S 8.4 LTE"/>
    <x v="0"/>
    <x v="0"/>
    <n v="1"/>
    <n v="1642.45"/>
    <n v="1642.45"/>
    <x v="0"/>
    <x v="5"/>
  </r>
  <r>
    <x v="45"/>
    <s v="Samsung Galaxy Tab 3 8.0 3G"/>
    <x v="0"/>
    <x v="0"/>
    <n v="1"/>
    <n v="1623.96"/>
    <n v="1623.96"/>
    <x v="0"/>
    <x v="1"/>
  </r>
  <r>
    <x v="45"/>
    <s v="Apple iPhone 6"/>
    <x v="1"/>
    <x v="5"/>
    <n v="1"/>
    <n v="1954.26"/>
    <n v="1954.26"/>
    <x v="1"/>
    <x v="1"/>
  </r>
  <r>
    <x v="45"/>
    <s v="Samsung Galaxy Tab 4 7.0 3G"/>
    <x v="0"/>
    <x v="0"/>
    <n v="1"/>
    <n v="1630.59"/>
    <n v="1630.59"/>
    <x v="1"/>
    <x v="3"/>
  </r>
  <r>
    <x v="45"/>
    <s v="Apple iPhone 6 Plus"/>
    <x v="1"/>
    <x v="5"/>
    <n v="1"/>
    <n v="1911.98"/>
    <n v="1911.98"/>
    <x v="1"/>
    <x v="3"/>
  </r>
  <r>
    <x v="45"/>
    <s v="LG Optimus 7"/>
    <x v="1"/>
    <x v="2"/>
    <n v="1"/>
    <n v="229.82"/>
    <n v="229.82"/>
    <x v="1"/>
    <x v="2"/>
  </r>
  <r>
    <x v="45"/>
    <s v="Apple iPad Air LTE"/>
    <x v="0"/>
    <x v="5"/>
    <n v="1"/>
    <n v="2561.4699999999998"/>
    <n v="2561.4699999999998"/>
    <x v="2"/>
    <x v="4"/>
  </r>
  <r>
    <x v="45"/>
    <s v="Lenovo Thinkpad Tablet 8"/>
    <x v="0"/>
    <x v="7"/>
    <n v="1"/>
    <n v="647.77"/>
    <n v="647.77"/>
    <x v="2"/>
    <x v="4"/>
  </r>
  <r>
    <x v="45"/>
    <s v="Apple iPad 3"/>
    <x v="0"/>
    <x v="5"/>
    <n v="1"/>
    <n v="2526.15"/>
    <n v="2526.15"/>
    <x v="2"/>
    <x v="2"/>
  </r>
  <r>
    <x v="45"/>
    <s v="Acer Iconia Tab B1-A71"/>
    <x v="0"/>
    <x v="8"/>
    <n v="1"/>
    <n v="1141.1500000000001"/>
    <n v="1141.1500000000001"/>
    <x v="2"/>
    <x v="5"/>
  </r>
  <r>
    <x v="45"/>
    <s v="Blackberry Z30"/>
    <x v="1"/>
    <x v="11"/>
    <n v="1"/>
    <n v="601.20000000000005"/>
    <n v="601.20000000000005"/>
    <x v="0"/>
    <x v="5"/>
  </r>
  <r>
    <x v="45"/>
    <s v="Samsung Galaxy Note 8.0 LTE"/>
    <x v="0"/>
    <x v="0"/>
    <n v="1"/>
    <n v="1637.59"/>
    <n v="1637.59"/>
    <x v="0"/>
    <x v="1"/>
  </r>
  <r>
    <x v="45"/>
    <s v="LG Optimus 2X"/>
    <x v="1"/>
    <x v="2"/>
    <n v="1"/>
    <n v="385.73"/>
    <n v="385.73"/>
    <x v="1"/>
    <x v="4"/>
  </r>
  <r>
    <x v="45"/>
    <s v="LG Optimus Pad"/>
    <x v="0"/>
    <x v="2"/>
    <n v="1"/>
    <n v="495.87"/>
    <n v="495.87"/>
    <x v="1"/>
    <x v="2"/>
  </r>
  <r>
    <x v="45"/>
    <s v="Huawei MediaPad T1 8.0 Wi-Fi"/>
    <x v="0"/>
    <x v="4"/>
    <n v="1"/>
    <n v="725.94"/>
    <n v="725.94"/>
    <x v="1"/>
    <x v="2"/>
  </r>
  <r>
    <x v="45"/>
    <s v="Samsung Galaxy Tab 7 Plus Wi-Fi"/>
    <x v="0"/>
    <x v="0"/>
    <n v="1"/>
    <n v="1465.28"/>
    <n v="1465.28"/>
    <x v="1"/>
    <x v="3"/>
  </r>
  <r>
    <x v="45"/>
    <s v="Lenovo ThinkPad 10 2 LTE"/>
    <x v="0"/>
    <x v="7"/>
    <n v="1"/>
    <n v="617.89"/>
    <n v="617.89"/>
    <x v="1"/>
    <x v="0"/>
  </r>
  <r>
    <x v="45"/>
    <s v="Samsung Galaxy Tab Active"/>
    <x v="0"/>
    <x v="0"/>
    <n v="1"/>
    <n v="1734.18"/>
    <n v="1734.18"/>
    <x v="1"/>
    <x v="1"/>
  </r>
  <r>
    <x v="45"/>
    <s v="Sony Xperia Tablet S Wi-Fi"/>
    <x v="0"/>
    <x v="6"/>
    <n v="1"/>
    <n v="685.8"/>
    <n v="685.8"/>
    <x v="1"/>
    <x v="1"/>
  </r>
  <r>
    <x v="45"/>
    <s v="HTC 7 Surround"/>
    <x v="1"/>
    <x v="1"/>
    <n v="1"/>
    <n v="493.11"/>
    <n v="493.11"/>
    <x v="1"/>
    <x v="3"/>
  </r>
  <r>
    <x v="46"/>
    <s v="Samsung Galaxy Tab 4 7.0 3G"/>
    <x v="0"/>
    <x v="0"/>
    <n v="1"/>
    <n v="1630.59"/>
    <n v="1630.59"/>
    <x v="0"/>
    <x v="5"/>
  </r>
  <r>
    <x v="46"/>
    <s v="BlackBerry DTEK50"/>
    <x v="1"/>
    <x v="11"/>
    <n v="1"/>
    <n v="1248.79"/>
    <n v="1248.79"/>
    <x v="0"/>
    <x v="1"/>
  </r>
  <r>
    <x v="46"/>
    <s v="Samsung Galaxy Tab S2 8.0 Wi-Fi"/>
    <x v="0"/>
    <x v="0"/>
    <n v="1"/>
    <n v="1800.77"/>
    <n v="1800.77"/>
    <x v="0"/>
    <x v="5"/>
  </r>
  <r>
    <x v="46"/>
    <s v="HTC 7 Pro"/>
    <x v="1"/>
    <x v="1"/>
    <n v="1"/>
    <n v="741.29"/>
    <n v="741.29"/>
    <x v="0"/>
    <x v="1"/>
  </r>
  <r>
    <x v="46"/>
    <s v="Sony Xperia Z"/>
    <x v="1"/>
    <x v="6"/>
    <n v="1"/>
    <n v="901.77"/>
    <n v="901.77"/>
    <x v="1"/>
    <x v="1"/>
  </r>
  <r>
    <x v="46"/>
    <s v="Lenovo Tab 2 A7-30 3G"/>
    <x v="0"/>
    <x v="7"/>
    <n v="1"/>
    <n v="754.85"/>
    <n v="754.85"/>
    <x v="1"/>
    <x v="3"/>
  </r>
  <r>
    <x v="46"/>
    <s v="HTC One"/>
    <x v="1"/>
    <x v="1"/>
    <n v="1"/>
    <n v="853.9"/>
    <n v="853.9"/>
    <x v="1"/>
    <x v="3"/>
  </r>
  <r>
    <x v="46"/>
    <s v="Samsung Galaxy S6 Edge"/>
    <x v="1"/>
    <x v="0"/>
    <n v="1"/>
    <n v="1548.99"/>
    <n v="1548.99"/>
    <x v="1"/>
    <x v="1"/>
  </r>
  <r>
    <x v="46"/>
    <s v="Lenovo IdeaTab S6000H"/>
    <x v="0"/>
    <x v="7"/>
    <n v="1"/>
    <n v="548.88"/>
    <n v="548.88"/>
    <x v="1"/>
    <x v="5"/>
  </r>
  <r>
    <x v="46"/>
    <s v="Huawei MediaPad T1 10.0 LTE"/>
    <x v="0"/>
    <x v="4"/>
    <n v="1"/>
    <n v="715.03"/>
    <n v="715.03"/>
    <x v="1"/>
    <x v="5"/>
  </r>
  <r>
    <x v="46"/>
    <s v="Apple iPad Air LTE"/>
    <x v="0"/>
    <x v="5"/>
    <n v="1"/>
    <n v="2561.4699999999998"/>
    <n v="2561.4699999999998"/>
    <x v="1"/>
    <x v="0"/>
  </r>
  <r>
    <x v="46"/>
    <s v="Asus Transformer Mini T102"/>
    <x v="0"/>
    <x v="9"/>
    <n v="1"/>
    <n v="1504.09"/>
    <n v="1504.09"/>
    <x v="2"/>
    <x v="2"/>
  </r>
  <r>
    <x v="46"/>
    <s v="Samsung Galaxy Tab E 96 3G"/>
    <x v="0"/>
    <x v="0"/>
    <n v="1"/>
    <n v="1805.93"/>
    <n v="1805.93"/>
    <x v="2"/>
    <x v="1"/>
  </r>
  <r>
    <x v="46"/>
    <s v="Sony Xperia Tablet Z3 Compact Wi-Fi"/>
    <x v="0"/>
    <x v="6"/>
    <n v="1"/>
    <n v="897.26"/>
    <n v="897.26"/>
    <x v="2"/>
    <x v="5"/>
  </r>
  <r>
    <x v="46"/>
    <s v="Samsung Galaxy Tab 7.0 3G"/>
    <x v="0"/>
    <x v="0"/>
    <n v="1"/>
    <n v="1268.76"/>
    <n v="1268.76"/>
    <x v="1"/>
    <x v="2"/>
  </r>
  <r>
    <x v="46"/>
    <s v="Asus MeMO Pad HD 7"/>
    <x v="0"/>
    <x v="9"/>
    <n v="1"/>
    <n v="972.32"/>
    <n v="972.32"/>
    <x v="1"/>
    <x v="5"/>
  </r>
  <r>
    <x v="46"/>
    <s v="Samsung Galaxy Note"/>
    <x v="1"/>
    <x v="0"/>
    <n v="1"/>
    <n v="1123.42"/>
    <n v="1123.42"/>
    <x v="1"/>
    <x v="0"/>
  </r>
  <r>
    <x v="46"/>
    <s v="Samsung Galaxy Note 5"/>
    <x v="1"/>
    <x v="0"/>
    <n v="1"/>
    <n v="1602.93"/>
    <n v="1602.93"/>
    <x v="1"/>
    <x v="2"/>
  </r>
  <r>
    <x v="46"/>
    <s v="Apple iPad Mini 2"/>
    <x v="0"/>
    <x v="5"/>
    <n v="1"/>
    <n v="2610.87"/>
    <n v="2610.87"/>
    <x v="1"/>
    <x v="2"/>
  </r>
  <r>
    <x v="46"/>
    <s v="Acer Iconia Tab 8 A1-841"/>
    <x v="0"/>
    <x v="8"/>
    <n v="1"/>
    <n v="1167.83"/>
    <n v="1167.83"/>
    <x v="1"/>
    <x v="3"/>
  </r>
  <r>
    <x v="46"/>
    <s v="Samsung Galaxy Tab 3 Lite 7.0 3G"/>
    <x v="0"/>
    <x v="0"/>
    <n v="1"/>
    <n v="1725.57"/>
    <n v="1725.57"/>
    <x v="1"/>
    <x v="2"/>
  </r>
  <r>
    <x v="47"/>
    <s v="LG G Pad 8.0"/>
    <x v="0"/>
    <x v="2"/>
    <n v="1"/>
    <n v="706.37"/>
    <n v="706.37"/>
    <x v="2"/>
    <x v="4"/>
  </r>
  <r>
    <x v="47"/>
    <s v="Apple iPad 4 LTE"/>
    <x v="0"/>
    <x v="5"/>
    <n v="1"/>
    <n v="2511.85"/>
    <n v="2511.85"/>
    <x v="2"/>
    <x v="2"/>
  </r>
  <r>
    <x v="47"/>
    <s v="Asus Eee Pad Transformer TF101"/>
    <x v="0"/>
    <x v="9"/>
    <n v="2"/>
    <n v="735.07"/>
    <n v="1470.14"/>
    <x v="2"/>
    <x v="1"/>
  </r>
  <r>
    <x v="47"/>
    <s v="Samsung Galaxy S6 Edge"/>
    <x v="1"/>
    <x v="0"/>
    <n v="1"/>
    <n v="1548.99"/>
    <n v="1548.99"/>
    <x v="1"/>
    <x v="1"/>
  </r>
  <r>
    <x v="47"/>
    <s v="Sony Ericsson Xperia Neo"/>
    <x v="1"/>
    <x v="6"/>
    <n v="1"/>
    <n v="594.89"/>
    <n v="594.89"/>
    <x v="1"/>
    <x v="3"/>
  </r>
  <r>
    <x v="47"/>
    <s v="HTC 7 Mozart"/>
    <x v="1"/>
    <x v="1"/>
    <n v="1"/>
    <n v="371.64"/>
    <n v="371.64"/>
    <x v="1"/>
    <x v="2"/>
  </r>
  <r>
    <x v="47"/>
    <s v="Apple iPad Air LTE"/>
    <x v="0"/>
    <x v="5"/>
    <n v="1"/>
    <n v="2561.4699999999998"/>
    <n v="2561.4699999999998"/>
    <x v="2"/>
    <x v="5"/>
  </r>
  <r>
    <x v="47"/>
    <s v="Samsung Galaxy Tab S 8.4 Wi-Fi"/>
    <x v="0"/>
    <x v="0"/>
    <n v="1"/>
    <n v="1740.35"/>
    <n v="1740.35"/>
    <x v="2"/>
    <x v="2"/>
  </r>
  <r>
    <x v="47"/>
    <s v="Acer Iconia Tab B1-A71"/>
    <x v="0"/>
    <x v="8"/>
    <n v="1"/>
    <n v="1141.1500000000001"/>
    <n v="1141.1500000000001"/>
    <x v="2"/>
    <x v="2"/>
  </r>
  <r>
    <x v="47"/>
    <s v="Lenovo Yoga Tab 3 850F Wi-Fi"/>
    <x v="0"/>
    <x v="7"/>
    <n v="1"/>
    <n v="1004.91"/>
    <n v="1004.91"/>
    <x v="2"/>
    <x v="1"/>
  </r>
  <r>
    <x v="47"/>
    <s v="Lenovo Yoga 2 Wi-Fi"/>
    <x v="0"/>
    <x v="7"/>
    <n v="1"/>
    <n v="531.87"/>
    <n v="531.87"/>
    <x v="2"/>
    <x v="5"/>
  </r>
  <r>
    <x v="47"/>
    <s v="Sony Xperia Tablet Z4 Wi-Fi"/>
    <x v="0"/>
    <x v="6"/>
    <n v="1"/>
    <n v="844.87"/>
    <n v="844.87"/>
    <x v="2"/>
    <x v="1"/>
  </r>
  <r>
    <x v="47"/>
    <s v="Motorola Moto X Play"/>
    <x v="1"/>
    <x v="12"/>
    <n v="1"/>
    <n v="862.84"/>
    <n v="862.84"/>
    <x v="2"/>
    <x v="0"/>
  </r>
  <r>
    <x v="47"/>
    <s v="Huawei MediaPad X2"/>
    <x v="0"/>
    <x v="4"/>
    <n v="1"/>
    <n v="715.04"/>
    <n v="715.04"/>
    <x v="2"/>
    <x v="1"/>
  </r>
  <r>
    <x v="47"/>
    <s v="Samsung Galaxy Tab 3 8.0 Wi-Fi"/>
    <x v="0"/>
    <x v="0"/>
    <n v="1"/>
    <n v="1589.94"/>
    <n v="1589.94"/>
    <x v="2"/>
    <x v="0"/>
  </r>
  <r>
    <x v="47"/>
    <s v="Motorola Atrix 4G"/>
    <x v="1"/>
    <x v="12"/>
    <n v="1"/>
    <n v="381.88"/>
    <n v="381.88"/>
    <x v="2"/>
    <x v="5"/>
  </r>
  <r>
    <x v="47"/>
    <s v="Asus Transformer Mini T102"/>
    <x v="0"/>
    <x v="9"/>
    <n v="1"/>
    <n v="1504.09"/>
    <n v="1504.09"/>
    <x v="2"/>
    <x v="3"/>
  </r>
  <r>
    <x v="47"/>
    <s v="HTC Aria"/>
    <x v="1"/>
    <x v="1"/>
    <n v="1"/>
    <n v="450.81"/>
    <n v="450.81"/>
    <x v="2"/>
    <x v="5"/>
  </r>
  <r>
    <x v="47"/>
    <s v="Lenovo A8-50 3G"/>
    <x v="0"/>
    <x v="7"/>
    <n v="1"/>
    <n v="564.16"/>
    <n v="564.16"/>
    <x v="2"/>
    <x v="0"/>
  </r>
  <r>
    <x v="47"/>
    <s v="Lenovo Miix 2"/>
    <x v="0"/>
    <x v="7"/>
    <n v="1"/>
    <n v="599.17999999999995"/>
    <n v="599.17999999999995"/>
    <x v="2"/>
    <x v="1"/>
  </r>
  <r>
    <x v="47"/>
    <s v="Acer Iconia Tab A701 3G"/>
    <x v="0"/>
    <x v="8"/>
    <n v="1"/>
    <n v="1073.3699999999999"/>
    <n v="1073.3699999999999"/>
    <x v="0"/>
    <x v="5"/>
  </r>
  <r>
    <x v="47"/>
    <s v="Blackberry Z30"/>
    <x v="1"/>
    <x v="11"/>
    <n v="1"/>
    <n v="601.20000000000005"/>
    <n v="601.20000000000005"/>
    <x v="0"/>
    <x v="0"/>
  </r>
  <r>
    <x v="47"/>
    <s v="HTC 7 Mozart"/>
    <x v="1"/>
    <x v="1"/>
    <n v="1"/>
    <n v="371.64"/>
    <n v="371.64"/>
    <x v="0"/>
    <x v="5"/>
  </r>
  <r>
    <x v="47"/>
    <s v="Lenovo Yoga Tab 2 10.1 Windows"/>
    <x v="0"/>
    <x v="7"/>
    <n v="1"/>
    <n v="609.52"/>
    <n v="609.52"/>
    <x v="0"/>
    <x v="2"/>
  </r>
  <r>
    <x v="47"/>
    <s v="LG G Pad 8.0"/>
    <x v="0"/>
    <x v="2"/>
    <n v="1"/>
    <n v="706.37"/>
    <n v="706.37"/>
    <x v="0"/>
    <x v="4"/>
  </r>
  <r>
    <x v="47"/>
    <s v="Huawei MediaPad X2"/>
    <x v="0"/>
    <x v="4"/>
    <n v="1"/>
    <n v="715.04"/>
    <n v="715.04"/>
    <x v="0"/>
    <x v="3"/>
  </r>
  <r>
    <x v="48"/>
    <s v="Lenovo Yoga 2 LTE"/>
    <x v="0"/>
    <x v="7"/>
    <n v="1"/>
    <n v="625.58000000000004"/>
    <n v="625.58000000000004"/>
    <x v="1"/>
    <x v="4"/>
  </r>
  <r>
    <x v="48"/>
    <s v="Sony Tablet P"/>
    <x v="0"/>
    <x v="6"/>
    <n v="1"/>
    <n v="448.81"/>
    <n v="448.81"/>
    <x v="1"/>
    <x v="1"/>
  </r>
  <r>
    <x v="48"/>
    <s v="Apple iPhone 5S"/>
    <x v="1"/>
    <x v="5"/>
    <n v="1"/>
    <n v="1839.54"/>
    <n v="1839.54"/>
    <x v="1"/>
    <x v="4"/>
  </r>
  <r>
    <x v="48"/>
    <s v="Lenovo A2107A 3G"/>
    <x v="0"/>
    <x v="7"/>
    <n v="1"/>
    <n v="531.08000000000004"/>
    <n v="531.08000000000004"/>
    <x v="1"/>
    <x v="0"/>
  </r>
  <r>
    <x v="48"/>
    <s v="Apple iPad Mini 4 LTE"/>
    <x v="0"/>
    <x v="5"/>
    <n v="1"/>
    <n v="2835.95"/>
    <n v="2835.95"/>
    <x v="1"/>
    <x v="3"/>
  </r>
  <r>
    <x v="48"/>
    <s v="Sony Xperia Tablet Z3 Compact Wi-Fi"/>
    <x v="0"/>
    <x v="6"/>
    <n v="1"/>
    <n v="897.26"/>
    <n v="897.26"/>
    <x v="1"/>
    <x v="4"/>
  </r>
  <r>
    <x v="48"/>
    <s v="HTC Desire"/>
    <x v="1"/>
    <x v="1"/>
    <n v="1"/>
    <n v="391.68"/>
    <n v="391.68"/>
    <x v="1"/>
    <x v="3"/>
  </r>
  <r>
    <x v="48"/>
    <s v="Asus Google Nexus 7 2013"/>
    <x v="0"/>
    <x v="9"/>
    <n v="1"/>
    <n v="977.74"/>
    <n v="977.74"/>
    <x v="1"/>
    <x v="3"/>
  </r>
  <r>
    <x v="48"/>
    <s v="Lenovo Miix 320 WiFi"/>
    <x v="0"/>
    <x v="7"/>
    <n v="1"/>
    <n v="1104.6600000000001"/>
    <n v="1104.6600000000001"/>
    <x v="1"/>
    <x v="4"/>
  </r>
  <r>
    <x v="48"/>
    <s v="Motorola Droid RAZR"/>
    <x v="1"/>
    <x v="12"/>
    <n v="1"/>
    <n v="320.16000000000003"/>
    <n v="320.16000000000003"/>
    <x v="1"/>
    <x v="1"/>
  </r>
  <r>
    <x v="48"/>
    <s v="Asus MeMO Pad Smart"/>
    <x v="0"/>
    <x v="9"/>
    <n v="1"/>
    <n v="967.15"/>
    <n v="967.15"/>
    <x v="1"/>
    <x v="4"/>
  </r>
  <r>
    <x v="48"/>
    <s v="Motorola Moto Z"/>
    <x v="1"/>
    <x v="12"/>
    <n v="1"/>
    <n v="991.35"/>
    <n v="991.35"/>
    <x v="1"/>
    <x v="1"/>
  </r>
  <r>
    <x v="48"/>
    <s v="HTC 7 Surround"/>
    <x v="1"/>
    <x v="1"/>
    <n v="1"/>
    <n v="493.11"/>
    <n v="493.11"/>
    <x v="1"/>
    <x v="3"/>
  </r>
  <r>
    <x v="48"/>
    <s v="Asus Fonepad 8"/>
    <x v="0"/>
    <x v="9"/>
    <n v="1"/>
    <n v="1023.16"/>
    <n v="1023.16"/>
    <x v="1"/>
    <x v="3"/>
  </r>
  <r>
    <x v="48"/>
    <s v="Apple iPhone 6 Plus"/>
    <x v="1"/>
    <x v="5"/>
    <n v="1"/>
    <n v="1911.98"/>
    <n v="1911.98"/>
    <x v="1"/>
    <x v="3"/>
  </r>
  <r>
    <x v="48"/>
    <s v="HTC 7 Trophy"/>
    <x v="1"/>
    <x v="1"/>
    <n v="1"/>
    <n v="470.38"/>
    <n v="470.38"/>
    <x v="0"/>
    <x v="2"/>
  </r>
  <r>
    <x v="48"/>
    <s v="Apple iPad Air"/>
    <x v="0"/>
    <x v="5"/>
    <n v="1"/>
    <n v="2656.73"/>
    <n v="2656.73"/>
    <x v="0"/>
    <x v="5"/>
  </r>
  <r>
    <x v="48"/>
    <s v="Apple iPad Air LTE"/>
    <x v="0"/>
    <x v="5"/>
    <n v="1"/>
    <n v="2561.4699999999998"/>
    <n v="2561.4699999999998"/>
    <x v="0"/>
    <x v="3"/>
  </r>
  <r>
    <x v="48"/>
    <s v="Lenovo Yoga Tab 2 10.1 Windows"/>
    <x v="0"/>
    <x v="7"/>
    <n v="1"/>
    <n v="609.52"/>
    <n v="609.52"/>
    <x v="1"/>
    <x v="3"/>
  </r>
  <r>
    <x v="48"/>
    <s v="Apple iPhone 6S Plus"/>
    <x v="1"/>
    <x v="5"/>
    <n v="1"/>
    <n v="2090.0700000000002"/>
    <n v="2090.0700000000002"/>
    <x v="1"/>
    <x v="0"/>
  </r>
  <r>
    <x v="48"/>
    <s v="Lenovo A2107A 3G"/>
    <x v="0"/>
    <x v="7"/>
    <n v="1"/>
    <n v="531.08000000000004"/>
    <n v="531.08000000000004"/>
    <x v="1"/>
    <x v="3"/>
  </r>
  <r>
    <x v="48"/>
    <s v="HTC 7 Surround"/>
    <x v="1"/>
    <x v="1"/>
    <n v="1"/>
    <n v="493.11"/>
    <n v="493.11"/>
    <x v="1"/>
    <x v="1"/>
  </r>
  <r>
    <x v="48"/>
    <s v="Lenovo Yoga Tab 3 X50F"/>
    <x v="0"/>
    <x v="7"/>
    <n v="1"/>
    <n v="658.56"/>
    <n v="658.56"/>
    <x v="1"/>
    <x v="5"/>
  </r>
  <r>
    <x v="48"/>
    <s v="Sony Ericsson Xperia Arc"/>
    <x v="1"/>
    <x v="6"/>
    <n v="1"/>
    <n v="640.97"/>
    <n v="640.97"/>
    <x v="1"/>
    <x v="5"/>
  </r>
  <r>
    <x v="48"/>
    <s v="Huawei MediaPad T1 7.0 Wi-Fi"/>
    <x v="0"/>
    <x v="4"/>
    <n v="1"/>
    <n v="871.91"/>
    <n v="871.91"/>
    <x v="1"/>
    <x v="3"/>
  </r>
  <r>
    <x v="48"/>
    <s v="Lenovo Yoga 2 Wi-Fi"/>
    <x v="0"/>
    <x v="7"/>
    <n v="1"/>
    <n v="531.87"/>
    <n v="531.87"/>
    <x v="0"/>
    <x v="4"/>
  </r>
  <r>
    <x v="48"/>
    <s v="Lenovo Tab 4 10 Plus"/>
    <x v="0"/>
    <x v="7"/>
    <n v="1"/>
    <n v="1150.28"/>
    <n v="1150.28"/>
    <x v="0"/>
    <x v="2"/>
  </r>
  <r>
    <x v="48"/>
    <s v="Acer Iconia Talk S LTE"/>
    <x v="0"/>
    <x v="8"/>
    <n v="1"/>
    <n v="1466.95"/>
    <n v="1466.95"/>
    <x v="0"/>
    <x v="2"/>
  </r>
  <r>
    <x v="48"/>
    <s v="Samsung Galaxy Tab 3 8.0 LTE"/>
    <x v="0"/>
    <x v="0"/>
    <n v="1"/>
    <n v="1591.82"/>
    <n v="1591.82"/>
    <x v="0"/>
    <x v="5"/>
  </r>
  <r>
    <x v="49"/>
    <s v="Lenovo A7-30 A3300-H 3G"/>
    <x v="0"/>
    <x v="7"/>
    <n v="1"/>
    <n v="743.4"/>
    <n v="743.4"/>
    <x v="1"/>
    <x v="5"/>
  </r>
  <r>
    <x v="49"/>
    <s v="HTC Wildfire"/>
    <x v="1"/>
    <x v="1"/>
    <n v="1"/>
    <n v="352.85"/>
    <n v="352.85"/>
    <x v="1"/>
    <x v="1"/>
  </r>
  <r>
    <x v="49"/>
    <s v="Samsung Galaxy S7 Edge"/>
    <x v="1"/>
    <x v="0"/>
    <n v="1"/>
    <n v="1922.72"/>
    <n v="1922.72"/>
    <x v="1"/>
    <x v="0"/>
  </r>
  <r>
    <x v="49"/>
    <s v="LG G5"/>
    <x v="1"/>
    <x v="2"/>
    <n v="1"/>
    <n v="1199.24"/>
    <n v="1199.24"/>
    <x v="1"/>
    <x v="2"/>
  </r>
  <r>
    <x v="49"/>
    <s v="Acer Iconia Tab A501"/>
    <x v="0"/>
    <x v="8"/>
    <n v="1"/>
    <n v="872.33"/>
    <n v="872.33"/>
    <x v="1"/>
    <x v="5"/>
  </r>
  <r>
    <x v="49"/>
    <s v="BlackBerry DTEK50"/>
    <x v="1"/>
    <x v="11"/>
    <n v="1"/>
    <n v="1248.79"/>
    <n v="1248.79"/>
    <x v="1"/>
    <x v="1"/>
  </r>
  <r>
    <x v="49"/>
    <s v="Lenovo Yoga Tab 3 10-in"/>
    <x v="0"/>
    <x v="7"/>
    <n v="1"/>
    <n v="923.58"/>
    <n v="923.58"/>
    <x v="2"/>
    <x v="3"/>
  </r>
  <r>
    <x v="49"/>
    <s v="Samsung Galaxy Tab 3 Lite 7.0 3G"/>
    <x v="0"/>
    <x v="0"/>
    <n v="1"/>
    <n v="1725.57"/>
    <n v="1725.57"/>
    <x v="2"/>
    <x v="0"/>
  </r>
  <r>
    <x v="49"/>
    <s v="Apple iPad 2"/>
    <x v="0"/>
    <x v="5"/>
    <n v="1"/>
    <n v="2419.1999999999998"/>
    <n v="2419.1999999999998"/>
    <x v="2"/>
    <x v="2"/>
  </r>
  <r>
    <x v="49"/>
    <s v="Lenovo Tab 3 A7-10F Wi-Fi"/>
    <x v="0"/>
    <x v="7"/>
    <n v="1"/>
    <n v="918.67"/>
    <n v="918.67"/>
    <x v="2"/>
    <x v="0"/>
  </r>
  <r>
    <x v="49"/>
    <s v="Huawei MediaPad M2 10.0 Wi-Fi"/>
    <x v="0"/>
    <x v="4"/>
    <n v="1"/>
    <n v="966.18"/>
    <n v="966.18"/>
    <x v="0"/>
    <x v="0"/>
  </r>
  <r>
    <x v="49"/>
    <s v="Lenovo Yoga Tab 10"/>
    <x v="0"/>
    <x v="7"/>
    <n v="1"/>
    <n v="437.22"/>
    <n v="437.22"/>
    <x v="0"/>
    <x v="4"/>
  </r>
  <r>
    <x v="50"/>
    <s v="Acer Iconia Tab 8"/>
    <x v="0"/>
    <x v="8"/>
    <n v="1"/>
    <n v="1255.31"/>
    <n v="1255.31"/>
    <x v="0"/>
    <x v="2"/>
  </r>
  <r>
    <x v="50"/>
    <s v="Sony Xperia Z3+"/>
    <x v="1"/>
    <x v="6"/>
    <n v="1"/>
    <n v="1072.4100000000001"/>
    <n v="1072.4100000000001"/>
    <x v="0"/>
    <x v="5"/>
  </r>
  <r>
    <x v="50"/>
    <s v="Asus Google Nexus 7"/>
    <x v="0"/>
    <x v="9"/>
    <n v="1"/>
    <n v="880.83"/>
    <n v="880.83"/>
    <x v="0"/>
    <x v="2"/>
  </r>
  <r>
    <x v="50"/>
    <s v="Apple iPad 2"/>
    <x v="0"/>
    <x v="5"/>
    <n v="1"/>
    <n v="2419.1999999999998"/>
    <n v="2419.1999999999998"/>
    <x v="0"/>
    <x v="4"/>
  </r>
  <r>
    <x v="50"/>
    <s v="Lenovo Tab 3 A8-50M LTE"/>
    <x v="0"/>
    <x v="7"/>
    <n v="1"/>
    <n v="919.98"/>
    <n v="919.98"/>
    <x v="1"/>
    <x v="1"/>
  </r>
  <r>
    <x v="50"/>
    <s v="Samsung Galaxy Tab A 9.7 Wi-Fi"/>
    <x v="0"/>
    <x v="0"/>
    <n v="1"/>
    <n v="1832.05"/>
    <n v="1832.05"/>
    <x v="1"/>
    <x v="4"/>
  </r>
  <r>
    <x v="50"/>
    <s v="HTC Aria"/>
    <x v="1"/>
    <x v="1"/>
    <n v="1"/>
    <n v="450.81"/>
    <n v="450.81"/>
    <x v="1"/>
    <x v="3"/>
  </r>
  <r>
    <x v="50"/>
    <s v="Apple iPad 3 LTE"/>
    <x v="0"/>
    <x v="5"/>
    <n v="1"/>
    <n v="2446.29"/>
    <n v="2446.29"/>
    <x v="1"/>
    <x v="3"/>
  </r>
  <r>
    <x v="50"/>
    <s v="Samsung Galaxy Tab A 10.1 Wi-Fi"/>
    <x v="0"/>
    <x v="0"/>
    <n v="1"/>
    <n v="2116.0500000000002"/>
    <n v="2116.0500000000002"/>
    <x v="0"/>
    <x v="2"/>
  </r>
  <r>
    <x v="50"/>
    <s v="BlackBerry Z10"/>
    <x v="1"/>
    <x v="11"/>
    <n v="1"/>
    <n v="739.82"/>
    <n v="739.82"/>
    <x v="0"/>
    <x v="0"/>
  </r>
  <r>
    <x v="50"/>
    <s v="Huawei MediaPad T1 7.0 Wi-Fi"/>
    <x v="0"/>
    <x v="4"/>
    <n v="1"/>
    <n v="871.91"/>
    <n v="871.91"/>
    <x v="0"/>
    <x v="1"/>
  </r>
  <r>
    <x v="50"/>
    <s v="Apple iPad Wi-Fi"/>
    <x v="0"/>
    <x v="5"/>
    <n v="1"/>
    <n v="2328.44"/>
    <n v="2328.44"/>
    <x v="0"/>
    <x v="5"/>
  </r>
  <r>
    <x v="50"/>
    <s v="Sony Xperia Tablet Z3 Compact Wi-Fi"/>
    <x v="0"/>
    <x v="6"/>
    <n v="1"/>
    <n v="897.26"/>
    <n v="897.26"/>
    <x v="1"/>
    <x v="0"/>
  </r>
  <r>
    <x v="50"/>
    <s v="Lenovo Tab 3 A8-50F Wi-Fi"/>
    <x v="0"/>
    <x v="7"/>
    <n v="1"/>
    <n v="900.21"/>
    <n v="900.21"/>
    <x v="1"/>
    <x v="4"/>
  </r>
  <r>
    <x v="50"/>
    <s v="Asus MeMO Pad 8"/>
    <x v="0"/>
    <x v="9"/>
    <n v="1"/>
    <n v="1031.98"/>
    <n v="1031.98"/>
    <x v="0"/>
    <x v="3"/>
  </r>
  <r>
    <x v="50"/>
    <s v="HTC HD Mini"/>
    <x v="1"/>
    <x v="1"/>
    <n v="1"/>
    <n v="483.42"/>
    <n v="483.42"/>
    <x v="0"/>
    <x v="4"/>
  </r>
  <r>
    <x v="50"/>
    <s v="HTC Wildfire S"/>
    <x v="1"/>
    <x v="1"/>
    <n v="1"/>
    <n v="726.4"/>
    <n v="726.4"/>
    <x v="0"/>
    <x v="1"/>
  </r>
  <r>
    <x v="50"/>
    <s v="HTC Smart"/>
    <x v="1"/>
    <x v="1"/>
    <n v="1"/>
    <n v="405.55"/>
    <n v="405.55"/>
    <x v="0"/>
    <x v="4"/>
  </r>
  <r>
    <x v="50"/>
    <s v="Samsung Galaxy Tab Active Lte"/>
    <x v="0"/>
    <x v="0"/>
    <n v="1"/>
    <n v="1755.15"/>
    <n v="1755.15"/>
    <x v="2"/>
    <x v="3"/>
  </r>
  <r>
    <x v="50"/>
    <s v="HTC One"/>
    <x v="1"/>
    <x v="1"/>
    <n v="1"/>
    <n v="853.9"/>
    <n v="853.9"/>
    <x v="2"/>
    <x v="0"/>
  </r>
  <r>
    <x v="50"/>
    <s v="Samsung Galaxy Tab Pro 8.4 Wi-Fi"/>
    <x v="0"/>
    <x v="0"/>
    <n v="1"/>
    <n v="1777.82"/>
    <n v="1777.82"/>
    <x v="1"/>
    <x v="0"/>
  </r>
  <r>
    <x v="50"/>
    <s v="Samsung Galaxy Tab 8.9 LTE"/>
    <x v="0"/>
    <x v="0"/>
    <n v="1"/>
    <n v="1432.95"/>
    <n v="1432.95"/>
    <x v="1"/>
    <x v="2"/>
  </r>
  <r>
    <x v="50"/>
    <s v="HTC One"/>
    <x v="1"/>
    <x v="1"/>
    <n v="1"/>
    <n v="853.9"/>
    <n v="853.9"/>
    <x v="0"/>
    <x v="5"/>
  </r>
  <r>
    <x v="50"/>
    <s v="Sony Xperia Tablet Z4 LTE"/>
    <x v="0"/>
    <x v="6"/>
    <n v="1"/>
    <n v="888.34"/>
    <n v="888.34"/>
    <x v="0"/>
    <x v="0"/>
  </r>
  <r>
    <x v="50"/>
    <s v="Samsung Galaxy Tab 3 8.0 3G"/>
    <x v="0"/>
    <x v="0"/>
    <n v="1"/>
    <n v="1623.96"/>
    <n v="1623.96"/>
    <x v="0"/>
    <x v="5"/>
  </r>
  <r>
    <x v="50"/>
    <s v="HTC 7 Pro"/>
    <x v="1"/>
    <x v="1"/>
    <n v="1"/>
    <n v="741.29"/>
    <n v="741.29"/>
    <x v="1"/>
    <x v="1"/>
  </r>
  <r>
    <x v="50"/>
    <s v="Lenovo Yoga 8 3G"/>
    <x v="0"/>
    <x v="7"/>
    <n v="1"/>
    <n v="531.89"/>
    <n v="531.89"/>
    <x v="1"/>
    <x v="5"/>
  </r>
  <r>
    <x v="50"/>
    <s v="Samsung Galaxy S"/>
    <x v="1"/>
    <x v="0"/>
    <n v="1"/>
    <n v="932.74"/>
    <n v="932.74"/>
    <x v="0"/>
    <x v="2"/>
  </r>
  <r>
    <x v="50"/>
    <s v="Samsung Galaxy Note 10.1 2014 edition Wi-Fi"/>
    <x v="0"/>
    <x v="0"/>
    <n v="1"/>
    <n v="1530.34"/>
    <n v="1530.34"/>
    <x v="0"/>
    <x v="0"/>
  </r>
  <r>
    <x v="50"/>
    <s v="Lenovo A7-50 A3500-H"/>
    <x v="0"/>
    <x v="7"/>
    <n v="1"/>
    <n v="669.48"/>
    <n v="669.48"/>
    <x v="0"/>
    <x v="1"/>
  </r>
  <r>
    <x v="50"/>
    <s v="Samsung Galaxy Tab E 96 3G"/>
    <x v="0"/>
    <x v="0"/>
    <n v="1"/>
    <n v="1805.93"/>
    <n v="1805.93"/>
    <x v="0"/>
    <x v="0"/>
  </r>
  <r>
    <x v="50"/>
    <s v="Huawei MediaPad M2 10.0 Wi-Fi"/>
    <x v="0"/>
    <x v="4"/>
    <n v="1"/>
    <n v="966.18"/>
    <n v="966.18"/>
    <x v="2"/>
    <x v="1"/>
  </r>
  <r>
    <x v="50"/>
    <s v="Lenovo Tab 3 A8-50F Wi-Fi"/>
    <x v="0"/>
    <x v="7"/>
    <n v="1"/>
    <n v="900.21"/>
    <n v="900.21"/>
    <x v="2"/>
    <x v="0"/>
  </r>
  <r>
    <x v="50"/>
    <s v="Samsung Galaxy Tab A 10.1 Wi-Fi"/>
    <x v="0"/>
    <x v="0"/>
    <n v="1"/>
    <n v="2116.0500000000002"/>
    <n v="2116.0500000000002"/>
    <x v="2"/>
    <x v="2"/>
  </r>
  <r>
    <x v="50"/>
    <s v="Sony Xperia Tablet Z3 Compact Wi-Fi"/>
    <x v="0"/>
    <x v="6"/>
    <n v="1"/>
    <n v="897.26"/>
    <n v="897.26"/>
    <x v="2"/>
    <x v="0"/>
  </r>
  <r>
    <x v="50"/>
    <s v="Sony Xperia Tablet Z4 Wi-Fi"/>
    <x v="0"/>
    <x v="6"/>
    <n v="1"/>
    <n v="844.87"/>
    <n v="844.87"/>
    <x v="2"/>
    <x v="2"/>
  </r>
  <r>
    <x v="51"/>
    <s v="HTC 7 Pro"/>
    <x v="1"/>
    <x v="1"/>
    <n v="1"/>
    <n v="741.29"/>
    <n v="741.29"/>
    <x v="0"/>
    <x v="1"/>
  </r>
  <r>
    <x v="51"/>
    <s v="Samsung Infuse 4G"/>
    <x v="1"/>
    <x v="0"/>
    <n v="1"/>
    <n v="1117.92"/>
    <n v="1117.92"/>
    <x v="0"/>
    <x v="3"/>
  </r>
  <r>
    <x v="51"/>
    <s v="Blackberry Z30"/>
    <x v="1"/>
    <x v="11"/>
    <n v="1"/>
    <n v="601.20000000000005"/>
    <n v="601.20000000000005"/>
    <x v="0"/>
    <x v="5"/>
  </r>
  <r>
    <x v="51"/>
    <s v="Apple iPhone 6 Plus"/>
    <x v="1"/>
    <x v="5"/>
    <n v="1"/>
    <n v="1911.98"/>
    <n v="1911.98"/>
    <x v="0"/>
    <x v="5"/>
  </r>
  <r>
    <x v="51"/>
    <s v="HTC 10"/>
    <x v="1"/>
    <x v="1"/>
    <n v="1"/>
    <n v="1211.92"/>
    <n v="1211.92"/>
    <x v="0"/>
    <x v="3"/>
  </r>
  <r>
    <x v="51"/>
    <s v="Nokia Lumia 900"/>
    <x v="1"/>
    <x v="3"/>
    <n v="1"/>
    <n v="568.83000000000004"/>
    <n v="568.83000000000004"/>
    <x v="0"/>
    <x v="5"/>
  </r>
  <r>
    <x v="51"/>
    <s v="Samsung Galaxy Tab S 10.5 LTE"/>
    <x v="0"/>
    <x v="0"/>
    <n v="1"/>
    <n v="1718.13"/>
    <n v="1718.13"/>
    <x v="0"/>
    <x v="1"/>
  </r>
  <r>
    <x v="51"/>
    <s v="Asus Transformer Book T100TAF-W10-DK076T"/>
    <x v="0"/>
    <x v="9"/>
    <n v="1"/>
    <n v="1074.22"/>
    <n v="1074.22"/>
    <x v="1"/>
    <x v="2"/>
  </r>
  <r>
    <x v="51"/>
    <s v="Apple iPad Pro 12.9 LTE"/>
    <x v="0"/>
    <x v="5"/>
    <n v="1"/>
    <n v="2791.17"/>
    <n v="2791.17"/>
    <x v="1"/>
    <x v="1"/>
  </r>
  <r>
    <x v="51"/>
    <s v="LG G Pad 8.0"/>
    <x v="0"/>
    <x v="2"/>
    <n v="1"/>
    <n v="706.37"/>
    <n v="706.37"/>
    <x v="1"/>
    <x v="0"/>
  </r>
  <r>
    <x v="51"/>
    <s v="HTC 7 Mozart"/>
    <x v="1"/>
    <x v="1"/>
    <n v="1"/>
    <n v="371.64"/>
    <n v="371.64"/>
    <x v="1"/>
    <x v="0"/>
  </r>
  <r>
    <x v="51"/>
    <s v="Apple iPad Air 2 LTE"/>
    <x v="0"/>
    <x v="5"/>
    <n v="1"/>
    <n v="2686.41"/>
    <n v="2686.41"/>
    <x v="1"/>
    <x v="5"/>
  </r>
  <r>
    <x v="51"/>
    <s v="HP Pre 3"/>
    <x v="1"/>
    <x v="13"/>
    <n v="1"/>
    <n v="482.84"/>
    <n v="482.84"/>
    <x v="1"/>
    <x v="2"/>
  </r>
  <r>
    <x v="51"/>
    <s v="Acer Iconia Tab A500"/>
    <x v="0"/>
    <x v="8"/>
    <n v="1"/>
    <n v="824.7"/>
    <n v="824.7"/>
    <x v="1"/>
    <x v="2"/>
  </r>
  <r>
    <x v="51"/>
    <s v="HP Pre 3"/>
    <x v="1"/>
    <x v="13"/>
    <n v="1"/>
    <n v="482.84"/>
    <n v="482.84"/>
    <x v="1"/>
    <x v="3"/>
  </r>
  <r>
    <x v="51"/>
    <s v="Apple iPad Mini 4 LTE"/>
    <x v="0"/>
    <x v="5"/>
    <n v="1"/>
    <n v="2835.95"/>
    <n v="2835.95"/>
    <x v="1"/>
    <x v="2"/>
  </r>
  <r>
    <x v="51"/>
    <s v="Samsung Galaxy Tab 4 8.0 LTE"/>
    <x v="0"/>
    <x v="0"/>
    <n v="1"/>
    <n v="1714.88"/>
    <n v="1714.88"/>
    <x v="1"/>
    <x v="4"/>
  </r>
  <r>
    <x v="51"/>
    <s v="Samsung Galaxy Note 10.1 2014 edition 3G"/>
    <x v="0"/>
    <x v="0"/>
    <n v="1"/>
    <n v="1693.6"/>
    <n v="1693.6"/>
    <x v="1"/>
    <x v="2"/>
  </r>
  <r>
    <x v="51"/>
    <s v="Huawei MediaPad M3 WiFi"/>
    <x v="0"/>
    <x v="4"/>
    <n v="1"/>
    <n v="994.22"/>
    <n v="994.22"/>
    <x v="1"/>
    <x v="5"/>
  </r>
  <r>
    <x v="51"/>
    <s v="Acer Iconia Tab A501"/>
    <x v="0"/>
    <x v="8"/>
    <n v="1"/>
    <n v="872.33"/>
    <n v="872.33"/>
    <x v="1"/>
    <x v="0"/>
  </r>
  <r>
    <x v="51"/>
    <s v="Lenovo Yoga Tab 3 850F Wi-Fi"/>
    <x v="0"/>
    <x v="7"/>
    <n v="1"/>
    <n v="1004.91"/>
    <n v="1004.91"/>
    <x v="1"/>
    <x v="4"/>
  </r>
  <r>
    <x v="51"/>
    <s v="HTC One (M8)"/>
    <x v="1"/>
    <x v="1"/>
    <n v="1"/>
    <n v="898.79"/>
    <n v="898.79"/>
    <x v="1"/>
    <x v="2"/>
  </r>
  <r>
    <x v="51"/>
    <s v="Huawei Honor 9"/>
    <x v="1"/>
    <x v="4"/>
    <n v="1"/>
    <n v="1320.77"/>
    <n v="1320.77"/>
    <x v="1"/>
    <x v="1"/>
  </r>
  <r>
    <x v="51"/>
    <s v="Lenovo ThinkPad 10 2 LTE"/>
    <x v="0"/>
    <x v="7"/>
    <n v="1"/>
    <n v="617.89"/>
    <n v="617.89"/>
    <x v="1"/>
    <x v="1"/>
  </r>
  <r>
    <x v="51"/>
    <s v="HTC 7 Surround"/>
    <x v="1"/>
    <x v="1"/>
    <n v="1"/>
    <n v="493.11"/>
    <n v="493.11"/>
    <x v="1"/>
    <x v="5"/>
  </r>
  <r>
    <x v="51"/>
    <s v="HTC One"/>
    <x v="1"/>
    <x v="1"/>
    <n v="1"/>
    <n v="853.9"/>
    <n v="853.9"/>
    <x v="1"/>
    <x v="0"/>
  </r>
  <r>
    <x v="51"/>
    <s v="LG G Pad 8.0 LTE"/>
    <x v="0"/>
    <x v="2"/>
    <n v="1"/>
    <n v="729.17"/>
    <n v="729.17"/>
    <x v="0"/>
    <x v="0"/>
  </r>
  <r>
    <x v="51"/>
    <s v="Lenovo IdeaTab Miix 700-12 LTE"/>
    <x v="0"/>
    <x v="7"/>
    <n v="1"/>
    <n v="1027.8699999999999"/>
    <n v="1027.8699999999999"/>
    <x v="0"/>
    <x v="5"/>
  </r>
  <r>
    <x v="51"/>
    <s v="Lenovo IdeaPad Miix 300-10"/>
    <x v="0"/>
    <x v="7"/>
    <n v="1"/>
    <n v="1030.1500000000001"/>
    <n v="1030.1500000000001"/>
    <x v="0"/>
    <x v="3"/>
  </r>
  <r>
    <x v="51"/>
    <s v="Asus Transformer Book T100TAF-W10-DK076T"/>
    <x v="0"/>
    <x v="9"/>
    <n v="1"/>
    <n v="1074.22"/>
    <n v="1074.22"/>
    <x v="0"/>
    <x v="4"/>
  </r>
  <r>
    <x v="52"/>
    <s v="Sony Xperia Z1"/>
    <x v="1"/>
    <x v="6"/>
    <n v="1"/>
    <n v="904.09"/>
    <n v="904.09"/>
    <x v="1"/>
    <x v="3"/>
  </r>
  <r>
    <x v="52"/>
    <s v="Asus MeMO Pad HD 8"/>
    <x v="0"/>
    <x v="9"/>
    <n v="1"/>
    <n v="805.39"/>
    <n v="805.39"/>
    <x v="1"/>
    <x v="5"/>
  </r>
  <r>
    <x v="52"/>
    <s v="Asus Vivo Tab Smart"/>
    <x v="0"/>
    <x v="9"/>
    <n v="1"/>
    <n v="761.34"/>
    <n v="761.34"/>
    <x v="1"/>
    <x v="2"/>
  </r>
  <r>
    <x v="52"/>
    <s v="Samsung Galaxy Tab 4 10.1 LTE"/>
    <x v="0"/>
    <x v="0"/>
    <n v="1"/>
    <n v="1763.76"/>
    <n v="1763.76"/>
    <x v="1"/>
    <x v="2"/>
  </r>
  <r>
    <x v="52"/>
    <s v="Lenovo ThinkPad 10 2 Wi-Fi"/>
    <x v="0"/>
    <x v="7"/>
    <n v="1"/>
    <n v="692.76"/>
    <n v="692.76"/>
    <x v="1"/>
    <x v="1"/>
  </r>
  <r>
    <x v="52"/>
    <s v="Lenovo Tab 3 A8-50F Wi-Fi"/>
    <x v="0"/>
    <x v="7"/>
    <n v="1"/>
    <n v="900.21"/>
    <n v="900.21"/>
    <x v="2"/>
    <x v="5"/>
  </r>
  <r>
    <x v="52"/>
    <s v="HTC One (M8)"/>
    <x v="1"/>
    <x v="1"/>
    <n v="1"/>
    <n v="898.79"/>
    <n v="898.79"/>
    <x v="2"/>
    <x v="3"/>
  </r>
  <r>
    <x v="52"/>
    <s v="HTC Aria"/>
    <x v="1"/>
    <x v="1"/>
    <n v="1"/>
    <n v="450.81"/>
    <n v="450.81"/>
    <x v="2"/>
    <x v="2"/>
  </r>
  <r>
    <x v="52"/>
    <s v="Nokia C5-00"/>
    <x v="1"/>
    <x v="3"/>
    <n v="1"/>
    <n v="277.57"/>
    <n v="277.57"/>
    <x v="2"/>
    <x v="5"/>
  </r>
  <r>
    <x v="52"/>
    <s v="Motorola Droid Bionic"/>
    <x v="1"/>
    <x v="12"/>
    <n v="1"/>
    <n v="478.66"/>
    <n v="478.66"/>
    <x v="2"/>
    <x v="1"/>
  </r>
  <r>
    <x v="52"/>
    <s v="Samsung Galaxy Tab 4 10.1 LTE"/>
    <x v="0"/>
    <x v="0"/>
    <n v="1"/>
    <n v="1763.76"/>
    <n v="1763.76"/>
    <x v="2"/>
    <x v="5"/>
  </r>
  <r>
    <x v="52"/>
    <s v="Samsung Galaxy Tab E 96 3G"/>
    <x v="0"/>
    <x v="0"/>
    <n v="1"/>
    <n v="1805.93"/>
    <n v="1805.93"/>
    <x v="2"/>
    <x v="4"/>
  </r>
  <r>
    <x v="52"/>
    <s v="Samsung Galaxy Tab 4 8.0 LTE"/>
    <x v="0"/>
    <x v="0"/>
    <n v="1"/>
    <n v="1714.88"/>
    <n v="1714.88"/>
    <x v="2"/>
    <x v="0"/>
  </r>
  <r>
    <x v="52"/>
    <s v="Samsung Galaxy Tab 3 8.0 LTE"/>
    <x v="0"/>
    <x v="0"/>
    <n v="1"/>
    <n v="1591.82"/>
    <n v="1591.82"/>
    <x v="2"/>
    <x v="3"/>
  </r>
  <r>
    <x v="52"/>
    <s v="BlackBerry DTEK50"/>
    <x v="1"/>
    <x v="11"/>
    <n v="1"/>
    <n v="1248.79"/>
    <n v="1248.79"/>
    <x v="0"/>
    <x v="1"/>
  </r>
  <r>
    <x v="52"/>
    <s v="Huawei Honor 9"/>
    <x v="1"/>
    <x v="4"/>
    <n v="1"/>
    <n v="1320.77"/>
    <n v="1320.77"/>
    <x v="0"/>
    <x v="4"/>
  </r>
  <r>
    <x v="52"/>
    <s v="Acer Iconia B1-711 3G"/>
    <x v="0"/>
    <x v="8"/>
    <n v="1"/>
    <n v="1026.92"/>
    <n v="1026.92"/>
    <x v="0"/>
    <x v="2"/>
  </r>
  <r>
    <x v="52"/>
    <s v="Samsung Galaxy Tab 4 10.1 LTE"/>
    <x v="0"/>
    <x v="0"/>
    <n v="1"/>
    <n v="1763.76"/>
    <n v="1763.76"/>
    <x v="0"/>
    <x v="2"/>
  </r>
  <r>
    <x v="52"/>
    <s v="Lenovo Yoga Tab 3 X50L LTE"/>
    <x v="0"/>
    <x v="7"/>
    <n v="1"/>
    <n v="708.03"/>
    <n v="708.03"/>
    <x v="0"/>
    <x v="4"/>
  </r>
  <r>
    <x v="52"/>
    <s v="Sony Xperia Z"/>
    <x v="1"/>
    <x v="6"/>
    <n v="1"/>
    <n v="901.77"/>
    <n v="901.77"/>
    <x v="0"/>
    <x v="4"/>
  </r>
  <r>
    <x v="52"/>
    <s v="Asus MeMO Pad HD 7"/>
    <x v="0"/>
    <x v="9"/>
    <n v="1"/>
    <n v="972.32"/>
    <n v="972.32"/>
    <x v="0"/>
    <x v="4"/>
  </r>
  <r>
    <x v="52"/>
    <s v="Sony Xperia X Performance"/>
    <x v="1"/>
    <x v="6"/>
    <n v="1"/>
    <n v="1331.56"/>
    <n v="1331.56"/>
    <x v="0"/>
    <x v="5"/>
  </r>
  <r>
    <x v="52"/>
    <s v="Lenovo Yoga Tab 3 850F Wi-Fi"/>
    <x v="0"/>
    <x v="7"/>
    <n v="1"/>
    <n v="1004.91"/>
    <n v="1004.91"/>
    <x v="0"/>
    <x v="4"/>
  </r>
  <r>
    <x v="52"/>
    <s v="Sony Xperia Tablet S"/>
    <x v="0"/>
    <x v="6"/>
    <n v="1"/>
    <n v="627.1"/>
    <n v="627.1"/>
    <x v="0"/>
    <x v="5"/>
  </r>
  <r>
    <x v="52"/>
    <s v="Samsung Galaxy Tab Pro 8.4 LTE"/>
    <x v="0"/>
    <x v="0"/>
    <n v="1"/>
    <n v="1651.62"/>
    <n v="1651.62"/>
    <x v="0"/>
    <x v="5"/>
  </r>
  <r>
    <x v="52"/>
    <s v="Huawei MediaPad 7 Lite"/>
    <x v="0"/>
    <x v="4"/>
    <n v="2"/>
    <n v="567.99"/>
    <n v="1135.98"/>
    <x v="2"/>
    <x v="3"/>
  </r>
  <r>
    <x v="52"/>
    <s v="Asus T100TAM-DK009H"/>
    <x v="0"/>
    <x v="9"/>
    <n v="1"/>
    <n v="1079.2"/>
    <n v="1079.2"/>
    <x v="2"/>
    <x v="3"/>
  </r>
  <r>
    <x v="52"/>
    <s v="Apple iPad Pro 12.9 Wi-Fi"/>
    <x v="0"/>
    <x v="5"/>
    <n v="1"/>
    <n v="2730.45"/>
    <n v="2730.45"/>
    <x v="2"/>
    <x v="4"/>
  </r>
  <r>
    <x v="52"/>
    <s v="LG V30"/>
    <x v="1"/>
    <x v="2"/>
    <n v="1"/>
    <n v="1337.95"/>
    <n v="1337.95"/>
    <x v="2"/>
    <x v="2"/>
  </r>
  <r>
    <x v="52"/>
    <s v="Lenovo Yoga Tab 3 850L LTE"/>
    <x v="0"/>
    <x v="7"/>
    <n v="1"/>
    <n v="1006.3"/>
    <n v="1006.3"/>
    <x v="2"/>
    <x v="4"/>
  </r>
  <r>
    <x v="52"/>
    <s v="BlackBerry DTEK50"/>
    <x v="1"/>
    <x v="11"/>
    <n v="1"/>
    <n v="1248.79"/>
    <n v="1248.79"/>
    <x v="1"/>
    <x v="2"/>
  </r>
  <r>
    <x v="52"/>
    <s v="Apple iPad mini 3"/>
    <x v="0"/>
    <x v="5"/>
    <n v="1"/>
    <n v="2687.09"/>
    <n v="2687.09"/>
    <x v="1"/>
    <x v="3"/>
  </r>
  <r>
    <x v="52"/>
    <s v="Samsung Galaxy Note"/>
    <x v="1"/>
    <x v="0"/>
    <n v="1"/>
    <n v="1123.42"/>
    <n v="1123.42"/>
    <x v="1"/>
    <x v="1"/>
  </r>
  <r>
    <x v="52"/>
    <s v="LG G4"/>
    <x v="1"/>
    <x v="2"/>
    <n v="2"/>
    <n v="890.19"/>
    <n v="1780.38"/>
    <x v="1"/>
    <x v="4"/>
  </r>
  <r>
    <x v="52"/>
    <s v="Lenovo A2107"/>
    <x v="0"/>
    <x v="7"/>
    <n v="1"/>
    <n v="467.15"/>
    <n v="467.15"/>
    <x v="1"/>
    <x v="0"/>
  </r>
  <r>
    <x v="52"/>
    <s v="Lenovo Yoga Tab 3 Pro X90L LTE"/>
    <x v="0"/>
    <x v="7"/>
    <n v="1"/>
    <n v="879.77"/>
    <n v="879.77"/>
    <x v="1"/>
    <x v="5"/>
  </r>
  <r>
    <x v="52"/>
    <s v="Lenovo A8-50F"/>
    <x v="0"/>
    <x v="7"/>
    <n v="1"/>
    <n v="503.04"/>
    <n v="503.04"/>
    <x v="1"/>
    <x v="1"/>
  </r>
  <r>
    <x v="52"/>
    <s v="Huawei MediaPad M1 8.0 Wi-Fi"/>
    <x v="0"/>
    <x v="4"/>
    <n v="1"/>
    <n v="755.52"/>
    <n v="755.52"/>
    <x v="1"/>
    <x v="1"/>
  </r>
  <r>
    <x v="52"/>
    <s v="Samsung Galaxy Note 5"/>
    <x v="1"/>
    <x v="0"/>
    <n v="1"/>
    <n v="1602.93"/>
    <n v="1602.93"/>
    <x v="1"/>
    <x v="5"/>
  </r>
  <r>
    <x v="52"/>
    <s v="Apple iPhone 6"/>
    <x v="1"/>
    <x v="5"/>
    <n v="1"/>
    <n v="1954.26"/>
    <n v="1954.26"/>
    <x v="1"/>
    <x v="2"/>
  </r>
  <r>
    <x v="52"/>
    <s v="Acer Iconia One 10 B3-A20 Wi-Fi"/>
    <x v="0"/>
    <x v="8"/>
    <n v="1"/>
    <n v="1227.9000000000001"/>
    <n v="1227.9000000000001"/>
    <x v="1"/>
    <x v="1"/>
  </r>
  <r>
    <x v="52"/>
    <s v="HTC 7 Mozart"/>
    <x v="1"/>
    <x v="1"/>
    <n v="1"/>
    <n v="371.64"/>
    <n v="371.64"/>
    <x v="1"/>
    <x v="4"/>
  </r>
  <r>
    <x v="52"/>
    <s v="Apple iPad 4 LTE"/>
    <x v="0"/>
    <x v="5"/>
    <n v="1"/>
    <n v="2511.85"/>
    <n v="2511.85"/>
    <x v="1"/>
    <x v="4"/>
  </r>
  <r>
    <x v="52"/>
    <s v="Nokia Lumia 920"/>
    <x v="1"/>
    <x v="3"/>
    <n v="1"/>
    <n v="581.76"/>
    <n v="581.76"/>
    <x v="1"/>
    <x v="1"/>
  </r>
  <r>
    <x v="52"/>
    <s v="Lenovo ThinkPad 10 2 LTE"/>
    <x v="0"/>
    <x v="7"/>
    <n v="1"/>
    <n v="617.89"/>
    <n v="617.89"/>
    <x v="1"/>
    <x v="0"/>
  </r>
  <r>
    <x v="53"/>
    <s v="LG Optimus One P500"/>
    <x v="1"/>
    <x v="2"/>
    <n v="1"/>
    <n v="294.16000000000003"/>
    <n v="294.16000000000003"/>
    <x v="1"/>
    <x v="1"/>
  </r>
  <r>
    <x v="53"/>
    <s v="Samsung Galaxy Tab A 7.0 Wi-Fi"/>
    <x v="0"/>
    <x v="0"/>
    <n v="1"/>
    <n v="1958.8"/>
    <n v="1958.8"/>
    <x v="1"/>
    <x v="2"/>
  </r>
  <r>
    <x v="53"/>
    <s v="HTC U11"/>
    <x v="1"/>
    <x v="1"/>
    <n v="1"/>
    <n v="1478.55"/>
    <n v="1478.55"/>
    <x v="0"/>
    <x v="5"/>
  </r>
  <r>
    <x v="53"/>
    <s v="Samsung Galaxy Tab 3 7.0 3G"/>
    <x v="0"/>
    <x v="0"/>
    <n v="1"/>
    <n v="1699.77"/>
    <n v="1699.77"/>
    <x v="1"/>
    <x v="5"/>
  </r>
  <r>
    <x v="53"/>
    <s v="Lenovo Thinkpad Tablet 8"/>
    <x v="0"/>
    <x v="7"/>
    <n v="1"/>
    <n v="647.77"/>
    <n v="647.77"/>
    <x v="1"/>
    <x v="0"/>
  </r>
  <r>
    <x v="53"/>
    <s v="Apple iPhone 6"/>
    <x v="1"/>
    <x v="5"/>
    <n v="1"/>
    <n v="1954.26"/>
    <n v="1954.26"/>
    <x v="1"/>
    <x v="1"/>
  </r>
  <r>
    <x v="53"/>
    <s v="Samsung Galaxy Tab Active"/>
    <x v="0"/>
    <x v="0"/>
    <n v="1"/>
    <n v="1734.18"/>
    <n v="1734.18"/>
    <x v="1"/>
    <x v="4"/>
  </r>
  <r>
    <x v="53"/>
    <s v="Sony Xperia Z"/>
    <x v="1"/>
    <x v="6"/>
    <n v="1"/>
    <n v="901.77"/>
    <n v="901.77"/>
    <x v="0"/>
    <x v="3"/>
  </r>
  <r>
    <x v="53"/>
    <s v="Motorola Moto X Play"/>
    <x v="1"/>
    <x v="12"/>
    <n v="1"/>
    <n v="862.84"/>
    <n v="862.84"/>
    <x v="0"/>
    <x v="3"/>
  </r>
  <r>
    <x v="53"/>
    <s v="Lenovo Yoga 2 Pro"/>
    <x v="0"/>
    <x v="7"/>
    <n v="1"/>
    <n v="534.62"/>
    <n v="534.62"/>
    <x v="0"/>
    <x v="5"/>
  </r>
  <r>
    <x v="53"/>
    <s v="Samsung Galaxy Tab 3 Kids"/>
    <x v="0"/>
    <x v="0"/>
    <n v="1"/>
    <n v="1642.76"/>
    <n v="1642.76"/>
    <x v="0"/>
    <x v="0"/>
  </r>
  <r>
    <x v="54"/>
    <s v="Samsung Galaxy Tab 3 8.0 Wi-Fi"/>
    <x v="0"/>
    <x v="0"/>
    <n v="1"/>
    <n v="1589.94"/>
    <n v="1589.94"/>
    <x v="1"/>
    <x v="3"/>
  </r>
  <r>
    <x v="54"/>
    <s v="BlackBerry Z10"/>
    <x v="1"/>
    <x v="11"/>
    <n v="1"/>
    <n v="739.82"/>
    <n v="739.82"/>
    <x v="1"/>
    <x v="2"/>
  </r>
  <r>
    <x v="54"/>
    <s v="Huawei P10"/>
    <x v="1"/>
    <x v="4"/>
    <n v="1"/>
    <n v="1244.1199999999999"/>
    <n v="1244.1199999999999"/>
    <x v="1"/>
    <x v="2"/>
  </r>
  <r>
    <x v="54"/>
    <s v="Samsung Galaxy Tab S2 9.7 Wi-Fi"/>
    <x v="0"/>
    <x v="0"/>
    <n v="1"/>
    <n v="1777.65"/>
    <n v="1777.65"/>
    <x v="1"/>
    <x v="2"/>
  </r>
  <r>
    <x v="54"/>
    <s v="LG Optimus 7"/>
    <x v="1"/>
    <x v="2"/>
    <n v="1"/>
    <n v="229.82"/>
    <n v="229.82"/>
    <x v="1"/>
    <x v="2"/>
  </r>
  <r>
    <x v="54"/>
    <s v="Apple iPhone 4S"/>
    <x v="1"/>
    <x v="5"/>
    <n v="1"/>
    <n v="1580.43"/>
    <n v="1580.43"/>
    <x v="1"/>
    <x v="4"/>
  </r>
  <r>
    <x v="54"/>
    <s v="Sony Xperia Z3+"/>
    <x v="1"/>
    <x v="6"/>
    <n v="1"/>
    <n v="1072.4100000000001"/>
    <n v="1072.4100000000001"/>
    <x v="1"/>
    <x v="5"/>
  </r>
  <r>
    <x v="54"/>
    <s v="Huawei MediaPad M2 8.0 LTE 3GB"/>
    <x v="0"/>
    <x v="4"/>
    <n v="1"/>
    <n v="804.14"/>
    <n v="804.14"/>
    <x v="1"/>
    <x v="2"/>
  </r>
  <r>
    <x v="54"/>
    <s v="Samsung Galaxy Tab 3 7.0 3G"/>
    <x v="0"/>
    <x v="0"/>
    <n v="1"/>
    <n v="1699.77"/>
    <n v="1699.77"/>
    <x v="1"/>
    <x v="3"/>
  </r>
  <r>
    <x v="54"/>
    <s v="LG Optimus 2X"/>
    <x v="1"/>
    <x v="2"/>
    <n v="1"/>
    <n v="385.73"/>
    <n v="385.73"/>
    <x v="1"/>
    <x v="3"/>
  </r>
  <r>
    <x v="54"/>
    <s v="Asus ZenPad C 7.0 Wi-Fi"/>
    <x v="0"/>
    <x v="9"/>
    <n v="1"/>
    <n v="1183.05"/>
    <n v="1183.05"/>
    <x v="2"/>
    <x v="2"/>
  </r>
  <r>
    <x v="54"/>
    <s v="Samsung Galaxy Tab S2 9.7 LTE"/>
    <x v="0"/>
    <x v="0"/>
    <n v="1"/>
    <n v="1772"/>
    <n v="1772"/>
    <x v="2"/>
    <x v="5"/>
  </r>
  <r>
    <x v="54"/>
    <s v="HTC Legend"/>
    <x v="1"/>
    <x v="1"/>
    <n v="1"/>
    <n v="429.56"/>
    <n v="429.56"/>
    <x v="2"/>
    <x v="3"/>
  </r>
  <r>
    <x v="54"/>
    <s v="Sony Xperia Tablet Z2 LTE"/>
    <x v="0"/>
    <x v="6"/>
    <n v="1"/>
    <n v="798.93"/>
    <n v="798.93"/>
    <x v="2"/>
    <x v="0"/>
  </r>
  <r>
    <x v="54"/>
    <s v="Motorola Moto G5"/>
    <x v="1"/>
    <x v="12"/>
    <n v="1"/>
    <n v="1275.5999999999999"/>
    <n v="1275.5999999999999"/>
    <x v="0"/>
    <x v="2"/>
  </r>
  <r>
    <x v="54"/>
    <s v="LG G6"/>
    <x v="1"/>
    <x v="2"/>
    <n v="1"/>
    <n v="1245.6300000000001"/>
    <n v="1245.6300000000001"/>
    <x v="0"/>
    <x v="0"/>
  </r>
  <r>
    <x v="54"/>
    <s v="Samsung Galaxy Note Pro 12.2 LTE"/>
    <x v="0"/>
    <x v="0"/>
    <n v="1"/>
    <n v="1673.33"/>
    <n v="1673.33"/>
    <x v="0"/>
    <x v="3"/>
  </r>
  <r>
    <x v="54"/>
    <s v="Apple iPad mini 3"/>
    <x v="0"/>
    <x v="5"/>
    <n v="1"/>
    <n v="2687.09"/>
    <n v="2687.09"/>
    <x v="0"/>
    <x v="4"/>
  </r>
  <r>
    <x v="54"/>
    <s v="Samsung Galaxy Tab A 10.1 LTE"/>
    <x v="0"/>
    <x v="0"/>
    <n v="1"/>
    <n v="2111.41"/>
    <n v="2111.41"/>
    <x v="2"/>
    <x v="0"/>
  </r>
  <r>
    <x v="54"/>
    <s v="Nokia Lumia 1020"/>
    <x v="1"/>
    <x v="3"/>
    <n v="1"/>
    <n v="672"/>
    <n v="672"/>
    <x v="2"/>
    <x v="1"/>
  </r>
  <r>
    <x v="54"/>
    <s v="Samsung Galaxy S III"/>
    <x v="1"/>
    <x v="0"/>
    <n v="1"/>
    <n v="1379.54"/>
    <n v="1379.54"/>
    <x v="2"/>
    <x v="5"/>
  </r>
  <r>
    <x v="54"/>
    <s v="Asus Transformer 3"/>
    <x v="0"/>
    <x v="9"/>
    <n v="1"/>
    <n v="1348.98"/>
    <n v="1348.98"/>
    <x v="2"/>
    <x v="4"/>
  </r>
  <r>
    <x v="54"/>
    <s v="BlackBerry DTEK60"/>
    <x v="1"/>
    <x v="11"/>
    <n v="1"/>
    <n v="1135.1400000000001"/>
    <n v="1135.1400000000001"/>
    <x v="2"/>
    <x v="0"/>
  </r>
  <r>
    <x v="54"/>
    <s v="Acer Iconia Tab A501"/>
    <x v="0"/>
    <x v="8"/>
    <n v="1"/>
    <n v="872.33"/>
    <n v="872.33"/>
    <x v="2"/>
    <x v="2"/>
  </r>
  <r>
    <x v="54"/>
    <s v="Lenovo Tab3 A7-30M LTE"/>
    <x v="0"/>
    <x v="7"/>
    <n v="1"/>
    <n v="945.44"/>
    <n v="945.44"/>
    <x v="2"/>
    <x v="4"/>
  </r>
  <r>
    <x v="54"/>
    <s v="Samsung Galaxy Tab 4 8.0 Wi-Fi"/>
    <x v="0"/>
    <x v="0"/>
    <n v="1"/>
    <n v="1653.84"/>
    <n v="1653.84"/>
    <x v="1"/>
    <x v="1"/>
  </r>
  <r>
    <x v="54"/>
    <s v="BlackBerry DTEK60"/>
    <x v="1"/>
    <x v="11"/>
    <n v="1"/>
    <n v="1135.1400000000001"/>
    <n v="1135.1400000000001"/>
    <x v="1"/>
    <x v="0"/>
  </r>
  <r>
    <x v="54"/>
    <s v="Huawei Honor 9"/>
    <x v="1"/>
    <x v="4"/>
    <n v="1"/>
    <n v="1320.77"/>
    <n v="1320.77"/>
    <x v="1"/>
    <x v="1"/>
  </r>
  <r>
    <x v="54"/>
    <s v="Motorola Droid Bionic"/>
    <x v="1"/>
    <x v="12"/>
    <n v="1"/>
    <n v="478.66"/>
    <n v="478.66"/>
    <x v="0"/>
    <x v="3"/>
  </r>
  <r>
    <x v="54"/>
    <s v="Samsung Galaxy Tab 4 7.0 Wi-Fi"/>
    <x v="0"/>
    <x v="0"/>
    <n v="1"/>
    <n v="1785.45"/>
    <n v="1785.45"/>
    <x v="0"/>
    <x v="3"/>
  </r>
  <r>
    <x v="54"/>
    <s v="Apple iPhone 5S"/>
    <x v="1"/>
    <x v="5"/>
    <n v="1"/>
    <n v="1839.54"/>
    <n v="1839.54"/>
    <x v="0"/>
    <x v="4"/>
  </r>
  <r>
    <x v="54"/>
    <s v="Apple iPhone 6"/>
    <x v="1"/>
    <x v="5"/>
    <n v="1"/>
    <n v="1954.26"/>
    <n v="1954.26"/>
    <x v="0"/>
    <x v="5"/>
  </r>
  <r>
    <x v="54"/>
    <s v="Sony Xperia Z3"/>
    <x v="1"/>
    <x v="6"/>
    <n v="1"/>
    <n v="1032.3800000000001"/>
    <n v="1032.3800000000001"/>
    <x v="0"/>
    <x v="1"/>
  </r>
  <r>
    <x v="54"/>
    <s v="Nokia N9"/>
    <x v="1"/>
    <x v="3"/>
    <n v="1"/>
    <n v="325.79000000000002"/>
    <n v="325.79000000000002"/>
    <x v="0"/>
    <x v="0"/>
  </r>
  <r>
    <x v="54"/>
    <s v="HTC Wildfire S"/>
    <x v="1"/>
    <x v="1"/>
    <n v="1"/>
    <n v="726.4"/>
    <n v="726.4"/>
    <x v="0"/>
    <x v="4"/>
  </r>
  <r>
    <x v="54"/>
    <s v="Sony Xperia Tablet S Wi-Fi"/>
    <x v="0"/>
    <x v="6"/>
    <n v="1"/>
    <n v="685.8"/>
    <n v="685.8"/>
    <x v="0"/>
    <x v="5"/>
  </r>
  <r>
    <x v="54"/>
    <s v="BlackBerry DTEK60"/>
    <x v="1"/>
    <x v="11"/>
    <n v="1"/>
    <n v="1135.1400000000001"/>
    <n v="1135.1400000000001"/>
    <x v="0"/>
    <x v="0"/>
  </r>
  <r>
    <x v="54"/>
    <s v="Blackberry Z30"/>
    <x v="1"/>
    <x v="11"/>
    <n v="1"/>
    <n v="601.20000000000005"/>
    <n v="601.20000000000005"/>
    <x v="1"/>
    <x v="1"/>
  </r>
  <r>
    <x v="54"/>
    <s v="HP Pre 3"/>
    <x v="1"/>
    <x v="13"/>
    <n v="1"/>
    <n v="482.84"/>
    <n v="482.84"/>
    <x v="1"/>
    <x v="5"/>
  </r>
  <r>
    <x v="54"/>
    <s v="LG V30"/>
    <x v="1"/>
    <x v="2"/>
    <n v="1"/>
    <n v="1337.95"/>
    <n v="1337.95"/>
    <x v="1"/>
    <x v="3"/>
  </r>
  <r>
    <x v="54"/>
    <s v="Apple iPhone 4"/>
    <x v="1"/>
    <x v="5"/>
    <n v="1"/>
    <n v="1329.1"/>
    <n v="1329.1"/>
    <x v="1"/>
    <x v="2"/>
  </r>
  <r>
    <x v="54"/>
    <s v="HTC 10"/>
    <x v="1"/>
    <x v="1"/>
    <n v="1"/>
    <n v="1211.92"/>
    <n v="1211.92"/>
    <x v="1"/>
    <x v="1"/>
  </r>
  <r>
    <x v="54"/>
    <s v="Lenovo ThinkPad 10 2 Wi-Fi"/>
    <x v="0"/>
    <x v="7"/>
    <n v="1"/>
    <n v="692.76"/>
    <n v="692.76"/>
    <x v="1"/>
    <x v="1"/>
  </r>
  <r>
    <x v="54"/>
    <s v="LG V30"/>
    <x v="1"/>
    <x v="2"/>
    <n v="1"/>
    <n v="1337.95"/>
    <n v="1337.95"/>
    <x v="1"/>
    <x v="4"/>
  </r>
  <r>
    <x v="55"/>
    <s v="Samsung Galaxy Tab 3 8.0 LTE"/>
    <x v="0"/>
    <x v="0"/>
    <n v="1"/>
    <n v="1591.82"/>
    <n v="1591.82"/>
    <x v="2"/>
    <x v="5"/>
  </r>
  <r>
    <x v="55"/>
    <s v="Apple iPhone 6"/>
    <x v="1"/>
    <x v="5"/>
    <n v="1"/>
    <n v="1954.26"/>
    <n v="1954.26"/>
    <x v="2"/>
    <x v="0"/>
  </r>
  <r>
    <x v="55"/>
    <s v="Samsung Galaxy S7"/>
    <x v="1"/>
    <x v="0"/>
    <n v="1"/>
    <n v="1876.91"/>
    <n v="1876.91"/>
    <x v="2"/>
    <x v="3"/>
  </r>
  <r>
    <x v="55"/>
    <s v="LG Optimus 7"/>
    <x v="1"/>
    <x v="2"/>
    <n v="1"/>
    <n v="229.82"/>
    <n v="229.82"/>
    <x v="1"/>
    <x v="0"/>
  </r>
  <r>
    <x v="55"/>
    <s v="Asus Eee Pad Transformer TF101"/>
    <x v="0"/>
    <x v="9"/>
    <n v="1"/>
    <n v="735.07"/>
    <n v="735.07"/>
    <x v="1"/>
    <x v="4"/>
  </r>
  <r>
    <x v="55"/>
    <s v="Samsung Galaxy Tab A 7.0 Wi-Fi"/>
    <x v="0"/>
    <x v="0"/>
    <n v="1"/>
    <n v="1958.8"/>
    <n v="1958.8"/>
    <x v="1"/>
    <x v="2"/>
  </r>
  <r>
    <x v="55"/>
    <s v="Apple iPad Pro 9.7"/>
    <x v="0"/>
    <x v="5"/>
    <n v="1"/>
    <n v="3002.36"/>
    <n v="3002.36"/>
    <x v="1"/>
    <x v="0"/>
  </r>
  <r>
    <x v="55"/>
    <s v="HTC Legend"/>
    <x v="1"/>
    <x v="1"/>
    <n v="1"/>
    <n v="429.56"/>
    <n v="429.56"/>
    <x v="1"/>
    <x v="3"/>
  </r>
  <r>
    <x v="55"/>
    <s v="Acer Aspire Switch 2"/>
    <x v="0"/>
    <x v="8"/>
    <n v="1"/>
    <n v="1151.57"/>
    <n v="1151.57"/>
    <x v="1"/>
    <x v="3"/>
  </r>
  <r>
    <x v="55"/>
    <s v="HTC Smart"/>
    <x v="1"/>
    <x v="1"/>
    <n v="1"/>
    <n v="405.55"/>
    <n v="405.55"/>
    <x v="1"/>
    <x v="2"/>
  </r>
  <r>
    <x v="55"/>
    <s v="Sony Xperia X Performance"/>
    <x v="1"/>
    <x v="6"/>
    <n v="1"/>
    <n v="1331.56"/>
    <n v="1331.56"/>
    <x v="1"/>
    <x v="0"/>
  </r>
  <r>
    <x v="55"/>
    <s v="Lenovo Tab 2 A10-70L LTE"/>
    <x v="0"/>
    <x v="7"/>
    <n v="1"/>
    <n v="612.32000000000005"/>
    <n v="612.32000000000005"/>
    <x v="1"/>
    <x v="4"/>
  </r>
  <r>
    <x v="55"/>
    <s v="Acer Iconia Tab A510"/>
    <x v="0"/>
    <x v="8"/>
    <n v="1"/>
    <n v="977.02"/>
    <n v="977.02"/>
    <x v="1"/>
    <x v="3"/>
  </r>
  <r>
    <x v="55"/>
    <s v="Samsung Galaxy S7 Edge"/>
    <x v="1"/>
    <x v="0"/>
    <n v="1"/>
    <n v="1922.72"/>
    <n v="1922.72"/>
    <x v="1"/>
    <x v="5"/>
  </r>
  <r>
    <x v="55"/>
    <s v="Huawei Mediapad 10 Link 3G"/>
    <x v="0"/>
    <x v="4"/>
    <n v="1"/>
    <n v="452.23"/>
    <n v="452.23"/>
    <x v="1"/>
    <x v="2"/>
  </r>
  <r>
    <x v="55"/>
    <s v="Samsung Galaxy Tab 4 7.0 3G"/>
    <x v="0"/>
    <x v="0"/>
    <n v="1"/>
    <n v="1630.59"/>
    <n v="1630.59"/>
    <x v="1"/>
    <x v="2"/>
  </r>
  <r>
    <x v="55"/>
    <s v="Samsung Galaxy Tab A 10.1 LTE"/>
    <x v="0"/>
    <x v="0"/>
    <n v="1"/>
    <n v="2111.41"/>
    <n v="2111.41"/>
    <x v="1"/>
    <x v="4"/>
  </r>
  <r>
    <x v="55"/>
    <s v="Sony Xperia X Performance"/>
    <x v="1"/>
    <x v="6"/>
    <n v="1"/>
    <n v="1331.56"/>
    <n v="1331.56"/>
    <x v="1"/>
    <x v="4"/>
  </r>
  <r>
    <x v="55"/>
    <s v="HTC Smart"/>
    <x v="1"/>
    <x v="1"/>
    <n v="1"/>
    <n v="405.55"/>
    <n v="405.55"/>
    <x v="1"/>
    <x v="2"/>
  </r>
  <r>
    <x v="55"/>
    <s v="Acer Iconia Tab A700"/>
    <x v="0"/>
    <x v="8"/>
    <n v="1"/>
    <n v="930.27"/>
    <n v="930.27"/>
    <x v="1"/>
    <x v="1"/>
  </r>
  <r>
    <x v="55"/>
    <s v="Lenovo ThinkPad 10 2 LTE"/>
    <x v="0"/>
    <x v="7"/>
    <n v="1"/>
    <n v="617.89"/>
    <n v="617.89"/>
    <x v="1"/>
    <x v="1"/>
  </r>
  <r>
    <x v="55"/>
    <s v="Lenovo Tab 2 A10-70L LTE"/>
    <x v="0"/>
    <x v="7"/>
    <n v="1"/>
    <n v="612.32000000000005"/>
    <n v="612.32000000000005"/>
    <x v="1"/>
    <x v="0"/>
  </r>
  <r>
    <x v="55"/>
    <s v="HTC 7 Mozart"/>
    <x v="1"/>
    <x v="1"/>
    <n v="1"/>
    <n v="371.64"/>
    <n v="371.64"/>
    <x v="0"/>
    <x v="3"/>
  </r>
  <r>
    <x v="55"/>
    <s v="Samsung Galaxy Note 8.0 Wi-Fi"/>
    <x v="0"/>
    <x v="0"/>
    <n v="1"/>
    <n v="1684.61"/>
    <n v="1684.61"/>
    <x v="0"/>
    <x v="2"/>
  </r>
  <r>
    <x v="55"/>
    <s v="Acer Iconia A1-840FHD"/>
    <x v="0"/>
    <x v="8"/>
    <n v="1"/>
    <n v="1125.51"/>
    <n v="1125.51"/>
    <x v="0"/>
    <x v="4"/>
  </r>
  <r>
    <x v="55"/>
    <s v="Lenovo Yoga 2 Pro LTE"/>
    <x v="0"/>
    <x v="7"/>
    <n v="1"/>
    <n v="628.55999999999995"/>
    <n v="628.55999999999995"/>
    <x v="0"/>
    <x v="4"/>
  </r>
  <r>
    <x v="55"/>
    <s v="Acer Iconia Tab W511"/>
    <x v="0"/>
    <x v="8"/>
    <n v="1"/>
    <n v="1148.95"/>
    <n v="1148.95"/>
    <x v="0"/>
    <x v="5"/>
  </r>
  <r>
    <x v="55"/>
    <s v="Samsung Galaxy Tab 8.9 Wi-Fi"/>
    <x v="0"/>
    <x v="0"/>
    <n v="1"/>
    <n v="1474.04"/>
    <n v="1474.04"/>
    <x v="0"/>
    <x v="0"/>
  </r>
  <r>
    <x v="55"/>
    <s v="Asus MeMO Pad 8"/>
    <x v="0"/>
    <x v="9"/>
    <n v="1"/>
    <n v="1031.98"/>
    <n v="1031.98"/>
    <x v="0"/>
    <x v="0"/>
  </r>
  <r>
    <x v="55"/>
    <s v="Samsung Galaxy Note Pro 12.2 LTE"/>
    <x v="0"/>
    <x v="0"/>
    <n v="1"/>
    <n v="1673.33"/>
    <n v="1673.33"/>
    <x v="0"/>
    <x v="2"/>
  </r>
  <r>
    <x v="55"/>
    <s v="Huawei MediaPad M2 8.0 LTE 3GB"/>
    <x v="0"/>
    <x v="4"/>
    <n v="1"/>
    <n v="804.14"/>
    <n v="804.14"/>
    <x v="0"/>
    <x v="5"/>
  </r>
  <r>
    <x v="55"/>
    <s v="Samsung Galaxy S"/>
    <x v="1"/>
    <x v="0"/>
    <n v="1"/>
    <n v="932.74"/>
    <n v="932.74"/>
    <x v="0"/>
    <x v="0"/>
  </r>
  <r>
    <x v="56"/>
    <s v="Samsung Galaxy Tab S3 LTE"/>
    <x v="0"/>
    <x v="0"/>
    <n v="1"/>
    <n v="2180.61"/>
    <n v="2180.61"/>
    <x v="0"/>
    <x v="5"/>
  </r>
  <r>
    <x v="56"/>
    <s v="HTC One"/>
    <x v="1"/>
    <x v="1"/>
    <n v="1"/>
    <n v="853.9"/>
    <n v="853.9"/>
    <x v="0"/>
    <x v="0"/>
  </r>
  <r>
    <x v="56"/>
    <s v="Lenovo ThinkPad 10 2 Wi-Fi"/>
    <x v="0"/>
    <x v="7"/>
    <n v="1"/>
    <n v="692.76"/>
    <n v="692.76"/>
    <x v="0"/>
    <x v="2"/>
  </r>
  <r>
    <x v="56"/>
    <s v="Acer Iconia Tab A210"/>
    <x v="0"/>
    <x v="8"/>
    <n v="1"/>
    <n v="947.8"/>
    <n v="947.8"/>
    <x v="1"/>
    <x v="2"/>
  </r>
  <r>
    <x v="56"/>
    <s v="Acer Iconia Tab B1-A71"/>
    <x v="0"/>
    <x v="8"/>
    <n v="1"/>
    <n v="1141.1500000000001"/>
    <n v="1141.1500000000001"/>
    <x v="1"/>
    <x v="0"/>
  </r>
  <r>
    <x v="56"/>
    <s v="Apple iPhone 6S"/>
    <x v="1"/>
    <x v="5"/>
    <n v="1"/>
    <n v="2003.4"/>
    <n v="2003.4"/>
    <x v="1"/>
    <x v="5"/>
  </r>
  <r>
    <x v="56"/>
    <s v="Sony Ericsson Xperia X10"/>
    <x v="1"/>
    <x v="6"/>
    <n v="1"/>
    <n v="513.78"/>
    <n v="513.78"/>
    <x v="1"/>
    <x v="5"/>
  </r>
  <r>
    <x v="56"/>
    <s v="Huawei Mediapad 10 Link 3G"/>
    <x v="0"/>
    <x v="4"/>
    <n v="1"/>
    <n v="452.23"/>
    <n v="452.23"/>
    <x v="1"/>
    <x v="4"/>
  </r>
  <r>
    <x v="56"/>
    <s v="Huawei MediaPad T1 7.0 Wi-Fi"/>
    <x v="0"/>
    <x v="4"/>
    <n v="1"/>
    <n v="871.91"/>
    <n v="871.91"/>
    <x v="1"/>
    <x v="2"/>
  </r>
  <r>
    <x v="56"/>
    <s v="Lenovo A7-10F"/>
    <x v="0"/>
    <x v="7"/>
    <n v="1"/>
    <n v="790.2"/>
    <n v="790.2"/>
    <x v="1"/>
    <x v="5"/>
  </r>
  <r>
    <x v="56"/>
    <s v="Asus Eee Pad Transformer TF101"/>
    <x v="0"/>
    <x v="9"/>
    <n v="1"/>
    <n v="735.07"/>
    <n v="735.07"/>
    <x v="2"/>
    <x v="3"/>
  </r>
  <r>
    <x v="56"/>
    <s v="Asus ZenPad C 7.0 Wi-Fi"/>
    <x v="0"/>
    <x v="9"/>
    <n v="1"/>
    <n v="1183.05"/>
    <n v="1183.05"/>
    <x v="2"/>
    <x v="0"/>
  </r>
  <r>
    <x v="56"/>
    <s v="Apple iPad Air"/>
    <x v="0"/>
    <x v="5"/>
    <n v="1"/>
    <n v="2656.73"/>
    <n v="2656.73"/>
    <x v="2"/>
    <x v="0"/>
  </r>
  <r>
    <x v="56"/>
    <s v="Acer Iconia Tab A1-810"/>
    <x v="0"/>
    <x v="8"/>
    <n v="1"/>
    <n v="1108.67"/>
    <n v="1108.67"/>
    <x v="2"/>
    <x v="5"/>
  </r>
  <r>
    <x v="56"/>
    <s v="Lenovo Tab 2 A10-70F Wi-Fi"/>
    <x v="0"/>
    <x v="7"/>
    <n v="1"/>
    <n v="754.89"/>
    <n v="754.89"/>
    <x v="2"/>
    <x v="0"/>
  </r>
  <r>
    <x v="56"/>
    <s v="Apple iPhone 6S"/>
    <x v="1"/>
    <x v="5"/>
    <n v="1"/>
    <n v="2003.4"/>
    <n v="2003.4"/>
    <x v="2"/>
    <x v="3"/>
  </r>
  <r>
    <x v="56"/>
    <s v="Sony Xperia Z3"/>
    <x v="1"/>
    <x v="6"/>
    <n v="1"/>
    <n v="1032.3800000000001"/>
    <n v="1032.3800000000001"/>
    <x v="2"/>
    <x v="1"/>
  </r>
  <r>
    <x v="56"/>
    <s v="Samsung Galaxy S6"/>
    <x v="1"/>
    <x v="0"/>
    <n v="1"/>
    <n v="1617.61"/>
    <n v="1617.61"/>
    <x v="2"/>
    <x v="3"/>
  </r>
  <r>
    <x v="56"/>
    <s v="Samsung Galaxy Tab A 10.1 LTE"/>
    <x v="0"/>
    <x v="0"/>
    <n v="1"/>
    <n v="2111.41"/>
    <n v="2111.41"/>
    <x v="2"/>
    <x v="5"/>
  </r>
  <r>
    <x v="56"/>
    <s v="Acer Iconia B1-710"/>
    <x v="0"/>
    <x v="8"/>
    <n v="1"/>
    <n v="1163.81"/>
    <n v="1163.81"/>
    <x v="2"/>
    <x v="5"/>
  </r>
  <r>
    <x v="56"/>
    <s v="Apple iPad mini 3"/>
    <x v="0"/>
    <x v="5"/>
    <n v="1"/>
    <n v="2687.09"/>
    <n v="2687.09"/>
    <x v="2"/>
    <x v="3"/>
  </r>
  <r>
    <x v="56"/>
    <s v="Samsung Galaxy Tab Active"/>
    <x v="0"/>
    <x v="0"/>
    <n v="1"/>
    <n v="1734.18"/>
    <n v="1734.18"/>
    <x v="2"/>
    <x v="5"/>
  </r>
  <r>
    <x v="56"/>
    <s v="Apple iPad mini 4"/>
    <x v="0"/>
    <x v="5"/>
    <n v="1"/>
    <n v="2705.09"/>
    <n v="2705.09"/>
    <x v="2"/>
    <x v="1"/>
  </r>
  <r>
    <x v="56"/>
    <s v="Lenovo IdeaTab S6000H"/>
    <x v="0"/>
    <x v="7"/>
    <n v="1"/>
    <n v="548.88"/>
    <n v="548.88"/>
    <x v="2"/>
    <x v="2"/>
  </r>
  <r>
    <x v="56"/>
    <s v="Lenovo Yoga Tab 2 10.1 Windows"/>
    <x v="0"/>
    <x v="7"/>
    <n v="1"/>
    <n v="609.52"/>
    <n v="609.52"/>
    <x v="2"/>
    <x v="4"/>
  </r>
  <r>
    <x v="56"/>
    <s v="Samsung Galaxy Tab Pro 10.1 LTE"/>
    <x v="0"/>
    <x v="0"/>
    <n v="1"/>
    <n v="1649.83"/>
    <n v="1649.83"/>
    <x v="2"/>
    <x v="5"/>
  </r>
  <r>
    <x v="56"/>
    <s v="Asus Fonepad 8"/>
    <x v="0"/>
    <x v="9"/>
    <n v="1"/>
    <n v="1023.16"/>
    <n v="1023.16"/>
    <x v="2"/>
    <x v="5"/>
  </r>
  <r>
    <x v="57"/>
    <s v="Samsung Galaxy Tab 3 7.0 3G"/>
    <x v="0"/>
    <x v="0"/>
    <n v="1"/>
    <n v="1699.77"/>
    <n v="1699.77"/>
    <x v="2"/>
    <x v="0"/>
  </r>
  <r>
    <x v="57"/>
    <s v="Samsung Galaxy S8+"/>
    <x v="1"/>
    <x v="0"/>
    <n v="1"/>
    <n v="2052.0300000000002"/>
    <n v="2052.0300000000002"/>
    <x v="2"/>
    <x v="5"/>
  </r>
  <r>
    <x v="57"/>
    <s v="Samsung Galaxy Tab 3 Lite 7.0 3G"/>
    <x v="0"/>
    <x v="0"/>
    <n v="1"/>
    <n v="1725.57"/>
    <n v="1725.57"/>
    <x v="0"/>
    <x v="2"/>
  </r>
  <r>
    <x v="57"/>
    <s v="Acer Iconia One 8 Wi-Fi"/>
    <x v="0"/>
    <x v="8"/>
    <n v="1"/>
    <n v="1301.17"/>
    <n v="1301.17"/>
    <x v="0"/>
    <x v="1"/>
  </r>
  <r>
    <x v="57"/>
    <s v="Lenovo Vibe X2"/>
    <x v="1"/>
    <x v="7"/>
    <n v="1"/>
    <n v="626.70000000000005"/>
    <n v="626.70000000000005"/>
    <x v="0"/>
    <x v="3"/>
  </r>
  <r>
    <x v="57"/>
    <s v="Lenovo A8-50 3G"/>
    <x v="0"/>
    <x v="7"/>
    <n v="1"/>
    <n v="564.16"/>
    <n v="564.16"/>
    <x v="0"/>
    <x v="0"/>
  </r>
  <r>
    <x v="57"/>
    <s v="Samsung Galaxy Tab Pro 10.1 LTE"/>
    <x v="0"/>
    <x v="0"/>
    <n v="1"/>
    <n v="1649.83"/>
    <n v="1649.83"/>
    <x v="0"/>
    <x v="4"/>
  </r>
  <r>
    <x v="57"/>
    <s v="Asus Google Nexus 7 2013"/>
    <x v="0"/>
    <x v="9"/>
    <n v="1"/>
    <n v="977.74"/>
    <n v="977.74"/>
    <x v="0"/>
    <x v="2"/>
  </r>
  <r>
    <x v="57"/>
    <s v="Nokia Lumia 900"/>
    <x v="1"/>
    <x v="3"/>
    <n v="1"/>
    <n v="568.83000000000004"/>
    <n v="568.83000000000004"/>
    <x v="0"/>
    <x v="4"/>
  </r>
  <r>
    <x v="57"/>
    <s v="Huawei Honor 9"/>
    <x v="1"/>
    <x v="4"/>
    <n v="1"/>
    <n v="1320.77"/>
    <n v="1320.77"/>
    <x v="1"/>
    <x v="4"/>
  </r>
  <r>
    <x v="57"/>
    <s v="Lenovo A7-50 A3500-H"/>
    <x v="0"/>
    <x v="7"/>
    <n v="1"/>
    <n v="669.48"/>
    <n v="669.48"/>
    <x v="1"/>
    <x v="0"/>
  </r>
  <r>
    <x v="57"/>
    <s v="Lenovo Tab 3 A8-50M LTE"/>
    <x v="0"/>
    <x v="7"/>
    <n v="1"/>
    <n v="919.98"/>
    <n v="919.98"/>
    <x v="1"/>
    <x v="3"/>
  </r>
  <r>
    <x v="57"/>
    <s v="Lenovo Tab3 A7-10I 3G"/>
    <x v="0"/>
    <x v="7"/>
    <n v="1"/>
    <n v="964.48"/>
    <n v="964.48"/>
    <x v="2"/>
    <x v="1"/>
  </r>
  <r>
    <x v="57"/>
    <s v="Samsung Galaxy S"/>
    <x v="1"/>
    <x v="0"/>
    <n v="1"/>
    <n v="932.74"/>
    <n v="932.74"/>
    <x v="2"/>
    <x v="5"/>
  </r>
  <r>
    <x v="57"/>
    <s v="Sony Xperia Tablet Z4 Wi-Fi"/>
    <x v="0"/>
    <x v="6"/>
    <n v="1"/>
    <n v="844.87"/>
    <n v="844.87"/>
    <x v="2"/>
    <x v="2"/>
  </r>
  <r>
    <x v="57"/>
    <s v="Huawei MediaPad M1 8.0 LTE"/>
    <x v="0"/>
    <x v="4"/>
    <n v="1"/>
    <n v="721.66"/>
    <n v="721.66"/>
    <x v="2"/>
    <x v="2"/>
  </r>
  <r>
    <x v="57"/>
    <s v="Samsung Galaxy Tab S 8.4 Wi-Fi"/>
    <x v="0"/>
    <x v="0"/>
    <n v="1"/>
    <n v="1740.35"/>
    <n v="1740.35"/>
    <x v="1"/>
    <x v="2"/>
  </r>
  <r>
    <x v="57"/>
    <s v="Nokia Lumia 900"/>
    <x v="1"/>
    <x v="3"/>
    <n v="1"/>
    <n v="568.83000000000004"/>
    <n v="568.83000000000004"/>
    <x v="1"/>
    <x v="2"/>
  </r>
  <r>
    <x v="57"/>
    <s v="Samsung Galaxy S III"/>
    <x v="1"/>
    <x v="0"/>
    <n v="1"/>
    <n v="1379.54"/>
    <n v="1379.54"/>
    <x v="1"/>
    <x v="0"/>
  </r>
  <r>
    <x v="57"/>
    <s v="Apple iPhone 7"/>
    <x v="1"/>
    <x v="5"/>
    <n v="1"/>
    <n v="2329.9899999999998"/>
    <n v="2329.9899999999998"/>
    <x v="1"/>
    <x v="3"/>
  </r>
  <r>
    <x v="57"/>
    <s v="Apple iPhone 6S Plus"/>
    <x v="1"/>
    <x v="5"/>
    <n v="1"/>
    <n v="2090.0700000000002"/>
    <n v="2090.0700000000002"/>
    <x v="1"/>
    <x v="3"/>
  </r>
  <r>
    <x v="57"/>
    <s v="Lenovo A2107"/>
    <x v="0"/>
    <x v="7"/>
    <n v="1"/>
    <n v="467.15"/>
    <n v="467.15"/>
    <x v="1"/>
    <x v="2"/>
  </r>
  <r>
    <x v="57"/>
    <s v="Asus T100TAM-DK004B"/>
    <x v="0"/>
    <x v="9"/>
    <n v="1"/>
    <n v="1074.8499999999999"/>
    <n v="1074.8499999999999"/>
    <x v="1"/>
    <x v="3"/>
  </r>
  <r>
    <x v="57"/>
    <s v="Nokia 8"/>
    <x v="1"/>
    <x v="3"/>
    <n v="1"/>
    <n v="1284.5"/>
    <n v="1284.5"/>
    <x v="1"/>
    <x v="0"/>
  </r>
  <r>
    <x v="57"/>
    <s v="Samsung Galaxy Tab 3 8.0 3G"/>
    <x v="0"/>
    <x v="0"/>
    <n v="1"/>
    <n v="1623.96"/>
    <n v="1623.96"/>
    <x v="1"/>
    <x v="1"/>
  </r>
  <r>
    <x v="57"/>
    <s v="Nokia N9"/>
    <x v="1"/>
    <x v="3"/>
    <n v="1"/>
    <n v="325.79000000000002"/>
    <n v="325.79000000000002"/>
    <x v="1"/>
    <x v="3"/>
  </r>
  <r>
    <x v="57"/>
    <s v="Apple iPad Air 2 LTE"/>
    <x v="0"/>
    <x v="5"/>
    <n v="1"/>
    <n v="2686.41"/>
    <n v="2686.41"/>
    <x v="1"/>
    <x v="4"/>
  </r>
  <r>
    <x v="57"/>
    <s v="BlackBerry DTEK60"/>
    <x v="1"/>
    <x v="11"/>
    <n v="1"/>
    <n v="1135.1400000000001"/>
    <n v="1135.1400000000001"/>
    <x v="1"/>
    <x v="1"/>
  </r>
  <r>
    <x v="57"/>
    <s v="Samsung Galaxy Tab 4 7.0 Wi-Fi"/>
    <x v="0"/>
    <x v="0"/>
    <n v="1"/>
    <n v="1785.45"/>
    <n v="1785.45"/>
    <x v="1"/>
    <x v="1"/>
  </r>
  <r>
    <x v="57"/>
    <s v="Samsung Galaxy Tab 4 10.1 LTE"/>
    <x v="0"/>
    <x v="0"/>
    <n v="1"/>
    <n v="1763.76"/>
    <n v="1763.76"/>
    <x v="1"/>
    <x v="4"/>
  </r>
  <r>
    <x v="57"/>
    <s v="Samsung Galaxy Tab 3 10.1 Wi-Fi"/>
    <x v="0"/>
    <x v="0"/>
    <n v="1"/>
    <n v="1694.88"/>
    <n v="1694.88"/>
    <x v="1"/>
    <x v="4"/>
  </r>
  <r>
    <x v="57"/>
    <s v="Sony Xperia Z3"/>
    <x v="1"/>
    <x v="6"/>
    <n v="1"/>
    <n v="1032.3800000000001"/>
    <n v="1032.3800000000001"/>
    <x v="1"/>
    <x v="1"/>
  </r>
  <r>
    <x v="57"/>
    <s v="BlackBerry Z10"/>
    <x v="1"/>
    <x v="11"/>
    <n v="1"/>
    <n v="739.82"/>
    <n v="739.82"/>
    <x v="1"/>
    <x v="3"/>
  </r>
  <r>
    <x v="57"/>
    <s v="Samsung Galaxy Note 4"/>
    <x v="1"/>
    <x v="0"/>
    <n v="1"/>
    <n v="1444.09"/>
    <n v="1444.09"/>
    <x v="1"/>
    <x v="5"/>
  </r>
  <r>
    <x v="57"/>
    <s v="Samsung Galaxy Note II"/>
    <x v="1"/>
    <x v="0"/>
    <n v="1"/>
    <n v="1202.6600000000001"/>
    <n v="1202.6600000000001"/>
    <x v="1"/>
    <x v="5"/>
  </r>
  <r>
    <x v="57"/>
    <s v="Microsoft Lumia 950 XL"/>
    <x v="1"/>
    <x v="10"/>
    <n v="1"/>
    <n v="800.97"/>
    <n v="800.97"/>
    <x v="1"/>
    <x v="0"/>
  </r>
  <r>
    <x v="57"/>
    <s v="Acer Iconia One 10 B3-A20 Wi-Fi"/>
    <x v="0"/>
    <x v="8"/>
    <n v="1"/>
    <n v="1227.9000000000001"/>
    <n v="1227.9000000000001"/>
    <x v="1"/>
    <x v="2"/>
  </r>
  <r>
    <x v="57"/>
    <s v="Apple iPad mini 3"/>
    <x v="0"/>
    <x v="5"/>
    <n v="1"/>
    <n v="2687.09"/>
    <n v="2687.09"/>
    <x v="1"/>
    <x v="3"/>
  </r>
  <r>
    <x v="57"/>
    <s v="Acer Iconia Tab A1-810"/>
    <x v="0"/>
    <x v="8"/>
    <n v="1"/>
    <n v="1108.67"/>
    <n v="1108.67"/>
    <x v="1"/>
    <x v="4"/>
  </r>
  <r>
    <x v="57"/>
    <s v="Samsung Galaxy Tab A 9.7 Wi-Fi"/>
    <x v="0"/>
    <x v="0"/>
    <n v="1"/>
    <n v="1832.05"/>
    <n v="1832.05"/>
    <x v="1"/>
    <x v="2"/>
  </r>
  <r>
    <x v="57"/>
    <s v="Motorola Droid RAZR"/>
    <x v="1"/>
    <x v="12"/>
    <n v="1"/>
    <n v="320.16000000000003"/>
    <n v="320.16000000000003"/>
    <x v="2"/>
    <x v="4"/>
  </r>
  <r>
    <x v="57"/>
    <s v="Lenovo A7-50 A3500-H"/>
    <x v="0"/>
    <x v="7"/>
    <n v="1"/>
    <n v="669.48"/>
    <n v="669.48"/>
    <x v="2"/>
    <x v="4"/>
  </r>
  <r>
    <x v="57"/>
    <s v="Acer Iconia Tab A200"/>
    <x v="0"/>
    <x v="8"/>
    <n v="1"/>
    <n v="1031.8699999999999"/>
    <n v="1031.8699999999999"/>
    <x v="2"/>
    <x v="4"/>
  </r>
  <r>
    <x v="57"/>
    <s v="LG G6"/>
    <x v="1"/>
    <x v="2"/>
    <n v="1"/>
    <n v="1245.6300000000001"/>
    <n v="1245.6300000000001"/>
    <x v="1"/>
    <x v="4"/>
  </r>
  <r>
    <x v="57"/>
    <s v="LG G5"/>
    <x v="1"/>
    <x v="2"/>
    <n v="1"/>
    <n v="1199.24"/>
    <n v="1199.24"/>
    <x v="1"/>
    <x v="3"/>
  </r>
  <r>
    <x v="57"/>
    <s v="HTC EVO 3D"/>
    <x v="1"/>
    <x v="1"/>
    <n v="1"/>
    <n v="748.84"/>
    <n v="748.84"/>
    <x v="1"/>
    <x v="3"/>
  </r>
  <r>
    <x v="57"/>
    <s v="Nokia Lumia 710"/>
    <x v="1"/>
    <x v="3"/>
    <n v="1"/>
    <n v="393.16"/>
    <n v="393.16"/>
    <x v="1"/>
    <x v="4"/>
  </r>
  <r>
    <x v="57"/>
    <s v="Samsung Galaxy S8"/>
    <x v="1"/>
    <x v="0"/>
    <n v="1"/>
    <n v="2063.84"/>
    <n v="2063.84"/>
    <x v="1"/>
    <x v="1"/>
  </r>
  <r>
    <x v="57"/>
    <s v="Acer Iconia B1-710"/>
    <x v="0"/>
    <x v="8"/>
    <n v="1"/>
    <n v="1163.81"/>
    <n v="1163.81"/>
    <x v="1"/>
    <x v="1"/>
  </r>
  <r>
    <x v="57"/>
    <s v="Samsung Galaxy Tab 3 Kids"/>
    <x v="0"/>
    <x v="0"/>
    <n v="1"/>
    <n v="1642.76"/>
    <n v="1642.76"/>
    <x v="1"/>
    <x v="3"/>
  </r>
  <r>
    <x v="57"/>
    <s v="Lenovo IdeaPad Miix 700-12 Wi-Fi"/>
    <x v="0"/>
    <x v="7"/>
    <n v="1"/>
    <n v="951.1"/>
    <n v="951.1"/>
    <x v="1"/>
    <x v="4"/>
  </r>
  <r>
    <x v="57"/>
    <s v="Apple iPad 4"/>
    <x v="0"/>
    <x v="5"/>
    <n v="1"/>
    <n v="2532.44"/>
    <n v="2532.44"/>
    <x v="1"/>
    <x v="5"/>
  </r>
  <r>
    <x v="57"/>
    <s v="Lenovo IdeaPad Miix 300-10"/>
    <x v="0"/>
    <x v="7"/>
    <n v="1"/>
    <n v="1030.1500000000001"/>
    <n v="1030.1500000000001"/>
    <x v="1"/>
    <x v="2"/>
  </r>
  <r>
    <x v="57"/>
    <s v="HTC One X+"/>
    <x v="1"/>
    <x v="1"/>
    <n v="1"/>
    <n v="690.04"/>
    <n v="690.04"/>
    <x v="0"/>
    <x v="2"/>
  </r>
  <r>
    <x v="57"/>
    <s v="Asus T100TAM-DK009H"/>
    <x v="0"/>
    <x v="9"/>
    <n v="1"/>
    <n v="1079.2"/>
    <n v="1079.2"/>
    <x v="0"/>
    <x v="1"/>
  </r>
  <r>
    <x v="57"/>
    <s v="Lenovo Tab 4 8 Plus"/>
    <x v="0"/>
    <x v="7"/>
    <n v="1"/>
    <n v="1131.52"/>
    <n v="1131.52"/>
    <x v="0"/>
    <x v="0"/>
  </r>
  <r>
    <x v="57"/>
    <s v="Apple iPhone 4S"/>
    <x v="1"/>
    <x v="5"/>
    <n v="1"/>
    <n v="1580.43"/>
    <n v="1580.43"/>
    <x v="0"/>
    <x v="5"/>
  </r>
  <r>
    <x v="57"/>
    <s v="Samsung Galaxy S6 Edge"/>
    <x v="1"/>
    <x v="0"/>
    <n v="1"/>
    <n v="1548.99"/>
    <n v="1548.99"/>
    <x v="1"/>
    <x v="4"/>
  </r>
  <r>
    <x v="57"/>
    <s v="Acer Iconia Tab A210"/>
    <x v="0"/>
    <x v="8"/>
    <n v="1"/>
    <n v="947.8"/>
    <n v="947.8"/>
    <x v="1"/>
    <x v="0"/>
  </r>
  <r>
    <x v="57"/>
    <s v="BlackBerry KEYone"/>
    <x v="1"/>
    <x v="11"/>
    <n v="1"/>
    <n v="1211.6300000000001"/>
    <n v="1211.6300000000001"/>
    <x v="1"/>
    <x v="0"/>
  </r>
  <r>
    <x v="57"/>
    <s v="HTC HD Mini"/>
    <x v="1"/>
    <x v="1"/>
    <n v="1"/>
    <n v="483.42"/>
    <n v="483.42"/>
    <x v="1"/>
    <x v="3"/>
  </r>
  <r>
    <x v="57"/>
    <s v="Huawei MediaPad T1 7.0 Wi-Fi"/>
    <x v="0"/>
    <x v="4"/>
    <n v="1"/>
    <n v="871.91"/>
    <n v="871.91"/>
    <x v="2"/>
    <x v="4"/>
  </r>
  <r>
    <x v="57"/>
    <s v="Apple iPad mini 4"/>
    <x v="0"/>
    <x v="5"/>
    <n v="1"/>
    <n v="2705.09"/>
    <n v="2705.09"/>
    <x v="2"/>
    <x v="1"/>
  </r>
  <r>
    <x v="57"/>
    <s v="HTC 10"/>
    <x v="1"/>
    <x v="1"/>
    <n v="1"/>
    <n v="1211.92"/>
    <n v="1211.92"/>
    <x v="2"/>
    <x v="5"/>
  </r>
  <r>
    <x v="57"/>
    <s v="BlackBerry Z10"/>
    <x v="1"/>
    <x v="11"/>
    <n v="1"/>
    <n v="739.82"/>
    <n v="739.82"/>
    <x v="2"/>
    <x v="0"/>
  </r>
  <r>
    <x v="57"/>
    <s v="LG G Pad 8.0 LTE"/>
    <x v="0"/>
    <x v="2"/>
    <n v="1"/>
    <n v="729.17"/>
    <n v="729.17"/>
    <x v="2"/>
    <x v="4"/>
  </r>
  <r>
    <x v="57"/>
    <s v="Samsung Galaxy Note Pro 12.2 LTE"/>
    <x v="0"/>
    <x v="0"/>
    <n v="1"/>
    <n v="1673.33"/>
    <n v="1673.33"/>
    <x v="2"/>
    <x v="0"/>
  </r>
  <r>
    <x v="57"/>
    <s v="Lenovo Yoga Tab 3 X50F"/>
    <x v="0"/>
    <x v="7"/>
    <n v="1"/>
    <n v="658.56"/>
    <n v="658.56"/>
    <x v="1"/>
    <x v="5"/>
  </r>
  <r>
    <x v="57"/>
    <s v="Samsung Galaxy Note II"/>
    <x v="1"/>
    <x v="0"/>
    <n v="1"/>
    <n v="1202.6600000000001"/>
    <n v="1202.6600000000001"/>
    <x v="1"/>
    <x v="2"/>
  </r>
  <r>
    <x v="57"/>
    <s v="Acer Predator 8"/>
    <x v="0"/>
    <x v="8"/>
    <n v="1"/>
    <n v="1389.8"/>
    <n v="1389.8"/>
    <x v="1"/>
    <x v="3"/>
  </r>
  <r>
    <x v="57"/>
    <s v="Huawei MediaPad M1 8.0 Wi-Fi"/>
    <x v="0"/>
    <x v="4"/>
    <n v="1"/>
    <n v="755.52"/>
    <n v="755.52"/>
    <x v="1"/>
    <x v="3"/>
  </r>
  <r>
    <x v="57"/>
    <s v="Asus MeMO Pad 7"/>
    <x v="0"/>
    <x v="9"/>
    <n v="1"/>
    <n v="874.37"/>
    <n v="874.37"/>
    <x v="1"/>
    <x v="4"/>
  </r>
  <r>
    <x v="57"/>
    <s v="Huawei MediaPad T1 8.0 Wi-Fi"/>
    <x v="0"/>
    <x v="4"/>
    <n v="1"/>
    <n v="725.94"/>
    <n v="725.94"/>
    <x v="1"/>
    <x v="1"/>
  </r>
  <r>
    <x v="57"/>
    <s v="Lenovo A7600 A10-70 3G"/>
    <x v="0"/>
    <x v="7"/>
    <n v="1"/>
    <n v="571.35"/>
    <n v="571.35"/>
    <x v="2"/>
    <x v="3"/>
  </r>
  <r>
    <x v="57"/>
    <s v="HTC Sensation"/>
    <x v="1"/>
    <x v="1"/>
    <n v="1"/>
    <n v="732.58"/>
    <n v="732.58"/>
    <x v="2"/>
    <x v="4"/>
  </r>
  <r>
    <x v="57"/>
    <s v="Samsung Galaxy Tab 4 8.0 Wi-Fi"/>
    <x v="0"/>
    <x v="0"/>
    <n v="1"/>
    <n v="1653.84"/>
    <n v="1653.84"/>
    <x v="2"/>
    <x v="0"/>
  </r>
  <r>
    <x v="58"/>
    <s v="Huawei MediaPad M2 10.0 Wi-Fi"/>
    <x v="0"/>
    <x v="4"/>
    <n v="1"/>
    <n v="966.18"/>
    <n v="966.18"/>
    <x v="1"/>
    <x v="0"/>
  </r>
  <r>
    <x v="58"/>
    <s v="Lenovo Yoga Tab 10"/>
    <x v="0"/>
    <x v="7"/>
    <n v="1"/>
    <n v="437.22"/>
    <n v="437.22"/>
    <x v="1"/>
    <x v="0"/>
  </r>
  <r>
    <x v="58"/>
    <s v="Apple iPhone 7 Plus"/>
    <x v="1"/>
    <x v="5"/>
    <n v="1"/>
    <n v="2336.23"/>
    <n v="2336.23"/>
    <x v="1"/>
    <x v="2"/>
  </r>
  <r>
    <x v="58"/>
    <s v="Apple iPad Pro 12.9 LTE"/>
    <x v="0"/>
    <x v="5"/>
    <n v="1"/>
    <n v="2791.17"/>
    <n v="2791.17"/>
    <x v="1"/>
    <x v="5"/>
  </r>
  <r>
    <x v="58"/>
    <s v="HTC One M9"/>
    <x v="1"/>
    <x v="1"/>
    <n v="1"/>
    <n v="954.29"/>
    <n v="954.29"/>
    <x v="1"/>
    <x v="2"/>
  </r>
  <r>
    <x v="58"/>
    <s v="Asus ZenPad C 7.0 Wi-Fi"/>
    <x v="0"/>
    <x v="9"/>
    <n v="1"/>
    <n v="1183.05"/>
    <n v="1183.05"/>
    <x v="1"/>
    <x v="1"/>
  </r>
  <r>
    <x v="58"/>
    <s v="Samsung Galaxy Note 10.1 2014 edition 3G"/>
    <x v="0"/>
    <x v="0"/>
    <n v="1"/>
    <n v="1693.6"/>
    <n v="1693.6"/>
    <x v="1"/>
    <x v="5"/>
  </r>
  <r>
    <x v="58"/>
    <s v="Motorola Moto X Style"/>
    <x v="1"/>
    <x v="12"/>
    <n v="1"/>
    <n v="796.26"/>
    <n v="796.26"/>
    <x v="2"/>
    <x v="3"/>
  </r>
  <r>
    <x v="58"/>
    <s v="Acer Iconia Tab A1-810"/>
    <x v="0"/>
    <x v="8"/>
    <n v="1"/>
    <n v="1108.67"/>
    <n v="1108.67"/>
    <x v="2"/>
    <x v="1"/>
  </r>
  <r>
    <x v="58"/>
    <s v="Samsung Galaxy Tab E 96 Wi-Fi"/>
    <x v="0"/>
    <x v="0"/>
    <n v="1"/>
    <n v="1849.56"/>
    <n v="1849.56"/>
    <x v="2"/>
    <x v="3"/>
  </r>
  <r>
    <x v="58"/>
    <s v="Samsung Galaxy Note 8.0 LTE"/>
    <x v="0"/>
    <x v="0"/>
    <n v="1"/>
    <n v="1637.59"/>
    <n v="1637.59"/>
    <x v="2"/>
    <x v="0"/>
  </r>
  <r>
    <x v="58"/>
    <s v="HTC Desire HD"/>
    <x v="1"/>
    <x v="1"/>
    <n v="1"/>
    <n v="350.76"/>
    <n v="350.76"/>
    <x v="2"/>
    <x v="3"/>
  </r>
  <r>
    <x v="58"/>
    <s v="Lenovo A7-50 A3500-H"/>
    <x v="0"/>
    <x v="7"/>
    <n v="1"/>
    <n v="669.48"/>
    <n v="669.48"/>
    <x v="2"/>
    <x v="3"/>
  </r>
  <r>
    <x v="58"/>
    <s v="Samsung Galaxy Tab S 10.5 LTE"/>
    <x v="0"/>
    <x v="0"/>
    <n v="1"/>
    <n v="1718.13"/>
    <n v="1718.13"/>
    <x v="2"/>
    <x v="1"/>
  </r>
  <r>
    <x v="58"/>
    <s v="Huawei MediaPad T1 8.0 LTE"/>
    <x v="0"/>
    <x v="4"/>
    <n v="1"/>
    <n v="606.1"/>
    <n v="606.1"/>
    <x v="2"/>
    <x v="3"/>
  </r>
  <r>
    <x v="58"/>
    <s v="Lenovo Tab 2 A10-70F Wi-Fi"/>
    <x v="0"/>
    <x v="7"/>
    <n v="1"/>
    <n v="754.89"/>
    <n v="754.89"/>
    <x v="0"/>
    <x v="3"/>
  </r>
  <r>
    <x v="58"/>
    <s v="Microsoft Lumia 950"/>
    <x v="1"/>
    <x v="10"/>
    <n v="1"/>
    <n v="780.3"/>
    <n v="780.3"/>
    <x v="0"/>
    <x v="3"/>
  </r>
  <r>
    <x v="58"/>
    <s v="Acer Iconia Tab 8"/>
    <x v="0"/>
    <x v="8"/>
    <n v="1"/>
    <n v="1255.31"/>
    <n v="1255.31"/>
    <x v="0"/>
    <x v="0"/>
  </r>
  <r>
    <x v="58"/>
    <s v="Samsung Galaxy Tab 4 7.0 LTE"/>
    <x v="0"/>
    <x v="0"/>
    <n v="1"/>
    <n v="1637.76"/>
    <n v="1637.76"/>
    <x v="0"/>
    <x v="1"/>
  </r>
  <r>
    <x v="58"/>
    <s v="Acer Iconia Tab A1-810"/>
    <x v="0"/>
    <x v="8"/>
    <n v="1"/>
    <n v="1108.67"/>
    <n v="1108.67"/>
    <x v="0"/>
    <x v="5"/>
  </r>
  <r>
    <x v="58"/>
    <s v="Asus Transformer 3 Pro"/>
    <x v="0"/>
    <x v="9"/>
    <n v="1"/>
    <n v="1418.09"/>
    <n v="1418.09"/>
    <x v="0"/>
    <x v="1"/>
  </r>
  <r>
    <x v="58"/>
    <s v="Asus Vivo Tab Smart"/>
    <x v="0"/>
    <x v="9"/>
    <n v="1"/>
    <n v="761.34"/>
    <n v="761.34"/>
    <x v="1"/>
    <x v="4"/>
  </r>
  <r>
    <x v="58"/>
    <s v="Lenovo A7-10F"/>
    <x v="0"/>
    <x v="7"/>
    <n v="1"/>
    <n v="790.2"/>
    <n v="790.2"/>
    <x v="1"/>
    <x v="1"/>
  </r>
  <r>
    <x v="58"/>
    <s v="Asus T100TAM-DK004B"/>
    <x v="0"/>
    <x v="9"/>
    <n v="1"/>
    <n v="1074.8499999999999"/>
    <n v="1074.8499999999999"/>
    <x v="1"/>
    <x v="5"/>
  </r>
  <r>
    <x v="58"/>
    <s v="Samsung Galaxy Note Pro 12.2 LTE"/>
    <x v="0"/>
    <x v="0"/>
    <n v="1"/>
    <n v="1673.33"/>
    <n v="1673.33"/>
    <x v="1"/>
    <x v="3"/>
  </r>
  <r>
    <x v="58"/>
    <s v="Apple iPad 3 LTE"/>
    <x v="0"/>
    <x v="5"/>
    <n v="1"/>
    <n v="2446.29"/>
    <n v="2446.29"/>
    <x v="0"/>
    <x v="5"/>
  </r>
  <r>
    <x v="58"/>
    <s v="Samsung Galaxy S8"/>
    <x v="1"/>
    <x v="0"/>
    <n v="1"/>
    <n v="2063.84"/>
    <n v="2063.84"/>
    <x v="0"/>
    <x v="3"/>
  </r>
  <r>
    <x v="58"/>
    <s v="Apple iPhone 4S"/>
    <x v="1"/>
    <x v="5"/>
    <n v="1"/>
    <n v="1580.43"/>
    <n v="1580.43"/>
    <x v="0"/>
    <x v="5"/>
  </r>
  <r>
    <x v="58"/>
    <s v="LG G Pad 8.0"/>
    <x v="0"/>
    <x v="2"/>
    <n v="1"/>
    <n v="706.37"/>
    <n v="706.37"/>
    <x v="0"/>
    <x v="5"/>
  </r>
  <r>
    <x v="58"/>
    <s v="Asus VivoTab RT"/>
    <x v="0"/>
    <x v="9"/>
    <n v="1"/>
    <n v="848.64"/>
    <n v="848.64"/>
    <x v="0"/>
    <x v="2"/>
  </r>
  <r>
    <x v="58"/>
    <s v="Samsung Galaxy Note"/>
    <x v="1"/>
    <x v="0"/>
    <n v="1"/>
    <n v="1123.42"/>
    <n v="1123.42"/>
    <x v="0"/>
    <x v="1"/>
  </r>
  <r>
    <x v="58"/>
    <s v="Lenovo Yoga Tab 3 Plus LTE"/>
    <x v="0"/>
    <x v="7"/>
    <n v="1"/>
    <n v="958.86"/>
    <n v="958.86"/>
    <x v="1"/>
    <x v="0"/>
  </r>
  <r>
    <x v="58"/>
    <s v="Asus MeMO Pad HD 8"/>
    <x v="0"/>
    <x v="9"/>
    <n v="1"/>
    <n v="805.39"/>
    <n v="805.39"/>
    <x v="1"/>
    <x v="1"/>
  </r>
  <r>
    <x v="58"/>
    <s v="Asus T100TAM-DK009H"/>
    <x v="0"/>
    <x v="9"/>
    <n v="1"/>
    <n v="1079.2"/>
    <n v="1079.2"/>
    <x v="1"/>
    <x v="1"/>
  </r>
  <r>
    <x v="58"/>
    <s v="Acer Aspire Switch 10 E"/>
    <x v="0"/>
    <x v="8"/>
    <n v="1"/>
    <n v="1278.8800000000001"/>
    <n v="1278.8800000000001"/>
    <x v="1"/>
    <x v="4"/>
  </r>
  <r>
    <x v="58"/>
    <s v="Huawei Honor 9"/>
    <x v="1"/>
    <x v="4"/>
    <n v="2"/>
    <n v="1320.77"/>
    <n v="2641.54"/>
    <x v="1"/>
    <x v="3"/>
  </r>
  <r>
    <x v="58"/>
    <s v="Apple iPad Pro 9.7 LTE"/>
    <x v="0"/>
    <x v="5"/>
    <n v="1"/>
    <n v="3093.7"/>
    <n v="3093.7"/>
    <x v="2"/>
    <x v="4"/>
  </r>
  <r>
    <x v="58"/>
    <s v="Samsung Galaxy Tab 8.9 3G"/>
    <x v="0"/>
    <x v="0"/>
    <n v="1"/>
    <n v="1536.69"/>
    <n v="1536.69"/>
    <x v="2"/>
    <x v="4"/>
  </r>
  <r>
    <x v="58"/>
    <s v="HTC Wildfire S"/>
    <x v="1"/>
    <x v="1"/>
    <n v="1"/>
    <n v="726.4"/>
    <n v="726.4"/>
    <x v="2"/>
    <x v="0"/>
  </r>
  <r>
    <x v="58"/>
    <s v="Samsung Galaxy Tab A 9.7 LTE"/>
    <x v="0"/>
    <x v="0"/>
    <n v="1"/>
    <n v="1844.15"/>
    <n v="1844.15"/>
    <x v="2"/>
    <x v="2"/>
  </r>
  <r>
    <x v="58"/>
    <s v="Nokia C5-00"/>
    <x v="1"/>
    <x v="3"/>
    <n v="1"/>
    <n v="277.57"/>
    <n v="277.57"/>
    <x v="0"/>
    <x v="3"/>
  </r>
  <r>
    <x v="58"/>
    <s v="Sony Xperia Tablet S"/>
    <x v="0"/>
    <x v="6"/>
    <n v="1"/>
    <n v="627.1"/>
    <n v="627.1"/>
    <x v="0"/>
    <x v="5"/>
  </r>
  <r>
    <x v="58"/>
    <s v="Nokia Lumia 900"/>
    <x v="1"/>
    <x v="3"/>
    <n v="1"/>
    <n v="568.83000000000004"/>
    <n v="568.83000000000004"/>
    <x v="0"/>
    <x v="4"/>
  </r>
  <r>
    <x v="58"/>
    <s v="Samsung Infuse 4G"/>
    <x v="1"/>
    <x v="0"/>
    <n v="1"/>
    <n v="1117.92"/>
    <n v="1117.92"/>
    <x v="0"/>
    <x v="4"/>
  </r>
  <r>
    <x v="58"/>
    <s v="Asus Transformer Book T100HA"/>
    <x v="0"/>
    <x v="9"/>
    <n v="1"/>
    <n v="937.63"/>
    <n v="937.63"/>
    <x v="0"/>
    <x v="5"/>
  </r>
  <r>
    <x v="58"/>
    <s v="BlackBerry Z10"/>
    <x v="1"/>
    <x v="11"/>
    <n v="1"/>
    <n v="739.82"/>
    <n v="739.82"/>
    <x v="0"/>
    <x v="5"/>
  </r>
  <r>
    <x v="58"/>
    <s v="Samsung Galaxy S"/>
    <x v="1"/>
    <x v="0"/>
    <n v="1"/>
    <n v="932.74"/>
    <n v="932.74"/>
    <x v="0"/>
    <x v="5"/>
  </r>
  <r>
    <x v="58"/>
    <s v="Samsung Galaxy Tab 4 7.0 3G"/>
    <x v="0"/>
    <x v="0"/>
    <n v="1"/>
    <n v="1630.59"/>
    <n v="1630.59"/>
    <x v="0"/>
    <x v="0"/>
  </r>
  <r>
    <x v="58"/>
    <s v="HTC Wildfire S"/>
    <x v="1"/>
    <x v="1"/>
    <n v="1"/>
    <n v="726.4"/>
    <n v="726.4"/>
    <x v="0"/>
    <x v="3"/>
  </r>
  <r>
    <x v="59"/>
    <s v="Lenovo IdeaPad Miix 300-10"/>
    <x v="0"/>
    <x v="7"/>
    <n v="1"/>
    <n v="1030.1500000000001"/>
    <n v="1030.1500000000001"/>
    <x v="1"/>
    <x v="0"/>
  </r>
  <r>
    <x v="59"/>
    <s v="Apple iPad Wi-Fi"/>
    <x v="0"/>
    <x v="5"/>
    <n v="1"/>
    <n v="2328.44"/>
    <n v="2328.44"/>
    <x v="1"/>
    <x v="0"/>
  </r>
  <r>
    <x v="59"/>
    <s v="Nokia N9"/>
    <x v="1"/>
    <x v="3"/>
    <n v="1"/>
    <n v="325.79000000000002"/>
    <n v="325.79000000000002"/>
    <x v="1"/>
    <x v="4"/>
  </r>
  <r>
    <x v="59"/>
    <s v="Asus Eee Pad Transformer TF101"/>
    <x v="0"/>
    <x v="9"/>
    <n v="1"/>
    <n v="735.07"/>
    <n v="735.07"/>
    <x v="1"/>
    <x v="0"/>
  </r>
  <r>
    <x v="59"/>
    <s v="Asus Vivo Tab Smart"/>
    <x v="0"/>
    <x v="9"/>
    <n v="1"/>
    <n v="761.34"/>
    <n v="761.34"/>
    <x v="1"/>
    <x v="1"/>
  </r>
  <r>
    <x v="59"/>
    <s v="Samsung Galaxy Tab 3 8.0 3G"/>
    <x v="0"/>
    <x v="0"/>
    <n v="1"/>
    <n v="1623.96"/>
    <n v="1623.96"/>
    <x v="1"/>
    <x v="3"/>
  </r>
  <r>
    <x v="59"/>
    <s v="Samsung Galaxy Tab S2 8.0 Wi-Fi"/>
    <x v="0"/>
    <x v="0"/>
    <n v="1"/>
    <n v="1800.77"/>
    <n v="1800.77"/>
    <x v="1"/>
    <x v="3"/>
  </r>
  <r>
    <x v="59"/>
    <s v="Nokia Lumia 920"/>
    <x v="1"/>
    <x v="3"/>
    <n v="1"/>
    <n v="581.76"/>
    <n v="581.76"/>
    <x v="1"/>
    <x v="4"/>
  </r>
  <r>
    <x v="59"/>
    <s v="Apple iPhone 7 Plus"/>
    <x v="1"/>
    <x v="5"/>
    <n v="1"/>
    <n v="2336.23"/>
    <n v="2336.23"/>
    <x v="2"/>
    <x v="1"/>
  </r>
  <r>
    <x v="59"/>
    <s v="Microsoft Lumia 950 XL"/>
    <x v="1"/>
    <x v="10"/>
    <n v="1"/>
    <n v="800.97"/>
    <n v="800.97"/>
    <x v="2"/>
    <x v="0"/>
  </r>
  <r>
    <x v="59"/>
    <s v="Lenovo A7-30 A3300-H 3G"/>
    <x v="0"/>
    <x v="7"/>
    <n v="1"/>
    <n v="743.4"/>
    <n v="743.4"/>
    <x v="1"/>
    <x v="2"/>
  </r>
  <r>
    <x v="59"/>
    <s v="HTC One X"/>
    <x v="1"/>
    <x v="1"/>
    <n v="1"/>
    <n v="751.93"/>
    <n v="751.93"/>
    <x v="1"/>
    <x v="2"/>
  </r>
  <r>
    <x v="59"/>
    <s v="Motorola Moto Z"/>
    <x v="1"/>
    <x v="12"/>
    <n v="1"/>
    <n v="991.35"/>
    <n v="991.35"/>
    <x v="1"/>
    <x v="2"/>
  </r>
  <r>
    <x v="59"/>
    <s v="Samsung Galaxy Tab 4 10.1 3G"/>
    <x v="0"/>
    <x v="0"/>
    <n v="1"/>
    <n v="1620.57"/>
    <n v="1620.57"/>
    <x v="1"/>
    <x v="0"/>
  </r>
  <r>
    <x v="59"/>
    <s v="Apple iPhone 5S"/>
    <x v="1"/>
    <x v="5"/>
    <n v="1"/>
    <n v="1839.54"/>
    <n v="1839.54"/>
    <x v="1"/>
    <x v="4"/>
  </r>
  <r>
    <x v="59"/>
    <s v="Samsung Galaxy Tab 8.9 Wi-Fi"/>
    <x v="0"/>
    <x v="0"/>
    <n v="1"/>
    <n v="1474.04"/>
    <n v="1474.04"/>
    <x v="1"/>
    <x v="4"/>
  </r>
  <r>
    <x v="59"/>
    <s v="Samsung Galaxy S7"/>
    <x v="1"/>
    <x v="0"/>
    <n v="1"/>
    <n v="1876.91"/>
    <n v="1876.91"/>
    <x v="1"/>
    <x v="4"/>
  </r>
  <r>
    <x v="59"/>
    <s v="Huawei MediaPad T1 8.0 LTE"/>
    <x v="0"/>
    <x v="4"/>
    <n v="1"/>
    <n v="606.1"/>
    <n v="606.1"/>
    <x v="1"/>
    <x v="5"/>
  </r>
  <r>
    <x v="59"/>
    <s v="Samsung Galaxy Tab 4 8.0 3G"/>
    <x v="0"/>
    <x v="0"/>
    <n v="1"/>
    <n v="1739.03"/>
    <n v="1739.03"/>
    <x v="2"/>
    <x v="1"/>
  </r>
  <r>
    <x v="59"/>
    <s v="Lenovo S5000"/>
    <x v="0"/>
    <x v="7"/>
    <n v="1"/>
    <n v="575.02"/>
    <n v="575.02"/>
    <x v="2"/>
    <x v="2"/>
  </r>
  <r>
    <x v="59"/>
    <s v="Acer Iconia Tab A701 3G"/>
    <x v="0"/>
    <x v="8"/>
    <n v="1"/>
    <n v="1073.3699999999999"/>
    <n v="1073.3699999999999"/>
    <x v="2"/>
    <x v="3"/>
  </r>
  <r>
    <x v="59"/>
    <s v="Samsung Galaxy Tab 4 8.0 LTE"/>
    <x v="0"/>
    <x v="0"/>
    <n v="1"/>
    <n v="1714.88"/>
    <n v="1714.88"/>
    <x v="2"/>
    <x v="1"/>
  </r>
  <r>
    <x v="59"/>
    <s v="Samsung Galaxy Note II"/>
    <x v="1"/>
    <x v="0"/>
    <n v="1"/>
    <n v="1202.6600000000001"/>
    <n v="1202.6600000000001"/>
    <x v="2"/>
    <x v="5"/>
  </r>
  <r>
    <x v="59"/>
    <s v="Asus ZenPad 8.0 LTE"/>
    <x v="0"/>
    <x v="9"/>
    <n v="1"/>
    <n v="1007.16"/>
    <n v="1007.16"/>
    <x v="2"/>
    <x v="3"/>
  </r>
  <r>
    <x v="59"/>
    <s v="Samsung Galaxy S8+"/>
    <x v="1"/>
    <x v="0"/>
    <n v="1"/>
    <n v="2052.0300000000002"/>
    <n v="2052.0300000000002"/>
    <x v="2"/>
    <x v="4"/>
  </r>
  <r>
    <x v="59"/>
    <s v="Acer Iconia B1-711 3G"/>
    <x v="0"/>
    <x v="8"/>
    <n v="1"/>
    <n v="1026.92"/>
    <n v="1026.92"/>
    <x v="2"/>
    <x v="3"/>
  </r>
  <r>
    <x v="59"/>
    <s v="Sony Xperia Tablet Z2 LTE"/>
    <x v="0"/>
    <x v="6"/>
    <n v="1"/>
    <n v="798.93"/>
    <n v="798.93"/>
    <x v="2"/>
    <x v="1"/>
  </r>
  <r>
    <x v="59"/>
    <s v="Acer Iconia Tab A200"/>
    <x v="0"/>
    <x v="8"/>
    <n v="1"/>
    <n v="1031.8699999999999"/>
    <n v="1031.8699999999999"/>
    <x v="2"/>
    <x v="5"/>
  </r>
  <r>
    <x v="59"/>
    <s v="Apple iPad Air 2 Wi-Fi"/>
    <x v="0"/>
    <x v="5"/>
    <n v="1"/>
    <n v="2782.18"/>
    <n v="2782.18"/>
    <x v="2"/>
    <x v="4"/>
  </r>
  <r>
    <x v="59"/>
    <s v="Asus Transformer 3 Pro"/>
    <x v="0"/>
    <x v="9"/>
    <n v="1"/>
    <n v="1418.09"/>
    <n v="1418.09"/>
    <x v="2"/>
    <x v="0"/>
  </r>
  <r>
    <x v="59"/>
    <s v="HP Pre 3"/>
    <x v="1"/>
    <x v="13"/>
    <n v="1"/>
    <n v="482.84"/>
    <n v="482.84"/>
    <x v="2"/>
    <x v="2"/>
  </r>
  <r>
    <x v="59"/>
    <s v="Asus MeMO Pad Smart"/>
    <x v="0"/>
    <x v="9"/>
    <n v="1"/>
    <n v="967.15"/>
    <n v="967.15"/>
    <x v="2"/>
    <x v="2"/>
  </r>
  <r>
    <x v="59"/>
    <s v="Samsung Galaxy Tab Pro 8.4 LTE"/>
    <x v="0"/>
    <x v="0"/>
    <n v="1"/>
    <n v="1651.62"/>
    <n v="1651.62"/>
    <x v="1"/>
    <x v="0"/>
  </r>
  <r>
    <x v="59"/>
    <s v="HTC HD7"/>
    <x v="1"/>
    <x v="1"/>
    <n v="1"/>
    <n v="368.04"/>
    <n v="368.04"/>
    <x v="1"/>
    <x v="1"/>
  </r>
  <r>
    <x v="59"/>
    <s v="Apple iPad Air 2 Wi-Fi"/>
    <x v="0"/>
    <x v="5"/>
    <n v="1"/>
    <n v="2782.18"/>
    <n v="2782.18"/>
    <x v="1"/>
    <x v="1"/>
  </r>
  <r>
    <x v="59"/>
    <s v="Apple iPad mini 3"/>
    <x v="0"/>
    <x v="5"/>
    <n v="1"/>
    <n v="2687.09"/>
    <n v="2687.09"/>
    <x v="1"/>
    <x v="2"/>
  </r>
  <r>
    <x v="59"/>
    <s v="Motorola Atrix 4G"/>
    <x v="1"/>
    <x v="12"/>
    <n v="1"/>
    <n v="381.88"/>
    <n v="381.88"/>
    <x v="1"/>
    <x v="3"/>
  </r>
  <r>
    <x v="59"/>
    <s v="Lenovo Tab 2 A10-70L LTE"/>
    <x v="0"/>
    <x v="7"/>
    <n v="1"/>
    <n v="612.32000000000005"/>
    <n v="612.32000000000005"/>
    <x v="1"/>
    <x v="1"/>
  </r>
  <r>
    <x v="59"/>
    <s v="Lenovo Yoga Tab 3 Pro X90L LTE"/>
    <x v="0"/>
    <x v="7"/>
    <n v="1"/>
    <n v="879.77"/>
    <n v="879.77"/>
    <x v="1"/>
    <x v="1"/>
  </r>
  <r>
    <x v="59"/>
    <s v="Samsung Galaxy Tab Active Lte"/>
    <x v="0"/>
    <x v="0"/>
    <n v="1"/>
    <n v="1755.15"/>
    <n v="1755.15"/>
    <x v="1"/>
    <x v="5"/>
  </r>
  <r>
    <x v="59"/>
    <s v="Samsung Galaxy Tab A 9.7 LTE"/>
    <x v="0"/>
    <x v="0"/>
    <n v="1"/>
    <n v="1844.15"/>
    <n v="1844.15"/>
    <x v="1"/>
    <x v="3"/>
  </r>
  <r>
    <x v="59"/>
    <s v="LG G Pad 8.0 LTE"/>
    <x v="0"/>
    <x v="2"/>
    <n v="1"/>
    <n v="729.17"/>
    <n v="729.17"/>
    <x v="1"/>
    <x v="5"/>
  </r>
  <r>
    <x v="59"/>
    <s v="Huawei MediaPad T1 8.0 Wi-Fi"/>
    <x v="0"/>
    <x v="4"/>
    <n v="1"/>
    <n v="725.94"/>
    <n v="725.94"/>
    <x v="1"/>
    <x v="3"/>
  </r>
  <r>
    <x v="59"/>
    <s v="Lenovo IdeaTab Miix 700-12 LTE"/>
    <x v="0"/>
    <x v="7"/>
    <n v="1"/>
    <n v="1027.8699999999999"/>
    <n v="1027.8699999999999"/>
    <x v="1"/>
    <x v="5"/>
  </r>
  <r>
    <x v="59"/>
    <s v="Samsung Galaxy Tab 4 7.0 LTE"/>
    <x v="0"/>
    <x v="0"/>
    <n v="1"/>
    <n v="1637.76"/>
    <n v="1637.76"/>
    <x v="1"/>
    <x v="3"/>
  </r>
  <r>
    <x v="59"/>
    <s v="Apple iPad mini 3"/>
    <x v="0"/>
    <x v="5"/>
    <n v="1"/>
    <n v="2687.09"/>
    <n v="2687.09"/>
    <x v="1"/>
    <x v="1"/>
  </r>
  <r>
    <x v="59"/>
    <s v="Nokia Lumia 710"/>
    <x v="1"/>
    <x v="3"/>
    <n v="1"/>
    <n v="393.16"/>
    <n v="393.16"/>
    <x v="0"/>
    <x v="5"/>
  </r>
  <r>
    <x v="59"/>
    <s v="Acer Iconia Tab W3-810"/>
    <x v="0"/>
    <x v="8"/>
    <n v="1"/>
    <n v="1180.8699999999999"/>
    <n v="1180.8699999999999"/>
    <x v="0"/>
    <x v="2"/>
  </r>
  <r>
    <x v="59"/>
    <s v="Lenovo A7-50 A3500-F"/>
    <x v="0"/>
    <x v="7"/>
    <n v="1"/>
    <n v="675.44"/>
    <n v="675.44"/>
    <x v="0"/>
    <x v="5"/>
  </r>
  <r>
    <x v="59"/>
    <s v="Samsung Galaxy Tab 2 10.1"/>
    <x v="0"/>
    <x v="0"/>
    <n v="1"/>
    <n v="1415.4"/>
    <n v="1415.4"/>
    <x v="0"/>
    <x v="3"/>
  </r>
  <r>
    <x v="59"/>
    <s v="HTC HD7"/>
    <x v="1"/>
    <x v="1"/>
    <n v="1"/>
    <n v="368.04"/>
    <n v="368.04"/>
    <x v="0"/>
    <x v="2"/>
  </r>
  <r>
    <x v="59"/>
    <s v="Apple iPhone 7 Plus"/>
    <x v="1"/>
    <x v="5"/>
    <n v="1"/>
    <n v="2336.23"/>
    <n v="2336.23"/>
    <x v="0"/>
    <x v="5"/>
  </r>
  <r>
    <x v="60"/>
    <s v="Microsoft Lumia 650"/>
    <x v="1"/>
    <x v="10"/>
    <n v="1"/>
    <n v="1048.67"/>
    <n v="1048.67"/>
    <x v="1"/>
    <x v="1"/>
  </r>
  <r>
    <x v="60"/>
    <s v="BlackBerry DTEK60"/>
    <x v="1"/>
    <x v="11"/>
    <n v="1"/>
    <n v="1135.1400000000001"/>
    <n v="1135.1400000000001"/>
    <x v="1"/>
    <x v="3"/>
  </r>
  <r>
    <x v="60"/>
    <s v="LG G Pad 8.0"/>
    <x v="0"/>
    <x v="2"/>
    <n v="1"/>
    <n v="706.37"/>
    <n v="706.37"/>
    <x v="1"/>
    <x v="0"/>
  </r>
  <r>
    <x v="60"/>
    <s v="Apple iPhone 8 Plus"/>
    <x v="1"/>
    <x v="5"/>
    <n v="1"/>
    <n v="2455.5500000000002"/>
    <n v="2455.5500000000002"/>
    <x v="1"/>
    <x v="4"/>
  </r>
  <r>
    <x v="60"/>
    <s v="Acer Iconia One 10 B3-A20 Wi-Fi"/>
    <x v="0"/>
    <x v="8"/>
    <n v="1"/>
    <n v="1227.9000000000001"/>
    <n v="1227.9000000000001"/>
    <x v="1"/>
    <x v="5"/>
  </r>
  <r>
    <x v="60"/>
    <s v="Huawei Honor 9"/>
    <x v="1"/>
    <x v="4"/>
    <n v="1"/>
    <n v="1320.77"/>
    <n v="1320.77"/>
    <x v="1"/>
    <x v="3"/>
  </r>
  <r>
    <x v="60"/>
    <s v="Huawei P9"/>
    <x v="1"/>
    <x v="4"/>
    <n v="1"/>
    <n v="1132.07"/>
    <n v="1132.07"/>
    <x v="1"/>
    <x v="0"/>
  </r>
  <r>
    <x v="60"/>
    <s v="Lenovo A8-50 3G"/>
    <x v="0"/>
    <x v="7"/>
    <n v="1"/>
    <n v="564.16"/>
    <n v="564.16"/>
    <x v="1"/>
    <x v="2"/>
  </r>
  <r>
    <x v="60"/>
    <s v="HTC Aria"/>
    <x v="1"/>
    <x v="1"/>
    <n v="1"/>
    <n v="450.81"/>
    <n v="450.81"/>
    <x v="1"/>
    <x v="0"/>
  </r>
  <r>
    <x v="60"/>
    <s v="LG Optimus 7"/>
    <x v="1"/>
    <x v="2"/>
    <n v="1"/>
    <n v="229.82"/>
    <n v="229.82"/>
    <x v="1"/>
    <x v="4"/>
  </r>
  <r>
    <x v="60"/>
    <s v="LG G4"/>
    <x v="1"/>
    <x v="2"/>
    <n v="1"/>
    <n v="890.19"/>
    <n v="890.19"/>
    <x v="1"/>
    <x v="2"/>
  </r>
  <r>
    <x v="60"/>
    <s v="Asus Google Nexus 7"/>
    <x v="0"/>
    <x v="9"/>
    <n v="1"/>
    <n v="880.83"/>
    <n v="880.83"/>
    <x v="1"/>
    <x v="1"/>
  </r>
  <r>
    <x v="60"/>
    <s v="Lenovo Yoga Tab 3 850L LTE"/>
    <x v="0"/>
    <x v="7"/>
    <n v="1"/>
    <n v="1006.3"/>
    <n v="1006.3"/>
    <x v="1"/>
    <x v="5"/>
  </r>
  <r>
    <x v="60"/>
    <s v="Nokia E6-00"/>
    <x v="1"/>
    <x v="3"/>
    <n v="1"/>
    <n v="490.82"/>
    <n v="490.82"/>
    <x v="1"/>
    <x v="5"/>
  </r>
  <r>
    <x v="60"/>
    <s v="Huawei P9"/>
    <x v="1"/>
    <x v="4"/>
    <n v="1"/>
    <n v="1132.07"/>
    <n v="1132.07"/>
    <x v="1"/>
    <x v="1"/>
  </r>
  <r>
    <x v="60"/>
    <s v="Apple iPhone 4"/>
    <x v="1"/>
    <x v="5"/>
    <n v="1"/>
    <n v="1329.1"/>
    <n v="1329.1"/>
    <x v="1"/>
    <x v="2"/>
  </r>
  <r>
    <x v="60"/>
    <s v="Acer Iconia Tab A700"/>
    <x v="0"/>
    <x v="8"/>
    <n v="1"/>
    <n v="930.27"/>
    <n v="930.27"/>
    <x v="1"/>
    <x v="3"/>
  </r>
  <r>
    <x v="60"/>
    <s v="Acer Iconia Tab 10"/>
    <x v="0"/>
    <x v="8"/>
    <n v="1"/>
    <n v="1248.77"/>
    <n v="1248.77"/>
    <x v="1"/>
    <x v="0"/>
  </r>
  <r>
    <x v="60"/>
    <s v="Lenovo IdeaTab S6000H"/>
    <x v="0"/>
    <x v="7"/>
    <n v="1"/>
    <n v="548.88"/>
    <n v="548.88"/>
    <x v="1"/>
    <x v="4"/>
  </r>
  <r>
    <x v="60"/>
    <s v="Samsung Galaxy Tab S2 8.0 LTE"/>
    <x v="0"/>
    <x v="0"/>
    <n v="1"/>
    <n v="1702.16"/>
    <n v="1702.16"/>
    <x v="1"/>
    <x v="0"/>
  </r>
  <r>
    <x v="60"/>
    <s v="Motorola Droid RAZR"/>
    <x v="1"/>
    <x v="12"/>
    <n v="1"/>
    <n v="320.16000000000003"/>
    <n v="320.16000000000003"/>
    <x v="1"/>
    <x v="1"/>
  </r>
  <r>
    <x v="60"/>
    <s v="Acer Iconia B1-711 3G"/>
    <x v="0"/>
    <x v="8"/>
    <n v="1"/>
    <n v="1026.92"/>
    <n v="1026.92"/>
    <x v="0"/>
    <x v="5"/>
  </r>
  <r>
    <x v="60"/>
    <s v="Nokia C5-00"/>
    <x v="1"/>
    <x v="3"/>
    <n v="1"/>
    <n v="277.57"/>
    <n v="277.57"/>
    <x v="0"/>
    <x v="0"/>
  </r>
  <r>
    <x v="60"/>
    <s v="LG Optimus Pad"/>
    <x v="0"/>
    <x v="2"/>
    <n v="1"/>
    <n v="495.87"/>
    <n v="495.87"/>
    <x v="0"/>
    <x v="3"/>
  </r>
  <r>
    <x v="60"/>
    <s v="BlackBerry Priv"/>
    <x v="1"/>
    <x v="11"/>
    <n v="1"/>
    <n v="991.57"/>
    <n v="991.57"/>
    <x v="1"/>
    <x v="3"/>
  </r>
  <r>
    <x v="60"/>
    <s v="Acer Iconia Tab A701 3G"/>
    <x v="0"/>
    <x v="8"/>
    <n v="1"/>
    <n v="1073.3699999999999"/>
    <n v="1073.3699999999999"/>
    <x v="1"/>
    <x v="3"/>
  </r>
  <r>
    <x v="60"/>
    <s v="Lenovo Yoga Tab 2 10.1 Windows"/>
    <x v="0"/>
    <x v="7"/>
    <n v="1"/>
    <n v="609.52"/>
    <n v="609.52"/>
    <x v="1"/>
    <x v="2"/>
  </r>
  <r>
    <x v="60"/>
    <s v="Samsung Galaxy Tab 3 8.0 LTE"/>
    <x v="0"/>
    <x v="0"/>
    <n v="1"/>
    <n v="1591.82"/>
    <n v="1591.82"/>
    <x v="1"/>
    <x v="3"/>
  </r>
  <r>
    <x v="60"/>
    <s v="LG V30"/>
    <x v="1"/>
    <x v="2"/>
    <n v="1"/>
    <n v="1337.95"/>
    <n v="1337.95"/>
    <x v="1"/>
    <x v="1"/>
  </r>
  <r>
    <x v="60"/>
    <s v="Lenovo Yoga 2 Pro LTE"/>
    <x v="0"/>
    <x v="7"/>
    <n v="1"/>
    <n v="628.55999999999995"/>
    <n v="628.55999999999995"/>
    <x v="2"/>
    <x v="5"/>
  </r>
  <r>
    <x v="60"/>
    <s v="Sony Xperia Tablet Z Wi-Fi"/>
    <x v="0"/>
    <x v="6"/>
    <n v="1"/>
    <n v="614.73"/>
    <n v="614.73"/>
    <x v="2"/>
    <x v="3"/>
  </r>
  <r>
    <x v="60"/>
    <s v="Acer Iconia Tab W511"/>
    <x v="0"/>
    <x v="8"/>
    <n v="1"/>
    <n v="1148.95"/>
    <n v="1148.95"/>
    <x v="2"/>
    <x v="0"/>
  </r>
  <r>
    <x v="60"/>
    <s v="Samsung Galaxy Note Pro 12.2 Wi-Fi"/>
    <x v="0"/>
    <x v="0"/>
    <n v="1"/>
    <n v="1692.64"/>
    <n v="1692.64"/>
    <x v="2"/>
    <x v="2"/>
  </r>
  <r>
    <x v="60"/>
    <s v="Samsung Galaxy Tab S3 LTE"/>
    <x v="0"/>
    <x v="0"/>
    <n v="1"/>
    <n v="2180.61"/>
    <n v="2180.61"/>
    <x v="0"/>
    <x v="0"/>
  </r>
  <r>
    <x v="60"/>
    <s v="Huawei P10"/>
    <x v="1"/>
    <x v="4"/>
    <n v="1"/>
    <n v="1244.1199999999999"/>
    <n v="1244.1199999999999"/>
    <x v="0"/>
    <x v="0"/>
  </r>
  <r>
    <x v="61"/>
    <s v="Asus Transformer Book T101"/>
    <x v="0"/>
    <x v="9"/>
    <n v="1"/>
    <n v="1555.62"/>
    <n v="1555.62"/>
    <x v="1"/>
    <x v="4"/>
  </r>
  <r>
    <x v="61"/>
    <s v="HTC U11"/>
    <x v="1"/>
    <x v="1"/>
    <n v="1"/>
    <n v="1478.55"/>
    <n v="1478.55"/>
    <x v="1"/>
    <x v="4"/>
  </r>
  <r>
    <x v="61"/>
    <s v="Sony Xperia Tablet S"/>
    <x v="0"/>
    <x v="6"/>
    <n v="1"/>
    <n v="627.1"/>
    <n v="627.1"/>
    <x v="1"/>
    <x v="0"/>
  </r>
  <r>
    <x v="61"/>
    <s v="Apple iPhone 4S"/>
    <x v="1"/>
    <x v="5"/>
    <n v="1"/>
    <n v="1580.43"/>
    <n v="1580.43"/>
    <x v="1"/>
    <x v="1"/>
  </r>
  <r>
    <x v="61"/>
    <s v="HTC Legend"/>
    <x v="1"/>
    <x v="1"/>
    <n v="1"/>
    <n v="429.56"/>
    <n v="429.56"/>
    <x v="1"/>
    <x v="3"/>
  </r>
  <r>
    <x v="61"/>
    <s v="Huawei MediaPad Premium M2 10.0"/>
    <x v="0"/>
    <x v="4"/>
    <n v="1"/>
    <n v="1067.1199999999999"/>
    <n v="1067.1199999999999"/>
    <x v="1"/>
    <x v="0"/>
  </r>
  <r>
    <x v="61"/>
    <s v="Apple iPad mini"/>
    <x v="0"/>
    <x v="5"/>
    <n v="1"/>
    <n v="2589.2199999999998"/>
    <n v="2589.2199999999998"/>
    <x v="1"/>
    <x v="3"/>
  </r>
  <r>
    <x v="61"/>
    <s v="Huawei MediaPad T1 8.0 Wi-Fi"/>
    <x v="0"/>
    <x v="4"/>
    <n v="1"/>
    <n v="725.94"/>
    <n v="725.94"/>
    <x v="1"/>
    <x v="2"/>
  </r>
  <r>
    <x v="61"/>
    <s v="Lenovo ThinkPad Tablet 10"/>
    <x v="0"/>
    <x v="7"/>
    <n v="1"/>
    <n v="545.14"/>
    <n v="545.14"/>
    <x v="1"/>
    <x v="3"/>
  </r>
  <r>
    <x v="61"/>
    <s v="Samsung Galaxy Tab 7 Plus Wi-Fi"/>
    <x v="0"/>
    <x v="0"/>
    <n v="1"/>
    <n v="1465.28"/>
    <n v="1465.28"/>
    <x v="1"/>
    <x v="4"/>
  </r>
  <r>
    <x v="61"/>
    <s v="Lenovo Yoga Tab 3 Plus Wi-Fi"/>
    <x v="0"/>
    <x v="7"/>
    <n v="1"/>
    <n v="981.83"/>
    <n v="981.83"/>
    <x v="1"/>
    <x v="1"/>
  </r>
  <r>
    <x v="61"/>
    <s v="Huawei MediaPad M1 8.0 Wi-Fi"/>
    <x v="0"/>
    <x v="4"/>
    <n v="1"/>
    <n v="755.52"/>
    <n v="755.52"/>
    <x v="1"/>
    <x v="5"/>
  </r>
  <r>
    <x v="61"/>
    <s v="Asus MeMO Pad 8"/>
    <x v="0"/>
    <x v="9"/>
    <n v="1"/>
    <n v="1031.98"/>
    <n v="1031.98"/>
    <x v="1"/>
    <x v="3"/>
  </r>
  <r>
    <x v="61"/>
    <s v="Samsung Galaxy Tab Active Lte"/>
    <x v="0"/>
    <x v="0"/>
    <n v="1"/>
    <n v="1755.15"/>
    <n v="1755.15"/>
    <x v="1"/>
    <x v="2"/>
  </r>
  <r>
    <x v="61"/>
    <s v="Samsung Galaxy Tab S2 9.7 LTE"/>
    <x v="0"/>
    <x v="0"/>
    <n v="1"/>
    <n v="1772"/>
    <n v="1772"/>
    <x v="0"/>
    <x v="5"/>
  </r>
  <r>
    <x v="61"/>
    <s v="Samsung Galaxy Tab S 10.5 LTE"/>
    <x v="0"/>
    <x v="0"/>
    <n v="1"/>
    <n v="1718.13"/>
    <n v="1718.13"/>
    <x v="0"/>
    <x v="1"/>
  </r>
  <r>
    <x v="61"/>
    <s v="BlackBerry DTEK60"/>
    <x v="1"/>
    <x v="11"/>
    <n v="1"/>
    <n v="1135.1400000000001"/>
    <n v="1135.1400000000001"/>
    <x v="0"/>
    <x v="0"/>
  </r>
  <r>
    <x v="61"/>
    <s v="HTC Smart"/>
    <x v="1"/>
    <x v="1"/>
    <n v="1"/>
    <n v="405.55"/>
    <n v="405.55"/>
    <x v="0"/>
    <x v="4"/>
  </r>
  <r>
    <x v="61"/>
    <s v="Nokia Lumia 900"/>
    <x v="1"/>
    <x v="3"/>
    <n v="1"/>
    <n v="568.83000000000004"/>
    <n v="568.83000000000004"/>
    <x v="0"/>
    <x v="2"/>
  </r>
  <r>
    <x v="61"/>
    <s v="HTC Desire Z"/>
    <x v="1"/>
    <x v="1"/>
    <n v="1"/>
    <n v="445.37"/>
    <n v="445.37"/>
    <x v="0"/>
    <x v="1"/>
  </r>
  <r>
    <x v="61"/>
    <s v="Lenovo Tab 4 10 Plus"/>
    <x v="0"/>
    <x v="7"/>
    <n v="1"/>
    <n v="1150.28"/>
    <n v="1150.28"/>
    <x v="0"/>
    <x v="4"/>
  </r>
  <r>
    <x v="61"/>
    <s v="Lenovo A2107"/>
    <x v="0"/>
    <x v="7"/>
    <n v="1"/>
    <n v="467.15"/>
    <n v="467.15"/>
    <x v="0"/>
    <x v="1"/>
  </r>
  <r>
    <x v="61"/>
    <s v="Sony Xperia Tablet Z3 Compact LTE"/>
    <x v="0"/>
    <x v="6"/>
    <n v="1"/>
    <n v="845.46"/>
    <n v="845.46"/>
    <x v="0"/>
    <x v="1"/>
  </r>
  <r>
    <x v="61"/>
    <s v="Lenovo IdeaPad Miix 700-12 Wi-Fi"/>
    <x v="0"/>
    <x v="7"/>
    <n v="1"/>
    <n v="951.1"/>
    <n v="951.1"/>
    <x v="0"/>
    <x v="0"/>
  </r>
  <r>
    <x v="61"/>
    <s v="Nokia Lumia 900"/>
    <x v="1"/>
    <x v="3"/>
    <n v="1"/>
    <n v="568.83000000000004"/>
    <n v="568.83000000000004"/>
    <x v="0"/>
    <x v="1"/>
  </r>
  <r>
    <x v="61"/>
    <s v="Apple iPad mini 3"/>
    <x v="0"/>
    <x v="5"/>
    <n v="1"/>
    <n v="2687.09"/>
    <n v="2687.09"/>
    <x v="0"/>
    <x v="0"/>
  </r>
  <r>
    <x v="61"/>
    <s v="Apple iPad Pro 12.9 Wi-Fi"/>
    <x v="0"/>
    <x v="5"/>
    <n v="1"/>
    <n v="2730.45"/>
    <n v="2730.45"/>
    <x v="0"/>
    <x v="0"/>
  </r>
  <r>
    <x v="61"/>
    <s v="Samsung Galaxy Note"/>
    <x v="1"/>
    <x v="0"/>
    <n v="1"/>
    <n v="1123.42"/>
    <n v="1123.42"/>
    <x v="0"/>
    <x v="0"/>
  </r>
  <r>
    <x v="61"/>
    <s v="Lenovo A8-50F"/>
    <x v="0"/>
    <x v="7"/>
    <n v="1"/>
    <n v="503.04"/>
    <n v="503.04"/>
    <x v="0"/>
    <x v="1"/>
  </r>
  <r>
    <x v="61"/>
    <s v="HTC One X"/>
    <x v="1"/>
    <x v="1"/>
    <n v="1"/>
    <n v="751.93"/>
    <n v="751.93"/>
    <x v="0"/>
    <x v="1"/>
  </r>
  <r>
    <x v="61"/>
    <s v="Asus ZenPad 7.0 Wi-Fi"/>
    <x v="0"/>
    <x v="9"/>
    <n v="1"/>
    <n v="1153.8800000000001"/>
    <n v="1153.8800000000001"/>
    <x v="0"/>
    <x v="4"/>
  </r>
  <r>
    <x v="61"/>
    <s v="Sony Xperia Tablet Z4 Wi-Fi"/>
    <x v="0"/>
    <x v="6"/>
    <n v="1"/>
    <n v="844.87"/>
    <n v="844.87"/>
    <x v="0"/>
    <x v="2"/>
  </r>
  <r>
    <x v="61"/>
    <s v="Huawei MediaPad M2 8.0 LTE 3GB"/>
    <x v="0"/>
    <x v="4"/>
    <n v="1"/>
    <n v="804.14"/>
    <n v="804.14"/>
    <x v="0"/>
    <x v="5"/>
  </r>
  <r>
    <x v="61"/>
    <s v="Asus MeMO Pad Smart"/>
    <x v="0"/>
    <x v="9"/>
    <n v="1"/>
    <n v="967.15"/>
    <n v="967.15"/>
    <x v="1"/>
    <x v="1"/>
  </r>
  <r>
    <x v="61"/>
    <s v="Sony Ericsson Xperia arc S"/>
    <x v="1"/>
    <x v="6"/>
    <n v="1"/>
    <n v="653.22"/>
    <n v="653.22"/>
    <x v="1"/>
    <x v="3"/>
  </r>
  <r>
    <x v="61"/>
    <s v="HTC Desire S"/>
    <x v="1"/>
    <x v="1"/>
    <n v="1"/>
    <n v="733.63"/>
    <n v="733.63"/>
    <x v="1"/>
    <x v="0"/>
  </r>
  <r>
    <x v="61"/>
    <s v="Apple iPhone 4"/>
    <x v="1"/>
    <x v="5"/>
    <n v="1"/>
    <n v="1329.1"/>
    <n v="1329.1"/>
    <x v="1"/>
    <x v="4"/>
  </r>
  <r>
    <x v="61"/>
    <s v="Lenovo Yoga Tab 2 10.1"/>
    <x v="0"/>
    <x v="7"/>
    <n v="1"/>
    <n v="575.75"/>
    <n v="575.75"/>
    <x v="1"/>
    <x v="0"/>
  </r>
  <r>
    <x v="61"/>
    <s v="Samsung Galaxy Tab S2 9.7 Wi-Fi"/>
    <x v="0"/>
    <x v="0"/>
    <n v="1"/>
    <n v="1777.65"/>
    <n v="1777.65"/>
    <x v="1"/>
    <x v="2"/>
  </r>
  <r>
    <x v="62"/>
    <s v="Apple iPad Pro 12.9 Wi-Fi"/>
    <x v="0"/>
    <x v="5"/>
    <n v="1"/>
    <n v="2730.45"/>
    <n v="2730.45"/>
    <x v="0"/>
    <x v="2"/>
  </r>
  <r>
    <x v="62"/>
    <s v="Samsung Galaxy S4"/>
    <x v="1"/>
    <x v="0"/>
    <n v="1"/>
    <n v="1328.07"/>
    <n v="1328.07"/>
    <x v="0"/>
    <x v="0"/>
  </r>
  <r>
    <x v="62"/>
    <s v="Apple iPad Air"/>
    <x v="0"/>
    <x v="5"/>
    <n v="1"/>
    <n v="2656.73"/>
    <n v="2656.73"/>
    <x v="0"/>
    <x v="1"/>
  </r>
  <r>
    <x v="62"/>
    <s v="Samsung Galaxy Tab 3 10.1 LTE"/>
    <x v="0"/>
    <x v="0"/>
    <n v="1"/>
    <n v="1588.31"/>
    <n v="1588.31"/>
    <x v="0"/>
    <x v="1"/>
  </r>
  <r>
    <x v="62"/>
    <s v="Sony Xperia Tablet Z Wi-Fi"/>
    <x v="0"/>
    <x v="6"/>
    <n v="1"/>
    <n v="614.73"/>
    <n v="614.73"/>
    <x v="0"/>
    <x v="5"/>
  </r>
  <r>
    <x v="62"/>
    <s v="Samsung Galaxy Tab 2 7.0"/>
    <x v="0"/>
    <x v="0"/>
    <n v="1"/>
    <n v="1537.69"/>
    <n v="1537.69"/>
    <x v="0"/>
    <x v="0"/>
  </r>
  <r>
    <x v="62"/>
    <s v="Samsung Galaxy Tab A 10.1 Wi-Fi"/>
    <x v="0"/>
    <x v="0"/>
    <n v="1"/>
    <n v="2116.0500000000002"/>
    <n v="2116.0500000000002"/>
    <x v="0"/>
    <x v="3"/>
  </r>
  <r>
    <x v="62"/>
    <s v="Samsung Galaxy Tab 7.0 Wi-Fi"/>
    <x v="0"/>
    <x v="0"/>
    <n v="1"/>
    <n v="1261.51"/>
    <n v="1261.51"/>
    <x v="0"/>
    <x v="5"/>
  </r>
  <r>
    <x v="62"/>
    <s v="Lenovo Yoga Tab 3 Plus LTE"/>
    <x v="0"/>
    <x v="7"/>
    <n v="1"/>
    <n v="958.86"/>
    <n v="958.86"/>
    <x v="0"/>
    <x v="0"/>
  </r>
  <r>
    <x v="62"/>
    <s v="Asus MeMO Pad Smart"/>
    <x v="0"/>
    <x v="9"/>
    <n v="1"/>
    <n v="967.15"/>
    <n v="967.15"/>
    <x v="0"/>
    <x v="1"/>
  </r>
  <r>
    <x v="62"/>
    <s v="Sony Xperia Tablet Z4 Wi-Fi"/>
    <x v="0"/>
    <x v="6"/>
    <n v="1"/>
    <n v="844.87"/>
    <n v="844.87"/>
    <x v="0"/>
    <x v="0"/>
  </r>
  <r>
    <x v="62"/>
    <s v="Motorola Moto G5"/>
    <x v="1"/>
    <x v="12"/>
    <n v="1"/>
    <n v="1275.5999999999999"/>
    <n v="1275.5999999999999"/>
    <x v="0"/>
    <x v="1"/>
  </r>
  <r>
    <x v="62"/>
    <s v="Huawei MediaPad 7 Lite"/>
    <x v="0"/>
    <x v="4"/>
    <n v="1"/>
    <n v="567.99"/>
    <n v="567.99"/>
    <x v="0"/>
    <x v="5"/>
  </r>
  <r>
    <x v="62"/>
    <s v="Samsung Galaxy Note 10.1 2014 edition Wi-Fi"/>
    <x v="0"/>
    <x v="0"/>
    <n v="1"/>
    <n v="1530.34"/>
    <n v="1530.34"/>
    <x v="0"/>
    <x v="3"/>
  </r>
  <r>
    <x v="62"/>
    <s v="HTC 7 Mozart"/>
    <x v="1"/>
    <x v="1"/>
    <n v="1"/>
    <n v="371.64"/>
    <n v="371.64"/>
    <x v="0"/>
    <x v="1"/>
  </r>
  <r>
    <x v="62"/>
    <s v="Lenovo Yoga Tab 3 Pro X90L LTE"/>
    <x v="0"/>
    <x v="7"/>
    <n v="1"/>
    <n v="879.77"/>
    <n v="879.77"/>
    <x v="1"/>
    <x v="3"/>
  </r>
  <r>
    <x v="62"/>
    <s v="LG G2"/>
    <x v="1"/>
    <x v="2"/>
    <n v="1"/>
    <n v="689.14"/>
    <n v="689.14"/>
    <x v="1"/>
    <x v="3"/>
  </r>
  <r>
    <x v="62"/>
    <s v="LG V10"/>
    <x v="1"/>
    <x v="2"/>
    <n v="1"/>
    <n v="923.41"/>
    <n v="923.41"/>
    <x v="1"/>
    <x v="3"/>
  </r>
  <r>
    <x v="62"/>
    <s v="Motorola Moto G5"/>
    <x v="1"/>
    <x v="12"/>
    <n v="1"/>
    <n v="1275.5999999999999"/>
    <n v="1275.5999999999999"/>
    <x v="1"/>
    <x v="5"/>
  </r>
  <r>
    <x v="62"/>
    <s v="Huawei MediaPad T1 8.0 LTE"/>
    <x v="0"/>
    <x v="4"/>
    <n v="1"/>
    <n v="606.1"/>
    <n v="606.1"/>
    <x v="1"/>
    <x v="4"/>
  </r>
  <r>
    <x v="62"/>
    <s v="Samsung Galaxy S7 Edge"/>
    <x v="1"/>
    <x v="0"/>
    <n v="1"/>
    <n v="1922.72"/>
    <n v="1922.72"/>
    <x v="2"/>
    <x v="1"/>
  </r>
  <r>
    <x v="62"/>
    <s v="Huawei Mate 10 Pro"/>
    <x v="1"/>
    <x v="4"/>
    <n v="1"/>
    <n v="1260.55"/>
    <n v="1260.55"/>
    <x v="2"/>
    <x v="0"/>
  </r>
  <r>
    <x v="62"/>
    <s v="Asus Transformer Book T100TAF-W10-DK076T"/>
    <x v="0"/>
    <x v="9"/>
    <n v="1"/>
    <n v="1074.22"/>
    <n v="1074.22"/>
    <x v="2"/>
    <x v="5"/>
  </r>
  <r>
    <x v="62"/>
    <s v="Samsung Galaxy S8+"/>
    <x v="1"/>
    <x v="0"/>
    <n v="1"/>
    <n v="2052.0300000000002"/>
    <n v="2052.0300000000002"/>
    <x v="1"/>
    <x v="2"/>
  </r>
  <r>
    <x v="62"/>
    <s v="Lenovo IdeaPad Miix 700-12 Wi-Fi"/>
    <x v="0"/>
    <x v="7"/>
    <n v="1"/>
    <n v="951.1"/>
    <n v="951.1"/>
    <x v="1"/>
    <x v="0"/>
  </r>
  <r>
    <x v="62"/>
    <s v="Asus Eee Pad Transformer Prime"/>
    <x v="0"/>
    <x v="9"/>
    <n v="1"/>
    <n v="718.01"/>
    <n v="718.01"/>
    <x v="1"/>
    <x v="5"/>
  </r>
  <r>
    <x v="62"/>
    <s v="Lenovo Yoga 2 8.0 Windows"/>
    <x v="0"/>
    <x v="7"/>
    <n v="1"/>
    <n v="639.83000000000004"/>
    <n v="639.83000000000004"/>
    <x v="1"/>
    <x v="4"/>
  </r>
  <r>
    <x v="62"/>
    <s v="Samsung Galaxy Tab S2 8.0 Wi-Fi"/>
    <x v="0"/>
    <x v="0"/>
    <n v="1"/>
    <n v="1800.77"/>
    <n v="1800.77"/>
    <x v="1"/>
    <x v="2"/>
  </r>
  <r>
    <x v="62"/>
    <s v="Sony Xperia S"/>
    <x v="1"/>
    <x v="6"/>
    <n v="1"/>
    <n v="748.28"/>
    <n v="748.28"/>
    <x v="1"/>
    <x v="1"/>
  </r>
  <r>
    <x v="62"/>
    <s v="Lenovo A2107A 3G"/>
    <x v="0"/>
    <x v="7"/>
    <n v="1"/>
    <n v="531.08000000000004"/>
    <n v="531.08000000000004"/>
    <x v="1"/>
    <x v="3"/>
  </r>
  <r>
    <x v="62"/>
    <s v="Nokia Lumia 920"/>
    <x v="1"/>
    <x v="3"/>
    <n v="1"/>
    <n v="581.76"/>
    <n v="581.76"/>
    <x v="1"/>
    <x v="4"/>
  </r>
  <r>
    <x v="62"/>
    <s v="Samsung Galaxy Tab 3 Kids"/>
    <x v="0"/>
    <x v="0"/>
    <n v="1"/>
    <n v="1642.76"/>
    <n v="1642.76"/>
    <x v="1"/>
    <x v="1"/>
  </r>
  <r>
    <x v="62"/>
    <s v="Samsung Galaxy S7 Edge"/>
    <x v="1"/>
    <x v="0"/>
    <n v="1"/>
    <n v="1922.72"/>
    <n v="1922.72"/>
    <x v="1"/>
    <x v="5"/>
  </r>
  <r>
    <x v="62"/>
    <s v="Sony Xperia T"/>
    <x v="1"/>
    <x v="6"/>
    <n v="1"/>
    <n v="810.86"/>
    <n v="810.86"/>
    <x v="0"/>
    <x v="2"/>
  </r>
  <r>
    <x v="62"/>
    <s v="Acer Iconia One 8 Wi-Fi"/>
    <x v="0"/>
    <x v="8"/>
    <n v="1"/>
    <n v="1301.17"/>
    <n v="1301.17"/>
    <x v="0"/>
    <x v="5"/>
  </r>
  <r>
    <x v="62"/>
    <s v="Sony Ericsson Xperia Arc"/>
    <x v="1"/>
    <x v="6"/>
    <n v="1"/>
    <n v="640.97"/>
    <n v="640.97"/>
    <x v="0"/>
    <x v="5"/>
  </r>
  <r>
    <x v="63"/>
    <s v="Lenovo A2107"/>
    <x v="0"/>
    <x v="7"/>
    <n v="1"/>
    <n v="467.15"/>
    <n v="467.15"/>
    <x v="1"/>
    <x v="5"/>
  </r>
  <r>
    <x v="63"/>
    <s v="Huawei MediaPad M3 WiFi"/>
    <x v="0"/>
    <x v="4"/>
    <n v="1"/>
    <n v="994.22"/>
    <n v="994.22"/>
    <x v="1"/>
    <x v="0"/>
  </r>
  <r>
    <x v="63"/>
    <s v="Samsung Galaxy Tab 2 10.1"/>
    <x v="0"/>
    <x v="0"/>
    <n v="1"/>
    <n v="1415.4"/>
    <n v="1415.4"/>
    <x v="1"/>
    <x v="0"/>
  </r>
  <r>
    <x v="63"/>
    <s v="Sony Xperia Tablet Z3 Compact Wi-Fi"/>
    <x v="0"/>
    <x v="6"/>
    <n v="1"/>
    <n v="897.26"/>
    <n v="897.26"/>
    <x v="1"/>
    <x v="1"/>
  </r>
  <r>
    <x v="63"/>
    <s v="Huawei MediaPad Premium M2 10.0"/>
    <x v="0"/>
    <x v="4"/>
    <n v="1"/>
    <n v="1067.1199999999999"/>
    <n v="1067.1199999999999"/>
    <x v="1"/>
    <x v="0"/>
  </r>
  <r>
    <x v="63"/>
    <s v="Sony Xperia Z5 Premium"/>
    <x v="1"/>
    <x v="6"/>
    <n v="1"/>
    <n v="991.84"/>
    <n v="991.84"/>
    <x v="1"/>
    <x v="1"/>
  </r>
  <r>
    <x v="63"/>
    <s v="Samsung Galaxy S8"/>
    <x v="1"/>
    <x v="0"/>
    <n v="1"/>
    <n v="2063.84"/>
    <n v="2063.84"/>
    <x v="1"/>
    <x v="0"/>
  </r>
  <r>
    <x v="63"/>
    <s v="HP Pre 3"/>
    <x v="1"/>
    <x v="13"/>
    <n v="1"/>
    <n v="482.84"/>
    <n v="482.84"/>
    <x v="1"/>
    <x v="5"/>
  </r>
  <r>
    <x v="63"/>
    <s v="Samsung Galaxy Tab S3 WiFi"/>
    <x v="0"/>
    <x v="0"/>
    <n v="1"/>
    <n v="2177.4"/>
    <n v="2177.4"/>
    <x v="0"/>
    <x v="0"/>
  </r>
  <r>
    <x v="63"/>
    <s v="HTC HD7"/>
    <x v="1"/>
    <x v="1"/>
    <n v="1"/>
    <n v="368.04"/>
    <n v="368.04"/>
    <x v="0"/>
    <x v="0"/>
  </r>
  <r>
    <x v="63"/>
    <s v="Asus MeMO Pad HD 8"/>
    <x v="0"/>
    <x v="9"/>
    <n v="1"/>
    <n v="805.39"/>
    <n v="805.39"/>
    <x v="0"/>
    <x v="2"/>
  </r>
  <r>
    <x v="63"/>
    <s v="Sony Xperia Z1"/>
    <x v="1"/>
    <x v="6"/>
    <n v="1"/>
    <n v="904.09"/>
    <n v="904.09"/>
    <x v="0"/>
    <x v="4"/>
  </r>
  <r>
    <x v="63"/>
    <s v="Huawei MediaPad M2 8.0 LTE 2GB"/>
    <x v="0"/>
    <x v="4"/>
    <n v="1"/>
    <n v="895.77"/>
    <n v="895.77"/>
    <x v="0"/>
    <x v="1"/>
  </r>
  <r>
    <x v="63"/>
    <s v="Apple iPad Mini 2"/>
    <x v="0"/>
    <x v="5"/>
    <n v="1"/>
    <n v="2610.87"/>
    <n v="2610.87"/>
    <x v="0"/>
    <x v="1"/>
  </r>
  <r>
    <x v="63"/>
    <s v="Samsung Galaxy Note 4"/>
    <x v="1"/>
    <x v="0"/>
    <n v="1"/>
    <n v="1444.09"/>
    <n v="1444.09"/>
    <x v="0"/>
    <x v="5"/>
  </r>
  <r>
    <x v="63"/>
    <s v="Lenovo IdeaPad K1"/>
    <x v="0"/>
    <x v="7"/>
    <n v="1"/>
    <n v="378.07"/>
    <n v="378.07"/>
    <x v="0"/>
    <x v="0"/>
  </r>
  <r>
    <x v="63"/>
    <s v="Asus Transformer Book T100T / T100TA"/>
    <x v="0"/>
    <x v="9"/>
    <n v="1"/>
    <n v="810.33"/>
    <n v="810.33"/>
    <x v="0"/>
    <x v="1"/>
  </r>
  <r>
    <x v="63"/>
    <s v="Samsung Galaxy Tab 3 7.0 Wi-Fi"/>
    <x v="0"/>
    <x v="0"/>
    <n v="1"/>
    <n v="1614.59"/>
    <n v="1614.59"/>
    <x v="1"/>
    <x v="0"/>
  </r>
  <r>
    <x v="63"/>
    <s v="Nokia E6-00"/>
    <x v="1"/>
    <x v="3"/>
    <n v="1"/>
    <n v="490.82"/>
    <n v="490.82"/>
    <x v="1"/>
    <x v="0"/>
  </r>
  <r>
    <x v="63"/>
    <s v="Acer Iconia One 8 Wi-Fi"/>
    <x v="0"/>
    <x v="8"/>
    <n v="1"/>
    <n v="1301.17"/>
    <n v="1301.17"/>
    <x v="1"/>
    <x v="0"/>
  </r>
  <r>
    <x v="63"/>
    <s v="Samsung Galaxy Tab A 7.0 Wi-Fi"/>
    <x v="0"/>
    <x v="0"/>
    <n v="1"/>
    <n v="1958.8"/>
    <n v="1958.8"/>
    <x v="1"/>
    <x v="1"/>
  </r>
  <r>
    <x v="63"/>
    <s v="LG V20"/>
    <x v="1"/>
    <x v="2"/>
    <n v="1"/>
    <n v="1068.1199999999999"/>
    <n v="1068.1199999999999"/>
    <x v="0"/>
    <x v="3"/>
  </r>
  <r>
    <x v="63"/>
    <s v="HTC Incredible S"/>
    <x v="1"/>
    <x v="1"/>
    <n v="1"/>
    <n v="604.42999999999995"/>
    <n v="604.42999999999995"/>
    <x v="0"/>
    <x v="5"/>
  </r>
  <r>
    <x v="63"/>
    <s v="Lenovo S5000"/>
    <x v="0"/>
    <x v="7"/>
    <n v="1"/>
    <n v="575.02"/>
    <n v="575.02"/>
    <x v="0"/>
    <x v="3"/>
  </r>
  <r>
    <x v="63"/>
    <s v="Samsung Galaxy Tab 7 Plus 3G"/>
    <x v="0"/>
    <x v="0"/>
    <n v="1"/>
    <n v="1331.25"/>
    <n v="1331.25"/>
    <x v="0"/>
    <x v="4"/>
  </r>
  <r>
    <x v="64"/>
    <s v="Nokia N9"/>
    <x v="1"/>
    <x v="3"/>
    <n v="1"/>
    <n v="325.79000000000002"/>
    <n v="325.79000000000002"/>
    <x v="0"/>
    <x v="0"/>
  </r>
  <r>
    <x v="64"/>
    <s v="Sony Ericsson Xperia Arc"/>
    <x v="1"/>
    <x v="6"/>
    <n v="1"/>
    <n v="640.97"/>
    <n v="640.97"/>
    <x v="0"/>
    <x v="0"/>
  </r>
  <r>
    <x v="64"/>
    <s v="Acer Iconia B1-711 3G"/>
    <x v="0"/>
    <x v="8"/>
    <n v="1"/>
    <n v="1026.92"/>
    <n v="1026.92"/>
    <x v="0"/>
    <x v="3"/>
  </r>
  <r>
    <x v="64"/>
    <s v="Nokia Lumia 800"/>
    <x v="1"/>
    <x v="3"/>
    <n v="1"/>
    <n v="452.15"/>
    <n v="452.15"/>
    <x v="0"/>
    <x v="5"/>
  </r>
  <r>
    <x v="64"/>
    <s v="HTC One"/>
    <x v="1"/>
    <x v="1"/>
    <n v="1"/>
    <n v="853.9"/>
    <n v="853.9"/>
    <x v="0"/>
    <x v="0"/>
  </r>
  <r>
    <x v="64"/>
    <s v="Apple iPad 3 LTE"/>
    <x v="0"/>
    <x v="5"/>
    <n v="1"/>
    <n v="2446.29"/>
    <n v="2446.29"/>
    <x v="0"/>
    <x v="4"/>
  </r>
  <r>
    <x v="64"/>
    <s v="Huawei Ideos S7"/>
    <x v="0"/>
    <x v="4"/>
    <n v="1"/>
    <n v="310.67"/>
    <n v="310.67"/>
    <x v="0"/>
    <x v="4"/>
  </r>
  <r>
    <x v="64"/>
    <s v="Samsung Galaxy Tab 7 Plus Wi-Fi"/>
    <x v="0"/>
    <x v="0"/>
    <n v="1"/>
    <n v="1465.28"/>
    <n v="1465.28"/>
    <x v="0"/>
    <x v="5"/>
  </r>
  <r>
    <x v="64"/>
    <s v="Samsung Galaxy Tab 3 10.1 3G"/>
    <x v="0"/>
    <x v="0"/>
    <n v="1"/>
    <n v="1621.26"/>
    <n v="1621.26"/>
    <x v="0"/>
    <x v="2"/>
  </r>
  <r>
    <x v="64"/>
    <s v="Apple iPhone 6S Plus"/>
    <x v="1"/>
    <x v="5"/>
    <n v="1"/>
    <n v="2090.0700000000002"/>
    <n v="2090.0700000000002"/>
    <x v="1"/>
    <x v="0"/>
  </r>
  <r>
    <x v="64"/>
    <s v="Sony Xperia Z3+"/>
    <x v="1"/>
    <x v="6"/>
    <n v="1"/>
    <n v="1072.4100000000001"/>
    <n v="1072.4100000000001"/>
    <x v="1"/>
    <x v="5"/>
  </r>
  <r>
    <x v="64"/>
    <s v="Lenovo Miix 2"/>
    <x v="0"/>
    <x v="7"/>
    <n v="1"/>
    <n v="599.17999999999995"/>
    <n v="599.17999999999995"/>
    <x v="1"/>
    <x v="4"/>
  </r>
  <r>
    <x v="64"/>
    <s v="Sony Xperia Z"/>
    <x v="1"/>
    <x v="6"/>
    <n v="1"/>
    <n v="901.77"/>
    <n v="901.77"/>
    <x v="1"/>
    <x v="0"/>
  </r>
  <r>
    <x v="64"/>
    <s v="HTC Desire S"/>
    <x v="1"/>
    <x v="1"/>
    <n v="1"/>
    <n v="733.63"/>
    <n v="733.63"/>
    <x v="1"/>
    <x v="3"/>
  </r>
  <r>
    <x v="64"/>
    <s v="Acer Iconia Tab 8"/>
    <x v="0"/>
    <x v="8"/>
    <n v="1"/>
    <n v="1255.31"/>
    <n v="1255.31"/>
    <x v="1"/>
    <x v="0"/>
  </r>
  <r>
    <x v="64"/>
    <s v="Acer Iconia Tab 8 A1-841"/>
    <x v="0"/>
    <x v="8"/>
    <n v="1"/>
    <n v="1167.83"/>
    <n v="1167.83"/>
    <x v="1"/>
    <x v="4"/>
  </r>
  <r>
    <x v="64"/>
    <s v="Samsung Galaxy Note 8.0 Wi-Fi"/>
    <x v="0"/>
    <x v="0"/>
    <n v="1"/>
    <n v="1684.61"/>
    <n v="1684.61"/>
    <x v="1"/>
    <x v="4"/>
  </r>
  <r>
    <x v="64"/>
    <s v="Samsung Galaxy Tab 3 7.0 Wi-Fi"/>
    <x v="0"/>
    <x v="0"/>
    <n v="1"/>
    <n v="1614.59"/>
    <n v="1614.59"/>
    <x v="1"/>
    <x v="0"/>
  </r>
  <r>
    <x v="64"/>
    <s v="Apple iPhone 4S"/>
    <x v="1"/>
    <x v="5"/>
    <n v="1"/>
    <n v="1580.43"/>
    <n v="1580.43"/>
    <x v="1"/>
    <x v="2"/>
  </r>
  <r>
    <x v="64"/>
    <s v="Asus Transformer T300"/>
    <x v="0"/>
    <x v="9"/>
    <n v="1"/>
    <n v="829.72"/>
    <n v="829.72"/>
    <x v="1"/>
    <x v="3"/>
  </r>
  <r>
    <x v="64"/>
    <s v="Samsung Galaxy Note 8.0 3G"/>
    <x v="0"/>
    <x v="0"/>
    <n v="1"/>
    <n v="1652.05"/>
    <n v="1652.05"/>
    <x v="1"/>
    <x v="2"/>
  </r>
  <r>
    <x v="64"/>
    <s v="Apple iPad Mini 3 LTE"/>
    <x v="0"/>
    <x v="5"/>
    <n v="1"/>
    <n v="2661.8"/>
    <n v="2661.8"/>
    <x v="1"/>
    <x v="2"/>
  </r>
  <r>
    <x v="64"/>
    <s v="Lenovo Miix 2"/>
    <x v="0"/>
    <x v="7"/>
    <n v="1"/>
    <n v="599.17999999999995"/>
    <n v="599.17999999999995"/>
    <x v="0"/>
    <x v="1"/>
  </r>
  <r>
    <x v="64"/>
    <s v="HTC 7 Surround"/>
    <x v="1"/>
    <x v="1"/>
    <n v="1"/>
    <n v="493.11"/>
    <n v="493.11"/>
    <x v="0"/>
    <x v="2"/>
  </r>
  <r>
    <x v="64"/>
    <s v="Acer Iconia Tab 10"/>
    <x v="0"/>
    <x v="8"/>
    <n v="1"/>
    <n v="1248.77"/>
    <n v="1248.77"/>
    <x v="0"/>
    <x v="4"/>
  </r>
  <r>
    <x v="64"/>
    <s v="Apple iPad mini"/>
    <x v="0"/>
    <x v="5"/>
    <n v="1"/>
    <n v="2589.2199999999998"/>
    <n v="2589.2199999999998"/>
    <x v="0"/>
    <x v="4"/>
  </r>
  <r>
    <x v="64"/>
    <s v="Asus Transformer Mini T102"/>
    <x v="0"/>
    <x v="9"/>
    <n v="1"/>
    <n v="1504.09"/>
    <n v="1504.09"/>
    <x v="0"/>
    <x v="0"/>
  </r>
  <r>
    <x v="64"/>
    <s v="BlackBerry DTEK60"/>
    <x v="1"/>
    <x v="11"/>
    <n v="1"/>
    <n v="1135.1400000000001"/>
    <n v="1135.1400000000001"/>
    <x v="0"/>
    <x v="5"/>
  </r>
  <r>
    <x v="64"/>
    <s v="Huawei MediaPad 7 Lite"/>
    <x v="0"/>
    <x v="4"/>
    <n v="1"/>
    <n v="567.99"/>
    <n v="567.99"/>
    <x v="1"/>
    <x v="2"/>
  </r>
  <r>
    <x v="64"/>
    <s v="Apple iPhone 8"/>
    <x v="1"/>
    <x v="5"/>
    <n v="1"/>
    <n v="2324.1799999999998"/>
    <n v="2324.1799999999998"/>
    <x v="1"/>
    <x v="5"/>
  </r>
  <r>
    <x v="64"/>
    <s v="Samsung Galaxy Tab 3 Kids"/>
    <x v="0"/>
    <x v="0"/>
    <n v="1"/>
    <n v="1642.76"/>
    <n v="1642.76"/>
    <x v="1"/>
    <x v="4"/>
  </r>
  <r>
    <x v="64"/>
    <s v="HTC 7 Pro"/>
    <x v="1"/>
    <x v="1"/>
    <n v="1"/>
    <n v="741.29"/>
    <n v="741.29"/>
    <x v="1"/>
    <x v="2"/>
  </r>
  <r>
    <x v="64"/>
    <s v="Huawei MediaPad T1 8.0 Wi-Fi"/>
    <x v="0"/>
    <x v="4"/>
    <n v="1"/>
    <n v="725.94"/>
    <n v="725.94"/>
    <x v="1"/>
    <x v="4"/>
  </r>
  <r>
    <x v="65"/>
    <s v="Sony Tablet S"/>
    <x v="0"/>
    <x v="6"/>
    <n v="1"/>
    <n v="473.3"/>
    <n v="473.3"/>
    <x v="1"/>
    <x v="1"/>
  </r>
  <r>
    <x v="65"/>
    <s v="Apple iPhone 5S"/>
    <x v="1"/>
    <x v="5"/>
    <n v="1"/>
    <n v="1839.54"/>
    <n v="1839.54"/>
    <x v="1"/>
    <x v="4"/>
  </r>
  <r>
    <x v="65"/>
    <s v="LG G6"/>
    <x v="1"/>
    <x v="2"/>
    <n v="1"/>
    <n v="1245.6300000000001"/>
    <n v="1245.6300000000001"/>
    <x v="1"/>
    <x v="1"/>
  </r>
  <r>
    <x v="65"/>
    <s v="Asus MeMO Pad HD 8"/>
    <x v="0"/>
    <x v="9"/>
    <n v="1"/>
    <n v="805.39"/>
    <n v="805.39"/>
    <x v="1"/>
    <x v="3"/>
  </r>
  <r>
    <x v="65"/>
    <s v="Lenovo ThinkPad 10 2 Wi-Fi"/>
    <x v="0"/>
    <x v="7"/>
    <n v="1"/>
    <n v="692.76"/>
    <n v="692.76"/>
    <x v="1"/>
    <x v="0"/>
  </r>
  <r>
    <x v="65"/>
    <s v="BlackBerry Priv"/>
    <x v="1"/>
    <x v="11"/>
    <n v="1"/>
    <n v="991.57"/>
    <n v="991.57"/>
    <x v="1"/>
    <x v="2"/>
  </r>
  <r>
    <x v="65"/>
    <s v="Apple iPad Mini 3 LTE"/>
    <x v="0"/>
    <x v="5"/>
    <n v="1"/>
    <n v="2661.8"/>
    <n v="2661.8"/>
    <x v="1"/>
    <x v="2"/>
  </r>
  <r>
    <x v="65"/>
    <s v="HTC Desire S"/>
    <x v="1"/>
    <x v="1"/>
    <n v="1"/>
    <n v="733.63"/>
    <n v="733.63"/>
    <x v="1"/>
    <x v="5"/>
  </r>
  <r>
    <x v="65"/>
    <s v="LG G Pad 8.0 LTE"/>
    <x v="0"/>
    <x v="2"/>
    <n v="1"/>
    <n v="729.17"/>
    <n v="729.17"/>
    <x v="1"/>
    <x v="3"/>
  </r>
  <r>
    <x v="65"/>
    <s v="HTC One M9"/>
    <x v="1"/>
    <x v="1"/>
    <n v="1"/>
    <n v="954.29"/>
    <n v="954.29"/>
    <x v="1"/>
    <x v="4"/>
  </r>
  <r>
    <x v="65"/>
    <s v="Samsung Galaxy Tab 3 10.1 Wi-Fi"/>
    <x v="0"/>
    <x v="0"/>
    <n v="1"/>
    <n v="1694.88"/>
    <n v="1694.88"/>
    <x v="2"/>
    <x v="0"/>
  </r>
  <r>
    <x v="65"/>
    <s v="Samsung Galaxy Tab S2 9.7 Wi-Fi"/>
    <x v="0"/>
    <x v="0"/>
    <n v="1"/>
    <n v="1777.65"/>
    <n v="1777.65"/>
    <x v="2"/>
    <x v="2"/>
  </r>
  <r>
    <x v="65"/>
    <s v="Acer Iconia Tab W511"/>
    <x v="0"/>
    <x v="8"/>
    <n v="1"/>
    <n v="1148.95"/>
    <n v="1148.95"/>
    <x v="0"/>
    <x v="4"/>
  </r>
  <r>
    <x v="65"/>
    <s v="Nokia Lumia 1020"/>
    <x v="1"/>
    <x v="3"/>
    <n v="1"/>
    <n v="672"/>
    <n v="672"/>
    <x v="0"/>
    <x v="1"/>
  </r>
  <r>
    <x v="65"/>
    <s v="Huawei MediaPad 7 Lite"/>
    <x v="0"/>
    <x v="4"/>
    <n v="1"/>
    <n v="567.99"/>
    <n v="567.99"/>
    <x v="0"/>
    <x v="5"/>
  </r>
  <r>
    <x v="66"/>
    <s v="Acer Iconia Tab A501"/>
    <x v="0"/>
    <x v="8"/>
    <n v="1"/>
    <n v="872.33"/>
    <n v="872.33"/>
    <x v="0"/>
    <x v="5"/>
  </r>
  <r>
    <x v="66"/>
    <s v="Asus Transformer 3 Pro"/>
    <x v="0"/>
    <x v="9"/>
    <n v="1"/>
    <n v="1418.09"/>
    <n v="1418.09"/>
    <x v="0"/>
    <x v="5"/>
  </r>
  <r>
    <x v="66"/>
    <s v="Samsung Galaxy Tab 3 Lite 7.0 3G"/>
    <x v="0"/>
    <x v="0"/>
    <n v="1"/>
    <n v="1725.57"/>
    <n v="1725.57"/>
    <x v="0"/>
    <x v="1"/>
  </r>
  <r>
    <x v="66"/>
    <s v="Apple iPad 3G"/>
    <x v="0"/>
    <x v="5"/>
    <n v="1"/>
    <n v="2398.9899999999998"/>
    <n v="2398.9899999999998"/>
    <x v="0"/>
    <x v="4"/>
  </r>
  <r>
    <x v="66"/>
    <s v="Samsung Galaxy Tab 7 Plus Wi-Fi"/>
    <x v="0"/>
    <x v="0"/>
    <n v="1"/>
    <n v="1465.28"/>
    <n v="1465.28"/>
    <x v="0"/>
    <x v="3"/>
  </r>
  <r>
    <x v="66"/>
    <s v="Sony Xperia Tablet Z4 LTE"/>
    <x v="0"/>
    <x v="6"/>
    <n v="1"/>
    <n v="888.34"/>
    <n v="888.34"/>
    <x v="0"/>
    <x v="1"/>
  </r>
  <r>
    <x v="66"/>
    <s v="Asus Transformer Book T300 Chi"/>
    <x v="0"/>
    <x v="9"/>
    <n v="1"/>
    <n v="1111.3699999999999"/>
    <n v="1111.3699999999999"/>
    <x v="0"/>
    <x v="0"/>
  </r>
  <r>
    <x v="66"/>
    <s v="Samsung Galaxy Tab A 7.0 LTE"/>
    <x v="0"/>
    <x v="0"/>
    <n v="1"/>
    <n v="2123.64"/>
    <n v="2123.64"/>
    <x v="0"/>
    <x v="1"/>
  </r>
  <r>
    <x v="66"/>
    <s v="HTC 7 Pro"/>
    <x v="1"/>
    <x v="1"/>
    <n v="1"/>
    <n v="741.29"/>
    <n v="741.29"/>
    <x v="0"/>
    <x v="2"/>
  </r>
  <r>
    <x v="66"/>
    <s v="Apple iPhone 6"/>
    <x v="1"/>
    <x v="5"/>
    <n v="1"/>
    <n v="1954.26"/>
    <n v="1954.26"/>
    <x v="0"/>
    <x v="5"/>
  </r>
  <r>
    <x v="66"/>
    <s v="Lenovo IdeaTab Miix 700-12 LTE"/>
    <x v="0"/>
    <x v="7"/>
    <n v="1"/>
    <n v="1027.8699999999999"/>
    <n v="1027.8699999999999"/>
    <x v="0"/>
    <x v="1"/>
  </r>
  <r>
    <x v="66"/>
    <s v="Nokia N9"/>
    <x v="1"/>
    <x v="3"/>
    <n v="1"/>
    <n v="325.79000000000002"/>
    <n v="325.79000000000002"/>
    <x v="0"/>
    <x v="5"/>
  </r>
  <r>
    <x v="66"/>
    <s v="Sony Xperia Tablet Z4 LTE"/>
    <x v="0"/>
    <x v="6"/>
    <n v="1"/>
    <n v="888.34"/>
    <n v="888.34"/>
    <x v="0"/>
    <x v="4"/>
  </r>
  <r>
    <x v="66"/>
    <s v="Nokia E6-00"/>
    <x v="1"/>
    <x v="3"/>
    <n v="1"/>
    <n v="490.82"/>
    <n v="490.82"/>
    <x v="2"/>
    <x v="0"/>
  </r>
  <r>
    <x v="66"/>
    <s v="Lenovo ThinkPad 2"/>
    <x v="0"/>
    <x v="7"/>
    <n v="1"/>
    <n v="494.12"/>
    <n v="494.12"/>
    <x v="2"/>
    <x v="4"/>
  </r>
  <r>
    <x v="66"/>
    <s v="Sony Xperia Tablet S"/>
    <x v="0"/>
    <x v="6"/>
    <n v="1"/>
    <n v="627.1"/>
    <n v="627.1"/>
    <x v="2"/>
    <x v="1"/>
  </r>
  <r>
    <x v="66"/>
    <s v="Asus Transformer Book T100T / T100TA"/>
    <x v="0"/>
    <x v="9"/>
    <n v="1"/>
    <n v="810.33"/>
    <n v="810.33"/>
    <x v="2"/>
    <x v="4"/>
  </r>
  <r>
    <x v="66"/>
    <s v="Samsung Galaxy Tab A 7.0 LTE"/>
    <x v="0"/>
    <x v="0"/>
    <n v="1"/>
    <n v="2123.64"/>
    <n v="2123.64"/>
    <x v="1"/>
    <x v="0"/>
  </r>
  <r>
    <x v="66"/>
    <s v="Asus ZenPad 7.0 Wi-Fi"/>
    <x v="0"/>
    <x v="9"/>
    <n v="1"/>
    <n v="1153.8800000000001"/>
    <n v="1153.8800000000001"/>
    <x v="1"/>
    <x v="5"/>
  </r>
  <r>
    <x v="66"/>
    <s v="Samsung Galaxy Note 10.1 2014 edition Wi-Fi"/>
    <x v="0"/>
    <x v="0"/>
    <n v="1"/>
    <n v="1530.34"/>
    <n v="1530.34"/>
    <x v="1"/>
    <x v="2"/>
  </r>
  <r>
    <x v="66"/>
    <s v="Apple iPhone 6 Plus"/>
    <x v="1"/>
    <x v="5"/>
    <n v="1"/>
    <n v="1911.98"/>
    <n v="1911.98"/>
    <x v="1"/>
    <x v="2"/>
  </r>
  <r>
    <x v="66"/>
    <s v="Asus Transformer Book T101"/>
    <x v="0"/>
    <x v="9"/>
    <n v="1"/>
    <n v="1555.62"/>
    <n v="1555.62"/>
    <x v="1"/>
    <x v="4"/>
  </r>
  <r>
    <x v="66"/>
    <s v="Lenovo Yoga Tab 2 10.1"/>
    <x v="0"/>
    <x v="7"/>
    <n v="1"/>
    <n v="575.75"/>
    <n v="575.75"/>
    <x v="1"/>
    <x v="2"/>
  </r>
  <r>
    <x v="66"/>
    <s v="Sony Xperia Tablet Z3 Compact Wi-Fi"/>
    <x v="0"/>
    <x v="6"/>
    <n v="1"/>
    <n v="897.26"/>
    <n v="897.26"/>
    <x v="1"/>
    <x v="4"/>
  </r>
  <r>
    <x v="66"/>
    <s v="Asus MeMO Pad 7"/>
    <x v="0"/>
    <x v="9"/>
    <n v="1"/>
    <n v="874.37"/>
    <n v="874.37"/>
    <x v="1"/>
    <x v="4"/>
  </r>
  <r>
    <x v="66"/>
    <s v="Huawei MediaPad T1 10.0 Wi-Fi"/>
    <x v="0"/>
    <x v="4"/>
    <n v="1"/>
    <n v="891.18"/>
    <n v="891.18"/>
    <x v="1"/>
    <x v="2"/>
  </r>
  <r>
    <x v="66"/>
    <s v="Samsung Galaxy Tab 10.1"/>
    <x v="0"/>
    <x v="0"/>
    <n v="1"/>
    <n v="1369.84"/>
    <n v="1369.84"/>
    <x v="1"/>
    <x v="2"/>
  </r>
  <r>
    <x v="66"/>
    <s v="Apple iPad Air 2 Wi-Fi"/>
    <x v="0"/>
    <x v="5"/>
    <n v="1"/>
    <n v="2782.18"/>
    <n v="2782.18"/>
    <x v="0"/>
    <x v="4"/>
  </r>
  <r>
    <x v="66"/>
    <s v="Sony Tablet P"/>
    <x v="0"/>
    <x v="6"/>
    <n v="1"/>
    <n v="448.81"/>
    <n v="448.81"/>
    <x v="0"/>
    <x v="4"/>
  </r>
  <r>
    <x v="66"/>
    <s v="Huawei MediaPad X2"/>
    <x v="0"/>
    <x v="4"/>
    <n v="1"/>
    <n v="715.04"/>
    <n v="715.04"/>
    <x v="1"/>
    <x v="3"/>
  </r>
  <r>
    <x v="66"/>
    <s v="Huawei P9"/>
    <x v="1"/>
    <x v="4"/>
    <n v="1"/>
    <n v="1132.07"/>
    <n v="1132.07"/>
    <x v="1"/>
    <x v="5"/>
  </r>
  <r>
    <x v="66"/>
    <s v="Apple iPhone 5"/>
    <x v="1"/>
    <x v="5"/>
    <n v="1"/>
    <n v="1736.48"/>
    <n v="1736.48"/>
    <x v="1"/>
    <x v="2"/>
  </r>
  <r>
    <x v="66"/>
    <s v="Samsung Galaxy Tab Active Lte"/>
    <x v="0"/>
    <x v="0"/>
    <n v="1"/>
    <n v="1755.15"/>
    <n v="1755.15"/>
    <x v="1"/>
    <x v="0"/>
  </r>
  <r>
    <x v="67"/>
    <s v="Asus ZenPad C 7.0 Wi-Fi"/>
    <x v="0"/>
    <x v="9"/>
    <n v="1"/>
    <n v="1183.05"/>
    <n v="1183.05"/>
    <x v="1"/>
    <x v="4"/>
  </r>
  <r>
    <x v="67"/>
    <s v="Lenovo A7-30 A3300-H 3G"/>
    <x v="0"/>
    <x v="7"/>
    <n v="1"/>
    <n v="743.4"/>
    <n v="743.4"/>
    <x v="1"/>
    <x v="1"/>
  </r>
  <r>
    <x v="67"/>
    <s v="Nokia Lumia 1020"/>
    <x v="1"/>
    <x v="3"/>
    <n v="1"/>
    <n v="672"/>
    <n v="672"/>
    <x v="1"/>
    <x v="3"/>
  </r>
  <r>
    <x v="67"/>
    <s v="Lenovo Yoga Tab 3 Plus Wi-Fi"/>
    <x v="0"/>
    <x v="7"/>
    <n v="1"/>
    <n v="981.83"/>
    <n v="981.83"/>
    <x v="1"/>
    <x v="4"/>
  </r>
  <r>
    <x v="67"/>
    <s v="Apple iPad 2"/>
    <x v="0"/>
    <x v="5"/>
    <n v="1"/>
    <n v="2419.1999999999998"/>
    <n v="2419.1999999999998"/>
    <x v="1"/>
    <x v="1"/>
  </r>
  <r>
    <x v="67"/>
    <s v="HTC Legend"/>
    <x v="1"/>
    <x v="1"/>
    <n v="1"/>
    <n v="429.56"/>
    <n v="429.56"/>
    <x v="1"/>
    <x v="2"/>
  </r>
  <r>
    <x v="67"/>
    <s v="Lenovo ThinkPad 10 2 Wi-Fi"/>
    <x v="0"/>
    <x v="7"/>
    <n v="1"/>
    <n v="692.76"/>
    <n v="692.76"/>
    <x v="1"/>
    <x v="2"/>
  </r>
  <r>
    <x v="67"/>
    <s v="Lenovo Tab 3 A8-50F Wi-Fi"/>
    <x v="0"/>
    <x v="7"/>
    <n v="1"/>
    <n v="900.21"/>
    <n v="900.21"/>
    <x v="1"/>
    <x v="1"/>
  </r>
  <r>
    <x v="67"/>
    <s v="Sony Xperia Tablet S Wi-Fi"/>
    <x v="0"/>
    <x v="6"/>
    <n v="1"/>
    <n v="685.8"/>
    <n v="685.8"/>
    <x v="1"/>
    <x v="2"/>
  </r>
  <r>
    <x v="67"/>
    <s v="Lenovo Tab 4 8"/>
    <x v="0"/>
    <x v="7"/>
    <n v="1"/>
    <n v="1071.82"/>
    <n v="1071.82"/>
    <x v="1"/>
    <x v="2"/>
  </r>
  <r>
    <x v="67"/>
    <s v="Acer Predator 8"/>
    <x v="0"/>
    <x v="8"/>
    <n v="1"/>
    <n v="1389.8"/>
    <n v="1389.8"/>
    <x v="0"/>
    <x v="4"/>
  </r>
  <r>
    <x v="67"/>
    <s v="Huawei MediaPad M2 8.0 LTE 2GB"/>
    <x v="0"/>
    <x v="4"/>
    <n v="1"/>
    <n v="895.77"/>
    <n v="895.77"/>
    <x v="0"/>
    <x v="5"/>
  </r>
  <r>
    <x v="67"/>
    <s v="Lenovo A7-50 A3500-H"/>
    <x v="0"/>
    <x v="7"/>
    <n v="1"/>
    <n v="669.48"/>
    <n v="669.48"/>
    <x v="0"/>
    <x v="3"/>
  </r>
  <r>
    <x v="67"/>
    <s v="Lenovo A7-50 A3500-F"/>
    <x v="0"/>
    <x v="7"/>
    <n v="1"/>
    <n v="675.44"/>
    <n v="675.44"/>
    <x v="0"/>
    <x v="0"/>
  </r>
  <r>
    <x v="67"/>
    <s v="LG V30"/>
    <x v="1"/>
    <x v="2"/>
    <n v="1"/>
    <n v="1337.95"/>
    <n v="1337.95"/>
    <x v="0"/>
    <x v="0"/>
  </r>
  <r>
    <x v="67"/>
    <s v="Samsung Galaxy Tab S2 8.0 LTE"/>
    <x v="0"/>
    <x v="0"/>
    <n v="1"/>
    <n v="1702.16"/>
    <n v="1702.16"/>
    <x v="0"/>
    <x v="5"/>
  </r>
  <r>
    <x v="67"/>
    <s v="Acer Iconia Tab A200"/>
    <x v="0"/>
    <x v="8"/>
    <n v="1"/>
    <n v="1031.8699999999999"/>
    <n v="1031.8699999999999"/>
    <x v="0"/>
    <x v="0"/>
  </r>
  <r>
    <x v="67"/>
    <s v="Acer Iconia B1-711 3G"/>
    <x v="0"/>
    <x v="8"/>
    <n v="1"/>
    <n v="1026.92"/>
    <n v="1026.92"/>
    <x v="0"/>
    <x v="0"/>
  </r>
  <r>
    <x v="67"/>
    <s v="Acer Aspire Switch 2"/>
    <x v="0"/>
    <x v="8"/>
    <n v="1"/>
    <n v="1151.57"/>
    <n v="1151.57"/>
    <x v="0"/>
    <x v="4"/>
  </r>
  <r>
    <x v="67"/>
    <s v="Acer Iconia Tab W3-810"/>
    <x v="0"/>
    <x v="8"/>
    <n v="1"/>
    <n v="1180.8699999999999"/>
    <n v="1180.8699999999999"/>
    <x v="0"/>
    <x v="5"/>
  </r>
  <r>
    <x v="67"/>
    <s v="Apple iPad Pro 9.7 LTE"/>
    <x v="0"/>
    <x v="5"/>
    <n v="1"/>
    <n v="3093.7"/>
    <n v="3093.7"/>
    <x v="0"/>
    <x v="0"/>
  </r>
  <r>
    <x v="67"/>
    <s v="BlackBerry DTEK50"/>
    <x v="1"/>
    <x v="11"/>
    <n v="1"/>
    <n v="1248.79"/>
    <n v="1248.79"/>
    <x v="0"/>
    <x v="3"/>
  </r>
  <r>
    <x v="67"/>
    <s v="HTC HD7"/>
    <x v="1"/>
    <x v="1"/>
    <n v="1"/>
    <n v="368.04"/>
    <n v="368.04"/>
    <x v="0"/>
    <x v="2"/>
  </r>
  <r>
    <x v="67"/>
    <s v="HTC Incredible S"/>
    <x v="1"/>
    <x v="1"/>
    <n v="1"/>
    <n v="604.42999999999995"/>
    <n v="604.42999999999995"/>
    <x v="0"/>
    <x v="0"/>
  </r>
  <r>
    <x v="67"/>
    <s v="Acer Iconia B1-711 3G"/>
    <x v="0"/>
    <x v="8"/>
    <n v="1"/>
    <n v="1026.92"/>
    <n v="1026.92"/>
    <x v="1"/>
    <x v="5"/>
  </r>
  <r>
    <x v="67"/>
    <s v="Lenovo Tab S8"/>
    <x v="0"/>
    <x v="7"/>
    <n v="1"/>
    <n v="551.35"/>
    <n v="551.35"/>
    <x v="1"/>
    <x v="2"/>
  </r>
  <r>
    <x v="67"/>
    <s v="Lenovo A2107"/>
    <x v="0"/>
    <x v="7"/>
    <n v="1"/>
    <n v="467.15"/>
    <n v="467.15"/>
    <x v="1"/>
    <x v="3"/>
  </r>
  <r>
    <x v="67"/>
    <s v="Samsung Galaxy Tab Pro 8.4 Wi-Fi"/>
    <x v="0"/>
    <x v="0"/>
    <n v="1"/>
    <n v="1777.82"/>
    <n v="1777.82"/>
    <x v="2"/>
    <x v="0"/>
  </r>
  <r>
    <x v="67"/>
    <s v="Asus VivoTab RT"/>
    <x v="0"/>
    <x v="9"/>
    <n v="1"/>
    <n v="848.64"/>
    <n v="848.64"/>
    <x v="2"/>
    <x v="0"/>
  </r>
  <r>
    <x v="67"/>
    <s v="HTC Aria"/>
    <x v="1"/>
    <x v="1"/>
    <n v="1"/>
    <n v="450.81"/>
    <n v="450.81"/>
    <x v="2"/>
    <x v="3"/>
  </r>
  <r>
    <x v="68"/>
    <s v="LG G3"/>
    <x v="1"/>
    <x v="2"/>
    <n v="1"/>
    <n v="742.21"/>
    <n v="742.21"/>
    <x v="1"/>
    <x v="3"/>
  </r>
  <r>
    <x v="68"/>
    <s v="Apple iPhone 5S"/>
    <x v="1"/>
    <x v="5"/>
    <n v="1"/>
    <n v="1839.54"/>
    <n v="1839.54"/>
    <x v="1"/>
    <x v="2"/>
  </r>
  <r>
    <x v="68"/>
    <s v="Samsung Galaxy Tab S 8.4 Wi-Fi"/>
    <x v="0"/>
    <x v="0"/>
    <n v="1"/>
    <n v="1740.35"/>
    <n v="1740.35"/>
    <x v="1"/>
    <x v="4"/>
  </r>
  <r>
    <x v="68"/>
    <s v="Samsung Galaxy Tab 8.9 LTE"/>
    <x v="0"/>
    <x v="0"/>
    <n v="1"/>
    <n v="1432.95"/>
    <n v="1432.95"/>
    <x v="1"/>
    <x v="5"/>
  </r>
  <r>
    <x v="68"/>
    <s v="Samsung Galaxy Note Pro 12.2 Wi-Fi"/>
    <x v="0"/>
    <x v="0"/>
    <n v="1"/>
    <n v="1692.64"/>
    <n v="1692.64"/>
    <x v="2"/>
    <x v="5"/>
  </r>
  <r>
    <x v="68"/>
    <s v="Huawei MediaPad T1 7.0 Wi-Fi"/>
    <x v="0"/>
    <x v="4"/>
    <n v="1"/>
    <n v="871.91"/>
    <n v="871.91"/>
    <x v="0"/>
    <x v="4"/>
  </r>
  <r>
    <x v="68"/>
    <s v="Apple iPhone 7"/>
    <x v="1"/>
    <x v="5"/>
    <n v="1"/>
    <n v="2329.9899999999998"/>
    <n v="2329.9899999999998"/>
    <x v="0"/>
    <x v="2"/>
  </r>
  <r>
    <x v="68"/>
    <s v="Samsung Galaxy S8+"/>
    <x v="1"/>
    <x v="0"/>
    <n v="1"/>
    <n v="2052.0300000000002"/>
    <n v="2052.0300000000002"/>
    <x v="0"/>
    <x v="1"/>
  </r>
  <r>
    <x v="68"/>
    <s v="Samsung Galaxy Tab 3 7.0 Wi-Fi"/>
    <x v="0"/>
    <x v="0"/>
    <n v="1"/>
    <n v="1614.59"/>
    <n v="1614.59"/>
    <x v="0"/>
    <x v="5"/>
  </r>
  <r>
    <x v="68"/>
    <s v="Lenovo Yoga Tab 3 Plus LTE"/>
    <x v="0"/>
    <x v="7"/>
    <n v="1"/>
    <n v="958.86"/>
    <n v="958.86"/>
    <x v="1"/>
    <x v="1"/>
  </r>
  <r>
    <x v="68"/>
    <s v="Lenovo Yoga 2 Pro LTE"/>
    <x v="0"/>
    <x v="7"/>
    <n v="1"/>
    <n v="628.55999999999995"/>
    <n v="628.55999999999995"/>
    <x v="1"/>
    <x v="0"/>
  </r>
  <r>
    <x v="68"/>
    <s v="Motorola Moto G5"/>
    <x v="1"/>
    <x v="12"/>
    <n v="1"/>
    <n v="1275.5999999999999"/>
    <n v="1275.5999999999999"/>
    <x v="1"/>
    <x v="0"/>
  </r>
  <r>
    <x v="68"/>
    <s v="Asus MeMO Pad Smart"/>
    <x v="0"/>
    <x v="9"/>
    <n v="1"/>
    <n v="967.15"/>
    <n v="967.15"/>
    <x v="1"/>
    <x v="2"/>
  </r>
  <r>
    <x v="68"/>
    <s v="Nokia E6-00"/>
    <x v="1"/>
    <x v="3"/>
    <n v="1"/>
    <n v="490.82"/>
    <n v="490.82"/>
    <x v="2"/>
    <x v="3"/>
  </r>
  <r>
    <x v="68"/>
    <s v="Samsung Galaxy Tab 3 7.0 Wi-Fi"/>
    <x v="0"/>
    <x v="0"/>
    <n v="1"/>
    <n v="1614.59"/>
    <n v="1614.59"/>
    <x v="2"/>
    <x v="2"/>
  </r>
  <r>
    <x v="68"/>
    <s v="Sony Xperia Tablet Z3 Compact Wi-Fi"/>
    <x v="0"/>
    <x v="6"/>
    <n v="1"/>
    <n v="897.26"/>
    <n v="897.26"/>
    <x v="2"/>
    <x v="3"/>
  </r>
  <r>
    <x v="68"/>
    <s v="BlackBerry KEYone"/>
    <x v="1"/>
    <x v="11"/>
    <n v="1"/>
    <n v="1211.6300000000001"/>
    <n v="1211.6300000000001"/>
    <x v="2"/>
    <x v="4"/>
  </r>
  <r>
    <x v="68"/>
    <s v="HTC One X+"/>
    <x v="1"/>
    <x v="1"/>
    <n v="1"/>
    <n v="690.04"/>
    <n v="690.04"/>
    <x v="1"/>
    <x v="2"/>
  </r>
  <r>
    <x v="68"/>
    <s v="Huawei MediaPad 10 FHD"/>
    <x v="0"/>
    <x v="4"/>
    <n v="1"/>
    <n v="599.84"/>
    <n v="599.84"/>
    <x v="1"/>
    <x v="4"/>
  </r>
  <r>
    <x v="68"/>
    <s v="Huawei MediaPad T1 8.0 LTE"/>
    <x v="0"/>
    <x v="4"/>
    <n v="1"/>
    <n v="606.1"/>
    <n v="606.1"/>
    <x v="1"/>
    <x v="5"/>
  </r>
  <r>
    <x v="68"/>
    <s v="Huawei MediaPad M2 10.0 Wi-Fi"/>
    <x v="0"/>
    <x v="4"/>
    <n v="1"/>
    <n v="966.18"/>
    <n v="966.18"/>
    <x v="1"/>
    <x v="5"/>
  </r>
  <r>
    <x v="68"/>
    <s v="Lenovo Tab 2 A7-30 3G"/>
    <x v="0"/>
    <x v="7"/>
    <n v="1"/>
    <n v="754.85"/>
    <n v="754.85"/>
    <x v="1"/>
    <x v="1"/>
  </r>
  <r>
    <x v="68"/>
    <s v="Samsung Galaxy Tab S3 LTE"/>
    <x v="0"/>
    <x v="0"/>
    <n v="1"/>
    <n v="2180.61"/>
    <n v="2180.61"/>
    <x v="1"/>
    <x v="0"/>
  </r>
  <r>
    <x v="68"/>
    <s v="Acer Iconia Tab A700"/>
    <x v="0"/>
    <x v="8"/>
    <n v="1"/>
    <n v="930.27"/>
    <n v="930.27"/>
    <x v="0"/>
    <x v="0"/>
  </r>
  <r>
    <x v="68"/>
    <s v="Lenovo A7-50 A3500-F"/>
    <x v="0"/>
    <x v="7"/>
    <n v="1"/>
    <n v="675.44"/>
    <n v="675.44"/>
    <x v="0"/>
    <x v="0"/>
  </r>
  <r>
    <x v="68"/>
    <s v="Apple iPad mini 2 LTE"/>
    <x v="0"/>
    <x v="5"/>
    <n v="1"/>
    <n v="2510.11"/>
    <n v="2510.11"/>
    <x v="2"/>
    <x v="1"/>
  </r>
  <r>
    <x v="68"/>
    <s v="Acer Iconia One 8 Wi-Fi"/>
    <x v="0"/>
    <x v="8"/>
    <n v="1"/>
    <n v="1301.17"/>
    <n v="1301.17"/>
    <x v="2"/>
    <x v="4"/>
  </r>
  <r>
    <x v="68"/>
    <s v="Sony Xperia X Performance"/>
    <x v="1"/>
    <x v="6"/>
    <n v="1"/>
    <n v="1331.56"/>
    <n v="1331.56"/>
    <x v="2"/>
    <x v="5"/>
  </r>
  <r>
    <x v="68"/>
    <s v="LG V10"/>
    <x v="1"/>
    <x v="2"/>
    <n v="1"/>
    <n v="923.41"/>
    <n v="923.41"/>
    <x v="2"/>
    <x v="5"/>
  </r>
  <r>
    <x v="68"/>
    <s v="Apple iPhone 5"/>
    <x v="1"/>
    <x v="5"/>
    <n v="1"/>
    <n v="1736.48"/>
    <n v="1736.48"/>
    <x v="2"/>
    <x v="3"/>
  </r>
  <r>
    <x v="68"/>
    <s v="Huawei Mate 10 Pro"/>
    <x v="1"/>
    <x v="4"/>
    <n v="1"/>
    <n v="1260.55"/>
    <n v="1260.55"/>
    <x v="2"/>
    <x v="3"/>
  </r>
  <r>
    <x v="68"/>
    <s v="Lenovo Yoga Tab 10"/>
    <x v="0"/>
    <x v="7"/>
    <n v="1"/>
    <n v="437.22"/>
    <n v="437.22"/>
    <x v="1"/>
    <x v="5"/>
  </r>
  <r>
    <x v="68"/>
    <s v="Samsung Galaxy Tab 2 7.0"/>
    <x v="0"/>
    <x v="0"/>
    <n v="1"/>
    <n v="1537.69"/>
    <n v="1537.69"/>
    <x v="1"/>
    <x v="5"/>
  </r>
  <r>
    <x v="68"/>
    <s v="BlackBerry Z10"/>
    <x v="1"/>
    <x v="11"/>
    <n v="1"/>
    <n v="739.82"/>
    <n v="739.82"/>
    <x v="1"/>
    <x v="5"/>
  </r>
  <r>
    <x v="68"/>
    <s v="Samsung Galaxy Tab 4 10.1 Wi-Fi"/>
    <x v="0"/>
    <x v="0"/>
    <n v="1"/>
    <n v="1742.92"/>
    <n v="1742.92"/>
    <x v="1"/>
    <x v="5"/>
  </r>
  <r>
    <x v="68"/>
    <s v="Acer Predator 8"/>
    <x v="0"/>
    <x v="8"/>
    <n v="1"/>
    <n v="1389.8"/>
    <n v="1389.8"/>
    <x v="1"/>
    <x v="5"/>
  </r>
  <r>
    <x v="68"/>
    <s v="Lenovo IdeaTab S6000H"/>
    <x v="0"/>
    <x v="7"/>
    <n v="1"/>
    <n v="548.88"/>
    <n v="548.88"/>
    <x v="1"/>
    <x v="3"/>
  </r>
  <r>
    <x v="69"/>
    <s v="Asus T100TAM-DK004B"/>
    <x v="0"/>
    <x v="9"/>
    <n v="1"/>
    <n v="1074.8499999999999"/>
    <n v="1074.8499999999999"/>
    <x v="2"/>
    <x v="5"/>
  </r>
  <r>
    <x v="69"/>
    <s v="Samsung Galaxy Tab E 96 3G"/>
    <x v="0"/>
    <x v="0"/>
    <n v="1"/>
    <n v="1805.93"/>
    <n v="1805.93"/>
    <x v="2"/>
    <x v="2"/>
  </r>
  <r>
    <x v="69"/>
    <s v="Samsung Galaxy Tab S 10.5 LTE"/>
    <x v="0"/>
    <x v="0"/>
    <n v="1"/>
    <n v="1718.13"/>
    <n v="1718.13"/>
    <x v="2"/>
    <x v="1"/>
  </r>
  <r>
    <x v="69"/>
    <s v="Lenovo Tab S8"/>
    <x v="0"/>
    <x v="7"/>
    <n v="1"/>
    <n v="551.35"/>
    <n v="551.35"/>
    <x v="2"/>
    <x v="1"/>
  </r>
  <r>
    <x v="69"/>
    <s v="HTC One"/>
    <x v="1"/>
    <x v="1"/>
    <n v="1"/>
    <n v="853.9"/>
    <n v="853.9"/>
    <x v="2"/>
    <x v="1"/>
  </r>
  <r>
    <x v="69"/>
    <s v="Sony Xperia Z5"/>
    <x v="1"/>
    <x v="6"/>
    <n v="1"/>
    <n v="1055.07"/>
    <n v="1055.07"/>
    <x v="2"/>
    <x v="3"/>
  </r>
  <r>
    <x v="69"/>
    <s v="Huawei Ideos S7"/>
    <x v="0"/>
    <x v="4"/>
    <n v="1"/>
    <n v="310.67"/>
    <n v="310.67"/>
    <x v="0"/>
    <x v="3"/>
  </r>
  <r>
    <x v="69"/>
    <s v="Apple iPhone 5"/>
    <x v="1"/>
    <x v="5"/>
    <n v="1"/>
    <n v="1736.48"/>
    <n v="1736.48"/>
    <x v="0"/>
    <x v="0"/>
  </r>
  <r>
    <x v="69"/>
    <s v="HTC Wildfire S"/>
    <x v="1"/>
    <x v="1"/>
    <n v="1"/>
    <n v="726.4"/>
    <n v="726.4"/>
    <x v="0"/>
    <x v="2"/>
  </r>
  <r>
    <x v="69"/>
    <s v="Sony Xperia S"/>
    <x v="1"/>
    <x v="6"/>
    <n v="1"/>
    <n v="748.28"/>
    <n v="748.28"/>
    <x v="1"/>
    <x v="1"/>
  </r>
  <r>
    <x v="69"/>
    <s v="Samsung Galaxy Tab 4 7.0 LTE"/>
    <x v="0"/>
    <x v="0"/>
    <n v="1"/>
    <n v="1637.76"/>
    <n v="1637.76"/>
    <x v="1"/>
    <x v="1"/>
  </r>
  <r>
    <x v="69"/>
    <s v="Asus Transformer Book T100T / T100TA"/>
    <x v="0"/>
    <x v="9"/>
    <n v="1"/>
    <n v="810.33"/>
    <n v="810.33"/>
    <x v="1"/>
    <x v="3"/>
  </r>
  <r>
    <x v="69"/>
    <s v="HTC EVO 3D"/>
    <x v="1"/>
    <x v="1"/>
    <n v="1"/>
    <n v="748.84"/>
    <n v="748.84"/>
    <x v="1"/>
    <x v="2"/>
  </r>
  <r>
    <x v="69"/>
    <s v="Asus T100TAM-DK009H"/>
    <x v="0"/>
    <x v="9"/>
    <n v="1"/>
    <n v="1079.2"/>
    <n v="1079.2"/>
    <x v="1"/>
    <x v="1"/>
  </r>
  <r>
    <x v="69"/>
    <s v="Samsung Galaxy Note"/>
    <x v="1"/>
    <x v="0"/>
    <n v="1"/>
    <n v="1123.42"/>
    <n v="1123.42"/>
    <x v="1"/>
    <x v="2"/>
  </r>
  <r>
    <x v="69"/>
    <s v="Samsung Galaxy Tab A 9.7 Wi-Fi"/>
    <x v="0"/>
    <x v="0"/>
    <n v="1"/>
    <n v="1832.05"/>
    <n v="1832.05"/>
    <x v="1"/>
    <x v="1"/>
  </r>
  <r>
    <x v="69"/>
    <s v="Apple iPhone 6 Plus"/>
    <x v="1"/>
    <x v="5"/>
    <n v="1"/>
    <n v="1911.98"/>
    <n v="1911.98"/>
    <x v="1"/>
    <x v="2"/>
  </r>
  <r>
    <x v="69"/>
    <s v="Samsung Galaxy Note 4"/>
    <x v="1"/>
    <x v="0"/>
    <n v="1"/>
    <n v="1444.09"/>
    <n v="1444.09"/>
    <x v="2"/>
    <x v="4"/>
  </r>
  <r>
    <x v="69"/>
    <s v="HTC Smart"/>
    <x v="1"/>
    <x v="1"/>
    <n v="1"/>
    <n v="405.55"/>
    <n v="405.55"/>
    <x v="2"/>
    <x v="3"/>
  </r>
  <r>
    <x v="69"/>
    <s v="Samsung Galaxy Tab 3 7.0 Wi-Fi"/>
    <x v="0"/>
    <x v="0"/>
    <n v="1"/>
    <n v="1614.59"/>
    <n v="1614.59"/>
    <x v="2"/>
    <x v="2"/>
  </r>
  <r>
    <x v="69"/>
    <s v="Asus MeMO Pad 10"/>
    <x v="0"/>
    <x v="9"/>
    <n v="1"/>
    <n v="829.19"/>
    <n v="829.19"/>
    <x v="2"/>
    <x v="3"/>
  </r>
  <r>
    <x v="69"/>
    <s v="Asus MeMO Pad FHD 10"/>
    <x v="0"/>
    <x v="9"/>
    <n v="1"/>
    <n v="972.69"/>
    <n v="972.69"/>
    <x v="2"/>
    <x v="0"/>
  </r>
  <r>
    <x v="69"/>
    <s v="Samsung Galaxy Tab 4 10.1 Wi-Fi"/>
    <x v="0"/>
    <x v="0"/>
    <n v="1"/>
    <n v="1742.92"/>
    <n v="1742.92"/>
    <x v="2"/>
    <x v="3"/>
  </r>
  <r>
    <x v="69"/>
    <s v="Apple iPad Pro 9.7 LTE"/>
    <x v="0"/>
    <x v="5"/>
    <n v="1"/>
    <n v="3093.7"/>
    <n v="3093.7"/>
    <x v="2"/>
    <x v="5"/>
  </r>
  <r>
    <x v="69"/>
    <s v="Samsung Galaxy Tab A 10.1 LTE"/>
    <x v="0"/>
    <x v="0"/>
    <n v="1"/>
    <n v="2111.41"/>
    <n v="2111.41"/>
    <x v="2"/>
    <x v="3"/>
  </r>
  <r>
    <x v="69"/>
    <s v="Nokia N8"/>
    <x v="1"/>
    <x v="3"/>
    <n v="1"/>
    <n v="271.89"/>
    <n v="271.89"/>
    <x v="2"/>
    <x v="2"/>
  </r>
  <r>
    <x v="69"/>
    <s v="Sony Xperia Z5 Premium"/>
    <x v="1"/>
    <x v="6"/>
    <n v="1"/>
    <n v="991.84"/>
    <n v="991.84"/>
    <x v="2"/>
    <x v="0"/>
  </r>
  <r>
    <x v="69"/>
    <s v="BlackBerry KEYone"/>
    <x v="1"/>
    <x v="11"/>
    <n v="1"/>
    <n v="1211.6300000000001"/>
    <n v="1211.6300000000001"/>
    <x v="0"/>
    <x v="3"/>
  </r>
  <r>
    <x v="69"/>
    <s v="LG Nexus 5"/>
    <x v="1"/>
    <x v="2"/>
    <n v="1"/>
    <n v="627.42999999999995"/>
    <n v="627.42999999999995"/>
    <x v="0"/>
    <x v="2"/>
  </r>
  <r>
    <x v="70"/>
    <s v="HTC Smart"/>
    <x v="1"/>
    <x v="1"/>
    <n v="1"/>
    <n v="405.55"/>
    <n v="405.55"/>
    <x v="2"/>
    <x v="1"/>
  </r>
  <r>
    <x v="70"/>
    <s v="Sony Xperia Tablet Z Wi-Fi"/>
    <x v="0"/>
    <x v="6"/>
    <n v="1"/>
    <n v="614.73"/>
    <n v="614.73"/>
    <x v="2"/>
    <x v="4"/>
  </r>
  <r>
    <x v="70"/>
    <s v="Acer Iconia B1-710"/>
    <x v="0"/>
    <x v="8"/>
    <n v="1"/>
    <n v="1163.81"/>
    <n v="1163.81"/>
    <x v="1"/>
    <x v="1"/>
  </r>
  <r>
    <x v="70"/>
    <s v="Asus T100TAM-DK004B"/>
    <x v="0"/>
    <x v="9"/>
    <n v="1"/>
    <n v="1074.8499999999999"/>
    <n v="1074.8499999999999"/>
    <x v="1"/>
    <x v="3"/>
  </r>
  <r>
    <x v="70"/>
    <s v="Samsung Galaxy Tab 3 8.0 3G"/>
    <x v="0"/>
    <x v="0"/>
    <n v="1"/>
    <n v="1623.96"/>
    <n v="1623.96"/>
    <x v="1"/>
    <x v="2"/>
  </r>
  <r>
    <x v="70"/>
    <s v="Asus Google Nexus 7 2013"/>
    <x v="0"/>
    <x v="9"/>
    <n v="1"/>
    <n v="977.74"/>
    <n v="977.74"/>
    <x v="1"/>
    <x v="0"/>
  </r>
  <r>
    <x v="70"/>
    <s v="Apple iPad 4 LTE"/>
    <x v="0"/>
    <x v="5"/>
    <n v="1"/>
    <n v="2511.85"/>
    <n v="2511.85"/>
    <x v="0"/>
    <x v="3"/>
  </r>
  <r>
    <x v="70"/>
    <s v="Asus Google Nexus 7"/>
    <x v="0"/>
    <x v="9"/>
    <n v="1"/>
    <n v="880.83"/>
    <n v="880.83"/>
    <x v="0"/>
    <x v="2"/>
  </r>
  <r>
    <x v="70"/>
    <s v="Sony Xperia Tablet Z2 LTE"/>
    <x v="0"/>
    <x v="6"/>
    <n v="1"/>
    <n v="798.93"/>
    <n v="798.93"/>
    <x v="0"/>
    <x v="5"/>
  </r>
  <r>
    <x v="70"/>
    <s v="Sony Ericsson Xperia X10"/>
    <x v="1"/>
    <x v="6"/>
    <n v="1"/>
    <n v="513.78"/>
    <n v="513.78"/>
    <x v="0"/>
    <x v="0"/>
  </r>
  <r>
    <x v="70"/>
    <s v="Acer Iconia Tab A500"/>
    <x v="0"/>
    <x v="8"/>
    <n v="1"/>
    <n v="824.7"/>
    <n v="824.7"/>
    <x v="0"/>
    <x v="4"/>
  </r>
  <r>
    <x v="70"/>
    <s v="Sony Xperia Tablet Z3 Compact Wi-Fi"/>
    <x v="0"/>
    <x v="6"/>
    <n v="1"/>
    <n v="897.26"/>
    <n v="897.26"/>
    <x v="0"/>
    <x v="1"/>
  </r>
  <r>
    <x v="70"/>
    <s v="Apple iPhone X"/>
    <x v="1"/>
    <x v="5"/>
    <n v="1"/>
    <n v="2414.98"/>
    <n v="2414.98"/>
    <x v="0"/>
    <x v="5"/>
  </r>
  <r>
    <x v="70"/>
    <s v="HTC One X+"/>
    <x v="1"/>
    <x v="1"/>
    <n v="1"/>
    <n v="690.04"/>
    <n v="690.04"/>
    <x v="0"/>
    <x v="3"/>
  </r>
  <r>
    <x v="70"/>
    <s v="Acer Iconia Tab A510"/>
    <x v="0"/>
    <x v="8"/>
    <n v="1"/>
    <n v="977.02"/>
    <n v="977.02"/>
    <x v="2"/>
    <x v="0"/>
  </r>
  <r>
    <x v="70"/>
    <s v="Nokia Lumia 920"/>
    <x v="1"/>
    <x v="3"/>
    <n v="1"/>
    <n v="581.76"/>
    <n v="581.76"/>
    <x v="2"/>
    <x v="1"/>
  </r>
  <r>
    <x v="70"/>
    <s v="Lenovo Yoga 2 8.0 Windows"/>
    <x v="0"/>
    <x v="7"/>
    <n v="1"/>
    <n v="639.83000000000004"/>
    <n v="639.83000000000004"/>
    <x v="2"/>
    <x v="4"/>
  </r>
  <r>
    <x v="70"/>
    <s v="Samsung Galaxy Tab 2 10.1"/>
    <x v="0"/>
    <x v="0"/>
    <n v="1"/>
    <n v="1415.4"/>
    <n v="1415.4"/>
    <x v="2"/>
    <x v="4"/>
  </r>
  <r>
    <x v="70"/>
    <s v="Samsung Galaxy S5"/>
    <x v="1"/>
    <x v="0"/>
    <n v="1"/>
    <n v="1533.77"/>
    <n v="1533.77"/>
    <x v="2"/>
    <x v="5"/>
  </r>
  <r>
    <x v="70"/>
    <s v="Acer Iconia Tab W511"/>
    <x v="0"/>
    <x v="8"/>
    <n v="1"/>
    <n v="1148.95"/>
    <n v="1148.95"/>
    <x v="1"/>
    <x v="4"/>
  </r>
  <r>
    <x v="70"/>
    <s v="HTC HD Mini"/>
    <x v="1"/>
    <x v="1"/>
    <n v="1"/>
    <n v="483.42"/>
    <n v="483.42"/>
    <x v="1"/>
    <x v="2"/>
  </r>
  <r>
    <x v="70"/>
    <s v="Samsung Galaxy S5"/>
    <x v="1"/>
    <x v="0"/>
    <n v="1"/>
    <n v="1533.77"/>
    <n v="1533.77"/>
    <x v="1"/>
    <x v="5"/>
  </r>
  <r>
    <x v="70"/>
    <s v="Nokia Lumia 710"/>
    <x v="1"/>
    <x v="3"/>
    <n v="1"/>
    <n v="393.16"/>
    <n v="393.16"/>
    <x v="1"/>
    <x v="2"/>
  </r>
  <r>
    <x v="70"/>
    <s v="Asus Transformer 3"/>
    <x v="0"/>
    <x v="9"/>
    <n v="1"/>
    <n v="1348.98"/>
    <n v="1348.98"/>
    <x v="0"/>
    <x v="0"/>
  </r>
  <r>
    <x v="70"/>
    <s v="Acer Iconia One 7 B1-770 Wi-Fi"/>
    <x v="0"/>
    <x v="8"/>
    <n v="1"/>
    <n v="1290.8599999999999"/>
    <n v="1290.8599999999999"/>
    <x v="0"/>
    <x v="2"/>
  </r>
  <r>
    <x v="70"/>
    <s v="Asus T100TAM-DK004B"/>
    <x v="0"/>
    <x v="9"/>
    <n v="1"/>
    <n v="1074.8499999999999"/>
    <n v="1074.8499999999999"/>
    <x v="0"/>
    <x v="1"/>
  </r>
  <r>
    <x v="70"/>
    <s v="Asus Transformer Book T200"/>
    <x v="0"/>
    <x v="9"/>
    <n v="1"/>
    <n v="1055.0899999999999"/>
    <n v="1055.0899999999999"/>
    <x v="0"/>
    <x v="1"/>
  </r>
  <r>
    <x v="70"/>
    <s v="Asus ZenPad C 7.0 Wi-Fi"/>
    <x v="0"/>
    <x v="9"/>
    <n v="1"/>
    <n v="1183.05"/>
    <n v="1183.05"/>
    <x v="0"/>
    <x v="5"/>
  </r>
  <r>
    <x v="70"/>
    <s v="Samsung Galaxy Tab 4 7.0 LTE"/>
    <x v="0"/>
    <x v="0"/>
    <n v="1"/>
    <n v="1637.76"/>
    <n v="1637.76"/>
    <x v="0"/>
    <x v="5"/>
  </r>
  <r>
    <x v="70"/>
    <s v="Apple iPhone 6S"/>
    <x v="1"/>
    <x v="5"/>
    <n v="1"/>
    <n v="2003.4"/>
    <n v="2003.4"/>
    <x v="0"/>
    <x v="4"/>
  </r>
  <r>
    <x v="70"/>
    <s v="Asus MeMO Pad Smart"/>
    <x v="0"/>
    <x v="9"/>
    <n v="1"/>
    <n v="967.15"/>
    <n v="967.15"/>
    <x v="0"/>
    <x v="2"/>
  </r>
  <r>
    <x v="70"/>
    <s v="Apple iPad Wi-Fi"/>
    <x v="0"/>
    <x v="5"/>
    <n v="1"/>
    <n v="2328.44"/>
    <n v="2328.44"/>
    <x v="0"/>
    <x v="2"/>
  </r>
  <r>
    <x v="70"/>
    <s v="Huawei MediaPad M1 8.0 LTE"/>
    <x v="0"/>
    <x v="4"/>
    <n v="1"/>
    <n v="721.66"/>
    <n v="721.66"/>
    <x v="0"/>
    <x v="0"/>
  </r>
  <r>
    <x v="70"/>
    <s v="Huawei MediaPad Premium M2 10.0"/>
    <x v="0"/>
    <x v="4"/>
    <n v="1"/>
    <n v="1067.1199999999999"/>
    <n v="1067.1199999999999"/>
    <x v="0"/>
    <x v="0"/>
  </r>
  <r>
    <x v="70"/>
    <s v="Huawei MediaPad M2 8.0 LTE 2GB"/>
    <x v="0"/>
    <x v="4"/>
    <n v="1"/>
    <n v="895.77"/>
    <n v="895.77"/>
    <x v="0"/>
    <x v="2"/>
  </r>
  <r>
    <x v="70"/>
    <s v="Motorola Droid RAZR"/>
    <x v="1"/>
    <x v="12"/>
    <n v="1"/>
    <n v="320.16000000000003"/>
    <n v="320.16000000000003"/>
    <x v="0"/>
    <x v="5"/>
  </r>
  <r>
    <x v="70"/>
    <s v="Huawei MediaPad X2"/>
    <x v="0"/>
    <x v="4"/>
    <n v="1"/>
    <n v="715.04"/>
    <n v="715.04"/>
    <x v="0"/>
    <x v="5"/>
  </r>
  <r>
    <x v="70"/>
    <s v="Huawei MediaPad M2 8.0 LTE 3GB"/>
    <x v="0"/>
    <x v="4"/>
    <n v="1"/>
    <n v="804.14"/>
    <n v="804.14"/>
    <x v="0"/>
    <x v="4"/>
  </r>
  <r>
    <x v="70"/>
    <s v="Huawei MediaPad M2 8.0 LTE 2GB"/>
    <x v="0"/>
    <x v="4"/>
    <n v="1"/>
    <n v="895.77"/>
    <n v="895.77"/>
    <x v="0"/>
    <x v="0"/>
  </r>
  <r>
    <x v="70"/>
    <s v="Lenovo Tab 3 A7-10F Wi-Fi"/>
    <x v="0"/>
    <x v="7"/>
    <n v="1"/>
    <n v="918.67"/>
    <n v="918.67"/>
    <x v="0"/>
    <x v="0"/>
  </r>
  <r>
    <x v="70"/>
    <s v="Lenovo Yoga 2 LTE"/>
    <x v="0"/>
    <x v="7"/>
    <n v="1"/>
    <n v="625.58000000000004"/>
    <n v="625.58000000000004"/>
    <x v="0"/>
    <x v="2"/>
  </r>
  <r>
    <x v="70"/>
    <s v="Samsung Galaxy S7 Edge"/>
    <x v="1"/>
    <x v="0"/>
    <n v="1"/>
    <n v="1922.72"/>
    <n v="1922.72"/>
    <x v="0"/>
    <x v="4"/>
  </r>
  <r>
    <x v="70"/>
    <s v="Sony Xperia Tablet Z4 LTE"/>
    <x v="0"/>
    <x v="6"/>
    <n v="1"/>
    <n v="888.34"/>
    <n v="888.34"/>
    <x v="1"/>
    <x v="2"/>
  </r>
  <r>
    <x v="70"/>
    <s v="Apple iPad 3G"/>
    <x v="0"/>
    <x v="5"/>
    <n v="1"/>
    <n v="2398.9899999999998"/>
    <n v="2398.9899999999998"/>
    <x v="1"/>
    <x v="4"/>
  </r>
  <r>
    <x v="70"/>
    <s v="Asus Transformer 3 Pro"/>
    <x v="0"/>
    <x v="9"/>
    <n v="1"/>
    <n v="1418.09"/>
    <n v="1418.09"/>
    <x v="1"/>
    <x v="5"/>
  </r>
  <r>
    <x v="70"/>
    <s v="Lenovo Vibe X2"/>
    <x v="1"/>
    <x v="7"/>
    <n v="1"/>
    <n v="626.70000000000005"/>
    <n v="626.70000000000005"/>
    <x v="1"/>
    <x v="2"/>
  </r>
  <r>
    <x v="70"/>
    <s v="Samsung Galaxy W"/>
    <x v="1"/>
    <x v="0"/>
    <n v="1"/>
    <n v="1137.8599999999999"/>
    <n v="1137.8599999999999"/>
    <x v="1"/>
    <x v="5"/>
  </r>
  <r>
    <x v="70"/>
    <s v="Huawei P10"/>
    <x v="1"/>
    <x v="4"/>
    <n v="1"/>
    <n v="1244.1199999999999"/>
    <n v="1244.1199999999999"/>
    <x v="1"/>
    <x v="3"/>
  </r>
  <r>
    <x v="70"/>
    <s v="Sony Xperia Z5"/>
    <x v="1"/>
    <x v="6"/>
    <n v="1"/>
    <n v="1055.07"/>
    <n v="1055.07"/>
    <x v="1"/>
    <x v="2"/>
  </r>
  <r>
    <x v="70"/>
    <s v="Samsung Galaxy Tab A 7.0 LTE"/>
    <x v="0"/>
    <x v="0"/>
    <n v="1"/>
    <n v="2123.64"/>
    <n v="2123.64"/>
    <x v="1"/>
    <x v="3"/>
  </r>
  <r>
    <x v="70"/>
    <s v="Apple iPhone 6S Plus"/>
    <x v="1"/>
    <x v="5"/>
    <n v="1"/>
    <n v="2090.0700000000002"/>
    <n v="2090.0700000000002"/>
    <x v="1"/>
    <x v="5"/>
  </r>
  <r>
    <x v="70"/>
    <s v="Acer Iconia Tab A1-810"/>
    <x v="0"/>
    <x v="8"/>
    <n v="1"/>
    <n v="1108.67"/>
    <n v="1108.67"/>
    <x v="1"/>
    <x v="2"/>
  </r>
  <r>
    <x v="70"/>
    <s v="Lenovo A7-50 A3500-F"/>
    <x v="0"/>
    <x v="7"/>
    <n v="1"/>
    <n v="675.44"/>
    <n v="675.44"/>
    <x v="1"/>
    <x v="2"/>
  </r>
  <r>
    <x v="70"/>
    <s v="Samsung Galaxy Tab S3 WiFi"/>
    <x v="0"/>
    <x v="0"/>
    <n v="1"/>
    <n v="2177.4"/>
    <n v="2177.4"/>
    <x v="1"/>
    <x v="5"/>
  </r>
  <r>
    <x v="71"/>
    <s v="Samsung Galaxy Tab 4 8.0 LTE"/>
    <x v="0"/>
    <x v="0"/>
    <n v="1"/>
    <n v="1714.88"/>
    <n v="1714.88"/>
    <x v="0"/>
    <x v="1"/>
  </r>
  <r>
    <x v="71"/>
    <s v="LG G2"/>
    <x v="1"/>
    <x v="2"/>
    <n v="1"/>
    <n v="689.14"/>
    <n v="689.14"/>
    <x v="0"/>
    <x v="3"/>
  </r>
  <r>
    <x v="71"/>
    <s v="Asus Transformer T300"/>
    <x v="0"/>
    <x v="9"/>
    <n v="1"/>
    <n v="829.72"/>
    <n v="829.72"/>
    <x v="0"/>
    <x v="2"/>
  </r>
  <r>
    <x v="71"/>
    <s v="Lenovo Yoga 2 Wi-Fi"/>
    <x v="0"/>
    <x v="7"/>
    <n v="1"/>
    <n v="531.87"/>
    <n v="531.87"/>
    <x v="0"/>
    <x v="1"/>
  </r>
  <r>
    <x v="71"/>
    <s v="Samsung Galaxy Note 10.1 2014 edition LTE"/>
    <x v="0"/>
    <x v="0"/>
    <n v="1"/>
    <n v="1512.49"/>
    <n v="1512.49"/>
    <x v="0"/>
    <x v="3"/>
  </r>
  <r>
    <x v="71"/>
    <s v="Sony Xperia Z"/>
    <x v="1"/>
    <x v="6"/>
    <n v="1"/>
    <n v="901.77"/>
    <n v="901.77"/>
    <x v="0"/>
    <x v="2"/>
  </r>
  <r>
    <x v="71"/>
    <s v="HTC EVO 3D"/>
    <x v="1"/>
    <x v="1"/>
    <n v="1"/>
    <n v="748.84"/>
    <n v="748.84"/>
    <x v="0"/>
    <x v="3"/>
  </r>
  <r>
    <x v="71"/>
    <s v="Samsung Galaxy Note 8"/>
    <x v="1"/>
    <x v="0"/>
    <n v="1"/>
    <n v="2078.89"/>
    <n v="2078.89"/>
    <x v="0"/>
    <x v="3"/>
  </r>
  <r>
    <x v="71"/>
    <s v="Apple iPhone 7 Plus"/>
    <x v="1"/>
    <x v="5"/>
    <n v="1"/>
    <n v="2336.23"/>
    <n v="2336.23"/>
    <x v="0"/>
    <x v="5"/>
  </r>
  <r>
    <x v="71"/>
    <s v="HTC Aria"/>
    <x v="1"/>
    <x v="1"/>
    <n v="1"/>
    <n v="450.81"/>
    <n v="450.81"/>
    <x v="2"/>
    <x v="2"/>
  </r>
  <r>
    <x v="71"/>
    <s v="Huawei MediaPad M3 WiFi"/>
    <x v="0"/>
    <x v="4"/>
    <n v="1"/>
    <n v="994.22"/>
    <n v="994.22"/>
    <x v="2"/>
    <x v="1"/>
  </r>
  <r>
    <x v="71"/>
    <s v="Samsung Galaxy Note Pro 12.2 Wi-Fi"/>
    <x v="0"/>
    <x v="0"/>
    <n v="1"/>
    <n v="1692.64"/>
    <n v="1692.64"/>
    <x v="2"/>
    <x v="0"/>
  </r>
  <r>
    <x v="71"/>
    <s v="Apple iPad mini 3"/>
    <x v="0"/>
    <x v="5"/>
    <n v="1"/>
    <n v="2687.09"/>
    <n v="2687.09"/>
    <x v="0"/>
    <x v="2"/>
  </r>
  <r>
    <x v="71"/>
    <s v="LG G Pad 8.0 LTE"/>
    <x v="0"/>
    <x v="2"/>
    <n v="1"/>
    <n v="729.17"/>
    <n v="729.17"/>
    <x v="0"/>
    <x v="0"/>
  </r>
  <r>
    <x v="71"/>
    <s v="Samsung Galaxy Tab 7.0 3G"/>
    <x v="0"/>
    <x v="0"/>
    <n v="1"/>
    <n v="1268.76"/>
    <n v="1268.76"/>
    <x v="0"/>
    <x v="4"/>
  </r>
  <r>
    <x v="71"/>
    <s v="Huawei MediaPad 10 FHD"/>
    <x v="0"/>
    <x v="4"/>
    <n v="1"/>
    <n v="599.84"/>
    <n v="599.84"/>
    <x v="2"/>
    <x v="0"/>
  </r>
  <r>
    <x v="71"/>
    <s v="HTC One (M8)"/>
    <x v="1"/>
    <x v="1"/>
    <n v="1"/>
    <n v="898.79"/>
    <n v="898.79"/>
    <x v="0"/>
    <x v="4"/>
  </r>
  <r>
    <x v="71"/>
    <s v="Samsung Galaxy Tab S 10.5 LTE"/>
    <x v="0"/>
    <x v="0"/>
    <n v="1"/>
    <n v="1718.13"/>
    <n v="1718.13"/>
    <x v="0"/>
    <x v="2"/>
  </r>
  <r>
    <x v="71"/>
    <s v="Sony Xperia S"/>
    <x v="1"/>
    <x v="6"/>
    <n v="1"/>
    <n v="748.28"/>
    <n v="748.28"/>
    <x v="0"/>
    <x v="3"/>
  </r>
  <r>
    <x v="71"/>
    <s v="Acer Iconia One Tab 8"/>
    <x v="0"/>
    <x v="8"/>
    <n v="1"/>
    <n v="1126.08"/>
    <n v="1126.08"/>
    <x v="0"/>
    <x v="4"/>
  </r>
  <r>
    <x v="71"/>
    <s v="Huawei MediaPad M2 8.0 LTE 3GB"/>
    <x v="0"/>
    <x v="4"/>
    <n v="1"/>
    <n v="804.14"/>
    <n v="804.14"/>
    <x v="0"/>
    <x v="0"/>
  </r>
  <r>
    <x v="71"/>
    <s v="Acer Iconia Tab 8 A1-841"/>
    <x v="0"/>
    <x v="8"/>
    <n v="1"/>
    <n v="1167.83"/>
    <n v="1167.83"/>
    <x v="0"/>
    <x v="5"/>
  </r>
  <r>
    <x v="71"/>
    <s v="Sony Xperia Z5"/>
    <x v="1"/>
    <x v="6"/>
    <n v="1"/>
    <n v="1055.07"/>
    <n v="1055.07"/>
    <x v="0"/>
    <x v="0"/>
  </r>
  <r>
    <x v="71"/>
    <s v="HTC Legend"/>
    <x v="1"/>
    <x v="1"/>
    <n v="1"/>
    <n v="429.56"/>
    <n v="429.56"/>
    <x v="2"/>
    <x v="4"/>
  </r>
  <r>
    <x v="71"/>
    <s v="Asus MeMO Pad 8"/>
    <x v="0"/>
    <x v="9"/>
    <n v="1"/>
    <n v="1031.98"/>
    <n v="1031.98"/>
    <x v="2"/>
    <x v="5"/>
  </r>
  <r>
    <x v="71"/>
    <s v="Apple iPhone 8"/>
    <x v="1"/>
    <x v="5"/>
    <n v="1"/>
    <n v="2324.1799999999998"/>
    <n v="2324.1799999999998"/>
    <x v="2"/>
    <x v="4"/>
  </r>
  <r>
    <x v="71"/>
    <s v="Lenovo Tab 2 A8-50L LTE"/>
    <x v="0"/>
    <x v="7"/>
    <n v="1"/>
    <n v="751.82"/>
    <n v="751.82"/>
    <x v="2"/>
    <x v="0"/>
  </r>
  <r>
    <x v="71"/>
    <s v="Huawei Mate 10 Pro"/>
    <x v="1"/>
    <x v="4"/>
    <n v="1"/>
    <n v="1260.55"/>
    <n v="1260.55"/>
    <x v="2"/>
    <x v="3"/>
  </r>
  <r>
    <x v="71"/>
    <s v="Lenovo A2107"/>
    <x v="0"/>
    <x v="7"/>
    <n v="1"/>
    <n v="467.15"/>
    <n v="467.15"/>
    <x v="1"/>
    <x v="2"/>
  </r>
  <r>
    <x v="71"/>
    <s v="Samsung Galaxy Note 5"/>
    <x v="1"/>
    <x v="0"/>
    <n v="1"/>
    <n v="1602.93"/>
    <n v="1602.93"/>
    <x v="1"/>
    <x v="3"/>
  </r>
  <r>
    <x v="71"/>
    <s v="Apple iPad 2"/>
    <x v="0"/>
    <x v="5"/>
    <n v="1"/>
    <n v="2419.1999999999998"/>
    <n v="2419.1999999999998"/>
    <x v="1"/>
    <x v="1"/>
  </r>
  <r>
    <x v="72"/>
    <s v="Acer Iconia Tab 8 A1-841"/>
    <x v="0"/>
    <x v="8"/>
    <n v="1"/>
    <n v="1167.83"/>
    <n v="1167.83"/>
    <x v="0"/>
    <x v="0"/>
  </r>
  <r>
    <x v="72"/>
    <s v="Lenovo Tab 3 A7-10F Wi-Fi"/>
    <x v="0"/>
    <x v="7"/>
    <n v="1"/>
    <n v="918.67"/>
    <n v="918.67"/>
    <x v="0"/>
    <x v="0"/>
  </r>
  <r>
    <x v="72"/>
    <s v="Samsung Galaxy Tab 3 10.1 Wi-Fi"/>
    <x v="0"/>
    <x v="0"/>
    <n v="1"/>
    <n v="1694.88"/>
    <n v="1694.88"/>
    <x v="0"/>
    <x v="5"/>
  </r>
  <r>
    <x v="72"/>
    <s v="Lenovo ThinkPad 2"/>
    <x v="0"/>
    <x v="7"/>
    <n v="1"/>
    <n v="494.12"/>
    <n v="494.12"/>
    <x v="0"/>
    <x v="3"/>
  </r>
  <r>
    <x v="72"/>
    <s v="Apple iPad Pro 9.7"/>
    <x v="0"/>
    <x v="5"/>
    <n v="1"/>
    <n v="3002.36"/>
    <n v="3002.36"/>
    <x v="0"/>
    <x v="4"/>
  </r>
  <r>
    <x v="72"/>
    <s v="Apple iPad Pro 9.7 LTE"/>
    <x v="0"/>
    <x v="5"/>
    <n v="1"/>
    <n v="3093.7"/>
    <n v="3093.7"/>
    <x v="0"/>
    <x v="2"/>
  </r>
  <r>
    <x v="72"/>
    <s v="Lenovo Yoga Tab 3 10-in Wi-Fi"/>
    <x v="0"/>
    <x v="7"/>
    <n v="1"/>
    <n v="1044.6600000000001"/>
    <n v="1044.6600000000001"/>
    <x v="0"/>
    <x v="1"/>
  </r>
  <r>
    <x v="72"/>
    <s v="Nokia C5-00"/>
    <x v="1"/>
    <x v="3"/>
    <n v="1"/>
    <n v="277.57"/>
    <n v="277.57"/>
    <x v="0"/>
    <x v="5"/>
  </r>
  <r>
    <x v="72"/>
    <s v="Apple iPad Wi-Fi"/>
    <x v="0"/>
    <x v="5"/>
    <n v="1"/>
    <n v="2328.44"/>
    <n v="2328.44"/>
    <x v="0"/>
    <x v="1"/>
  </r>
  <r>
    <x v="72"/>
    <s v="HTC Desire HD"/>
    <x v="1"/>
    <x v="1"/>
    <n v="1"/>
    <n v="350.76"/>
    <n v="350.76"/>
    <x v="0"/>
    <x v="4"/>
  </r>
  <r>
    <x v="72"/>
    <s v="Asus Transformer Book T300 Chi"/>
    <x v="0"/>
    <x v="9"/>
    <n v="1"/>
    <n v="1111.3699999999999"/>
    <n v="1111.3699999999999"/>
    <x v="1"/>
    <x v="5"/>
  </r>
  <r>
    <x v="72"/>
    <s v="Asus MeMO Pad 7"/>
    <x v="0"/>
    <x v="9"/>
    <n v="1"/>
    <n v="874.37"/>
    <n v="874.37"/>
    <x v="1"/>
    <x v="1"/>
  </r>
  <r>
    <x v="72"/>
    <s v="Samsung Galaxy Tab 10.1 3G"/>
    <x v="0"/>
    <x v="0"/>
    <n v="1"/>
    <n v="1398.86"/>
    <n v="1398.86"/>
    <x v="1"/>
    <x v="2"/>
  </r>
  <r>
    <x v="72"/>
    <s v="Samsung Galaxy Tab 8.9 3G"/>
    <x v="0"/>
    <x v="0"/>
    <n v="1"/>
    <n v="1536.69"/>
    <n v="1536.69"/>
    <x v="1"/>
    <x v="2"/>
  </r>
  <r>
    <x v="72"/>
    <s v="Lenovo Tab 2 A8-50L LTE"/>
    <x v="0"/>
    <x v="7"/>
    <n v="1"/>
    <n v="751.82"/>
    <n v="751.82"/>
    <x v="0"/>
    <x v="3"/>
  </r>
  <r>
    <x v="72"/>
    <s v="Samsung Galaxy Tab 3 Lite 7.0 3G"/>
    <x v="0"/>
    <x v="0"/>
    <n v="1"/>
    <n v="1725.57"/>
    <n v="1725.57"/>
    <x v="0"/>
    <x v="2"/>
  </r>
  <r>
    <x v="72"/>
    <s v="Apple iPad Pro 12.9 LTE"/>
    <x v="0"/>
    <x v="5"/>
    <n v="1"/>
    <n v="2791.17"/>
    <n v="2791.17"/>
    <x v="0"/>
    <x v="4"/>
  </r>
  <r>
    <x v="72"/>
    <s v="Lenovo Yoga Tab 3 X50L LTE"/>
    <x v="0"/>
    <x v="7"/>
    <n v="1"/>
    <n v="708.03"/>
    <n v="708.03"/>
    <x v="0"/>
    <x v="5"/>
  </r>
  <r>
    <x v="72"/>
    <s v="Sony Xperia Z5"/>
    <x v="1"/>
    <x v="6"/>
    <n v="1"/>
    <n v="1055.07"/>
    <n v="1055.07"/>
    <x v="1"/>
    <x v="0"/>
  </r>
  <r>
    <x v="72"/>
    <s v="Motorola Atrix 4G"/>
    <x v="1"/>
    <x v="12"/>
    <n v="1"/>
    <n v="381.88"/>
    <n v="381.88"/>
    <x v="1"/>
    <x v="3"/>
  </r>
  <r>
    <x v="72"/>
    <s v="Samsung Galaxy Tab 2 7.0"/>
    <x v="0"/>
    <x v="0"/>
    <n v="1"/>
    <n v="1537.69"/>
    <n v="1537.69"/>
    <x v="1"/>
    <x v="4"/>
  </r>
  <r>
    <x v="72"/>
    <s v="Apple iPhone 8"/>
    <x v="1"/>
    <x v="5"/>
    <n v="1"/>
    <n v="2324.1799999999998"/>
    <n v="2324.1799999999998"/>
    <x v="1"/>
    <x v="5"/>
  </r>
  <r>
    <x v="72"/>
    <s v="Huawei MediaPad T1 10.0 LTE"/>
    <x v="0"/>
    <x v="4"/>
    <n v="1"/>
    <n v="715.03"/>
    <n v="715.03"/>
    <x v="1"/>
    <x v="2"/>
  </r>
  <r>
    <x v="72"/>
    <s v="HTC Aria"/>
    <x v="1"/>
    <x v="1"/>
    <n v="1"/>
    <n v="450.81"/>
    <n v="450.81"/>
    <x v="1"/>
    <x v="0"/>
  </r>
  <r>
    <x v="72"/>
    <s v="Asus Google Nexus 7 2013"/>
    <x v="0"/>
    <x v="9"/>
    <n v="1"/>
    <n v="977.74"/>
    <n v="977.74"/>
    <x v="1"/>
    <x v="5"/>
  </r>
  <r>
    <x v="72"/>
    <s v="Sony Ericsson Xperia X10"/>
    <x v="1"/>
    <x v="6"/>
    <n v="1"/>
    <n v="513.78"/>
    <n v="513.78"/>
    <x v="1"/>
    <x v="5"/>
  </r>
  <r>
    <x v="72"/>
    <s v="LG G6"/>
    <x v="1"/>
    <x v="2"/>
    <n v="2"/>
    <n v="1245.6300000000001"/>
    <n v="2491.2600000000002"/>
    <x v="1"/>
    <x v="5"/>
  </r>
  <r>
    <x v="72"/>
    <s v="Huawei MediaPad M2 10.0 LTE"/>
    <x v="0"/>
    <x v="4"/>
    <n v="1"/>
    <n v="951.05"/>
    <n v="951.05"/>
    <x v="1"/>
    <x v="4"/>
  </r>
  <r>
    <x v="72"/>
    <s v="Lenovo Yoga Tab 3 10-in"/>
    <x v="0"/>
    <x v="7"/>
    <n v="1"/>
    <n v="923.58"/>
    <n v="923.58"/>
    <x v="1"/>
    <x v="5"/>
  </r>
  <r>
    <x v="72"/>
    <s v="Samsung Galaxy Tab 3 10.1 3G"/>
    <x v="0"/>
    <x v="0"/>
    <n v="1"/>
    <n v="1621.26"/>
    <n v="1621.26"/>
    <x v="0"/>
    <x v="3"/>
  </r>
  <r>
    <x v="72"/>
    <s v="Apple iPad mini 4"/>
    <x v="0"/>
    <x v="5"/>
    <n v="1"/>
    <n v="2705.09"/>
    <n v="2705.09"/>
    <x v="0"/>
    <x v="4"/>
  </r>
  <r>
    <x v="72"/>
    <s v="Huawei MediaPad T1 10.0 LTE"/>
    <x v="0"/>
    <x v="4"/>
    <n v="1"/>
    <n v="715.03"/>
    <n v="715.03"/>
    <x v="0"/>
    <x v="4"/>
  </r>
  <r>
    <x v="72"/>
    <s v="Samsung Galaxy Note Pro 12.2 Wi-Fi"/>
    <x v="0"/>
    <x v="0"/>
    <n v="1"/>
    <n v="1692.64"/>
    <n v="1692.64"/>
    <x v="0"/>
    <x v="5"/>
  </r>
  <r>
    <x v="72"/>
    <s v="Samsung Galaxy Tab A 10.1 Wi-Fi"/>
    <x v="0"/>
    <x v="0"/>
    <n v="1"/>
    <n v="2116.0500000000002"/>
    <n v="2116.0500000000002"/>
    <x v="0"/>
    <x v="3"/>
  </r>
  <r>
    <x v="72"/>
    <s v="Samsung Galaxy S5"/>
    <x v="1"/>
    <x v="0"/>
    <n v="1"/>
    <n v="1533.77"/>
    <n v="1533.77"/>
    <x v="0"/>
    <x v="2"/>
  </r>
  <r>
    <x v="72"/>
    <s v="Lenovo ThinkPad Indigo"/>
    <x v="0"/>
    <x v="7"/>
    <n v="1"/>
    <n v="391.25"/>
    <n v="391.25"/>
    <x v="0"/>
    <x v="5"/>
  </r>
  <r>
    <x v="72"/>
    <s v="Apple iPhone 7 Plus"/>
    <x v="1"/>
    <x v="5"/>
    <n v="1"/>
    <n v="2336.23"/>
    <n v="2336.23"/>
    <x v="0"/>
    <x v="5"/>
  </r>
  <r>
    <x v="72"/>
    <s v="Apple iPad 2"/>
    <x v="0"/>
    <x v="5"/>
    <n v="1"/>
    <n v="2419.1999999999998"/>
    <n v="2419.1999999999998"/>
    <x v="0"/>
    <x v="4"/>
  </r>
  <r>
    <x v="72"/>
    <s v="Nokia Lumia 920"/>
    <x v="1"/>
    <x v="3"/>
    <n v="1"/>
    <n v="581.76"/>
    <n v="581.76"/>
    <x v="1"/>
    <x v="5"/>
  </r>
  <r>
    <x v="72"/>
    <s v="Lenovo Yoga Tab 3 10-in Wi-Fi"/>
    <x v="0"/>
    <x v="7"/>
    <n v="1"/>
    <n v="1044.6600000000001"/>
    <n v="1044.6600000000001"/>
    <x v="1"/>
    <x v="0"/>
  </r>
  <r>
    <x v="72"/>
    <s v="Huawei MediaPad X2"/>
    <x v="0"/>
    <x v="4"/>
    <n v="1"/>
    <n v="715.04"/>
    <n v="715.04"/>
    <x v="1"/>
    <x v="3"/>
  </r>
  <r>
    <x v="72"/>
    <s v="HTC Desire HD"/>
    <x v="1"/>
    <x v="1"/>
    <n v="1"/>
    <n v="350.76"/>
    <n v="350.76"/>
    <x v="1"/>
    <x v="4"/>
  </r>
  <r>
    <x v="72"/>
    <s v="Lenovo A7-10F"/>
    <x v="0"/>
    <x v="7"/>
    <n v="1"/>
    <n v="790.2"/>
    <n v="790.2"/>
    <x v="1"/>
    <x v="3"/>
  </r>
  <r>
    <x v="72"/>
    <s v="Asus ZenPad 8.0 LTE"/>
    <x v="0"/>
    <x v="9"/>
    <n v="1"/>
    <n v="1007.16"/>
    <n v="1007.16"/>
    <x v="1"/>
    <x v="3"/>
  </r>
  <r>
    <x v="72"/>
    <s v="Acer Iconia A1-840FHD"/>
    <x v="0"/>
    <x v="8"/>
    <n v="1"/>
    <n v="1125.51"/>
    <n v="1125.51"/>
    <x v="1"/>
    <x v="4"/>
  </r>
  <r>
    <x v="72"/>
    <s v="Sony Xperia Z3"/>
    <x v="1"/>
    <x v="6"/>
    <n v="1"/>
    <n v="1032.3800000000001"/>
    <n v="1032.3800000000001"/>
    <x v="1"/>
    <x v="4"/>
  </r>
  <r>
    <x v="72"/>
    <s v="Lenovo Yoga 2 Wi-Fi"/>
    <x v="0"/>
    <x v="7"/>
    <n v="1"/>
    <n v="531.87"/>
    <n v="531.87"/>
    <x v="1"/>
    <x v="4"/>
  </r>
  <r>
    <x v="72"/>
    <s v="Motorola Moto G5"/>
    <x v="1"/>
    <x v="12"/>
    <n v="1"/>
    <n v="1275.5999999999999"/>
    <n v="1275.5999999999999"/>
    <x v="1"/>
    <x v="4"/>
  </r>
  <r>
    <x v="72"/>
    <s v="LG G4"/>
    <x v="1"/>
    <x v="2"/>
    <n v="1"/>
    <n v="890.19"/>
    <n v="890.19"/>
    <x v="1"/>
    <x v="0"/>
  </r>
  <r>
    <x v="72"/>
    <s v="Lenovo Yoga 2 8.0"/>
    <x v="0"/>
    <x v="7"/>
    <n v="1"/>
    <n v="630.99"/>
    <n v="630.99"/>
    <x v="1"/>
    <x v="3"/>
  </r>
  <r>
    <x v="72"/>
    <s v="Asus MeMO Pad Smart"/>
    <x v="0"/>
    <x v="9"/>
    <n v="1"/>
    <n v="967.15"/>
    <n v="967.15"/>
    <x v="1"/>
    <x v="0"/>
  </r>
  <r>
    <x v="72"/>
    <s v="Sony Xperia Tablet Z Wi-Fi"/>
    <x v="0"/>
    <x v="6"/>
    <n v="1"/>
    <n v="614.73"/>
    <n v="614.73"/>
    <x v="2"/>
    <x v="1"/>
  </r>
  <r>
    <x v="72"/>
    <s v="LG V10"/>
    <x v="1"/>
    <x v="2"/>
    <n v="1"/>
    <n v="923.41"/>
    <n v="923.41"/>
    <x v="2"/>
    <x v="1"/>
  </r>
  <r>
    <x v="72"/>
    <s v="LG V30"/>
    <x v="1"/>
    <x v="2"/>
    <n v="1"/>
    <n v="1337.95"/>
    <n v="1337.95"/>
    <x v="2"/>
    <x v="5"/>
  </r>
  <r>
    <x v="72"/>
    <s v="Samsung Galaxy Tab 7 Plus 3G"/>
    <x v="0"/>
    <x v="0"/>
    <n v="1"/>
    <n v="1331.25"/>
    <n v="1331.25"/>
    <x v="2"/>
    <x v="4"/>
  </r>
  <r>
    <x v="72"/>
    <s v="Acer Iconia One 8 Wi-Fi"/>
    <x v="0"/>
    <x v="8"/>
    <n v="1"/>
    <n v="1301.17"/>
    <n v="1301.17"/>
    <x v="2"/>
    <x v="3"/>
  </r>
  <r>
    <x v="72"/>
    <s v="Acer Iconia A1-840FHD"/>
    <x v="0"/>
    <x v="8"/>
    <n v="1"/>
    <n v="1125.51"/>
    <n v="1125.51"/>
    <x v="2"/>
    <x v="5"/>
  </r>
  <r>
    <x v="72"/>
    <s v="Samsung Infuse 4G"/>
    <x v="1"/>
    <x v="0"/>
    <n v="1"/>
    <n v="1117.92"/>
    <n v="1117.92"/>
    <x v="2"/>
    <x v="1"/>
  </r>
  <r>
    <x v="72"/>
    <s v="Lenovo Yoga Tab 3 850F Wi-Fi"/>
    <x v="0"/>
    <x v="7"/>
    <n v="1"/>
    <n v="1004.91"/>
    <n v="1004.91"/>
    <x v="1"/>
    <x v="3"/>
  </r>
  <r>
    <x v="72"/>
    <s v="HTC One"/>
    <x v="1"/>
    <x v="1"/>
    <n v="1"/>
    <n v="853.9"/>
    <n v="853.9"/>
    <x v="1"/>
    <x v="3"/>
  </r>
  <r>
    <x v="72"/>
    <s v="Lenovo Yoga Tab 3 10-in Wi-Fi"/>
    <x v="0"/>
    <x v="7"/>
    <n v="1"/>
    <n v="1044.6600000000001"/>
    <n v="1044.6600000000001"/>
    <x v="1"/>
    <x v="2"/>
  </r>
  <r>
    <x v="72"/>
    <s v="Sony Xperia Tablet S Wi-Fi"/>
    <x v="0"/>
    <x v="6"/>
    <n v="1"/>
    <n v="685.8"/>
    <n v="685.8"/>
    <x v="1"/>
    <x v="0"/>
  </r>
  <r>
    <x v="72"/>
    <s v="Lenovo A7600 A10-70 3G"/>
    <x v="0"/>
    <x v="7"/>
    <n v="1"/>
    <n v="571.35"/>
    <n v="571.35"/>
    <x v="1"/>
    <x v="3"/>
  </r>
  <r>
    <x v="72"/>
    <s v="Lenovo Yoga Tab 2 10.1"/>
    <x v="0"/>
    <x v="7"/>
    <n v="1"/>
    <n v="575.75"/>
    <n v="575.75"/>
    <x v="1"/>
    <x v="4"/>
  </r>
  <r>
    <x v="72"/>
    <s v="Lenovo A8-50 3G"/>
    <x v="0"/>
    <x v="7"/>
    <n v="1"/>
    <n v="564.16"/>
    <n v="564.16"/>
    <x v="1"/>
    <x v="3"/>
  </r>
  <r>
    <x v="72"/>
    <s v="Samsung Galaxy Tab 3 8.0 Wi-Fi"/>
    <x v="0"/>
    <x v="0"/>
    <n v="1"/>
    <n v="1589.94"/>
    <n v="1589.94"/>
    <x v="1"/>
    <x v="0"/>
  </r>
  <r>
    <x v="72"/>
    <s v="Samsung Galaxy Note 8.0 Wi-Fi"/>
    <x v="0"/>
    <x v="0"/>
    <n v="1"/>
    <n v="1684.61"/>
    <n v="1684.61"/>
    <x v="1"/>
    <x v="3"/>
  </r>
  <r>
    <x v="72"/>
    <s v="Samsung Galaxy Tab A 7.0 Wi-Fi"/>
    <x v="0"/>
    <x v="0"/>
    <n v="1"/>
    <n v="1958.8"/>
    <n v="1958.8"/>
    <x v="1"/>
    <x v="3"/>
  </r>
  <r>
    <x v="73"/>
    <s v="HTC 7 Pro"/>
    <x v="1"/>
    <x v="1"/>
    <n v="1"/>
    <n v="741.29"/>
    <n v="741.29"/>
    <x v="1"/>
    <x v="4"/>
  </r>
  <r>
    <x v="73"/>
    <s v="Sony Xperia T"/>
    <x v="1"/>
    <x v="6"/>
    <n v="1"/>
    <n v="810.86"/>
    <n v="810.86"/>
    <x v="1"/>
    <x v="5"/>
  </r>
  <r>
    <x v="73"/>
    <s v="Apple iPhone 4S"/>
    <x v="1"/>
    <x v="5"/>
    <n v="1"/>
    <n v="1580.43"/>
    <n v="1580.43"/>
    <x v="1"/>
    <x v="5"/>
  </r>
  <r>
    <x v="73"/>
    <s v="HTC One X"/>
    <x v="1"/>
    <x v="1"/>
    <n v="1"/>
    <n v="751.93"/>
    <n v="751.93"/>
    <x v="1"/>
    <x v="3"/>
  </r>
  <r>
    <x v="73"/>
    <s v="Asus Transformer Book T100TAF-W10-DK076T"/>
    <x v="0"/>
    <x v="9"/>
    <n v="1"/>
    <n v="1074.22"/>
    <n v="1074.22"/>
    <x v="1"/>
    <x v="1"/>
  </r>
  <r>
    <x v="73"/>
    <s v="Apple iPad Pro 12.9 Wi-Fi"/>
    <x v="0"/>
    <x v="5"/>
    <n v="1"/>
    <n v="2730.45"/>
    <n v="2730.45"/>
    <x v="1"/>
    <x v="4"/>
  </r>
  <r>
    <x v="73"/>
    <s v="LG V20"/>
    <x v="1"/>
    <x v="2"/>
    <n v="1"/>
    <n v="1068.1199999999999"/>
    <n v="1068.1199999999999"/>
    <x v="1"/>
    <x v="2"/>
  </r>
  <r>
    <x v="73"/>
    <s v="Samsung Galaxy Tab 3 7.0 3G"/>
    <x v="0"/>
    <x v="0"/>
    <n v="1"/>
    <n v="1699.77"/>
    <n v="1699.77"/>
    <x v="1"/>
    <x v="1"/>
  </r>
  <r>
    <x v="73"/>
    <s v="Sony Tablet S"/>
    <x v="0"/>
    <x v="6"/>
    <n v="1"/>
    <n v="473.3"/>
    <n v="473.3"/>
    <x v="1"/>
    <x v="3"/>
  </r>
  <r>
    <x v="73"/>
    <s v="Apple iPad 4"/>
    <x v="0"/>
    <x v="5"/>
    <n v="1"/>
    <n v="2532.44"/>
    <n v="2532.44"/>
    <x v="0"/>
    <x v="2"/>
  </r>
  <r>
    <x v="73"/>
    <s v="Apple iPad Mini 3 LTE"/>
    <x v="0"/>
    <x v="5"/>
    <n v="1"/>
    <n v="2661.8"/>
    <n v="2661.8"/>
    <x v="0"/>
    <x v="5"/>
  </r>
  <r>
    <x v="73"/>
    <s v="Samsung Galaxy Tab 7 Plus Wi-Fi"/>
    <x v="0"/>
    <x v="0"/>
    <n v="1"/>
    <n v="1465.28"/>
    <n v="1465.28"/>
    <x v="0"/>
    <x v="4"/>
  </r>
  <r>
    <x v="74"/>
    <s v="Asus Transformer Book T100TAF-W10-DK076T"/>
    <x v="0"/>
    <x v="9"/>
    <n v="1"/>
    <n v="1074.22"/>
    <n v="1074.22"/>
    <x v="1"/>
    <x v="5"/>
  </r>
  <r>
    <x v="74"/>
    <s v="Asus MeMO Pad 10"/>
    <x v="0"/>
    <x v="9"/>
    <n v="1"/>
    <n v="829.19"/>
    <n v="829.19"/>
    <x v="1"/>
    <x v="1"/>
  </r>
  <r>
    <x v="74"/>
    <s v="Huawei MediaPad T1 8.0 Wi-Fi"/>
    <x v="0"/>
    <x v="4"/>
    <n v="1"/>
    <n v="725.94"/>
    <n v="725.94"/>
    <x v="1"/>
    <x v="5"/>
  </r>
  <r>
    <x v="74"/>
    <s v="Asus MeMO Pad 7"/>
    <x v="0"/>
    <x v="9"/>
    <n v="1"/>
    <n v="874.37"/>
    <n v="874.37"/>
    <x v="1"/>
    <x v="3"/>
  </r>
  <r>
    <x v="74"/>
    <s v="Lenovo Yoga Tab 3 850L LTE"/>
    <x v="0"/>
    <x v="7"/>
    <n v="1"/>
    <n v="1006.3"/>
    <n v="1006.3"/>
    <x v="2"/>
    <x v="0"/>
  </r>
  <r>
    <x v="74"/>
    <s v="Nokia Lumia 920"/>
    <x v="1"/>
    <x v="3"/>
    <n v="1"/>
    <n v="581.76"/>
    <n v="581.76"/>
    <x v="2"/>
    <x v="4"/>
  </r>
  <r>
    <x v="74"/>
    <s v="Sony Xperia Tablet Z4 Wi-Fi"/>
    <x v="0"/>
    <x v="6"/>
    <n v="1"/>
    <n v="844.87"/>
    <n v="844.87"/>
    <x v="2"/>
    <x v="3"/>
  </r>
  <r>
    <x v="74"/>
    <s v="Huawei Mediapad 10 Link 3G"/>
    <x v="0"/>
    <x v="4"/>
    <n v="1"/>
    <n v="452.23"/>
    <n v="452.23"/>
    <x v="2"/>
    <x v="2"/>
  </r>
  <r>
    <x v="74"/>
    <s v="Lenovo A7-30 A3300-H 3G"/>
    <x v="0"/>
    <x v="7"/>
    <n v="1"/>
    <n v="743.4"/>
    <n v="743.4"/>
    <x v="2"/>
    <x v="2"/>
  </r>
  <r>
    <x v="74"/>
    <s v="Lenovo ThinkPad Indigo"/>
    <x v="0"/>
    <x v="7"/>
    <n v="1"/>
    <n v="391.25"/>
    <n v="391.25"/>
    <x v="1"/>
    <x v="1"/>
  </r>
  <r>
    <x v="75"/>
    <s v="Lenovo Vibe X2"/>
    <x v="1"/>
    <x v="7"/>
    <n v="1"/>
    <n v="626.70000000000005"/>
    <n v="626.70000000000005"/>
    <x v="0"/>
    <x v="0"/>
  </r>
  <r>
    <x v="75"/>
    <s v="Sony Ericsson Xperia X10"/>
    <x v="1"/>
    <x v="6"/>
    <n v="1"/>
    <n v="513.78"/>
    <n v="513.78"/>
    <x v="0"/>
    <x v="4"/>
  </r>
  <r>
    <x v="75"/>
    <s v="Acer Iconia One 10 B3-A20 Wi-Fi"/>
    <x v="0"/>
    <x v="8"/>
    <n v="1"/>
    <n v="1227.9000000000001"/>
    <n v="1227.9000000000001"/>
    <x v="0"/>
    <x v="4"/>
  </r>
  <r>
    <x v="75"/>
    <s v="Lenovo Tab 3 A7-10F Wi-Fi"/>
    <x v="0"/>
    <x v="7"/>
    <n v="1"/>
    <n v="918.67"/>
    <n v="918.67"/>
    <x v="0"/>
    <x v="0"/>
  </r>
  <r>
    <x v="75"/>
    <s v="HTC Smart"/>
    <x v="1"/>
    <x v="1"/>
    <n v="1"/>
    <n v="405.55"/>
    <n v="405.55"/>
    <x v="0"/>
    <x v="0"/>
  </r>
  <r>
    <x v="75"/>
    <s v="Samsung Galaxy Note 10.1 Wi-Fi"/>
    <x v="0"/>
    <x v="0"/>
    <n v="1"/>
    <n v="1418.16"/>
    <n v="1418.16"/>
    <x v="0"/>
    <x v="0"/>
  </r>
  <r>
    <x v="75"/>
    <s v="Motorola Moto X Play"/>
    <x v="1"/>
    <x v="12"/>
    <n v="1"/>
    <n v="862.84"/>
    <n v="862.84"/>
    <x v="2"/>
    <x v="3"/>
  </r>
  <r>
    <x v="75"/>
    <s v="Apple iPad 2"/>
    <x v="0"/>
    <x v="5"/>
    <n v="1"/>
    <n v="2419.1999999999998"/>
    <n v="2419.1999999999998"/>
    <x v="2"/>
    <x v="4"/>
  </r>
  <r>
    <x v="75"/>
    <s v="Samsung Galaxy Tab S3 LTE"/>
    <x v="0"/>
    <x v="0"/>
    <n v="1"/>
    <n v="2180.61"/>
    <n v="2180.61"/>
    <x v="2"/>
    <x v="0"/>
  </r>
  <r>
    <x v="75"/>
    <s v="Samsung Galaxy Tab A 7.0 LTE"/>
    <x v="0"/>
    <x v="0"/>
    <n v="1"/>
    <n v="2123.64"/>
    <n v="2123.64"/>
    <x v="2"/>
    <x v="3"/>
  </r>
  <r>
    <x v="75"/>
    <s v="HTC One (M8)"/>
    <x v="1"/>
    <x v="1"/>
    <n v="1"/>
    <n v="898.79"/>
    <n v="898.79"/>
    <x v="2"/>
    <x v="0"/>
  </r>
  <r>
    <x v="75"/>
    <s v="Acer Iconia Tab W3-810"/>
    <x v="0"/>
    <x v="8"/>
    <n v="1"/>
    <n v="1180.8699999999999"/>
    <n v="1180.8699999999999"/>
    <x v="0"/>
    <x v="0"/>
  </r>
  <r>
    <x v="75"/>
    <s v="Acer Iconia Tab 8 A1-841"/>
    <x v="0"/>
    <x v="8"/>
    <n v="1"/>
    <n v="1167.83"/>
    <n v="1167.83"/>
    <x v="0"/>
    <x v="4"/>
  </r>
  <r>
    <x v="75"/>
    <s v="Apple iPhone 4"/>
    <x v="1"/>
    <x v="5"/>
    <n v="1"/>
    <n v="1329.1"/>
    <n v="1329.1"/>
    <x v="0"/>
    <x v="1"/>
  </r>
  <r>
    <x v="75"/>
    <s v="HTC 7 Mozart"/>
    <x v="1"/>
    <x v="1"/>
    <n v="1"/>
    <n v="371.64"/>
    <n v="371.64"/>
    <x v="0"/>
    <x v="3"/>
  </r>
  <r>
    <x v="75"/>
    <s v="Acer Iconia Tab A500"/>
    <x v="0"/>
    <x v="8"/>
    <n v="1"/>
    <n v="824.7"/>
    <n v="824.7"/>
    <x v="1"/>
    <x v="5"/>
  </r>
  <r>
    <x v="75"/>
    <s v="Lenovo Yoga Tab 3 850F Wi-Fi"/>
    <x v="0"/>
    <x v="7"/>
    <n v="1"/>
    <n v="1004.91"/>
    <n v="1004.91"/>
    <x v="1"/>
    <x v="4"/>
  </r>
  <r>
    <x v="75"/>
    <s v="Lenovo ThinkPad 2"/>
    <x v="0"/>
    <x v="7"/>
    <n v="1"/>
    <n v="494.12"/>
    <n v="494.12"/>
    <x v="1"/>
    <x v="2"/>
  </r>
  <r>
    <x v="75"/>
    <s v="Samsung Galaxy S6 Edge+"/>
    <x v="1"/>
    <x v="0"/>
    <n v="1"/>
    <n v="1545.03"/>
    <n v="1545.03"/>
    <x v="1"/>
    <x v="2"/>
  </r>
  <r>
    <x v="75"/>
    <s v="Lenovo Yoga 2 8.0 Windows"/>
    <x v="0"/>
    <x v="7"/>
    <n v="1"/>
    <n v="639.83000000000004"/>
    <n v="639.83000000000004"/>
    <x v="1"/>
    <x v="5"/>
  </r>
  <r>
    <x v="75"/>
    <s v="Lenovo A7600 A10-70 3G"/>
    <x v="0"/>
    <x v="7"/>
    <n v="1"/>
    <n v="571.35"/>
    <n v="571.35"/>
    <x v="0"/>
    <x v="0"/>
  </r>
  <r>
    <x v="75"/>
    <s v="Huawei MediaPad T1 8.0 3G"/>
    <x v="0"/>
    <x v="4"/>
    <n v="1"/>
    <n v="715.03"/>
    <n v="715.03"/>
    <x v="0"/>
    <x v="0"/>
  </r>
  <r>
    <x v="75"/>
    <s v="HTC Desire S"/>
    <x v="1"/>
    <x v="1"/>
    <n v="1"/>
    <n v="733.63"/>
    <n v="733.63"/>
    <x v="0"/>
    <x v="2"/>
  </r>
  <r>
    <x v="75"/>
    <s v="LG V30"/>
    <x v="1"/>
    <x v="2"/>
    <n v="1"/>
    <n v="1337.95"/>
    <n v="1337.95"/>
    <x v="0"/>
    <x v="4"/>
  </r>
  <r>
    <x v="76"/>
    <s v="Samsung Galaxy Tab S 10.5 LTE"/>
    <x v="0"/>
    <x v="0"/>
    <n v="1"/>
    <n v="1718.13"/>
    <n v="1718.13"/>
    <x v="1"/>
    <x v="4"/>
  </r>
  <r>
    <x v="76"/>
    <s v="HTC Smart"/>
    <x v="1"/>
    <x v="1"/>
    <n v="1"/>
    <n v="405.55"/>
    <n v="405.55"/>
    <x v="1"/>
    <x v="2"/>
  </r>
  <r>
    <x v="76"/>
    <s v="Acer Iconia Tab 8 A1-841"/>
    <x v="0"/>
    <x v="8"/>
    <n v="1"/>
    <n v="1167.83"/>
    <n v="1167.83"/>
    <x v="1"/>
    <x v="0"/>
  </r>
  <r>
    <x v="76"/>
    <s v="Asus Transformer Book T100T / T100TA"/>
    <x v="0"/>
    <x v="9"/>
    <n v="1"/>
    <n v="810.33"/>
    <n v="810.33"/>
    <x v="2"/>
    <x v="0"/>
  </r>
  <r>
    <x v="76"/>
    <s v="Asus MeMO Pad Smart"/>
    <x v="0"/>
    <x v="9"/>
    <n v="1"/>
    <n v="967.15"/>
    <n v="967.15"/>
    <x v="2"/>
    <x v="0"/>
  </r>
  <r>
    <x v="76"/>
    <s v="LG G4"/>
    <x v="1"/>
    <x v="2"/>
    <n v="1"/>
    <n v="890.19"/>
    <n v="890.19"/>
    <x v="2"/>
    <x v="4"/>
  </r>
  <r>
    <x v="76"/>
    <s v="Asus T100TAM-DK009H"/>
    <x v="0"/>
    <x v="9"/>
    <n v="1"/>
    <n v="1079.2"/>
    <n v="1079.2"/>
    <x v="2"/>
    <x v="3"/>
  </r>
  <r>
    <x v="76"/>
    <s v="Lenovo Yoga 2 8.0"/>
    <x v="0"/>
    <x v="7"/>
    <n v="1"/>
    <n v="630.99"/>
    <n v="630.99"/>
    <x v="2"/>
    <x v="3"/>
  </r>
  <r>
    <x v="76"/>
    <s v="HTC Desire"/>
    <x v="1"/>
    <x v="1"/>
    <n v="1"/>
    <n v="391.68"/>
    <n v="391.68"/>
    <x v="0"/>
    <x v="4"/>
  </r>
  <r>
    <x v="76"/>
    <s v="Lenovo Miix 320 WiFi"/>
    <x v="0"/>
    <x v="7"/>
    <n v="1"/>
    <n v="1104.6600000000001"/>
    <n v="1104.6600000000001"/>
    <x v="0"/>
    <x v="3"/>
  </r>
  <r>
    <x v="76"/>
    <s v="Samsung Galaxy W"/>
    <x v="1"/>
    <x v="0"/>
    <n v="1"/>
    <n v="1137.8599999999999"/>
    <n v="1137.8599999999999"/>
    <x v="0"/>
    <x v="5"/>
  </r>
  <r>
    <x v="76"/>
    <s v="Sony Xperia Z3"/>
    <x v="1"/>
    <x v="6"/>
    <n v="1"/>
    <n v="1032.3800000000001"/>
    <n v="1032.3800000000001"/>
    <x v="0"/>
    <x v="0"/>
  </r>
  <r>
    <x v="76"/>
    <s v="Apple iPad 3 LTE"/>
    <x v="0"/>
    <x v="5"/>
    <n v="1"/>
    <n v="2446.29"/>
    <n v="2446.29"/>
    <x v="0"/>
    <x v="1"/>
  </r>
  <r>
    <x v="76"/>
    <s v="Asus ZenPad 7.0 Wi-Fi"/>
    <x v="0"/>
    <x v="9"/>
    <n v="1"/>
    <n v="1153.8800000000001"/>
    <n v="1153.8800000000001"/>
    <x v="0"/>
    <x v="2"/>
  </r>
  <r>
    <x v="76"/>
    <s v="Apple iPad 3G"/>
    <x v="0"/>
    <x v="5"/>
    <n v="1"/>
    <n v="2398.9899999999998"/>
    <n v="2398.9899999999998"/>
    <x v="0"/>
    <x v="2"/>
  </r>
  <r>
    <x v="76"/>
    <s v="HTC 7 Pro"/>
    <x v="1"/>
    <x v="1"/>
    <n v="1"/>
    <n v="741.29"/>
    <n v="741.29"/>
    <x v="0"/>
    <x v="3"/>
  </r>
  <r>
    <x v="76"/>
    <s v="HTC Wildfire S"/>
    <x v="1"/>
    <x v="1"/>
    <n v="1"/>
    <n v="726.4"/>
    <n v="726.4"/>
    <x v="1"/>
    <x v="5"/>
  </r>
  <r>
    <x v="76"/>
    <s v="HTC HD7"/>
    <x v="1"/>
    <x v="1"/>
    <n v="1"/>
    <n v="368.04"/>
    <n v="368.04"/>
    <x v="1"/>
    <x v="5"/>
  </r>
  <r>
    <x v="76"/>
    <s v="Samsung Galaxy Note 10.1 Wi-Fi"/>
    <x v="0"/>
    <x v="0"/>
    <n v="1"/>
    <n v="1418.16"/>
    <n v="1418.16"/>
    <x v="1"/>
    <x v="1"/>
  </r>
  <r>
    <x v="76"/>
    <s v="Lenovo Yoga Tab 3 Plus LTE"/>
    <x v="0"/>
    <x v="7"/>
    <n v="1"/>
    <n v="958.86"/>
    <n v="958.86"/>
    <x v="1"/>
    <x v="0"/>
  </r>
  <r>
    <x v="76"/>
    <s v="Apple iPad 4"/>
    <x v="0"/>
    <x v="5"/>
    <n v="1"/>
    <n v="2532.44"/>
    <n v="2532.44"/>
    <x v="0"/>
    <x v="4"/>
  </r>
  <r>
    <x v="76"/>
    <s v="Apple iPad Air LTE"/>
    <x v="0"/>
    <x v="5"/>
    <n v="1"/>
    <n v="2561.4699999999998"/>
    <n v="2561.4699999999998"/>
    <x v="0"/>
    <x v="3"/>
  </r>
  <r>
    <x v="76"/>
    <s v="Motorola Moto X Style"/>
    <x v="1"/>
    <x v="12"/>
    <n v="1"/>
    <n v="796.26"/>
    <n v="796.26"/>
    <x v="0"/>
    <x v="5"/>
  </r>
  <r>
    <x v="76"/>
    <s v="Lenovo Yoga Tab 3 Plus LTE"/>
    <x v="0"/>
    <x v="7"/>
    <n v="1"/>
    <n v="958.86"/>
    <n v="958.86"/>
    <x v="0"/>
    <x v="2"/>
  </r>
  <r>
    <x v="77"/>
    <s v="Asus Eee Pad Transformer TF101"/>
    <x v="0"/>
    <x v="9"/>
    <n v="1"/>
    <n v="735.07"/>
    <n v="735.07"/>
    <x v="0"/>
    <x v="1"/>
  </r>
  <r>
    <x v="77"/>
    <s v="Samsung Galaxy Note 8.0 3G"/>
    <x v="0"/>
    <x v="0"/>
    <n v="1"/>
    <n v="1652.05"/>
    <n v="1652.05"/>
    <x v="0"/>
    <x v="0"/>
  </r>
  <r>
    <x v="77"/>
    <s v="HTC 7 Pro"/>
    <x v="1"/>
    <x v="1"/>
    <n v="1"/>
    <n v="741.29"/>
    <n v="741.29"/>
    <x v="0"/>
    <x v="0"/>
  </r>
  <r>
    <x v="77"/>
    <s v="Apple iPhone X"/>
    <x v="1"/>
    <x v="5"/>
    <n v="1"/>
    <n v="2414.98"/>
    <n v="2414.98"/>
    <x v="0"/>
    <x v="3"/>
  </r>
  <r>
    <x v="77"/>
    <s v="Motorola Droid Bionic"/>
    <x v="1"/>
    <x v="12"/>
    <n v="1"/>
    <n v="478.66"/>
    <n v="478.66"/>
    <x v="2"/>
    <x v="3"/>
  </r>
  <r>
    <x v="77"/>
    <s v="Apple iPad Air"/>
    <x v="0"/>
    <x v="5"/>
    <n v="1"/>
    <n v="2656.73"/>
    <n v="2656.73"/>
    <x v="2"/>
    <x v="4"/>
  </r>
  <r>
    <x v="77"/>
    <s v="Apple iPad Pro 9.7"/>
    <x v="0"/>
    <x v="5"/>
    <n v="1"/>
    <n v="3002.36"/>
    <n v="3002.36"/>
    <x v="2"/>
    <x v="1"/>
  </r>
  <r>
    <x v="77"/>
    <s v="Samsung Galaxy Tab S 10.5 Wi-Fi"/>
    <x v="0"/>
    <x v="0"/>
    <n v="1"/>
    <n v="1702.18"/>
    <n v="1702.18"/>
    <x v="2"/>
    <x v="2"/>
  </r>
  <r>
    <x v="77"/>
    <s v="HTC Desire Z"/>
    <x v="1"/>
    <x v="1"/>
    <n v="1"/>
    <n v="445.37"/>
    <n v="445.37"/>
    <x v="1"/>
    <x v="4"/>
  </r>
  <r>
    <x v="77"/>
    <s v="Lenovo Tab 2 A10-70F Wi-Fi"/>
    <x v="0"/>
    <x v="7"/>
    <n v="1"/>
    <n v="754.89"/>
    <n v="754.89"/>
    <x v="1"/>
    <x v="0"/>
  </r>
  <r>
    <x v="77"/>
    <s v="Sony Xperia Tablet Z3 Compact LTE"/>
    <x v="0"/>
    <x v="6"/>
    <n v="1"/>
    <n v="845.46"/>
    <n v="845.46"/>
    <x v="1"/>
    <x v="1"/>
  </r>
  <r>
    <x v="77"/>
    <s v="LG G5"/>
    <x v="1"/>
    <x v="2"/>
    <n v="1"/>
    <n v="1199.24"/>
    <n v="1199.24"/>
    <x v="0"/>
    <x v="4"/>
  </r>
  <r>
    <x v="77"/>
    <s v="Huawei MediaPad M2 10.0 Wi-Fi"/>
    <x v="0"/>
    <x v="4"/>
    <n v="1"/>
    <n v="966.18"/>
    <n v="966.18"/>
    <x v="0"/>
    <x v="5"/>
  </r>
  <r>
    <x v="77"/>
    <s v="Huawei Mate 10 Pro"/>
    <x v="1"/>
    <x v="4"/>
    <n v="1"/>
    <n v="1260.55"/>
    <n v="1260.55"/>
    <x v="0"/>
    <x v="3"/>
  </r>
  <r>
    <x v="77"/>
    <s v="Sony Xperia Z1"/>
    <x v="1"/>
    <x v="6"/>
    <n v="1"/>
    <n v="904.09"/>
    <n v="904.09"/>
    <x v="0"/>
    <x v="3"/>
  </r>
  <r>
    <x v="77"/>
    <s v="Sony Xperia XZ"/>
    <x v="1"/>
    <x v="6"/>
    <n v="1"/>
    <n v="1283.2"/>
    <n v="1283.2"/>
    <x v="0"/>
    <x v="4"/>
  </r>
  <r>
    <x v="77"/>
    <s v="Apple iPad 2"/>
    <x v="0"/>
    <x v="5"/>
    <n v="1"/>
    <n v="2419.1999999999998"/>
    <n v="2419.1999999999998"/>
    <x v="0"/>
    <x v="0"/>
  </r>
  <r>
    <x v="77"/>
    <s v="Samsung Galaxy Tab 3 Lite 7.0 3G"/>
    <x v="0"/>
    <x v="0"/>
    <n v="1"/>
    <n v="1725.57"/>
    <n v="1725.57"/>
    <x v="0"/>
    <x v="2"/>
  </r>
  <r>
    <x v="77"/>
    <s v="Samsung Galaxy Tab S2 9.7 LTE"/>
    <x v="0"/>
    <x v="0"/>
    <n v="1"/>
    <n v="1772"/>
    <n v="1772"/>
    <x v="0"/>
    <x v="2"/>
  </r>
  <r>
    <x v="77"/>
    <s v="Samsung Galaxy S4"/>
    <x v="1"/>
    <x v="0"/>
    <n v="1"/>
    <n v="1328.07"/>
    <n v="1328.07"/>
    <x v="0"/>
    <x v="5"/>
  </r>
  <r>
    <x v="77"/>
    <s v="Sony Xperia Tablet Z2 LTE"/>
    <x v="0"/>
    <x v="6"/>
    <n v="1"/>
    <n v="798.93"/>
    <n v="798.93"/>
    <x v="0"/>
    <x v="5"/>
  </r>
  <r>
    <x v="77"/>
    <s v="Samsung Galaxy Tab A 7.0 Wi-Fi"/>
    <x v="0"/>
    <x v="0"/>
    <n v="1"/>
    <n v="1958.8"/>
    <n v="1958.8"/>
    <x v="0"/>
    <x v="1"/>
  </r>
  <r>
    <x v="77"/>
    <s v="Huawei MediaPad X2"/>
    <x v="0"/>
    <x v="4"/>
    <n v="1"/>
    <n v="715.04"/>
    <n v="715.04"/>
    <x v="0"/>
    <x v="0"/>
  </r>
  <r>
    <x v="77"/>
    <s v="Samsung Galaxy Tab E 96 3G"/>
    <x v="0"/>
    <x v="0"/>
    <n v="1"/>
    <n v="1805.93"/>
    <n v="1805.93"/>
    <x v="0"/>
    <x v="1"/>
  </r>
  <r>
    <x v="77"/>
    <s v="Samsung Galaxy Tab 7 Plus Wi-Fi"/>
    <x v="0"/>
    <x v="0"/>
    <n v="1"/>
    <n v="1465.28"/>
    <n v="1465.28"/>
    <x v="0"/>
    <x v="2"/>
  </r>
  <r>
    <x v="77"/>
    <s v="Acer Iconia B1-710"/>
    <x v="0"/>
    <x v="8"/>
    <n v="1"/>
    <n v="1163.81"/>
    <n v="1163.81"/>
    <x v="0"/>
    <x v="5"/>
  </r>
  <r>
    <x v="78"/>
    <s v="Lenovo A7-50 A3500-F"/>
    <x v="0"/>
    <x v="7"/>
    <n v="1"/>
    <n v="675.44"/>
    <n v="675.44"/>
    <x v="1"/>
    <x v="1"/>
  </r>
  <r>
    <x v="78"/>
    <s v="Samsung Galaxy Tab Pro 8.4 Wi-Fi"/>
    <x v="0"/>
    <x v="0"/>
    <n v="1"/>
    <n v="1777.82"/>
    <n v="1777.82"/>
    <x v="1"/>
    <x v="5"/>
  </r>
  <r>
    <x v="78"/>
    <s v="Samsung Galaxy Tab A 9.7 Wi-Fi"/>
    <x v="0"/>
    <x v="0"/>
    <n v="1"/>
    <n v="1832.05"/>
    <n v="1832.05"/>
    <x v="1"/>
    <x v="5"/>
  </r>
  <r>
    <x v="78"/>
    <s v="Asus Vivo Tab Smart"/>
    <x v="0"/>
    <x v="9"/>
    <n v="1"/>
    <n v="761.34"/>
    <n v="761.34"/>
    <x v="1"/>
    <x v="0"/>
  </r>
  <r>
    <x v="78"/>
    <s v="LG G6"/>
    <x v="1"/>
    <x v="2"/>
    <n v="1"/>
    <n v="1245.6300000000001"/>
    <n v="1245.6300000000001"/>
    <x v="1"/>
    <x v="4"/>
  </r>
  <r>
    <x v="78"/>
    <s v="Nokia N8"/>
    <x v="1"/>
    <x v="3"/>
    <n v="1"/>
    <n v="271.89"/>
    <n v="271.89"/>
    <x v="1"/>
    <x v="2"/>
  </r>
  <r>
    <x v="78"/>
    <s v="Samsung Galaxy Tab Active Lte"/>
    <x v="0"/>
    <x v="0"/>
    <n v="1"/>
    <n v="1755.15"/>
    <n v="1755.15"/>
    <x v="1"/>
    <x v="0"/>
  </r>
  <r>
    <x v="78"/>
    <s v="Samsung Galaxy Tab Pro 10.1 LTE"/>
    <x v="0"/>
    <x v="0"/>
    <n v="1"/>
    <n v="1649.83"/>
    <n v="1649.83"/>
    <x v="1"/>
    <x v="4"/>
  </r>
  <r>
    <x v="78"/>
    <s v="Asus T100TAM-DK009H"/>
    <x v="0"/>
    <x v="9"/>
    <n v="1"/>
    <n v="1079.2"/>
    <n v="1079.2"/>
    <x v="1"/>
    <x v="2"/>
  </r>
  <r>
    <x v="78"/>
    <s v="Asus Transformer Book T101"/>
    <x v="0"/>
    <x v="9"/>
    <n v="1"/>
    <n v="1555.62"/>
    <n v="1555.62"/>
    <x v="2"/>
    <x v="1"/>
  </r>
  <r>
    <x v="78"/>
    <s v="Lenovo Thinkpad Tablet 8"/>
    <x v="0"/>
    <x v="7"/>
    <n v="1"/>
    <n v="647.77"/>
    <n v="647.77"/>
    <x v="2"/>
    <x v="5"/>
  </r>
  <r>
    <x v="78"/>
    <s v="Apple iPad mini 3"/>
    <x v="0"/>
    <x v="5"/>
    <n v="1"/>
    <n v="2687.09"/>
    <n v="2687.09"/>
    <x v="2"/>
    <x v="3"/>
  </r>
  <r>
    <x v="78"/>
    <s v="Apple iPad Mini 2"/>
    <x v="0"/>
    <x v="5"/>
    <n v="1"/>
    <n v="2610.87"/>
    <n v="2610.87"/>
    <x v="2"/>
    <x v="2"/>
  </r>
  <r>
    <x v="78"/>
    <s v="Lenovo ThinkPad 10 2 LTE"/>
    <x v="0"/>
    <x v="7"/>
    <n v="1"/>
    <n v="617.89"/>
    <n v="617.89"/>
    <x v="1"/>
    <x v="3"/>
  </r>
  <r>
    <x v="78"/>
    <s v="Samsung Galaxy Tab 3 7.0 3G"/>
    <x v="0"/>
    <x v="0"/>
    <n v="1"/>
    <n v="1699.77"/>
    <n v="1699.77"/>
    <x v="1"/>
    <x v="1"/>
  </r>
  <r>
    <x v="78"/>
    <s v="Lenovo Thinkpad Tablet 8"/>
    <x v="0"/>
    <x v="7"/>
    <n v="1"/>
    <n v="647.77"/>
    <n v="647.77"/>
    <x v="1"/>
    <x v="5"/>
  </r>
  <r>
    <x v="78"/>
    <s v="Apple iPad Pro 9.7 LTE"/>
    <x v="0"/>
    <x v="5"/>
    <n v="1"/>
    <n v="3093.7"/>
    <n v="3093.7"/>
    <x v="1"/>
    <x v="3"/>
  </r>
  <r>
    <x v="78"/>
    <s v="Lenovo Yoga 2 LTE"/>
    <x v="0"/>
    <x v="7"/>
    <n v="1"/>
    <n v="625.58000000000004"/>
    <n v="625.58000000000004"/>
    <x v="1"/>
    <x v="5"/>
  </r>
  <r>
    <x v="78"/>
    <s v="Acer Iconia Tab W511"/>
    <x v="0"/>
    <x v="8"/>
    <n v="1"/>
    <n v="1148.95"/>
    <n v="1148.95"/>
    <x v="1"/>
    <x v="2"/>
  </r>
  <r>
    <x v="78"/>
    <s v="Acer Iconia Tab 8 A1-841"/>
    <x v="0"/>
    <x v="8"/>
    <n v="1"/>
    <n v="1167.83"/>
    <n v="1167.83"/>
    <x v="1"/>
    <x v="5"/>
  </r>
  <r>
    <x v="78"/>
    <s v="Huawei MediaPad T1 8.0 LTE"/>
    <x v="0"/>
    <x v="4"/>
    <n v="1"/>
    <n v="606.1"/>
    <n v="606.1"/>
    <x v="1"/>
    <x v="2"/>
  </r>
  <r>
    <x v="78"/>
    <s v="LG G5"/>
    <x v="1"/>
    <x v="2"/>
    <n v="1"/>
    <n v="1199.24"/>
    <n v="1199.24"/>
    <x v="1"/>
    <x v="3"/>
  </r>
  <r>
    <x v="78"/>
    <s v="Samsung Galaxy Tab 4 7.0 LTE"/>
    <x v="0"/>
    <x v="0"/>
    <n v="1"/>
    <n v="1637.76"/>
    <n v="1637.76"/>
    <x v="1"/>
    <x v="4"/>
  </r>
  <r>
    <x v="78"/>
    <s v="Asus Transformer Book T200"/>
    <x v="0"/>
    <x v="9"/>
    <n v="1"/>
    <n v="1055.0899999999999"/>
    <n v="1055.0899999999999"/>
    <x v="1"/>
    <x v="4"/>
  </r>
  <r>
    <x v="78"/>
    <s v="Samsung Omnia 7"/>
    <x v="1"/>
    <x v="0"/>
    <n v="1"/>
    <n v="907.92"/>
    <n v="907.92"/>
    <x v="1"/>
    <x v="4"/>
  </r>
  <r>
    <x v="78"/>
    <s v="Apple iPad 2"/>
    <x v="0"/>
    <x v="5"/>
    <n v="1"/>
    <n v="2419.1999999999998"/>
    <n v="2419.1999999999998"/>
    <x v="1"/>
    <x v="5"/>
  </r>
  <r>
    <x v="78"/>
    <s v="LG V30"/>
    <x v="1"/>
    <x v="2"/>
    <n v="1"/>
    <n v="1337.95"/>
    <n v="1337.95"/>
    <x v="1"/>
    <x v="4"/>
  </r>
  <r>
    <x v="78"/>
    <s v="Samsung Galaxy Tab 4 10.1 3G"/>
    <x v="0"/>
    <x v="0"/>
    <n v="1"/>
    <n v="1620.57"/>
    <n v="1620.57"/>
    <x v="1"/>
    <x v="5"/>
  </r>
  <r>
    <x v="78"/>
    <s v="BlackBerry Z10"/>
    <x v="1"/>
    <x v="11"/>
    <n v="1"/>
    <n v="739.82"/>
    <n v="739.82"/>
    <x v="0"/>
    <x v="3"/>
  </r>
  <r>
    <x v="78"/>
    <s v="Lenovo A7-10F"/>
    <x v="0"/>
    <x v="7"/>
    <n v="1"/>
    <n v="790.2"/>
    <n v="790.2"/>
    <x v="0"/>
    <x v="2"/>
  </r>
  <r>
    <x v="78"/>
    <s v="Microsoft Lumia 950"/>
    <x v="1"/>
    <x v="10"/>
    <n v="1"/>
    <n v="780.3"/>
    <n v="780.3"/>
    <x v="0"/>
    <x v="5"/>
  </r>
  <r>
    <x v="78"/>
    <s v="HTC Sensation"/>
    <x v="1"/>
    <x v="1"/>
    <n v="1"/>
    <n v="732.58"/>
    <n v="732.58"/>
    <x v="0"/>
    <x v="1"/>
  </r>
  <r>
    <x v="78"/>
    <s v="Lenovo Tab3 A7-30M LTE"/>
    <x v="0"/>
    <x v="7"/>
    <n v="1"/>
    <n v="945.44"/>
    <n v="945.44"/>
    <x v="0"/>
    <x v="2"/>
  </r>
  <r>
    <x v="78"/>
    <s v="Lenovo Yoga Tab 3 10-in"/>
    <x v="0"/>
    <x v="7"/>
    <n v="1"/>
    <n v="923.58"/>
    <n v="923.58"/>
    <x v="0"/>
    <x v="2"/>
  </r>
  <r>
    <x v="78"/>
    <s v="Lenovo Yoga 2 8.0"/>
    <x v="0"/>
    <x v="7"/>
    <n v="1"/>
    <n v="630.99"/>
    <n v="630.99"/>
    <x v="0"/>
    <x v="5"/>
  </r>
  <r>
    <x v="78"/>
    <s v="Apple iPad Mini 3 LTE"/>
    <x v="0"/>
    <x v="5"/>
    <n v="1"/>
    <n v="2661.8"/>
    <n v="2661.8"/>
    <x v="0"/>
    <x v="3"/>
  </r>
  <r>
    <x v="78"/>
    <s v="LG G6"/>
    <x v="1"/>
    <x v="2"/>
    <n v="1"/>
    <n v="1245.6300000000001"/>
    <n v="1245.6300000000001"/>
    <x v="2"/>
    <x v="5"/>
  </r>
  <r>
    <x v="78"/>
    <s v="Lenovo Yoga 2 LTE"/>
    <x v="0"/>
    <x v="7"/>
    <n v="1"/>
    <n v="625.58000000000004"/>
    <n v="625.58000000000004"/>
    <x v="2"/>
    <x v="4"/>
  </r>
  <r>
    <x v="78"/>
    <s v="HTC One X+"/>
    <x v="1"/>
    <x v="1"/>
    <n v="1"/>
    <n v="690.04"/>
    <n v="690.04"/>
    <x v="2"/>
    <x v="5"/>
  </r>
  <r>
    <x v="78"/>
    <s v="Samsung Galaxy Tab S3 WiFi"/>
    <x v="0"/>
    <x v="0"/>
    <n v="1"/>
    <n v="2177.4"/>
    <n v="2177.4"/>
    <x v="2"/>
    <x v="3"/>
  </r>
  <r>
    <x v="78"/>
    <s v="Samsung Galaxy W"/>
    <x v="1"/>
    <x v="0"/>
    <n v="1"/>
    <n v="1137.8599999999999"/>
    <n v="1137.8599999999999"/>
    <x v="2"/>
    <x v="3"/>
  </r>
  <r>
    <x v="78"/>
    <s v="Asus MeMO Pad 8"/>
    <x v="0"/>
    <x v="9"/>
    <n v="1"/>
    <n v="1031.98"/>
    <n v="1031.98"/>
    <x v="2"/>
    <x v="5"/>
  </r>
  <r>
    <x v="78"/>
    <s v="Huawei MediaPad T1 8.0 LTE"/>
    <x v="0"/>
    <x v="4"/>
    <n v="1"/>
    <n v="606.1"/>
    <n v="606.1"/>
    <x v="1"/>
    <x v="3"/>
  </r>
  <r>
    <x v="78"/>
    <s v="Lenovo Yoga Tab 3 Pro X90L LTE"/>
    <x v="0"/>
    <x v="7"/>
    <n v="1"/>
    <n v="879.77"/>
    <n v="879.77"/>
    <x v="1"/>
    <x v="4"/>
  </r>
  <r>
    <x v="78"/>
    <s v="Samsung Galaxy Tab A 7.0 LTE"/>
    <x v="0"/>
    <x v="0"/>
    <n v="1"/>
    <n v="2123.64"/>
    <n v="2123.64"/>
    <x v="1"/>
    <x v="1"/>
  </r>
  <r>
    <x v="78"/>
    <s v="HTC 7 Surround"/>
    <x v="1"/>
    <x v="1"/>
    <n v="1"/>
    <n v="493.11"/>
    <n v="493.11"/>
    <x v="1"/>
    <x v="1"/>
  </r>
  <r>
    <x v="78"/>
    <s v="Nokia Lumia 920"/>
    <x v="1"/>
    <x v="3"/>
    <n v="1"/>
    <n v="581.76"/>
    <n v="581.76"/>
    <x v="0"/>
    <x v="5"/>
  </r>
  <r>
    <x v="78"/>
    <s v="Lenovo Tab 4 8 Plus"/>
    <x v="0"/>
    <x v="7"/>
    <n v="1"/>
    <n v="1131.52"/>
    <n v="1131.52"/>
    <x v="0"/>
    <x v="2"/>
  </r>
  <r>
    <x v="78"/>
    <s v="Samsung Galaxy Tab E 96 3G"/>
    <x v="0"/>
    <x v="0"/>
    <n v="1"/>
    <n v="1805.93"/>
    <n v="1805.93"/>
    <x v="0"/>
    <x v="2"/>
  </r>
  <r>
    <x v="78"/>
    <s v="Sony Ericsson Xperia arc S"/>
    <x v="1"/>
    <x v="6"/>
    <n v="1"/>
    <n v="653.22"/>
    <n v="653.22"/>
    <x v="0"/>
    <x v="1"/>
  </r>
  <r>
    <x v="78"/>
    <s v="Lenovo ThinkPad Indigo"/>
    <x v="0"/>
    <x v="7"/>
    <n v="1"/>
    <n v="391.25"/>
    <n v="391.25"/>
    <x v="0"/>
    <x v="0"/>
  </r>
  <r>
    <x v="79"/>
    <s v="Acer Iconia Tab A1-810"/>
    <x v="0"/>
    <x v="8"/>
    <n v="1"/>
    <n v="1108.67"/>
    <n v="1108.67"/>
    <x v="1"/>
    <x v="2"/>
  </r>
  <r>
    <x v="79"/>
    <s v="Samsung Galaxy Tab 8.9 LTE"/>
    <x v="0"/>
    <x v="0"/>
    <n v="1"/>
    <n v="1432.95"/>
    <n v="1432.95"/>
    <x v="1"/>
    <x v="1"/>
  </r>
  <r>
    <x v="79"/>
    <s v="Lenovo IdeaPad Miix 700-12 Wi-Fi"/>
    <x v="0"/>
    <x v="7"/>
    <n v="1"/>
    <n v="951.1"/>
    <n v="951.1"/>
    <x v="1"/>
    <x v="1"/>
  </r>
  <r>
    <x v="79"/>
    <s v="HTC Aria"/>
    <x v="1"/>
    <x v="1"/>
    <n v="1"/>
    <n v="450.81"/>
    <n v="450.81"/>
    <x v="1"/>
    <x v="2"/>
  </r>
  <r>
    <x v="79"/>
    <s v="Acer Aspire Switch 10 E"/>
    <x v="0"/>
    <x v="8"/>
    <n v="1"/>
    <n v="1278.8800000000001"/>
    <n v="1278.8800000000001"/>
    <x v="2"/>
    <x v="3"/>
  </r>
  <r>
    <x v="79"/>
    <s v="Lenovo A2107"/>
    <x v="0"/>
    <x v="7"/>
    <n v="1"/>
    <n v="467.15"/>
    <n v="467.15"/>
    <x v="2"/>
    <x v="3"/>
  </r>
  <r>
    <x v="79"/>
    <s v="Asus Transformer Book T200"/>
    <x v="0"/>
    <x v="9"/>
    <n v="1"/>
    <n v="1055.0899999999999"/>
    <n v="1055.0899999999999"/>
    <x v="2"/>
    <x v="2"/>
  </r>
  <r>
    <x v="79"/>
    <s v="Samsung Galaxy Tab 3 Lite 7.0 3G"/>
    <x v="0"/>
    <x v="0"/>
    <n v="1"/>
    <n v="1725.57"/>
    <n v="1725.57"/>
    <x v="2"/>
    <x v="5"/>
  </r>
  <r>
    <x v="79"/>
    <s v="Samsung Galaxy Tab 4 10.1 LTE"/>
    <x v="0"/>
    <x v="0"/>
    <n v="1"/>
    <n v="1763.76"/>
    <n v="1763.76"/>
    <x v="1"/>
    <x v="1"/>
  </r>
  <r>
    <x v="79"/>
    <s v="Samsung Galaxy Note 8"/>
    <x v="1"/>
    <x v="0"/>
    <n v="1"/>
    <n v="2078.89"/>
    <n v="2078.89"/>
    <x v="1"/>
    <x v="1"/>
  </r>
  <r>
    <x v="79"/>
    <s v="HTC Wildfire"/>
    <x v="1"/>
    <x v="1"/>
    <n v="1"/>
    <n v="352.85"/>
    <n v="352.85"/>
    <x v="1"/>
    <x v="0"/>
  </r>
  <r>
    <x v="79"/>
    <s v="Samsung Galaxy Tab S3 LTE"/>
    <x v="0"/>
    <x v="0"/>
    <n v="1"/>
    <n v="2180.61"/>
    <n v="2180.61"/>
    <x v="1"/>
    <x v="2"/>
  </r>
  <r>
    <x v="79"/>
    <s v="Apple iPad mini"/>
    <x v="0"/>
    <x v="5"/>
    <n v="1"/>
    <n v="2589.2199999999998"/>
    <n v="2589.2199999999998"/>
    <x v="1"/>
    <x v="3"/>
  </r>
  <r>
    <x v="79"/>
    <s v="Samsung Galaxy S7 Edge"/>
    <x v="1"/>
    <x v="0"/>
    <n v="1"/>
    <n v="1922.72"/>
    <n v="1922.72"/>
    <x v="1"/>
    <x v="5"/>
  </r>
  <r>
    <x v="79"/>
    <s v="Lenovo Tab 4 10 Plus"/>
    <x v="0"/>
    <x v="7"/>
    <n v="1"/>
    <n v="1150.28"/>
    <n v="1150.28"/>
    <x v="1"/>
    <x v="0"/>
  </r>
  <r>
    <x v="79"/>
    <s v="Apple iPhone 7 Plus"/>
    <x v="1"/>
    <x v="5"/>
    <n v="1"/>
    <n v="2336.23"/>
    <n v="2336.23"/>
    <x v="1"/>
    <x v="1"/>
  </r>
  <r>
    <x v="79"/>
    <s v="Apple iPad Mini 2"/>
    <x v="0"/>
    <x v="5"/>
    <n v="1"/>
    <n v="2610.87"/>
    <n v="2610.87"/>
    <x v="1"/>
    <x v="3"/>
  </r>
  <r>
    <x v="79"/>
    <s v="Samsung Galaxy Note"/>
    <x v="1"/>
    <x v="0"/>
    <n v="1"/>
    <n v="1123.42"/>
    <n v="1123.42"/>
    <x v="0"/>
    <x v="3"/>
  </r>
  <r>
    <x v="79"/>
    <s v="Asus Transformer Book T100HA"/>
    <x v="0"/>
    <x v="9"/>
    <n v="1"/>
    <n v="937.63"/>
    <n v="937.63"/>
    <x v="0"/>
    <x v="1"/>
  </r>
  <r>
    <x v="79"/>
    <s v="Apple iPad 3"/>
    <x v="0"/>
    <x v="5"/>
    <n v="1"/>
    <n v="2526.15"/>
    <n v="2526.15"/>
    <x v="0"/>
    <x v="0"/>
  </r>
  <r>
    <x v="79"/>
    <s v="Lenovo IdeaTab Miix 700-12 LTE"/>
    <x v="0"/>
    <x v="7"/>
    <n v="1"/>
    <n v="1027.8699999999999"/>
    <n v="1027.8699999999999"/>
    <x v="0"/>
    <x v="4"/>
  </r>
  <r>
    <x v="79"/>
    <s v="LG Optimus 7"/>
    <x v="1"/>
    <x v="2"/>
    <n v="1"/>
    <n v="229.82"/>
    <n v="229.82"/>
    <x v="0"/>
    <x v="5"/>
  </r>
  <r>
    <x v="79"/>
    <s v="Samsung Galaxy Tab 2 10.1"/>
    <x v="0"/>
    <x v="0"/>
    <n v="1"/>
    <n v="1415.4"/>
    <n v="1415.4"/>
    <x v="0"/>
    <x v="4"/>
  </r>
  <r>
    <x v="79"/>
    <s v="Apple iPhone 6 Plus"/>
    <x v="1"/>
    <x v="5"/>
    <n v="1"/>
    <n v="1911.98"/>
    <n v="1911.98"/>
    <x v="0"/>
    <x v="3"/>
  </r>
  <r>
    <x v="79"/>
    <s v="LG G Pad 8.0"/>
    <x v="0"/>
    <x v="2"/>
    <n v="1"/>
    <n v="706.37"/>
    <n v="706.37"/>
    <x v="0"/>
    <x v="1"/>
  </r>
  <r>
    <x v="79"/>
    <s v="HTC Desire HD"/>
    <x v="1"/>
    <x v="1"/>
    <n v="1"/>
    <n v="350.76"/>
    <n v="350.76"/>
    <x v="0"/>
    <x v="5"/>
  </r>
  <r>
    <x v="79"/>
    <s v="Huawei Mediapad 10 Link 3G"/>
    <x v="0"/>
    <x v="4"/>
    <n v="1"/>
    <n v="452.23"/>
    <n v="452.23"/>
    <x v="0"/>
    <x v="0"/>
  </r>
  <r>
    <x v="79"/>
    <s v="Acer Iconia B1-711 3G"/>
    <x v="0"/>
    <x v="8"/>
    <n v="1"/>
    <n v="1026.92"/>
    <n v="1026.92"/>
    <x v="0"/>
    <x v="0"/>
  </r>
  <r>
    <x v="79"/>
    <s v="Nokia N8"/>
    <x v="1"/>
    <x v="3"/>
    <n v="1"/>
    <n v="271.89"/>
    <n v="271.89"/>
    <x v="0"/>
    <x v="2"/>
  </r>
  <r>
    <x v="79"/>
    <s v="Samsung Galaxy Note 4"/>
    <x v="1"/>
    <x v="0"/>
    <n v="1"/>
    <n v="1444.09"/>
    <n v="1444.09"/>
    <x v="0"/>
    <x v="1"/>
  </r>
  <r>
    <x v="79"/>
    <s v="HTC 7 Trophy"/>
    <x v="1"/>
    <x v="1"/>
    <n v="1"/>
    <n v="470.38"/>
    <n v="470.38"/>
    <x v="0"/>
    <x v="4"/>
  </r>
  <r>
    <x v="80"/>
    <s v="LG G4"/>
    <x v="1"/>
    <x v="2"/>
    <n v="1"/>
    <n v="890.19"/>
    <n v="890.19"/>
    <x v="0"/>
    <x v="2"/>
  </r>
  <r>
    <x v="80"/>
    <s v="Huawei MediaPad X2"/>
    <x v="0"/>
    <x v="4"/>
    <n v="1"/>
    <n v="715.04"/>
    <n v="715.04"/>
    <x v="0"/>
    <x v="5"/>
  </r>
  <r>
    <x v="80"/>
    <s v="HTC Sensation"/>
    <x v="1"/>
    <x v="1"/>
    <n v="1"/>
    <n v="732.58"/>
    <n v="732.58"/>
    <x v="0"/>
    <x v="3"/>
  </r>
  <r>
    <x v="80"/>
    <s v="Acer Iconia Tab A210"/>
    <x v="0"/>
    <x v="8"/>
    <n v="1"/>
    <n v="947.8"/>
    <n v="947.8"/>
    <x v="0"/>
    <x v="3"/>
  </r>
  <r>
    <x v="80"/>
    <s v="Samsung Galaxy Tab 4 8.0 Wi-Fi"/>
    <x v="0"/>
    <x v="0"/>
    <n v="1"/>
    <n v="1653.84"/>
    <n v="1653.84"/>
    <x v="0"/>
    <x v="2"/>
  </r>
  <r>
    <x v="80"/>
    <s v="Lenovo Yoga 2 Wi-Fi"/>
    <x v="0"/>
    <x v="7"/>
    <n v="1"/>
    <n v="531.87"/>
    <n v="531.87"/>
    <x v="0"/>
    <x v="3"/>
  </r>
  <r>
    <x v="80"/>
    <s v="Samsung Galaxy Note 10.1 2014 edition Wi-Fi"/>
    <x v="0"/>
    <x v="0"/>
    <n v="1"/>
    <n v="1530.34"/>
    <n v="1530.34"/>
    <x v="0"/>
    <x v="0"/>
  </r>
  <r>
    <x v="80"/>
    <s v="Acer Iconia Tab A1-810"/>
    <x v="0"/>
    <x v="8"/>
    <n v="1"/>
    <n v="1108.67"/>
    <n v="1108.67"/>
    <x v="0"/>
    <x v="1"/>
  </r>
  <r>
    <x v="80"/>
    <s v="LG G5"/>
    <x v="1"/>
    <x v="2"/>
    <n v="1"/>
    <n v="1199.24"/>
    <n v="1199.24"/>
    <x v="0"/>
    <x v="3"/>
  </r>
  <r>
    <x v="80"/>
    <s v="Huawei MediaPad T1 10.0 LTE"/>
    <x v="0"/>
    <x v="4"/>
    <n v="1"/>
    <n v="715.03"/>
    <n v="715.03"/>
    <x v="0"/>
    <x v="5"/>
  </r>
  <r>
    <x v="80"/>
    <s v="Samsung Galaxy Tab S 8.4 Wi-Fi"/>
    <x v="0"/>
    <x v="0"/>
    <n v="1"/>
    <n v="1740.35"/>
    <n v="1740.35"/>
    <x v="0"/>
    <x v="4"/>
  </r>
  <r>
    <x v="80"/>
    <s v="Samsung Galaxy Tab A 10.1 LTE"/>
    <x v="0"/>
    <x v="0"/>
    <n v="1"/>
    <n v="2111.41"/>
    <n v="2111.41"/>
    <x v="1"/>
    <x v="1"/>
  </r>
  <r>
    <x v="80"/>
    <s v="HTC 7 Trophy"/>
    <x v="1"/>
    <x v="1"/>
    <n v="2"/>
    <n v="470.38"/>
    <n v="940.76"/>
    <x v="1"/>
    <x v="5"/>
  </r>
  <r>
    <x v="80"/>
    <s v="Sony Xperia Z3+"/>
    <x v="1"/>
    <x v="6"/>
    <n v="1"/>
    <n v="1072.4100000000001"/>
    <n v="1072.4100000000001"/>
    <x v="1"/>
    <x v="5"/>
  </r>
  <r>
    <x v="80"/>
    <s v="Samsung Galaxy Tab 3 10.1 LTE"/>
    <x v="0"/>
    <x v="0"/>
    <n v="1"/>
    <n v="1588.31"/>
    <n v="1588.31"/>
    <x v="1"/>
    <x v="1"/>
  </r>
  <r>
    <x v="80"/>
    <s v="Asus Transformer Book T200"/>
    <x v="0"/>
    <x v="9"/>
    <n v="1"/>
    <n v="1055.0899999999999"/>
    <n v="1055.0899999999999"/>
    <x v="1"/>
    <x v="3"/>
  </r>
  <r>
    <x v="80"/>
    <s v="Asus Transformer Book T100TAF-W10-DK076T"/>
    <x v="0"/>
    <x v="9"/>
    <n v="1"/>
    <n v="1074.22"/>
    <n v="1074.22"/>
    <x v="2"/>
    <x v="3"/>
  </r>
  <r>
    <x v="80"/>
    <s v="Sony Xperia Tablet Z Wi-Fi"/>
    <x v="0"/>
    <x v="6"/>
    <n v="1"/>
    <n v="614.73"/>
    <n v="614.73"/>
    <x v="2"/>
    <x v="2"/>
  </r>
  <r>
    <x v="80"/>
    <s v="Huawei MediaPad M1 8.0 Wi-Fi"/>
    <x v="0"/>
    <x v="4"/>
    <n v="1"/>
    <n v="755.52"/>
    <n v="755.52"/>
    <x v="2"/>
    <x v="3"/>
  </r>
  <r>
    <x v="80"/>
    <s v="Apple iPad Air 2 LTE"/>
    <x v="0"/>
    <x v="5"/>
    <n v="1"/>
    <n v="2686.41"/>
    <n v="2686.41"/>
    <x v="2"/>
    <x v="5"/>
  </r>
  <r>
    <x v="80"/>
    <s v="Huawei MediaPad T1 8.0 Wi-Fi"/>
    <x v="0"/>
    <x v="4"/>
    <n v="1"/>
    <n v="725.94"/>
    <n v="725.94"/>
    <x v="2"/>
    <x v="5"/>
  </r>
  <r>
    <x v="80"/>
    <s v="HTC 7 Pro"/>
    <x v="1"/>
    <x v="1"/>
    <n v="1"/>
    <n v="741.29"/>
    <n v="741.29"/>
    <x v="2"/>
    <x v="5"/>
  </r>
  <r>
    <x v="80"/>
    <s v="Acer Iconia Tab A501"/>
    <x v="0"/>
    <x v="8"/>
    <n v="1"/>
    <n v="872.33"/>
    <n v="872.33"/>
    <x v="2"/>
    <x v="4"/>
  </r>
  <r>
    <x v="80"/>
    <s v="Samsung Galaxy Note 5"/>
    <x v="1"/>
    <x v="0"/>
    <n v="1"/>
    <n v="1602.93"/>
    <n v="1602.93"/>
    <x v="1"/>
    <x v="0"/>
  </r>
  <r>
    <x v="80"/>
    <s v="Samsung Galaxy Tab 2 10.1"/>
    <x v="0"/>
    <x v="0"/>
    <n v="1"/>
    <n v="1415.4"/>
    <n v="1415.4"/>
    <x v="1"/>
    <x v="4"/>
  </r>
  <r>
    <x v="80"/>
    <s v="LG G5"/>
    <x v="1"/>
    <x v="2"/>
    <n v="1"/>
    <n v="1199.24"/>
    <n v="1199.24"/>
    <x v="1"/>
    <x v="1"/>
  </r>
  <r>
    <x v="80"/>
    <s v="Samsung Galaxy Tab 3 8.0 3G"/>
    <x v="0"/>
    <x v="0"/>
    <n v="1"/>
    <n v="1623.96"/>
    <n v="1623.96"/>
    <x v="1"/>
    <x v="0"/>
  </r>
  <r>
    <x v="80"/>
    <s v="Acer Iconia Tab A700"/>
    <x v="0"/>
    <x v="8"/>
    <n v="1"/>
    <n v="930.27"/>
    <n v="930.27"/>
    <x v="1"/>
    <x v="5"/>
  </r>
  <r>
    <x v="80"/>
    <s v="Apple iPad Mini 3 LTE"/>
    <x v="0"/>
    <x v="5"/>
    <n v="1"/>
    <n v="2661.8"/>
    <n v="2661.8"/>
    <x v="1"/>
    <x v="5"/>
  </r>
  <r>
    <x v="80"/>
    <s v="Nokia N9"/>
    <x v="1"/>
    <x v="3"/>
    <n v="1"/>
    <n v="325.79000000000002"/>
    <n v="325.79000000000002"/>
    <x v="1"/>
    <x v="2"/>
  </r>
  <r>
    <x v="80"/>
    <s v="Samsung Galaxy Tab 3 10.1 Wi-Fi"/>
    <x v="0"/>
    <x v="0"/>
    <n v="1"/>
    <n v="1694.88"/>
    <n v="1694.88"/>
    <x v="0"/>
    <x v="0"/>
  </r>
  <r>
    <x v="80"/>
    <s v="Samsung Galaxy S II"/>
    <x v="1"/>
    <x v="0"/>
    <n v="1"/>
    <n v="1104.6199999999999"/>
    <n v="1104.6199999999999"/>
    <x v="0"/>
    <x v="2"/>
  </r>
  <r>
    <x v="80"/>
    <s v="Sony Xperia Z3+"/>
    <x v="1"/>
    <x v="6"/>
    <n v="1"/>
    <n v="1072.4100000000001"/>
    <n v="1072.4100000000001"/>
    <x v="0"/>
    <x v="5"/>
  </r>
  <r>
    <x v="80"/>
    <s v="Blackberry Z30"/>
    <x v="1"/>
    <x v="11"/>
    <n v="1"/>
    <n v="601.20000000000005"/>
    <n v="601.20000000000005"/>
    <x v="1"/>
    <x v="4"/>
  </r>
  <r>
    <x v="81"/>
    <s v="Samsung Galaxy Tab 2 7.0"/>
    <x v="0"/>
    <x v="0"/>
    <n v="1"/>
    <n v="1537.69"/>
    <n v="1537.69"/>
    <x v="2"/>
    <x v="1"/>
  </r>
  <r>
    <x v="81"/>
    <s v="Lenovo Vibe X2"/>
    <x v="1"/>
    <x v="7"/>
    <n v="1"/>
    <n v="626.70000000000005"/>
    <n v="626.70000000000005"/>
    <x v="2"/>
    <x v="5"/>
  </r>
  <r>
    <x v="81"/>
    <s v="Apple iPad Pro 9.7"/>
    <x v="0"/>
    <x v="5"/>
    <n v="1"/>
    <n v="3002.36"/>
    <n v="3002.36"/>
    <x v="2"/>
    <x v="0"/>
  </r>
  <r>
    <x v="81"/>
    <s v="Nokia Lumia 900"/>
    <x v="1"/>
    <x v="3"/>
    <n v="1"/>
    <n v="568.83000000000004"/>
    <n v="568.83000000000004"/>
    <x v="2"/>
    <x v="2"/>
  </r>
  <r>
    <x v="81"/>
    <s v="Lenovo Yoga Tab 3 850L LTE"/>
    <x v="0"/>
    <x v="7"/>
    <n v="1"/>
    <n v="1006.3"/>
    <n v="1006.3"/>
    <x v="2"/>
    <x v="0"/>
  </r>
  <r>
    <x v="81"/>
    <s v="Huawei MediaPad 10 FHD"/>
    <x v="0"/>
    <x v="4"/>
    <n v="1"/>
    <n v="599.84"/>
    <n v="599.84"/>
    <x v="1"/>
    <x v="1"/>
  </r>
  <r>
    <x v="81"/>
    <s v="Huawei Ideos S7"/>
    <x v="0"/>
    <x v="4"/>
    <n v="1"/>
    <n v="310.67"/>
    <n v="310.67"/>
    <x v="1"/>
    <x v="3"/>
  </r>
  <r>
    <x v="81"/>
    <s v="HTC One (M8)"/>
    <x v="1"/>
    <x v="1"/>
    <n v="1"/>
    <n v="898.79"/>
    <n v="898.79"/>
    <x v="1"/>
    <x v="0"/>
  </r>
  <r>
    <x v="81"/>
    <s v="Motorola Moto Z"/>
    <x v="1"/>
    <x v="12"/>
    <n v="1"/>
    <n v="991.35"/>
    <n v="991.35"/>
    <x v="1"/>
    <x v="3"/>
  </r>
  <r>
    <x v="81"/>
    <s v="Samsung Galaxy Tab E 96 3G"/>
    <x v="0"/>
    <x v="0"/>
    <n v="1"/>
    <n v="1805.93"/>
    <n v="1805.93"/>
    <x v="2"/>
    <x v="2"/>
  </r>
  <r>
    <x v="81"/>
    <s v="Samsung Galaxy Tab Active"/>
    <x v="0"/>
    <x v="0"/>
    <n v="1"/>
    <n v="1734.18"/>
    <n v="1734.18"/>
    <x v="2"/>
    <x v="0"/>
  </r>
  <r>
    <x v="81"/>
    <s v="Lenovo Yoga 2 Pro"/>
    <x v="0"/>
    <x v="7"/>
    <n v="1"/>
    <n v="534.62"/>
    <n v="534.62"/>
    <x v="2"/>
    <x v="1"/>
  </r>
  <r>
    <x v="81"/>
    <s v="Lenovo Tab S8"/>
    <x v="0"/>
    <x v="7"/>
    <n v="1"/>
    <n v="551.35"/>
    <n v="551.35"/>
    <x v="2"/>
    <x v="2"/>
  </r>
  <r>
    <x v="81"/>
    <s v="Lenovo Tab 4 10 Plus"/>
    <x v="0"/>
    <x v="7"/>
    <n v="1"/>
    <n v="1150.28"/>
    <n v="1150.28"/>
    <x v="1"/>
    <x v="4"/>
  </r>
  <r>
    <x v="81"/>
    <s v="Samsung Galaxy Tab 2 10.1"/>
    <x v="0"/>
    <x v="0"/>
    <n v="1"/>
    <n v="1415.4"/>
    <n v="1415.4"/>
    <x v="1"/>
    <x v="5"/>
  </r>
  <r>
    <x v="81"/>
    <s v="Samsung Galaxy Tab 3 Kids"/>
    <x v="0"/>
    <x v="0"/>
    <n v="1"/>
    <n v="1642.76"/>
    <n v="1642.76"/>
    <x v="1"/>
    <x v="1"/>
  </r>
  <r>
    <x v="81"/>
    <s v="Samsung Galaxy Tab S3 WiFi"/>
    <x v="0"/>
    <x v="0"/>
    <n v="1"/>
    <n v="2177.4"/>
    <n v="2177.4"/>
    <x v="1"/>
    <x v="3"/>
  </r>
  <r>
    <x v="81"/>
    <s v="LG G2"/>
    <x v="1"/>
    <x v="2"/>
    <n v="1"/>
    <n v="689.14"/>
    <n v="689.14"/>
    <x v="1"/>
    <x v="4"/>
  </r>
  <r>
    <x v="81"/>
    <s v="HTC One X"/>
    <x v="1"/>
    <x v="1"/>
    <n v="1"/>
    <n v="751.93"/>
    <n v="751.93"/>
    <x v="1"/>
    <x v="2"/>
  </r>
  <r>
    <x v="81"/>
    <s v="HTC Legend"/>
    <x v="1"/>
    <x v="1"/>
    <n v="1"/>
    <n v="429.56"/>
    <n v="429.56"/>
    <x v="1"/>
    <x v="3"/>
  </r>
  <r>
    <x v="81"/>
    <s v="Acer Iconia B1-711 3G"/>
    <x v="0"/>
    <x v="8"/>
    <n v="1"/>
    <n v="1026.92"/>
    <n v="1026.92"/>
    <x v="1"/>
    <x v="0"/>
  </r>
  <r>
    <x v="81"/>
    <s v="Acer Predator 8"/>
    <x v="0"/>
    <x v="8"/>
    <n v="1"/>
    <n v="1389.8"/>
    <n v="1389.8"/>
    <x v="1"/>
    <x v="3"/>
  </r>
  <r>
    <x v="81"/>
    <s v="Samsung Galaxy S8"/>
    <x v="1"/>
    <x v="0"/>
    <n v="1"/>
    <n v="2063.84"/>
    <n v="2063.84"/>
    <x v="1"/>
    <x v="4"/>
  </r>
  <r>
    <x v="81"/>
    <s v="Samsung Galaxy Note Pro 12.2 Wi-Fi"/>
    <x v="0"/>
    <x v="0"/>
    <n v="1"/>
    <n v="1692.64"/>
    <n v="1692.64"/>
    <x v="1"/>
    <x v="2"/>
  </r>
  <r>
    <x v="81"/>
    <s v="Samsung Galaxy Tab 4 8.0 LTE"/>
    <x v="0"/>
    <x v="0"/>
    <n v="1"/>
    <n v="1714.88"/>
    <n v="1714.88"/>
    <x v="1"/>
    <x v="1"/>
  </r>
  <r>
    <x v="82"/>
    <s v="Microsoft Lumia 950 XL"/>
    <x v="1"/>
    <x v="10"/>
    <n v="1"/>
    <n v="800.97"/>
    <n v="800.97"/>
    <x v="0"/>
    <x v="0"/>
  </r>
  <r>
    <x v="82"/>
    <s v="Sony Xperia Tablet Z4 Wi-Fi"/>
    <x v="0"/>
    <x v="6"/>
    <n v="1"/>
    <n v="844.87"/>
    <n v="844.87"/>
    <x v="0"/>
    <x v="1"/>
  </r>
  <r>
    <x v="82"/>
    <s v="Huawei MediaPad X2"/>
    <x v="0"/>
    <x v="4"/>
    <n v="1"/>
    <n v="715.04"/>
    <n v="715.04"/>
    <x v="0"/>
    <x v="3"/>
  </r>
  <r>
    <x v="82"/>
    <s v="Samsung Galaxy Note 10.1 2014 edition LTE"/>
    <x v="0"/>
    <x v="0"/>
    <n v="1"/>
    <n v="1512.49"/>
    <n v="1512.49"/>
    <x v="0"/>
    <x v="5"/>
  </r>
  <r>
    <x v="82"/>
    <s v="LG V20"/>
    <x v="1"/>
    <x v="2"/>
    <n v="1"/>
    <n v="1068.1199999999999"/>
    <n v="1068.1199999999999"/>
    <x v="0"/>
    <x v="5"/>
  </r>
  <r>
    <x v="82"/>
    <s v="HTC 10"/>
    <x v="1"/>
    <x v="1"/>
    <n v="1"/>
    <n v="1211.92"/>
    <n v="1211.92"/>
    <x v="0"/>
    <x v="3"/>
  </r>
  <r>
    <x v="82"/>
    <s v="Apple iPad mini"/>
    <x v="0"/>
    <x v="5"/>
    <n v="1"/>
    <n v="2589.2199999999998"/>
    <n v="2589.2199999999998"/>
    <x v="0"/>
    <x v="2"/>
  </r>
  <r>
    <x v="82"/>
    <s v="LG V20"/>
    <x v="1"/>
    <x v="2"/>
    <n v="1"/>
    <n v="1068.1199999999999"/>
    <n v="1068.1199999999999"/>
    <x v="1"/>
    <x v="2"/>
  </r>
  <r>
    <x v="82"/>
    <s v="Lenovo Tab 2 A7-10F Wi-Fi"/>
    <x v="0"/>
    <x v="7"/>
    <n v="1"/>
    <n v="747.69"/>
    <n v="747.69"/>
    <x v="1"/>
    <x v="0"/>
  </r>
  <r>
    <x v="82"/>
    <s v="Apple iPad 4"/>
    <x v="0"/>
    <x v="5"/>
    <n v="1"/>
    <n v="2532.44"/>
    <n v="2532.44"/>
    <x v="1"/>
    <x v="0"/>
  </r>
  <r>
    <x v="82"/>
    <s v="Lenovo Yoga 2 Pro"/>
    <x v="0"/>
    <x v="7"/>
    <n v="1"/>
    <n v="534.62"/>
    <n v="534.62"/>
    <x v="1"/>
    <x v="4"/>
  </r>
  <r>
    <x v="82"/>
    <s v="Acer Iconia Talk S LTE"/>
    <x v="0"/>
    <x v="8"/>
    <n v="1"/>
    <n v="1466.95"/>
    <n v="1466.95"/>
    <x v="1"/>
    <x v="0"/>
  </r>
  <r>
    <x v="82"/>
    <s v="Apple iPad 3G"/>
    <x v="0"/>
    <x v="5"/>
    <n v="1"/>
    <n v="2398.9899999999998"/>
    <n v="2398.9899999999998"/>
    <x v="1"/>
    <x v="0"/>
  </r>
  <r>
    <x v="82"/>
    <s v="Sony Ericsson Xperia Arc"/>
    <x v="1"/>
    <x v="6"/>
    <n v="1"/>
    <n v="640.97"/>
    <n v="640.97"/>
    <x v="1"/>
    <x v="1"/>
  </r>
  <r>
    <x v="82"/>
    <s v="Huawei MediaPad M1 8.0 LTE"/>
    <x v="0"/>
    <x v="4"/>
    <n v="1"/>
    <n v="721.66"/>
    <n v="721.66"/>
    <x v="1"/>
    <x v="5"/>
  </r>
  <r>
    <x v="82"/>
    <s v="Motorola Droid Bionic"/>
    <x v="1"/>
    <x v="12"/>
    <n v="1"/>
    <n v="478.66"/>
    <n v="478.66"/>
    <x v="1"/>
    <x v="3"/>
  </r>
  <r>
    <x v="82"/>
    <s v="Lenovo Yoga Tab 2 10.1 Windows"/>
    <x v="0"/>
    <x v="7"/>
    <n v="1"/>
    <n v="609.52"/>
    <n v="609.52"/>
    <x v="1"/>
    <x v="5"/>
  </r>
  <r>
    <x v="82"/>
    <s v="Apple iPad 4 LTE"/>
    <x v="0"/>
    <x v="5"/>
    <n v="1"/>
    <n v="2511.85"/>
    <n v="2511.85"/>
    <x v="1"/>
    <x v="1"/>
  </r>
  <r>
    <x v="82"/>
    <s v="Samsung Galaxy Tab 3 Kids"/>
    <x v="0"/>
    <x v="0"/>
    <n v="1"/>
    <n v="1642.76"/>
    <n v="1642.76"/>
    <x v="1"/>
    <x v="4"/>
  </r>
  <r>
    <x v="82"/>
    <s v="Lenovo IdeaTab Miix 700-12 LTE"/>
    <x v="0"/>
    <x v="7"/>
    <n v="1"/>
    <n v="1027.8699999999999"/>
    <n v="1027.8699999999999"/>
    <x v="0"/>
    <x v="2"/>
  </r>
  <r>
    <x v="82"/>
    <s v="Samsung Galaxy Tab 3 7.0 3G"/>
    <x v="0"/>
    <x v="0"/>
    <n v="1"/>
    <n v="1699.77"/>
    <n v="1699.77"/>
    <x v="0"/>
    <x v="2"/>
  </r>
  <r>
    <x v="82"/>
    <s v="Lenovo Tab 4 8 Plus"/>
    <x v="0"/>
    <x v="7"/>
    <n v="1"/>
    <n v="1131.52"/>
    <n v="1131.52"/>
    <x v="0"/>
    <x v="3"/>
  </r>
  <r>
    <x v="82"/>
    <s v="HTC One"/>
    <x v="1"/>
    <x v="1"/>
    <n v="1"/>
    <n v="853.9"/>
    <n v="853.9"/>
    <x v="1"/>
    <x v="0"/>
  </r>
  <r>
    <x v="82"/>
    <s v="Samsung Galaxy Tab Pro 8.4 Wi-Fi"/>
    <x v="0"/>
    <x v="0"/>
    <n v="1"/>
    <n v="1777.82"/>
    <n v="1777.82"/>
    <x v="1"/>
    <x v="2"/>
  </r>
  <r>
    <x v="82"/>
    <s v="Sony Xperia Tablet Z4 LTE"/>
    <x v="0"/>
    <x v="6"/>
    <n v="1"/>
    <n v="888.34"/>
    <n v="888.34"/>
    <x v="1"/>
    <x v="0"/>
  </r>
  <r>
    <x v="82"/>
    <s v="LG V30"/>
    <x v="1"/>
    <x v="2"/>
    <n v="1"/>
    <n v="1337.95"/>
    <n v="1337.95"/>
    <x v="1"/>
    <x v="0"/>
  </r>
  <r>
    <x v="82"/>
    <s v="HTC Desire Z"/>
    <x v="1"/>
    <x v="1"/>
    <n v="1"/>
    <n v="445.37"/>
    <n v="445.37"/>
    <x v="1"/>
    <x v="2"/>
  </r>
  <r>
    <x v="82"/>
    <s v="Apple iPad 4 LTE"/>
    <x v="0"/>
    <x v="5"/>
    <n v="1"/>
    <n v="2511.85"/>
    <n v="2511.85"/>
    <x v="1"/>
    <x v="4"/>
  </r>
  <r>
    <x v="82"/>
    <s v="Lenovo Tab 2 A7-10F Wi-Fi"/>
    <x v="0"/>
    <x v="7"/>
    <n v="1"/>
    <n v="747.69"/>
    <n v="747.69"/>
    <x v="1"/>
    <x v="5"/>
  </r>
  <r>
    <x v="82"/>
    <s v="Apple iPhone 4"/>
    <x v="1"/>
    <x v="5"/>
    <n v="1"/>
    <n v="1329.1"/>
    <n v="1329.1"/>
    <x v="1"/>
    <x v="4"/>
  </r>
  <r>
    <x v="82"/>
    <s v="Huawei MediaPad T1 8.0 LTE"/>
    <x v="0"/>
    <x v="4"/>
    <n v="1"/>
    <n v="606.1"/>
    <n v="606.1"/>
    <x v="1"/>
    <x v="1"/>
  </r>
  <r>
    <x v="82"/>
    <s v="Samsung Galaxy Tab 3 10.1 Wi-Fi"/>
    <x v="0"/>
    <x v="0"/>
    <n v="1"/>
    <n v="1694.88"/>
    <n v="1694.88"/>
    <x v="0"/>
    <x v="3"/>
  </r>
  <r>
    <x v="82"/>
    <s v="Lenovo A8-50F"/>
    <x v="0"/>
    <x v="7"/>
    <n v="1"/>
    <n v="503.04"/>
    <n v="503.04"/>
    <x v="0"/>
    <x v="2"/>
  </r>
  <r>
    <x v="82"/>
    <s v="Acer Iconia A1-840FHD"/>
    <x v="0"/>
    <x v="8"/>
    <n v="1"/>
    <n v="1125.51"/>
    <n v="1125.51"/>
    <x v="0"/>
    <x v="1"/>
  </r>
  <r>
    <x v="82"/>
    <s v="Huawei P9"/>
    <x v="1"/>
    <x v="4"/>
    <n v="1"/>
    <n v="1132.07"/>
    <n v="1132.07"/>
    <x v="0"/>
    <x v="5"/>
  </r>
  <r>
    <x v="82"/>
    <s v="Lenovo Tab3 A7-10I 3G"/>
    <x v="0"/>
    <x v="7"/>
    <n v="1"/>
    <n v="964.48"/>
    <n v="964.48"/>
    <x v="2"/>
    <x v="2"/>
  </r>
  <r>
    <x v="82"/>
    <s v="Sony Xperia XZ Premium"/>
    <x v="1"/>
    <x v="6"/>
    <n v="2"/>
    <n v="1516.04"/>
    <n v="3032.08"/>
    <x v="2"/>
    <x v="0"/>
  </r>
  <r>
    <x v="82"/>
    <s v="Lenovo Yoga 2 8.0 Windows"/>
    <x v="0"/>
    <x v="7"/>
    <n v="1"/>
    <n v="639.83000000000004"/>
    <n v="639.83000000000004"/>
    <x v="2"/>
    <x v="4"/>
  </r>
  <r>
    <x v="82"/>
    <s v="HTC One"/>
    <x v="1"/>
    <x v="1"/>
    <n v="1"/>
    <n v="853.9"/>
    <n v="853.9"/>
    <x v="2"/>
    <x v="3"/>
  </r>
  <r>
    <x v="82"/>
    <s v="HTC One (M8)"/>
    <x v="1"/>
    <x v="1"/>
    <n v="1"/>
    <n v="898.79"/>
    <n v="898.79"/>
    <x v="2"/>
    <x v="2"/>
  </r>
  <r>
    <x v="82"/>
    <s v="Asus Transformer 3"/>
    <x v="0"/>
    <x v="9"/>
    <n v="1"/>
    <n v="1348.98"/>
    <n v="1348.98"/>
    <x v="2"/>
    <x v="4"/>
  </r>
  <r>
    <x v="82"/>
    <s v="Samsung Galaxy S4"/>
    <x v="1"/>
    <x v="0"/>
    <n v="1"/>
    <n v="1328.07"/>
    <n v="1328.07"/>
    <x v="2"/>
    <x v="1"/>
  </r>
  <r>
    <x v="83"/>
    <s v="Sony Ericsson Xperia Arc"/>
    <x v="1"/>
    <x v="6"/>
    <n v="1"/>
    <n v="640.97"/>
    <n v="640.97"/>
    <x v="1"/>
    <x v="1"/>
  </r>
  <r>
    <x v="83"/>
    <s v="LG V20"/>
    <x v="1"/>
    <x v="2"/>
    <n v="1"/>
    <n v="1068.1199999999999"/>
    <n v="1068.1199999999999"/>
    <x v="1"/>
    <x v="5"/>
  </r>
  <r>
    <x v="83"/>
    <s v="Lenovo Yoga 8 3G"/>
    <x v="0"/>
    <x v="7"/>
    <n v="1"/>
    <n v="531.89"/>
    <n v="531.89"/>
    <x v="1"/>
    <x v="4"/>
  </r>
  <r>
    <x v="83"/>
    <s v="Acer Aspire Switch 2"/>
    <x v="0"/>
    <x v="8"/>
    <n v="1"/>
    <n v="1151.57"/>
    <n v="1151.57"/>
    <x v="1"/>
    <x v="2"/>
  </r>
  <r>
    <x v="83"/>
    <s v="Apple iPhone 6S Plus"/>
    <x v="1"/>
    <x v="5"/>
    <n v="1"/>
    <n v="2090.0700000000002"/>
    <n v="2090.0700000000002"/>
    <x v="1"/>
    <x v="0"/>
  </r>
  <r>
    <x v="83"/>
    <s v="Samsung Galaxy Note 10.1 2014 edition 3G"/>
    <x v="0"/>
    <x v="0"/>
    <n v="1"/>
    <n v="1693.6"/>
    <n v="1693.6"/>
    <x v="0"/>
    <x v="3"/>
  </r>
  <r>
    <x v="83"/>
    <s v="Samsung Infuse 4G"/>
    <x v="1"/>
    <x v="0"/>
    <n v="1"/>
    <n v="1117.92"/>
    <n v="1117.92"/>
    <x v="0"/>
    <x v="0"/>
  </r>
  <r>
    <x v="83"/>
    <s v="Samsung Galaxy Note 10.1 3G"/>
    <x v="0"/>
    <x v="0"/>
    <n v="1"/>
    <n v="1555.41"/>
    <n v="1555.41"/>
    <x v="0"/>
    <x v="1"/>
  </r>
  <r>
    <x v="83"/>
    <s v="Sony Ericsson Xperia arc S"/>
    <x v="1"/>
    <x v="6"/>
    <n v="1"/>
    <n v="653.22"/>
    <n v="653.22"/>
    <x v="0"/>
    <x v="0"/>
  </r>
  <r>
    <x v="83"/>
    <s v="Asus Transformer 3"/>
    <x v="0"/>
    <x v="9"/>
    <n v="1"/>
    <n v="1348.98"/>
    <n v="1348.98"/>
    <x v="0"/>
    <x v="0"/>
  </r>
  <r>
    <x v="83"/>
    <s v="Nokia 8"/>
    <x v="1"/>
    <x v="3"/>
    <n v="1"/>
    <n v="1284.5"/>
    <n v="1284.5"/>
    <x v="0"/>
    <x v="1"/>
  </r>
  <r>
    <x v="83"/>
    <s v="HTC Desire"/>
    <x v="1"/>
    <x v="1"/>
    <n v="1"/>
    <n v="391.68"/>
    <n v="391.68"/>
    <x v="0"/>
    <x v="1"/>
  </r>
  <r>
    <x v="83"/>
    <s v="Apple iPad 3G"/>
    <x v="0"/>
    <x v="5"/>
    <n v="1"/>
    <n v="2398.9899999999998"/>
    <n v="2398.9899999999998"/>
    <x v="0"/>
    <x v="3"/>
  </r>
  <r>
    <x v="83"/>
    <s v="Asus MeMO Pad HD 7"/>
    <x v="0"/>
    <x v="9"/>
    <n v="1"/>
    <n v="972.32"/>
    <n v="972.32"/>
    <x v="0"/>
    <x v="4"/>
  </r>
  <r>
    <x v="83"/>
    <s v="Apple iPad Pro 12.9 Wi-Fi"/>
    <x v="0"/>
    <x v="5"/>
    <n v="1"/>
    <n v="2730.45"/>
    <n v="2730.45"/>
    <x v="2"/>
    <x v="2"/>
  </r>
  <r>
    <x v="83"/>
    <s v="Asus ZenPad 8.0 LTE"/>
    <x v="0"/>
    <x v="9"/>
    <n v="1"/>
    <n v="1007.16"/>
    <n v="1007.16"/>
    <x v="2"/>
    <x v="3"/>
  </r>
  <r>
    <x v="83"/>
    <s v="HTC Smart"/>
    <x v="1"/>
    <x v="1"/>
    <n v="1"/>
    <n v="405.55"/>
    <n v="405.55"/>
    <x v="2"/>
    <x v="0"/>
  </r>
  <r>
    <x v="83"/>
    <s v="Lenovo Thinkpad Tablet 8"/>
    <x v="0"/>
    <x v="7"/>
    <n v="1"/>
    <n v="647.77"/>
    <n v="647.77"/>
    <x v="0"/>
    <x v="5"/>
  </r>
  <r>
    <x v="83"/>
    <s v="Asus ZenPad 7.0 Wi-Fi"/>
    <x v="0"/>
    <x v="9"/>
    <n v="1"/>
    <n v="1153.8800000000001"/>
    <n v="1153.8800000000001"/>
    <x v="0"/>
    <x v="0"/>
  </r>
  <r>
    <x v="83"/>
    <s v="Sony Xperia S"/>
    <x v="1"/>
    <x v="6"/>
    <n v="1"/>
    <n v="748.28"/>
    <n v="748.28"/>
    <x v="0"/>
    <x v="3"/>
  </r>
  <r>
    <x v="83"/>
    <s v="Asus VivoTab RT"/>
    <x v="0"/>
    <x v="9"/>
    <n v="1"/>
    <n v="848.64"/>
    <n v="848.64"/>
    <x v="2"/>
    <x v="5"/>
  </r>
  <r>
    <x v="83"/>
    <s v="Huawei MediaPad M2 10.0 LTE"/>
    <x v="0"/>
    <x v="4"/>
    <n v="1"/>
    <n v="951.05"/>
    <n v="951.05"/>
    <x v="2"/>
    <x v="0"/>
  </r>
  <r>
    <x v="83"/>
    <s v="Nokia Lumia 800"/>
    <x v="1"/>
    <x v="3"/>
    <n v="1"/>
    <n v="452.15"/>
    <n v="452.15"/>
    <x v="2"/>
    <x v="1"/>
  </r>
  <r>
    <x v="83"/>
    <s v="Acer Iconia B1-710"/>
    <x v="0"/>
    <x v="8"/>
    <n v="1"/>
    <n v="1163.81"/>
    <n v="1163.81"/>
    <x v="1"/>
    <x v="0"/>
  </r>
  <r>
    <x v="83"/>
    <s v="Samsung Galaxy Tab S3 LTE"/>
    <x v="0"/>
    <x v="0"/>
    <n v="1"/>
    <n v="2180.61"/>
    <n v="2180.61"/>
    <x v="2"/>
    <x v="3"/>
  </r>
  <r>
    <x v="83"/>
    <s v="Sony Xperia X Performance"/>
    <x v="1"/>
    <x v="6"/>
    <n v="1"/>
    <n v="1331.56"/>
    <n v="1331.56"/>
    <x v="2"/>
    <x v="3"/>
  </r>
  <r>
    <x v="83"/>
    <s v="Samsung Galaxy Tab A 7.0 Wi-Fi"/>
    <x v="0"/>
    <x v="0"/>
    <n v="1"/>
    <n v="1958.8"/>
    <n v="1958.8"/>
    <x v="2"/>
    <x v="1"/>
  </r>
  <r>
    <x v="83"/>
    <s v="LG Nexus 5"/>
    <x v="1"/>
    <x v="2"/>
    <n v="1"/>
    <n v="627.42999999999995"/>
    <n v="627.42999999999995"/>
    <x v="1"/>
    <x v="3"/>
  </r>
  <r>
    <x v="83"/>
    <s v="Lenovo Tab 2 A10-70F Wi-Fi"/>
    <x v="0"/>
    <x v="7"/>
    <n v="1"/>
    <n v="754.89"/>
    <n v="754.89"/>
    <x v="1"/>
    <x v="2"/>
  </r>
  <r>
    <x v="83"/>
    <s v="Nokia N9"/>
    <x v="1"/>
    <x v="3"/>
    <n v="1"/>
    <n v="325.79000000000002"/>
    <n v="325.79000000000002"/>
    <x v="1"/>
    <x v="2"/>
  </r>
  <r>
    <x v="83"/>
    <s v="Asus MeMO Pad FHD 10"/>
    <x v="0"/>
    <x v="9"/>
    <n v="1"/>
    <n v="972.69"/>
    <n v="972.69"/>
    <x v="1"/>
    <x v="2"/>
  </r>
  <r>
    <x v="83"/>
    <s v="Blackberry Z30"/>
    <x v="1"/>
    <x v="11"/>
    <n v="1"/>
    <n v="601.20000000000005"/>
    <n v="601.20000000000005"/>
    <x v="1"/>
    <x v="2"/>
  </r>
  <r>
    <x v="83"/>
    <s v="Acer Iconia B1-711 3G"/>
    <x v="0"/>
    <x v="8"/>
    <n v="1"/>
    <n v="1026.92"/>
    <n v="1026.92"/>
    <x v="1"/>
    <x v="3"/>
  </r>
  <r>
    <x v="83"/>
    <s v="Huawei MediaPad T1 10.0 LTE"/>
    <x v="0"/>
    <x v="4"/>
    <n v="1"/>
    <n v="715.03"/>
    <n v="715.03"/>
    <x v="1"/>
    <x v="4"/>
  </r>
  <r>
    <x v="83"/>
    <s v="Acer Iconia Tab 8"/>
    <x v="0"/>
    <x v="8"/>
    <n v="1"/>
    <n v="1255.31"/>
    <n v="1255.31"/>
    <x v="1"/>
    <x v="2"/>
  </r>
  <r>
    <x v="83"/>
    <s v="Sony Xperia Tablet Z2 LTE"/>
    <x v="0"/>
    <x v="6"/>
    <n v="1"/>
    <n v="798.93"/>
    <n v="798.93"/>
    <x v="1"/>
    <x v="4"/>
  </r>
  <r>
    <x v="83"/>
    <s v="Huawei Honor 9"/>
    <x v="1"/>
    <x v="4"/>
    <n v="1"/>
    <n v="1320.77"/>
    <n v="1320.77"/>
    <x v="0"/>
    <x v="2"/>
  </r>
  <r>
    <x v="83"/>
    <s v="Apple iPad 2"/>
    <x v="0"/>
    <x v="5"/>
    <n v="1"/>
    <n v="2419.1999999999998"/>
    <n v="2419.1999999999998"/>
    <x v="0"/>
    <x v="0"/>
  </r>
  <r>
    <x v="83"/>
    <s v="Samsung Galaxy Tab S 10.5 LTE"/>
    <x v="0"/>
    <x v="0"/>
    <n v="1"/>
    <n v="1718.13"/>
    <n v="1718.13"/>
    <x v="0"/>
    <x v="5"/>
  </r>
  <r>
    <x v="83"/>
    <s v="Asus Eee Pad Transformer TF101"/>
    <x v="0"/>
    <x v="9"/>
    <n v="1"/>
    <n v="735.07"/>
    <n v="735.07"/>
    <x v="0"/>
    <x v="4"/>
  </r>
  <r>
    <x v="83"/>
    <s v="Apple iPad Air"/>
    <x v="0"/>
    <x v="5"/>
    <n v="1"/>
    <n v="2656.73"/>
    <n v="2656.73"/>
    <x v="0"/>
    <x v="4"/>
  </r>
  <r>
    <x v="83"/>
    <s v="Samsung Galaxy Tab 4 7.0 LTE"/>
    <x v="0"/>
    <x v="0"/>
    <n v="1"/>
    <n v="1637.76"/>
    <n v="1637.76"/>
    <x v="0"/>
    <x v="4"/>
  </r>
  <r>
    <x v="83"/>
    <s v="Apple iPhone 4"/>
    <x v="1"/>
    <x v="5"/>
    <n v="1"/>
    <n v="1329.1"/>
    <n v="1329.1"/>
    <x v="0"/>
    <x v="1"/>
  </r>
  <r>
    <x v="83"/>
    <s v="HTC One M9"/>
    <x v="1"/>
    <x v="1"/>
    <n v="1"/>
    <n v="954.29"/>
    <n v="954.29"/>
    <x v="0"/>
    <x v="3"/>
  </r>
  <r>
    <x v="83"/>
    <s v="HTC HD Mini"/>
    <x v="1"/>
    <x v="1"/>
    <n v="1"/>
    <n v="483.42"/>
    <n v="483.42"/>
    <x v="0"/>
    <x v="4"/>
  </r>
  <r>
    <x v="83"/>
    <s v="Samsung Galaxy Tab 4 10.1 Wi-Fi"/>
    <x v="0"/>
    <x v="0"/>
    <n v="1"/>
    <n v="1742.92"/>
    <n v="1742.92"/>
    <x v="0"/>
    <x v="1"/>
  </r>
  <r>
    <x v="83"/>
    <s v="Sony Xperia Z1"/>
    <x v="1"/>
    <x v="6"/>
    <n v="1"/>
    <n v="904.09"/>
    <n v="904.09"/>
    <x v="0"/>
    <x v="1"/>
  </r>
  <r>
    <x v="83"/>
    <s v="Motorola Droid RAZR"/>
    <x v="1"/>
    <x v="12"/>
    <n v="1"/>
    <n v="320.16000000000003"/>
    <n v="320.16000000000003"/>
    <x v="0"/>
    <x v="3"/>
  </r>
  <r>
    <x v="83"/>
    <s v="Samsung Galaxy Tab 3 8.0 LTE"/>
    <x v="0"/>
    <x v="0"/>
    <n v="1"/>
    <n v="1591.82"/>
    <n v="1591.82"/>
    <x v="0"/>
    <x v="4"/>
  </r>
  <r>
    <x v="83"/>
    <s v="Samsung Galaxy Tab S2 8.0 LTE"/>
    <x v="0"/>
    <x v="0"/>
    <n v="1"/>
    <n v="1702.16"/>
    <n v="1702.16"/>
    <x v="0"/>
    <x v="2"/>
  </r>
  <r>
    <x v="83"/>
    <s v="LG V10"/>
    <x v="1"/>
    <x v="2"/>
    <n v="1"/>
    <n v="923.41"/>
    <n v="923.41"/>
    <x v="0"/>
    <x v="0"/>
  </r>
  <r>
    <x v="83"/>
    <s v="Samsung Galaxy Tab 10.1"/>
    <x v="0"/>
    <x v="0"/>
    <n v="1"/>
    <n v="1369.84"/>
    <n v="1369.84"/>
    <x v="0"/>
    <x v="3"/>
  </r>
  <r>
    <x v="83"/>
    <s v="Asus Transformer Book T101"/>
    <x v="0"/>
    <x v="9"/>
    <n v="1"/>
    <n v="1555.62"/>
    <n v="1555.62"/>
    <x v="0"/>
    <x v="1"/>
  </r>
  <r>
    <x v="84"/>
    <s v="LG G3"/>
    <x v="1"/>
    <x v="2"/>
    <n v="1"/>
    <n v="742.21"/>
    <n v="742.21"/>
    <x v="0"/>
    <x v="4"/>
  </r>
  <r>
    <x v="84"/>
    <s v="Lenovo A7-50 A3500-H"/>
    <x v="0"/>
    <x v="7"/>
    <n v="1"/>
    <n v="669.48"/>
    <n v="669.48"/>
    <x v="0"/>
    <x v="1"/>
  </r>
  <r>
    <x v="84"/>
    <s v="Lenovo ThinkPad 10 2 Wi-Fi"/>
    <x v="0"/>
    <x v="7"/>
    <n v="1"/>
    <n v="692.76"/>
    <n v="692.76"/>
    <x v="0"/>
    <x v="1"/>
  </r>
  <r>
    <x v="84"/>
    <s v="HP Pre 3"/>
    <x v="1"/>
    <x v="13"/>
    <n v="1"/>
    <n v="482.84"/>
    <n v="482.84"/>
    <x v="0"/>
    <x v="2"/>
  </r>
  <r>
    <x v="84"/>
    <s v="Asus Fonepad 8"/>
    <x v="0"/>
    <x v="9"/>
    <n v="1"/>
    <n v="1023.16"/>
    <n v="1023.16"/>
    <x v="0"/>
    <x v="4"/>
  </r>
  <r>
    <x v="84"/>
    <s v="Asus T100TAM-DK009H"/>
    <x v="0"/>
    <x v="9"/>
    <n v="1"/>
    <n v="1079.2"/>
    <n v="1079.2"/>
    <x v="0"/>
    <x v="2"/>
  </r>
  <r>
    <x v="84"/>
    <s v="Apple iPad mini 2 LTE"/>
    <x v="0"/>
    <x v="5"/>
    <n v="1"/>
    <n v="2510.11"/>
    <n v="2510.11"/>
    <x v="2"/>
    <x v="4"/>
  </r>
  <r>
    <x v="84"/>
    <s v="Asus Transformer Book T100T / T100TA"/>
    <x v="0"/>
    <x v="9"/>
    <n v="1"/>
    <n v="810.33"/>
    <n v="810.33"/>
    <x v="2"/>
    <x v="3"/>
  </r>
  <r>
    <x v="84"/>
    <s v="Apple iPad Pro 12.9 LTE"/>
    <x v="0"/>
    <x v="5"/>
    <n v="1"/>
    <n v="2791.17"/>
    <n v="2791.17"/>
    <x v="2"/>
    <x v="1"/>
  </r>
  <r>
    <x v="84"/>
    <s v="Asus Eee Pad Transformer Prime"/>
    <x v="0"/>
    <x v="9"/>
    <n v="1"/>
    <n v="718.01"/>
    <n v="718.01"/>
    <x v="2"/>
    <x v="0"/>
  </r>
  <r>
    <x v="84"/>
    <s v="Apple iPad 4 LTE"/>
    <x v="0"/>
    <x v="5"/>
    <n v="1"/>
    <n v="2511.85"/>
    <n v="2511.85"/>
    <x v="2"/>
    <x v="3"/>
  </r>
  <r>
    <x v="84"/>
    <s v="Acer Iconia Tab A500"/>
    <x v="0"/>
    <x v="8"/>
    <n v="1"/>
    <n v="824.7"/>
    <n v="824.7"/>
    <x v="0"/>
    <x v="2"/>
  </r>
  <r>
    <x v="84"/>
    <s v="Asus Transformer Book T100TAF-W10-DK076T"/>
    <x v="0"/>
    <x v="9"/>
    <n v="1"/>
    <n v="1074.22"/>
    <n v="1074.22"/>
    <x v="0"/>
    <x v="3"/>
  </r>
  <r>
    <x v="84"/>
    <s v="Huawei Mediapad 10 Link 3G"/>
    <x v="0"/>
    <x v="4"/>
    <n v="1"/>
    <n v="452.23"/>
    <n v="452.23"/>
    <x v="0"/>
    <x v="0"/>
  </r>
  <r>
    <x v="84"/>
    <s v="Huawei P9"/>
    <x v="1"/>
    <x v="4"/>
    <n v="1"/>
    <n v="1132.07"/>
    <n v="1132.07"/>
    <x v="0"/>
    <x v="3"/>
  </r>
  <r>
    <x v="84"/>
    <s v="Motorola Droid RAZR"/>
    <x v="1"/>
    <x v="12"/>
    <n v="1"/>
    <n v="320.16000000000003"/>
    <n v="320.16000000000003"/>
    <x v="1"/>
    <x v="4"/>
  </r>
  <r>
    <x v="84"/>
    <s v="Apple iPad 2"/>
    <x v="0"/>
    <x v="5"/>
    <n v="1"/>
    <n v="2419.1999999999998"/>
    <n v="2419.1999999999998"/>
    <x v="1"/>
    <x v="2"/>
  </r>
  <r>
    <x v="84"/>
    <s v="LG Optimus Pad"/>
    <x v="0"/>
    <x v="2"/>
    <n v="1"/>
    <n v="495.87"/>
    <n v="495.87"/>
    <x v="1"/>
    <x v="0"/>
  </r>
  <r>
    <x v="84"/>
    <s v="Nokia C5-00"/>
    <x v="1"/>
    <x v="3"/>
    <n v="1"/>
    <n v="277.57"/>
    <n v="277.57"/>
    <x v="1"/>
    <x v="4"/>
  </r>
  <r>
    <x v="84"/>
    <s v="Samsung Galaxy Tab A 9.7 Wi-Fi"/>
    <x v="0"/>
    <x v="0"/>
    <n v="1"/>
    <n v="1832.05"/>
    <n v="1832.05"/>
    <x v="1"/>
    <x v="4"/>
  </r>
  <r>
    <x v="84"/>
    <s v="Acer Iconia Tab 8 A1-841"/>
    <x v="0"/>
    <x v="8"/>
    <n v="1"/>
    <n v="1167.83"/>
    <n v="1167.83"/>
    <x v="1"/>
    <x v="3"/>
  </r>
  <r>
    <x v="84"/>
    <s v="Samsung Galaxy Tab Active Lte"/>
    <x v="0"/>
    <x v="0"/>
    <n v="1"/>
    <n v="1755.15"/>
    <n v="1755.15"/>
    <x v="0"/>
    <x v="0"/>
  </r>
  <r>
    <x v="84"/>
    <s v="HTC Desire HD"/>
    <x v="1"/>
    <x v="1"/>
    <n v="1"/>
    <n v="350.76"/>
    <n v="350.76"/>
    <x v="0"/>
    <x v="2"/>
  </r>
  <r>
    <x v="84"/>
    <s v="Asus MeMO Pad 8"/>
    <x v="0"/>
    <x v="9"/>
    <n v="1"/>
    <n v="1031.98"/>
    <n v="1031.98"/>
    <x v="0"/>
    <x v="2"/>
  </r>
  <r>
    <x v="84"/>
    <s v="Samsung Galaxy Note 8.0 LTE"/>
    <x v="0"/>
    <x v="0"/>
    <n v="1"/>
    <n v="1637.59"/>
    <n v="1637.59"/>
    <x v="0"/>
    <x v="4"/>
  </r>
  <r>
    <x v="84"/>
    <s v="Samsung Galaxy Note Pro 12.2 LTE"/>
    <x v="0"/>
    <x v="0"/>
    <n v="1"/>
    <n v="1673.33"/>
    <n v="1673.33"/>
    <x v="0"/>
    <x v="0"/>
  </r>
  <r>
    <x v="84"/>
    <s v="Acer Iconia Tab A701 3G"/>
    <x v="0"/>
    <x v="8"/>
    <n v="1"/>
    <n v="1073.3699999999999"/>
    <n v="1073.3699999999999"/>
    <x v="0"/>
    <x v="1"/>
  </r>
  <r>
    <x v="84"/>
    <s v="Lenovo IdeaTab S6000H"/>
    <x v="0"/>
    <x v="7"/>
    <n v="1"/>
    <n v="548.88"/>
    <n v="548.88"/>
    <x v="1"/>
    <x v="3"/>
  </r>
  <r>
    <x v="84"/>
    <s v="Apple iPad mini 3"/>
    <x v="0"/>
    <x v="5"/>
    <n v="1"/>
    <n v="2687.09"/>
    <n v="2687.09"/>
    <x v="1"/>
    <x v="3"/>
  </r>
  <r>
    <x v="84"/>
    <s v="Samsung Galaxy Note 8.0 Wi-Fi"/>
    <x v="0"/>
    <x v="0"/>
    <n v="1"/>
    <n v="1684.61"/>
    <n v="1684.61"/>
    <x v="2"/>
    <x v="4"/>
  </r>
  <r>
    <x v="84"/>
    <s v="Sony Xperia Tablet S Wi-Fi"/>
    <x v="0"/>
    <x v="6"/>
    <n v="1"/>
    <n v="685.8"/>
    <n v="685.8"/>
    <x v="2"/>
    <x v="0"/>
  </r>
  <r>
    <x v="84"/>
    <s v="HTC Wildfire"/>
    <x v="1"/>
    <x v="1"/>
    <n v="1"/>
    <n v="352.85"/>
    <n v="352.85"/>
    <x v="2"/>
    <x v="2"/>
  </r>
  <r>
    <x v="84"/>
    <s v="HTC One M9"/>
    <x v="1"/>
    <x v="1"/>
    <n v="1"/>
    <n v="954.29"/>
    <n v="954.29"/>
    <x v="0"/>
    <x v="5"/>
  </r>
  <r>
    <x v="84"/>
    <s v="Acer Iconia B1-710"/>
    <x v="0"/>
    <x v="8"/>
    <n v="1"/>
    <n v="1163.81"/>
    <n v="1163.81"/>
    <x v="0"/>
    <x v="4"/>
  </r>
  <r>
    <x v="84"/>
    <s v="Lenovo Tab 4 10"/>
    <x v="0"/>
    <x v="7"/>
    <n v="1"/>
    <n v="1115.3399999999999"/>
    <n v="1115.3399999999999"/>
    <x v="0"/>
    <x v="4"/>
  </r>
  <r>
    <x v="84"/>
    <s v="Lenovo Tab 4 10 Plus"/>
    <x v="0"/>
    <x v="7"/>
    <n v="1"/>
    <n v="1150.28"/>
    <n v="1150.28"/>
    <x v="0"/>
    <x v="1"/>
  </r>
  <r>
    <x v="84"/>
    <s v="HTC 7 Mozart"/>
    <x v="1"/>
    <x v="1"/>
    <n v="1"/>
    <n v="371.64"/>
    <n v="371.64"/>
    <x v="1"/>
    <x v="0"/>
  </r>
  <r>
    <x v="84"/>
    <s v="Lenovo Tab 4 10"/>
    <x v="0"/>
    <x v="7"/>
    <n v="1"/>
    <n v="1115.3399999999999"/>
    <n v="1115.3399999999999"/>
    <x v="1"/>
    <x v="0"/>
  </r>
  <r>
    <x v="84"/>
    <s v="Asus Transformer Book T100TAF-W10-DK076T"/>
    <x v="0"/>
    <x v="9"/>
    <n v="1"/>
    <n v="1074.22"/>
    <n v="1074.22"/>
    <x v="1"/>
    <x v="3"/>
  </r>
  <r>
    <x v="84"/>
    <s v="Samsung Galaxy Tab E 96 Wi-Fi"/>
    <x v="0"/>
    <x v="0"/>
    <n v="1"/>
    <n v="1849.56"/>
    <n v="1849.56"/>
    <x v="1"/>
    <x v="5"/>
  </r>
  <r>
    <x v="84"/>
    <s v="Lenovo Tab3 A7-10I 3G"/>
    <x v="0"/>
    <x v="7"/>
    <n v="1"/>
    <n v="964.48"/>
    <n v="964.48"/>
    <x v="1"/>
    <x v="2"/>
  </r>
  <r>
    <x v="84"/>
    <s v="Huawei MediaPad M1 8.0 LTE"/>
    <x v="0"/>
    <x v="4"/>
    <n v="1"/>
    <n v="721.66"/>
    <n v="721.66"/>
    <x v="1"/>
    <x v="4"/>
  </r>
  <r>
    <x v="84"/>
    <s v="Lenovo Tab 2 A7-30 3G"/>
    <x v="0"/>
    <x v="7"/>
    <n v="1"/>
    <n v="754.85"/>
    <n v="754.85"/>
    <x v="1"/>
    <x v="4"/>
  </r>
  <r>
    <x v="84"/>
    <s v="Huawei Mate 10 Pro"/>
    <x v="1"/>
    <x v="4"/>
    <n v="1"/>
    <n v="1260.55"/>
    <n v="1260.55"/>
    <x v="1"/>
    <x v="2"/>
  </r>
  <r>
    <x v="85"/>
    <s v="Samsung Galaxy Tab 3 7.0 3G"/>
    <x v="0"/>
    <x v="0"/>
    <n v="1"/>
    <n v="1699.77"/>
    <n v="1699.77"/>
    <x v="1"/>
    <x v="1"/>
  </r>
  <r>
    <x v="85"/>
    <s v="Samsung Galaxy Tab A 9.7 LTE"/>
    <x v="0"/>
    <x v="0"/>
    <n v="1"/>
    <n v="1844.15"/>
    <n v="1844.15"/>
    <x v="1"/>
    <x v="0"/>
  </r>
  <r>
    <x v="85"/>
    <s v="LG V10"/>
    <x v="1"/>
    <x v="2"/>
    <n v="1"/>
    <n v="923.41"/>
    <n v="923.41"/>
    <x v="0"/>
    <x v="2"/>
  </r>
  <r>
    <x v="85"/>
    <s v="Samsung Galaxy Note 10.1 Wi-Fi"/>
    <x v="0"/>
    <x v="0"/>
    <n v="1"/>
    <n v="1418.16"/>
    <n v="1418.16"/>
    <x v="0"/>
    <x v="3"/>
  </r>
  <r>
    <x v="85"/>
    <s v="Samsung Infuse 4G"/>
    <x v="1"/>
    <x v="0"/>
    <n v="1"/>
    <n v="1117.92"/>
    <n v="1117.92"/>
    <x v="0"/>
    <x v="0"/>
  </r>
  <r>
    <x v="85"/>
    <s v="Samsung Galaxy Note 10.1 Wi-Fi"/>
    <x v="0"/>
    <x v="0"/>
    <n v="1"/>
    <n v="1418.16"/>
    <n v="1418.16"/>
    <x v="0"/>
    <x v="0"/>
  </r>
  <r>
    <x v="85"/>
    <s v="Apple iPad 4"/>
    <x v="0"/>
    <x v="5"/>
    <n v="1"/>
    <n v="2532.44"/>
    <n v="2532.44"/>
    <x v="1"/>
    <x v="3"/>
  </r>
  <r>
    <x v="85"/>
    <s v="Samsung Galaxy Note Pro 12.2 Wi-Fi"/>
    <x v="0"/>
    <x v="0"/>
    <n v="1"/>
    <n v="1692.64"/>
    <n v="1692.64"/>
    <x v="1"/>
    <x v="2"/>
  </r>
  <r>
    <x v="85"/>
    <s v="Samsung Galaxy Tab E 96 3G"/>
    <x v="0"/>
    <x v="0"/>
    <n v="1"/>
    <n v="1805.93"/>
    <n v="1805.93"/>
    <x v="1"/>
    <x v="4"/>
  </r>
  <r>
    <x v="85"/>
    <s v="Sony Xperia Tablet S Wi-Fi"/>
    <x v="0"/>
    <x v="6"/>
    <n v="1"/>
    <n v="685.8"/>
    <n v="685.8"/>
    <x v="2"/>
    <x v="3"/>
  </r>
  <r>
    <x v="85"/>
    <s v="Apple iPhone 6S Plus"/>
    <x v="1"/>
    <x v="5"/>
    <n v="1"/>
    <n v="2090.0700000000002"/>
    <n v="2090.0700000000002"/>
    <x v="2"/>
    <x v="2"/>
  </r>
  <r>
    <x v="85"/>
    <s v="Apple iPad Mini 2"/>
    <x v="0"/>
    <x v="5"/>
    <n v="1"/>
    <n v="2610.87"/>
    <n v="2610.87"/>
    <x v="2"/>
    <x v="0"/>
  </r>
  <r>
    <x v="85"/>
    <s v="Samsung Galaxy Note 4"/>
    <x v="1"/>
    <x v="0"/>
    <n v="1"/>
    <n v="1444.09"/>
    <n v="1444.09"/>
    <x v="2"/>
    <x v="5"/>
  </r>
  <r>
    <x v="85"/>
    <s v="Asus VivoTab RT"/>
    <x v="0"/>
    <x v="9"/>
    <n v="1"/>
    <n v="848.64"/>
    <n v="848.64"/>
    <x v="2"/>
    <x v="1"/>
  </r>
  <r>
    <x v="85"/>
    <s v="Lenovo Tab 2 A7-30 3G"/>
    <x v="0"/>
    <x v="7"/>
    <n v="1"/>
    <n v="754.85"/>
    <n v="754.85"/>
    <x v="1"/>
    <x v="2"/>
  </r>
  <r>
    <x v="85"/>
    <s v="Sony Xperia Tablet Z2 LTE"/>
    <x v="0"/>
    <x v="6"/>
    <n v="1"/>
    <n v="798.93"/>
    <n v="798.93"/>
    <x v="1"/>
    <x v="3"/>
  </r>
  <r>
    <x v="85"/>
    <s v="Asus Transformer T300"/>
    <x v="0"/>
    <x v="9"/>
    <n v="1"/>
    <n v="829.72"/>
    <n v="829.72"/>
    <x v="1"/>
    <x v="1"/>
  </r>
  <r>
    <x v="86"/>
    <s v="HTC EVO 3D"/>
    <x v="1"/>
    <x v="1"/>
    <n v="1"/>
    <n v="748.84"/>
    <n v="748.84"/>
    <x v="1"/>
    <x v="2"/>
  </r>
  <r>
    <x v="86"/>
    <s v="Samsung Galaxy S"/>
    <x v="1"/>
    <x v="0"/>
    <n v="1"/>
    <n v="932.74"/>
    <n v="932.74"/>
    <x v="1"/>
    <x v="2"/>
  </r>
  <r>
    <x v="86"/>
    <s v="Huawei MediaPad M1 8.0 LTE"/>
    <x v="0"/>
    <x v="4"/>
    <n v="1"/>
    <n v="721.66"/>
    <n v="721.66"/>
    <x v="1"/>
    <x v="3"/>
  </r>
  <r>
    <x v="86"/>
    <s v="Lenovo IdeaPad Miix 300-10"/>
    <x v="0"/>
    <x v="7"/>
    <n v="1"/>
    <n v="1030.1500000000001"/>
    <n v="1030.1500000000001"/>
    <x v="1"/>
    <x v="0"/>
  </r>
  <r>
    <x v="86"/>
    <s v="HTC HD7"/>
    <x v="1"/>
    <x v="1"/>
    <n v="1"/>
    <n v="368.04"/>
    <n v="368.04"/>
    <x v="1"/>
    <x v="4"/>
  </r>
  <r>
    <x v="86"/>
    <s v="Sony Xperia Z1"/>
    <x v="1"/>
    <x v="6"/>
    <n v="1"/>
    <n v="904.09"/>
    <n v="904.09"/>
    <x v="1"/>
    <x v="1"/>
  </r>
  <r>
    <x v="86"/>
    <s v="Motorola Moto X Style"/>
    <x v="1"/>
    <x v="12"/>
    <n v="1"/>
    <n v="796.26"/>
    <n v="796.26"/>
    <x v="1"/>
    <x v="4"/>
  </r>
  <r>
    <x v="86"/>
    <s v="Huawei MediaPad X2"/>
    <x v="0"/>
    <x v="4"/>
    <n v="1"/>
    <n v="715.04"/>
    <n v="715.04"/>
    <x v="1"/>
    <x v="1"/>
  </r>
  <r>
    <x v="86"/>
    <s v="Samsung Galaxy Tab Pro 10.1 LTE"/>
    <x v="0"/>
    <x v="0"/>
    <n v="1"/>
    <n v="1649.83"/>
    <n v="1649.83"/>
    <x v="2"/>
    <x v="5"/>
  </r>
  <r>
    <x v="86"/>
    <s v="Lenovo A7-10F"/>
    <x v="0"/>
    <x v="7"/>
    <n v="1"/>
    <n v="790.2"/>
    <n v="790.2"/>
    <x v="2"/>
    <x v="2"/>
  </r>
  <r>
    <x v="86"/>
    <s v="Sony Xperia Tablet Z4 Wi-Fi"/>
    <x v="0"/>
    <x v="6"/>
    <n v="1"/>
    <n v="844.87"/>
    <n v="844.87"/>
    <x v="2"/>
    <x v="5"/>
  </r>
  <r>
    <x v="86"/>
    <s v="LG Optimus 2X"/>
    <x v="1"/>
    <x v="2"/>
    <n v="1"/>
    <n v="385.73"/>
    <n v="385.73"/>
    <x v="1"/>
    <x v="5"/>
  </r>
  <r>
    <x v="86"/>
    <s v="BlackBerry Z10"/>
    <x v="1"/>
    <x v="11"/>
    <n v="1"/>
    <n v="739.82"/>
    <n v="739.82"/>
    <x v="1"/>
    <x v="0"/>
  </r>
  <r>
    <x v="86"/>
    <s v="Lenovo Yoga Tab 3 Plus LTE"/>
    <x v="0"/>
    <x v="7"/>
    <n v="1"/>
    <n v="958.86"/>
    <n v="958.86"/>
    <x v="2"/>
    <x v="5"/>
  </r>
  <r>
    <x v="86"/>
    <s v="Lenovo Miix 2"/>
    <x v="0"/>
    <x v="7"/>
    <n v="1"/>
    <n v="599.17999999999995"/>
    <n v="599.17999999999995"/>
    <x v="2"/>
    <x v="0"/>
  </r>
  <r>
    <x v="86"/>
    <s v="Acer Iconia B1-711 3G"/>
    <x v="0"/>
    <x v="8"/>
    <n v="1"/>
    <n v="1026.92"/>
    <n v="1026.92"/>
    <x v="2"/>
    <x v="2"/>
  </r>
  <r>
    <x v="86"/>
    <s v="Motorola Moto X Style"/>
    <x v="1"/>
    <x v="12"/>
    <n v="1"/>
    <n v="796.26"/>
    <n v="796.26"/>
    <x v="2"/>
    <x v="2"/>
  </r>
  <r>
    <x v="86"/>
    <s v="Lenovo Tab 2 A7-30 3G"/>
    <x v="0"/>
    <x v="7"/>
    <n v="1"/>
    <n v="754.85"/>
    <n v="754.85"/>
    <x v="2"/>
    <x v="0"/>
  </r>
  <r>
    <x v="86"/>
    <s v="Samsung Galaxy Tab 10.1 3G"/>
    <x v="0"/>
    <x v="0"/>
    <n v="1"/>
    <n v="1398.86"/>
    <n v="1398.86"/>
    <x v="1"/>
    <x v="3"/>
  </r>
  <r>
    <x v="86"/>
    <s v="Nokia Lumia 920"/>
    <x v="1"/>
    <x v="3"/>
    <n v="1"/>
    <n v="581.76"/>
    <n v="581.76"/>
    <x v="1"/>
    <x v="0"/>
  </r>
  <r>
    <x v="86"/>
    <s v="Samsung Galaxy Tab S2 9.7 Wi-Fi"/>
    <x v="0"/>
    <x v="0"/>
    <n v="1"/>
    <n v="1777.65"/>
    <n v="1777.65"/>
    <x v="1"/>
    <x v="3"/>
  </r>
  <r>
    <x v="86"/>
    <s v="Lenovo Tab 3 A8-50M LTE"/>
    <x v="0"/>
    <x v="7"/>
    <n v="1"/>
    <n v="919.98"/>
    <n v="919.98"/>
    <x v="1"/>
    <x v="2"/>
  </r>
  <r>
    <x v="86"/>
    <s v="Asus ZenPad 8.0 LTE"/>
    <x v="0"/>
    <x v="9"/>
    <n v="1"/>
    <n v="1007.16"/>
    <n v="1007.16"/>
    <x v="1"/>
    <x v="0"/>
  </r>
  <r>
    <x v="86"/>
    <s v="Lenovo IdeaPad K1"/>
    <x v="0"/>
    <x v="7"/>
    <n v="1"/>
    <n v="378.07"/>
    <n v="378.07"/>
    <x v="1"/>
    <x v="1"/>
  </r>
  <r>
    <x v="86"/>
    <s v="Apple iPad Mini 2"/>
    <x v="0"/>
    <x v="5"/>
    <n v="1"/>
    <n v="2610.87"/>
    <n v="2610.87"/>
    <x v="1"/>
    <x v="1"/>
  </r>
  <r>
    <x v="86"/>
    <s v="Sony Xperia Tablet Z2 LTE"/>
    <x v="0"/>
    <x v="6"/>
    <n v="1"/>
    <n v="798.93"/>
    <n v="798.93"/>
    <x v="1"/>
    <x v="5"/>
  </r>
  <r>
    <x v="86"/>
    <s v="Asus Fonepad 8"/>
    <x v="0"/>
    <x v="9"/>
    <n v="1"/>
    <n v="1023.16"/>
    <n v="1023.16"/>
    <x v="1"/>
    <x v="2"/>
  </r>
  <r>
    <x v="86"/>
    <s v="Lenovo A2107"/>
    <x v="0"/>
    <x v="7"/>
    <n v="1"/>
    <n v="467.15"/>
    <n v="467.15"/>
    <x v="1"/>
    <x v="5"/>
  </r>
  <r>
    <x v="86"/>
    <s v="Lenovo Yoga 2 8.0 Windows"/>
    <x v="0"/>
    <x v="7"/>
    <n v="1"/>
    <n v="639.83000000000004"/>
    <n v="639.83000000000004"/>
    <x v="1"/>
    <x v="1"/>
  </r>
  <r>
    <x v="86"/>
    <s v="Apple iPhone 6 Plus"/>
    <x v="1"/>
    <x v="5"/>
    <n v="1"/>
    <n v="1911.98"/>
    <n v="1911.98"/>
    <x v="1"/>
    <x v="4"/>
  </r>
  <r>
    <x v="87"/>
    <s v="Samsung Galaxy Tab 4 10.1 3G"/>
    <x v="0"/>
    <x v="0"/>
    <n v="1"/>
    <n v="1620.57"/>
    <n v="1620.57"/>
    <x v="0"/>
    <x v="4"/>
  </r>
  <r>
    <x v="87"/>
    <s v="Sony Xperia Z1"/>
    <x v="1"/>
    <x v="6"/>
    <n v="1"/>
    <n v="904.09"/>
    <n v="904.09"/>
    <x v="0"/>
    <x v="2"/>
  </r>
  <r>
    <x v="87"/>
    <s v="Lenovo ThinkPad Tablet 10"/>
    <x v="0"/>
    <x v="7"/>
    <n v="1"/>
    <n v="545.14"/>
    <n v="545.14"/>
    <x v="0"/>
    <x v="3"/>
  </r>
  <r>
    <x v="87"/>
    <s v="Samsung Galaxy Tab 2 7.0"/>
    <x v="0"/>
    <x v="0"/>
    <n v="1"/>
    <n v="1537.69"/>
    <n v="1537.69"/>
    <x v="0"/>
    <x v="2"/>
  </r>
  <r>
    <x v="87"/>
    <s v="Lenovo ThinkPad Indigo"/>
    <x v="0"/>
    <x v="7"/>
    <n v="1"/>
    <n v="391.25"/>
    <n v="391.25"/>
    <x v="0"/>
    <x v="5"/>
  </r>
  <r>
    <x v="87"/>
    <s v="Lenovo Tab 2 A8-50L LTE"/>
    <x v="0"/>
    <x v="7"/>
    <n v="1"/>
    <n v="751.82"/>
    <n v="751.82"/>
    <x v="0"/>
    <x v="5"/>
  </r>
  <r>
    <x v="87"/>
    <s v="BlackBerry KEYone"/>
    <x v="1"/>
    <x v="11"/>
    <n v="1"/>
    <n v="1211.6300000000001"/>
    <n v="1211.6300000000001"/>
    <x v="1"/>
    <x v="1"/>
  </r>
  <r>
    <x v="87"/>
    <s v="Lenovo Tab3 A7-10I 3G"/>
    <x v="0"/>
    <x v="7"/>
    <n v="1"/>
    <n v="964.48"/>
    <n v="964.48"/>
    <x v="1"/>
    <x v="2"/>
  </r>
  <r>
    <x v="87"/>
    <s v="Samsung Galaxy Note Pro 12.2 Wi-Fi"/>
    <x v="0"/>
    <x v="0"/>
    <n v="1"/>
    <n v="1692.64"/>
    <n v="1692.64"/>
    <x v="1"/>
    <x v="0"/>
  </r>
  <r>
    <x v="87"/>
    <s v="Lenovo Yoga Tab 3 850L LTE"/>
    <x v="0"/>
    <x v="7"/>
    <n v="1"/>
    <n v="1006.3"/>
    <n v="1006.3"/>
    <x v="1"/>
    <x v="4"/>
  </r>
  <r>
    <x v="87"/>
    <s v="Samsung Galaxy Note 5"/>
    <x v="1"/>
    <x v="0"/>
    <n v="1"/>
    <n v="1602.93"/>
    <n v="1602.93"/>
    <x v="1"/>
    <x v="5"/>
  </r>
  <r>
    <x v="87"/>
    <s v="Samsung Galaxy Tab 4 7.0 3G"/>
    <x v="0"/>
    <x v="0"/>
    <n v="1"/>
    <n v="1630.59"/>
    <n v="1630.59"/>
    <x v="1"/>
    <x v="4"/>
  </r>
  <r>
    <x v="87"/>
    <s v="Samsung Galaxy Tab 4 10.1 LTE"/>
    <x v="0"/>
    <x v="0"/>
    <n v="1"/>
    <n v="1763.76"/>
    <n v="1763.76"/>
    <x v="0"/>
    <x v="3"/>
  </r>
  <r>
    <x v="87"/>
    <s v="Samsung Galaxy Tab 3 8.0 3G"/>
    <x v="0"/>
    <x v="0"/>
    <n v="1"/>
    <n v="1623.96"/>
    <n v="1623.96"/>
    <x v="0"/>
    <x v="5"/>
  </r>
  <r>
    <x v="87"/>
    <s v="HP Pre 3"/>
    <x v="1"/>
    <x v="13"/>
    <n v="1"/>
    <n v="482.84"/>
    <n v="482.84"/>
    <x v="0"/>
    <x v="3"/>
  </r>
  <r>
    <x v="87"/>
    <s v="Sony Ericsson Xperia Neo"/>
    <x v="1"/>
    <x v="6"/>
    <n v="1"/>
    <n v="594.89"/>
    <n v="594.89"/>
    <x v="0"/>
    <x v="2"/>
  </r>
  <r>
    <x v="87"/>
    <s v="Motorola Moto G5"/>
    <x v="1"/>
    <x v="12"/>
    <n v="1"/>
    <n v="1275.5999999999999"/>
    <n v="1275.5999999999999"/>
    <x v="1"/>
    <x v="1"/>
  </r>
  <r>
    <x v="87"/>
    <s v="Apple iPad Pro 12.9 Wi-Fi"/>
    <x v="0"/>
    <x v="5"/>
    <n v="1"/>
    <n v="2730.45"/>
    <n v="2730.45"/>
    <x v="1"/>
    <x v="3"/>
  </r>
  <r>
    <x v="87"/>
    <s v="HTC Desire"/>
    <x v="1"/>
    <x v="1"/>
    <n v="1"/>
    <n v="391.68"/>
    <n v="391.68"/>
    <x v="1"/>
    <x v="2"/>
  </r>
  <r>
    <x v="87"/>
    <s v="Samsung Galaxy S8"/>
    <x v="1"/>
    <x v="0"/>
    <n v="1"/>
    <n v="2063.84"/>
    <n v="2063.84"/>
    <x v="1"/>
    <x v="0"/>
  </r>
  <r>
    <x v="87"/>
    <s v="HTC One"/>
    <x v="1"/>
    <x v="1"/>
    <n v="1"/>
    <n v="853.9"/>
    <n v="853.9"/>
    <x v="1"/>
    <x v="3"/>
  </r>
  <r>
    <x v="87"/>
    <s v="Lenovo Miix 2"/>
    <x v="0"/>
    <x v="7"/>
    <n v="1"/>
    <n v="599.17999999999995"/>
    <n v="599.17999999999995"/>
    <x v="1"/>
    <x v="3"/>
  </r>
  <r>
    <x v="87"/>
    <s v="Apple iPhone 8"/>
    <x v="1"/>
    <x v="5"/>
    <n v="1"/>
    <n v="2324.1799999999998"/>
    <n v="2324.1799999999998"/>
    <x v="1"/>
    <x v="5"/>
  </r>
  <r>
    <x v="87"/>
    <s v="Samsung Galaxy Tab Active Lte"/>
    <x v="0"/>
    <x v="0"/>
    <n v="1"/>
    <n v="1755.15"/>
    <n v="1755.15"/>
    <x v="1"/>
    <x v="1"/>
  </r>
  <r>
    <x v="87"/>
    <s v="Apple iPhone 6"/>
    <x v="1"/>
    <x v="5"/>
    <n v="1"/>
    <n v="1954.26"/>
    <n v="1954.26"/>
    <x v="1"/>
    <x v="1"/>
  </r>
  <r>
    <x v="87"/>
    <s v="Samsung Galaxy Tab E 96 Wi-Fi"/>
    <x v="0"/>
    <x v="0"/>
    <n v="1"/>
    <n v="1849.56"/>
    <n v="1849.56"/>
    <x v="1"/>
    <x v="0"/>
  </r>
  <r>
    <x v="87"/>
    <s v="Acer Iconia Talk S LTE"/>
    <x v="0"/>
    <x v="8"/>
    <n v="1"/>
    <n v="1466.95"/>
    <n v="1466.95"/>
    <x v="2"/>
    <x v="1"/>
  </r>
  <r>
    <x v="87"/>
    <s v="Acer Iconia Tab 8"/>
    <x v="0"/>
    <x v="8"/>
    <n v="1"/>
    <n v="1255.31"/>
    <n v="1255.31"/>
    <x v="2"/>
    <x v="1"/>
  </r>
  <r>
    <x v="87"/>
    <s v="Samsung Galaxy Note 10.1 Wi-Fi"/>
    <x v="0"/>
    <x v="0"/>
    <n v="1"/>
    <n v="1418.16"/>
    <n v="1418.16"/>
    <x v="1"/>
    <x v="1"/>
  </r>
  <r>
    <x v="87"/>
    <s v="Apple iPad 3 LTE"/>
    <x v="0"/>
    <x v="5"/>
    <n v="1"/>
    <n v="2446.29"/>
    <n v="2446.29"/>
    <x v="1"/>
    <x v="5"/>
  </r>
  <r>
    <x v="87"/>
    <s v="Sony Tablet S"/>
    <x v="0"/>
    <x v="6"/>
    <n v="1"/>
    <n v="473.3"/>
    <n v="473.3"/>
    <x v="1"/>
    <x v="2"/>
  </r>
  <r>
    <x v="87"/>
    <s v="Asus MeMO Pad 8"/>
    <x v="0"/>
    <x v="9"/>
    <n v="1"/>
    <n v="1031.98"/>
    <n v="1031.98"/>
    <x v="1"/>
    <x v="2"/>
  </r>
  <r>
    <x v="87"/>
    <s v="Lenovo A2107A 3G"/>
    <x v="0"/>
    <x v="7"/>
    <n v="1"/>
    <n v="531.08000000000004"/>
    <n v="531.08000000000004"/>
    <x v="1"/>
    <x v="4"/>
  </r>
  <r>
    <x v="87"/>
    <s v="Nokia 8"/>
    <x v="1"/>
    <x v="3"/>
    <n v="1"/>
    <n v="1284.5"/>
    <n v="1284.5"/>
    <x v="1"/>
    <x v="5"/>
  </r>
  <r>
    <x v="87"/>
    <s v="Huawei Mate 10 Pro"/>
    <x v="1"/>
    <x v="4"/>
    <n v="1"/>
    <n v="1260.55"/>
    <n v="1260.55"/>
    <x v="1"/>
    <x v="2"/>
  </r>
  <r>
    <x v="87"/>
    <s v="Samsung Galaxy Tab A 9.7 Wi-Fi"/>
    <x v="0"/>
    <x v="0"/>
    <n v="1"/>
    <n v="1832.05"/>
    <n v="1832.05"/>
    <x v="1"/>
    <x v="2"/>
  </r>
  <r>
    <x v="87"/>
    <s v="LG Optimus Pad"/>
    <x v="0"/>
    <x v="2"/>
    <n v="1"/>
    <n v="495.87"/>
    <n v="495.87"/>
    <x v="1"/>
    <x v="3"/>
  </r>
  <r>
    <x v="87"/>
    <s v="Asus MeMO Pad HD 8"/>
    <x v="0"/>
    <x v="9"/>
    <n v="1"/>
    <n v="805.39"/>
    <n v="805.39"/>
    <x v="1"/>
    <x v="5"/>
  </r>
  <r>
    <x v="87"/>
    <s v="Huawei Ideos S7"/>
    <x v="0"/>
    <x v="4"/>
    <n v="1"/>
    <n v="310.67"/>
    <n v="310.67"/>
    <x v="1"/>
    <x v="4"/>
  </r>
  <r>
    <x v="88"/>
    <s v="Huawei MediaPad T1 8.0 Wi-Fi"/>
    <x v="0"/>
    <x v="4"/>
    <n v="1"/>
    <n v="725.94"/>
    <n v="725.94"/>
    <x v="1"/>
    <x v="0"/>
  </r>
  <r>
    <x v="88"/>
    <s v="Sony Xperia Tablet Z LTE"/>
    <x v="0"/>
    <x v="6"/>
    <n v="1"/>
    <n v="669.95"/>
    <n v="669.95"/>
    <x v="1"/>
    <x v="5"/>
  </r>
  <r>
    <x v="88"/>
    <s v="Samsung Galaxy Tab 3 10.1 3G"/>
    <x v="0"/>
    <x v="0"/>
    <n v="1"/>
    <n v="1621.26"/>
    <n v="1621.26"/>
    <x v="1"/>
    <x v="4"/>
  </r>
  <r>
    <x v="88"/>
    <s v="Samsung Galaxy Tab 4 8.0 Wi-Fi"/>
    <x v="0"/>
    <x v="0"/>
    <n v="1"/>
    <n v="1653.84"/>
    <n v="1653.84"/>
    <x v="1"/>
    <x v="0"/>
  </r>
  <r>
    <x v="88"/>
    <s v="Asus Transformer Book T100TAF-W10-DK076T"/>
    <x v="0"/>
    <x v="9"/>
    <n v="1"/>
    <n v="1074.22"/>
    <n v="1074.22"/>
    <x v="1"/>
    <x v="2"/>
  </r>
  <r>
    <x v="88"/>
    <s v="Sony Xperia T"/>
    <x v="1"/>
    <x v="6"/>
    <n v="1"/>
    <n v="810.86"/>
    <n v="810.86"/>
    <x v="1"/>
    <x v="1"/>
  </r>
  <r>
    <x v="88"/>
    <s v="Lenovo A2107A 3G"/>
    <x v="0"/>
    <x v="7"/>
    <n v="1"/>
    <n v="531.08000000000004"/>
    <n v="531.08000000000004"/>
    <x v="1"/>
    <x v="4"/>
  </r>
  <r>
    <x v="88"/>
    <s v="Lenovo Yoga Tab 3 X50L LTE"/>
    <x v="0"/>
    <x v="7"/>
    <n v="1"/>
    <n v="708.03"/>
    <n v="708.03"/>
    <x v="0"/>
    <x v="1"/>
  </r>
  <r>
    <x v="88"/>
    <s v="Samsung Galaxy Tab 3 7.0 Wi-Fi"/>
    <x v="0"/>
    <x v="0"/>
    <n v="1"/>
    <n v="1614.59"/>
    <n v="1614.59"/>
    <x v="0"/>
    <x v="4"/>
  </r>
  <r>
    <x v="88"/>
    <s v="Acer Predator 8"/>
    <x v="0"/>
    <x v="8"/>
    <n v="1"/>
    <n v="1389.8"/>
    <n v="1389.8"/>
    <x v="0"/>
    <x v="3"/>
  </r>
  <r>
    <x v="88"/>
    <s v="Samsung Galaxy Tab A 7.0 LTE"/>
    <x v="0"/>
    <x v="0"/>
    <n v="1"/>
    <n v="2123.64"/>
    <n v="2123.64"/>
    <x v="0"/>
    <x v="1"/>
  </r>
  <r>
    <x v="89"/>
    <s v="Apple iPhone 6S Plus"/>
    <x v="1"/>
    <x v="5"/>
    <n v="1"/>
    <n v="2090.0700000000002"/>
    <n v="2090.0700000000002"/>
    <x v="1"/>
    <x v="2"/>
  </r>
  <r>
    <x v="89"/>
    <s v="Lenovo Yoga 2 8.0"/>
    <x v="0"/>
    <x v="7"/>
    <n v="1"/>
    <n v="630.99"/>
    <n v="630.99"/>
    <x v="1"/>
    <x v="3"/>
  </r>
  <r>
    <x v="89"/>
    <s v="Samsung Galaxy Note Pro 12.2 LTE"/>
    <x v="0"/>
    <x v="0"/>
    <n v="1"/>
    <n v="1673.33"/>
    <n v="1673.33"/>
    <x v="2"/>
    <x v="5"/>
  </r>
  <r>
    <x v="89"/>
    <s v="Huawei MediaPad T1 7.0 Wi-Fi"/>
    <x v="0"/>
    <x v="4"/>
    <n v="1"/>
    <n v="871.91"/>
    <n v="871.91"/>
    <x v="2"/>
    <x v="4"/>
  </r>
  <r>
    <x v="89"/>
    <s v="HP Pre 3"/>
    <x v="1"/>
    <x v="13"/>
    <n v="1"/>
    <n v="482.84"/>
    <n v="482.84"/>
    <x v="2"/>
    <x v="2"/>
  </r>
  <r>
    <x v="89"/>
    <s v="Lenovo A7600 A10-70 3G"/>
    <x v="0"/>
    <x v="7"/>
    <n v="1"/>
    <n v="571.35"/>
    <n v="571.35"/>
    <x v="2"/>
    <x v="3"/>
  </r>
  <r>
    <x v="89"/>
    <s v="Lenovo A7600 A10-70 3G"/>
    <x v="0"/>
    <x v="7"/>
    <n v="1"/>
    <n v="571.35"/>
    <n v="571.35"/>
    <x v="2"/>
    <x v="5"/>
  </r>
  <r>
    <x v="89"/>
    <s v="Samsung Galaxy Tab 8.9 LTE"/>
    <x v="0"/>
    <x v="0"/>
    <n v="1"/>
    <n v="1432.95"/>
    <n v="1432.95"/>
    <x v="2"/>
    <x v="5"/>
  </r>
  <r>
    <x v="89"/>
    <s v="Samsung Galaxy Note 8.0 LTE"/>
    <x v="0"/>
    <x v="0"/>
    <n v="1"/>
    <n v="1637.59"/>
    <n v="1637.59"/>
    <x v="0"/>
    <x v="5"/>
  </r>
  <r>
    <x v="89"/>
    <s v="Asus Transformer Book T100T / T100TA"/>
    <x v="0"/>
    <x v="9"/>
    <n v="1"/>
    <n v="810.33"/>
    <n v="810.33"/>
    <x v="0"/>
    <x v="5"/>
  </r>
  <r>
    <x v="89"/>
    <s v="Sony Xperia Tablet Z2 LTE"/>
    <x v="0"/>
    <x v="6"/>
    <n v="1"/>
    <n v="798.93"/>
    <n v="798.93"/>
    <x v="0"/>
    <x v="2"/>
  </r>
  <r>
    <x v="89"/>
    <s v="Samsung Galaxy Tab 4 8.0 LTE"/>
    <x v="0"/>
    <x v="0"/>
    <n v="1"/>
    <n v="1714.88"/>
    <n v="1714.88"/>
    <x v="0"/>
    <x v="4"/>
  </r>
  <r>
    <x v="89"/>
    <s v="Apple iPhone 6"/>
    <x v="1"/>
    <x v="5"/>
    <n v="1"/>
    <n v="1954.26"/>
    <n v="1954.26"/>
    <x v="0"/>
    <x v="5"/>
  </r>
  <r>
    <x v="89"/>
    <s v="Sony Tablet P"/>
    <x v="0"/>
    <x v="6"/>
    <n v="1"/>
    <n v="448.81"/>
    <n v="448.81"/>
    <x v="0"/>
    <x v="3"/>
  </r>
  <r>
    <x v="90"/>
    <s v="Lenovo ThinkPad Indigo"/>
    <x v="0"/>
    <x v="7"/>
    <n v="1"/>
    <n v="391.25"/>
    <n v="391.25"/>
    <x v="2"/>
    <x v="4"/>
  </r>
  <r>
    <x v="90"/>
    <s v="Microsoft Lumia 950 XL"/>
    <x v="1"/>
    <x v="10"/>
    <n v="1"/>
    <n v="800.97"/>
    <n v="800.97"/>
    <x v="2"/>
    <x v="5"/>
  </r>
  <r>
    <x v="90"/>
    <s v="Lenovo Yoga 8 3G"/>
    <x v="0"/>
    <x v="7"/>
    <n v="1"/>
    <n v="531.89"/>
    <n v="531.89"/>
    <x v="2"/>
    <x v="2"/>
  </r>
  <r>
    <x v="90"/>
    <s v="Nokia N8"/>
    <x v="1"/>
    <x v="3"/>
    <n v="1"/>
    <n v="271.89"/>
    <n v="271.89"/>
    <x v="2"/>
    <x v="2"/>
  </r>
  <r>
    <x v="90"/>
    <s v="HTC Desire Z"/>
    <x v="1"/>
    <x v="1"/>
    <n v="1"/>
    <n v="445.37"/>
    <n v="445.37"/>
    <x v="2"/>
    <x v="1"/>
  </r>
  <r>
    <x v="90"/>
    <s v="LG V30"/>
    <x v="1"/>
    <x v="2"/>
    <n v="1"/>
    <n v="1337.95"/>
    <n v="1337.95"/>
    <x v="2"/>
    <x v="1"/>
  </r>
  <r>
    <x v="90"/>
    <s v="Nokia E6-00"/>
    <x v="1"/>
    <x v="3"/>
    <n v="1"/>
    <n v="490.82"/>
    <n v="490.82"/>
    <x v="2"/>
    <x v="0"/>
  </r>
  <r>
    <x v="90"/>
    <s v="Samsung Galaxy Tab A 7.0 Wi-Fi"/>
    <x v="0"/>
    <x v="0"/>
    <n v="1"/>
    <n v="1958.8"/>
    <n v="1958.8"/>
    <x v="2"/>
    <x v="0"/>
  </r>
  <r>
    <x v="90"/>
    <s v="Asus Transformer Book T300 Chi"/>
    <x v="0"/>
    <x v="9"/>
    <n v="1"/>
    <n v="1111.3699999999999"/>
    <n v="1111.3699999999999"/>
    <x v="0"/>
    <x v="1"/>
  </r>
  <r>
    <x v="90"/>
    <s v="Sony Xperia Z1"/>
    <x v="1"/>
    <x v="6"/>
    <n v="1"/>
    <n v="904.09"/>
    <n v="904.09"/>
    <x v="0"/>
    <x v="4"/>
  </r>
  <r>
    <x v="90"/>
    <s v="Lenovo Yoga Tab 3 X50L LTE"/>
    <x v="0"/>
    <x v="7"/>
    <n v="1"/>
    <n v="708.03"/>
    <n v="708.03"/>
    <x v="0"/>
    <x v="0"/>
  </r>
  <r>
    <x v="90"/>
    <s v="Acer Aspire Switch 2"/>
    <x v="0"/>
    <x v="8"/>
    <n v="1"/>
    <n v="1151.57"/>
    <n v="1151.57"/>
    <x v="0"/>
    <x v="2"/>
  </r>
  <r>
    <x v="90"/>
    <s v="Lenovo Tab3 A7-30M LTE"/>
    <x v="0"/>
    <x v="7"/>
    <n v="1"/>
    <n v="945.44"/>
    <n v="945.44"/>
    <x v="0"/>
    <x v="1"/>
  </r>
  <r>
    <x v="90"/>
    <s v="Nokia Lumia 800"/>
    <x v="1"/>
    <x v="3"/>
    <n v="1"/>
    <n v="452.15"/>
    <n v="452.15"/>
    <x v="0"/>
    <x v="1"/>
  </r>
  <r>
    <x v="90"/>
    <s v="Lenovo Tab 2 A7-10F Wi-Fi"/>
    <x v="0"/>
    <x v="7"/>
    <n v="1"/>
    <n v="747.69"/>
    <n v="747.69"/>
    <x v="0"/>
    <x v="3"/>
  </r>
  <r>
    <x v="90"/>
    <s v="Samsung Galaxy Note 10.1 2014 edition LTE"/>
    <x v="0"/>
    <x v="0"/>
    <n v="1"/>
    <n v="1512.49"/>
    <n v="1512.49"/>
    <x v="1"/>
    <x v="0"/>
  </r>
  <r>
    <x v="90"/>
    <s v="Acer Iconia One 8 Wi-Fi"/>
    <x v="0"/>
    <x v="8"/>
    <n v="1"/>
    <n v="1301.17"/>
    <n v="1301.17"/>
    <x v="1"/>
    <x v="0"/>
  </r>
  <r>
    <x v="90"/>
    <s v="HTC HD7"/>
    <x v="1"/>
    <x v="1"/>
    <n v="1"/>
    <n v="368.04"/>
    <n v="368.04"/>
    <x v="1"/>
    <x v="2"/>
  </r>
  <r>
    <x v="90"/>
    <s v="Huawei MediaPad T1 7.0 Wi-Fi"/>
    <x v="0"/>
    <x v="4"/>
    <n v="1"/>
    <n v="871.91"/>
    <n v="871.91"/>
    <x v="1"/>
    <x v="1"/>
  </r>
  <r>
    <x v="90"/>
    <s v="Sony Ericsson Xperia arc S"/>
    <x v="1"/>
    <x v="6"/>
    <n v="1"/>
    <n v="653.22"/>
    <n v="653.22"/>
    <x v="1"/>
    <x v="0"/>
  </r>
  <r>
    <x v="90"/>
    <s v="Lenovo Yoga Tab 10"/>
    <x v="0"/>
    <x v="7"/>
    <n v="1"/>
    <n v="437.22"/>
    <n v="437.22"/>
    <x v="1"/>
    <x v="5"/>
  </r>
  <r>
    <x v="90"/>
    <s v="Apple iPad Pro 12.9 LTE"/>
    <x v="0"/>
    <x v="5"/>
    <n v="1"/>
    <n v="2791.17"/>
    <n v="2791.17"/>
    <x v="1"/>
    <x v="4"/>
  </r>
  <r>
    <x v="90"/>
    <s v="Samsung Galaxy Tab 7 Plus 3G"/>
    <x v="0"/>
    <x v="0"/>
    <n v="1"/>
    <n v="1331.25"/>
    <n v="1331.25"/>
    <x v="1"/>
    <x v="4"/>
  </r>
  <r>
    <x v="90"/>
    <s v="Samsung Galaxy Tab A 9.7 LTE"/>
    <x v="0"/>
    <x v="0"/>
    <n v="1"/>
    <n v="1844.15"/>
    <n v="1844.15"/>
    <x v="2"/>
    <x v="4"/>
  </r>
  <r>
    <x v="90"/>
    <s v="Samsung Galaxy Tab 4 7.0 Wi-Fi"/>
    <x v="0"/>
    <x v="0"/>
    <n v="1"/>
    <n v="1785.45"/>
    <n v="1785.45"/>
    <x v="2"/>
    <x v="3"/>
  </r>
  <r>
    <x v="90"/>
    <s v="LG V10"/>
    <x v="1"/>
    <x v="2"/>
    <n v="1"/>
    <n v="923.41"/>
    <n v="923.41"/>
    <x v="2"/>
    <x v="4"/>
  </r>
  <r>
    <x v="90"/>
    <s v="HTC 10"/>
    <x v="1"/>
    <x v="1"/>
    <n v="1"/>
    <n v="1211.92"/>
    <n v="1211.92"/>
    <x v="2"/>
    <x v="3"/>
  </r>
  <r>
    <x v="90"/>
    <s v="Sony Ericsson Xperia arc S"/>
    <x v="1"/>
    <x v="6"/>
    <n v="1"/>
    <n v="653.22"/>
    <n v="653.22"/>
    <x v="1"/>
    <x v="4"/>
  </r>
  <r>
    <x v="90"/>
    <s v="Lenovo A2107"/>
    <x v="0"/>
    <x v="7"/>
    <n v="1"/>
    <n v="467.15"/>
    <n v="467.15"/>
    <x v="1"/>
    <x v="2"/>
  </r>
  <r>
    <x v="90"/>
    <s v="Lenovo IdeaTab S6000H"/>
    <x v="0"/>
    <x v="7"/>
    <n v="1"/>
    <n v="548.88"/>
    <n v="548.88"/>
    <x v="1"/>
    <x v="5"/>
  </r>
  <r>
    <x v="90"/>
    <s v="Samsung Galaxy Tab 8.9 Wi-Fi"/>
    <x v="0"/>
    <x v="0"/>
    <n v="1"/>
    <n v="1474.04"/>
    <n v="1474.04"/>
    <x v="1"/>
    <x v="3"/>
  </r>
  <r>
    <x v="91"/>
    <s v="Sony Xperia Tablet S Wi-Fi"/>
    <x v="0"/>
    <x v="6"/>
    <n v="1"/>
    <n v="685.8"/>
    <n v="685.8"/>
    <x v="1"/>
    <x v="5"/>
  </r>
  <r>
    <x v="91"/>
    <s v="Huawei MediaPad M1 8.0 Wi-Fi"/>
    <x v="0"/>
    <x v="4"/>
    <n v="1"/>
    <n v="755.52"/>
    <n v="755.52"/>
    <x v="1"/>
    <x v="3"/>
  </r>
  <r>
    <x v="91"/>
    <s v="Sony Xperia Z5 Premium"/>
    <x v="1"/>
    <x v="6"/>
    <n v="1"/>
    <n v="991.84"/>
    <n v="991.84"/>
    <x v="1"/>
    <x v="1"/>
  </r>
  <r>
    <x v="91"/>
    <s v="Samsung Infuse 4G"/>
    <x v="1"/>
    <x v="0"/>
    <n v="1"/>
    <n v="1117.92"/>
    <n v="1117.92"/>
    <x v="0"/>
    <x v="4"/>
  </r>
  <r>
    <x v="91"/>
    <s v="Samsung Galaxy Tab A 9.7 Wi-Fi"/>
    <x v="0"/>
    <x v="0"/>
    <n v="1"/>
    <n v="1832.05"/>
    <n v="1832.05"/>
    <x v="0"/>
    <x v="0"/>
  </r>
  <r>
    <x v="91"/>
    <s v="Asus MeMO Pad HD 8"/>
    <x v="0"/>
    <x v="9"/>
    <n v="1"/>
    <n v="805.39"/>
    <n v="805.39"/>
    <x v="0"/>
    <x v="3"/>
  </r>
  <r>
    <x v="91"/>
    <s v="Lenovo Tab 4 10 Plus"/>
    <x v="0"/>
    <x v="7"/>
    <n v="1"/>
    <n v="1150.28"/>
    <n v="1150.28"/>
    <x v="1"/>
    <x v="4"/>
  </r>
  <r>
    <x v="91"/>
    <s v="Motorola Moto Z"/>
    <x v="1"/>
    <x v="12"/>
    <n v="2"/>
    <n v="991.35"/>
    <n v="1982.7"/>
    <x v="1"/>
    <x v="0"/>
  </r>
  <r>
    <x v="91"/>
    <s v="Asus MeMO Pad 7"/>
    <x v="0"/>
    <x v="9"/>
    <n v="1"/>
    <n v="874.37"/>
    <n v="874.37"/>
    <x v="1"/>
    <x v="4"/>
  </r>
  <r>
    <x v="91"/>
    <s v="BlackBerry KEYone"/>
    <x v="1"/>
    <x v="11"/>
    <n v="1"/>
    <n v="1211.6300000000001"/>
    <n v="1211.6300000000001"/>
    <x v="1"/>
    <x v="5"/>
  </r>
  <r>
    <x v="91"/>
    <s v="Samsung Galaxy Tab 4 10.1 Wi-Fi"/>
    <x v="0"/>
    <x v="0"/>
    <n v="1"/>
    <n v="1742.92"/>
    <n v="1742.92"/>
    <x v="1"/>
    <x v="4"/>
  </r>
  <r>
    <x v="91"/>
    <s v="Samsung Galaxy Note 10.1 Wi-Fi"/>
    <x v="0"/>
    <x v="0"/>
    <n v="1"/>
    <n v="1418.16"/>
    <n v="1418.16"/>
    <x v="0"/>
    <x v="3"/>
  </r>
  <r>
    <x v="91"/>
    <s v="Samsung Galaxy Tab Active"/>
    <x v="0"/>
    <x v="0"/>
    <n v="1"/>
    <n v="1734.18"/>
    <n v="1734.18"/>
    <x v="0"/>
    <x v="0"/>
  </r>
  <r>
    <x v="91"/>
    <s v="Samsung Galaxy Tab A 9.7 LTE"/>
    <x v="0"/>
    <x v="0"/>
    <n v="1"/>
    <n v="1844.15"/>
    <n v="1844.15"/>
    <x v="0"/>
    <x v="1"/>
  </r>
  <r>
    <x v="91"/>
    <s v="Apple iPad Pro 9.7 LTE"/>
    <x v="0"/>
    <x v="5"/>
    <n v="1"/>
    <n v="3093.7"/>
    <n v="3093.7"/>
    <x v="0"/>
    <x v="4"/>
  </r>
  <r>
    <x v="91"/>
    <s v="Lenovo Yoga Tab 3 X50L LTE"/>
    <x v="0"/>
    <x v="7"/>
    <n v="1"/>
    <n v="708.03"/>
    <n v="708.03"/>
    <x v="1"/>
    <x v="1"/>
  </r>
  <r>
    <x v="91"/>
    <s v="Lenovo Tab 2 A8-50L LTE"/>
    <x v="0"/>
    <x v="7"/>
    <n v="1"/>
    <n v="751.82"/>
    <n v="751.82"/>
    <x v="1"/>
    <x v="3"/>
  </r>
  <r>
    <x v="91"/>
    <s v="Apple iPad 3"/>
    <x v="0"/>
    <x v="5"/>
    <n v="1"/>
    <n v="2526.15"/>
    <n v="2526.15"/>
    <x v="1"/>
    <x v="0"/>
  </r>
  <r>
    <x v="91"/>
    <s v="Lenovo A2107A 3G"/>
    <x v="0"/>
    <x v="7"/>
    <n v="1"/>
    <n v="531.08000000000004"/>
    <n v="531.08000000000004"/>
    <x v="1"/>
    <x v="5"/>
  </r>
  <r>
    <x v="91"/>
    <s v="Apple iPad Mini 2"/>
    <x v="0"/>
    <x v="5"/>
    <n v="1"/>
    <n v="2610.87"/>
    <n v="2610.87"/>
    <x v="0"/>
    <x v="3"/>
  </r>
  <r>
    <x v="91"/>
    <s v="Lenovo Miix 2"/>
    <x v="0"/>
    <x v="7"/>
    <n v="1"/>
    <n v="599.17999999999995"/>
    <n v="599.17999999999995"/>
    <x v="0"/>
    <x v="4"/>
  </r>
  <r>
    <x v="91"/>
    <s v="Lenovo Yoga Tab 3 Pro X90L LTE"/>
    <x v="0"/>
    <x v="7"/>
    <n v="1"/>
    <n v="879.77"/>
    <n v="879.77"/>
    <x v="0"/>
    <x v="5"/>
  </r>
  <r>
    <x v="91"/>
    <s v="Huawei MediaPad T1 7.0 Wi-Fi"/>
    <x v="0"/>
    <x v="4"/>
    <n v="1"/>
    <n v="871.91"/>
    <n v="871.91"/>
    <x v="0"/>
    <x v="1"/>
  </r>
  <r>
    <x v="91"/>
    <s v="Lenovo Yoga Tab 3 10-in"/>
    <x v="0"/>
    <x v="7"/>
    <n v="1"/>
    <n v="923.58"/>
    <n v="923.58"/>
    <x v="0"/>
    <x v="1"/>
  </r>
  <r>
    <x v="91"/>
    <s v="Lenovo Tab 2 A10-70L LTE"/>
    <x v="0"/>
    <x v="7"/>
    <n v="1"/>
    <n v="612.32000000000005"/>
    <n v="612.32000000000005"/>
    <x v="0"/>
    <x v="0"/>
  </r>
  <r>
    <x v="91"/>
    <s v="LG V20"/>
    <x v="1"/>
    <x v="2"/>
    <n v="1"/>
    <n v="1068.1199999999999"/>
    <n v="1068.1199999999999"/>
    <x v="0"/>
    <x v="2"/>
  </r>
  <r>
    <x v="91"/>
    <s v="Apple iPad Air 2 Wi-Fi"/>
    <x v="0"/>
    <x v="5"/>
    <n v="1"/>
    <n v="2782.18"/>
    <n v="2782.18"/>
    <x v="0"/>
    <x v="1"/>
  </r>
  <r>
    <x v="91"/>
    <s v="Sony Xperia Tablet Z4 Wi-Fi"/>
    <x v="0"/>
    <x v="6"/>
    <n v="1"/>
    <n v="844.87"/>
    <n v="844.87"/>
    <x v="0"/>
    <x v="4"/>
  </r>
  <r>
    <x v="91"/>
    <s v="Lenovo Tab 4 8"/>
    <x v="0"/>
    <x v="7"/>
    <n v="1"/>
    <n v="1071.82"/>
    <n v="1071.82"/>
    <x v="0"/>
    <x v="0"/>
  </r>
  <r>
    <x v="91"/>
    <s v="Apple iPhone 4"/>
    <x v="1"/>
    <x v="5"/>
    <n v="1"/>
    <n v="1329.1"/>
    <n v="1329.1"/>
    <x v="1"/>
    <x v="3"/>
  </r>
  <r>
    <x v="91"/>
    <s v="LG V10"/>
    <x v="1"/>
    <x v="2"/>
    <n v="1"/>
    <n v="923.41"/>
    <n v="923.41"/>
    <x v="1"/>
    <x v="3"/>
  </r>
  <r>
    <x v="91"/>
    <s v="Huawei MediaPad T1 10.0 Wi-Fi"/>
    <x v="0"/>
    <x v="4"/>
    <n v="1"/>
    <n v="891.18"/>
    <n v="891.18"/>
    <x v="1"/>
    <x v="1"/>
  </r>
  <r>
    <x v="91"/>
    <s v="HTC Sensation"/>
    <x v="1"/>
    <x v="1"/>
    <n v="1"/>
    <n v="732.58"/>
    <n v="732.58"/>
    <x v="1"/>
    <x v="1"/>
  </r>
  <r>
    <x v="91"/>
    <s v="LG Optimus Pad"/>
    <x v="0"/>
    <x v="2"/>
    <n v="1"/>
    <n v="495.87"/>
    <n v="495.87"/>
    <x v="1"/>
    <x v="2"/>
  </r>
  <r>
    <x v="91"/>
    <s v="Acer Aspire Switch 2"/>
    <x v="0"/>
    <x v="8"/>
    <n v="1"/>
    <n v="1151.57"/>
    <n v="1151.57"/>
    <x v="1"/>
    <x v="3"/>
  </r>
  <r>
    <x v="92"/>
    <s v="Asus Transformer Book T101"/>
    <x v="0"/>
    <x v="9"/>
    <n v="1"/>
    <n v="1555.62"/>
    <n v="1555.62"/>
    <x v="0"/>
    <x v="3"/>
  </r>
  <r>
    <x v="92"/>
    <s v="Lenovo A2107"/>
    <x v="0"/>
    <x v="7"/>
    <n v="1"/>
    <n v="467.15"/>
    <n v="467.15"/>
    <x v="0"/>
    <x v="4"/>
  </r>
  <r>
    <x v="92"/>
    <s v="Asus MeMO Pad 7"/>
    <x v="0"/>
    <x v="9"/>
    <n v="1"/>
    <n v="874.37"/>
    <n v="874.37"/>
    <x v="0"/>
    <x v="4"/>
  </r>
  <r>
    <x v="92"/>
    <s v="Acer Aspire Switch 2"/>
    <x v="0"/>
    <x v="8"/>
    <n v="1"/>
    <n v="1151.57"/>
    <n v="1151.57"/>
    <x v="0"/>
    <x v="4"/>
  </r>
  <r>
    <x v="92"/>
    <s v="Apple iPhone 5S"/>
    <x v="1"/>
    <x v="5"/>
    <n v="1"/>
    <n v="1839.54"/>
    <n v="1839.54"/>
    <x v="0"/>
    <x v="2"/>
  </r>
  <r>
    <x v="92"/>
    <s v="Samsung Galaxy Tab 3 10.1 LTE"/>
    <x v="0"/>
    <x v="0"/>
    <n v="1"/>
    <n v="1588.31"/>
    <n v="1588.31"/>
    <x v="0"/>
    <x v="1"/>
  </r>
  <r>
    <x v="92"/>
    <s v="Microsoft Lumia 950"/>
    <x v="1"/>
    <x v="10"/>
    <n v="1"/>
    <n v="780.3"/>
    <n v="780.3"/>
    <x v="0"/>
    <x v="5"/>
  </r>
  <r>
    <x v="92"/>
    <s v="Asus Transformer Book T101"/>
    <x v="0"/>
    <x v="9"/>
    <n v="1"/>
    <n v="1555.62"/>
    <n v="1555.62"/>
    <x v="0"/>
    <x v="1"/>
  </r>
  <r>
    <x v="92"/>
    <s v="Sony Xperia Z3"/>
    <x v="1"/>
    <x v="6"/>
    <n v="1"/>
    <n v="1032.3800000000001"/>
    <n v="1032.3800000000001"/>
    <x v="1"/>
    <x v="3"/>
  </r>
  <r>
    <x v="92"/>
    <s v="Lenovo Tab3 A7-10I 3G"/>
    <x v="0"/>
    <x v="7"/>
    <n v="1"/>
    <n v="964.48"/>
    <n v="964.48"/>
    <x v="1"/>
    <x v="4"/>
  </r>
  <r>
    <x v="92"/>
    <s v="Lenovo Yoga Tab 3 Pro X90L LTE"/>
    <x v="0"/>
    <x v="7"/>
    <n v="1"/>
    <n v="879.77"/>
    <n v="879.77"/>
    <x v="1"/>
    <x v="0"/>
  </r>
  <r>
    <x v="92"/>
    <s v="Asus Transformer T300"/>
    <x v="0"/>
    <x v="9"/>
    <n v="1"/>
    <n v="829.72"/>
    <n v="829.72"/>
    <x v="1"/>
    <x v="5"/>
  </r>
  <r>
    <x v="92"/>
    <s v="Samsung Galaxy Tab 4 8.0 3G"/>
    <x v="0"/>
    <x v="0"/>
    <n v="1"/>
    <n v="1739.03"/>
    <n v="1739.03"/>
    <x v="1"/>
    <x v="2"/>
  </r>
  <r>
    <x v="92"/>
    <s v="HTC HD Mini"/>
    <x v="1"/>
    <x v="1"/>
    <n v="1"/>
    <n v="483.42"/>
    <n v="483.42"/>
    <x v="1"/>
    <x v="4"/>
  </r>
  <r>
    <x v="92"/>
    <s v="Lenovo Yoga Tab 3 X50L LTE"/>
    <x v="0"/>
    <x v="7"/>
    <n v="1"/>
    <n v="708.03"/>
    <n v="708.03"/>
    <x v="0"/>
    <x v="1"/>
  </r>
  <r>
    <x v="92"/>
    <s v="Samsung Galaxy Tab 8.9 Wi-Fi"/>
    <x v="0"/>
    <x v="0"/>
    <n v="1"/>
    <n v="1474.04"/>
    <n v="1474.04"/>
    <x v="0"/>
    <x v="3"/>
  </r>
  <r>
    <x v="92"/>
    <s v="Sony Xperia Z5 Premium"/>
    <x v="1"/>
    <x v="6"/>
    <n v="1"/>
    <n v="991.84"/>
    <n v="991.84"/>
    <x v="1"/>
    <x v="5"/>
  </r>
  <r>
    <x v="92"/>
    <s v="Apple iPhone 4S"/>
    <x v="1"/>
    <x v="5"/>
    <n v="1"/>
    <n v="1580.43"/>
    <n v="1580.43"/>
    <x v="1"/>
    <x v="3"/>
  </r>
  <r>
    <x v="92"/>
    <s v="Samsung Galaxy Tab 4 10.1 3G"/>
    <x v="0"/>
    <x v="0"/>
    <n v="1"/>
    <n v="1620.57"/>
    <n v="1620.57"/>
    <x v="1"/>
    <x v="5"/>
  </r>
  <r>
    <x v="92"/>
    <s v="Acer Iconia Tab B1-A71"/>
    <x v="0"/>
    <x v="8"/>
    <n v="1"/>
    <n v="1141.1500000000001"/>
    <n v="1141.1500000000001"/>
    <x v="1"/>
    <x v="5"/>
  </r>
  <r>
    <x v="92"/>
    <s v="Samsung Galaxy Note 8.0 3G"/>
    <x v="0"/>
    <x v="0"/>
    <n v="1"/>
    <n v="1652.05"/>
    <n v="1652.05"/>
    <x v="1"/>
    <x v="3"/>
  </r>
  <r>
    <x v="92"/>
    <s v="Samsung Galaxy Tab S 8.4 Wi-Fi"/>
    <x v="0"/>
    <x v="0"/>
    <n v="1"/>
    <n v="1740.35"/>
    <n v="1740.35"/>
    <x v="1"/>
    <x v="1"/>
  </r>
  <r>
    <x v="92"/>
    <s v="Lenovo Yoga 2 Pro LTE"/>
    <x v="0"/>
    <x v="7"/>
    <n v="1"/>
    <n v="628.55999999999995"/>
    <n v="628.55999999999995"/>
    <x v="1"/>
    <x v="5"/>
  </r>
  <r>
    <x v="92"/>
    <s v="Samsung Galaxy Note 8.0 3G"/>
    <x v="0"/>
    <x v="0"/>
    <n v="1"/>
    <n v="1652.05"/>
    <n v="1652.05"/>
    <x v="1"/>
    <x v="1"/>
  </r>
  <r>
    <x v="92"/>
    <s v="Lenovo Yoga Tab 3 Plus LTE"/>
    <x v="0"/>
    <x v="7"/>
    <n v="1"/>
    <n v="958.86"/>
    <n v="958.86"/>
    <x v="0"/>
    <x v="0"/>
  </r>
  <r>
    <x v="92"/>
    <s v="Samsung Galaxy Tab 3 10.1 3G"/>
    <x v="0"/>
    <x v="0"/>
    <n v="1"/>
    <n v="1621.26"/>
    <n v="1621.26"/>
    <x v="0"/>
    <x v="2"/>
  </r>
  <r>
    <x v="92"/>
    <s v="Asus Eee Pad Transformer Prime"/>
    <x v="0"/>
    <x v="9"/>
    <n v="1"/>
    <n v="718.01"/>
    <n v="718.01"/>
    <x v="0"/>
    <x v="1"/>
  </r>
  <r>
    <x v="92"/>
    <s v="Samsung Galaxy Note 5"/>
    <x v="1"/>
    <x v="0"/>
    <n v="1"/>
    <n v="1602.93"/>
    <n v="1602.93"/>
    <x v="1"/>
    <x v="0"/>
  </r>
  <r>
    <x v="92"/>
    <s v="Apple iPad Air LTE"/>
    <x v="0"/>
    <x v="5"/>
    <n v="1"/>
    <n v="2561.4699999999998"/>
    <n v="2561.4699999999998"/>
    <x v="1"/>
    <x v="5"/>
  </r>
  <r>
    <x v="92"/>
    <s v="HTC Desire HD"/>
    <x v="1"/>
    <x v="1"/>
    <n v="1"/>
    <n v="350.76"/>
    <n v="350.76"/>
    <x v="1"/>
    <x v="0"/>
  </r>
  <r>
    <x v="92"/>
    <s v="Samsung Galaxy Tab 7.0 Wi-Fi"/>
    <x v="0"/>
    <x v="0"/>
    <n v="1"/>
    <n v="1261.51"/>
    <n v="1261.51"/>
    <x v="1"/>
    <x v="2"/>
  </r>
  <r>
    <x v="92"/>
    <s v="Lenovo Yoga Tab 3 850L LTE"/>
    <x v="0"/>
    <x v="7"/>
    <n v="1"/>
    <n v="1006.3"/>
    <n v="1006.3"/>
    <x v="1"/>
    <x v="1"/>
  </r>
  <r>
    <x v="92"/>
    <s v="Lenovo Vibe X2"/>
    <x v="1"/>
    <x v="7"/>
    <n v="1"/>
    <n v="626.70000000000005"/>
    <n v="626.70000000000005"/>
    <x v="1"/>
    <x v="5"/>
  </r>
  <r>
    <x v="92"/>
    <s v="Lenovo ThinkPad 10 2 Wi-Fi"/>
    <x v="0"/>
    <x v="7"/>
    <n v="1"/>
    <n v="692.76"/>
    <n v="692.76"/>
    <x v="1"/>
    <x v="4"/>
  </r>
  <r>
    <x v="92"/>
    <s v="Apple iPad Pro 12.9 LTE"/>
    <x v="0"/>
    <x v="5"/>
    <n v="1"/>
    <n v="2791.17"/>
    <n v="2791.17"/>
    <x v="1"/>
    <x v="2"/>
  </r>
  <r>
    <x v="93"/>
    <s v="Lenovo A7-50 A3500-F"/>
    <x v="0"/>
    <x v="7"/>
    <n v="1"/>
    <n v="675.44"/>
    <n v="675.44"/>
    <x v="1"/>
    <x v="0"/>
  </r>
  <r>
    <x v="93"/>
    <s v="LG Optimus One P500"/>
    <x v="1"/>
    <x v="2"/>
    <n v="1"/>
    <n v="294.16000000000003"/>
    <n v="294.16000000000003"/>
    <x v="1"/>
    <x v="1"/>
  </r>
  <r>
    <x v="93"/>
    <s v="Sony Tablet S"/>
    <x v="0"/>
    <x v="6"/>
    <n v="1"/>
    <n v="473.3"/>
    <n v="473.3"/>
    <x v="1"/>
    <x v="0"/>
  </r>
  <r>
    <x v="93"/>
    <s v="Lenovo Yoga 2 8.0"/>
    <x v="0"/>
    <x v="7"/>
    <n v="1"/>
    <n v="630.99"/>
    <n v="630.99"/>
    <x v="1"/>
    <x v="5"/>
  </r>
  <r>
    <x v="93"/>
    <s v="Acer Aspire Switch 2"/>
    <x v="0"/>
    <x v="8"/>
    <n v="1"/>
    <n v="1151.57"/>
    <n v="1151.57"/>
    <x v="0"/>
    <x v="4"/>
  </r>
  <r>
    <x v="93"/>
    <s v="Samsung Galaxy Tab 4 7.0 LTE"/>
    <x v="0"/>
    <x v="0"/>
    <n v="1"/>
    <n v="1637.76"/>
    <n v="1637.76"/>
    <x v="0"/>
    <x v="3"/>
  </r>
  <r>
    <x v="93"/>
    <s v="Nokia Lumia 900"/>
    <x v="1"/>
    <x v="3"/>
    <n v="1"/>
    <n v="568.83000000000004"/>
    <n v="568.83000000000004"/>
    <x v="0"/>
    <x v="0"/>
  </r>
  <r>
    <x v="93"/>
    <s v="Nokia C5-00"/>
    <x v="1"/>
    <x v="3"/>
    <n v="1"/>
    <n v="277.57"/>
    <n v="277.57"/>
    <x v="1"/>
    <x v="5"/>
  </r>
  <r>
    <x v="93"/>
    <s v="Apple iPad mini"/>
    <x v="0"/>
    <x v="5"/>
    <n v="1"/>
    <n v="2589.2199999999998"/>
    <n v="2589.2199999999998"/>
    <x v="1"/>
    <x v="3"/>
  </r>
  <r>
    <x v="93"/>
    <s v="Acer Iconia One 8 Wi-Fi"/>
    <x v="0"/>
    <x v="8"/>
    <n v="1"/>
    <n v="1301.17"/>
    <n v="1301.17"/>
    <x v="1"/>
    <x v="3"/>
  </r>
  <r>
    <x v="93"/>
    <s v="Apple iPad 3G"/>
    <x v="0"/>
    <x v="5"/>
    <n v="1"/>
    <n v="2398.9899999999998"/>
    <n v="2398.9899999999998"/>
    <x v="1"/>
    <x v="1"/>
  </r>
  <r>
    <x v="93"/>
    <s v="Lenovo ThinkPad 10 2 LTE"/>
    <x v="0"/>
    <x v="7"/>
    <n v="1"/>
    <n v="617.89"/>
    <n v="617.89"/>
    <x v="1"/>
    <x v="2"/>
  </r>
  <r>
    <x v="93"/>
    <s v="Lenovo IdeaTab S6000H"/>
    <x v="0"/>
    <x v="7"/>
    <n v="1"/>
    <n v="548.88"/>
    <n v="548.88"/>
    <x v="1"/>
    <x v="2"/>
  </r>
  <r>
    <x v="93"/>
    <s v="HTC Sensation"/>
    <x v="1"/>
    <x v="1"/>
    <n v="1"/>
    <n v="732.58"/>
    <n v="732.58"/>
    <x v="1"/>
    <x v="4"/>
  </r>
  <r>
    <x v="93"/>
    <s v="Samsung Galaxy Tab Pro 10.1 LTE"/>
    <x v="0"/>
    <x v="0"/>
    <n v="1"/>
    <n v="1649.83"/>
    <n v="1649.83"/>
    <x v="1"/>
    <x v="2"/>
  </r>
  <r>
    <x v="93"/>
    <s v="Sony Xperia Z5 Premium"/>
    <x v="1"/>
    <x v="6"/>
    <n v="1"/>
    <n v="991.84"/>
    <n v="991.84"/>
    <x v="1"/>
    <x v="2"/>
  </r>
  <r>
    <x v="93"/>
    <s v="Huawei MediaPad 10 FHD"/>
    <x v="0"/>
    <x v="4"/>
    <n v="1"/>
    <n v="599.84"/>
    <n v="599.84"/>
    <x v="1"/>
    <x v="3"/>
  </r>
  <r>
    <x v="93"/>
    <s v="Lenovo Yoga 2 8.0"/>
    <x v="0"/>
    <x v="7"/>
    <n v="1"/>
    <n v="630.99"/>
    <n v="630.99"/>
    <x v="0"/>
    <x v="4"/>
  </r>
  <r>
    <x v="93"/>
    <s v="Samsung Galaxy Tab Pro 10.1 LTE"/>
    <x v="0"/>
    <x v="0"/>
    <n v="1"/>
    <n v="1649.83"/>
    <n v="1649.83"/>
    <x v="0"/>
    <x v="3"/>
  </r>
  <r>
    <x v="93"/>
    <s v="HTC Aria"/>
    <x v="1"/>
    <x v="1"/>
    <n v="1"/>
    <n v="450.81"/>
    <n v="450.81"/>
    <x v="0"/>
    <x v="3"/>
  </r>
  <r>
    <x v="93"/>
    <s v="Huawei Mate 10 Pro"/>
    <x v="1"/>
    <x v="4"/>
    <n v="1"/>
    <n v="1260.55"/>
    <n v="1260.55"/>
    <x v="0"/>
    <x v="0"/>
  </r>
  <r>
    <x v="93"/>
    <s v="Lenovo Yoga Tab 3 X50L LTE"/>
    <x v="0"/>
    <x v="7"/>
    <n v="1"/>
    <n v="708.03"/>
    <n v="708.03"/>
    <x v="0"/>
    <x v="0"/>
  </r>
  <r>
    <x v="93"/>
    <s v="Motorola Droid Bionic"/>
    <x v="1"/>
    <x v="12"/>
    <n v="1"/>
    <n v="478.66"/>
    <n v="478.66"/>
    <x v="0"/>
    <x v="4"/>
  </r>
  <r>
    <x v="93"/>
    <s v="Huawei MediaPad T1 8.0 3G"/>
    <x v="0"/>
    <x v="4"/>
    <n v="1"/>
    <n v="715.03"/>
    <n v="715.03"/>
    <x v="1"/>
    <x v="4"/>
  </r>
  <r>
    <x v="93"/>
    <s v="Lenovo Miix 2"/>
    <x v="0"/>
    <x v="7"/>
    <n v="1"/>
    <n v="599.17999999999995"/>
    <n v="599.17999999999995"/>
    <x v="1"/>
    <x v="0"/>
  </r>
  <r>
    <x v="93"/>
    <s v="LG Optimus 7"/>
    <x v="1"/>
    <x v="2"/>
    <n v="1"/>
    <n v="229.82"/>
    <n v="229.82"/>
    <x v="1"/>
    <x v="2"/>
  </r>
  <r>
    <x v="93"/>
    <s v="Sony Ericsson Xperia Arc"/>
    <x v="1"/>
    <x v="6"/>
    <n v="1"/>
    <n v="640.97"/>
    <n v="640.97"/>
    <x v="1"/>
    <x v="5"/>
  </r>
  <r>
    <x v="93"/>
    <s v="HTC EVO 3D"/>
    <x v="1"/>
    <x v="1"/>
    <n v="1"/>
    <n v="748.84"/>
    <n v="748.84"/>
    <x v="1"/>
    <x v="2"/>
  </r>
  <r>
    <x v="93"/>
    <s v="LG Optimus 2X"/>
    <x v="1"/>
    <x v="2"/>
    <n v="1"/>
    <n v="385.73"/>
    <n v="385.73"/>
    <x v="1"/>
    <x v="1"/>
  </r>
  <r>
    <x v="93"/>
    <s v="Lenovo Yoga 2 Pro"/>
    <x v="0"/>
    <x v="7"/>
    <n v="1"/>
    <n v="534.62"/>
    <n v="534.62"/>
    <x v="1"/>
    <x v="5"/>
  </r>
  <r>
    <x v="93"/>
    <s v="Apple iPad Mini 2"/>
    <x v="0"/>
    <x v="5"/>
    <n v="1"/>
    <n v="2610.87"/>
    <n v="2610.87"/>
    <x v="0"/>
    <x v="2"/>
  </r>
  <r>
    <x v="93"/>
    <s v="Samsung Galaxy Tab Pro 8.4 LTE"/>
    <x v="0"/>
    <x v="0"/>
    <n v="1"/>
    <n v="1651.62"/>
    <n v="1651.62"/>
    <x v="0"/>
    <x v="4"/>
  </r>
  <r>
    <x v="93"/>
    <s v="Sony Xperia Tablet Z4 LTE"/>
    <x v="0"/>
    <x v="6"/>
    <n v="1"/>
    <n v="888.34"/>
    <n v="888.34"/>
    <x v="0"/>
    <x v="1"/>
  </r>
  <r>
    <x v="93"/>
    <s v="Acer Iconia One 10 B3-A20 Wi-Fi"/>
    <x v="0"/>
    <x v="8"/>
    <n v="1"/>
    <n v="1227.9000000000001"/>
    <n v="1227.9000000000001"/>
    <x v="0"/>
    <x v="0"/>
  </r>
  <r>
    <x v="93"/>
    <s v="Lenovo Yoga Tab 3 850F Wi-Fi"/>
    <x v="0"/>
    <x v="7"/>
    <n v="1"/>
    <n v="1004.91"/>
    <n v="1004.91"/>
    <x v="1"/>
    <x v="4"/>
  </r>
  <r>
    <x v="93"/>
    <s v="Huawei MediaPad T1 8.0 Wi-Fi"/>
    <x v="0"/>
    <x v="4"/>
    <n v="1"/>
    <n v="725.94"/>
    <n v="725.94"/>
    <x v="1"/>
    <x v="1"/>
  </r>
  <r>
    <x v="93"/>
    <s v="Acer Iconia Tab 10"/>
    <x v="0"/>
    <x v="8"/>
    <n v="1"/>
    <n v="1248.77"/>
    <n v="1248.77"/>
    <x v="1"/>
    <x v="3"/>
  </r>
  <r>
    <x v="93"/>
    <s v="Acer Iconia Tab 8"/>
    <x v="0"/>
    <x v="8"/>
    <n v="1"/>
    <n v="1255.31"/>
    <n v="1255.31"/>
    <x v="1"/>
    <x v="2"/>
  </r>
  <r>
    <x v="93"/>
    <s v="HTC 7 Trophy"/>
    <x v="1"/>
    <x v="1"/>
    <n v="1"/>
    <n v="470.38"/>
    <n v="470.38"/>
    <x v="1"/>
    <x v="3"/>
  </r>
  <r>
    <x v="94"/>
    <s v="Samsung Galaxy Tab 3 Kids"/>
    <x v="0"/>
    <x v="0"/>
    <n v="1"/>
    <n v="1642.76"/>
    <n v="1642.76"/>
    <x v="1"/>
    <x v="4"/>
  </r>
  <r>
    <x v="94"/>
    <s v="Samsung Galaxy Tab A 7.0 LTE"/>
    <x v="0"/>
    <x v="0"/>
    <n v="1"/>
    <n v="2123.64"/>
    <n v="2123.64"/>
    <x v="1"/>
    <x v="5"/>
  </r>
  <r>
    <x v="94"/>
    <s v="Nokia Lumia 1020"/>
    <x v="1"/>
    <x v="3"/>
    <n v="1"/>
    <n v="672"/>
    <n v="672"/>
    <x v="1"/>
    <x v="1"/>
  </r>
  <r>
    <x v="94"/>
    <s v="Lenovo ThinkPad Tablet 10"/>
    <x v="0"/>
    <x v="7"/>
    <n v="1"/>
    <n v="545.14"/>
    <n v="545.14"/>
    <x v="1"/>
    <x v="4"/>
  </r>
  <r>
    <x v="94"/>
    <s v="Samsung Galaxy Tab S3 LTE"/>
    <x v="0"/>
    <x v="0"/>
    <n v="1"/>
    <n v="2180.61"/>
    <n v="2180.61"/>
    <x v="1"/>
    <x v="1"/>
  </r>
  <r>
    <x v="94"/>
    <s v="Lenovo IdeaPad Miix 300-10"/>
    <x v="0"/>
    <x v="7"/>
    <n v="1"/>
    <n v="1030.1500000000001"/>
    <n v="1030.1500000000001"/>
    <x v="1"/>
    <x v="0"/>
  </r>
  <r>
    <x v="94"/>
    <s v="Asus Transformer Book T100T / T100TA"/>
    <x v="0"/>
    <x v="9"/>
    <n v="1"/>
    <n v="810.33"/>
    <n v="810.33"/>
    <x v="1"/>
    <x v="3"/>
  </r>
  <r>
    <x v="94"/>
    <s v="Samsung Galaxy Tab S3 WiFi"/>
    <x v="0"/>
    <x v="0"/>
    <n v="1"/>
    <n v="2177.4"/>
    <n v="2177.4"/>
    <x v="2"/>
    <x v="2"/>
  </r>
  <r>
    <x v="94"/>
    <s v="Samsung Galaxy Tab S3 LTE"/>
    <x v="0"/>
    <x v="0"/>
    <n v="1"/>
    <n v="2180.61"/>
    <n v="2180.61"/>
    <x v="2"/>
    <x v="1"/>
  </r>
  <r>
    <x v="94"/>
    <s v="Samsung Galaxy Note Pro 12.2 LTE"/>
    <x v="0"/>
    <x v="0"/>
    <n v="1"/>
    <n v="1673.33"/>
    <n v="1673.33"/>
    <x v="2"/>
    <x v="4"/>
  </r>
  <r>
    <x v="94"/>
    <s v="Apple iPad 3"/>
    <x v="0"/>
    <x v="5"/>
    <n v="1"/>
    <n v="2526.15"/>
    <n v="2526.15"/>
    <x v="2"/>
    <x v="0"/>
  </r>
  <r>
    <x v="94"/>
    <s v="Apple iPhone 6S"/>
    <x v="1"/>
    <x v="5"/>
    <n v="1"/>
    <n v="2003.4"/>
    <n v="2003.4"/>
    <x v="1"/>
    <x v="5"/>
  </r>
  <r>
    <x v="94"/>
    <s v="LG G4"/>
    <x v="1"/>
    <x v="2"/>
    <n v="1"/>
    <n v="890.19"/>
    <n v="890.19"/>
    <x v="1"/>
    <x v="0"/>
  </r>
  <r>
    <x v="94"/>
    <s v="HTC Wildfire"/>
    <x v="1"/>
    <x v="1"/>
    <n v="1"/>
    <n v="352.85"/>
    <n v="352.85"/>
    <x v="1"/>
    <x v="5"/>
  </r>
  <r>
    <x v="94"/>
    <s v="HTC Legend"/>
    <x v="1"/>
    <x v="1"/>
    <n v="1"/>
    <n v="429.56"/>
    <n v="429.56"/>
    <x v="1"/>
    <x v="0"/>
  </r>
  <r>
    <x v="94"/>
    <s v="LG G5"/>
    <x v="1"/>
    <x v="2"/>
    <n v="1"/>
    <n v="1199.24"/>
    <n v="1199.24"/>
    <x v="1"/>
    <x v="5"/>
  </r>
  <r>
    <x v="94"/>
    <s v="Apple iPad 2"/>
    <x v="0"/>
    <x v="5"/>
    <n v="1"/>
    <n v="2419.1999999999998"/>
    <n v="2419.1999999999998"/>
    <x v="1"/>
    <x v="3"/>
  </r>
  <r>
    <x v="95"/>
    <s v="Asus T100TAM-DK009H"/>
    <x v="0"/>
    <x v="9"/>
    <n v="1"/>
    <n v="1079.2"/>
    <n v="1079.2"/>
    <x v="0"/>
    <x v="2"/>
  </r>
  <r>
    <x v="95"/>
    <s v="Samsung Galaxy Tab Pro 8.4 LTE"/>
    <x v="0"/>
    <x v="0"/>
    <n v="1"/>
    <n v="1651.62"/>
    <n v="1651.62"/>
    <x v="0"/>
    <x v="1"/>
  </r>
  <r>
    <x v="95"/>
    <s v="Apple iPad Pro 9.7 LTE"/>
    <x v="0"/>
    <x v="5"/>
    <n v="1"/>
    <n v="3093.7"/>
    <n v="3093.7"/>
    <x v="0"/>
    <x v="3"/>
  </r>
  <r>
    <x v="95"/>
    <s v="HTC Incredible S"/>
    <x v="1"/>
    <x v="1"/>
    <n v="1"/>
    <n v="604.42999999999995"/>
    <n v="604.42999999999995"/>
    <x v="0"/>
    <x v="4"/>
  </r>
  <r>
    <x v="95"/>
    <s v="Lenovo Yoga 2 Pro"/>
    <x v="0"/>
    <x v="7"/>
    <n v="1"/>
    <n v="534.62"/>
    <n v="534.62"/>
    <x v="0"/>
    <x v="1"/>
  </r>
  <r>
    <x v="95"/>
    <s v="Asus ZenPad C 7.0 Wi-Fi"/>
    <x v="0"/>
    <x v="9"/>
    <n v="1"/>
    <n v="1183.05"/>
    <n v="1183.05"/>
    <x v="1"/>
    <x v="2"/>
  </r>
  <r>
    <x v="95"/>
    <s v="Asus Transformer 3 Pro"/>
    <x v="0"/>
    <x v="9"/>
    <n v="1"/>
    <n v="1418.09"/>
    <n v="1418.09"/>
    <x v="1"/>
    <x v="5"/>
  </r>
  <r>
    <x v="95"/>
    <s v="Nokia 8"/>
    <x v="1"/>
    <x v="3"/>
    <n v="1"/>
    <n v="1284.5"/>
    <n v="1284.5"/>
    <x v="1"/>
    <x v="2"/>
  </r>
  <r>
    <x v="95"/>
    <s v="Acer Iconia Tab B1-A71"/>
    <x v="0"/>
    <x v="8"/>
    <n v="1"/>
    <n v="1141.1500000000001"/>
    <n v="1141.1500000000001"/>
    <x v="1"/>
    <x v="4"/>
  </r>
  <r>
    <x v="95"/>
    <s v="Lenovo Yoga Tab 3 X50F"/>
    <x v="0"/>
    <x v="7"/>
    <n v="1"/>
    <n v="658.56"/>
    <n v="658.56"/>
    <x v="1"/>
    <x v="3"/>
  </r>
  <r>
    <x v="95"/>
    <s v="Sony Xperia Z1"/>
    <x v="1"/>
    <x v="6"/>
    <n v="1"/>
    <n v="904.09"/>
    <n v="904.09"/>
    <x v="1"/>
    <x v="0"/>
  </r>
  <r>
    <x v="95"/>
    <s v="Samsung Galaxy S6 Edge+"/>
    <x v="1"/>
    <x v="0"/>
    <n v="1"/>
    <n v="1545.03"/>
    <n v="1545.03"/>
    <x v="1"/>
    <x v="0"/>
  </r>
  <r>
    <x v="95"/>
    <s v="Motorola Droid RAZR"/>
    <x v="1"/>
    <x v="12"/>
    <n v="1"/>
    <n v="320.16000000000003"/>
    <n v="320.16000000000003"/>
    <x v="1"/>
    <x v="4"/>
  </r>
  <r>
    <x v="95"/>
    <s v="Acer Iconia Talk S LTE"/>
    <x v="0"/>
    <x v="8"/>
    <n v="1"/>
    <n v="1466.95"/>
    <n v="1466.95"/>
    <x v="1"/>
    <x v="2"/>
  </r>
  <r>
    <x v="95"/>
    <s v="LG G5"/>
    <x v="1"/>
    <x v="2"/>
    <n v="1"/>
    <n v="1199.24"/>
    <n v="1199.24"/>
    <x v="1"/>
    <x v="2"/>
  </r>
  <r>
    <x v="95"/>
    <s v="Nokia Lumia 920"/>
    <x v="1"/>
    <x v="3"/>
    <n v="1"/>
    <n v="581.76"/>
    <n v="581.76"/>
    <x v="1"/>
    <x v="5"/>
  </r>
  <r>
    <x v="95"/>
    <s v="Lenovo Tab S8"/>
    <x v="0"/>
    <x v="7"/>
    <n v="1"/>
    <n v="551.35"/>
    <n v="551.35"/>
    <x v="1"/>
    <x v="2"/>
  </r>
  <r>
    <x v="95"/>
    <s v="HTC Smart"/>
    <x v="1"/>
    <x v="1"/>
    <n v="1"/>
    <n v="405.55"/>
    <n v="405.55"/>
    <x v="1"/>
    <x v="5"/>
  </r>
  <r>
    <x v="95"/>
    <s v="Apple iPhone 8"/>
    <x v="1"/>
    <x v="5"/>
    <n v="1"/>
    <n v="2324.1799999999998"/>
    <n v="2324.1799999999998"/>
    <x v="1"/>
    <x v="4"/>
  </r>
  <r>
    <x v="95"/>
    <s v="Huawei MediaPad M2 8.0 LTE 2GB"/>
    <x v="0"/>
    <x v="4"/>
    <n v="1"/>
    <n v="895.77"/>
    <n v="895.77"/>
    <x v="0"/>
    <x v="0"/>
  </r>
  <r>
    <x v="95"/>
    <s v="Samsung Galaxy Tab S2 8.0 Wi-Fi"/>
    <x v="0"/>
    <x v="0"/>
    <n v="1"/>
    <n v="1800.77"/>
    <n v="1800.77"/>
    <x v="0"/>
    <x v="2"/>
  </r>
  <r>
    <x v="95"/>
    <s v="LG Optimus 7"/>
    <x v="1"/>
    <x v="2"/>
    <n v="1"/>
    <n v="229.82"/>
    <n v="229.82"/>
    <x v="0"/>
    <x v="1"/>
  </r>
  <r>
    <x v="95"/>
    <s v="Lenovo Miix 320 WiFi"/>
    <x v="0"/>
    <x v="7"/>
    <n v="1"/>
    <n v="1104.6600000000001"/>
    <n v="1104.6600000000001"/>
    <x v="0"/>
    <x v="1"/>
  </r>
  <r>
    <x v="95"/>
    <s v="HTC One (M8)"/>
    <x v="1"/>
    <x v="1"/>
    <n v="1"/>
    <n v="898.79"/>
    <n v="898.79"/>
    <x v="0"/>
    <x v="2"/>
  </r>
  <r>
    <x v="95"/>
    <s v="Acer Iconia Tab 10"/>
    <x v="0"/>
    <x v="8"/>
    <n v="1"/>
    <n v="1248.77"/>
    <n v="1248.77"/>
    <x v="0"/>
    <x v="1"/>
  </r>
  <r>
    <x v="95"/>
    <s v="Sony Xperia Z5"/>
    <x v="1"/>
    <x v="6"/>
    <n v="1"/>
    <n v="1055.07"/>
    <n v="1055.07"/>
    <x v="0"/>
    <x v="3"/>
  </r>
  <r>
    <x v="95"/>
    <s v="Samsung Galaxy S II"/>
    <x v="1"/>
    <x v="0"/>
    <n v="1"/>
    <n v="1104.6199999999999"/>
    <n v="1104.6199999999999"/>
    <x v="2"/>
    <x v="0"/>
  </r>
  <r>
    <x v="95"/>
    <s v="Huawei Mate 10 Pro"/>
    <x v="1"/>
    <x v="4"/>
    <n v="1"/>
    <n v="1260.55"/>
    <n v="1260.55"/>
    <x v="2"/>
    <x v="0"/>
  </r>
  <r>
    <x v="95"/>
    <s v="Huawei MediaPad T1 10.0 LTE"/>
    <x v="0"/>
    <x v="4"/>
    <n v="1"/>
    <n v="715.03"/>
    <n v="715.03"/>
    <x v="2"/>
    <x v="3"/>
  </r>
  <r>
    <x v="95"/>
    <s v="HTC 7 Trophy"/>
    <x v="1"/>
    <x v="1"/>
    <n v="1"/>
    <n v="470.38"/>
    <n v="470.38"/>
    <x v="1"/>
    <x v="0"/>
  </r>
  <r>
    <x v="95"/>
    <s v="Samsung Galaxy Tab 10.1"/>
    <x v="0"/>
    <x v="0"/>
    <n v="1"/>
    <n v="1369.84"/>
    <n v="1369.84"/>
    <x v="1"/>
    <x v="1"/>
  </r>
  <r>
    <x v="95"/>
    <s v="Asus MeMO Pad Smart"/>
    <x v="0"/>
    <x v="9"/>
    <n v="1"/>
    <n v="967.15"/>
    <n v="967.15"/>
    <x v="1"/>
    <x v="1"/>
  </r>
  <r>
    <x v="95"/>
    <s v="Samsung Galaxy Tab 3 10.1 LTE"/>
    <x v="0"/>
    <x v="0"/>
    <n v="1"/>
    <n v="1588.31"/>
    <n v="1588.31"/>
    <x v="1"/>
    <x v="0"/>
  </r>
  <r>
    <x v="95"/>
    <s v="Acer Iconia Tab A701 3G"/>
    <x v="0"/>
    <x v="8"/>
    <n v="1"/>
    <n v="1073.3699999999999"/>
    <n v="1073.3699999999999"/>
    <x v="1"/>
    <x v="2"/>
  </r>
  <r>
    <x v="95"/>
    <s v="HTC Smart"/>
    <x v="1"/>
    <x v="1"/>
    <n v="1"/>
    <n v="405.55"/>
    <n v="405.55"/>
    <x v="1"/>
    <x v="3"/>
  </r>
  <r>
    <x v="95"/>
    <s v="Asus Fonepad 8"/>
    <x v="0"/>
    <x v="9"/>
    <n v="1"/>
    <n v="1023.16"/>
    <n v="1023.16"/>
    <x v="1"/>
    <x v="2"/>
  </r>
  <r>
    <x v="95"/>
    <s v="Lenovo Yoga 2 8.0"/>
    <x v="0"/>
    <x v="7"/>
    <n v="1"/>
    <n v="630.99"/>
    <n v="630.99"/>
    <x v="2"/>
    <x v="4"/>
  </r>
  <r>
    <x v="95"/>
    <s v="Asus MeMO Pad HD 7"/>
    <x v="0"/>
    <x v="9"/>
    <n v="1"/>
    <n v="972.32"/>
    <n v="972.32"/>
    <x v="2"/>
    <x v="5"/>
  </r>
  <r>
    <x v="95"/>
    <s v="Samsung Galaxy Note Pro 12.2 Wi-Fi"/>
    <x v="0"/>
    <x v="0"/>
    <n v="1"/>
    <n v="1692.64"/>
    <n v="1692.64"/>
    <x v="2"/>
    <x v="0"/>
  </r>
  <r>
    <x v="95"/>
    <s v="Apple iPhone 6S Plus"/>
    <x v="1"/>
    <x v="5"/>
    <n v="1"/>
    <n v="2090.0700000000002"/>
    <n v="2090.0700000000002"/>
    <x v="2"/>
    <x v="2"/>
  </r>
  <r>
    <x v="95"/>
    <s v="Samsung Galaxy Tab Pro 10.1 LTE"/>
    <x v="0"/>
    <x v="0"/>
    <n v="1"/>
    <n v="1649.83"/>
    <n v="1649.83"/>
    <x v="2"/>
    <x v="5"/>
  </r>
  <r>
    <x v="96"/>
    <s v="Asus MeMO Pad Smart"/>
    <x v="0"/>
    <x v="9"/>
    <n v="1"/>
    <n v="967.15"/>
    <n v="967.15"/>
    <x v="1"/>
    <x v="0"/>
  </r>
  <r>
    <x v="96"/>
    <s v="Lenovo Vibe X2"/>
    <x v="1"/>
    <x v="7"/>
    <n v="1"/>
    <n v="626.70000000000005"/>
    <n v="626.70000000000005"/>
    <x v="1"/>
    <x v="3"/>
  </r>
  <r>
    <x v="96"/>
    <s v="Samsung Galaxy Tab 7 Plus Wi-Fi"/>
    <x v="0"/>
    <x v="0"/>
    <n v="1"/>
    <n v="1465.28"/>
    <n v="1465.28"/>
    <x v="1"/>
    <x v="1"/>
  </r>
  <r>
    <x v="96"/>
    <s v="Samsung Galaxy Tab 8.9 Wi-Fi"/>
    <x v="0"/>
    <x v="0"/>
    <n v="1"/>
    <n v="1474.04"/>
    <n v="1474.04"/>
    <x v="1"/>
    <x v="4"/>
  </r>
  <r>
    <x v="96"/>
    <s v="Huawei MediaPad X2"/>
    <x v="0"/>
    <x v="4"/>
    <n v="1"/>
    <n v="715.04"/>
    <n v="715.04"/>
    <x v="1"/>
    <x v="4"/>
  </r>
  <r>
    <x v="96"/>
    <s v="Huawei Mediapad 10 Link 3G"/>
    <x v="0"/>
    <x v="4"/>
    <n v="1"/>
    <n v="452.23"/>
    <n v="452.23"/>
    <x v="1"/>
    <x v="2"/>
  </r>
  <r>
    <x v="96"/>
    <s v="Lenovo IdeaPad Miix 300-10"/>
    <x v="0"/>
    <x v="7"/>
    <n v="1"/>
    <n v="1030.1500000000001"/>
    <n v="1030.1500000000001"/>
    <x v="1"/>
    <x v="4"/>
  </r>
  <r>
    <x v="96"/>
    <s v="Acer Iconia Tab A210"/>
    <x v="0"/>
    <x v="8"/>
    <n v="1"/>
    <n v="947.8"/>
    <n v="947.8"/>
    <x v="1"/>
    <x v="4"/>
  </r>
  <r>
    <x v="96"/>
    <s v="HTC Desire"/>
    <x v="1"/>
    <x v="1"/>
    <n v="1"/>
    <n v="391.68"/>
    <n v="391.68"/>
    <x v="1"/>
    <x v="2"/>
  </r>
  <r>
    <x v="96"/>
    <s v="Samsung Galaxy Tab 3 7.0 Wi-Fi"/>
    <x v="0"/>
    <x v="0"/>
    <n v="1"/>
    <n v="1614.59"/>
    <n v="1614.59"/>
    <x v="1"/>
    <x v="2"/>
  </r>
  <r>
    <x v="96"/>
    <s v="Apple iPad Wi-Fi"/>
    <x v="0"/>
    <x v="5"/>
    <n v="1"/>
    <n v="2328.44"/>
    <n v="2328.44"/>
    <x v="1"/>
    <x v="0"/>
  </r>
  <r>
    <x v="96"/>
    <s v="Lenovo A7-50 A3500-F"/>
    <x v="0"/>
    <x v="7"/>
    <n v="1"/>
    <n v="675.44"/>
    <n v="675.44"/>
    <x v="1"/>
    <x v="0"/>
  </r>
  <r>
    <x v="96"/>
    <s v="Asus ZenPad 7.0 Wi-Fi"/>
    <x v="0"/>
    <x v="9"/>
    <n v="1"/>
    <n v="1153.8800000000001"/>
    <n v="1153.8800000000001"/>
    <x v="0"/>
    <x v="3"/>
  </r>
  <r>
    <x v="96"/>
    <s v="BlackBerry KEYone"/>
    <x v="1"/>
    <x v="11"/>
    <n v="1"/>
    <n v="1211.6300000000001"/>
    <n v="1211.6300000000001"/>
    <x v="0"/>
    <x v="0"/>
  </r>
  <r>
    <x v="96"/>
    <s v="Samsung Galaxy Tab Pro 8.4 Wi-Fi"/>
    <x v="0"/>
    <x v="0"/>
    <n v="1"/>
    <n v="1777.82"/>
    <n v="1777.82"/>
    <x v="0"/>
    <x v="5"/>
  </r>
  <r>
    <x v="96"/>
    <s v="Apple iPhone 6S"/>
    <x v="1"/>
    <x v="5"/>
    <n v="1"/>
    <n v="2003.4"/>
    <n v="2003.4"/>
    <x v="0"/>
    <x v="2"/>
  </r>
  <r>
    <x v="96"/>
    <s v="Lenovo Yoga 2 Pro"/>
    <x v="0"/>
    <x v="7"/>
    <n v="1"/>
    <n v="534.62"/>
    <n v="534.62"/>
    <x v="0"/>
    <x v="1"/>
  </r>
  <r>
    <x v="96"/>
    <s v="Apple iPhone 8"/>
    <x v="1"/>
    <x v="5"/>
    <n v="1"/>
    <n v="2324.1799999999998"/>
    <n v="2324.1799999999998"/>
    <x v="0"/>
    <x v="4"/>
  </r>
  <r>
    <x v="96"/>
    <s v="Sony Ericsson Xperia arc S"/>
    <x v="1"/>
    <x v="6"/>
    <n v="1"/>
    <n v="653.22"/>
    <n v="653.22"/>
    <x v="0"/>
    <x v="4"/>
  </r>
  <r>
    <x v="96"/>
    <s v="Asus Transformer 3 Pro"/>
    <x v="0"/>
    <x v="9"/>
    <n v="1"/>
    <n v="1418.09"/>
    <n v="1418.09"/>
    <x v="0"/>
    <x v="4"/>
  </r>
  <r>
    <x v="97"/>
    <s v="Asus T100TAM-DK004B"/>
    <x v="0"/>
    <x v="9"/>
    <n v="1"/>
    <n v="1074.8499999999999"/>
    <n v="1074.8499999999999"/>
    <x v="1"/>
    <x v="2"/>
  </r>
  <r>
    <x v="97"/>
    <s v="Samsung Galaxy Note 8.0 Wi-Fi"/>
    <x v="0"/>
    <x v="0"/>
    <n v="1"/>
    <n v="1684.61"/>
    <n v="1684.61"/>
    <x v="1"/>
    <x v="3"/>
  </r>
  <r>
    <x v="97"/>
    <s v="Samsung Galaxy Note 10.1 Wi-Fi"/>
    <x v="0"/>
    <x v="0"/>
    <n v="1"/>
    <n v="1418.16"/>
    <n v="1418.16"/>
    <x v="1"/>
    <x v="5"/>
  </r>
  <r>
    <x v="97"/>
    <s v="Apple iPhone 5"/>
    <x v="1"/>
    <x v="5"/>
    <n v="1"/>
    <n v="1736.48"/>
    <n v="1736.48"/>
    <x v="1"/>
    <x v="4"/>
  </r>
  <r>
    <x v="97"/>
    <s v="Huawei MediaPad T1 8.0 3G"/>
    <x v="0"/>
    <x v="4"/>
    <n v="1"/>
    <n v="715.03"/>
    <n v="715.03"/>
    <x v="1"/>
    <x v="2"/>
  </r>
  <r>
    <x v="97"/>
    <s v="Apple iPad 4 LTE"/>
    <x v="0"/>
    <x v="5"/>
    <n v="2"/>
    <n v="2511.85"/>
    <n v="5023.7"/>
    <x v="1"/>
    <x v="0"/>
  </r>
  <r>
    <x v="97"/>
    <s v="Sony Xperia X Performance"/>
    <x v="1"/>
    <x v="6"/>
    <n v="1"/>
    <n v="1331.56"/>
    <n v="1331.56"/>
    <x v="1"/>
    <x v="5"/>
  </r>
  <r>
    <x v="97"/>
    <s v="HTC 10"/>
    <x v="1"/>
    <x v="1"/>
    <n v="1"/>
    <n v="1211.92"/>
    <n v="1211.92"/>
    <x v="1"/>
    <x v="0"/>
  </r>
  <r>
    <x v="97"/>
    <s v="Asus Eee Pad Transformer TF101"/>
    <x v="0"/>
    <x v="9"/>
    <n v="1"/>
    <n v="735.07"/>
    <n v="735.07"/>
    <x v="1"/>
    <x v="4"/>
  </r>
  <r>
    <x v="97"/>
    <s v="Acer Iconia Tab 8"/>
    <x v="0"/>
    <x v="8"/>
    <n v="1"/>
    <n v="1255.31"/>
    <n v="1255.31"/>
    <x v="1"/>
    <x v="4"/>
  </r>
  <r>
    <x v="97"/>
    <s v="Acer Iconia Tab W511"/>
    <x v="0"/>
    <x v="8"/>
    <n v="1"/>
    <n v="1148.95"/>
    <n v="1148.95"/>
    <x v="1"/>
    <x v="1"/>
  </r>
  <r>
    <x v="97"/>
    <s v="Lenovo Tab 4 10"/>
    <x v="0"/>
    <x v="7"/>
    <n v="1"/>
    <n v="1115.3399999999999"/>
    <n v="1115.3399999999999"/>
    <x v="1"/>
    <x v="4"/>
  </r>
  <r>
    <x v="97"/>
    <s v="Samsung Galaxy Tab 7 Plus Wi-Fi"/>
    <x v="0"/>
    <x v="0"/>
    <n v="1"/>
    <n v="1465.28"/>
    <n v="1465.28"/>
    <x v="1"/>
    <x v="5"/>
  </r>
  <r>
    <x v="97"/>
    <s v="Lenovo Yoga 2 8.0 Windows"/>
    <x v="0"/>
    <x v="7"/>
    <n v="1"/>
    <n v="639.83000000000004"/>
    <n v="639.83000000000004"/>
    <x v="1"/>
    <x v="3"/>
  </r>
  <r>
    <x v="97"/>
    <s v="Huawei MediaPad M2 10.0 Wi-Fi"/>
    <x v="0"/>
    <x v="4"/>
    <n v="1"/>
    <n v="966.18"/>
    <n v="966.18"/>
    <x v="1"/>
    <x v="1"/>
  </r>
  <r>
    <x v="97"/>
    <s v="Samsung Galaxy Note 10.1 3G"/>
    <x v="0"/>
    <x v="0"/>
    <n v="1"/>
    <n v="1555.41"/>
    <n v="1555.41"/>
    <x v="1"/>
    <x v="1"/>
  </r>
  <r>
    <x v="97"/>
    <s v="LG G Pad 8.0"/>
    <x v="0"/>
    <x v="2"/>
    <n v="1"/>
    <n v="706.37"/>
    <n v="706.37"/>
    <x v="2"/>
    <x v="1"/>
  </r>
  <r>
    <x v="97"/>
    <s v="Lenovo Yoga Tab 3 850F Wi-Fi"/>
    <x v="0"/>
    <x v="7"/>
    <n v="1"/>
    <n v="1004.91"/>
    <n v="1004.91"/>
    <x v="2"/>
    <x v="2"/>
  </r>
  <r>
    <x v="97"/>
    <s v="LG Optimus Pad"/>
    <x v="0"/>
    <x v="2"/>
    <n v="1"/>
    <n v="495.87"/>
    <n v="495.87"/>
    <x v="2"/>
    <x v="2"/>
  </r>
  <r>
    <x v="97"/>
    <s v="Lenovo Tab 2 A10-70L LTE"/>
    <x v="0"/>
    <x v="7"/>
    <n v="1"/>
    <n v="612.32000000000005"/>
    <n v="612.32000000000005"/>
    <x v="2"/>
    <x v="5"/>
  </r>
  <r>
    <x v="97"/>
    <s v="Lenovo ThinkPad Tablet 10"/>
    <x v="0"/>
    <x v="7"/>
    <n v="1"/>
    <n v="545.14"/>
    <n v="545.14"/>
    <x v="2"/>
    <x v="3"/>
  </r>
  <r>
    <x v="97"/>
    <s v="Samsung Galaxy Tab S 10.5 Wi-Fi"/>
    <x v="0"/>
    <x v="0"/>
    <n v="1"/>
    <n v="1702.18"/>
    <n v="1702.18"/>
    <x v="1"/>
    <x v="3"/>
  </r>
  <r>
    <x v="97"/>
    <s v="Lenovo A8-50 3G"/>
    <x v="0"/>
    <x v="7"/>
    <n v="1"/>
    <n v="564.16"/>
    <n v="564.16"/>
    <x v="1"/>
    <x v="0"/>
  </r>
  <r>
    <x v="97"/>
    <s v="HTC Aria"/>
    <x v="1"/>
    <x v="1"/>
    <n v="1"/>
    <n v="450.81"/>
    <n v="450.81"/>
    <x v="1"/>
    <x v="2"/>
  </r>
  <r>
    <x v="97"/>
    <s v="Apple iPhone 6S Plus"/>
    <x v="1"/>
    <x v="5"/>
    <n v="1"/>
    <n v="2090.0700000000002"/>
    <n v="2090.0700000000002"/>
    <x v="1"/>
    <x v="1"/>
  </r>
  <r>
    <x v="97"/>
    <s v="Nokia C5-00"/>
    <x v="1"/>
    <x v="3"/>
    <n v="1"/>
    <n v="277.57"/>
    <n v="277.57"/>
    <x v="0"/>
    <x v="3"/>
  </r>
  <r>
    <x v="97"/>
    <s v="Samsung Galaxy Tab S3 LTE"/>
    <x v="0"/>
    <x v="0"/>
    <n v="1"/>
    <n v="2180.61"/>
    <n v="2180.61"/>
    <x v="0"/>
    <x v="0"/>
  </r>
  <r>
    <x v="97"/>
    <s v="LG G3"/>
    <x v="1"/>
    <x v="2"/>
    <n v="1"/>
    <n v="742.21"/>
    <n v="742.21"/>
    <x v="1"/>
    <x v="2"/>
  </r>
  <r>
    <x v="97"/>
    <s v="Samsung Galaxy Tab 3 7.0 3G"/>
    <x v="0"/>
    <x v="0"/>
    <n v="1"/>
    <n v="1699.77"/>
    <n v="1699.77"/>
    <x v="1"/>
    <x v="0"/>
  </r>
  <r>
    <x v="97"/>
    <s v="Samsung Galaxy Note Pro 12.2 LTE"/>
    <x v="0"/>
    <x v="0"/>
    <n v="1"/>
    <n v="1673.33"/>
    <n v="1673.33"/>
    <x v="1"/>
    <x v="5"/>
  </r>
  <r>
    <x v="97"/>
    <s v="Apple iPad Pro 12.9 LTE"/>
    <x v="0"/>
    <x v="5"/>
    <n v="1"/>
    <n v="2791.17"/>
    <n v="2791.17"/>
    <x v="1"/>
    <x v="2"/>
  </r>
  <r>
    <x v="97"/>
    <s v="Motorola Atrix 4G"/>
    <x v="1"/>
    <x v="12"/>
    <n v="1"/>
    <n v="381.88"/>
    <n v="381.88"/>
    <x v="0"/>
    <x v="0"/>
  </r>
  <r>
    <x v="97"/>
    <s v="Samsung Galaxy S6 Edge+"/>
    <x v="1"/>
    <x v="0"/>
    <n v="1"/>
    <n v="1545.03"/>
    <n v="1545.03"/>
    <x v="0"/>
    <x v="5"/>
  </r>
  <r>
    <x v="97"/>
    <s v="Huawei MediaPad T1 8.0 Wi-Fi"/>
    <x v="0"/>
    <x v="4"/>
    <n v="1"/>
    <n v="725.94"/>
    <n v="725.94"/>
    <x v="0"/>
    <x v="3"/>
  </r>
  <r>
    <x v="97"/>
    <s v="LG G6"/>
    <x v="1"/>
    <x v="2"/>
    <n v="1"/>
    <n v="1245.6300000000001"/>
    <n v="1245.6300000000001"/>
    <x v="1"/>
    <x v="2"/>
  </r>
  <r>
    <x v="97"/>
    <s v="Sony Xperia Z1"/>
    <x v="1"/>
    <x v="6"/>
    <n v="1"/>
    <n v="904.09"/>
    <n v="904.09"/>
    <x v="1"/>
    <x v="4"/>
  </r>
  <r>
    <x v="97"/>
    <s v="Nokia Lumia 710"/>
    <x v="1"/>
    <x v="3"/>
    <n v="1"/>
    <n v="393.16"/>
    <n v="393.16"/>
    <x v="1"/>
    <x v="3"/>
  </r>
  <r>
    <x v="97"/>
    <s v="Apple iPhone 6S Plus"/>
    <x v="1"/>
    <x v="5"/>
    <n v="1"/>
    <n v="2090.0700000000002"/>
    <n v="2090.0700000000002"/>
    <x v="1"/>
    <x v="0"/>
  </r>
  <r>
    <x v="97"/>
    <s v="HTC One (M8)"/>
    <x v="1"/>
    <x v="1"/>
    <n v="1"/>
    <n v="898.79"/>
    <n v="898.79"/>
    <x v="1"/>
    <x v="1"/>
  </r>
  <r>
    <x v="97"/>
    <s v="Lenovo Tab 2 A7-10F Wi-Fi"/>
    <x v="0"/>
    <x v="7"/>
    <n v="1"/>
    <n v="747.69"/>
    <n v="747.69"/>
    <x v="1"/>
    <x v="1"/>
  </r>
  <r>
    <x v="97"/>
    <s v="Samsung Galaxy Tab E 96 Wi-Fi"/>
    <x v="0"/>
    <x v="0"/>
    <n v="1"/>
    <n v="1849.56"/>
    <n v="1849.56"/>
    <x v="1"/>
    <x v="4"/>
  </r>
  <r>
    <x v="97"/>
    <s v="Nokia Lumia 900"/>
    <x v="1"/>
    <x v="3"/>
    <n v="1"/>
    <n v="568.83000000000004"/>
    <n v="568.83000000000004"/>
    <x v="0"/>
    <x v="2"/>
  </r>
  <r>
    <x v="97"/>
    <s v="Samsung Infuse 4G"/>
    <x v="1"/>
    <x v="0"/>
    <n v="1"/>
    <n v="1117.92"/>
    <n v="1117.92"/>
    <x v="0"/>
    <x v="2"/>
  </r>
  <r>
    <x v="97"/>
    <s v="Samsung Galaxy Tab 10.1 3G"/>
    <x v="0"/>
    <x v="0"/>
    <n v="1"/>
    <n v="1398.86"/>
    <n v="1398.86"/>
    <x v="0"/>
    <x v="2"/>
  </r>
  <r>
    <x v="98"/>
    <s v="Samsung Galaxy S7 Edge"/>
    <x v="1"/>
    <x v="0"/>
    <n v="1"/>
    <n v="1922.72"/>
    <n v="1922.72"/>
    <x v="1"/>
    <x v="5"/>
  </r>
  <r>
    <x v="98"/>
    <s v="Asus Transformer 3 Pro"/>
    <x v="0"/>
    <x v="9"/>
    <n v="1"/>
    <n v="1418.09"/>
    <n v="1418.09"/>
    <x v="1"/>
    <x v="3"/>
  </r>
  <r>
    <x v="98"/>
    <s v="Lenovo A7-50 A3500-H"/>
    <x v="0"/>
    <x v="7"/>
    <n v="1"/>
    <n v="669.48"/>
    <n v="669.48"/>
    <x v="1"/>
    <x v="1"/>
  </r>
  <r>
    <x v="98"/>
    <s v="LG Optimus One P500"/>
    <x v="1"/>
    <x v="2"/>
    <n v="1"/>
    <n v="294.16000000000003"/>
    <n v="294.16000000000003"/>
    <x v="1"/>
    <x v="2"/>
  </r>
  <r>
    <x v="98"/>
    <s v="Asus MeMO Pad Smart"/>
    <x v="0"/>
    <x v="9"/>
    <n v="1"/>
    <n v="967.15"/>
    <n v="967.15"/>
    <x v="1"/>
    <x v="3"/>
  </r>
  <r>
    <x v="98"/>
    <s v="Acer Iconia Tab A701 3G"/>
    <x v="0"/>
    <x v="8"/>
    <n v="1"/>
    <n v="1073.3699999999999"/>
    <n v="1073.3699999999999"/>
    <x v="1"/>
    <x v="5"/>
  </r>
  <r>
    <x v="98"/>
    <s v="Samsung Galaxy Tab 2 7.0"/>
    <x v="0"/>
    <x v="0"/>
    <n v="1"/>
    <n v="1537.69"/>
    <n v="1537.69"/>
    <x v="1"/>
    <x v="1"/>
  </r>
  <r>
    <x v="98"/>
    <s v="LG V30"/>
    <x v="1"/>
    <x v="2"/>
    <n v="1"/>
    <n v="1337.95"/>
    <n v="1337.95"/>
    <x v="1"/>
    <x v="1"/>
  </r>
  <r>
    <x v="98"/>
    <s v="Samsung Galaxy Tab S 8.4 LTE"/>
    <x v="0"/>
    <x v="0"/>
    <n v="1"/>
    <n v="1642.45"/>
    <n v="1642.45"/>
    <x v="1"/>
    <x v="1"/>
  </r>
  <r>
    <x v="98"/>
    <s v="Huawei MediaPad Premium M2 10.0"/>
    <x v="0"/>
    <x v="4"/>
    <n v="1"/>
    <n v="1067.1199999999999"/>
    <n v="1067.1199999999999"/>
    <x v="1"/>
    <x v="5"/>
  </r>
  <r>
    <x v="98"/>
    <s v="Asus Transformer Book T101"/>
    <x v="0"/>
    <x v="9"/>
    <n v="1"/>
    <n v="1555.62"/>
    <n v="1555.62"/>
    <x v="1"/>
    <x v="0"/>
  </r>
  <r>
    <x v="98"/>
    <s v="Lenovo IdeaPad K1"/>
    <x v="0"/>
    <x v="7"/>
    <n v="1"/>
    <n v="378.07"/>
    <n v="378.07"/>
    <x v="1"/>
    <x v="4"/>
  </r>
  <r>
    <x v="98"/>
    <s v="Sony Xperia T"/>
    <x v="1"/>
    <x v="6"/>
    <n v="1"/>
    <n v="810.86"/>
    <n v="810.86"/>
    <x v="1"/>
    <x v="2"/>
  </r>
  <r>
    <x v="98"/>
    <s v="Lenovo Thinkpad Tablet 8"/>
    <x v="0"/>
    <x v="7"/>
    <n v="1"/>
    <n v="647.77"/>
    <n v="647.77"/>
    <x v="1"/>
    <x v="0"/>
  </r>
  <r>
    <x v="98"/>
    <s v="Samsung Galaxy Tab S 10.5 LTE"/>
    <x v="0"/>
    <x v="0"/>
    <n v="1"/>
    <n v="1718.13"/>
    <n v="1718.13"/>
    <x v="1"/>
    <x v="4"/>
  </r>
  <r>
    <x v="98"/>
    <s v="Acer Iconia Tab A500"/>
    <x v="0"/>
    <x v="8"/>
    <n v="1"/>
    <n v="824.7"/>
    <n v="824.7"/>
    <x v="1"/>
    <x v="2"/>
  </r>
  <r>
    <x v="98"/>
    <s v="Samsung Galaxy S6 Edge+"/>
    <x v="1"/>
    <x v="0"/>
    <n v="1"/>
    <n v="1545.03"/>
    <n v="1545.03"/>
    <x v="0"/>
    <x v="0"/>
  </r>
  <r>
    <x v="98"/>
    <s v="HTC 10"/>
    <x v="1"/>
    <x v="1"/>
    <n v="1"/>
    <n v="1211.92"/>
    <n v="1211.92"/>
    <x v="0"/>
    <x v="1"/>
  </r>
  <r>
    <x v="98"/>
    <s v="Sony Xperia Tablet S Wi-Fi"/>
    <x v="0"/>
    <x v="6"/>
    <n v="1"/>
    <n v="685.8"/>
    <n v="685.8"/>
    <x v="1"/>
    <x v="3"/>
  </r>
  <r>
    <x v="98"/>
    <s v="Sony Xperia Tablet Z4 LTE"/>
    <x v="0"/>
    <x v="6"/>
    <n v="1"/>
    <n v="888.34"/>
    <n v="888.34"/>
    <x v="1"/>
    <x v="3"/>
  </r>
  <r>
    <x v="98"/>
    <s v="Huawei MediaPad Premium M2 10.0"/>
    <x v="0"/>
    <x v="4"/>
    <n v="1"/>
    <n v="1067.1199999999999"/>
    <n v="1067.1199999999999"/>
    <x v="1"/>
    <x v="5"/>
  </r>
  <r>
    <x v="98"/>
    <s v="Huawei MediaPad M1 8.0 Wi-Fi"/>
    <x v="0"/>
    <x v="4"/>
    <n v="1"/>
    <n v="755.52"/>
    <n v="755.52"/>
    <x v="1"/>
    <x v="5"/>
  </r>
  <r>
    <x v="98"/>
    <s v="Sony Ericsson Xperia arc S"/>
    <x v="1"/>
    <x v="6"/>
    <n v="1"/>
    <n v="653.22"/>
    <n v="653.22"/>
    <x v="1"/>
    <x v="2"/>
  </r>
  <r>
    <x v="98"/>
    <s v="Sony Xperia Tablet Z4 LTE"/>
    <x v="0"/>
    <x v="6"/>
    <n v="1"/>
    <n v="888.34"/>
    <n v="888.34"/>
    <x v="1"/>
    <x v="0"/>
  </r>
  <r>
    <x v="98"/>
    <s v="HTC HD Mini"/>
    <x v="1"/>
    <x v="1"/>
    <n v="1"/>
    <n v="483.42"/>
    <n v="483.42"/>
    <x v="1"/>
    <x v="5"/>
  </r>
  <r>
    <x v="98"/>
    <s v="Samsung Galaxy Tab Pro 10.1 LTE"/>
    <x v="0"/>
    <x v="0"/>
    <n v="1"/>
    <n v="1649.83"/>
    <n v="1649.83"/>
    <x v="0"/>
    <x v="2"/>
  </r>
  <r>
    <x v="98"/>
    <s v="Samsung Galaxy Tab A 7.0 LTE"/>
    <x v="0"/>
    <x v="0"/>
    <n v="1"/>
    <n v="2123.64"/>
    <n v="2123.64"/>
    <x v="0"/>
    <x v="1"/>
  </r>
  <r>
    <x v="98"/>
    <s v="Samsung Galaxy Tab A 9.7 LTE"/>
    <x v="0"/>
    <x v="0"/>
    <n v="1"/>
    <n v="1844.15"/>
    <n v="1844.15"/>
    <x v="0"/>
    <x v="5"/>
  </r>
  <r>
    <x v="98"/>
    <s v="Acer Iconia Tab W3-810"/>
    <x v="0"/>
    <x v="8"/>
    <n v="1"/>
    <n v="1180.8699999999999"/>
    <n v="1180.8699999999999"/>
    <x v="0"/>
    <x v="3"/>
  </r>
  <r>
    <x v="98"/>
    <s v="Apple iPad Pro 9.7 LTE"/>
    <x v="0"/>
    <x v="5"/>
    <n v="1"/>
    <n v="3093.7"/>
    <n v="3093.7"/>
    <x v="2"/>
    <x v="3"/>
  </r>
  <r>
    <x v="98"/>
    <s v="Sony Ericsson Xperia X10"/>
    <x v="1"/>
    <x v="6"/>
    <n v="1"/>
    <n v="513.78"/>
    <n v="513.78"/>
    <x v="2"/>
    <x v="4"/>
  </r>
  <r>
    <x v="98"/>
    <s v="LG Optimus Pad"/>
    <x v="0"/>
    <x v="2"/>
    <n v="1"/>
    <n v="495.87"/>
    <n v="495.87"/>
    <x v="2"/>
    <x v="5"/>
  </r>
  <r>
    <x v="98"/>
    <s v="Huawei MediaPad T1 7.0 Wi-Fi"/>
    <x v="0"/>
    <x v="4"/>
    <n v="1"/>
    <n v="871.91"/>
    <n v="871.91"/>
    <x v="2"/>
    <x v="0"/>
  </r>
  <r>
    <x v="98"/>
    <s v="Samsung Galaxy S6"/>
    <x v="1"/>
    <x v="0"/>
    <n v="1"/>
    <n v="1617.61"/>
    <n v="1617.61"/>
    <x v="2"/>
    <x v="1"/>
  </r>
  <r>
    <x v="98"/>
    <s v="Huawei Mate 10 Pro"/>
    <x v="1"/>
    <x v="4"/>
    <n v="1"/>
    <n v="1260.55"/>
    <n v="1260.55"/>
    <x v="1"/>
    <x v="4"/>
  </r>
  <r>
    <x v="98"/>
    <s v="HTC HD7"/>
    <x v="1"/>
    <x v="1"/>
    <n v="1"/>
    <n v="368.04"/>
    <n v="368.04"/>
    <x v="1"/>
    <x v="1"/>
  </r>
  <r>
    <x v="98"/>
    <s v="HTC One (M8)"/>
    <x v="1"/>
    <x v="1"/>
    <n v="1"/>
    <n v="898.79"/>
    <n v="898.79"/>
    <x v="1"/>
    <x v="0"/>
  </r>
  <r>
    <x v="98"/>
    <s v="Samsung Galaxy Tab E 96 3G"/>
    <x v="0"/>
    <x v="0"/>
    <n v="1"/>
    <n v="1805.93"/>
    <n v="1805.93"/>
    <x v="1"/>
    <x v="1"/>
  </r>
  <r>
    <x v="98"/>
    <s v="Acer Aspire Switch 10 E"/>
    <x v="0"/>
    <x v="8"/>
    <n v="1"/>
    <n v="1278.8800000000001"/>
    <n v="1278.8800000000001"/>
    <x v="1"/>
    <x v="2"/>
  </r>
  <r>
    <x v="98"/>
    <s v="Samsung Galaxy Note"/>
    <x v="1"/>
    <x v="0"/>
    <n v="1"/>
    <n v="1123.42"/>
    <n v="1123.42"/>
    <x v="1"/>
    <x v="1"/>
  </r>
  <r>
    <x v="98"/>
    <s v="Asus Transformer Mini T102"/>
    <x v="0"/>
    <x v="9"/>
    <n v="1"/>
    <n v="1504.09"/>
    <n v="1504.09"/>
    <x v="1"/>
    <x v="0"/>
  </r>
  <r>
    <x v="98"/>
    <s v="Asus Transformer 3 Pro"/>
    <x v="0"/>
    <x v="9"/>
    <n v="1"/>
    <n v="1418.09"/>
    <n v="1418.09"/>
    <x v="1"/>
    <x v="1"/>
  </r>
  <r>
    <x v="98"/>
    <s v="Samsung Galaxy Tab 3 10.1 Wi-Fi"/>
    <x v="0"/>
    <x v="0"/>
    <n v="1"/>
    <n v="1694.88"/>
    <n v="1694.88"/>
    <x v="1"/>
    <x v="5"/>
  </r>
  <r>
    <x v="98"/>
    <s v="Apple iPad 2"/>
    <x v="0"/>
    <x v="5"/>
    <n v="1"/>
    <n v="2419.1999999999998"/>
    <n v="2419.1999999999998"/>
    <x v="1"/>
    <x v="4"/>
  </r>
  <r>
    <x v="98"/>
    <s v="HTC U11"/>
    <x v="1"/>
    <x v="1"/>
    <n v="1"/>
    <n v="1478.55"/>
    <n v="1478.55"/>
    <x v="1"/>
    <x v="1"/>
  </r>
  <r>
    <x v="98"/>
    <s v="HTC Desire"/>
    <x v="1"/>
    <x v="1"/>
    <n v="1"/>
    <n v="391.68"/>
    <n v="391.68"/>
    <x v="2"/>
    <x v="0"/>
  </r>
  <r>
    <x v="98"/>
    <s v="Asus MeMO Pad 7"/>
    <x v="0"/>
    <x v="9"/>
    <n v="1"/>
    <n v="874.37"/>
    <n v="874.37"/>
    <x v="2"/>
    <x v="2"/>
  </r>
  <r>
    <x v="98"/>
    <s v="Samsung Galaxy Tab 4 8.0 3G"/>
    <x v="0"/>
    <x v="0"/>
    <n v="1"/>
    <n v="1739.03"/>
    <n v="1739.03"/>
    <x v="2"/>
    <x v="0"/>
  </r>
  <r>
    <x v="98"/>
    <s v="Samsung Galaxy S7"/>
    <x v="1"/>
    <x v="0"/>
    <n v="1"/>
    <n v="1876.91"/>
    <n v="1876.91"/>
    <x v="2"/>
    <x v="1"/>
  </r>
  <r>
    <x v="98"/>
    <s v="LG Optimus 7"/>
    <x v="1"/>
    <x v="2"/>
    <n v="1"/>
    <n v="229.82"/>
    <n v="229.82"/>
    <x v="1"/>
    <x v="1"/>
  </r>
  <r>
    <x v="98"/>
    <s v="Samsung Galaxy Tab E 96 Wi-Fi"/>
    <x v="0"/>
    <x v="0"/>
    <n v="1"/>
    <n v="1849.56"/>
    <n v="1849.56"/>
    <x v="1"/>
    <x v="5"/>
  </r>
  <r>
    <x v="98"/>
    <s v="Samsung Galaxy S6"/>
    <x v="1"/>
    <x v="0"/>
    <n v="1"/>
    <n v="1617.61"/>
    <n v="1617.61"/>
    <x v="1"/>
    <x v="0"/>
  </r>
  <r>
    <x v="98"/>
    <s v="Huawei Mate 10 Pro"/>
    <x v="1"/>
    <x v="4"/>
    <n v="1"/>
    <n v="1260.55"/>
    <n v="1260.55"/>
    <x v="1"/>
    <x v="1"/>
  </r>
  <r>
    <x v="98"/>
    <s v="Huawei MediaPad T1 10.0 LTE"/>
    <x v="0"/>
    <x v="4"/>
    <n v="1"/>
    <n v="715.03"/>
    <n v="715.03"/>
    <x v="0"/>
    <x v="3"/>
  </r>
  <r>
    <x v="98"/>
    <s v="Samsung Galaxy Tab Pro 8.4 LTE"/>
    <x v="0"/>
    <x v="0"/>
    <n v="1"/>
    <n v="1651.62"/>
    <n v="1651.62"/>
    <x v="0"/>
    <x v="2"/>
  </r>
  <r>
    <x v="98"/>
    <s v="Huawei MediaPad M1 8.0 LTE"/>
    <x v="0"/>
    <x v="4"/>
    <n v="1"/>
    <n v="721.66"/>
    <n v="721.66"/>
    <x v="0"/>
    <x v="3"/>
  </r>
  <r>
    <x v="98"/>
    <s v="Apple iPhone 6 Plus"/>
    <x v="1"/>
    <x v="5"/>
    <n v="1"/>
    <n v="1911.98"/>
    <n v="1911.98"/>
    <x v="1"/>
    <x v="3"/>
  </r>
  <r>
    <x v="98"/>
    <s v="Asus Google Nexus 7"/>
    <x v="0"/>
    <x v="9"/>
    <n v="1"/>
    <n v="880.83"/>
    <n v="880.83"/>
    <x v="1"/>
    <x v="2"/>
  </r>
  <r>
    <x v="99"/>
    <s v="Lenovo IdeaPad K1"/>
    <x v="0"/>
    <x v="7"/>
    <n v="1"/>
    <n v="378.07"/>
    <n v="378.07"/>
    <x v="0"/>
    <x v="1"/>
  </r>
  <r>
    <x v="99"/>
    <s v="HTC One (M8)"/>
    <x v="1"/>
    <x v="1"/>
    <n v="1"/>
    <n v="898.79"/>
    <n v="898.79"/>
    <x v="0"/>
    <x v="4"/>
  </r>
  <r>
    <x v="99"/>
    <s v="HTC 7 Pro"/>
    <x v="1"/>
    <x v="1"/>
    <n v="1"/>
    <n v="741.29"/>
    <n v="741.29"/>
    <x v="0"/>
    <x v="3"/>
  </r>
  <r>
    <x v="99"/>
    <s v="Huawei MediaPad M1 8.0 Wi-Fi"/>
    <x v="0"/>
    <x v="4"/>
    <n v="1"/>
    <n v="755.52"/>
    <n v="755.52"/>
    <x v="0"/>
    <x v="2"/>
  </r>
  <r>
    <x v="99"/>
    <s v="LG V20"/>
    <x v="1"/>
    <x v="2"/>
    <n v="1"/>
    <n v="1068.1199999999999"/>
    <n v="1068.1199999999999"/>
    <x v="0"/>
    <x v="5"/>
  </r>
  <r>
    <x v="99"/>
    <s v="Lenovo A2107A 3G"/>
    <x v="0"/>
    <x v="7"/>
    <n v="1"/>
    <n v="531.08000000000004"/>
    <n v="531.08000000000004"/>
    <x v="0"/>
    <x v="3"/>
  </r>
  <r>
    <x v="99"/>
    <s v="Motorola Droid Bionic"/>
    <x v="1"/>
    <x v="12"/>
    <n v="1"/>
    <n v="478.66"/>
    <n v="478.66"/>
    <x v="0"/>
    <x v="4"/>
  </r>
  <r>
    <x v="99"/>
    <s v="Samsung Galaxy Tab 10.1 3G"/>
    <x v="0"/>
    <x v="0"/>
    <n v="1"/>
    <n v="1398.86"/>
    <n v="1398.86"/>
    <x v="0"/>
    <x v="2"/>
  </r>
  <r>
    <x v="99"/>
    <s v="Samsung Galaxy S6"/>
    <x v="1"/>
    <x v="0"/>
    <n v="1"/>
    <n v="1617.61"/>
    <n v="1617.61"/>
    <x v="2"/>
    <x v="3"/>
  </r>
  <r>
    <x v="99"/>
    <s v="HTC Desire Z"/>
    <x v="1"/>
    <x v="1"/>
    <n v="1"/>
    <n v="445.37"/>
    <n v="445.37"/>
    <x v="2"/>
    <x v="0"/>
  </r>
  <r>
    <x v="99"/>
    <s v="Lenovo A2107"/>
    <x v="0"/>
    <x v="7"/>
    <n v="1"/>
    <n v="467.15"/>
    <n v="467.15"/>
    <x v="1"/>
    <x v="3"/>
  </r>
  <r>
    <x v="99"/>
    <s v="Apple iPhone 4"/>
    <x v="1"/>
    <x v="5"/>
    <n v="1"/>
    <n v="1329.1"/>
    <n v="1329.1"/>
    <x v="1"/>
    <x v="1"/>
  </r>
  <r>
    <x v="99"/>
    <s v="Huawei MediaPad T1 10.0 LTE"/>
    <x v="0"/>
    <x v="4"/>
    <n v="1"/>
    <n v="715.03"/>
    <n v="715.03"/>
    <x v="1"/>
    <x v="2"/>
  </r>
  <r>
    <x v="99"/>
    <s v="Samsung Omnia 7"/>
    <x v="1"/>
    <x v="0"/>
    <n v="1"/>
    <n v="907.92"/>
    <n v="907.92"/>
    <x v="1"/>
    <x v="5"/>
  </r>
  <r>
    <x v="99"/>
    <s v="Huawei MediaPad M1 8.0 Wi-Fi"/>
    <x v="0"/>
    <x v="4"/>
    <n v="1"/>
    <n v="755.52"/>
    <n v="755.52"/>
    <x v="1"/>
    <x v="4"/>
  </r>
  <r>
    <x v="99"/>
    <s v="Samsung Galaxy Tab 3 10.1 LTE"/>
    <x v="0"/>
    <x v="0"/>
    <n v="1"/>
    <n v="1588.31"/>
    <n v="1588.31"/>
    <x v="1"/>
    <x v="2"/>
  </r>
  <r>
    <x v="99"/>
    <s v="Apple iPhone 6"/>
    <x v="1"/>
    <x v="5"/>
    <n v="1"/>
    <n v="1954.26"/>
    <n v="1954.26"/>
    <x v="1"/>
    <x v="2"/>
  </r>
  <r>
    <x v="99"/>
    <s v="Lenovo Tab 2 A8-50L LTE"/>
    <x v="0"/>
    <x v="7"/>
    <n v="1"/>
    <n v="751.82"/>
    <n v="751.82"/>
    <x v="1"/>
    <x v="2"/>
  </r>
  <r>
    <x v="99"/>
    <s v="Samsung Galaxy S7"/>
    <x v="1"/>
    <x v="0"/>
    <n v="1"/>
    <n v="1876.91"/>
    <n v="1876.91"/>
    <x v="1"/>
    <x v="1"/>
  </r>
  <r>
    <x v="99"/>
    <s v="Samsung Galaxy Tab 3 7.0 Wi-Fi"/>
    <x v="0"/>
    <x v="0"/>
    <n v="1"/>
    <n v="1614.59"/>
    <n v="1614.59"/>
    <x v="1"/>
    <x v="2"/>
  </r>
  <r>
    <x v="99"/>
    <s v="Sony Xperia Tablet Z4 LTE"/>
    <x v="0"/>
    <x v="6"/>
    <n v="1"/>
    <n v="888.34"/>
    <n v="888.34"/>
    <x v="1"/>
    <x v="4"/>
  </r>
  <r>
    <x v="99"/>
    <s v="Sony Xperia S"/>
    <x v="1"/>
    <x v="6"/>
    <n v="1"/>
    <n v="748.28"/>
    <n v="748.28"/>
    <x v="1"/>
    <x v="1"/>
  </r>
  <r>
    <x v="99"/>
    <s v="Microsoft Lumia 650"/>
    <x v="1"/>
    <x v="10"/>
    <n v="1"/>
    <n v="1048.67"/>
    <n v="1048.67"/>
    <x v="1"/>
    <x v="1"/>
  </r>
  <r>
    <x v="99"/>
    <s v="HTC EVO 3D"/>
    <x v="1"/>
    <x v="1"/>
    <n v="1"/>
    <n v="748.84"/>
    <n v="748.84"/>
    <x v="1"/>
    <x v="2"/>
  </r>
  <r>
    <x v="99"/>
    <s v="Samsung Galaxy S"/>
    <x v="1"/>
    <x v="0"/>
    <n v="1"/>
    <n v="932.74"/>
    <n v="932.74"/>
    <x v="1"/>
    <x v="0"/>
  </r>
  <r>
    <x v="99"/>
    <s v="Lenovo A7-10F"/>
    <x v="0"/>
    <x v="7"/>
    <n v="1"/>
    <n v="790.2"/>
    <n v="790.2"/>
    <x v="1"/>
    <x v="0"/>
  </r>
  <r>
    <x v="99"/>
    <s v="Lenovo Tab 2 A7-10F Wi-Fi"/>
    <x v="0"/>
    <x v="7"/>
    <n v="1"/>
    <n v="747.69"/>
    <n v="747.69"/>
    <x v="1"/>
    <x v="4"/>
  </r>
  <r>
    <x v="99"/>
    <s v="Samsung Galaxy Tab S2 9.7 LTE"/>
    <x v="0"/>
    <x v="0"/>
    <n v="1"/>
    <n v="1772"/>
    <n v="1772"/>
    <x v="1"/>
    <x v="5"/>
  </r>
  <r>
    <x v="99"/>
    <s v="Samsung Galaxy Tab 10.1"/>
    <x v="0"/>
    <x v="0"/>
    <n v="1"/>
    <n v="1369.84"/>
    <n v="1369.84"/>
    <x v="1"/>
    <x v="5"/>
  </r>
  <r>
    <x v="99"/>
    <s v="Sony Xperia S"/>
    <x v="1"/>
    <x v="6"/>
    <n v="1"/>
    <n v="748.28"/>
    <n v="748.28"/>
    <x v="1"/>
    <x v="3"/>
  </r>
  <r>
    <x v="99"/>
    <s v="LG V30"/>
    <x v="1"/>
    <x v="2"/>
    <n v="1"/>
    <n v="1337.95"/>
    <n v="1337.95"/>
    <x v="1"/>
    <x v="0"/>
  </r>
  <r>
    <x v="99"/>
    <s v="Samsung Galaxy Tab 7.0 3G"/>
    <x v="0"/>
    <x v="0"/>
    <n v="1"/>
    <n v="1268.76"/>
    <n v="1268.76"/>
    <x v="1"/>
    <x v="5"/>
  </r>
  <r>
    <x v="100"/>
    <s v="Samsung Galaxy Tab 3 Lite 7.0 3G"/>
    <x v="0"/>
    <x v="0"/>
    <n v="1"/>
    <n v="1725.57"/>
    <n v="1725.57"/>
    <x v="2"/>
    <x v="1"/>
  </r>
  <r>
    <x v="100"/>
    <s v="Nokia Lumia 920"/>
    <x v="1"/>
    <x v="3"/>
    <n v="1"/>
    <n v="581.76"/>
    <n v="581.76"/>
    <x v="2"/>
    <x v="5"/>
  </r>
  <r>
    <x v="100"/>
    <s v="HTC Aria"/>
    <x v="1"/>
    <x v="1"/>
    <n v="1"/>
    <n v="450.81"/>
    <n v="450.81"/>
    <x v="2"/>
    <x v="1"/>
  </r>
  <r>
    <x v="100"/>
    <s v="Lenovo A7-10F"/>
    <x v="0"/>
    <x v="7"/>
    <n v="1"/>
    <n v="790.2"/>
    <n v="790.2"/>
    <x v="2"/>
    <x v="3"/>
  </r>
  <r>
    <x v="100"/>
    <s v="Asus Transformer Mini T102"/>
    <x v="0"/>
    <x v="9"/>
    <n v="1"/>
    <n v="1504.09"/>
    <n v="1504.09"/>
    <x v="2"/>
    <x v="2"/>
  </r>
  <r>
    <x v="100"/>
    <s v="Apple iPhone 7 Plus"/>
    <x v="1"/>
    <x v="5"/>
    <n v="1"/>
    <n v="2336.23"/>
    <n v="2336.23"/>
    <x v="1"/>
    <x v="0"/>
  </r>
  <r>
    <x v="100"/>
    <s v="Samsung Galaxy Tab A 10.1 LTE"/>
    <x v="0"/>
    <x v="0"/>
    <n v="1"/>
    <n v="2111.41"/>
    <n v="2111.41"/>
    <x v="1"/>
    <x v="4"/>
  </r>
  <r>
    <x v="100"/>
    <s v="Samsung Galaxy Tab Pro 8.4 Wi-Fi"/>
    <x v="0"/>
    <x v="0"/>
    <n v="1"/>
    <n v="1777.82"/>
    <n v="1777.82"/>
    <x v="1"/>
    <x v="0"/>
  </r>
  <r>
    <x v="100"/>
    <s v="Samsung Galaxy Tab S2 8.0 LTE"/>
    <x v="0"/>
    <x v="0"/>
    <n v="1"/>
    <n v="1702.16"/>
    <n v="1702.16"/>
    <x v="1"/>
    <x v="4"/>
  </r>
  <r>
    <x v="100"/>
    <s v="Nokia E6-00"/>
    <x v="1"/>
    <x v="3"/>
    <n v="1"/>
    <n v="490.82"/>
    <n v="490.82"/>
    <x v="1"/>
    <x v="0"/>
  </r>
  <r>
    <x v="100"/>
    <s v="HTC One"/>
    <x v="1"/>
    <x v="1"/>
    <n v="1"/>
    <n v="853.9"/>
    <n v="853.9"/>
    <x v="1"/>
    <x v="4"/>
  </r>
  <r>
    <x v="100"/>
    <s v="Asus VivoTab RT"/>
    <x v="0"/>
    <x v="9"/>
    <n v="1"/>
    <n v="848.64"/>
    <n v="848.64"/>
    <x v="1"/>
    <x v="3"/>
  </r>
  <r>
    <x v="100"/>
    <s v="Huawei Mediapad 10 Link 3G"/>
    <x v="0"/>
    <x v="4"/>
    <n v="1"/>
    <n v="452.23"/>
    <n v="452.23"/>
    <x v="1"/>
    <x v="3"/>
  </r>
  <r>
    <x v="100"/>
    <s v="Huawei Honor 9"/>
    <x v="1"/>
    <x v="4"/>
    <n v="1"/>
    <n v="1320.77"/>
    <n v="1320.77"/>
    <x v="2"/>
    <x v="0"/>
  </r>
  <r>
    <x v="100"/>
    <s v="Samsung Galaxy Tab 4 7.0 Wi-Fi"/>
    <x v="0"/>
    <x v="0"/>
    <n v="1"/>
    <n v="1785.45"/>
    <n v="1785.45"/>
    <x v="2"/>
    <x v="5"/>
  </r>
  <r>
    <x v="100"/>
    <s v="Asus T100TAM-DK009H"/>
    <x v="0"/>
    <x v="9"/>
    <n v="1"/>
    <n v="1079.2"/>
    <n v="1079.2"/>
    <x v="2"/>
    <x v="0"/>
  </r>
  <r>
    <x v="100"/>
    <s v="Lenovo Miix 320 WiFi"/>
    <x v="0"/>
    <x v="7"/>
    <n v="1"/>
    <n v="1104.6600000000001"/>
    <n v="1104.6600000000001"/>
    <x v="2"/>
    <x v="1"/>
  </r>
  <r>
    <x v="100"/>
    <s v="Nokia 8"/>
    <x v="1"/>
    <x v="3"/>
    <n v="1"/>
    <n v="1284.5"/>
    <n v="1284.5"/>
    <x v="2"/>
    <x v="5"/>
  </r>
  <r>
    <x v="100"/>
    <s v="Samsung Galaxy Tab E 96 Wi-Fi"/>
    <x v="0"/>
    <x v="0"/>
    <n v="1"/>
    <n v="1849.56"/>
    <n v="1849.56"/>
    <x v="2"/>
    <x v="4"/>
  </r>
  <r>
    <x v="100"/>
    <s v="Acer Iconia A1-840FHD"/>
    <x v="0"/>
    <x v="8"/>
    <n v="1"/>
    <n v="1125.51"/>
    <n v="1125.51"/>
    <x v="2"/>
    <x v="1"/>
  </r>
  <r>
    <x v="100"/>
    <s v="HTC One M9"/>
    <x v="1"/>
    <x v="1"/>
    <n v="1"/>
    <n v="954.29"/>
    <n v="954.29"/>
    <x v="2"/>
    <x v="2"/>
  </r>
  <r>
    <x v="100"/>
    <s v="Nokia C5-00"/>
    <x v="1"/>
    <x v="3"/>
    <n v="1"/>
    <n v="277.57"/>
    <n v="277.57"/>
    <x v="1"/>
    <x v="1"/>
  </r>
  <r>
    <x v="100"/>
    <s v="Apple iPad 4 LTE"/>
    <x v="0"/>
    <x v="5"/>
    <n v="1"/>
    <n v="2511.85"/>
    <n v="2511.85"/>
    <x v="1"/>
    <x v="3"/>
  </r>
  <r>
    <x v="100"/>
    <s v="LG G6"/>
    <x v="1"/>
    <x v="2"/>
    <n v="1"/>
    <n v="1245.6300000000001"/>
    <n v="1245.6300000000001"/>
    <x v="1"/>
    <x v="1"/>
  </r>
  <r>
    <x v="101"/>
    <s v="Samsung Galaxy Tab 3 Kids"/>
    <x v="0"/>
    <x v="0"/>
    <n v="1"/>
    <n v="1642.76"/>
    <n v="1642.76"/>
    <x v="1"/>
    <x v="4"/>
  </r>
  <r>
    <x v="101"/>
    <s v="Asus MeMO Pad Smart"/>
    <x v="0"/>
    <x v="9"/>
    <n v="1"/>
    <n v="967.15"/>
    <n v="967.15"/>
    <x v="1"/>
    <x v="1"/>
  </r>
  <r>
    <x v="101"/>
    <s v="Sony Xperia Z3+"/>
    <x v="1"/>
    <x v="6"/>
    <n v="1"/>
    <n v="1072.4100000000001"/>
    <n v="1072.4100000000001"/>
    <x v="1"/>
    <x v="0"/>
  </r>
  <r>
    <x v="101"/>
    <s v="LG Optimus One P500"/>
    <x v="1"/>
    <x v="2"/>
    <n v="1"/>
    <n v="294.16000000000003"/>
    <n v="294.16000000000003"/>
    <x v="1"/>
    <x v="2"/>
  </r>
  <r>
    <x v="101"/>
    <s v="Samsung Galaxy Tab 8.9 LTE"/>
    <x v="0"/>
    <x v="0"/>
    <n v="1"/>
    <n v="1432.95"/>
    <n v="1432.95"/>
    <x v="1"/>
    <x v="0"/>
  </r>
  <r>
    <x v="101"/>
    <s v="Lenovo Yoga 2 Pro"/>
    <x v="0"/>
    <x v="7"/>
    <n v="1"/>
    <n v="534.62"/>
    <n v="534.62"/>
    <x v="0"/>
    <x v="0"/>
  </r>
  <r>
    <x v="101"/>
    <s v="Asus MeMO Pad 7"/>
    <x v="0"/>
    <x v="9"/>
    <n v="1"/>
    <n v="874.37"/>
    <n v="874.37"/>
    <x v="0"/>
    <x v="1"/>
  </r>
  <r>
    <x v="101"/>
    <s v="Samsung Galaxy Tab 3 Kids"/>
    <x v="0"/>
    <x v="0"/>
    <n v="1"/>
    <n v="1642.76"/>
    <n v="1642.76"/>
    <x v="0"/>
    <x v="2"/>
  </r>
  <r>
    <x v="101"/>
    <s v="Lenovo Yoga 2 Pro"/>
    <x v="0"/>
    <x v="7"/>
    <n v="1"/>
    <n v="534.62"/>
    <n v="534.62"/>
    <x v="0"/>
    <x v="5"/>
  </r>
  <r>
    <x v="101"/>
    <s v="Apple iPad 3"/>
    <x v="0"/>
    <x v="5"/>
    <n v="1"/>
    <n v="2526.15"/>
    <n v="2526.15"/>
    <x v="0"/>
    <x v="2"/>
  </r>
  <r>
    <x v="101"/>
    <s v="Lenovo IdeaTab Miix 700-12 LTE"/>
    <x v="0"/>
    <x v="7"/>
    <n v="1"/>
    <n v="1027.8699999999999"/>
    <n v="1027.8699999999999"/>
    <x v="0"/>
    <x v="4"/>
  </r>
  <r>
    <x v="101"/>
    <s v="Sony Xperia Tablet Z4 LTE"/>
    <x v="0"/>
    <x v="6"/>
    <n v="1"/>
    <n v="888.34"/>
    <n v="888.34"/>
    <x v="1"/>
    <x v="4"/>
  </r>
  <r>
    <x v="101"/>
    <s v="Apple iPad Air 2 LTE"/>
    <x v="0"/>
    <x v="5"/>
    <n v="1"/>
    <n v="2686.41"/>
    <n v="2686.41"/>
    <x v="1"/>
    <x v="3"/>
  </r>
  <r>
    <x v="101"/>
    <s v="Lenovo IdeaTab S6000H"/>
    <x v="0"/>
    <x v="7"/>
    <n v="1"/>
    <n v="548.88"/>
    <n v="548.88"/>
    <x v="1"/>
    <x v="3"/>
  </r>
  <r>
    <x v="101"/>
    <s v="Lenovo Yoga 2 8.0"/>
    <x v="0"/>
    <x v="7"/>
    <n v="1"/>
    <n v="630.99"/>
    <n v="630.99"/>
    <x v="0"/>
    <x v="3"/>
  </r>
  <r>
    <x v="101"/>
    <s v="Acer Iconia B1-710"/>
    <x v="0"/>
    <x v="8"/>
    <n v="1"/>
    <n v="1163.81"/>
    <n v="1163.81"/>
    <x v="0"/>
    <x v="5"/>
  </r>
  <r>
    <x v="101"/>
    <s v="Samsung Galaxy Tab 4 10.1 3G"/>
    <x v="0"/>
    <x v="0"/>
    <n v="1"/>
    <n v="1620.57"/>
    <n v="1620.57"/>
    <x v="0"/>
    <x v="5"/>
  </r>
  <r>
    <x v="101"/>
    <s v="Lenovo Vibe X2"/>
    <x v="1"/>
    <x v="7"/>
    <n v="1"/>
    <n v="626.70000000000005"/>
    <n v="626.70000000000005"/>
    <x v="0"/>
    <x v="2"/>
  </r>
  <r>
    <x v="101"/>
    <s v="Samsung Galaxy Tab 4 8.0 LTE"/>
    <x v="0"/>
    <x v="0"/>
    <n v="1"/>
    <n v="1714.88"/>
    <n v="1714.88"/>
    <x v="2"/>
    <x v="0"/>
  </r>
  <r>
    <x v="101"/>
    <s v="Samsung Galaxy S III"/>
    <x v="1"/>
    <x v="0"/>
    <n v="1"/>
    <n v="1379.54"/>
    <n v="1379.54"/>
    <x v="2"/>
    <x v="4"/>
  </r>
  <r>
    <x v="101"/>
    <s v="Lenovo Yoga Tab 2 10.1 Windows"/>
    <x v="0"/>
    <x v="7"/>
    <n v="1"/>
    <n v="609.52"/>
    <n v="609.52"/>
    <x v="2"/>
    <x v="1"/>
  </r>
  <r>
    <x v="101"/>
    <s v="BlackBerry Z10"/>
    <x v="1"/>
    <x v="11"/>
    <n v="1"/>
    <n v="739.82"/>
    <n v="739.82"/>
    <x v="2"/>
    <x v="5"/>
  </r>
  <r>
    <x v="101"/>
    <s v="Sony Xperia Tablet Z Wi-Fi"/>
    <x v="0"/>
    <x v="6"/>
    <n v="1"/>
    <n v="614.73"/>
    <n v="614.73"/>
    <x v="2"/>
    <x v="0"/>
  </r>
  <r>
    <x v="101"/>
    <s v="Sony Tablet S"/>
    <x v="0"/>
    <x v="6"/>
    <n v="1"/>
    <n v="473.3"/>
    <n v="473.3"/>
    <x v="2"/>
    <x v="1"/>
  </r>
  <r>
    <x v="101"/>
    <s v="Nokia Lumia 900"/>
    <x v="1"/>
    <x v="3"/>
    <n v="1"/>
    <n v="568.83000000000004"/>
    <n v="568.83000000000004"/>
    <x v="1"/>
    <x v="0"/>
  </r>
  <r>
    <x v="101"/>
    <s v="Acer Iconia One 10 B3-A20 Wi-Fi"/>
    <x v="0"/>
    <x v="8"/>
    <n v="1"/>
    <n v="1227.9000000000001"/>
    <n v="1227.9000000000001"/>
    <x v="1"/>
    <x v="3"/>
  </r>
  <r>
    <x v="101"/>
    <s v="Apple iPad Pro 12.9 Wi-Fi"/>
    <x v="0"/>
    <x v="5"/>
    <n v="1"/>
    <n v="2730.45"/>
    <n v="2730.45"/>
    <x v="1"/>
    <x v="3"/>
  </r>
  <r>
    <x v="101"/>
    <s v="Samsung Galaxy Tab 4 8.0 LTE"/>
    <x v="0"/>
    <x v="0"/>
    <n v="1"/>
    <n v="1714.88"/>
    <n v="1714.88"/>
    <x v="1"/>
    <x v="1"/>
  </r>
  <r>
    <x v="101"/>
    <s v="Samsung Galaxy Tab A 7.0 LTE"/>
    <x v="0"/>
    <x v="0"/>
    <n v="1"/>
    <n v="2123.64"/>
    <n v="2123.64"/>
    <x v="1"/>
    <x v="0"/>
  </r>
  <r>
    <x v="101"/>
    <s v="LG G Pad 8.0 LTE"/>
    <x v="0"/>
    <x v="2"/>
    <n v="1"/>
    <n v="729.17"/>
    <n v="729.17"/>
    <x v="0"/>
    <x v="0"/>
  </r>
  <r>
    <x v="101"/>
    <s v="Samsung Galaxy Tab 7.0 3G"/>
    <x v="0"/>
    <x v="0"/>
    <n v="1"/>
    <n v="1268.76"/>
    <n v="1268.76"/>
    <x v="0"/>
    <x v="0"/>
  </r>
  <r>
    <x v="101"/>
    <s v="Sony Xperia Tablet Z2 LTE"/>
    <x v="0"/>
    <x v="6"/>
    <n v="1"/>
    <n v="798.93"/>
    <n v="798.93"/>
    <x v="0"/>
    <x v="2"/>
  </r>
  <r>
    <x v="101"/>
    <s v="Lenovo Tab S8"/>
    <x v="0"/>
    <x v="7"/>
    <n v="1"/>
    <n v="551.35"/>
    <n v="551.35"/>
    <x v="0"/>
    <x v="4"/>
  </r>
  <r>
    <x v="101"/>
    <s v="Samsung Galaxy Tab 3 Lite 7.0 3G"/>
    <x v="0"/>
    <x v="0"/>
    <n v="1"/>
    <n v="1725.57"/>
    <n v="1725.57"/>
    <x v="0"/>
    <x v="2"/>
  </r>
  <r>
    <x v="101"/>
    <s v="Lenovo S5000"/>
    <x v="0"/>
    <x v="7"/>
    <n v="1"/>
    <n v="575.02"/>
    <n v="575.02"/>
    <x v="0"/>
    <x v="2"/>
  </r>
  <r>
    <x v="101"/>
    <s v="Lenovo A7-30 A3300-H 3G"/>
    <x v="0"/>
    <x v="7"/>
    <n v="1"/>
    <n v="743.4"/>
    <n v="743.4"/>
    <x v="1"/>
    <x v="5"/>
  </r>
  <r>
    <x v="101"/>
    <s v="Samsung Galaxy Tab S 8.4 Wi-Fi"/>
    <x v="0"/>
    <x v="0"/>
    <n v="1"/>
    <n v="1740.35"/>
    <n v="1740.35"/>
    <x v="1"/>
    <x v="1"/>
  </r>
  <r>
    <x v="101"/>
    <s v="HTC Desire"/>
    <x v="1"/>
    <x v="1"/>
    <n v="1"/>
    <n v="391.68"/>
    <n v="391.68"/>
    <x v="1"/>
    <x v="3"/>
  </r>
  <r>
    <x v="101"/>
    <s v="Asus Transformer Book T100T / T100TA"/>
    <x v="0"/>
    <x v="9"/>
    <n v="1"/>
    <n v="810.33"/>
    <n v="810.33"/>
    <x v="2"/>
    <x v="4"/>
  </r>
  <r>
    <x v="101"/>
    <s v="Acer Iconia Tab A500"/>
    <x v="0"/>
    <x v="8"/>
    <n v="1"/>
    <n v="824.7"/>
    <n v="824.7"/>
    <x v="2"/>
    <x v="1"/>
  </r>
  <r>
    <x v="101"/>
    <s v="Apple iPad Pro 9.7"/>
    <x v="0"/>
    <x v="5"/>
    <n v="1"/>
    <n v="3002.36"/>
    <n v="3002.36"/>
    <x v="2"/>
    <x v="1"/>
  </r>
  <r>
    <x v="101"/>
    <s v="Apple iPhone 5"/>
    <x v="1"/>
    <x v="5"/>
    <n v="1"/>
    <n v="1736.48"/>
    <n v="1736.48"/>
    <x v="2"/>
    <x v="3"/>
  </r>
  <r>
    <x v="101"/>
    <s v="Samsung Galaxy Tab 10.1 3G"/>
    <x v="0"/>
    <x v="0"/>
    <n v="1"/>
    <n v="1398.86"/>
    <n v="1398.86"/>
    <x v="0"/>
    <x v="3"/>
  </r>
  <r>
    <x v="101"/>
    <s v="Lenovo Yoga Tab 3 Plus Wi-Fi"/>
    <x v="0"/>
    <x v="7"/>
    <n v="1"/>
    <n v="981.83"/>
    <n v="981.83"/>
    <x v="0"/>
    <x v="2"/>
  </r>
  <r>
    <x v="101"/>
    <s v="Lenovo Yoga 2 Wi-Fi"/>
    <x v="0"/>
    <x v="7"/>
    <n v="1"/>
    <n v="531.87"/>
    <n v="531.87"/>
    <x v="0"/>
    <x v="2"/>
  </r>
  <r>
    <x v="101"/>
    <s v="Apple iPhone 8"/>
    <x v="1"/>
    <x v="5"/>
    <n v="1"/>
    <n v="2324.1799999999998"/>
    <n v="2324.1799999999998"/>
    <x v="0"/>
    <x v="0"/>
  </r>
  <r>
    <x v="101"/>
    <s v="Samsung Galaxy Tab A 10.1 Wi-Fi"/>
    <x v="0"/>
    <x v="0"/>
    <n v="1"/>
    <n v="2116.0500000000002"/>
    <n v="2116.0500000000002"/>
    <x v="0"/>
    <x v="1"/>
  </r>
  <r>
    <x v="101"/>
    <s v="Samsung Galaxy Tab E 96 3G"/>
    <x v="0"/>
    <x v="0"/>
    <n v="1"/>
    <n v="1805.93"/>
    <n v="1805.93"/>
    <x v="2"/>
    <x v="3"/>
  </r>
  <r>
    <x v="101"/>
    <s v="Samsung Galaxy Tab S 8.4 LTE"/>
    <x v="0"/>
    <x v="0"/>
    <n v="1"/>
    <n v="1642.45"/>
    <n v="1642.45"/>
    <x v="2"/>
    <x v="3"/>
  </r>
  <r>
    <x v="101"/>
    <s v="Huawei MediaPad M2 8.0 LTE 3GB"/>
    <x v="0"/>
    <x v="4"/>
    <n v="1"/>
    <n v="804.14"/>
    <n v="804.14"/>
    <x v="2"/>
    <x v="2"/>
  </r>
  <r>
    <x v="101"/>
    <s v="BlackBerry DTEK60"/>
    <x v="1"/>
    <x v="11"/>
    <n v="1"/>
    <n v="1135.1400000000001"/>
    <n v="1135.1400000000001"/>
    <x v="2"/>
    <x v="5"/>
  </r>
  <r>
    <x v="101"/>
    <s v="Samsung Galaxy Note 8.0 LTE"/>
    <x v="0"/>
    <x v="0"/>
    <n v="1"/>
    <n v="1637.59"/>
    <n v="1637.59"/>
    <x v="2"/>
    <x v="2"/>
  </r>
  <r>
    <x v="101"/>
    <s v="Sony Xperia XZ"/>
    <x v="1"/>
    <x v="6"/>
    <n v="1"/>
    <n v="1283.2"/>
    <n v="1283.2"/>
    <x v="2"/>
    <x v="2"/>
  </r>
  <r>
    <x v="101"/>
    <s v="HP Pre 3"/>
    <x v="1"/>
    <x v="13"/>
    <n v="1"/>
    <n v="482.84"/>
    <n v="482.84"/>
    <x v="2"/>
    <x v="1"/>
  </r>
  <r>
    <x v="101"/>
    <s v="Huawei Mate 10 Pro"/>
    <x v="1"/>
    <x v="4"/>
    <n v="1"/>
    <n v="1260.55"/>
    <n v="1260.55"/>
    <x v="2"/>
    <x v="2"/>
  </r>
  <r>
    <x v="101"/>
    <s v="HTC Legend"/>
    <x v="1"/>
    <x v="1"/>
    <n v="1"/>
    <n v="429.56"/>
    <n v="429.56"/>
    <x v="2"/>
    <x v="1"/>
  </r>
  <r>
    <x v="101"/>
    <s v="Samsung Galaxy Note 10.1 3G"/>
    <x v="0"/>
    <x v="0"/>
    <n v="1"/>
    <n v="1555.41"/>
    <n v="1555.41"/>
    <x v="2"/>
    <x v="2"/>
  </r>
  <r>
    <x v="102"/>
    <s v="Samsung Galaxy Tab 2 10.1"/>
    <x v="0"/>
    <x v="0"/>
    <n v="1"/>
    <n v="1415.4"/>
    <n v="1415.4"/>
    <x v="1"/>
    <x v="1"/>
  </r>
  <r>
    <x v="102"/>
    <s v="Sony Xperia Z3"/>
    <x v="1"/>
    <x v="6"/>
    <n v="1"/>
    <n v="1032.3800000000001"/>
    <n v="1032.3800000000001"/>
    <x v="1"/>
    <x v="5"/>
  </r>
  <r>
    <x v="102"/>
    <s v="Apple iPad Mini 3 LTE"/>
    <x v="0"/>
    <x v="5"/>
    <n v="1"/>
    <n v="2661.8"/>
    <n v="2661.8"/>
    <x v="1"/>
    <x v="3"/>
  </r>
  <r>
    <x v="102"/>
    <s v="Apple iPhone 8"/>
    <x v="1"/>
    <x v="5"/>
    <n v="1"/>
    <n v="2324.1799999999998"/>
    <n v="2324.1799999999998"/>
    <x v="1"/>
    <x v="5"/>
  </r>
  <r>
    <x v="102"/>
    <s v="Nokia Lumia 800"/>
    <x v="1"/>
    <x v="3"/>
    <n v="1"/>
    <n v="452.15"/>
    <n v="452.15"/>
    <x v="1"/>
    <x v="5"/>
  </r>
  <r>
    <x v="102"/>
    <s v="Lenovo IdeaTab S6000H"/>
    <x v="0"/>
    <x v="7"/>
    <n v="1"/>
    <n v="548.88"/>
    <n v="548.88"/>
    <x v="1"/>
    <x v="0"/>
  </r>
  <r>
    <x v="102"/>
    <s v="Sony Xperia Z1"/>
    <x v="1"/>
    <x v="6"/>
    <n v="1"/>
    <n v="904.09"/>
    <n v="904.09"/>
    <x v="1"/>
    <x v="4"/>
  </r>
  <r>
    <x v="102"/>
    <s v="Samsung Galaxy Tab 4 7.0 Wi-Fi"/>
    <x v="0"/>
    <x v="0"/>
    <n v="1"/>
    <n v="1785.45"/>
    <n v="1785.45"/>
    <x v="1"/>
    <x v="1"/>
  </r>
  <r>
    <x v="102"/>
    <s v="Huawei MediaPad T1 7.0 Wi-Fi"/>
    <x v="0"/>
    <x v="4"/>
    <n v="1"/>
    <n v="871.91"/>
    <n v="871.91"/>
    <x v="1"/>
    <x v="2"/>
  </r>
  <r>
    <x v="102"/>
    <s v="Asus Transformer Book T200"/>
    <x v="0"/>
    <x v="9"/>
    <n v="1"/>
    <n v="1055.0899999999999"/>
    <n v="1055.0899999999999"/>
    <x v="1"/>
    <x v="3"/>
  </r>
  <r>
    <x v="102"/>
    <s v="Apple iPad Pro 12.9 Wi-Fi"/>
    <x v="0"/>
    <x v="5"/>
    <n v="1"/>
    <n v="2730.45"/>
    <n v="2730.45"/>
    <x v="1"/>
    <x v="2"/>
  </r>
  <r>
    <x v="102"/>
    <s v="Apple iPad mini"/>
    <x v="0"/>
    <x v="5"/>
    <n v="1"/>
    <n v="2589.2199999999998"/>
    <n v="2589.2199999999998"/>
    <x v="1"/>
    <x v="1"/>
  </r>
  <r>
    <x v="102"/>
    <s v="Lenovo Yoga Tab 3 X50L LTE"/>
    <x v="0"/>
    <x v="7"/>
    <n v="1"/>
    <n v="708.03"/>
    <n v="708.03"/>
    <x v="1"/>
    <x v="2"/>
  </r>
  <r>
    <x v="102"/>
    <s v="Nokia C5-00"/>
    <x v="1"/>
    <x v="3"/>
    <n v="1"/>
    <n v="277.57"/>
    <n v="277.57"/>
    <x v="1"/>
    <x v="1"/>
  </r>
  <r>
    <x v="102"/>
    <s v="Sony Xperia XZ"/>
    <x v="1"/>
    <x v="6"/>
    <n v="1"/>
    <n v="1283.2"/>
    <n v="1283.2"/>
    <x v="1"/>
    <x v="5"/>
  </r>
  <r>
    <x v="102"/>
    <s v="Sony Xperia Z5"/>
    <x v="1"/>
    <x v="6"/>
    <n v="2"/>
    <n v="1055.07"/>
    <n v="2110.14"/>
    <x v="2"/>
    <x v="5"/>
  </r>
  <r>
    <x v="102"/>
    <s v="Samsung Galaxy Tab 7.0 3G"/>
    <x v="0"/>
    <x v="0"/>
    <n v="1"/>
    <n v="1268.76"/>
    <n v="1268.76"/>
    <x v="2"/>
    <x v="2"/>
  </r>
  <r>
    <x v="102"/>
    <s v="Motorola Droid Bionic"/>
    <x v="1"/>
    <x v="12"/>
    <n v="1"/>
    <n v="478.66"/>
    <n v="478.66"/>
    <x v="2"/>
    <x v="2"/>
  </r>
  <r>
    <x v="102"/>
    <s v="Apple iPad Pro 9.7"/>
    <x v="0"/>
    <x v="5"/>
    <n v="1"/>
    <n v="3002.36"/>
    <n v="3002.36"/>
    <x v="1"/>
    <x v="4"/>
  </r>
  <r>
    <x v="102"/>
    <s v="HTC One X+"/>
    <x v="1"/>
    <x v="1"/>
    <n v="1"/>
    <n v="690.04"/>
    <n v="690.04"/>
    <x v="1"/>
    <x v="0"/>
  </r>
  <r>
    <x v="102"/>
    <s v="Samsung Galaxy Tab 8.9 3G"/>
    <x v="0"/>
    <x v="0"/>
    <n v="1"/>
    <n v="1536.69"/>
    <n v="1536.69"/>
    <x v="1"/>
    <x v="1"/>
  </r>
  <r>
    <x v="102"/>
    <s v="Sony Xperia Tablet Z Wi-Fi"/>
    <x v="0"/>
    <x v="6"/>
    <n v="1"/>
    <n v="614.73"/>
    <n v="614.73"/>
    <x v="1"/>
    <x v="1"/>
  </r>
  <r>
    <x v="102"/>
    <s v="Samsung Galaxy Tab 8.9 3G"/>
    <x v="0"/>
    <x v="0"/>
    <n v="1"/>
    <n v="1536.69"/>
    <n v="1536.69"/>
    <x v="0"/>
    <x v="3"/>
  </r>
  <r>
    <x v="102"/>
    <s v="Samsung Galaxy Tab Pro 8.4 LTE"/>
    <x v="0"/>
    <x v="0"/>
    <n v="1"/>
    <n v="1651.62"/>
    <n v="1651.62"/>
    <x v="0"/>
    <x v="2"/>
  </r>
  <r>
    <x v="102"/>
    <s v="Asus Transformer 3 Pro"/>
    <x v="0"/>
    <x v="9"/>
    <n v="1"/>
    <n v="1418.09"/>
    <n v="1418.09"/>
    <x v="0"/>
    <x v="0"/>
  </r>
  <r>
    <x v="102"/>
    <s v="Samsung Infuse 4G"/>
    <x v="1"/>
    <x v="0"/>
    <n v="1"/>
    <n v="1117.92"/>
    <n v="1117.92"/>
    <x v="0"/>
    <x v="0"/>
  </r>
  <r>
    <x v="102"/>
    <s v="Lenovo S5000"/>
    <x v="0"/>
    <x v="7"/>
    <n v="1"/>
    <n v="575.02"/>
    <n v="575.02"/>
    <x v="0"/>
    <x v="4"/>
  </r>
  <r>
    <x v="102"/>
    <s v="Lenovo Tab 2 A7-10F Wi-Fi"/>
    <x v="0"/>
    <x v="7"/>
    <n v="1"/>
    <n v="747.69"/>
    <n v="747.69"/>
    <x v="0"/>
    <x v="5"/>
  </r>
  <r>
    <x v="102"/>
    <s v="Lenovo Tab 4 8"/>
    <x v="0"/>
    <x v="7"/>
    <n v="1"/>
    <n v="1071.82"/>
    <n v="1071.82"/>
    <x v="0"/>
    <x v="1"/>
  </r>
  <r>
    <x v="103"/>
    <s v="Samsung Galaxy Note"/>
    <x v="1"/>
    <x v="0"/>
    <n v="1"/>
    <n v="1123.42"/>
    <n v="1123.42"/>
    <x v="1"/>
    <x v="1"/>
  </r>
  <r>
    <x v="103"/>
    <s v="Samsung Galaxy Tab 8.9 LTE"/>
    <x v="0"/>
    <x v="0"/>
    <n v="1"/>
    <n v="1432.95"/>
    <n v="1432.95"/>
    <x v="1"/>
    <x v="3"/>
  </r>
  <r>
    <x v="103"/>
    <s v="LG G6"/>
    <x v="1"/>
    <x v="2"/>
    <n v="1"/>
    <n v="1245.6300000000001"/>
    <n v="1245.6300000000001"/>
    <x v="1"/>
    <x v="0"/>
  </r>
  <r>
    <x v="103"/>
    <s v="Samsung Galaxy Note 10.1 Wi-Fi"/>
    <x v="0"/>
    <x v="0"/>
    <n v="1"/>
    <n v="1418.16"/>
    <n v="1418.16"/>
    <x v="1"/>
    <x v="4"/>
  </r>
  <r>
    <x v="103"/>
    <s v="Sony Xperia Tablet Z4 LTE"/>
    <x v="0"/>
    <x v="6"/>
    <n v="1"/>
    <n v="888.34"/>
    <n v="888.34"/>
    <x v="1"/>
    <x v="0"/>
  </r>
  <r>
    <x v="103"/>
    <s v="Acer Aspire Switch 2"/>
    <x v="0"/>
    <x v="8"/>
    <n v="1"/>
    <n v="1151.57"/>
    <n v="1151.57"/>
    <x v="1"/>
    <x v="2"/>
  </r>
  <r>
    <x v="103"/>
    <s v="HTC 7 Trophy"/>
    <x v="1"/>
    <x v="1"/>
    <n v="1"/>
    <n v="470.38"/>
    <n v="470.38"/>
    <x v="1"/>
    <x v="4"/>
  </r>
  <r>
    <x v="103"/>
    <s v="Sony Xperia Z5"/>
    <x v="1"/>
    <x v="6"/>
    <n v="1"/>
    <n v="1055.07"/>
    <n v="1055.07"/>
    <x v="1"/>
    <x v="4"/>
  </r>
  <r>
    <x v="103"/>
    <s v="Asus Eee Pad Transformer Prime"/>
    <x v="0"/>
    <x v="9"/>
    <n v="1"/>
    <n v="718.01"/>
    <n v="718.01"/>
    <x v="0"/>
    <x v="2"/>
  </r>
  <r>
    <x v="103"/>
    <s v="Samsung Galaxy Tab 4 8.0 3G"/>
    <x v="0"/>
    <x v="0"/>
    <n v="1"/>
    <n v="1739.03"/>
    <n v="1739.03"/>
    <x v="0"/>
    <x v="2"/>
  </r>
  <r>
    <x v="103"/>
    <s v="Samsung Galaxy Tab S 8.4 Wi-Fi"/>
    <x v="0"/>
    <x v="0"/>
    <n v="1"/>
    <n v="1740.35"/>
    <n v="1740.35"/>
    <x v="0"/>
    <x v="0"/>
  </r>
  <r>
    <x v="103"/>
    <s v="Acer Iconia Tab 8"/>
    <x v="0"/>
    <x v="8"/>
    <n v="2"/>
    <n v="1255.31"/>
    <n v="2510.62"/>
    <x v="0"/>
    <x v="4"/>
  </r>
  <r>
    <x v="103"/>
    <s v="Asus T100TAM-DK009H"/>
    <x v="0"/>
    <x v="9"/>
    <n v="1"/>
    <n v="1079.2"/>
    <n v="1079.2"/>
    <x v="0"/>
    <x v="3"/>
  </r>
  <r>
    <x v="103"/>
    <s v="LG V30"/>
    <x v="1"/>
    <x v="2"/>
    <n v="1"/>
    <n v="1337.95"/>
    <n v="1337.95"/>
    <x v="0"/>
    <x v="3"/>
  </r>
  <r>
    <x v="103"/>
    <s v="Lenovo IdeaTab S6000H"/>
    <x v="0"/>
    <x v="7"/>
    <n v="1"/>
    <n v="548.88"/>
    <n v="548.88"/>
    <x v="0"/>
    <x v="0"/>
  </r>
  <r>
    <x v="103"/>
    <s v="Huawei P10"/>
    <x v="1"/>
    <x v="4"/>
    <n v="1"/>
    <n v="1244.1199999999999"/>
    <n v="1244.1199999999999"/>
    <x v="0"/>
    <x v="3"/>
  </r>
  <r>
    <x v="103"/>
    <s v="Lenovo Tab 3 A8-50M LTE"/>
    <x v="0"/>
    <x v="7"/>
    <n v="1"/>
    <n v="919.98"/>
    <n v="919.98"/>
    <x v="1"/>
    <x v="5"/>
  </r>
  <r>
    <x v="103"/>
    <s v="HTC 7 Mozart"/>
    <x v="1"/>
    <x v="1"/>
    <n v="1"/>
    <n v="371.64"/>
    <n v="371.64"/>
    <x v="1"/>
    <x v="4"/>
  </r>
  <r>
    <x v="103"/>
    <s v="LG V10"/>
    <x v="1"/>
    <x v="2"/>
    <n v="1"/>
    <n v="923.41"/>
    <n v="923.41"/>
    <x v="1"/>
    <x v="0"/>
  </r>
  <r>
    <x v="103"/>
    <s v="Samsung Galaxy Tab 4 7.0 Wi-Fi"/>
    <x v="0"/>
    <x v="0"/>
    <n v="1"/>
    <n v="1785.45"/>
    <n v="1785.45"/>
    <x v="1"/>
    <x v="1"/>
  </r>
  <r>
    <x v="103"/>
    <s v="HTC Wildfire S"/>
    <x v="1"/>
    <x v="1"/>
    <n v="1"/>
    <n v="726.4"/>
    <n v="726.4"/>
    <x v="1"/>
    <x v="2"/>
  </r>
  <r>
    <x v="103"/>
    <s v="Huawei MediaPad M2 10.0 LTE"/>
    <x v="0"/>
    <x v="4"/>
    <n v="1"/>
    <n v="951.05"/>
    <n v="951.05"/>
    <x v="1"/>
    <x v="1"/>
  </r>
  <r>
    <x v="103"/>
    <s v="Samsung Galaxy Note II"/>
    <x v="1"/>
    <x v="0"/>
    <n v="1"/>
    <n v="1202.6600000000001"/>
    <n v="1202.6600000000001"/>
    <x v="1"/>
    <x v="1"/>
  </r>
  <r>
    <x v="103"/>
    <s v="LG G Pad 8.0"/>
    <x v="0"/>
    <x v="2"/>
    <n v="1"/>
    <n v="706.37"/>
    <n v="706.37"/>
    <x v="1"/>
    <x v="0"/>
  </r>
  <r>
    <x v="103"/>
    <s v="LG G3"/>
    <x v="1"/>
    <x v="2"/>
    <n v="1"/>
    <n v="742.21"/>
    <n v="742.21"/>
    <x v="1"/>
    <x v="1"/>
  </r>
  <r>
    <x v="103"/>
    <s v="Sony Xperia Z3"/>
    <x v="1"/>
    <x v="6"/>
    <n v="1"/>
    <n v="1032.3800000000001"/>
    <n v="1032.3800000000001"/>
    <x v="0"/>
    <x v="4"/>
  </r>
  <r>
    <x v="103"/>
    <s v="Samsung Galaxy Tab Pro 8.4 LTE"/>
    <x v="0"/>
    <x v="0"/>
    <n v="1"/>
    <n v="1651.62"/>
    <n v="1651.62"/>
    <x v="0"/>
    <x v="4"/>
  </r>
  <r>
    <x v="103"/>
    <s v="Acer Iconia Tab A200"/>
    <x v="0"/>
    <x v="8"/>
    <n v="1"/>
    <n v="1031.8699999999999"/>
    <n v="1031.8699999999999"/>
    <x v="0"/>
    <x v="5"/>
  </r>
  <r>
    <x v="103"/>
    <s v="Sony Xperia T"/>
    <x v="1"/>
    <x v="6"/>
    <n v="1"/>
    <n v="810.86"/>
    <n v="810.86"/>
    <x v="1"/>
    <x v="1"/>
  </r>
  <r>
    <x v="103"/>
    <s v="Lenovo Yoga Tab 3 Plus LTE"/>
    <x v="0"/>
    <x v="7"/>
    <n v="1"/>
    <n v="958.86"/>
    <n v="958.86"/>
    <x v="1"/>
    <x v="4"/>
  </r>
  <r>
    <x v="103"/>
    <s v="Lenovo ThinkPad 10 2 LTE"/>
    <x v="0"/>
    <x v="7"/>
    <n v="1"/>
    <n v="617.89"/>
    <n v="617.89"/>
    <x v="1"/>
    <x v="4"/>
  </r>
  <r>
    <x v="103"/>
    <s v="BlackBerry DTEK60"/>
    <x v="1"/>
    <x v="11"/>
    <n v="1"/>
    <n v="1135.1400000000001"/>
    <n v="1135.1400000000001"/>
    <x v="1"/>
    <x v="5"/>
  </r>
  <r>
    <x v="103"/>
    <s v="HTC 10"/>
    <x v="1"/>
    <x v="1"/>
    <n v="1"/>
    <n v="1211.92"/>
    <n v="1211.92"/>
    <x v="0"/>
    <x v="1"/>
  </r>
  <r>
    <x v="103"/>
    <s v="Samsung Galaxy Tab 4 7.0 Wi-Fi"/>
    <x v="0"/>
    <x v="0"/>
    <n v="1"/>
    <n v="1785.45"/>
    <n v="1785.45"/>
    <x v="0"/>
    <x v="4"/>
  </r>
  <r>
    <x v="103"/>
    <s v="Apple iPhone 5"/>
    <x v="1"/>
    <x v="5"/>
    <n v="1"/>
    <n v="1736.48"/>
    <n v="1736.48"/>
    <x v="0"/>
    <x v="1"/>
  </r>
  <r>
    <x v="103"/>
    <s v="LG G2"/>
    <x v="1"/>
    <x v="2"/>
    <n v="1"/>
    <n v="689.14"/>
    <n v="689.14"/>
    <x v="0"/>
    <x v="1"/>
  </r>
  <r>
    <x v="103"/>
    <s v="Asus Google Nexus 7"/>
    <x v="0"/>
    <x v="9"/>
    <n v="1"/>
    <n v="880.83"/>
    <n v="880.83"/>
    <x v="0"/>
    <x v="2"/>
  </r>
  <r>
    <x v="103"/>
    <s v="Acer Iconia Tab A1-810"/>
    <x v="0"/>
    <x v="8"/>
    <n v="1"/>
    <n v="1108.67"/>
    <n v="1108.67"/>
    <x v="0"/>
    <x v="3"/>
  </r>
  <r>
    <x v="103"/>
    <s v="Apple iPad Air"/>
    <x v="0"/>
    <x v="5"/>
    <n v="1"/>
    <n v="2656.73"/>
    <n v="2656.73"/>
    <x v="0"/>
    <x v="3"/>
  </r>
  <r>
    <x v="103"/>
    <s v="Sony Ericsson Xperia Neo"/>
    <x v="1"/>
    <x v="6"/>
    <n v="1"/>
    <n v="594.89"/>
    <n v="594.89"/>
    <x v="2"/>
    <x v="3"/>
  </r>
  <r>
    <x v="103"/>
    <s v="Samsung Galaxy Tab A 10.1 Wi-Fi"/>
    <x v="0"/>
    <x v="0"/>
    <n v="1"/>
    <n v="2116.0500000000002"/>
    <n v="2116.0500000000002"/>
    <x v="2"/>
    <x v="0"/>
  </r>
  <r>
    <x v="103"/>
    <s v="Samsung Omnia 7"/>
    <x v="1"/>
    <x v="0"/>
    <n v="1"/>
    <n v="907.92"/>
    <n v="907.92"/>
    <x v="2"/>
    <x v="1"/>
  </r>
  <r>
    <x v="103"/>
    <s v="Apple iPad Pro 12.9 Wi-Fi"/>
    <x v="0"/>
    <x v="5"/>
    <n v="1"/>
    <n v="2730.45"/>
    <n v="2730.45"/>
    <x v="2"/>
    <x v="0"/>
  </r>
  <r>
    <x v="103"/>
    <s v="Samsung Galaxy S5"/>
    <x v="1"/>
    <x v="0"/>
    <n v="1"/>
    <n v="1533.77"/>
    <n v="1533.77"/>
    <x v="2"/>
    <x v="2"/>
  </r>
  <r>
    <x v="103"/>
    <s v="Samsung Galaxy Note Pro 12.2 Wi-Fi"/>
    <x v="0"/>
    <x v="0"/>
    <n v="1"/>
    <n v="1692.64"/>
    <n v="1692.64"/>
    <x v="2"/>
    <x v="3"/>
  </r>
  <r>
    <x v="103"/>
    <s v="Acer Iconia Tab 8 A1-841"/>
    <x v="0"/>
    <x v="8"/>
    <n v="1"/>
    <n v="1167.83"/>
    <n v="1167.83"/>
    <x v="1"/>
    <x v="4"/>
  </r>
  <r>
    <x v="103"/>
    <s v="Asus Transformer 3"/>
    <x v="0"/>
    <x v="9"/>
    <n v="1"/>
    <n v="1348.98"/>
    <n v="1348.98"/>
    <x v="1"/>
    <x v="2"/>
  </r>
  <r>
    <x v="103"/>
    <s v="Asus Transformer Mini T102"/>
    <x v="0"/>
    <x v="9"/>
    <n v="1"/>
    <n v="1504.09"/>
    <n v="1504.09"/>
    <x v="1"/>
    <x v="2"/>
  </r>
  <r>
    <x v="103"/>
    <s v="Apple iPad 4 LTE"/>
    <x v="0"/>
    <x v="5"/>
    <n v="1"/>
    <n v="2511.85"/>
    <n v="2511.85"/>
    <x v="0"/>
    <x v="3"/>
  </r>
  <r>
    <x v="103"/>
    <s v="Samsung Galaxy Tab 8.9 LTE"/>
    <x v="0"/>
    <x v="0"/>
    <n v="1"/>
    <n v="1432.95"/>
    <n v="1432.95"/>
    <x v="0"/>
    <x v="5"/>
  </r>
  <r>
    <x v="103"/>
    <s v="Huawei MediaPad X2"/>
    <x v="0"/>
    <x v="4"/>
    <n v="1"/>
    <n v="715.04"/>
    <n v="715.04"/>
    <x v="0"/>
    <x v="3"/>
  </r>
  <r>
    <x v="103"/>
    <s v="Samsung Galaxy Note Pro 12.2 LTE"/>
    <x v="0"/>
    <x v="0"/>
    <n v="1"/>
    <n v="1673.33"/>
    <n v="1673.33"/>
    <x v="0"/>
    <x v="2"/>
  </r>
  <r>
    <x v="103"/>
    <s v="Samsung Galaxy Note II"/>
    <x v="1"/>
    <x v="0"/>
    <n v="1"/>
    <n v="1202.6600000000001"/>
    <n v="1202.6600000000001"/>
    <x v="0"/>
    <x v="4"/>
  </r>
  <r>
    <x v="103"/>
    <s v="Lenovo A7-50 A3500-F"/>
    <x v="0"/>
    <x v="7"/>
    <n v="1"/>
    <n v="675.44"/>
    <n v="675.44"/>
    <x v="0"/>
    <x v="4"/>
  </r>
  <r>
    <x v="103"/>
    <s v="Samsung Galaxy S8+"/>
    <x v="1"/>
    <x v="0"/>
    <n v="1"/>
    <n v="2052.0300000000002"/>
    <n v="2052.0300000000002"/>
    <x v="0"/>
    <x v="4"/>
  </r>
  <r>
    <x v="103"/>
    <s v="Apple iPad Mini 3 LTE"/>
    <x v="0"/>
    <x v="5"/>
    <n v="1"/>
    <n v="2661.8"/>
    <n v="2661.8"/>
    <x v="0"/>
    <x v="0"/>
  </r>
  <r>
    <x v="103"/>
    <s v="Samsung Galaxy Tab S 8.4 LTE"/>
    <x v="0"/>
    <x v="0"/>
    <n v="1"/>
    <n v="1642.45"/>
    <n v="1642.45"/>
    <x v="0"/>
    <x v="0"/>
  </r>
  <r>
    <x v="103"/>
    <s v="Asus ZenPad 8.0 LTE"/>
    <x v="0"/>
    <x v="9"/>
    <n v="1"/>
    <n v="1007.16"/>
    <n v="1007.16"/>
    <x v="0"/>
    <x v="2"/>
  </r>
  <r>
    <x v="103"/>
    <s v="Huawei Mediapad 10 Link 3G"/>
    <x v="0"/>
    <x v="4"/>
    <n v="1"/>
    <n v="452.23"/>
    <n v="452.23"/>
    <x v="0"/>
    <x v="1"/>
  </r>
  <r>
    <x v="103"/>
    <s v="Huawei Mate 10 Pro"/>
    <x v="1"/>
    <x v="4"/>
    <n v="1"/>
    <n v="1260.55"/>
    <n v="1260.55"/>
    <x v="1"/>
    <x v="5"/>
  </r>
  <r>
    <x v="103"/>
    <s v="Acer Iconia Tab A700"/>
    <x v="0"/>
    <x v="8"/>
    <n v="1"/>
    <n v="930.27"/>
    <n v="930.27"/>
    <x v="1"/>
    <x v="4"/>
  </r>
  <r>
    <x v="103"/>
    <s v="Samsung Galaxy S6 Edge"/>
    <x v="1"/>
    <x v="0"/>
    <n v="1"/>
    <n v="1548.99"/>
    <n v="1548.99"/>
    <x v="1"/>
    <x v="4"/>
  </r>
  <r>
    <x v="103"/>
    <s v="Apple iPad 3"/>
    <x v="0"/>
    <x v="5"/>
    <n v="1"/>
    <n v="2526.15"/>
    <n v="2526.15"/>
    <x v="1"/>
    <x v="1"/>
  </r>
  <r>
    <x v="104"/>
    <s v="Sony Xperia Tablet Z3 Compact LTE"/>
    <x v="0"/>
    <x v="6"/>
    <n v="1"/>
    <n v="845.46"/>
    <n v="845.46"/>
    <x v="2"/>
    <x v="2"/>
  </r>
  <r>
    <x v="104"/>
    <s v="Acer Iconia Tab A500"/>
    <x v="0"/>
    <x v="8"/>
    <n v="1"/>
    <n v="824.7"/>
    <n v="824.7"/>
    <x v="1"/>
    <x v="0"/>
  </r>
  <r>
    <x v="104"/>
    <s v="Apple iPhone 8 Plus"/>
    <x v="1"/>
    <x v="5"/>
    <n v="1"/>
    <n v="2455.5500000000002"/>
    <n v="2455.5500000000002"/>
    <x v="1"/>
    <x v="0"/>
  </r>
  <r>
    <x v="104"/>
    <s v="HTC 7 Pro"/>
    <x v="1"/>
    <x v="1"/>
    <n v="1"/>
    <n v="741.29"/>
    <n v="741.29"/>
    <x v="1"/>
    <x v="1"/>
  </r>
  <r>
    <x v="105"/>
    <s v="HTC Desire"/>
    <x v="1"/>
    <x v="1"/>
    <n v="1"/>
    <n v="391.68"/>
    <n v="391.68"/>
    <x v="0"/>
    <x v="2"/>
  </r>
  <r>
    <x v="105"/>
    <s v="Sony Tablet P"/>
    <x v="0"/>
    <x v="6"/>
    <n v="1"/>
    <n v="448.81"/>
    <n v="448.81"/>
    <x v="0"/>
    <x v="3"/>
  </r>
  <r>
    <x v="105"/>
    <s v="Nokia E6-00"/>
    <x v="1"/>
    <x v="3"/>
    <n v="1"/>
    <n v="490.82"/>
    <n v="490.82"/>
    <x v="0"/>
    <x v="4"/>
  </r>
  <r>
    <x v="105"/>
    <s v="Blackberry Z30"/>
    <x v="1"/>
    <x v="11"/>
    <n v="1"/>
    <n v="601.20000000000005"/>
    <n v="601.20000000000005"/>
    <x v="1"/>
    <x v="3"/>
  </r>
  <r>
    <x v="105"/>
    <s v="Acer Iconia Tab A510"/>
    <x v="0"/>
    <x v="8"/>
    <n v="1"/>
    <n v="977.02"/>
    <n v="977.02"/>
    <x v="1"/>
    <x v="2"/>
  </r>
  <r>
    <x v="105"/>
    <s v="Acer One 10 S1002-194V"/>
    <x v="0"/>
    <x v="8"/>
    <n v="1"/>
    <n v="1380.66"/>
    <n v="1380.66"/>
    <x v="1"/>
    <x v="4"/>
  </r>
  <r>
    <x v="105"/>
    <s v="Apple iPad Mini 4 LTE"/>
    <x v="0"/>
    <x v="5"/>
    <n v="1"/>
    <n v="2835.95"/>
    <n v="2835.95"/>
    <x v="1"/>
    <x v="1"/>
  </r>
  <r>
    <x v="105"/>
    <s v="Asus Transformer Book T100T / T100TA"/>
    <x v="0"/>
    <x v="9"/>
    <n v="1"/>
    <n v="810.33"/>
    <n v="810.33"/>
    <x v="1"/>
    <x v="4"/>
  </r>
  <r>
    <x v="105"/>
    <s v="Apple iPad Air 2 LTE"/>
    <x v="0"/>
    <x v="5"/>
    <n v="1"/>
    <n v="2686.41"/>
    <n v="2686.41"/>
    <x v="1"/>
    <x v="2"/>
  </r>
  <r>
    <x v="105"/>
    <s v="Lenovo Yoga 2 Wi-Fi"/>
    <x v="0"/>
    <x v="7"/>
    <n v="1"/>
    <n v="531.87"/>
    <n v="531.87"/>
    <x v="1"/>
    <x v="1"/>
  </r>
  <r>
    <x v="105"/>
    <s v="Samsung Galaxy Note 8.0 LTE"/>
    <x v="0"/>
    <x v="0"/>
    <n v="1"/>
    <n v="1637.59"/>
    <n v="1637.59"/>
    <x v="1"/>
    <x v="4"/>
  </r>
  <r>
    <x v="105"/>
    <s v="Microsoft Lumia 950"/>
    <x v="1"/>
    <x v="10"/>
    <n v="1"/>
    <n v="780.3"/>
    <n v="780.3"/>
    <x v="0"/>
    <x v="1"/>
  </r>
  <r>
    <x v="105"/>
    <s v="Huawei MediaPad M1 8.0 LTE"/>
    <x v="0"/>
    <x v="4"/>
    <n v="1"/>
    <n v="721.66"/>
    <n v="721.66"/>
    <x v="0"/>
    <x v="1"/>
  </r>
  <r>
    <x v="105"/>
    <s v="Samsung ATIV S"/>
    <x v="1"/>
    <x v="0"/>
    <n v="1"/>
    <n v="1393.03"/>
    <n v="1393.03"/>
    <x v="0"/>
    <x v="4"/>
  </r>
  <r>
    <x v="105"/>
    <s v="Lenovo IdeaTab S6000H"/>
    <x v="0"/>
    <x v="7"/>
    <n v="1"/>
    <n v="548.88"/>
    <n v="548.88"/>
    <x v="0"/>
    <x v="0"/>
  </r>
  <r>
    <x v="105"/>
    <s v="Lenovo Yoga 2 LTE"/>
    <x v="0"/>
    <x v="7"/>
    <n v="1"/>
    <n v="625.58000000000004"/>
    <n v="625.58000000000004"/>
    <x v="0"/>
    <x v="2"/>
  </r>
  <r>
    <x v="105"/>
    <s v="Samsung Galaxy Tab Active"/>
    <x v="0"/>
    <x v="0"/>
    <n v="1"/>
    <n v="1734.18"/>
    <n v="1734.18"/>
    <x v="2"/>
    <x v="0"/>
  </r>
  <r>
    <x v="105"/>
    <s v="Samsung Galaxy Tab 7 Plus 3G"/>
    <x v="0"/>
    <x v="0"/>
    <n v="1"/>
    <n v="1331.25"/>
    <n v="1331.25"/>
    <x v="2"/>
    <x v="5"/>
  </r>
  <r>
    <x v="105"/>
    <s v="Samsung Galaxy Note Pro 12.2 LTE"/>
    <x v="0"/>
    <x v="0"/>
    <n v="1"/>
    <n v="1673.33"/>
    <n v="1673.33"/>
    <x v="2"/>
    <x v="5"/>
  </r>
  <r>
    <x v="106"/>
    <s v="Apple iPad 2"/>
    <x v="0"/>
    <x v="5"/>
    <n v="1"/>
    <n v="2419.1999999999998"/>
    <n v="2419.1999999999998"/>
    <x v="0"/>
    <x v="5"/>
  </r>
  <r>
    <x v="106"/>
    <s v="Motorola Droid Bionic"/>
    <x v="1"/>
    <x v="12"/>
    <n v="1"/>
    <n v="478.66"/>
    <n v="478.66"/>
    <x v="0"/>
    <x v="3"/>
  </r>
  <r>
    <x v="106"/>
    <s v="HTC One X+"/>
    <x v="1"/>
    <x v="1"/>
    <n v="1"/>
    <n v="690.04"/>
    <n v="690.04"/>
    <x v="1"/>
    <x v="5"/>
  </r>
  <r>
    <x v="106"/>
    <s v="Samsung Galaxy Tab 4 8.0 LTE"/>
    <x v="0"/>
    <x v="0"/>
    <n v="1"/>
    <n v="1714.88"/>
    <n v="1714.88"/>
    <x v="1"/>
    <x v="5"/>
  </r>
  <r>
    <x v="106"/>
    <s v="Asus MeMO Pad FHD 10"/>
    <x v="0"/>
    <x v="9"/>
    <n v="1"/>
    <n v="972.69"/>
    <n v="972.69"/>
    <x v="1"/>
    <x v="4"/>
  </r>
  <r>
    <x v="106"/>
    <s v="Samsung Galaxy Tab S 8.4 LTE"/>
    <x v="0"/>
    <x v="0"/>
    <n v="1"/>
    <n v="1642.45"/>
    <n v="1642.45"/>
    <x v="0"/>
    <x v="5"/>
  </r>
  <r>
    <x v="106"/>
    <s v="Samsung Galaxy Tab S 10.5 LTE"/>
    <x v="0"/>
    <x v="0"/>
    <n v="1"/>
    <n v="1718.13"/>
    <n v="1718.13"/>
    <x v="0"/>
    <x v="4"/>
  </r>
  <r>
    <x v="106"/>
    <s v="Samsung Galaxy Tab 4 10.1 LTE"/>
    <x v="0"/>
    <x v="0"/>
    <n v="1"/>
    <n v="1763.76"/>
    <n v="1763.76"/>
    <x v="0"/>
    <x v="2"/>
  </r>
  <r>
    <x v="106"/>
    <s v="Samsung Galaxy Tab Active"/>
    <x v="0"/>
    <x v="0"/>
    <n v="1"/>
    <n v="1734.18"/>
    <n v="1734.18"/>
    <x v="0"/>
    <x v="3"/>
  </r>
  <r>
    <x v="106"/>
    <s v="HTC One"/>
    <x v="1"/>
    <x v="1"/>
    <n v="1"/>
    <n v="853.9"/>
    <n v="853.9"/>
    <x v="1"/>
    <x v="5"/>
  </r>
  <r>
    <x v="106"/>
    <s v="Motorola Droid Bionic"/>
    <x v="1"/>
    <x v="12"/>
    <n v="1"/>
    <n v="478.66"/>
    <n v="478.66"/>
    <x v="1"/>
    <x v="3"/>
  </r>
  <r>
    <x v="106"/>
    <s v="Sony Xperia Tablet Z2 LTE"/>
    <x v="0"/>
    <x v="6"/>
    <n v="1"/>
    <n v="798.93"/>
    <n v="798.93"/>
    <x v="1"/>
    <x v="1"/>
  </r>
  <r>
    <x v="106"/>
    <s v="Samsung Galaxy Tab A 7.0 LTE"/>
    <x v="0"/>
    <x v="0"/>
    <n v="1"/>
    <n v="2123.64"/>
    <n v="2123.64"/>
    <x v="1"/>
    <x v="0"/>
  </r>
  <r>
    <x v="107"/>
    <s v="Lenovo Yoga 2 8.0"/>
    <x v="0"/>
    <x v="7"/>
    <n v="1"/>
    <n v="630.99"/>
    <n v="630.99"/>
    <x v="1"/>
    <x v="1"/>
  </r>
  <r>
    <x v="107"/>
    <s v="Samsung Galaxy Tab S3 LTE"/>
    <x v="0"/>
    <x v="0"/>
    <n v="1"/>
    <n v="2180.61"/>
    <n v="2180.61"/>
    <x v="1"/>
    <x v="0"/>
  </r>
  <r>
    <x v="107"/>
    <s v="Lenovo Tab 2 A7-10F Wi-Fi"/>
    <x v="0"/>
    <x v="7"/>
    <n v="1"/>
    <n v="747.69"/>
    <n v="747.69"/>
    <x v="1"/>
    <x v="5"/>
  </r>
  <r>
    <x v="107"/>
    <s v="Asus MeMO Pad Smart"/>
    <x v="0"/>
    <x v="9"/>
    <n v="1"/>
    <n v="967.15"/>
    <n v="967.15"/>
    <x v="1"/>
    <x v="3"/>
  </r>
  <r>
    <x v="107"/>
    <s v="Apple iPad 2"/>
    <x v="0"/>
    <x v="5"/>
    <n v="1"/>
    <n v="2419.1999999999998"/>
    <n v="2419.1999999999998"/>
    <x v="0"/>
    <x v="3"/>
  </r>
  <r>
    <x v="107"/>
    <s v="Samsung Galaxy Tab 4 8.0 LTE"/>
    <x v="0"/>
    <x v="0"/>
    <n v="1"/>
    <n v="1714.88"/>
    <n v="1714.88"/>
    <x v="1"/>
    <x v="0"/>
  </r>
  <r>
    <x v="107"/>
    <s v="Motorola Moto Z"/>
    <x v="1"/>
    <x v="12"/>
    <n v="1"/>
    <n v="991.35"/>
    <n v="991.35"/>
    <x v="1"/>
    <x v="4"/>
  </r>
  <r>
    <x v="107"/>
    <s v="LG G Pad 8.0"/>
    <x v="0"/>
    <x v="2"/>
    <n v="1"/>
    <n v="706.37"/>
    <n v="706.37"/>
    <x v="1"/>
    <x v="1"/>
  </r>
  <r>
    <x v="107"/>
    <s v="Lenovo Tab 4 8 Plus"/>
    <x v="0"/>
    <x v="7"/>
    <n v="1"/>
    <n v="1131.52"/>
    <n v="1131.52"/>
    <x v="1"/>
    <x v="2"/>
  </r>
  <r>
    <x v="107"/>
    <s v="Huawei Honor 9"/>
    <x v="1"/>
    <x v="4"/>
    <n v="1"/>
    <n v="1320.77"/>
    <n v="1320.77"/>
    <x v="0"/>
    <x v="2"/>
  </r>
  <r>
    <x v="107"/>
    <s v="Lenovo Yoga Tab 3 10-in"/>
    <x v="0"/>
    <x v="7"/>
    <n v="1"/>
    <n v="923.58"/>
    <n v="923.58"/>
    <x v="0"/>
    <x v="1"/>
  </r>
  <r>
    <x v="107"/>
    <s v="Lenovo Tab 4 10 Plus"/>
    <x v="0"/>
    <x v="7"/>
    <n v="1"/>
    <n v="1150.28"/>
    <n v="1150.28"/>
    <x v="0"/>
    <x v="3"/>
  </r>
  <r>
    <x v="107"/>
    <s v="Huawei MediaPad T1 7.0 Wi-Fi"/>
    <x v="0"/>
    <x v="4"/>
    <n v="1"/>
    <n v="871.91"/>
    <n v="871.91"/>
    <x v="0"/>
    <x v="3"/>
  </r>
  <r>
    <x v="107"/>
    <s v="Samsung Galaxy Tab Pro 8.4 LTE"/>
    <x v="0"/>
    <x v="0"/>
    <n v="1"/>
    <n v="1651.62"/>
    <n v="1651.62"/>
    <x v="0"/>
    <x v="3"/>
  </r>
  <r>
    <x v="107"/>
    <s v="Samsung Galaxy S"/>
    <x v="1"/>
    <x v="0"/>
    <n v="1"/>
    <n v="932.74"/>
    <n v="932.74"/>
    <x v="0"/>
    <x v="4"/>
  </r>
  <r>
    <x v="107"/>
    <s v="Asus Transformer 3"/>
    <x v="0"/>
    <x v="9"/>
    <n v="1"/>
    <n v="1348.98"/>
    <n v="1348.98"/>
    <x v="1"/>
    <x v="0"/>
  </r>
  <r>
    <x v="107"/>
    <s v="Lenovo Yoga 2 Wi-Fi"/>
    <x v="0"/>
    <x v="7"/>
    <n v="1"/>
    <n v="531.87"/>
    <n v="531.87"/>
    <x v="1"/>
    <x v="1"/>
  </r>
  <r>
    <x v="107"/>
    <s v="HTC Desire Z"/>
    <x v="1"/>
    <x v="1"/>
    <n v="1"/>
    <n v="445.37"/>
    <n v="445.37"/>
    <x v="1"/>
    <x v="1"/>
  </r>
  <r>
    <x v="107"/>
    <s v="Sony Xperia Z1"/>
    <x v="1"/>
    <x v="6"/>
    <n v="1"/>
    <n v="904.09"/>
    <n v="904.09"/>
    <x v="1"/>
    <x v="1"/>
  </r>
  <r>
    <x v="107"/>
    <s v="LG G3"/>
    <x v="1"/>
    <x v="2"/>
    <n v="1"/>
    <n v="742.21"/>
    <n v="742.21"/>
    <x v="1"/>
    <x v="1"/>
  </r>
  <r>
    <x v="107"/>
    <s v="Apple iPad Mini 2"/>
    <x v="0"/>
    <x v="5"/>
    <n v="1"/>
    <n v="2610.87"/>
    <n v="2610.87"/>
    <x v="1"/>
    <x v="2"/>
  </r>
  <r>
    <x v="107"/>
    <s v="Lenovo Tab 2 A8-50L LTE"/>
    <x v="0"/>
    <x v="7"/>
    <n v="1"/>
    <n v="751.82"/>
    <n v="751.82"/>
    <x v="0"/>
    <x v="5"/>
  </r>
  <r>
    <x v="107"/>
    <s v="Apple iPhone 7 Plus"/>
    <x v="1"/>
    <x v="5"/>
    <n v="1"/>
    <n v="2336.23"/>
    <n v="2336.23"/>
    <x v="0"/>
    <x v="1"/>
  </r>
  <r>
    <x v="107"/>
    <s v="Apple iPad Pro 9.7 LTE"/>
    <x v="0"/>
    <x v="5"/>
    <n v="1"/>
    <n v="3093.7"/>
    <n v="3093.7"/>
    <x v="0"/>
    <x v="2"/>
  </r>
  <r>
    <x v="107"/>
    <s v="Lenovo Tab S8"/>
    <x v="0"/>
    <x v="7"/>
    <n v="1"/>
    <n v="551.35"/>
    <n v="551.35"/>
    <x v="0"/>
    <x v="2"/>
  </r>
  <r>
    <x v="107"/>
    <s v="Samsung Galaxy Tab Pro 10.1 LTE"/>
    <x v="0"/>
    <x v="0"/>
    <n v="1"/>
    <n v="1649.83"/>
    <n v="1649.83"/>
    <x v="0"/>
    <x v="3"/>
  </r>
  <r>
    <x v="107"/>
    <s v="Lenovo Yoga 2 Pro"/>
    <x v="0"/>
    <x v="7"/>
    <n v="1"/>
    <n v="534.62"/>
    <n v="534.62"/>
    <x v="0"/>
    <x v="1"/>
  </r>
  <r>
    <x v="107"/>
    <s v="Lenovo ThinkPad 10 2 Wi-Fi"/>
    <x v="0"/>
    <x v="7"/>
    <n v="1"/>
    <n v="692.76"/>
    <n v="692.76"/>
    <x v="1"/>
    <x v="0"/>
  </r>
  <r>
    <x v="107"/>
    <s v="Sony Xperia T"/>
    <x v="1"/>
    <x v="6"/>
    <n v="1"/>
    <n v="810.86"/>
    <n v="810.86"/>
    <x v="1"/>
    <x v="1"/>
  </r>
  <r>
    <x v="107"/>
    <s v="Huawei MediaPad T1 8.0 3G"/>
    <x v="0"/>
    <x v="4"/>
    <n v="1"/>
    <n v="715.03"/>
    <n v="715.03"/>
    <x v="1"/>
    <x v="0"/>
  </r>
  <r>
    <x v="107"/>
    <s v="Samsung Galaxy Note 10.1 2014 edition 3G"/>
    <x v="0"/>
    <x v="0"/>
    <n v="1"/>
    <n v="1693.6"/>
    <n v="1693.6"/>
    <x v="1"/>
    <x v="2"/>
  </r>
  <r>
    <x v="107"/>
    <s v="Huawei MediaPad T1 8.0 LTE"/>
    <x v="0"/>
    <x v="4"/>
    <n v="1"/>
    <n v="606.1"/>
    <n v="606.1"/>
    <x v="1"/>
    <x v="5"/>
  </r>
  <r>
    <x v="107"/>
    <s v="Lenovo Tab 4 8 Plus"/>
    <x v="0"/>
    <x v="7"/>
    <n v="1"/>
    <n v="1131.52"/>
    <n v="1131.52"/>
    <x v="1"/>
    <x v="2"/>
  </r>
  <r>
    <x v="107"/>
    <s v="Samsung Galaxy Tab S2 9.7 Wi-Fi"/>
    <x v="0"/>
    <x v="0"/>
    <n v="1"/>
    <n v="1777.65"/>
    <n v="1777.65"/>
    <x v="1"/>
    <x v="3"/>
  </r>
  <r>
    <x v="107"/>
    <s v="HTC One X"/>
    <x v="1"/>
    <x v="1"/>
    <n v="1"/>
    <n v="751.93"/>
    <n v="751.93"/>
    <x v="1"/>
    <x v="3"/>
  </r>
  <r>
    <x v="107"/>
    <s v="Lenovo A7-30 A3300-H 3G"/>
    <x v="0"/>
    <x v="7"/>
    <n v="1"/>
    <n v="743.4"/>
    <n v="743.4"/>
    <x v="2"/>
    <x v="1"/>
  </r>
  <r>
    <x v="107"/>
    <s v="HTC One"/>
    <x v="1"/>
    <x v="1"/>
    <n v="1"/>
    <n v="853.9"/>
    <n v="853.9"/>
    <x v="2"/>
    <x v="3"/>
  </r>
  <r>
    <x v="107"/>
    <s v="Asus Transformer Book T300 Chi"/>
    <x v="0"/>
    <x v="9"/>
    <n v="1"/>
    <n v="1111.3699999999999"/>
    <n v="1111.3699999999999"/>
    <x v="2"/>
    <x v="2"/>
  </r>
  <r>
    <x v="107"/>
    <s v="Sony Xperia XZ"/>
    <x v="1"/>
    <x v="6"/>
    <n v="1"/>
    <n v="1283.2"/>
    <n v="1283.2"/>
    <x v="2"/>
    <x v="3"/>
  </r>
  <r>
    <x v="107"/>
    <s v="Huawei MediaPad M3 WiFi"/>
    <x v="0"/>
    <x v="4"/>
    <n v="1"/>
    <n v="994.22"/>
    <n v="994.22"/>
    <x v="2"/>
    <x v="5"/>
  </r>
  <r>
    <x v="108"/>
    <s v="Lenovo Yoga Tab 3 10-in"/>
    <x v="0"/>
    <x v="7"/>
    <n v="1"/>
    <n v="923.58"/>
    <n v="923.58"/>
    <x v="1"/>
    <x v="4"/>
  </r>
  <r>
    <x v="108"/>
    <s v="Lenovo Yoga Tab 3 X50F"/>
    <x v="0"/>
    <x v="7"/>
    <n v="1"/>
    <n v="658.56"/>
    <n v="658.56"/>
    <x v="1"/>
    <x v="1"/>
  </r>
  <r>
    <x v="108"/>
    <s v="Sony Xperia Z3"/>
    <x v="1"/>
    <x v="6"/>
    <n v="1"/>
    <n v="1032.3800000000001"/>
    <n v="1032.3800000000001"/>
    <x v="1"/>
    <x v="4"/>
  </r>
  <r>
    <x v="108"/>
    <s v="Samsung Galaxy S II"/>
    <x v="1"/>
    <x v="0"/>
    <n v="1"/>
    <n v="1104.6199999999999"/>
    <n v="1104.6199999999999"/>
    <x v="1"/>
    <x v="0"/>
  </r>
  <r>
    <x v="108"/>
    <s v="Acer Iconia Tab W511"/>
    <x v="0"/>
    <x v="8"/>
    <n v="1"/>
    <n v="1148.95"/>
    <n v="1148.95"/>
    <x v="2"/>
    <x v="1"/>
  </r>
  <r>
    <x v="108"/>
    <s v="Acer Iconia B1-711 3G"/>
    <x v="0"/>
    <x v="8"/>
    <n v="1"/>
    <n v="1026.92"/>
    <n v="1026.92"/>
    <x v="2"/>
    <x v="0"/>
  </r>
  <r>
    <x v="108"/>
    <s v="Samsung Galaxy S8+"/>
    <x v="1"/>
    <x v="0"/>
    <n v="1"/>
    <n v="2052.0300000000002"/>
    <n v="2052.0300000000002"/>
    <x v="2"/>
    <x v="5"/>
  </r>
  <r>
    <x v="108"/>
    <s v="Microsoft Lumia 950 XL"/>
    <x v="1"/>
    <x v="10"/>
    <n v="1"/>
    <n v="800.97"/>
    <n v="800.97"/>
    <x v="2"/>
    <x v="5"/>
  </r>
  <r>
    <x v="108"/>
    <s v="Samsung Galaxy Tab 7 Plus 3G"/>
    <x v="0"/>
    <x v="0"/>
    <n v="1"/>
    <n v="1331.25"/>
    <n v="1331.25"/>
    <x v="2"/>
    <x v="5"/>
  </r>
  <r>
    <x v="108"/>
    <s v="Lenovo Yoga 2 Pro"/>
    <x v="0"/>
    <x v="7"/>
    <n v="1"/>
    <n v="534.62"/>
    <n v="534.62"/>
    <x v="2"/>
    <x v="3"/>
  </r>
  <r>
    <x v="108"/>
    <s v="Samsung Galaxy Tab E 96 Wi-Fi"/>
    <x v="0"/>
    <x v="0"/>
    <n v="1"/>
    <n v="1849.56"/>
    <n v="1849.56"/>
    <x v="0"/>
    <x v="2"/>
  </r>
  <r>
    <x v="108"/>
    <s v="Samsung Galaxy Tab Pro 10.1 LTE"/>
    <x v="0"/>
    <x v="0"/>
    <n v="1"/>
    <n v="1649.83"/>
    <n v="1649.83"/>
    <x v="0"/>
    <x v="0"/>
  </r>
  <r>
    <x v="108"/>
    <s v="Huawei MediaPad M1 8.0 LTE"/>
    <x v="0"/>
    <x v="4"/>
    <n v="1"/>
    <n v="721.66"/>
    <n v="721.66"/>
    <x v="0"/>
    <x v="4"/>
  </r>
  <r>
    <x v="108"/>
    <s v="Lenovo Yoga 2 Pro LTE"/>
    <x v="0"/>
    <x v="7"/>
    <n v="1"/>
    <n v="628.55999999999995"/>
    <n v="628.55999999999995"/>
    <x v="2"/>
    <x v="1"/>
  </r>
  <r>
    <x v="108"/>
    <s v="Samsung Galaxy Tab S2 9.7 Wi-Fi"/>
    <x v="0"/>
    <x v="0"/>
    <n v="1"/>
    <n v="1777.65"/>
    <n v="1777.65"/>
    <x v="2"/>
    <x v="5"/>
  </r>
  <r>
    <x v="108"/>
    <s v="Apple iPhone 4"/>
    <x v="1"/>
    <x v="5"/>
    <n v="1"/>
    <n v="1329.1"/>
    <n v="1329.1"/>
    <x v="2"/>
    <x v="5"/>
  </r>
  <r>
    <x v="108"/>
    <s v="Apple iPhone 4"/>
    <x v="1"/>
    <x v="5"/>
    <n v="1"/>
    <n v="1329.1"/>
    <n v="1329.1"/>
    <x v="2"/>
    <x v="5"/>
  </r>
  <r>
    <x v="108"/>
    <s v="Apple iPhone 4S"/>
    <x v="1"/>
    <x v="5"/>
    <n v="1"/>
    <n v="1580.43"/>
    <n v="1580.43"/>
    <x v="1"/>
    <x v="4"/>
  </r>
  <r>
    <x v="108"/>
    <s v="Acer One 10 S1002-194V"/>
    <x v="0"/>
    <x v="8"/>
    <n v="1"/>
    <n v="1380.66"/>
    <n v="1380.66"/>
    <x v="1"/>
    <x v="4"/>
  </r>
  <r>
    <x v="108"/>
    <s v="Samsung Galaxy Tab 4 8.0 Wi-Fi"/>
    <x v="0"/>
    <x v="0"/>
    <n v="1"/>
    <n v="1653.84"/>
    <n v="1653.84"/>
    <x v="1"/>
    <x v="0"/>
  </r>
  <r>
    <x v="108"/>
    <s v="Lenovo A2107A 3G"/>
    <x v="0"/>
    <x v="7"/>
    <n v="1"/>
    <n v="531.08000000000004"/>
    <n v="531.08000000000004"/>
    <x v="1"/>
    <x v="4"/>
  </r>
  <r>
    <x v="108"/>
    <s v="Lenovo IdeaTab Miix 700-12 LTE"/>
    <x v="0"/>
    <x v="7"/>
    <n v="1"/>
    <n v="1027.8699999999999"/>
    <n v="1027.8699999999999"/>
    <x v="1"/>
    <x v="3"/>
  </r>
  <r>
    <x v="108"/>
    <s v="Sony Xperia Tablet Z3 Compact Wi-Fi"/>
    <x v="0"/>
    <x v="6"/>
    <n v="1"/>
    <n v="897.26"/>
    <n v="897.26"/>
    <x v="0"/>
    <x v="4"/>
  </r>
  <r>
    <x v="108"/>
    <s v="Samsung Galaxy Note 8.0 Wi-Fi"/>
    <x v="0"/>
    <x v="0"/>
    <n v="1"/>
    <n v="1684.61"/>
    <n v="1684.61"/>
    <x v="0"/>
    <x v="2"/>
  </r>
  <r>
    <x v="108"/>
    <s v="Samsung Galaxy Note Pro 12.2 LTE"/>
    <x v="0"/>
    <x v="0"/>
    <n v="1"/>
    <n v="1673.33"/>
    <n v="1673.33"/>
    <x v="0"/>
    <x v="1"/>
  </r>
  <r>
    <x v="108"/>
    <s v="HTC 7 Trophy"/>
    <x v="1"/>
    <x v="1"/>
    <n v="1"/>
    <n v="470.38"/>
    <n v="470.38"/>
    <x v="0"/>
    <x v="2"/>
  </r>
  <r>
    <x v="108"/>
    <s v="Huawei MediaPad T1 8.0 LTE"/>
    <x v="0"/>
    <x v="4"/>
    <n v="1"/>
    <n v="606.1"/>
    <n v="606.1"/>
    <x v="1"/>
    <x v="5"/>
  </r>
  <r>
    <x v="108"/>
    <s v="Samsung Galaxy Tab 8.9 3G"/>
    <x v="0"/>
    <x v="0"/>
    <n v="1"/>
    <n v="1536.69"/>
    <n v="1536.69"/>
    <x v="1"/>
    <x v="5"/>
  </r>
  <r>
    <x v="108"/>
    <s v="Asus T100TAM-DK004B"/>
    <x v="0"/>
    <x v="9"/>
    <n v="1"/>
    <n v="1074.8499999999999"/>
    <n v="1074.8499999999999"/>
    <x v="1"/>
    <x v="2"/>
  </r>
  <r>
    <x v="108"/>
    <s v="Lenovo Vibe X2"/>
    <x v="1"/>
    <x v="7"/>
    <n v="1"/>
    <n v="626.70000000000005"/>
    <n v="626.70000000000005"/>
    <x v="1"/>
    <x v="5"/>
  </r>
  <r>
    <x v="108"/>
    <s v="Asus MeMO Pad Smart"/>
    <x v="0"/>
    <x v="9"/>
    <n v="1"/>
    <n v="967.15"/>
    <n v="967.15"/>
    <x v="2"/>
    <x v="4"/>
  </r>
  <r>
    <x v="108"/>
    <s v="Blackberry Z30"/>
    <x v="1"/>
    <x v="11"/>
    <n v="1"/>
    <n v="601.20000000000005"/>
    <n v="601.20000000000005"/>
    <x v="2"/>
    <x v="2"/>
  </r>
  <r>
    <x v="108"/>
    <s v="Asus ZenPad C 7.0 Wi-Fi"/>
    <x v="0"/>
    <x v="9"/>
    <n v="1"/>
    <n v="1183.05"/>
    <n v="1183.05"/>
    <x v="2"/>
    <x v="2"/>
  </r>
  <r>
    <x v="108"/>
    <s v="BlackBerry KEYone"/>
    <x v="1"/>
    <x v="11"/>
    <n v="1"/>
    <n v="1211.6300000000001"/>
    <n v="1211.6300000000001"/>
    <x v="2"/>
    <x v="4"/>
  </r>
  <r>
    <x v="108"/>
    <s v="Lenovo Yoga Tab 3 10-in"/>
    <x v="0"/>
    <x v="7"/>
    <n v="1"/>
    <n v="923.58"/>
    <n v="923.58"/>
    <x v="0"/>
    <x v="2"/>
  </r>
  <r>
    <x v="108"/>
    <s v="LG Optimus 2X"/>
    <x v="1"/>
    <x v="2"/>
    <n v="1"/>
    <n v="385.73"/>
    <n v="385.73"/>
    <x v="0"/>
    <x v="0"/>
  </r>
  <r>
    <x v="108"/>
    <s v="Lenovo Yoga 2 Pro"/>
    <x v="0"/>
    <x v="7"/>
    <n v="1"/>
    <n v="534.62"/>
    <n v="534.62"/>
    <x v="0"/>
    <x v="0"/>
  </r>
  <r>
    <x v="108"/>
    <s v="Lenovo S5000"/>
    <x v="0"/>
    <x v="7"/>
    <n v="1"/>
    <n v="575.02"/>
    <n v="575.02"/>
    <x v="1"/>
    <x v="5"/>
  </r>
  <r>
    <x v="108"/>
    <s v="Samsung Galaxy Tab 3 Kids"/>
    <x v="0"/>
    <x v="0"/>
    <n v="1"/>
    <n v="1642.76"/>
    <n v="1642.76"/>
    <x v="1"/>
    <x v="3"/>
  </r>
  <r>
    <x v="108"/>
    <s v="Asus MeMO Pad FHD 10"/>
    <x v="0"/>
    <x v="9"/>
    <n v="1"/>
    <n v="972.69"/>
    <n v="972.69"/>
    <x v="1"/>
    <x v="5"/>
  </r>
  <r>
    <x v="108"/>
    <s v="Lenovo Tab 4 8 Plus"/>
    <x v="0"/>
    <x v="7"/>
    <n v="1"/>
    <n v="1131.52"/>
    <n v="1131.52"/>
    <x v="0"/>
    <x v="3"/>
  </r>
  <r>
    <x v="108"/>
    <s v="Lenovo Yoga Tab 3 X50F"/>
    <x v="0"/>
    <x v="7"/>
    <n v="1"/>
    <n v="658.56"/>
    <n v="658.56"/>
    <x v="0"/>
    <x v="5"/>
  </r>
  <r>
    <x v="108"/>
    <s v="Motorola Moto Z"/>
    <x v="1"/>
    <x v="12"/>
    <n v="1"/>
    <n v="991.35"/>
    <n v="991.35"/>
    <x v="0"/>
    <x v="4"/>
  </r>
  <r>
    <x v="108"/>
    <s v="LG V30"/>
    <x v="1"/>
    <x v="2"/>
    <n v="1"/>
    <n v="1337.95"/>
    <n v="1337.95"/>
    <x v="0"/>
    <x v="5"/>
  </r>
  <r>
    <x v="108"/>
    <s v="Apple iPad Air"/>
    <x v="0"/>
    <x v="5"/>
    <n v="1"/>
    <n v="2656.73"/>
    <n v="2656.73"/>
    <x v="0"/>
    <x v="1"/>
  </r>
  <r>
    <x v="108"/>
    <s v="Apple iPhone 6S Plus"/>
    <x v="1"/>
    <x v="5"/>
    <n v="1"/>
    <n v="2090.0700000000002"/>
    <n v="2090.0700000000002"/>
    <x v="0"/>
    <x v="1"/>
  </r>
  <r>
    <x v="109"/>
    <s v="Nokia Lumia 800"/>
    <x v="1"/>
    <x v="3"/>
    <n v="1"/>
    <n v="452.15"/>
    <n v="452.15"/>
    <x v="1"/>
    <x v="1"/>
  </r>
  <r>
    <x v="109"/>
    <s v="Lenovo S5000"/>
    <x v="0"/>
    <x v="7"/>
    <n v="1"/>
    <n v="575.02"/>
    <n v="575.02"/>
    <x v="1"/>
    <x v="5"/>
  </r>
  <r>
    <x v="109"/>
    <s v="Sony Xperia Tablet Z4 Wi-Fi"/>
    <x v="0"/>
    <x v="6"/>
    <n v="1"/>
    <n v="844.87"/>
    <n v="844.87"/>
    <x v="0"/>
    <x v="5"/>
  </r>
  <r>
    <x v="109"/>
    <s v="Sony Xperia Tablet Z2 Wi-Fi"/>
    <x v="0"/>
    <x v="6"/>
    <n v="1"/>
    <n v="792.84"/>
    <n v="792.84"/>
    <x v="0"/>
    <x v="1"/>
  </r>
  <r>
    <x v="109"/>
    <s v="Lenovo Thinkpad Tablet 8"/>
    <x v="0"/>
    <x v="7"/>
    <n v="1"/>
    <n v="647.77"/>
    <n v="647.77"/>
    <x v="0"/>
    <x v="3"/>
  </r>
  <r>
    <x v="109"/>
    <s v="Sony Xperia Z5 Premium"/>
    <x v="1"/>
    <x v="6"/>
    <n v="1"/>
    <n v="991.84"/>
    <n v="991.84"/>
    <x v="0"/>
    <x v="3"/>
  </r>
  <r>
    <x v="109"/>
    <s v="Acer Aspire Switch 2"/>
    <x v="0"/>
    <x v="8"/>
    <n v="1"/>
    <n v="1151.57"/>
    <n v="1151.57"/>
    <x v="0"/>
    <x v="1"/>
  </r>
  <r>
    <x v="109"/>
    <s v="Sony Ericsson Xperia Neo"/>
    <x v="1"/>
    <x v="6"/>
    <n v="1"/>
    <n v="594.89"/>
    <n v="594.89"/>
    <x v="0"/>
    <x v="0"/>
  </r>
  <r>
    <x v="109"/>
    <s v="Samsung Galaxy Tab 3 Lite 7.0 3G"/>
    <x v="0"/>
    <x v="0"/>
    <n v="1"/>
    <n v="1725.57"/>
    <n v="1725.57"/>
    <x v="0"/>
    <x v="5"/>
  </r>
  <r>
    <x v="109"/>
    <s v="HTC HD7"/>
    <x v="1"/>
    <x v="1"/>
    <n v="1"/>
    <n v="368.04"/>
    <n v="368.04"/>
    <x v="0"/>
    <x v="2"/>
  </r>
  <r>
    <x v="109"/>
    <s v="Samsung Galaxy Tab Pro 10.1 LTE"/>
    <x v="0"/>
    <x v="0"/>
    <n v="1"/>
    <n v="1649.83"/>
    <n v="1649.83"/>
    <x v="0"/>
    <x v="4"/>
  </r>
  <r>
    <x v="109"/>
    <s v="Acer Iconia Tab A210"/>
    <x v="0"/>
    <x v="8"/>
    <n v="1"/>
    <n v="947.8"/>
    <n v="947.8"/>
    <x v="0"/>
    <x v="3"/>
  </r>
  <r>
    <x v="109"/>
    <s v="Asus Transformer T300"/>
    <x v="0"/>
    <x v="9"/>
    <n v="1"/>
    <n v="829.72"/>
    <n v="829.72"/>
    <x v="0"/>
    <x v="5"/>
  </r>
  <r>
    <x v="109"/>
    <s v="Apple iPad mini 3"/>
    <x v="0"/>
    <x v="5"/>
    <n v="1"/>
    <n v="2687.09"/>
    <n v="2687.09"/>
    <x v="1"/>
    <x v="4"/>
  </r>
  <r>
    <x v="109"/>
    <s v="Asus MeMO Pad HD 8"/>
    <x v="0"/>
    <x v="9"/>
    <n v="1"/>
    <n v="805.39"/>
    <n v="805.39"/>
    <x v="1"/>
    <x v="2"/>
  </r>
  <r>
    <x v="109"/>
    <s v="Apple iPad Pro 9.7"/>
    <x v="0"/>
    <x v="5"/>
    <n v="1"/>
    <n v="3002.36"/>
    <n v="3002.36"/>
    <x v="1"/>
    <x v="0"/>
  </r>
  <r>
    <x v="109"/>
    <s v="Huawei MediaPad M2 8.0 LTE 2GB"/>
    <x v="0"/>
    <x v="4"/>
    <n v="1"/>
    <n v="895.77"/>
    <n v="895.77"/>
    <x v="1"/>
    <x v="5"/>
  </r>
  <r>
    <x v="109"/>
    <s v="Samsung Galaxy S7 Edge"/>
    <x v="1"/>
    <x v="0"/>
    <n v="1"/>
    <n v="1922.72"/>
    <n v="1922.72"/>
    <x v="1"/>
    <x v="4"/>
  </r>
  <r>
    <x v="109"/>
    <s v="Lenovo Tab 2 A10-70L LTE"/>
    <x v="0"/>
    <x v="7"/>
    <n v="1"/>
    <n v="612.32000000000005"/>
    <n v="612.32000000000005"/>
    <x v="1"/>
    <x v="4"/>
  </r>
  <r>
    <x v="109"/>
    <s v="Samsung Galaxy Tab Pro 10.1 LTE"/>
    <x v="0"/>
    <x v="0"/>
    <n v="1"/>
    <n v="1649.83"/>
    <n v="1649.83"/>
    <x v="1"/>
    <x v="3"/>
  </r>
  <r>
    <x v="109"/>
    <s v="LG Optimus Pad"/>
    <x v="0"/>
    <x v="2"/>
    <n v="1"/>
    <n v="495.87"/>
    <n v="495.87"/>
    <x v="1"/>
    <x v="3"/>
  </r>
  <r>
    <x v="109"/>
    <s v="Samsung Galaxy Tab 4 10.1 LTE"/>
    <x v="0"/>
    <x v="0"/>
    <n v="1"/>
    <n v="1763.76"/>
    <n v="1763.76"/>
    <x v="1"/>
    <x v="5"/>
  </r>
  <r>
    <x v="110"/>
    <s v="HTC U11"/>
    <x v="1"/>
    <x v="1"/>
    <n v="1"/>
    <n v="1478.55"/>
    <n v="1478.55"/>
    <x v="1"/>
    <x v="5"/>
  </r>
  <r>
    <x v="110"/>
    <s v="HTC Wildfire"/>
    <x v="1"/>
    <x v="1"/>
    <n v="1"/>
    <n v="352.85"/>
    <n v="352.85"/>
    <x v="1"/>
    <x v="1"/>
  </r>
  <r>
    <x v="110"/>
    <s v="Samsung Galaxy Tab A 10.1 Wi-Fi"/>
    <x v="0"/>
    <x v="0"/>
    <n v="1"/>
    <n v="2116.0500000000002"/>
    <n v="2116.0500000000002"/>
    <x v="1"/>
    <x v="2"/>
  </r>
  <r>
    <x v="110"/>
    <s v="HTC 7 Surround"/>
    <x v="1"/>
    <x v="1"/>
    <n v="1"/>
    <n v="493.11"/>
    <n v="493.11"/>
    <x v="1"/>
    <x v="0"/>
  </r>
  <r>
    <x v="110"/>
    <s v="Sony Xperia XZ Premium"/>
    <x v="1"/>
    <x v="6"/>
    <n v="1"/>
    <n v="1516.04"/>
    <n v="1516.04"/>
    <x v="1"/>
    <x v="2"/>
  </r>
  <r>
    <x v="110"/>
    <s v="HTC Desire S"/>
    <x v="1"/>
    <x v="1"/>
    <n v="1"/>
    <n v="733.63"/>
    <n v="733.63"/>
    <x v="1"/>
    <x v="1"/>
  </r>
  <r>
    <x v="110"/>
    <s v="Sony Xperia Tablet Z3 Compact Wi-Fi"/>
    <x v="0"/>
    <x v="6"/>
    <n v="1"/>
    <n v="897.26"/>
    <n v="897.26"/>
    <x v="1"/>
    <x v="0"/>
  </r>
  <r>
    <x v="110"/>
    <s v="Sony Xperia S"/>
    <x v="1"/>
    <x v="6"/>
    <n v="1"/>
    <n v="748.28"/>
    <n v="748.28"/>
    <x v="1"/>
    <x v="1"/>
  </r>
  <r>
    <x v="110"/>
    <s v="Samsung Galaxy Tab A 7.0 LTE"/>
    <x v="0"/>
    <x v="0"/>
    <n v="1"/>
    <n v="2123.64"/>
    <n v="2123.64"/>
    <x v="1"/>
    <x v="1"/>
  </r>
  <r>
    <x v="110"/>
    <s v="Asus Transformer Book T100T / T100TA"/>
    <x v="0"/>
    <x v="9"/>
    <n v="1"/>
    <n v="810.33"/>
    <n v="810.33"/>
    <x v="1"/>
    <x v="3"/>
  </r>
  <r>
    <x v="110"/>
    <s v="Acer Iconia A1-840FHD"/>
    <x v="0"/>
    <x v="8"/>
    <n v="1"/>
    <n v="1125.51"/>
    <n v="1125.51"/>
    <x v="1"/>
    <x v="4"/>
  </r>
  <r>
    <x v="110"/>
    <s v="Lenovo IdeaPad Miix 700-12 Wi-Fi"/>
    <x v="0"/>
    <x v="7"/>
    <n v="1"/>
    <n v="951.1"/>
    <n v="951.1"/>
    <x v="1"/>
    <x v="0"/>
  </r>
  <r>
    <x v="110"/>
    <s v="Samsung Galaxy Tab 10.1 3G"/>
    <x v="0"/>
    <x v="0"/>
    <n v="1"/>
    <n v="1398.86"/>
    <n v="1398.86"/>
    <x v="0"/>
    <x v="2"/>
  </r>
  <r>
    <x v="110"/>
    <s v="Acer Iconia Tab A510"/>
    <x v="0"/>
    <x v="8"/>
    <n v="1"/>
    <n v="977.02"/>
    <n v="977.02"/>
    <x v="0"/>
    <x v="1"/>
  </r>
  <r>
    <x v="110"/>
    <s v="Lenovo Tab 4 8"/>
    <x v="0"/>
    <x v="7"/>
    <n v="1"/>
    <n v="1071.82"/>
    <n v="1071.82"/>
    <x v="0"/>
    <x v="3"/>
  </r>
  <r>
    <x v="110"/>
    <s v="Acer One 10 S1002-194V"/>
    <x v="0"/>
    <x v="8"/>
    <n v="1"/>
    <n v="1380.66"/>
    <n v="1380.66"/>
    <x v="2"/>
    <x v="4"/>
  </r>
  <r>
    <x v="110"/>
    <s v="Acer Iconia Tab B1-A71"/>
    <x v="0"/>
    <x v="8"/>
    <n v="1"/>
    <n v="1141.1500000000001"/>
    <n v="1141.1500000000001"/>
    <x v="2"/>
    <x v="5"/>
  </r>
  <r>
    <x v="110"/>
    <s v="Acer Iconia One 8 Wi-Fi"/>
    <x v="0"/>
    <x v="8"/>
    <n v="1"/>
    <n v="1301.17"/>
    <n v="1301.17"/>
    <x v="2"/>
    <x v="3"/>
  </r>
  <r>
    <x v="110"/>
    <s v="Nokia 8"/>
    <x v="1"/>
    <x v="3"/>
    <n v="1"/>
    <n v="1284.5"/>
    <n v="1284.5"/>
    <x v="1"/>
    <x v="0"/>
  </r>
  <r>
    <x v="110"/>
    <s v="Apple iPad Air"/>
    <x v="0"/>
    <x v="5"/>
    <n v="1"/>
    <n v="2656.73"/>
    <n v="2656.73"/>
    <x v="1"/>
    <x v="4"/>
  </r>
  <r>
    <x v="110"/>
    <s v="Acer Iconia Tab A700"/>
    <x v="0"/>
    <x v="8"/>
    <n v="1"/>
    <n v="930.27"/>
    <n v="930.27"/>
    <x v="1"/>
    <x v="5"/>
  </r>
  <r>
    <x v="110"/>
    <s v="Samsung Galaxy Note 8.0 Wi-Fi"/>
    <x v="0"/>
    <x v="0"/>
    <n v="1"/>
    <n v="1684.61"/>
    <n v="1684.61"/>
    <x v="1"/>
    <x v="5"/>
  </r>
  <r>
    <x v="110"/>
    <s v="Lenovo IdeaPad Miix 300-10"/>
    <x v="0"/>
    <x v="7"/>
    <n v="1"/>
    <n v="1030.1500000000001"/>
    <n v="1030.1500000000001"/>
    <x v="0"/>
    <x v="3"/>
  </r>
  <r>
    <x v="110"/>
    <s v="HTC One (M8)"/>
    <x v="1"/>
    <x v="1"/>
    <n v="1"/>
    <n v="898.79"/>
    <n v="898.79"/>
    <x v="0"/>
    <x v="1"/>
  </r>
  <r>
    <x v="110"/>
    <s v="Motorola Moto X Style"/>
    <x v="1"/>
    <x v="12"/>
    <n v="1"/>
    <n v="796.26"/>
    <n v="796.26"/>
    <x v="0"/>
    <x v="0"/>
  </r>
  <r>
    <x v="110"/>
    <s v="Lenovo A7-50 A3500-F"/>
    <x v="0"/>
    <x v="7"/>
    <n v="1"/>
    <n v="675.44"/>
    <n v="675.44"/>
    <x v="0"/>
    <x v="2"/>
  </r>
  <r>
    <x v="111"/>
    <s v="Nokia Lumia 710"/>
    <x v="1"/>
    <x v="3"/>
    <n v="1"/>
    <n v="393.16"/>
    <n v="393.16"/>
    <x v="2"/>
    <x v="2"/>
  </r>
  <r>
    <x v="111"/>
    <s v="Apple iPad 3"/>
    <x v="0"/>
    <x v="5"/>
    <n v="1"/>
    <n v="2526.15"/>
    <n v="2526.15"/>
    <x v="2"/>
    <x v="0"/>
  </r>
  <r>
    <x v="111"/>
    <s v="Lenovo Tab 2 A7-10F Wi-Fi"/>
    <x v="0"/>
    <x v="7"/>
    <n v="1"/>
    <n v="747.69"/>
    <n v="747.69"/>
    <x v="2"/>
    <x v="0"/>
  </r>
  <r>
    <x v="111"/>
    <s v="Samsung Galaxy Tab 2 10.1"/>
    <x v="0"/>
    <x v="0"/>
    <n v="1"/>
    <n v="1415.4"/>
    <n v="1415.4"/>
    <x v="2"/>
    <x v="1"/>
  </r>
  <r>
    <x v="111"/>
    <s v="Apple iPad Pro 9.7"/>
    <x v="0"/>
    <x v="5"/>
    <n v="1"/>
    <n v="3002.36"/>
    <n v="3002.36"/>
    <x v="1"/>
    <x v="2"/>
  </r>
  <r>
    <x v="111"/>
    <s v="Samsung Galaxy Tab 4 8.0 Wi-Fi"/>
    <x v="0"/>
    <x v="0"/>
    <n v="1"/>
    <n v="1653.84"/>
    <n v="1653.84"/>
    <x v="1"/>
    <x v="1"/>
  </r>
  <r>
    <x v="111"/>
    <s v="Sony Xperia Z3"/>
    <x v="1"/>
    <x v="6"/>
    <n v="1"/>
    <n v="1032.3800000000001"/>
    <n v="1032.3800000000001"/>
    <x v="1"/>
    <x v="3"/>
  </r>
  <r>
    <x v="111"/>
    <s v="Acer Iconia One 7 B1-770 Wi-Fi"/>
    <x v="0"/>
    <x v="8"/>
    <n v="1"/>
    <n v="1290.8599999999999"/>
    <n v="1290.8599999999999"/>
    <x v="1"/>
    <x v="1"/>
  </r>
  <r>
    <x v="111"/>
    <s v="Asus MeMO Pad FHD 10"/>
    <x v="0"/>
    <x v="9"/>
    <n v="1"/>
    <n v="972.69"/>
    <n v="972.69"/>
    <x v="1"/>
    <x v="1"/>
  </r>
  <r>
    <x v="111"/>
    <s v="Huawei Honor 9"/>
    <x v="1"/>
    <x v="4"/>
    <n v="1"/>
    <n v="1320.77"/>
    <n v="1320.77"/>
    <x v="1"/>
    <x v="2"/>
  </r>
  <r>
    <x v="111"/>
    <s v="Samsung Galaxy Tab S 8.4 LTE"/>
    <x v="0"/>
    <x v="0"/>
    <n v="1"/>
    <n v="1642.45"/>
    <n v="1642.45"/>
    <x v="2"/>
    <x v="2"/>
  </r>
  <r>
    <x v="111"/>
    <s v="Lenovo Yoga Tab 3 Plus Wi-Fi"/>
    <x v="0"/>
    <x v="7"/>
    <n v="1"/>
    <n v="981.83"/>
    <n v="981.83"/>
    <x v="2"/>
    <x v="0"/>
  </r>
  <r>
    <x v="111"/>
    <s v="HTC One M9"/>
    <x v="1"/>
    <x v="1"/>
    <n v="1"/>
    <n v="954.29"/>
    <n v="954.29"/>
    <x v="2"/>
    <x v="3"/>
  </r>
  <r>
    <x v="111"/>
    <s v="Lenovo Yoga 8 3G"/>
    <x v="0"/>
    <x v="7"/>
    <n v="1"/>
    <n v="531.89"/>
    <n v="531.89"/>
    <x v="2"/>
    <x v="3"/>
  </r>
  <r>
    <x v="111"/>
    <s v="Huawei P9"/>
    <x v="1"/>
    <x v="4"/>
    <n v="1"/>
    <n v="1132.07"/>
    <n v="1132.07"/>
    <x v="1"/>
    <x v="5"/>
  </r>
  <r>
    <x v="111"/>
    <s v="Lenovo Yoga Tab 10"/>
    <x v="0"/>
    <x v="7"/>
    <n v="1"/>
    <n v="437.22"/>
    <n v="437.22"/>
    <x v="1"/>
    <x v="4"/>
  </r>
  <r>
    <x v="111"/>
    <s v="LG Optimus 2X"/>
    <x v="1"/>
    <x v="2"/>
    <n v="1"/>
    <n v="385.73"/>
    <n v="385.73"/>
    <x v="1"/>
    <x v="1"/>
  </r>
  <r>
    <x v="111"/>
    <s v="Huawei Ideos S7"/>
    <x v="0"/>
    <x v="4"/>
    <n v="1"/>
    <n v="310.67"/>
    <n v="310.67"/>
    <x v="0"/>
    <x v="4"/>
  </r>
  <r>
    <x v="111"/>
    <s v="Motorola Droid Bionic"/>
    <x v="1"/>
    <x v="12"/>
    <n v="1"/>
    <n v="478.66"/>
    <n v="478.66"/>
    <x v="0"/>
    <x v="4"/>
  </r>
  <r>
    <x v="111"/>
    <s v="Asus Transformer Book T200"/>
    <x v="0"/>
    <x v="9"/>
    <n v="1"/>
    <n v="1055.0899999999999"/>
    <n v="1055.0899999999999"/>
    <x v="0"/>
    <x v="2"/>
  </r>
  <r>
    <x v="111"/>
    <s v="LG Optimus 7"/>
    <x v="1"/>
    <x v="2"/>
    <n v="1"/>
    <n v="229.82"/>
    <n v="229.82"/>
    <x v="0"/>
    <x v="4"/>
  </r>
  <r>
    <x v="111"/>
    <s v="Samsung Galaxy Tab 3 8.0 Wi-Fi"/>
    <x v="0"/>
    <x v="0"/>
    <n v="1"/>
    <n v="1589.94"/>
    <n v="1589.94"/>
    <x v="1"/>
    <x v="4"/>
  </r>
  <r>
    <x v="111"/>
    <s v="Lenovo ThinkPad 2"/>
    <x v="0"/>
    <x v="7"/>
    <n v="1"/>
    <n v="494.12"/>
    <n v="494.12"/>
    <x v="1"/>
    <x v="0"/>
  </r>
  <r>
    <x v="111"/>
    <s v="Nokia C5-00"/>
    <x v="1"/>
    <x v="3"/>
    <n v="1"/>
    <n v="277.57"/>
    <n v="277.57"/>
    <x v="1"/>
    <x v="3"/>
  </r>
  <r>
    <x v="111"/>
    <s v="Acer Iconia One 7 B1-770 Wi-Fi"/>
    <x v="0"/>
    <x v="8"/>
    <n v="1"/>
    <n v="1290.8599999999999"/>
    <n v="1290.8599999999999"/>
    <x v="1"/>
    <x v="3"/>
  </r>
  <r>
    <x v="111"/>
    <s v="Apple iPad Pro 12.9 LTE"/>
    <x v="0"/>
    <x v="5"/>
    <n v="1"/>
    <n v="2791.17"/>
    <n v="2791.17"/>
    <x v="1"/>
    <x v="1"/>
  </r>
  <r>
    <x v="111"/>
    <s v="Motorola Moto Z"/>
    <x v="1"/>
    <x v="12"/>
    <n v="1"/>
    <n v="991.35"/>
    <n v="991.35"/>
    <x v="2"/>
    <x v="4"/>
  </r>
  <r>
    <x v="111"/>
    <s v="Lenovo Tab 4 10 Plus"/>
    <x v="0"/>
    <x v="7"/>
    <n v="1"/>
    <n v="1150.28"/>
    <n v="1150.28"/>
    <x v="2"/>
    <x v="5"/>
  </r>
  <r>
    <x v="111"/>
    <s v="Samsung Galaxy Tab 4 8.0 LTE"/>
    <x v="0"/>
    <x v="0"/>
    <n v="1"/>
    <n v="1714.88"/>
    <n v="1714.88"/>
    <x v="2"/>
    <x v="0"/>
  </r>
  <r>
    <x v="111"/>
    <s v="HTC HD Mini"/>
    <x v="1"/>
    <x v="1"/>
    <n v="1"/>
    <n v="483.42"/>
    <n v="483.42"/>
    <x v="2"/>
    <x v="2"/>
  </r>
  <r>
    <x v="111"/>
    <s v="Lenovo Yoga Tab 10"/>
    <x v="0"/>
    <x v="7"/>
    <n v="1"/>
    <n v="437.22"/>
    <n v="437.22"/>
    <x v="2"/>
    <x v="5"/>
  </r>
  <r>
    <x v="111"/>
    <s v="Samsung Galaxy Tab 3 Kids"/>
    <x v="0"/>
    <x v="0"/>
    <n v="1"/>
    <n v="1642.76"/>
    <n v="1642.76"/>
    <x v="2"/>
    <x v="2"/>
  </r>
  <r>
    <x v="111"/>
    <s v="Huawei MediaPad M2 10.0 LTE"/>
    <x v="0"/>
    <x v="4"/>
    <n v="1"/>
    <n v="951.05"/>
    <n v="951.05"/>
    <x v="2"/>
    <x v="0"/>
  </r>
  <r>
    <x v="112"/>
    <s v="Samsung Galaxy Tab 3 8.0 Wi-Fi"/>
    <x v="0"/>
    <x v="0"/>
    <n v="1"/>
    <n v="1589.94"/>
    <n v="1589.94"/>
    <x v="1"/>
    <x v="2"/>
  </r>
  <r>
    <x v="112"/>
    <s v="Sony Xperia Z3+"/>
    <x v="1"/>
    <x v="6"/>
    <n v="1"/>
    <n v="1072.4100000000001"/>
    <n v="1072.4100000000001"/>
    <x v="1"/>
    <x v="3"/>
  </r>
  <r>
    <x v="112"/>
    <s v="HTC EVO 3D"/>
    <x v="1"/>
    <x v="1"/>
    <n v="1"/>
    <n v="748.84"/>
    <n v="748.84"/>
    <x v="1"/>
    <x v="3"/>
  </r>
  <r>
    <x v="112"/>
    <s v="BlackBerry KEYone"/>
    <x v="1"/>
    <x v="11"/>
    <n v="1"/>
    <n v="1211.6300000000001"/>
    <n v="1211.6300000000001"/>
    <x v="1"/>
    <x v="4"/>
  </r>
  <r>
    <x v="112"/>
    <s v="Sony Xperia XZ"/>
    <x v="1"/>
    <x v="6"/>
    <n v="1"/>
    <n v="1283.2"/>
    <n v="1283.2"/>
    <x v="1"/>
    <x v="4"/>
  </r>
  <r>
    <x v="112"/>
    <s v="Asus Transformer Book T100TAF-W10-DK076T"/>
    <x v="0"/>
    <x v="9"/>
    <n v="1"/>
    <n v="1074.22"/>
    <n v="1074.22"/>
    <x v="1"/>
    <x v="4"/>
  </r>
  <r>
    <x v="112"/>
    <s v="Samsung Galaxy Tab 4 7.0 3G"/>
    <x v="0"/>
    <x v="0"/>
    <n v="1"/>
    <n v="1630.59"/>
    <n v="1630.59"/>
    <x v="1"/>
    <x v="4"/>
  </r>
  <r>
    <x v="112"/>
    <s v="Asus ZenPad 7.0 Wi-Fi"/>
    <x v="0"/>
    <x v="9"/>
    <n v="1"/>
    <n v="1153.8800000000001"/>
    <n v="1153.8800000000001"/>
    <x v="1"/>
    <x v="0"/>
  </r>
  <r>
    <x v="112"/>
    <s v="Asus VivoTab RT"/>
    <x v="0"/>
    <x v="9"/>
    <n v="1"/>
    <n v="848.64"/>
    <n v="848.64"/>
    <x v="1"/>
    <x v="1"/>
  </r>
  <r>
    <x v="112"/>
    <s v="LG G4"/>
    <x v="1"/>
    <x v="2"/>
    <n v="1"/>
    <n v="890.19"/>
    <n v="890.19"/>
    <x v="1"/>
    <x v="3"/>
  </r>
  <r>
    <x v="112"/>
    <s v="Sony Xperia Tablet Z3 Compact LTE"/>
    <x v="0"/>
    <x v="6"/>
    <n v="1"/>
    <n v="845.46"/>
    <n v="845.46"/>
    <x v="1"/>
    <x v="2"/>
  </r>
  <r>
    <x v="112"/>
    <s v="Apple iPad Pro 9.7"/>
    <x v="0"/>
    <x v="5"/>
    <n v="1"/>
    <n v="3002.36"/>
    <n v="3002.36"/>
    <x v="1"/>
    <x v="5"/>
  </r>
  <r>
    <x v="112"/>
    <s v="Apple iPad 3G"/>
    <x v="0"/>
    <x v="5"/>
    <n v="1"/>
    <n v="2398.9899999999998"/>
    <n v="2398.9899999999998"/>
    <x v="1"/>
    <x v="4"/>
  </r>
  <r>
    <x v="112"/>
    <s v="Huawei MediaPad T1 7.0 Wi-Fi"/>
    <x v="0"/>
    <x v="4"/>
    <n v="1"/>
    <n v="871.91"/>
    <n v="871.91"/>
    <x v="1"/>
    <x v="2"/>
  </r>
  <r>
    <x v="112"/>
    <s v="Samsung Galaxy Tab Active"/>
    <x v="0"/>
    <x v="0"/>
    <n v="1"/>
    <n v="1734.18"/>
    <n v="1734.18"/>
    <x v="1"/>
    <x v="5"/>
  </r>
  <r>
    <x v="112"/>
    <s v="Nokia Lumia 800"/>
    <x v="1"/>
    <x v="3"/>
    <n v="1"/>
    <n v="452.15"/>
    <n v="452.15"/>
    <x v="1"/>
    <x v="5"/>
  </r>
  <r>
    <x v="112"/>
    <s v="Samsung Galaxy Tab 4 7.0 3G"/>
    <x v="0"/>
    <x v="0"/>
    <n v="1"/>
    <n v="1630.59"/>
    <n v="1630.59"/>
    <x v="1"/>
    <x v="5"/>
  </r>
  <r>
    <x v="112"/>
    <s v="Samsung Galaxy Tab 4 8.0 Wi-Fi"/>
    <x v="0"/>
    <x v="0"/>
    <n v="1"/>
    <n v="1653.84"/>
    <n v="1653.84"/>
    <x v="1"/>
    <x v="5"/>
  </r>
  <r>
    <x v="112"/>
    <s v="Huawei MediaPad T1 10.0 Wi-Fi"/>
    <x v="0"/>
    <x v="4"/>
    <n v="1"/>
    <n v="891.18"/>
    <n v="891.18"/>
    <x v="1"/>
    <x v="4"/>
  </r>
  <r>
    <x v="112"/>
    <s v="Huawei MediaPad M3 WiFi"/>
    <x v="0"/>
    <x v="4"/>
    <n v="1"/>
    <n v="994.22"/>
    <n v="994.22"/>
    <x v="1"/>
    <x v="1"/>
  </r>
  <r>
    <x v="112"/>
    <s v="Lenovo Yoga Tab 3 10-in Wi-Fi"/>
    <x v="0"/>
    <x v="7"/>
    <n v="1"/>
    <n v="1044.6600000000001"/>
    <n v="1044.6600000000001"/>
    <x v="1"/>
    <x v="2"/>
  </r>
  <r>
    <x v="112"/>
    <s v="Sony Ericsson Xperia arc S"/>
    <x v="1"/>
    <x v="6"/>
    <n v="1"/>
    <n v="653.22"/>
    <n v="653.22"/>
    <x v="1"/>
    <x v="5"/>
  </r>
  <r>
    <x v="112"/>
    <s v="Apple iPhone 6S Plus"/>
    <x v="1"/>
    <x v="5"/>
    <n v="1"/>
    <n v="2090.0700000000002"/>
    <n v="2090.0700000000002"/>
    <x v="1"/>
    <x v="2"/>
  </r>
  <r>
    <x v="112"/>
    <s v="Samsung Galaxy S7 Edge"/>
    <x v="1"/>
    <x v="0"/>
    <n v="1"/>
    <n v="1922.72"/>
    <n v="1922.72"/>
    <x v="1"/>
    <x v="4"/>
  </r>
  <r>
    <x v="112"/>
    <s v="Microsoft Lumia 950 XL"/>
    <x v="1"/>
    <x v="10"/>
    <n v="1"/>
    <n v="800.97"/>
    <n v="800.97"/>
    <x v="1"/>
    <x v="3"/>
  </r>
  <r>
    <x v="113"/>
    <s v="Acer Iconia Tab A210"/>
    <x v="0"/>
    <x v="8"/>
    <n v="1"/>
    <n v="947.8"/>
    <n v="947.8"/>
    <x v="2"/>
    <x v="2"/>
  </r>
  <r>
    <x v="113"/>
    <s v="Huawei Honor 9"/>
    <x v="1"/>
    <x v="4"/>
    <n v="1"/>
    <n v="1320.77"/>
    <n v="1320.77"/>
    <x v="2"/>
    <x v="5"/>
  </r>
  <r>
    <x v="113"/>
    <s v="Lenovo Miix 2"/>
    <x v="0"/>
    <x v="7"/>
    <n v="1"/>
    <n v="599.17999999999995"/>
    <n v="599.17999999999995"/>
    <x v="0"/>
    <x v="3"/>
  </r>
  <r>
    <x v="113"/>
    <s v="Lenovo Yoga Tab 3 Plus LTE"/>
    <x v="0"/>
    <x v="7"/>
    <n v="1"/>
    <n v="958.86"/>
    <n v="958.86"/>
    <x v="0"/>
    <x v="1"/>
  </r>
  <r>
    <x v="113"/>
    <s v="BlackBerry DTEK60"/>
    <x v="1"/>
    <x v="11"/>
    <n v="1"/>
    <n v="1135.1400000000001"/>
    <n v="1135.1400000000001"/>
    <x v="0"/>
    <x v="0"/>
  </r>
  <r>
    <x v="113"/>
    <s v="LG G4"/>
    <x v="1"/>
    <x v="2"/>
    <n v="1"/>
    <n v="890.19"/>
    <n v="890.19"/>
    <x v="0"/>
    <x v="2"/>
  </r>
  <r>
    <x v="113"/>
    <s v="Lenovo Tab 3 A8-50F Wi-Fi"/>
    <x v="0"/>
    <x v="7"/>
    <n v="1"/>
    <n v="900.21"/>
    <n v="900.21"/>
    <x v="0"/>
    <x v="0"/>
  </r>
  <r>
    <x v="113"/>
    <s v="Lenovo Thinkpad Tablet 8"/>
    <x v="0"/>
    <x v="7"/>
    <n v="1"/>
    <n v="647.77"/>
    <n v="647.77"/>
    <x v="1"/>
    <x v="0"/>
  </r>
  <r>
    <x v="113"/>
    <s v="LG G Pad 8.0 LTE"/>
    <x v="0"/>
    <x v="2"/>
    <n v="1"/>
    <n v="729.17"/>
    <n v="729.17"/>
    <x v="1"/>
    <x v="0"/>
  </r>
  <r>
    <x v="113"/>
    <s v="Samsung Galaxy Tab 4 10.1 LTE"/>
    <x v="0"/>
    <x v="0"/>
    <n v="1"/>
    <n v="1763.76"/>
    <n v="1763.76"/>
    <x v="1"/>
    <x v="0"/>
  </r>
  <r>
    <x v="113"/>
    <s v="LG V20"/>
    <x v="1"/>
    <x v="2"/>
    <n v="1"/>
    <n v="1068.1199999999999"/>
    <n v="1068.1199999999999"/>
    <x v="1"/>
    <x v="2"/>
  </r>
  <r>
    <x v="113"/>
    <s v="Apple iPhone 6 Plus"/>
    <x v="1"/>
    <x v="5"/>
    <n v="1"/>
    <n v="1911.98"/>
    <n v="1911.98"/>
    <x v="1"/>
    <x v="5"/>
  </r>
  <r>
    <x v="113"/>
    <s v="Huawei Ideos S7"/>
    <x v="0"/>
    <x v="4"/>
    <n v="1"/>
    <n v="310.67"/>
    <n v="310.67"/>
    <x v="2"/>
    <x v="5"/>
  </r>
  <r>
    <x v="113"/>
    <s v="Lenovo Tab 4 8"/>
    <x v="0"/>
    <x v="7"/>
    <n v="1"/>
    <n v="1071.82"/>
    <n v="1071.82"/>
    <x v="2"/>
    <x v="3"/>
  </r>
  <r>
    <x v="113"/>
    <s v="Huawei MediaPad M1 8.0 Wi-Fi"/>
    <x v="0"/>
    <x v="4"/>
    <n v="1"/>
    <n v="755.52"/>
    <n v="755.52"/>
    <x v="2"/>
    <x v="4"/>
  </r>
  <r>
    <x v="113"/>
    <s v="Samsung Galaxy Note"/>
    <x v="1"/>
    <x v="0"/>
    <n v="1"/>
    <n v="1123.42"/>
    <n v="1123.42"/>
    <x v="2"/>
    <x v="5"/>
  </r>
  <r>
    <x v="113"/>
    <s v="Lenovo Miix 2"/>
    <x v="0"/>
    <x v="7"/>
    <n v="1"/>
    <n v="599.17999999999995"/>
    <n v="599.17999999999995"/>
    <x v="1"/>
    <x v="5"/>
  </r>
  <r>
    <x v="113"/>
    <s v="Microsoft Lumia 650"/>
    <x v="1"/>
    <x v="10"/>
    <n v="1"/>
    <n v="1048.67"/>
    <n v="1048.67"/>
    <x v="1"/>
    <x v="0"/>
  </r>
  <r>
    <x v="113"/>
    <s v="LG Optimus 7"/>
    <x v="1"/>
    <x v="2"/>
    <n v="1"/>
    <n v="229.82"/>
    <n v="229.82"/>
    <x v="2"/>
    <x v="3"/>
  </r>
  <r>
    <x v="113"/>
    <s v="Apple iPad Air"/>
    <x v="0"/>
    <x v="5"/>
    <n v="1"/>
    <n v="2656.73"/>
    <n v="2656.73"/>
    <x v="2"/>
    <x v="5"/>
  </r>
  <r>
    <x v="113"/>
    <s v="Acer Iconia One 8 Wi-Fi"/>
    <x v="0"/>
    <x v="8"/>
    <n v="1"/>
    <n v="1301.17"/>
    <n v="1301.17"/>
    <x v="2"/>
    <x v="5"/>
  </r>
  <r>
    <x v="113"/>
    <s v="Samsung Galaxy W"/>
    <x v="1"/>
    <x v="0"/>
    <n v="1"/>
    <n v="1137.8599999999999"/>
    <n v="1137.8599999999999"/>
    <x v="2"/>
    <x v="5"/>
  </r>
  <r>
    <x v="113"/>
    <s v="Samsung Galaxy Tab 3 10.1 3G"/>
    <x v="0"/>
    <x v="0"/>
    <n v="1"/>
    <n v="1621.26"/>
    <n v="1621.26"/>
    <x v="2"/>
    <x v="4"/>
  </r>
  <r>
    <x v="113"/>
    <s v="Acer Iconia Tab A1-810"/>
    <x v="0"/>
    <x v="8"/>
    <n v="1"/>
    <n v="1108.67"/>
    <n v="1108.67"/>
    <x v="2"/>
    <x v="3"/>
  </r>
  <r>
    <x v="113"/>
    <s v="BlackBerry KEYone"/>
    <x v="1"/>
    <x v="11"/>
    <n v="1"/>
    <n v="1211.6300000000001"/>
    <n v="1211.6300000000001"/>
    <x v="2"/>
    <x v="0"/>
  </r>
  <r>
    <x v="113"/>
    <s v="Huawei P9"/>
    <x v="1"/>
    <x v="4"/>
    <n v="1"/>
    <n v="1132.07"/>
    <n v="1132.07"/>
    <x v="2"/>
    <x v="4"/>
  </r>
  <r>
    <x v="113"/>
    <s v="Microsoft Lumia 950 XL"/>
    <x v="1"/>
    <x v="10"/>
    <n v="1"/>
    <n v="800.97"/>
    <n v="800.97"/>
    <x v="2"/>
    <x v="2"/>
  </r>
  <r>
    <x v="113"/>
    <s v="Sony Xperia XZ Premium"/>
    <x v="1"/>
    <x v="6"/>
    <n v="1"/>
    <n v="1516.04"/>
    <n v="1516.04"/>
    <x v="0"/>
    <x v="4"/>
  </r>
  <r>
    <x v="113"/>
    <s v="Samsung Galaxy Tab S3 WiFi"/>
    <x v="0"/>
    <x v="0"/>
    <n v="1"/>
    <n v="2177.4"/>
    <n v="2177.4"/>
    <x v="0"/>
    <x v="5"/>
  </r>
  <r>
    <x v="113"/>
    <s v="BlackBerry Priv"/>
    <x v="1"/>
    <x v="11"/>
    <n v="1"/>
    <n v="991.57"/>
    <n v="991.57"/>
    <x v="0"/>
    <x v="3"/>
  </r>
  <r>
    <x v="113"/>
    <s v="Lenovo Yoga Tab 3 850L LTE"/>
    <x v="0"/>
    <x v="7"/>
    <n v="1"/>
    <n v="1006.3"/>
    <n v="1006.3"/>
    <x v="0"/>
    <x v="2"/>
  </r>
  <r>
    <x v="113"/>
    <s v="Sony Xperia Z"/>
    <x v="1"/>
    <x v="6"/>
    <n v="1"/>
    <n v="901.77"/>
    <n v="901.77"/>
    <x v="0"/>
    <x v="4"/>
  </r>
  <r>
    <x v="113"/>
    <s v="Asus MeMO Pad FHD 10"/>
    <x v="0"/>
    <x v="9"/>
    <n v="1"/>
    <n v="972.69"/>
    <n v="972.69"/>
    <x v="2"/>
    <x v="3"/>
  </r>
  <r>
    <x v="113"/>
    <s v="Lenovo Tab3 A7-10I 3G"/>
    <x v="0"/>
    <x v="7"/>
    <n v="1"/>
    <n v="964.48"/>
    <n v="964.48"/>
    <x v="2"/>
    <x v="1"/>
  </r>
  <r>
    <x v="113"/>
    <s v="Samsung Galaxy S III"/>
    <x v="1"/>
    <x v="0"/>
    <n v="1"/>
    <n v="1379.54"/>
    <n v="1379.54"/>
    <x v="0"/>
    <x v="2"/>
  </r>
  <r>
    <x v="113"/>
    <s v="Lenovo IdeaTab Miix 700-12 LTE"/>
    <x v="0"/>
    <x v="7"/>
    <n v="1"/>
    <n v="1027.8699999999999"/>
    <n v="1027.8699999999999"/>
    <x v="0"/>
    <x v="1"/>
  </r>
  <r>
    <x v="113"/>
    <s v="HTC Desire"/>
    <x v="1"/>
    <x v="1"/>
    <n v="1"/>
    <n v="391.68"/>
    <n v="391.68"/>
    <x v="0"/>
    <x v="3"/>
  </r>
  <r>
    <x v="113"/>
    <s v="Acer Iconia Tab A500"/>
    <x v="0"/>
    <x v="8"/>
    <n v="1"/>
    <n v="824.7"/>
    <n v="824.7"/>
    <x v="0"/>
    <x v="0"/>
  </r>
  <r>
    <x v="113"/>
    <s v="Acer Iconia B1-711 3G"/>
    <x v="0"/>
    <x v="8"/>
    <n v="1"/>
    <n v="1026.92"/>
    <n v="1026.92"/>
    <x v="0"/>
    <x v="4"/>
  </r>
  <r>
    <x v="113"/>
    <s v="Samsung Galaxy S II"/>
    <x v="1"/>
    <x v="0"/>
    <n v="1"/>
    <n v="1104.6199999999999"/>
    <n v="1104.6199999999999"/>
    <x v="0"/>
    <x v="0"/>
  </r>
  <r>
    <x v="114"/>
    <s v="Asus Google Nexus 7 2013"/>
    <x v="0"/>
    <x v="9"/>
    <n v="1"/>
    <n v="977.74"/>
    <n v="977.74"/>
    <x v="1"/>
    <x v="5"/>
  </r>
  <r>
    <x v="114"/>
    <s v="Motorola Moto Z"/>
    <x v="1"/>
    <x v="12"/>
    <n v="1"/>
    <n v="991.35"/>
    <n v="991.35"/>
    <x v="1"/>
    <x v="4"/>
  </r>
  <r>
    <x v="114"/>
    <s v="Apple iPhone 5S"/>
    <x v="1"/>
    <x v="5"/>
    <n v="1"/>
    <n v="1839.54"/>
    <n v="1839.54"/>
    <x v="1"/>
    <x v="0"/>
  </r>
  <r>
    <x v="114"/>
    <s v="Samsung Galaxy Note 5"/>
    <x v="1"/>
    <x v="0"/>
    <n v="1"/>
    <n v="1602.93"/>
    <n v="1602.93"/>
    <x v="1"/>
    <x v="1"/>
  </r>
  <r>
    <x v="114"/>
    <s v="Microsoft Lumia 650"/>
    <x v="1"/>
    <x v="10"/>
    <n v="1"/>
    <n v="1048.67"/>
    <n v="1048.67"/>
    <x v="0"/>
    <x v="0"/>
  </r>
  <r>
    <x v="114"/>
    <s v="Acer Iconia Tab W3-810"/>
    <x v="0"/>
    <x v="8"/>
    <n v="1"/>
    <n v="1180.8699999999999"/>
    <n v="1180.8699999999999"/>
    <x v="0"/>
    <x v="0"/>
  </r>
  <r>
    <x v="114"/>
    <s v="Apple iPhone 8"/>
    <x v="1"/>
    <x v="5"/>
    <n v="1"/>
    <n v="2324.1799999999998"/>
    <n v="2324.1799999999998"/>
    <x v="0"/>
    <x v="3"/>
  </r>
  <r>
    <x v="114"/>
    <s v="Samsung Galaxy Tab A 7.0 Wi-Fi"/>
    <x v="0"/>
    <x v="0"/>
    <n v="1"/>
    <n v="1958.8"/>
    <n v="1958.8"/>
    <x v="0"/>
    <x v="4"/>
  </r>
  <r>
    <x v="114"/>
    <s v="Nokia C5-00"/>
    <x v="1"/>
    <x v="3"/>
    <n v="1"/>
    <n v="277.57"/>
    <n v="277.57"/>
    <x v="0"/>
    <x v="2"/>
  </r>
  <r>
    <x v="114"/>
    <s v="Asus Transformer Mini T102"/>
    <x v="0"/>
    <x v="9"/>
    <n v="1"/>
    <n v="1504.09"/>
    <n v="1504.09"/>
    <x v="0"/>
    <x v="5"/>
  </r>
  <r>
    <x v="114"/>
    <s v="Samsung Galaxy Tab 7.0 Wi-Fi"/>
    <x v="0"/>
    <x v="0"/>
    <n v="1"/>
    <n v="1261.51"/>
    <n v="1261.51"/>
    <x v="0"/>
    <x v="4"/>
  </r>
  <r>
    <x v="114"/>
    <s v="Apple iPad 2"/>
    <x v="0"/>
    <x v="5"/>
    <n v="1"/>
    <n v="2419.1999999999998"/>
    <n v="2419.1999999999998"/>
    <x v="0"/>
    <x v="4"/>
  </r>
  <r>
    <x v="114"/>
    <s v="Motorola Moto X Play"/>
    <x v="1"/>
    <x v="12"/>
    <n v="1"/>
    <n v="862.84"/>
    <n v="862.84"/>
    <x v="0"/>
    <x v="4"/>
  </r>
  <r>
    <x v="114"/>
    <s v="Apple iPhone 6 Plus"/>
    <x v="1"/>
    <x v="5"/>
    <n v="1"/>
    <n v="1911.98"/>
    <n v="1911.98"/>
    <x v="0"/>
    <x v="5"/>
  </r>
  <r>
    <x v="114"/>
    <s v="Samsung Galaxy S II"/>
    <x v="1"/>
    <x v="0"/>
    <n v="1"/>
    <n v="1104.6199999999999"/>
    <n v="1104.6199999999999"/>
    <x v="0"/>
    <x v="4"/>
  </r>
  <r>
    <x v="114"/>
    <s v="Apple iPhone 6"/>
    <x v="1"/>
    <x v="5"/>
    <n v="1"/>
    <n v="1954.26"/>
    <n v="1954.26"/>
    <x v="0"/>
    <x v="2"/>
  </r>
  <r>
    <x v="114"/>
    <s v="Samsung Galaxy S II"/>
    <x v="1"/>
    <x v="0"/>
    <n v="1"/>
    <n v="1104.6199999999999"/>
    <n v="1104.6199999999999"/>
    <x v="1"/>
    <x v="1"/>
  </r>
  <r>
    <x v="114"/>
    <s v="Sony Xperia Tablet Z3 Compact Wi-Fi"/>
    <x v="0"/>
    <x v="6"/>
    <n v="1"/>
    <n v="897.26"/>
    <n v="897.26"/>
    <x v="1"/>
    <x v="5"/>
  </r>
  <r>
    <x v="114"/>
    <s v="Apple iPad Wi-Fi"/>
    <x v="0"/>
    <x v="5"/>
    <n v="1"/>
    <n v="2328.44"/>
    <n v="2328.44"/>
    <x v="1"/>
    <x v="3"/>
  </r>
  <r>
    <x v="114"/>
    <s v="HTC Incredible S"/>
    <x v="1"/>
    <x v="1"/>
    <n v="1"/>
    <n v="604.42999999999995"/>
    <n v="604.42999999999995"/>
    <x v="1"/>
    <x v="5"/>
  </r>
  <r>
    <x v="114"/>
    <s v="Lenovo ThinkPad 2"/>
    <x v="0"/>
    <x v="7"/>
    <n v="1"/>
    <n v="494.12"/>
    <n v="494.12"/>
    <x v="1"/>
    <x v="2"/>
  </r>
  <r>
    <x v="114"/>
    <s v="Sony Xperia Tablet Z2 LTE"/>
    <x v="0"/>
    <x v="6"/>
    <n v="1"/>
    <n v="798.93"/>
    <n v="798.93"/>
    <x v="1"/>
    <x v="2"/>
  </r>
  <r>
    <x v="114"/>
    <s v="Huawei MediaPad T1 10.0 Wi-Fi"/>
    <x v="0"/>
    <x v="4"/>
    <n v="1"/>
    <n v="891.18"/>
    <n v="891.18"/>
    <x v="1"/>
    <x v="1"/>
  </r>
  <r>
    <x v="114"/>
    <s v="Asus Transformer Book T100HA"/>
    <x v="0"/>
    <x v="9"/>
    <n v="1"/>
    <n v="937.63"/>
    <n v="937.63"/>
    <x v="1"/>
    <x v="1"/>
  </r>
  <r>
    <x v="114"/>
    <s v="Apple iPad Air LTE"/>
    <x v="0"/>
    <x v="5"/>
    <n v="1"/>
    <n v="2561.4699999999998"/>
    <n v="2561.4699999999998"/>
    <x v="1"/>
    <x v="4"/>
  </r>
  <r>
    <x v="114"/>
    <s v="Apple iPhone 4"/>
    <x v="1"/>
    <x v="5"/>
    <n v="1"/>
    <n v="1329.1"/>
    <n v="1329.1"/>
    <x v="1"/>
    <x v="1"/>
  </r>
  <r>
    <x v="114"/>
    <s v="Acer Aspire Switch 10 E"/>
    <x v="0"/>
    <x v="8"/>
    <n v="1"/>
    <n v="1278.8800000000001"/>
    <n v="1278.8800000000001"/>
    <x v="2"/>
    <x v="3"/>
  </r>
  <r>
    <x v="114"/>
    <s v="Sony Xperia T"/>
    <x v="1"/>
    <x v="6"/>
    <n v="1"/>
    <n v="810.86"/>
    <n v="810.86"/>
    <x v="2"/>
    <x v="0"/>
  </r>
  <r>
    <x v="114"/>
    <s v="Sony Xperia Z1"/>
    <x v="1"/>
    <x v="6"/>
    <n v="1"/>
    <n v="904.09"/>
    <n v="904.09"/>
    <x v="2"/>
    <x v="2"/>
  </r>
  <r>
    <x v="114"/>
    <s v="Sony Xperia Tablet Z2 Wi-Fi"/>
    <x v="0"/>
    <x v="6"/>
    <n v="1"/>
    <n v="792.84"/>
    <n v="792.84"/>
    <x v="2"/>
    <x v="2"/>
  </r>
  <r>
    <x v="114"/>
    <s v="Apple iPad 3 LTE"/>
    <x v="0"/>
    <x v="5"/>
    <n v="1"/>
    <n v="2446.29"/>
    <n v="2446.29"/>
    <x v="1"/>
    <x v="4"/>
  </r>
  <r>
    <x v="114"/>
    <s v="Samsung Galaxy S4"/>
    <x v="1"/>
    <x v="0"/>
    <n v="1"/>
    <n v="1328.07"/>
    <n v="1328.07"/>
    <x v="1"/>
    <x v="0"/>
  </r>
  <r>
    <x v="114"/>
    <s v="Lenovo IdeaTab Miix 700-12 LTE"/>
    <x v="0"/>
    <x v="7"/>
    <n v="1"/>
    <n v="1027.8699999999999"/>
    <n v="1027.8699999999999"/>
    <x v="0"/>
    <x v="4"/>
  </r>
  <r>
    <x v="114"/>
    <s v="Lenovo Yoga Tab 3 Pro X90L LTE"/>
    <x v="0"/>
    <x v="7"/>
    <n v="1"/>
    <n v="879.77"/>
    <n v="879.77"/>
    <x v="0"/>
    <x v="4"/>
  </r>
  <r>
    <x v="114"/>
    <s v="Lenovo ThinkPad 10 2 LTE"/>
    <x v="0"/>
    <x v="7"/>
    <n v="1"/>
    <n v="617.89"/>
    <n v="617.89"/>
    <x v="0"/>
    <x v="0"/>
  </r>
  <r>
    <x v="114"/>
    <s v="Huawei MediaPad Premium M2 10.0"/>
    <x v="0"/>
    <x v="4"/>
    <n v="1"/>
    <n v="1067.1199999999999"/>
    <n v="1067.1199999999999"/>
    <x v="0"/>
    <x v="3"/>
  </r>
  <r>
    <x v="114"/>
    <s v="Samsung Galaxy S7 Edge"/>
    <x v="1"/>
    <x v="0"/>
    <n v="1"/>
    <n v="1922.72"/>
    <n v="1922.72"/>
    <x v="0"/>
    <x v="2"/>
  </r>
  <r>
    <x v="114"/>
    <s v="Samsung Galaxy Tab S2 8.0 LTE"/>
    <x v="0"/>
    <x v="0"/>
    <n v="1"/>
    <n v="1702.16"/>
    <n v="1702.16"/>
    <x v="0"/>
    <x v="2"/>
  </r>
  <r>
    <x v="114"/>
    <s v="Acer Iconia Talk S LTE"/>
    <x v="0"/>
    <x v="8"/>
    <n v="1"/>
    <n v="1466.95"/>
    <n v="1466.95"/>
    <x v="0"/>
    <x v="4"/>
  </r>
  <r>
    <x v="114"/>
    <s v="Acer Iconia Tab W3-810"/>
    <x v="0"/>
    <x v="8"/>
    <n v="1"/>
    <n v="1180.8699999999999"/>
    <n v="1180.8699999999999"/>
    <x v="0"/>
    <x v="4"/>
  </r>
  <r>
    <x v="114"/>
    <s v="Apple iPhone 4"/>
    <x v="1"/>
    <x v="5"/>
    <n v="1"/>
    <n v="1329.1"/>
    <n v="1329.1"/>
    <x v="0"/>
    <x v="2"/>
  </r>
  <r>
    <x v="114"/>
    <s v="Samsung Galaxy Tab 8.9 LTE"/>
    <x v="0"/>
    <x v="0"/>
    <n v="1"/>
    <n v="1432.95"/>
    <n v="1432.95"/>
    <x v="1"/>
    <x v="2"/>
  </r>
  <r>
    <x v="114"/>
    <s v="Samsung Galaxy Tab 8.9 Wi-Fi"/>
    <x v="0"/>
    <x v="0"/>
    <n v="1"/>
    <n v="1474.04"/>
    <n v="1474.04"/>
    <x v="1"/>
    <x v="0"/>
  </r>
  <r>
    <x v="114"/>
    <s v="Samsung Galaxy Note 4"/>
    <x v="1"/>
    <x v="0"/>
    <n v="1"/>
    <n v="1444.09"/>
    <n v="1444.09"/>
    <x v="1"/>
    <x v="4"/>
  </r>
  <r>
    <x v="114"/>
    <s v="Samsung Galaxy Tab 7 Plus 3G"/>
    <x v="0"/>
    <x v="0"/>
    <n v="1"/>
    <n v="1331.25"/>
    <n v="1331.25"/>
    <x v="1"/>
    <x v="0"/>
  </r>
  <r>
    <x v="114"/>
    <s v="Sony Xperia Tablet Z4 Wi-Fi"/>
    <x v="0"/>
    <x v="6"/>
    <n v="1"/>
    <n v="844.87"/>
    <n v="844.87"/>
    <x v="1"/>
    <x v="2"/>
  </r>
  <r>
    <x v="114"/>
    <s v="Apple iPhone 5"/>
    <x v="1"/>
    <x v="5"/>
    <n v="1"/>
    <n v="1736.48"/>
    <n v="1736.48"/>
    <x v="1"/>
    <x v="4"/>
  </r>
  <r>
    <x v="114"/>
    <s v="Sony Xperia Tablet Z LTE"/>
    <x v="0"/>
    <x v="6"/>
    <n v="1"/>
    <n v="669.95"/>
    <n v="669.95"/>
    <x v="1"/>
    <x v="1"/>
  </r>
  <r>
    <x v="115"/>
    <s v="Samsung Galaxy Tab 4 10.1 Wi-Fi"/>
    <x v="0"/>
    <x v="0"/>
    <n v="1"/>
    <n v="1742.92"/>
    <n v="1742.92"/>
    <x v="0"/>
    <x v="0"/>
  </r>
  <r>
    <x v="115"/>
    <s v="Motorola Moto Z"/>
    <x v="1"/>
    <x v="12"/>
    <n v="1"/>
    <n v="991.35"/>
    <n v="991.35"/>
    <x v="0"/>
    <x v="1"/>
  </r>
  <r>
    <x v="115"/>
    <s v="Acer Iconia Tab 10"/>
    <x v="0"/>
    <x v="8"/>
    <n v="1"/>
    <n v="1248.77"/>
    <n v="1248.77"/>
    <x v="1"/>
    <x v="1"/>
  </r>
  <r>
    <x v="115"/>
    <s v="Lenovo IdeaPad K1"/>
    <x v="0"/>
    <x v="7"/>
    <n v="1"/>
    <n v="378.07"/>
    <n v="378.07"/>
    <x v="1"/>
    <x v="5"/>
  </r>
  <r>
    <x v="115"/>
    <s v="HTC 10"/>
    <x v="1"/>
    <x v="1"/>
    <n v="1"/>
    <n v="1211.92"/>
    <n v="1211.92"/>
    <x v="1"/>
    <x v="4"/>
  </r>
  <r>
    <x v="115"/>
    <s v="Apple iPad Mini 4 LTE"/>
    <x v="0"/>
    <x v="5"/>
    <n v="1"/>
    <n v="2835.95"/>
    <n v="2835.95"/>
    <x v="1"/>
    <x v="1"/>
  </r>
  <r>
    <x v="115"/>
    <s v="Samsung Galaxy Tab 4 10.1 Wi-Fi"/>
    <x v="0"/>
    <x v="0"/>
    <n v="1"/>
    <n v="1742.92"/>
    <n v="1742.92"/>
    <x v="1"/>
    <x v="2"/>
  </r>
  <r>
    <x v="115"/>
    <s v="Samsung Galaxy Tab A 10.1 Wi-Fi"/>
    <x v="0"/>
    <x v="0"/>
    <n v="1"/>
    <n v="2116.0500000000002"/>
    <n v="2116.0500000000002"/>
    <x v="1"/>
    <x v="5"/>
  </r>
  <r>
    <x v="115"/>
    <s v="Apple iPhone 7"/>
    <x v="1"/>
    <x v="5"/>
    <n v="1"/>
    <n v="2329.9899999999998"/>
    <n v="2329.9899999999998"/>
    <x v="1"/>
    <x v="3"/>
  </r>
  <r>
    <x v="115"/>
    <s v="Microsoft Lumia 650"/>
    <x v="1"/>
    <x v="10"/>
    <n v="1"/>
    <n v="1048.67"/>
    <n v="1048.67"/>
    <x v="1"/>
    <x v="2"/>
  </r>
  <r>
    <x v="115"/>
    <s v="Asus Fonepad 8"/>
    <x v="0"/>
    <x v="9"/>
    <n v="1"/>
    <n v="1023.16"/>
    <n v="1023.16"/>
    <x v="1"/>
    <x v="3"/>
  </r>
  <r>
    <x v="115"/>
    <s v="HTC One X+"/>
    <x v="1"/>
    <x v="1"/>
    <n v="1"/>
    <n v="690.04"/>
    <n v="690.04"/>
    <x v="1"/>
    <x v="2"/>
  </r>
  <r>
    <x v="115"/>
    <s v="Samsung Galaxy Note 10.1 Wi-Fi"/>
    <x v="0"/>
    <x v="0"/>
    <n v="1"/>
    <n v="1418.16"/>
    <n v="1418.16"/>
    <x v="1"/>
    <x v="4"/>
  </r>
  <r>
    <x v="115"/>
    <s v="Asus Transformer Book T100HA"/>
    <x v="0"/>
    <x v="9"/>
    <n v="1"/>
    <n v="937.63"/>
    <n v="937.63"/>
    <x v="1"/>
    <x v="5"/>
  </r>
  <r>
    <x v="115"/>
    <s v="Lenovo A8-50F"/>
    <x v="0"/>
    <x v="7"/>
    <n v="1"/>
    <n v="503.04"/>
    <n v="503.04"/>
    <x v="1"/>
    <x v="2"/>
  </r>
  <r>
    <x v="115"/>
    <s v="Samsung Galaxy Note 10.1 2014 edition LTE"/>
    <x v="0"/>
    <x v="0"/>
    <n v="1"/>
    <n v="1512.49"/>
    <n v="1512.49"/>
    <x v="1"/>
    <x v="4"/>
  </r>
  <r>
    <x v="115"/>
    <s v="Samsung Galaxy Tab A 7.0 LTE"/>
    <x v="0"/>
    <x v="0"/>
    <n v="1"/>
    <n v="2123.64"/>
    <n v="2123.64"/>
    <x v="1"/>
    <x v="3"/>
  </r>
  <r>
    <x v="115"/>
    <s v="Apple iPad Air 2 Wi-Fi"/>
    <x v="0"/>
    <x v="5"/>
    <n v="1"/>
    <n v="2782.18"/>
    <n v="2782.18"/>
    <x v="1"/>
    <x v="3"/>
  </r>
  <r>
    <x v="115"/>
    <s v="Apple iPad Pro 9.7 LTE"/>
    <x v="0"/>
    <x v="5"/>
    <n v="1"/>
    <n v="3093.7"/>
    <n v="3093.7"/>
    <x v="1"/>
    <x v="0"/>
  </r>
  <r>
    <x v="115"/>
    <s v="Samsung Galaxy Tab S3 LTE"/>
    <x v="0"/>
    <x v="0"/>
    <n v="1"/>
    <n v="2180.61"/>
    <n v="2180.61"/>
    <x v="1"/>
    <x v="0"/>
  </r>
  <r>
    <x v="115"/>
    <s v="HTC Wildfire S"/>
    <x v="1"/>
    <x v="1"/>
    <n v="1"/>
    <n v="726.4"/>
    <n v="726.4"/>
    <x v="1"/>
    <x v="5"/>
  </r>
  <r>
    <x v="115"/>
    <s v="Samsung Galaxy Tab Active"/>
    <x v="0"/>
    <x v="0"/>
    <n v="1"/>
    <n v="1734.18"/>
    <n v="1734.18"/>
    <x v="1"/>
    <x v="5"/>
  </r>
  <r>
    <x v="115"/>
    <s v="Lenovo A2107A 3G"/>
    <x v="0"/>
    <x v="7"/>
    <n v="1"/>
    <n v="531.08000000000004"/>
    <n v="531.08000000000004"/>
    <x v="0"/>
    <x v="5"/>
  </r>
  <r>
    <x v="115"/>
    <s v="Lenovo Yoga Tab 3 850L LTE"/>
    <x v="0"/>
    <x v="7"/>
    <n v="1"/>
    <n v="1006.3"/>
    <n v="1006.3"/>
    <x v="0"/>
    <x v="5"/>
  </r>
  <r>
    <x v="115"/>
    <s v="Samsung Galaxy Tab S2 8.0 LTE"/>
    <x v="0"/>
    <x v="0"/>
    <n v="1"/>
    <n v="1702.16"/>
    <n v="1702.16"/>
    <x v="0"/>
    <x v="1"/>
  </r>
  <r>
    <x v="115"/>
    <s v="Samsung Galaxy Tab S3 WiFi"/>
    <x v="0"/>
    <x v="0"/>
    <n v="1"/>
    <n v="2177.4"/>
    <n v="2177.4"/>
    <x v="0"/>
    <x v="0"/>
  </r>
  <r>
    <x v="115"/>
    <s v="HTC 7 Surround"/>
    <x v="1"/>
    <x v="1"/>
    <n v="1"/>
    <n v="493.11"/>
    <n v="493.11"/>
    <x v="0"/>
    <x v="5"/>
  </r>
  <r>
    <x v="115"/>
    <s v="Samsung Galaxy Note 10.1 2014 edition 3G"/>
    <x v="0"/>
    <x v="0"/>
    <n v="1"/>
    <n v="1693.6"/>
    <n v="1693.6"/>
    <x v="0"/>
    <x v="0"/>
  </r>
  <r>
    <x v="115"/>
    <s v="BlackBerry Priv"/>
    <x v="1"/>
    <x v="11"/>
    <n v="1"/>
    <n v="991.57"/>
    <n v="991.57"/>
    <x v="1"/>
    <x v="5"/>
  </r>
  <r>
    <x v="115"/>
    <s v="Samsung Galaxy Tab 4 7.0 Wi-Fi"/>
    <x v="0"/>
    <x v="0"/>
    <n v="1"/>
    <n v="1785.45"/>
    <n v="1785.45"/>
    <x v="1"/>
    <x v="0"/>
  </r>
  <r>
    <x v="115"/>
    <s v="Lenovo IdeaPad Miix 700-12 Wi-Fi"/>
    <x v="0"/>
    <x v="7"/>
    <n v="1"/>
    <n v="951.1"/>
    <n v="951.1"/>
    <x v="1"/>
    <x v="0"/>
  </r>
  <r>
    <x v="115"/>
    <s v="Samsung Galaxy Tab S2 9.7 Wi-Fi"/>
    <x v="0"/>
    <x v="0"/>
    <n v="1"/>
    <n v="1777.65"/>
    <n v="1777.65"/>
    <x v="1"/>
    <x v="0"/>
  </r>
  <r>
    <x v="115"/>
    <s v="Samsung Galaxy Tab 3 7.0 3G"/>
    <x v="0"/>
    <x v="0"/>
    <n v="1"/>
    <n v="1699.77"/>
    <n v="1699.77"/>
    <x v="1"/>
    <x v="2"/>
  </r>
  <r>
    <x v="115"/>
    <s v="LG G6"/>
    <x v="1"/>
    <x v="2"/>
    <n v="1"/>
    <n v="1245.6300000000001"/>
    <n v="1245.6300000000001"/>
    <x v="1"/>
    <x v="3"/>
  </r>
  <r>
    <x v="115"/>
    <s v="LG G6"/>
    <x v="1"/>
    <x v="2"/>
    <n v="1"/>
    <n v="1245.6300000000001"/>
    <n v="1245.6300000000001"/>
    <x v="1"/>
    <x v="3"/>
  </r>
  <r>
    <x v="115"/>
    <s v="Samsung Galaxy S4"/>
    <x v="1"/>
    <x v="0"/>
    <n v="1"/>
    <n v="1328.07"/>
    <n v="1328.07"/>
    <x v="1"/>
    <x v="2"/>
  </r>
  <r>
    <x v="115"/>
    <s v="Lenovo Tab 2 A10-70L LTE"/>
    <x v="0"/>
    <x v="7"/>
    <n v="1"/>
    <n v="612.32000000000005"/>
    <n v="612.32000000000005"/>
    <x v="1"/>
    <x v="4"/>
  </r>
  <r>
    <x v="115"/>
    <s v="Lenovo Yoga Tab 3 850F Wi-Fi"/>
    <x v="0"/>
    <x v="7"/>
    <n v="1"/>
    <n v="1004.91"/>
    <n v="1004.91"/>
    <x v="1"/>
    <x v="0"/>
  </r>
  <r>
    <x v="115"/>
    <s v="Samsung Galaxy Note 10.1 3G"/>
    <x v="0"/>
    <x v="0"/>
    <n v="1"/>
    <n v="1555.41"/>
    <n v="1555.41"/>
    <x v="1"/>
    <x v="1"/>
  </r>
  <r>
    <x v="115"/>
    <s v="Sony Xperia T"/>
    <x v="1"/>
    <x v="6"/>
    <n v="1"/>
    <n v="810.86"/>
    <n v="810.86"/>
    <x v="1"/>
    <x v="1"/>
  </r>
  <r>
    <x v="115"/>
    <s v="Lenovo Yoga Tab 3 850F Wi-Fi"/>
    <x v="0"/>
    <x v="7"/>
    <n v="1"/>
    <n v="1004.91"/>
    <n v="1004.91"/>
    <x v="1"/>
    <x v="2"/>
  </r>
  <r>
    <x v="115"/>
    <s v="Asus Fonepad 8"/>
    <x v="0"/>
    <x v="9"/>
    <n v="1"/>
    <n v="1023.16"/>
    <n v="1023.16"/>
    <x v="1"/>
    <x v="4"/>
  </r>
  <r>
    <x v="115"/>
    <s v="Lenovo IdeaTab Miix 700-12 LTE"/>
    <x v="0"/>
    <x v="7"/>
    <n v="1"/>
    <n v="1027.8699999999999"/>
    <n v="1027.8699999999999"/>
    <x v="1"/>
    <x v="5"/>
  </r>
  <r>
    <x v="115"/>
    <s v="Apple iPad mini 4"/>
    <x v="0"/>
    <x v="5"/>
    <n v="1"/>
    <n v="2705.09"/>
    <n v="2705.09"/>
    <x v="1"/>
    <x v="4"/>
  </r>
  <r>
    <x v="115"/>
    <s v="HP Pre 3"/>
    <x v="1"/>
    <x v="13"/>
    <n v="1"/>
    <n v="482.84"/>
    <n v="482.84"/>
    <x v="1"/>
    <x v="3"/>
  </r>
  <r>
    <x v="115"/>
    <s v="Samsung Galaxy Tab 4 7.0 LTE"/>
    <x v="0"/>
    <x v="0"/>
    <n v="1"/>
    <n v="1637.76"/>
    <n v="1637.76"/>
    <x v="2"/>
    <x v="2"/>
  </r>
  <r>
    <x v="115"/>
    <s v="Lenovo Yoga Tab 3 Plus LTE"/>
    <x v="0"/>
    <x v="7"/>
    <n v="1"/>
    <n v="958.86"/>
    <n v="958.86"/>
    <x v="2"/>
    <x v="3"/>
  </r>
  <r>
    <x v="115"/>
    <s v="Samsung Galaxy Tab 7 Plus 3G"/>
    <x v="0"/>
    <x v="0"/>
    <n v="1"/>
    <n v="1331.25"/>
    <n v="1331.25"/>
    <x v="0"/>
    <x v="5"/>
  </r>
  <r>
    <x v="115"/>
    <s v="Nokia N8"/>
    <x v="1"/>
    <x v="3"/>
    <n v="1"/>
    <n v="271.89"/>
    <n v="271.89"/>
    <x v="0"/>
    <x v="2"/>
  </r>
  <r>
    <x v="115"/>
    <s v="Huawei MediaPad T1 8.0 3G"/>
    <x v="0"/>
    <x v="4"/>
    <n v="1"/>
    <n v="715.03"/>
    <n v="715.03"/>
    <x v="0"/>
    <x v="3"/>
  </r>
  <r>
    <x v="116"/>
    <s v="Acer Predator 8"/>
    <x v="0"/>
    <x v="8"/>
    <n v="1"/>
    <n v="1389.8"/>
    <n v="1389.8"/>
    <x v="1"/>
    <x v="1"/>
  </r>
  <r>
    <x v="116"/>
    <s v="Samsung Galaxy Tab 3 7.0 3G"/>
    <x v="0"/>
    <x v="0"/>
    <n v="1"/>
    <n v="1699.77"/>
    <n v="1699.77"/>
    <x v="1"/>
    <x v="4"/>
  </r>
  <r>
    <x v="116"/>
    <s v="Apple iPad 3 LTE"/>
    <x v="0"/>
    <x v="5"/>
    <n v="1"/>
    <n v="2446.29"/>
    <n v="2446.29"/>
    <x v="1"/>
    <x v="2"/>
  </r>
  <r>
    <x v="116"/>
    <s v="Lenovo Yoga 2 LTE"/>
    <x v="0"/>
    <x v="7"/>
    <n v="1"/>
    <n v="625.58000000000004"/>
    <n v="625.58000000000004"/>
    <x v="1"/>
    <x v="2"/>
  </r>
  <r>
    <x v="116"/>
    <s v="HTC One M9"/>
    <x v="1"/>
    <x v="1"/>
    <n v="1"/>
    <n v="954.29"/>
    <n v="954.29"/>
    <x v="1"/>
    <x v="5"/>
  </r>
  <r>
    <x v="116"/>
    <s v="Lenovo Yoga 2 Pro"/>
    <x v="0"/>
    <x v="7"/>
    <n v="1"/>
    <n v="534.62"/>
    <n v="534.62"/>
    <x v="1"/>
    <x v="5"/>
  </r>
  <r>
    <x v="116"/>
    <s v="Samsung Galaxy Tab 7 Plus Wi-Fi"/>
    <x v="0"/>
    <x v="0"/>
    <n v="1"/>
    <n v="1465.28"/>
    <n v="1465.28"/>
    <x v="0"/>
    <x v="3"/>
  </r>
  <r>
    <x v="116"/>
    <s v="Huawei Mediapad 10 Link 3G"/>
    <x v="0"/>
    <x v="4"/>
    <n v="1"/>
    <n v="452.23"/>
    <n v="452.23"/>
    <x v="0"/>
    <x v="0"/>
  </r>
  <r>
    <x v="116"/>
    <s v="Apple iPad Pro 12.9 LTE"/>
    <x v="0"/>
    <x v="5"/>
    <n v="1"/>
    <n v="2791.17"/>
    <n v="2791.17"/>
    <x v="0"/>
    <x v="0"/>
  </r>
  <r>
    <x v="116"/>
    <s v="Samsung Galaxy Note 8.0 3G"/>
    <x v="0"/>
    <x v="0"/>
    <n v="1"/>
    <n v="1652.05"/>
    <n v="1652.05"/>
    <x v="0"/>
    <x v="1"/>
  </r>
  <r>
    <x v="116"/>
    <s v="Apple iPad Pro 9.7 LTE"/>
    <x v="0"/>
    <x v="5"/>
    <n v="1"/>
    <n v="3093.7"/>
    <n v="3093.7"/>
    <x v="0"/>
    <x v="3"/>
  </r>
  <r>
    <x v="116"/>
    <s v="Acer Iconia Talk S LTE"/>
    <x v="0"/>
    <x v="8"/>
    <n v="1"/>
    <n v="1466.95"/>
    <n v="1466.95"/>
    <x v="0"/>
    <x v="2"/>
  </r>
  <r>
    <x v="116"/>
    <s v="Lenovo A7-30 A3300-H 3G"/>
    <x v="0"/>
    <x v="7"/>
    <n v="1"/>
    <n v="743.4"/>
    <n v="743.4"/>
    <x v="1"/>
    <x v="4"/>
  </r>
  <r>
    <x v="116"/>
    <s v="Asus ZenPad 7.0 Wi-Fi"/>
    <x v="0"/>
    <x v="9"/>
    <n v="1"/>
    <n v="1153.8800000000001"/>
    <n v="1153.8800000000001"/>
    <x v="1"/>
    <x v="4"/>
  </r>
  <r>
    <x v="116"/>
    <s v="HTC Wildfire S"/>
    <x v="1"/>
    <x v="1"/>
    <n v="1"/>
    <n v="726.4"/>
    <n v="726.4"/>
    <x v="1"/>
    <x v="4"/>
  </r>
  <r>
    <x v="116"/>
    <s v="Sony Ericsson Xperia X10"/>
    <x v="1"/>
    <x v="6"/>
    <n v="1"/>
    <n v="513.78"/>
    <n v="513.78"/>
    <x v="1"/>
    <x v="1"/>
  </r>
  <r>
    <x v="116"/>
    <s v="Samsung Galaxy Tab 4 8.0 3G"/>
    <x v="0"/>
    <x v="0"/>
    <n v="1"/>
    <n v="1739.03"/>
    <n v="1739.03"/>
    <x v="1"/>
    <x v="0"/>
  </r>
  <r>
    <x v="116"/>
    <s v="Microsoft Lumia 950 XL"/>
    <x v="1"/>
    <x v="10"/>
    <n v="1"/>
    <n v="800.97"/>
    <n v="800.97"/>
    <x v="1"/>
    <x v="1"/>
  </r>
  <r>
    <x v="116"/>
    <s v="Motorola Droid Bionic"/>
    <x v="1"/>
    <x v="12"/>
    <n v="1"/>
    <n v="478.66"/>
    <n v="478.66"/>
    <x v="1"/>
    <x v="5"/>
  </r>
  <r>
    <x v="116"/>
    <s v="Lenovo IdeaPad Miix 300-10"/>
    <x v="0"/>
    <x v="7"/>
    <n v="1"/>
    <n v="1030.1500000000001"/>
    <n v="1030.1500000000001"/>
    <x v="0"/>
    <x v="4"/>
  </r>
  <r>
    <x v="116"/>
    <s v="Samsung Galaxy Tab Pro 8.4 LTE"/>
    <x v="0"/>
    <x v="0"/>
    <n v="1"/>
    <n v="1651.62"/>
    <n v="1651.62"/>
    <x v="0"/>
    <x v="4"/>
  </r>
  <r>
    <x v="116"/>
    <s v="Apple iPhone 6S Plus"/>
    <x v="1"/>
    <x v="5"/>
    <n v="1"/>
    <n v="2090.0700000000002"/>
    <n v="2090.0700000000002"/>
    <x v="0"/>
    <x v="4"/>
  </r>
  <r>
    <x v="116"/>
    <s v="HTC Desire HD"/>
    <x v="1"/>
    <x v="1"/>
    <n v="1"/>
    <n v="350.76"/>
    <n v="350.76"/>
    <x v="0"/>
    <x v="2"/>
  </r>
  <r>
    <x v="116"/>
    <s v="Huawei Mediapad 10 Link 3G"/>
    <x v="0"/>
    <x v="4"/>
    <n v="1"/>
    <n v="452.23"/>
    <n v="452.23"/>
    <x v="0"/>
    <x v="0"/>
  </r>
  <r>
    <x v="116"/>
    <s v="Asus Vivo Tab Smart"/>
    <x v="0"/>
    <x v="9"/>
    <n v="1"/>
    <n v="761.34"/>
    <n v="761.34"/>
    <x v="0"/>
    <x v="4"/>
  </r>
  <r>
    <x v="116"/>
    <s v="Lenovo A7-30 A3300-H 3G"/>
    <x v="0"/>
    <x v="7"/>
    <n v="1"/>
    <n v="743.4"/>
    <n v="743.4"/>
    <x v="0"/>
    <x v="5"/>
  </r>
  <r>
    <x v="116"/>
    <s v="Samsung Galaxy Tab 7 Plus Wi-Fi"/>
    <x v="0"/>
    <x v="0"/>
    <n v="1"/>
    <n v="1465.28"/>
    <n v="1465.28"/>
    <x v="0"/>
    <x v="0"/>
  </r>
  <r>
    <x v="116"/>
    <s v="Acer Iconia A1-840FHD"/>
    <x v="0"/>
    <x v="8"/>
    <n v="1"/>
    <n v="1125.51"/>
    <n v="1125.51"/>
    <x v="0"/>
    <x v="0"/>
  </r>
  <r>
    <x v="116"/>
    <s v="Huawei P9"/>
    <x v="1"/>
    <x v="4"/>
    <n v="1"/>
    <n v="1132.07"/>
    <n v="1132.07"/>
    <x v="0"/>
    <x v="1"/>
  </r>
  <r>
    <x v="116"/>
    <s v="Lenovo IdeaPad Miix 300-10"/>
    <x v="0"/>
    <x v="7"/>
    <n v="1"/>
    <n v="1030.1500000000001"/>
    <n v="1030.1500000000001"/>
    <x v="0"/>
    <x v="5"/>
  </r>
  <r>
    <x v="116"/>
    <s v="Asus Transformer 3"/>
    <x v="0"/>
    <x v="9"/>
    <n v="1"/>
    <n v="1348.98"/>
    <n v="1348.98"/>
    <x v="1"/>
    <x v="0"/>
  </r>
  <r>
    <x v="116"/>
    <s v="Acer Iconia One 8 Wi-Fi"/>
    <x v="0"/>
    <x v="8"/>
    <n v="1"/>
    <n v="1301.17"/>
    <n v="1301.17"/>
    <x v="1"/>
    <x v="3"/>
  </r>
  <r>
    <x v="116"/>
    <s v="Apple iPad Air LTE"/>
    <x v="0"/>
    <x v="5"/>
    <n v="1"/>
    <n v="2561.4699999999998"/>
    <n v="2561.4699999999998"/>
    <x v="1"/>
    <x v="2"/>
  </r>
  <r>
    <x v="116"/>
    <s v="Samsung Galaxy Note 10.1 2014 edition Wi-Fi"/>
    <x v="0"/>
    <x v="0"/>
    <n v="1"/>
    <n v="1530.34"/>
    <n v="1530.34"/>
    <x v="1"/>
    <x v="5"/>
  </r>
  <r>
    <x v="116"/>
    <s v="Asus MeMO Pad 8"/>
    <x v="0"/>
    <x v="9"/>
    <n v="1"/>
    <n v="1031.98"/>
    <n v="1031.98"/>
    <x v="1"/>
    <x v="2"/>
  </r>
  <r>
    <x v="116"/>
    <s v="Samsung ATIV S"/>
    <x v="1"/>
    <x v="0"/>
    <n v="1"/>
    <n v="1393.03"/>
    <n v="1393.03"/>
    <x v="1"/>
    <x v="3"/>
  </r>
  <r>
    <x v="116"/>
    <s v="Lenovo ThinkPad Indigo"/>
    <x v="0"/>
    <x v="7"/>
    <n v="1"/>
    <n v="391.25"/>
    <n v="391.25"/>
    <x v="1"/>
    <x v="5"/>
  </r>
  <r>
    <x v="116"/>
    <s v="Apple iPad 4"/>
    <x v="0"/>
    <x v="5"/>
    <n v="1"/>
    <n v="2532.44"/>
    <n v="2532.44"/>
    <x v="1"/>
    <x v="3"/>
  </r>
  <r>
    <x v="116"/>
    <s v="Sony Xperia S"/>
    <x v="1"/>
    <x v="6"/>
    <n v="1"/>
    <n v="748.28"/>
    <n v="748.28"/>
    <x v="1"/>
    <x v="5"/>
  </r>
  <r>
    <x v="116"/>
    <s v="LG Optimus One P500"/>
    <x v="1"/>
    <x v="2"/>
    <n v="1"/>
    <n v="294.16000000000003"/>
    <n v="294.16000000000003"/>
    <x v="1"/>
    <x v="4"/>
  </r>
  <r>
    <x v="116"/>
    <s v="Lenovo A7600 A10-70 3G"/>
    <x v="0"/>
    <x v="7"/>
    <n v="1"/>
    <n v="571.35"/>
    <n v="571.35"/>
    <x v="1"/>
    <x v="0"/>
  </r>
  <r>
    <x v="116"/>
    <s v="Lenovo Yoga 8 3G"/>
    <x v="0"/>
    <x v="7"/>
    <n v="1"/>
    <n v="531.89"/>
    <n v="531.89"/>
    <x v="1"/>
    <x v="0"/>
  </r>
  <r>
    <x v="116"/>
    <s v="Lenovo ThinkPad 10 2 LTE"/>
    <x v="0"/>
    <x v="7"/>
    <n v="1"/>
    <n v="617.89"/>
    <n v="617.89"/>
    <x v="1"/>
    <x v="5"/>
  </r>
  <r>
    <x v="116"/>
    <s v="Samsung Galaxy W"/>
    <x v="1"/>
    <x v="0"/>
    <n v="1"/>
    <n v="1137.8599999999999"/>
    <n v="1137.8599999999999"/>
    <x v="1"/>
    <x v="3"/>
  </r>
  <r>
    <x v="116"/>
    <s v="Motorola Moto X Style"/>
    <x v="1"/>
    <x v="12"/>
    <n v="1"/>
    <n v="796.26"/>
    <n v="796.26"/>
    <x v="1"/>
    <x v="2"/>
  </r>
  <r>
    <x v="116"/>
    <s v="HP Pre 3"/>
    <x v="1"/>
    <x v="13"/>
    <n v="1"/>
    <n v="482.84"/>
    <n v="482.84"/>
    <x v="1"/>
    <x v="3"/>
  </r>
  <r>
    <x v="116"/>
    <s v="Apple iPhone 5"/>
    <x v="1"/>
    <x v="5"/>
    <n v="1"/>
    <n v="1736.48"/>
    <n v="1736.48"/>
    <x v="0"/>
    <x v="3"/>
  </r>
  <r>
    <x v="116"/>
    <s v="Lenovo ThinkPad 10 2 Wi-Fi"/>
    <x v="0"/>
    <x v="7"/>
    <n v="1"/>
    <n v="692.76"/>
    <n v="692.76"/>
    <x v="1"/>
    <x v="4"/>
  </r>
  <r>
    <x v="116"/>
    <s v="Samsung Galaxy Note 4"/>
    <x v="1"/>
    <x v="0"/>
    <n v="1"/>
    <n v="1444.09"/>
    <n v="1444.09"/>
    <x v="1"/>
    <x v="2"/>
  </r>
  <r>
    <x v="116"/>
    <s v="Samsung Galaxy Tab 4 7.0 Wi-Fi"/>
    <x v="0"/>
    <x v="0"/>
    <n v="1"/>
    <n v="1785.45"/>
    <n v="1785.45"/>
    <x v="1"/>
    <x v="0"/>
  </r>
  <r>
    <x v="116"/>
    <s v="Samsung Galaxy S III"/>
    <x v="1"/>
    <x v="0"/>
    <n v="1"/>
    <n v="1379.54"/>
    <n v="1379.54"/>
    <x v="1"/>
    <x v="1"/>
  </r>
  <r>
    <x v="116"/>
    <s v="Samsung Galaxy Tab A 10.1 Wi-Fi"/>
    <x v="0"/>
    <x v="0"/>
    <n v="1"/>
    <n v="2116.0500000000002"/>
    <n v="2116.0500000000002"/>
    <x v="1"/>
    <x v="5"/>
  </r>
  <r>
    <x v="116"/>
    <s v="Sony Xperia S"/>
    <x v="1"/>
    <x v="6"/>
    <n v="1"/>
    <n v="748.28"/>
    <n v="748.28"/>
    <x v="1"/>
    <x v="4"/>
  </r>
  <r>
    <x v="116"/>
    <s v="Apple iPad Pro 12.9 LTE"/>
    <x v="0"/>
    <x v="5"/>
    <n v="1"/>
    <n v="2791.17"/>
    <n v="2791.17"/>
    <x v="0"/>
    <x v="1"/>
  </r>
  <r>
    <x v="116"/>
    <s v="Samsung Galaxy Tab 4 8.0 LTE"/>
    <x v="0"/>
    <x v="0"/>
    <n v="1"/>
    <n v="1714.88"/>
    <n v="1714.88"/>
    <x v="0"/>
    <x v="5"/>
  </r>
  <r>
    <x v="116"/>
    <s v="Apple iPhone 6 Plus"/>
    <x v="1"/>
    <x v="5"/>
    <n v="1"/>
    <n v="1911.98"/>
    <n v="1911.98"/>
    <x v="0"/>
    <x v="1"/>
  </r>
  <r>
    <x v="116"/>
    <s v="Sony Xperia Tablet Z4 Wi-Fi"/>
    <x v="0"/>
    <x v="6"/>
    <n v="1"/>
    <n v="844.87"/>
    <n v="844.87"/>
    <x v="1"/>
    <x v="4"/>
  </r>
  <r>
    <x v="116"/>
    <s v="Lenovo Yoga Tab 2 10.1 Windows"/>
    <x v="0"/>
    <x v="7"/>
    <n v="1"/>
    <n v="609.52"/>
    <n v="609.52"/>
    <x v="1"/>
    <x v="0"/>
  </r>
  <r>
    <x v="116"/>
    <s v="Asus Transformer 3"/>
    <x v="0"/>
    <x v="9"/>
    <n v="1"/>
    <n v="1348.98"/>
    <n v="1348.98"/>
    <x v="1"/>
    <x v="3"/>
  </r>
  <r>
    <x v="116"/>
    <s v="Samsung Galaxy Note 10.1 2014 edition 3G"/>
    <x v="0"/>
    <x v="0"/>
    <n v="1"/>
    <n v="1693.6"/>
    <n v="1693.6"/>
    <x v="1"/>
    <x v="0"/>
  </r>
  <r>
    <x v="116"/>
    <s v="Samsung Galaxy Tab S3 WiFi"/>
    <x v="0"/>
    <x v="0"/>
    <n v="2"/>
    <n v="2177.4"/>
    <n v="4354.8"/>
    <x v="1"/>
    <x v="2"/>
  </r>
  <r>
    <x v="117"/>
    <s v="Sony Xperia X Performance"/>
    <x v="1"/>
    <x v="6"/>
    <n v="1"/>
    <n v="1331.56"/>
    <n v="1331.56"/>
    <x v="1"/>
    <x v="4"/>
  </r>
  <r>
    <x v="117"/>
    <s v="Acer Iconia Tab A1-810"/>
    <x v="0"/>
    <x v="8"/>
    <n v="1"/>
    <n v="1108.67"/>
    <n v="1108.67"/>
    <x v="1"/>
    <x v="4"/>
  </r>
  <r>
    <x v="117"/>
    <s v="Sony Xperia T"/>
    <x v="1"/>
    <x v="6"/>
    <n v="1"/>
    <n v="810.86"/>
    <n v="810.86"/>
    <x v="1"/>
    <x v="2"/>
  </r>
  <r>
    <x v="117"/>
    <s v="Apple iPad mini 4"/>
    <x v="0"/>
    <x v="5"/>
    <n v="1"/>
    <n v="2705.09"/>
    <n v="2705.09"/>
    <x v="1"/>
    <x v="1"/>
  </r>
  <r>
    <x v="117"/>
    <s v="HTC Desire S"/>
    <x v="1"/>
    <x v="1"/>
    <n v="1"/>
    <n v="733.63"/>
    <n v="733.63"/>
    <x v="1"/>
    <x v="3"/>
  </r>
  <r>
    <x v="117"/>
    <s v="Samsung Galaxy Tab 7.0 3G"/>
    <x v="0"/>
    <x v="0"/>
    <n v="1"/>
    <n v="1268.76"/>
    <n v="1268.76"/>
    <x v="1"/>
    <x v="1"/>
  </r>
  <r>
    <x v="117"/>
    <s v="Samsung Galaxy Tab 4 7.0 Wi-Fi"/>
    <x v="0"/>
    <x v="0"/>
    <n v="1"/>
    <n v="1785.45"/>
    <n v="1785.45"/>
    <x v="1"/>
    <x v="5"/>
  </r>
  <r>
    <x v="117"/>
    <s v="Samsung Galaxy Tab S2 8.0 LTE"/>
    <x v="0"/>
    <x v="0"/>
    <n v="1"/>
    <n v="1702.16"/>
    <n v="1702.16"/>
    <x v="1"/>
    <x v="4"/>
  </r>
  <r>
    <x v="117"/>
    <s v="Lenovo Tab 2 A10-70L LTE"/>
    <x v="0"/>
    <x v="7"/>
    <n v="1"/>
    <n v="612.32000000000005"/>
    <n v="612.32000000000005"/>
    <x v="1"/>
    <x v="3"/>
  </r>
  <r>
    <x v="117"/>
    <s v="Samsung Galaxy Tab 3 7.0 Wi-Fi"/>
    <x v="0"/>
    <x v="0"/>
    <n v="1"/>
    <n v="1614.59"/>
    <n v="1614.59"/>
    <x v="1"/>
    <x v="1"/>
  </r>
  <r>
    <x v="117"/>
    <s v="Lenovo A7-50 A3500-H"/>
    <x v="0"/>
    <x v="7"/>
    <n v="1"/>
    <n v="669.48"/>
    <n v="669.48"/>
    <x v="1"/>
    <x v="3"/>
  </r>
  <r>
    <x v="117"/>
    <s v="Samsung Galaxy Tab 7 Plus Wi-Fi"/>
    <x v="0"/>
    <x v="0"/>
    <n v="1"/>
    <n v="1465.28"/>
    <n v="1465.28"/>
    <x v="1"/>
    <x v="4"/>
  </r>
  <r>
    <x v="117"/>
    <s v="Samsung Galaxy S7 Edge"/>
    <x v="1"/>
    <x v="0"/>
    <n v="1"/>
    <n v="1922.72"/>
    <n v="1922.72"/>
    <x v="1"/>
    <x v="1"/>
  </r>
  <r>
    <x v="117"/>
    <s v="Samsung Galaxy Note 8.0 Wi-Fi"/>
    <x v="0"/>
    <x v="0"/>
    <n v="1"/>
    <n v="1684.61"/>
    <n v="1684.61"/>
    <x v="1"/>
    <x v="3"/>
  </r>
  <r>
    <x v="117"/>
    <s v="Lenovo Yoga Tab 3 850L LTE"/>
    <x v="0"/>
    <x v="7"/>
    <n v="1"/>
    <n v="1006.3"/>
    <n v="1006.3"/>
    <x v="1"/>
    <x v="2"/>
  </r>
  <r>
    <x v="117"/>
    <s v="Sony Xperia Tablet Z4 LTE"/>
    <x v="0"/>
    <x v="6"/>
    <n v="1"/>
    <n v="888.34"/>
    <n v="888.34"/>
    <x v="1"/>
    <x v="2"/>
  </r>
  <r>
    <x v="117"/>
    <s v="HTC 7 Trophy"/>
    <x v="1"/>
    <x v="1"/>
    <n v="1"/>
    <n v="470.38"/>
    <n v="470.38"/>
    <x v="1"/>
    <x v="0"/>
  </r>
  <r>
    <x v="117"/>
    <s v="Sony Xperia Z"/>
    <x v="1"/>
    <x v="6"/>
    <n v="1"/>
    <n v="901.77"/>
    <n v="901.77"/>
    <x v="1"/>
    <x v="3"/>
  </r>
  <r>
    <x v="117"/>
    <s v="Samsung Galaxy Note Pro 12.2 LTE"/>
    <x v="0"/>
    <x v="0"/>
    <n v="1"/>
    <n v="1673.33"/>
    <n v="1673.33"/>
    <x v="1"/>
    <x v="5"/>
  </r>
  <r>
    <x v="117"/>
    <s v="Apple iPhone 6S Plus"/>
    <x v="1"/>
    <x v="5"/>
    <n v="1"/>
    <n v="2090.0700000000002"/>
    <n v="2090.0700000000002"/>
    <x v="1"/>
    <x v="5"/>
  </r>
  <r>
    <x v="117"/>
    <s v="Acer Iconia Tab A210"/>
    <x v="0"/>
    <x v="8"/>
    <n v="1"/>
    <n v="947.8"/>
    <n v="947.8"/>
    <x v="1"/>
    <x v="0"/>
  </r>
  <r>
    <x v="117"/>
    <s v="Samsung Galaxy Note 4"/>
    <x v="1"/>
    <x v="0"/>
    <n v="1"/>
    <n v="1444.09"/>
    <n v="1444.09"/>
    <x v="1"/>
    <x v="1"/>
  </r>
  <r>
    <x v="117"/>
    <s v="Apple iPad Pro 9.7 LTE"/>
    <x v="0"/>
    <x v="5"/>
    <n v="1"/>
    <n v="3093.7"/>
    <n v="3093.7"/>
    <x v="1"/>
    <x v="3"/>
  </r>
  <r>
    <x v="117"/>
    <s v="Motorola Droid RAZR"/>
    <x v="1"/>
    <x v="12"/>
    <n v="1"/>
    <n v="320.16000000000003"/>
    <n v="320.16000000000003"/>
    <x v="1"/>
    <x v="2"/>
  </r>
  <r>
    <x v="117"/>
    <s v="Samsung Galaxy Note 8.0 LTE"/>
    <x v="0"/>
    <x v="0"/>
    <n v="1"/>
    <n v="1637.59"/>
    <n v="1637.59"/>
    <x v="1"/>
    <x v="5"/>
  </r>
  <r>
    <x v="117"/>
    <s v="Lenovo Miix 2"/>
    <x v="0"/>
    <x v="7"/>
    <n v="1"/>
    <n v="599.17999999999995"/>
    <n v="599.17999999999995"/>
    <x v="1"/>
    <x v="2"/>
  </r>
  <r>
    <x v="117"/>
    <s v="Samsung Galaxy Tab 3 8.0 LTE"/>
    <x v="0"/>
    <x v="0"/>
    <n v="1"/>
    <n v="1591.82"/>
    <n v="1591.82"/>
    <x v="1"/>
    <x v="2"/>
  </r>
  <r>
    <x v="117"/>
    <s v="HTC 7 Trophy"/>
    <x v="1"/>
    <x v="1"/>
    <n v="1"/>
    <n v="470.38"/>
    <n v="470.38"/>
    <x v="1"/>
    <x v="0"/>
  </r>
  <r>
    <x v="117"/>
    <s v="Asus Transformer Book T101"/>
    <x v="0"/>
    <x v="9"/>
    <n v="1"/>
    <n v="1555.62"/>
    <n v="1555.62"/>
    <x v="1"/>
    <x v="5"/>
  </r>
  <r>
    <x v="117"/>
    <s v="Apple iPad 4 LTE"/>
    <x v="0"/>
    <x v="5"/>
    <n v="1"/>
    <n v="2511.85"/>
    <n v="2511.85"/>
    <x v="2"/>
    <x v="3"/>
  </r>
  <r>
    <x v="117"/>
    <s v="Lenovo Tab 2 A8-50L LTE"/>
    <x v="0"/>
    <x v="7"/>
    <n v="1"/>
    <n v="751.82"/>
    <n v="751.82"/>
    <x v="2"/>
    <x v="4"/>
  </r>
  <r>
    <x v="117"/>
    <s v="Sony Xperia Z3+"/>
    <x v="1"/>
    <x v="6"/>
    <n v="1"/>
    <n v="1072.4100000000001"/>
    <n v="1072.4100000000001"/>
    <x v="2"/>
    <x v="4"/>
  </r>
  <r>
    <x v="118"/>
    <s v="Apple iPad mini 2 LTE"/>
    <x v="0"/>
    <x v="5"/>
    <n v="1"/>
    <n v="2510.11"/>
    <n v="2510.11"/>
    <x v="0"/>
    <x v="5"/>
  </r>
  <r>
    <x v="118"/>
    <s v="Apple iPad 3 LTE"/>
    <x v="0"/>
    <x v="5"/>
    <n v="1"/>
    <n v="2446.29"/>
    <n v="2446.29"/>
    <x v="0"/>
    <x v="4"/>
  </r>
  <r>
    <x v="118"/>
    <s v="Huawei MediaPad M2 10.0 Wi-Fi"/>
    <x v="0"/>
    <x v="4"/>
    <n v="1"/>
    <n v="966.18"/>
    <n v="966.18"/>
    <x v="0"/>
    <x v="0"/>
  </r>
  <r>
    <x v="118"/>
    <s v="Samsung ATIV S"/>
    <x v="1"/>
    <x v="0"/>
    <n v="1"/>
    <n v="1393.03"/>
    <n v="1393.03"/>
    <x v="1"/>
    <x v="0"/>
  </r>
  <r>
    <x v="118"/>
    <s v="Acer Iconia Tab 10"/>
    <x v="0"/>
    <x v="8"/>
    <n v="1"/>
    <n v="1248.77"/>
    <n v="1248.77"/>
    <x v="1"/>
    <x v="3"/>
  </r>
  <r>
    <x v="118"/>
    <s v="Apple iPad Air 2 Wi-Fi"/>
    <x v="0"/>
    <x v="5"/>
    <n v="1"/>
    <n v="2782.18"/>
    <n v="2782.18"/>
    <x v="1"/>
    <x v="3"/>
  </r>
  <r>
    <x v="118"/>
    <s v="Samsung Galaxy Tab 3 7.0 Wi-Fi"/>
    <x v="0"/>
    <x v="0"/>
    <n v="1"/>
    <n v="1614.59"/>
    <n v="1614.59"/>
    <x v="1"/>
    <x v="4"/>
  </r>
  <r>
    <x v="118"/>
    <s v="Samsung Galaxy Tab 4 10.1 Wi-Fi"/>
    <x v="0"/>
    <x v="0"/>
    <n v="1"/>
    <n v="1742.92"/>
    <n v="1742.92"/>
    <x v="1"/>
    <x v="1"/>
  </r>
  <r>
    <x v="118"/>
    <s v="BlackBerry DTEK60"/>
    <x v="1"/>
    <x v="11"/>
    <n v="1"/>
    <n v="1135.1400000000001"/>
    <n v="1135.1400000000001"/>
    <x v="1"/>
    <x v="3"/>
  </r>
  <r>
    <x v="118"/>
    <s v="Acer Iconia Tab A510"/>
    <x v="0"/>
    <x v="8"/>
    <n v="1"/>
    <n v="977.02"/>
    <n v="977.02"/>
    <x v="1"/>
    <x v="4"/>
  </r>
  <r>
    <x v="118"/>
    <s v="HTC Desire"/>
    <x v="1"/>
    <x v="1"/>
    <n v="1"/>
    <n v="391.68"/>
    <n v="391.68"/>
    <x v="1"/>
    <x v="4"/>
  </r>
  <r>
    <x v="118"/>
    <s v="LG V20"/>
    <x v="1"/>
    <x v="2"/>
    <n v="1"/>
    <n v="1068.1199999999999"/>
    <n v="1068.1199999999999"/>
    <x v="1"/>
    <x v="0"/>
  </r>
  <r>
    <x v="118"/>
    <s v="Samsung Galaxy Tab Pro 8.4 Wi-Fi"/>
    <x v="0"/>
    <x v="0"/>
    <n v="1"/>
    <n v="1777.82"/>
    <n v="1777.82"/>
    <x v="0"/>
    <x v="2"/>
  </r>
  <r>
    <x v="118"/>
    <s v="HTC Incredible S"/>
    <x v="1"/>
    <x v="1"/>
    <n v="1"/>
    <n v="604.42999999999995"/>
    <n v="604.42999999999995"/>
    <x v="0"/>
    <x v="2"/>
  </r>
  <r>
    <x v="118"/>
    <s v="Acer Predator 8"/>
    <x v="0"/>
    <x v="8"/>
    <n v="1"/>
    <n v="1389.8"/>
    <n v="1389.8"/>
    <x v="0"/>
    <x v="0"/>
  </r>
  <r>
    <x v="118"/>
    <s v="Samsung Galaxy Tab 2 10.1"/>
    <x v="0"/>
    <x v="0"/>
    <n v="1"/>
    <n v="1415.4"/>
    <n v="1415.4"/>
    <x v="0"/>
    <x v="5"/>
  </r>
  <r>
    <x v="118"/>
    <s v="LG G6"/>
    <x v="1"/>
    <x v="2"/>
    <n v="1"/>
    <n v="1245.6300000000001"/>
    <n v="1245.6300000000001"/>
    <x v="0"/>
    <x v="1"/>
  </r>
  <r>
    <x v="118"/>
    <s v="Samsung Galaxy Tab 10.1 3G"/>
    <x v="0"/>
    <x v="0"/>
    <n v="1"/>
    <n v="1398.86"/>
    <n v="1398.86"/>
    <x v="0"/>
    <x v="0"/>
  </r>
  <r>
    <x v="118"/>
    <s v="Nokia Lumia 800"/>
    <x v="1"/>
    <x v="3"/>
    <n v="1"/>
    <n v="452.15"/>
    <n v="452.15"/>
    <x v="0"/>
    <x v="1"/>
  </r>
  <r>
    <x v="118"/>
    <s v="Apple iPad 3"/>
    <x v="0"/>
    <x v="5"/>
    <n v="1"/>
    <n v="2526.15"/>
    <n v="2526.15"/>
    <x v="0"/>
    <x v="3"/>
  </r>
  <r>
    <x v="118"/>
    <s v="HTC Desire Z"/>
    <x v="1"/>
    <x v="1"/>
    <n v="1"/>
    <n v="445.37"/>
    <n v="445.37"/>
    <x v="0"/>
    <x v="3"/>
  </r>
  <r>
    <x v="118"/>
    <s v="Samsung Galaxy S III"/>
    <x v="1"/>
    <x v="0"/>
    <n v="1"/>
    <n v="1379.54"/>
    <n v="1379.54"/>
    <x v="0"/>
    <x v="3"/>
  </r>
  <r>
    <x v="119"/>
    <s v="Asus ZenPad 8.0 LTE"/>
    <x v="0"/>
    <x v="9"/>
    <n v="1"/>
    <n v="1007.16"/>
    <n v="1007.16"/>
    <x v="1"/>
    <x v="4"/>
  </r>
  <r>
    <x v="119"/>
    <s v="HTC HD7"/>
    <x v="1"/>
    <x v="1"/>
    <n v="1"/>
    <n v="368.04"/>
    <n v="368.04"/>
    <x v="1"/>
    <x v="0"/>
  </r>
  <r>
    <x v="119"/>
    <s v="Apple iPad 4"/>
    <x v="0"/>
    <x v="5"/>
    <n v="1"/>
    <n v="2532.44"/>
    <n v="2532.44"/>
    <x v="1"/>
    <x v="3"/>
  </r>
  <r>
    <x v="119"/>
    <s v="Lenovo Tab 2 A7-30 3G"/>
    <x v="0"/>
    <x v="7"/>
    <n v="1"/>
    <n v="754.85"/>
    <n v="754.85"/>
    <x v="1"/>
    <x v="1"/>
  </r>
  <r>
    <x v="119"/>
    <s v="Samsung Galaxy Tab S2 8.0 LTE"/>
    <x v="0"/>
    <x v="0"/>
    <n v="1"/>
    <n v="1702.16"/>
    <n v="1702.16"/>
    <x v="2"/>
    <x v="5"/>
  </r>
  <r>
    <x v="119"/>
    <s v="Lenovo IdeaTab Miix 700-12 LTE"/>
    <x v="0"/>
    <x v="7"/>
    <n v="1"/>
    <n v="1027.8699999999999"/>
    <n v="1027.8699999999999"/>
    <x v="2"/>
    <x v="0"/>
  </r>
  <r>
    <x v="119"/>
    <s v="Apple iPhone 8"/>
    <x v="1"/>
    <x v="5"/>
    <n v="1"/>
    <n v="2324.1799999999998"/>
    <n v="2324.1799999999998"/>
    <x v="2"/>
    <x v="5"/>
  </r>
  <r>
    <x v="119"/>
    <s v="Samsung Galaxy Tab S2 9.7 LTE"/>
    <x v="0"/>
    <x v="0"/>
    <n v="1"/>
    <n v="1772"/>
    <n v="1772"/>
    <x v="2"/>
    <x v="3"/>
  </r>
  <r>
    <x v="119"/>
    <s v="Lenovo Tab 3 A8-50M LTE"/>
    <x v="0"/>
    <x v="7"/>
    <n v="1"/>
    <n v="919.98"/>
    <n v="919.98"/>
    <x v="2"/>
    <x v="4"/>
  </r>
  <r>
    <x v="119"/>
    <s v="Asus Transformer 3"/>
    <x v="0"/>
    <x v="9"/>
    <n v="1"/>
    <n v="1348.98"/>
    <n v="1348.98"/>
    <x v="2"/>
    <x v="2"/>
  </r>
  <r>
    <x v="119"/>
    <s v="Asus Eee Pad Transformer TF101"/>
    <x v="0"/>
    <x v="9"/>
    <n v="1"/>
    <n v="735.07"/>
    <n v="735.07"/>
    <x v="1"/>
    <x v="0"/>
  </r>
  <r>
    <x v="119"/>
    <s v="Lenovo Tab 3 A8-50F Wi-Fi"/>
    <x v="0"/>
    <x v="7"/>
    <n v="1"/>
    <n v="900.21"/>
    <n v="900.21"/>
    <x v="1"/>
    <x v="4"/>
  </r>
  <r>
    <x v="119"/>
    <s v="Lenovo Tab 3 A8-50F Wi-Fi"/>
    <x v="0"/>
    <x v="7"/>
    <n v="1"/>
    <n v="900.21"/>
    <n v="900.21"/>
    <x v="1"/>
    <x v="0"/>
  </r>
  <r>
    <x v="119"/>
    <s v="Nokia Lumia 800"/>
    <x v="1"/>
    <x v="3"/>
    <n v="1"/>
    <n v="452.15"/>
    <n v="452.15"/>
    <x v="1"/>
    <x v="4"/>
  </r>
  <r>
    <x v="119"/>
    <s v="Nokia Lumia 1020"/>
    <x v="1"/>
    <x v="3"/>
    <n v="1"/>
    <n v="672"/>
    <n v="672"/>
    <x v="1"/>
    <x v="5"/>
  </r>
  <r>
    <x v="119"/>
    <s v="Lenovo Yoga Tab 3 Pro X90L LTE"/>
    <x v="0"/>
    <x v="7"/>
    <n v="1"/>
    <n v="879.77"/>
    <n v="879.77"/>
    <x v="1"/>
    <x v="4"/>
  </r>
  <r>
    <x v="119"/>
    <s v="Asus MeMO Pad 10"/>
    <x v="0"/>
    <x v="9"/>
    <n v="1"/>
    <n v="829.19"/>
    <n v="829.19"/>
    <x v="1"/>
    <x v="0"/>
  </r>
  <r>
    <x v="119"/>
    <s v="Samsung Galaxy Note Pro 12.2 LTE"/>
    <x v="0"/>
    <x v="0"/>
    <n v="1"/>
    <n v="1673.33"/>
    <n v="1673.33"/>
    <x v="1"/>
    <x v="1"/>
  </r>
  <r>
    <x v="119"/>
    <s v="Samsung Galaxy Tab Pro 10.1 Wi-Fi"/>
    <x v="0"/>
    <x v="0"/>
    <n v="1"/>
    <n v="1619.16"/>
    <n v="1619.16"/>
    <x v="1"/>
    <x v="3"/>
  </r>
  <r>
    <x v="119"/>
    <s v="Nokia Lumia 900"/>
    <x v="1"/>
    <x v="3"/>
    <n v="1"/>
    <n v="568.83000000000004"/>
    <n v="568.83000000000004"/>
    <x v="1"/>
    <x v="4"/>
  </r>
  <r>
    <x v="119"/>
    <s v="Apple iPad Pro 9.7"/>
    <x v="0"/>
    <x v="5"/>
    <n v="1"/>
    <n v="3002.36"/>
    <n v="3002.36"/>
    <x v="1"/>
    <x v="1"/>
  </r>
  <r>
    <x v="119"/>
    <s v="LG G Pad 8.0"/>
    <x v="0"/>
    <x v="2"/>
    <n v="1"/>
    <n v="706.37"/>
    <n v="706.37"/>
    <x v="1"/>
    <x v="1"/>
  </r>
  <r>
    <x v="119"/>
    <s v="Samsung Galaxy Tab S2 8.0 Wi-Fi"/>
    <x v="0"/>
    <x v="0"/>
    <n v="1"/>
    <n v="1800.77"/>
    <n v="1800.77"/>
    <x v="1"/>
    <x v="4"/>
  </r>
  <r>
    <x v="119"/>
    <s v="Acer Iconia One Tab 8"/>
    <x v="0"/>
    <x v="8"/>
    <n v="1"/>
    <n v="1126.08"/>
    <n v="1126.08"/>
    <x v="1"/>
    <x v="1"/>
  </r>
  <r>
    <x v="119"/>
    <s v="Acer Iconia One 8 Wi-Fi"/>
    <x v="0"/>
    <x v="8"/>
    <n v="1"/>
    <n v="1301.17"/>
    <n v="1301.17"/>
    <x v="2"/>
    <x v="2"/>
  </r>
  <r>
    <x v="119"/>
    <s v="Nokia E6-00"/>
    <x v="1"/>
    <x v="3"/>
    <n v="1"/>
    <n v="490.82"/>
    <n v="490.82"/>
    <x v="2"/>
    <x v="5"/>
  </r>
  <r>
    <x v="119"/>
    <s v="Lenovo ThinkPad 10 2 LTE"/>
    <x v="0"/>
    <x v="7"/>
    <n v="1"/>
    <n v="617.89"/>
    <n v="617.89"/>
    <x v="2"/>
    <x v="3"/>
  </r>
  <r>
    <x v="119"/>
    <s v="Lenovo IdeaPad K1"/>
    <x v="0"/>
    <x v="7"/>
    <n v="1"/>
    <n v="378.07"/>
    <n v="378.07"/>
    <x v="1"/>
    <x v="0"/>
  </r>
  <r>
    <x v="119"/>
    <s v="Motorola Droid RAZR"/>
    <x v="1"/>
    <x v="12"/>
    <n v="1"/>
    <n v="320.16000000000003"/>
    <n v="320.16000000000003"/>
    <x v="1"/>
    <x v="0"/>
  </r>
  <r>
    <x v="119"/>
    <s v="HP Pre 3"/>
    <x v="1"/>
    <x v="13"/>
    <n v="1"/>
    <n v="482.84"/>
    <n v="482.84"/>
    <x v="1"/>
    <x v="0"/>
  </r>
  <r>
    <x v="119"/>
    <s v="Sony Xperia Z5"/>
    <x v="1"/>
    <x v="6"/>
    <n v="1"/>
    <n v="1055.07"/>
    <n v="1055.07"/>
    <x v="1"/>
    <x v="3"/>
  </r>
  <r>
    <x v="119"/>
    <s v="Lenovo Yoga Tab 2 10.1 Windows"/>
    <x v="0"/>
    <x v="7"/>
    <n v="1"/>
    <n v="609.52"/>
    <n v="609.52"/>
    <x v="0"/>
    <x v="5"/>
  </r>
  <r>
    <x v="119"/>
    <s v="Lenovo Tab 4 8"/>
    <x v="0"/>
    <x v="7"/>
    <n v="1"/>
    <n v="1071.82"/>
    <n v="1071.82"/>
    <x v="0"/>
    <x v="4"/>
  </r>
  <r>
    <x v="119"/>
    <s v="Apple iPad mini 4"/>
    <x v="0"/>
    <x v="5"/>
    <n v="1"/>
    <n v="2705.09"/>
    <n v="2705.09"/>
    <x v="0"/>
    <x v="3"/>
  </r>
  <r>
    <x v="119"/>
    <s v="HTC Sensation"/>
    <x v="1"/>
    <x v="1"/>
    <n v="1"/>
    <n v="732.58"/>
    <n v="732.58"/>
    <x v="1"/>
    <x v="1"/>
  </r>
  <r>
    <x v="119"/>
    <s v="HTC One X+"/>
    <x v="1"/>
    <x v="1"/>
    <n v="1"/>
    <n v="690.04"/>
    <n v="690.04"/>
    <x v="1"/>
    <x v="5"/>
  </r>
  <r>
    <x v="119"/>
    <s v="Samsung Galaxy Tab 7 Plus Wi-Fi"/>
    <x v="0"/>
    <x v="0"/>
    <n v="1"/>
    <n v="1465.28"/>
    <n v="1465.28"/>
    <x v="1"/>
    <x v="0"/>
  </r>
  <r>
    <x v="119"/>
    <s v="LG Optimus 7"/>
    <x v="1"/>
    <x v="2"/>
    <n v="1"/>
    <n v="229.82"/>
    <n v="229.82"/>
    <x v="1"/>
    <x v="1"/>
  </r>
  <r>
    <x v="119"/>
    <s v="Sony Xperia Tablet Z4 LTE"/>
    <x v="0"/>
    <x v="6"/>
    <n v="1"/>
    <n v="888.34"/>
    <n v="888.34"/>
    <x v="1"/>
    <x v="4"/>
  </r>
  <r>
    <x v="119"/>
    <s v="Lenovo Yoga Tab 2 10.1 Windows"/>
    <x v="0"/>
    <x v="7"/>
    <n v="1"/>
    <n v="609.52"/>
    <n v="609.52"/>
    <x v="1"/>
    <x v="0"/>
  </r>
  <r>
    <x v="119"/>
    <s v="Lenovo ThinkPad Indigo"/>
    <x v="0"/>
    <x v="7"/>
    <n v="1"/>
    <n v="391.25"/>
    <n v="391.25"/>
    <x v="1"/>
    <x v="3"/>
  </r>
  <r>
    <x v="119"/>
    <s v="Blackberry Z30"/>
    <x v="1"/>
    <x v="11"/>
    <n v="1"/>
    <n v="601.20000000000005"/>
    <n v="601.20000000000005"/>
    <x v="1"/>
    <x v="2"/>
  </r>
  <r>
    <x v="119"/>
    <s v="Asus Transformer T300"/>
    <x v="0"/>
    <x v="9"/>
    <n v="1"/>
    <n v="829.72"/>
    <n v="829.72"/>
    <x v="1"/>
    <x v="3"/>
  </r>
  <r>
    <x v="119"/>
    <s v="LG G5"/>
    <x v="1"/>
    <x v="2"/>
    <n v="1"/>
    <n v="1199.24"/>
    <n v="1199.24"/>
    <x v="0"/>
    <x v="0"/>
  </r>
  <r>
    <x v="119"/>
    <s v="Huawei MediaPad M3 WiFi"/>
    <x v="0"/>
    <x v="4"/>
    <n v="1"/>
    <n v="994.22"/>
    <n v="994.22"/>
    <x v="0"/>
    <x v="1"/>
  </r>
  <r>
    <x v="119"/>
    <s v="Huawei MediaPad T1 7.0 Wi-Fi"/>
    <x v="0"/>
    <x v="4"/>
    <n v="1"/>
    <n v="871.91"/>
    <n v="871.91"/>
    <x v="1"/>
    <x v="5"/>
  </r>
  <r>
    <x v="119"/>
    <s v="Samsung Galaxy Tab 4 10.1 Wi-Fi"/>
    <x v="0"/>
    <x v="0"/>
    <n v="1"/>
    <n v="1742.92"/>
    <n v="1742.92"/>
    <x v="1"/>
    <x v="2"/>
  </r>
  <r>
    <x v="119"/>
    <s v="Motorola Moto G5"/>
    <x v="1"/>
    <x v="12"/>
    <n v="1"/>
    <n v="1275.5999999999999"/>
    <n v="1275.5999999999999"/>
    <x v="1"/>
    <x v="5"/>
  </r>
  <r>
    <x v="120"/>
    <s v="Apple iPhone X"/>
    <x v="1"/>
    <x v="5"/>
    <n v="1"/>
    <n v="2414.98"/>
    <n v="2414.98"/>
    <x v="0"/>
    <x v="0"/>
  </r>
  <r>
    <x v="120"/>
    <s v="HTC One"/>
    <x v="1"/>
    <x v="1"/>
    <n v="1"/>
    <n v="853.9"/>
    <n v="853.9"/>
    <x v="0"/>
    <x v="1"/>
  </r>
  <r>
    <x v="120"/>
    <s v="Motorola Moto X Style"/>
    <x v="1"/>
    <x v="12"/>
    <n v="1"/>
    <n v="796.26"/>
    <n v="796.26"/>
    <x v="0"/>
    <x v="0"/>
  </r>
  <r>
    <x v="120"/>
    <s v="Samsung Galaxy Tab 3 10.1 3G"/>
    <x v="0"/>
    <x v="0"/>
    <n v="1"/>
    <n v="1621.26"/>
    <n v="1621.26"/>
    <x v="0"/>
    <x v="0"/>
  </r>
  <r>
    <x v="120"/>
    <s v="Samsung Galaxy Tab A 7.0 LTE"/>
    <x v="0"/>
    <x v="0"/>
    <n v="1"/>
    <n v="2123.64"/>
    <n v="2123.64"/>
    <x v="0"/>
    <x v="2"/>
  </r>
  <r>
    <x v="120"/>
    <s v="Asus MeMO Pad 10"/>
    <x v="0"/>
    <x v="9"/>
    <n v="1"/>
    <n v="829.19"/>
    <n v="829.19"/>
    <x v="0"/>
    <x v="5"/>
  </r>
  <r>
    <x v="120"/>
    <s v="Blackberry Z30"/>
    <x v="1"/>
    <x v="11"/>
    <n v="1"/>
    <n v="601.20000000000005"/>
    <n v="601.20000000000005"/>
    <x v="0"/>
    <x v="5"/>
  </r>
  <r>
    <x v="120"/>
    <s v="Samsung Galaxy Tab 3 Kids"/>
    <x v="0"/>
    <x v="0"/>
    <n v="1"/>
    <n v="1642.76"/>
    <n v="1642.76"/>
    <x v="0"/>
    <x v="4"/>
  </r>
  <r>
    <x v="120"/>
    <s v="Huawei MediaPad T1 8.0 3G"/>
    <x v="0"/>
    <x v="4"/>
    <n v="1"/>
    <n v="715.03"/>
    <n v="715.03"/>
    <x v="0"/>
    <x v="5"/>
  </r>
  <r>
    <x v="120"/>
    <s v="Asus Eee Pad Transformer Prime"/>
    <x v="0"/>
    <x v="9"/>
    <n v="1"/>
    <n v="718.01"/>
    <n v="718.01"/>
    <x v="0"/>
    <x v="2"/>
  </r>
  <r>
    <x v="120"/>
    <s v="Huawei MediaPad M3 WiFi"/>
    <x v="0"/>
    <x v="4"/>
    <n v="1"/>
    <n v="994.22"/>
    <n v="994.22"/>
    <x v="0"/>
    <x v="3"/>
  </r>
  <r>
    <x v="120"/>
    <s v="Sony Xperia Z1"/>
    <x v="1"/>
    <x v="6"/>
    <n v="1"/>
    <n v="904.09"/>
    <n v="904.09"/>
    <x v="2"/>
    <x v="2"/>
  </r>
  <r>
    <x v="120"/>
    <s v="HTC Wildfire S"/>
    <x v="1"/>
    <x v="1"/>
    <n v="1"/>
    <n v="726.4"/>
    <n v="726.4"/>
    <x v="2"/>
    <x v="3"/>
  </r>
  <r>
    <x v="120"/>
    <s v="Acer Aspire Switch 10 E"/>
    <x v="0"/>
    <x v="8"/>
    <n v="1"/>
    <n v="1278.8800000000001"/>
    <n v="1278.8800000000001"/>
    <x v="2"/>
    <x v="3"/>
  </r>
  <r>
    <x v="120"/>
    <s v="Acer Iconia Tab A1-810"/>
    <x v="0"/>
    <x v="8"/>
    <n v="1"/>
    <n v="1108.67"/>
    <n v="1108.67"/>
    <x v="2"/>
    <x v="2"/>
  </r>
  <r>
    <x v="120"/>
    <s v="Apple iPad mini 3"/>
    <x v="0"/>
    <x v="5"/>
    <n v="1"/>
    <n v="2687.09"/>
    <n v="2687.09"/>
    <x v="2"/>
    <x v="3"/>
  </r>
  <r>
    <x v="120"/>
    <s v="Sony Xperia XZ"/>
    <x v="1"/>
    <x v="6"/>
    <n v="1"/>
    <n v="1283.2"/>
    <n v="1283.2"/>
    <x v="2"/>
    <x v="0"/>
  </r>
  <r>
    <x v="120"/>
    <s v="Huawei MediaPad T1 10.0 Wi-Fi"/>
    <x v="0"/>
    <x v="4"/>
    <n v="1"/>
    <n v="891.18"/>
    <n v="891.18"/>
    <x v="2"/>
    <x v="3"/>
  </r>
  <r>
    <x v="120"/>
    <s v="Nokia E6-00"/>
    <x v="1"/>
    <x v="3"/>
    <n v="2"/>
    <n v="490.82"/>
    <n v="981.64"/>
    <x v="1"/>
    <x v="3"/>
  </r>
  <r>
    <x v="120"/>
    <s v="Lenovo Tab 4 8 Plus"/>
    <x v="0"/>
    <x v="7"/>
    <n v="1"/>
    <n v="1131.52"/>
    <n v="1131.52"/>
    <x v="1"/>
    <x v="5"/>
  </r>
  <r>
    <x v="120"/>
    <s v="HTC Sensation"/>
    <x v="1"/>
    <x v="1"/>
    <n v="1"/>
    <n v="732.58"/>
    <n v="732.58"/>
    <x v="1"/>
    <x v="4"/>
  </r>
  <r>
    <x v="120"/>
    <s v="Samsung Galaxy Tab 3 8.0 Wi-Fi"/>
    <x v="0"/>
    <x v="0"/>
    <n v="1"/>
    <n v="1589.94"/>
    <n v="1589.94"/>
    <x v="1"/>
    <x v="3"/>
  </r>
  <r>
    <x v="120"/>
    <s v="Huawei MediaPad M2 8.0 LTE 3GB"/>
    <x v="0"/>
    <x v="4"/>
    <n v="1"/>
    <n v="804.14"/>
    <n v="804.14"/>
    <x v="0"/>
    <x v="0"/>
  </r>
  <r>
    <x v="120"/>
    <s v="Samsung Galaxy Tab 4 7.0 Wi-Fi"/>
    <x v="0"/>
    <x v="0"/>
    <n v="1"/>
    <n v="1785.45"/>
    <n v="1785.45"/>
    <x v="0"/>
    <x v="4"/>
  </r>
  <r>
    <x v="120"/>
    <s v="Huawei MediaPad 7 Lite"/>
    <x v="0"/>
    <x v="4"/>
    <n v="1"/>
    <n v="567.99"/>
    <n v="567.99"/>
    <x v="1"/>
    <x v="0"/>
  </r>
  <r>
    <x v="120"/>
    <s v="Sony Xperia Z3+"/>
    <x v="1"/>
    <x v="6"/>
    <n v="1"/>
    <n v="1072.4100000000001"/>
    <n v="1072.4100000000001"/>
    <x v="1"/>
    <x v="2"/>
  </r>
  <r>
    <x v="120"/>
    <s v="Samsung Galaxy Tab Pro 8.4 LTE"/>
    <x v="0"/>
    <x v="0"/>
    <n v="1"/>
    <n v="1651.62"/>
    <n v="1651.62"/>
    <x v="1"/>
    <x v="5"/>
  </r>
  <r>
    <x v="120"/>
    <s v="HTC Desire Z"/>
    <x v="1"/>
    <x v="1"/>
    <n v="1"/>
    <n v="445.37"/>
    <n v="445.37"/>
    <x v="0"/>
    <x v="5"/>
  </r>
  <r>
    <x v="120"/>
    <s v="Apple iPad Wi-Fi"/>
    <x v="0"/>
    <x v="5"/>
    <n v="1"/>
    <n v="2328.44"/>
    <n v="2328.44"/>
    <x v="0"/>
    <x v="5"/>
  </r>
  <r>
    <x v="120"/>
    <s v="Sony Xperia Tablet Z Wi-Fi"/>
    <x v="0"/>
    <x v="6"/>
    <n v="1"/>
    <n v="614.73"/>
    <n v="614.73"/>
    <x v="0"/>
    <x v="5"/>
  </r>
  <r>
    <x v="120"/>
    <s v="Samsung Galaxy Tab 3 8.0 3G"/>
    <x v="0"/>
    <x v="0"/>
    <n v="1"/>
    <n v="1623.96"/>
    <n v="1623.96"/>
    <x v="0"/>
    <x v="4"/>
  </r>
  <r>
    <x v="120"/>
    <s v="Motorola Moto G5"/>
    <x v="1"/>
    <x v="12"/>
    <n v="1"/>
    <n v="1275.5999999999999"/>
    <n v="1275.5999999999999"/>
    <x v="0"/>
    <x v="4"/>
  </r>
  <r>
    <x v="120"/>
    <s v="Apple iPad 3 LTE"/>
    <x v="0"/>
    <x v="5"/>
    <n v="1"/>
    <n v="2446.29"/>
    <n v="2446.29"/>
    <x v="0"/>
    <x v="3"/>
  </r>
  <r>
    <x v="120"/>
    <s v="LG V20"/>
    <x v="1"/>
    <x v="2"/>
    <n v="1"/>
    <n v="1068.1199999999999"/>
    <n v="1068.1199999999999"/>
    <x v="1"/>
    <x v="3"/>
  </r>
  <r>
    <x v="120"/>
    <s v="Asus ZenPad 7.0 Wi-Fi"/>
    <x v="0"/>
    <x v="9"/>
    <n v="1"/>
    <n v="1153.8800000000001"/>
    <n v="1153.8800000000001"/>
    <x v="1"/>
    <x v="1"/>
  </r>
  <r>
    <x v="120"/>
    <s v="Asus Transformer Book T100TAF-W10-DK076T"/>
    <x v="0"/>
    <x v="9"/>
    <n v="1"/>
    <n v="1074.22"/>
    <n v="1074.22"/>
    <x v="1"/>
    <x v="0"/>
  </r>
  <r>
    <x v="120"/>
    <s v="Samsung Galaxy Tab A 10.1 LTE"/>
    <x v="0"/>
    <x v="0"/>
    <n v="1"/>
    <n v="2111.41"/>
    <n v="2111.41"/>
    <x v="1"/>
    <x v="0"/>
  </r>
  <r>
    <x v="120"/>
    <s v="Lenovo Yoga 2 LTE"/>
    <x v="0"/>
    <x v="7"/>
    <n v="1"/>
    <n v="625.58000000000004"/>
    <n v="625.58000000000004"/>
    <x v="0"/>
    <x v="5"/>
  </r>
  <r>
    <x v="120"/>
    <s v="Huawei MediaPad M1 8.0 LTE"/>
    <x v="0"/>
    <x v="4"/>
    <n v="1"/>
    <n v="721.66"/>
    <n v="721.66"/>
    <x v="0"/>
    <x v="2"/>
  </r>
  <r>
    <x v="120"/>
    <s v="Lenovo Thinkpad Tablet 8"/>
    <x v="0"/>
    <x v="7"/>
    <n v="1"/>
    <n v="647.77"/>
    <n v="647.77"/>
    <x v="0"/>
    <x v="5"/>
  </r>
  <r>
    <x v="120"/>
    <s v="Asus MeMO Pad HD 8"/>
    <x v="0"/>
    <x v="9"/>
    <n v="1"/>
    <n v="805.39"/>
    <n v="805.39"/>
    <x v="0"/>
    <x v="4"/>
  </r>
  <r>
    <x v="120"/>
    <s v="LG G3"/>
    <x v="1"/>
    <x v="2"/>
    <n v="1"/>
    <n v="742.21"/>
    <n v="742.21"/>
    <x v="1"/>
    <x v="5"/>
  </r>
  <r>
    <x v="120"/>
    <s v="Lenovo Yoga 2 Wi-Fi"/>
    <x v="0"/>
    <x v="7"/>
    <n v="1"/>
    <n v="531.87"/>
    <n v="531.87"/>
    <x v="1"/>
    <x v="0"/>
  </r>
  <r>
    <x v="120"/>
    <s v="Huawei MediaPad T1 7.0 Wi-Fi"/>
    <x v="0"/>
    <x v="4"/>
    <n v="1"/>
    <n v="871.91"/>
    <n v="871.91"/>
    <x v="1"/>
    <x v="2"/>
  </r>
  <r>
    <x v="121"/>
    <s v="Lenovo Yoga 2 LTE"/>
    <x v="0"/>
    <x v="7"/>
    <n v="1"/>
    <n v="625.58000000000004"/>
    <n v="625.58000000000004"/>
    <x v="1"/>
    <x v="3"/>
  </r>
  <r>
    <x v="121"/>
    <s v="Nokia Lumia 800"/>
    <x v="1"/>
    <x v="3"/>
    <n v="1"/>
    <n v="452.15"/>
    <n v="452.15"/>
    <x v="1"/>
    <x v="0"/>
  </r>
  <r>
    <x v="121"/>
    <s v="Samsung Galaxy Tab 4 8.0 Wi-Fi"/>
    <x v="0"/>
    <x v="0"/>
    <n v="1"/>
    <n v="1653.84"/>
    <n v="1653.84"/>
    <x v="1"/>
    <x v="3"/>
  </r>
  <r>
    <x v="121"/>
    <s v="Asus MeMO Pad 8"/>
    <x v="0"/>
    <x v="9"/>
    <n v="1"/>
    <n v="1031.98"/>
    <n v="1031.98"/>
    <x v="1"/>
    <x v="1"/>
  </r>
  <r>
    <x v="121"/>
    <s v="Nokia C5-00"/>
    <x v="1"/>
    <x v="3"/>
    <n v="1"/>
    <n v="277.57"/>
    <n v="277.57"/>
    <x v="1"/>
    <x v="5"/>
  </r>
  <r>
    <x v="121"/>
    <s v="Microsoft Lumia 950"/>
    <x v="1"/>
    <x v="10"/>
    <n v="1"/>
    <n v="780.3"/>
    <n v="780.3"/>
    <x v="1"/>
    <x v="5"/>
  </r>
  <r>
    <x v="121"/>
    <s v="Asus MeMO Pad 7"/>
    <x v="0"/>
    <x v="9"/>
    <n v="1"/>
    <n v="874.37"/>
    <n v="874.37"/>
    <x v="2"/>
    <x v="4"/>
  </r>
  <r>
    <x v="121"/>
    <s v="HTC Desire"/>
    <x v="1"/>
    <x v="1"/>
    <n v="1"/>
    <n v="391.68"/>
    <n v="391.68"/>
    <x v="2"/>
    <x v="1"/>
  </r>
  <r>
    <x v="121"/>
    <s v="Samsung Galaxy S8"/>
    <x v="1"/>
    <x v="0"/>
    <n v="1"/>
    <n v="2063.84"/>
    <n v="2063.84"/>
    <x v="2"/>
    <x v="3"/>
  </r>
  <r>
    <x v="121"/>
    <s v="HTC 7 Trophy"/>
    <x v="1"/>
    <x v="1"/>
    <n v="1"/>
    <n v="470.38"/>
    <n v="470.38"/>
    <x v="1"/>
    <x v="3"/>
  </r>
  <r>
    <x v="121"/>
    <s v="Nokia Lumia 900"/>
    <x v="1"/>
    <x v="3"/>
    <n v="1"/>
    <n v="568.83000000000004"/>
    <n v="568.83000000000004"/>
    <x v="1"/>
    <x v="4"/>
  </r>
  <r>
    <x v="121"/>
    <s v="Samsung Galaxy Tab 3 Kids"/>
    <x v="0"/>
    <x v="0"/>
    <n v="1"/>
    <n v="1642.76"/>
    <n v="1642.76"/>
    <x v="0"/>
    <x v="1"/>
  </r>
  <r>
    <x v="121"/>
    <s v="Lenovo Tab 4 8"/>
    <x v="0"/>
    <x v="7"/>
    <n v="1"/>
    <n v="1071.82"/>
    <n v="1071.82"/>
    <x v="0"/>
    <x v="3"/>
  </r>
  <r>
    <x v="121"/>
    <s v="Nokia 8"/>
    <x v="1"/>
    <x v="3"/>
    <n v="1"/>
    <n v="1284.5"/>
    <n v="1284.5"/>
    <x v="0"/>
    <x v="5"/>
  </r>
  <r>
    <x v="121"/>
    <s v="Nokia E6-00"/>
    <x v="1"/>
    <x v="3"/>
    <n v="1"/>
    <n v="490.82"/>
    <n v="490.82"/>
    <x v="0"/>
    <x v="3"/>
  </r>
  <r>
    <x v="121"/>
    <s v="Asus Transformer Book T100T / T100TA"/>
    <x v="0"/>
    <x v="9"/>
    <n v="1"/>
    <n v="810.33"/>
    <n v="810.33"/>
    <x v="0"/>
    <x v="1"/>
  </r>
  <r>
    <x v="121"/>
    <s v="Asus Google Nexus 7 2013"/>
    <x v="0"/>
    <x v="9"/>
    <n v="1"/>
    <n v="977.74"/>
    <n v="977.74"/>
    <x v="0"/>
    <x v="1"/>
  </r>
  <r>
    <x v="121"/>
    <s v="HTC 7 Trophy"/>
    <x v="1"/>
    <x v="1"/>
    <n v="1"/>
    <n v="470.38"/>
    <n v="470.38"/>
    <x v="1"/>
    <x v="0"/>
  </r>
  <r>
    <x v="121"/>
    <s v="Samsung Galaxy Note Pro 12.2 Wi-Fi"/>
    <x v="0"/>
    <x v="0"/>
    <n v="1"/>
    <n v="1692.64"/>
    <n v="1692.64"/>
    <x v="1"/>
    <x v="1"/>
  </r>
  <r>
    <x v="121"/>
    <s v="Samsung Galaxy Tab 3 7.0 Wi-Fi"/>
    <x v="0"/>
    <x v="0"/>
    <n v="1"/>
    <n v="1614.59"/>
    <n v="1614.59"/>
    <x v="1"/>
    <x v="3"/>
  </r>
  <r>
    <x v="121"/>
    <s v="LG V10"/>
    <x v="1"/>
    <x v="2"/>
    <n v="1"/>
    <n v="923.41"/>
    <n v="923.41"/>
    <x v="1"/>
    <x v="2"/>
  </r>
  <r>
    <x v="121"/>
    <s v="Samsung Galaxy Note 10.1 2014 edition 3G"/>
    <x v="0"/>
    <x v="0"/>
    <n v="1"/>
    <n v="1693.6"/>
    <n v="1693.6"/>
    <x v="1"/>
    <x v="0"/>
  </r>
  <r>
    <x v="121"/>
    <s v="Apple iPhone 8"/>
    <x v="1"/>
    <x v="5"/>
    <n v="1"/>
    <n v="2324.1799999999998"/>
    <n v="2324.1799999999998"/>
    <x v="1"/>
    <x v="3"/>
  </r>
  <r>
    <x v="121"/>
    <s v="Asus ZenPad C 7.0 Wi-Fi"/>
    <x v="0"/>
    <x v="9"/>
    <n v="1"/>
    <n v="1183.05"/>
    <n v="1183.05"/>
    <x v="1"/>
    <x v="0"/>
  </r>
  <r>
    <x v="121"/>
    <s v="Apple iPad 3 LTE"/>
    <x v="0"/>
    <x v="5"/>
    <n v="1"/>
    <n v="2446.29"/>
    <n v="2446.29"/>
    <x v="1"/>
    <x v="4"/>
  </r>
  <r>
    <x v="121"/>
    <s v="HTC 7 Trophy"/>
    <x v="1"/>
    <x v="1"/>
    <n v="1"/>
    <n v="470.38"/>
    <n v="470.38"/>
    <x v="1"/>
    <x v="1"/>
  </r>
  <r>
    <x v="121"/>
    <s v="Samsung Galaxy Tab 3 7.0 3G"/>
    <x v="0"/>
    <x v="0"/>
    <n v="1"/>
    <n v="1699.77"/>
    <n v="1699.77"/>
    <x v="1"/>
    <x v="4"/>
  </r>
  <r>
    <x v="121"/>
    <s v="Samsung Galaxy Tab 4 7.0 Wi-Fi"/>
    <x v="0"/>
    <x v="0"/>
    <n v="1"/>
    <n v="1785.45"/>
    <n v="1785.45"/>
    <x v="1"/>
    <x v="2"/>
  </r>
  <r>
    <x v="121"/>
    <s v="Samsung Galaxy Tab S 10.5 Wi-Fi"/>
    <x v="0"/>
    <x v="0"/>
    <n v="1"/>
    <n v="1702.18"/>
    <n v="1702.18"/>
    <x v="1"/>
    <x v="0"/>
  </r>
  <r>
    <x v="121"/>
    <s v="Samsung Galaxy Tab 2 7.0"/>
    <x v="0"/>
    <x v="0"/>
    <n v="1"/>
    <n v="1537.69"/>
    <n v="1537.69"/>
    <x v="1"/>
    <x v="4"/>
  </r>
  <r>
    <x v="121"/>
    <s v="Samsung Galaxy Note II"/>
    <x v="1"/>
    <x v="0"/>
    <n v="1"/>
    <n v="1202.6600000000001"/>
    <n v="1202.6600000000001"/>
    <x v="1"/>
    <x v="3"/>
  </r>
  <r>
    <x v="121"/>
    <s v="Lenovo IdeaPad Miix 300-10"/>
    <x v="0"/>
    <x v="7"/>
    <n v="1"/>
    <n v="1030.1500000000001"/>
    <n v="1030.1500000000001"/>
    <x v="1"/>
    <x v="4"/>
  </r>
  <r>
    <x v="121"/>
    <s v="Acer Iconia Tab A510"/>
    <x v="0"/>
    <x v="8"/>
    <n v="1"/>
    <n v="977.02"/>
    <n v="977.02"/>
    <x v="1"/>
    <x v="4"/>
  </r>
  <r>
    <x v="121"/>
    <s v="Samsung Galaxy Tab S3 WiFi"/>
    <x v="0"/>
    <x v="0"/>
    <n v="1"/>
    <n v="2177.4"/>
    <n v="2177.4"/>
    <x v="1"/>
    <x v="3"/>
  </r>
  <r>
    <x v="122"/>
    <s v="Samsung Galaxy Note 8.0 3G"/>
    <x v="0"/>
    <x v="0"/>
    <n v="1"/>
    <n v="1652.05"/>
    <n v="1652.05"/>
    <x v="0"/>
    <x v="5"/>
  </r>
  <r>
    <x v="122"/>
    <s v="Motorola Moto Z"/>
    <x v="1"/>
    <x v="12"/>
    <n v="1"/>
    <n v="991.35"/>
    <n v="991.35"/>
    <x v="0"/>
    <x v="0"/>
  </r>
  <r>
    <x v="122"/>
    <s v="Apple iPad mini 3"/>
    <x v="0"/>
    <x v="5"/>
    <n v="1"/>
    <n v="2687.09"/>
    <n v="2687.09"/>
    <x v="1"/>
    <x v="1"/>
  </r>
  <r>
    <x v="122"/>
    <s v="Lenovo Yoga Tab 3 10-in Wi-Fi"/>
    <x v="0"/>
    <x v="7"/>
    <n v="1"/>
    <n v="1044.6600000000001"/>
    <n v="1044.6600000000001"/>
    <x v="1"/>
    <x v="4"/>
  </r>
  <r>
    <x v="122"/>
    <s v="HTC One"/>
    <x v="1"/>
    <x v="1"/>
    <n v="1"/>
    <n v="853.9"/>
    <n v="853.9"/>
    <x v="0"/>
    <x v="2"/>
  </r>
  <r>
    <x v="122"/>
    <s v="Samsung Galaxy Tab 8.9 LTE"/>
    <x v="0"/>
    <x v="0"/>
    <n v="1"/>
    <n v="1432.95"/>
    <n v="1432.95"/>
    <x v="0"/>
    <x v="1"/>
  </r>
  <r>
    <x v="122"/>
    <s v="Acer Iconia Tab A1-810"/>
    <x v="0"/>
    <x v="8"/>
    <n v="1"/>
    <n v="1108.67"/>
    <n v="1108.67"/>
    <x v="0"/>
    <x v="3"/>
  </r>
  <r>
    <x v="122"/>
    <s v="Apple iPad 4"/>
    <x v="0"/>
    <x v="5"/>
    <n v="1"/>
    <n v="2532.44"/>
    <n v="2532.44"/>
    <x v="0"/>
    <x v="0"/>
  </r>
  <r>
    <x v="122"/>
    <s v="Sony Xperia Tablet Z3 Compact Wi-Fi"/>
    <x v="0"/>
    <x v="6"/>
    <n v="1"/>
    <n v="897.26"/>
    <n v="897.26"/>
    <x v="0"/>
    <x v="3"/>
  </r>
  <r>
    <x v="122"/>
    <s v="Acer Aspire Switch 2"/>
    <x v="0"/>
    <x v="8"/>
    <n v="1"/>
    <n v="1151.57"/>
    <n v="1151.57"/>
    <x v="0"/>
    <x v="3"/>
  </r>
  <r>
    <x v="122"/>
    <s v="Lenovo A8-50F"/>
    <x v="0"/>
    <x v="7"/>
    <n v="1"/>
    <n v="503.04"/>
    <n v="503.04"/>
    <x v="0"/>
    <x v="3"/>
  </r>
  <r>
    <x v="122"/>
    <s v="Asus MeMO Pad FHD 10"/>
    <x v="0"/>
    <x v="9"/>
    <n v="1"/>
    <n v="972.69"/>
    <n v="972.69"/>
    <x v="0"/>
    <x v="3"/>
  </r>
  <r>
    <x v="122"/>
    <s v="Samsung Galaxy Tab 8.9 Wi-Fi"/>
    <x v="0"/>
    <x v="0"/>
    <n v="1"/>
    <n v="1474.04"/>
    <n v="1474.04"/>
    <x v="0"/>
    <x v="5"/>
  </r>
  <r>
    <x v="122"/>
    <s v="Lenovo Tab 3 A8-50F Wi-Fi"/>
    <x v="0"/>
    <x v="7"/>
    <n v="1"/>
    <n v="900.21"/>
    <n v="900.21"/>
    <x v="0"/>
    <x v="1"/>
  </r>
  <r>
    <x v="122"/>
    <s v="Asus Transformer T300"/>
    <x v="0"/>
    <x v="9"/>
    <n v="1"/>
    <n v="829.72"/>
    <n v="829.72"/>
    <x v="0"/>
    <x v="5"/>
  </r>
  <r>
    <x v="122"/>
    <s v="Samsung Galaxy Tab S3 WiFi"/>
    <x v="0"/>
    <x v="0"/>
    <n v="1"/>
    <n v="2177.4"/>
    <n v="2177.4"/>
    <x v="1"/>
    <x v="5"/>
  </r>
  <r>
    <x v="122"/>
    <s v="Samsung Galaxy Tab 3 Kids"/>
    <x v="0"/>
    <x v="0"/>
    <n v="1"/>
    <n v="1642.76"/>
    <n v="1642.76"/>
    <x v="1"/>
    <x v="0"/>
  </r>
  <r>
    <x v="122"/>
    <s v="Samsung Galaxy Tab 2 7.0"/>
    <x v="0"/>
    <x v="0"/>
    <n v="1"/>
    <n v="1537.69"/>
    <n v="1537.69"/>
    <x v="1"/>
    <x v="3"/>
  </r>
  <r>
    <x v="122"/>
    <s v="Acer Iconia One 10 B3-A20 Wi-Fi"/>
    <x v="0"/>
    <x v="8"/>
    <n v="1"/>
    <n v="1227.9000000000001"/>
    <n v="1227.9000000000001"/>
    <x v="1"/>
    <x v="1"/>
  </r>
  <r>
    <x v="122"/>
    <s v="Lenovo S5000"/>
    <x v="0"/>
    <x v="7"/>
    <n v="1"/>
    <n v="575.02"/>
    <n v="575.02"/>
    <x v="1"/>
    <x v="3"/>
  </r>
  <r>
    <x v="122"/>
    <s v="Lenovo Yoga Tab 3 10-in"/>
    <x v="0"/>
    <x v="7"/>
    <n v="1"/>
    <n v="923.58"/>
    <n v="923.58"/>
    <x v="0"/>
    <x v="5"/>
  </r>
  <r>
    <x v="122"/>
    <s v="Samsung Galaxy S6 Edge"/>
    <x v="1"/>
    <x v="0"/>
    <n v="1"/>
    <n v="1548.99"/>
    <n v="1548.99"/>
    <x v="0"/>
    <x v="5"/>
  </r>
  <r>
    <x v="122"/>
    <s v="Samsung Galaxy Tab S2 9.7 LTE"/>
    <x v="0"/>
    <x v="0"/>
    <n v="1"/>
    <n v="1772"/>
    <n v="1772"/>
    <x v="0"/>
    <x v="4"/>
  </r>
  <r>
    <x v="122"/>
    <s v="Acer Iconia Tab A210"/>
    <x v="0"/>
    <x v="8"/>
    <n v="1"/>
    <n v="947.8"/>
    <n v="947.8"/>
    <x v="0"/>
    <x v="4"/>
  </r>
  <r>
    <x v="122"/>
    <s v="HTC Wildfire"/>
    <x v="1"/>
    <x v="1"/>
    <n v="1"/>
    <n v="352.85"/>
    <n v="352.85"/>
    <x v="0"/>
    <x v="1"/>
  </r>
  <r>
    <x v="122"/>
    <s v="Sony Xperia T"/>
    <x v="1"/>
    <x v="6"/>
    <n v="1"/>
    <n v="810.86"/>
    <n v="810.86"/>
    <x v="0"/>
    <x v="0"/>
  </r>
  <r>
    <x v="122"/>
    <s v="Asus Google Nexus 7"/>
    <x v="0"/>
    <x v="9"/>
    <n v="1"/>
    <n v="880.83"/>
    <n v="880.83"/>
    <x v="0"/>
    <x v="1"/>
  </r>
  <r>
    <x v="122"/>
    <s v="Sony Ericsson Xperia Arc"/>
    <x v="1"/>
    <x v="6"/>
    <n v="1"/>
    <n v="640.97"/>
    <n v="640.97"/>
    <x v="1"/>
    <x v="3"/>
  </r>
  <r>
    <x v="122"/>
    <s v="LG Optimus One P500"/>
    <x v="1"/>
    <x v="2"/>
    <n v="1"/>
    <n v="294.16000000000003"/>
    <n v="294.16000000000003"/>
    <x v="1"/>
    <x v="4"/>
  </r>
  <r>
    <x v="122"/>
    <s v="Apple iPad 2"/>
    <x v="0"/>
    <x v="5"/>
    <n v="1"/>
    <n v="2419.1999999999998"/>
    <n v="2419.1999999999998"/>
    <x v="1"/>
    <x v="3"/>
  </r>
  <r>
    <x v="122"/>
    <s v="Lenovo Yoga Tab 3 10-in"/>
    <x v="0"/>
    <x v="7"/>
    <n v="1"/>
    <n v="923.58"/>
    <n v="923.58"/>
    <x v="1"/>
    <x v="1"/>
  </r>
  <r>
    <x v="122"/>
    <s v="HTC HD7"/>
    <x v="1"/>
    <x v="1"/>
    <n v="1"/>
    <n v="368.04"/>
    <n v="368.04"/>
    <x v="1"/>
    <x v="1"/>
  </r>
  <r>
    <x v="122"/>
    <s v="HTC Desire Z"/>
    <x v="1"/>
    <x v="1"/>
    <n v="1"/>
    <n v="445.37"/>
    <n v="445.37"/>
    <x v="1"/>
    <x v="3"/>
  </r>
  <r>
    <x v="122"/>
    <s v="Asus MeMO Pad 10"/>
    <x v="0"/>
    <x v="9"/>
    <n v="1"/>
    <n v="829.19"/>
    <n v="829.19"/>
    <x v="1"/>
    <x v="1"/>
  </r>
  <r>
    <x v="122"/>
    <s v="Lenovo Tab 2 A7-10F Wi-Fi"/>
    <x v="0"/>
    <x v="7"/>
    <n v="1"/>
    <n v="747.69"/>
    <n v="747.69"/>
    <x v="1"/>
    <x v="1"/>
  </r>
  <r>
    <x v="122"/>
    <s v="Acer Iconia Tab W3-810"/>
    <x v="0"/>
    <x v="8"/>
    <n v="1"/>
    <n v="1180.8699999999999"/>
    <n v="1180.8699999999999"/>
    <x v="1"/>
    <x v="0"/>
  </r>
  <r>
    <x v="123"/>
    <s v="Samsung Galaxy Tab E 96 Wi-Fi"/>
    <x v="0"/>
    <x v="0"/>
    <n v="1"/>
    <n v="1849.56"/>
    <n v="1849.56"/>
    <x v="1"/>
    <x v="3"/>
  </r>
  <r>
    <x v="123"/>
    <s v="Lenovo Yoga Tab 3 Pro X90L LTE"/>
    <x v="0"/>
    <x v="7"/>
    <n v="1"/>
    <n v="879.77"/>
    <n v="879.77"/>
    <x v="1"/>
    <x v="0"/>
  </r>
  <r>
    <x v="123"/>
    <s v="Apple iPad mini"/>
    <x v="0"/>
    <x v="5"/>
    <n v="1"/>
    <n v="2589.2199999999998"/>
    <n v="2589.2199999999998"/>
    <x v="1"/>
    <x v="2"/>
  </r>
  <r>
    <x v="123"/>
    <s v="Huawei MediaPad M2 8.0 LTE 3GB"/>
    <x v="0"/>
    <x v="4"/>
    <n v="1"/>
    <n v="804.14"/>
    <n v="804.14"/>
    <x v="1"/>
    <x v="0"/>
  </r>
  <r>
    <x v="123"/>
    <s v="Acer Iconia Talk S LTE"/>
    <x v="0"/>
    <x v="8"/>
    <n v="1"/>
    <n v="1466.95"/>
    <n v="1466.95"/>
    <x v="1"/>
    <x v="3"/>
  </r>
  <r>
    <x v="123"/>
    <s v="Acer Iconia Tab W511"/>
    <x v="0"/>
    <x v="8"/>
    <n v="1"/>
    <n v="1148.95"/>
    <n v="1148.95"/>
    <x v="1"/>
    <x v="5"/>
  </r>
  <r>
    <x v="123"/>
    <s v="Lenovo ThinkPad Indigo"/>
    <x v="0"/>
    <x v="7"/>
    <n v="1"/>
    <n v="391.25"/>
    <n v="391.25"/>
    <x v="1"/>
    <x v="2"/>
  </r>
  <r>
    <x v="123"/>
    <s v="HTC Smart"/>
    <x v="1"/>
    <x v="1"/>
    <n v="1"/>
    <n v="405.55"/>
    <n v="405.55"/>
    <x v="1"/>
    <x v="2"/>
  </r>
  <r>
    <x v="123"/>
    <s v="Nokia Lumia 1020"/>
    <x v="1"/>
    <x v="3"/>
    <n v="1"/>
    <n v="672"/>
    <n v="672"/>
    <x v="0"/>
    <x v="2"/>
  </r>
  <r>
    <x v="123"/>
    <s v="BlackBerry KEYone"/>
    <x v="1"/>
    <x v="11"/>
    <n v="1"/>
    <n v="1211.6300000000001"/>
    <n v="1211.6300000000001"/>
    <x v="0"/>
    <x v="3"/>
  </r>
  <r>
    <x v="123"/>
    <s v="Acer Aspire Switch 10 E"/>
    <x v="0"/>
    <x v="8"/>
    <n v="1"/>
    <n v="1278.8800000000001"/>
    <n v="1278.8800000000001"/>
    <x v="1"/>
    <x v="2"/>
  </r>
  <r>
    <x v="123"/>
    <s v="Sony Ericsson Xperia Neo"/>
    <x v="1"/>
    <x v="6"/>
    <n v="1"/>
    <n v="594.89"/>
    <n v="594.89"/>
    <x v="1"/>
    <x v="2"/>
  </r>
  <r>
    <x v="123"/>
    <s v="Samsung Galaxy Tab A 10.1 LTE"/>
    <x v="0"/>
    <x v="0"/>
    <n v="1"/>
    <n v="2111.41"/>
    <n v="2111.41"/>
    <x v="1"/>
    <x v="1"/>
  </r>
  <r>
    <x v="123"/>
    <s v="Apple iPhone 5"/>
    <x v="1"/>
    <x v="5"/>
    <n v="1"/>
    <n v="1736.48"/>
    <n v="1736.48"/>
    <x v="1"/>
    <x v="1"/>
  </r>
  <r>
    <x v="123"/>
    <s v="Sony Xperia Tablet S Wi-Fi"/>
    <x v="0"/>
    <x v="6"/>
    <n v="1"/>
    <n v="685.8"/>
    <n v="685.8"/>
    <x v="1"/>
    <x v="3"/>
  </r>
  <r>
    <x v="123"/>
    <s v="Samsung Galaxy Note 10.1 2014 edition Wi-Fi"/>
    <x v="0"/>
    <x v="0"/>
    <n v="1"/>
    <n v="1530.34"/>
    <n v="1530.34"/>
    <x v="1"/>
    <x v="2"/>
  </r>
  <r>
    <x v="123"/>
    <s v="Apple iPhone 6"/>
    <x v="1"/>
    <x v="5"/>
    <n v="1"/>
    <n v="1954.26"/>
    <n v="1954.26"/>
    <x v="1"/>
    <x v="5"/>
  </r>
  <r>
    <x v="123"/>
    <s v="Huawei MediaPad T1 7.0 Wi-Fi"/>
    <x v="0"/>
    <x v="4"/>
    <n v="1"/>
    <n v="871.91"/>
    <n v="871.91"/>
    <x v="1"/>
    <x v="4"/>
  </r>
  <r>
    <x v="123"/>
    <s v="HTC Wildfire"/>
    <x v="1"/>
    <x v="1"/>
    <n v="1"/>
    <n v="352.85"/>
    <n v="352.85"/>
    <x v="1"/>
    <x v="5"/>
  </r>
  <r>
    <x v="123"/>
    <s v="HTC 7 Pro"/>
    <x v="1"/>
    <x v="1"/>
    <n v="1"/>
    <n v="741.29"/>
    <n v="741.29"/>
    <x v="1"/>
    <x v="4"/>
  </r>
  <r>
    <x v="123"/>
    <s v="Sony Ericsson Xperia arc S"/>
    <x v="1"/>
    <x v="6"/>
    <n v="1"/>
    <n v="653.22"/>
    <n v="653.22"/>
    <x v="1"/>
    <x v="4"/>
  </r>
  <r>
    <x v="123"/>
    <s v="Samsung Galaxy Tab 7 Plus Wi-Fi"/>
    <x v="0"/>
    <x v="0"/>
    <n v="1"/>
    <n v="1465.28"/>
    <n v="1465.28"/>
    <x v="1"/>
    <x v="5"/>
  </r>
  <r>
    <x v="123"/>
    <s v="Samsung Galaxy Tab 4 7.0 LTE"/>
    <x v="0"/>
    <x v="0"/>
    <n v="1"/>
    <n v="1637.76"/>
    <n v="1637.76"/>
    <x v="1"/>
    <x v="4"/>
  </r>
  <r>
    <x v="123"/>
    <s v="Samsung Galaxy Tab 10.1 3G"/>
    <x v="0"/>
    <x v="0"/>
    <n v="1"/>
    <n v="1398.86"/>
    <n v="1398.86"/>
    <x v="1"/>
    <x v="4"/>
  </r>
  <r>
    <x v="123"/>
    <s v="Lenovo S5000"/>
    <x v="0"/>
    <x v="7"/>
    <n v="1"/>
    <n v="575.02"/>
    <n v="575.02"/>
    <x v="1"/>
    <x v="5"/>
  </r>
  <r>
    <x v="123"/>
    <s v="Sony Xperia Z3+"/>
    <x v="1"/>
    <x v="6"/>
    <n v="1"/>
    <n v="1072.4100000000001"/>
    <n v="1072.4100000000001"/>
    <x v="0"/>
    <x v="3"/>
  </r>
  <r>
    <x v="123"/>
    <s v="Samsung Galaxy Tab S 10.5 LTE"/>
    <x v="0"/>
    <x v="0"/>
    <n v="1"/>
    <n v="1718.13"/>
    <n v="1718.13"/>
    <x v="0"/>
    <x v="5"/>
  </r>
  <r>
    <x v="123"/>
    <s v="Samsung Galaxy Note 5"/>
    <x v="1"/>
    <x v="0"/>
    <n v="1"/>
    <n v="1602.93"/>
    <n v="1602.93"/>
    <x v="0"/>
    <x v="1"/>
  </r>
  <r>
    <x v="124"/>
    <s v="Motorola Droid RAZR"/>
    <x v="1"/>
    <x v="12"/>
    <n v="1"/>
    <n v="320.16000000000003"/>
    <n v="320.16000000000003"/>
    <x v="0"/>
    <x v="5"/>
  </r>
  <r>
    <x v="124"/>
    <s v="Acer Iconia B1-711 3G"/>
    <x v="0"/>
    <x v="8"/>
    <n v="1"/>
    <n v="1026.92"/>
    <n v="1026.92"/>
    <x v="0"/>
    <x v="5"/>
  </r>
  <r>
    <x v="124"/>
    <s v="Asus Fonepad 8"/>
    <x v="0"/>
    <x v="9"/>
    <n v="1"/>
    <n v="1023.16"/>
    <n v="1023.16"/>
    <x v="0"/>
    <x v="5"/>
  </r>
  <r>
    <x v="124"/>
    <s v="HTC 7 Trophy"/>
    <x v="1"/>
    <x v="1"/>
    <n v="1"/>
    <n v="470.38"/>
    <n v="470.38"/>
    <x v="1"/>
    <x v="1"/>
  </r>
  <r>
    <x v="124"/>
    <s v="Sony Xperia Tablet Z4 LTE"/>
    <x v="0"/>
    <x v="6"/>
    <n v="1"/>
    <n v="888.34"/>
    <n v="888.34"/>
    <x v="1"/>
    <x v="1"/>
  </r>
  <r>
    <x v="124"/>
    <s v="Sony Xperia Tablet Z2 LTE"/>
    <x v="0"/>
    <x v="6"/>
    <n v="1"/>
    <n v="798.93"/>
    <n v="798.93"/>
    <x v="1"/>
    <x v="0"/>
  </r>
  <r>
    <x v="124"/>
    <s v="Sony Xperia Tablet Z LTE"/>
    <x v="0"/>
    <x v="6"/>
    <n v="1"/>
    <n v="669.95"/>
    <n v="669.95"/>
    <x v="0"/>
    <x v="4"/>
  </r>
  <r>
    <x v="124"/>
    <s v="Sony Ericsson Xperia X10"/>
    <x v="1"/>
    <x v="6"/>
    <n v="1"/>
    <n v="513.78"/>
    <n v="513.78"/>
    <x v="0"/>
    <x v="3"/>
  </r>
  <r>
    <x v="124"/>
    <s v="Samsung Galaxy Note Pro 12.2 LTE"/>
    <x v="0"/>
    <x v="0"/>
    <n v="1"/>
    <n v="1673.33"/>
    <n v="1673.33"/>
    <x v="0"/>
    <x v="1"/>
  </r>
  <r>
    <x v="124"/>
    <s v="Samsung Galaxy S6"/>
    <x v="1"/>
    <x v="0"/>
    <n v="1"/>
    <n v="1617.61"/>
    <n v="1617.61"/>
    <x v="0"/>
    <x v="2"/>
  </r>
  <r>
    <x v="124"/>
    <s v="Nokia C5-00"/>
    <x v="1"/>
    <x v="3"/>
    <n v="1"/>
    <n v="277.57"/>
    <n v="277.57"/>
    <x v="0"/>
    <x v="1"/>
  </r>
  <r>
    <x v="124"/>
    <s v="Sony Xperia Z1"/>
    <x v="1"/>
    <x v="6"/>
    <n v="1"/>
    <n v="904.09"/>
    <n v="904.09"/>
    <x v="1"/>
    <x v="3"/>
  </r>
  <r>
    <x v="124"/>
    <s v="Lenovo ThinkPad 10 2 Wi-Fi"/>
    <x v="0"/>
    <x v="7"/>
    <n v="1"/>
    <n v="692.76"/>
    <n v="692.76"/>
    <x v="1"/>
    <x v="4"/>
  </r>
  <r>
    <x v="124"/>
    <s v="Samsung Galaxy Tab 7.0 3G"/>
    <x v="0"/>
    <x v="0"/>
    <n v="1"/>
    <n v="1268.76"/>
    <n v="1268.76"/>
    <x v="1"/>
    <x v="3"/>
  </r>
  <r>
    <x v="124"/>
    <s v="Samsung Galaxy S6"/>
    <x v="1"/>
    <x v="0"/>
    <n v="1"/>
    <n v="1617.61"/>
    <n v="1617.61"/>
    <x v="1"/>
    <x v="1"/>
  </r>
  <r>
    <x v="124"/>
    <s v="Acer Iconia One Tab 8"/>
    <x v="0"/>
    <x v="8"/>
    <n v="1"/>
    <n v="1126.08"/>
    <n v="1126.08"/>
    <x v="1"/>
    <x v="1"/>
  </r>
  <r>
    <x v="124"/>
    <s v="Lenovo A8-50F"/>
    <x v="0"/>
    <x v="7"/>
    <n v="1"/>
    <n v="503.04"/>
    <n v="503.04"/>
    <x v="1"/>
    <x v="2"/>
  </r>
  <r>
    <x v="124"/>
    <s v="Lenovo S5000"/>
    <x v="0"/>
    <x v="7"/>
    <n v="1"/>
    <n v="575.02"/>
    <n v="575.02"/>
    <x v="1"/>
    <x v="0"/>
  </r>
  <r>
    <x v="124"/>
    <s v="Lenovo Tab 3 A8-50M LTE"/>
    <x v="0"/>
    <x v="7"/>
    <n v="1"/>
    <n v="919.98"/>
    <n v="919.98"/>
    <x v="1"/>
    <x v="1"/>
  </r>
  <r>
    <x v="124"/>
    <s v="HTC 7 Mozart"/>
    <x v="1"/>
    <x v="1"/>
    <n v="1"/>
    <n v="371.64"/>
    <n v="371.64"/>
    <x v="1"/>
    <x v="4"/>
  </r>
  <r>
    <x v="124"/>
    <s v="Huawei Honor 9"/>
    <x v="1"/>
    <x v="4"/>
    <n v="1"/>
    <n v="1320.77"/>
    <n v="1320.77"/>
    <x v="1"/>
    <x v="5"/>
  </r>
  <r>
    <x v="124"/>
    <s v="Apple iPhone 4"/>
    <x v="1"/>
    <x v="5"/>
    <n v="1"/>
    <n v="1329.1"/>
    <n v="1329.1"/>
    <x v="1"/>
    <x v="0"/>
  </r>
  <r>
    <x v="124"/>
    <s v="Huawei MediaPad Premium M2 10.0"/>
    <x v="0"/>
    <x v="4"/>
    <n v="1"/>
    <n v="1067.1199999999999"/>
    <n v="1067.1199999999999"/>
    <x v="0"/>
    <x v="2"/>
  </r>
  <r>
    <x v="124"/>
    <s v="Asus MeMO Pad FHD 10"/>
    <x v="0"/>
    <x v="9"/>
    <n v="1"/>
    <n v="972.69"/>
    <n v="972.69"/>
    <x v="0"/>
    <x v="0"/>
  </r>
  <r>
    <x v="124"/>
    <s v="Samsung Galaxy Tab 3 Kids"/>
    <x v="0"/>
    <x v="0"/>
    <n v="1"/>
    <n v="1642.76"/>
    <n v="1642.76"/>
    <x v="0"/>
    <x v="2"/>
  </r>
  <r>
    <x v="124"/>
    <s v="LG V30"/>
    <x v="1"/>
    <x v="2"/>
    <n v="1"/>
    <n v="1337.95"/>
    <n v="1337.95"/>
    <x v="0"/>
    <x v="5"/>
  </r>
  <r>
    <x v="124"/>
    <s v="Lenovo ThinkPad 2"/>
    <x v="0"/>
    <x v="7"/>
    <n v="1"/>
    <n v="494.12"/>
    <n v="494.12"/>
    <x v="0"/>
    <x v="2"/>
  </r>
  <r>
    <x v="124"/>
    <s v="Lenovo Yoga Tab 3 850F Wi-Fi"/>
    <x v="0"/>
    <x v="7"/>
    <n v="1"/>
    <n v="1004.91"/>
    <n v="1004.91"/>
    <x v="0"/>
    <x v="3"/>
  </r>
  <r>
    <x v="124"/>
    <s v="Samsung Galaxy Tab 7 Plus Wi-Fi"/>
    <x v="0"/>
    <x v="0"/>
    <n v="1"/>
    <n v="1465.28"/>
    <n v="1465.28"/>
    <x v="0"/>
    <x v="2"/>
  </r>
  <r>
    <x v="124"/>
    <s v="BlackBerry Z10"/>
    <x v="1"/>
    <x v="11"/>
    <n v="1"/>
    <n v="739.82"/>
    <n v="739.82"/>
    <x v="2"/>
    <x v="4"/>
  </r>
  <r>
    <x v="124"/>
    <s v="Lenovo Tab 3 A8-50M LTE"/>
    <x v="0"/>
    <x v="7"/>
    <n v="1"/>
    <n v="919.98"/>
    <n v="919.98"/>
    <x v="2"/>
    <x v="5"/>
  </r>
  <r>
    <x v="124"/>
    <s v="LG V30"/>
    <x v="1"/>
    <x v="2"/>
    <n v="1"/>
    <n v="1337.95"/>
    <n v="1337.95"/>
    <x v="2"/>
    <x v="2"/>
  </r>
  <r>
    <x v="124"/>
    <s v="Samsung Galaxy Note 8.0 Wi-Fi"/>
    <x v="0"/>
    <x v="0"/>
    <n v="1"/>
    <n v="1684.61"/>
    <n v="1684.61"/>
    <x v="2"/>
    <x v="2"/>
  </r>
  <r>
    <x v="124"/>
    <s v="Lenovo Tab 2 A10-70L LTE"/>
    <x v="0"/>
    <x v="7"/>
    <n v="1"/>
    <n v="612.32000000000005"/>
    <n v="612.32000000000005"/>
    <x v="2"/>
    <x v="1"/>
  </r>
  <r>
    <x v="124"/>
    <s v="Lenovo Tab 2 A7-10F Wi-Fi"/>
    <x v="0"/>
    <x v="7"/>
    <n v="1"/>
    <n v="747.69"/>
    <n v="747.69"/>
    <x v="2"/>
    <x v="0"/>
  </r>
  <r>
    <x v="124"/>
    <s v="Apple iPad 2"/>
    <x v="0"/>
    <x v="5"/>
    <n v="1"/>
    <n v="2419.1999999999998"/>
    <n v="2419.1999999999998"/>
    <x v="2"/>
    <x v="2"/>
  </r>
  <r>
    <x v="124"/>
    <s v="Samsung ATIV S"/>
    <x v="1"/>
    <x v="0"/>
    <n v="1"/>
    <n v="1393.03"/>
    <n v="1393.03"/>
    <x v="2"/>
    <x v="0"/>
  </r>
  <r>
    <x v="124"/>
    <s v="Lenovo Tab 2 A10-70L LTE"/>
    <x v="0"/>
    <x v="7"/>
    <n v="1"/>
    <n v="612.32000000000005"/>
    <n v="612.32000000000005"/>
    <x v="1"/>
    <x v="3"/>
  </r>
  <r>
    <x v="124"/>
    <s v="Lenovo ThinkPad 10 2 Wi-Fi"/>
    <x v="0"/>
    <x v="7"/>
    <n v="1"/>
    <n v="692.76"/>
    <n v="692.76"/>
    <x v="1"/>
    <x v="2"/>
  </r>
  <r>
    <x v="124"/>
    <s v="Samsung Galaxy Tab 4 8.0 Wi-Fi"/>
    <x v="0"/>
    <x v="0"/>
    <n v="1"/>
    <n v="1653.84"/>
    <n v="1653.84"/>
    <x v="1"/>
    <x v="5"/>
  </r>
  <r>
    <x v="124"/>
    <s v="Motorola Moto G5"/>
    <x v="1"/>
    <x v="12"/>
    <n v="1"/>
    <n v="1275.5999999999999"/>
    <n v="1275.5999999999999"/>
    <x v="1"/>
    <x v="0"/>
  </r>
  <r>
    <x v="124"/>
    <s v="Apple iPad 3"/>
    <x v="0"/>
    <x v="5"/>
    <n v="1"/>
    <n v="2526.15"/>
    <n v="2526.15"/>
    <x v="0"/>
    <x v="1"/>
  </r>
  <r>
    <x v="124"/>
    <s v="Huawei P9"/>
    <x v="1"/>
    <x v="4"/>
    <n v="1"/>
    <n v="1132.07"/>
    <n v="1132.07"/>
    <x v="0"/>
    <x v="3"/>
  </r>
  <r>
    <x v="124"/>
    <s v="Lenovo Yoga Tab 2 10.1 Windows"/>
    <x v="0"/>
    <x v="7"/>
    <n v="1"/>
    <n v="609.52"/>
    <n v="609.52"/>
    <x v="1"/>
    <x v="5"/>
  </r>
  <r>
    <x v="124"/>
    <s v="Samsung Galaxy Note 10.1 2014 edition LTE"/>
    <x v="0"/>
    <x v="0"/>
    <n v="1"/>
    <n v="1512.49"/>
    <n v="1512.49"/>
    <x v="1"/>
    <x v="3"/>
  </r>
  <r>
    <x v="124"/>
    <s v="Asus Transformer Book T100T / T100TA"/>
    <x v="0"/>
    <x v="9"/>
    <n v="1"/>
    <n v="810.33"/>
    <n v="810.33"/>
    <x v="1"/>
    <x v="2"/>
  </r>
  <r>
    <x v="124"/>
    <s v="Samsung Infuse 4G"/>
    <x v="1"/>
    <x v="0"/>
    <n v="1"/>
    <n v="1117.92"/>
    <n v="1117.92"/>
    <x v="1"/>
    <x v="2"/>
  </r>
  <r>
    <x v="124"/>
    <s v="Asus Eee Pad Transformer TF101"/>
    <x v="0"/>
    <x v="9"/>
    <n v="1"/>
    <n v="735.07"/>
    <n v="735.07"/>
    <x v="1"/>
    <x v="3"/>
  </r>
  <r>
    <x v="124"/>
    <s v="Lenovo Yoga Tab 2 10.1 Windows"/>
    <x v="0"/>
    <x v="7"/>
    <n v="1"/>
    <n v="609.52"/>
    <n v="609.52"/>
    <x v="1"/>
    <x v="4"/>
  </r>
  <r>
    <x v="124"/>
    <s v="Asus MeMO Pad FHD 10"/>
    <x v="0"/>
    <x v="9"/>
    <n v="1"/>
    <n v="972.69"/>
    <n v="972.69"/>
    <x v="1"/>
    <x v="4"/>
  </r>
  <r>
    <x v="124"/>
    <s v="Apple iPad Pro 9.7"/>
    <x v="0"/>
    <x v="5"/>
    <n v="1"/>
    <n v="3002.36"/>
    <n v="3002.36"/>
    <x v="1"/>
    <x v="2"/>
  </r>
  <r>
    <x v="124"/>
    <s v="Samsung Galaxy Tab Pro 8.4 Wi-Fi"/>
    <x v="0"/>
    <x v="0"/>
    <n v="1"/>
    <n v="1777.82"/>
    <n v="1777.82"/>
    <x v="0"/>
    <x v="2"/>
  </r>
  <r>
    <x v="124"/>
    <s v="LG G2"/>
    <x v="1"/>
    <x v="2"/>
    <n v="1"/>
    <n v="689.14"/>
    <n v="689.14"/>
    <x v="0"/>
    <x v="4"/>
  </r>
  <r>
    <x v="124"/>
    <s v="HTC 10"/>
    <x v="1"/>
    <x v="1"/>
    <n v="1"/>
    <n v="1211.92"/>
    <n v="1211.92"/>
    <x v="0"/>
    <x v="2"/>
  </r>
  <r>
    <x v="124"/>
    <s v="Sony Ericsson Xperia X10"/>
    <x v="1"/>
    <x v="6"/>
    <n v="1"/>
    <n v="513.78"/>
    <n v="513.78"/>
    <x v="0"/>
    <x v="0"/>
  </r>
  <r>
    <x v="124"/>
    <s v="Acer Iconia A1-840FHD"/>
    <x v="0"/>
    <x v="8"/>
    <n v="1"/>
    <n v="1125.51"/>
    <n v="1125.51"/>
    <x v="0"/>
    <x v="0"/>
  </r>
  <r>
    <x v="124"/>
    <s v="Samsung Galaxy Tab S 10.5 LTE"/>
    <x v="0"/>
    <x v="0"/>
    <n v="1"/>
    <n v="1718.13"/>
    <n v="1718.13"/>
    <x v="1"/>
    <x v="2"/>
  </r>
  <r>
    <x v="124"/>
    <s v="Asus Transformer 3 Pro"/>
    <x v="0"/>
    <x v="9"/>
    <n v="1"/>
    <n v="1418.09"/>
    <n v="1418.09"/>
    <x v="1"/>
    <x v="5"/>
  </r>
  <r>
    <x v="124"/>
    <s v="Lenovo Yoga Tab 3 Plus Wi-Fi"/>
    <x v="0"/>
    <x v="7"/>
    <n v="1"/>
    <n v="981.83"/>
    <n v="981.83"/>
    <x v="1"/>
    <x v="1"/>
  </r>
  <r>
    <x v="124"/>
    <s v="Lenovo Tab 4 10 Plus"/>
    <x v="0"/>
    <x v="7"/>
    <n v="1"/>
    <n v="1150.28"/>
    <n v="1150.28"/>
    <x v="1"/>
    <x v="4"/>
  </r>
  <r>
    <x v="124"/>
    <s v="Lenovo Tab 2 A8-50L LTE"/>
    <x v="0"/>
    <x v="7"/>
    <n v="1"/>
    <n v="751.82"/>
    <n v="751.82"/>
    <x v="1"/>
    <x v="0"/>
  </r>
  <r>
    <x v="124"/>
    <s v="Samsung Galaxy Tab S2 9.7 LTE"/>
    <x v="0"/>
    <x v="0"/>
    <n v="1"/>
    <n v="1772"/>
    <n v="1772"/>
    <x v="0"/>
    <x v="4"/>
  </r>
  <r>
    <x v="124"/>
    <s v="Samsung Galaxy Tab 3 7.0 Wi-Fi"/>
    <x v="0"/>
    <x v="0"/>
    <n v="1"/>
    <n v="1614.59"/>
    <n v="1614.59"/>
    <x v="0"/>
    <x v="1"/>
  </r>
  <r>
    <x v="124"/>
    <s v="Samsung Galaxy S7 Edge"/>
    <x v="1"/>
    <x v="0"/>
    <n v="1"/>
    <n v="1922.72"/>
    <n v="1922.72"/>
    <x v="0"/>
    <x v="2"/>
  </r>
  <r>
    <x v="124"/>
    <s v="Samsung Galaxy S4"/>
    <x v="1"/>
    <x v="0"/>
    <n v="1"/>
    <n v="1328.07"/>
    <n v="1328.07"/>
    <x v="0"/>
    <x v="2"/>
  </r>
  <r>
    <x v="125"/>
    <s v="Sony Xperia Tablet Z2 Wi-Fi"/>
    <x v="0"/>
    <x v="6"/>
    <n v="1"/>
    <n v="792.84"/>
    <n v="792.84"/>
    <x v="2"/>
    <x v="4"/>
  </r>
  <r>
    <x v="125"/>
    <s v="Samsung Galaxy Note 8.0 LTE"/>
    <x v="0"/>
    <x v="0"/>
    <n v="1"/>
    <n v="1637.59"/>
    <n v="1637.59"/>
    <x v="2"/>
    <x v="2"/>
  </r>
  <r>
    <x v="125"/>
    <s v="Lenovo Tab3 A7-30M LTE"/>
    <x v="0"/>
    <x v="7"/>
    <n v="1"/>
    <n v="945.44"/>
    <n v="945.44"/>
    <x v="2"/>
    <x v="1"/>
  </r>
  <r>
    <x v="125"/>
    <s v="Huawei MediaPad T1 8.0 3G"/>
    <x v="0"/>
    <x v="4"/>
    <n v="1"/>
    <n v="715.03"/>
    <n v="715.03"/>
    <x v="2"/>
    <x v="0"/>
  </r>
  <r>
    <x v="125"/>
    <s v="Samsung Galaxy Tab S2 8.0 LTE"/>
    <x v="0"/>
    <x v="0"/>
    <n v="1"/>
    <n v="1702.16"/>
    <n v="1702.16"/>
    <x v="2"/>
    <x v="0"/>
  </r>
  <r>
    <x v="125"/>
    <s v="Apple iPhone 5"/>
    <x v="1"/>
    <x v="5"/>
    <n v="1"/>
    <n v="1736.48"/>
    <n v="1736.48"/>
    <x v="2"/>
    <x v="5"/>
  </r>
  <r>
    <x v="125"/>
    <s v="LG G Pad 8.0 LTE"/>
    <x v="0"/>
    <x v="2"/>
    <n v="1"/>
    <n v="729.17"/>
    <n v="729.17"/>
    <x v="2"/>
    <x v="2"/>
  </r>
  <r>
    <x v="125"/>
    <s v="Apple iPhone 6S Plus"/>
    <x v="1"/>
    <x v="5"/>
    <n v="1"/>
    <n v="2090.0700000000002"/>
    <n v="2090.0700000000002"/>
    <x v="2"/>
    <x v="4"/>
  </r>
  <r>
    <x v="125"/>
    <s v="Acer Iconia Tab 10"/>
    <x v="0"/>
    <x v="8"/>
    <n v="1"/>
    <n v="1248.77"/>
    <n v="1248.77"/>
    <x v="2"/>
    <x v="4"/>
  </r>
  <r>
    <x v="125"/>
    <s v="Lenovo IdeaTab S6000H"/>
    <x v="0"/>
    <x v="7"/>
    <n v="1"/>
    <n v="548.88"/>
    <n v="548.88"/>
    <x v="2"/>
    <x v="5"/>
  </r>
  <r>
    <x v="125"/>
    <s v="LG Optimus 2X"/>
    <x v="1"/>
    <x v="2"/>
    <n v="1"/>
    <n v="385.73"/>
    <n v="385.73"/>
    <x v="2"/>
    <x v="4"/>
  </r>
  <r>
    <x v="125"/>
    <s v="Huawei MediaPad M2 8.0 LTE 3GB"/>
    <x v="0"/>
    <x v="4"/>
    <n v="1"/>
    <n v="804.14"/>
    <n v="804.14"/>
    <x v="1"/>
    <x v="5"/>
  </r>
  <r>
    <x v="125"/>
    <s v="Lenovo Yoga Tab 3 850F Wi-Fi"/>
    <x v="0"/>
    <x v="7"/>
    <n v="1"/>
    <n v="1004.91"/>
    <n v="1004.91"/>
    <x v="1"/>
    <x v="0"/>
  </r>
  <r>
    <x v="125"/>
    <s v="Samsung Galaxy Tab 8.9 Wi-Fi"/>
    <x v="0"/>
    <x v="0"/>
    <n v="1"/>
    <n v="1474.04"/>
    <n v="1474.04"/>
    <x v="1"/>
    <x v="3"/>
  </r>
  <r>
    <x v="125"/>
    <s v="Sony Xperia Z1"/>
    <x v="1"/>
    <x v="6"/>
    <n v="1"/>
    <n v="904.09"/>
    <n v="904.09"/>
    <x v="1"/>
    <x v="4"/>
  </r>
  <r>
    <x v="125"/>
    <s v="Samsung Galaxy Tab A 9.7 LTE"/>
    <x v="0"/>
    <x v="0"/>
    <n v="1"/>
    <n v="1844.15"/>
    <n v="1844.15"/>
    <x v="1"/>
    <x v="1"/>
  </r>
  <r>
    <x v="125"/>
    <s v="Samsung Galaxy Tab 4 10.1 3G"/>
    <x v="0"/>
    <x v="0"/>
    <n v="1"/>
    <n v="1620.57"/>
    <n v="1620.57"/>
    <x v="1"/>
    <x v="4"/>
  </r>
  <r>
    <x v="125"/>
    <s v="HTC Wildfire"/>
    <x v="1"/>
    <x v="1"/>
    <n v="1"/>
    <n v="352.85"/>
    <n v="352.85"/>
    <x v="1"/>
    <x v="3"/>
  </r>
  <r>
    <x v="125"/>
    <s v="HTC Smart"/>
    <x v="1"/>
    <x v="1"/>
    <n v="1"/>
    <n v="405.55"/>
    <n v="405.55"/>
    <x v="1"/>
    <x v="0"/>
  </r>
  <r>
    <x v="125"/>
    <s v="Samsung Galaxy Tab A 7.0 Wi-Fi"/>
    <x v="0"/>
    <x v="0"/>
    <n v="1"/>
    <n v="1958.8"/>
    <n v="1958.8"/>
    <x v="1"/>
    <x v="1"/>
  </r>
  <r>
    <x v="125"/>
    <s v="Asus ZenPad C 7.0 Wi-Fi"/>
    <x v="0"/>
    <x v="9"/>
    <n v="1"/>
    <n v="1183.05"/>
    <n v="1183.05"/>
    <x v="1"/>
    <x v="3"/>
  </r>
  <r>
    <x v="125"/>
    <s v="Lenovo IdeaPad Miix 700-12 Wi-Fi"/>
    <x v="0"/>
    <x v="7"/>
    <n v="1"/>
    <n v="951.1"/>
    <n v="951.1"/>
    <x v="0"/>
    <x v="1"/>
  </r>
  <r>
    <x v="125"/>
    <s v="Lenovo A8-50F"/>
    <x v="0"/>
    <x v="7"/>
    <n v="1"/>
    <n v="503.04"/>
    <n v="503.04"/>
    <x v="0"/>
    <x v="4"/>
  </r>
  <r>
    <x v="125"/>
    <s v="Lenovo A2107"/>
    <x v="0"/>
    <x v="7"/>
    <n v="1"/>
    <n v="467.15"/>
    <n v="467.15"/>
    <x v="0"/>
    <x v="5"/>
  </r>
  <r>
    <x v="125"/>
    <s v="Asus MeMO Pad 10"/>
    <x v="0"/>
    <x v="9"/>
    <n v="1"/>
    <n v="829.19"/>
    <n v="829.19"/>
    <x v="0"/>
    <x v="4"/>
  </r>
  <r>
    <x v="125"/>
    <s v="Samsung Galaxy Note 8.0 LTE"/>
    <x v="0"/>
    <x v="0"/>
    <n v="1"/>
    <n v="1637.59"/>
    <n v="1637.59"/>
    <x v="0"/>
    <x v="0"/>
  </r>
  <r>
    <x v="125"/>
    <s v="Acer Iconia B1-710"/>
    <x v="0"/>
    <x v="8"/>
    <n v="1"/>
    <n v="1163.81"/>
    <n v="1163.81"/>
    <x v="0"/>
    <x v="1"/>
  </r>
  <r>
    <x v="125"/>
    <s v="Samsung Galaxy W"/>
    <x v="1"/>
    <x v="0"/>
    <n v="1"/>
    <n v="1137.8599999999999"/>
    <n v="1137.8599999999999"/>
    <x v="0"/>
    <x v="2"/>
  </r>
  <r>
    <x v="125"/>
    <s v="Apple iPad Mini 2"/>
    <x v="0"/>
    <x v="5"/>
    <n v="1"/>
    <n v="2610.87"/>
    <n v="2610.87"/>
    <x v="0"/>
    <x v="0"/>
  </r>
  <r>
    <x v="125"/>
    <s v="HTC Wildfire"/>
    <x v="1"/>
    <x v="1"/>
    <n v="1"/>
    <n v="352.85"/>
    <n v="352.85"/>
    <x v="0"/>
    <x v="3"/>
  </r>
  <r>
    <x v="125"/>
    <s v="Samsung Galaxy S6 Edge"/>
    <x v="1"/>
    <x v="0"/>
    <n v="1"/>
    <n v="1548.99"/>
    <n v="1548.99"/>
    <x v="0"/>
    <x v="1"/>
  </r>
  <r>
    <x v="125"/>
    <s v="Samsung Galaxy S7 Edge"/>
    <x v="1"/>
    <x v="0"/>
    <n v="1"/>
    <n v="1922.72"/>
    <n v="1922.72"/>
    <x v="0"/>
    <x v="0"/>
  </r>
  <r>
    <x v="125"/>
    <s v="LG G4"/>
    <x v="1"/>
    <x v="2"/>
    <n v="1"/>
    <n v="890.19"/>
    <n v="890.19"/>
    <x v="2"/>
    <x v="4"/>
  </r>
  <r>
    <x v="125"/>
    <s v="Lenovo Yoga Tab 10"/>
    <x v="0"/>
    <x v="7"/>
    <n v="1"/>
    <n v="437.22"/>
    <n v="437.22"/>
    <x v="2"/>
    <x v="5"/>
  </r>
  <r>
    <x v="125"/>
    <s v="Samsung Galaxy Tab Pro 8.4 Wi-Fi"/>
    <x v="0"/>
    <x v="0"/>
    <n v="1"/>
    <n v="1777.82"/>
    <n v="1777.82"/>
    <x v="2"/>
    <x v="2"/>
  </r>
  <r>
    <x v="125"/>
    <s v="Asus MeMO Pad 8"/>
    <x v="0"/>
    <x v="9"/>
    <n v="1"/>
    <n v="1031.98"/>
    <n v="1031.98"/>
    <x v="2"/>
    <x v="3"/>
  </r>
  <r>
    <x v="125"/>
    <s v="Samsung Galaxy S7 Edge"/>
    <x v="1"/>
    <x v="0"/>
    <n v="1"/>
    <n v="1922.72"/>
    <n v="1922.72"/>
    <x v="2"/>
    <x v="1"/>
  </r>
  <r>
    <x v="125"/>
    <s v="Lenovo Yoga Tab 2 10.1 Windows"/>
    <x v="0"/>
    <x v="7"/>
    <n v="1"/>
    <n v="609.52"/>
    <n v="609.52"/>
    <x v="2"/>
    <x v="3"/>
  </r>
  <r>
    <x v="125"/>
    <s v="Samsung Galaxy Note Pro 12.2 LTE"/>
    <x v="0"/>
    <x v="0"/>
    <n v="1"/>
    <n v="1673.33"/>
    <n v="1673.33"/>
    <x v="2"/>
    <x v="2"/>
  </r>
  <r>
    <x v="125"/>
    <s v="Apple iPad Air 2 LTE"/>
    <x v="0"/>
    <x v="5"/>
    <n v="1"/>
    <n v="2686.41"/>
    <n v="2686.41"/>
    <x v="2"/>
    <x v="3"/>
  </r>
  <r>
    <x v="125"/>
    <s v="Samsung Galaxy S4"/>
    <x v="1"/>
    <x v="0"/>
    <n v="1"/>
    <n v="1328.07"/>
    <n v="1328.07"/>
    <x v="2"/>
    <x v="5"/>
  </r>
  <r>
    <x v="125"/>
    <s v="Asus Google Nexus 7"/>
    <x v="0"/>
    <x v="9"/>
    <n v="1"/>
    <n v="880.83"/>
    <n v="880.83"/>
    <x v="1"/>
    <x v="5"/>
  </r>
  <r>
    <x v="125"/>
    <s v="Lenovo Yoga 2 8.0"/>
    <x v="0"/>
    <x v="7"/>
    <n v="1"/>
    <n v="630.99"/>
    <n v="630.99"/>
    <x v="1"/>
    <x v="0"/>
  </r>
  <r>
    <x v="125"/>
    <s v="HTC One (M8)"/>
    <x v="1"/>
    <x v="1"/>
    <n v="1"/>
    <n v="898.79"/>
    <n v="898.79"/>
    <x v="1"/>
    <x v="5"/>
  </r>
  <r>
    <x v="125"/>
    <s v="Sony Xperia Z5 Premium"/>
    <x v="1"/>
    <x v="6"/>
    <n v="1"/>
    <n v="991.84"/>
    <n v="991.84"/>
    <x v="1"/>
    <x v="4"/>
  </r>
  <r>
    <x v="125"/>
    <s v="Lenovo IdeaPad Miix 700-12 Wi-Fi"/>
    <x v="0"/>
    <x v="7"/>
    <n v="1"/>
    <n v="951.1"/>
    <n v="951.1"/>
    <x v="1"/>
    <x v="2"/>
  </r>
  <r>
    <x v="125"/>
    <s v="LG Nexus 5"/>
    <x v="1"/>
    <x v="2"/>
    <n v="1"/>
    <n v="627.42999999999995"/>
    <n v="627.42999999999995"/>
    <x v="1"/>
    <x v="2"/>
  </r>
  <r>
    <x v="125"/>
    <s v="Asus Transformer Book T100TAF-W10-DK076T"/>
    <x v="0"/>
    <x v="9"/>
    <n v="1"/>
    <n v="1074.22"/>
    <n v="1074.22"/>
    <x v="1"/>
    <x v="5"/>
  </r>
  <r>
    <x v="125"/>
    <s v="Sony Xperia XZ"/>
    <x v="1"/>
    <x v="6"/>
    <n v="1"/>
    <n v="1283.2"/>
    <n v="1283.2"/>
    <x v="0"/>
    <x v="1"/>
  </r>
  <r>
    <x v="125"/>
    <s v="Lenovo A7-50 A3500-H"/>
    <x v="0"/>
    <x v="7"/>
    <n v="1"/>
    <n v="669.48"/>
    <n v="669.48"/>
    <x v="0"/>
    <x v="4"/>
  </r>
  <r>
    <x v="125"/>
    <s v="Huawei MediaPad T1 8.0 LTE"/>
    <x v="0"/>
    <x v="4"/>
    <n v="1"/>
    <n v="606.1"/>
    <n v="606.1"/>
    <x v="0"/>
    <x v="4"/>
  </r>
  <r>
    <x v="126"/>
    <s v="Samsung Galaxy Tab E 96 Wi-Fi"/>
    <x v="0"/>
    <x v="0"/>
    <n v="1"/>
    <n v="1849.56"/>
    <n v="1849.56"/>
    <x v="2"/>
    <x v="4"/>
  </r>
  <r>
    <x v="126"/>
    <s v="Asus Transformer Book T100TAF-W10-DK076T"/>
    <x v="0"/>
    <x v="9"/>
    <n v="1"/>
    <n v="1074.22"/>
    <n v="1074.22"/>
    <x v="2"/>
    <x v="4"/>
  </r>
  <r>
    <x v="126"/>
    <s v="Acer Iconia Tab A701 3G"/>
    <x v="0"/>
    <x v="8"/>
    <n v="1"/>
    <n v="1073.3699999999999"/>
    <n v="1073.3699999999999"/>
    <x v="2"/>
    <x v="2"/>
  </r>
  <r>
    <x v="126"/>
    <s v="Samsung Galaxy S6 Edge"/>
    <x v="1"/>
    <x v="0"/>
    <n v="1"/>
    <n v="1548.99"/>
    <n v="1548.99"/>
    <x v="2"/>
    <x v="2"/>
  </r>
  <r>
    <x v="126"/>
    <s v="Acer Iconia Tab A700"/>
    <x v="0"/>
    <x v="8"/>
    <n v="1"/>
    <n v="930.27"/>
    <n v="930.27"/>
    <x v="2"/>
    <x v="1"/>
  </r>
  <r>
    <x v="126"/>
    <s v="Acer Iconia Tab A501"/>
    <x v="0"/>
    <x v="8"/>
    <n v="1"/>
    <n v="872.33"/>
    <n v="872.33"/>
    <x v="0"/>
    <x v="2"/>
  </r>
  <r>
    <x v="126"/>
    <s v="Apple iPad Pro 9.7 LTE"/>
    <x v="0"/>
    <x v="5"/>
    <n v="1"/>
    <n v="3093.7"/>
    <n v="3093.7"/>
    <x v="0"/>
    <x v="3"/>
  </r>
  <r>
    <x v="126"/>
    <s v="Lenovo A7-30 A3300-H 3G"/>
    <x v="0"/>
    <x v="7"/>
    <n v="1"/>
    <n v="743.4"/>
    <n v="743.4"/>
    <x v="0"/>
    <x v="5"/>
  </r>
  <r>
    <x v="126"/>
    <s v="Sony Tablet S"/>
    <x v="0"/>
    <x v="6"/>
    <n v="1"/>
    <n v="473.3"/>
    <n v="473.3"/>
    <x v="1"/>
    <x v="1"/>
  </r>
  <r>
    <x v="126"/>
    <s v="Asus Google Nexus 7 2013"/>
    <x v="0"/>
    <x v="9"/>
    <n v="1"/>
    <n v="977.74"/>
    <n v="977.74"/>
    <x v="1"/>
    <x v="0"/>
  </r>
  <r>
    <x v="126"/>
    <s v="Motorola Droid Bionic"/>
    <x v="1"/>
    <x v="12"/>
    <n v="1"/>
    <n v="478.66"/>
    <n v="478.66"/>
    <x v="0"/>
    <x v="5"/>
  </r>
  <r>
    <x v="126"/>
    <s v="Sony Xperia Tablet Z3 Compact Wi-Fi"/>
    <x v="0"/>
    <x v="6"/>
    <n v="1"/>
    <n v="897.26"/>
    <n v="897.26"/>
    <x v="0"/>
    <x v="3"/>
  </r>
  <r>
    <x v="126"/>
    <s v="Samsung Omnia 7"/>
    <x v="1"/>
    <x v="0"/>
    <n v="1"/>
    <n v="907.92"/>
    <n v="907.92"/>
    <x v="0"/>
    <x v="5"/>
  </r>
  <r>
    <x v="126"/>
    <s v="HTC One M9"/>
    <x v="1"/>
    <x v="1"/>
    <n v="1"/>
    <n v="954.29"/>
    <n v="954.29"/>
    <x v="0"/>
    <x v="2"/>
  </r>
  <r>
    <x v="126"/>
    <s v="HTC 7 Pro"/>
    <x v="1"/>
    <x v="1"/>
    <n v="1"/>
    <n v="741.29"/>
    <n v="741.29"/>
    <x v="0"/>
    <x v="4"/>
  </r>
  <r>
    <x v="126"/>
    <s v="Lenovo Yoga Tab 10"/>
    <x v="0"/>
    <x v="7"/>
    <n v="1"/>
    <n v="437.22"/>
    <n v="437.22"/>
    <x v="1"/>
    <x v="4"/>
  </r>
  <r>
    <x v="126"/>
    <s v="Sony Xperia X Performance"/>
    <x v="1"/>
    <x v="6"/>
    <n v="1"/>
    <n v="1331.56"/>
    <n v="1331.56"/>
    <x v="1"/>
    <x v="5"/>
  </r>
  <r>
    <x v="126"/>
    <s v="Samsung Omnia 7"/>
    <x v="1"/>
    <x v="0"/>
    <n v="1"/>
    <n v="907.92"/>
    <n v="907.92"/>
    <x v="1"/>
    <x v="5"/>
  </r>
  <r>
    <x v="126"/>
    <s v="Samsung Galaxy Tab Pro 8.4 Wi-Fi"/>
    <x v="0"/>
    <x v="0"/>
    <n v="1"/>
    <n v="1777.82"/>
    <n v="1777.82"/>
    <x v="1"/>
    <x v="4"/>
  </r>
  <r>
    <x v="126"/>
    <s v="Asus MeMO Pad 8"/>
    <x v="0"/>
    <x v="9"/>
    <n v="1"/>
    <n v="1031.98"/>
    <n v="1031.98"/>
    <x v="1"/>
    <x v="1"/>
  </r>
  <r>
    <x v="126"/>
    <s v="Asus Transformer Book T100HA"/>
    <x v="0"/>
    <x v="9"/>
    <n v="1"/>
    <n v="937.63"/>
    <n v="937.63"/>
    <x v="1"/>
    <x v="4"/>
  </r>
  <r>
    <x v="126"/>
    <s v="Sony Xperia XZ"/>
    <x v="1"/>
    <x v="6"/>
    <n v="1"/>
    <n v="1283.2"/>
    <n v="1283.2"/>
    <x v="1"/>
    <x v="1"/>
  </r>
  <r>
    <x v="126"/>
    <s v="Samsung Galaxy Note 8.0 3G"/>
    <x v="0"/>
    <x v="0"/>
    <n v="1"/>
    <n v="1652.05"/>
    <n v="1652.05"/>
    <x v="1"/>
    <x v="1"/>
  </r>
  <r>
    <x v="126"/>
    <s v="Lenovo Yoga Tab 3 Pro X90L LTE"/>
    <x v="0"/>
    <x v="7"/>
    <n v="1"/>
    <n v="879.77"/>
    <n v="879.77"/>
    <x v="1"/>
    <x v="1"/>
  </r>
  <r>
    <x v="126"/>
    <s v="Lenovo Tab3 A7-30M LTE"/>
    <x v="0"/>
    <x v="7"/>
    <n v="1"/>
    <n v="945.44"/>
    <n v="945.44"/>
    <x v="1"/>
    <x v="1"/>
  </r>
  <r>
    <x v="126"/>
    <s v="LG G2"/>
    <x v="1"/>
    <x v="2"/>
    <n v="1"/>
    <n v="689.14"/>
    <n v="689.14"/>
    <x v="1"/>
    <x v="5"/>
  </r>
  <r>
    <x v="126"/>
    <s v="Samsung Galaxy S8"/>
    <x v="1"/>
    <x v="0"/>
    <n v="1"/>
    <n v="2063.84"/>
    <n v="2063.84"/>
    <x v="1"/>
    <x v="1"/>
  </r>
  <r>
    <x v="126"/>
    <s v="Apple iPhone 5"/>
    <x v="1"/>
    <x v="5"/>
    <n v="1"/>
    <n v="1736.48"/>
    <n v="1736.48"/>
    <x v="1"/>
    <x v="1"/>
  </r>
  <r>
    <x v="126"/>
    <s v="Acer Iconia Tab 8"/>
    <x v="0"/>
    <x v="8"/>
    <n v="1"/>
    <n v="1255.31"/>
    <n v="1255.31"/>
    <x v="1"/>
    <x v="4"/>
  </r>
  <r>
    <x v="126"/>
    <s v="BlackBerry Priv"/>
    <x v="1"/>
    <x v="11"/>
    <n v="1"/>
    <n v="991.57"/>
    <n v="991.57"/>
    <x v="0"/>
    <x v="3"/>
  </r>
  <r>
    <x v="126"/>
    <s v="Asus MeMO Pad FHD 10"/>
    <x v="0"/>
    <x v="9"/>
    <n v="1"/>
    <n v="972.69"/>
    <n v="972.69"/>
    <x v="0"/>
    <x v="1"/>
  </r>
  <r>
    <x v="126"/>
    <s v="Huawei MediaPad X2"/>
    <x v="0"/>
    <x v="4"/>
    <n v="1"/>
    <n v="715.04"/>
    <n v="715.04"/>
    <x v="0"/>
    <x v="3"/>
  </r>
  <r>
    <x v="126"/>
    <s v="LG G6"/>
    <x v="1"/>
    <x v="2"/>
    <n v="1"/>
    <n v="1245.6300000000001"/>
    <n v="1245.6300000000001"/>
    <x v="0"/>
    <x v="5"/>
  </r>
  <r>
    <x v="126"/>
    <s v="Apple iPhone 4S"/>
    <x v="1"/>
    <x v="5"/>
    <n v="1"/>
    <n v="1580.43"/>
    <n v="1580.43"/>
    <x v="0"/>
    <x v="1"/>
  </r>
  <r>
    <x v="126"/>
    <s v="Samsung Galaxy Note 4"/>
    <x v="1"/>
    <x v="0"/>
    <n v="1"/>
    <n v="1444.09"/>
    <n v="1444.09"/>
    <x v="0"/>
    <x v="1"/>
  </r>
  <r>
    <x v="126"/>
    <s v="Samsung Galaxy Tab Pro 8.4 LTE"/>
    <x v="0"/>
    <x v="0"/>
    <n v="1"/>
    <n v="1651.62"/>
    <n v="1651.62"/>
    <x v="0"/>
    <x v="1"/>
  </r>
  <r>
    <x v="126"/>
    <s v="Apple iPad Wi-Fi"/>
    <x v="0"/>
    <x v="5"/>
    <n v="1"/>
    <n v="2328.44"/>
    <n v="2328.44"/>
    <x v="0"/>
    <x v="0"/>
  </r>
  <r>
    <x v="126"/>
    <s v="Samsung Galaxy Note 5"/>
    <x v="1"/>
    <x v="0"/>
    <n v="1"/>
    <n v="1602.93"/>
    <n v="1602.93"/>
    <x v="0"/>
    <x v="2"/>
  </r>
  <r>
    <x v="126"/>
    <s v="Apple iPad mini 4"/>
    <x v="0"/>
    <x v="5"/>
    <n v="1"/>
    <n v="2705.09"/>
    <n v="2705.09"/>
    <x v="0"/>
    <x v="1"/>
  </r>
  <r>
    <x v="126"/>
    <s v="BlackBerry DTEK50"/>
    <x v="1"/>
    <x v="11"/>
    <n v="1"/>
    <n v="1248.79"/>
    <n v="1248.79"/>
    <x v="0"/>
    <x v="3"/>
  </r>
  <r>
    <x v="126"/>
    <s v="Sony Xperia S"/>
    <x v="1"/>
    <x v="6"/>
    <n v="1"/>
    <n v="748.28"/>
    <n v="748.28"/>
    <x v="0"/>
    <x v="3"/>
  </r>
  <r>
    <x v="126"/>
    <s v="Samsung Galaxy Note Pro 12.2 Wi-Fi"/>
    <x v="0"/>
    <x v="0"/>
    <n v="1"/>
    <n v="1692.64"/>
    <n v="1692.64"/>
    <x v="0"/>
    <x v="3"/>
  </r>
  <r>
    <x v="126"/>
    <s v="Huawei MediaPad M2 8.0 LTE 2GB"/>
    <x v="0"/>
    <x v="4"/>
    <n v="1"/>
    <n v="895.77"/>
    <n v="895.77"/>
    <x v="0"/>
    <x v="5"/>
  </r>
  <r>
    <x v="126"/>
    <s v="Lenovo Tab 3 A8-50F Wi-Fi"/>
    <x v="0"/>
    <x v="7"/>
    <n v="1"/>
    <n v="900.21"/>
    <n v="900.21"/>
    <x v="0"/>
    <x v="5"/>
  </r>
  <r>
    <x v="126"/>
    <s v="Lenovo IdeaTab Miix 700-12 LTE"/>
    <x v="0"/>
    <x v="7"/>
    <n v="1"/>
    <n v="1027.8699999999999"/>
    <n v="1027.8699999999999"/>
    <x v="0"/>
    <x v="2"/>
  </r>
  <r>
    <x v="126"/>
    <s v="Lenovo Tab 4 10 Plus"/>
    <x v="0"/>
    <x v="7"/>
    <n v="1"/>
    <n v="1150.28"/>
    <n v="1150.28"/>
    <x v="0"/>
    <x v="0"/>
  </r>
  <r>
    <x v="126"/>
    <s v="Motorola Droid Bionic"/>
    <x v="1"/>
    <x v="12"/>
    <n v="1"/>
    <n v="478.66"/>
    <n v="478.66"/>
    <x v="1"/>
    <x v="3"/>
  </r>
  <r>
    <x v="126"/>
    <s v="Lenovo S5000"/>
    <x v="0"/>
    <x v="7"/>
    <n v="1"/>
    <n v="575.02"/>
    <n v="575.02"/>
    <x v="0"/>
    <x v="2"/>
  </r>
  <r>
    <x v="126"/>
    <s v="Lenovo Miix 2"/>
    <x v="0"/>
    <x v="7"/>
    <n v="1"/>
    <n v="599.17999999999995"/>
    <n v="599.17999999999995"/>
    <x v="0"/>
    <x v="1"/>
  </r>
  <r>
    <x v="126"/>
    <s v="Lenovo S5000"/>
    <x v="0"/>
    <x v="7"/>
    <n v="1"/>
    <n v="575.02"/>
    <n v="575.02"/>
    <x v="0"/>
    <x v="2"/>
  </r>
  <r>
    <x v="126"/>
    <s v="BlackBerry DTEK60"/>
    <x v="1"/>
    <x v="11"/>
    <n v="1"/>
    <n v="1135.1400000000001"/>
    <n v="1135.1400000000001"/>
    <x v="0"/>
    <x v="4"/>
  </r>
  <r>
    <x v="126"/>
    <s v="Samsung Galaxy W"/>
    <x v="1"/>
    <x v="0"/>
    <n v="1"/>
    <n v="1137.8599999999999"/>
    <n v="1137.8599999999999"/>
    <x v="1"/>
    <x v="2"/>
  </r>
  <r>
    <x v="126"/>
    <s v="Acer Iconia Talk S LTE"/>
    <x v="0"/>
    <x v="8"/>
    <n v="1"/>
    <n v="1466.95"/>
    <n v="1466.95"/>
    <x v="1"/>
    <x v="5"/>
  </r>
  <r>
    <x v="126"/>
    <s v="Acer One 10 S1002-194V"/>
    <x v="0"/>
    <x v="8"/>
    <n v="1"/>
    <n v="1380.66"/>
    <n v="1380.66"/>
    <x v="1"/>
    <x v="5"/>
  </r>
  <r>
    <x v="126"/>
    <s v="Asus Google Nexus 7 2013"/>
    <x v="0"/>
    <x v="9"/>
    <n v="1"/>
    <n v="977.74"/>
    <n v="977.74"/>
    <x v="1"/>
    <x v="2"/>
  </r>
  <r>
    <x v="126"/>
    <s v="Huawei MediaPad 10 FHD"/>
    <x v="0"/>
    <x v="4"/>
    <n v="1"/>
    <n v="599.84"/>
    <n v="599.84"/>
    <x v="1"/>
    <x v="5"/>
  </r>
  <r>
    <x v="126"/>
    <s v="Huawei Honor 9"/>
    <x v="1"/>
    <x v="4"/>
    <n v="1"/>
    <n v="1320.77"/>
    <n v="1320.77"/>
    <x v="1"/>
    <x v="2"/>
  </r>
  <r>
    <x v="127"/>
    <s v="Samsung Galaxy Note 10.1 2014 edition 3G"/>
    <x v="0"/>
    <x v="0"/>
    <n v="1"/>
    <n v="1693.6"/>
    <n v="1693.6"/>
    <x v="1"/>
    <x v="4"/>
  </r>
  <r>
    <x v="127"/>
    <s v="Blackberry Z30"/>
    <x v="1"/>
    <x v="11"/>
    <n v="1"/>
    <n v="601.20000000000005"/>
    <n v="601.20000000000005"/>
    <x v="1"/>
    <x v="1"/>
  </r>
  <r>
    <x v="127"/>
    <s v="Nokia Lumia 920"/>
    <x v="1"/>
    <x v="3"/>
    <n v="1"/>
    <n v="581.76"/>
    <n v="581.76"/>
    <x v="1"/>
    <x v="0"/>
  </r>
  <r>
    <x v="127"/>
    <s v="Apple iPad 4 LTE"/>
    <x v="0"/>
    <x v="5"/>
    <n v="1"/>
    <n v="2511.85"/>
    <n v="2511.85"/>
    <x v="2"/>
    <x v="2"/>
  </r>
  <r>
    <x v="127"/>
    <s v="Lenovo Tab 3 A7-10F Wi-Fi"/>
    <x v="0"/>
    <x v="7"/>
    <n v="1"/>
    <n v="918.67"/>
    <n v="918.67"/>
    <x v="2"/>
    <x v="3"/>
  </r>
  <r>
    <x v="127"/>
    <s v="LG G3"/>
    <x v="1"/>
    <x v="2"/>
    <n v="1"/>
    <n v="742.21"/>
    <n v="742.21"/>
    <x v="2"/>
    <x v="3"/>
  </r>
  <r>
    <x v="127"/>
    <s v="Samsung Galaxy Note 8"/>
    <x v="1"/>
    <x v="0"/>
    <n v="1"/>
    <n v="2078.89"/>
    <n v="2078.89"/>
    <x v="2"/>
    <x v="5"/>
  </r>
  <r>
    <x v="127"/>
    <s v="Asus MeMO Pad 7"/>
    <x v="0"/>
    <x v="9"/>
    <n v="1"/>
    <n v="874.37"/>
    <n v="874.37"/>
    <x v="2"/>
    <x v="2"/>
  </r>
  <r>
    <x v="127"/>
    <s v="Samsung Galaxy Note 8.0 3G"/>
    <x v="0"/>
    <x v="0"/>
    <n v="1"/>
    <n v="1652.05"/>
    <n v="1652.05"/>
    <x v="2"/>
    <x v="1"/>
  </r>
  <r>
    <x v="127"/>
    <s v="Lenovo ThinkPad Tablet 10"/>
    <x v="0"/>
    <x v="7"/>
    <n v="1"/>
    <n v="545.14"/>
    <n v="545.14"/>
    <x v="2"/>
    <x v="3"/>
  </r>
  <r>
    <x v="127"/>
    <s v="Sony Ericsson Xperia Neo"/>
    <x v="1"/>
    <x v="6"/>
    <n v="1"/>
    <n v="594.89"/>
    <n v="594.89"/>
    <x v="2"/>
    <x v="0"/>
  </r>
  <r>
    <x v="127"/>
    <s v="Lenovo Yoga 2 Pro LTE"/>
    <x v="0"/>
    <x v="7"/>
    <n v="1"/>
    <n v="628.55999999999995"/>
    <n v="628.55999999999995"/>
    <x v="2"/>
    <x v="5"/>
  </r>
  <r>
    <x v="127"/>
    <s v="Samsung Galaxy Tab 8.9 3G"/>
    <x v="0"/>
    <x v="0"/>
    <n v="1"/>
    <n v="1536.69"/>
    <n v="1536.69"/>
    <x v="2"/>
    <x v="2"/>
  </r>
  <r>
    <x v="127"/>
    <s v="Samsung Galaxy Tab 4 8.0 LTE"/>
    <x v="0"/>
    <x v="0"/>
    <n v="1"/>
    <n v="1714.88"/>
    <n v="1714.88"/>
    <x v="0"/>
    <x v="2"/>
  </r>
  <r>
    <x v="127"/>
    <s v="Samsung Galaxy Tab S 10.5 LTE"/>
    <x v="0"/>
    <x v="0"/>
    <n v="1"/>
    <n v="1718.13"/>
    <n v="1718.13"/>
    <x v="0"/>
    <x v="1"/>
  </r>
  <r>
    <x v="127"/>
    <s v="HTC Desire HD"/>
    <x v="1"/>
    <x v="1"/>
    <n v="1"/>
    <n v="350.76"/>
    <n v="350.76"/>
    <x v="0"/>
    <x v="5"/>
  </r>
  <r>
    <x v="127"/>
    <s v="Apple iPhone 6 Plus"/>
    <x v="1"/>
    <x v="5"/>
    <n v="1"/>
    <n v="1911.98"/>
    <n v="1911.98"/>
    <x v="0"/>
    <x v="3"/>
  </r>
  <r>
    <x v="127"/>
    <s v="Asus Transformer Book T300 Chi"/>
    <x v="0"/>
    <x v="9"/>
    <n v="1"/>
    <n v="1111.3699999999999"/>
    <n v="1111.3699999999999"/>
    <x v="0"/>
    <x v="5"/>
  </r>
  <r>
    <x v="127"/>
    <s v="Acer Iconia Tab A501"/>
    <x v="0"/>
    <x v="8"/>
    <n v="2"/>
    <n v="872.33"/>
    <n v="1744.66"/>
    <x v="0"/>
    <x v="1"/>
  </r>
  <r>
    <x v="127"/>
    <s v="Apple iPad 3"/>
    <x v="0"/>
    <x v="5"/>
    <n v="1"/>
    <n v="2526.15"/>
    <n v="2526.15"/>
    <x v="1"/>
    <x v="2"/>
  </r>
  <r>
    <x v="127"/>
    <s v="Samsung Galaxy Note 10.1 3G"/>
    <x v="0"/>
    <x v="0"/>
    <n v="1"/>
    <n v="1555.41"/>
    <n v="1555.41"/>
    <x v="1"/>
    <x v="4"/>
  </r>
  <r>
    <x v="127"/>
    <s v="Lenovo Yoga Tab 3 850L LTE"/>
    <x v="0"/>
    <x v="7"/>
    <n v="1"/>
    <n v="1006.3"/>
    <n v="1006.3"/>
    <x v="1"/>
    <x v="3"/>
  </r>
  <r>
    <x v="127"/>
    <s v="Lenovo A7-30 A3300-H 3G"/>
    <x v="0"/>
    <x v="7"/>
    <n v="1"/>
    <n v="743.4"/>
    <n v="743.4"/>
    <x v="1"/>
    <x v="3"/>
  </r>
  <r>
    <x v="127"/>
    <s v="Nokia Lumia 900"/>
    <x v="1"/>
    <x v="3"/>
    <n v="1"/>
    <n v="568.83000000000004"/>
    <n v="568.83000000000004"/>
    <x v="1"/>
    <x v="1"/>
  </r>
  <r>
    <x v="127"/>
    <s v="Samsung Galaxy Note 5"/>
    <x v="1"/>
    <x v="0"/>
    <n v="1"/>
    <n v="1602.93"/>
    <n v="1602.93"/>
    <x v="1"/>
    <x v="2"/>
  </r>
  <r>
    <x v="127"/>
    <s v="Acer Iconia Tab W511"/>
    <x v="0"/>
    <x v="8"/>
    <n v="1"/>
    <n v="1148.95"/>
    <n v="1148.95"/>
    <x v="1"/>
    <x v="0"/>
  </r>
  <r>
    <x v="128"/>
    <s v="Microsoft Lumia 950"/>
    <x v="1"/>
    <x v="10"/>
    <n v="1"/>
    <n v="780.3"/>
    <n v="780.3"/>
    <x v="1"/>
    <x v="5"/>
  </r>
  <r>
    <x v="128"/>
    <s v="Samsung Galaxy Tab A 10.1 LTE"/>
    <x v="0"/>
    <x v="0"/>
    <n v="1"/>
    <n v="2111.41"/>
    <n v="2111.41"/>
    <x v="1"/>
    <x v="5"/>
  </r>
  <r>
    <x v="128"/>
    <s v="Samsung Galaxy Note 10.1 2014 edition 3G"/>
    <x v="0"/>
    <x v="0"/>
    <n v="1"/>
    <n v="1693.6"/>
    <n v="1693.6"/>
    <x v="1"/>
    <x v="5"/>
  </r>
  <r>
    <x v="128"/>
    <s v="Samsung Galaxy Tab E 96 3G"/>
    <x v="0"/>
    <x v="0"/>
    <n v="1"/>
    <n v="1805.93"/>
    <n v="1805.93"/>
    <x v="1"/>
    <x v="4"/>
  </r>
  <r>
    <x v="128"/>
    <s v="HTC Desire HD"/>
    <x v="1"/>
    <x v="1"/>
    <n v="1"/>
    <n v="350.76"/>
    <n v="350.76"/>
    <x v="2"/>
    <x v="1"/>
  </r>
  <r>
    <x v="128"/>
    <s v="Apple iPad Wi-Fi"/>
    <x v="0"/>
    <x v="5"/>
    <n v="1"/>
    <n v="2328.44"/>
    <n v="2328.44"/>
    <x v="2"/>
    <x v="5"/>
  </r>
  <r>
    <x v="128"/>
    <s v="Motorola Droid Bionic"/>
    <x v="1"/>
    <x v="12"/>
    <n v="1"/>
    <n v="478.66"/>
    <n v="478.66"/>
    <x v="0"/>
    <x v="3"/>
  </r>
  <r>
    <x v="128"/>
    <s v="Samsung Galaxy Tab 3 10.1 Wi-Fi"/>
    <x v="0"/>
    <x v="0"/>
    <n v="1"/>
    <n v="1694.88"/>
    <n v="1694.88"/>
    <x v="0"/>
    <x v="4"/>
  </r>
  <r>
    <x v="128"/>
    <s v="Samsung Galaxy S8"/>
    <x v="1"/>
    <x v="0"/>
    <n v="1"/>
    <n v="2063.84"/>
    <n v="2063.84"/>
    <x v="1"/>
    <x v="4"/>
  </r>
  <r>
    <x v="128"/>
    <s v="Samsung Galaxy Note 8.0 3G"/>
    <x v="0"/>
    <x v="0"/>
    <n v="1"/>
    <n v="1652.05"/>
    <n v="1652.05"/>
    <x v="1"/>
    <x v="2"/>
  </r>
  <r>
    <x v="128"/>
    <s v="BlackBerry DTEK50"/>
    <x v="1"/>
    <x v="11"/>
    <n v="1"/>
    <n v="1248.79"/>
    <n v="1248.79"/>
    <x v="1"/>
    <x v="2"/>
  </r>
  <r>
    <x v="128"/>
    <s v="Apple iPad 3 LTE"/>
    <x v="0"/>
    <x v="5"/>
    <n v="1"/>
    <n v="2446.29"/>
    <n v="2446.29"/>
    <x v="1"/>
    <x v="5"/>
  </r>
  <r>
    <x v="128"/>
    <s v="Sony Xperia Z5"/>
    <x v="1"/>
    <x v="6"/>
    <n v="1"/>
    <n v="1055.07"/>
    <n v="1055.07"/>
    <x v="2"/>
    <x v="4"/>
  </r>
  <r>
    <x v="128"/>
    <s v="Huawei MediaPad T1 10.0 LTE"/>
    <x v="0"/>
    <x v="4"/>
    <n v="1"/>
    <n v="715.03"/>
    <n v="715.03"/>
    <x v="2"/>
    <x v="3"/>
  </r>
  <r>
    <x v="128"/>
    <s v="Lenovo Tab 3 A8-50F Wi-Fi"/>
    <x v="0"/>
    <x v="7"/>
    <n v="1"/>
    <n v="900.21"/>
    <n v="900.21"/>
    <x v="2"/>
    <x v="2"/>
  </r>
  <r>
    <x v="128"/>
    <s v="Huawei MediaPad M1 8.0 Wi-Fi"/>
    <x v="0"/>
    <x v="4"/>
    <n v="1"/>
    <n v="755.52"/>
    <n v="755.52"/>
    <x v="0"/>
    <x v="0"/>
  </r>
  <r>
    <x v="128"/>
    <s v="Samsung Galaxy Tab 4 7.0 LTE"/>
    <x v="0"/>
    <x v="0"/>
    <n v="1"/>
    <n v="1637.76"/>
    <n v="1637.76"/>
    <x v="0"/>
    <x v="0"/>
  </r>
  <r>
    <x v="128"/>
    <s v="Acer Iconia Tab 8"/>
    <x v="0"/>
    <x v="8"/>
    <n v="1"/>
    <n v="1255.31"/>
    <n v="1255.31"/>
    <x v="0"/>
    <x v="5"/>
  </r>
  <r>
    <x v="128"/>
    <s v="Samsung Galaxy Tab Pro 8.4 LTE"/>
    <x v="0"/>
    <x v="0"/>
    <n v="1"/>
    <n v="1651.62"/>
    <n v="1651.62"/>
    <x v="1"/>
    <x v="0"/>
  </r>
  <r>
    <x v="128"/>
    <s v="HTC One M9"/>
    <x v="1"/>
    <x v="1"/>
    <n v="1"/>
    <n v="954.29"/>
    <n v="954.29"/>
    <x v="1"/>
    <x v="0"/>
  </r>
  <r>
    <x v="128"/>
    <s v="Apple iPad mini 4"/>
    <x v="0"/>
    <x v="5"/>
    <n v="1"/>
    <n v="2705.09"/>
    <n v="2705.09"/>
    <x v="1"/>
    <x v="4"/>
  </r>
  <r>
    <x v="128"/>
    <s v="Motorola Moto G5"/>
    <x v="1"/>
    <x v="12"/>
    <n v="1"/>
    <n v="1275.5999999999999"/>
    <n v="1275.5999999999999"/>
    <x v="1"/>
    <x v="3"/>
  </r>
  <r>
    <x v="128"/>
    <s v="Acer Aspire Switch 2"/>
    <x v="0"/>
    <x v="8"/>
    <n v="1"/>
    <n v="1151.57"/>
    <n v="1151.57"/>
    <x v="1"/>
    <x v="0"/>
  </r>
  <r>
    <x v="128"/>
    <s v="Huawei Mediapad 10 Link 3G"/>
    <x v="0"/>
    <x v="4"/>
    <n v="1"/>
    <n v="452.23"/>
    <n v="452.23"/>
    <x v="1"/>
    <x v="0"/>
  </r>
  <r>
    <x v="128"/>
    <s v="Lenovo Miix 320 WiFi"/>
    <x v="0"/>
    <x v="7"/>
    <n v="1"/>
    <n v="1104.6600000000001"/>
    <n v="1104.6600000000001"/>
    <x v="1"/>
    <x v="3"/>
  </r>
  <r>
    <x v="128"/>
    <s v="Samsung Galaxy Tab Pro 10.1 LTE"/>
    <x v="0"/>
    <x v="0"/>
    <n v="1"/>
    <n v="1649.83"/>
    <n v="1649.83"/>
    <x v="1"/>
    <x v="0"/>
  </r>
  <r>
    <x v="128"/>
    <s v="Motorola Moto X Style"/>
    <x v="1"/>
    <x v="12"/>
    <n v="1"/>
    <n v="796.26"/>
    <n v="796.26"/>
    <x v="1"/>
    <x v="5"/>
  </r>
  <r>
    <x v="128"/>
    <s v="Acer Iconia One Tab 8"/>
    <x v="0"/>
    <x v="8"/>
    <n v="1"/>
    <n v="1126.08"/>
    <n v="1126.08"/>
    <x v="1"/>
    <x v="0"/>
  </r>
  <r>
    <x v="128"/>
    <s v="HTC 7 Surround"/>
    <x v="1"/>
    <x v="1"/>
    <n v="1"/>
    <n v="493.11"/>
    <n v="493.11"/>
    <x v="1"/>
    <x v="2"/>
  </r>
  <r>
    <x v="128"/>
    <s v="Sony Xperia Z1"/>
    <x v="1"/>
    <x v="6"/>
    <n v="1"/>
    <n v="904.09"/>
    <n v="904.09"/>
    <x v="1"/>
    <x v="0"/>
  </r>
  <r>
    <x v="128"/>
    <s v="Lenovo IdeaTab S6000H"/>
    <x v="0"/>
    <x v="7"/>
    <n v="1"/>
    <n v="548.88"/>
    <n v="548.88"/>
    <x v="1"/>
    <x v="1"/>
  </r>
  <r>
    <x v="128"/>
    <s v="Samsung Galaxy S"/>
    <x v="1"/>
    <x v="0"/>
    <n v="1"/>
    <n v="932.74"/>
    <n v="932.74"/>
    <x v="1"/>
    <x v="3"/>
  </r>
  <r>
    <x v="128"/>
    <s v="Lenovo Yoga Tab 3 Plus Wi-Fi"/>
    <x v="0"/>
    <x v="7"/>
    <n v="1"/>
    <n v="981.83"/>
    <n v="981.83"/>
    <x v="1"/>
    <x v="3"/>
  </r>
  <r>
    <x v="128"/>
    <s v="Acer Aspire Switch 10 E"/>
    <x v="0"/>
    <x v="8"/>
    <n v="1"/>
    <n v="1278.8800000000001"/>
    <n v="1278.8800000000001"/>
    <x v="1"/>
    <x v="2"/>
  </r>
  <r>
    <x v="128"/>
    <s v="Samsung Galaxy Tab 10.1"/>
    <x v="0"/>
    <x v="0"/>
    <n v="1"/>
    <n v="1369.84"/>
    <n v="1369.84"/>
    <x v="1"/>
    <x v="1"/>
  </r>
  <r>
    <x v="128"/>
    <s v="Lenovo Tab 2 A10-70F Wi-Fi"/>
    <x v="0"/>
    <x v="7"/>
    <n v="1"/>
    <n v="754.89"/>
    <n v="754.89"/>
    <x v="1"/>
    <x v="3"/>
  </r>
  <r>
    <x v="128"/>
    <s v="Lenovo IdeaPad K1"/>
    <x v="0"/>
    <x v="7"/>
    <n v="1"/>
    <n v="378.07"/>
    <n v="378.07"/>
    <x v="1"/>
    <x v="2"/>
  </r>
  <r>
    <x v="128"/>
    <s v="Samsung Galaxy Note 10.1 3G"/>
    <x v="0"/>
    <x v="0"/>
    <n v="1"/>
    <n v="1555.41"/>
    <n v="1555.41"/>
    <x v="1"/>
    <x v="4"/>
  </r>
  <r>
    <x v="129"/>
    <s v="Lenovo IdeaTab S6000H"/>
    <x v="0"/>
    <x v="7"/>
    <n v="1"/>
    <n v="548.88"/>
    <n v="548.88"/>
    <x v="1"/>
    <x v="1"/>
  </r>
  <r>
    <x v="129"/>
    <s v="Lenovo Tab 2 A10-70L LTE"/>
    <x v="0"/>
    <x v="7"/>
    <n v="1"/>
    <n v="612.32000000000005"/>
    <n v="612.32000000000005"/>
    <x v="1"/>
    <x v="3"/>
  </r>
  <r>
    <x v="129"/>
    <s v="Apple iPhone 4"/>
    <x v="1"/>
    <x v="5"/>
    <n v="1"/>
    <n v="1329.1"/>
    <n v="1329.1"/>
    <x v="0"/>
    <x v="4"/>
  </r>
  <r>
    <x v="129"/>
    <s v="Sony Tablet S"/>
    <x v="0"/>
    <x v="6"/>
    <n v="1"/>
    <n v="473.3"/>
    <n v="473.3"/>
    <x v="0"/>
    <x v="5"/>
  </r>
  <r>
    <x v="129"/>
    <s v="Acer Iconia A1-840FHD"/>
    <x v="0"/>
    <x v="8"/>
    <n v="1"/>
    <n v="1125.51"/>
    <n v="1125.51"/>
    <x v="0"/>
    <x v="5"/>
  </r>
  <r>
    <x v="129"/>
    <s v="Apple iPad Mini 2"/>
    <x v="0"/>
    <x v="5"/>
    <n v="1"/>
    <n v="2610.87"/>
    <n v="2610.87"/>
    <x v="0"/>
    <x v="4"/>
  </r>
  <r>
    <x v="129"/>
    <s v="Asus MeMO Pad FHD 10"/>
    <x v="0"/>
    <x v="9"/>
    <n v="1"/>
    <n v="972.69"/>
    <n v="972.69"/>
    <x v="0"/>
    <x v="2"/>
  </r>
  <r>
    <x v="129"/>
    <s v="Sony Xperia Tablet Z2 LTE"/>
    <x v="0"/>
    <x v="6"/>
    <n v="1"/>
    <n v="798.93"/>
    <n v="798.93"/>
    <x v="0"/>
    <x v="2"/>
  </r>
  <r>
    <x v="129"/>
    <s v="Nokia C5-00"/>
    <x v="1"/>
    <x v="3"/>
    <n v="1"/>
    <n v="277.57"/>
    <n v="277.57"/>
    <x v="0"/>
    <x v="0"/>
  </r>
  <r>
    <x v="129"/>
    <s v="Lenovo Yoga 2 Pro"/>
    <x v="0"/>
    <x v="7"/>
    <n v="1"/>
    <n v="534.62"/>
    <n v="534.62"/>
    <x v="2"/>
    <x v="5"/>
  </r>
  <r>
    <x v="129"/>
    <s v="Samsung Galaxy Tab 3 10.1 3G"/>
    <x v="0"/>
    <x v="0"/>
    <n v="1"/>
    <n v="1621.26"/>
    <n v="1621.26"/>
    <x v="2"/>
    <x v="1"/>
  </r>
  <r>
    <x v="129"/>
    <s v="Lenovo Yoga Tab 3 X50F"/>
    <x v="0"/>
    <x v="7"/>
    <n v="1"/>
    <n v="658.56"/>
    <n v="658.56"/>
    <x v="1"/>
    <x v="1"/>
  </r>
  <r>
    <x v="129"/>
    <s v="LG Optimus One P500"/>
    <x v="1"/>
    <x v="2"/>
    <n v="1"/>
    <n v="294.16000000000003"/>
    <n v="294.16000000000003"/>
    <x v="1"/>
    <x v="1"/>
  </r>
  <r>
    <x v="129"/>
    <s v="Lenovo A2107"/>
    <x v="0"/>
    <x v="7"/>
    <n v="1"/>
    <n v="467.15"/>
    <n v="467.15"/>
    <x v="1"/>
    <x v="2"/>
  </r>
  <r>
    <x v="129"/>
    <s v="Lenovo Yoga 2 Pro LTE"/>
    <x v="0"/>
    <x v="7"/>
    <n v="1"/>
    <n v="628.55999999999995"/>
    <n v="628.55999999999995"/>
    <x v="1"/>
    <x v="3"/>
  </r>
  <r>
    <x v="129"/>
    <s v="Apple iPad 3"/>
    <x v="0"/>
    <x v="5"/>
    <n v="1"/>
    <n v="2526.15"/>
    <n v="2526.15"/>
    <x v="1"/>
    <x v="0"/>
  </r>
  <r>
    <x v="129"/>
    <s v="Samsung Galaxy W"/>
    <x v="1"/>
    <x v="0"/>
    <n v="1"/>
    <n v="1137.8599999999999"/>
    <n v="1137.8599999999999"/>
    <x v="1"/>
    <x v="3"/>
  </r>
  <r>
    <x v="129"/>
    <s v="Motorola Moto Z"/>
    <x v="1"/>
    <x v="12"/>
    <n v="1"/>
    <n v="991.35"/>
    <n v="991.35"/>
    <x v="0"/>
    <x v="0"/>
  </r>
  <r>
    <x v="129"/>
    <s v="Sony Xperia Z3+"/>
    <x v="1"/>
    <x v="6"/>
    <n v="1"/>
    <n v="1072.4100000000001"/>
    <n v="1072.4100000000001"/>
    <x v="0"/>
    <x v="2"/>
  </r>
  <r>
    <x v="129"/>
    <s v="Samsung Galaxy Tab Pro 10.1 LTE"/>
    <x v="0"/>
    <x v="0"/>
    <n v="1"/>
    <n v="1649.83"/>
    <n v="1649.83"/>
    <x v="0"/>
    <x v="0"/>
  </r>
  <r>
    <x v="129"/>
    <s v="Huawei P9"/>
    <x v="1"/>
    <x v="4"/>
    <n v="1"/>
    <n v="1132.07"/>
    <n v="1132.07"/>
    <x v="1"/>
    <x v="4"/>
  </r>
  <r>
    <x v="129"/>
    <s v="Apple iPad Pro 9.7"/>
    <x v="0"/>
    <x v="5"/>
    <n v="1"/>
    <n v="3002.36"/>
    <n v="3002.36"/>
    <x v="1"/>
    <x v="4"/>
  </r>
  <r>
    <x v="129"/>
    <s v="Samsung Galaxy Tab 4 7.0 Wi-Fi"/>
    <x v="0"/>
    <x v="0"/>
    <n v="1"/>
    <n v="1785.45"/>
    <n v="1785.45"/>
    <x v="0"/>
    <x v="0"/>
  </r>
  <r>
    <x v="129"/>
    <s v="HTC 10"/>
    <x v="1"/>
    <x v="1"/>
    <n v="1"/>
    <n v="1211.92"/>
    <n v="1211.92"/>
    <x v="0"/>
    <x v="4"/>
  </r>
  <r>
    <x v="129"/>
    <s v="Asus Transformer Book T100T / T100TA"/>
    <x v="0"/>
    <x v="9"/>
    <n v="1"/>
    <n v="810.33"/>
    <n v="810.33"/>
    <x v="0"/>
    <x v="2"/>
  </r>
  <r>
    <x v="130"/>
    <s v="HTC Desire S"/>
    <x v="1"/>
    <x v="1"/>
    <n v="1"/>
    <n v="733.63"/>
    <n v="733.63"/>
    <x v="1"/>
    <x v="3"/>
  </r>
  <r>
    <x v="130"/>
    <s v="Huawei Ideos S7"/>
    <x v="0"/>
    <x v="4"/>
    <n v="1"/>
    <n v="310.67"/>
    <n v="310.67"/>
    <x v="1"/>
    <x v="2"/>
  </r>
  <r>
    <x v="130"/>
    <s v="HTC Aria"/>
    <x v="1"/>
    <x v="1"/>
    <n v="1"/>
    <n v="450.81"/>
    <n v="450.81"/>
    <x v="1"/>
    <x v="2"/>
  </r>
  <r>
    <x v="130"/>
    <s v="Apple iPad Pro 9.7"/>
    <x v="0"/>
    <x v="5"/>
    <n v="1"/>
    <n v="3002.36"/>
    <n v="3002.36"/>
    <x v="1"/>
    <x v="1"/>
  </r>
  <r>
    <x v="130"/>
    <s v="BlackBerry DTEK60"/>
    <x v="1"/>
    <x v="11"/>
    <n v="1"/>
    <n v="1135.1400000000001"/>
    <n v="1135.1400000000001"/>
    <x v="1"/>
    <x v="1"/>
  </r>
  <r>
    <x v="130"/>
    <s v="Asus ZenPad 8.0 LTE"/>
    <x v="0"/>
    <x v="9"/>
    <n v="1"/>
    <n v="1007.16"/>
    <n v="1007.16"/>
    <x v="2"/>
    <x v="5"/>
  </r>
  <r>
    <x v="130"/>
    <s v="Motorola Moto G5"/>
    <x v="1"/>
    <x v="12"/>
    <n v="1"/>
    <n v="1275.5999999999999"/>
    <n v="1275.5999999999999"/>
    <x v="2"/>
    <x v="4"/>
  </r>
  <r>
    <x v="130"/>
    <s v="HTC Aria"/>
    <x v="1"/>
    <x v="1"/>
    <n v="1"/>
    <n v="450.81"/>
    <n v="450.81"/>
    <x v="2"/>
    <x v="0"/>
  </r>
  <r>
    <x v="130"/>
    <s v="Acer Iconia Tab 8 A1-841"/>
    <x v="0"/>
    <x v="8"/>
    <n v="1"/>
    <n v="1167.83"/>
    <n v="1167.83"/>
    <x v="2"/>
    <x v="3"/>
  </r>
  <r>
    <x v="130"/>
    <s v="Samsung Galaxy S7"/>
    <x v="1"/>
    <x v="0"/>
    <n v="1"/>
    <n v="1876.91"/>
    <n v="1876.91"/>
    <x v="1"/>
    <x v="4"/>
  </r>
  <r>
    <x v="130"/>
    <s v="Lenovo Tab 4 8"/>
    <x v="0"/>
    <x v="7"/>
    <n v="1"/>
    <n v="1071.82"/>
    <n v="1071.82"/>
    <x v="1"/>
    <x v="1"/>
  </r>
  <r>
    <x v="130"/>
    <s v="Apple iPad Mini 4 LTE"/>
    <x v="0"/>
    <x v="5"/>
    <n v="1"/>
    <n v="2835.95"/>
    <n v="2835.95"/>
    <x v="1"/>
    <x v="2"/>
  </r>
  <r>
    <x v="130"/>
    <s v="Apple iPad 4 LTE"/>
    <x v="0"/>
    <x v="5"/>
    <n v="1"/>
    <n v="2511.85"/>
    <n v="2511.85"/>
    <x v="1"/>
    <x v="4"/>
  </r>
  <r>
    <x v="130"/>
    <s v="Acer Iconia Tab B1-A71"/>
    <x v="0"/>
    <x v="8"/>
    <n v="1"/>
    <n v="1141.1500000000001"/>
    <n v="1141.1500000000001"/>
    <x v="1"/>
    <x v="0"/>
  </r>
  <r>
    <x v="130"/>
    <s v="Samsung Infuse 4G"/>
    <x v="1"/>
    <x v="0"/>
    <n v="1"/>
    <n v="1117.92"/>
    <n v="1117.92"/>
    <x v="1"/>
    <x v="5"/>
  </r>
  <r>
    <x v="130"/>
    <s v="Samsung Galaxy Tab S2 9.7 LTE"/>
    <x v="0"/>
    <x v="0"/>
    <n v="1"/>
    <n v="1772"/>
    <n v="1772"/>
    <x v="1"/>
    <x v="3"/>
  </r>
  <r>
    <x v="130"/>
    <s v="Samsung Galaxy Tab E 96 3G"/>
    <x v="0"/>
    <x v="0"/>
    <n v="1"/>
    <n v="1805.93"/>
    <n v="1805.93"/>
    <x v="1"/>
    <x v="3"/>
  </r>
  <r>
    <x v="130"/>
    <s v="Lenovo Tab 3 A8-50F Wi-Fi"/>
    <x v="0"/>
    <x v="7"/>
    <n v="1"/>
    <n v="900.21"/>
    <n v="900.21"/>
    <x v="1"/>
    <x v="1"/>
  </r>
  <r>
    <x v="130"/>
    <s v="Lenovo IdeaPad Miix 300-10"/>
    <x v="0"/>
    <x v="7"/>
    <n v="1"/>
    <n v="1030.1500000000001"/>
    <n v="1030.1500000000001"/>
    <x v="1"/>
    <x v="1"/>
  </r>
  <r>
    <x v="130"/>
    <s v="Huawei MediaPad T1 10.0 Wi-Fi"/>
    <x v="0"/>
    <x v="4"/>
    <n v="1"/>
    <n v="891.18"/>
    <n v="891.18"/>
    <x v="1"/>
    <x v="5"/>
  </r>
  <r>
    <x v="130"/>
    <s v="HTC One X+"/>
    <x v="1"/>
    <x v="1"/>
    <n v="1"/>
    <n v="690.04"/>
    <n v="690.04"/>
    <x v="1"/>
    <x v="5"/>
  </r>
  <r>
    <x v="130"/>
    <s v="Samsung Galaxy S II"/>
    <x v="1"/>
    <x v="0"/>
    <n v="1"/>
    <n v="1104.6199999999999"/>
    <n v="1104.6199999999999"/>
    <x v="1"/>
    <x v="2"/>
  </r>
  <r>
    <x v="130"/>
    <s v="Samsung Galaxy Note 8.0 3G"/>
    <x v="0"/>
    <x v="0"/>
    <n v="1"/>
    <n v="1652.05"/>
    <n v="1652.05"/>
    <x v="1"/>
    <x v="4"/>
  </r>
  <r>
    <x v="130"/>
    <s v="Lenovo A7-50 A3500-H"/>
    <x v="0"/>
    <x v="7"/>
    <n v="1"/>
    <n v="669.48"/>
    <n v="669.48"/>
    <x v="1"/>
    <x v="4"/>
  </r>
  <r>
    <x v="130"/>
    <s v="Samsung Galaxy Tab Pro 8.4 Wi-Fi"/>
    <x v="0"/>
    <x v="0"/>
    <n v="1"/>
    <n v="1777.82"/>
    <n v="1777.82"/>
    <x v="2"/>
    <x v="0"/>
  </r>
  <r>
    <x v="130"/>
    <s v="HTC Sensation"/>
    <x v="1"/>
    <x v="1"/>
    <n v="1"/>
    <n v="732.58"/>
    <n v="732.58"/>
    <x v="2"/>
    <x v="5"/>
  </r>
  <r>
    <x v="130"/>
    <s v="Apple iPad Pro 9.7"/>
    <x v="0"/>
    <x v="5"/>
    <n v="1"/>
    <n v="3002.36"/>
    <n v="3002.36"/>
    <x v="2"/>
    <x v="2"/>
  </r>
  <r>
    <x v="130"/>
    <s v="Lenovo Yoga 2 Pro LTE"/>
    <x v="0"/>
    <x v="7"/>
    <n v="1"/>
    <n v="628.55999999999995"/>
    <n v="628.55999999999995"/>
    <x v="0"/>
    <x v="0"/>
  </r>
  <r>
    <x v="130"/>
    <s v="Apple iPhone 6"/>
    <x v="1"/>
    <x v="5"/>
    <n v="1"/>
    <n v="1954.26"/>
    <n v="1954.26"/>
    <x v="0"/>
    <x v="0"/>
  </r>
  <r>
    <x v="130"/>
    <s v="Huawei MediaPad T1 10.0 LTE"/>
    <x v="0"/>
    <x v="4"/>
    <n v="1"/>
    <n v="715.03"/>
    <n v="715.03"/>
    <x v="0"/>
    <x v="4"/>
  </r>
  <r>
    <x v="130"/>
    <s v="Nokia N8"/>
    <x v="1"/>
    <x v="3"/>
    <n v="1"/>
    <n v="271.89"/>
    <n v="271.89"/>
    <x v="0"/>
    <x v="5"/>
  </r>
  <r>
    <x v="131"/>
    <s v="Samsung Galaxy Tab 3 7.0 Wi-Fi"/>
    <x v="0"/>
    <x v="0"/>
    <n v="1"/>
    <n v="1614.59"/>
    <n v="1614.59"/>
    <x v="1"/>
    <x v="5"/>
  </r>
  <r>
    <x v="131"/>
    <s v="Asus Transformer Mini T102"/>
    <x v="0"/>
    <x v="9"/>
    <n v="1"/>
    <n v="1504.09"/>
    <n v="1504.09"/>
    <x v="1"/>
    <x v="1"/>
  </r>
  <r>
    <x v="131"/>
    <s v="Lenovo Miix 320 WiFi"/>
    <x v="0"/>
    <x v="7"/>
    <n v="1"/>
    <n v="1104.6600000000001"/>
    <n v="1104.6600000000001"/>
    <x v="1"/>
    <x v="5"/>
  </r>
  <r>
    <x v="131"/>
    <s v="HTC Desire S"/>
    <x v="1"/>
    <x v="1"/>
    <n v="1"/>
    <n v="733.63"/>
    <n v="733.63"/>
    <x v="1"/>
    <x v="1"/>
  </r>
  <r>
    <x v="131"/>
    <s v="Lenovo A7-10F"/>
    <x v="0"/>
    <x v="7"/>
    <n v="1"/>
    <n v="790.2"/>
    <n v="790.2"/>
    <x v="1"/>
    <x v="3"/>
  </r>
  <r>
    <x v="131"/>
    <s v="Sony Xperia XZ"/>
    <x v="1"/>
    <x v="6"/>
    <n v="1"/>
    <n v="1283.2"/>
    <n v="1283.2"/>
    <x v="0"/>
    <x v="5"/>
  </r>
  <r>
    <x v="131"/>
    <s v="Asus MeMO Pad HD 7"/>
    <x v="0"/>
    <x v="9"/>
    <n v="1"/>
    <n v="972.32"/>
    <n v="972.32"/>
    <x v="0"/>
    <x v="3"/>
  </r>
  <r>
    <x v="131"/>
    <s v="Samsung Galaxy S8"/>
    <x v="1"/>
    <x v="0"/>
    <n v="1"/>
    <n v="2063.84"/>
    <n v="2063.84"/>
    <x v="0"/>
    <x v="5"/>
  </r>
  <r>
    <x v="131"/>
    <s v="HTC Smart"/>
    <x v="1"/>
    <x v="1"/>
    <n v="1"/>
    <n v="405.55"/>
    <n v="405.55"/>
    <x v="1"/>
    <x v="3"/>
  </r>
  <r>
    <x v="131"/>
    <s v="Acer Iconia Tab W511"/>
    <x v="0"/>
    <x v="8"/>
    <n v="1"/>
    <n v="1148.95"/>
    <n v="1148.95"/>
    <x v="1"/>
    <x v="3"/>
  </r>
  <r>
    <x v="131"/>
    <s v="HTC Wildfire S"/>
    <x v="1"/>
    <x v="1"/>
    <n v="1"/>
    <n v="726.4"/>
    <n v="726.4"/>
    <x v="1"/>
    <x v="4"/>
  </r>
  <r>
    <x v="131"/>
    <s v="BlackBerry DTEK60"/>
    <x v="1"/>
    <x v="11"/>
    <n v="1"/>
    <n v="1135.1400000000001"/>
    <n v="1135.1400000000001"/>
    <x v="1"/>
    <x v="0"/>
  </r>
  <r>
    <x v="131"/>
    <s v="HTC 10"/>
    <x v="1"/>
    <x v="1"/>
    <n v="1"/>
    <n v="1211.92"/>
    <n v="1211.92"/>
    <x v="1"/>
    <x v="1"/>
  </r>
  <r>
    <x v="131"/>
    <s v="Sony Xperia Tablet Z LTE"/>
    <x v="0"/>
    <x v="6"/>
    <n v="1"/>
    <n v="669.95"/>
    <n v="669.95"/>
    <x v="1"/>
    <x v="5"/>
  </r>
  <r>
    <x v="131"/>
    <s v="Asus Vivo Tab Smart"/>
    <x v="0"/>
    <x v="9"/>
    <n v="1"/>
    <n v="761.34"/>
    <n v="761.34"/>
    <x v="1"/>
    <x v="3"/>
  </r>
  <r>
    <x v="131"/>
    <s v="Samsung Galaxy Note 8.0 LTE"/>
    <x v="0"/>
    <x v="0"/>
    <n v="1"/>
    <n v="1637.59"/>
    <n v="1637.59"/>
    <x v="2"/>
    <x v="0"/>
  </r>
  <r>
    <x v="131"/>
    <s v="Samsung Galaxy S6 Edge+"/>
    <x v="1"/>
    <x v="0"/>
    <n v="1"/>
    <n v="1545.03"/>
    <n v="1545.03"/>
    <x v="2"/>
    <x v="1"/>
  </r>
  <r>
    <x v="131"/>
    <s v="Acer Iconia Tab A510"/>
    <x v="0"/>
    <x v="8"/>
    <n v="1"/>
    <n v="977.02"/>
    <n v="977.02"/>
    <x v="2"/>
    <x v="1"/>
  </r>
  <r>
    <x v="131"/>
    <s v="Lenovo ThinkPad Tablet 10"/>
    <x v="0"/>
    <x v="7"/>
    <n v="1"/>
    <n v="545.14"/>
    <n v="545.14"/>
    <x v="2"/>
    <x v="0"/>
  </r>
  <r>
    <x v="131"/>
    <s v="Lenovo Tab 4 8 Plus"/>
    <x v="0"/>
    <x v="7"/>
    <n v="1"/>
    <n v="1131.52"/>
    <n v="1131.52"/>
    <x v="1"/>
    <x v="1"/>
  </r>
  <r>
    <x v="131"/>
    <s v="LG Optimus 7"/>
    <x v="1"/>
    <x v="2"/>
    <n v="1"/>
    <n v="229.82"/>
    <n v="229.82"/>
    <x v="1"/>
    <x v="0"/>
  </r>
  <r>
    <x v="131"/>
    <s v="Lenovo Yoga 2 Pro"/>
    <x v="0"/>
    <x v="7"/>
    <n v="1"/>
    <n v="534.62"/>
    <n v="534.62"/>
    <x v="1"/>
    <x v="0"/>
  </r>
  <r>
    <x v="131"/>
    <s v="Asus Transformer 3"/>
    <x v="0"/>
    <x v="9"/>
    <n v="2"/>
    <n v="1348.98"/>
    <n v="2697.96"/>
    <x v="2"/>
    <x v="0"/>
  </r>
  <r>
    <x v="131"/>
    <s v="Samsung Infuse 4G"/>
    <x v="1"/>
    <x v="0"/>
    <n v="1"/>
    <n v="1117.92"/>
    <n v="1117.92"/>
    <x v="2"/>
    <x v="3"/>
  </r>
  <r>
    <x v="131"/>
    <s v="Apple iPad Pro 9.7"/>
    <x v="0"/>
    <x v="5"/>
    <n v="1"/>
    <n v="3002.36"/>
    <n v="3002.36"/>
    <x v="2"/>
    <x v="4"/>
  </r>
  <r>
    <x v="131"/>
    <s v="Lenovo Yoga 2 LTE"/>
    <x v="0"/>
    <x v="7"/>
    <n v="1"/>
    <n v="625.58000000000004"/>
    <n v="625.58000000000004"/>
    <x v="1"/>
    <x v="1"/>
  </r>
  <r>
    <x v="131"/>
    <s v="Lenovo Miix 320 WiFi"/>
    <x v="0"/>
    <x v="7"/>
    <n v="1"/>
    <n v="1104.6600000000001"/>
    <n v="1104.6600000000001"/>
    <x v="1"/>
    <x v="2"/>
  </r>
  <r>
    <x v="131"/>
    <s v="Apple iPad 4"/>
    <x v="0"/>
    <x v="5"/>
    <n v="1"/>
    <n v="2532.44"/>
    <n v="2532.44"/>
    <x v="1"/>
    <x v="4"/>
  </r>
  <r>
    <x v="131"/>
    <s v="Samsung Galaxy Tab 3 8.0 Wi-Fi"/>
    <x v="0"/>
    <x v="0"/>
    <n v="1"/>
    <n v="1589.94"/>
    <n v="1589.94"/>
    <x v="1"/>
    <x v="5"/>
  </r>
  <r>
    <x v="131"/>
    <s v="Samsung Galaxy Tab Pro 10.1 LTE"/>
    <x v="0"/>
    <x v="0"/>
    <n v="1"/>
    <n v="1649.83"/>
    <n v="1649.83"/>
    <x v="1"/>
    <x v="5"/>
  </r>
  <r>
    <x v="131"/>
    <s v="Samsung Galaxy Tab 3 10.1 LTE"/>
    <x v="0"/>
    <x v="0"/>
    <n v="1"/>
    <n v="1588.31"/>
    <n v="1588.31"/>
    <x v="1"/>
    <x v="5"/>
  </r>
  <r>
    <x v="131"/>
    <s v="Lenovo Tab 2 A10-70F Wi-Fi"/>
    <x v="0"/>
    <x v="7"/>
    <n v="1"/>
    <n v="754.89"/>
    <n v="754.89"/>
    <x v="0"/>
    <x v="2"/>
  </r>
  <r>
    <x v="131"/>
    <s v="Nokia C5-00"/>
    <x v="1"/>
    <x v="3"/>
    <n v="1"/>
    <n v="277.57"/>
    <n v="277.57"/>
    <x v="0"/>
    <x v="1"/>
  </r>
  <r>
    <x v="131"/>
    <s v="Samsung Galaxy Tab E 96 3G"/>
    <x v="0"/>
    <x v="0"/>
    <n v="1"/>
    <n v="1805.93"/>
    <n v="1805.93"/>
    <x v="0"/>
    <x v="1"/>
  </r>
  <r>
    <x v="131"/>
    <s v="HTC 7 Trophy"/>
    <x v="1"/>
    <x v="1"/>
    <n v="1"/>
    <n v="470.38"/>
    <n v="470.38"/>
    <x v="0"/>
    <x v="5"/>
  </r>
  <r>
    <x v="132"/>
    <s v="Sony Xperia Tablet Z3 Compact LTE"/>
    <x v="0"/>
    <x v="6"/>
    <n v="1"/>
    <n v="845.46"/>
    <n v="845.46"/>
    <x v="1"/>
    <x v="2"/>
  </r>
  <r>
    <x v="132"/>
    <s v="Samsung Galaxy Tab 4 7.0 Wi-Fi"/>
    <x v="0"/>
    <x v="0"/>
    <n v="1"/>
    <n v="1785.45"/>
    <n v="1785.45"/>
    <x v="1"/>
    <x v="2"/>
  </r>
  <r>
    <x v="132"/>
    <s v="Acer Predator 8"/>
    <x v="0"/>
    <x v="8"/>
    <n v="1"/>
    <n v="1389.8"/>
    <n v="1389.8"/>
    <x v="1"/>
    <x v="0"/>
  </r>
  <r>
    <x v="132"/>
    <s v="LG G3"/>
    <x v="1"/>
    <x v="2"/>
    <n v="1"/>
    <n v="742.21"/>
    <n v="742.21"/>
    <x v="1"/>
    <x v="2"/>
  </r>
  <r>
    <x v="132"/>
    <s v="Acer Iconia B1-711 3G"/>
    <x v="0"/>
    <x v="8"/>
    <n v="1"/>
    <n v="1026.92"/>
    <n v="1026.92"/>
    <x v="1"/>
    <x v="1"/>
  </r>
  <r>
    <x v="132"/>
    <s v="Samsung Galaxy Tab E 96 3G"/>
    <x v="0"/>
    <x v="0"/>
    <n v="1"/>
    <n v="1805.93"/>
    <n v="1805.93"/>
    <x v="1"/>
    <x v="0"/>
  </r>
  <r>
    <x v="132"/>
    <s v="Acer Iconia Tab A510"/>
    <x v="0"/>
    <x v="8"/>
    <n v="1"/>
    <n v="977.02"/>
    <n v="977.02"/>
    <x v="0"/>
    <x v="4"/>
  </r>
  <r>
    <x v="132"/>
    <s v="Samsung Galaxy Tab E 96 Wi-Fi"/>
    <x v="0"/>
    <x v="0"/>
    <n v="1"/>
    <n v="1849.56"/>
    <n v="1849.56"/>
    <x v="0"/>
    <x v="3"/>
  </r>
  <r>
    <x v="132"/>
    <s v="Samsung Galaxy Tab A 9.7 LTE"/>
    <x v="0"/>
    <x v="0"/>
    <n v="1"/>
    <n v="1844.15"/>
    <n v="1844.15"/>
    <x v="0"/>
    <x v="0"/>
  </r>
  <r>
    <x v="132"/>
    <s v="LG G5"/>
    <x v="1"/>
    <x v="2"/>
    <n v="1"/>
    <n v="1199.24"/>
    <n v="1199.24"/>
    <x v="0"/>
    <x v="3"/>
  </r>
  <r>
    <x v="132"/>
    <s v="Apple iPad Pro 9.7 LTE"/>
    <x v="0"/>
    <x v="5"/>
    <n v="1"/>
    <n v="3093.7"/>
    <n v="3093.7"/>
    <x v="1"/>
    <x v="1"/>
  </r>
  <r>
    <x v="132"/>
    <s v="Lenovo IdeaPad K1"/>
    <x v="0"/>
    <x v="7"/>
    <n v="1"/>
    <n v="378.07"/>
    <n v="378.07"/>
    <x v="1"/>
    <x v="2"/>
  </r>
  <r>
    <x v="132"/>
    <s v="Samsung Galaxy Tab S2 9.7 LTE"/>
    <x v="0"/>
    <x v="0"/>
    <n v="1"/>
    <n v="1772"/>
    <n v="1772"/>
    <x v="1"/>
    <x v="0"/>
  </r>
  <r>
    <x v="132"/>
    <s v="Apple iPad 3"/>
    <x v="0"/>
    <x v="5"/>
    <n v="1"/>
    <n v="2526.15"/>
    <n v="2526.15"/>
    <x v="1"/>
    <x v="5"/>
  </r>
  <r>
    <x v="132"/>
    <s v="Sony Xperia Tablet Z3 Compact Wi-Fi"/>
    <x v="0"/>
    <x v="6"/>
    <n v="1"/>
    <n v="897.26"/>
    <n v="897.26"/>
    <x v="1"/>
    <x v="4"/>
  </r>
  <r>
    <x v="132"/>
    <s v="BlackBerry Priv"/>
    <x v="1"/>
    <x v="11"/>
    <n v="1"/>
    <n v="991.57"/>
    <n v="991.57"/>
    <x v="1"/>
    <x v="1"/>
  </r>
  <r>
    <x v="133"/>
    <s v="Lenovo Tab3 A7-10I 3G"/>
    <x v="0"/>
    <x v="7"/>
    <n v="1"/>
    <n v="964.48"/>
    <n v="964.48"/>
    <x v="2"/>
    <x v="2"/>
  </r>
  <r>
    <x v="133"/>
    <s v="Acer Iconia Tab A200"/>
    <x v="0"/>
    <x v="8"/>
    <n v="1"/>
    <n v="1031.8699999999999"/>
    <n v="1031.8699999999999"/>
    <x v="2"/>
    <x v="5"/>
  </r>
  <r>
    <x v="133"/>
    <s v="Asus Transformer Book T101"/>
    <x v="0"/>
    <x v="9"/>
    <n v="1"/>
    <n v="1555.62"/>
    <n v="1555.62"/>
    <x v="2"/>
    <x v="1"/>
  </r>
  <r>
    <x v="133"/>
    <s v="Nokia 8"/>
    <x v="1"/>
    <x v="3"/>
    <n v="1"/>
    <n v="1284.5"/>
    <n v="1284.5"/>
    <x v="0"/>
    <x v="5"/>
  </r>
  <r>
    <x v="133"/>
    <s v="Lenovo IdeaTab S6000H"/>
    <x v="0"/>
    <x v="7"/>
    <n v="1"/>
    <n v="548.88"/>
    <n v="548.88"/>
    <x v="0"/>
    <x v="5"/>
  </r>
  <r>
    <x v="133"/>
    <s v="Lenovo A7600 A10-70 3G"/>
    <x v="0"/>
    <x v="7"/>
    <n v="1"/>
    <n v="571.35"/>
    <n v="571.35"/>
    <x v="0"/>
    <x v="1"/>
  </r>
  <r>
    <x v="133"/>
    <s v="Samsung Galaxy Tab Pro 8.4 LTE"/>
    <x v="0"/>
    <x v="0"/>
    <n v="1"/>
    <n v="1651.62"/>
    <n v="1651.62"/>
    <x v="0"/>
    <x v="4"/>
  </r>
  <r>
    <x v="133"/>
    <s v="Lenovo IdeaPad K1"/>
    <x v="0"/>
    <x v="7"/>
    <n v="1"/>
    <n v="378.07"/>
    <n v="378.07"/>
    <x v="0"/>
    <x v="5"/>
  </r>
  <r>
    <x v="133"/>
    <s v="Huawei MediaPad 10 FHD"/>
    <x v="0"/>
    <x v="4"/>
    <n v="1"/>
    <n v="599.84"/>
    <n v="599.84"/>
    <x v="1"/>
    <x v="4"/>
  </r>
  <r>
    <x v="133"/>
    <s v="Sony Xperia Z3+"/>
    <x v="1"/>
    <x v="6"/>
    <n v="1"/>
    <n v="1072.4100000000001"/>
    <n v="1072.4100000000001"/>
    <x v="1"/>
    <x v="1"/>
  </r>
  <r>
    <x v="133"/>
    <s v="Acer Iconia Tab A500"/>
    <x v="0"/>
    <x v="8"/>
    <n v="1"/>
    <n v="824.7"/>
    <n v="824.7"/>
    <x v="1"/>
    <x v="2"/>
  </r>
  <r>
    <x v="133"/>
    <s v="Sony Xperia Z3"/>
    <x v="1"/>
    <x v="6"/>
    <n v="1"/>
    <n v="1032.3800000000001"/>
    <n v="1032.3800000000001"/>
    <x v="1"/>
    <x v="0"/>
  </r>
  <r>
    <x v="133"/>
    <s v="Asus Transformer Mini T102"/>
    <x v="0"/>
    <x v="9"/>
    <n v="1"/>
    <n v="1504.09"/>
    <n v="1504.09"/>
    <x v="0"/>
    <x v="3"/>
  </r>
  <r>
    <x v="133"/>
    <s v="Lenovo Miix 2"/>
    <x v="0"/>
    <x v="7"/>
    <n v="1"/>
    <n v="599.17999999999995"/>
    <n v="599.17999999999995"/>
    <x v="0"/>
    <x v="0"/>
  </r>
  <r>
    <x v="133"/>
    <s v="Lenovo Yoga Tab 3 X50L LTE"/>
    <x v="0"/>
    <x v="7"/>
    <n v="1"/>
    <n v="708.03"/>
    <n v="708.03"/>
    <x v="0"/>
    <x v="1"/>
  </r>
  <r>
    <x v="133"/>
    <s v="BlackBerry KEYone"/>
    <x v="1"/>
    <x v="11"/>
    <n v="1"/>
    <n v="1211.6300000000001"/>
    <n v="1211.6300000000001"/>
    <x v="0"/>
    <x v="0"/>
  </r>
  <r>
    <x v="133"/>
    <s v="Huawei MediaPad M3 WiFi"/>
    <x v="0"/>
    <x v="4"/>
    <n v="1"/>
    <n v="994.22"/>
    <n v="994.22"/>
    <x v="0"/>
    <x v="0"/>
  </r>
  <r>
    <x v="133"/>
    <s v="HTC Desire S"/>
    <x v="1"/>
    <x v="1"/>
    <n v="1"/>
    <n v="733.63"/>
    <n v="733.63"/>
    <x v="0"/>
    <x v="2"/>
  </r>
  <r>
    <x v="133"/>
    <s v="Acer Predator 8"/>
    <x v="0"/>
    <x v="8"/>
    <n v="1"/>
    <n v="1389.8"/>
    <n v="1389.8"/>
    <x v="0"/>
    <x v="4"/>
  </r>
  <r>
    <x v="133"/>
    <s v="Sony Ericsson Xperia X10"/>
    <x v="1"/>
    <x v="6"/>
    <n v="1"/>
    <n v="513.78"/>
    <n v="513.78"/>
    <x v="0"/>
    <x v="4"/>
  </r>
  <r>
    <x v="133"/>
    <s v="HTC One M9"/>
    <x v="1"/>
    <x v="1"/>
    <n v="1"/>
    <n v="954.29"/>
    <n v="954.29"/>
    <x v="0"/>
    <x v="0"/>
  </r>
  <r>
    <x v="133"/>
    <s v="Apple iPhone 8 Plus"/>
    <x v="1"/>
    <x v="5"/>
    <n v="1"/>
    <n v="2455.5500000000002"/>
    <n v="2455.5500000000002"/>
    <x v="0"/>
    <x v="5"/>
  </r>
  <r>
    <x v="133"/>
    <s v="Samsung Galaxy Tab Active"/>
    <x v="0"/>
    <x v="0"/>
    <n v="1"/>
    <n v="1734.18"/>
    <n v="1734.18"/>
    <x v="0"/>
    <x v="3"/>
  </r>
  <r>
    <x v="133"/>
    <s v="Acer Aspire Switch 2"/>
    <x v="0"/>
    <x v="8"/>
    <n v="1"/>
    <n v="1151.57"/>
    <n v="1151.57"/>
    <x v="0"/>
    <x v="3"/>
  </r>
  <r>
    <x v="133"/>
    <s v="Samsung Galaxy S5"/>
    <x v="1"/>
    <x v="0"/>
    <n v="1"/>
    <n v="1533.77"/>
    <n v="1533.77"/>
    <x v="2"/>
    <x v="4"/>
  </r>
  <r>
    <x v="133"/>
    <s v="HTC One X"/>
    <x v="1"/>
    <x v="1"/>
    <n v="1"/>
    <n v="751.93"/>
    <n v="751.93"/>
    <x v="2"/>
    <x v="5"/>
  </r>
  <r>
    <x v="133"/>
    <s v="Sony Xperia Z1"/>
    <x v="1"/>
    <x v="6"/>
    <n v="1"/>
    <n v="904.09"/>
    <n v="904.09"/>
    <x v="2"/>
    <x v="4"/>
  </r>
  <r>
    <x v="133"/>
    <s v="Samsung Galaxy Tab Pro 8.4 Wi-Fi"/>
    <x v="0"/>
    <x v="0"/>
    <n v="1"/>
    <n v="1777.82"/>
    <n v="1777.82"/>
    <x v="2"/>
    <x v="2"/>
  </r>
  <r>
    <x v="133"/>
    <s v="Motorola Droid Bionic"/>
    <x v="1"/>
    <x v="12"/>
    <n v="1"/>
    <n v="478.66"/>
    <n v="478.66"/>
    <x v="2"/>
    <x v="5"/>
  </r>
  <r>
    <x v="134"/>
    <s v="LG G Pad 8.0 LTE"/>
    <x v="0"/>
    <x v="2"/>
    <n v="1"/>
    <n v="729.17"/>
    <n v="729.17"/>
    <x v="1"/>
    <x v="3"/>
  </r>
  <r>
    <x v="134"/>
    <s v="HTC Wildfire S"/>
    <x v="1"/>
    <x v="1"/>
    <n v="1"/>
    <n v="726.4"/>
    <n v="726.4"/>
    <x v="1"/>
    <x v="0"/>
  </r>
  <r>
    <x v="134"/>
    <s v="Samsung Galaxy Tab Active Lte"/>
    <x v="0"/>
    <x v="0"/>
    <n v="1"/>
    <n v="1755.15"/>
    <n v="1755.15"/>
    <x v="1"/>
    <x v="3"/>
  </r>
  <r>
    <x v="134"/>
    <s v="Lenovo Yoga 2 8.0"/>
    <x v="0"/>
    <x v="7"/>
    <n v="1"/>
    <n v="630.99"/>
    <n v="630.99"/>
    <x v="1"/>
    <x v="0"/>
  </r>
  <r>
    <x v="134"/>
    <s v="LG G6"/>
    <x v="1"/>
    <x v="2"/>
    <n v="1"/>
    <n v="1245.6300000000001"/>
    <n v="1245.6300000000001"/>
    <x v="1"/>
    <x v="1"/>
  </r>
  <r>
    <x v="134"/>
    <s v="Huawei MediaPad M3 WiFi"/>
    <x v="0"/>
    <x v="4"/>
    <n v="1"/>
    <n v="994.22"/>
    <n v="994.22"/>
    <x v="2"/>
    <x v="2"/>
  </r>
  <r>
    <x v="134"/>
    <s v="Nokia C5-00"/>
    <x v="1"/>
    <x v="3"/>
    <n v="1"/>
    <n v="277.57"/>
    <n v="277.57"/>
    <x v="2"/>
    <x v="3"/>
  </r>
  <r>
    <x v="134"/>
    <s v="Lenovo A2107A 3G"/>
    <x v="0"/>
    <x v="7"/>
    <n v="1"/>
    <n v="531.08000000000004"/>
    <n v="531.08000000000004"/>
    <x v="2"/>
    <x v="5"/>
  </r>
  <r>
    <x v="134"/>
    <s v="Blackberry Z30"/>
    <x v="1"/>
    <x v="11"/>
    <n v="1"/>
    <n v="601.20000000000005"/>
    <n v="601.20000000000005"/>
    <x v="1"/>
    <x v="5"/>
  </r>
  <r>
    <x v="134"/>
    <s v="Acer Iconia Tab 8 A1-841"/>
    <x v="0"/>
    <x v="8"/>
    <n v="1"/>
    <n v="1167.83"/>
    <n v="1167.83"/>
    <x v="1"/>
    <x v="2"/>
  </r>
  <r>
    <x v="134"/>
    <s v="Apple iPad Air LTE"/>
    <x v="0"/>
    <x v="5"/>
    <n v="1"/>
    <n v="2561.4699999999998"/>
    <n v="2561.4699999999998"/>
    <x v="1"/>
    <x v="4"/>
  </r>
  <r>
    <x v="134"/>
    <s v="Lenovo A2107A 3G"/>
    <x v="0"/>
    <x v="7"/>
    <n v="1"/>
    <n v="531.08000000000004"/>
    <n v="531.08000000000004"/>
    <x v="2"/>
    <x v="1"/>
  </r>
  <r>
    <x v="134"/>
    <s v="Lenovo Yoga 2 LTE"/>
    <x v="0"/>
    <x v="7"/>
    <n v="1"/>
    <n v="625.58000000000004"/>
    <n v="625.58000000000004"/>
    <x v="2"/>
    <x v="4"/>
  </r>
  <r>
    <x v="134"/>
    <s v="Motorola Droid RAZR"/>
    <x v="1"/>
    <x v="12"/>
    <n v="1"/>
    <n v="320.16000000000003"/>
    <n v="320.16000000000003"/>
    <x v="1"/>
    <x v="4"/>
  </r>
  <r>
    <x v="134"/>
    <s v="Huawei MediaPad M1 8.0 LTE"/>
    <x v="0"/>
    <x v="4"/>
    <n v="1"/>
    <n v="721.66"/>
    <n v="721.66"/>
    <x v="1"/>
    <x v="0"/>
  </r>
  <r>
    <x v="134"/>
    <s v="Lenovo Yoga Tab 3 Pro X90L LTE"/>
    <x v="0"/>
    <x v="7"/>
    <n v="1"/>
    <n v="879.77"/>
    <n v="879.77"/>
    <x v="1"/>
    <x v="1"/>
  </r>
  <r>
    <x v="134"/>
    <s v="Asus Transformer Book T100HA"/>
    <x v="0"/>
    <x v="9"/>
    <n v="1"/>
    <n v="937.63"/>
    <n v="937.63"/>
    <x v="1"/>
    <x v="3"/>
  </r>
  <r>
    <x v="134"/>
    <s v="Asus Eee Pad Transformer TF101"/>
    <x v="0"/>
    <x v="9"/>
    <n v="1"/>
    <n v="735.07"/>
    <n v="735.07"/>
    <x v="1"/>
    <x v="4"/>
  </r>
  <r>
    <x v="134"/>
    <s v="Lenovo Tab S8"/>
    <x v="0"/>
    <x v="7"/>
    <n v="1"/>
    <n v="551.35"/>
    <n v="551.35"/>
    <x v="1"/>
    <x v="4"/>
  </r>
  <r>
    <x v="134"/>
    <s v="HTC One M9"/>
    <x v="1"/>
    <x v="1"/>
    <n v="1"/>
    <n v="954.29"/>
    <n v="954.29"/>
    <x v="1"/>
    <x v="4"/>
  </r>
  <r>
    <x v="134"/>
    <s v="Nokia Lumia 900"/>
    <x v="1"/>
    <x v="3"/>
    <n v="1"/>
    <n v="568.83000000000004"/>
    <n v="568.83000000000004"/>
    <x v="1"/>
    <x v="4"/>
  </r>
  <r>
    <x v="134"/>
    <s v="LG V20"/>
    <x v="1"/>
    <x v="2"/>
    <n v="1"/>
    <n v="1068.1199999999999"/>
    <n v="1068.1199999999999"/>
    <x v="1"/>
    <x v="0"/>
  </r>
  <r>
    <x v="134"/>
    <s v="Lenovo Yoga Tab 3 10-in Wi-Fi"/>
    <x v="0"/>
    <x v="7"/>
    <n v="1"/>
    <n v="1044.6600000000001"/>
    <n v="1044.6600000000001"/>
    <x v="1"/>
    <x v="4"/>
  </r>
  <r>
    <x v="134"/>
    <s v="Microsoft Lumia 950"/>
    <x v="1"/>
    <x v="10"/>
    <n v="1"/>
    <n v="780.3"/>
    <n v="780.3"/>
    <x v="1"/>
    <x v="0"/>
  </r>
  <r>
    <x v="134"/>
    <s v="Huawei Mediapad 10 Link 3G"/>
    <x v="0"/>
    <x v="4"/>
    <n v="1"/>
    <n v="452.23"/>
    <n v="452.23"/>
    <x v="1"/>
    <x v="5"/>
  </r>
  <r>
    <x v="134"/>
    <s v="Sony Ericsson Xperia Neo"/>
    <x v="1"/>
    <x v="6"/>
    <n v="1"/>
    <n v="594.89"/>
    <n v="594.89"/>
    <x v="1"/>
    <x v="0"/>
  </r>
  <r>
    <x v="134"/>
    <s v="Samsung Galaxy Tab 3 7.0 3G"/>
    <x v="0"/>
    <x v="0"/>
    <n v="1"/>
    <n v="1699.77"/>
    <n v="1699.77"/>
    <x v="1"/>
    <x v="0"/>
  </r>
  <r>
    <x v="134"/>
    <s v="Lenovo Miix 2"/>
    <x v="0"/>
    <x v="7"/>
    <n v="1"/>
    <n v="599.17999999999995"/>
    <n v="599.17999999999995"/>
    <x v="1"/>
    <x v="2"/>
  </r>
  <r>
    <x v="134"/>
    <s v="Huawei Ideos S7"/>
    <x v="0"/>
    <x v="4"/>
    <n v="1"/>
    <n v="310.67"/>
    <n v="310.67"/>
    <x v="1"/>
    <x v="4"/>
  </r>
  <r>
    <x v="134"/>
    <s v="HTC Incredible S"/>
    <x v="1"/>
    <x v="1"/>
    <n v="1"/>
    <n v="604.42999999999995"/>
    <n v="604.42999999999995"/>
    <x v="1"/>
    <x v="2"/>
  </r>
  <r>
    <x v="134"/>
    <s v="Lenovo Tab 4 8"/>
    <x v="0"/>
    <x v="7"/>
    <n v="1"/>
    <n v="1071.82"/>
    <n v="1071.82"/>
    <x v="1"/>
    <x v="1"/>
  </r>
  <r>
    <x v="134"/>
    <s v="Lenovo A8-50F"/>
    <x v="0"/>
    <x v="7"/>
    <n v="1"/>
    <n v="503.04"/>
    <n v="503.04"/>
    <x v="0"/>
    <x v="2"/>
  </r>
  <r>
    <x v="134"/>
    <s v="Apple iPad Air"/>
    <x v="0"/>
    <x v="5"/>
    <n v="1"/>
    <n v="2656.73"/>
    <n v="2656.73"/>
    <x v="0"/>
    <x v="1"/>
  </r>
  <r>
    <x v="134"/>
    <s v="Asus Transformer Book T100TAF-W10-DK076T"/>
    <x v="0"/>
    <x v="9"/>
    <n v="1"/>
    <n v="1074.22"/>
    <n v="1074.22"/>
    <x v="0"/>
    <x v="2"/>
  </r>
  <r>
    <x v="134"/>
    <s v="Apple iPad Pro 9.7"/>
    <x v="0"/>
    <x v="5"/>
    <n v="1"/>
    <n v="3002.36"/>
    <n v="3002.36"/>
    <x v="0"/>
    <x v="1"/>
  </r>
  <r>
    <x v="134"/>
    <s v="Lenovo IdeaTab S6000H"/>
    <x v="0"/>
    <x v="7"/>
    <n v="1"/>
    <n v="548.88"/>
    <n v="548.88"/>
    <x v="0"/>
    <x v="2"/>
  </r>
  <r>
    <x v="135"/>
    <s v="Huawei MediaPad T1 7.0 Wi-Fi"/>
    <x v="0"/>
    <x v="4"/>
    <n v="1"/>
    <n v="871.91"/>
    <n v="871.91"/>
    <x v="1"/>
    <x v="5"/>
  </r>
  <r>
    <x v="135"/>
    <s v="LG Nexus 5"/>
    <x v="1"/>
    <x v="2"/>
    <n v="1"/>
    <n v="627.42999999999995"/>
    <n v="627.42999999999995"/>
    <x v="1"/>
    <x v="1"/>
  </r>
  <r>
    <x v="135"/>
    <s v="Samsung Galaxy Tab 8.9 LTE"/>
    <x v="0"/>
    <x v="0"/>
    <n v="1"/>
    <n v="1432.95"/>
    <n v="1432.95"/>
    <x v="1"/>
    <x v="3"/>
  </r>
  <r>
    <x v="135"/>
    <s v="Lenovo Tab 4 10 Plus"/>
    <x v="0"/>
    <x v="7"/>
    <n v="1"/>
    <n v="1150.28"/>
    <n v="1150.28"/>
    <x v="1"/>
    <x v="2"/>
  </r>
  <r>
    <x v="135"/>
    <s v="Nokia E6-00"/>
    <x v="1"/>
    <x v="3"/>
    <n v="1"/>
    <n v="490.82"/>
    <n v="490.82"/>
    <x v="1"/>
    <x v="4"/>
  </r>
  <r>
    <x v="135"/>
    <s v="Apple iPad Mini 3 LTE"/>
    <x v="0"/>
    <x v="5"/>
    <n v="1"/>
    <n v="2661.8"/>
    <n v="2661.8"/>
    <x v="1"/>
    <x v="0"/>
  </r>
  <r>
    <x v="135"/>
    <s v="Apple iPad Wi-Fi"/>
    <x v="0"/>
    <x v="5"/>
    <n v="1"/>
    <n v="2328.44"/>
    <n v="2328.44"/>
    <x v="1"/>
    <x v="0"/>
  </r>
  <r>
    <x v="135"/>
    <s v="Sony Xperia Tablet Z3 Compact LTE"/>
    <x v="0"/>
    <x v="6"/>
    <n v="1"/>
    <n v="845.46"/>
    <n v="845.46"/>
    <x v="1"/>
    <x v="5"/>
  </r>
  <r>
    <x v="135"/>
    <s v="Huawei MediaPad M2 10.0 Wi-Fi"/>
    <x v="0"/>
    <x v="4"/>
    <n v="1"/>
    <n v="966.18"/>
    <n v="966.18"/>
    <x v="1"/>
    <x v="5"/>
  </r>
  <r>
    <x v="135"/>
    <s v="HTC One (M8)"/>
    <x v="1"/>
    <x v="1"/>
    <n v="1"/>
    <n v="898.79"/>
    <n v="898.79"/>
    <x v="1"/>
    <x v="1"/>
  </r>
  <r>
    <x v="135"/>
    <s v="BlackBerry Priv"/>
    <x v="1"/>
    <x v="11"/>
    <n v="1"/>
    <n v="991.57"/>
    <n v="991.57"/>
    <x v="0"/>
    <x v="3"/>
  </r>
  <r>
    <x v="135"/>
    <s v="Apple iPad Mini 4 LTE"/>
    <x v="0"/>
    <x v="5"/>
    <n v="1"/>
    <n v="2835.95"/>
    <n v="2835.95"/>
    <x v="0"/>
    <x v="2"/>
  </r>
  <r>
    <x v="135"/>
    <s v="Apple iPad 3G"/>
    <x v="0"/>
    <x v="5"/>
    <n v="1"/>
    <n v="2398.9899999999998"/>
    <n v="2398.9899999999998"/>
    <x v="0"/>
    <x v="0"/>
  </r>
  <r>
    <x v="135"/>
    <s v="Samsung Galaxy Tab 3 10.1 Wi-Fi"/>
    <x v="0"/>
    <x v="0"/>
    <n v="1"/>
    <n v="1694.88"/>
    <n v="1694.88"/>
    <x v="0"/>
    <x v="1"/>
  </r>
  <r>
    <x v="135"/>
    <s v="Asus T100TAM-DK004B"/>
    <x v="0"/>
    <x v="9"/>
    <n v="1"/>
    <n v="1074.8499999999999"/>
    <n v="1074.8499999999999"/>
    <x v="0"/>
    <x v="5"/>
  </r>
  <r>
    <x v="135"/>
    <s v="HTC 10"/>
    <x v="1"/>
    <x v="1"/>
    <n v="1"/>
    <n v="1211.92"/>
    <n v="1211.92"/>
    <x v="0"/>
    <x v="3"/>
  </r>
  <r>
    <x v="135"/>
    <s v="Lenovo Tab S8"/>
    <x v="0"/>
    <x v="7"/>
    <n v="1"/>
    <n v="551.35"/>
    <n v="551.35"/>
    <x v="0"/>
    <x v="2"/>
  </r>
  <r>
    <x v="135"/>
    <s v="Acer Iconia Tab 10"/>
    <x v="0"/>
    <x v="8"/>
    <n v="1"/>
    <n v="1248.77"/>
    <n v="1248.77"/>
    <x v="0"/>
    <x v="4"/>
  </r>
  <r>
    <x v="135"/>
    <s v="Apple iPhone 5S"/>
    <x v="1"/>
    <x v="5"/>
    <n v="1"/>
    <n v="1839.54"/>
    <n v="1839.54"/>
    <x v="0"/>
    <x v="1"/>
  </r>
  <r>
    <x v="135"/>
    <s v="Apple iPhone 4S"/>
    <x v="1"/>
    <x v="5"/>
    <n v="1"/>
    <n v="1580.43"/>
    <n v="1580.43"/>
    <x v="0"/>
    <x v="2"/>
  </r>
  <r>
    <x v="135"/>
    <s v="Samsung Galaxy S6 Edge"/>
    <x v="1"/>
    <x v="0"/>
    <n v="1"/>
    <n v="1548.99"/>
    <n v="1548.99"/>
    <x v="0"/>
    <x v="3"/>
  </r>
  <r>
    <x v="135"/>
    <s v="Samsung Galaxy Tab Active"/>
    <x v="0"/>
    <x v="0"/>
    <n v="1"/>
    <n v="1734.18"/>
    <n v="1734.18"/>
    <x v="1"/>
    <x v="3"/>
  </r>
  <r>
    <x v="135"/>
    <s v="Lenovo Tab 2 A7-30 3G"/>
    <x v="0"/>
    <x v="7"/>
    <n v="1"/>
    <n v="754.85"/>
    <n v="754.85"/>
    <x v="1"/>
    <x v="5"/>
  </r>
  <r>
    <x v="135"/>
    <s v="Samsung Galaxy Tab 10.1"/>
    <x v="0"/>
    <x v="0"/>
    <n v="1"/>
    <n v="1369.84"/>
    <n v="1369.84"/>
    <x v="1"/>
    <x v="2"/>
  </r>
  <r>
    <x v="135"/>
    <s v="HTC One"/>
    <x v="1"/>
    <x v="1"/>
    <n v="1"/>
    <n v="853.9"/>
    <n v="853.9"/>
    <x v="1"/>
    <x v="4"/>
  </r>
  <r>
    <x v="135"/>
    <s v="Samsung Galaxy Note 4"/>
    <x v="1"/>
    <x v="0"/>
    <n v="1"/>
    <n v="1444.09"/>
    <n v="1444.09"/>
    <x v="1"/>
    <x v="1"/>
  </r>
  <r>
    <x v="135"/>
    <s v="Lenovo Tab 2 A10-70L LTE"/>
    <x v="0"/>
    <x v="7"/>
    <n v="1"/>
    <n v="612.32000000000005"/>
    <n v="612.32000000000005"/>
    <x v="1"/>
    <x v="5"/>
  </r>
  <r>
    <x v="135"/>
    <s v="Samsung Galaxy Tab A 10.1 LTE"/>
    <x v="0"/>
    <x v="0"/>
    <n v="1"/>
    <n v="2111.41"/>
    <n v="2111.41"/>
    <x v="1"/>
    <x v="1"/>
  </r>
  <r>
    <x v="135"/>
    <s v="Samsung Galaxy Tab 10.1"/>
    <x v="0"/>
    <x v="0"/>
    <n v="1"/>
    <n v="1369.84"/>
    <n v="1369.84"/>
    <x v="1"/>
    <x v="1"/>
  </r>
  <r>
    <x v="135"/>
    <s v="Apple iPad Mini 3 LTE"/>
    <x v="0"/>
    <x v="5"/>
    <n v="1"/>
    <n v="2661.8"/>
    <n v="2661.8"/>
    <x v="2"/>
    <x v="5"/>
  </r>
  <r>
    <x v="135"/>
    <s v="Samsung Galaxy Tab S2 9.7 Wi-Fi"/>
    <x v="0"/>
    <x v="0"/>
    <n v="1"/>
    <n v="1777.65"/>
    <n v="1777.65"/>
    <x v="2"/>
    <x v="5"/>
  </r>
  <r>
    <x v="135"/>
    <s v="Nokia E6-00"/>
    <x v="1"/>
    <x v="3"/>
    <n v="1"/>
    <n v="490.82"/>
    <n v="490.82"/>
    <x v="2"/>
    <x v="1"/>
  </r>
  <r>
    <x v="135"/>
    <s v="Acer Iconia Talk S LTE"/>
    <x v="0"/>
    <x v="8"/>
    <n v="1"/>
    <n v="1466.95"/>
    <n v="1466.95"/>
    <x v="2"/>
    <x v="5"/>
  </r>
  <r>
    <x v="135"/>
    <s v="Microsoft Lumia 950"/>
    <x v="1"/>
    <x v="10"/>
    <n v="1"/>
    <n v="780.3"/>
    <n v="780.3"/>
    <x v="2"/>
    <x v="3"/>
  </r>
  <r>
    <x v="135"/>
    <s v="Acer Aspire Switch 10 E"/>
    <x v="0"/>
    <x v="8"/>
    <n v="1"/>
    <n v="1278.8800000000001"/>
    <n v="1278.8800000000001"/>
    <x v="0"/>
    <x v="5"/>
  </r>
  <r>
    <x v="135"/>
    <s v="Lenovo Tab 4 8 Plus"/>
    <x v="0"/>
    <x v="7"/>
    <n v="1"/>
    <n v="1131.52"/>
    <n v="1131.52"/>
    <x v="0"/>
    <x v="4"/>
  </r>
  <r>
    <x v="135"/>
    <s v="Sony Xperia Tablet S Wi-Fi"/>
    <x v="0"/>
    <x v="6"/>
    <n v="1"/>
    <n v="685.8"/>
    <n v="685.8"/>
    <x v="0"/>
    <x v="4"/>
  </r>
  <r>
    <x v="135"/>
    <s v="HTC 7 Surround"/>
    <x v="1"/>
    <x v="1"/>
    <n v="1"/>
    <n v="493.11"/>
    <n v="493.11"/>
    <x v="0"/>
    <x v="4"/>
  </r>
  <r>
    <x v="136"/>
    <s v="Lenovo Yoga Tab 2 10.1"/>
    <x v="0"/>
    <x v="7"/>
    <n v="1"/>
    <n v="575.75"/>
    <n v="575.75"/>
    <x v="2"/>
    <x v="0"/>
  </r>
  <r>
    <x v="136"/>
    <s v="Sony Xperia Tablet Z4 Wi-Fi"/>
    <x v="0"/>
    <x v="6"/>
    <n v="1"/>
    <n v="844.87"/>
    <n v="844.87"/>
    <x v="2"/>
    <x v="3"/>
  </r>
  <r>
    <x v="136"/>
    <s v="Apple iPad 3 LTE"/>
    <x v="0"/>
    <x v="5"/>
    <n v="1"/>
    <n v="2446.29"/>
    <n v="2446.29"/>
    <x v="2"/>
    <x v="1"/>
  </r>
  <r>
    <x v="136"/>
    <s v="LG G Pad 8.0 LTE"/>
    <x v="0"/>
    <x v="2"/>
    <n v="1"/>
    <n v="729.17"/>
    <n v="729.17"/>
    <x v="2"/>
    <x v="4"/>
  </r>
  <r>
    <x v="136"/>
    <s v="Huawei MediaPad T1 10.0 Wi-Fi"/>
    <x v="0"/>
    <x v="4"/>
    <n v="1"/>
    <n v="891.18"/>
    <n v="891.18"/>
    <x v="2"/>
    <x v="1"/>
  </r>
  <r>
    <x v="136"/>
    <s v="HTC Desire"/>
    <x v="1"/>
    <x v="1"/>
    <n v="1"/>
    <n v="391.68"/>
    <n v="391.68"/>
    <x v="2"/>
    <x v="4"/>
  </r>
  <r>
    <x v="136"/>
    <s v="Asus Eee Pad Transformer TF101"/>
    <x v="0"/>
    <x v="9"/>
    <n v="1"/>
    <n v="735.07"/>
    <n v="735.07"/>
    <x v="2"/>
    <x v="4"/>
  </r>
  <r>
    <x v="136"/>
    <s v="Apple iPad mini 4"/>
    <x v="0"/>
    <x v="5"/>
    <n v="1"/>
    <n v="2705.09"/>
    <n v="2705.09"/>
    <x v="1"/>
    <x v="2"/>
  </r>
  <r>
    <x v="136"/>
    <s v="Samsung Galaxy Tab Active"/>
    <x v="0"/>
    <x v="0"/>
    <n v="1"/>
    <n v="1734.18"/>
    <n v="1734.18"/>
    <x v="1"/>
    <x v="5"/>
  </r>
  <r>
    <x v="136"/>
    <s v="Lenovo A7-50 A3500-H"/>
    <x v="0"/>
    <x v="7"/>
    <n v="1"/>
    <n v="669.48"/>
    <n v="669.48"/>
    <x v="0"/>
    <x v="4"/>
  </r>
  <r>
    <x v="136"/>
    <s v="Acer Aspire Switch 10 E"/>
    <x v="0"/>
    <x v="8"/>
    <n v="1"/>
    <n v="1278.8800000000001"/>
    <n v="1278.8800000000001"/>
    <x v="0"/>
    <x v="4"/>
  </r>
  <r>
    <x v="136"/>
    <s v="Huawei MediaPad T1 8.0 Wi-Fi"/>
    <x v="0"/>
    <x v="4"/>
    <n v="1"/>
    <n v="725.94"/>
    <n v="725.94"/>
    <x v="0"/>
    <x v="2"/>
  </r>
  <r>
    <x v="136"/>
    <s v="Samsung Galaxy Note Pro 12.2 Wi-Fi"/>
    <x v="0"/>
    <x v="0"/>
    <n v="1"/>
    <n v="1692.64"/>
    <n v="1692.64"/>
    <x v="0"/>
    <x v="2"/>
  </r>
  <r>
    <x v="136"/>
    <s v="Huawei MediaPad X2"/>
    <x v="0"/>
    <x v="4"/>
    <n v="1"/>
    <n v="715.04"/>
    <n v="715.04"/>
    <x v="1"/>
    <x v="0"/>
  </r>
  <r>
    <x v="136"/>
    <s v="Sony Ericsson Xperia arc S"/>
    <x v="1"/>
    <x v="6"/>
    <n v="1"/>
    <n v="653.22"/>
    <n v="653.22"/>
    <x v="1"/>
    <x v="2"/>
  </r>
  <r>
    <x v="136"/>
    <s v="Apple iPhone 6S Plus"/>
    <x v="1"/>
    <x v="5"/>
    <n v="1"/>
    <n v="2090.0700000000002"/>
    <n v="2090.0700000000002"/>
    <x v="1"/>
    <x v="1"/>
  </r>
  <r>
    <x v="136"/>
    <s v="Samsung Galaxy Tab 2 10.1"/>
    <x v="0"/>
    <x v="0"/>
    <n v="1"/>
    <n v="1415.4"/>
    <n v="1415.4"/>
    <x v="1"/>
    <x v="4"/>
  </r>
  <r>
    <x v="136"/>
    <s v="Lenovo Yoga Tab 2 10.1 Windows"/>
    <x v="0"/>
    <x v="7"/>
    <n v="1"/>
    <n v="609.52"/>
    <n v="609.52"/>
    <x v="1"/>
    <x v="3"/>
  </r>
  <r>
    <x v="136"/>
    <s v="HTC EVO 3D"/>
    <x v="1"/>
    <x v="1"/>
    <n v="1"/>
    <n v="748.84"/>
    <n v="748.84"/>
    <x v="1"/>
    <x v="1"/>
  </r>
  <r>
    <x v="136"/>
    <s v="BlackBerry DTEK50"/>
    <x v="1"/>
    <x v="11"/>
    <n v="1"/>
    <n v="1248.79"/>
    <n v="1248.79"/>
    <x v="0"/>
    <x v="5"/>
  </r>
  <r>
    <x v="136"/>
    <s v="Acer Aspire Switch 2"/>
    <x v="0"/>
    <x v="8"/>
    <n v="1"/>
    <n v="1151.57"/>
    <n v="1151.57"/>
    <x v="0"/>
    <x v="3"/>
  </r>
  <r>
    <x v="136"/>
    <s v="Samsung Galaxy Tab S 8.4 LTE"/>
    <x v="0"/>
    <x v="0"/>
    <n v="1"/>
    <n v="1642.45"/>
    <n v="1642.45"/>
    <x v="0"/>
    <x v="0"/>
  </r>
  <r>
    <x v="136"/>
    <s v="Samsung Galaxy Note II"/>
    <x v="1"/>
    <x v="0"/>
    <n v="1"/>
    <n v="1202.6600000000001"/>
    <n v="1202.6600000000001"/>
    <x v="0"/>
    <x v="4"/>
  </r>
  <r>
    <x v="136"/>
    <s v="Asus Google Nexus 7"/>
    <x v="0"/>
    <x v="9"/>
    <n v="1"/>
    <n v="880.83"/>
    <n v="880.83"/>
    <x v="0"/>
    <x v="1"/>
  </r>
  <r>
    <x v="136"/>
    <s v="Apple iPad mini 2 LTE"/>
    <x v="0"/>
    <x v="5"/>
    <n v="1"/>
    <n v="2510.11"/>
    <n v="2510.11"/>
    <x v="0"/>
    <x v="1"/>
  </r>
  <r>
    <x v="136"/>
    <s v="Lenovo Tab S8"/>
    <x v="0"/>
    <x v="7"/>
    <n v="1"/>
    <n v="551.35"/>
    <n v="551.35"/>
    <x v="1"/>
    <x v="5"/>
  </r>
  <r>
    <x v="136"/>
    <s v="LG Nexus 5"/>
    <x v="1"/>
    <x v="2"/>
    <n v="1"/>
    <n v="627.42999999999995"/>
    <n v="627.42999999999995"/>
    <x v="1"/>
    <x v="3"/>
  </r>
  <r>
    <x v="136"/>
    <s v="LG G3"/>
    <x v="1"/>
    <x v="2"/>
    <n v="1"/>
    <n v="742.21"/>
    <n v="742.21"/>
    <x v="1"/>
    <x v="5"/>
  </r>
  <r>
    <x v="136"/>
    <s v="Sony Xperia Z3+"/>
    <x v="1"/>
    <x v="6"/>
    <n v="1"/>
    <n v="1072.4100000000001"/>
    <n v="1072.4100000000001"/>
    <x v="1"/>
    <x v="0"/>
  </r>
  <r>
    <x v="136"/>
    <s v="Samsung Galaxy S III"/>
    <x v="1"/>
    <x v="0"/>
    <n v="1"/>
    <n v="1379.54"/>
    <n v="1379.54"/>
    <x v="1"/>
    <x v="0"/>
  </r>
  <r>
    <x v="136"/>
    <s v="Acer Iconia One 8 Wi-Fi"/>
    <x v="0"/>
    <x v="8"/>
    <n v="1"/>
    <n v="1301.17"/>
    <n v="1301.17"/>
    <x v="1"/>
    <x v="4"/>
  </r>
  <r>
    <x v="136"/>
    <s v="HTC HD7"/>
    <x v="1"/>
    <x v="1"/>
    <n v="1"/>
    <n v="368.04"/>
    <n v="368.04"/>
    <x v="1"/>
    <x v="1"/>
  </r>
  <r>
    <x v="136"/>
    <s v="Sony Xperia Z3+"/>
    <x v="1"/>
    <x v="6"/>
    <n v="1"/>
    <n v="1072.4100000000001"/>
    <n v="1072.4100000000001"/>
    <x v="1"/>
    <x v="5"/>
  </r>
  <r>
    <x v="136"/>
    <s v="Lenovo A7-30 A3300-H 3G"/>
    <x v="0"/>
    <x v="7"/>
    <n v="1"/>
    <n v="743.4"/>
    <n v="743.4"/>
    <x v="1"/>
    <x v="0"/>
  </r>
  <r>
    <x v="136"/>
    <s v="Apple iPhone 6"/>
    <x v="1"/>
    <x v="5"/>
    <n v="1"/>
    <n v="1954.26"/>
    <n v="1954.26"/>
    <x v="1"/>
    <x v="1"/>
  </r>
  <r>
    <x v="137"/>
    <s v="Samsung Galaxy S7"/>
    <x v="1"/>
    <x v="0"/>
    <n v="1"/>
    <n v="1876.91"/>
    <n v="1876.91"/>
    <x v="0"/>
    <x v="3"/>
  </r>
  <r>
    <x v="137"/>
    <s v="Lenovo A8-50F"/>
    <x v="0"/>
    <x v="7"/>
    <n v="1"/>
    <n v="503.04"/>
    <n v="503.04"/>
    <x v="0"/>
    <x v="3"/>
  </r>
  <r>
    <x v="137"/>
    <s v="Samsung Galaxy Tab 4 10.1 Wi-Fi"/>
    <x v="0"/>
    <x v="0"/>
    <n v="1"/>
    <n v="1742.92"/>
    <n v="1742.92"/>
    <x v="0"/>
    <x v="4"/>
  </r>
  <r>
    <x v="137"/>
    <s v="Lenovo Miix 2"/>
    <x v="0"/>
    <x v="7"/>
    <n v="1"/>
    <n v="599.17999999999995"/>
    <n v="599.17999999999995"/>
    <x v="0"/>
    <x v="2"/>
  </r>
  <r>
    <x v="137"/>
    <s v="Asus Eee Pad Transformer Prime"/>
    <x v="0"/>
    <x v="9"/>
    <n v="1"/>
    <n v="718.01"/>
    <n v="718.01"/>
    <x v="1"/>
    <x v="0"/>
  </r>
  <r>
    <x v="137"/>
    <s v="Sony Xperia Tablet Z2 LTE"/>
    <x v="0"/>
    <x v="6"/>
    <n v="1"/>
    <n v="798.93"/>
    <n v="798.93"/>
    <x v="1"/>
    <x v="4"/>
  </r>
  <r>
    <x v="137"/>
    <s v="Samsung Galaxy Tab A 10.1 Wi-Fi"/>
    <x v="0"/>
    <x v="0"/>
    <n v="1"/>
    <n v="2116.0500000000002"/>
    <n v="2116.0500000000002"/>
    <x v="1"/>
    <x v="0"/>
  </r>
  <r>
    <x v="137"/>
    <s v="Samsung Galaxy Tab 3 8.0 Wi-Fi"/>
    <x v="0"/>
    <x v="0"/>
    <n v="1"/>
    <n v="1589.94"/>
    <n v="1589.94"/>
    <x v="1"/>
    <x v="4"/>
  </r>
  <r>
    <x v="137"/>
    <s v="LG G Pad 8.0"/>
    <x v="0"/>
    <x v="2"/>
    <n v="1"/>
    <n v="706.37"/>
    <n v="706.37"/>
    <x v="1"/>
    <x v="1"/>
  </r>
  <r>
    <x v="137"/>
    <s v="Huawei Honor 9"/>
    <x v="1"/>
    <x v="4"/>
    <n v="1"/>
    <n v="1320.77"/>
    <n v="1320.77"/>
    <x v="1"/>
    <x v="0"/>
  </r>
  <r>
    <x v="137"/>
    <s v="Sony Xperia Tablet Z2 LTE"/>
    <x v="0"/>
    <x v="6"/>
    <n v="1"/>
    <n v="798.93"/>
    <n v="798.93"/>
    <x v="1"/>
    <x v="4"/>
  </r>
  <r>
    <x v="137"/>
    <s v="Lenovo Miix 320 WiFi"/>
    <x v="0"/>
    <x v="7"/>
    <n v="1"/>
    <n v="1104.6600000000001"/>
    <n v="1104.6600000000001"/>
    <x v="1"/>
    <x v="1"/>
  </r>
  <r>
    <x v="137"/>
    <s v="Samsung Galaxy Tab 3 10.1 LTE"/>
    <x v="0"/>
    <x v="0"/>
    <n v="1"/>
    <n v="1588.31"/>
    <n v="1588.31"/>
    <x v="0"/>
    <x v="1"/>
  </r>
  <r>
    <x v="137"/>
    <s v="Samsung Galaxy Note"/>
    <x v="1"/>
    <x v="0"/>
    <n v="1"/>
    <n v="1123.42"/>
    <n v="1123.42"/>
    <x v="0"/>
    <x v="0"/>
  </r>
  <r>
    <x v="137"/>
    <s v="HTC Sensation"/>
    <x v="1"/>
    <x v="1"/>
    <n v="1"/>
    <n v="732.58"/>
    <n v="732.58"/>
    <x v="0"/>
    <x v="1"/>
  </r>
  <r>
    <x v="137"/>
    <s v="Lenovo ThinkPad 2"/>
    <x v="0"/>
    <x v="7"/>
    <n v="1"/>
    <n v="494.12"/>
    <n v="494.12"/>
    <x v="0"/>
    <x v="3"/>
  </r>
  <r>
    <x v="137"/>
    <s v="HTC HD7"/>
    <x v="1"/>
    <x v="1"/>
    <n v="1"/>
    <n v="368.04"/>
    <n v="368.04"/>
    <x v="0"/>
    <x v="5"/>
  </r>
  <r>
    <x v="137"/>
    <s v="Samsung Galaxy Tab 4 8.0 Wi-Fi"/>
    <x v="0"/>
    <x v="0"/>
    <n v="1"/>
    <n v="1653.84"/>
    <n v="1653.84"/>
    <x v="0"/>
    <x v="0"/>
  </r>
  <r>
    <x v="137"/>
    <s v="Sony Xperia Tablet Z2 LTE"/>
    <x v="0"/>
    <x v="6"/>
    <n v="1"/>
    <n v="798.93"/>
    <n v="798.93"/>
    <x v="1"/>
    <x v="0"/>
  </r>
  <r>
    <x v="137"/>
    <s v="Lenovo ThinkPad Indigo"/>
    <x v="0"/>
    <x v="7"/>
    <n v="1"/>
    <n v="391.25"/>
    <n v="391.25"/>
    <x v="1"/>
    <x v="5"/>
  </r>
  <r>
    <x v="137"/>
    <s v="Samsung Galaxy Tab Pro 10.1 LTE"/>
    <x v="0"/>
    <x v="0"/>
    <n v="1"/>
    <n v="1649.83"/>
    <n v="1649.83"/>
    <x v="1"/>
    <x v="0"/>
  </r>
  <r>
    <x v="137"/>
    <s v="Asus MeMO Pad FHD 10"/>
    <x v="0"/>
    <x v="9"/>
    <n v="1"/>
    <n v="972.69"/>
    <n v="972.69"/>
    <x v="1"/>
    <x v="4"/>
  </r>
  <r>
    <x v="137"/>
    <s v="Apple iPhone 6S"/>
    <x v="1"/>
    <x v="5"/>
    <n v="1"/>
    <n v="2003.4"/>
    <n v="2003.4"/>
    <x v="1"/>
    <x v="1"/>
  </r>
  <r>
    <x v="137"/>
    <s v="Asus ZenPad 7.0 Wi-Fi"/>
    <x v="0"/>
    <x v="9"/>
    <n v="1"/>
    <n v="1153.8800000000001"/>
    <n v="1153.8800000000001"/>
    <x v="0"/>
    <x v="3"/>
  </r>
  <r>
    <x v="137"/>
    <s v="HTC 7 Trophy"/>
    <x v="1"/>
    <x v="1"/>
    <n v="1"/>
    <n v="470.38"/>
    <n v="470.38"/>
    <x v="0"/>
    <x v="5"/>
  </r>
  <r>
    <x v="137"/>
    <s v="Asus T100TAM-DK009H"/>
    <x v="0"/>
    <x v="9"/>
    <n v="1"/>
    <n v="1079.2"/>
    <n v="1079.2"/>
    <x v="1"/>
    <x v="2"/>
  </r>
  <r>
    <x v="137"/>
    <s v="Samsung Galaxy Tab 7 Plus 3G"/>
    <x v="0"/>
    <x v="0"/>
    <n v="1"/>
    <n v="1331.25"/>
    <n v="1331.25"/>
    <x v="1"/>
    <x v="0"/>
  </r>
  <r>
    <x v="137"/>
    <s v="Huawei MediaPad M1 8.0 Wi-Fi"/>
    <x v="0"/>
    <x v="4"/>
    <n v="1"/>
    <n v="755.52"/>
    <n v="755.52"/>
    <x v="1"/>
    <x v="5"/>
  </r>
  <r>
    <x v="137"/>
    <s v="Lenovo Yoga 8 3G"/>
    <x v="0"/>
    <x v="7"/>
    <n v="1"/>
    <n v="531.89"/>
    <n v="531.89"/>
    <x v="1"/>
    <x v="3"/>
  </r>
  <r>
    <x v="137"/>
    <s v="Samsung Galaxy Tab Pro 10.1 LTE"/>
    <x v="0"/>
    <x v="0"/>
    <n v="1"/>
    <n v="1649.83"/>
    <n v="1649.83"/>
    <x v="1"/>
    <x v="3"/>
  </r>
  <r>
    <x v="137"/>
    <s v="HTC U11"/>
    <x v="1"/>
    <x v="1"/>
    <n v="1"/>
    <n v="1478.55"/>
    <n v="1478.55"/>
    <x v="1"/>
    <x v="2"/>
  </r>
  <r>
    <x v="137"/>
    <s v="Apple iPad Air"/>
    <x v="0"/>
    <x v="5"/>
    <n v="1"/>
    <n v="2656.73"/>
    <n v="2656.73"/>
    <x v="1"/>
    <x v="1"/>
  </r>
  <r>
    <x v="138"/>
    <s v="Lenovo Yoga 2 Pro LTE"/>
    <x v="0"/>
    <x v="7"/>
    <n v="1"/>
    <n v="628.55999999999995"/>
    <n v="628.55999999999995"/>
    <x v="2"/>
    <x v="5"/>
  </r>
  <r>
    <x v="138"/>
    <s v="Samsung Galaxy S III"/>
    <x v="1"/>
    <x v="0"/>
    <n v="1"/>
    <n v="1379.54"/>
    <n v="1379.54"/>
    <x v="2"/>
    <x v="3"/>
  </r>
  <r>
    <x v="138"/>
    <s v="Samsung Galaxy Tab 3 7.0 Wi-Fi"/>
    <x v="0"/>
    <x v="0"/>
    <n v="1"/>
    <n v="1614.59"/>
    <n v="1614.59"/>
    <x v="2"/>
    <x v="3"/>
  </r>
  <r>
    <x v="138"/>
    <s v="HTC Sensation"/>
    <x v="1"/>
    <x v="1"/>
    <n v="1"/>
    <n v="732.58"/>
    <n v="732.58"/>
    <x v="1"/>
    <x v="1"/>
  </r>
  <r>
    <x v="138"/>
    <s v="Samsung Galaxy Note 10.1 2014 edition 3G"/>
    <x v="0"/>
    <x v="0"/>
    <n v="1"/>
    <n v="1693.6"/>
    <n v="1693.6"/>
    <x v="1"/>
    <x v="0"/>
  </r>
  <r>
    <x v="138"/>
    <s v="Samsung Galaxy S8"/>
    <x v="1"/>
    <x v="0"/>
    <n v="1"/>
    <n v="2063.84"/>
    <n v="2063.84"/>
    <x v="1"/>
    <x v="5"/>
  </r>
  <r>
    <x v="138"/>
    <s v="Acer Iconia Tab A1-810"/>
    <x v="0"/>
    <x v="8"/>
    <n v="1"/>
    <n v="1108.67"/>
    <n v="1108.67"/>
    <x v="1"/>
    <x v="2"/>
  </r>
  <r>
    <x v="138"/>
    <s v="Lenovo Yoga Tab 3 X50L LTE"/>
    <x v="0"/>
    <x v="7"/>
    <n v="1"/>
    <n v="708.03"/>
    <n v="708.03"/>
    <x v="1"/>
    <x v="5"/>
  </r>
  <r>
    <x v="138"/>
    <s v="LG G4"/>
    <x v="1"/>
    <x v="2"/>
    <n v="1"/>
    <n v="890.19"/>
    <n v="890.19"/>
    <x v="1"/>
    <x v="2"/>
  </r>
  <r>
    <x v="138"/>
    <s v="HTC 10"/>
    <x v="1"/>
    <x v="1"/>
    <n v="1"/>
    <n v="1211.92"/>
    <n v="1211.92"/>
    <x v="2"/>
    <x v="4"/>
  </r>
  <r>
    <x v="138"/>
    <s v="Motorola Moto X Style"/>
    <x v="1"/>
    <x v="12"/>
    <n v="1"/>
    <n v="796.26"/>
    <n v="796.26"/>
    <x v="0"/>
    <x v="2"/>
  </r>
  <r>
    <x v="138"/>
    <s v="Samsung Galaxy Tab 3 8.0 LTE"/>
    <x v="0"/>
    <x v="0"/>
    <n v="1"/>
    <n v="1591.82"/>
    <n v="1591.82"/>
    <x v="0"/>
    <x v="3"/>
  </r>
  <r>
    <x v="138"/>
    <s v="Motorola Moto X Style"/>
    <x v="1"/>
    <x v="12"/>
    <n v="1"/>
    <n v="796.26"/>
    <n v="796.26"/>
    <x v="0"/>
    <x v="5"/>
  </r>
  <r>
    <x v="138"/>
    <s v="Apple iPad Mini 3 LTE"/>
    <x v="0"/>
    <x v="5"/>
    <n v="1"/>
    <n v="2661.8"/>
    <n v="2661.8"/>
    <x v="0"/>
    <x v="1"/>
  </r>
  <r>
    <x v="138"/>
    <s v="Lenovo Yoga 8 3G"/>
    <x v="0"/>
    <x v="7"/>
    <n v="1"/>
    <n v="531.89"/>
    <n v="531.89"/>
    <x v="0"/>
    <x v="5"/>
  </r>
  <r>
    <x v="138"/>
    <s v="Samsung Omnia 7"/>
    <x v="1"/>
    <x v="0"/>
    <n v="1"/>
    <n v="907.92"/>
    <n v="907.92"/>
    <x v="0"/>
    <x v="1"/>
  </r>
  <r>
    <x v="138"/>
    <s v="Asus Transformer Book T100T / T100TA"/>
    <x v="0"/>
    <x v="9"/>
    <n v="1"/>
    <n v="810.33"/>
    <n v="810.33"/>
    <x v="0"/>
    <x v="4"/>
  </r>
  <r>
    <x v="138"/>
    <s v="Samsung Galaxy Tab 4 7.0 Wi-Fi"/>
    <x v="0"/>
    <x v="0"/>
    <n v="1"/>
    <n v="1785.45"/>
    <n v="1785.45"/>
    <x v="0"/>
    <x v="4"/>
  </r>
  <r>
    <x v="138"/>
    <s v="Huawei MediaPad T1 10.0 LTE"/>
    <x v="0"/>
    <x v="4"/>
    <n v="1"/>
    <n v="715.03"/>
    <n v="715.03"/>
    <x v="0"/>
    <x v="3"/>
  </r>
  <r>
    <x v="138"/>
    <s v="Acer Iconia One 8 Wi-Fi"/>
    <x v="0"/>
    <x v="8"/>
    <n v="1"/>
    <n v="1301.17"/>
    <n v="1301.17"/>
    <x v="1"/>
    <x v="3"/>
  </r>
  <r>
    <x v="138"/>
    <s v="Lenovo Yoga 2 Pro"/>
    <x v="0"/>
    <x v="7"/>
    <n v="1"/>
    <n v="534.62"/>
    <n v="534.62"/>
    <x v="1"/>
    <x v="3"/>
  </r>
  <r>
    <x v="138"/>
    <s v="Sony Xperia Z1"/>
    <x v="1"/>
    <x v="6"/>
    <n v="1"/>
    <n v="904.09"/>
    <n v="904.09"/>
    <x v="1"/>
    <x v="0"/>
  </r>
  <r>
    <x v="138"/>
    <s v="Lenovo IdeaTab S6000H"/>
    <x v="0"/>
    <x v="7"/>
    <n v="1"/>
    <n v="548.88"/>
    <n v="548.88"/>
    <x v="0"/>
    <x v="1"/>
  </r>
  <r>
    <x v="138"/>
    <s v="Apple iPad Mini 2"/>
    <x v="0"/>
    <x v="5"/>
    <n v="1"/>
    <n v="2610.87"/>
    <n v="2610.87"/>
    <x v="0"/>
    <x v="3"/>
  </r>
  <r>
    <x v="139"/>
    <s v="Acer Predator 8"/>
    <x v="0"/>
    <x v="8"/>
    <n v="1"/>
    <n v="1389.8"/>
    <n v="1389.8"/>
    <x v="1"/>
    <x v="3"/>
  </r>
  <r>
    <x v="139"/>
    <s v="Asus Transformer Book T100HA"/>
    <x v="0"/>
    <x v="9"/>
    <n v="1"/>
    <n v="937.63"/>
    <n v="937.63"/>
    <x v="1"/>
    <x v="2"/>
  </r>
  <r>
    <x v="139"/>
    <s v="Samsung Galaxy Tab 4 8.0 3G"/>
    <x v="0"/>
    <x v="0"/>
    <n v="1"/>
    <n v="1739.03"/>
    <n v="1739.03"/>
    <x v="1"/>
    <x v="0"/>
  </r>
  <r>
    <x v="139"/>
    <s v="HTC One X+"/>
    <x v="1"/>
    <x v="1"/>
    <n v="1"/>
    <n v="690.04"/>
    <n v="690.04"/>
    <x v="1"/>
    <x v="5"/>
  </r>
  <r>
    <x v="139"/>
    <s v="Samsung Galaxy Tab Pro 10.1 LTE"/>
    <x v="0"/>
    <x v="0"/>
    <n v="1"/>
    <n v="1649.83"/>
    <n v="1649.83"/>
    <x v="1"/>
    <x v="0"/>
  </r>
  <r>
    <x v="139"/>
    <s v="LG Optimus Pad"/>
    <x v="0"/>
    <x v="2"/>
    <n v="1"/>
    <n v="495.87"/>
    <n v="495.87"/>
    <x v="0"/>
    <x v="3"/>
  </r>
  <r>
    <x v="139"/>
    <s v="Lenovo A8-50F"/>
    <x v="0"/>
    <x v="7"/>
    <n v="1"/>
    <n v="503.04"/>
    <n v="503.04"/>
    <x v="0"/>
    <x v="1"/>
  </r>
  <r>
    <x v="139"/>
    <s v="LG G Pad 8.0"/>
    <x v="0"/>
    <x v="2"/>
    <n v="1"/>
    <n v="706.37"/>
    <n v="706.37"/>
    <x v="1"/>
    <x v="3"/>
  </r>
  <r>
    <x v="139"/>
    <s v="Apple iPad Air"/>
    <x v="0"/>
    <x v="5"/>
    <n v="1"/>
    <n v="2656.73"/>
    <n v="2656.73"/>
    <x v="1"/>
    <x v="0"/>
  </r>
  <r>
    <x v="139"/>
    <s v="Lenovo IdeaPad Miix 300-10"/>
    <x v="0"/>
    <x v="7"/>
    <n v="1"/>
    <n v="1030.1500000000001"/>
    <n v="1030.1500000000001"/>
    <x v="1"/>
    <x v="3"/>
  </r>
  <r>
    <x v="139"/>
    <s v="Samsung Galaxy Note II"/>
    <x v="1"/>
    <x v="0"/>
    <n v="1"/>
    <n v="1202.6600000000001"/>
    <n v="1202.6600000000001"/>
    <x v="2"/>
    <x v="1"/>
  </r>
  <r>
    <x v="139"/>
    <s v="Sony Xperia Z5 Premium"/>
    <x v="1"/>
    <x v="6"/>
    <n v="1"/>
    <n v="991.84"/>
    <n v="991.84"/>
    <x v="2"/>
    <x v="3"/>
  </r>
  <r>
    <x v="139"/>
    <s v="HTC Desire"/>
    <x v="1"/>
    <x v="1"/>
    <n v="1"/>
    <n v="391.68"/>
    <n v="391.68"/>
    <x v="2"/>
    <x v="1"/>
  </r>
  <r>
    <x v="139"/>
    <s v="Apple iPad Wi-Fi"/>
    <x v="0"/>
    <x v="5"/>
    <n v="1"/>
    <n v="2328.44"/>
    <n v="2328.44"/>
    <x v="2"/>
    <x v="4"/>
  </r>
  <r>
    <x v="139"/>
    <s v="Lenovo Yoga 2 Pro"/>
    <x v="0"/>
    <x v="7"/>
    <n v="1"/>
    <n v="534.62"/>
    <n v="534.62"/>
    <x v="2"/>
    <x v="2"/>
  </r>
  <r>
    <x v="139"/>
    <s v="Lenovo Yoga Tab 2 10.1"/>
    <x v="0"/>
    <x v="7"/>
    <n v="1"/>
    <n v="575.75"/>
    <n v="575.75"/>
    <x v="2"/>
    <x v="2"/>
  </r>
  <r>
    <x v="139"/>
    <s v="HTC 7 Trophy"/>
    <x v="1"/>
    <x v="1"/>
    <n v="1"/>
    <n v="470.38"/>
    <n v="470.38"/>
    <x v="0"/>
    <x v="0"/>
  </r>
  <r>
    <x v="139"/>
    <s v="Samsung Galaxy Tab S 10.5 LTE"/>
    <x v="0"/>
    <x v="0"/>
    <n v="1"/>
    <n v="1718.13"/>
    <n v="1718.13"/>
    <x v="1"/>
    <x v="0"/>
  </r>
  <r>
    <x v="139"/>
    <s v="Samsung Galaxy Tab 10.1 3G"/>
    <x v="0"/>
    <x v="0"/>
    <n v="1"/>
    <n v="1398.86"/>
    <n v="1398.86"/>
    <x v="1"/>
    <x v="4"/>
  </r>
  <r>
    <x v="139"/>
    <s v="Sony Xperia XZ"/>
    <x v="1"/>
    <x v="6"/>
    <n v="1"/>
    <n v="1283.2"/>
    <n v="1283.2"/>
    <x v="1"/>
    <x v="3"/>
  </r>
  <r>
    <x v="139"/>
    <s v="Lenovo Yoga 8 3G"/>
    <x v="0"/>
    <x v="7"/>
    <n v="1"/>
    <n v="531.89"/>
    <n v="531.89"/>
    <x v="1"/>
    <x v="4"/>
  </r>
  <r>
    <x v="139"/>
    <s v="Acer Iconia B1-710"/>
    <x v="0"/>
    <x v="8"/>
    <n v="1"/>
    <n v="1163.81"/>
    <n v="1163.81"/>
    <x v="1"/>
    <x v="0"/>
  </r>
  <r>
    <x v="139"/>
    <s v="HTC One"/>
    <x v="1"/>
    <x v="1"/>
    <n v="1"/>
    <n v="853.9"/>
    <n v="853.9"/>
    <x v="1"/>
    <x v="4"/>
  </r>
  <r>
    <x v="139"/>
    <s v="Apple iPad Air"/>
    <x v="0"/>
    <x v="5"/>
    <n v="1"/>
    <n v="2656.73"/>
    <n v="2656.73"/>
    <x v="2"/>
    <x v="2"/>
  </r>
  <r>
    <x v="139"/>
    <s v="Lenovo Yoga Tab 3 Pro X90L LTE"/>
    <x v="0"/>
    <x v="7"/>
    <n v="2"/>
    <n v="879.77"/>
    <n v="1759.54"/>
    <x v="2"/>
    <x v="3"/>
  </r>
  <r>
    <x v="139"/>
    <s v="LG Optimus 2X"/>
    <x v="1"/>
    <x v="2"/>
    <n v="1"/>
    <n v="385.73"/>
    <n v="385.73"/>
    <x v="2"/>
    <x v="5"/>
  </r>
  <r>
    <x v="139"/>
    <s v="Asus Transformer Book T200"/>
    <x v="0"/>
    <x v="9"/>
    <n v="1"/>
    <n v="1055.0899999999999"/>
    <n v="1055.0899999999999"/>
    <x v="2"/>
    <x v="5"/>
  </r>
  <r>
    <x v="139"/>
    <s v="Asus Transformer Book T100HA"/>
    <x v="0"/>
    <x v="9"/>
    <n v="1"/>
    <n v="937.63"/>
    <n v="937.63"/>
    <x v="1"/>
    <x v="3"/>
  </r>
  <r>
    <x v="139"/>
    <s v="Samsung Galaxy Tab A 10.1 Wi-Fi"/>
    <x v="0"/>
    <x v="0"/>
    <n v="1"/>
    <n v="2116.0500000000002"/>
    <n v="2116.0500000000002"/>
    <x v="1"/>
    <x v="3"/>
  </r>
  <r>
    <x v="139"/>
    <s v="Samsung Galaxy Tab 7.0 Wi-Fi"/>
    <x v="0"/>
    <x v="0"/>
    <n v="1"/>
    <n v="1261.51"/>
    <n v="1261.51"/>
    <x v="1"/>
    <x v="1"/>
  </r>
  <r>
    <x v="139"/>
    <s v="Acer One 10 S1002-194V"/>
    <x v="0"/>
    <x v="8"/>
    <n v="1"/>
    <n v="1380.66"/>
    <n v="1380.66"/>
    <x v="1"/>
    <x v="5"/>
  </r>
  <r>
    <x v="139"/>
    <s v="Samsung Galaxy Note 8"/>
    <x v="1"/>
    <x v="0"/>
    <n v="1"/>
    <n v="2078.89"/>
    <n v="2078.89"/>
    <x v="1"/>
    <x v="1"/>
  </r>
  <r>
    <x v="139"/>
    <s v="Apple iPhone 4"/>
    <x v="1"/>
    <x v="5"/>
    <n v="1"/>
    <n v="1329.1"/>
    <n v="1329.1"/>
    <x v="1"/>
    <x v="1"/>
  </r>
  <r>
    <x v="139"/>
    <s v="Samsung Infuse 4G"/>
    <x v="1"/>
    <x v="0"/>
    <n v="1"/>
    <n v="1117.92"/>
    <n v="1117.92"/>
    <x v="2"/>
    <x v="4"/>
  </r>
  <r>
    <x v="139"/>
    <s v="Samsung Galaxy Note 10.1 2014 edition 3G"/>
    <x v="0"/>
    <x v="0"/>
    <n v="1"/>
    <n v="1693.6"/>
    <n v="1693.6"/>
    <x v="2"/>
    <x v="2"/>
  </r>
  <r>
    <x v="139"/>
    <s v="Apple iPhone 6S"/>
    <x v="1"/>
    <x v="5"/>
    <n v="1"/>
    <n v="2003.4"/>
    <n v="2003.4"/>
    <x v="2"/>
    <x v="5"/>
  </r>
  <r>
    <x v="139"/>
    <s v="Lenovo Yoga Tab 3 X50F"/>
    <x v="0"/>
    <x v="7"/>
    <n v="1"/>
    <n v="658.56"/>
    <n v="658.56"/>
    <x v="0"/>
    <x v="1"/>
  </r>
  <r>
    <x v="139"/>
    <s v="Lenovo Yoga 2 LTE"/>
    <x v="0"/>
    <x v="7"/>
    <n v="1"/>
    <n v="625.58000000000004"/>
    <n v="625.58000000000004"/>
    <x v="0"/>
    <x v="4"/>
  </r>
  <r>
    <x v="140"/>
    <s v="Sony Xperia XZ"/>
    <x v="1"/>
    <x v="6"/>
    <n v="1"/>
    <n v="1283.2"/>
    <n v="1283.2"/>
    <x v="0"/>
    <x v="0"/>
  </r>
  <r>
    <x v="140"/>
    <s v="Lenovo Yoga 8 3G"/>
    <x v="0"/>
    <x v="7"/>
    <n v="1"/>
    <n v="531.89"/>
    <n v="531.89"/>
    <x v="0"/>
    <x v="3"/>
  </r>
  <r>
    <x v="140"/>
    <s v="Lenovo Yoga 2 Pro LTE"/>
    <x v="0"/>
    <x v="7"/>
    <n v="1"/>
    <n v="628.55999999999995"/>
    <n v="628.55999999999995"/>
    <x v="0"/>
    <x v="4"/>
  </r>
  <r>
    <x v="140"/>
    <s v="Samsung Galaxy Tab Pro 8.4 Wi-Fi"/>
    <x v="0"/>
    <x v="0"/>
    <n v="1"/>
    <n v="1777.82"/>
    <n v="1777.82"/>
    <x v="0"/>
    <x v="3"/>
  </r>
  <r>
    <x v="140"/>
    <s v="Asus MeMO Pad 7"/>
    <x v="0"/>
    <x v="9"/>
    <n v="1"/>
    <n v="874.37"/>
    <n v="874.37"/>
    <x v="0"/>
    <x v="1"/>
  </r>
  <r>
    <x v="140"/>
    <s v="Motorola Droid Bionic"/>
    <x v="1"/>
    <x v="12"/>
    <n v="1"/>
    <n v="478.66"/>
    <n v="478.66"/>
    <x v="0"/>
    <x v="5"/>
  </r>
  <r>
    <x v="140"/>
    <s v="Sony Xperia Tablet S Wi-Fi"/>
    <x v="0"/>
    <x v="6"/>
    <n v="1"/>
    <n v="685.8"/>
    <n v="685.8"/>
    <x v="0"/>
    <x v="3"/>
  </r>
  <r>
    <x v="140"/>
    <s v="Asus MeMO Pad HD 7"/>
    <x v="0"/>
    <x v="9"/>
    <n v="1"/>
    <n v="972.32"/>
    <n v="972.32"/>
    <x v="0"/>
    <x v="4"/>
  </r>
  <r>
    <x v="140"/>
    <s v="Samsung Galaxy Tab 3 7.0 3G"/>
    <x v="0"/>
    <x v="0"/>
    <n v="1"/>
    <n v="1699.77"/>
    <n v="1699.77"/>
    <x v="1"/>
    <x v="2"/>
  </r>
  <r>
    <x v="140"/>
    <s v="Samsung Galaxy Tab S3 LTE"/>
    <x v="0"/>
    <x v="0"/>
    <n v="1"/>
    <n v="2180.61"/>
    <n v="2180.61"/>
    <x v="1"/>
    <x v="0"/>
  </r>
  <r>
    <x v="140"/>
    <s v="Apple iPad 4"/>
    <x v="0"/>
    <x v="5"/>
    <n v="1"/>
    <n v="2532.44"/>
    <n v="2532.44"/>
    <x v="1"/>
    <x v="0"/>
  </r>
  <r>
    <x v="140"/>
    <s v="Apple iPhone 6S Plus"/>
    <x v="1"/>
    <x v="5"/>
    <n v="1"/>
    <n v="2090.0700000000002"/>
    <n v="2090.0700000000002"/>
    <x v="1"/>
    <x v="4"/>
  </r>
  <r>
    <x v="140"/>
    <s v="Samsung ATIV S"/>
    <x v="1"/>
    <x v="0"/>
    <n v="1"/>
    <n v="1393.03"/>
    <n v="1393.03"/>
    <x v="1"/>
    <x v="3"/>
  </r>
  <r>
    <x v="140"/>
    <s v="HTC One X"/>
    <x v="1"/>
    <x v="1"/>
    <n v="1"/>
    <n v="751.93"/>
    <n v="751.93"/>
    <x v="2"/>
    <x v="3"/>
  </r>
  <r>
    <x v="140"/>
    <s v="Samsung Galaxy Tab 4 10.1 Wi-Fi"/>
    <x v="0"/>
    <x v="0"/>
    <n v="1"/>
    <n v="1742.92"/>
    <n v="1742.92"/>
    <x v="2"/>
    <x v="5"/>
  </r>
  <r>
    <x v="140"/>
    <s v="Lenovo Yoga 2 Pro"/>
    <x v="0"/>
    <x v="7"/>
    <n v="1"/>
    <n v="534.62"/>
    <n v="534.62"/>
    <x v="2"/>
    <x v="2"/>
  </r>
  <r>
    <x v="140"/>
    <s v="Huawei MediaPad T1 10.0 Wi-Fi"/>
    <x v="0"/>
    <x v="4"/>
    <n v="1"/>
    <n v="891.18"/>
    <n v="891.18"/>
    <x v="2"/>
    <x v="5"/>
  </r>
  <r>
    <x v="140"/>
    <s v="Acer Iconia One 10 B3-A20 Wi-Fi"/>
    <x v="0"/>
    <x v="8"/>
    <n v="1"/>
    <n v="1227.9000000000001"/>
    <n v="1227.9000000000001"/>
    <x v="2"/>
    <x v="3"/>
  </r>
  <r>
    <x v="140"/>
    <s v="Samsung Galaxy Tab E 96 3G"/>
    <x v="0"/>
    <x v="0"/>
    <n v="1"/>
    <n v="1805.93"/>
    <n v="1805.93"/>
    <x v="2"/>
    <x v="2"/>
  </r>
  <r>
    <x v="140"/>
    <s v="Lenovo Yoga Tab 3 850F Wi-Fi"/>
    <x v="0"/>
    <x v="7"/>
    <n v="1"/>
    <n v="1004.91"/>
    <n v="1004.91"/>
    <x v="2"/>
    <x v="5"/>
  </r>
  <r>
    <x v="140"/>
    <s v="HTC Desire"/>
    <x v="1"/>
    <x v="1"/>
    <n v="1"/>
    <n v="391.68"/>
    <n v="391.68"/>
    <x v="2"/>
    <x v="0"/>
  </r>
  <r>
    <x v="140"/>
    <s v="Samsung Galaxy Tab 4 7.0 LTE"/>
    <x v="0"/>
    <x v="0"/>
    <n v="1"/>
    <n v="1637.76"/>
    <n v="1637.76"/>
    <x v="2"/>
    <x v="0"/>
  </r>
  <r>
    <x v="140"/>
    <s v="LG G3"/>
    <x v="1"/>
    <x v="2"/>
    <n v="1"/>
    <n v="742.21"/>
    <n v="742.21"/>
    <x v="0"/>
    <x v="1"/>
  </r>
  <r>
    <x v="140"/>
    <s v="BlackBerry DTEK60"/>
    <x v="1"/>
    <x v="11"/>
    <n v="1"/>
    <n v="1135.1400000000001"/>
    <n v="1135.1400000000001"/>
    <x v="0"/>
    <x v="5"/>
  </r>
  <r>
    <x v="140"/>
    <s v="Huawei MediaPad M1 8.0 LTE"/>
    <x v="0"/>
    <x v="4"/>
    <n v="1"/>
    <n v="721.66"/>
    <n v="721.66"/>
    <x v="0"/>
    <x v="5"/>
  </r>
  <r>
    <x v="140"/>
    <s v="Samsung Galaxy Tab 7 Plus Wi-Fi"/>
    <x v="0"/>
    <x v="0"/>
    <n v="1"/>
    <n v="1465.28"/>
    <n v="1465.28"/>
    <x v="0"/>
    <x v="4"/>
  </r>
  <r>
    <x v="140"/>
    <s v="Acer Iconia Tab W3-810"/>
    <x v="0"/>
    <x v="8"/>
    <n v="1"/>
    <n v="1180.8699999999999"/>
    <n v="1180.8699999999999"/>
    <x v="1"/>
    <x v="4"/>
  </r>
  <r>
    <x v="140"/>
    <s v="Samsung Galaxy Tab 7.0 3G"/>
    <x v="0"/>
    <x v="0"/>
    <n v="1"/>
    <n v="1268.76"/>
    <n v="1268.76"/>
    <x v="1"/>
    <x v="5"/>
  </r>
  <r>
    <x v="140"/>
    <s v="Samsung ATIV S"/>
    <x v="1"/>
    <x v="0"/>
    <n v="1"/>
    <n v="1393.03"/>
    <n v="1393.03"/>
    <x v="1"/>
    <x v="2"/>
  </r>
  <r>
    <x v="140"/>
    <s v="Samsung Galaxy S8+"/>
    <x v="1"/>
    <x v="0"/>
    <n v="1"/>
    <n v="2052.0300000000002"/>
    <n v="2052.0300000000002"/>
    <x v="1"/>
    <x v="4"/>
  </r>
  <r>
    <x v="140"/>
    <s v="Apple iPad Pro 12.9 Wi-Fi"/>
    <x v="0"/>
    <x v="5"/>
    <n v="1"/>
    <n v="2730.45"/>
    <n v="2730.45"/>
    <x v="1"/>
    <x v="4"/>
  </r>
  <r>
    <x v="140"/>
    <s v="Nokia C5-00"/>
    <x v="1"/>
    <x v="3"/>
    <n v="1"/>
    <n v="277.57"/>
    <n v="277.57"/>
    <x v="0"/>
    <x v="3"/>
  </r>
  <r>
    <x v="140"/>
    <s v="Nokia Lumia 710"/>
    <x v="1"/>
    <x v="3"/>
    <n v="1"/>
    <n v="393.16"/>
    <n v="393.16"/>
    <x v="0"/>
    <x v="3"/>
  </r>
  <r>
    <x v="140"/>
    <s v="Samsung Galaxy Note 8"/>
    <x v="1"/>
    <x v="0"/>
    <n v="1"/>
    <n v="2078.89"/>
    <n v="2078.89"/>
    <x v="0"/>
    <x v="2"/>
  </r>
  <r>
    <x v="140"/>
    <s v="Acer Iconia Tab A510"/>
    <x v="0"/>
    <x v="8"/>
    <n v="1"/>
    <n v="977.02"/>
    <n v="977.02"/>
    <x v="0"/>
    <x v="4"/>
  </r>
  <r>
    <x v="140"/>
    <s v="LG Optimus 7"/>
    <x v="1"/>
    <x v="2"/>
    <n v="1"/>
    <n v="229.82"/>
    <n v="229.82"/>
    <x v="0"/>
    <x v="2"/>
  </r>
  <r>
    <x v="140"/>
    <s v="Acer Iconia A1-840FHD"/>
    <x v="0"/>
    <x v="8"/>
    <n v="1"/>
    <n v="1125.51"/>
    <n v="1125.51"/>
    <x v="0"/>
    <x v="2"/>
  </r>
  <r>
    <x v="140"/>
    <s v="Microsoft Lumia 950"/>
    <x v="1"/>
    <x v="10"/>
    <n v="1"/>
    <n v="780.3"/>
    <n v="780.3"/>
    <x v="0"/>
    <x v="0"/>
  </r>
  <r>
    <x v="140"/>
    <s v="Lenovo Yoga Tab 3 850F Wi-Fi"/>
    <x v="0"/>
    <x v="7"/>
    <n v="1"/>
    <n v="1004.91"/>
    <n v="1004.91"/>
    <x v="0"/>
    <x v="0"/>
  </r>
  <r>
    <x v="140"/>
    <s v="Samsung Galaxy Tab Active"/>
    <x v="0"/>
    <x v="0"/>
    <n v="1"/>
    <n v="1734.18"/>
    <n v="1734.18"/>
    <x v="0"/>
    <x v="1"/>
  </r>
  <r>
    <x v="140"/>
    <s v="Samsung Galaxy Tab A 9.7 LTE"/>
    <x v="0"/>
    <x v="0"/>
    <n v="1"/>
    <n v="1844.15"/>
    <n v="1844.15"/>
    <x v="0"/>
    <x v="1"/>
  </r>
  <r>
    <x v="140"/>
    <s v="Lenovo Yoga Tab 3 Pro X90L LTE"/>
    <x v="0"/>
    <x v="7"/>
    <n v="1"/>
    <n v="879.77"/>
    <n v="879.77"/>
    <x v="0"/>
    <x v="3"/>
  </r>
  <r>
    <x v="140"/>
    <s v="Lenovo Tab 2 A10-70L LTE"/>
    <x v="0"/>
    <x v="7"/>
    <n v="1"/>
    <n v="612.32000000000005"/>
    <n v="612.32000000000005"/>
    <x v="1"/>
    <x v="2"/>
  </r>
  <r>
    <x v="140"/>
    <s v="Samsung Galaxy Note 5"/>
    <x v="1"/>
    <x v="0"/>
    <n v="1"/>
    <n v="1602.93"/>
    <n v="1602.93"/>
    <x v="1"/>
    <x v="1"/>
  </r>
  <r>
    <x v="140"/>
    <s v="Asus Fonepad 8"/>
    <x v="0"/>
    <x v="9"/>
    <n v="1"/>
    <n v="1023.16"/>
    <n v="1023.16"/>
    <x v="1"/>
    <x v="3"/>
  </r>
  <r>
    <x v="140"/>
    <s v="Lenovo Tab 4 10"/>
    <x v="0"/>
    <x v="7"/>
    <n v="1"/>
    <n v="1115.3399999999999"/>
    <n v="1115.3399999999999"/>
    <x v="1"/>
    <x v="1"/>
  </r>
  <r>
    <x v="140"/>
    <s v="Lenovo Tab 2 A7-10F Wi-Fi"/>
    <x v="0"/>
    <x v="7"/>
    <n v="1"/>
    <n v="747.69"/>
    <n v="747.69"/>
    <x v="1"/>
    <x v="5"/>
  </r>
  <r>
    <x v="140"/>
    <s v="Lenovo ThinkPad 10 2 LTE"/>
    <x v="0"/>
    <x v="7"/>
    <n v="1"/>
    <n v="617.89"/>
    <n v="617.89"/>
    <x v="1"/>
    <x v="5"/>
  </r>
  <r>
    <x v="141"/>
    <s v="HTC Legend"/>
    <x v="1"/>
    <x v="1"/>
    <n v="1"/>
    <n v="429.56"/>
    <n v="429.56"/>
    <x v="0"/>
    <x v="3"/>
  </r>
  <r>
    <x v="141"/>
    <s v="Samsung Galaxy Tab 3 8.0 3G"/>
    <x v="0"/>
    <x v="0"/>
    <n v="1"/>
    <n v="1623.96"/>
    <n v="1623.96"/>
    <x v="0"/>
    <x v="4"/>
  </r>
  <r>
    <x v="141"/>
    <s v="Samsung Galaxy Tab S2 8.0 Wi-Fi"/>
    <x v="0"/>
    <x v="0"/>
    <n v="1"/>
    <n v="1800.77"/>
    <n v="1800.77"/>
    <x v="0"/>
    <x v="0"/>
  </r>
  <r>
    <x v="141"/>
    <s v="Samsung Galaxy Tab S3 WiFi"/>
    <x v="0"/>
    <x v="0"/>
    <n v="1"/>
    <n v="2177.4"/>
    <n v="2177.4"/>
    <x v="0"/>
    <x v="1"/>
  </r>
  <r>
    <x v="141"/>
    <s v="Samsung Galaxy Tab 4 10.1 LTE"/>
    <x v="0"/>
    <x v="0"/>
    <n v="1"/>
    <n v="1763.76"/>
    <n v="1763.76"/>
    <x v="0"/>
    <x v="1"/>
  </r>
  <r>
    <x v="141"/>
    <s v="Acer Iconia A1-840FHD"/>
    <x v="0"/>
    <x v="8"/>
    <n v="1"/>
    <n v="1125.51"/>
    <n v="1125.51"/>
    <x v="0"/>
    <x v="2"/>
  </r>
  <r>
    <x v="141"/>
    <s v="Acer Iconia Tab A701 3G"/>
    <x v="0"/>
    <x v="8"/>
    <n v="1"/>
    <n v="1073.3699999999999"/>
    <n v="1073.3699999999999"/>
    <x v="1"/>
    <x v="1"/>
  </r>
  <r>
    <x v="141"/>
    <s v="Apple iPad Pro 9.7 LTE"/>
    <x v="0"/>
    <x v="5"/>
    <n v="1"/>
    <n v="3093.7"/>
    <n v="3093.7"/>
    <x v="1"/>
    <x v="0"/>
  </r>
  <r>
    <x v="141"/>
    <s v="Samsung Galaxy Tab 8.9 3G"/>
    <x v="0"/>
    <x v="0"/>
    <n v="1"/>
    <n v="1536.69"/>
    <n v="1536.69"/>
    <x v="1"/>
    <x v="0"/>
  </r>
  <r>
    <x v="141"/>
    <s v="Samsung Galaxy Note Pro 12.2 LTE"/>
    <x v="0"/>
    <x v="0"/>
    <n v="1"/>
    <n v="1673.33"/>
    <n v="1673.33"/>
    <x v="1"/>
    <x v="3"/>
  </r>
  <r>
    <x v="141"/>
    <s v="Lenovo Yoga Tab 2 10.1"/>
    <x v="0"/>
    <x v="7"/>
    <n v="1"/>
    <n v="575.75"/>
    <n v="575.75"/>
    <x v="1"/>
    <x v="3"/>
  </r>
  <r>
    <x v="141"/>
    <s v="Samsung ATIV S"/>
    <x v="1"/>
    <x v="0"/>
    <n v="1"/>
    <n v="1393.03"/>
    <n v="1393.03"/>
    <x v="1"/>
    <x v="5"/>
  </r>
  <r>
    <x v="141"/>
    <s v="Asus MeMO Pad 10"/>
    <x v="0"/>
    <x v="9"/>
    <n v="1"/>
    <n v="829.19"/>
    <n v="829.19"/>
    <x v="1"/>
    <x v="0"/>
  </r>
  <r>
    <x v="141"/>
    <s v="Lenovo A2107A 3G"/>
    <x v="0"/>
    <x v="7"/>
    <n v="1"/>
    <n v="531.08000000000004"/>
    <n v="531.08000000000004"/>
    <x v="1"/>
    <x v="4"/>
  </r>
  <r>
    <x v="141"/>
    <s v="Samsung Galaxy Tab S3 LTE"/>
    <x v="0"/>
    <x v="0"/>
    <n v="1"/>
    <n v="2180.61"/>
    <n v="2180.61"/>
    <x v="1"/>
    <x v="3"/>
  </r>
  <r>
    <x v="141"/>
    <s v="Lenovo Yoga Tab 3 850F Wi-Fi"/>
    <x v="0"/>
    <x v="7"/>
    <n v="1"/>
    <n v="1004.91"/>
    <n v="1004.91"/>
    <x v="1"/>
    <x v="4"/>
  </r>
  <r>
    <x v="141"/>
    <s v="Apple iPhone X"/>
    <x v="1"/>
    <x v="5"/>
    <n v="1"/>
    <n v="2414.98"/>
    <n v="2414.98"/>
    <x v="0"/>
    <x v="3"/>
  </r>
  <r>
    <x v="141"/>
    <s v="Lenovo Yoga Tab 3 850L LTE"/>
    <x v="0"/>
    <x v="7"/>
    <n v="1"/>
    <n v="1006.3"/>
    <n v="1006.3"/>
    <x v="0"/>
    <x v="5"/>
  </r>
  <r>
    <x v="141"/>
    <s v="Asus MeMO Pad FHD 10"/>
    <x v="0"/>
    <x v="9"/>
    <n v="1"/>
    <n v="972.69"/>
    <n v="972.69"/>
    <x v="0"/>
    <x v="4"/>
  </r>
  <r>
    <x v="141"/>
    <s v="Lenovo Yoga Tab 10"/>
    <x v="0"/>
    <x v="7"/>
    <n v="1"/>
    <n v="437.22"/>
    <n v="437.22"/>
    <x v="0"/>
    <x v="5"/>
  </r>
  <r>
    <x v="141"/>
    <s v="Asus MeMO Pad 7"/>
    <x v="0"/>
    <x v="9"/>
    <n v="1"/>
    <n v="874.37"/>
    <n v="874.37"/>
    <x v="1"/>
    <x v="2"/>
  </r>
  <r>
    <x v="141"/>
    <s v="Asus MeMO Pad FHD 10"/>
    <x v="0"/>
    <x v="9"/>
    <n v="1"/>
    <n v="972.69"/>
    <n v="972.69"/>
    <x v="1"/>
    <x v="3"/>
  </r>
  <r>
    <x v="141"/>
    <s v="Apple iPad Air 2 Wi-Fi"/>
    <x v="0"/>
    <x v="5"/>
    <n v="1"/>
    <n v="2782.18"/>
    <n v="2782.18"/>
    <x v="1"/>
    <x v="0"/>
  </r>
  <r>
    <x v="141"/>
    <s v="Lenovo Tab 2 A10-70L LTE"/>
    <x v="0"/>
    <x v="7"/>
    <n v="1"/>
    <n v="612.32000000000005"/>
    <n v="612.32000000000005"/>
    <x v="1"/>
    <x v="0"/>
  </r>
  <r>
    <x v="142"/>
    <s v="HTC Desire Z"/>
    <x v="1"/>
    <x v="1"/>
    <n v="1"/>
    <n v="445.37"/>
    <n v="445.37"/>
    <x v="0"/>
    <x v="0"/>
  </r>
  <r>
    <x v="142"/>
    <s v="HTC Desire Z"/>
    <x v="1"/>
    <x v="1"/>
    <n v="1"/>
    <n v="445.37"/>
    <n v="445.37"/>
    <x v="0"/>
    <x v="0"/>
  </r>
  <r>
    <x v="142"/>
    <s v="Lenovo A2107"/>
    <x v="0"/>
    <x v="7"/>
    <n v="1"/>
    <n v="467.15"/>
    <n v="467.15"/>
    <x v="0"/>
    <x v="2"/>
  </r>
  <r>
    <x v="142"/>
    <s v="Lenovo S5000"/>
    <x v="0"/>
    <x v="7"/>
    <n v="1"/>
    <n v="575.02"/>
    <n v="575.02"/>
    <x v="0"/>
    <x v="3"/>
  </r>
  <r>
    <x v="142"/>
    <s v="Apple iPad 4 LTE"/>
    <x v="0"/>
    <x v="5"/>
    <n v="1"/>
    <n v="2511.85"/>
    <n v="2511.85"/>
    <x v="2"/>
    <x v="5"/>
  </r>
  <r>
    <x v="142"/>
    <s v="Samsung Galaxy Note 10.1 2014 edition LTE"/>
    <x v="0"/>
    <x v="0"/>
    <n v="1"/>
    <n v="1512.49"/>
    <n v="1512.49"/>
    <x v="2"/>
    <x v="0"/>
  </r>
  <r>
    <x v="142"/>
    <s v="HTC HD7"/>
    <x v="1"/>
    <x v="1"/>
    <n v="1"/>
    <n v="368.04"/>
    <n v="368.04"/>
    <x v="2"/>
    <x v="2"/>
  </r>
  <r>
    <x v="142"/>
    <s v="Sony Xperia Tablet Z2 Wi-Fi"/>
    <x v="0"/>
    <x v="6"/>
    <n v="1"/>
    <n v="792.84"/>
    <n v="792.84"/>
    <x v="2"/>
    <x v="4"/>
  </r>
  <r>
    <x v="142"/>
    <s v="Huawei MediaPad Premium M2 10.0"/>
    <x v="0"/>
    <x v="4"/>
    <n v="1"/>
    <n v="1067.1199999999999"/>
    <n v="1067.1199999999999"/>
    <x v="0"/>
    <x v="2"/>
  </r>
  <r>
    <x v="142"/>
    <s v="Nokia 8"/>
    <x v="1"/>
    <x v="3"/>
    <n v="1"/>
    <n v="1284.5"/>
    <n v="1284.5"/>
    <x v="0"/>
    <x v="5"/>
  </r>
  <r>
    <x v="142"/>
    <s v="Lenovo A2107"/>
    <x v="0"/>
    <x v="7"/>
    <n v="1"/>
    <n v="467.15"/>
    <n v="467.15"/>
    <x v="1"/>
    <x v="2"/>
  </r>
  <r>
    <x v="142"/>
    <s v="Sony Xperia Z1"/>
    <x v="1"/>
    <x v="6"/>
    <n v="1"/>
    <n v="904.09"/>
    <n v="904.09"/>
    <x v="1"/>
    <x v="0"/>
  </r>
  <r>
    <x v="142"/>
    <s v="Asus T100TAM-DK004B"/>
    <x v="0"/>
    <x v="9"/>
    <n v="1"/>
    <n v="1074.8499999999999"/>
    <n v="1074.8499999999999"/>
    <x v="1"/>
    <x v="0"/>
  </r>
  <r>
    <x v="142"/>
    <s v="Apple iPad Wi-Fi"/>
    <x v="0"/>
    <x v="5"/>
    <n v="1"/>
    <n v="2328.44"/>
    <n v="2328.44"/>
    <x v="1"/>
    <x v="3"/>
  </r>
  <r>
    <x v="142"/>
    <s v="LG V20"/>
    <x v="1"/>
    <x v="2"/>
    <n v="1"/>
    <n v="1068.1199999999999"/>
    <n v="1068.1199999999999"/>
    <x v="1"/>
    <x v="5"/>
  </r>
  <r>
    <x v="142"/>
    <s v="Apple iPhone 7"/>
    <x v="1"/>
    <x v="5"/>
    <n v="1"/>
    <n v="2329.9899999999998"/>
    <n v="2329.9899999999998"/>
    <x v="1"/>
    <x v="2"/>
  </r>
  <r>
    <x v="142"/>
    <s v="Lenovo Yoga 2 Wi-Fi"/>
    <x v="0"/>
    <x v="7"/>
    <n v="1"/>
    <n v="531.87"/>
    <n v="531.87"/>
    <x v="1"/>
    <x v="4"/>
  </r>
  <r>
    <x v="142"/>
    <s v="LG Optimus One P500"/>
    <x v="1"/>
    <x v="2"/>
    <n v="1"/>
    <n v="294.16000000000003"/>
    <n v="294.16000000000003"/>
    <x v="1"/>
    <x v="1"/>
  </r>
  <r>
    <x v="142"/>
    <s v="Motorola Moto X Play"/>
    <x v="1"/>
    <x v="12"/>
    <n v="1"/>
    <n v="862.84"/>
    <n v="862.84"/>
    <x v="1"/>
    <x v="2"/>
  </r>
  <r>
    <x v="142"/>
    <s v="Motorola Atrix 4G"/>
    <x v="1"/>
    <x v="12"/>
    <n v="1"/>
    <n v="381.88"/>
    <n v="381.88"/>
    <x v="1"/>
    <x v="0"/>
  </r>
  <r>
    <x v="142"/>
    <s v="Huawei MediaPad 7 Lite"/>
    <x v="0"/>
    <x v="4"/>
    <n v="1"/>
    <n v="567.99"/>
    <n v="567.99"/>
    <x v="1"/>
    <x v="3"/>
  </r>
  <r>
    <x v="142"/>
    <s v="Lenovo Yoga Tab 2 10.1"/>
    <x v="0"/>
    <x v="7"/>
    <n v="1"/>
    <n v="575.75"/>
    <n v="575.75"/>
    <x v="1"/>
    <x v="0"/>
  </r>
  <r>
    <x v="143"/>
    <s v="Asus Google Nexus 7"/>
    <x v="0"/>
    <x v="9"/>
    <n v="1"/>
    <n v="880.83"/>
    <n v="880.83"/>
    <x v="1"/>
    <x v="0"/>
  </r>
  <r>
    <x v="143"/>
    <s v="Apple iPad 2"/>
    <x v="0"/>
    <x v="5"/>
    <n v="1"/>
    <n v="2419.1999999999998"/>
    <n v="2419.1999999999998"/>
    <x v="1"/>
    <x v="1"/>
  </r>
  <r>
    <x v="143"/>
    <s v="Lenovo A7-50 A3500-F"/>
    <x v="0"/>
    <x v="7"/>
    <n v="1"/>
    <n v="675.44"/>
    <n v="675.44"/>
    <x v="1"/>
    <x v="4"/>
  </r>
  <r>
    <x v="143"/>
    <s v="Samsung Galaxy Tab 2 7.0"/>
    <x v="0"/>
    <x v="0"/>
    <n v="1"/>
    <n v="1537.69"/>
    <n v="1537.69"/>
    <x v="1"/>
    <x v="3"/>
  </r>
  <r>
    <x v="143"/>
    <s v="Sony Xperia Tablet Z2 Wi-Fi"/>
    <x v="0"/>
    <x v="6"/>
    <n v="1"/>
    <n v="792.84"/>
    <n v="792.84"/>
    <x v="1"/>
    <x v="3"/>
  </r>
  <r>
    <x v="143"/>
    <s v="Asus Eee Pad Transformer TF101"/>
    <x v="0"/>
    <x v="9"/>
    <n v="1"/>
    <n v="735.07"/>
    <n v="735.07"/>
    <x v="1"/>
    <x v="2"/>
  </r>
  <r>
    <x v="143"/>
    <s v="Sony Xperia Tablet Z2 LTE"/>
    <x v="0"/>
    <x v="6"/>
    <n v="1"/>
    <n v="798.93"/>
    <n v="798.93"/>
    <x v="0"/>
    <x v="4"/>
  </r>
  <r>
    <x v="143"/>
    <s v="Acer Iconia One Tab 8"/>
    <x v="0"/>
    <x v="8"/>
    <n v="1"/>
    <n v="1126.08"/>
    <n v="1126.08"/>
    <x v="0"/>
    <x v="5"/>
  </r>
  <r>
    <x v="143"/>
    <s v="Samsung Galaxy S"/>
    <x v="1"/>
    <x v="0"/>
    <n v="1"/>
    <n v="932.74"/>
    <n v="932.74"/>
    <x v="0"/>
    <x v="5"/>
  </r>
  <r>
    <x v="143"/>
    <s v="Sony Xperia Tablet Z Wi-Fi"/>
    <x v="0"/>
    <x v="6"/>
    <n v="1"/>
    <n v="614.73"/>
    <n v="614.73"/>
    <x v="1"/>
    <x v="5"/>
  </r>
  <r>
    <x v="143"/>
    <s v="Microsoft Lumia 950"/>
    <x v="1"/>
    <x v="10"/>
    <n v="1"/>
    <n v="780.3"/>
    <n v="780.3"/>
    <x v="1"/>
    <x v="0"/>
  </r>
  <r>
    <x v="143"/>
    <s v="Sony Xperia Tablet Z4 LTE"/>
    <x v="0"/>
    <x v="6"/>
    <n v="1"/>
    <n v="888.34"/>
    <n v="888.34"/>
    <x v="1"/>
    <x v="4"/>
  </r>
  <r>
    <x v="143"/>
    <s v="Asus Transformer Mini T102"/>
    <x v="0"/>
    <x v="9"/>
    <n v="1"/>
    <n v="1504.09"/>
    <n v="1504.09"/>
    <x v="0"/>
    <x v="5"/>
  </r>
  <r>
    <x v="143"/>
    <s v="Lenovo A7600 A10-70 3G"/>
    <x v="0"/>
    <x v="7"/>
    <n v="1"/>
    <n v="571.35"/>
    <n v="571.35"/>
    <x v="0"/>
    <x v="5"/>
  </r>
  <r>
    <x v="143"/>
    <s v="Lenovo Yoga Tab 3 X50L LTE"/>
    <x v="0"/>
    <x v="7"/>
    <n v="1"/>
    <n v="708.03"/>
    <n v="708.03"/>
    <x v="0"/>
    <x v="0"/>
  </r>
  <r>
    <x v="143"/>
    <s v="Acer Iconia One 7 B1-770 Wi-Fi"/>
    <x v="0"/>
    <x v="8"/>
    <n v="1"/>
    <n v="1290.8599999999999"/>
    <n v="1290.8599999999999"/>
    <x v="0"/>
    <x v="2"/>
  </r>
  <r>
    <x v="143"/>
    <s v="HTC Wildfire S"/>
    <x v="1"/>
    <x v="1"/>
    <n v="1"/>
    <n v="726.4"/>
    <n v="726.4"/>
    <x v="0"/>
    <x v="0"/>
  </r>
  <r>
    <x v="143"/>
    <s v="Samsung Galaxy Tab 4 8.0 LTE"/>
    <x v="0"/>
    <x v="0"/>
    <n v="1"/>
    <n v="1714.88"/>
    <n v="1714.88"/>
    <x v="0"/>
    <x v="5"/>
  </r>
  <r>
    <x v="143"/>
    <s v="Acer Iconia One Tab 8"/>
    <x v="0"/>
    <x v="8"/>
    <n v="1"/>
    <n v="1126.08"/>
    <n v="1126.08"/>
    <x v="0"/>
    <x v="3"/>
  </r>
  <r>
    <x v="143"/>
    <s v="Asus ZenPad 8.0 LTE"/>
    <x v="0"/>
    <x v="9"/>
    <n v="1"/>
    <n v="1007.16"/>
    <n v="1007.16"/>
    <x v="0"/>
    <x v="5"/>
  </r>
  <r>
    <x v="143"/>
    <s v="Nokia C5-00"/>
    <x v="1"/>
    <x v="3"/>
    <n v="1"/>
    <n v="277.57"/>
    <n v="277.57"/>
    <x v="0"/>
    <x v="4"/>
  </r>
  <r>
    <x v="143"/>
    <s v="Lenovo A8-50F"/>
    <x v="0"/>
    <x v="7"/>
    <n v="1"/>
    <n v="503.04"/>
    <n v="503.04"/>
    <x v="0"/>
    <x v="2"/>
  </r>
  <r>
    <x v="143"/>
    <s v="Lenovo A2107"/>
    <x v="0"/>
    <x v="7"/>
    <n v="1"/>
    <n v="467.15"/>
    <n v="467.15"/>
    <x v="0"/>
    <x v="2"/>
  </r>
  <r>
    <x v="143"/>
    <s v="Lenovo Yoga 8 3G"/>
    <x v="0"/>
    <x v="7"/>
    <n v="1"/>
    <n v="531.89"/>
    <n v="531.89"/>
    <x v="0"/>
    <x v="5"/>
  </r>
  <r>
    <x v="144"/>
    <s v="Apple iPhone 7"/>
    <x v="1"/>
    <x v="5"/>
    <n v="1"/>
    <n v="2329.9899999999998"/>
    <n v="2329.9899999999998"/>
    <x v="1"/>
    <x v="4"/>
  </r>
  <r>
    <x v="144"/>
    <s v="HTC U11"/>
    <x v="1"/>
    <x v="1"/>
    <n v="1"/>
    <n v="1478.55"/>
    <n v="1478.55"/>
    <x v="1"/>
    <x v="4"/>
  </r>
  <r>
    <x v="144"/>
    <s v="HTC Desire Z"/>
    <x v="1"/>
    <x v="1"/>
    <n v="1"/>
    <n v="445.37"/>
    <n v="445.37"/>
    <x v="1"/>
    <x v="3"/>
  </r>
  <r>
    <x v="144"/>
    <s v="LG G3"/>
    <x v="1"/>
    <x v="2"/>
    <n v="1"/>
    <n v="742.21"/>
    <n v="742.21"/>
    <x v="1"/>
    <x v="3"/>
  </r>
  <r>
    <x v="144"/>
    <s v="Samsung Galaxy Tab 7 Plus Wi-Fi"/>
    <x v="0"/>
    <x v="0"/>
    <n v="1"/>
    <n v="1465.28"/>
    <n v="1465.28"/>
    <x v="1"/>
    <x v="1"/>
  </r>
  <r>
    <x v="144"/>
    <s v="Sony Xperia Tablet Z4 Wi-Fi"/>
    <x v="0"/>
    <x v="6"/>
    <n v="1"/>
    <n v="844.87"/>
    <n v="844.87"/>
    <x v="1"/>
    <x v="3"/>
  </r>
  <r>
    <x v="144"/>
    <s v="Acer One 10 S1002-194V"/>
    <x v="0"/>
    <x v="8"/>
    <n v="1"/>
    <n v="1380.66"/>
    <n v="1380.66"/>
    <x v="1"/>
    <x v="3"/>
  </r>
  <r>
    <x v="144"/>
    <s v="Lenovo Tab S8"/>
    <x v="0"/>
    <x v="7"/>
    <n v="1"/>
    <n v="551.35"/>
    <n v="551.35"/>
    <x v="1"/>
    <x v="1"/>
  </r>
  <r>
    <x v="144"/>
    <s v="Asus MeMO Pad Smart"/>
    <x v="0"/>
    <x v="9"/>
    <n v="1"/>
    <n v="967.15"/>
    <n v="967.15"/>
    <x v="1"/>
    <x v="5"/>
  </r>
  <r>
    <x v="144"/>
    <s v="Samsung Galaxy Tab Pro 10.1 Wi-Fi"/>
    <x v="0"/>
    <x v="0"/>
    <n v="1"/>
    <n v="1619.16"/>
    <n v="1619.16"/>
    <x v="1"/>
    <x v="3"/>
  </r>
  <r>
    <x v="144"/>
    <s v="Huawei MediaPad T1 8.0 Wi-Fi"/>
    <x v="0"/>
    <x v="4"/>
    <n v="1"/>
    <n v="725.94"/>
    <n v="725.94"/>
    <x v="1"/>
    <x v="2"/>
  </r>
  <r>
    <x v="144"/>
    <s v="Lenovo Yoga Tab 3 850F Wi-Fi"/>
    <x v="0"/>
    <x v="7"/>
    <n v="1"/>
    <n v="1004.91"/>
    <n v="1004.91"/>
    <x v="1"/>
    <x v="1"/>
  </r>
  <r>
    <x v="144"/>
    <s v="Lenovo ThinkPad Indigo"/>
    <x v="0"/>
    <x v="7"/>
    <n v="1"/>
    <n v="391.25"/>
    <n v="391.25"/>
    <x v="1"/>
    <x v="5"/>
  </r>
  <r>
    <x v="144"/>
    <s v="Samsung Galaxy Tab A 9.7 LTE"/>
    <x v="0"/>
    <x v="0"/>
    <n v="1"/>
    <n v="1844.15"/>
    <n v="1844.15"/>
    <x v="1"/>
    <x v="5"/>
  </r>
  <r>
    <x v="144"/>
    <s v="Samsung Galaxy Tab 4 8.0 3G"/>
    <x v="0"/>
    <x v="0"/>
    <n v="1"/>
    <n v="1739.03"/>
    <n v="1739.03"/>
    <x v="1"/>
    <x v="3"/>
  </r>
  <r>
    <x v="144"/>
    <s v="Samsung Galaxy Tab 3 7.0 3G"/>
    <x v="0"/>
    <x v="0"/>
    <n v="1"/>
    <n v="1699.77"/>
    <n v="1699.77"/>
    <x v="1"/>
    <x v="0"/>
  </r>
  <r>
    <x v="144"/>
    <s v="Samsung Galaxy Note 8"/>
    <x v="1"/>
    <x v="0"/>
    <n v="1"/>
    <n v="2078.89"/>
    <n v="2078.89"/>
    <x v="1"/>
    <x v="2"/>
  </r>
  <r>
    <x v="144"/>
    <s v="Samsung Galaxy Tab 3 8.0 LTE"/>
    <x v="0"/>
    <x v="0"/>
    <n v="1"/>
    <n v="1591.82"/>
    <n v="1591.82"/>
    <x v="1"/>
    <x v="0"/>
  </r>
  <r>
    <x v="144"/>
    <s v="Nokia 8"/>
    <x v="1"/>
    <x v="3"/>
    <n v="1"/>
    <n v="1284.5"/>
    <n v="1284.5"/>
    <x v="1"/>
    <x v="2"/>
  </r>
  <r>
    <x v="144"/>
    <s v="LG G3"/>
    <x v="1"/>
    <x v="2"/>
    <n v="1"/>
    <n v="742.21"/>
    <n v="742.21"/>
    <x v="1"/>
    <x v="5"/>
  </r>
  <r>
    <x v="144"/>
    <s v="Samsung Galaxy Tab 4 10.1 LTE"/>
    <x v="0"/>
    <x v="0"/>
    <n v="1"/>
    <n v="1763.76"/>
    <n v="1763.76"/>
    <x v="1"/>
    <x v="2"/>
  </r>
  <r>
    <x v="144"/>
    <s v="Apple iPhone 4S"/>
    <x v="1"/>
    <x v="5"/>
    <n v="1"/>
    <n v="1580.43"/>
    <n v="1580.43"/>
    <x v="1"/>
    <x v="2"/>
  </r>
  <r>
    <x v="144"/>
    <s v="Huawei MediaPad T1 10.0 LTE"/>
    <x v="0"/>
    <x v="4"/>
    <n v="1"/>
    <n v="715.03"/>
    <n v="715.03"/>
    <x v="2"/>
    <x v="1"/>
  </r>
  <r>
    <x v="144"/>
    <s v="Asus Google Nexus 7 2013"/>
    <x v="0"/>
    <x v="9"/>
    <n v="1"/>
    <n v="977.74"/>
    <n v="977.74"/>
    <x v="2"/>
    <x v="5"/>
  </r>
  <r>
    <x v="144"/>
    <s v="Samsung Galaxy Tab 3 10.1 LTE"/>
    <x v="0"/>
    <x v="0"/>
    <n v="2"/>
    <n v="1588.31"/>
    <n v="3176.62"/>
    <x v="2"/>
    <x v="4"/>
  </r>
  <r>
    <x v="144"/>
    <s v="Samsung Galaxy Tab 7 Plus 3G"/>
    <x v="0"/>
    <x v="0"/>
    <n v="1"/>
    <n v="1331.25"/>
    <n v="1331.25"/>
    <x v="2"/>
    <x v="2"/>
  </r>
  <r>
    <x v="144"/>
    <s v="LG V20"/>
    <x v="1"/>
    <x v="2"/>
    <n v="1"/>
    <n v="1068.1199999999999"/>
    <n v="1068.1199999999999"/>
    <x v="2"/>
    <x v="0"/>
  </r>
  <r>
    <x v="144"/>
    <s v="Sony Xperia Tablet Z3 Compact LTE"/>
    <x v="0"/>
    <x v="6"/>
    <n v="1"/>
    <n v="845.46"/>
    <n v="845.46"/>
    <x v="2"/>
    <x v="5"/>
  </r>
  <r>
    <x v="144"/>
    <s v="Asus Transformer Book T101"/>
    <x v="0"/>
    <x v="9"/>
    <n v="1"/>
    <n v="1555.62"/>
    <n v="1555.62"/>
    <x v="0"/>
    <x v="2"/>
  </r>
  <r>
    <x v="144"/>
    <s v="HTC One X"/>
    <x v="1"/>
    <x v="1"/>
    <n v="1"/>
    <n v="751.93"/>
    <n v="751.93"/>
    <x v="0"/>
    <x v="2"/>
  </r>
  <r>
    <x v="144"/>
    <s v="Lenovo Tab 3 A8-50M LTE"/>
    <x v="0"/>
    <x v="7"/>
    <n v="1"/>
    <n v="919.98"/>
    <n v="919.98"/>
    <x v="0"/>
    <x v="5"/>
  </r>
  <r>
    <x v="144"/>
    <s v="Lenovo Yoga 8 3G"/>
    <x v="0"/>
    <x v="7"/>
    <n v="1"/>
    <n v="531.89"/>
    <n v="531.89"/>
    <x v="0"/>
    <x v="4"/>
  </r>
  <r>
    <x v="145"/>
    <s v="LG Optimus Pad"/>
    <x v="0"/>
    <x v="2"/>
    <n v="1"/>
    <n v="495.87"/>
    <n v="495.87"/>
    <x v="1"/>
    <x v="1"/>
  </r>
  <r>
    <x v="145"/>
    <s v="Acer Iconia Talk S LTE"/>
    <x v="0"/>
    <x v="8"/>
    <n v="1"/>
    <n v="1466.95"/>
    <n v="1466.95"/>
    <x v="1"/>
    <x v="2"/>
  </r>
  <r>
    <x v="145"/>
    <s v="HTC Aria"/>
    <x v="1"/>
    <x v="1"/>
    <n v="1"/>
    <n v="450.81"/>
    <n v="450.81"/>
    <x v="1"/>
    <x v="3"/>
  </r>
  <r>
    <x v="145"/>
    <s v="Samsung Galaxy Tab S3 WiFi"/>
    <x v="0"/>
    <x v="0"/>
    <n v="1"/>
    <n v="2177.4"/>
    <n v="2177.4"/>
    <x v="2"/>
    <x v="3"/>
  </r>
  <r>
    <x v="145"/>
    <s v="Apple iPhone 7"/>
    <x v="1"/>
    <x v="5"/>
    <n v="1"/>
    <n v="2329.9899999999998"/>
    <n v="2329.9899999999998"/>
    <x v="2"/>
    <x v="0"/>
  </r>
  <r>
    <x v="145"/>
    <s v="Asus VivoTab RT"/>
    <x v="0"/>
    <x v="9"/>
    <n v="1"/>
    <n v="848.64"/>
    <n v="848.64"/>
    <x v="2"/>
    <x v="0"/>
  </r>
  <r>
    <x v="145"/>
    <s v="HTC Incredible S"/>
    <x v="1"/>
    <x v="1"/>
    <n v="1"/>
    <n v="604.42999999999995"/>
    <n v="604.42999999999995"/>
    <x v="2"/>
    <x v="3"/>
  </r>
  <r>
    <x v="145"/>
    <s v="Huawei MediaPad Premium M2 10.0"/>
    <x v="0"/>
    <x v="4"/>
    <n v="1"/>
    <n v="1067.1199999999999"/>
    <n v="1067.1199999999999"/>
    <x v="2"/>
    <x v="0"/>
  </r>
  <r>
    <x v="145"/>
    <s v="BlackBerry DTEK50"/>
    <x v="1"/>
    <x v="11"/>
    <n v="1"/>
    <n v="1248.79"/>
    <n v="1248.79"/>
    <x v="2"/>
    <x v="3"/>
  </r>
  <r>
    <x v="145"/>
    <s v="BlackBerry Priv"/>
    <x v="1"/>
    <x v="11"/>
    <n v="1"/>
    <n v="991.57"/>
    <n v="991.57"/>
    <x v="2"/>
    <x v="0"/>
  </r>
  <r>
    <x v="145"/>
    <s v="HTC 10"/>
    <x v="1"/>
    <x v="1"/>
    <n v="1"/>
    <n v="1211.92"/>
    <n v="1211.92"/>
    <x v="1"/>
    <x v="3"/>
  </r>
  <r>
    <x v="145"/>
    <s v="Sony Ericsson Xperia Arc"/>
    <x v="1"/>
    <x v="6"/>
    <n v="1"/>
    <n v="640.97"/>
    <n v="640.97"/>
    <x v="1"/>
    <x v="1"/>
  </r>
  <r>
    <x v="145"/>
    <s v="Huawei MediaPad M3 WiFi"/>
    <x v="0"/>
    <x v="4"/>
    <n v="1"/>
    <n v="994.22"/>
    <n v="994.22"/>
    <x v="0"/>
    <x v="4"/>
  </r>
  <r>
    <x v="145"/>
    <s v="LG Optimus 7"/>
    <x v="1"/>
    <x v="2"/>
    <n v="1"/>
    <n v="229.82"/>
    <n v="229.82"/>
    <x v="0"/>
    <x v="5"/>
  </r>
  <r>
    <x v="145"/>
    <s v="Samsung Galaxy Tab 8.9 3G"/>
    <x v="0"/>
    <x v="0"/>
    <n v="1"/>
    <n v="1536.69"/>
    <n v="1536.69"/>
    <x v="0"/>
    <x v="3"/>
  </r>
  <r>
    <x v="145"/>
    <s v="HTC Desire HD"/>
    <x v="1"/>
    <x v="1"/>
    <n v="1"/>
    <n v="350.76"/>
    <n v="350.76"/>
    <x v="0"/>
    <x v="5"/>
  </r>
  <r>
    <x v="145"/>
    <s v="Samsung Galaxy Tab 3 7.0 Wi-Fi"/>
    <x v="0"/>
    <x v="0"/>
    <n v="1"/>
    <n v="1614.59"/>
    <n v="1614.59"/>
    <x v="0"/>
    <x v="1"/>
  </r>
  <r>
    <x v="145"/>
    <s v="Lenovo Tab 2 A10-70L LTE"/>
    <x v="0"/>
    <x v="7"/>
    <n v="1"/>
    <n v="612.32000000000005"/>
    <n v="612.32000000000005"/>
    <x v="0"/>
    <x v="2"/>
  </r>
  <r>
    <x v="145"/>
    <s v="Samsung Galaxy W"/>
    <x v="1"/>
    <x v="0"/>
    <n v="1"/>
    <n v="1137.8599999999999"/>
    <n v="1137.8599999999999"/>
    <x v="0"/>
    <x v="0"/>
  </r>
  <r>
    <x v="145"/>
    <s v="Lenovo ThinkPad 2"/>
    <x v="0"/>
    <x v="7"/>
    <n v="1"/>
    <n v="494.12"/>
    <n v="494.12"/>
    <x v="0"/>
    <x v="2"/>
  </r>
  <r>
    <x v="145"/>
    <s v="Samsung Galaxy Note II"/>
    <x v="1"/>
    <x v="0"/>
    <n v="1"/>
    <n v="1202.6600000000001"/>
    <n v="1202.6600000000001"/>
    <x v="0"/>
    <x v="2"/>
  </r>
  <r>
    <x v="145"/>
    <s v="Samsung Galaxy Note 8.0 Wi-Fi"/>
    <x v="0"/>
    <x v="0"/>
    <n v="1"/>
    <n v="1684.61"/>
    <n v="1684.61"/>
    <x v="0"/>
    <x v="5"/>
  </r>
  <r>
    <x v="145"/>
    <s v="Samsung Galaxy Tab 3 8.0 3G"/>
    <x v="0"/>
    <x v="0"/>
    <n v="1"/>
    <n v="1623.96"/>
    <n v="1623.96"/>
    <x v="1"/>
    <x v="0"/>
  </r>
  <r>
    <x v="145"/>
    <s v="Lenovo Miix 320 WiFi"/>
    <x v="0"/>
    <x v="7"/>
    <n v="1"/>
    <n v="1104.6600000000001"/>
    <n v="1104.6600000000001"/>
    <x v="1"/>
    <x v="4"/>
  </r>
  <r>
    <x v="145"/>
    <s v="Samsung Galaxy Tab A 7.0 Wi-Fi"/>
    <x v="0"/>
    <x v="0"/>
    <n v="1"/>
    <n v="1958.8"/>
    <n v="1958.8"/>
    <x v="1"/>
    <x v="3"/>
  </r>
  <r>
    <x v="145"/>
    <s v="Lenovo Yoga 2 8.0 Windows"/>
    <x v="0"/>
    <x v="7"/>
    <n v="1"/>
    <n v="639.83000000000004"/>
    <n v="639.83000000000004"/>
    <x v="1"/>
    <x v="2"/>
  </r>
  <r>
    <x v="145"/>
    <s v="Apple iPad 4"/>
    <x v="0"/>
    <x v="5"/>
    <n v="1"/>
    <n v="2532.44"/>
    <n v="2532.44"/>
    <x v="1"/>
    <x v="3"/>
  </r>
  <r>
    <x v="145"/>
    <s v="Lenovo Yoga Tab 3 850F Wi-Fi"/>
    <x v="0"/>
    <x v="7"/>
    <n v="1"/>
    <n v="1004.91"/>
    <n v="1004.91"/>
    <x v="1"/>
    <x v="3"/>
  </r>
  <r>
    <x v="145"/>
    <s v="Sony Ericsson Xperia Neo"/>
    <x v="1"/>
    <x v="6"/>
    <n v="1"/>
    <n v="594.89"/>
    <n v="594.89"/>
    <x v="1"/>
    <x v="3"/>
  </r>
  <r>
    <x v="145"/>
    <s v="Nokia C5-00"/>
    <x v="1"/>
    <x v="3"/>
    <n v="1"/>
    <n v="277.57"/>
    <n v="277.57"/>
    <x v="2"/>
    <x v="3"/>
  </r>
  <r>
    <x v="145"/>
    <s v="Sony Xperia Tablet Z LTE"/>
    <x v="0"/>
    <x v="6"/>
    <n v="1"/>
    <n v="669.95"/>
    <n v="669.95"/>
    <x v="2"/>
    <x v="5"/>
  </r>
  <r>
    <x v="145"/>
    <s v="Samsung Galaxy Note Pro 12.2 Wi-Fi"/>
    <x v="0"/>
    <x v="0"/>
    <n v="1"/>
    <n v="1692.64"/>
    <n v="1692.64"/>
    <x v="2"/>
    <x v="0"/>
  </r>
  <r>
    <x v="146"/>
    <s v="Lenovo Yoga 8 3G"/>
    <x v="0"/>
    <x v="7"/>
    <n v="1"/>
    <n v="531.89"/>
    <n v="531.89"/>
    <x v="1"/>
    <x v="4"/>
  </r>
  <r>
    <x v="146"/>
    <s v="Samsung Galaxy S5"/>
    <x v="1"/>
    <x v="0"/>
    <n v="1"/>
    <n v="1533.77"/>
    <n v="1533.77"/>
    <x v="1"/>
    <x v="4"/>
  </r>
  <r>
    <x v="146"/>
    <s v="Acer Iconia A1-840FHD"/>
    <x v="0"/>
    <x v="8"/>
    <n v="1"/>
    <n v="1125.51"/>
    <n v="1125.51"/>
    <x v="1"/>
    <x v="5"/>
  </r>
  <r>
    <x v="146"/>
    <s v="HTC U11"/>
    <x v="1"/>
    <x v="1"/>
    <n v="1"/>
    <n v="1478.55"/>
    <n v="1478.55"/>
    <x v="1"/>
    <x v="0"/>
  </r>
  <r>
    <x v="146"/>
    <s v="Samsung Galaxy Note 10.1 2014 edition Wi-Fi"/>
    <x v="0"/>
    <x v="0"/>
    <n v="1"/>
    <n v="1530.34"/>
    <n v="1530.34"/>
    <x v="1"/>
    <x v="0"/>
  </r>
  <r>
    <x v="146"/>
    <s v="Samsung Galaxy Tab 3 7.0 3G"/>
    <x v="0"/>
    <x v="0"/>
    <n v="1"/>
    <n v="1699.77"/>
    <n v="1699.77"/>
    <x v="2"/>
    <x v="2"/>
  </r>
  <r>
    <x v="146"/>
    <s v="Acer Aspire Switch 2"/>
    <x v="0"/>
    <x v="8"/>
    <n v="1"/>
    <n v="1151.57"/>
    <n v="1151.57"/>
    <x v="2"/>
    <x v="3"/>
  </r>
  <r>
    <x v="146"/>
    <s v="Samsung Galaxy Note 8.0 3G"/>
    <x v="0"/>
    <x v="0"/>
    <n v="1"/>
    <n v="1652.05"/>
    <n v="1652.05"/>
    <x v="2"/>
    <x v="2"/>
  </r>
  <r>
    <x v="146"/>
    <s v="Acer Aspire Switch 2"/>
    <x v="0"/>
    <x v="8"/>
    <n v="1"/>
    <n v="1151.57"/>
    <n v="1151.57"/>
    <x v="2"/>
    <x v="5"/>
  </r>
  <r>
    <x v="146"/>
    <s v="Samsung Galaxy Tab S 8.4 Wi-Fi"/>
    <x v="0"/>
    <x v="0"/>
    <n v="1"/>
    <n v="1740.35"/>
    <n v="1740.35"/>
    <x v="2"/>
    <x v="3"/>
  </r>
  <r>
    <x v="146"/>
    <s v="Lenovo Yoga Tab 3 10-in"/>
    <x v="0"/>
    <x v="7"/>
    <n v="1"/>
    <n v="923.58"/>
    <n v="923.58"/>
    <x v="1"/>
    <x v="5"/>
  </r>
  <r>
    <x v="146"/>
    <s v="Lenovo Thinkpad Tablet 8"/>
    <x v="0"/>
    <x v="7"/>
    <n v="1"/>
    <n v="647.77"/>
    <n v="647.77"/>
    <x v="1"/>
    <x v="5"/>
  </r>
  <r>
    <x v="146"/>
    <s v="Apple iPhone 5S"/>
    <x v="1"/>
    <x v="5"/>
    <n v="1"/>
    <n v="1839.54"/>
    <n v="1839.54"/>
    <x v="1"/>
    <x v="2"/>
  </r>
  <r>
    <x v="146"/>
    <s v="Nokia Lumia 1020"/>
    <x v="1"/>
    <x v="3"/>
    <n v="1"/>
    <n v="672"/>
    <n v="672"/>
    <x v="1"/>
    <x v="1"/>
  </r>
  <r>
    <x v="146"/>
    <s v="Samsung Galaxy Note 8.0 Wi-Fi"/>
    <x v="0"/>
    <x v="0"/>
    <n v="1"/>
    <n v="1684.61"/>
    <n v="1684.61"/>
    <x v="1"/>
    <x v="4"/>
  </r>
  <r>
    <x v="146"/>
    <s v="Apple iPhone 4"/>
    <x v="1"/>
    <x v="5"/>
    <n v="1"/>
    <n v="1329.1"/>
    <n v="1329.1"/>
    <x v="1"/>
    <x v="0"/>
  </r>
  <r>
    <x v="146"/>
    <s v="Lenovo Miix 320 WiFi"/>
    <x v="0"/>
    <x v="7"/>
    <n v="1"/>
    <n v="1104.6600000000001"/>
    <n v="1104.6600000000001"/>
    <x v="0"/>
    <x v="3"/>
  </r>
  <r>
    <x v="146"/>
    <s v="Lenovo ThinkPad 10 2 Wi-Fi"/>
    <x v="0"/>
    <x v="7"/>
    <n v="1"/>
    <n v="692.76"/>
    <n v="692.76"/>
    <x v="0"/>
    <x v="1"/>
  </r>
  <r>
    <x v="146"/>
    <s v="Samsung Galaxy Tab A 9.7 Wi-Fi"/>
    <x v="0"/>
    <x v="0"/>
    <n v="1"/>
    <n v="1832.05"/>
    <n v="1832.05"/>
    <x v="0"/>
    <x v="2"/>
  </r>
  <r>
    <x v="146"/>
    <s v="Acer Aspire Switch 2"/>
    <x v="0"/>
    <x v="8"/>
    <n v="1"/>
    <n v="1151.57"/>
    <n v="1151.57"/>
    <x v="0"/>
    <x v="1"/>
  </r>
  <r>
    <x v="146"/>
    <s v="Apple iPhone 7 Plus"/>
    <x v="1"/>
    <x v="5"/>
    <n v="1"/>
    <n v="2336.23"/>
    <n v="2336.23"/>
    <x v="0"/>
    <x v="5"/>
  </r>
  <r>
    <x v="146"/>
    <s v="Lenovo Tab 4 10"/>
    <x v="0"/>
    <x v="7"/>
    <n v="1"/>
    <n v="1115.3399999999999"/>
    <n v="1115.3399999999999"/>
    <x v="0"/>
    <x v="5"/>
  </r>
  <r>
    <x v="146"/>
    <s v="Huawei MediaPad T1 8.0 3G"/>
    <x v="0"/>
    <x v="4"/>
    <n v="1"/>
    <n v="715.03"/>
    <n v="715.03"/>
    <x v="0"/>
    <x v="0"/>
  </r>
  <r>
    <x v="146"/>
    <s v="Samsung Galaxy Tab A 7.0 LTE"/>
    <x v="0"/>
    <x v="0"/>
    <n v="1"/>
    <n v="2123.64"/>
    <n v="2123.64"/>
    <x v="0"/>
    <x v="4"/>
  </r>
  <r>
    <x v="146"/>
    <s v="Samsung Galaxy Tab A 9.7 LTE"/>
    <x v="0"/>
    <x v="0"/>
    <n v="1"/>
    <n v="1844.15"/>
    <n v="1844.15"/>
    <x v="1"/>
    <x v="0"/>
  </r>
  <r>
    <x v="146"/>
    <s v="Apple iPhone 7"/>
    <x v="1"/>
    <x v="5"/>
    <n v="1"/>
    <n v="2329.9899999999998"/>
    <n v="2329.9899999999998"/>
    <x v="1"/>
    <x v="2"/>
  </r>
  <r>
    <x v="146"/>
    <s v="Samsung Galaxy Note 8"/>
    <x v="1"/>
    <x v="0"/>
    <n v="1"/>
    <n v="2078.89"/>
    <n v="2078.89"/>
    <x v="1"/>
    <x v="1"/>
  </r>
  <r>
    <x v="146"/>
    <s v="HP Pre 3"/>
    <x v="1"/>
    <x v="13"/>
    <n v="1"/>
    <n v="482.84"/>
    <n v="482.84"/>
    <x v="1"/>
    <x v="0"/>
  </r>
  <r>
    <x v="146"/>
    <s v="Samsung Galaxy Tab A 10.1 LTE"/>
    <x v="0"/>
    <x v="0"/>
    <n v="1"/>
    <n v="2111.41"/>
    <n v="2111.41"/>
    <x v="1"/>
    <x v="3"/>
  </r>
  <r>
    <x v="146"/>
    <s v="Lenovo Yoga 2 Pro"/>
    <x v="0"/>
    <x v="7"/>
    <n v="1"/>
    <n v="534.62"/>
    <n v="534.62"/>
    <x v="1"/>
    <x v="2"/>
  </r>
  <r>
    <x v="146"/>
    <s v="Asus MeMO Pad 8"/>
    <x v="0"/>
    <x v="9"/>
    <n v="1"/>
    <n v="1031.98"/>
    <n v="1031.98"/>
    <x v="2"/>
    <x v="5"/>
  </r>
  <r>
    <x v="146"/>
    <s v="HTC 7 Trophy"/>
    <x v="1"/>
    <x v="1"/>
    <n v="1"/>
    <n v="470.38"/>
    <n v="470.38"/>
    <x v="2"/>
    <x v="4"/>
  </r>
  <r>
    <x v="146"/>
    <s v="Asus Vivo Tab Smart"/>
    <x v="0"/>
    <x v="9"/>
    <n v="1"/>
    <n v="761.34"/>
    <n v="761.34"/>
    <x v="2"/>
    <x v="4"/>
  </r>
  <r>
    <x v="146"/>
    <s v="Sony Ericsson Xperia X10"/>
    <x v="1"/>
    <x v="6"/>
    <n v="1"/>
    <n v="513.78"/>
    <n v="513.78"/>
    <x v="2"/>
    <x v="3"/>
  </r>
  <r>
    <x v="146"/>
    <s v="Lenovo Miix 320 WiFi"/>
    <x v="0"/>
    <x v="7"/>
    <n v="1"/>
    <n v="1104.6600000000001"/>
    <n v="1104.6600000000001"/>
    <x v="2"/>
    <x v="0"/>
  </r>
  <r>
    <x v="146"/>
    <s v="Motorola Moto X Play"/>
    <x v="1"/>
    <x v="12"/>
    <n v="1"/>
    <n v="862.84"/>
    <n v="862.84"/>
    <x v="2"/>
    <x v="1"/>
  </r>
  <r>
    <x v="146"/>
    <s v="Huawei MediaPad T1 7.0 Wi-Fi"/>
    <x v="0"/>
    <x v="4"/>
    <n v="1"/>
    <n v="871.91"/>
    <n v="871.91"/>
    <x v="1"/>
    <x v="0"/>
  </r>
  <r>
    <x v="146"/>
    <s v="Asus Fonepad 8"/>
    <x v="0"/>
    <x v="9"/>
    <n v="1"/>
    <n v="1023.16"/>
    <n v="1023.16"/>
    <x v="1"/>
    <x v="4"/>
  </r>
  <r>
    <x v="146"/>
    <s v="Lenovo Yoga 2 8.0 Windows"/>
    <x v="0"/>
    <x v="7"/>
    <n v="1"/>
    <n v="639.83000000000004"/>
    <n v="639.83000000000004"/>
    <x v="1"/>
    <x v="2"/>
  </r>
  <r>
    <x v="146"/>
    <s v="Microsoft Lumia 650"/>
    <x v="1"/>
    <x v="10"/>
    <n v="1"/>
    <n v="1048.67"/>
    <n v="1048.67"/>
    <x v="1"/>
    <x v="4"/>
  </r>
  <r>
    <x v="146"/>
    <s v="Nokia Lumia 710"/>
    <x v="1"/>
    <x v="3"/>
    <n v="1"/>
    <n v="393.16"/>
    <n v="393.16"/>
    <x v="1"/>
    <x v="2"/>
  </r>
  <r>
    <x v="146"/>
    <s v="Samsung Galaxy Note 8.0 Wi-Fi"/>
    <x v="0"/>
    <x v="0"/>
    <n v="1"/>
    <n v="1684.61"/>
    <n v="1684.61"/>
    <x v="1"/>
    <x v="0"/>
  </r>
  <r>
    <x v="146"/>
    <s v="Apple iPad Air 2 Wi-Fi"/>
    <x v="0"/>
    <x v="5"/>
    <n v="1"/>
    <n v="2782.18"/>
    <n v="2782.18"/>
    <x v="1"/>
    <x v="4"/>
  </r>
  <r>
    <x v="146"/>
    <s v="Apple iPad Wi-Fi"/>
    <x v="0"/>
    <x v="5"/>
    <n v="1"/>
    <n v="2328.44"/>
    <n v="2328.44"/>
    <x v="1"/>
    <x v="3"/>
  </r>
  <r>
    <x v="146"/>
    <s v="Samsung Galaxy Tab A 9.7 LTE"/>
    <x v="0"/>
    <x v="0"/>
    <n v="1"/>
    <n v="1844.15"/>
    <n v="1844.15"/>
    <x v="1"/>
    <x v="0"/>
  </r>
  <r>
    <x v="146"/>
    <s v="Asus ZenPad 8.0 LTE"/>
    <x v="0"/>
    <x v="9"/>
    <n v="1"/>
    <n v="1007.16"/>
    <n v="1007.16"/>
    <x v="1"/>
    <x v="4"/>
  </r>
  <r>
    <x v="146"/>
    <s v="Sony Ericsson Xperia Neo"/>
    <x v="1"/>
    <x v="6"/>
    <n v="1"/>
    <n v="594.89"/>
    <n v="594.89"/>
    <x v="1"/>
    <x v="2"/>
  </r>
  <r>
    <x v="146"/>
    <s v="Samsung Galaxy S II"/>
    <x v="1"/>
    <x v="0"/>
    <n v="1"/>
    <n v="1104.6199999999999"/>
    <n v="1104.6199999999999"/>
    <x v="1"/>
    <x v="5"/>
  </r>
  <r>
    <x v="146"/>
    <s v="LG G Pad 8.0"/>
    <x v="0"/>
    <x v="2"/>
    <n v="1"/>
    <n v="706.37"/>
    <n v="706.37"/>
    <x v="1"/>
    <x v="2"/>
  </r>
  <r>
    <x v="146"/>
    <s v="Lenovo Tab 3 A8-50M LTE"/>
    <x v="0"/>
    <x v="7"/>
    <n v="1"/>
    <n v="919.98"/>
    <n v="919.98"/>
    <x v="1"/>
    <x v="3"/>
  </r>
  <r>
    <x v="146"/>
    <s v="Samsung Galaxy Tab S 8.4 Wi-Fi"/>
    <x v="0"/>
    <x v="0"/>
    <n v="1"/>
    <n v="1740.35"/>
    <n v="1740.35"/>
    <x v="0"/>
    <x v="0"/>
  </r>
  <r>
    <x v="146"/>
    <s v="Asus T100TAM-DK009H"/>
    <x v="0"/>
    <x v="9"/>
    <n v="1"/>
    <n v="1079.2"/>
    <n v="1079.2"/>
    <x v="1"/>
    <x v="2"/>
  </r>
  <r>
    <x v="146"/>
    <s v="Samsung Galaxy Note 8.0 Wi-Fi"/>
    <x v="0"/>
    <x v="0"/>
    <n v="1"/>
    <n v="1684.61"/>
    <n v="1684.61"/>
    <x v="1"/>
    <x v="2"/>
  </r>
  <r>
    <x v="147"/>
    <s v="Asus Transformer Book T100HA"/>
    <x v="0"/>
    <x v="9"/>
    <n v="1"/>
    <n v="937.63"/>
    <n v="937.63"/>
    <x v="0"/>
    <x v="5"/>
  </r>
  <r>
    <x v="147"/>
    <s v="Lenovo Yoga 2 8.0 Windows"/>
    <x v="0"/>
    <x v="7"/>
    <n v="1"/>
    <n v="639.83000000000004"/>
    <n v="639.83000000000004"/>
    <x v="0"/>
    <x v="4"/>
  </r>
  <r>
    <x v="147"/>
    <s v="Samsung Galaxy Tab Active"/>
    <x v="0"/>
    <x v="0"/>
    <n v="1"/>
    <n v="1734.18"/>
    <n v="1734.18"/>
    <x v="0"/>
    <x v="0"/>
  </r>
  <r>
    <x v="147"/>
    <s v="HTC One (M8)"/>
    <x v="1"/>
    <x v="1"/>
    <n v="1"/>
    <n v="898.79"/>
    <n v="898.79"/>
    <x v="0"/>
    <x v="1"/>
  </r>
  <r>
    <x v="147"/>
    <s v="Lenovo Yoga 2 8.0"/>
    <x v="0"/>
    <x v="7"/>
    <n v="1"/>
    <n v="630.99"/>
    <n v="630.99"/>
    <x v="0"/>
    <x v="1"/>
  </r>
  <r>
    <x v="147"/>
    <s v="Lenovo Tab 2 A7-30 3G"/>
    <x v="0"/>
    <x v="7"/>
    <n v="1"/>
    <n v="754.85"/>
    <n v="754.85"/>
    <x v="1"/>
    <x v="4"/>
  </r>
  <r>
    <x v="147"/>
    <s v="Samsung Galaxy Tab S 8.4 Wi-Fi"/>
    <x v="0"/>
    <x v="0"/>
    <n v="1"/>
    <n v="1740.35"/>
    <n v="1740.35"/>
    <x v="1"/>
    <x v="3"/>
  </r>
  <r>
    <x v="147"/>
    <s v="Samsung Galaxy S4"/>
    <x v="1"/>
    <x v="0"/>
    <n v="1"/>
    <n v="1328.07"/>
    <n v="1328.07"/>
    <x v="1"/>
    <x v="3"/>
  </r>
  <r>
    <x v="147"/>
    <s v="Lenovo Yoga Tab 2 10.1"/>
    <x v="0"/>
    <x v="7"/>
    <n v="1"/>
    <n v="575.75"/>
    <n v="575.75"/>
    <x v="1"/>
    <x v="1"/>
  </r>
  <r>
    <x v="147"/>
    <s v="Asus Transformer 3"/>
    <x v="0"/>
    <x v="9"/>
    <n v="1"/>
    <n v="1348.98"/>
    <n v="1348.98"/>
    <x v="1"/>
    <x v="0"/>
  </r>
  <r>
    <x v="147"/>
    <s v="Samsung Galaxy Tab E 96 Wi-Fi"/>
    <x v="0"/>
    <x v="0"/>
    <n v="1"/>
    <n v="1849.56"/>
    <n v="1849.56"/>
    <x v="1"/>
    <x v="3"/>
  </r>
  <r>
    <x v="147"/>
    <s v="Lenovo Yoga Tab 3 Plus Wi-Fi"/>
    <x v="0"/>
    <x v="7"/>
    <n v="1"/>
    <n v="981.83"/>
    <n v="981.83"/>
    <x v="1"/>
    <x v="5"/>
  </r>
  <r>
    <x v="147"/>
    <s v="Asus Fonepad 8"/>
    <x v="0"/>
    <x v="9"/>
    <n v="1"/>
    <n v="1023.16"/>
    <n v="1023.16"/>
    <x v="1"/>
    <x v="5"/>
  </r>
  <r>
    <x v="147"/>
    <s v="Lenovo Yoga Tab 3 850L LTE"/>
    <x v="0"/>
    <x v="7"/>
    <n v="1"/>
    <n v="1006.3"/>
    <n v="1006.3"/>
    <x v="1"/>
    <x v="4"/>
  </r>
  <r>
    <x v="147"/>
    <s v="Samsung Galaxy Tab 3 Lite 7.0 3G"/>
    <x v="0"/>
    <x v="0"/>
    <n v="1"/>
    <n v="1725.57"/>
    <n v="1725.57"/>
    <x v="1"/>
    <x v="4"/>
  </r>
  <r>
    <x v="147"/>
    <s v="LG V30"/>
    <x v="1"/>
    <x v="2"/>
    <n v="1"/>
    <n v="1337.95"/>
    <n v="1337.95"/>
    <x v="1"/>
    <x v="2"/>
  </r>
  <r>
    <x v="147"/>
    <s v="Lenovo Tab 2 A7-30 3G"/>
    <x v="0"/>
    <x v="7"/>
    <n v="1"/>
    <n v="754.85"/>
    <n v="754.85"/>
    <x v="1"/>
    <x v="3"/>
  </r>
  <r>
    <x v="147"/>
    <s v="Lenovo IdeaTab S6000H"/>
    <x v="0"/>
    <x v="7"/>
    <n v="1"/>
    <n v="548.88"/>
    <n v="548.88"/>
    <x v="1"/>
    <x v="0"/>
  </r>
  <r>
    <x v="147"/>
    <s v="Samsung Galaxy Note II"/>
    <x v="1"/>
    <x v="0"/>
    <n v="1"/>
    <n v="1202.6600000000001"/>
    <n v="1202.6600000000001"/>
    <x v="1"/>
    <x v="0"/>
  </r>
  <r>
    <x v="147"/>
    <s v="Asus Transformer Book T200"/>
    <x v="0"/>
    <x v="9"/>
    <n v="1"/>
    <n v="1055.0899999999999"/>
    <n v="1055.0899999999999"/>
    <x v="1"/>
    <x v="0"/>
  </r>
  <r>
    <x v="147"/>
    <s v="LG G4"/>
    <x v="1"/>
    <x v="2"/>
    <n v="1"/>
    <n v="890.19"/>
    <n v="890.19"/>
    <x v="1"/>
    <x v="5"/>
  </r>
  <r>
    <x v="147"/>
    <s v="Lenovo Yoga 2 Pro LTE"/>
    <x v="0"/>
    <x v="7"/>
    <n v="1"/>
    <n v="628.55999999999995"/>
    <n v="628.55999999999995"/>
    <x v="1"/>
    <x v="2"/>
  </r>
  <r>
    <x v="147"/>
    <s v="HTC 10"/>
    <x v="1"/>
    <x v="1"/>
    <n v="1"/>
    <n v="1211.92"/>
    <n v="1211.92"/>
    <x v="1"/>
    <x v="2"/>
  </r>
  <r>
    <x v="147"/>
    <s v="Apple iPhone 5"/>
    <x v="1"/>
    <x v="5"/>
    <n v="1"/>
    <n v="1736.48"/>
    <n v="1736.48"/>
    <x v="1"/>
    <x v="5"/>
  </r>
  <r>
    <x v="147"/>
    <s v="Samsung Galaxy Tab A 7.0 Wi-Fi"/>
    <x v="0"/>
    <x v="0"/>
    <n v="1"/>
    <n v="1958.8"/>
    <n v="1958.8"/>
    <x v="1"/>
    <x v="3"/>
  </r>
  <r>
    <x v="147"/>
    <s v="Motorola Droid RAZR"/>
    <x v="1"/>
    <x v="12"/>
    <n v="1"/>
    <n v="320.16000000000003"/>
    <n v="320.16000000000003"/>
    <x v="1"/>
    <x v="5"/>
  </r>
  <r>
    <x v="147"/>
    <s v="Lenovo A8-50F"/>
    <x v="0"/>
    <x v="7"/>
    <n v="1"/>
    <n v="503.04"/>
    <n v="503.04"/>
    <x v="1"/>
    <x v="2"/>
  </r>
  <r>
    <x v="147"/>
    <s v="Samsung Omnia 7"/>
    <x v="1"/>
    <x v="0"/>
    <n v="1"/>
    <n v="907.92"/>
    <n v="907.92"/>
    <x v="2"/>
    <x v="5"/>
  </r>
  <r>
    <x v="147"/>
    <s v="Samsung Galaxy Tab Pro 8.4 LTE"/>
    <x v="0"/>
    <x v="0"/>
    <n v="1"/>
    <n v="1651.62"/>
    <n v="1651.62"/>
    <x v="2"/>
    <x v="5"/>
  </r>
  <r>
    <x v="147"/>
    <s v="Apple iPhone 4S"/>
    <x v="1"/>
    <x v="5"/>
    <n v="1"/>
    <n v="1580.43"/>
    <n v="1580.43"/>
    <x v="1"/>
    <x v="3"/>
  </r>
  <r>
    <x v="147"/>
    <s v="Samsung Galaxy Tab 4 7.0 3G"/>
    <x v="0"/>
    <x v="0"/>
    <n v="1"/>
    <n v="1630.59"/>
    <n v="1630.59"/>
    <x v="1"/>
    <x v="5"/>
  </r>
  <r>
    <x v="147"/>
    <s v="Samsung Galaxy S6 Edge"/>
    <x v="1"/>
    <x v="0"/>
    <n v="1"/>
    <n v="1548.99"/>
    <n v="1548.99"/>
    <x v="1"/>
    <x v="0"/>
  </r>
  <r>
    <x v="147"/>
    <s v="Samsung Galaxy Tab 4 8.0 Wi-Fi"/>
    <x v="0"/>
    <x v="0"/>
    <n v="1"/>
    <n v="1653.84"/>
    <n v="1653.84"/>
    <x v="1"/>
    <x v="0"/>
  </r>
  <r>
    <x v="148"/>
    <s v="Asus MeMO Pad 8"/>
    <x v="0"/>
    <x v="9"/>
    <n v="1"/>
    <n v="1031.98"/>
    <n v="1031.98"/>
    <x v="2"/>
    <x v="3"/>
  </r>
  <r>
    <x v="148"/>
    <s v="HP Pre 3"/>
    <x v="1"/>
    <x v="13"/>
    <n v="1"/>
    <n v="482.84"/>
    <n v="482.84"/>
    <x v="2"/>
    <x v="1"/>
  </r>
  <r>
    <x v="148"/>
    <s v="Apple iPad Wi-Fi"/>
    <x v="0"/>
    <x v="5"/>
    <n v="1"/>
    <n v="2328.44"/>
    <n v="2328.44"/>
    <x v="2"/>
    <x v="5"/>
  </r>
  <r>
    <x v="148"/>
    <s v="Huawei MediaPad T1 10.0 LTE"/>
    <x v="0"/>
    <x v="4"/>
    <n v="1"/>
    <n v="715.03"/>
    <n v="715.03"/>
    <x v="2"/>
    <x v="2"/>
  </r>
  <r>
    <x v="148"/>
    <s v="Lenovo Tab 2 A10-70L LTE"/>
    <x v="0"/>
    <x v="7"/>
    <n v="1"/>
    <n v="612.32000000000005"/>
    <n v="612.32000000000005"/>
    <x v="2"/>
    <x v="0"/>
  </r>
  <r>
    <x v="148"/>
    <s v="Apple iPhone 4"/>
    <x v="1"/>
    <x v="5"/>
    <n v="1"/>
    <n v="1329.1"/>
    <n v="1329.1"/>
    <x v="2"/>
    <x v="5"/>
  </r>
  <r>
    <x v="148"/>
    <s v="Asus MeMO Pad 8"/>
    <x v="0"/>
    <x v="9"/>
    <n v="1"/>
    <n v="1031.98"/>
    <n v="1031.98"/>
    <x v="2"/>
    <x v="3"/>
  </r>
  <r>
    <x v="148"/>
    <s v="Motorola Moto X Play"/>
    <x v="1"/>
    <x v="12"/>
    <n v="1"/>
    <n v="862.84"/>
    <n v="862.84"/>
    <x v="2"/>
    <x v="2"/>
  </r>
  <r>
    <x v="148"/>
    <s v="Acer Iconia Tab 8 A1-841"/>
    <x v="0"/>
    <x v="8"/>
    <n v="1"/>
    <n v="1167.83"/>
    <n v="1167.83"/>
    <x v="2"/>
    <x v="3"/>
  </r>
  <r>
    <x v="148"/>
    <s v="HTC Incredible S"/>
    <x v="1"/>
    <x v="1"/>
    <n v="1"/>
    <n v="604.42999999999995"/>
    <n v="604.42999999999995"/>
    <x v="2"/>
    <x v="5"/>
  </r>
  <r>
    <x v="148"/>
    <s v="Acer Iconia Tab A501"/>
    <x v="0"/>
    <x v="8"/>
    <n v="1"/>
    <n v="872.33"/>
    <n v="872.33"/>
    <x v="2"/>
    <x v="0"/>
  </r>
  <r>
    <x v="148"/>
    <s v="Lenovo A2107"/>
    <x v="0"/>
    <x v="7"/>
    <n v="1"/>
    <n v="467.15"/>
    <n v="467.15"/>
    <x v="2"/>
    <x v="4"/>
  </r>
  <r>
    <x v="148"/>
    <s v="Apple iPhone 7"/>
    <x v="1"/>
    <x v="5"/>
    <n v="1"/>
    <n v="2329.9899999999998"/>
    <n v="2329.9899999999998"/>
    <x v="2"/>
    <x v="2"/>
  </r>
  <r>
    <x v="148"/>
    <s v="Apple iPhone 7"/>
    <x v="1"/>
    <x v="5"/>
    <n v="1"/>
    <n v="2329.9899999999998"/>
    <n v="2329.9899999999998"/>
    <x v="1"/>
    <x v="5"/>
  </r>
  <r>
    <x v="148"/>
    <s v="Samsung Galaxy Tab 3 8.0 Wi-Fi"/>
    <x v="0"/>
    <x v="0"/>
    <n v="1"/>
    <n v="1589.94"/>
    <n v="1589.94"/>
    <x v="1"/>
    <x v="0"/>
  </r>
  <r>
    <x v="148"/>
    <s v="Asus Vivo Tab Smart"/>
    <x v="0"/>
    <x v="9"/>
    <n v="1"/>
    <n v="761.34"/>
    <n v="761.34"/>
    <x v="1"/>
    <x v="0"/>
  </r>
  <r>
    <x v="148"/>
    <s v="Sony Xperia T"/>
    <x v="1"/>
    <x v="6"/>
    <n v="1"/>
    <n v="810.86"/>
    <n v="810.86"/>
    <x v="1"/>
    <x v="4"/>
  </r>
  <r>
    <x v="148"/>
    <s v="HTC EVO 3D"/>
    <x v="1"/>
    <x v="1"/>
    <n v="1"/>
    <n v="748.84"/>
    <n v="748.84"/>
    <x v="1"/>
    <x v="2"/>
  </r>
  <r>
    <x v="148"/>
    <s v="Acer Aspire Switch 2"/>
    <x v="0"/>
    <x v="8"/>
    <n v="1"/>
    <n v="1151.57"/>
    <n v="1151.57"/>
    <x v="0"/>
    <x v="4"/>
  </r>
  <r>
    <x v="148"/>
    <s v="Samsung Galaxy Tab 7.0 Wi-Fi"/>
    <x v="0"/>
    <x v="0"/>
    <n v="1"/>
    <n v="1261.51"/>
    <n v="1261.51"/>
    <x v="0"/>
    <x v="4"/>
  </r>
  <r>
    <x v="148"/>
    <s v="Huawei Ideos S7"/>
    <x v="0"/>
    <x v="4"/>
    <n v="1"/>
    <n v="310.67"/>
    <n v="310.67"/>
    <x v="0"/>
    <x v="1"/>
  </r>
  <r>
    <x v="148"/>
    <s v="Samsung Galaxy Tab 4 8.0 3G"/>
    <x v="0"/>
    <x v="0"/>
    <n v="1"/>
    <n v="1739.03"/>
    <n v="1739.03"/>
    <x v="0"/>
    <x v="2"/>
  </r>
  <r>
    <x v="148"/>
    <s v="Apple iPad mini 2 LTE"/>
    <x v="0"/>
    <x v="5"/>
    <n v="1"/>
    <n v="2510.11"/>
    <n v="2510.11"/>
    <x v="0"/>
    <x v="5"/>
  </r>
  <r>
    <x v="148"/>
    <s v="Samsung Galaxy S6 Edge"/>
    <x v="1"/>
    <x v="0"/>
    <n v="1"/>
    <n v="1548.99"/>
    <n v="1548.99"/>
    <x v="0"/>
    <x v="1"/>
  </r>
  <r>
    <x v="148"/>
    <s v="Asus Transformer Mini T102"/>
    <x v="0"/>
    <x v="9"/>
    <n v="1"/>
    <n v="1504.09"/>
    <n v="1504.09"/>
    <x v="0"/>
    <x v="3"/>
  </r>
  <r>
    <x v="148"/>
    <s v="HTC 10"/>
    <x v="1"/>
    <x v="1"/>
    <n v="1"/>
    <n v="1211.92"/>
    <n v="1211.92"/>
    <x v="1"/>
    <x v="3"/>
  </r>
  <r>
    <x v="148"/>
    <s v="Samsung Galaxy S8+"/>
    <x v="1"/>
    <x v="0"/>
    <n v="1"/>
    <n v="2052.0300000000002"/>
    <n v="2052.0300000000002"/>
    <x v="1"/>
    <x v="2"/>
  </r>
  <r>
    <x v="148"/>
    <s v="Samsung Galaxy S6"/>
    <x v="1"/>
    <x v="0"/>
    <n v="1"/>
    <n v="1617.61"/>
    <n v="1617.61"/>
    <x v="1"/>
    <x v="4"/>
  </r>
  <r>
    <x v="148"/>
    <s v="Acer Iconia One 8 Wi-Fi"/>
    <x v="0"/>
    <x v="8"/>
    <n v="1"/>
    <n v="1301.17"/>
    <n v="1301.17"/>
    <x v="1"/>
    <x v="3"/>
  </r>
  <r>
    <x v="148"/>
    <s v="Acer Aspire Switch 10 E"/>
    <x v="0"/>
    <x v="8"/>
    <n v="1"/>
    <n v="1278.8800000000001"/>
    <n v="1278.8800000000001"/>
    <x v="0"/>
    <x v="1"/>
  </r>
  <r>
    <x v="148"/>
    <s v="HTC One M9"/>
    <x v="1"/>
    <x v="1"/>
    <n v="2"/>
    <n v="954.29"/>
    <n v="1908.58"/>
    <x v="0"/>
    <x v="3"/>
  </r>
  <r>
    <x v="148"/>
    <s v="HTC Wildfire"/>
    <x v="1"/>
    <x v="1"/>
    <n v="1"/>
    <n v="352.85"/>
    <n v="352.85"/>
    <x v="0"/>
    <x v="0"/>
  </r>
  <r>
    <x v="148"/>
    <s v="Asus MeMO Pad Smart"/>
    <x v="0"/>
    <x v="9"/>
    <n v="1"/>
    <n v="967.15"/>
    <n v="967.15"/>
    <x v="0"/>
    <x v="5"/>
  </r>
  <r>
    <x v="148"/>
    <s v="Lenovo ThinkPad 10 2 Wi-Fi"/>
    <x v="0"/>
    <x v="7"/>
    <n v="1"/>
    <n v="692.76"/>
    <n v="692.76"/>
    <x v="0"/>
    <x v="3"/>
  </r>
  <r>
    <x v="148"/>
    <s v="Lenovo Tab3 A7-10I 3G"/>
    <x v="0"/>
    <x v="7"/>
    <n v="1"/>
    <n v="964.48"/>
    <n v="964.48"/>
    <x v="0"/>
    <x v="1"/>
  </r>
  <r>
    <x v="148"/>
    <s v="Blackberry Z30"/>
    <x v="1"/>
    <x v="11"/>
    <n v="1"/>
    <n v="601.20000000000005"/>
    <n v="601.20000000000005"/>
    <x v="0"/>
    <x v="0"/>
  </r>
  <r>
    <x v="148"/>
    <s v="Apple iPad Pro 9.7"/>
    <x v="0"/>
    <x v="5"/>
    <n v="1"/>
    <n v="3002.36"/>
    <n v="3002.36"/>
    <x v="0"/>
    <x v="4"/>
  </r>
  <r>
    <x v="148"/>
    <s v="Acer Iconia B1-710"/>
    <x v="0"/>
    <x v="8"/>
    <n v="1"/>
    <n v="1163.81"/>
    <n v="1163.81"/>
    <x v="0"/>
    <x v="4"/>
  </r>
  <r>
    <x v="148"/>
    <s v="Apple iPad 2"/>
    <x v="0"/>
    <x v="5"/>
    <n v="1"/>
    <n v="2419.1999999999998"/>
    <n v="2419.1999999999998"/>
    <x v="0"/>
    <x v="5"/>
  </r>
  <r>
    <x v="148"/>
    <s v="HTC Desire HD"/>
    <x v="1"/>
    <x v="1"/>
    <n v="1"/>
    <n v="350.76"/>
    <n v="350.76"/>
    <x v="0"/>
    <x v="2"/>
  </r>
  <r>
    <x v="148"/>
    <s v="Microsoft Lumia 950"/>
    <x v="1"/>
    <x v="10"/>
    <n v="1"/>
    <n v="780.3"/>
    <n v="780.3"/>
    <x v="0"/>
    <x v="2"/>
  </r>
  <r>
    <x v="148"/>
    <s v="Asus Google Nexus 7 2013"/>
    <x v="0"/>
    <x v="9"/>
    <n v="1"/>
    <n v="977.74"/>
    <n v="977.74"/>
    <x v="1"/>
    <x v="3"/>
  </r>
  <r>
    <x v="148"/>
    <s v="Lenovo ThinkPad 10 2 LTE"/>
    <x v="0"/>
    <x v="7"/>
    <n v="1"/>
    <n v="617.89"/>
    <n v="617.89"/>
    <x v="1"/>
    <x v="0"/>
  </r>
  <r>
    <x v="148"/>
    <s v="HTC Smart"/>
    <x v="1"/>
    <x v="1"/>
    <n v="1"/>
    <n v="405.55"/>
    <n v="405.55"/>
    <x v="1"/>
    <x v="0"/>
  </r>
  <r>
    <x v="148"/>
    <s v="Samsung Galaxy Tab A 9.7 Wi-Fi"/>
    <x v="0"/>
    <x v="0"/>
    <n v="1"/>
    <n v="1832.05"/>
    <n v="1832.05"/>
    <x v="1"/>
    <x v="2"/>
  </r>
  <r>
    <x v="148"/>
    <s v="Asus T100TAM-DK009H"/>
    <x v="0"/>
    <x v="9"/>
    <n v="1"/>
    <n v="1079.2"/>
    <n v="1079.2"/>
    <x v="1"/>
    <x v="1"/>
  </r>
  <r>
    <x v="148"/>
    <s v="HTC One M9"/>
    <x v="1"/>
    <x v="1"/>
    <n v="1"/>
    <n v="954.29"/>
    <n v="954.29"/>
    <x v="1"/>
    <x v="5"/>
  </r>
  <r>
    <x v="148"/>
    <s v="HTC Sensation"/>
    <x v="1"/>
    <x v="1"/>
    <n v="2"/>
    <n v="732.58"/>
    <n v="1465.16"/>
    <x v="0"/>
    <x v="2"/>
  </r>
  <r>
    <x v="148"/>
    <s v="Lenovo Yoga Tab 3 X50F"/>
    <x v="0"/>
    <x v="7"/>
    <n v="1"/>
    <n v="658.56"/>
    <n v="658.56"/>
    <x v="0"/>
    <x v="2"/>
  </r>
  <r>
    <x v="148"/>
    <s v="Samsung Galaxy Note 8"/>
    <x v="1"/>
    <x v="0"/>
    <n v="1"/>
    <n v="2078.89"/>
    <n v="2078.89"/>
    <x v="1"/>
    <x v="0"/>
  </r>
  <r>
    <x v="148"/>
    <s v="Samsung Galaxy Tab Active"/>
    <x v="0"/>
    <x v="0"/>
    <n v="1"/>
    <n v="1734.18"/>
    <n v="1734.18"/>
    <x v="1"/>
    <x v="3"/>
  </r>
  <r>
    <x v="148"/>
    <s v="Samsung Galaxy S III"/>
    <x v="1"/>
    <x v="0"/>
    <n v="1"/>
    <n v="1379.54"/>
    <n v="1379.54"/>
    <x v="1"/>
    <x v="3"/>
  </r>
  <r>
    <x v="148"/>
    <s v="Samsung Galaxy Tab S 10.5 Wi-Fi"/>
    <x v="0"/>
    <x v="0"/>
    <n v="1"/>
    <n v="1702.18"/>
    <n v="1702.18"/>
    <x v="0"/>
    <x v="5"/>
  </r>
  <r>
    <x v="148"/>
    <s v="Lenovo Yoga Tab 2 10.1"/>
    <x v="0"/>
    <x v="7"/>
    <n v="1"/>
    <n v="575.75"/>
    <n v="575.75"/>
    <x v="0"/>
    <x v="2"/>
  </r>
  <r>
    <x v="148"/>
    <s v="Lenovo Yoga Tab 3 10-in"/>
    <x v="0"/>
    <x v="7"/>
    <n v="1"/>
    <n v="923.58"/>
    <n v="923.58"/>
    <x v="0"/>
    <x v="4"/>
  </r>
  <r>
    <x v="148"/>
    <s v="Samsung Galaxy Note 8.0 LTE"/>
    <x v="0"/>
    <x v="0"/>
    <n v="1"/>
    <n v="1637.59"/>
    <n v="1637.59"/>
    <x v="0"/>
    <x v="2"/>
  </r>
  <r>
    <x v="148"/>
    <s v="Samsung Galaxy Tab 4 10.1 3G"/>
    <x v="0"/>
    <x v="0"/>
    <n v="1"/>
    <n v="1620.57"/>
    <n v="1620.57"/>
    <x v="0"/>
    <x v="0"/>
  </r>
  <r>
    <x v="149"/>
    <s v="Huawei MediaPad 10 FHD"/>
    <x v="0"/>
    <x v="4"/>
    <n v="1"/>
    <n v="599.84"/>
    <n v="599.84"/>
    <x v="1"/>
    <x v="1"/>
  </r>
  <r>
    <x v="149"/>
    <s v="Samsung Galaxy Tab 10.1"/>
    <x v="0"/>
    <x v="0"/>
    <n v="1"/>
    <n v="1369.84"/>
    <n v="1369.84"/>
    <x v="1"/>
    <x v="4"/>
  </r>
  <r>
    <x v="149"/>
    <s v="Sony Xperia Z3"/>
    <x v="1"/>
    <x v="6"/>
    <n v="1"/>
    <n v="1032.3800000000001"/>
    <n v="1032.3800000000001"/>
    <x v="1"/>
    <x v="0"/>
  </r>
  <r>
    <x v="149"/>
    <s v="Samsung Galaxy Tab 10.1"/>
    <x v="0"/>
    <x v="0"/>
    <n v="1"/>
    <n v="1369.84"/>
    <n v="1369.84"/>
    <x v="1"/>
    <x v="4"/>
  </r>
  <r>
    <x v="149"/>
    <s v="Samsung Galaxy Tab 4 8.0 Wi-Fi"/>
    <x v="0"/>
    <x v="0"/>
    <n v="1"/>
    <n v="1653.84"/>
    <n v="1653.84"/>
    <x v="1"/>
    <x v="3"/>
  </r>
  <r>
    <x v="149"/>
    <s v="HP Pre 3"/>
    <x v="1"/>
    <x v="13"/>
    <n v="1"/>
    <n v="482.84"/>
    <n v="482.84"/>
    <x v="2"/>
    <x v="5"/>
  </r>
  <r>
    <x v="149"/>
    <s v="Samsung Galaxy Tab 3 10.1 LTE"/>
    <x v="0"/>
    <x v="0"/>
    <n v="1"/>
    <n v="1588.31"/>
    <n v="1588.31"/>
    <x v="2"/>
    <x v="2"/>
  </r>
  <r>
    <x v="149"/>
    <s v="Samsung Galaxy Note 10.1 3G"/>
    <x v="0"/>
    <x v="0"/>
    <n v="1"/>
    <n v="1555.41"/>
    <n v="1555.41"/>
    <x v="2"/>
    <x v="5"/>
  </r>
  <r>
    <x v="149"/>
    <s v="Samsung Galaxy Note 10.1 2014 edition LTE"/>
    <x v="0"/>
    <x v="0"/>
    <n v="1"/>
    <n v="1512.49"/>
    <n v="1512.49"/>
    <x v="2"/>
    <x v="3"/>
  </r>
  <r>
    <x v="149"/>
    <s v="Samsung Galaxy Tab S2 9.7 Wi-Fi"/>
    <x v="0"/>
    <x v="0"/>
    <n v="1"/>
    <n v="1777.65"/>
    <n v="1777.65"/>
    <x v="2"/>
    <x v="5"/>
  </r>
  <r>
    <x v="149"/>
    <s v="Sony Xperia Tablet S Wi-Fi"/>
    <x v="0"/>
    <x v="6"/>
    <n v="1"/>
    <n v="685.8"/>
    <n v="685.8"/>
    <x v="2"/>
    <x v="0"/>
  </r>
  <r>
    <x v="149"/>
    <s v="Apple iPad mini 2 LTE"/>
    <x v="0"/>
    <x v="5"/>
    <n v="1"/>
    <n v="2510.11"/>
    <n v="2510.11"/>
    <x v="2"/>
    <x v="3"/>
  </r>
  <r>
    <x v="149"/>
    <s v="Motorola Moto Z"/>
    <x v="1"/>
    <x v="12"/>
    <n v="1"/>
    <n v="991.35"/>
    <n v="991.35"/>
    <x v="2"/>
    <x v="2"/>
  </r>
  <r>
    <x v="149"/>
    <s v="Nokia 8"/>
    <x v="1"/>
    <x v="3"/>
    <n v="1"/>
    <n v="1284.5"/>
    <n v="1284.5"/>
    <x v="1"/>
    <x v="4"/>
  </r>
  <r>
    <x v="149"/>
    <s v="HTC 7 Mozart"/>
    <x v="1"/>
    <x v="1"/>
    <n v="1"/>
    <n v="371.64"/>
    <n v="371.64"/>
    <x v="1"/>
    <x v="2"/>
  </r>
  <r>
    <x v="150"/>
    <s v="Asus T100TAM-DK004B"/>
    <x v="0"/>
    <x v="9"/>
    <n v="1"/>
    <n v="1074.8499999999999"/>
    <n v="1074.8499999999999"/>
    <x v="1"/>
    <x v="4"/>
  </r>
  <r>
    <x v="150"/>
    <s v="Lenovo Tab 2 A10-70F Wi-Fi"/>
    <x v="0"/>
    <x v="7"/>
    <n v="1"/>
    <n v="754.89"/>
    <n v="754.89"/>
    <x v="1"/>
    <x v="1"/>
  </r>
  <r>
    <x v="150"/>
    <s v="LG G3"/>
    <x v="1"/>
    <x v="2"/>
    <n v="1"/>
    <n v="742.21"/>
    <n v="742.21"/>
    <x v="1"/>
    <x v="3"/>
  </r>
  <r>
    <x v="150"/>
    <s v="Samsung Galaxy Tab S2 9.7 Wi-Fi"/>
    <x v="0"/>
    <x v="0"/>
    <n v="1"/>
    <n v="1777.65"/>
    <n v="1777.65"/>
    <x v="1"/>
    <x v="3"/>
  </r>
  <r>
    <x v="150"/>
    <s v="LG G2"/>
    <x v="1"/>
    <x v="2"/>
    <n v="1"/>
    <n v="689.14"/>
    <n v="689.14"/>
    <x v="1"/>
    <x v="0"/>
  </r>
  <r>
    <x v="150"/>
    <s v="Apple iPhone 4"/>
    <x v="1"/>
    <x v="5"/>
    <n v="1"/>
    <n v="1329.1"/>
    <n v="1329.1"/>
    <x v="0"/>
    <x v="4"/>
  </r>
  <r>
    <x v="150"/>
    <s v="Blackberry Z30"/>
    <x v="1"/>
    <x v="11"/>
    <n v="1"/>
    <n v="601.20000000000005"/>
    <n v="601.20000000000005"/>
    <x v="0"/>
    <x v="3"/>
  </r>
  <r>
    <x v="150"/>
    <s v="Acer Iconia Tab 8 A1-841"/>
    <x v="0"/>
    <x v="8"/>
    <n v="1"/>
    <n v="1167.83"/>
    <n v="1167.83"/>
    <x v="0"/>
    <x v="4"/>
  </r>
  <r>
    <x v="150"/>
    <s v="HTC One"/>
    <x v="1"/>
    <x v="1"/>
    <n v="1"/>
    <n v="853.9"/>
    <n v="853.9"/>
    <x v="0"/>
    <x v="3"/>
  </r>
  <r>
    <x v="150"/>
    <s v="Apple iPad Wi-Fi"/>
    <x v="0"/>
    <x v="5"/>
    <n v="1"/>
    <n v="2328.44"/>
    <n v="2328.44"/>
    <x v="0"/>
    <x v="1"/>
  </r>
  <r>
    <x v="150"/>
    <s v="Acer Iconia Tab 8"/>
    <x v="0"/>
    <x v="8"/>
    <n v="1"/>
    <n v="1255.31"/>
    <n v="1255.31"/>
    <x v="0"/>
    <x v="1"/>
  </r>
  <r>
    <x v="150"/>
    <s v="Samsung Galaxy Tab 7 Plus Wi-Fi"/>
    <x v="0"/>
    <x v="0"/>
    <n v="1"/>
    <n v="1465.28"/>
    <n v="1465.28"/>
    <x v="0"/>
    <x v="2"/>
  </r>
  <r>
    <x v="150"/>
    <s v="Acer Iconia Tab A200"/>
    <x v="0"/>
    <x v="8"/>
    <n v="1"/>
    <n v="1031.8699999999999"/>
    <n v="1031.8699999999999"/>
    <x v="0"/>
    <x v="0"/>
  </r>
  <r>
    <x v="150"/>
    <s v="Samsung Galaxy S8"/>
    <x v="1"/>
    <x v="0"/>
    <n v="1"/>
    <n v="2063.84"/>
    <n v="2063.84"/>
    <x v="0"/>
    <x v="5"/>
  </r>
  <r>
    <x v="150"/>
    <s v="Asus Eee Pad Transformer Prime"/>
    <x v="0"/>
    <x v="9"/>
    <n v="1"/>
    <n v="718.01"/>
    <n v="718.01"/>
    <x v="1"/>
    <x v="4"/>
  </r>
  <r>
    <x v="150"/>
    <s v="Sony Xperia Tablet Z2 Wi-Fi"/>
    <x v="0"/>
    <x v="6"/>
    <n v="1"/>
    <n v="792.84"/>
    <n v="792.84"/>
    <x v="1"/>
    <x v="5"/>
  </r>
  <r>
    <x v="150"/>
    <s v="Apple iPhone 6 Plus"/>
    <x v="1"/>
    <x v="5"/>
    <n v="1"/>
    <n v="1911.98"/>
    <n v="1911.98"/>
    <x v="1"/>
    <x v="0"/>
  </r>
  <r>
    <x v="150"/>
    <s v="Apple iPad 2"/>
    <x v="0"/>
    <x v="5"/>
    <n v="1"/>
    <n v="2419.1999999999998"/>
    <n v="2419.1999999999998"/>
    <x v="1"/>
    <x v="5"/>
  </r>
  <r>
    <x v="150"/>
    <s v="Asus MeMO Pad 10"/>
    <x v="0"/>
    <x v="9"/>
    <n v="1"/>
    <n v="829.19"/>
    <n v="829.19"/>
    <x v="1"/>
    <x v="1"/>
  </r>
  <r>
    <x v="150"/>
    <s v="Huawei Mate 10 Pro"/>
    <x v="1"/>
    <x v="4"/>
    <n v="1"/>
    <n v="1260.55"/>
    <n v="1260.55"/>
    <x v="1"/>
    <x v="4"/>
  </r>
  <r>
    <x v="150"/>
    <s v="HTC 7 Surround"/>
    <x v="1"/>
    <x v="1"/>
    <n v="1"/>
    <n v="493.11"/>
    <n v="493.11"/>
    <x v="2"/>
    <x v="2"/>
  </r>
  <r>
    <x v="150"/>
    <s v="Samsung Galaxy S7"/>
    <x v="1"/>
    <x v="0"/>
    <n v="1"/>
    <n v="1876.91"/>
    <n v="1876.91"/>
    <x v="1"/>
    <x v="1"/>
  </r>
  <r>
    <x v="150"/>
    <s v="Samsung Galaxy Tab Active Lte"/>
    <x v="0"/>
    <x v="0"/>
    <n v="1"/>
    <n v="1755.15"/>
    <n v="1755.15"/>
    <x v="1"/>
    <x v="5"/>
  </r>
  <r>
    <x v="150"/>
    <s v="Apple iPhone 6"/>
    <x v="1"/>
    <x v="5"/>
    <n v="1"/>
    <n v="1954.26"/>
    <n v="1954.26"/>
    <x v="1"/>
    <x v="4"/>
  </r>
  <r>
    <x v="150"/>
    <s v="Motorola Moto G5"/>
    <x v="1"/>
    <x v="12"/>
    <n v="1"/>
    <n v="1275.5999999999999"/>
    <n v="1275.5999999999999"/>
    <x v="1"/>
    <x v="1"/>
  </r>
  <r>
    <x v="150"/>
    <s v="Samsung Galaxy Tab S2 8.0 Wi-Fi"/>
    <x v="0"/>
    <x v="0"/>
    <n v="1"/>
    <n v="1800.77"/>
    <n v="1800.77"/>
    <x v="1"/>
    <x v="4"/>
  </r>
  <r>
    <x v="151"/>
    <s v="Sony Xperia Z5"/>
    <x v="1"/>
    <x v="6"/>
    <n v="1"/>
    <n v="1055.07"/>
    <n v="1055.07"/>
    <x v="1"/>
    <x v="4"/>
  </r>
  <r>
    <x v="151"/>
    <s v="HTC Wildfire"/>
    <x v="1"/>
    <x v="1"/>
    <n v="1"/>
    <n v="352.85"/>
    <n v="352.85"/>
    <x v="1"/>
    <x v="1"/>
  </r>
  <r>
    <x v="151"/>
    <s v="Lenovo ThinkPad 10 2 Wi-Fi"/>
    <x v="0"/>
    <x v="7"/>
    <n v="1"/>
    <n v="692.76"/>
    <n v="692.76"/>
    <x v="1"/>
    <x v="5"/>
  </r>
  <r>
    <x v="151"/>
    <s v="Nokia N8"/>
    <x v="1"/>
    <x v="3"/>
    <n v="1"/>
    <n v="271.89"/>
    <n v="271.89"/>
    <x v="1"/>
    <x v="2"/>
  </r>
  <r>
    <x v="151"/>
    <s v="Acer Iconia One 8 Wi-Fi"/>
    <x v="0"/>
    <x v="8"/>
    <n v="1"/>
    <n v="1301.17"/>
    <n v="1301.17"/>
    <x v="1"/>
    <x v="2"/>
  </r>
  <r>
    <x v="151"/>
    <s v="Sony Ericsson Xperia X10"/>
    <x v="1"/>
    <x v="6"/>
    <n v="1"/>
    <n v="513.78"/>
    <n v="513.78"/>
    <x v="1"/>
    <x v="2"/>
  </r>
  <r>
    <x v="151"/>
    <s v="LG Nexus 5"/>
    <x v="1"/>
    <x v="2"/>
    <n v="1"/>
    <n v="627.42999999999995"/>
    <n v="627.42999999999995"/>
    <x v="1"/>
    <x v="2"/>
  </r>
  <r>
    <x v="151"/>
    <s v="Asus Transformer Book T100HA"/>
    <x v="0"/>
    <x v="9"/>
    <n v="1"/>
    <n v="937.63"/>
    <n v="937.63"/>
    <x v="2"/>
    <x v="0"/>
  </r>
  <r>
    <x v="151"/>
    <s v="Lenovo Yoga 2 LTE"/>
    <x v="0"/>
    <x v="7"/>
    <n v="1"/>
    <n v="625.58000000000004"/>
    <n v="625.58000000000004"/>
    <x v="2"/>
    <x v="3"/>
  </r>
  <r>
    <x v="151"/>
    <s v="Apple iPhone 5"/>
    <x v="1"/>
    <x v="5"/>
    <n v="1"/>
    <n v="1736.48"/>
    <n v="1736.48"/>
    <x v="2"/>
    <x v="3"/>
  </r>
  <r>
    <x v="151"/>
    <s v="Acer One 10 S1002-194V"/>
    <x v="0"/>
    <x v="8"/>
    <n v="1"/>
    <n v="1380.66"/>
    <n v="1380.66"/>
    <x v="2"/>
    <x v="0"/>
  </r>
  <r>
    <x v="151"/>
    <s v="Apple iPad Pro 9.7"/>
    <x v="0"/>
    <x v="5"/>
    <n v="1"/>
    <n v="3002.36"/>
    <n v="3002.36"/>
    <x v="2"/>
    <x v="2"/>
  </r>
  <r>
    <x v="151"/>
    <s v="Samsung Galaxy Note 4"/>
    <x v="1"/>
    <x v="0"/>
    <n v="1"/>
    <n v="1444.09"/>
    <n v="1444.09"/>
    <x v="2"/>
    <x v="2"/>
  </r>
  <r>
    <x v="151"/>
    <s v="Lenovo A7-50 A3500-H"/>
    <x v="0"/>
    <x v="7"/>
    <n v="1"/>
    <n v="669.48"/>
    <n v="669.48"/>
    <x v="2"/>
    <x v="1"/>
  </r>
  <r>
    <x v="151"/>
    <s v="Lenovo Yoga 2 8.0"/>
    <x v="0"/>
    <x v="7"/>
    <n v="1"/>
    <n v="630.99"/>
    <n v="630.99"/>
    <x v="1"/>
    <x v="4"/>
  </r>
  <r>
    <x v="151"/>
    <s v="Samsung Galaxy Tab Active Lte"/>
    <x v="0"/>
    <x v="0"/>
    <n v="1"/>
    <n v="1755.15"/>
    <n v="1755.15"/>
    <x v="1"/>
    <x v="4"/>
  </r>
  <r>
    <x v="151"/>
    <s v="Acer Iconia Tab 8 A1-841"/>
    <x v="0"/>
    <x v="8"/>
    <n v="1"/>
    <n v="1167.83"/>
    <n v="1167.83"/>
    <x v="1"/>
    <x v="4"/>
  </r>
  <r>
    <x v="151"/>
    <s v="Acer Iconia Tab W511"/>
    <x v="0"/>
    <x v="8"/>
    <n v="1"/>
    <n v="1148.95"/>
    <n v="1148.95"/>
    <x v="1"/>
    <x v="4"/>
  </r>
  <r>
    <x v="151"/>
    <s v="Samsung Galaxy Tab 10.1"/>
    <x v="0"/>
    <x v="0"/>
    <n v="1"/>
    <n v="1369.84"/>
    <n v="1369.84"/>
    <x v="1"/>
    <x v="5"/>
  </r>
  <r>
    <x v="151"/>
    <s v="Motorola Moto X Play"/>
    <x v="1"/>
    <x v="12"/>
    <n v="1"/>
    <n v="862.84"/>
    <n v="862.84"/>
    <x v="1"/>
    <x v="2"/>
  </r>
  <r>
    <x v="151"/>
    <s v="Samsung Galaxy Note 4"/>
    <x v="1"/>
    <x v="0"/>
    <n v="1"/>
    <n v="1444.09"/>
    <n v="1444.09"/>
    <x v="1"/>
    <x v="5"/>
  </r>
  <r>
    <x v="151"/>
    <s v="HTC HD Mini"/>
    <x v="1"/>
    <x v="1"/>
    <n v="1"/>
    <n v="483.42"/>
    <n v="483.42"/>
    <x v="0"/>
    <x v="3"/>
  </r>
  <r>
    <x v="151"/>
    <s v="Huawei Ideos S7"/>
    <x v="0"/>
    <x v="4"/>
    <n v="1"/>
    <n v="310.67"/>
    <n v="310.67"/>
    <x v="0"/>
    <x v="3"/>
  </r>
  <r>
    <x v="151"/>
    <s v="HTC Sensation"/>
    <x v="1"/>
    <x v="1"/>
    <n v="1"/>
    <n v="732.58"/>
    <n v="732.58"/>
    <x v="1"/>
    <x v="3"/>
  </r>
  <r>
    <x v="151"/>
    <s v="Lenovo Yoga 8 3G"/>
    <x v="0"/>
    <x v="7"/>
    <n v="1"/>
    <n v="531.89"/>
    <n v="531.89"/>
    <x v="1"/>
    <x v="5"/>
  </r>
  <r>
    <x v="151"/>
    <s v="Asus Vivo Tab Smart"/>
    <x v="0"/>
    <x v="9"/>
    <n v="1"/>
    <n v="761.34"/>
    <n v="761.34"/>
    <x v="0"/>
    <x v="0"/>
  </r>
  <r>
    <x v="151"/>
    <s v="HTC 7 Mozart"/>
    <x v="1"/>
    <x v="1"/>
    <n v="1"/>
    <n v="371.64"/>
    <n v="371.64"/>
    <x v="0"/>
    <x v="2"/>
  </r>
  <r>
    <x v="151"/>
    <s v="Huawei MediaPad 7 Lite"/>
    <x v="0"/>
    <x v="4"/>
    <n v="1"/>
    <n v="567.99"/>
    <n v="567.99"/>
    <x v="0"/>
    <x v="1"/>
  </r>
  <r>
    <x v="151"/>
    <s v="Apple iPad Pro 12.9 Wi-Fi"/>
    <x v="0"/>
    <x v="5"/>
    <n v="1"/>
    <n v="2730.45"/>
    <n v="2730.45"/>
    <x v="0"/>
    <x v="2"/>
  </r>
  <r>
    <x v="151"/>
    <s v="Lenovo Yoga Tab 3 10-in Wi-Fi"/>
    <x v="0"/>
    <x v="7"/>
    <n v="1"/>
    <n v="1044.6600000000001"/>
    <n v="1044.6600000000001"/>
    <x v="0"/>
    <x v="4"/>
  </r>
  <r>
    <x v="151"/>
    <s v="LG G Pad 8.0 LTE"/>
    <x v="0"/>
    <x v="2"/>
    <n v="1"/>
    <n v="729.17"/>
    <n v="729.17"/>
    <x v="0"/>
    <x v="2"/>
  </r>
  <r>
    <x v="151"/>
    <s v="Apple iPad 3"/>
    <x v="0"/>
    <x v="5"/>
    <n v="1"/>
    <n v="2526.15"/>
    <n v="2526.15"/>
    <x v="1"/>
    <x v="4"/>
  </r>
  <r>
    <x v="151"/>
    <s v="Lenovo Tab 4 10"/>
    <x v="0"/>
    <x v="7"/>
    <n v="1"/>
    <n v="1115.3399999999999"/>
    <n v="1115.3399999999999"/>
    <x v="1"/>
    <x v="1"/>
  </r>
  <r>
    <x v="151"/>
    <s v="BlackBerry DTEK60"/>
    <x v="1"/>
    <x v="11"/>
    <n v="1"/>
    <n v="1135.1400000000001"/>
    <n v="1135.1400000000001"/>
    <x v="1"/>
    <x v="4"/>
  </r>
  <r>
    <x v="151"/>
    <s v="Huawei MediaPad X2"/>
    <x v="0"/>
    <x v="4"/>
    <n v="1"/>
    <n v="715.04"/>
    <n v="715.04"/>
    <x v="1"/>
    <x v="0"/>
  </r>
  <r>
    <x v="151"/>
    <s v="Lenovo Tab 2 A7-30 3G"/>
    <x v="0"/>
    <x v="7"/>
    <n v="1"/>
    <n v="754.85"/>
    <n v="754.85"/>
    <x v="1"/>
    <x v="0"/>
  </r>
  <r>
    <x v="152"/>
    <s v="Nokia Lumia 900"/>
    <x v="1"/>
    <x v="3"/>
    <n v="1"/>
    <n v="568.83000000000004"/>
    <n v="568.83000000000004"/>
    <x v="0"/>
    <x v="2"/>
  </r>
  <r>
    <x v="152"/>
    <s v="Apple iPad 3 LTE"/>
    <x v="0"/>
    <x v="5"/>
    <n v="1"/>
    <n v="2446.29"/>
    <n v="2446.29"/>
    <x v="0"/>
    <x v="5"/>
  </r>
  <r>
    <x v="152"/>
    <s v="Sony Ericsson Xperia Arc"/>
    <x v="1"/>
    <x v="6"/>
    <n v="1"/>
    <n v="640.97"/>
    <n v="640.97"/>
    <x v="0"/>
    <x v="4"/>
  </r>
  <r>
    <x v="152"/>
    <s v="Sony Ericsson Xperia Arc"/>
    <x v="1"/>
    <x v="6"/>
    <n v="1"/>
    <n v="640.97"/>
    <n v="640.97"/>
    <x v="0"/>
    <x v="0"/>
  </r>
  <r>
    <x v="152"/>
    <s v="Motorola Moto X Style"/>
    <x v="1"/>
    <x v="12"/>
    <n v="1"/>
    <n v="796.26"/>
    <n v="796.26"/>
    <x v="0"/>
    <x v="5"/>
  </r>
  <r>
    <x v="152"/>
    <s v="Asus ZenPad 8.0 LTE"/>
    <x v="0"/>
    <x v="9"/>
    <n v="1"/>
    <n v="1007.16"/>
    <n v="1007.16"/>
    <x v="0"/>
    <x v="4"/>
  </r>
  <r>
    <x v="152"/>
    <s v="HP Pre 3"/>
    <x v="1"/>
    <x v="13"/>
    <n v="1"/>
    <n v="482.84"/>
    <n v="482.84"/>
    <x v="0"/>
    <x v="2"/>
  </r>
  <r>
    <x v="152"/>
    <s v="Asus Google Nexus 7"/>
    <x v="0"/>
    <x v="9"/>
    <n v="1"/>
    <n v="880.83"/>
    <n v="880.83"/>
    <x v="1"/>
    <x v="4"/>
  </r>
  <r>
    <x v="152"/>
    <s v="Lenovo IdeaPad Miix 300-10"/>
    <x v="0"/>
    <x v="7"/>
    <n v="1"/>
    <n v="1030.1500000000001"/>
    <n v="1030.1500000000001"/>
    <x v="1"/>
    <x v="5"/>
  </r>
  <r>
    <x v="152"/>
    <s v="Lenovo Tab3 A7-30M LTE"/>
    <x v="0"/>
    <x v="7"/>
    <n v="1"/>
    <n v="945.44"/>
    <n v="945.44"/>
    <x v="1"/>
    <x v="1"/>
  </r>
  <r>
    <x v="152"/>
    <s v="HTC 10"/>
    <x v="1"/>
    <x v="1"/>
    <n v="1"/>
    <n v="1211.92"/>
    <n v="1211.92"/>
    <x v="1"/>
    <x v="1"/>
  </r>
  <r>
    <x v="152"/>
    <s v="Samsung Galaxy Note"/>
    <x v="1"/>
    <x v="0"/>
    <n v="1"/>
    <n v="1123.42"/>
    <n v="1123.42"/>
    <x v="1"/>
    <x v="4"/>
  </r>
  <r>
    <x v="152"/>
    <s v="Samsung Galaxy Tab A 9.7 Wi-Fi"/>
    <x v="0"/>
    <x v="0"/>
    <n v="1"/>
    <n v="1832.05"/>
    <n v="1832.05"/>
    <x v="2"/>
    <x v="2"/>
  </r>
  <r>
    <x v="152"/>
    <s v="Lenovo Tab S8"/>
    <x v="0"/>
    <x v="7"/>
    <n v="1"/>
    <n v="551.35"/>
    <n v="551.35"/>
    <x v="2"/>
    <x v="3"/>
  </r>
  <r>
    <x v="152"/>
    <s v="Asus Transformer Book T200"/>
    <x v="0"/>
    <x v="9"/>
    <n v="1"/>
    <n v="1055.0899999999999"/>
    <n v="1055.0899999999999"/>
    <x v="2"/>
    <x v="5"/>
  </r>
  <r>
    <x v="152"/>
    <s v="Samsung Galaxy Tab 3 Kids"/>
    <x v="0"/>
    <x v="0"/>
    <n v="1"/>
    <n v="1642.76"/>
    <n v="1642.76"/>
    <x v="1"/>
    <x v="2"/>
  </r>
  <r>
    <x v="152"/>
    <s v="Huawei Mate 10 Pro"/>
    <x v="1"/>
    <x v="4"/>
    <n v="1"/>
    <n v="1260.55"/>
    <n v="1260.55"/>
    <x v="1"/>
    <x v="4"/>
  </r>
  <r>
    <x v="152"/>
    <s v="Apple iPhone 5S"/>
    <x v="1"/>
    <x v="5"/>
    <n v="1"/>
    <n v="1839.54"/>
    <n v="1839.54"/>
    <x v="1"/>
    <x v="2"/>
  </r>
  <r>
    <x v="152"/>
    <s v="Samsung Galaxy Tab 7 Plus 3G"/>
    <x v="0"/>
    <x v="0"/>
    <n v="1"/>
    <n v="1331.25"/>
    <n v="1331.25"/>
    <x v="1"/>
    <x v="5"/>
  </r>
  <r>
    <x v="152"/>
    <s v="Apple iPhone 8 Plus"/>
    <x v="1"/>
    <x v="5"/>
    <n v="1"/>
    <n v="2455.5500000000002"/>
    <n v="2455.5500000000002"/>
    <x v="0"/>
    <x v="1"/>
  </r>
  <r>
    <x v="152"/>
    <s v="Lenovo Tab 4 10"/>
    <x v="0"/>
    <x v="7"/>
    <n v="1"/>
    <n v="1115.3399999999999"/>
    <n v="1115.3399999999999"/>
    <x v="0"/>
    <x v="2"/>
  </r>
  <r>
    <x v="152"/>
    <s v="Acer Iconia A1-840FHD"/>
    <x v="0"/>
    <x v="8"/>
    <n v="1"/>
    <n v="1125.51"/>
    <n v="1125.51"/>
    <x v="1"/>
    <x v="2"/>
  </r>
  <r>
    <x v="152"/>
    <s v="Lenovo Tab 2 A8-50L LTE"/>
    <x v="0"/>
    <x v="7"/>
    <n v="1"/>
    <n v="751.82"/>
    <n v="751.82"/>
    <x v="1"/>
    <x v="3"/>
  </r>
  <r>
    <x v="152"/>
    <s v="Samsung Galaxy Tab 4 10.1 LTE"/>
    <x v="0"/>
    <x v="0"/>
    <n v="1"/>
    <n v="1763.76"/>
    <n v="1763.76"/>
    <x v="1"/>
    <x v="2"/>
  </r>
  <r>
    <x v="152"/>
    <s v="Lenovo Yoga 2 Pro LTE"/>
    <x v="0"/>
    <x v="7"/>
    <n v="1"/>
    <n v="628.55999999999995"/>
    <n v="628.55999999999995"/>
    <x v="1"/>
    <x v="5"/>
  </r>
  <r>
    <x v="152"/>
    <s v="Asus Transformer Book T300 Chi"/>
    <x v="0"/>
    <x v="9"/>
    <n v="1"/>
    <n v="1111.3699999999999"/>
    <n v="1111.3699999999999"/>
    <x v="1"/>
    <x v="4"/>
  </r>
  <r>
    <x v="152"/>
    <s v="Lenovo Yoga Tab 3 X50L LTE"/>
    <x v="0"/>
    <x v="7"/>
    <n v="1"/>
    <n v="708.03"/>
    <n v="708.03"/>
    <x v="2"/>
    <x v="5"/>
  </r>
  <r>
    <x v="152"/>
    <s v="Acer Iconia Tab 10"/>
    <x v="0"/>
    <x v="8"/>
    <n v="1"/>
    <n v="1248.77"/>
    <n v="1248.77"/>
    <x v="2"/>
    <x v="0"/>
  </r>
  <r>
    <x v="152"/>
    <s v="Acer Iconia Tab W3-810"/>
    <x v="0"/>
    <x v="8"/>
    <n v="1"/>
    <n v="1180.8699999999999"/>
    <n v="1180.8699999999999"/>
    <x v="1"/>
    <x v="2"/>
  </r>
  <r>
    <x v="152"/>
    <s v="Lenovo Tab 2 A10-70F Wi-Fi"/>
    <x v="0"/>
    <x v="7"/>
    <n v="1"/>
    <n v="754.89"/>
    <n v="754.89"/>
    <x v="1"/>
    <x v="2"/>
  </r>
  <r>
    <x v="152"/>
    <s v="Samsung Galaxy Tab 10.1"/>
    <x v="0"/>
    <x v="0"/>
    <n v="1"/>
    <n v="1369.84"/>
    <n v="1369.84"/>
    <x v="1"/>
    <x v="0"/>
  </r>
  <r>
    <x v="152"/>
    <s v="Samsung Galaxy S8"/>
    <x v="1"/>
    <x v="0"/>
    <n v="1"/>
    <n v="2063.84"/>
    <n v="2063.84"/>
    <x v="0"/>
    <x v="3"/>
  </r>
  <r>
    <x v="152"/>
    <s v="Samsung Galaxy Tab 4 8.0 Wi-Fi"/>
    <x v="0"/>
    <x v="0"/>
    <n v="1"/>
    <n v="1653.84"/>
    <n v="1653.84"/>
    <x v="0"/>
    <x v="2"/>
  </r>
  <r>
    <x v="152"/>
    <s v="Huawei Ideos S7"/>
    <x v="0"/>
    <x v="4"/>
    <n v="1"/>
    <n v="310.67"/>
    <n v="310.67"/>
    <x v="0"/>
    <x v="0"/>
  </r>
  <r>
    <x v="152"/>
    <s v="Motorola Moto G5"/>
    <x v="1"/>
    <x v="12"/>
    <n v="1"/>
    <n v="1275.5999999999999"/>
    <n v="1275.5999999999999"/>
    <x v="0"/>
    <x v="3"/>
  </r>
  <r>
    <x v="152"/>
    <s v="Sony Ericsson Xperia Neo"/>
    <x v="1"/>
    <x v="6"/>
    <n v="1"/>
    <n v="594.89"/>
    <n v="594.89"/>
    <x v="0"/>
    <x v="2"/>
  </r>
  <r>
    <x v="152"/>
    <s v="Asus Transformer Book T100HA"/>
    <x v="0"/>
    <x v="9"/>
    <n v="1"/>
    <n v="937.63"/>
    <n v="937.63"/>
    <x v="0"/>
    <x v="1"/>
  </r>
  <r>
    <x v="152"/>
    <s v="HTC Sensation"/>
    <x v="1"/>
    <x v="1"/>
    <n v="1"/>
    <n v="732.58"/>
    <n v="732.58"/>
    <x v="0"/>
    <x v="5"/>
  </r>
  <r>
    <x v="152"/>
    <s v="Huawei MediaPad 7 Lite"/>
    <x v="0"/>
    <x v="4"/>
    <n v="1"/>
    <n v="567.99"/>
    <n v="567.99"/>
    <x v="1"/>
    <x v="4"/>
  </r>
  <r>
    <x v="152"/>
    <s v="Sony Xperia Tablet S Wi-Fi"/>
    <x v="0"/>
    <x v="6"/>
    <n v="1"/>
    <n v="685.8"/>
    <n v="685.8"/>
    <x v="1"/>
    <x v="0"/>
  </r>
  <r>
    <x v="152"/>
    <s v="Sony Tablet S"/>
    <x v="0"/>
    <x v="6"/>
    <n v="1"/>
    <n v="473.3"/>
    <n v="473.3"/>
    <x v="1"/>
    <x v="3"/>
  </r>
  <r>
    <x v="152"/>
    <s v="Acer Aspire Switch 2"/>
    <x v="0"/>
    <x v="8"/>
    <n v="1"/>
    <n v="1151.57"/>
    <n v="1151.57"/>
    <x v="1"/>
    <x v="5"/>
  </r>
  <r>
    <x v="152"/>
    <s v="Samsung Galaxy Note 4"/>
    <x v="1"/>
    <x v="0"/>
    <n v="1"/>
    <n v="1444.09"/>
    <n v="1444.09"/>
    <x v="1"/>
    <x v="1"/>
  </r>
  <r>
    <x v="153"/>
    <s v="Lenovo Tab 3 A8-50F Wi-Fi"/>
    <x v="0"/>
    <x v="7"/>
    <n v="1"/>
    <n v="900.21"/>
    <n v="900.21"/>
    <x v="2"/>
    <x v="3"/>
  </r>
  <r>
    <x v="153"/>
    <s v="Samsung Galaxy Note 8.0 3G"/>
    <x v="0"/>
    <x v="0"/>
    <n v="1"/>
    <n v="1652.05"/>
    <n v="1652.05"/>
    <x v="2"/>
    <x v="4"/>
  </r>
  <r>
    <x v="153"/>
    <s v="Huawei Honor 9"/>
    <x v="1"/>
    <x v="4"/>
    <n v="1"/>
    <n v="1320.77"/>
    <n v="1320.77"/>
    <x v="2"/>
    <x v="3"/>
  </r>
  <r>
    <x v="153"/>
    <s v="Nokia 8"/>
    <x v="1"/>
    <x v="3"/>
    <n v="1"/>
    <n v="1284.5"/>
    <n v="1284.5"/>
    <x v="2"/>
    <x v="5"/>
  </r>
  <r>
    <x v="153"/>
    <s v="Motorola Moto X Play"/>
    <x v="1"/>
    <x v="12"/>
    <n v="1"/>
    <n v="862.84"/>
    <n v="862.84"/>
    <x v="2"/>
    <x v="2"/>
  </r>
  <r>
    <x v="153"/>
    <s v="Lenovo Tab 4 8 Plus"/>
    <x v="0"/>
    <x v="7"/>
    <n v="1"/>
    <n v="1131.52"/>
    <n v="1131.52"/>
    <x v="2"/>
    <x v="5"/>
  </r>
  <r>
    <x v="153"/>
    <s v="Microsoft Lumia 950"/>
    <x v="1"/>
    <x v="10"/>
    <n v="1"/>
    <n v="780.3"/>
    <n v="780.3"/>
    <x v="1"/>
    <x v="3"/>
  </r>
  <r>
    <x v="153"/>
    <s v="Acer Iconia Talk S LTE"/>
    <x v="0"/>
    <x v="8"/>
    <n v="1"/>
    <n v="1466.95"/>
    <n v="1466.95"/>
    <x v="1"/>
    <x v="4"/>
  </r>
  <r>
    <x v="153"/>
    <s v="Huawei MediaPad T1 8.0 Wi-Fi"/>
    <x v="0"/>
    <x v="4"/>
    <n v="1"/>
    <n v="725.94"/>
    <n v="725.94"/>
    <x v="1"/>
    <x v="5"/>
  </r>
  <r>
    <x v="153"/>
    <s v="Samsung Galaxy Tab 3 8.0 LTE"/>
    <x v="0"/>
    <x v="0"/>
    <n v="1"/>
    <n v="1591.82"/>
    <n v="1591.82"/>
    <x v="1"/>
    <x v="2"/>
  </r>
  <r>
    <x v="153"/>
    <s v="HTC Wildfire S"/>
    <x v="1"/>
    <x v="1"/>
    <n v="1"/>
    <n v="726.4"/>
    <n v="726.4"/>
    <x v="1"/>
    <x v="4"/>
  </r>
  <r>
    <x v="153"/>
    <s v="Microsoft Lumia 650"/>
    <x v="1"/>
    <x v="10"/>
    <n v="1"/>
    <n v="1048.67"/>
    <n v="1048.67"/>
    <x v="2"/>
    <x v="3"/>
  </r>
  <r>
    <x v="153"/>
    <s v="Samsung Galaxy S6 Edge+"/>
    <x v="1"/>
    <x v="0"/>
    <n v="1"/>
    <n v="1545.03"/>
    <n v="1545.03"/>
    <x v="2"/>
    <x v="3"/>
  </r>
  <r>
    <x v="153"/>
    <s v="Samsung Galaxy S6"/>
    <x v="1"/>
    <x v="0"/>
    <n v="1"/>
    <n v="1617.61"/>
    <n v="1617.61"/>
    <x v="2"/>
    <x v="4"/>
  </r>
  <r>
    <x v="153"/>
    <s v="Acer Iconia Talk S LTE"/>
    <x v="0"/>
    <x v="8"/>
    <n v="1"/>
    <n v="1466.95"/>
    <n v="1466.95"/>
    <x v="2"/>
    <x v="2"/>
  </r>
  <r>
    <x v="153"/>
    <s v="Apple iPhone 5"/>
    <x v="1"/>
    <x v="5"/>
    <n v="1"/>
    <n v="1736.48"/>
    <n v="1736.48"/>
    <x v="2"/>
    <x v="2"/>
  </r>
  <r>
    <x v="153"/>
    <s v="Samsung ATIV S"/>
    <x v="1"/>
    <x v="0"/>
    <n v="1"/>
    <n v="1393.03"/>
    <n v="1393.03"/>
    <x v="2"/>
    <x v="2"/>
  </r>
  <r>
    <x v="153"/>
    <s v="Sony Xperia Tablet Z Wi-Fi"/>
    <x v="0"/>
    <x v="6"/>
    <n v="1"/>
    <n v="614.73"/>
    <n v="614.73"/>
    <x v="2"/>
    <x v="0"/>
  </r>
  <r>
    <x v="153"/>
    <s v="Nokia Lumia 800"/>
    <x v="1"/>
    <x v="3"/>
    <n v="1"/>
    <n v="452.15"/>
    <n v="452.15"/>
    <x v="2"/>
    <x v="0"/>
  </r>
  <r>
    <x v="153"/>
    <s v="Apple iPad mini"/>
    <x v="0"/>
    <x v="5"/>
    <n v="1"/>
    <n v="2589.2199999999998"/>
    <n v="2589.2199999999998"/>
    <x v="2"/>
    <x v="3"/>
  </r>
  <r>
    <x v="153"/>
    <s v="Lenovo Yoga Tab 3 850F Wi-Fi"/>
    <x v="0"/>
    <x v="7"/>
    <n v="1"/>
    <n v="1004.91"/>
    <n v="1004.91"/>
    <x v="2"/>
    <x v="4"/>
  </r>
  <r>
    <x v="153"/>
    <s v="Samsung Galaxy Tab E 96 Wi-Fi"/>
    <x v="0"/>
    <x v="0"/>
    <n v="1"/>
    <n v="1849.56"/>
    <n v="1849.56"/>
    <x v="2"/>
    <x v="5"/>
  </r>
  <r>
    <x v="153"/>
    <s v="Sony Ericsson Xperia Arc"/>
    <x v="1"/>
    <x v="6"/>
    <n v="1"/>
    <n v="640.97"/>
    <n v="640.97"/>
    <x v="2"/>
    <x v="0"/>
  </r>
  <r>
    <x v="153"/>
    <s v="Samsung Galaxy Tab Pro 10.1 Wi-Fi"/>
    <x v="0"/>
    <x v="0"/>
    <n v="1"/>
    <n v="1619.16"/>
    <n v="1619.16"/>
    <x v="2"/>
    <x v="1"/>
  </r>
  <r>
    <x v="153"/>
    <s v="Huawei MediaPad T1 8.0 LTE"/>
    <x v="0"/>
    <x v="4"/>
    <n v="1"/>
    <n v="606.1"/>
    <n v="606.1"/>
    <x v="0"/>
    <x v="0"/>
  </r>
  <r>
    <x v="153"/>
    <s v="LG Optimus One P500"/>
    <x v="1"/>
    <x v="2"/>
    <n v="1"/>
    <n v="294.16000000000003"/>
    <n v="294.16000000000003"/>
    <x v="0"/>
    <x v="4"/>
  </r>
  <r>
    <x v="153"/>
    <s v="Sony Xperia Tablet Z Wi-Fi"/>
    <x v="0"/>
    <x v="6"/>
    <n v="1"/>
    <n v="614.73"/>
    <n v="614.73"/>
    <x v="0"/>
    <x v="1"/>
  </r>
  <r>
    <x v="153"/>
    <s v="Acer Iconia Tab A1-810"/>
    <x v="0"/>
    <x v="8"/>
    <n v="1"/>
    <n v="1108.67"/>
    <n v="1108.67"/>
    <x v="0"/>
    <x v="4"/>
  </r>
  <r>
    <x v="153"/>
    <s v="Sony Xperia Tablet Z3 Compact LTE"/>
    <x v="0"/>
    <x v="6"/>
    <n v="1"/>
    <n v="845.46"/>
    <n v="845.46"/>
    <x v="1"/>
    <x v="4"/>
  </r>
  <r>
    <x v="153"/>
    <s v="Sony Xperia Tablet S Wi-Fi"/>
    <x v="0"/>
    <x v="6"/>
    <n v="1"/>
    <n v="685.8"/>
    <n v="685.8"/>
    <x v="1"/>
    <x v="2"/>
  </r>
  <r>
    <x v="153"/>
    <s v="LG G3"/>
    <x v="1"/>
    <x v="2"/>
    <n v="1"/>
    <n v="742.21"/>
    <n v="742.21"/>
    <x v="1"/>
    <x v="2"/>
  </r>
  <r>
    <x v="154"/>
    <s v="Samsung Galaxy Tab 3 10.1 LTE"/>
    <x v="0"/>
    <x v="0"/>
    <n v="1"/>
    <n v="1588.31"/>
    <n v="1588.31"/>
    <x v="1"/>
    <x v="2"/>
  </r>
  <r>
    <x v="154"/>
    <s v="Lenovo ThinkPad 10 2 Wi-Fi"/>
    <x v="0"/>
    <x v="7"/>
    <n v="1"/>
    <n v="692.76"/>
    <n v="692.76"/>
    <x v="1"/>
    <x v="4"/>
  </r>
  <r>
    <x v="154"/>
    <s v="Lenovo Tab3 A7-30M LTE"/>
    <x v="0"/>
    <x v="7"/>
    <n v="1"/>
    <n v="945.44"/>
    <n v="945.44"/>
    <x v="1"/>
    <x v="0"/>
  </r>
  <r>
    <x v="154"/>
    <s v="Asus Transformer Book T100HA"/>
    <x v="0"/>
    <x v="9"/>
    <n v="1"/>
    <n v="937.63"/>
    <n v="937.63"/>
    <x v="1"/>
    <x v="0"/>
  </r>
  <r>
    <x v="154"/>
    <s v="Huawei MediaPad M1 8.0 Wi-Fi"/>
    <x v="0"/>
    <x v="4"/>
    <n v="1"/>
    <n v="755.52"/>
    <n v="755.52"/>
    <x v="2"/>
    <x v="4"/>
  </r>
  <r>
    <x v="154"/>
    <s v="LG Optimus 2X"/>
    <x v="1"/>
    <x v="2"/>
    <n v="1"/>
    <n v="385.73"/>
    <n v="385.73"/>
    <x v="2"/>
    <x v="4"/>
  </r>
  <r>
    <x v="154"/>
    <s v="Lenovo Thinkpad Tablet 8"/>
    <x v="0"/>
    <x v="7"/>
    <n v="1"/>
    <n v="647.77"/>
    <n v="647.77"/>
    <x v="2"/>
    <x v="0"/>
  </r>
  <r>
    <x v="154"/>
    <s v="Lenovo Tab 2 A7-30 3G"/>
    <x v="0"/>
    <x v="7"/>
    <n v="1"/>
    <n v="754.85"/>
    <n v="754.85"/>
    <x v="2"/>
    <x v="3"/>
  </r>
  <r>
    <x v="154"/>
    <s v="Samsung Galaxy Tab 4 8.0 Wi-Fi"/>
    <x v="0"/>
    <x v="0"/>
    <n v="1"/>
    <n v="1653.84"/>
    <n v="1653.84"/>
    <x v="1"/>
    <x v="1"/>
  </r>
  <r>
    <x v="154"/>
    <s v="Asus Transformer Book T100TAF-W10-DK076T"/>
    <x v="0"/>
    <x v="9"/>
    <n v="1"/>
    <n v="1074.22"/>
    <n v="1074.22"/>
    <x v="1"/>
    <x v="2"/>
  </r>
  <r>
    <x v="154"/>
    <s v="HTC Wildfire"/>
    <x v="1"/>
    <x v="1"/>
    <n v="1"/>
    <n v="352.85"/>
    <n v="352.85"/>
    <x v="1"/>
    <x v="5"/>
  </r>
  <r>
    <x v="154"/>
    <s v="Samsung Galaxy Tab A 9.7 Wi-Fi"/>
    <x v="0"/>
    <x v="0"/>
    <n v="1"/>
    <n v="1832.05"/>
    <n v="1832.05"/>
    <x v="1"/>
    <x v="5"/>
  </r>
  <r>
    <x v="154"/>
    <s v="Acer Iconia Tab W3-810"/>
    <x v="0"/>
    <x v="8"/>
    <n v="1"/>
    <n v="1180.8699999999999"/>
    <n v="1180.8699999999999"/>
    <x v="1"/>
    <x v="4"/>
  </r>
  <r>
    <x v="154"/>
    <s v="Sony Xperia Z3"/>
    <x v="1"/>
    <x v="6"/>
    <n v="1"/>
    <n v="1032.3800000000001"/>
    <n v="1032.3800000000001"/>
    <x v="0"/>
    <x v="3"/>
  </r>
  <r>
    <x v="154"/>
    <s v="Huawei MediaPad 10 FHD"/>
    <x v="0"/>
    <x v="4"/>
    <n v="1"/>
    <n v="599.84"/>
    <n v="599.84"/>
    <x v="0"/>
    <x v="4"/>
  </r>
  <r>
    <x v="154"/>
    <s v="Lenovo A7-10F"/>
    <x v="0"/>
    <x v="7"/>
    <n v="1"/>
    <n v="790.2"/>
    <n v="790.2"/>
    <x v="0"/>
    <x v="2"/>
  </r>
  <r>
    <x v="154"/>
    <s v="Apple iPad Air"/>
    <x v="0"/>
    <x v="5"/>
    <n v="1"/>
    <n v="2656.73"/>
    <n v="2656.73"/>
    <x v="0"/>
    <x v="2"/>
  </r>
  <r>
    <x v="154"/>
    <s v="Lenovo Tab3 A7-10I 3G"/>
    <x v="0"/>
    <x v="7"/>
    <n v="1"/>
    <n v="964.48"/>
    <n v="964.48"/>
    <x v="0"/>
    <x v="5"/>
  </r>
  <r>
    <x v="154"/>
    <s v="LG Optimus One P500"/>
    <x v="1"/>
    <x v="2"/>
    <n v="1"/>
    <n v="294.16000000000003"/>
    <n v="294.16000000000003"/>
    <x v="0"/>
    <x v="5"/>
  </r>
  <r>
    <x v="154"/>
    <s v="Samsung Galaxy Note Pro 12.2 Wi-Fi"/>
    <x v="0"/>
    <x v="0"/>
    <n v="1"/>
    <n v="1692.64"/>
    <n v="1692.64"/>
    <x v="0"/>
    <x v="1"/>
  </r>
  <r>
    <x v="154"/>
    <s v="Samsung Galaxy Tab 3 10.1 Wi-Fi"/>
    <x v="0"/>
    <x v="0"/>
    <n v="1"/>
    <n v="1694.88"/>
    <n v="1694.88"/>
    <x v="0"/>
    <x v="2"/>
  </r>
  <r>
    <x v="154"/>
    <s v="Apple iPad mini 3"/>
    <x v="0"/>
    <x v="5"/>
    <n v="1"/>
    <n v="2687.09"/>
    <n v="2687.09"/>
    <x v="1"/>
    <x v="3"/>
  </r>
  <r>
    <x v="154"/>
    <s v="Acer Predator 8"/>
    <x v="0"/>
    <x v="8"/>
    <n v="1"/>
    <n v="1389.8"/>
    <n v="1389.8"/>
    <x v="1"/>
    <x v="4"/>
  </r>
  <r>
    <x v="154"/>
    <s v="Acer Iconia Tab A510"/>
    <x v="0"/>
    <x v="8"/>
    <n v="1"/>
    <n v="977.02"/>
    <n v="977.02"/>
    <x v="1"/>
    <x v="0"/>
  </r>
  <r>
    <x v="154"/>
    <s v="LG Nexus 5"/>
    <x v="1"/>
    <x v="2"/>
    <n v="1"/>
    <n v="627.42999999999995"/>
    <n v="627.42999999999995"/>
    <x v="1"/>
    <x v="1"/>
  </r>
  <r>
    <x v="154"/>
    <s v="Samsung Galaxy W"/>
    <x v="1"/>
    <x v="0"/>
    <n v="1"/>
    <n v="1137.8599999999999"/>
    <n v="1137.8599999999999"/>
    <x v="0"/>
    <x v="3"/>
  </r>
  <r>
    <x v="154"/>
    <s v="HTC Aria"/>
    <x v="1"/>
    <x v="1"/>
    <n v="1"/>
    <n v="450.81"/>
    <n v="450.81"/>
    <x v="0"/>
    <x v="3"/>
  </r>
  <r>
    <x v="154"/>
    <s v="Lenovo Vibe X2"/>
    <x v="1"/>
    <x v="7"/>
    <n v="1"/>
    <n v="626.70000000000005"/>
    <n v="626.70000000000005"/>
    <x v="0"/>
    <x v="4"/>
  </r>
  <r>
    <x v="154"/>
    <s v="HTC Wildfire S"/>
    <x v="1"/>
    <x v="1"/>
    <n v="1"/>
    <n v="726.4"/>
    <n v="726.4"/>
    <x v="0"/>
    <x v="2"/>
  </r>
  <r>
    <x v="154"/>
    <s v="Samsung Galaxy S6 Edge"/>
    <x v="1"/>
    <x v="0"/>
    <n v="1"/>
    <n v="1548.99"/>
    <n v="1548.99"/>
    <x v="0"/>
    <x v="5"/>
  </r>
  <r>
    <x v="154"/>
    <s v="LG G Pad 8.0"/>
    <x v="0"/>
    <x v="2"/>
    <n v="1"/>
    <n v="706.37"/>
    <n v="706.37"/>
    <x v="0"/>
    <x v="2"/>
  </r>
  <r>
    <x v="154"/>
    <s v="Apple iPad mini 3"/>
    <x v="0"/>
    <x v="5"/>
    <n v="1"/>
    <n v="2687.09"/>
    <n v="2687.09"/>
    <x v="0"/>
    <x v="3"/>
  </r>
  <r>
    <x v="154"/>
    <s v="Apple iPad mini"/>
    <x v="0"/>
    <x v="5"/>
    <n v="1"/>
    <n v="2589.2199999999998"/>
    <n v="2589.2199999999998"/>
    <x v="1"/>
    <x v="5"/>
  </r>
  <r>
    <x v="154"/>
    <s v="Lenovo A7-50 A3500-F"/>
    <x v="0"/>
    <x v="7"/>
    <n v="1"/>
    <n v="675.44"/>
    <n v="675.44"/>
    <x v="0"/>
    <x v="3"/>
  </r>
  <r>
    <x v="154"/>
    <s v="Samsung Galaxy Tab 2 10.1"/>
    <x v="0"/>
    <x v="0"/>
    <n v="1"/>
    <n v="1415.4"/>
    <n v="1415.4"/>
    <x v="0"/>
    <x v="0"/>
  </r>
  <r>
    <x v="154"/>
    <s v="Samsung Galaxy Tab S 8.4 Wi-Fi"/>
    <x v="0"/>
    <x v="0"/>
    <n v="1"/>
    <n v="1740.35"/>
    <n v="1740.35"/>
    <x v="1"/>
    <x v="1"/>
  </r>
  <r>
    <x v="154"/>
    <s v="Lenovo Tab 4 8"/>
    <x v="0"/>
    <x v="7"/>
    <n v="1"/>
    <n v="1071.82"/>
    <n v="1071.82"/>
    <x v="1"/>
    <x v="0"/>
  </r>
  <r>
    <x v="155"/>
    <s v="Acer Iconia Tab A1-810"/>
    <x v="0"/>
    <x v="8"/>
    <n v="1"/>
    <n v="1108.67"/>
    <n v="1108.67"/>
    <x v="2"/>
    <x v="4"/>
  </r>
  <r>
    <x v="155"/>
    <s v="Lenovo Tab 3 A7-10F Wi-Fi"/>
    <x v="0"/>
    <x v="7"/>
    <n v="1"/>
    <n v="918.67"/>
    <n v="918.67"/>
    <x v="2"/>
    <x v="4"/>
  </r>
  <r>
    <x v="155"/>
    <s v="Acer Iconia Tab 8 A1-841"/>
    <x v="0"/>
    <x v="8"/>
    <n v="1"/>
    <n v="1167.83"/>
    <n v="1167.83"/>
    <x v="2"/>
    <x v="0"/>
  </r>
  <r>
    <x v="155"/>
    <s v="Lenovo Yoga Tab 3 Plus Wi-Fi"/>
    <x v="0"/>
    <x v="7"/>
    <n v="1"/>
    <n v="981.83"/>
    <n v="981.83"/>
    <x v="2"/>
    <x v="0"/>
  </r>
  <r>
    <x v="155"/>
    <s v="Samsung Galaxy Tab 7 Plus Wi-Fi"/>
    <x v="0"/>
    <x v="0"/>
    <n v="1"/>
    <n v="1465.28"/>
    <n v="1465.28"/>
    <x v="1"/>
    <x v="3"/>
  </r>
  <r>
    <x v="155"/>
    <s v="Huawei MediaPad Premium M2 10.0"/>
    <x v="0"/>
    <x v="4"/>
    <n v="1"/>
    <n v="1067.1199999999999"/>
    <n v="1067.1199999999999"/>
    <x v="1"/>
    <x v="4"/>
  </r>
  <r>
    <x v="155"/>
    <s v="Nokia Lumia 920"/>
    <x v="1"/>
    <x v="3"/>
    <n v="1"/>
    <n v="581.76"/>
    <n v="581.76"/>
    <x v="1"/>
    <x v="4"/>
  </r>
  <r>
    <x v="155"/>
    <s v="Samsung Galaxy Tab 4 7.0 Wi-Fi"/>
    <x v="0"/>
    <x v="0"/>
    <n v="1"/>
    <n v="1785.45"/>
    <n v="1785.45"/>
    <x v="1"/>
    <x v="0"/>
  </r>
  <r>
    <x v="155"/>
    <s v="Samsung Galaxy Tab 4 7.0 Wi-Fi"/>
    <x v="0"/>
    <x v="0"/>
    <n v="1"/>
    <n v="1785.45"/>
    <n v="1785.45"/>
    <x v="1"/>
    <x v="0"/>
  </r>
  <r>
    <x v="155"/>
    <s v="Lenovo A7600 A10-70 3G"/>
    <x v="0"/>
    <x v="7"/>
    <n v="1"/>
    <n v="571.35"/>
    <n v="571.35"/>
    <x v="1"/>
    <x v="1"/>
  </r>
  <r>
    <x v="155"/>
    <s v="Lenovo A8-50F"/>
    <x v="0"/>
    <x v="7"/>
    <n v="1"/>
    <n v="503.04"/>
    <n v="503.04"/>
    <x v="1"/>
    <x v="1"/>
  </r>
  <r>
    <x v="155"/>
    <s v="Lenovo ThinkPad 10 2 LTE"/>
    <x v="0"/>
    <x v="7"/>
    <n v="1"/>
    <n v="617.89"/>
    <n v="617.89"/>
    <x v="1"/>
    <x v="5"/>
  </r>
  <r>
    <x v="155"/>
    <s v="Sony Xperia Z"/>
    <x v="1"/>
    <x v="6"/>
    <n v="1"/>
    <n v="901.77"/>
    <n v="901.77"/>
    <x v="1"/>
    <x v="2"/>
  </r>
  <r>
    <x v="155"/>
    <s v="Samsung Galaxy Tab 7.0 3G"/>
    <x v="0"/>
    <x v="0"/>
    <n v="1"/>
    <n v="1268.76"/>
    <n v="1268.76"/>
    <x v="1"/>
    <x v="2"/>
  </r>
  <r>
    <x v="155"/>
    <s v="Lenovo IdeaPad Miix 700-12 Wi-Fi"/>
    <x v="0"/>
    <x v="7"/>
    <n v="1"/>
    <n v="951.1"/>
    <n v="951.1"/>
    <x v="1"/>
    <x v="0"/>
  </r>
  <r>
    <x v="155"/>
    <s v="Asus ZenPad C 7.0 Wi-Fi"/>
    <x v="0"/>
    <x v="9"/>
    <n v="1"/>
    <n v="1183.05"/>
    <n v="1183.05"/>
    <x v="1"/>
    <x v="1"/>
  </r>
  <r>
    <x v="155"/>
    <s v="HTC 7 Mozart"/>
    <x v="1"/>
    <x v="1"/>
    <n v="1"/>
    <n v="371.64"/>
    <n v="371.64"/>
    <x v="1"/>
    <x v="4"/>
  </r>
  <r>
    <x v="155"/>
    <s v="Lenovo Yoga 2 8.0"/>
    <x v="0"/>
    <x v="7"/>
    <n v="1"/>
    <n v="630.99"/>
    <n v="630.99"/>
    <x v="1"/>
    <x v="4"/>
  </r>
  <r>
    <x v="155"/>
    <s v="Samsung Galaxy Tab 7 Plus 3G"/>
    <x v="0"/>
    <x v="0"/>
    <n v="1"/>
    <n v="1331.25"/>
    <n v="1331.25"/>
    <x v="1"/>
    <x v="2"/>
  </r>
  <r>
    <x v="155"/>
    <s v="Nokia N9"/>
    <x v="1"/>
    <x v="3"/>
    <n v="1"/>
    <n v="325.79000000000002"/>
    <n v="325.79000000000002"/>
    <x v="1"/>
    <x v="5"/>
  </r>
  <r>
    <x v="155"/>
    <s v="Lenovo S5000"/>
    <x v="0"/>
    <x v="7"/>
    <n v="1"/>
    <n v="575.02"/>
    <n v="575.02"/>
    <x v="1"/>
    <x v="2"/>
  </r>
  <r>
    <x v="155"/>
    <s v="Lenovo A7600 A10-70 3G"/>
    <x v="0"/>
    <x v="7"/>
    <n v="1"/>
    <n v="571.35"/>
    <n v="571.35"/>
    <x v="1"/>
    <x v="1"/>
  </r>
  <r>
    <x v="155"/>
    <s v="Samsung Galaxy Tab 7.0 Wi-Fi"/>
    <x v="0"/>
    <x v="0"/>
    <n v="1"/>
    <n v="1261.51"/>
    <n v="1261.51"/>
    <x v="1"/>
    <x v="3"/>
  </r>
  <r>
    <x v="155"/>
    <s v="LG Optimus One P500"/>
    <x v="1"/>
    <x v="2"/>
    <n v="1"/>
    <n v="294.16000000000003"/>
    <n v="294.16000000000003"/>
    <x v="1"/>
    <x v="2"/>
  </r>
  <r>
    <x v="155"/>
    <s v="Samsung Galaxy Tab S 10.5 Wi-Fi"/>
    <x v="0"/>
    <x v="0"/>
    <n v="1"/>
    <n v="1702.18"/>
    <n v="1702.18"/>
    <x v="1"/>
    <x v="4"/>
  </r>
  <r>
    <x v="155"/>
    <s v="Asus T100TAM-DK009H"/>
    <x v="0"/>
    <x v="9"/>
    <n v="1"/>
    <n v="1079.2"/>
    <n v="1079.2"/>
    <x v="1"/>
    <x v="4"/>
  </r>
  <r>
    <x v="155"/>
    <s v="Apple iPhone 6"/>
    <x v="1"/>
    <x v="5"/>
    <n v="1"/>
    <n v="1954.26"/>
    <n v="1954.26"/>
    <x v="1"/>
    <x v="1"/>
  </r>
  <r>
    <x v="156"/>
    <s v="Asus Transformer Book T101"/>
    <x v="0"/>
    <x v="9"/>
    <n v="1"/>
    <n v="1555.62"/>
    <n v="1555.62"/>
    <x v="1"/>
    <x v="5"/>
  </r>
  <r>
    <x v="156"/>
    <s v="Samsung Galaxy Note 4"/>
    <x v="1"/>
    <x v="0"/>
    <n v="1"/>
    <n v="1444.09"/>
    <n v="1444.09"/>
    <x v="1"/>
    <x v="2"/>
  </r>
  <r>
    <x v="156"/>
    <s v="Samsung Galaxy Tab 2 7.0"/>
    <x v="0"/>
    <x v="0"/>
    <n v="1"/>
    <n v="1537.69"/>
    <n v="1537.69"/>
    <x v="1"/>
    <x v="0"/>
  </r>
  <r>
    <x v="156"/>
    <s v="Lenovo Yoga Tab 3 X50L LTE"/>
    <x v="0"/>
    <x v="7"/>
    <n v="1"/>
    <n v="708.03"/>
    <n v="708.03"/>
    <x v="1"/>
    <x v="1"/>
  </r>
  <r>
    <x v="156"/>
    <s v="Lenovo S5000"/>
    <x v="0"/>
    <x v="7"/>
    <n v="1"/>
    <n v="575.02"/>
    <n v="575.02"/>
    <x v="1"/>
    <x v="5"/>
  </r>
  <r>
    <x v="156"/>
    <s v="HTC Legend"/>
    <x v="1"/>
    <x v="1"/>
    <n v="1"/>
    <n v="429.56"/>
    <n v="429.56"/>
    <x v="1"/>
    <x v="0"/>
  </r>
  <r>
    <x v="156"/>
    <s v="Huawei MediaPad M1 8.0 LTE"/>
    <x v="0"/>
    <x v="4"/>
    <n v="1"/>
    <n v="721.66"/>
    <n v="721.66"/>
    <x v="1"/>
    <x v="2"/>
  </r>
  <r>
    <x v="156"/>
    <s v="Apple iPad Mini 3 LTE"/>
    <x v="0"/>
    <x v="5"/>
    <n v="1"/>
    <n v="2661.8"/>
    <n v="2661.8"/>
    <x v="0"/>
    <x v="1"/>
  </r>
  <r>
    <x v="156"/>
    <s v="Sony Xperia Tablet Z LTE"/>
    <x v="0"/>
    <x v="6"/>
    <n v="1"/>
    <n v="669.95"/>
    <n v="669.95"/>
    <x v="0"/>
    <x v="0"/>
  </r>
  <r>
    <x v="156"/>
    <s v="Lenovo Yoga Tab 3 X50F"/>
    <x v="0"/>
    <x v="7"/>
    <n v="1"/>
    <n v="658.56"/>
    <n v="658.56"/>
    <x v="0"/>
    <x v="2"/>
  </r>
  <r>
    <x v="156"/>
    <s v="Lenovo ThinkPad 10 2 Wi-Fi"/>
    <x v="0"/>
    <x v="7"/>
    <n v="1"/>
    <n v="692.76"/>
    <n v="692.76"/>
    <x v="0"/>
    <x v="4"/>
  </r>
  <r>
    <x v="156"/>
    <s v="Samsung Galaxy Note 8.0 Wi-Fi"/>
    <x v="0"/>
    <x v="0"/>
    <n v="1"/>
    <n v="1684.61"/>
    <n v="1684.61"/>
    <x v="0"/>
    <x v="3"/>
  </r>
  <r>
    <x v="156"/>
    <s v="HTC Desire HD"/>
    <x v="1"/>
    <x v="1"/>
    <n v="1"/>
    <n v="350.76"/>
    <n v="350.76"/>
    <x v="1"/>
    <x v="0"/>
  </r>
  <r>
    <x v="156"/>
    <s v="Apple iPad 3"/>
    <x v="0"/>
    <x v="5"/>
    <n v="1"/>
    <n v="2526.15"/>
    <n v="2526.15"/>
    <x v="1"/>
    <x v="5"/>
  </r>
  <r>
    <x v="156"/>
    <s v="Acer Iconia Tab A701 3G"/>
    <x v="0"/>
    <x v="8"/>
    <n v="1"/>
    <n v="1073.3699999999999"/>
    <n v="1073.3699999999999"/>
    <x v="1"/>
    <x v="3"/>
  </r>
  <r>
    <x v="156"/>
    <s v="Samsung Galaxy Tab A 9.7 LTE"/>
    <x v="0"/>
    <x v="0"/>
    <n v="1"/>
    <n v="1844.15"/>
    <n v="1844.15"/>
    <x v="1"/>
    <x v="0"/>
  </r>
  <r>
    <x v="156"/>
    <s v="Samsung ATIV S"/>
    <x v="1"/>
    <x v="0"/>
    <n v="1"/>
    <n v="1393.03"/>
    <n v="1393.03"/>
    <x v="1"/>
    <x v="0"/>
  </r>
  <r>
    <x v="156"/>
    <s v="Apple iPad Pro 12.9 Wi-Fi"/>
    <x v="0"/>
    <x v="5"/>
    <n v="1"/>
    <n v="2730.45"/>
    <n v="2730.45"/>
    <x v="1"/>
    <x v="0"/>
  </r>
  <r>
    <x v="156"/>
    <s v="Huawei MediaPad 10 FHD"/>
    <x v="0"/>
    <x v="4"/>
    <n v="1"/>
    <n v="599.84"/>
    <n v="599.84"/>
    <x v="1"/>
    <x v="2"/>
  </r>
  <r>
    <x v="156"/>
    <s v="Asus MeMO Pad FHD 10"/>
    <x v="0"/>
    <x v="9"/>
    <n v="1"/>
    <n v="972.69"/>
    <n v="972.69"/>
    <x v="1"/>
    <x v="4"/>
  </r>
  <r>
    <x v="156"/>
    <s v="HTC One (M8)"/>
    <x v="1"/>
    <x v="1"/>
    <n v="1"/>
    <n v="898.79"/>
    <n v="898.79"/>
    <x v="1"/>
    <x v="1"/>
  </r>
  <r>
    <x v="156"/>
    <s v="Lenovo Tab3 A7-30M LTE"/>
    <x v="0"/>
    <x v="7"/>
    <n v="1"/>
    <n v="945.44"/>
    <n v="945.44"/>
    <x v="2"/>
    <x v="3"/>
  </r>
  <r>
    <x v="156"/>
    <s v="Asus Eee Pad Transformer Prime"/>
    <x v="0"/>
    <x v="9"/>
    <n v="1"/>
    <n v="718.01"/>
    <n v="718.01"/>
    <x v="2"/>
    <x v="5"/>
  </r>
  <r>
    <x v="156"/>
    <s v="Lenovo Yoga Tab 3 X50F"/>
    <x v="0"/>
    <x v="7"/>
    <n v="1"/>
    <n v="658.56"/>
    <n v="658.56"/>
    <x v="2"/>
    <x v="4"/>
  </r>
  <r>
    <x v="156"/>
    <s v="HTC One (M8)"/>
    <x v="1"/>
    <x v="1"/>
    <n v="1"/>
    <n v="898.79"/>
    <n v="898.79"/>
    <x v="2"/>
    <x v="2"/>
  </r>
  <r>
    <x v="156"/>
    <s v="Samsung Galaxy Note 8.0 3G"/>
    <x v="0"/>
    <x v="0"/>
    <n v="1"/>
    <n v="1652.05"/>
    <n v="1652.05"/>
    <x v="1"/>
    <x v="3"/>
  </r>
  <r>
    <x v="156"/>
    <s v="Lenovo Yoga 2 8.0"/>
    <x v="0"/>
    <x v="7"/>
    <n v="1"/>
    <n v="630.99"/>
    <n v="630.99"/>
    <x v="1"/>
    <x v="5"/>
  </r>
  <r>
    <x v="156"/>
    <s v="Huawei P10"/>
    <x v="1"/>
    <x v="4"/>
    <n v="1"/>
    <n v="1244.1199999999999"/>
    <n v="1244.1199999999999"/>
    <x v="1"/>
    <x v="0"/>
  </r>
  <r>
    <x v="156"/>
    <s v="Sony Xperia Z3+"/>
    <x v="1"/>
    <x v="6"/>
    <n v="1"/>
    <n v="1072.4100000000001"/>
    <n v="1072.4100000000001"/>
    <x v="1"/>
    <x v="2"/>
  </r>
  <r>
    <x v="156"/>
    <s v="HTC One X"/>
    <x v="1"/>
    <x v="1"/>
    <n v="1"/>
    <n v="751.93"/>
    <n v="751.93"/>
    <x v="1"/>
    <x v="4"/>
  </r>
  <r>
    <x v="156"/>
    <s v="Acer Iconia Tab A701 3G"/>
    <x v="0"/>
    <x v="8"/>
    <n v="1"/>
    <n v="1073.3699999999999"/>
    <n v="1073.3699999999999"/>
    <x v="1"/>
    <x v="3"/>
  </r>
  <r>
    <x v="156"/>
    <s v="Samsung Galaxy Tab Pro 8.4 LTE"/>
    <x v="0"/>
    <x v="0"/>
    <n v="1"/>
    <n v="1651.62"/>
    <n v="1651.62"/>
    <x v="0"/>
    <x v="5"/>
  </r>
  <r>
    <x v="156"/>
    <s v="Samsung Galaxy Tab A 10.1 Wi-Fi"/>
    <x v="0"/>
    <x v="0"/>
    <n v="1"/>
    <n v="2116.0500000000002"/>
    <n v="2116.0500000000002"/>
    <x v="0"/>
    <x v="3"/>
  </r>
  <r>
    <x v="156"/>
    <s v="Nokia E6-00"/>
    <x v="1"/>
    <x v="3"/>
    <n v="1"/>
    <n v="490.82"/>
    <n v="490.82"/>
    <x v="0"/>
    <x v="2"/>
  </r>
  <r>
    <x v="156"/>
    <s v="Acer Iconia Tab 10"/>
    <x v="0"/>
    <x v="8"/>
    <n v="1"/>
    <n v="1248.77"/>
    <n v="1248.77"/>
    <x v="1"/>
    <x v="4"/>
  </r>
  <r>
    <x v="156"/>
    <s v="LG G Pad 8.0 LTE"/>
    <x v="0"/>
    <x v="2"/>
    <n v="1"/>
    <n v="729.17"/>
    <n v="729.17"/>
    <x v="1"/>
    <x v="4"/>
  </r>
  <r>
    <x v="156"/>
    <s v="Sony Xperia XZ"/>
    <x v="1"/>
    <x v="6"/>
    <n v="1"/>
    <n v="1283.2"/>
    <n v="1283.2"/>
    <x v="1"/>
    <x v="4"/>
  </r>
  <r>
    <x v="156"/>
    <s v="Acer Aspire Switch 2"/>
    <x v="0"/>
    <x v="8"/>
    <n v="1"/>
    <n v="1151.57"/>
    <n v="1151.57"/>
    <x v="1"/>
    <x v="3"/>
  </r>
  <r>
    <x v="156"/>
    <s v="Lenovo Vibe X2"/>
    <x v="1"/>
    <x v="7"/>
    <n v="1"/>
    <n v="626.70000000000005"/>
    <n v="626.70000000000005"/>
    <x v="1"/>
    <x v="0"/>
  </r>
  <r>
    <x v="156"/>
    <s v="Apple iPad Air 2 LTE"/>
    <x v="0"/>
    <x v="5"/>
    <n v="1"/>
    <n v="2686.41"/>
    <n v="2686.41"/>
    <x v="1"/>
    <x v="5"/>
  </r>
  <r>
    <x v="156"/>
    <s v="Asus MeMO Pad HD 7"/>
    <x v="0"/>
    <x v="9"/>
    <n v="1"/>
    <n v="972.32"/>
    <n v="972.32"/>
    <x v="1"/>
    <x v="4"/>
  </r>
  <r>
    <x v="156"/>
    <s v="Apple iPad 3 LTE"/>
    <x v="0"/>
    <x v="5"/>
    <n v="1"/>
    <n v="2446.29"/>
    <n v="2446.29"/>
    <x v="1"/>
    <x v="3"/>
  </r>
  <r>
    <x v="156"/>
    <s v="Lenovo Yoga 2 8.0"/>
    <x v="0"/>
    <x v="7"/>
    <n v="1"/>
    <n v="630.99"/>
    <n v="630.99"/>
    <x v="0"/>
    <x v="0"/>
  </r>
  <r>
    <x v="156"/>
    <s v="Microsoft Lumia 950"/>
    <x v="1"/>
    <x v="10"/>
    <n v="1"/>
    <n v="780.3"/>
    <n v="780.3"/>
    <x v="0"/>
    <x v="1"/>
  </r>
  <r>
    <x v="156"/>
    <s v="Nokia N9"/>
    <x v="1"/>
    <x v="3"/>
    <n v="1"/>
    <n v="325.79000000000002"/>
    <n v="325.79000000000002"/>
    <x v="0"/>
    <x v="4"/>
  </r>
  <r>
    <x v="156"/>
    <s v="Samsung Galaxy Tab 10.1"/>
    <x v="0"/>
    <x v="0"/>
    <n v="1"/>
    <n v="1369.84"/>
    <n v="1369.84"/>
    <x v="1"/>
    <x v="1"/>
  </r>
  <r>
    <x v="156"/>
    <s v="Apple iPad 3"/>
    <x v="0"/>
    <x v="5"/>
    <n v="1"/>
    <n v="2526.15"/>
    <n v="2526.15"/>
    <x v="1"/>
    <x v="3"/>
  </r>
  <r>
    <x v="156"/>
    <s v="HTC Incredible S"/>
    <x v="1"/>
    <x v="1"/>
    <n v="1"/>
    <n v="604.42999999999995"/>
    <n v="604.42999999999995"/>
    <x v="0"/>
    <x v="0"/>
  </r>
  <r>
    <x v="156"/>
    <s v="Sony Xperia Tablet Z Wi-Fi"/>
    <x v="0"/>
    <x v="6"/>
    <n v="1"/>
    <n v="614.73"/>
    <n v="614.73"/>
    <x v="0"/>
    <x v="5"/>
  </r>
  <r>
    <x v="156"/>
    <s v="Samsung Galaxy Note 10.1 2014 edition 3G"/>
    <x v="0"/>
    <x v="0"/>
    <n v="1"/>
    <n v="1693.6"/>
    <n v="1693.6"/>
    <x v="0"/>
    <x v="2"/>
  </r>
  <r>
    <x v="156"/>
    <s v="HTC One X+"/>
    <x v="1"/>
    <x v="1"/>
    <n v="1"/>
    <n v="690.04"/>
    <n v="690.04"/>
    <x v="0"/>
    <x v="2"/>
  </r>
  <r>
    <x v="156"/>
    <s v="Acer Iconia Tab 10"/>
    <x v="0"/>
    <x v="8"/>
    <n v="1"/>
    <n v="1248.77"/>
    <n v="1248.77"/>
    <x v="0"/>
    <x v="3"/>
  </r>
  <r>
    <x v="156"/>
    <s v="Acer Iconia B1-711 3G"/>
    <x v="0"/>
    <x v="8"/>
    <n v="1"/>
    <n v="1026.92"/>
    <n v="1026.92"/>
    <x v="0"/>
    <x v="3"/>
  </r>
  <r>
    <x v="157"/>
    <s v="Lenovo Yoga 2 8.0"/>
    <x v="0"/>
    <x v="7"/>
    <n v="1"/>
    <n v="630.99"/>
    <n v="630.99"/>
    <x v="0"/>
    <x v="5"/>
  </r>
  <r>
    <x v="157"/>
    <s v="Acer Iconia Tab A1-810"/>
    <x v="0"/>
    <x v="8"/>
    <n v="1"/>
    <n v="1108.67"/>
    <n v="1108.67"/>
    <x v="0"/>
    <x v="2"/>
  </r>
  <r>
    <x v="157"/>
    <s v="Nokia E6-00"/>
    <x v="1"/>
    <x v="3"/>
    <n v="1"/>
    <n v="490.82"/>
    <n v="490.82"/>
    <x v="2"/>
    <x v="3"/>
  </r>
  <r>
    <x v="157"/>
    <s v="Samsung Galaxy Tab Pro 8.4 LTE"/>
    <x v="0"/>
    <x v="0"/>
    <n v="1"/>
    <n v="1651.62"/>
    <n v="1651.62"/>
    <x v="2"/>
    <x v="2"/>
  </r>
  <r>
    <x v="157"/>
    <s v="Samsung Galaxy Tab E 96 Wi-Fi"/>
    <x v="0"/>
    <x v="0"/>
    <n v="1"/>
    <n v="1849.56"/>
    <n v="1849.56"/>
    <x v="2"/>
    <x v="0"/>
  </r>
  <r>
    <x v="157"/>
    <s v="Huawei P10"/>
    <x v="1"/>
    <x v="4"/>
    <n v="1"/>
    <n v="1244.1199999999999"/>
    <n v="1244.1199999999999"/>
    <x v="2"/>
    <x v="0"/>
  </r>
  <r>
    <x v="157"/>
    <s v="Samsung Galaxy Tab 3 7.0 3G"/>
    <x v="0"/>
    <x v="0"/>
    <n v="1"/>
    <n v="1699.77"/>
    <n v="1699.77"/>
    <x v="2"/>
    <x v="1"/>
  </r>
  <r>
    <x v="157"/>
    <s v="Sony Ericsson Xperia X10"/>
    <x v="1"/>
    <x v="6"/>
    <n v="1"/>
    <n v="513.78"/>
    <n v="513.78"/>
    <x v="1"/>
    <x v="5"/>
  </r>
  <r>
    <x v="157"/>
    <s v="Samsung Galaxy S6"/>
    <x v="1"/>
    <x v="0"/>
    <n v="1"/>
    <n v="1617.61"/>
    <n v="1617.61"/>
    <x v="1"/>
    <x v="2"/>
  </r>
  <r>
    <x v="157"/>
    <s v="Apple iPad Pro 12.9 Wi-Fi"/>
    <x v="0"/>
    <x v="5"/>
    <n v="1"/>
    <n v="2730.45"/>
    <n v="2730.45"/>
    <x v="1"/>
    <x v="3"/>
  </r>
  <r>
    <x v="157"/>
    <s v="Samsung Omnia 7"/>
    <x v="1"/>
    <x v="0"/>
    <n v="1"/>
    <n v="907.92"/>
    <n v="907.92"/>
    <x v="1"/>
    <x v="1"/>
  </r>
  <r>
    <x v="157"/>
    <s v="Apple iPhone 8 Plus"/>
    <x v="1"/>
    <x v="5"/>
    <n v="1"/>
    <n v="2455.5500000000002"/>
    <n v="2455.5500000000002"/>
    <x v="1"/>
    <x v="2"/>
  </r>
  <r>
    <x v="157"/>
    <s v="HP Pre 3"/>
    <x v="1"/>
    <x v="13"/>
    <n v="1"/>
    <n v="482.84"/>
    <n v="482.84"/>
    <x v="1"/>
    <x v="2"/>
  </r>
  <r>
    <x v="158"/>
    <s v="Samsung Galaxy Tab 4 8.0 3G"/>
    <x v="0"/>
    <x v="0"/>
    <n v="1"/>
    <n v="1739.03"/>
    <n v="1739.03"/>
    <x v="2"/>
    <x v="2"/>
  </r>
  <r>
    <x v="158"/>
    <s v="HP Pre 3"/>
    <x v="1"/>
    <x v="13"/>
    <n v="1"/>
    <n v="482.84"/>
    <n v="482.84"/>
    <x v="2"/>
    <x v="0"/>
  </r>
  <r>
    <x v="158"/>
    <s v="Lenovo S5000"/>
    <x v="0"/>
    <x v="7"/>
    <n v="1"/>
    <n v="575.02"/>
    <n v="575.02"/>
    <x v="2"/>
    <x v="4"/>
  </r>
  <r>
    <x v="158"/>
    <s v="Samsung Galaxy Tab 3 7.0 3G"/>
    <x v="0"/>
    <x v="0"/>
    <n v="1"/>
    <n v="1699.77"/>
    <n v="1699.77"/>
    <x v="2"/>
    <x v="0"/>
  </r>
  <r>
    <x v="158"/>
    <s v="Lenovo Tab 2 A7-30 3G"/>
    <x v="0"/>
    <x v="7"/>
    <n v="1"/>
    <n v="754.85"/>
    <n v="754.85"/>
    <x v="2"/>
    <x v="1"/>
  </r>
  <r>
    <x v="158"/>
    <s v="Acer Iconia Tab 8 A1-841"/>
    <x v="0"/>
    <x v="8"/>
    <n v="1"/>
    <n v="1167.83"/>
    <n v="1167.83"/>
    <x v="2"/>
    <x v="1"/>
  </r>
  <r>
    <x v="158"/>
    <s v="Asus ZenPad C 7.0 Wi-Fi"/>
    <x v="0"/>
    <x v="9"/>
    <n v="1"/>
    <n v="1183.05"/>
    <n v="1183.05"/>
    <x v="2"/>
    <x v="0"/>
  </r>
  <r>
    <x v="158"/>
    <s v="Lenovo Yoga Tab 3 X50L LTE"/>
    <x v="0"/>
    <x v="7"/>
    <n v="1"/>
    <n v="708.03"/>
    <n v="708.03"/>
    <x v="0"/>
    <x v="4"/>
  </r>
  <r>
    <x v="158"/>
    <s v="Lenovo ThinkPad Tablet 10"/>
    <x v="0"/>
    <x v="7"/>
    <n v="1"/>
    <n v="545.14"/>
    <n v="545.14"/>
    <x v="0"/>
    <x v="2"/>
  </r>
  <r>
    <x v="158"/>
    <s v="Samsung Galaxy Tab 7.0 3G"/>
    <x v="0"/>
    <x v="0"/>
    <n v="1"/>
    <n v="1268.76"/>
    <n v="1268.76"/>
    <x v="0"/>
    <x v="2"/>
  </r>
  <r>
    <x v="158"/>
    <s v="Samsung Galaxy Tab E 96 3G"/>
    <x v="0"/>
    <x v="0"/>
    <n v="1"/>
    <n v="1805.93"/>
    <n v="1805.93"/>
    <x v="1"/>
    <x v="5"/>
  </r>
  <r>
    <x v="158"/>
    <s v="Apple iPhone 6S Plus"/>
    <x v="1"/>
    <x v="5"/>
    <n v="1"/>
    <n v="2090.0700000000002"/>
    <n v="2090.0700000000002"/>
    <x v="1"/>
    <x v="5"/>
  </r>
  <r>
    <x v="158"/>
    <s v="Lenovo IdeaTab S6000H"/>
    <x v="0"/>
    <x v="7"/>
    <n v="1"/>
    <n v="548.88"/>
    <n v="548.88"/>
    <x v="1"/>
    <x v="4"/>
  </r>
  <r>
    <x v="158"/>
    <s v="Lenovo Tab3 A7-30M LTE"/>
    <x v="0"/>
    <x v="7"/>
    <n v="1"/>
    <n v="945.44"/>
    <n v="945.44"/>
    <x v="1"/>
    <x v="0"/>
  </r>
  <r>
    <x v="158"/>
    <s v="Asus Transformer Book T100HA"/>
    <x v="0"/>
    <x v="9"/>
    <n v="1"/>
    <n v="937.63"/>
    <n v="937.63"/>
    <x v="1"/>
    <x v="4"/>
  </r>
  <r>
    <x v="158"/>
    <s v="Samsung Galaxy S7"/>
    <x v="1"/>
    <x v="0"/>
    <n v="1"/>
    <n v="1876.91"/>
    <n v="1876.91"/>
    <x v="1"/>
    <x v="3"/>
  </r>
  <r>
    <x v="158"/>
    <s v="Lenovo IdeaTab S6000H"/>
    <x v="0"/>
    <x v="7"/>
    <n v="1"/>
    <n v="548.88"/>
    <n v="548.88"/>
    <x v="1"/>
    <x v="1"/>
  </r>
  <r>
    <x v="158"/>
    <s v="Samsung Galaxy Tab 3 10.1 3G"/>
    <x v="0"/>
    <x v="0"/>
    <n v="2"/>
    <n v="1621.26"/>
    <n v="3242.52"/>
    <x v="1"/>
    <x v="3"/>
  </r>
  <r>
    <x v="158"/>
    <s v="Apple iPhone 7"/>
    <x v="1"/>
    <x v="5"/>
    <n v="1"/>
    <n v="2329.9899999999998"/>
    <n v="2329.9899999999998"/>
    <x v="1"/>
    <x v="2"/>
  </r>
  <r>
    <x v="158"/>
    <s v="Blackberry Z30"/>
    <x v="1"/>
    <x v="11"/>
    <n v="1"/>
    <n v="601.20000000000005"/>
    <n v="601.20000000000005"/>
    <x v="1"/>
    <x v="2"/>
  </r>
  <r>
    <x v="158"/>
    <s v="Sony Xperia Z3"/>
    <x v="1"/>
    <x v="6"/>
    <n v="1"/>
    <n v="1032.3800000000001"/>
    <n v="1032.3800000000001"/>
    <x v="1"/>
    <x v="2"/>
  </r>
  <r>
    <x v="158"/>
    <s v="Asus Transformer Book T100HA"/>
    <x v="0"/>
    <x v="9"/>
    <n v="1"/>
    <n v="937.63"/>
    <n v="937.63"/>
    <x v="1"/>
    <x v="5"/>
  </r>
  <r>
    <x v="158"/>
    <s v="Samsung Galaxy Tab 3 10.1 3G"/>
    <x v="0"/>
    <x v="0"/>
    <n v="1"/>
    <n v="1621.26"/>
    <n v="1621.26"/>
    <x v="1"/>
    <x v="0"/>
  </r>
  <r>
    <x v="158"/>
    <s v="Samsung Galaxy Note Pro 12.2 Wi-Fi"/>
    <x v="0"/>
    <x v="0"/>
    <n v="1"/>
    <n v="1692.64"/>
    <n v="1692.64"/>
    <x v="1"/>
    <x v="3"/>
  </r>
  <r>
    <x v="158"/>
    <s v="Samsung Galaxy Note Pro 12.2 Wi-Fi"/>
    <x v="0"/>
    <x v="0"/>
    <n v="1"/>
    <n v="1692.64"/>
    <n v="1692.64"/>
    <x v="1"/>
    <x v="4"/>
  </r>
  <r>
    <x v="158"/>
    <s v="Apple iPhone X"/>
    <x v="1"/>
    <x v="5"/>
    <n v="1"/>
    <n v="2414.98"/>
    <n v="2414.98"/>
    <x v="1"/>
    <x v="0"/>
  </r>
  <r>
    <x v="158"/>
    <s v="Samsung Galaxy Tab 3 10.1 LTE"/>
    <x v="0"/>
    <x v="0"/>
    <n v="1"/>
    <n v="1588.31"/>
    <n v="1588.31"/>
    <x v="1"/>
    <x v="5"/>
  </r>
  <r>
    <x v="158"/>
    <s v="Lenovo A7-30 A3300-H 3G"/>
    <x v="0"/>
    <x v="7"/>
    <n v="1"/>
    <n v="743.4"/>
    <n v="743.4"/>
    <x v="1"/>
    <x v="4"/>
  </r>
  <r>
    <x v="158"/>
    <s v="Samsung Galaxy Tab 8.9 Wi-Fi"/>
    <x v="0"/>
    <x v="0"/>
    <n v="1"/>
    <n v="1474.04"/>
    <n v="1474.04"/>
    <x v="1"/>
    <x v="4"/>
  </r>
  <r>
    <x v="158"/>
    <s v="Samsung Galaxy Tab S2 8.0 LTE"/>
    <x v="0"/>
    <x v="0"/>
    <n v="1"/>
    <n v="1702.16"/>
    <n v="1702.16"/>
    <x v="1"/>
    <x v="2"/>
  </r>
  <r>
    <x v="158"/>
    <s v="Asus Transformer 3 Pro"/>
    <x v="0"/>
    <x v="9"/>
    <n v="1"/>
    <n v="1418.09"/>
    <n v="1418.09"/>
    <x v="1"/>
    <x v="1"/>
  </r>
  <r>
    <x v="158"/>
    <s v="Asus VivoTab RT"/>
    <x v="0"/>
    <x v="9"/>
    <n v="1"/>
    <n v="848.64"/>
    <n v="848.64"/>
    <x v="1"/>
    <x v="3"/>
  </r>
  <r>
    <x v="158"/>
    <s v="Lenovo Tab 2 A10-70L LTE"/>
    <x v="0"/>
    <x v="7"/>
    <n v="1"/>
    <n v="612.32000000000005"/>
    <n v="612.32000000000005"/>
    <x v="1"/>
    <x v="5"/>
  </r>
  <r>
    <x v="158"/>
    <s v="Motorola Droid Bionic"/>
    <x v="1"/>
    <x v="12"/>
    <n v="1"/>
    <n v="478.66"/>
    <n v="478.66"/>
    <x v="1"/>
    <x v="3"/>
  </r>
  <r>
    <x v="158"/>
    <s v="Samsung Galaxy Tab Pro 8.4 Wi-Fi"/>
    <x v="0"/>
    <x v="0"/>
    <n v="1"/>
    <n v="1777.82"/>
    <n v="1777.82"/>
    <x v="0"/>
    <x v="2"/>
  </r>
  <r>
    <x v="158"/>
    <s v="Motorola Atrix 4G"/>
    <x v="1"/>
    <x v="12"/>
    <n v="1"/>
    <n v="381.88"/>
    <n v="381.88"/>
    <x v="0"/>
    <x v="5"/>
  </r>
  <r>
    <x v="158"/>
    <s v="Samsung Galaxy Tab 3 10.1 LTE"/>
    <x v="0"/>
    <x v="0"/>
    <n v="1"/>
    <n v="1588.31"/>
    <n v="1588.31"/>
    <x v="0"/>
    <x v="3"/>
  </r>
  <r>
    <x v="158"/>
    <s v="Lenovo Tab S8"/>
    <x v="0"/>
    <x v="7"/>
    <n v="1"/>
    <n v="551.35"/>
    <n v="551.35"/>
    <x v="0"/>
    <x v="0"/>
  </r>
  <r>
    <x v="158"/>
    <s v="Asus MeMO Pad 7"/>
    <x v="0"/>
    <x v="9"/>
    <n v="1"/>
    <n v="874.37"/>
    <n v="874.37"/>
    <x v="0"/>
    <x v="0"/>
  </r>
  <r>
    <x v="158"/>
    <s v="Samsung Galaxy Tab 7 Plus 3G"/>
    <x v="0"/>
    <x v="0"/>
    <n v="1"/>
    <n v="1331.25"/>
    <n v="1331.25"/>
    <x v="0"/>
    <x v="3"/>
  </r>
  <r>
    <x v="158"/>
    <s v="Apple iPad Air 2 Wi-Fi"/>
    <x v="0"/>
    <x v="5"/>
    <n v="1"/>
    <n v="2782.18"/>
    <n v="2782.18"/>
    <x v="0"/>
    <x v="4"/>
  </r>
  <r>
    <x v="158"/>
    <s v="Apple iPhone 7 Plus"/>
    <x v="1"/>
    <x v="5"/>
    <n v="1"/>
    <n v="2336.23"/>
    <n v="2336.23"/>
    <x v="0"/>
    <x v="3"/>
  </r>
  <r>
    <x v="158"/>
    <s v="Nokia Lumia 900"/>
    <x v="1"/>
    <x v="3"/>
    <n v="1"/>
    <n v="568.83000000000004"/>
    <n v="568.83000000000004"/>
    <x v="0"/>
    <x v="4"/>
  </r>
  <r>
    <x v="158"/>
    <s v="HTC One X+"/>
    <x v="1"/>
    <x v="1"/>
    <n v="1"/>
    <n v="690.04"/>
    <n v="690.04"/>
    <x v="0"/>
    <x v="2"/>
  </r>
  <r>
    <x v="159"/>
    <s v="Samsung Galaxy Tab 3 10.1 LTE"/>
    <x v="0"/>
    <x v="0"/>
    <n v="1"/>
    <n v="1588.31"/>
    <n v="1588.31"/>
    <x v="1"/>
    <x v="2"/>
  </r>
  <r>
    <x v="159"/>
    <s v="Sony Ericsson Xperia X10"/>
    <x v="1"/>
    <x v="6"/>
    <n v="1"/>
    <n v="513.78"/>
    <n v="513.78"/>
    <x v="1"/>
    <x v="2"/>
  </r>
  <r>
    <x v="159"/>
    <s v="Apple iPhone X"/>
    <x v="1"/>
    <x v="5"/>
    <n v="1"/>
    <n v="2414.98"/>
    <n v="2414.98"/>
    <x v="1"/>
    <x v="2"/>
  </r>
  <r>
    <x v="159"/>
    <s v="Samsung Galaxy Tab 2 7.0"/>
    <x v="0"/>
    <x v="0"/>
    <n v="1"/>
    <n v="1537.69"/>
    <n v="1537.69"/>
    <x v="1"/>
    <x v="5"/>
  </r>
  <r>
    <x v="159"/>
    <s v="Samsung Galaxy Tab 4 10.1 3G"/>
    <x v="0"/>
    <x v="0"/>
    <n v="1"/>
    <n v="1620.57"/>
    <n v="1620.57"/>
    <x v="1"/>
    <x v="0"/>
  </r>
  <r>
    <x v="159"/>
    <s v="Apple iPad 2"/>
    <x v="0"/>
    <x v="5"/>
    <n v="1"/>
    <n v="2419.1999999999998"/>
    <n v="2419.1999999999998"/>
    <x v="1"/>
    <x v="3"/>
  </r>
  <r>
    <x v="159"/>
    <s v="Sony Xperia Tablet Z3 Compact LTE"/>
    <x v="0"/>
    <x v="6"/>
    <n v="1"/>
    <n v="845.46"/>
    <n v="845.46"/>
    <x v="1"/>
    <x v="2"/>
  </r>
  <r>
    <x v="159"/>
    <s v="Asus MeMO Pad HD 8"/>
    <x v="0"/>
    <x v="9"/>
    <n v="1"/>
    <n v="805.39"/>
    <n v="805.39"/>
    <x v="1"/>
    <x v="3"/>
  </r>
  <r>
    <x v="159"/>
    <s v="Samsung Galaxy Note 8"/>
    <x v="1"/>
    <x v="0"/>
    <n v="1"/>
    <n v="2078.89"/>
    <n v="2078.89"/>
    <x v="1"/>
    <x v="3"/>
  </r>
  <r>
    <x v="159"/>
    <s v="Huawei MediaPad M1 8.0 LTE"/>
    <x v="0"/>
    <x v="4"/>
    <n v="1"/>
    <n v="721.66"/>
    <n v="721.66"/>
    <x v="1"/>
    <x v="3"/>
  </r>
  <r>
    <x v="159"/>
    <s v="Acer Iconia Tab A700"/>
    <x v="0"/>
    <x v="8"/>
    <n v="1"/>
    <n v="930.27"/>
    <n v="930.27"/>
    <x v="2"/>
    <x v="5"/>
  </r>
  <r>
    <x v="159"/>
    <s v="HTC One M9"/>
    <x v="1"/>
    <x v="1"/>
    <n v="1"/>
    <n v="954.29"/>
    <n v="954.29"/>
    <x v="2"/>
    <x v="1"/>
  </r>
  <r>
    <x v="159"/>
    <s v="Motorola Droid RAZR"/>
    <x v="1"/>
    <x v="12"/>
    <n v="1"/>
    <n v="320.16000000000003"/>
    <n v="320.16000000000003"/>
    <x v="2"/>
    <x v="1"/>
  </r>
  <r>
    <x v="159"/>
    <s v="Apple iPad Mini 2"/>
    <x v="0"/>
    <x v="5"/>
    <n v="1"/>
    <n v="2610.87"/>
    <n v="2610.87"/>
    <x v="1"/>
    <x v="2"/>
  </r>
  <r>
    <x v="159"/>
    <s v="Lenovo Yoga 2 Pro LTE"/>
    <x v="0"/>
    <x v="7"/>
    <n v="1"/>
    <n v="628.55999999999995"/>
    <n v="628.55999999999995"/>
    <x v="1"/>
    <x v="0"/>
  </r>
  <r>
    <x v="159"/>
    <s v="Samsung Galaxy Tab Pro 8.4 Wi-Fi"/>
    <x v="0"/>
    <x v="0"/>
    <n v="1"/>
    <n v="1777.82"/>
    <n v="1777.82"/>
    <x v="1"/>
    <x v="0"/>
  </r>
  <r>
    <x v="159"/>
    <s v="Samsung Galaxy Tab 3 8.0 Wi-Fi"/>
    <x v="0"/>
    <x v="0"/>
    <n v="1"/>
    <n v="1589.94"/>
    <n v="1589.94"/>
    <x v="2"/>
    <x v="2"/>
  </r>
  <r>
    <x v="159"/>
    <s v="HTC HD Mini"/>
    <x v="1"/>
    <x v="1"/>
    <n v="1"/>
    <n v="483.42"/>
    <n v="483.42"/>
    <x v="2"/>
    <x v="1"/>
  </r>
  <r>
    <x v="159"/>
    <s v="Acer Iconia Tab A200"/>
    <x v="0"/>
    <x v="8"/>
    <n v="1"/>
    <n v="1031.8699999999999"/>
    <n v="1031.8699999999999"/>
    <x v="2"/>
    <x v="3"/>
  </r>
  <r>
    <x v="159"/>
    <s v="Motorola Moto Z"/>
    <x v="1"/>
    <x v="12"/>
    <n v="1"/>
    <n v="991.35"/>
    <n v="991.35"/>
    <x v="1"/>
    <x v="2"/>
  </r>
  <r>
    <x v="159"/>
    <s v="Samsung Galaxy Tab 8.9 Wi-Fi"/>
    <x v="0"/>
    <x v="0"/>
    <n v="1"/>
    <n v="1474.04"/>
    <n v="1474.04"/>
    <x v="1"/>
    <x v="4"/>
  </r>
  <r>
    <x v="159"/>
    <s v="Lenovo IdeaPad K1"/>
    <x v="0"/>
    <x v="7"/>
    <n v="1"/>
    <n v="378.07"/>
    <n v="378.07"/>
    <x v="1"/>
    <x v="4"/>
  </r>
  <r>
    <x v="159"/>
    <s v="Samsung Galaxy Tab S 8.4 Wi-Fi"/>
    <x v="0"/>
    <x v="0"/>
    <n v="1"/>
    <n v="1740.35"/>
    <n v="1740.35"/>
    <x v="1"/>
    <x v="1"/>
  </r>
  <r>
    <x v="159"/>
    <s v="Lenovo S5000"/>
    <x v="0"/>
    <x v="7"/>
    <n v="1"/>
    <n v="575.02"/>
    <n v="575.02"/>
    <x v="1"/>
    <x v="1"/>
  </r>
  <r>
    <x v="159"/>
    <s v="Nokia N8"/>
    <x v="1"/>
    <x v="3"/>
    <n v="1"/>
    <n v="271.89"/>
    <n v="271.89"/>
    <x v="1"/>
    <x v="1"/>
  </r>
  <r>
    <x v="159"/>
    <s v="Samsung Galaxy Tab 7.0 Wi-Fi"/>
    <x v="0"/>
    <x v="0"/>
    <n v="1"/>
    <n v="1261.51"/>
    <n v="1261.51"/>
    <x v="1"/>
    <x v="3"/>
  </r>
  <r>
    <x v="159"/>
    <s v="LG Optimus One P500"/>
    <x v="1"/>
    <x v="2"/>
    <n v="1"/>
    <n v="294.16000000000003"/>
    <n v="294.16000000000003"/>
    <x v="1"/>
    <x v="0"/>
  </r>
  <r>
    <x v="159"/>
    <s v="Samsung Galaxy Note 8.0 3G"/>
    <x v="0"/>
    <x v="0"/>
    <n v="1"/>
    <n v="1652.05"/>
    <n v="1652.05"/>
    <x v="0"/>
    <x v="0"/>
  </r>
  <r>
    <x v="159"/>
    <s v="HTC 7 Mozart"/>
    <x v="1"/>
    <x v="1"/>
    <n v="1"/>
    <n v="371.64"/>
    <n v="371.64"/>
    <x v="0"/>
    <x v="0"/>
  </r>
  <r>
    <x v="159"/>
    <s v="Samsung Galaxy S"/>
    <x v="1"/>
    <x v="0"/>
    <n v="1"/>
    <n v="932.74"/>
    <n v="932.74"/>
    <x v="0"/>
    <x v="1"/>
  </r>
  <r>
    <x v="159"/>
    <s v="Lenovo Yoga Tab 3 X50L LTE"/>
    <x v="0"/>
    <x v="7"/>
    <n v="1"/>
    <n v="708.03"/>
    <n v="708.03"/>
    <x v="2"/>
    <x v="2"/>
  </r>
  <r>
    <x v="159"/>
    <s v="Apple iPad Air LTE"/>
    <x v="0"/>
    <x v="5"/>
    <n v="1"/>
    <n v="2561.4699999999998"/>
    <n v="2561.4699999999998"/>
    <x v="2"/>
    <x v="5"/>
  </r>
  <r>
    <x v="159"/>
    <s v="Asus Transformer 3"/>
    <x v="0"/>
    <x v="9"/>
    <n v="1"/>
    <n v="1348.98"/>
    <n v="1348.98"/>
    <x v="1"/>
    <x v="1"/>
  </r>
  <r>
    <x v="159"/>
    <s v="Sony Ericsson Xperia arc S"/>
    <x v="1"/>
    <x v="6"/>
    <n v="1"/>
    <n v="653.22"/>
    <n v="653.22"/>
    <x v="0"/>
    <x v="5"/>
  </r>
  <r>
    <x v="159"/>
    <s v="Samsung Galaxy Note II"/>
    <x v="1"/>
    <x v="0"/>
    <n v="1"/>
    <n v="1202.6600000000001"/>
    <n v="1202.6600000000001"/>
    <x v="0"/>
    <x v="5"/>
  </r>
  <r>
    <x v="159"/>
    <s v="Asus Google Nexus 7"/>
    <x v="0"/>
    <x v="9"/>
    <n v="1"/>
    <n v="880.83"/>
    <n v="880.83"/>
    <x v="0"/>
    <x v="3"/>
  </r>
  <r>
    <x v="159"/>
    <s v="Acer Iconia Tab A501"/>
    <x v="0"/>
    <x v="8"/>
    <n v="1"/>
    <n v="872.33"/>
    <n v="872.33"/>
    <x v="0"/>
    <x v="0"/>
  </r>
  <r>
    <x v="159"/>
    <s v="Samsung Galaxy Tab A 10.1 Wi-Fi"/>
    <x v="0"/>
    <x v="0"/>
    <n v="1"/>
    <n v="2116.0500000000002"/>
    <n v="2116.0500000000002"/>
    <x v="0"/>
    <x v="3"/>
  </r>
  <r>
    <x v="159"/>
    <s v="Sony Ericsson Xperia arc S"/>
    <x v="1"/>
    <x v="6"/>
    <n v="1"/>
    <n v="653.22"/>
    <n v="653.22"/>
    <x v="1"/>
    <x v="3"/>
  </r>
  <r>
    <x v="159"/>
    <s v="Apple iPhone 7"/>
    <x v="1"/>
    <x v="5"/>
    <n v="1"/>
    <n v="2329.9899999999998"/>
    <n v="2329.9899999999998"/>
    <x v="1"/>
    <x v="0"/>
  </r>
  <r>
    <x v="159"/>
    <s v="Samsung Galaxy S7"/>
    <x v="1"/>
    <x v="0"/>
    <n v="1"/>
    <n v="1876.91"/>
    <n v="1876.91"/>
    <x v="1"/>
    <x v="4"/>
  </r>
  <r>
    <x v="159"/>
    <s v="Samsung Galaxy Tab A 9.7 LTE"/>
    <x v="0"/>
    <x v="0"/>
    <n v="1"/>
    <n v="1844.15"/>
    <n v="1844.15"/>
    <x v="1"/>
    <x v="5"/>
  </r>
  <r>
    <x v="159"/>
    <s v="Sony Xperia Tablet S Wi-Fi"/>
    <x v="0"/>
    <x v="6"/>
    <n v="1"/>
    <n v="685.8"/>
    <n v="685.8"/>
    <x v="1"/>
    <x v="5"/>
  </r>
  <r>
    <x v="159"/>
    <s v="Lenovo ThinkPad 2"/>
    <x v="0"/>
    <x v="7"/>
    <n v="1"/>
    <n v="494.12"/>
    <n v="494.12"/>
    <x v="1"/>
    <x v="1"/>
  </r>
  <r>
    <x v="159"/>
    <s v="Samsung Galaxy Tab 10.1 3G"/>
    <x v="0"/>
    <x v="0"/>
    <n v="1"/>
    <n v="1398.86"/>
    <n v="1398.86"/>
    <x v="1"/>
    <x v="0"/>
  </r>
  <r>
    <x v="159"/>
    <s v="Samsung Galaxy Tab Active"/>
    <x v="0"/>
    <x v="0"/>
    <n v="1"/>
    <n v="1734.18"/>
    <n v="1734.18"/>
    <x v="1"/>
    <x v="1"/>
  </r>
  <r>
    <x v="159"/>
    <s v="Apple iPad Pro 12.9 Wi-Fi"/>
    <x v="0"/>
    <x v="5"/>
    <n v="1"/>
    <n v="2730.45"/>
    <n v="2730.45"/>
    <x v="1"/>
    <x v="2"/>
  </r>
  <r>
    <x v="159"/>
    <s v="Lenovo Tab 3 A8-50M LTE"/>
    <x v="0"/>
    <x v="7"/>
    <n v="1"/>
    <n v="919.98"/>
    <n v="919.98"/>
    <x v="1"/>
    <x v="0"/>
  </r>
  <r>
    <x v="159"/>
    <s v="Samsung Galaxy Tab 7 Plus Wi-Fi"/>
    <x v="0"/>
    <x v="0"/>
    <n v="1"/>
    <n v="1465.28"/>
    <n v="1465.28"/>
    <x v="1"/>
    <x v="3"/>
  </r>
  <r>
    <x v="159"/>
    <s v="BlackBerry KEYone"/>
    <x v="1"/>
    <x v="11"/>
    <n v="1"/>
    <n v="1211.6300000000001"/>
    <n v="1211.6300000000001"/>
    <x v="1"/>
    <x v="5"/>
  </r>
  <r>
    <x v="159"/>
    <s v="Lenovo Yoga Tab 2 10.1"/>
    <x v="0"/>
    <x v="7"/>
    <n v="1"/>
    <n v="575.75"/>
    <n v="575.75"/>
    <x v="1"/>
    <x v="1"/>
  </r>
  <r>
    <x v="160"/>
    <s v="Apple iPhone 6 Plus"/>
    <x v="1"/>
    <x v="5"/>
    <n v="1"/>
    <n v="1911.98"/>
    <n v="1911.98"/>
    <x v="2"/>
    <x v="3"/>
  </r>
  <r>
    <x v="160"/>
    <s v="Lenovo IdeaPad Miix 700-12 Wi-Fi"/>
    <x v="0"/>
    <x v="7"/>
    <n v="1"/>
    <n v="951.1"/>
    <n v="951.1"/>
    <x v="2"/>
    <x v="3"/>
  </r>
  <r>
    <x v="160"/>
    <s v="Huawei Mate 10 Pro"/>
    <x v="1"/>
    <x v="4"/>
    <n v="1"/>
    <n v="1260.55"/>
    <n v="1260.55"/>
    <x v="2"/>
    <x v="4"/>
  </r>
  <r>
    <x v="160"/>
    <s v="Asus Fonepad 8"/>
    <x v="0"/>
    <x v="9"/>
    <n v="1"/>
    <n v="1023.16"/>
    <n v="1023.16"/>
    <x v="1"/>
    <x v="0"/>
  </r>
  <r>
    <x v="160"/>
    <s v="Apple iPad Mini 3 LTE"/>
    <x v="0"/>
    <x v="5"/>
    <n v="1"/>
    <n v="2661.8"/>
    <n v="2661.8"/>
    <x v="1"/>
    <x v="0"/>
  </r>
  <r>
    <x v="160"/>
    <s v="Lenovo Yoga Tab 3 10-in Wi-Fi"/>
    <x v="0"/>
    <x v="7"/>
    <n v="1"/>
    <n v="1044.6600000000001"/>
    <n v="1044.6600000000001"/>
    <x v="1"/>
    <x v="0"/>
  </r>
  <r>
    <x v="160"/>
    <s v="Samsung Galaxy Tab 7.0 3G"/>
    <x v="0"/>
    <x v="0"/>
    <n v="1"/>
    <n v="1268.76"/>
    <n v="1268.76"/>
    <x v="1"/>
    <x v="5"/>
  </r>
  <r>
    <x v="160"/>
    <s v="Lenovo Yoga Tab 3 10-in Wi-Fi"/>
    <x v="0"/>
    <x v="7"/>
    <n v="1"/>
    <n v="1044.6600000000001"/>
    <n v="1044.6600000000001"/>
    <x v="1"/>
    <x v="0"/>
  </r>
  <r>
    <x v="160"/>
    <s v="HTC Aria"/>
    <x v="1"/>
    <x v="1"/>
    <n v="1"/>
    <n v="450.81"/>
    <n v="450.81"/>
    <x v="1"/>
    <x v="5"/>
  </r>
  <r>
    <x v="160"/>
    <s v="Motorola Moto X Play"/>
    <x v="1"/>
    <x v="12"/>
    <n v="1"/>
    <n v="862.84"/>
    <n v="862.84"/>
    <x v="2"/>
    <x v="4"/>
  </r>
  <r>
    <x v="160"/>
    <s v="Sony Xperia Tablet Z2 Wi-Fi"/>
    <x v="0"/>
    <x v="6"/>
    <n v="1"/>
    <n v="792.84"/>
    <n v="792.84"/>
    <x v="2"/>
    <x v="1"/>
  </r>
  <r>
    <x v="160"/>
    <s v="Sony Xperia T"/>
    <x v="1"/>
    <x v="6"/>
    <n v="1"/>
    <n v="810.86"/>
    <n v="810.86"/>
    <x v="2"/>
    <x v="2"/>
  </r>
  <r>
    <x v="160"/>
    <s v="Apple iPhone 5S"/>
    <x v="1"/>
    <x v="5"/>
    <n v="1"/>
    <n v="1839.54"/>
    <n v="1839.54"/>
    <x v="2"/>
    <x v="2"/>
  </r>
  <r>
    <x v="160"/>
    <s v="HTC 7 Trophy"/>
    <x v="1"/>
    <x v="1"/>
    <n v="1"/>
    <n v="470.38"/>
    <n v="470.38"/>
    <x v="2"/>
    <x v="4"/>
  </r>
  <r>
    <x v="160"/>
    <s v="Samsung Galaxy Tab Pro 10.1 Wi-Fi"/>
    <x v="0"/>
    <x v="0"/>
    <n v="1"/>
    <n v="1619.16"/>
    <n v="1619.16"/>
    <x v="0"/>
    <x v="4"/>
  </r>
  <r>
    <x v="160"/>
    <s v="Lenovo Yoga Tab 2 10.1 Windows"/>
    <x v="0"/>
    <x v="7"/>
    <n v="1"/>
    <n v="609.52"/>
    <n v="609.52"/>
    <x v="0"/>
    <x v="1"/>
  </r>
  <r>
    <x v="160"/>
    <s v="Samsung Infuse 4G"/>
    <x v="1"/>
    <x v="0"/>
    <n v="1"/>
    <n v="1117.92"/>
    <n v="1117.92"/>
    <x v="1"/>
    <x v="1"/>
  </r>
  <r>
    <x v="160"/>
    <s v="Samsung Galaxy Tab Pro 10.1 LTE"/>
    <x v="0"/>
    <x v="0"/>
    <n v="1"/>
    <n v="1649.83"/>
    <n v="1649.83"/>
    <x v="1"/>
    <x v="5"/>
  </r>
  <r>
    <x v="160"/>
    <s v="Lenovo Yoga Tab 3 850L LTE"/>
    <x v="0"/>
    <x v="7"/>
    <n v="1"/>
    <n v="1006.3"/>
    <n v="1006.3"/>
    <x v="1"/>
    <x v="3"/>
  </r>
  <r>
    <x v="160"/>
    <s v="Lenovo A7-50 A3500-H"/>
    <x v="0"/>
    <x v="7"/>
    <n v="1"/>
    <n v="669.48"/>
    <n v="669.48"/>
    <x v="1"/>
    <x v="5"/>
  </r>
  <r>
    <x v="160"/>
    <s v="Apple iPad Air"/>
    <x v="0"/>
    <x v="5"/>
    <n v="1"/>
    <n v="2656.73"/>
    <n v="2656.73"/>
    <x v="1"/>
    <x v="3"/>
  </r>
  <r>
    <x v="160"/>
    <s v="HTC HD7"/>
    <x v="1"/>
    <x v="1"/>
    <n v="1"/>
    <n v="368.04"/>
    <n v="368.04"/>
    <x v="1"/>
    <x v="0"/>
  </r>
  <r>
    <x v="160"/>
    <s v="Apple iPad 4 LTE"/>
    <x v="0"/>
    <x v="5"/>
    <n v="1"/>
    <n v="2511.85"/>
    <n v="2511.85"/>
    <x v="1"/>
    <x v="4"/>
  </r>
  <r>
    <x v="160"/>
    <s v="Microsoft Lumia 950"/>
    <x v="1"/>
    <x v="10"/>
    <n v="1"/>
    <n v="780.3"/>
    <n v="780.3"/>
    <x v="1"/>
    <x v="1"/>
  </r>
  <r>
    <x v="160"/>
    <s v="LG G Pad 8.0"/>
    <x v="0"/>
    <x v="2"/>
    <n v="1"/>
    <n v="706.37"/>
    <n v="706.37"/>
    <x v="1"/>
    <x v="2"/>
  </r>
  <r>
    <x v="160"/>
    <s v="Apple iPad Air"/>
    <x v="0"/>
    <x v="5"/>
    <n v="1"/>
    <n v="2656.73"/>
    <n v="2656.73"/>
    <x v="1"/>
    <x v="4"/>
  </r>
  <r>
    <x v="160"/>
    <s v="Acer Iconia Tab A200"/>
    <x v="0"/>
    <x v="8"/>
    <n v="1"/>
    <n v="1031.8699999999999"/>
    <n v="1031.8699999999999"/>
    <x v="1"/>
    <x v="5"/>
  </r>
  <r>
    <x v="160"/>
    <s v="Asus Fonepad 8"/>
    <x v="0"/>
    <x v="9"/>
    <n v="1"/>
    <n v="1023.16"/>
    <n v="1023.16"/>
    <x v="1"/>
    <x v="4"/>
  </r>
  <r>
    <x v="160"/>
    <s v="Apple iPad Pro 9.7"/>
    <x v="0"/>
    <x v="5"/>
    <n v="1"/>
    <n v="3002.36"/>
    <n v="3002.36"/>
    <x v="1"/>
    <x v="4"/>
  </r>
  <r>
    <x v="160"/>
    <s v="Lenovo Tab 4 8"/>
    <x v="0"/>
    <x v="7"/>
    <n v="1"/>
    <n v="1071.82"/>
    <n v="1071.82"/>
    <x v="1"/>
    <x v="3"/>
  </r>
  <r>
    <x v="160"/>
    <s v="Sony Xperia XZ"/>
    <x v="1"/>
    <x v="6"/>
    <n v="1"/>
    <n v="1283.2"/>
    <n v="1283.2"/>
    <x v="2"/>
    <x v="5"/>
  </r>
  <r>
    <x v="160"/>
    <s v="Samsung Galaxy Tab S 10.5 LTE"/>
    <x v="0"/>
    <x v="0"/>
    <n v="1"/>
    <n v="1718.13"/>
    <n v="1718.13"/>
    <x v="2"/>
    <x v="1"/>
  </r>
  <r>
    <x v="160"/>
    <s v="Lenovo Yoga Tab 3 X50F"/>
    <x v="0"/>
    <x v="7"/>
    <n v="1"/>
    <n v="658.56"/>
    <n v="658.56"/>
    <x v="2"/>
    <x v="2"/>
  </r>
  <r>
    <x v="160"/>
    <s v="LG G3"/>
    <x v="1"/>
    <x v="2"/>
    <n v="1"/>
    <n v="742.21"/>
    <n v="742.21"/>
    <x v="0"/>
    <x v="5"/>
  </r>
  <r>
    <x v="160"/>
    <s v="Acer Iconia Tab 8"/>
    <x v="0"/>
    <x v="8"/>
    <n v="1"/>
    <n v="1255.31"/>
    <n v="1255.31"/>
    <x v="0"/>
    <x v="4"/>
  </r>
  <r>
    <x v="160"/>
    <s v="HTC Desire Z"/>
    <x v="1"/>
    <x v="1"/>
    <n v="1"/>
    <n v="445.37"/>
    <n v="445.37"/>
    <x v="0"/>
    <x v="4"/>
  </r>
  <r>
    <x v="160"/>
    <s v="HTC Legend"/>
    <x v="1"/>
    <x v="1"/>
    <n v="1"/>
    <n v="429.56"/>
    <n v="429.56"/>
    <x v="0"/>
    <x v="2"/>
  </r>
  <r>
    <x v="160"/>
    <s v="Asus Transformer Book T101"/>
    <x v="0"/>
    <x v="9"/>
    <n v="1"/>
    <n v="1555.62"/>
    <n v="1555.62"/>
    <x v="0"/>
    <x v="4"/>
  </r>
  <r>
    <x v="160"/>
    <s v="LG V10"/>
    <x v="1"/>
    <x v="2"/>
    <n v="1"/>
    <n v="923.41"/>
    <n v="923.41"/>
    <x v="0"/>
    <x v="0"/>
  </r>
  <r>
    <x v="161"/>
    <s v="Asus Transformer Book T101"/>
    <x v="0"/>
    <x v="9"/>
    <n v="1"/>
    <n v="1555.62"/>
    <n v="1555.62"/>
    <x v="2"/>
    <x v="1"/>
  </r>
  <r>
    <x v="161"/>
    <s v="Sony Xperia Tablet Z2 LTE"/>
    <x v="0"/>
    <x v="6"/>
    <n v="1"/>
    <n v="798.93"/>
    <n v="798.93"/>
    <x v="2"/>
    <x v="1"/>
  </r>
  <r>
    <x v="161"/>
    <s v="HTC One"/>
    <x v="1"/>
    <x v="1"/>
    <n v="1"/>
    <n v="853.9"/>
    <n v="853.9"/>
    <x v="2"/>
    <x v="2"/>
  </r>
  <r>
    <x v="161"/>
    <s v="Samsung Galaxy Tab A 7.0 Wi-Fi"/>
    <x v="0"/>
    <x v="0"/>
    <n v="1"/>
    <n v="1958.8"/>
    <n v="1958.8"/>
    <x v="2"/>
    <x v="4"/>
  </r>
  <r>
    <x v="161"/>
    <s v="Lenovo Yoga 2 8.0"/>
    <x v="0"/>
    <x v="7"/>
    <n v="1"/>
    <n v="630.99"/>
    <n v="630.99"/>
    <x v="0"/>
    <x v="5"/>
  </r>
  <r>
    <x v="161"/>
    <s v="Lenovo Tab 2 A7-30 3G"/>
    <x v="0"/>
    <x v="7"/>
    <n v="1"/>
    <n v="754.85"/>
    <n v="754.85"/>
    <x v="0"/>
    <x v="0"/>
  </r>
  <r>
    <x v="161"/>
    <s v="Acer Aspire Switch 2"/>
    <x v="0"/>
    <x v="8"/>
    <n v="1"/>
    <n v="1151.57"/>
    <n v="1151.57"/>
    <x v="0"/>
    <x v="0"/>
  </r>
  <r>
    <x v="161"/>
    <s v="Samsung Galaxy S6 Edge+"/>
    <x v="1"/>
    <x v="0"/>
    <n v="1"/>
    <n v="1545.03"/>
    <n v="1545.03"/>
    <x v="0"/>
    <x v="0"/>
  </r>
  <r>
    <x v="161"/>
    <s v="Apple iPhone 4S"/>
    <x v="1"/>
    <x v="5"/>
    <n v="1"/>
    <n v="1580.43"/>
    <n v="1580.43"/>
    <x v="0"/>
    <x v="0"/>
  </r>
  <r>
    <x v="161"/>
    <s v="Lenovo A7-10F"/>
    <x v="0"/>
    <x v="7"/>
    <n v="1"/>
    <n v="790.2"/>
    <n v="790.2"/>
    <x v="2"/>
    <x v="2"/>
  </r>
  <r>
    <x v="161"/>
    <s v="Samsung Galaxy Tab S2 8.0 Wi-Fi"/>
    <x v="0"/>
    <x v="0"/>
    <n v="1"/>
    <n v="1800.77"/>
    <n v="1800.77"/>
    <x v="1"/>
    <x v="1"/>
  </r>
  <r>
    <x v="161"/>
    <s v="LG V20"/>
    <x v="1"/>
    <x v="2"/>
    <n v="1"/>
    <n v="1068.1199999999999"/>
    <n v="1068.1199999999999"/>
    <x v="1"/>
    <x v="1"/>
  </r>
  <r>
    <x v="161"/>
    <s v="Lenovo A2107A 3G"/>
    <x v="0"/>
    <x v="7"/>
    <n v="2"/>
    <n v="531.08000000000004"/>
    <n v="1062.1600000000001"/>
    <x v="0"/>
    <x v="1"/>
  </r>
  <r>
    <x v="161"/>
    <s v="Asus Transformer Book T100T / T100TA"/>
    <x v="0"/>
    <x v="9"/>
    <n v="1"/>
    <n v="810.33"/>
    <n v="810.33"/>
    <x v="0"/>
    <x v="4"/>
  </r>
  <r>
    <x v="161"/>
    <s v="Lenovo Yoga Tab 3 Pro X90L LTE"/>
    <x v="0"/>
    <x v="7"/>
    <n v="1"/>
    <n v="879.77"/>
    <n v="879.77"/>
    <x v="0"/>
    <x v="5"/>
  </r>
  <r>
    <x v="161"/>
    <s v="Sony Xperia Tablet Z Wi-Fi"/>
    <x v="0"/>
    <x v="6"/>
    <n v="1"/>
    <n v="614.73"/>
    <n v="614.73"/>
    <x v="2"/>
    <x v="4"/>
  </r>
  <r>
    <x v="161"/>
    <s v="Asus MeMO Pad 10"/>
    <x v="0"/>
    <x v="9"/>
    <n v="1"/>
    <n v="829.19"/>
    <n v="829.19"/>
    <x v="2"/>
    <x v="0"/>
  </r>
  <r>
    <x v="161"/>
    <s v="Asus MeMO Pad HD 8"/>
    <x v="0"/>
    <x v="9"/>
    <n v="1"/>
    <n v="805.39"/>
    <n v="805.39"/>
    <x v="2"/>
    <x v="2"/>
  </r>
  <r>
    <x v="161"/>
    <s v="HTC 7 Surround"/>
    <x v="1"/>
    <x v="1"/>
    <n v="1"/>
    <n v="493.11"/>
    <n v="493.11"/>
    <x v="2"/>
    <x v="4"/>
  </r>
  <r>
    <x v="161"/>
    <s v="Apple iPad mini 4"/>
    <x v="0"/>
    <x v="5"/>
    <n v="1"/>
    <n v="2705.09"/>
    <n v="2705.09"/>
    <x v="2"/>
    <x v="0"/>
  </r>
  <r>
    <x v="162"/>
    <s v="Samsung Galaxy Tab 2 10.1"/>
    <x v="0"/>
    <x v="0"/>
    <n v="1"/>
    <n v="1415.4"/>
    <n v="1415.4"/>
    <x v="0"/>
    <x v="4"/>
  </r>
  <r>
    <x v="162"/>
    <s v="Apple iPhone 6S"/>
    <x v="1"/>
    <x v="5"/>
    <n v="1"/>
    <n v="2003.4"/>
    <n v="2003.4"/>
    <x v="0"/>
    <x v="3"/>
  </r>
  <r>
    <x v="162"/>
    <s v="Lenovo Tab3 A7-10I 3G"/>
    <x v="0"/>
    <x v="7"/>
    <n v="1"/>
    <n v="964.48"/>
    <n v="964.48"/>
    <x v="0"/>
    <x v="0"/>
  </r>
  <r>
    <x v="162"/>
    <s v="Apple iPhone 6 Plus"/>
    <x v="1"/>
    <x v="5"/>
    <n v="1"/>
    <n v="1911.98"/>
    <n v="1911.98"/>
    <x v="1"/>
    <x v="0"/>
  </r>
  <r>
    <x v="162"/>
    <s v="Motorola Moto X Style"/>
    <x v="1"/>
    <x v="12"/>
    <n v="1"/>
    <n v="796.26"/>
    <n v="796.26"/>
    <x v="1"/>
    <x v="2"/>
  </r>
  <r>
    <x v="162"/>
    <s v="Apple iPad Mini 4 LTE"/>
    <x v="0"/>
    <x v="5"/>
    <n v="1"/>
    <n v="2835.95"/>
    <n v="2835.95"/>
    <x v="1"/>
    <x v="4"/>
  </r>
  <r>
    <x v="162"/>
    <s v="Lenovo Yoga Tab 3 Plus LTE"/>
    <x v="0"/>
    <x v="7"/>
    <n v="1"/>
    <n v="958.86"/>
    <n v="958.86"/>
    <x v="1"/>
    <x v="3"/>
  </r>
  <r>
    <x v="162"/>
    <s v="Asus Fonepad 8"/>
    <x v="0"/>
    <x v="9"/>
    <n v="1"/>
    <n v="1023.16"/>
    <n v="1023.16"/>
    <x v="1"/>
    <x v="0"/>
  </r>
  <r>
    <x v="162"/>
    <s v="BlackBerry KEYone"/>
    <x v="1"/>
    <x v="11"/>
    <n v="1"/>
    <n v="1211.6300000000001"/>
    <n v="1211.6300000000001"/>
    <x v="1"/>
    <x v="1"/>
  </r>
  <r>
    <x v="162"/>
    <s v="Lenovo ThinkPad 2"/>
    <x v="0"/>
    <x v="7"/>
    <n v="1"/>
    <n v="494.12"/>
    <n v="494.12"/>
    <x v="1"/>
    <x v="5"/>
  </r>
  <r>
    <x v="162"/>
    <s v="HTC Desire HD"/>
    <x v="1"/>
    <x v="1"/>
    <n v="1"/>
    <n v="350.76"/>
    <n v="350.76"/>
    <x v="1"/>
    <x v="3"/>
  </r>
  <r>
    <x v="162"/>
    <s v="HTC Sensation"/>
    <x v="1"/>
    <x v="1"/>
    <n v="1"/>
    <n v="732.58"/>
    <n v="732.58"/>
    <x v="1"/>
    <x v="2"/>
  </r>
  <r>
    <x v="162"/>
    <s v="Huawei MediaPad M1 8.0 LTE"/>
    <x v="0"/>
    <x v="4"/>
    <n v="1"/>
    <n v="721.66"/>
    <n v="721.66"/>
    <x v="1"/>
    <x v="0"/>
  </r>
  <r>
    <x v="162"/>
    <s v="Acer Iconia Tab W511"/>
    <x v="0"/>
    <x v="8"/>
    <n v="1"/>
    <n v="1148.95"/>
    <n v="1148.95"/>
    <x v="1"/>
    <x v="5"/>
  </r>
  <r>
    <x v="162"/>
    <s v="Huawei MediaPad T1 8.0 3G"/>
    <x v="0"/>
    <x v="4"/>
    <n v="1"/>
    <n v="715.03"/>
    <n v="715.03"/>
    <x v="1"/>
    <x v="0"/>
  </r>
  <r>
    <x v="162"/>
    <s v="Lenovo Thinkpad Tablet 8"/>
    <x v="0"/>
    <x v="7"/>
    <n v="1"/>
    <n v="647.77"/>
    <n v="647.77"/>
    <x v="1"/>
    <x v="1"/>
  </r>
  <r>
    <x v="162"/>
    <s v="Nokia Lumia 900"/>
    <x v="1"/>
    <x v="3"/>
    <n v="1"/>
    <n v="568.83000000000004"/>
    <n v="568.83000000000004"/>
    <x v="2"/>
    <x v="3"/>
  </r>
  <r>
    <x v="162"/>
    <s v="Apple iPad Air"/>
    <x v="0"/>
    <x v="5"/>
    <n v="1"/>
    <n v="2656.73"/>
    <n v="2656.73"/>
    <x v="2"/>
    <x v="5"/>
  </r>
  <r>
    <x v="162"/>
    <s v="Huawei Mate 10 Pro"/>
    <x v="1"/>
    <x v="4"/>
    <n v="1"/>
    <n v="1260.55"/>
    <n v="1260.55"/>
    <x v="2"/>
    <x v="0"/>
  </r>
  <r>
    <x v="162"/>
    <s v="Samsung Galaxy Note"/>
    <x v="1"/>
    <x v="0"/>
    <n v="1"/>
    <n v="1123.42"/>
    <n v="1123.42"/>
    <x v="2"/>
    <x v="1"/>
  </r>
  <r>
    <x v="162"/>
    <s v="Samsung Galaxy Tab S3 LTE"/>
    <x v="0"/>
    <x v="0"/>
    <n v="1"/>
    <n v="2180.61"/>
    <n v="2180.61"/>
    <x v="2"/>
    <x v="2"/>
  </r>
  <r>
    <x v="162"/>
    <s v="Nokia E6-00"/>
    <x v="1"/>
    <x v="3"/>
    <n v="1"/>
    <n v="490.82"/>
    <n v="490.82"/>
    <x v="2"/>
    <x v="5"/>
  </r>
  <r>
    <x v="162"/>
    <s v="Asus Fonepad 8"/>
    <x v="0"/>
    <x v="9"/>
    <n v="1"/>
    <n v="1023.16"/>
    <n v="1023.16"/>
    <x v="1"/>
    <x v="2"/>
  </r>
  <r>
    <x v="162"/>
    <s v="Samsung Galaxy Tab 3 Lite 7.0 3G"/>
    <x v="0"/>
    <x v="0"/>
    <n v="1"/>
    <n v="1725.57"/>
    <n v="1725.57"/>
    <x v="1"/>
    <x v="4"/>
  </r>
  <r>
    <x v="162"/>
    <s v="Asus Vivo Tab Smart"/>
    <x v="0"/>
    <x v="9"/>
    <n v="1"/>
    <n v="761.34"/>
    <n v="761.34"/>
    <x v="1"/>
    <x v="5"/>
  </r>
  <r>
    <x v="162"/>
    <s v="Asus Transformer 3"/>
    <x v="0"/>
    <x v="9"/>
    <n v="1"/>
    <n v="1348.98"/>
    <n v="1348.98"/>
    <x v="0"/>
    <x v="4"/>
  </r>
  <r>
    <x v="162"/>
    <s v="Lenovo Yoga 2 Pro LTE"/>
    <x v="0"/>
    <x v="7"/>
    <n v="1"/>
    <n v="628.55999999999995"/>
    <n v="628.55999999999995"/>
    <x v="0"/>
    <x v="4"/>
  </r>
  <r>
    <x v="162"/>
    <s v="Lenovo Yoga 2 LTE"/>
    <x v="0"/>
    <x v="7"/>
    <n v="1"/>
    <n v="625.58000000000004"/>
    <n v="625.58000000000004"/>
    <x v="0"/>
    <x v="4"/>
  </r>
  <r>
    <x v="162"/>
    <s v="LG V10"/>
    <x v="1"/>
    <x v="2"/>
    <n v="1"/>
    <n v="923.41"/>
    <n v="923.41"/>
    <x v="0"/>
    <x v="5"/>
  </r>
  <r>
    <x v="162"/>
    <s v="Huawei MediaPad T1 8.0 3G"/>
    <x v="0"/>
    <x v="4"/>
    <n v="1"/>
    <n v="715.03"/>
    <n v="715.03"/>
    <x v="0"/>
    <x v="4"/>
  </r>
  <r>
    <x v="162"/>
    <s v="Acer Iconia Tab A501"/>
    <x v="0"/>
    <x v="8"/>
    <n v="1"/>
    <n v="872.33"/>
    <n v="872.33"/>
    <x v="0"/>
    <x v="2"/>
  </r>
  <r>
    <x v="162"/>
    <s v="Lenovo Yoga Tab 3 850L LTE"/>
    <x v="0"/>
    <x v="7"/>
    <n v="1"/>
    <n v="1006.3"/>
    <n v="1006.3"/>
    <x v="0"/>
    <x v="2"/>
  </r>
  <r>
    <x v="162"/>
    <s v="Acer Iconia Tab A701 3G"/>
    <x v="0"/>
    <x v="8"/>
    <n v="1"/>
    <n v="1073.3699999999999"/>
    <n v="1073.3699999999999"/>
    <x v="0"/>
    <x v="5"/>
  </r>
  <r>
    <x v="162"/>
    <s v="Apple iPhone 4"/>
    <x v="1"/>
    <x v="5"/>
    <n v="1"/>
    <n v="1329.1"/>
    <n v="1329.1"/>
    <x v="0"/>
    <x v="0"/>
  </r>
  <r>
    <x v="162"/>
    <s v="Lenovo Yoga Tab 3 10-in Wi-Fi"/>
    <x v="0"/>
    <x v="7"/>
    <n v="1"/>
    <n v="1044.6600000000001"/>
    <n v="1044.6600000000001"/>
    <x v="0"/>
    <x v="3"/>
  </r>
  <r>
    <x v="162"/>
    <s v="Lenovo Tab 3 A8-50M LTE"/>
    <x v="0"/>
    <x v="7"/>
    <n v="1"/>
    <n v="919.98"/>
    <n v="919.98"/>
    <x v="0"/>
    <x v="3"/>
  </r>
  <r>
    <x v="162"/>
    <s v="Acer Iconia B1-710"/>
    <x v="0"/>
    <x v="8"/>
    <n v="1"/>
    <n v="1163.81"/>
    <n v="1163.81"/>
    <x v="0"/>
    <x v="5"/>
  </r>
  <r>
    <x v="162"/>
    <s v="Sony Xperia Z"/>
    <x v="1"/>
    <x v="6"/>
    <n v="1"/>
    <n v="901.77"/>
    <n v="901.77"/>
    <x v="0"/>
    <x v="1"/>
  </r>
  <r>
    <x v="162"/>
    <s v="Acer Iconia Tab A200"/>
    <x v="0"/>
    <x v="8"/>
    <n v="1"/>
    <n v="1031.8699999999999"/>
    <n v="1031.8699999999999"/>
    <x v="0"/>
    <x v="3"/>
  </r>
  <r>
    <x v="162"/>
    <s v="Lenovo Tab 4 8 Plus"/>
    <x v="0"/>
    <x v="7"/>
    <n v="1"/>
    <n v="1131.52"/>
    <n v="1131.52"/>
    <x v="1"/>
    <x v="3"/>
  </r>
  <r>
    <x v="162"/>
    <s v="Acer Iconia One 8 Wi-Fi"/>
    <x v="0"/>
    <x v="8"/>
    <n v="1"/>
    <n v="1301.17"/>
    <n v="1301.17"/>
    <x v="1"/>
    <x v="1"/>
  </r>
  <r>
    <x v="162"/>
    <s v="Samsung Galaxy Tab A 9.7 LTE"/>
    <x v="0"/>
    <x v="0"/>
    <n v="1"/>
    <n v="1844.15"/>
    <n v="1844.15"/>
    <x v="1"/>
    <x v="3"/>
  </r>
  <r>
    <x v="162"/>
    <s v="Acer Iconia Tab A510"/>
    <x v="0"/>
    <x v="8"/>
    <n v="1"/>
    <n v="977.02"/>
    <n v="977.02"/>
    <x v="1"/>
    <x v="1"/>
  </r>
  <r>
    <x v="163"/>
    <s v="Asus Transformer Book T100TAF-W10-DK076T"/>
    <x v="0"/>
    <x v="9"/>
    <n v="1"/>
    <n v="1074.22"/>
    <n v="1074.22"/>
    <x v="2"/>
    <x v="4"/>
  </r>
  <r>
    <x v="163"/>
    <s v="Blackberry Z30"/>
    <x v="1"/>
    <x v="11"/>
    <n v="1"/>
    <n v="601.20000000000005"/>
    <n v="601.20000000000005"/>
    <x v="2"/>
    <x v="1"/>
  </r>
  <r>
    <x v="163"/>
    <s v="Asus ZenPad 8.0 LTE"/>
    <x v="0"/>
    <x v="9"/>
    <n v="1"/>
    <n v="1007.16"/>
    <n v="1007.16"/>
    <x v="2"/>
    <x v="1"/>
  </r>
  <r>
    <x v="163"/>
    <s v="Samsung Galaxy S6 Edge+"/>
    <x v="1"/>
    <x v="0"/>
    <n v="1"/>
    <n v="1545.03"/>
    <n v="1545.03"/>
    <x v="2"/>
    <x v="5"/>
  </r>
  <r>
    <x v="163"/>
    <s v="HTC Wildfire"/>
    <x v="1"/>
    <x v="1"/>
    <n v="1"/>
    <n v="352.85"/>
    <n v="352.85"/>
    <x v="0"/>
    <x v="3"/>
  </r>
  <r>
    <x v="163"/>
    <s v="Asus MeMO Pad FHD 10"/>
    <x v="0"/>
    <x v="9"/>
    <n v="1"/>
    <n v="972.69"/>
    <n v="972.69"/>
    <x v="0"/>
    <x v="2"/>
  </r>
  <r>
    <x v="163"/>
    <s v="Samsung Galaxy Tab 10.1"/>
    <x v="0"/>
    <x v="0"/>
    <n v="1"/>
    <n v="1369.84"/>
    <n v="1369.84"/>
    <x v="0"/>
    <x v="0"/>
  </r>
  <r>
    <x v="163"/>
    <s v="HTC HD Mini"/>
    <x v="1"/>
    <x v="1"/>
    <n v="1"/>
    <n v="483.42"/>
    <n v="483.42"/>
    <x v="0"/>
    <x v="2"/>
  </r>
  <r>
    <x v="163"/>
    <s v="Lenovo Tab 4 8"/>
    <x v="0"/>
    <x v="7"/>
    <n v="1"/>
    <n v="1071.82"/>
    <n v="1071.82"/>
    <x v="1"/>
    <x v="1"/>
  </r>
  <r>
    <x v="163"/>
    <s v="Asus ZenPad C 7.0 Wi-Fi"/>
    <x v="0"/>
    <x v="9"/>
    <n v="1"/>
    <n v="1183.05"/>
    <n v="1183.05"/>
    <x v="1"/>
    <x v="5"/>
  </r>
  <r>
    <x v="163"/>
    <s v="Lenovo Yoga 2 LTE"/>
    <x v="0"/>
    <x v="7"/>
    <n v="1"/>
    <n v="625.58000000000004"/>
    <n v="625.58000000000004"/>
    <x v="1"/>
    <x v="2"/>
  </r>
  <r>
    <x v="163"/>
    <s v="Asus Transformer Book T200"/>
    <x v="0"/>
    <x v="9"/>
    <n v="1"/>
    <n v="1055.0899999999999"/>
    <n v="1055.0899999999999"/>
    <x v="1"/>
    <x v="2"/>
  </r>
  <r>
    <x v="163"/>
    <s v="HTC 7 Mozart"/>
    <x v="1"/>
    <x v="1"/>
    <n v="1"/>
    <n v="371.64"/>
    <n v="371.64"/>
    <x v="1"/>
    <x v="1"/>
  </r>
  <r>
    <x v="163"/>
    <s v="BlackBerry KEYone"/>
    <x v="1"/>
    <x v="11"/>
    <n v="1"/>
    <n v="1211.6300000000001"/>
    <n v="1211.6300000000001"/>
    <x v="1"/>
    <x v="1"/>
  </r>
  <r>
    <x v="163"/>
    <s v="Samsung Galaxy S"/>
    <x v="1"/>
    <x v="0"/>
    <n v="1"/>
    <n v="932.74"/>
    <n v="932.74"/>
    <x v="1"/>
    <x v="5"/>
  </r>
  <r>
    <x v="163"/>
    <s v="Lenovo Yoga Tab 10"/>
    <x v="0"/>
    <x v="7"/>
    <n v="1"/>
    <n v="437.22"/>
    <n v="437.22"/>
    <x v="1"/>
    <x v="5"/>
  </r>
  <r>
    <x v="163"/>
    <s v="Lenovo A7-50 A3500-H"/>
    <x v="0"/>
    <x v="7"/>
    <n v="1"/>
    <n v="669.48"/>
    <n v="669.48"/>
    <x v="1"/>
    <x v="5"/>
  </r>
  <r>
    <x v="163"/>
    <s v="Huawei MediaPad M2 10.0 Wi-Fi"/>
    <x v="0"/>
    <x v="4"/>
    <n v="1"/>
    <n v="966.18"/>
    <n v="966.18"/>
    <x v="1"/>
    <x v="2"/>
  </r>
  <r>
    <x v="163"/>
    <s v="Lenovo ThinkPad 10 2 LTE"/>
    <x v="0"/>
    <x v="7"/>
    <n v="1"/>
    <n v="617.89"/>
    <n v="617.89"/>
    <x v="1"/>
    <x v="1"/>
  </r>
  <r>
    <x v="163"/>
    <s v="Asus Transformer Book T100HA"/>
    <x v="0"/>
    <x v="9"/>
    <n v="1"/>
    <n v="937.63"/>
    <n v="937.63"/>
    <x v="0"/>
    <x v="5"/>
  </r>
  <r>
    <x v="163"/>
    <s v="Huawei MediaPad T1 8.0 3G"/>
    <x v="0"/>
    <x v="4"/>
    <n v="1"/>
    <n v="715.03"/>
    <n v="715.03"/>
    <x v="0"/>
    <x v="1"/>
  </r>
  <r>
    <x v="163"/>
    <s v="Lenovo IdeaTab S6000H"/>
    <x v="0"/>
    <x v="7"/>
    <n v="1"/>
    <n v="548.88"/>
    <n v="548.88"/>
    <x v="0"/>
    <x v="0"/>
  </r>
  <r>
    <x v="163"/>
    <s v="Apple iPad Air 2 LTE"/>
    <x v="0"/>
    <x v="5"/>
    <n v="1"/>
    <n v="2686.41"/>
    <n v="2686.41"/>
    <x v="0"/>
    <x v="3"/>
  </r>
  <r>
    <x v="163"/>
    <s v="Samsung Galaxy Tab A 10.1 Wi-Fi"/>
    <x v="0"/>
    <x v="0"/>
    <n v="1"/>
    <n v="2116.0500000000002"/>
    <n v="2116.0500000000002"/>
    <x v="0"/>
    <x v="0"/>
  </r>
  <r>
    <x v="163"/>
    <s v="HTC 7 Mozart"/>
    <x v="1"/>
    <x v="1"/>
    <n v="1"/>
    <n v="371.64"/>
    <n v="371.64"/>
    <x v="0"/>
    <x v="4"/>
  </r>
  <r>
    <x v="163"/>
    <s v="Lenovo Yoga Tab 2 10.1"/>
    <x v="0"/>
    <x v="7"/>
    <n v="1"/>
    <n v="575.75"/>
    <n v="575.75"/>
    <x v="0"/>
    <x v="3"/>
  </r>
  <r>
    <x v="163"/>
    <s v="HTC 7 Mozart"/>
    <x v="1"/>
    <x v="1"/>
    <n v="1"/>
    <n v="371.64"/>
    <n v="371.64"/>
    <x v="0"/>
    <x v="3"/>
  </r>
  <r>
    <x v="163"/>
    <s v="BlackBerry Priv"/>
    <x v="1"/>
    <x v="11"/>
    <n v="1"/>
    <n v="991.57"/>
    <n v="991.57"/>
    <x v="0"/>
    <x v="3"/>
  </r>
  <r>
    <x v="163"/>
    <s v="Acer Aspire Switch 10 E"/>
    <x v="0"/>
    <x v="8"/>
    <n v="1"/>
    <n v="1278.8800000000001"/>
    <n v="1278.8800000000001"/>
    <x v="0"/>
    <x v="3"/>
  </r>
  <r>
    <x v="163"/>
    <s v="Samsung Galaxy Tab 10.1"/>
    <x v="0"/>
    <x v="0"/>
    <n v="1"/>
    <n v="1369.84"/>
    <n v="1369.84"/>
    <x v="0"/>
    <x v="2"/>
  </r>
  <r>
    <x v="163"/>
    <s v="Lenovo ThinkPad 10 2 Wi-Fi"/>
    <x v="0"/>
    <x v="7"/>
    <n v="1"/>
    <n v="692.76"/>
    <n v="692.76"/>
    <x v="0"/>
    <x v="4"/>
  </r>
  <r>
    <x v="163"/>
    <s v="Apple iPhone 4S"/>
    <x v="1"/>
    <x v="5"/>
    <n v="1"/>
    <n v="1580.43"/>
    <n v="1580.43"/>
    <x v="0"/>
    <x v="1"/>
  </r>
  <r>
    <x v="164"/>
    <s v="Samsung Galaxy Tab S2 8.0 Wi-Fi"/>
    <x v="0"/>
    <x v="0"/>
    <n v="1"/>
    <n v="1800.77"/>
    <n v="1800.77"/>
    <x v="1"/>
    <x v="1"/>
  </r>
  <r>
    <x v="164"/>
    <s v="Apple iPad Air"/>
    <x v="0"/>
    <x v="5"/>
    <n v="1"/>
    <n v="2656.73"/>
    <n v="2656.73"/>
    <x v="1"/>
    <x v="5"/>
  </r>
  <r>
    <x v="164"/>
    <s v="Huawei Honor 9"/>
    <x v="1"/>
    <x v="4"/>
    <n v="1"/>
    <n v="1320.77"/>
    <n v="1320.77"/>
    <x v="1"/>
    <x v="5"/>
  </r>
  <r>
    <x v="164"/>
    <s v="Samsung Galaxy Tab 4 8.0 3G"/>
    <x v="0"/>
    <x v="0"/>
    <n v="1"/>
    <n v="1739.03"/>
    <n v="1739.03"/>
    <x v="1"/>
    <x v="1"/>
  </r>
  <r>
    <x v="164"/>
    <s v="Apple iPhone 8"/>
    <x v="1"/>
    <x v="5"/>
    <n v="1"/>
    <n v="2324.1799999999998"/>
    <n v="2324.1799999999998"/>
    <x v="1"/>
    <x v="0"/>
  </r>
  <r>
    <x v="164"/>
    <s v="Samsung Galaxy Tab 10.1 3G"/>
    <x v="0"/>
    <x v="0"/>
    <n v="1"/>
    <n v="1398.86"/>
    <n v="1398.86"/>
    <x v="1"/>
    <x v="2"/>
  </r>
  <r>
    <x v="164"/>
    <s v="Sony Tablet S"/>
    <x v="0"/>
    <x v="6"/>
    <n v="1"/>
    <n v="473.3"/>
    <n v="473.3"/>
    <x v="1"/>
    <x v="0"/>
  </r>
  <r>
    <x v="164"/>
    <s v="Nokia Lumia 920"/>
    <x v="1"/>
    <x v="3"/>
    <n v="1"/>
    <n v="581.76"/>
    <n v="581.76"/>
    <x v="1"/>
    <x v="0"/>
  </r>
  <r>
    <x v="164"/>
    <s v="Samsung Galaxy Tab E 96 3G"/>
    <x v="0"/>
    <x v="0"/>
    <n v="1"/>
    <n v="1805.93"/>
    <n v="1805.93"/>
    <x v="0"/>
    <x v="4"/>
  </r>
  <r>
    <x v="164"/>
    <s v="Sony Ericsson Xperia X10"/>
    <x v="1"/>
    <x v="6"/>
    <n v="1"/>
    <n v="513.78"/>
    <n v="513.78"/>
    <x v="0"/>
    <x v="0"/>
  </r>
  <r>
    <x v="164"/>
    <s v="Lenovo Yoga 2 8.0 Windows"/>
    <x v="0"/>
    <x v="7"/>
    <n v="1"/>
    <n v="639.83000000000004"/>
    <n v="639.83000000000004"/>
    <x v="0"/>
    <x v="4"/>
  </r>
  <r>
    <x v="164"/>
    <s v="HTC One X"/>
    <x v="1"/>
    <x v="1"/>
    <n v="1"/>
    <n v="751.93"/>
    <n v="751.93"/>
    <x v="0"/>
    <x v="4"/>
  </r>
  <r>
    <x v="164"/>
    <s v="Lenovo Tab 2 A8-50L LTE"/>
    <x v="0"/>
    <x v="7"/>
    <n v="1"/>
    <n v="751.82"/>
    <n v="751.82"/>
    <x v="0"/>
    <x v="3"/>
  </r>
  <r>
    <x v="164"/>
    <s v="Lenovo IdeaTab S6000H"/>
    <x v="0"/>
    <x v="7"/>
    <n v="1"/>
    <n v="548.88"/>
    <n v="548.88"/>
    <x v="0"/>
    <x v="5"/>
  </r>
  <r>
    <x v="164"/>
    <s v="Lenovo Tab 2 A8-50L LTE"/>
    <x v="0"/>
    <x v="7"/>
    <n v="1"/>
    <n v="751.82"/>
    <n v="751.82"/>
    <x v="0"/>
    <x v="4"/>
  </r>
  <r>
    <x v="164"/>
    <s v="HTC HD7"/>
    <x v="1"/>
    <x v="1"/>
    <n v="1"/>
    <n v="368.04"/>
    <n v="368.04"/>
    <x v="0"/>
    <x v="3"/>
  </r>
  <r>
    <x v="164"/>
    <s v="Sony Xperia XZ Premium"/>
    <x v="1"/>
    <x v="6"/>
    <n v="1"/>
    <n v="1516.04"/>
    <n v="1516.04"/>
    <x v="0"/>
    <x v="3"/>
  </r>
  <r>
    <x v="164"/>
    <s v="Samsung Galaxy Tab S 10.5 LTE"/>
    <x v="0"/>
    <x v="0"/>
    <n v="1"/>
    <n v="1718.13"/>
    <n v="1718.13"/>
    <x v="0"/>
    <x v="2"/>
  </r>
  <r>
    <x v="164"/>
    <s v="Lenovo IdeaPad K1"/>
    <x v="0"/>
    <x v="7"/>
    <n v="1"/>
    <n v="378.07"/>
    <n v="378.07"/>
    <x v="0"/>
    <x v="2"/>
  </r>
  <r>
    <x v="164"/>
    <s v="LG V30"/>
    <x v="1"/>
    <x v="2"/>
    <n v="1"/>
    <n v="1337.95"/>
    <n v="1337.95"/>
    <x v="0"/>
    <x v="1"/>
  </r>
  <r>
    <x v="164"/>
    <s v="Samsung Galaxy Tab 4 8.0 LTE"/>
    <x v="0"/>
    <x v="0"/>
    <n v="1"/>
    <n v="1714.88"/>
    <n v="1714.88"/>
    <x v="0"/>
    <x v="0"/>
  </r>
  <r>
    <x v="164"/>
    <s v="Samsung Galaxy Note 5"/>
    <x v="1"/>
    <x v="0"/>
    <n v="1"/>
    <n v="1602.93"/>
    <n v="1602.93"/>
    <x v="0"/>
    <x v="5"/>
  </r>
  <r>
    <x v="164"/>
    <s v="Apple iPhone 7 Plus"/>
    <x v="1"/>
    <x v="5"/>
    <n v="1"/>
    <n v="2336.23"/>
    <n v="2336.23"/>
    <x v="0"/>
    <x v="5"/>
  </r>
  <r>
    <x v="164"/>
    <s v="HTC Desire S"/>
    <x v="1"/>
    <x v="1"/>
    <n v="1"/>
    <n v="733.63"/>
    <n v="733.63"/>
    <x v="1"/>
    <x v="3"/>
  </r>
  <r>
    <x v="164"/>
    <s v="Nokia Lumia 710"/>
    <x v="1"/>
    <x v="3"/>
    <n v="1"/>
    <n v="393.16"/>
    <n v="393.16"/>
    <x v="1"/>
    <x v="1"/>
  </r>
  <r>
    <x v="164"/>
    <s v="Asus MeMO Pad 10"/>
    <x v="0"/>
    <x v="9"/>
    <n v="1"/>
    <n v="829.19"/>
    <n v="829.19"/>
    <x v="1"/>
    <x v="4"/>
  </r>
  <r>
    <x v="164"/>
    <s v="Apple iPad Wi-Fi"/>
    <x v="0"/>
    <x v="5"/>
    <n v="1"/>
    <n v="2328.44"/>
    <n v="2328.44"/>
    <x v="1"/>
    <x v="2"/>
  </r>
  <r>
    <x v="164"/>
    <s v="Lenovo ThinkPad Tablet 10"/>
    <x v="0"/>
    <x v="7"/>
    <n v="1"/>
    <n v="545.14"/>
    <n v="545.14"/>
    <x v="1"/>
    <x v="5"/>
  </r>
  <r>
    <x v="164"/>
    <s v="Lenovo IdeaPad K1"/>
    <x v="0"/>
    <x v="7"/>
    <n v="1"/>
    <n v="378.07"/>
    <n v="378.07"/>
    <x v="0"/>
    <x v="2"/>
  </r>
  <r>
    <x v="164"/>
    <s v="Sony Xperia Z5 Premium"/>
    <x v="1"/>
    <x v="6"/>
    <n v="1"/>
    <n v="991.84"/>
    <n v="991.84"/>
    <x v="0"/>
    <x v="5"/>
  </r>
  <r>
    <x v="164"/>
    <s v="Samsung Galaxy Note 8.0 Wi-Fi"/>
    <x v="0"/>
    <x v="0"/>
    <n v="1"/>
    <n v="1684.61"/>
    <n v="1684.61"/>
    <x v="0"/>
    <x v="4"/>
  </r>
  <r>
    <x v="164"/>
    <s v="Acer Iconia Tab A700"/>
    <x v="0"/>
    <x v="8"/>
    <n v="1"/>
    <n v="930.27"/>
    <n v="930.27"/>
    <x v="0"/>
    <x v="1"/>
  </r>
  <r>
    <x v="164"/>
    <s v="Microsoft Lumia 650"/>
    <x v="1"/>
    <x v="10"/>
    <n v="1"/>
    <n v="1048.67"/>
    <n v="1048.67"/>
    <x v="1"/>
    <x v="3"/>
  </r>
  <r>
    <x v="164"/>
    <s v="Lenovo Tab 2 A8-50L LTE"/>
    <x v="0"/>
    <x v="7"/>
    <n v="1"/>
    <n v="751.82"/>
    <n v="751.82"/>
    <x v="1"/>
    <x v="1"/>
  </r>
  <r>
    <x v="164"/>
    <s v="Huawei P9"/>
    <x v="1"/>
    <x v="4"/>
    <n v="1"/>
    <n v="1132.07"/>
    <n v="1132.07"/>
    <x v="1"/>
    <x v="1"/>
  </r>
  <r>
    <x v="164"/>
    <s v="Apple iPad 3"/>
    <x v="0"/>
    <x v="5"/>
    <n v="1"/>
    <n v="2526.15"/>
    <n v="2526.15"/>
    <x v="1"/>
    <x v="1"/>
  </r>
  <r>
    <x v="164"/>
    <s v="Lenovo Tab 2 A7-30 3G"/>
    <x v="0"/>
    <x v="7"/>
    <n v="1"/>
    <n v="754.85"/>
    <n v="754.85"/>
    <x v="1"/>
    <x v="0"/>
  </r>
  <r>
    <x v="164"/>
    <s v="HP Pre 3"/>
    <x v="1"/>
    <x v="13"/>
    <n v="1"/>
    <n v="482.84"/>
    <n v="482.84"/>
    <x v="1"/>
    <x v="1"/>
  </r>
  <r>
    <x v="164"/>
    <s v="Samsung Galaxy Tab 3 7.0 3G"/>
    <x v="0"/>
    <x v="0"/>
    <n v="1"/>
    <n v="1699.77"/>
    <n v="1699.77"/>
    <x v="1"/>
    <x v="1"/>
  </r>
  <r>
    <x v="164"/>
    <s v="HTC Smart"/>
    <x v="1"/>
    <x v="1"/>
    <n v="1"/>
    <n v="405.55"/>
    <n v="405.55"/>
    <x v="1"/>
    <x v="3"/>
  </r>
  <r>
    <x v="164"/>
    <s v="Asus Transformer T300"/>
    <x v="0"/>
    <x v="9"/>
    <n v="1"/>
    <n v="829.72"/>
    <n v="829.72"/>
    <x v="0"/>
    <x v="3"/>
  </r>
  <r>
    <x v="164"/>
    <s v="Apple iPad Pro 12.9 LTE"/>
    <x v="0"/>
    <x v="5"/>
    <n v="1"/>
    <n v="2791.17"/>
    <n v="2791.17"/>
    <x v="0"/>
    <x v="1"/>
  </r>
  <r>
    <x v="164"/>
    <s v="HTC Wildfire"/>
    <x v="1"/>
    <x v="1"/>
    <n v="1"/>
    <n v="352.85"/>
    <n v="352.85"/>
    <x v="0"/>
    <x v="1"/>
  </r>
  <r>
    <x v="164"/>
    <s v="BlackBerry Priv"/>
    <x v="1"/>
    <x v="11"/>
    <n v="1"/>
    <n v="991.57"/>
    <n v="991.57"/>
    <x v="0"/>
    <x v="2"/>
  </r>
  <r>
    <x v="165"/>
    <s v="Asus Transformer 3 Pro"/>
    <x v="0"/>
    <x v="9"/>
    <n v="1"/>
    <n v="1418.09"/>
    <n v="1418.09"/>
    <x v="0"/>
    <x v="3"/>
  </r>
  <r>
    <x v="165"/>
    <s v="Samsung Infuse 4G"/>
    <x v="1"/>
    <x v="0"/>
    <n v="1"/>
    <n v="1117.92"/>
    <n v="1117.92"/>
    <x v="0"/>
    <x v="0"/>
  </r>
  <r>
    <x v="165"/>
    <s v="LG G Pad 8.0"/>
    <x v="0"/>
    <x v="2"/>
    <n v="1"/>
    <n v="706.37"/>
    <n v="706.37"/>
    <x v="0"/>
    <x v="4"/>
  </r>
  <r>
    <x v="165"/>
    <s v="Lenovo Yoga Tab 3 X50L LTE"/>
    <x v="0"/>
    <x v="7"/>
    <n v="1"/>
    <n v="708.03"/>
    <n v="708.03"/>
    <x v="1"/>
    <x v="4"/>
  </r>
  <r>
    <x v="165"/>
    <s v="Lenovo A2107"/>
    <x v="0"/>
    <x v="7"/>
    <n v="1"/>
    <n v="467.15"/>
    <n v="467.15"/>
    <x v="1"/>
    <x v="2"/>
  </r>
  <r>
    <x v="165"/>
    <s v="Samsung Galaxy Tab S2 9.7 LTE"/>
    <x v="0"/>
    <x v="0"/>
    <n v="1"/>
    <n v="1772"/>
    <n v="1772"/>
    <x v="1"/>
    <x v="1"/>
  </r>
  <r>
    <x v="165"/>
    <s v="Acer Iconia Tab A500"/>
    <x v="0"/>
    <x v="8"/>
    <n v="1"/>
    <n v="824.7"/>
    <n v="824.7"/>
    <x v="2"/>
    <x v="4"/>
  </r>
  <r>
    <x v="165"/>
    <s v="HTC One X+"/>
    <x v="1"/>
    <x v="1"/>
    <n v="1"/>
    <n v="690.04"/>
    <n v="690.04"/>
    <x v="2"/>
    <x v="3"/>
  </r>
  <r>
    <x v="165"/>
    <s v="Sony Tablet S"/>
    <x v="0"/>
    <x v="6"/>
    <n v="1"/>
    <n v="473.3"/>
    <n v="473.3"/>
    <x v="2"/>
    <x v="2"/>
  </r>
  <r>
    <x v="165"/>
    <s v="Samsung Galaxy Note 8.0 3G"/>
    <x v="0"/>
    <x v="0"/>
    <n v="1"/>
    <n v="1652.05"/>
    <n v="1652.05"/>
    <x v="2"/>
    <x v="0"/>
  </r>
  <r>
    <x v="165"/>
    <s v="Samsung Galaxy Note 8.0 3G"/>
    <x v="0"/>
    <x v="0"/>
    <n v="1"/>
    <n v="1652.05"/>
    <n v="1652.05"/>
    <x v="2"/>
    <x v="4"/>
  </r>
  <r>
    <x v="165"/>
    <s v="Acer Predator 8"/>
    <x v="0"/>
    <x v="8"/>
    <n v="1"/>
    <n v="1389.8"/>
    <n v="1389.8"/>
    <x v="0"/>
    <x v="5"/>
  </r>
  <r>
    <x v="165"/>
    <s v="Samsung Galaxy Tab 3 8.0 Wi-Fi"/>
    <x v="0"/>
    <x v="0"/>
    <n v="1"/>
    <n v="1589.94"/>
    <n v="1589.94"/>
    <x v="0"/>
    <x v="2"/>
  </r>
  <r>
    <x v="165"/>
    <s v="Acer Iconia One 8 Wi-Fi"/>
    <x v="0"/>
    <x v="8"/>
    <n v="1"/>
    <n v="1301.17"/>
    <n v="1301.17"/>
    <x v="0"/>
    <x v="1"/>
  </r>
  <r>
    <x v="165"/>
    <s v="Lenovo Tab 4 8 Plus"/>
    <x v="0"/>
    <x v="7"/>
    <n v="1"/>
    <n v="1131.52"/>
    <n v="1131.52"/>
    <x v="0"/>
    <x v="5"/>
  </r>
  <r>
    <x v="165"/>
    <s v="Samsung Galaxy Tab 8.9 LTE"/>
    <x v="0"/>
    <x v="0"/>
    <n v="1"/>
    <n v="1432.95"/>
    <n v="1432.95"/>
    <x v="1"/>
    <x v="3"/>
  </r>
  <r>
    <x v="165"/>
    <s v="HTC Desire"/>
    <x v="1"/>
    <x v="1"/>
    <n v="1"/>
    <n v="391.68"/>
    <n v="391.68"/>
    <x v="1"/>
    <x v="3"/>
  </r>
  <r>
    <x v="165"/>
    <s v="Acer Iconia Tab W511"/>
    <x v="0"/>
    <x v="8"/>
    <n v="1"/>
    <n v="1148.95"/>
    <n v="1148.95"/>
    <x v="1"/>
    <x v="0"/>
  </r>
  <r>
    <x v="165"/>
    <s v="Lenovo A7-10F"/>
    <x v="0"/>
    <x v="7"/>
    <n v="1"/>
    <n v="790.2"/>
    <n v="790.2"/>
    <x v="1"/>
    <x v="3"/>
  </r>
  <r>
    <x v="165"/>
    <s v="Samsung Galaxy S8+"/>
    <x v="1"/>
    <x v="0"/>
    <n v="1"/>
    <n v="2052.0300000000002"/>
    <n v="2052.0300000000002"/>
    <x v="1"/>
    <x v="1"/>
  </r>
  <r>
    <x v="165"/>
    <s v="Samsung Galaxy Tab 4 7.0 LTE"/>
    <x v="0"/>
    <x v="0"/>
    <n v="1"/>
    <n v="1637.76"/>
    <n v="1637.76"/>
    <x v="1"/>
    <x v="2"/>
  </r>
  <r>
    <x v="165"/>
    <s v="Samsung Galaxy Tab 7.0 3G"/>
    <x v="0"/>
    <x v="0"/>
    <n v="1"/>
    <n v="1268.76"/>
    <n v="1268.76"/>
    <x v="0"/>
    <x v="3"/>
  </r>
  <r>
    <x v="165"/>
    <s v="LG G4"/>
    <x v="1"/>
    <x v="2"/>
    <n v="1"/>
    <n v="890.19"/>
    <n v="890.19"/>
    <x v="0"/>
    <x v="4"/>
  </r>
  <r>
    <x v="165"/>
    <s v="Lenovo Tab 4 10"/>
    <x v="0"/>
    <x v="7"/>
    <n v="1"/>
    <n v="1115.3399999999999"/>
    <n v="1115.3399999999999"/>
    <x v="0"/>
    <x v="2"/>
  </r>
  <r>
    <x v="165"/>
    <s v="Apple iPad Air"/>
    <x v="0"/>
    <x v="5"/>
    <n v="1"/>
    <n v="2656.73"/>
    <n v="2656.73"/>
    <x v="0"/>
    <x v="4"/>
  </r>
  <r>
    <x v="165"/>
    <s v="Lenovo Tab 2 A7-10F Wi-Fi"/>
    <x v="0"/>
    <x v="7"/>
    <n v="1"/>
    <n v="747.69"/>
    <n v="747.69"/>
    <x v="0"/>
    <x v="3"/>
  </r>
  <r>
    <x v="165"/>
    <s v="Sony Xperia Tablet Z2 LTE"/>
    <x v="0"/>
    <x v="6"/>
    <n v="1"/>
    <n v="798.93"/>
    <n v="798.93"/>
    <x v="0"/>
    <x v="3"/>
  </r>
  <r>
    <x v="165"/>
    <s v="Lenovo A2107A 3G"/>
    <x v="0"/>
    <x v="7"/>
    <n v="1"/>
    <n v="531.08000000000004"/>
    <n v="531.08000000000004"/>
    <x v="0"/>
    <x v="5"/>
  </r>
  <r>
    <x v="165"/>
    <s v="Lenovo Yoga Tab 3 Plus Wi-Fi"/>
    <x v="0"/>
    <x v="7"/>
    <n v="1"/>
    <n v="981.83"/>
    <n v="981.83"/>
    <x v="0"/>
    <x v="3"/>
  </r>
  <r>
    <x v="165"/>
    <s v="Sony Tablet S"/>
    <x v="0"/>
    <x v="6"/>
    <n v="1"/>
    <n v="473.3"/>
    <n v="473.3"/>
    <x v="0"/>
    <x v="3"/>
  </r>
  <r>
    <x v="165"/>
    <s v="Lenovo Tab 2 A8-50L LTE"/>
    <x v="0"/>
    <x v="7"/>
    <n v="1"/>
    <n v="751.82"/>
    <n v="751.82"/>
    <x v="0"/>
    <x v="1"/>
  </r>
  <r>
    <x v="165"/>
    <s v="BlackBerry DTEK50"/>
    <x v="1"/>
    <x v="11"/>
    <n v="1"/>
    <n v="1248.79"/>
    <n v="1248.79"/>
    <x v="0"/>
    <x v="5"/>
  </r>
  <r>
    <x v="165"/>
    <s v="Apple iPhone 4"/>
    <x v="1"/>
    <x v="5"/>
    <n v="1"/>
    <n v="1329.1"/>
    <n v="1329.1"/>
    <x v="0"/>
    <x v="4"/>
  </r>
  <r>
    <x v="165"/>
    <s v="Lenovo S5000"/>
    <x v="0"/>
    <x v="7"/>
    <n v="1"/>
    <n v="575.02"/>
    <n v="575.02"/>
    <x v="0"/>
    <x v="5"/>
  </r>
  <r>
    <x v="165"/>
    <s v="Huawei MediaPad 10 FHD"/>
    <x v="0"/>
    <x v="4"/>
    <n v="1"/>
    <n v="599.84"/>
    <n v="599.84"/>
    <x v="1"/>
    <x v="4"/>
  </r>
  <r>
    <x v="165"/>
    <s v="BlackBerry KEYone"/>
    <x v="1"/>
    <x v="11"/>
    <n v="1"/>
    <n v="1211.6300000000001"/>
    <n v="1211.6300000000001"/>
    <x v="1"/>
    <x v="4"/>
  </r>
  <r>
    <x v="165"/>
    <s v="Lenovo Yoga Tab 3 X50F"/>
    <x v="0"/>
    <x v="7"/>
    <n v="1"/>
    <n v="658.56"/>
    <n v="658.56"/>
    <x v="1"/>
    <x v="0"/>
  </r>
  <r>
    <x v="165"/>
    <s v="Samsung Galaxy Tab A 7.0 Wi-Fi"/>
    <x v="0"/>
    <x v="0"/>
    <n v="1"/>
    <n v="1958.8"/>
    <n v="1958.8"/>
    <x v="1"/>
    <x v="2"/>
  </r>
  <r>
    <x v="165"/>
    <s v="Lenovo Thinkpad Tablet 8"/>
    <x v="0"/>
    <x v="7"/>
    <n v="1"/>
    <n v="647.77"/>
    <n v="647.77"/>
    <x v="1"/>
    <x v="1"/>
  </r>
  <r>
    <x v="165"/>
    <s v="Apple iPhone 8"/>
    <x v="1"/>
    <x v="5"/>
    <n v="1"/>
    <n v="2324.1799999999998"/>
    <n v="2324.1799999999998"/>
    <x v="1"/>
    <x v="3"/>
  </r>
  <r>
    <x v="165"/>
    <s v="Samsung Galaxy S III"/>
    <x v="1"/>
    <x v="0"/>
    <n v="1"/>
    <n v="1379.54"/>
    <n v="1379.54"/>
    <x v="1"/>
    <x v="3"/>
  </r>
  <r>
    <x v="165"/>
    <s v="Samsung Galaxy Tab 4 8.0 LTE"/>
    <x v="0"/>
    <x v="0"/>
    <n v="1"/>
    <n v="1714.88"/>
    <n v="1714.88"/>
    <x v="1"/>
    <x v="1"/>
  </r>
  <r>
    <x v="165"/>
    <s v="Motorola Moto Z"/>
    <x v="1"/>
    <x v="12"/>
    <n v="1"/>
    <n v="991.35"/>
    <n v="991.35"/>
    <x v="1"/>
    <x v="4"/>
  </r>
  <r>
    <x v="165"/>
    <s v="Samsung Galaxy Note 8.0 3G"/>
    <x v="0"/>
    <x v="0"/>
    <n v="1"/>
    <n v="1652.05"/>
    <n v="1652.05"/>
    <x v="1"/>
    <x v="1"/>
  </r>
  <r>
    <x v="166"/>
    <s v="Huawei Mate 10 Pro"/>
    <x v="1"/>
    <x v="4"/>
    <n v="1"/>
    <n v="1260.55"/>
    <n v="1260.55"/>
    <x v="2"/>
    <x v="5"/>
  </r>
  <r>
    <x v="166"/>
    <s v="LG V20"/>
    <x v="1"/>
    <x v="2"/>
    <n v="1"/>
    <n v="1068.1199999999999"/>
    <n v="1068.1199999999999"/>
    <x v="2"/>
    <x v="2"/>
  </r>
  <r>
    <x v="166"/>
    <s v="HTC HD7"/>
    <x v="1"/>
    <x v="1"/>
    <n v="1"/>
    <n v="368.04"/>
    <n v="368.04"/>
    <x v="2"/>
    <x v="2"/>
  </r>
  <r>
    <x v="166"/>
    <s v="Lenovo Tab 4 10 Plus"/>
    <x v="0"/>
    <x v="7"/>
    <n v="1"/>
    <n v="1150.28"/>
    <n v="1150.28"/>
    <x v="2"/>
    <x v="2"/>
  </r>
  <r>
    <x v="166"/>
    <s v="HTC One M9"/>
    <x v="1"/>
    <x v="1"/>
    <n v="1"/>
    <n v="954.29"/>
    <n v="954.29"/>
    <x v="2"/>
    <x v="4"/>
  </r>
  <r>
    <x v="166"/>
    <s v="LG G6"/>
    <x v="1"/>
    <x v="2"/>
    <n v="1"/>
    <n v="1245.6300000000001"/>
    <n v="1245.6300000000001"/>
    <x v="0"/>
    <x v="0"/>
  </r>
  <r>
    <x v="166"/>
    <s v="Huawei MediaPad M2 10.0 LTE"/>
    <x v="0"/>
    <x v="4"/>
    <n v="1"/>
    <n v="951.05"/>
    <n v="951.05"/>
    <x v="0"/>
    <x v="2"/>
  </r>
  <r>
    <x v="166"/>
    <s v="Motorola Droid RAZR"/>
    <x v="1"/>
    <x v="12"/>
    <n v="1"/>
    <n v="320.16000000000003"/>
    <n v="320.16000000000003"/>
    <x v="0"/>
    <x v="5"/>
  </r>
  <r>
    <x v="166"/>
    <s v="Samsung Galaxy Tab 3 10.1 Wi-Fi"/>
    <x v="0"/>
    <x v="0"/>
    <n v="1"/>
    <n v="1694.88"/>
    <n v="1694.88"/>
    <x v="0"/>
    <x v="4"/>
  </r>
  <r>
    <x v="166"/>
    <s v="Samsung Galaxy Tab 4 10.1 Wi-Fi"/>
    <x v="0"/>
    <x v="0"/>
    <n v="1"/>
    <n v="1742.92"/>
    <n v="1742.92"/>
    <x v="0"/>
    <x v="4"/>
  </r>
  <r>
    <x v="166"/>
    <s v="Asus ZenPad 8.0 LTE"/>
    <x v="0"/>
    <x v="9"/>
    <n v="1"/>
    <n v="1007.16"/>
    <n v="1007.16"/>
    <x v="0"/>
    <x v="2"/>
  </r>
  <r>
    <x v="166"/>
    <s v="Samsung Galaxy Tab S 8.4 LTE"/>
    <x v="0"/>
    <x v="0"/>
    <n v="1"/>
    <n v="1642.45"/>
    <n v="1642.45"/>
    <x v="0"/>
    <x v="4"/>
  </r>
  <r>
    <x v="166"/>
    <s v="LG G5"/>
    <x v="1"/>
    <x v="2"/>
    <n v="1"/>
    <n v="1199.24"/>
    <n v="1199.24"/>
    <x v="0"/>
    <x v="1"/>
  </r>
  <r>
    <x v="166"/>
    <s v="Microsoft Lumia 950"/>
    <x v="1"/>
    <x v="10"/>
    <n v="1"/>
    <n v="780.3"/>
    <n v="780.3"/>
    <x v="1"/>
    <x v="5"/>
  </r>
  <r>
    <x v="166"/>
    <s v="HTC Desire HD"/>
    <x v="1"/>
    <x v="1"/>
    <n v="1"/>
    <n v="350.76"/>
    <n v="350.76"/>
    <x v="1"/>
    <x v="4"/>
  </r>
  <r>
    <x v="166"/>
    <s v="Asus MeMO Pad 7"/>
    <x v="0"/>
    <x v="9"/>
    <n v="1"/>
    <n v="874.37"/>
    <n v="874.37"/>
    <x v="1"/>
    <x v="0"/>
  </r>
  <r>
    <x v="166"/>
    <s v="Apple iPhone 6S"/>
    <x v="1"/>
    <x v="5"/>
    <n v="1"/>
    <n v="2003.4"/>
    <n v="2003.4"/>
    <x v="1"/>
    <x v="3"/>
  </r>
  <r>
    <x v="166"/>
    <s v="Sony Xperia Tablet Z2 LTE"/>
    <x v="0"/>
    <x v="6"/>
    <n v="1"/>
    <n v="798.93"/>
    <n v="798.93"/>
    <x v="1"/>
    <x v="5"/>
  </r>
  <r>
    <x v="166"/>
    <s v="Apple iPhone 7 Plus"/>
    <x v="1"/>
    <x v="5"/>
    <n v="1"/>
    <n v="2336.23"/>
    <n v="2336.23"/>
    <x v="1"/>
    <x v="3"/>
  </r>
  <r>
    <x v="166"/>
    <s v="Samsung Galaxy Tab 8.9 3G"/>
    <x v="0"/>
    <x v="0"/>
    <n v="1"/>
    <n v="1536.69"/>
    <n v="1536.69"/>
    <x v="1"/>
    <x v="2"/>
  </r>
  <r>
    <x v="166"/>
    <s v="Motorola Droid RAZR"/>
    <x v="1"/>
    <x v="12"/>
    <n v="1"/>
    <n v="320.16000000000003"/>
    <n v="320.16000000000003"/>
    <x v="1"/>
    <x v="4"/>
  </r>
  <r>
    <x v="166"/>
    <s v="Samsung Galaxy Tab Pro 8.4 Wi-Fi"/>
    <x v="0"/>
    <x v="0"/>
    <n v="1"/>
    <n v="1777.82"/>
    <n v="1777.82"/>
    <x v="1"/>
    <x v="0"/>
  </r>
  <r>
    <x v="166"/>
    <s v="Microsoft Lumia 950"/>
    <x v="1"/>
    <x v="10"/>
    <n v="1"/>
    <n v="780.3"/>
    <n v="780.3"/>
    <x v="1"/>
    <x v="2"/>
  </r>
  <r>
    <x v="166"/>
    <s v="Samsung Galaxy Tab S2 8.0 Wi-Fi"/>
    <x v="0"/>
    <x v="0"/>
    <n v="1"/>
    <n v="1800.77"/>
    <n v="1800.77"/>
    <x v="1"/>
    <x v="1"/>
  </r>
  <r>
    <x v="166"/>
    <s v="Lenovo Yoga 2 Pro LTE"/>
    <x v="0"/>
    <x v="7"/>
    <n v="1"/>
    <n v="628.55999999999995"/>
    <n v="628.55999999999995"/>
    <x v="1"/>
    <x v="1"/>
  </r>
  <r>
    <x v="166"/>
    <s v="Apple iPad Wi-Fi"/>
    <x v="0"/>
    <x v="5"/>
    <n v="1"/>
    <n v="2328.44"/>
    <n v="2328.44"/>
    <x v="0"/>
    <x v="2"/>
  </r>
  <r>
    <x v="166"/>
    <s v="Samsung Galaxy Tab 7.0 3G"/>
    <x v="0"/>
    <x v="0"/>
    <n v="1"/>
    <n v="1268.76"/>
    <n v="1268.76"/>
    <x v="0"/>
    <x v="1"/>
  </r>
  <r>
    <x v="166"/>
    <s v="Samsung Galaxy Tab Pro 10.1 LTE"/>
    <x v="0"/>
    <x v="0"/>
    <n v="1"/>
    <n v="1649.83"/>
    <n v="1649.83"/>
    <x v="0"/>
    <x v="2"/>
  </r>
  <r>
    <x v="166"/>
    <s v="Acer Iconia One Tab 8"/>
    <x v="0"/>
    <x v="8"/>
    <n v="1"/>
    <n v="1126.08"/>
    <n v="1126.08"/>
    <x v="0"/>
    <x v="2"/>
  </r>
  <r>
    <x v="166"/>
    <s v="Nokia Lumia 710"/>
    <x v="1"/>
    <x v="3"/>
    <n v="1"/>
    <n v="393.16"/>
    <n v="393.16"/>
    <x v="0"/>
    <x v="0"/>
  </r>
  <r>
    <x v="167"/>
    <s v="Huawei MediaPad Premium M2 10.0"/>
    <x v="0"/>
    <x v="4"/>
    <n v="1"/>
    <n v="1067.1199999999999"/>
    <n v="1067.1199999999999"/>
    <x v="1"/>
    <x v="2"/>
  </r>
  <r>
    <x v="167"/>
    <s v="Huawei MediaPad T1 8.0 3G"/>
    <x v="0"/>
    <x v="4"/>
    <n v="1"/>
    <n v="715.03"/>
    <n v="715.03"/>
    <x v="1"/>
    <x v="0"/>
  </r>
  <r>
    <x v="167"/>
    <s v="Sony Ericsson Xperia X10"/>
    <x v="1"/>
    <x v="6"/>
    <n v="1"/>
    <n v="513.78"/>
    <n v="513.78"/>
    <x v="1"/>
    <x v="4"/>
  </r>
  <r>
    <x v="167"/>
    <s v="Asus Google Nexus 7 2013"/>
    <x v="0"/>
    <x v="9"/>
    <n v="1"/>
    <n v="977.74"/>
    <n v="977.74"/>
    <x v="1"/>
    <x v="1"/>
  </r>
  <r>
    <x v="167"/>
    <s v="Apple iPhone 6S Plus"/>
    <x v="1"/>
    <x v="5"/>
    <n v="1"/>
    <n v="2090.0700000000002"/>
    <n v="2090.0700000000002"/>
    <x v="1"/>
    <x v="3"/>
  </r>
  <r>
    <x v="167"/>
    <s v="LG V30"/>
    <x v="1"/>
    <x v="2"/>
    <n v="1"/>
    <n v="1337.95"/>
    <n v="1337.95"/>
    <x v="1"/>
    <x v="4"/>
  </r>
  <r>
    <x v="167"/>
    <s v="Nokia Lumia 710"/>
    <x v="1"/>
    <x v="3"/>
    <n v="1"/>
    <n v="393.16"/>
    <n v="393.16"/>
    <x v="1"/>
    <x v="3"/>
  </r>
  <r>
    <x v="167"/>
    <s v="Samsung Galaxy Tab 7 Plus Wi-Fi"/>
    <x v="0"/>
    <x v="0"/>
    <n v="1"/>
    <n v="1465.28"/>
    <n v="1465.28"/>
    <x v="1"/>
    <x v="4"/>
  </r>
  <r>
    <x v="167"/>
    <s v="Apple iPhone 4S"/>
    <x v="1"/>
    <x v="5"/>
    <n v="1"/>
    <n v="1580.43"/>
    <n v="1580.43"/>
    <x v="1"/>
    <x v="0"/>
  </r>
  <r>
    <x v="167"/>
    <s v="Acer One 10 S1002-194V"/>
    <x v="0"/>
    <x v="8"/>
    <n v="1"/>
    <n v="1380.66"/>
    <n v="1380.66"/>
    <x v="1"/>
    <x v="2"/>
  </r>
  <r>
    <x v="167"/>
    <s v="Acer Iconia Tab W511"/>
    <x v="0"/>
    <x v="8"/>
    <n v="1"/>
    <n v="1148.95"/>
    <n v="1148.95"/>
    <x v="2"/>
    <x v="5"/>
  </r>
  <r>
    <x v="167"/>
    <s v="Asus Transformer Book T100TAF-W10-DK076T"/>
    <x v="0"/>
    <x v="9"/>
    <n v="1"/>
    <n v="1074.22"/>
    <n v="1074.22"/>
    <x v="2"/>
    <x v="2"/>
  </r>
  <r>
    <x v="167"/>
    <s v="Acer Iconia A1-840FHD"/>
    <x v="0"/>
    <x v="8"/>
    <n v="1"/>
    <n v="1125.51"/>
    <n v="1125.51"/>
    <x v="2"/>
    <x v="3"/>
  </r>
  <r>
    <x v="167"/>
    <s v="Samsung Galaxy Tab S 8.4 LTE"/>
    <x v="0"/>
    <x v="0"/>
    <n v="1"/>
    <n v="1642.45"/>
    <n v="1642.45"/>
    <x v="2"/>
    <x v="1"/>
  </r>
  <r>
    <x v="168"/>
    <s v="Lenovo IdeaPad Miix 700-12 Wi-Fi"/>
    <x v="0"/>
    <x v="7"/>
    <n v="1"/>
    <n v="951.1"/>
    <n v="951.1"/>
    <x v="1"/>
    <x v="2"/>
  </r>
  <r>
    <x v="168"/>
    <s v="Sony Ericsson Xperia X10"/>
    <x v="1"/>
    <x v="6"/>
    <n v="1"/>
    <n v="513.78"/>
    <n v="513.78"/>
    <x v="1"/>
    <x v="1"/>
  </r>
  <r>
    <x v="168"/>
    <s v="Huawei P9"/>
    <x v="1"/>
    <x v="4"/>
    <n v="1"/>
    <n v="1132.07"/>
    <n v="1132.07"/>
    <x v="1"/>
    <x v="3"/>
  </r>
  <r>
    <x v="168"/>
    <s v="Asus Fonepad 8"/>
    <x v="0"/>
    <x v="9"/>
    <n v="1"/>
    <n v="1023.16"/>
    <n v="1023.16"/>
    <x v="2"/>
    <x v="4"/>
  </r>
  <r>
    <x v="168"/>
    <s v="Huawei Honor 9"/>
    <x v="1"/>
    <x v="4"/>
    <n v="1"/>
    <n v="1320.77"/>
    <n v="1320.77"/>
    <x v="2"/>
    <x v="4"/>
  </r>
  <r>
    <x v="168"/>
    <s v="Samsung Galaxy Tab S 8.4 Wi-Fi"/>
    <x v="0"/>
    <x v="0"/>
    <n v="1"/>
    <n v="1740.35"/>
    <n v="1740.35"/>
    <x v="2"/>
    <x v="2"/>
  </r>
  <r>
    <x v="168"/>
    <s v="Acer Iconia One 7 B1-770 Wi-Fi"/>
    <x v="0"/>
    <x v="8"/>
    <n v="1"/>
    <n v="1290.8599999999999"/>
    <n v="1290.8599999999999"/>
    <x v="2"/>
    <x v="4"/>
  </r>
  <r>
    <x v="168"/>
    <s v="Huawei MediaPad M3 WiFi"/>
    <x v="0"/>
    <x v="4"/>
    <n v="1"/>
    <n v="994.22"/>
    <n v="994.22"/>
    <x v="2"/>
    <x v="0"/>
  </r>
  <r>
    <x v="168"/>
    <s v="Nokia Lumia 1020"/>
    <x v="1"/>
    <x v="3"/>
    <n v="1"/>
    <n v="672"/>
    <n v="672"/>
    <x v="1"/>
    <x v="0"/>
  </r>
  <r>
    <x v="168"/>
    <s v="Nokia Lumia 710"/>
    <x v="1"/>
    <x v="3"/>
    <n v="1"/>
    <n v="393.16"/>
    <n v="393.16"/>
    <x v="1"/>
    <x v="3"/>
  </r>
  <r>
    <x v="168"/>
    <s v="Lenovo Tab3 A7-30M LTE"/>
    <x v="0"/>
    <x v="7"/>
    <n v="1"/>
    <n v="945.44"/>
    <n v="945.44"/>
    <x v="1"/>
    <x v="0"/>
  </r>
  <r>
    <x v="168"/>
    <s v="Samsung Galaxy S6 Edge"/>
    <x v="1"/>
    <x v="0"/>
    <n v="1"/>
    <n v="1548.99"/>
    <n v="1548.99"/>
    <x v="2"/>
    <x v="0"/>
  </r>
  <r>
    <x v="168"/>
    <s v="Samsung Galaxy S II"/>
    <x v="1"/>
    <x v="0"/>
    <n v="1"/>
    <n v="1104.6199999999999"/>
    <n v="1104.6199999999999"/>
    <x v="2"/>
    <x v="0"/>
  </r>
  <r>
    <x v="168"/>
    <s v="Apple iPad Air"/>
    <x v="0"/>
    <x v="5"/>
    <n v="1"/>
    <n v="2656.73"/>
    <n v="2656.73"/>
    <x v="2"/>
    <x v="4"/>
  </r>
  <r>
    <x v="168"/>
    <s v="Samsung Galaxy Tab S3 WiFi"/>
    <x v="0"/>
    <x v="0"/>
    <n v="1"/>
    <n v="2177.4"/>
    <n v="2177.4"/>
    <x v="1"/>
    <x v="1"/>
  </r>
  <r>
    <x v="168"/>
    <s v="Samsung Galaxy W"/>
    <x v="1"/>
    <x v="0"/>
    <n v="1"/>
    <n v="1137.8599999999999"/>
    <n v="1137.8599999999999"/>
    <x v="1"/>
    <x v="2"/>
  </r>
  <r>
    <x v="168"/>
    <s v="Lenovo A2107A 3G"/>
    <x v="0"/>
    <x v="7"/>
    <n v="1"/>
    <n v="531.08000000000004"/>
    <n v="531.08000000000004"/>
    <x v="1"/>
    <x v="4"/>
  </r>
  <r>
    <x v="168"/>
    <s v="Asus Transformer 3 Pro"/>
    <x v="0"/>
    <x v="9"/>
    <n v="1"/>
    <n v="1418.09"/>
    <n v="1418.09"/>
    <x v="1"/>
    <x v="5"/>
  </r>
  <r>
    <x v="168"/>
    <s v="Sony Xperia Tablet S"/>
    <x v="0"/>
    <x v="6"/>
    <n v="1"/>
    <n v="627.1"/>
    <n v="627.1"/>
    <x v="1"/>
    <x v="5"/>
  </r>
  <r>
    <x v="168"/>
    <s v="Apple iPhone 8"/>
    <x v="1"/>
    <x v="5"/>
    <n v="1"/>
    <n v="2324.1799999999998"/>
    <n v="2324.1799999999998"/>
    <x v="0"/>
    <x v="0"/>
  </r>
  <r>
    <x v="168"/>
    <s v="Sony Tablet P"/>
    <x v="0"/>
    <x v="6"/>
    <n v="1"/>
    <n v="448.81"/>
    <n v="448.81"/>
    <x v="0"/>
    <x v="4"/>
  </r>
  <r>
    <x v="168"/>
    <s v="Sony Xperia Tablet Z LTE"/>
    <x v="0"/>
    <x v="6"/>
    <n v="1"/>
    <n v="669.95"/>
    <n v="669.95"/>
    <x v="0"/>
    <x v="5"/>
  </r>
  <r>
    <x v="168"/>
    <s v="Samsung Galaxy Note 10.1 2014 edition LTE"/>
    <x v="0"/>
    <x v="0"/>
    <n v="1"/>
    <n v="1512.49"/>
    <n v="1512.49"/>
    <x v="2"/>
    <x v="1"/>
  </r>
  <r>
    <x v="168"/>
    <s v="HTC Sensation"/>
    <x v="1"/>
    <x v="1"/>
    <n v="1"/>
    <n v="732.58"/>
    <n v="732.58"/>
    <x v="1"/>
    <x v="5"/>
  </r>
  <r>
    <x v="168"/>
    <s v="Samsung Galaxy Tab 7 Plus Wi-Fi"/>
    <x v="0"/>
    <x v="0"/>
    <n v="1"/>
    <n v="1465.28"/>
    <n v="1465.28"/>
    <x v="1"/>
    <x v="4"/>
  </r>
  <r>
    <x v="168"/>
    <s v="LG Optimus 7"/>
    <x v="1"/>
    <x v="2"/>
    <n v="1"/>
    <n v="229.82"/>
    <n v="229.82"/>
    <x v="1"/>
    <x v="0"/>
  </r>
  <r>
    <x v="168"/>
    <s v="Samsung Galaxy Tab A 9.7 LTE"/>
    <x v="0"/>
    <x v="0"/>
    <n v="1"/>
    <n v="1844.15"/>
    <n v="1844.15"/>
    <x v="0"/>
    <x v="1"/>
  </r>
  <r>
    <x v="168"/>
    <s v="Lenovo Yoga 2 Pro LTE"/>
    <x v="0"/>
    <x v="7"/>
    <n v="1"/>
    <n v="628.55999999999995"/>
    <n v="628.55999999999995"/>
    <x v="0"/>
    <x v="2"/>
  </r>
  <r>
    <x v="168"/>
    <s v="Huawei Mate 10 Pro"/>
    <x v="1"/>
    <x v="4"/>
    <n v="1"/>
    <n v="1260.55"/>
    <n v="1260.55"/>
    <x v="0"/>
    <x v="1"/>
  </r>
  <r>
    <x v="168"/>
    <s v="Lenovo Yoga Tab 3 X50F"/>
    <x v="0"/>
    <x v="7"/>
    <n v="1"/>
    <n v="658.56"/>
    <n v="658.56"/>
    <x v="1"/>
    <x v="4"/>
  </r>
  <r>
    <x v="168"/>
    <s v="HTC One (M8)"/>
    <x v="1"/>
    <x v="1"/>
    <n v="1"/>
    <n v="898.79"/>
    <n v="898.79"/>
    <x v="1"/>
    <x v="3"/>
  </r>
  <r>
    <x v="168"/>
    <s v="Huawei MediaPad M3 WiFi"/>
    <x v="0"/>
    <x v="4"/>
    <n v="1"/>
    <n v="994.22"/>
    <n v="994.22"/>
    <x v="1"/>
    <x v="4"/>
  </r>
  <r>
    <x v="168"/>
    <s v="Acer Iconia Tab 8 A1-841"/>
    <x v="0"/>
    <x v="8"/>
    <n v="1"/>
    <n v="1167.83"/>
    <n v="1167.83"/>
    <x v="1"/>
    <x v="2"/>
  </r>
  <r>
    <x v="168"/>
    <s v="Asus MeMO Pad 7"/>
    <x v="0"/>
    <x v="9"/>
    <n v="1"/>
    <n v="874.37"/>
    <n v="874.37"/>
    <x v="1"/>
    <x v="3"/>
  </r>
  <r>
    <x v="168"/>
    <s v="Apple iPad Air"/>
    <x v="0"/>
    <x v="5"/>
    <n v="1"/>
    <n v="2656.73"/>
    <n v="2656.73"/>
    <x v="1"/>
    <x v="4"/>
  </r>
  <r>
    <x v="168"/>
    <s v="Samsung Galaxy Tab 10.1"/>
    <x v="0"/>
    <x v="0"/>
    <n v="1"/>
    <n v="1369.84"/>
    <n v="1369.84"/>
    <x v="2"/>
    <x v="0"/>
  </r>
  <r>
    <x v="168"/>
    <s v="Lenovo Yoga 2 8.0"/>
    <x v="0"/>
    <x v="7"/>
    <n v="1"/>
    <n v="630.99"/>
    <n v="630.99"/>
    <x v="2"/>
    <x v="5"/>
  </r>
  <r>
    <x v="168"/>
    <s v="Huawei MediaPad T1 10.0 LTE"/>
    <x v="0"/>
    <x v="4"/>
    <n v="1"/>
    <n v="715.03"/>
    <n v="715.03"/>
    <x v="2"/>
    <x v="4"/>
  </r>
  <r>
    <x v="168"/>
    <s v="Nokia C5-00"/>
    <x v="1"/>
    <x v="3"/>
    <n v="1"/>
    <n v="277.57"/>
    <n v="277.57"/>
    <x v="1"/>
    <x v="0"/>
  </r>
  <r>
    <x v="168"/>
    <s v="Lenovo Yoga Tab 3 850L LTE"/>
    <x v="0"/>
    <x v="7"/>
    <n v="1"/>
    <n v="1006.3"/>
    <n v="1006.3"/>
    <x v="1"/>
    <x v="0"/>
  </r>
  <r>
    <x v="168"/>
    <s v="Acer Aspire Switch 2"/>
    <x v="0"/>
    <x v="8"/>
    <n v="1"/>
    <n v="1151.57"/>
    <n v="1151.57"/>
    <x v="1"/>
    <x v="4"/>
  </r>
  <r>
    <x v="168"/>
    <s v="Acer Iconia Tab W511"/>
    <x v="0"/>
    <x v="8"/>
    <n v="1"/>
    <n v="1148.95"/>
    <n v="1148.95"/>
    <x v="1"/>
    <x v="5"/>
  </r>
  <r>
    <x v="168"/>
    <s v="Samsung Galaxy Tab S2 9.7 LTE"/>
    <x v="0"/>
    <x v="0"/>
    <n v="1"/>
    <n v="1772"/>
    <n v="1772"/>
    <x v="1"/>
    <x v="3"/>
  </r>
  <r>
    <x v="168"/>
    <s v="Acer Iconia One 10 B3-A20 Wi-Fi"/>
    <x v="0"/>
    <x v="8"/>
    <n v="1"/>
    <n v="1227.9000000000001"/>
    <n v="1227.9000000000001"/>
    <x v="1"/>
    <x v="5"/>
  </r>
  <r>
    <x v="168"/>
    <s v="Sony Xperia Z3"/>
    <x v="1"/>
    <x v="6"/>
    <n v="1"/>
    <n v="1032.3800000000001"/>
    <n v="1032.3800000000001"/>
    <x v="1"/>
    <x v="1"/>
  </r>
  <r>
    <x v="168"/>
    <s v="HTC Aria"/>
    <x v="1"/>
    <x v="1"/>
    <n v="1"/>
    <n v="450.81"/>
    <n v="450.81"/>
    <x v="1"/>
    <x v="1"/>
  </r>
  <r>
    <x v="168"/>
    <s v="Samsung Galaxy Tab Pro 10.1 LTE"/>
    <x v="0"/>
    <x v="0"/>
    <n v="1"/>
    <n v="1649.83"/>
    <n v="1649.83"/>
    <x v="1"/>
    <x v="0"/>
  </r>
  <r>
    <x v="169"/>
    <s v="Apple iPad Mini 4 LTE"/>
    <x v="0"/>
    <x v="5"/>
    <n v="1"/>
    <n v="2835.95"/>
    <n v="2835.95"/>
    <x v="0"/>
    <x v="0"/>
  </r>
  <r>
    <x v="169"/>
    <s v="HTC One"/>
    <x v="1"/>
    <x v="1"/>
    <n v="1"/>
    <n v="853.9"/>
    <n v="853.9"/>
    <x v="0"/>
    <x v="5"/>
  </r>
  <r>
    <x v="169"/>
    <s v="Lenovo IdeaPad Miix 700-12 Wi-Fi"/>
    <x v="0"/>
    <x v="7"/>
    <n v="1"/>
    <n v="951.1"/>
    <n v="951.1"/>
    <x v="0"/>
    <x v="3"/>
  </r>
  <r>
    <x v="169"/>
    <s v="Samsung Galaxy Note 10.1 2014 edition LTE"/>
    <x v="0"/>
    <x v="0"/>
    <n v="1"/>
    <n v="1512.49"/>
    <n v="1512.49"/>
    <x v="0"/>
    <x v="0"/>
  </r>
  <r>
    <x v="169"/>
    <s v="HTC One X"/>
    <x v="1"/>
    <x v="1"/>
    <n v="1"/>
    <n v="751.93"/>
    <n v="751.93"/>
    <x v="1"/>
    <x v="4"/>
  </r>
  <r>
    <x v="169"/>
    <s v="Samsung Galaxy S III"/>
    <x v="1"/>
    <x v="0"/>
    <n v="1"/>
    <n v="1379.54"/>
    <n v="1379.54"/>
    <x v="0"/>
    <x v="1"/>
  </r>
  <r>
    <x v="169"/>
    <s v="Lenovo IdeaTab S6000H"/>
    <x v="0"/>
    <x v="7"/>
    <n v="1"/>
    <n v="548.88"/>
    <n v="548.88"/>
    <x v="0"/>
    <x v="0"/>
  </r>
  <r>
    <x v="169"/>
    <s v="Samsung Galaxy Tab 4 10.1 LTE"/>
    <x v="0"/>
    <x v="0"/>
    <n v="1"/>
    <n v="1763.76"/>
    <n v="1763.76"/>
    <x v="0"/>
    <x v="0"/>
  </r>
  <r>
    <x v="169"/>
    <s v="BlackBerry Z10"/>
    <x v="1"/>
    <x v="11"/>
    <n v="1"/>
    <n v="739.82"/>
    <n v="739.82"/>
    <x v="0"/>
    <x v="2"/>
  </r>
  <r>
    <x v="169"/>
    <s v="Lenovo IdeaPad Miix 300-10"/>
    <x v="0"/>
    <x v="7"/>
    <n v="1"/>
    <n v="1030.1500000000001"/>
    <n v="1030.1500000000001"/>
    <x v="0"/>
    <x v="4"/>
  </r>
  <r>
    <x v="169"/>
    <s v="HTC Smart"/>
    <x v="1"/>
    <x v="1"/>
    <n v="1"/>
    <n v="405.55"/>
    <n v="405.55"/>
    <x v="0"/>
    <x v="3"/>
  </r>
  <r>
    <x v="169"/>
    <s v="Lenovo Tab3 A7-10I 3G"/>
    <x v="0"/>
    <x v="7"/>
    <n v="1"/>
    <n v="964.48"/>
    <n v="964.48"/>
    <x v="1"/>
    <x v="3"/>
  </r>
  <r>
    <x v="169"/>
    <s v="Acer Aspire Switch 10 E"/>
    <x v="0"/>
    <x v="8"/>
    <n v="1"/>
    <n v="1278.8800000000001"/>
    <n v="1278.8800000000001"/>
    <x v="1"/>
    <x v="0"/>
  </r>
  <r>
    <x v="169"/>
    <s v="Lenovo Yoga Tab 3 850F Wi-Fi"/>
    <x v="0"/>
    <x v="7"/>
    <n v="1"/>
    <n v="1004.91"/>
    <n v="1004.91"/>
    <x v="1"/>
    <x v="1"/>
  </r>
  <r>
    <x v="169"/>
    <s v="Lenovo IdeaPad Miix 300-10"/>
    <x v="0"/>
    <x v="7"/>
    <n v="1"/>
    <n v="1030.1500000000001"/>
    <n v="1030.1500000000001"/>
    <x v="1"/>
    <x v="1"/>
  </r>
  <r>
    <x v="169"/>
    <s v="LG G6"/>
    <x v="1"/>
    <x v="2"/>
    <n v="1"/>
    <n v="1245.6300000000001"/>
    <n v="1245.6300000000001"/>
    <x v="1"/>
    <x v="0"/>
  </r>
  <r>
    <x v="169"/>
    <s v="Acer Iconia A1-840FHD"/>
    <x v="0"/>
    <x v="8"/>
    <n v="1"/>
    <n v="1125.51"/>
    <n v="1125.51"/>
    <x v="1"/>
    <x v="3"/>
  </r>
  <r>
    <x v="169"/>
    <s v="Sony Xperia XZ"/>
    <x v="1"/>
    <x v="6"/>
    <n v="1"/>
    <n v="1283.2"/>
    <n v="1283.2"/>
    <x v="1"/>
    <x v="3"/>
  </r>
  <r>
    <x v="169"/>
    <s v="Samsung Galaxy Tab 4 7.0 LTE"/>
    <x v="0"/>
    <x v="0"/>
    <n v="1"/>
    <n v="1637.76"/>
    <n v="1637.76"/>
    <x v="1"/>
    <x v="5"/>
  </r>
  <r>
    <x v="169"/>
    <s v="Acer Iconia Tab A1-810"/>
    <x v="0"/>
    <x v="8"/>
    <n v="1"/>
    <n v="1108.67"/>
    <n v="1108.67"/>
    <x v="1"/>
    <x v="3"/>
  </r>
  <r>
    <x v="169"/>
    <s v="Asus MeMO Pad Smart"/>
    <x v="0"/>
    <x v="9"/>
    <n v="1"/>
    <n v="967.15"/>
    <n v="967.15"/>
    <x v="1"/>
    <x v="3"/>
  </r>
  <r>
    <x v="169"/>
    <s v="Samsung Galaxy Tab 4 10.1 LTE"/>
    <x v="0"/>
    <x v="0"/>
    <n v="1"/>
    <n v="1763.76"/>
    <n v="1763.76"/>
    <x v="1"/>
    <x v="1"/>
  </r>
  <r>
    <x v="169"/>
    <s v="LG V10"/>
    <x v="1"/>
    <x v="2"/>
    <n v="1"/>
    <n v="923.41"/>
    <n v="923.41"/>
    <x v="1"/>
    <x v="4"/>
  </r>
  <r>
    <x v="169"/>
    <s v="HTC Wildfire S"/>
    <x v="1"/>
    <x v="1"/>
    <n v="1"/>
    <n v="726.4"/>
    <n v="726.4"/>
    <x v="1"/>
    <x v="0"/>
  </r>
  <r>
    <x v="169"/>
    <s v="Apple iPad Pro 9.7"/>
    <x v="0"/>
    <x v="5"/>
    <n v="1"/>
    <n v="3002.36"/>
    <n v="3002.36"/>
    <x v="1"/>
    <x v="5"/>
  </r>
  <r>
    <x v="169"/>
    <s v="BlackBerry Priv"/>
    <x v="1"/>
    <x v="11"/>
    <n v="1"/>
    <n v="991.57"/>
    <n v="991.57"/>
    <x v="1"/>
    <x v="0"/>
  </r>
  <r>
    <x v="169"/>
    <s v="Samsung Galaxy Tab 10.1 3G"/>
    <x v="0"/>
    <x v="0"/>
    <n v="1"/>
    <n v="1398.86"/>
    <n v="1398.86"/>
    <x v="1"/>
    <x v="5"/>
  </r>
  <r>
    <x v="169"/>
    <s v="Samsung Galaxy Tab S 8.4 Wi-Fi"/>
    <x v="0"/>
    <x v="0"/>
    <n v="1"/>
    <n v="1740.35"/>
    <n v="1740.35"/>
    <x v="1"/>
    <x v="0"/>
  </r>
  <r>
    <x v="169"/>
    <s v="Apple iPhone 8"/>
    <x v="1"/>
    <x v="5"/>
    <n v="1"/>
    <n v="2324.1799999999998"/>
    <n v="2324.1799999999998"/>
    <x v="1"/>
    <x v="0"/>
  </r>
  <r>
    <x v="169"/>
    <s v="Acer Iconia Talk S LTE"/>
    <x v="0"/>
    <x v="8"/>
    <n v="1"/>
    <n v="1466.95"/>
    <n v="1466.95"/>
    <x v="1"/>
    <x v="2"/>
  </r>
  <r>
    <x v="169"/>
    <s v="Samsung Galaxy Tab S2 8.0 Wi-Fi"/>
    <x v="0"/>
    <x v="0"/>
    <n v="1"/>
    <n v="1800.77"/>
    <n v="1800.77"/>
    <x v="1"/>
    <x v="2"/>
  </r>
  <r>
    <x v="170"/>
    <s v="HP Pre 3"/>
    <x v="1"/>
    <x v="13"/>
    <n v="1"/>
    <n v="482.84"/>
    <n v="482.84"/>
    <x v="0"/>
    <x v="5"/>
  </r>
  <r>
    <x v="170"/>
    <s v="Huawei MediaPad Premium M2 10.0"/>
    <x v="0"/>
    <x v="4"/>
    <n v="1"/>
    <n v="1067.1199999999999"/>
    <n v="1067.1199999999999"/>
    <x v="0"/>
    <x v="3"/>
  </r>
  <r>
    <x v="170"/>
    <s v="Samsung Galaxy Tab S 10.5 Wi-Fi"/>
    <x v="0"/>
    <x v="0"/>
    <n v="1"/>
    <n v="1702.18"/>
    <n v="1702.18"/>
    <x v="0"/>
    <x v="1"/>
  </r>
  <r>
    <x v="170"/>
    <s v="Motorola Moto Z"/>
    <x v="1"/>
    <x v="12"/>
    <n v="1"/>
    <n v="991.35"/>
    <n v="991.35"/>
    <x v="0"/>
    <x v="0"/>
  </r>
  <r>
    <x v="170"/>
    <s v="Samsung Galaxy Note 10.1 2014 edition 3G"/>
    <x v="0"/>
    <x v="0"/>
    <n v="1"/>
    <n v="1693.6"/>
    <n v="1693.6"/>
    <x v="0"/>
    <x v="2"/>
  </r>
  <r>
    <x v="170"/>
    <s v="Huawei MediaPad 10 FHD"/>
    <x v="0"/>
    <x v="4"/>
    <n v="1"/>
    <n v="599.84"/>
    <n v="599.84"/>
    <x v="1"/>
    <x v="1"/>
  </r>
  <r>
    <x v="170"/>
    <s v="Samsung Galaxy Tab 3 7.0 3G"/>
    <x v="0"/>
    <x v="0"/>
    <n v="1"/>
    <n v="1699.77"/>
    <n v="1699.77"/>
    <x v="1"/>
    <x v="1"/>
  </r>
  <r>
    <x v="170"/>
    <s v="Acer Iconia Tab A500"/>
    <x v="0"/>
    <x v="8"/>
    <n v="1"/>
    <n v="824.7"/>
    <n v="824.7"/>
    <x v="1"/>
    <x v="3"/>
  </r>
  <r>
    <x v="170"/>
    <s v="HTC Desire HD"/>
    <x v="1"/>
    <x v="1"/>
    <n v="1"/>
    <n v="350.76"/>
    <n v="350.76"/>
    <x v="1"/>
    <x v="0"/>
  </r>
  <r>
    <x v="170"/>
    <s v="Asus Transformer T300"/>
    <x v="0"/>
    <x v="9"/>
    <n v="1"/>
    <n v="829.72"/>
    <n v="829.72"/>
    <x v="1"/>
    <x v="1"/>
  </r>
  <r>
    <x v="170"/>
    <s v="Lenovo Miix 320 WiFi"/>
    <x v="0"/>
    <x v="7"/>
    <n v="1"/>
    <n v="1104.6600000000001"/>
    <n v="1104.6600000000001"/>
    <x v="1"/>
    <x v="5"/>
  </r>
  <r>
    <x v="170"/>
    <s v="Samsung Galaxy S"/>
    <x v="1"/>
    <x v="0"/>
    <n v="1"/>
    <n v="932.74"/>
    <n v="932.74"/>
    <x v="1"/>
    <x v="5"/>
  </r>
  <r>
    <x v="170"/>
    <s v="HTC Desire"/>
    <x v="1"/>
    <x v="1"/>
    <n v="1"/>
    <n v="391.68"/>
    <n v="391.68"/>
    <x v="1"/>
    <x v="5"/>
  </r>
  <r>
    <x v="170"/>
    <s v="Acer Iconia B1-710"/>
    <x v="0"/>
    <x v="8"/>
    <n v="1"/>
    <n v="1163.81"/>
    <n v="1163.81"/>
    <x v="2"/>
    <x v="1"/>
  </r>
  <r>
    <x v="170"/>
    <s v="Lenovo IdeaPad Miix 300-10"/>
    <x v="0"/>
    <x v="7"/>
    <n v="1"/>
    <n v="1030.1500000000001"/>
    <n v="1030.1500000000001"/>
    <x v="0"/>
    <x v="1"/>
  </r>
  <r>
    <x v="170"/>
    <s v="Motorola Moto G5"/>
    <x v="1"/>
    <x v="12"/>
    <n v="1"/>
    <n v="1275.5999999999999"/>
    <n v="1275.5999999999999"/>
    <x v="0"/>
    <x v="2"/>
  </r>
  <r>
    <x v="170"/>
    <s v="Huawei MediaPad M2 8.0 LTE 2GB"/>
    <x v="0"/>
    <x v="4"/>
    <n v="1"/>
    <n v="895.77"/>
    <n v="895.77"/>
    <x v="0"/>
    <x v="0"/>
  </r>
  <r>
    <x v="170"/>
    <s v="Huawei MediaPad T1 8.0 Wi-Fi"/>
    <x v="0"/>
    <x v="4"/>
    <n v="1"/>
    <n v="725.94"/>
    <n v="725.94"/>
    <x v="0"/>
    <x v="2"/>
  </r>
  <r>
    <x v="170"/>
    <s v="Huawei MediaPad M2 8.0 LTE 3GB"/>
    <x v="0"/>
    <x v="4"/>
    <n v="1"/>
    <n v="804.14"/>
    <n v="804.14"/>
    <x v="1"/>
    <x v="1"/>
  </r>
  <r>
    <x v="170"/>
    <s v="Microsoft Lumia 950 XL"/>
    <x v="1"/>
    <x v="10"/>
    <n v="1"/>
    <n v="800.97"/>
    <n v="800.97"/>
    <x v="1"/>
    <x v="3"/>
  </r>
  <r>
    <x v="170"/>
    <s v="Apple iPad mini 2 LTE"/>
    <x v="0"/>
    <x v="5"/>
    <n v="1"/>
    <n v="2510.11"/>
    <n v="2510.11"/>
    <x v="1"/>
    <x v="1"/>
  </r>
  <r>
    <x v="170"/>
    <s v="Lenovo Tab 3 A7-10F Wi-Fi"/>
    <x v="0"/>
    <x v="7"/>
    <n v="1"/>
    <n v="918.67"/>
    <n v="918.67"/>
    <x v="1"/>
    <x v="4"/>
  </r>
  <r>
    <x v="170"/>
    <s v="HTC Legend"/>
    <x v="1"/>
    <x v="1"/>
    <n v="1"/>
    <n v="429.56"/>
    <n v="429.56"/>
    <x v="1"/>
    <x v="2"/>
  </r>
  <r>
    <x v="170"/>
    <s v="Lenovo A2107"/>
    <x v="0"/>
    <x v="7"/>
    <n v="1"/>
    <n v="467.15"/>
    <n v="467.15"/>
    <x v="1"/>
    <x v="5"/>
  </r>
  <r>
    <x v="170"/>
    <s v="Huawei MediaPad 7 Lite"/>
    <x v="0"/>
    <x v="4"/>
    <n v="1"/>
    <n v="567.99"/>
    <n v="567.99"/>
    <x v="1"/>
    <x v="5"/>
  </r>
  <r>
    <x v="170"/>
    <s v="HTC One X"/>
    <x v="1"/>
    <x v="1"/>
    <n v="1"/>
    <n v="751.93"/>
    <n v="751.93"/>
    <x v="1"/>
    <x v="4"/>
  </r>
  <r>
    <x v="170"/>
    <s v="Apple iPad 3 LTE"/>
    <x v="0"/>
    <x v="5"/>
    <n v="1"/>
    <n v="2446.29"/>
    <n v="2446.29"/>
    <x v="1"/>
    <x v="4"/>
  </r>
  <r>
    <x v="170"/>
    <s v="Apple iPad Mini 4 LTE"/>
    <x v="0"/>
    <x v="5"/>
    <n v="1"/>
    <n v="2835.95"/>
    <n v="2835.95"/>
    <x v="1"/>
    <x v="1"/>
  </r>
  <r>
    <x v="170"/>
    <s v="Huawei MediaPad 7 Lite"/>
    <x v="0"/>
    <x v="4"/>
    <n v="1"/>
    <n v="567.99"/>
    <n v="567.99"/>
    <x v="1"/>
    <x v="4"/>
  </r>
  <r>
    <x v="170"/>
    <s v="Samsung Galaxy Tab 7 Plus Wi-Fi"/>
    <x v="0"/>
    <x v="0"/>
    <n v="1"/>
    <n v="1465.28"/>
    <n v="1465.28"/>
    <x v="1"/>
    <x v="1"/>
  </r>
  <r>
    <x v="170"/>
    <s v="Samsung Galaxy Tab 3 7.0 3G"/>
    <x v="0"/>
    <x v="0"/>
    <n v="1"/>
    <n v="1699.77"/>
    <n v="1699.77"/>
    <x v="1"/>
    <x v="2"/>
  </r>
  <r>
    <x v="171"/>
    <s v="HTC One (M8)"/>
    <x v="1"/>
    <x v="1"/>
    <n v="1"/>
    <n v="898.79"/>
    <n v="898.79"/>
    <x v="1"/>
    <x v="2"/>
  </r>
  <r>
    <x v="171"/>
    <s v="Samsung Omnia 7"/>
    <x v="1"/>
    <x v="0"/>
    <n v="1"/>
    <n v="907.92"/>
    <n v="907.92"/>
    <x v="1"/>
    <x v="1"/>
  </r>
  <r>
    <x v="171"/>
    <s v="BlackBerry Z10"/>
    <x v="1"/>
    <x v="11"/>
    <n v="1"/>
    <n v="739.82"/>
    <n v="739.82"/>
    <x v="1"/>
    <x v="0"/>
  </r>
  <r>
    <x v="171"/>
    <s v="Samsung Galaxy Tab 4 7.0 Wi-Fi"/>
    <x v="0"/>
    <x v="0"/>
    <n v="1"/>
    <n v="1785.45"/>
    <n v="1785.45"/>
    <x v="0"/>
    <x v="0"/>
  </r>
  <r>
    <x v="171"/>
    <s v="Apple iPhone 6S"/>
    <x v="1"/>
    <x v="5"/>
    <n v="1"/>
    <n v="2003.4"/>
    <n v="2003.4"/>
    <x v="0"/>
    <x v="4"/>
  </r>
  <r>
    <x v="171"/>
    <s v="Apple iPhone 4"/>
    <x v="1"/>
    <x v="5"/>
    <n v="1"/>
    <n v="1329.1"/>
    <n v="1329.1"/>
    <x v="0"/>
    <x v="0"/>
  </r>
  <r>
    <x v="171"/>
    <s v="Samsung Galaxy S III"/>
    <x v="1"/>
    <x v="0"/>
    <n v="1"/>
    <n v="1379.54"/>
    <n v="1379.54"/>
    <x v="1"/>
    <x v="1"/>
  </r>
  <r>
    <x v="171"/>
    <s v="Samsung Galaxy S6 Edge+"/>
    <x v="1"/>
    <x v="0"/>
    <n v="1"/>
    <n v="1545.03"/>
    <n v="1545.03"/>
    <x v="1"/>
    <x v="1"/>
  </r>
  <r>
    <x v="171"/>
    <s v="Samsung Galaxy Tab 4 8.0 Wi-Fi"/>
    <x v="0"/>
    <x v="0"/>
    <n v="1"/>
    <n v="1653.84"/>
    <n v="1653.84"/>
    <x v="1"/>
    <x v="2"/>
  </r>
  <r>
    <x v="171"/>
    <s v="Sony Xperia X Performance"/>
    <x v="1"/>
    <x v="6"/>
    <n v="1"/>
    <n v="1331.56"/>
    <n v="1331.56"/>
    <x v="2"/>
    <x v="0"/>
  </r>
  <r>
    <x v="171"/>
    <s v="Samsung Galaxy Tab S2 8.0 LTE"/>
    <x v="0"/>
    <x v="0"/>
    <n v="1"/>
    <n v="1702.16"/>
    <n v="1702.16"/>
    <x v="2"/>
    <x v="4"/>
  </r>
  <r>
    <x v="171"/>
    <s v="Nokia N8"/>
    <x v="1"/>
    <x v="3"/>
    <n v="1"/>
    <n v="271.89"/>
    <n v="271.89"/>
    <x v="2"/>
    <x v="4"/>
  </r>
  <r>
    <x v="171"/>
    <s v="Apple iPad mini 2 LTE"/>
    <x v="0"/>
    <x v="5"/>
    <n v="1"/>
    <n v="2510.11"/>
    <n v="2510.11"/>
    <x v="2"/>
    <x v="4"/>
  </r>
  <r>
    <x v="171"/>
    <s v="Huawei MediaPad 10 FHD"/>
    <x v="0"/>
    <x v="4"/>
    <n v="1"/>
    <n v="599.84"/>
    <n v="599.84"/>
    <x v="2"/>
    <x v="3"/>
  </r>
  <r>
    <x v="171"/>
    <s v="Samsung Galaxy Note 10.1 2014 edition Wi-Fi"/>
    <x v="0"/>
    <x v="0"/>
    <n v="1"/>
    <n v="1530.34"/>
    <n v="1530.34"/>
    <x v="2"/>
    <x v="0"/>
  </r>
  <r>
    <x v="171"/>
    <s v="Sony Xperia T"/>
    <x v="1"/>
    <x v="6"/>
    <n v="1"/>
    <n v="810.86"/>
    <n v="810.86"/>
    <x v="1"/>
    <x v="4"/>
  </r>
  <r>
    <x v="171"/>
    <s v="Lenovo Yoga 2 Pro LTE"/>
    <x v="0"/>
    <x v="7"/>
    <n v="1"/>
    <n v="628.55999999999995"/>
    <n v="628.55999999999995"/>
    <x v="1"/>
    <x v="5"/>
  </r>
  <r>
    <x v="171"/>
    <s v="HTC U11"/>
    <x v="1"/>
    <x v="1"/>
    <n v="1"/>
    <n v="1478.55"/>
    <n v="1478.55"/>
    <x v="1"/>
    <x v="5"/>
  </r>
  <r>
    <x v="171"/>
    <s v="Sony Xperia Z3+"/>
    <x v="1"/>
    <x v="6"/>
    <n v="1"/>
    <n v="1072.4100000000001"/>
    <n v="1072.4100000000001"/>
    <x v="1"/>
    <x v="4"/>
  </r>
  <r>
    <x v="171"/>
    <s v="Apple iPad Wi-Fi"/>
    <x v="0"/>
    <x v="5"/>
    <n v="1"/>
    <n v="2328.44"/>
    <n v="2328.44"/>
    <x v="1"/>
    <x v="1"/>
  </r>
  <r>
    <x v="172"/>
    <s v="Huawei P10"/>
    <x v="1"/>
    <x v="4"/>
    <n v="1"/>
    <n v="1244.1199999999999"/>
    <n v="1244.1199999999999"/>
    <x v="0"/>
    <x v="4"/>
  </r>
  <r>
    <x v="172"/>
    <s v="Lenovo Tab S8"/>
    <x v="0"/>
    <x v="7"/>
    <n v="1"/>
    <n v="551.35"/>
    <n v="551.35"/>
    <x v="1"/>
    <x v="0"/>
  </r>
  <r>
    <x v="172"/>
    <s v="Lenovo Tab 4 10"/>
    <x v="0"/>
    <x v="7"/>
    <n v="1"/>
    <n v="1115.3399999999999"/>
    <n v="1115.3399999999999"/>
    <x v="1"/>
    <x v="5"/>
  </r>
  <r>
    <x v="172"/>
    <s v="Lenovo Tab3 A7-10I 3G"/>
    <x v="0"/>
    <x v="7"/>
    <n v="1"/>
    <n v="964.48"/>
    <n v="964.48"/>
    <x v="1"/>
    <x v="4"/>
  </r>
  <r>
    <x v="172"/>
    <s v="Asus T100TAM-DK009H"/>
    <x v="0"/>
    <x v="9"/>
    <n v="1"/>
    <n v="1079.2"/>
    <n v="1079.2"/>
    <x v="0"/>
    <x v="0"/>
  </r>
  <r>
    <x v="172"/>
    <s v="Samsung Galaxy Tab A 9.7 LTE"/>
    <x v="0"/>
    <x v="0"/>
    <n v="1"/>
    <n v="1844.15"/>
    <n v="1844.15"/>
    <x v="0"/>
    <x v="0"/>
  </r>
  <r>
    <x v="172"/>
    <s v="Lenovo Yoga 2 Pro LTE"/>
    <x v="0"/>
    <x v="7"/>
    <n v="1"/>
    <n v="628.55999999999995"/>
    <n v="628.55999999999995"/>
    <x v="0"/>
    <x v="3"/>
  </r>
  <r>
    <x v="172"/>
    <s v="Sony Xperia Tablet Z4 LTE"/>
    <x v="0"/>
    <x v="6"/>
    <n v="1"/>
    <n v="888.34"/>
    <n v="888.34"/>
    <x v="1"/>
    <x v="5"/>
  </r>
  <r>
    <x v="172"/>
    <s v="Samsung Galaxy Tab S2 9.7 LTE"/>
    <x v="0"/>
    <x v="0"/>
    <n v="1"/>
    <n v="1772"/>
    <n v="1772"/>
    <x v="1"/>
    <x v="4"/>
  </r>
  <r>
    <x v="172"/>
    <s v="Asus ZenPad C 7.0 Wi-Fi"/>
    <x v="0"/>
    <x v="9"/>
    <n v="1"/>
    <n v="1183.05"/>
    <n v="1183.05"/>
    <x v="1"/>
    <x v="2"/>
  </r>
  <r>
    <x v="172"/>
    <s v="Samsung Galaxy Note 4"/>
    <x v="1"/>
    <x v="0"/>
    <n v="1"/>
    <n v="1444.09"/>
    <n v="1444.09"/>
    <x v="1"/>
    <x v="1"/>
  </r>
  <r>
    <x v="173"/>
    <s v="Lenovo IdeaTab Miix 700-12 LTE"/>
    <x v="0"/>
    <x v="7"/>
    <n v="1"/>
    <n v="1027.8699999999999"/>
    <n v="1027.8699999999999"/>
    <x v="1"/>
    <x v="2"/>
  </r>
  <r>
    <x v="173"/>
    <s v="Lenovo A7-30 A3300-H 3G"/>
    <x v="0"/>
    <x v="7"/>
    <n v="1"/>
    <n v="743.4"/>
    <n v="743.4"/>
    <x v="1"/>
    <x v="3"/>
  </r>
  <r>
    <x v="173"/>
    <s v="Nokia C5-00"/>
    <x v="1"/>
    <x v="3"/>
    <n v="1"/>
    <n v="277.57"/>
    <n v="277.57"/>
    <x v="1"/>
    <x v="0"/>
  </r>
  <r>
    <x v="173"/>
    <s v="Samsung Galaxy Tab 4 7.0 3G"/>
    <x v="0"/>
    <x v="0"/>
    <n v="1"/>
    <n v="1630.59"/>
    <n v="1630.59"/>
    <x v="1"/>
    <x v="3"/>
  </r>
  <r>
    <x v="173"/>
    <s v="Apple iPad Wi-Fi"/>
    <x v="0"/>
    <x v="5"/>
    <n v="1"/>
    <n v="2328.44"/>
    <n v="2328.44"/>
    <x v="1"/>
    <x v="3"/>
  </r>
  <r>
    <x v="173"/>
    <s v="Samsung Galaxy Tab 3 8.0 Wi-Fi"/>
    <x v="0"/>
    <x v="0"/>
    <n v="1"/>
    <n v="1589.94"/>
    <n v="1589.94"/>
    <x v="1"/>
    <x v="2"/>
  </r>
  <r>
    <x v="173"/>
    <s v="Lenovo A8-50F"/>
    <x v="0"/>
    <x v="7"/>
    <n v="1"/>
    <n v="503.04"/>
    <n v="503.04"/>
    <x v="1"/>
    <x v="4"/>
  </r>
  <r>
    <x v="173"/>
    <s v="Lenovo A2107A 3G"/>
    <x v="0"/>
    <x v="7"/>
    <n v="1"/>
    <n v="531.08000000000004"/>
    <n v="531.08000000000004"/>
    <x v="0"/>
    <x v="5"/>
  </r>
  <r>
    <x v="173"/>
    <s v="Samsung Galaxy Note 10.1 2014 edition Wi-Fi"/>
    <x v="0"/>
    <x v="0"/>
    <n v="1"/>
    <n v="1530.34"/>
    <n v="1530.34"/>
    <x v="0"/>
    <x v="1"/>
  </r>
  <r>
    <x v="173"/>
    <s v="Samsung Galaxy Tab 3 10.1 3G"/>
    <x v="0"/>
    <x v="0"/>
    <n v="1"/>
    <n v="1621.26"/>
    <n v="1621.26"/>
    <x v="0"/>
    <x v="3"/>
  </r>
  <r>
    <x v="173"/>
    <s v="BlackBerry DTEK60"/>
    <x v="1"/>
    <x v="11"/>
    <n v="1"/>
    <n v="1135.1400000000001"/>
    <n v="1135.1400000000001"/>
    <x v="0"/>
    <x v="2"/>
  </r>
  <r>
    <x v="173"/>
    <s v="Samsung Galaxy Tab 4 8.0 Wi-Fi"/>
    <x v="0"/>
    <x v="0"/>
    <n v="1"/>
    <n v="1653.84"/>
    <n v="1653.84"/>
    <x v="0"/>
    <x v="1"/>
  </r>
  <r>
    <x v="173"/>
    <s v="Sony Ericsson Xperia arc S"/>
    <x v="1"/>
    <x v="6"/>
    <n v="1"/>
    <n v="653.22"/>
    <n v="653.22"/>
    <x v="1"/>
    <x v="4"/>
  </r>
  <r>
    <x v="173"/>
    <s v="Samsung Galaxy S III"/>
    <x v="1"/>
    <x v="0"/>
    <n v="1"/>
    <n v="1379.54"/>
    <n v="1379.54"/>
    <x v="1"/>
    <x v="2"/>
  </r>
  <r>
    <x v="173"/>
    <s v="Huawei MediaPad T1 8.0 3G"/>
    <x v="0"/>
    <x v="4"/>
    <n v="1"/>
    <n v="715.03"/>
    <n v="715.03"/>
    <x v="1"/>
    <x v="5"/>
  </r>
  <r>
    <x v="173"/>
    <s v="Samsung Galaxy Note 4"/>
    <x v="1"/>
    <x v="0"/>
    <n v="1"/>
    <n v="1444.09"/>
    <n v="1444.09"/>
    <x v="1"/>
    <x v="2"/>
  </r>
  <r>
    <x v="173"/>
    <s v="Lenovo IdeaPad Miix 300-10"/>
    <x v="0"/>
    <x v="7"/>
    <n v="1"/>
    <n v="1030.1500000000001"/>
    <n v="1030.1500000000001"/>
    <x v="1"/>
    <x v="0"/>
  </r>
  <r>
    <x v="173"/>
    <s v="Samsung Galaxy Note II"/>
    <x v="1"/>
    <x v="0"/>
    <n v="1"/>
    <n v="1202.6600000000001"/>
    <n v="1202.6600000000001"/>
    <x v="1"/>
    <x v="4"/>
  </r>
  <r>
    <x v="173"/>
    <s v="Sony Xperia Z"/>
    <x v="1"/>
    <x v="6"/>
    <n v="1"/>
    <n v="901.77"/>
    <n v="901.77"/>
    <x v="1"/>
    <x v="3"/>
  </r>
  <r>
    <x v="173"/>
    <s v="Sony Xperia Tablet Z3 Compact LTE"/>
    <x v="0"/>
    <x v="6"/>
    <n v="1"/>
    <n v="845.46"/>
    <n v="845.46"/>
    <x v="1"/>
    <x v="5"/>
  </r>
  <r>
    <x v="173"/>
    <s v="HTC Smart"/>
    <x v="1"/>
    <x v="1"/>
    <n v="1"/>
    <n v="405.55"/>
    <n v="405.55"/>
    <x v="1"/>
    <x v="3"/>
  </r>
  <r>
    <x v="174"/>
    <s v="Acer Iconia Tab B1-A71"/>
    <x v="0"/>
    <x v="8"/>
    <n v="1"/>
    <n v="1141.1500000000001"/>
    <n v="1141.1500000000001"/>
    <x v="1"/>
    <x v="3"/>
  </r>
  <r>
    <x v="174"/>
    <s v="Sony Xperia Tablet Z4 Wi-Fi"/>
    <x v="0"/>
    <x v="6"/>
    <n v="1"/>
    <n v="844.87"/>
    <n v="844.87"/>
    <x v="1"/>
    <x v="2"/>
  </r>
  <r>
    <x v="174"/>
    <s v="Asus Eee Pad Transformer TF101"/>
    <x v="0"/>
    <x v="9"/>
    <n v="1"/>
    <n v="735.07"/>
    <n v="735.07"/>
    <x v="1"/>
    <x v="1"/>
  </r>
  <r>
    <x v="174"/>
    <s v="Samsung Galaxy S5"/>
    <x v="1"/>
    <x v="0"/>
    <n v="1"/>
    <n v="1533.77"/>
    <n v="1533.77"/>
    <x v="1"/>
    <x v="1"/>
  </r>
  <r>
    <x v="174"/>
    <s v="HTC Sensation"/>
    <x v="1"/>
    <x v="1"/>
    <n v="1"/>
    <n v="732.58"/>
    <n v="732.58"/>
    <x v="0"/>
    <x v="5"/>
  </r>
  <r>
    <x v="174"/>
    <s v="Samsung Galaxy Tab S 10.5 Wi-Fi"/>
    <x v="0"/>
    <x v="0"/>
    <n v="1"/>
    <n v="1702.18"/>
    <n v="1702.18"/>
    <x v="0"/>
    <x v="0"/>
  </r>
  <r>
    <x v="174"/>
    <s v="Samsung Galaxy Tab E 96 Wi-Fi"/>
    <x v="0"/>
    <x v="0"/>
    <n v="1"/>
    <n v="1849.56"/>
    <n v="1849.56"/>
    <x v="0"/>
    <x v="4"/>
  </r>
  <r>
    <x v="174"/>
    <s v="Huawei MediaPad M1 8.0 Wi-Fi"/>
    <x v="0"/>
    <x v="4"/>
    <n v="1"/>
    <n v="755.52"/>
    <n v="755.52"/>
    <x v="0"/>
    <x v="0"/>
  </r>
  <r>
    <x v="174"/>
    <s v="Asus Vivo Tab Smart"/>
    <x v="0"/>
    <x v="9"/>
    <n v="1"/>
    <n v="761.34"/>
    <n v="761.34"/>
    <x v="2"/>
    <x v="5"/>
  </r>
  <r>
    <x v="174"/>
    <s v="Sony Xperia Tablet S"/>
    <x v="0"/>
    <x v="6"/>
    <n v="1"/>
    <n v="627.1"/>
    <n v="627.1"/>
    <x v="2"/>
    <x v="0"/>
  </r>
  <r>
    <x v="174"/>
    <s v="Asus Google Nexus 7 2013"/>
    <x v="0"/>
    <x v="9"/>
    <n v="1"/>
    <n v="977.74"/>
    <n v="977.74"/>
    <x v="1"/>
    <x v="2"/>
  </r>
  <r>
    <x v="174"/>
    <s v="Huawei MediaPad M2 10.0 LTE"/>
    <x v="0"/>
    <x v="4"/>
    <n v="1"/>
    <n v="951.05"/>
    <n v="951.05"/>
    <x v="1"/>
    <x v="3"/>
  </r>
  <r>
    <x v="174"/>
    <s v="BlackBerry DTEK60"/>
    <x v="1"/>
    <x v="11"/>
    <n v="1"/>
    <n v="1135.1400000000001"/>
    <n v="1135.1400000000001"/>
    <x v="1"/>
    <x v="1"/>
  </r>
  <r>
    <x v="174"/>
    <s v="Lenovo Tab 4 10"/>
    <x v="0"/>
    <x v="7"/>
    <n v="1"/>
    <n v="1115.3399999999999"/>
    <n v="1115.3399999999999"/>
    <x v="1"/>
    <x v="0"/>
  </r>
  <r>
    <x v="174"/>
    <s v="Huawei MediaPad T1 7.0 Wi-Fi"/>
    <x v="0"/>
    <x v="4"/>
    <n v="1"/>
    <n v="871.91"/>
    <n v="871.91"/>
    <x v="1"/>
    <x v="4"/>
  </r>
  <r>
    <x v="174"/>
    <s v="Samsung Galaxy S7"/>
    <x v="1"/>
    <x v="0"/>
    <n v="1"/>
    <n v="1876.91"/>
    <n v="1876.91"/>
    <x v="0"/>
    <x v="1"/>
  </r>
  <r>
    <x v="174"/>
    <s v="Lenovo Yoga Tab 3 Pro X90L LTE"/>
    <x v="0"/>
    <x v="7"/>
    <n v="1"/>
    <n v="879.77"/>
    <n v="879.77"/>
    <x v="0"/>
    <x v="2"/>
  </r>
  <r>
    <x v="174"/>
    <s v="Lenovo IdeaPad Miix 300-10"/>
    <x v="0"/>
    <x v="7"/>
    <n v="1"/>
    <n v="1030.1500000000001"/>
    <n v="1030.1500000000001"/>
    <x v="0"/>
    <x v="1"/>
  </r>
  <r>
    <x v="174"/>
    <s v="Lenovo Yoga 8 3G"/>
    <x v="0"/>
    <x v="7"/>
    <n v="1"/>
    <n v="531.89"/>
    <n v="531.89"/>
    <x v="1"/>
    <x v="5"/>
  </r>
  <r>
    <x v="174"/>
    <s v="Samsung Galaxy S5"/>
    <x v="1"/>
    <x v="0"/>
    <n v="1"/>
    <n v="1533.77"/>
    <n v="1533.77"/>
    <x v="1"/>
    <x v="4"/>
  </r>
  <r>
    <x v="174"/>
    <s v="Samsung Galaxy Note 8.0 LTE"/>
    <x v="0"/>
    <x v="0"/>
    <n v="1"/>
    <n v="1637.59"/>
    <n v="1637.59"/>
    <x v="1"/>
    <x v="3"/>
  </r>
  <r>
    <x v="174"/>
    <s v="Asus MeMO Pad HD 7"/>
    <x v="0"/>
    <x v="9"/>
    <n v="1"/>
    <n v="972.32"/>
    <n v="972.32"/>
    <x v="1"/>
    <x v="2"/>
  </r>
  <r>
    <x v="174"/>
    <s v="Nokia E6-00"/>
    <x v="1"/>
    <x v="3"/>
    <n v="1"/>
    <n v="490.82"/>
    <n v="490.82"/>
    <x v="1"/>
    <x v="4"/>
  </r>
  <r>
    <x v="174"/>
    <s v="Acer Iconia Tab A700"/>
    <x v="0"/>
    <x v="8"/>
    <n v="1"/>
    <n v="930.27"/>
    <n v="930.27"/>
    <x v="1"/>
    <x v="2"/>
  </r>
  <r>
    <x v="174"/>
    <s v="Acer Iconia One 8 Wi-Fi"/>
    <x v="0"/>
    <x v="8"/>
    <n v="1"/>
    <n v="1301.17"/>
    <n v="1301.17"/>
    <x v="1"/>
    <x v="0"/>
  </r>
  <r>
    <x v="174"/>
    <s v="Acer Iconia One 8 Wi-Fi"/>
    <x v="0"/>
    <x v="8"/>
    <n v="1"/>
    <n v="1301.17"/>
    <n v="1301.17"/>
    <x v="1"/>
    <x v="3"/>
  </r>
  <r>
    <x v="174"/>
    <s v="Motorola Moto Z"/>
    <x v="1"/>
    <x v="12"/>
    <n v="1"/>
    <n v="991.35"/>
    <n v="991.35"/>
    <x v="1"/>
    <x v="2"/>
  </r>
  <r>
    <x v="174"/>
    <s v="Acer Iconia Tab A1-810"/>
    <x v="0"/>
    <x v="8"/>
    <n v="1"/>
    <n v="1108.67"/>
    <n v="1108.67"/>
    <x v="1"/>
    <x v="5"/>
  </r>
  <r>
    <x v="174"/>
    <s v="HTC Desire Z"/>
    <x v="1"/>
    <x v="1"/>
    <n v="1"/>
    <n v="445.37"/>
    <n v="445.37"/>
    <x v="1"/>
    <x v="5"/>
  </r>
  <r>
    <x v="174"/>
    <s v="Acer One 10 S1002-194V"/>
    <x v="0"/>
    <x v="8"/>
    <n v="1"/>
    <n v="1380.66"/>
    <n v="1380.66"/>
    <x v="0"/>
    <x v="5"/>
  </r>
  <r>
    <x v="174"/>
    <s v="Samsung Galaxy Note 10.1 3G"/>
    <x v="0"/>
    <x v="0"/>
    <n v="1"/>
    <n v="1555.41"/>
    <n v="1555.41"/>
    <x v="0"/>
    <x v="1"/>
  </r>
  <r>
    <x v="174"/>
    <s v="BlackBerry Z10"/>
    <x v="1"/>
    <x v="11"/>
    <n v="1"/>
    <n v="739.82"/>
    <n v="739.82"/>
    <x v="0"/>
    <x v="2"/>
  </r>
  <r>
    <x v="174"/>
    <s v="Lenovo Yoga Tab 3 10-in Wi-Fi"/>
    <x v="0"/>
    <x v="7"/>
    <n v="1"/>
    <n v="1044.6600000000001"/>
    <n v="1044.6600000000001"/>
    <x v="0"/>
    <x v="3"/>
  </r>
  <r>
    <x v="174"/>
    <s v="HTC Sensation"/>
    <x v="1"/>
    <x v="1"/>
    <n v="1"/>
    <n v="732.58"/>
    <n v="732.58"/>
    <x v="0"/>
    <x v="4"/>
  </r>
  <r>
    <x v="174"/>
    <s v="Samsung Galaxy Tab 7.0 3G"/>
    <x v="0"/>
    <x v="0"/>
    <n v="1"/>
    <n v="1268.76"/>
    <n v="1268.76"/>
    <x v="0"/>
    <x v="0"/>
  </r>
  <r>
    <x v="174"/>
    <s v="Nokia Lumia 710"/>
    <x v="1"/>
    <x v="3"/>
    <n v="1"/>
    <n v="393.16"/>
    <n v="393.16"/>
    <x v="2"/>
    <x v="5"/>
  </r>
  <r>
    <x v="174"/>
    <s v="Lenovo Yoga Tab 10"/>
    <x v="0"/>
    <x v="7"/>
    <n v="1"/>
    <n v="437.22"/>
    <n v="437.22"/>
    <x v="2"/>
    <x v="2"/>
  </r>
  <r>
    <x v="174"/>
    <s v="Lenovo Yoga Tab 3 X50F"/>
    <x v="0"/>
    <x v="7"/>
    <n v="1"/>
    <n v="658.56"/>
    <n v="658.56"/>
    <x v="2"/>
    <x v="5"/>
  </r>
  <r>
    <x v="174"/>
    <s v="Samsung Galaxy S II"/>
    <x v="1"/>
    <x v="0"/>
    <n v="1"/>
    <n v="1104.6199999999999"/>
    <n v="1104.6199999999999"/>
    <x v="2"/>
    <x v="3"/>
  </r>
  <r>
    <x v="174"/>
    <s v="Asus MeMO Pad 7"/>
    <x v="0"/>
    <x v="9"/>
    <n v="1"/>
    <n v="874.37"/>
    <n v="874.37"/>
    <x v="1"/>
    <x v="3"/>
  </r>
  <r>
    <x v="174"/>
    <s v="Huawei MediaPad T1 10.0 Wi-Fi"/>
    <x v="0"/>
    <x v="4"/>
    <n v="1"/>
    <n v="891.18"/>
    <n v="891.18"/>
    <x v="0"/>
    <x v="2"/>
  </r>
  <r>
    <x v="174"/>
    <s v="Huawei P9"/>
    <x v="1"/>
    <x v="4"/>
    <n v="1"/>
    <n v="1132.07"/>
    <n v="1132.07"/>
    <x v="0"/>
    <x v="3"/>
  </r>
  <r>
    <x v="175"/>
    <s v="Apple iPhone 4S"/>
    <x v="1"/>
    <x v="5"/>
    <n v="1"/>
    <n v="1580.43"/>
    <n v="1580.43"/>
    <x v="1"/>
    <x v="2"/>
  </r>
  <r>
    <x v="175"/>
    <s v="Asus Transformer Book T101"/>
    <x v="0"/>
    <x v="9"/>
    <n v="1"/>
    <n v="1555.62"/>
    <n v="1555.62"/>
    <x v="1"/>
    <x v="1"/>
  </r>
  <r>
    <x v="175"/>
    <s v="Asus MeMO Pad 8"/>
    <x v="0"/>
    <x v="9"/>
    <n v="1"/>
    <n v="1031.98"/>
    <n v="1031.98"/>
    <x v="1"/>
    <x v="1"/>
  </r>
  <r>
    <x v="175"/>
    <s v="Lenovo IdeaTab Miix 700-12 LTE"/>
    <x v="0"/>
    <x v="7"/>
    <n v="1"/>
    <n v="1027.8699999999999"/>
    <n v="1027.8699999999999"/>
    <x v="0"/>
    <x v="1"/>
  </r>
  <r>
    <x v="175"/>
    <s v="Lenovo Yoga Tab 3 Plus LTE"/>
    <x v="0"/>
    <x v="7"/>
    <n v="1"/>
    <n v="958.86"/>
    <n v="958.86"/>
    <x v="0"/>
    <x v="1"/>
  </r>
  <r>
    <x v="175"/>
    <s v="Huawei MediaPad M2 10.0 LTE"/>
    <x v="0"/>
    <x v="4"/>
    <n v="1"/>
    <n v="951.05"/>
    <n v="951.05"/>
    <x v="1"/>
    <x v="1"/>
  </r>
  <r>
    <x v="175"/>
    <s v="Acer Iconia Tab A210"/>
    <x v="0"/>
    <x v="8"/>
    <n v="1"/>
    <n v="947.8"/>
    <n v="947.8"/>
    <x v="1"/>
    <x v="4"/>
  </r>
  <r>
    <x v="175"/>
    <s v="Lenovo Tab 2 A10-70F Wi-Fi"/>
    <x v="0"/>
    <x v="7"/>
    <n v="1"/>
    <n v="754.89"/>
    <n v="754.89"/>
    <x v="1"/>
    <x v="0"/>
  </r>
  <r>
    <x v="175"/>
    <s v="Asus ZenPad C 7.0 Wi-Fi"/>
    <x v="0"/>
    <x v="9"/>
    <n v="1"/>
    <n v="1183.05"/>
    <n v="1183.05"/>
    <x v="1"/>
    <x v="4"/>
  </r>
  <r>
    <x v="175"/>
    <s v="Samsung Galaxy Tab S2 9.7 Wi-Fi"/>
    <x v="0"/>
    <x v="0"/>
    <n v="1"/>
    <n v="1777.65"/>
    <n v="1777.65"/>
    <x v="0"/>
    <x v="0"/>
  </r>
  <r>
    <x v="175"/>
    <s v="Sony Xperia Z5"/>
    <x v="1"/>
    <x v="6"/>
    <n v="1"/>
    <n v="1055.07"/>
    <n v="1055.07"/>
    <x v="0"/>
    <x v="1"/>
  </r>
  <r>
    <x v="175"/>
    <s v="HTC U11"/>
    <x v="1"/>
    <x v="1"/>
    <n v="1"/>
    <n v="1478.55"/>
    <n v="1478.55"/>
    <x v="0"/>
    <x v="1"/>
  </r>
  <r>
    <x v="175"/>
    <s v="Sony Ericsson Xperia Neo"/>
    <x v="1"/>
    <x v="6"/>
    <n v="1"/>
    <n v="594.89"/>
    <n v="594.89"/>
    <x v="0"/>
    <x v="5"/>
  </r>
  <r>
    <x v="175"/>
    <s v="BlackBerry KEYone"/>
    <x v="1"/>
    <x v="11"/>
    <n v="1"/>
    <n v="1211.6300000000001"/>
    <n v="1211.6300000000001"/>
    <x v="0"/>
    <x v="2"/>
  </r>
  <r>
    <x v="175"/>
    <s v="Samsung Galaxy Tab Pro 8.4 Wi-Fi"/>
    <x v="0"/>
    <x v="0"/>
    <n v="1"/>
    <n v="1777.82"/>
    <n v="1777.82"/>
    <x v="0"/>
    <x v="2"/>
  </r>
  <r>
    <x v="175"/>
    <s v="Samsung Galaxy Tab 4 10.1 3G"/>
    <x v="0"/>
    <x v="0"/>
    <n v="1"/>
    <n v="1620.57"/>
    <n v="1620.57"/>
    <x v="0"/>
    <x v="5"/>
  </r>
  <r>
    <x v="175"/>
    <s v="Samsung Galaxy Note 10.1 2014 edition 3G"/>
    <x v="0"/>
    <x v="0"/>
    <n v="1"/>
    <n v="1693.6"/>
    <n v="1693.6"/>
    <x v="2"/>
    <x v="1"/>
  </r>
  <r>
    <x v="175"/>
    <s v="Huawei MediaPad T1 8.0 LTE"/>
    <x v="0"/>
    <x v="4"/>
    <n v="1"/>
    <n v="606.1"/>
    <n v="606.1"/>
    <x v="2"/>
    <x v="4"/>
  </r>
  <r>
    <x v="175"/>
    <s v="Samsung Galaxy Note 8.0 3G"/>
    <x v="0"/>
    <x v="0"/>
    <n v="1"/>
    <n v="1652.05"/>
    <n v="1652.05"/>
    <x v="2"/>
    <x v="4"/>
  </r>
  <r>
    <x v="175"/>
    <s v="Samsung Galaxy Tab S2 9.7 LTE"/>
    <x v="0"/>
    <x v="0"/>
    <n v="1"/>
    <n v="1772"/>
    <n v="1772"/>
    <x v="2"/>
    <x v="1"/>
  </r>
  <r>
    <x v="175"/>
    <s v="Asus Transformer 3 Pro"/>
    <x v="0"/>
    <x v="9"/>
    <n v="1"/>
    <n v="1418.09"/>
    <n v="1418.09"/>
    <x v="1"/>
    <x v="0"/>
  </r>
  <r>
    <x v="175"/>
    <s v="HTC HD Mini"/>
    <x v="1"/>
    <x v="1"/>
    <n v="1"/>
    <n v="483.42"/>
    <n v="483.42"/>
    <x v="1"/>
    <x v="1"/>
  </r>
  <r>
    <x v="175"/>
    <s v="Lenovo A7-50 A3500-F"/>
    <x v="0"/>
    <x v="7"/>
    <n v="1"/>
    <n v="675.44"/>
    <n v="675.44"/>
    <x v="1"/>
    <x v="4"/>
  </r>
  <r>
    <x v="175"/>
    <s v="Lenovo Tab 3 A8-50F Wi-Fi"/>
    <x v="0"/>
    <x v="7"/>
    <n v="1"/>
    <n v="900.21"/>
    <n v="900.21"/>
    <x v="1"/>
    <x v="2"/>
  </r>
  <r>
    <x v="175"/>
    <s v="Lenovo Tab 4 8"/>
    <x v="0"/>
    <x v="7"/>
    <n v="1"/>
    <n v="1071.82"/>
    <n v="1071.82"/>
    <x v="0"/>
    <x v="2"/>
  </r>
  <r>
    <x v="175"/>
    <s v="Samsung Galaxy Tab A 10.1 LTE"/>
    <x v="0"/>
    <x v="0"/>
    <n v="1"/>
    <n v="2111.41"/>
    <n v="2111.41"/>
    <x v="0"/>
    <x v="1"/>
  </r>
  <r>
    <x v="175"/>
    <s v="Nokia Lumia 710"/>
    <x v="1"/>
    <x v="3"/>
    <n v="1"/>
    <n v="393.16"/>
    <n v="393.16"/>
    <x v="0"/>
    <x v="2"/>
  </r>
  <r>
    <x v="175"/>
    <s v="Asus Transformer Book T200"/>
    <x v="0"/>
    <x v="9"/>
    <n v="1"/>
    <n v="1055.0899999999999"/>
    <n v="1055.0899999999999"/>
    <x v="0"/>
    <x v="5"/>
  </r>
  <r>
    <x v="175"/>
    <s v="HTC Wildfire S"/>
    <x v="1"/>
    <x v="1"/>
    <n v="1"/>
    <n v="726.4"/>
    <n v="726.4"/>
    <x v="0"/>
    <x v="0"/>
  </r>
  <r>
    <x v="175"/>
    <s v="Samsung Galaxy Note 4"/>
    <x v="1"/>
    <x v="0"/>
    <n v="1"/>
    <n v="1444.09"/>
    <n v="1444.09"/>
    <x v="0"/>
    <x v="3"/>
  </r>
  <r>
    <x v="175"/>
    <s v="Samsung Galaxy Tab 10.1 3G"/>
    <x v="0"/>
    <x v="0"/>
    <n v="1"/>
    <n v="1398.86"/>
    <n v="1398.86"/>
    <x v="0"/>
    <x v="4"/>
  </r>
  <r>
    <x v="175"/>
    <s v="Acer Iconia One Tab 8"/>
    <x v="0"/>
    <x v="8"/>
    <n v="1"/>
    <n v="1126.08"/>
    <n v="1126.08"/>
    <x v="0"/>
    <x v="4"/>
  </r>
  <r>
    <x v="175"/>
    <s v="Huawei P10"/>
    <x v="1"/>
    <x v="4"/>
    <n v="1"/>
    <n v="1244.1199999999999"/>
    <n v="1244.1199999999999"/>
    <x v="0"/>
    <x v="4"/>
  </r>
  <r>
    <x v="175"/>
    <s v="Sony Xperia Tablet Z2 LTE"/>
    <x v="0"/>
    <x v="6"/>
    <n v="1"/>
    <n v="798.93"/>
    <n v="798.93"/>
    <x v="0"/>
    <x v="5"/>
  </r>
  <r>
    <x v="175"/>
    <s v="Microsoft Lumia 950 XL"/>
    <x v="1"/>
    <x v="10"/>
    <n v="1"/>
    <n v="800.97"/>
    <n v="800.97"/>
    <x v="0"/>
    <x v="5"/>
  </r>
  <r>
    <x v="175"/>
    <s v="LG Optimus Pad"/>
    <x v="0"/>
    <x v="2"/>
    <n v="1"/>
    <n v="495.87"/>
    <n v="495.87"/>
    <x v="0"/>
    <x v="3"/>
  </r>
  <r>
    <x v="176"/>
    <s v="Sony Ericsson Xperia arc S"/>
    <x v="1"/>
    <x v="6"/>
    <n v="1"/>
    <n v="653.22"/>
    <n v="653.22"/>
    <x v="1"/>
    <x v="1"/>
  </r>
  <r>
    <x v="176"/>
    <s v="Sony Xperia Tablet Z3 Compact LTE"/>
    <x v="0"/>
    <x v="6"/>
    <n v="1"/>
    <n v="845.46"/>
    <n v="845.46"/>
    <x v="1"/>
    <x v="0"/>
  </r>
  <r>
    <x v="176"/>
    <s v="Apple iPhone 6S"/>
    <x v="1"/>
    <x v="5"/>
    <n v="1"/>
    <n v="2003.4"/>
    <n v="2003.4"/>
    <x v="1"/>
    <x v="1"/>
  </r>
  <r>
    <x v="176"/>
    <s v="Apple iPad 3G"/>
    <x v="0"/>
    <x v="5"/>
    <n v="1"/>
    <n v="2398.9899999999998"/>
    <n v="2398.9899999999998"/>
    <x v="0"/>
    <x v="2"/>
  </r>
  <r>
    <x v="176"/>
    <s v="LG G2"/>
    <x v="1"/>
    <x v="2"/>
    <n v="1"/>
    <n v="689.14"/>
    <n v="689.14"/>
    <x v="0"/>
    <x v="3"/>
  </r>
  <r>
    <x v="176"/>
    <s v="Lenovo A7-50 A3500-F"/>
    <x v="0"/>
    <x v="7"/>
    <n v="1"/>
    <n v="675.44"/>
    <n v="675.44"/>
    <x v="0"/>
    <x v="3"/>
  </r>
  <r>
    <x v="176"/>
    <s v="Sony Xperia Tablet Z2 Wi-Fi"/>
    <x v="0"/>
    <x v="6"/>
    <n v="1"/>
    <n v="792.84"/>
    <n v="792.84"/>
    <x v="0"/>
    <x v="5"/>
  </r>
  <r>
    <x v="176"/>
    <s v="Samsung Galaxy Note 8.0 Wi-Fi"/>
    <x v="0"/>
    <x v="0"/>
    <n v="1"/>
    <n v="1684.61"/>
    <n v="1684.61"/>
    <x v="0"/>
    <x v="0"/>
  </r>
  <r>
    <x v="176"/>
    <s v="Samsung Galaxy Tab 4 7.0 Wi-Fi"/>
    <x v="0"/>
    <x v="0"/>
    <n v="1"/>
    <n v="1785.45"/>
    <n v="1785.45"/>
    <x v="0"/>
    <x v="3"/>
  </r>
  <r>
    <x v="176"/>
    <s v="Asus Transformer Book T300 Chi"/>
    <x v="0"/>
    <x v="9"/>
    <n v="1"/>
    <n v="1111.3699999999999"/>
    <n v="1111.3699999999999"/>
    <x v="0"/>
    <x v="1"/>
  </r>
  <r>
    <x v="176"/>
    <s v="Samsung Galaxy Tab Pro 10.1 Wi-Fi"/>
    <x v="0"/>
    <x v="0"/>
    <n v="1"/>
    <n v="1619.16"/>
    <n v="1619.16"/>
    <x v="0"/>
    <x v="4"/>
  </r>
  <r>
    <x v="176"/>
    <s v="LG G4"/>
    <x v="1"/>
    <x v="2"/>
    <n v="1"/>
    <n v="890.19"/>
    <n v="890.19"/>
    <x v="0"/>
    <x v="5"/>
  </r>
  <r>
    <x v="176"/>
    <s v="Apple iPhone 5S"/>
    <x v="1"/>
    <x v="5"/>
    <n v="1"/>
    <n v="1839.54"/>
    <n v="1839.54"/>
    <x v="2"/>
    <x v="5"/>
  </r>
  <r>
    <x v="176"/>
    <s v="Apple iPad Mini 3 LTE"/>
    <x v="0"/>
    <x v="5"/>
    <n v="1"/>
    <n v="2661.8"/>
    <n v="2661.8"/>
    <x v="2"/>
    <x v="1"/>
  </r>
  <r>
    <x v="176"/>
    <s v="Samsung Galaxy Tab 4 8.0 3G"/>
    <x v="0"/>
    <x v="0"/>
    <n v="1"/>
    <n v="1739.03"/>
    <n v="1739.03"/>
    <x v="2"/>
    <x v="3"/>
  </r>
  <r>
    <x v="176"/>
    <s v="Samsung Galaxy Tab 7 Plus Wi-Fi"/>
    <x v="0"/>
    <x v="0"/>
    <n v="1"/>
    <n v="1465.28"/>
    <n v="1465.28"/>
    <x v="2"/>
    <x v="3"/>
  </r>
  <r>
    <x v="176"/>
    <s v="Apple iPad mini 4"/>
    <x v="0"/>
    <x v="5"/>
    <n v="1"/>
    <n v="2705.09"/>
    <n v="2705.09"/>
    <x v="2"/>
    <x v="2"/>
  </r>
  <r>
    <x v="176"/>
    <s v="Samsung Galaxy Tab Active"/>
    <x v="0"/>
    <x v="0"/>
    <n v="1"/>
    <n v="1734.18"/>
    <n v="1734.18"/>
    <x v="0"/>
    <x v="3"/>
  </r>
  <r>
    <x v="176"/>
    <s v="Lenovo Yoga Tab 2 10.1 Windows"/>
    <x v="0"/>
    <x v="7"/>
    <n v="1"/>
    <n v="609.52"/>
    <n v="609.52"/>
    <x v="0"/>
    <x v="5"/>
  </r>
  <r>
    <x v="176"/>
    <s v="Lenovo A7600 A10-70 3G"/>
    <x v="0"/>
    <x v="7"/>
    <n v="1"/>
    <n v="571.35"/>
    <n v="571.35"/>
    <x v="2"/>
    <x v="0"/>
  </r>
  <r>
    <x v="176"/>
    <s v="Asus T100TAM-DK004B"/>
    <x v="0"/>
    <x v="9"/>
    <n v="1"/>
    <n v="1074.8499999999999"/>
    <n v="1074.8499999999999"/>
    <x v="2"/>
    <x v="4"/>
  </r>
  <r>
    <x v="177"/>
    <s v="Lenovo Miix 2"/>
    <x v="0"/>
    <x v="7"/>
    <n v="1"/>
    <n v="599.17999999999995"/>
    <n v="599.17999999999995"/>
    <x v="0"/>
    <x v="5"/>
  </r>
  <r>
    <x v="177"/>
    <s v="Apple iPad Pro 9.7 LTE"/>
    <x v="0"/>
    <x v="5"/>
    <n v="1"/>
    <n v="3093.7"/>
    <n v="3093.7"/>
    <x v="0"/>
    <x v="2"/>
  </r>
  <r>
    <x v="177"/>
    <s v="Asus T100TAM-DK004B"/>
    <x v="0"/>
    <x v="9"/>
    <n v="1"/>
    <n v="1074.8499999999999"/>
    <n v="1074.8499999999999"/>
    <x v="0"/>
    <x v="4"/>
  </r>
  <r>
    <x v="177"/>
    <s v="Asus Transformer Book T101"/>
    <x v="0"/>
    <x v="9"/>
    <n v="1"/>
    <n v="1555.62"/>
    <n v="1555.62"/>
    <x v="0"/>
    <x v="5"/>
  </r>
  <r>
    <x v="177"/>
    <s v="HTC One X+"/>
    <x v="1"/>
    <x v="1"/>
    <n v="1"/>
    <n v="690.04"/>
    <n v="690.04"/>
    <x v="0"/>
    <x v="3"/>
  </r>
  <r>
    <x v="177"/>
    <s v="Lenovo ThinkPad Tablet 10"/>
    <x v="0"/>
    <x v="7"/>
    <n v="1"/>
    <n v="545.14"/>
    <n v="545.14"/>
    <x v="0"/>
    <x v="3"/>
  </r>
  <r>
    <x v="177"/>
    <s v="Asus Transformer Book T101"/>
    <x v="0"/>
    <x v="9"/>
    <n v="1"/>
    <n v="1555.62"/>
    <n v="1555.62"/>
    <x v="0"/>
    <x v="4"/>
  </r>
  <r>
    <x v="177"/>
    <s v="Samsung Galaxy Note II"/>
    <x v="1"/>
    <x v="0"/>
    <n v="1"/>
    <n v="1202.6600000000001"/>
    <n v="1202.6600000000001"/>
    <x v="2"/>
    <x v="0"/>
  </r>
  <r>
    <x v="177"/>
    <s v="Samsung Galaxy Tab 8.9 3G"/>
    <x v="0"/>
    <x v="0"/>
    <n v="1"/>
    <n v="1536.69"/>
    <n v="1536.69"/>
    <x v="2"/>
    <x v="4"/>
  </r>
  <r>
    <x v="177"/>
    <s v="Lenovo IdeaPad K1"/>
    <x v="0"/>
    <x v="7"/>
    <n v="1"/>
    <n v="378.07"/>
    <n v="378.07"/>
    <x v="2"/>
    <x v="2"/>
  </r>
  <r>
    <x v="177"/>
    <s v="Lenovo Yoga Tab 3 Plus LTE"/>
    <x v="0"/>
    <x v="7"/>
    <n v="1"/>
    <n v="958.86"/>
    <n v="958.86"/>
    <x v="2"/>
    <x v="5"/>
  </r>
  <r>
    <x v="177"/>
    <s v="Apple iPad Pro 9.7 LTE"/>
    <x v="0"/>
    <x v="5"/>
    <n v="1"/>
    <n v="3093.7"/>
    <n v="3093.7"/>
    <x v="2"/>
    <x v="4"/>
  </r>
  <r>
    <x v="177"/>
    <s v="Samsung Galaxy Tab Pro 8.4 Wi-Fi"/>
    <x v="0"/>
    <x v="0"/>
    <n v="1"/>
    <n v="1777.82"/>
    <n v="1777.82"/>
    <x v="2"/>
    <x v="2"/>
  </r>
  <r>
    <x v="177"/>
    <s v="Samsung Galaxy Tab 4 8.0 Wi-Fi"/>
    <x v="0"/>
    <x v="0"/>
    <n v="1"/>
    <n v="1653.84"/>
    <n v="1653.84"/>
    <x v="2"/>
    <x v="5"/>
  </r>
  <r>
    <x v="177"/>
    <s v="Apple iPad Air 2 LTE"/>
    <x v="0"/>
    <x v="5"/>
    <n v="1"/>
    <n v="2686.41"/>
    <n v="2686.41"/>
    <x v="2"/>
    <x v="0"/>
  </r>
  <r>
    <x v="177"/>
    <s v="Lenovo Tab 2 A10-70L LTE"/>
    <x v="0"/>
    <x v="7"/>
    <n v="1"/>
    <n v="612.32000000000005"/>
    <n v="612.32000000000005"/>
    <x v="1"/>
    <x v="2"/>
  </r>
  <r>
    <x v="177"/>
    <s v="HTC Desire S"/>
    <x v="1"/>
    <x v="1"/>
    <n v="1"/>
    <n v="733.63"/>
    <n v="733.63"/>
    <x v="1"/>
    <x v="2"/>
  </r>
  <r>
    <x v="177"/>
    <s v="Huawei Mate 10 Pro"/>
    <x v="1"/>
    <x v="4"/>
    <n v="1"/>
    <n v="1260.55"/>
    <n v="1260.55"/>
    <x v="1"/>
    <x v="4"/>
  </r>
  <r>
    <x v="177"/>
    <s v="Apple iPad 2"/>
    <x v="0"/>
    <x v="5"/>
    <n v="1"/>
    <n v="2419.1999999999998"/>
    <n v="2419.1999999999998"/>
    <x v="1"/>
    <x v="2"/>
  </r>
  <r>
    <x v="177"/>
    <s v="Samsung Galaxy Tab Pro 10.1 LTE"/>
    <x v="0"/>
    <x v="0"/>
    <n v="1"/>
    <n v="1649.83"/>
    <n v="1649.83"/>
    <x v="2"/>
    <x v="3"/>
  </r>
  <r>
    <x v="177"/>
    <s v="BlackBerry Z10"/>
    <x v="1"/>
    <x v="11"/>
    <n v="1"/>
    <n v="739.82"/>
    <n v="739.82"/>
    <x v="1"/>
    <x v="3"/>
  </r>
  <r>
    <x v="178"/>
    <s v="Motorola Droid Bionic"/>
    <x v="1"/>
    <x v="12"/>
    <n v="1"/>
    <n v="478.66"/>
    <n v="478.66"/>
    <x v="0"/>
    <x v="3"/>
  </r>
  <r>
    <x v="178"/>
    <s v="HTC U11"/>
    <x v="1"/>
    <x v="1"/>
    <n v="1"/>
    <n v="1478.55"/>
    <n v="1478.55"/>
    <x v="0"/>
    <x v="1"/>
  </r>
  <r>
    <x v="178"/>
    <s v="Sony Xperia Tablet Z LTE"/>
    <x v="0"/>
    <x v="6"/>
    <n v="1"/>
    <n v="669.95"/>
    <n v="669.95"/>
    <x v="0"/>
    <x v="2"/>
  </r>
  <r>
    <x v="178"/>
    <s v="Huawei Honor 9"/>
    <x v="1"/>
    <x v="4"/>
    <n v="1"/>
    <n v="1320.77"/>
    <n v="1320.77"/>
    <x v="1"/>
    <x v="0"/>
  </r>
  <r>
    <x v="178"/>
    <s v="LG Optimus 2X"/>
    <x v="1"/>
    <x v="2"/>
    <n v="1"/>
    <n v="385.73"/>
    <n v="385.73"/>
    <x v="1"/>
    <x v="5"/>
  </r>
  <r>
    <x v="178"/>
    <s v="Asus Eee Pad Transformer Prime"/>
    <x v="0"/>
    <x v="9"/>
    <n v="1"/>
    <n v="718.01"/>
    <n v="718.01"/>
    <x v="1"/>
    <x v="4"/>
  </r>
  <r>
    <x v="178"/>
    <s v="Huawei MediaPad T1 7.0 Wi-Fi"/>
    <x v="0"/>
    <x v="4"/>
    <n v="1"/>
    <n v="871.91"/>
    <n v="871.91"/>
    <x v="1"/>
    <x v="0"/>
  </r>
  <r>
    <x v="178"/>
    <s v="Samsung Galaxy S8"/>
    <x v="1"/>
    <x v="0"/>
    <n v="1"/>
    <n v="2063.84"/>
    <n v="2063.84"/>
    <x v="1"/>
    <x v="1"/>
  </r>
  <r>
    <x v="178"/>
    <s v="Samsung Galaxy Tab 4 10.1 3G"/>
    <x v="0"/>
    <x v="0"/>
    <n v="1"/>
    <n v="1620.57"/>
    <n v="1620.57"/>
    <x v="1"/>
    <x v="0"/>
  </r>
  <r>
    <x v="178"/>
    <s v="Samsung Galaxy Tab Pro 8.4 LTE"/>
    <x v="0"/>
    <x v="0"/>
    <n v="1"/>
    <n v="1651.62"/>
    <n v="1651.62"/>
    <x v="1"/>
    <x v="4"/>
  </r>
  <r>
    <x v="178"/>
    <s v="Samsung Galaxy Tab 3 10.1 3G"/>
    <x v="0"/>
    <x v="0"/>
    <n v="1"/>
    <n v="1621.26"/>
    <n v="1621.26"/>
    <x v="1"/>
    <x v="2"/>
  </r>
  <r>
    <x v="178"/>
    <s v="Apple iPad 2"/>
    <x v="0"/>
    <x v="5"/>
    <n v="1"/>
    <n v="2419.1999999999998"/>
    <n v="2419.1999999999998"/>
    <x v="0"/>
    <x v="1"/>
  </r>
  <r>
    <x v="178"/>
    <s v="HTC Desire HD"/>
    <x v="1"/>
    <x v="1"/>
    <n v="1"/>
    <n v="350.76"/>
    <n v="350.76"/>
    <x v="0"/>
    <x v="2"/>
  </r>
  <r>
    <x v="178"/>
    <s v="Lenovo IdeaTab S6000H"/>
    <x v="0"/>
    <x v="7"/>
    <n v="1"/>
    <n v="548.88"/>
    <n v="548.88"/>
    <x v="0"/>
    <x v="5"/>
  </r>
  <r>
    <x v="178"/>
    <s v="Samsung Galaxy Tab S2 9.7 LTE"/>
    <x v="0"/>
    <x v="0"/>
    <n v="1"/>
    <n v="1772"/>
    <n v="1772"/>
    <x v="0"/>
    <x v="0"/>
  </r>
  <r>
    <x v="178"/>
    <s v="HTC Incredible S"/>
    <x v="1"/>
    <x v="1"/>
    <n v="1"/>
    <n v="604.42999999999995"/>
    <n v="604.42999999999995"/>
    <x v="1"/>
    <x v="5"/>
  </r>
  <r>
    <x v="178"/>
    <s v="Lenovo A7-50 A3500-F"/>
    <x v="0"/>
    <x v="7"/>
    <n v="1"/>
    <n v="675.44"/>
    <n v="675.44"/>
    <x v="1"/>
    <x v="3"/>
  </r>
  <r>
    <x v="178"/>
    <s v="Lenovo Yoga Tab 3 850L LTE"/>
    <x v="0"/>
    <x v="7"/>
    <n v="1"/>
    <n v="1006.3"/>
    <n v="1006.3"/>
    <x v="1"/>
    <x v="2"/>
  </r>
  <r>
    <x v="178"/>
    <s v="Apple iPad Wi-Fi"/>
    <x v="0"/>
    <x v="5"/>
    <n v="1"/>
    <n v="2328.44"/>
    <n v="2328.44"/>
    <x v="1"/>
    <x v="3"/>
  </r>
  <r>
    <x v="178"/>
    <s v="Lenovo A7-30 A3300-H 3G"/>
    <x v="0"/>
    <x v="7"/>
    <n v="1"/>
    <n v="743.4"/>
    <n v="743.4"/>
    <x v="0"/>
    <x v="0"/>
  </r>
  <r>
    <x v="178"/>
    <s v="Lenovo Yoga 8 3G"/>
    <x v="0"/>
    <x v="7"/>
    <n v="1"/>
    <n v="531.89"/>
    <n v="531.89"/>
    <x v="0"/>
    <x v="1"/>
  </r>
  <r>
    <x v="178"/>
    <s v="HTC Desire Z"/>
    <x v="1"/>
    <x v="1"/>
    <n v="1"/>
    <n v="445.37"/>
    <n v="445.37"/>
    <x v="0"/>
    <x v="5"/>
  </r>
  <r>
    <x v="178"/>
    <s v="Lenovo A7-30 A3300-H 3G"/>
    <x v="0"/>
    <x v="7"/>
    <n v="1"/>
    <n v="743.4"/>
    <n v="743.4"/>
    <x v="0"/>
    <x v="1"/>
  </r>
  <r>
    <x v="178"/>
    <s v="Huawei MediaPad T1 10.0 Wi-Fi"/>
    <x v="0"/>
    <x v="4"/>
    <n v="1"/>
    <n v="891.18"/>
    <n v="891.18"/>
    <x v="0"/>
    <x v="2"/>
  </r>
  <r>
    <x v="178"/>
    <s v="Apple iPhone 5"/>
    <x v="1"/>
    <x v="5"/>
    <n v="1"/>
    <n v="1736.48"/>
    <n v="1736.48"/>
    <x v="0"/>
    <x v="3"/>
  </r>
  <r>
    <x v="178"/>
    <s v="Huawei MediaPad T1 8.0 LTE"/>
    <x v="0"/>
    <x v="4"/>
    <n v="1"/>
    <n v="606.1"/>
    <n v="606.1"/>
    <x v="2"/>
    <x v="1"/>
  </r>
  <r>
    <x v="178"/>
    <s v="Acer Iconia Tab A700"/>
    <x v="0"/>
    <x v="8"/>
    <n v="1"/>
    <n v="930.27"/>
    <n v="930.27"/>
    <x v="2"/>
    <x v="5"/>
  </r>
  <r>
    <x v="178"/>
    <s v="HTC Wildfire S"/>
    <x v="1"/>
    <x v="1"/>
    <n v="1"/>
    <n v="726.4"/>
    <n v="726.4"/>
    <x v="2"/>
    <x v="0"/>
  </r>
  <r>
    <x v="178"/>
    <s v="Huawei MediaPad T1 7.0 Wi-Fi"/>
    <x v="0"/>
    <x v="4"/>
    <n v="1"/>
    <n v="871.91"/>
    <n v="871.91"/>
    <x v="2"/>
    <x v="4"/>
  </r>
  <r>
    <x v="178"/>
    <s v="Huawei MediaPad Premium M2 10.0"/>
    <x v="0"/>
    <x v="4"/>
    <n v="1"/>
    <n v="1067.1199999999999"/>
    <n v="1067.1199999999999"/>
    <x v="2"/>
    <x v="0"/>
  </r>
  <r>
    <x v="178"/>
    <s v="Huawei Mate 10 Pro"/>
    <x v="1"/>
    <x v="4"/>
    <n v="1"/>
    <n v="1260.55"/>
    <n v="1260.55"/>
    <x v="2"/>
    <x v="2"/>
  </r>
  <r>
    <x v="178"/>
    <s v="HTC HD Mini"/>
    <x v="1"/>
    <x v="1"/>
    <n v="1"/>
    <n v="483.42"/>
    <n v="483.42"/>
    <x v="2"/>
    <x v="0"/>
  </r>
  <r>
    <x v="178"/>
    <s v="Lenovo IdeaTab S6000H"/>
    <x v="0"/>
    <x v="7"/>
    <n v="1"/>
    <n v="548.88"/>
    <n v="548.88"/>
    <x v="0"/>
    <x v="3"/>
  </r>
  <r>
    <x v="178"/>
    <s v="Samsung Galaxy Note 10.1 2014 edition Wi-Fi"/>
    <x v="0"/>
    <x v="0"/>
    <n v="1"/>
    <n v="1530.34"/>
    <n v="1530.34"/>
    <x v="0"/>
    <x v="1"/>
  </r>
  <r>
    <x v="178"/>
    <s v="Lenovo Tab 2 A10-70L LTE"/>
    <x v="0"/>
    <x v="7"/>
    <n v="1"/>
    <n v="612.32000000000005"/>
    <n v="612.32000000000005"/>
    <x v="0"/>
    <x v="5"/>
  </r>
  <r>
    <x v="178"/>
    <s v="Apple iPhone 6S Plus"/>
    <x v="1"/>
    <x v="5"/>
    <n v="1"/>
    <n v="2090.0700000000002"/>
    <n v="2090.0700000000002"/>
    <x v="2"/>
    <x v="2"/>
  </r>
  <r>
    <x v="178"/>
    <s v="Lenovo ThinkPad Indigo"/>
    <x v="0"/>
    <x v="7"/>
    <n v="1"/>
    <n v="391.25"/>
    <n v="391.25"/>
    <x v="2"/>
    <x v="4"/>
  </r>
  <r>
    <x v="179"/>
    <s v="Asus Transformer Book T300 Chi"/>
    <x v="0"/>
    <x v="9"/>
    <n v="1"/>
    <n v="1111.3699999999999"/>
    <n v="1111.3699999999999"/>
    <x v="1"/>
    <x v="4"/>
  </r>
  <r>
    <x v="179"/>
    <s v="Lenovo Yoga 2 8.0 Windows"/>
    <x v="0"/>
    <x v="7"/>
    <n v="1"/>
    <n v="639.83000000000004"/>
    <n v="639.83000000000004"/>
    <x v="1"/>
    <x v="2"/>
  </r>
  <r>
    <x v="179"/>
    <s v="BlackBerry Priv"/>
    <x v="1"/>
    <x v="11"/>
    <n v="1"/>
    <n v="991.57"/>
    <n v="991.57"/>
    <x v="1"/>
    <x v="2"/>
  </r>
  <r>
    <x v="179"/>
    <s v="Lenovo Tab 2 A10-70F Wi-Fi"/>
    <x v="0"/>
    <x v="7"/>
    <n v="1"/>
    <n v="754.89"/>
    <n v="754.89"/>
    <x v="1"/>
    <x v="2"/>
  </r>
  <r>
    <x v="179"/>
    <s v="Asus MeMO Pad Smart"/>
    <x v="0"/>
    <x v="9"/>
    <n v="1"/>
    <n v="967.15"/>
    <n v="967.15"/>
    <x v="1"/>
    <x v="0"/>
  </r>
  <r>
    <x v="179"/>
    <s v="Motorola Droid RAZR"/>
    <x v="1"/>
    <x v="12"/>
    <n v="1"/>
    <n v="320.16000000000003"/>
    <n v="320.16000000000003"/>
    <x v="1"/>
    <x v="3"/>
  </r>
  <r>
    <x v="179"/>
    <s v="Samsung Galaxy Tab 3 10.1 LTE"/>
    <x v="0"/>
    <x v="0"/>
    <n v="1"/>
    <n v="1588.31"/>
    <n v="1588.31"/>
    <x v="1"/>
    <x v="0"/>
  </r>
  <r>
    <x v="179"/>
    <s v="BlackBerry Z10"/>
    <x v="1"/>
    <x v="11"/>
    <n v="1"/>
    <n v="739.82"/>
    <n v="739.82"/>
    <x v="1"/>
    <x v="4"/>
  </r>
  <r>
    <x v="179"/>
    <s v="Samsung Galaxy Note 10.1 Wi-Fi"/>
    <x v="0"/>
    <x v="0"/>
    <n v="1"/>
    <n v="1418.16"/>
    <n v="1418.16"/>
    <x v="1"/>
    <x v="5"/>
  </r>
  <r>
    <x v="179"/>
    <s v="Asus Transformer Book T300 Chi"/>
    <x v="0"/>
    <x v="9"/>
    <n v="1"/>
    <n v="1111.3699999999999"/>
    <n v="1111.3699999999999"/>
    <x v="1"/>
    <x v="2"/>
  </r>
  <r>
    <x v="179"/>
    <s v="Acer Aspire Switch 10 E"/>
    <x v="0"/>
    <x v="8"/>
    <n v="1"/>
    <n v="1278.8800000000001"/>
    <n v="1278.8800000000001"/>
    <x v="1"/>
    <x v="3"/>
  </r>
  <r>
    <x v="179"/>
    <s v="Apple iPad 4"/>
    <x v="0"/>
    <x v="5"/>
    <n v="1"/>
    <n v="2532.44"/>
    <n v="2532.44"/>
    <x v="1"/>
    <x v="1"/>
  </r>
  <r>
    <x v="179"/>
    <s v="Apple iPad Mini 4 LTE"/>
    <x v="0"/>
    <x v="5"/>
    <n v="1"/>
    <n v="2835.95"/>
    <n v="2835.95"/>
    <x v="1"/>
    <x v="1"/>
  </r>
  <r>
    <x v="179"/>
    <s v="HTC HD7"/>
    <x v="1"/>
    <x v="1"/>
    <n v="1"/>
    <n v="368.04"/>
    <n v="368.04"/>
    <x v="0"/>
    <x v="5"/>
  </r>
  <r>
    <x v="179"/>
    <s v="Huawei Mate 10 Pro"/>
    <x v="1"/>
    <x v="4"/>
    <n v="1"/>
    <n v="1260.55"/>
    <n v="1260.55"/>
    <x v="0"/>
    <x v="3"/>
  </r>
  <r>
    <x v="179"/>
    <s v="LG V10"/>
    <x v="1"/>
    <x v="2"/>
    <n v="1"/>
    <n v="923.41"/>
    <n v="923.41"/>
    <x v="0"/>
    <x v="4"/>
  </r>
  <r>
    <x v="179"/>
    <s v="Samsung Galaxy Note 4"/>
    <x v="1"/>
    <x v="0"/>
    <n v="1"/>
    <n v="1444.09"/>
    <n v="1444.09"/>
    <x v="0"/>
    <x v="5"/>
  </r>
  <r>
    <x v="179"/>
    <s v="Acer Iconia Tab 8 A1-841"/>
    <x v="0"/>
    <x v="8"/>
    <n v="1"/>
    <n v="1167.83"/>
    <n v="1167.83"/>
    <x v="0"/>
    <x v="0"/>
  </r>
  <r>
    <x v="179"/>
    <s v="Samsung Galaxy S6 Edge+"/>
    <x v="1"/>
    <x v="0"/>
    <n v="1"/>
    <n v="1545.03"/>
    <n v="1545.03"/>
    <x v="0"/>
    <x v="1"/>
  </r>
  <r>
    <x v="179"/>
    <s v="Lenovo A7-10F"/>
    <x v="0"/>
    <x v="7"/>
    <n v="1"/>
    <n v="790.2"/>
    <n v="790.2"/>
    <x v="1"/>
    <x v="0"/>
  </r>
  <r>
    <x v="179"/>
    <s v="Apple iPad mini 3"/>
    <x v="0"/>
    <x v="5"/>
    <n v="1"/>
    <n v="2687.09"/>
    <n v="2687.09"/>
    <x v="1"/>
    <x v="1"/>
  </r>
  <r>
    <x v="179"/>
    <s v="Acer Iconia One 8 Wi-Fi"/>
    <x v="0"/>
    <x v="8"/>
    <n v="1"/>
    <n v="1301.17"/>
    <n v="1301.17"/>
    <x v="1"/>
    <x v="5"/>
  </r>
  <r>
    <x v="179"/>
    <s v="Lenovo S5000"/>
    <x v="0"/>
    <x v="7"/>
    <n v="1"/>
    <n v="575.02"/>
    <n v="575.02"/>
    <x v="1"/>
    <x v="1"/>
  </r>
  <r>
    <x v="179"/>
    <s v="Samsung Galaxy Note 8.0 LTE"/>
    <x v="0"/>
    <x v="0"/>
    <n v="1"/>
    <n v="1637.59"/>
    <n v="1637.59"/>
    <x v="1"/>
    <x v="1"/>
  </r>
  <r>
    <x v="179"/>
    <s v="HTC HD Mini"/>
    <x v="1"/>
    <x v="1"/>
    <n v="1"/>
    <n v="483.42"/>
    <n v="483.42"/>
    <x v="1"/>
    <x v="0"/>
  </r>
  <r>
    <x v="179"/>
    <s v="Huawei MediaPad T1 8.0 3G"/>
    <x v="0"/>
    <x v="4"/>
    <n v="1"/>
    <n v="715.03"/>
    <n v="715.03"/>
    <x v="1"/>
    <x v="4"/>
  </r>
  <r>
    <x v="179"/>
    <s v="HTC Legend"/>
    <x v="1"/>
    <x v="1"/>
    <n v="1"/>
    <n v="429.56"/>
    <n v="429.56"/>
    <x v="1"/>
    <x v="4"/>
  </r>
  <r>
    <x v="179"/>
    <s v="Samsung Galaxy Tab 3 Lite 7.0 3G"/>
    <x v="0"/>
    <x v="0"/>
    <n v="1"/>
    <n v="1725.57"/>
    <n v="1725.57"/>
    <x v="1"/>
    <x v="3"/>
  </r>
  <r>
    <x v="179"/>
    <s v="Sony Xperia Tablet Z3 Compact LTE"/>
    <x v="0"/>
    <x v="6"/>
    <n v="1"/>
    <n v="845.46"/>
    <n v="845.46"/>
    <x v="1"/>
    <x v="2"/>
  </r>
  <r>
    <x v="179"/>
    <s v="Nokia E6-00"/>
    <x v="1"/>
    <x v="3"/>
    <n v="1"/>
    <n v="490.82"/>
    <n v="490.82"/>
    <x v="1"/>
    <x v="4"/>
  </r>
  <r>
    <x v="179"/>
    <s v="Apple iPad Mini 2"/>
    <x v="0"/>
    <x v="5"/>
    <n v="1"/>
    <n v="2610.87"/>
    <n v="2610.87"/>
    <x v="1"/>
    <x v="4"/>
  </r>
  <r>
    <x v="179"/>
    <s v="Samsung Galaxy Tab 3 Lite 7.0 3G"/>
    <x v="0"/>
    <x v="0"/>
    <n v="1"/>
    <n v="1725.57"/>
    <n v="1725.57"/>
    <x v="1"/>
    <x v="1"/>
  </r>
  <r>
    <x v="179"/>
    <s v="LG V20"/>
    <x v="1"/>
    <x v="2"/>
    <n v="1"/>
    <n v="1068.1199999999999"/>
    <n v="1068.1199999999999"/>
    <x v="1"/>
    <x v="5"/>
  </r>
  <r>
    <x v="179"/>
    <s v="Sony Xperia Z5 Premium"/>
    <x v="1"/>
    <x v="6"/>
    <n v="1"/>
    <n v="991.84"/>
    <n v="991.84"/>
    <x v="1"/>
    <x v="2"/>
  </r>
  <r>
    <x v="179"/>
    <s v="Lenovo Tab 3 A8-50F Wi-Fi"/>
    <x v="0"/>
    <x v="7"/>
    <n v="1"/>
    <n v="900.21"/>
    <n v="900.21"/>
    <x v="1"/>
    <x v="2"/>
  </r>
  <r>
    <x v="179"/>
    <s v="Lenovo Yoga Tab 3 X50L LTE"/>
    <x v="0"/>
    <x v="7"/>
    <n v="1"/>
    <n v="708.03"/>
    <n v="708.03"/>
    <x v="1"/>
    <x v="4"/>
  </r>
  <r>
    <x v="179"/>
    <s v="LG V20"/>
    <x v="1"/>
    <x v="2"/>
    <n v="1"/>
    <n v="1068.1199999999999"/>
    <n v="1068.1199999999999"/>
    <x v="1"/>
    <x v="2"/>
  </r>
  <r>
    <x v="179"/>
    <s v="Asus Transformer 3"/>
    <x v="0"/>
    <x v="9"/>
    <n v="1"/>
    <n v="1348.98"/>
    <n v="1348.98"/>
    <x v="1"/>
    <x v="4"/>
  </r>
  <r>
    <x v="179"/>
    <s v="Acer Iconia B1-711 3G"/>
    <x v="0"/>
    <x v="8"/>
    <n v="1"/>
    <n v="1026.92"/>
    <n v="1026.92"/>
    <x v="1"/>
    <x v="3"/>
  </r>
  <r>
    <x v="179"/>
    <s v="Motorola Droid Bionic"/>
    <x v="1"/>
    <x v="12"/>
    <n v="1"/>
    <n v="478.66"/>
    <n v="478.66"/>
    <x v="1"/>
    <x v="3"/>
  </r>
  <r>
    <x v="180"/>
    <s v="Samsung Galaxy Tab A 7.0 Wi-Fi"/>
    <x v="0"/>
    <x v="0"/>
    <n v="1"/>
    <n v="1958.8"/>
    <n v="1958.8"/>
    <x v="0"/>
    <x v="5"/>
  </r>
  <r>
    <x v="180"/>
    <s v="Asus Vivo Tab Smart"/>
    <x v="0"/>
    <x v="9"/>
    <n v="1"/>
    <n v="761.34"/>
    <n v="761.34"/>
    <x v="0"/>
    <x v="2"/>
  </r>
  <r>
    <x v="180"/>
    <s v="Huawei MediaPad X2"/>
    <x v="0"/>
    <x v="4"/>
    <n v="1"/>
    <n v="715.04"/>
    <n v="715.04"/>
    <x v="0"/>
    <x v="0"/>
  </r>
  <r>
    <x v="180"/>
    <s v="HTC Legend"/>
    <x v="1"/>
    <x v="1"/>
    <n v="1"/>
    <n v="429.56"/>
    <n v="429.56"/>
    <x v="0"/>
    <x v="4"/>
  </r>
  <r>
    <x v="180"/>
    <s v="LG V30"/>
    <x v="1"/>
    <x v="2"/>
    <n v="1"/>
    <n v="1337.95"/>
    <n v="1337.95"/>
    <x v="0"/>
    <x v="2"/>
  </r>
  <r>
    <x v="180"/>
    <s v="Samsung ATIV S"/>
    <x v="1"/>
    <x v="0"/>
    <n v="1"/>
    <n v="1393.03"/>
    <n v="1393.03"/>
    <x v="0"/>
    <x v="3"/>
  </r>
  <r>
    <x v="180"/>
    <s v="Lenovo A7600 A10-70 3G"/>
    <x v="0"/>
    <x v="7"/>
    <n v="1"/>
    <n v="571.35"/>
    <n v="571.35"/>
    <x v="1"/>
    <x v="4"/>
  </r>
  <r>
    <x v="180"/>
    <s v="Motorola Moto G5"/>
    <x v="1"/>
    <x v="12"/>
    <n v="1"/>
    <n v="1275.5999999999999"/>
    <n v="1275.5999999999999"/>
    <x v="1"/>
    <x v="5"/>
  </r>
  <r>
    <x v="180"/>
    <s v="Samsung Galaxy Tab A 7.0 Wi-Fi"/>
    <x v="0"/>
    <x v="0"/>
    <n v="1"/>
    <n v="1958.8"/>
    <n v="1958.8"/>
    <x v="1"/>
    <x v="1"/>
  </r>
  <r>
    <x v="180"/>
    <s v="Samsung Galaxy Note 10.1 2014 edition 3G"/>
    <x v="0"/>
    <x v="0"/>
    <n v="1"/>
    <n v="1693.6"/>
    <n v="1693.6"/>
    <x v="1"/>
    <x v="0"/>
  </r>
  <r>
    <x v="180"/>
    <s v="Apple iPad Air"/>
    <x v="0"/>
    <x v="5"/>
    <n v="1"/>
    <n v="2656.73"/>
    <n v="2656.73"/>
    <x v="1"/>
    <x v="3"/>
  </r>
  <r>
    <x v="180"/>
    <s v="Samsung Galaxy Tab S2 9.7 LTE"/>
    <x v="0"/>
    <x v="0"/>
    <n v="1"/>
    <n v="1772"/>
    <n v="1772"/>
    <x v="1"/>
    <x v="0"/>
  </r>
  <r>
    <x v="180"/>
    <s v="Samsung Galaxy Tab Pro 10.1 LTE"/>
    <x v="0"/>
    <x v="0"/>
    <n v="1"/>
    <n v="1649.83"/>
    <n v="1649.83"/>
    <x v="1"/>
    <x v="2"/>
  </r>
  <r>
    <x v="180"/>
    <s v="Sony Xperia Z5"/>
    <x v="1"/>
    <x v="6"/>
    <n v="1"/>
    <n v="1055.07"/>
    <n v="1055.07"/>
    <x v="2"/>
    <x v="4"/>
  </r>
  <r>
    <x v="180"/>
    <s v="Samsung Galaxy Tab A 9.7 LTE"/>
    <x v="0"/>
    <x v="0"/>
    <n v="1"/>
    <n v="1844.15"/>
    <n v="1844.15"/>
    <x v="2"/>
    <x v="1"/>
  </r>
  <r>
    <x v="180"/>
    <s v="Samsung Galaxy Tab S3 LTE"/>
    <x v="0"/>
    <x v="0"/>
    <n v="1"/>
    <n v="2180.61"/>
    <n v="2180.61"/>
    <x v="2"/>
    <x v="3"/>
  </r>
  <r>
    <x v="180"/>
    <s v="BlackBerry Z10"/>
    <x v="1"/>
    <x v="11"/>
    <n v="1"/>
    <n v="739.82"/>
    <n v="739.82"/>
    <x v="2"/>
    <x v="1"/>
  </r>
  <r>
    <x v="180"/>
    <s v="Acer Iconia Tab W511"/>
    <x v="0"/>
    <x v="8"/>
    <n v="1"/>
    <n v="1148.95"/>
    <n v="1148.95"/>
    <x v="2"/>
    <x v="2"/>
  </r>
  <r>
    <x v="180"/>
    <s v="Sony Xperia Tablet S"/>
    <x v="0"/>
    <x v="6"/>
    <n v="1"/>
    <n v="627.1"/>
    <n v="627.1"/>
    <x v="2"/>
    <x v="3"/>
  </r>
  <r>
    <x v="180"/>
    <s v="Acer Iconia Tab 8 A1-841"/>
    <x v="0"/>
    <x v="8"/>
    <n v="1"/>
    <n v="1167.83"/>
    <n v="1167.83"/>
    <x v="0"/>
    <x v="1"/>
  </r>
  <r>
    <x v="180"/>
    <s v="Acer Iconia Talk S LTE"/>
    <x v="0"/>
    <x v="8"/>
    <n v="1"/>
    <n v="1466.95"/>
    <n v="1466.95"/>
    <x v="0"/>
    <x v="3"/>
  </r>
  <r>
    <x v="180"/>
    <s v="Huawei MediaPad T1 8.0 3G"/>
    <x v="0"/>
    <x v="4"/>
    <n v="1"/>
    <n v="715.03"/>
    <n v="715.03"/>
    <x v="0"/>
    <x v="3"/>
  </r>
  <r>
    <x v="180"/>
    <s v="Acer Iconia One Tab 8"/>
    <x v="0"/>
    <x v="8"/>
    <n v="1"/>
    <n v="1126.08"/>
    <n v="1126.08"/>
    <x v="0"/>
    <x v="1"/>
  </r>
  <r>
    <x v="180"/>
    <s v="Lenovo Yoga 2 8.0"/>
    <x v="0"/>
    <x v="7"/>
    <n v="1"/>
    <n v="630.99"/>
    <n v="630.99"/>
    <x v="2"/>
    <x v="4"/>
  </r>
  <r>
    <x v="180"/>
    <s v="Acer Iconia One 10 B3-A20 Wi-Fi"/>
    <x v="0"/>
    <x v="8"/>
    <n v="1"/>
    <n v="1227.9000000000001"/>
    <n v="1227.9000000000001"/>
    <x v="2"/>
    <x v="0"/>
  </r>
  <r>
    <x v="180"/>
    <s v="BlackBerry Z10"/>
    <x v="1"/>
    <x v="11"/>
    <n v="1"/>
    <n v="739.82"/>
    <n v="739.82"/>
    <x v="2"/>
    <x v="0"/>
  </r>
  <r>
    <x v="181"/>
    <s v="Asus Transformer Book T101"/>
    <x v="0"/>
    <x v="9"/>
    <n v="1"/>
    <n v="1555.62"/>
    <n v="1555.62"/>
    <x v="2"/>
    <x v="4"/>
  </r>
  <r>
    <x v="181"/>
    <s v="Samsung Galaxy S6 Edge"/>
    <x v="1"/>
    <x v="0"/>
    <n v="1"/>
    <n v="1548.99"/>
    <n v="1548.99"/>
    <x v="2"/>
    <x v="2"/>
  </r>
  <r>
    <x v="181"/>
    <s v="Samsung Galaxy Tab 3 8.0 LTE"/>
    <x v="0"/>
    <x v="0"/>
    <n v="1"/>
    <n v="1591.82"/>
    <n v="1591.82"/>
    <x v="2"/>
    <x v="0"/>
  </r>
  <r>
    <x v="181"/>
    <s v="Samsung Galaxy Note 10.1 2014 edition 3G"/>
    <x v="0"/>
    <x v="0"/>
    <n v="1"/>
    <n v="1693.6"/>
    <n v="1693.6"/>
    <x v="1"/>
    <x v="5"/>
  </r>
  <r>
    <x v="181"/>
    <s v="Asus Eee Pad Transformer Prime"/>
    <x v="0"/>
    <x v="9"/>
    <n v="1"/>
    <n v="718.01"/>
    <n v="718.01"/>
    <x v="1"/>
    <x v="3"/>
  </r>
  <r>
    <x v="181"/>
    <s v="Motorola Atrix 4G"/>
    <x v="1"/>
    <x v="12"/>
    <n v="1"/>
    <n v="381.88"/>
    <n v="381.88"/>
    <x v="1"/>
    <x v="3"/>
  </r>
  <r>
    <x v="181"/>
    <s v="Lenovo Yoga Tab 10"/>
    <x v="0"/>
    <x v="7"/>
    <n v="1"/>
    <n v="437.22"/>
    <n v="437.22"/>
    <x v="0"/>
    <x v="1"/>
  </r>
  <r>
    <x v="181"/>
    <s v="Asus Transformer Book T100TAF-W10-DK076T"/>
    <x v="0"/>
    <x v="9"/>
    <n v="1"/>
    <n v="1074.22"/>
    <n v="1074.22"/>
    <x v="0"/>
    <x v="3"/>
  </r>
  <r>
    <x v="181"/>
    <s v="HTC Smart"/>
    <x v="1"/>
    <x v="1"/>
    <n v="1"/>
    <n v="405.55"/>
    <n v="405.55"/>
    <x v="0"/>
    <x v="1"/>
  </r>
  <r>
    <x v="181"/>
    <s v="LG Optimus 2X"/>
    <x v="1"/>
    <x v="2"/>
    <n v="1"/>
    <n v="385.73"/>
    <n v="385.73"/>
    <x v="0"/>
    <x v="3"/>
  </r>
  <r>
    <x v="181"/>
    <s v="Apple iPad Air 2 LTE"/>
    <x v="0"/>
    <x v="5"/>
    <n v="1"/>
    <n v="2686.41"/>
    <n v="2686.41"/>
    <x v="1"/>
    <x v="3"/>
  </r>
  <r>
    <x v="181"/>
    <s v="HTC One"/>
    <x v="1"/>
    <x v="1"/>
    <n v="1"/>
    <n v="853.9"/>
    <n v="853.9"/>
    <x v="1"/>
    <x v="5"/>
  </r>
  <r>
    <x v="181"/>
    <s v="Lenovo Yoga 2 Pro"/>
    <x v="0"/>
    <x v="7"/>
    <n v="1"/>
    <n v="534.62"/>
    <n v="534.62"/>
    <x v="1"/>
    <x v="3"/>
  </r>
  <r>
    <x v="181"/>
    <s v="Samsung Galaxy Tab 4 7.0 LTE"/>
    <x v="0"/>
    <x v="0"/>
    <n v="1"/>
    <n v="1637.76"/>
    <n v="1637.76"/>
    <x v="1"/>
    <x v="5"/>
  </r>
  <r>
    <x v="181"/>
    <s v="Apple iPhone 5"/>
    <x v="1"/>
    <x v="5"/>
    <n v="1"/>
    <n v="1736.48"/>
    <n v="1736.48"/>
    <x v="1"/>
    <x v="2"/>
  </r>
  <r>
    <x v="181"/>
    <s v="Acer Iconia Tab B1-A71"/>
    <x v="0"/>
    <x v="8"/>
    <n v="1"/>
    <n v="1141.1500000000001"/>
    <n v="1141.1500000000001"/>
    <x v="1"/>
    <x v="1"/>
  </r>
  <r>
    <x v="181"/>
    <s v="Samsung Galaxy Note 5"/>
    <x v="1"/>
    <x v="0"/>
    <n v="1"/>
    <n v="1602.93"/>
    <n v="1602.93"/>
    <x v="0"/>
    <x v="5"/>
  </r>
  <r>
    <x v="181"/>
    <s v="HTC Desire S"/>
    <x v="1"/>
    <x v="1"/>
    <n v="1"/>
    <n v="733.63"/>
    <n v="733.63"/>
    <x v="0"/>
    <x v="1"/>
  </r>
  <r>
    <x v="181"/>
    <s v="LG Optimus 2X"/>
    <x v="1"/>
    <x v="2"/>
    <n v="1"/>
    <n v="385.73"/>
    <n v="385.73"/>
    <x v="0"/>
    <x v="4"/>
  </r>
  <r>
    <x v="181"/>
    <s v="Lenovo IdeaPad Miix 300-10"/>
    <x v="0"/>
    <x v="7"/>
    <n v="1"/>
    <n v="1030.1500000000001"/>
    <n v="1030.1500000000001"/>
    <x v="1"/>
    <x v="0"/>
  </r>
  <r>
    <x v="181"/>
    <s v="Samsung Galaxy Tab 4 8.0 Wi-Fi"/>
    <x v="0"/>
    <x v="0"/>
    <n v="1"/>
    <n v="1653.84"/>
    <n v="1653.84"/>
    <x v="1"/>
    <x v="4"/>
  </r>
  <r>
    <x v="181"/>
    <s v="Asus Transformer Book T100HA"/>
    <x v="0"/>
    <x v="9"/>
    <n v="1"/>
    <n v="937.63"/>
    <n v="937.63"/>
    <x v="1"/>
    <x v="1"/>
  </r>
  <r>
    <x v="181"/>
    <s v="Samsung Galaxy Tab S 8.4 Wi-Fi"/>
    <x v="0"/>
    <x v="0"/>
    <n v="1"/>
    <n v="1740.35"/>
    <n v="1740.35"/>
    <x v="1"/>
    <x v="5"/>
  </r>
  <r>
    <x v="181"/>
    <s v="Samsung Galaxy Tab 3 8.0 Wi-Fi"/>
    <x v="0"/>
    <x v="0"/>
    <n v="1"/>
    <n v="1589.94"/>
    <n v="1589.94"/>
    <x v="1"/>
    <x v="1"/>
  </r>
  <r>
    <x v="181"/>
    <s v="Lenovo Yoga 2 8.0 Windows"/>
    <x v="0"/>
    <x v="7"/>
    <n v="1"/>
    <n v="639.83000000000004"/>
    <n v="639.83000000000004"/>
    <x v="1"/>
    <x v="1"/>
  </r>
  <r>
    <x v="181"/>
    <s v="Samsung Galaxy Tab 3 10.1 Wi-Fi"/>
    <x v="0"/>
    <x v="0"/>
    <n v="1"/>
    <n v="1694.88"/>
    <n v="1694.88"/>
    <x v="1"/>
    <x v="5"/>
  </r>
  <r>
    <x v="181"/>
    <s v="Lenovo A7-50 A3500-F"/>
    <x v="0"/>
    <x v="7"/>
    <n v="1"/>
    <n v="675.44"/>
    <n v="675.44"/>
    <x v="1"/>
    <x v="2"/>
  </r>
  <r>
    <x v="181"/>
    <s v="Apple iPad Pro 9.7"/>
    <x v="0"/>
    <x v="5"/>
    <n v="1"/>
    <n v="3002.36"/>
    <n v="3002.36"/>
    <x v="0"/>
    <x v="5"/>
  </r>
  <r>
    <x v="181"/>
    <s v="Sony Xperia Tablet Z LTE"/>
    <x v="0"/>
    <x v="6"/>
    <n v="1"/>
    <n v="669.95"/>
    <n v="669.95"/>
    <x v="0"/>
    <x v="5"/>
  </r>
  <r>
    <x v="181"/>
    <s v="HTC HD7"/>
    <x v="1"/>
    <x v="1"/>
    <n v="1"/>
    <n v="368.04"/>
    <n v="368.04"/>
    <x v="0"/>
    <x v="2"/>
  </r>
  <r>
    <x v="181"/>
    <s v="HTC 10"/>
    <x v="1"/>
    <x v="1"/>
    <n v="1"/>
    <n v="1211.92"/>
    <n v="1211.92"/>
    <x v="0"/>
    <x v="3"/>
  </r>
  <r>
    <x v="181"/>
    <s v="HTC 7 Mozart"/>
    <x v="1"/>
    <x v="1"/>
    <n v="1"/>
    <n v="371.64"/>
    <n v="371.64"/>
    <x v="0"/>
    <x v="0"/>
  </r>
  <r>
    <x v="181"/>
    <s v="Huawei Honor 9"/>
    <x v="1"/>
    <x v="4"/>
    <n v="1"/>
    <n v="1320.77"/>
    <n v="1320.77"/>
    <x v="0"/>
    <x v="4"/>
  </r>
  <r>
    <x v="181"/>
    <s v="Samsung Galaxy S III"/>
    <x v="1"/>
    <x v="0"/>
    <n v="1"/>
    <n v="1379.54"/>
    <n v="1379.54"/>
    <x v="0"/>
    <x v="2"/>
  </r>
  <r>
    <x v="181"/>
    <s v="Huawei MediaPad X2"/>
    <x v="0"/>
    <x v="4"/>
    <n v="1"/>
    <n v="715.04"/>
    <n v="715.04"/>
    <x v="1"/>
    <x v="2"/>
  </r>
  <r>
    <x v="181"/>
    <s v="Asus MeMO Pad HD 8"/>
    <x v="0"/>
    <x v="9"/>
    <n v="1"/>
    <n v="805.39"/>
    <n v="805.39"/>
    <x v="1"/>
    <x v="4"/>
  </r>
  <r>
    <x v="181"/>
    <s v="Lenovo Tab 2 A8-50L LTE"/>
    <x v="0"/>
    <x v="7"/>
    <n v="1"/>
    <n v="751.82"/>
    <n v="751.82"/>
    <x v="1"/>
    <x v="4"/>
  </r>
  <r>
    <x v="181"/>
    <s v="Lenovo A7-30 A3300-H 3G"/>
    <x v="0"/>
    <x v="7"/>
    <n v="1"/>
    <n v="743.4"/>
    <n v="743.4"/>
    <x v="1"/>
    <x v="1"/>
  </r>
  <r>
    <x v="181"/>
    <s v="Acer Iconia Tab A510"/>
    <x v="0"/>
    <x v="8"/>
    <n v="1"/>
    <n v="977.02"/>
    <n v="977.02"/>
    <x v="2"/>
    <x v="1"/>
  </r>
  <r>
    <x v="181"/>
    <s v="Huawei MediaPad M2 10.0 LTE"/>
    <x v="0"/>
    <x v="4"/>
    <n v="1"/>
    <n v="951.05"/>
    <n v="951.05"/>
    <x v="2"/>
    <x v="4"/>
  </r>
  <r>
    <x v="181"/>
    <s v="Samsung Galaxy Tab 3 8.0 Wi-Fi"/>
    <x v="0"/>
    <x v="0"/>
    <n v="1"/>
    <n v="1589.94"/>
    <n v="1589.94"/>
    <x v="2"/>
    <x v="1"/>
  </r>
  <r>
    <x v="182"/>
    <s v="Apple iPad mini 4"/>
    <x v="0"/>
    <x v="5"/>
    <n v="1"/>
    <n v="2705.09"/>
    <n v="2705.09"/>
    <x v="1"/>
    <x v="2"/>
  </r>
  <r>
    <x v="182"/>
    <s v="Sony Tablet S"/>
    <x v="0"/>
    <x v="6"/>
    <n v="1"/>
    <n v="473.3"/>
    <n v="473.3"/>
    <x v="1"/>
    <x v="2"/>
  </r>
  <r>
    <x v="182"/>
    <s v="Samsung Galaxy Tab A 9.7 LTE"/>
    <x v="0"/>
    <x v="0"/>
    <n v="1"/>
    <n v="1844.15"/>
    <n v="1844.15"/>
    <x v="1"/>
    <x v="4"/>
  </r>
  <r>
    <x v="182"/>
    <s v="HTC Incredible S"/>
    <x v="1"/>
    <x v="1"/>
    <n v="1"/>
    <n v="604.42999999999995"/>
    <n v="604.42999999999995"/>
    <x v="1"/>
    <x v="1"/>
  </r>
  <r>
    <x v="182"/>
    <s v="Acer Iconia B1-711 3G"/>
    <x v="0"/>
    <x v="8"/>
    <n v="1"/>
    <n v="1026.92"/>
    <n v="1026.92"/>
    <x v="1"/>
    <x v="0"/>
  </r>
  <r>
    <x v="182"/>
    <s v="Acer Iconia One 8 Wi-Fi"/>
    <x v="0"/>
    <x v="8"/>
    <n v="1"/>
    <n v="1301.17"/>
    <n v="1301.17"/>
    <x v="1"/>
    <x v="2"/>
  </r>
  <r>
    <x v="182"/>
    <s v="Samsung Galaxy Tab Active Lte"/>
    <x v="0"/>
    <x v="0"/>
    <n v="1"/>
    <n v="1755.15"/>
    <n v="1755.15"/>
    <x v="1"/>
    <x v="0"/>
  </r>
  <r>
    <x v="182"/>
    <s v="Nokia Lumia 710"/>
    <x v="1"/>
    <x v="3"/>
    <n v="1"/>
    <n v="393.16"/>
    <n v="393.16"/>
    <x v="1"/>
    <x v="3"/>
  </r>
  <r>
    <x v="182"/>
    <s v="Lenovo A7-30 A3300-H 3G"/>
    <x v="0"/>
    <x v="7"/>
    <n v="1"/>
    <n v="743.4"/>
    <n v="743.4"/>
    <x v="1"/>
    <x v="4"/>
  </r>
  <r>
    <x v="182"/>
    <s v="Motorola Droid RAZR"/>
    <x v="1"/>
    <x v="12"/>
    <n v="1"/>
    <n v="320.16000000000003"/>
    <n v="320.16000000000003"/>
    <x v="0"/>
    <x v="4"/>
  </r>
  <r>
    <x v="182"/>
    <s v="Samsung Galaxy Tab 7 Plus Wi-Fi"/>
    <x v="0"/>
    <x v="0"/>
    <n v="1"/>
    <n v="1465.28"/>
    <n v="1465.28"/>
    <x v="0"/>
    <x v="2"/>
  </r>
  <r>
    <x v="182"/>
    <s v="Huawei MediaPad 10 FHD"/>
    <x v="0"/>
    <x v="4"/>
    <n v="1"/>
    <n v="599.84"/>
    <n v="599.84"/>
    <x v="0"/>
    <x v="3"/>
  </r>
  <r>
    <x v="182"/>
    <s v="Huawei MediaPad T1 8.0 Wi-Fi"/>
    <x v="0"/>
    <x v="4"/>
    <n v="1"/>
    <n v="725.94"/>
    <n v="725.94"/>
    <x v="0"/>
    <x v="0"/>
  </r>
  <r>
    <x v="182"/>
    <s v="Asus ZenPad 7.0 Wi-Fi"/>
    <x v="0"/>
    <x v="9"/>
    <n v="1"/>
    <n v="1153.8800000000001"/>
    <n v="1153.8800000000001"/>
    <x v="0"/>
    <x v="5"/>
  </r>
  <r>
    <x v="182"/>
    <s v="Huawei MediaPad M3 WiFi"/>
    <x v="0"/>
    <x v="4"/>
    <n v="1"/>
    <n v="994.22"/>
    <n v="994.22"/>
    <x v="0"/>
    <x v="5"/>
  </r>
  <r>
    <x v="182"/>
    <s v="Lenovo ThinkPad Indigo"/>
    <x v="0"/>
    <x v="7"/>
    <n v="1"/>
    <n v="391.25"/>
    <n v="391.25"/>
    <x v="0"/>
    <x v="5"/>
  </r>
  <r>
    <x v="182"/>
    <s v="Samsung Galaxy Tab 3 10.1 LTE"/>
    <x v="0"/>
    <x v="0"/>
    <n v="1"/>
    <n v="1588.31"/>
    <n v="1588.31"/>
    <x v="0"/>
    <x v="3"/>
  </r>
  <r>
    <x v="182"/>
    <s v="HTC One X"/>
    <x v="1"/>
    <x v="1"/>
    <n v="1"/>
    <n v="751.93"/>
    <n v="751.93"/>
    <x v="0"/>
    <x v="0"/>
  </r>
  <r>
    <x v="182"/>
    <s v="Nokia Lumia 920"/>
    <x v="1"/>
    <x v="3"/>
    <n v="1"/>
    <n v="581.76"/>
    <n v="581.76"/>
    <x v="0"/>
    <x v="4"/>
  </r>
  <r>
    <x v="182"/>
    <s v="Lenovo Yoga Tab 3 10-in Wi-Fi"/>
    <x v="0"/>
    <x v="7"/>
    <n v="1"/>
    <n v="1044.6600000000001"/>
    <n v="1044.6600000000001"/>
    <x v="0"/>
    <x v="5"/>
  </r>
  <r>
    <x v="182"/>
    <s v="Lenovo Yoga Tab 3 Plus LTE"/>
    <x v="0"/>
    <x v="7"/>
    <n v="1"/>
    <n v="958.86"/>
    <n v="958.86"/>
    <x v="0"/>
    <x v="1"/>
  </r>
  <r>
    <x v="182"/>
    <s v="Samsung Galaxy Tab 4 8.0 LTE"/>
    <x v="0"/>
    <x v="0"/>
    <n v="1"/>
    <n v="1714.88"/>
    <n v="1714.88"/>
    <x v="0"/>
    <x v="4"/>
  </r>
  <r>
    <x v="182"/>
    <s v="Samsung Galaxy S4"/>
    <x v="1"/>
    <x v="0"/>
    <n v="1"/>
    <n v="1328.07"/>
    <n v="1328.07"/>
    <x v="0"/>
    <x v="1"/>
  </r>
  <r>
    <x v="182"/>
    <s v="Lenovo ThinkPad 2"/>
    <x v="0"/>
    <x v="7"/>
    <n v="1"/>
    <n v="494.12"/>
    <n v="494.12"/>
    <x v="0"/>
    <x v="1"/>
  </r>
  <r>
    <x v="182"/>
    <s v="Sony Xperia Tablet Z LTE"/>
    <x v="0"/>
    <x v="6"/>
    <n v="1"/>
    <n v="669.95"/>
    <n v="669.95"/>
    <x v="0"/>
    <x v="0"/>
  </r>
  <r>
    <x v="182"/>
    <s v="Lenovo S5000"/>
    <x v="0"/>
    <x v="7"/>
    <n v="1"/>
    <n v="575.02"/>
    <n v="575.02"/>
    <x v="0"/>
    <x v="3"/>
  </r>
  <r>
    <x v="182"/>
    <s v="Asus MeMO Pad 8"/>
    <x v="0"/>
    <x v="9"/>
    <n v="1"/>
    <n v="1031.98"/>
    <n v="1031.98"/>
    <x v="1"/>
    <x v="3"/>
  </r>
  <r>
    <x v="182"/>
    <s v="Samsung Galaxy S6"/>
    <x v="1"/>
    <x v="0"/>
    <n v="2"/>
    <n v="1617.61"/>
    <n v="3235.22"/>
    <x v="1"/>
    <x v="5"/>
  </r>
  <r>
    <x v="182"/>
    <s v="LG G3"/>
    <x v="1"/>
    <x v="2"/>
    <n v="1"/>
    <n v="742.21"/>
    <n v="742.21"/>
    <x v="1"/>
    <x v="0"/>
  </r>
  <r>
    <x v="182"/>
    <s v="Samsung Galaxy Tab 4 7.0 LTE"/>
    <x v="0"/>
    <x v="0"/>
    <n v="1"/>
    <n v="1637.76"/>
    <n v="1637.76"/>
    <x v="1"/>
    <x v="0"/>
  </r>
  <r>
    <x v="182"/>
    <s v="Samsung Galaxy Note 5"/>
    <x v="1"/>
    <x v="0"/>
    <n v="1"/>
    <n v="1602.93"/>
    <n v="1602.93"/>
    <x v="0"/>
    <x v="4"/>
  </r>
  <r>
    <x v="182"/>
    <s v="Huawei MediaPad M2 10.0 LTE"/>
    <x v="0"/>
    <x v="4"/>
    <n v="1"/>
    <n v="951.05"/>
    <n v="951.05"/>
    <x v="0"/>
    <x v="0"/>
  </r>
  <r>
    <x v="182"/>
    <s v="Samsung Infuse 4G"/>
    <x v="1"/>
    <x v="0"/>
    <n v="1"/>
    <n v="1117.92"/>
    <n v="1117.92"/>
    <x v="0"/>
    <x v="5"/>
  </r>
  <r>
    <x v="182"/>
    <s v="Samsung Galaxy Note 10.1 2014 edition Wi-Fi"/>
    <x v="0"/>
    <x v="0"/>
    <n v="1"/>
    <n v="1530.34"/>
    <n v="1530.34"/>
    <x v="0"/>
    <x v="5"/>
  </r>
  <r>
    <x v="183"/>
    <s v="Motorola Moto G5"/>
    <x v="1"/>
    <x v="12"/>
    <n v="1"/>
    <n v="1275.5999999999999"/>
    <n v="1275.5999999999999"/>
    <x v="1"/>
    <x v="0"/>
  </r>
  <r>
    <x v="183"/>
    <s v="HP Pre 3"/>
    <x v="1"/>
    <x v="13"/>
    <n v="1"/>
    <n v="482.84"/>
    <n v="482.84"/>
    <x v="1"/>
    <x v="1"/>
  </r>
  <r>
    <x v="183"/>
    <s v="Lenovo Tab 4 10 Plus"/>
    <x v="0"/>
    <x v="7"/>
    <n v="1"/>
    <n v="1150.28"/>
    <n v="1150.28"/>
    <x v="1"/>
    <x v="5"/>
  </r>
  <r>
    <x v="183"/>
    <s v="LG G6"/>
    <x v="1"/>
    <x v="2"/>
    <n v="1"/>
    <n v="1245.6300000000001"/>
    <n v="1245.6300000000001"/>
    <x v="1"/>
    <x v="1"/>
  </r>
  <r>
    <x v="183"/>
    <s v="Apple iPhone 6S"/>
    <x v="1"/>
    <x v="5"/>
    <n v="1"/>
    <n v="2003.4"/>
    <n v="2003.4"/>
    <x v="1"/>
    <x v="4"/>
  </r>
  <r>
    <x v="183"/>
    <s v="Apple iPhone 7"/>
    <x v="1"/>
    <x v="5"/>
    <n v="1"/>
    <n v="2329.9899999999998"/>
    <n v="2329.9899999999998"/>
    <x v="1"/>
    <x v="3"/>
  </r>
  <r>
    <x v="183"/>
    <s v="Lenovo Yoga Tab 3 Plus Wi-Fi"/>
    <x v="0"/>
    <x v="7"/>
    <n v="1"/>
    <n v="981.83"/>
    <n v="981.83"/>
    <x v="2"/>
    <x v="1"/>
  </r>
  <r>
    <x v="183"/>
    <s v="LG G6"/>
    <x v="1"/>
    <x v="2"/>
    <n v="2"/>
    <n v="1245.6300000000001"/>
    <n v="2491.2600000000002"/>
    <x v="2"/>
    <x v="0"/>
  </r>
  <r>
    <x v="183"/>
    <s v="Samsung Galaxy Note Pro 12.2 LTE"/>
    <x v="0"/>
    <x v="0"/>
    <n v="1"/>
    <n v="1673.33"/>
    <n v="1673.33"/>
    <x v="2"/>
    <x v="5"/>
  </r>
  <r>
    <x v="183"/>
    <s v="Acer One 10 S1002-194V"/>
    <x v="0"/>
    <x v="8"/>
    <n v="1"/>
    <n v="1380.66"/>
    <n v="1380.66"/>
    <x v="2"/>
    <x v="2"/>
  </r>
  <r>
    <x v="183"/>
    <s v="Samsung Galaxy Tab S2 8.0 Wi-Fi"/>
    <x v="0"/>
    <x v="0"/>
    <n v="1"/>
    <n v="1800.77"/>
    <n v="1800.77"/>
    <x v="2"/>
    <x v="5"/>
  </r>
  <r>
    <x v="183"/>
    <s v="Samsung Infuse 4G"/>
    <x v="1"/>
    <x v="0"/>
    <n v="1"/>
    <n v="1117.92"/>
    <n v="1117.92"/>
    <x v="2"/>
    <x v="5"/>
  </r>
  <r>
    <x v="183"/>
    <s v="Acer Iconia One Tab 8"/>
    <x v="0"/>
    <x v="8"/>
    <n v="1"/>
    <n v="1126.08"/>
    <n v="1126.08"/>
    <x v="2"/>
    <x v="0"/>
  </r>
  <r>
    <x v="183"/>
    <s v="Nokia Lumia 900"/>
    <x v="1"/>
    <x v="3"/>
    <n v="1"/>
    <n v="568.83000000000004"/>
    <n v="568.83000000000004"/>
    <x v="2"/>
    <x v="1"/>
  </r>
  <r>
    <x v="183"/>
    <s v="Acer Iconia Tab W3-810"/>
    <x v="0"/>
    <x v="8"/>
    <n v="1"/>
    <n v="1180.8699999999999"/>
    <n v="1180.8699999999999"/>
    <x v="2"/>
    <x v="0"/>
  </r>
  <r>
    <x v="183"/>
    <s v="HTC Wildfire"/>
    <x v="1"/>
    <x v="1"/>
    <n v="1"/>
    <n v="352.85"/>
    <n v="352.85"/>
    <x v="0"/>
    <x v="5"/>
  </r>
  <r>
    <x v="183"/>
    <s v="Lenovo IdeaPad Miix 700-12 Wi-Fi"/>
    <x v="0"/>
    <x v="7"/>
    <n v="1"/>
    <n v="951.1"/>
    <n v="951.1"/>
    <x v="0"/>
    <x v="5"/>
  </r>
  <r>
    <x v="183"/>
    <s v="Asus Transformer Book T100HA"/>
    <x v="0"/>
    <x v="9"/>
    <n v="1"/>
    <n v="937.63"/>
    <n v="937.63"/>
    <x v="0"/>
    <x v="3"/>
  </r>
  <r>
    <x v="183"/>
    <s v="Samsung Galaxy Note 8.0 LTE"/>
    <x v="0"/>
    <x v="0"/>
    <n v="1"/>
    <n v="1637.59"/>
    <n v="1637.59"/>
    <x v="0"/>
    <x v="0"/>
  </r>
  <r>
    <x v="183"/>
    <s v="Sony Xperia Tablet Z3 Compact LTE"/>
    <x v="0"/>
    <x v="6"/>
    <n v="1"/>
    <n v="845.46"/>
    <n v="845.46"/>
    <x v="0"/>
    <x v="2"/>
  </r>
  <r>
    <x v="183"/>
    <s v="Samsung Galaxy Note"/>
    <x v="1"/>
    <x v="0"/>
    <n v="1"/>
    <n v="1123.42"/>
    <n v="1123.42"/>
    <x v="0"/>
    <x v="2"/>
  </r>
  <r>
    <x v="183"/>
    <s v="Acer Iconia Tab A700"/>
    <x v="0"/>
    <x v="8"/>
    <n v="1"/>
    <n v="930.27"/>
    <n v="930.27"/>
    <x v="0"/>
    <x v="4"/>
  </r>
  <r>
    <x v="183"/>
    <s v="Lenovo Miix 2"/>
    <x v="0"/>
    <x v="7"/>
    <n v="1"/>
    <n v="599.17999999999995"/>
    <n v="599.17999999999995"/>
    <x v="1"/>
    <x v="4"/>
  </r>
  <r>
    <x v="183"/>
    <s v="Lenovo Yoga Tab 3 X50F"/>
    <x v="0"/>
    <x v="7"/>
    <n v="1"/>
    <n v="658.56"/>
    <n v="658.56"/>
    <x v="1"/>
    <x v="5"/>
  </r>
  <r>
    <x v="184"/>
    <s v="Acer Iconia Tab A210"/>
    <x v="0"/>
    <x v="8"/>
    <n v="1"/>
    <n v="947.8"/>
    <n v="947.8"/>
    <x v="0"/>
    <x v="2"/>
  </r>
  <r>
    <x v="184"/>
    <s v="HTC Desire S"/>
    <x v="1"/>
    <x v="1"/>
    <n v="1"/>
    <n v="733.63"/>
    <n v="733.63"/>
    <x v="0"/>
    <x v="0"/>
  </r>
  <r>
    <x v="184"/>
    <s v="Apple iPhone 7 Plus"/>
    <x v="1"/>
    <x v="5"/>
    <n v="1"/>
    <n v="2336.23"/>
    <n v="2336.23"/>
    <x v="0"/>
    <x v="3"/>
  </r>
  <r>
    <x v="184"/>
    <s v="Asus MeMO Pad Smart"/>
    <x v="0"/>
    <x v="9"/>
    <n v="1"/>
    <n v="967.15"/>
    <n v="967.15"/>
    <x v="0"/>
    <x v="0"/>
  </r>
  <r>
    <x v="184"/>
    <s v="Microsoft Lumia 950 XL"/>
    <x v="1"/>
    <x v="10"/>
    <n v="1"/>
    <n v="800.97"/>
    <n v="800.97"/>
    <x v="0"/>
    <x v="1"/>
  </r>
  <r>
    <x v="184"/>
    <s v="Acer Iconia One 7 B1-770 Wi-Fi"/>
    <x v="0"/>
    <x v="8"/>
    <n v="1"/>
    <n v="1290.8599999999999"/>
    <n v="1290.8599999999999"/>
    <x v="1"/>
    <x v="0"/>
  </r>
  <r>
    <x v="184"/>
    <s v="Samsung Galaxy Tab S2 8.0 Wi-Fi"/>
    <x v="0"/>
    <x v="0"/>
    <n v="1"/>
    <n v="1800.77"/>
    <n v="1800.77"/>
    <x v="1"/>
    <x v="0"/>
  </r>
  <r>
    <x v="184"/>
    <s v="HTC One (M8)"/>
    <x v="1"/>
    <x v="1"/>
    <n v="1"/>
    <n v="898.79"/>
    <n v="898.79"/>
    <x v="1"/>
    <x v="2"/>
  </r>
  <r>
    <x v="184"/>
    <s v="Samsung Galaxy Tab 8.9 3G"/>
    <x v="0"/>
    <x v="0"/>
    <n v="1"/>
    <n v="1536.69"/>
    <n v="1536.69"/>
    <x v="1"/>
    <x v="3"/>
  </r>
  <r>
    <x v="184"/>
    <s v="Acer Iconia Tab A200"/>
    <x v="0"/>
    <x v="8"/>
    <n v="1"/>
    <n v="1031.8699999999999"/>
    <n v="1031.8699999999999"/>
    <x v="1"/>
    <x v="1"/>
  </r>
  <r>
    <x v="184"/>
    <s v="Apple iPad Pro 9.7"/>
    <x v="0"/>
    <x v="5"/>
    <n v="1"/>
    <n v="3002.36"/>
    <n v="3002.36"/>
    <x v="2"/>
    <x v="1"/>
  </r>
  <r>
    <x v="184"/>
    <s v="Lenovo Miix 320 WiFi"/>
    <x v="0"/>
    <x v="7"/>
    <n v="1"/>
    <n v="1104.6600000000001"/>
    <n v="1104.6600000000001"/>
    <x v="2"/>
    <x v="0"/>
  </r>
  <r>
    <x v="184"/>
    <s v="Samsung Galaxy Tab S3 WiFi"/>
    <x v="0"/>
    <x v="0"/>
    <n v="1"/>
    <n v="2177.4"/>
    <n v="2177.4"/>
    <x v="2"/>
    <x v="3"/>
  </r>
  <r>
    <x v="184"/>
    <s v="Nokia Lumia 1020"/>
    <x v="1"/>
    <x v="3"/>
    <n v="1"/>
    <n v="672"/>
    <n v="672"/>
    <x v="2"/>
    <x v="3"/>
  </r>
  <r>
    <x v="184"/>
    <s v="LG Optimus One P500"/>
    <x v="1"/>
    <x v="2"/>
    <n v="1"/>
    <n v="294.16000000000003"/>
    <n v="294.16000000000003"/>
    <x v="0"/>
    <x v="1"/>
  </r>
  <r>
    <x v="184"/>
    <s v="Acer Iconia Tab B1-A71"/>
    <x v="0"/>
    <x v="8"/>
    <n v="1"/>
    <n v="1141.1500000000001"/>
    <n v="1141.1500000000001"/>
    <x v="0"/>
    <x v="1"/>
  </r>
  <r>
    <x v="184"/>
    <s v="Motorola Droid RAZR"/>
    <x v="1"/>
    <x v="12"/>
    <n v="1"/>
    <n v="320.16000000000003"/>
    <n v="320.16000000000003"/>
    <x v="0"/>
    <x v="4"/>
  </r>
  <r>
    <x v="184"/>
    <s v="Asus MeMO Pad Smart"/>
    <x v="0"/>
    <x v="9"/>
    <n v="1"/>
    <n v="967.15"/>
    <n v="967.15"/>
    <x v="0"/>
    <x v="5"/>
  </r>
  <r>
    <x v="184"/>
    <s v="Samsung Galaxy Tab 3 7.0 3G"/>
    <x v="0"/>
    <x v="0"/>
    <n v="1"/>
    <n v="1699.77"/>
    <n v="1699.77"/>
    <x v="1"/>
    <x v="4"/>
  </r>
  <r>
    <x v="184"/>
    <s v="Samsung Galaxy Tab 8.9 3G"/>
    <x v="0"/>
    <x v="0"/>
    <n v="1"/>
    <n v="1536.69"/>
    <n v="1536.69"/>
    <x v="1"/>
    <x v="4"/>
  </r>
  <r>
    <x v="184"/>
    <s v="Lenovo A7-50 A3500-F"/>
    <x v="0"/>
    <x v="7"/>
    <n v="1"/>
    <n v="675.44"/>
    <n v="675.44"/>
    <x v="1"/>
    <x v="3"/>
  </r>
  <r>
    <x v="184"/>
    <s v="Lenovo Yoga Tab 3 Plus Wi-Fi"/>
    <x v="0"/>
    <x v="7"/>
    <n v="1"/>
    <n v="981.83"/>
    <n v="981.83"/>
    <x v="1"/>
    <x v="1"/>
  </r>
  <r>
    <x v="184"/>
    <s v="Acer Iconia Tab A1-810"/>
    <x v="0"/>
    <x v="8"/>
    <n v="1"/>
    <n v="1108.67"/>
    <n v="1108.67"/>
    <x v="1"/>
    <x v="2"/>
  </r>
  <r>
    <x v="184"/>
    <s v="Samsung Galaxy S8"/>
    <x v="1"/>
    <x v="0"/>
    <n v="1"/>
    <n v="2063.84"/>
    <n v="2063.84"/>
    <x v="0"/>
    <x v="2"/>
  </r>
  <r>
    <x v="184"/>
    <s v="Acer Iconia Tab 8 A1-841"/>
    <x v="0"/>
    <x v="8"/>
    <n v="1"/>
    <n v="1167.83"/>
    <n v="1167.83"/>
    <x v="0"/>
    <x v="2"/>
  </r>
  <r>
    <x v="184"/>
    <s v="Nokia Lumia 900"/>
    <x v="1"/>
    <x v="3"/>
    <n v="1"/>
    <n v="568.83000000000004"/>
    <n v="568.83000000000004"/>
    <x v="0"/>
    <x v="4"/>
  </r>
  <r>
    <x v="184"/>
    <s v="HTC Desire"/>
    <x v="1"/>
    <x v="1"/>
    <n v="1"/>
    <n v="391.68"/>
    <n v="391.68"/>
    <x v="0"/>
    <x v="2"/>
  </r>
  <r>
    <x v="184"/>
    <s v="Apple iPad Air 2 LTE"/>
    <x v="0"/>
    <x v="5"/>
    <n v="1"/>
    <n v="2686.41"/>
    <n v="2686.41"/>
    <x v="0"/>
    <x v="4"/>
  </r>
  <r>
    <x v="184"/>
    <s v="Samsung Galaxy Tab E 96 3G"/>
    <x v="0"/>
    <x v="0"/>
    <n v="1"/>
    <n v="1805.93"/>
    <n v="1805.93"/>
    <x v="0"/>
    <x v="1"/>
  </r>
  <r>
    <x v="184"/>
    <s v="Lenovo ThinkPad Indigo"/>
    <x v="0"/>
    <x v="7"/>
    <n v="1"/>
    <n v="391.25"/>
    <n v="391.25"/>
    <x v="0"/>
    <x v="2"/>
  </r>
  <r>
    <x v="184"/>
    <s v="Lenovo Yoga Tab 3 Plus LTE"/>
    <x v="0"/>
    <x v="7"/>
    <n v="1"/>
    <n v="958.86"/>
    <n v="958.86"/>
    <x v="0"/>
    <x v="5"/>
  </r>
  <r>
    <x v="184"/>
    <s v="Samsung Galaxy Tab 3 7.0 Wi-Fi"/>
    <x v="0"/>
    <x v="0"/>
    <n v="1"/>
    <n v="1614.59"/>
    <n v="1614.59"/>
    <x v="0"/>
    <x v="3"/>
  </r>
  <r>
    <x v="184"/>
    <s v="Lenovo Tab3 A7-30M LTE"/>
    <x v="0"/>
    <x v="7"/>
    <n v="1"/>
    <n v="945.44"/>
    <n v="945.44"/>
    <x v="0"/>
    <x v="4"/>
  </r>
  <r>
    <x v="184"/>
    <s v="Samsung Galaxy Tab 2 7.0"/>
    <x v="0"/>
    <x v="0"/>
    <n v="1"/>
    <n v="1537.69"/>
    <n v="1537.69"/>
    <x v="0"/>
    <x v="5"/>
  </r>
  <r>
    <x v="184"/>
    <s v="Sony Ericsson Xperia Arc"/>
    <x v="1"/>
    <x v="6"/>
    <n v="1"/>
    <n v="640.97"/>
    <n v="640.97"/>
    <x v="0"/>
    <x v="0"/>
  </r>
  <r>
    <x v="184"/>
    <s v="Huawei P9"/>
    <x v="1"/>
    <x v="4"/>
    <n v="1"/>
    <n v="1132.07"/>
    <n v="1132.07"/>
    <x v="0"/>
    <x v="4"/>
  </r>
  <r>
    <x v="184"/>
    <s v="Apple iPad Air LTE"/>
    <x v="0"/>
    <x v="5"/>
    <n v="1"/>
    <n v="2561.4699999999998"/>
    <n v="2561.4699999999998"/>
    <x v="0"/>
    <x v="0"/>
  </r>
  <r>
    <x v="184"/>
    <s v="Lenovo S5000"/>
    <x v="0"/>
    <x v="7"/>
    <n v="1"/>
    <n v="575.02"/>
    <n v="575.02"/>
    <x v="0"/>
    <x v="2"/>
  </r>
  <r>
    <x v="184"/>
    <s v="Samsung Galaxy Tab 8.9 LTE"/>
    <x v="0"/>
    <x v="0"/>
    <n v="1"/>
    <n v="1432.95"/>
    <n v="1432.95"/>
    <x v="2"/>
    <x v="0"/>
  </r>
  <r>
    <x v="184"/>
    <s v="HTC 7 Surround"/>
    <x v="1"/>
    <x v="1"/>
    <n v="1"/>
    <n v="493.11"/>
    <n v="493.11"/>
    <x v="2"/>
    <x v="4"/>
  </r>
  <r>
    <x v="184"/>
    <s v="Huawei MediaPad M1 8.0 Wi-Fi"/>
    <x v="0"/>
    <x v="4"/>
    <n v="1"/>
    <n v="755.52"/>
    <n v="755.52"/>
    <x v="2"/>
    <x v="2"/>
  </r>
  <r>
    <x v="184"/>
    <s v="Sony Xperia Tablet S"/>
    <x v="0"/>
    <x v="6"/>
    <n v="1"/>
    <n v="627.1"/>
    <n v="627.1"/>
    <x v="1"/>
    <x v="5"/>
  </r>
  <r>
    <x v="184"/>
    <s v="Huawei P10"/>
    <x v="1"/>
    <x v="4"/>
    <n v="1"/>
    <n v="1244.1199999999999"/>
    <n v="1244.1199999999999"/>
    <x v="1"/>
    <x v="4"/>
  </r>
  <r>
    <x v="184"/>
    <s v="Sony Xperia Z3"/>
    <x v="1"/>
    <x v="6"/>
    <n v="1"/>
    <n v="1032.3800000000001"/>
    <n v="1032.3800000000001"/>
    <x v="1"/>
    <x v="4"/>
  </r>
  <r>
    <x v="184"/>
    <s v="Lenovo Tab 3 A7-10F Wi-Fi"/>
    <x v="0"/>
    <x v="7"/>
    <n v="1"/>
    <n v="918.67"/>
    <n v="918.67"/>
    <x v="1"/>
    <x v="1"/>
  </r>
  <r>
    <x v="184"/>
    <s v="Huawei Mediapad 10 Link 3G"/>
    <x v="0"/>
    <x v="4"/>
    <n v="1"/>
    <n v="452.23"/>
    <n v="452.23"/>
    <x v="1"/>
    <x v="5"/>
  </r>
  <r>
    <x v="184"/>
    <s v="Lenovo Vibe X2"/>
    <x v="1"/>
    <x v="7"/>
    <n v="1"/>
    <n v="626.70000000000005"/>
    <n v="626.70000000000005"/>
    <x v="1"/>
    <x v="0"/>
  </r>
  <r>
    <x v="184"/>
    <s v="Asus ZenPad 7.0 Wi-Fi"/>
    <x v="0"/>
    <x v="9"/>
    <n v="1"/>
    <n v="1153.8800000000001"/>
    <n v="1153.8800000000001"/>
    <x v="1"/>
    <x v="0"/>
  </r>
  <r>
    <x v="184"/>
    <s v="Lenovo Tab 2 A7-30 3G"/>
    <x v="0"/>
    <x v="7"/>
    <n v="1"/>
    <n v="754.85"/>
    <n v="754.85"/>
    <x v="2"/>
    <x v="2"/>
  </r>
  <r>
    <x v="184"/>
    <s v="Lenovo Yoga Tab 3 850L LTE"/>
    <x v="0"/>
    <x v="7"/>
    <n v="1"/>
    <n v="1006.3"/>
    <n v="1006.3"/>
    <x v="2"/>
    <x v="2"/>
  </r>
  <r>
    <x v="184"/>
    <s v="Lenovo Yoga Tab 10"/>
    <x v="0"/>
    <x v="7"/>
    <n v="1"/>
    <n v="437.22"/>
    <n v="437.22"/>
    <x v="2"/>
    <x v="5"/>
  </r>
  <r>
    <x v="184"/>
    <s v="Apple iPhone 6 Plus"/>
    <x v="1"/>
    <x v="5"/>
    <n v="1"/>
    <n v="1911.98"/>
    <n v="1911.98"/>
    <x v="2"/>
    <x v="5"/>
  </r>
  <r>
    <x v="184"/>
    <s v="Lenovo Yoga Tab 2 10.1"/>
    <x v="0"/>
    <x v="7"/>
    <n v="1"/>
    <n v="575.75"/>
    <n v="575.75"/>
    <x v="2"/>
    <x v="5"/>
  </r>
  <r>
    <x v="184"/>
    <s v="Samsung Galaxy Tab S3 WiFi"/>
    <x v="0"/>
    <x v="0"/>
    <n v="1"/>
    <n v="2177.4"/>
    <n v="2177.4"/>
    <x v="2"/>
    <x v="0"/>
  </r>
  <r>
    <x v="184"/>
    <s v="Lenovo Yoga Tab 3 10-in"/>
    <x v="0"/>
    <x v="7"/>
    <n v="1"/>
    <n v="923.58"/>
    <n v="923.58"/>
    <x v="2"/>
    <x v="3"/>
  </r>
  <r>
    <x v="184"/>
    <s v="Apple iPhone 8 Plus"/>
    <x v="1"/>
    <x v="5"/>
    <n v="1"/>
    <n v="2455.5500000000002"/>
    <n v="2455.5500000000002"/>
    <x v="2"/>
    <x v="0"/>
  </r>
  <r>
    <x v="184"/>
    <s v="Sony Xperia Tablet Z4 Wi-Fi"/>
    <x v="0"/>
    <x v="6"/>
    <n v="1"/>
    <n v="844.87"/>
    <n v="844.87"/>
    <x v="2"/>
    <x v="4"/>
  </r>
  <r>
    <x v="184"/>
    <s v="HTC One X"/>
    <x v="1"/>
    <x v="1"/>
    <n v="1"/>
    <n v="751.93"/>
    <n v="751.93"/>
    <x v="2"/>
    <x v="2"/>
  </r>
  <r>
    <x v="184"/>
    <s v="LG V10"/>
    <x v="1"/>
    <x v="2"/>
    <n v="1"/>
    <n v="923.41"/>
    <n v="923.41"/>
    <x v="1"/>
    <x v="3"/>
  </r>
  <r>
    <x v="184"/>
    <s v="Samsung Galaxy Tab S3 LTE"/>
    <x v="0"/>
    <x v="0"/>
    <n v="1"/>
    <n v="2180.61"/>
    <n v="2180.61"/>
    <x v="1"/>
    <x v="0"/>
  </r>
  <r>
    <x v="184"/>
    <s v="Samsung Galaxy Tab 3 10.1 3G"/>
    <x v="0"/>
    <x v="0"/>
    <n v="1"/>
    <n v="1621.26"/>
    <n v="1621.26"/>
    <x v="1"/>
    <x v="5"/>
  </r>
  <r>
    <x v="184"/>
    <s v="Acer One 10 S1002-194V"/>
    <x v="0"/>
    <x v="8"/>
    <n v="1"/>
    <n v="1380.66"/>
    <n v="1380.66"/>
    <x v="1"/>
    <x v="3"/>
  </r>
  <r>
    <x v="184"/>
    <s v="Asus T100TAM-DK009H"/>
    <x v="0"/>
    <x v="9"/>
    <n v="1"/>
    <n v="1079.2"/>
    <n v="1079.2"/>
    <x v="1"/>
    <x v="2"/>
  </r>
  <r>
    <x v="184"/>
    <s v="Samsung Galaxy Tab S 8.4 LTE"/>
    <x v="0"/>
    <x v="0"/>
    <n v="1"/>
    <n v="1642.45"/>
    <n v="1642.45"/>
    <x v="1"/>
    <x v="1"/>
  </r>
  <r>
    <x v="184"/>
    <s v="Lenovo Tab 4 8 Plus"/>
    <x v="0"/>
    <x v="7"/>
    <n v="1"/>
    <n v="1131.52"/>
    <n v="1131.52"/>
    <x v="1"/>
    <x v="5"/>
  </r>
  <r>
    <x v="185"/>
    <s v="Asus Fonepad 8"/>
    <x v="0"/>
    <x v="9"/>
    <n v="1"/>
    <n v="1023.16"/>
    <n v="1023.16"/>
    <x v="1"/>
    <x v="4"/>
  </r>
  <r>
    <x v="185"/>
    <s v="Acer Predator 8"/>
    <x v="0"/>
    <x v="8"/>
    <n v="1"/>
    <n v="1389.8"/>
    <n v="1389.8"/>
    <x v="1"/>
    <x v="3"/>
  </r>
  <r>
    <x v="185"/>
    <s v="Lenovo Yoga 2 8.0 Windows"/>
    <x v="0"/>
    <x v="7"/>
    <n v="1"/>
    <n v="639.83000000000004"/>
    <n v="639.83000000000004"/>
    <x v="1"/>
    <x v="1"/>
  </r>
  <r>
    <x v="185"/>
    <s v="Acer Iconia Tab A501"/>
    <x v="0"/>
    <x v="8"/>
    <n v="1"/>
    <n v="872.33"/>
    <n v="872.33"/>
    <x v="1"/>
    <x v="5"/>
  </r>
  <r>
    <x v="185"/>
    <s v="LG G5"/>
    <x v="1"/>
    <x v="2"/>
    <n v="1"/>
    <n v="1199.24"/>
    <n v="1199.24"/>
    <x v="1"/>
    <x v="0"/>
  </r>
  <r>
    <x v="185"/>
    <s v="Lenovo Yoga Tab 3 10-in"/>
    <x v="0"/>
    <x v="7"/>
    <n v="1"/>
    <n v="923.58"/>
    <n v="923.58"/>
    <x v="1"/>
    <x v="4"/>
  </r>
  <r>
    <x v="185"/>
    <s v="Lenovo A2107"/>
    <x v="0"/>
    <x v="7"/>
    <n v="1"/>
    <n v="467.15"/>
    <n v="467.15"/>
    <x v="1"/>
    <x v="4"/>
  </r>
  <r>
    <x v="185"/>
    <s v="Acer Iconia Tab B1-A71"/>
    <x v="0"/>
    <x v="8"/>
    <n v="1"/>
    <n v="1141.1500000000001"/>
    <n v="1141.1500000000001"/>
    <x v="1"/>
    <x v="2"/>
  </r>
  <r>
    <x v="185"/>
    <s v="HTC Smart"/>
    <x v="1"/>
    <x v="1"/>
    <n v="1"/>
    <n v="405.55"/>
    <n v="405.55"/>
    <x v="0"/>
    <x v="3"/>
  </r>
  <r>
    <x v="185"/>
    <s v="Apple iPad Pro 9.7"/>
    <x v="0"/>
    <x v="5"/>
    <n v="1"/>
    <n v="3002.36"/>
    <n v="3002.36"/>
    <x v="0"/>
    <x v="3"/>
  </r>
  <r>
    <x v="185"/>
    <s v="Acer Iconia One 7 B1-770 Wi-Fi"/>
    <x v="0"/>
    <x v="8"/>
    <n v="1"/>
    <n v="1290.8599999999999"/>
    <n v="1290.8599999999999"/>
    <x v="0"/>
    <x v="3"/>
  </r>
  <r>
    <x v="185"/>
    <s v="Asus T100TAM-DK009H"/>
    <x v="0"/>
    <x v="9"/>
    <n v="1"/>
    <n v="1079.2"/>
    <n v="1079.2"/>
    <x v="0"/>
    <x v="2"/>
  </r>
  <r>
    <x v="185"/>
    <s v="HTC 7 Pro"/>
    <x v="1"/>
    <x v="1"/>
    <n v="1"/>
    <n v="741.29"/>
    <n v="741.29"/>
    <x v="1"/>
    <x v="3"/>
  </r>
  <r>
    <x v="185"/>
    <s v="Samsung Galaxy Tab Pro 10.1 LTE"/>
    <x v="0"/>
    <x v="0"/>
    <n v="1"/>
    <n v="1649.83"/>
    <n v="1649.83"/>
    <x v="1"/>
    <x v="5"/>
  </r>
  <r>
    <x v="185"/>
    <s v="Sony Ericsson Xperia arc S"/>
    <x v="1"/>
    <x v="6"/>
    <n v="1"/>
    <n v="653.22"/>
    <n v="653.22"/>
    <x v="1"/>
    <x v="5"/>
  </r>
  <r>
    <x v="185"/>
    <s v="Samsung Galaxy Tab 4 8.0 Wi-Fi"/>
    <x v="0"/>
    <x v="0"/>
    <n v="1"/>
    <n v="1653.84"/>
    <n v="1653.84"/>
    <x v="1"/>
    <x v="2"/>
  </r>
  <r>
    <x v="185"/>
    <s v="Lenovo Yoga Tab 3 Plus Wi-Fi"/>
    <x v="0"/>
    <x v="7"/>
    <n v="1"/>
    <n v="981.83"/>
    <n v="981.83"/>
    <x v="1"/>
    <x v="3"/>
  </r>
  <r>
    <x v="185"/>
    <s v="LG G4"/>
    <x v="1"/>
    <x v="2"/>
    <n v="1"/>
    <n v="890.19"/>
    <n v="890.19"/>
    <x v="1"/>
    <x v="0"/>
  </r>
  <r>
    <x v="185"/>
    <s v="Lenovo Yoga 2 Pro LTE"/>
    <x v="0"/>
    <x v="7"/>
    <n v="1"/>
    <n v="628.55999999999995"/>
    <n v="628.55999999999995"/>
    <x v="1"/>
    <x v="5"/>
  </r>
  <r>
    <x v="185"/>
    <s v="HTC Incredible S"/>
    <x v="1"/>
    <x v="1"/>
    <n v="1"/>
    <n v="604.42999999999995"/>
    <n v="604.42999999999995"/>
    <x v="1"/>
    <x v="3"/>
  </r>
  <r>
    <x v="185"/>
    <s v="BlackBerry Z10"/>
    <x v="1"/>
    <x v="11"/>
    <n v="1"/>
    <n v="739.82"/>
    <n v="739.82"/>
    <x v="1"/>
    <x v="0"/>
  </r>
  <r>
    <x v="185"/>
    <s v="Apple iPhone 5"/>
    <x v="1"/>
    <x v="5"/>
    <n v="1"/>
    <n v="1736.48"/>
    <n v="1736.48"/>
    <x v="1"/>
    <x v="1"/>
  </r>
  <r>
    <x v="185"/>
    <s v="Lenovo ThinkPad 2"/>
    <x v="0"/>
    <x v="7"/>
    <n v="1"/>
    <n v="494.12"/>
    <n v="494.12"/>
    <x v="1"/>
    <x v="5"/>
  </r>
  <r>
    <x v="185"/>
    <s v="Nokia N9"/>
    <x v="1"/>
    <x v="3"/>
    <n v="1"/>
    <n v="325.79000000000002"/>
    <n v="325.79000000000002"/>
    <x v="1"/>
    <x v="3"/>
  </r>
  <r>
    <x v="185"/>
    <s v="Samsung Galaxy Tab A 9.7 Wi-Fi"/>
    <x v="0"/>
    <x v="0"/>
    <n v="1"/>
    <n v="1832.05"/>
    <n v="1832.05"/>
    <x v="0"/>
    <x v="3"/>
  </r>
  <r>
    <x v="185"/>
    <s v="Lenovo A2107"/>
    <x v="0"/>
    <x v="7"/>
    <n v="1"/>
    <n v="467.15"/>
    <n v="467.15"/>
    <x v="0"/>
    <x v="4"/>
  </r>
  <r>
    <x v="185"/>
    <s v="Lenovo Yoga 2 Wi-Fi"/>
    <x v="0"/>
    <x v="7"/>
    <n v="1"/>
    <n v="531.87"/>
    <n v="531.87"/>
    <x v="0"/>
    <x v="1"/>
  </r>
  <r>
    <x v="185"/>
    <s v="Apple iPhone 8"/>
    <x v="1"/>
    <x v="5"/>
    <n v="1"/>
    <n v="2324.1799999999998"/>
    <n v="2324.1799999999998"/>
    <x v="0"/>
    <x v="1"/>
  </r>
  <r>
    <x v="185"/>
    <s v="Apple iPhone 4S"/>
    <x v="1"/>
    <x v="5"/>
    <n v="1"/>
    <n v="1580.43"/>
    <n v="1580.43"/>
    <x v="1"/>
    <x v="2"/>
  </r>
  <r>
    <x v="185"/>
    <s v="Asus Transformer Book T100HA"/>
    <x v="0"/>
    <x v="9"/>
    <n v="1"/>
    <n v="937.63"/>
    <n v="937.63"/>
    <x v="1"/>
    <x v="2"/>
  </r>
  <r>
    <x v="185"/>
    <s v="Lenovo Miix 2"/>
    <x v="0"/>
    <x v="7"/>
    <n v="1"/>
    <n v="599.17999999999995"/>
    <n v="599.17999999999995"/>
    <x v="1"/>
    <x v="4"/>
  </r>
  <r>
    <x v="185"/>
    <s v="Acer Iconia Tab A510"/>
    <x v="0"/>
    <x v="8"/>
    <n v="1"/>
    <n v="977.02"/>
    <n v="977.02"/>
    <x v="1"/>
    <x v="5"/>
  </r>
  <r>
    <x v="185"/>
    <s v="Samsung Galaxy Note II"/>
    <x v="1"/>
    <x v="0"/>
    <n v="1"/>
    <n v="1202.6600000000001"/>
    <n v="1202.6600000000001"/>
    <x v="1"/>
    <x v="4"/>
  </r>
  <r>
    <x v="186"/>
    <s v="Lenovo IdeaPad K1"/>
    <x v="0"/>
    <x v="7"/>
    <n v="1"/>
    <n v="378.07"/>
    <n v="378.07"/>
    <x v="1"/>
    <x v="4"/>
  </r>
  <r>
    <x v="186"/>
    <s v="Asus MeMO Pad 10"/>
    <x v="0"/>
    <x v="9"/>
    <n v="1"/>
    <n v="829.19"/>
    <n v="829.19"/>
    <x v="1"/>
    <x v="5"/>
  </r>
  <r>
    <x v="186"/>
    <s v="Samsung Galaxy Note 10.1 2014 edition 3G"/>
    <x v="0"/>
    <x v="0"/>
    <n v="1"/>
    <n v="1693.6"/>
    <n v="1693.6"/>
    <x v="1"/>
    <x v="0"/>
  </r>
  <r>
    <x v="186"/>
    <s v="Lenovo Yoga Tab 3 10-in Wi-Fi"/>
    <x v="0"/>
    <x v="7"/>
    <n v="1"/>
    <n v="1044.6600000000001"/>
    <n v="1044.6600000000001"/>
    <x v="1"/>
    <x v="5"/>
  </r>
  <r>
    <x v="186"/>
    <s v="Samsung Galaxy S5"/>
    <x v="1"/>
    <x v="0"/>
    <n v="1"/>
    <n v="1533.77"/>
    <n v="1533.77"/>
    <x v="0"/>
    <x v="1"/>
  </r>
  <r>
    <x v="186"/>
    <s v="Samsung Galaxy Tab A 10.1 LTE"/>
    <x v="0"/>
    <x v="0"/>
    <n v="1"/>
    <n v="2111.41"/>
    <n v="2111.41"/>
    <x v="0"/>
    <x v="2"/>
  </r>
  <r>
    <x v="186"/>
    <s v="LG G5"/>
    <x v="1"/>
    <x v="2"/>
    <n v="1"/>
    <n v="1199.24"/>
    <n v="1199.24"/>
    <x v="0"/>
    <x v="4"/>
  </r>
  <r>
    <x v="186"/>
    <s v="Samsung Galaxy Tab 2 7.0"/>
    <x v="0"/>
    <x v="0"/>
    <n v="1"/>
    <n v="1537.69"/>
    <n v="1537.69"/>
    <x v="1"/>
    <x v="1"/>
  </r>
  <r>
    <x v="186"/>
    <s v="Motorola Droid Bionic"/>
    <x v="1"/>
    <x v="12"/>
    <n v="1"/>
    <n v="478.66"/>
    <n v="478.66"/>
    <x v="1"/>
    <x v="5"/>
  </r>
  <r>
    <x v="186"/>
    <s v="Asus T100TAM-DK004B"/>
    <x v="0"/>
    <x v="9"/>
    <n v="1"/>
    <n v="1074.8499999999999"/>
    <n v="1074.8499999999999"/>
    <x v="1"/>
    <x v="1"/>
  </r>
  <r>
    <x v="186"/>
    <s v="Samsung Galaxy Tab 3 7.0 3G"/>
    <x v="0"/>
    <x v="0"/>
    <n v="1"/>
    <n v="1699.77"/>
    <n v="1699.77"/>
    <x v="0"/>
    <x v="3"/>
  </r>
  <r>
    <x v="186"/>
    <s v="Nokia Lumia 900"/>
    <x v="1"/>
    <x v="3"/>
    <n v="1"/>
    <n v="568.83000000000004"/>
    <n v="568.83000000000004"/>
    <x v="0"/>
    <x v="0"/>
  </r>
  <r>
    <x v="186"/>
    <s v="Asus MeMO Pad FHD 10"/>
    <x v="0"/>
    <x v="9"/>
    <n v="1"/>
    <n v="972.69"/>
    <n v="972.69"/>
    <x v="2"/>
    <x v="1"/>
  </r>
  <r>
    <x v="186"/>
    <s v="Apple iPad Wi-Fi"/>
    <x v="0"/>
    <x v="5"/>
    <n v="1"/>
    <n v="2328.44"/>
    <n v="2328.44"/>
    <x v="2"/>
    <x v="4"/>
  </r>
  <r>
    <x v="186"/>
    <s v="Samsung Galaxy Tab S 8.4 LTE"/>
    <x v="0"/>
    <x v="0"/>
    <n v="1"/>
    <n v="1642.45"/>
    <n v="1642.45"/>
    <x v="2"/>
    <x v="1"/>
  </r>
  <r>
    <x v="186"/>
    <s v="HTC Aria"/>
    <x v="1"/>
    <x v="1"/>
    <n v="1"/>
    <n v="450.81"/>
    <n v="450.81"/>
    <x v="2"/>
    <x v="4"/>
  </r>
  <r>
    <x v="186"/>
    <s v="HTC Desire HD"/>
    <x v="1"/>
    <x v="1"/>
    <n v="1"/>
    <n v="350.76"/>
    <n v="350.76"/>
    <x v="2"/>
    <x v="2"/>
  </r>
  <r>
    <x v="186"/>
    <s v="Lenovo Tab 3 A7-10F Wi-Fi"/>
    <x v="0"/>
    <x v="7"/>
    <n v="1"/>
    <n v="918.67"/>
    <n v="918.67"/>
    <x v="2"/>
    <x v="5"/>
  </r>
  <r>
    <x v="186"/>
    <s v="Motorola Moto X Play"/>
    <x v="1"/>
    <x v="12"/>
    <n v="1"/>
    <n v="862.84"/>
    <n v="862.84"/>
    <x v="2"/>
    <x v="1"/>
  </r>
  <r>
    <x v="186"/>
    <s v="Asus Google Nexus 7"/>
    <x v="0"/>
    <x v="9"/>
    <n v="1"/>
    <n v="880.83"/>
    <n v="880.83"/>
    <x v="2"/>
    <x v="0"/>
  </r>
  <r>
    <x v="186"/>
    <s v="Asus MeMO Pad 8"/>
    <x v="0"/>
    <x v="9"/>
    <n v="1"/>
    <n v="1031.98"/>
    <n v="1031.98"/>
    <x v="2"/>
    <x v="1"/>
  </r>
  <r>
    <x v="186"/>
    <s v="HTC 7 Mozart"/>
    <x v="1"/>
    <x v="1"/>
    <n v="1"/>
    <n v="371.64"/>
    <n v="371.64"/>
    <x v="1"/>
    <x v="0"/>
  </r>
  <r>
    <x v="186"/>
    <s v="Samsung Galaxy S4"/>
    <x v="1"/>
    <x v="0"/>
    <n v="1"/>
    <n v="1328.07"/>
    <n v="1328.07"/>
    <x v="1"/>
    <x v="4"/>
  </r>
  <r>
    <x v="186"/>
    <s v="Asus Eee Pad Transformer Prime"/>
    <x v="0"/>
    <x v="9"/>
    <n v="1"/>
    <n v="718.01"/>
    <n v="718.01"/>
    <x v="1"/>
    <x v="1"/>
  </r>
  <r>
    <x v="186"/>
    <s v="Asus Google Nexus 7 2013"/>
    <x v="0"/>
    <x v="9"/>
    <n v="1"/>
    <n v="977.74"/>
    <n v="977.74"/>
    <x v="1"/>
    <x v="2"/>
  </r>
  <r>
    <x v="186"/>
    <s v="Sony Xperia Z3"/>
    <x v="1"/>
    <x v="6"/>
    <n v="1"/>
    <n v="1032.3800000000001"/>
    <n v="1032.3800000000001"/>
    <x v="1"/>
    <x v="3"/>
  </r>
  <r>
    <x v="186"/>
    <s v="Apple iPad mini 4"/>
    <x v="0"/>
    <x v="5"/>
    <n v="1"/>
    <n v="2705.09"/>
    <n v="2705.09"/>
    <x v="1"/>
    <x v="4"/>
  </r>
  <r>
    <x v="186"/>
    <s v="BlackBerry Z10"/>
    <x v="1"/>
    <x v="11"/>
    <n v="1"/>
    <n v="739.82"/>
    <n v="739.82"/>
    <x v="1"/>
    <x v="0"/>
  </r>
  <r>
    <x v="186"/>
    <s v="HTC 10"/>
    <x v="1"/>
    <x v="1"/>
    <n v="1"/>
    <n v="1211.92"/>
    <n v="1211.92"/>
    <x v="1"/>
    <x v="1"/>
  </r>
  <r>
    <x v="186"/>
    <s v="Lenovo IdeaPad K1"/>
    <x v="0"/>
    <x v="7"/>
    <n v="1"/>
    <n v="378.07"/>
    <n v="378.07"/>
    <x v="1"/>
    <x v="5"/>
  </r>
  <r>
    <x v="186"/>
    <s v="Samsung Galaxy S6 Edge+"/>
    <x v="1"/>
    <x v="0"/>
    <n v="1"/>
    <n v="1545.03"/>
    <n v="1545.03"/>
    <x v="1"/>
    <x v="4"/>
  </r>
  <r>
    <x v="186"/>
    <s v="Lenovo A2107A 3G"/>
    <x v="0"/>
    <x v="7"/>
    <n v="2"/>
    <n v="531.08000000000004"/>
    <n v="1062.1600000000001"/>
    <x v="1"/>
    <x v="1"/>
  </r>
  <r>
    <x v="186"/>
    <s v="Samsung Galaxy Tab S 8.4 Wi-Fi"/>
    <x v="0"/>
    <x v="0"/>
    <n v="1"/>
    <n v="1740.35"/>
    <n v="1740.35"/>
    <x v="1"/>
    <x v="1"/>
  </r>
  <r>
    <x v="186"/>
    <s v="Samsung Galaxy Tab 3 7.0 Wi-Fi"/>
    <x v="0"/>
    <x v="0"/>
    <n v="1"/>
    <n v="1614.59"/>
    <n v="1614.59"/>
    <x v="1"/>
    <x v="5"/>
  </r>
  <r>
    <x v="186"/>
    <s v="HTC Desire HD"/>
    <x v="1"/>
    <x v="1"/>
    <n v="1"/>
    <n v="350.76"/>
    <n v="350.76"/>
    <x v="2"/>
    <x v="5"/>
  </r>
  <r>
    <x v="186"/>
    <s v="Huawei MediaPad M2 8.0 LTE 2GB"/>
    <x v="0"/>
    <x v="4"/>
    <n v="1"/>
    <n v="895.77"/>
    <n v="895.77"/>
    <x v="2"/>
    <x v="4"/>
  </r>
  <r>
    <x v="186"/>
    <s v="Apple iPhone 8"/>
    <x v="1"/>
    <x v="5"/>
    <n v="1"/>
    <n v="2324.1799999999998"/>
    <n v="2324.1799999999998"/>
    <x v="2"/>
    <x v="2"/>
  </r>
  <r>
    <x v="186"/>
    <s v="Nokia N8"/>
    <x v="1"/>
    <x v="3"/>
    <n v="1"/>
    <n v="271.89"/>
    <n v="271.89"/>
    <x v="2"/>
    <x v="2"/>
  </r>
  <r>
    <x v="186"/>
    <s v="Blackberry Z30"/>
    <x v="1"/>
    <x v="11"/>
    <n v="1"/>
    <n v="601.20000000000005"/>
    <n v="601.20000000000005"/>
    <x v="2"/>
    <x v="3"/>
  </r>
  <r>
    <x v="186"/>
    <s v="Samsung Galaxy Tab 4 10.1 Wi-Fi"/>
    <x v="0"/>
    <x v="0"/>
    <n v="1"/>
    <n v="1742.92"/>
    <n v="1742.92"/>
    <x v="2"/>
    <x v="2"/>
  </r>
  <r>
    <x v="186"/>
    <s v="Acer Iconia Tab W511"/>
    <x v="0"/>
    <x v="8"/>
    <n v="1"/>
    <n v="1148.95"/>
    <n v="1148.95"/>
    <x v="1"/>
    <x v="0"/>
  </r>
  <r>
    <x v="186"/>
    <s v="Samsung Galaxy Tab 10.1"/>
    <x v="0"/>
    <x v="0"/>
    <n v="1"/>
    <n v="1369.84"/>
    <n v="1369.84"/>
    <x v="1"/>
    <x v="3"/>
  </r>
  <r>
    <x v="186"/>
    <s v="Motorola Moto X Play"/>
    <x v="1"/>
    <x v="12"/>
    <n v="1"/>
    <n v="862.84"/>
    <n v="862.84"/>
    <x v="1"/>
    <x v="4"/>
  </r>
  <r>
    <x v="186"/>
    <s v="Nokia N8"/>
    <x v="1"/>
    <x v="3"/>
    <n v="1"/>
    <n v="271.89"/>
    <n v="271.89"/>
    <x v="1"/>
    <x v="1"/>
  </r>
  <r>
    <x v="187"/>
    <s v="Samsung Galaxy Tab Active"/>
    <x v="0"/>
    <x v="0"/>
    <n v="1"/>
    <n v="1734.18"/>
    <n v="1734.18"/>
    <x v="0"/>
    <x v="1"/>
  </r>
  <r>
    <x v="187"/>
    <s v="Huawei MediaPad 10 FHD"/>
    <x v="0"/>
    <x v="4"/>
    <n v="1"/>
    <n v="599.84"/>
    <n v="599.84"/>
    <x v="0"/>
    <x v="3"/>
  </r>
  <r>
    <x v="187"/>
    <s v="Samsung Galaxy Tab Active Lte"/>
    <x v="0"/>
    <x v="0"/>
    <n v="1"/>
    <n v="1755.15"/>
    <n v="1755.15"/>
    <x v="0"/>
    <x v="4"/>
  </r>
  <r>
    <x v="187"/>
    <s v="Lenovo Tab 2 A10-70L LTE"/>
    <x v="0"/>
    <x v="7"/>
    <n v="1"/>
    <n v="612.32000000000005"/>
    <n v="612.32000000000005"/>
    <x v="0"/>
    <x v="5"/>
  </r>
  <r>
    <x v="187"/>
    <s v="Motorola Moto X Style"/>
    <x v="1"/>
    <x v="12"/>
    <n v="1"/>
    <n v="796.26"/>
    <n v="796.26"/>
    <x v="0"/>
    <x v="1"/>
  </r>
  <r>
    <x v="187"/>
    <s v="Nokia C5-00"/>
    <x v="1"/>
    <x v="3"/>
    <n v="1"/>
    <n v="277.57"/>
    <n v="277.57"/>
    <x v="1"/>
    <x v="4"/>
  </r>
  <r>
    <x v="187"/>
    <s v="Samsung Galaxy S III"/>
    <x v="1"/>
    <x v="0"/>
    <n v="1"/>
    <n v="1379.54"/>
    <n v="1379.54"/>
    <x v="1"/>
    <x v="3"/>
  </r>
  <r>
    <x v="187"/>
    <s v="Lenovo A7-30 A3300-H 3G"/>
    <x v="0"/>
    <x v="7"/>
    <n v="1"/>
    <n v="743.4"/>
    <n v="743.4"/>
    <x v="1"/>
    <x v="2"/>
  </r>
  <r>
    <x v="187"/>
    <s v="HTC Legend"/>
    <x v="1"/>
    <x v="1"/>
    <n v="1"/>
    <n v="429.56"/>
    <n v="429.56"/>
    <x v="1"/>
    <x v="4"/>
  </r>
  <r>
    <x v="187"/>
    <s v="Apple iPad mini 4"/>
    <x v="0"/>
    <x v="5"/>
    <n v="1"/>
    <n v="2705.09"/>
    <n v="2705.09"/>
    <x v="1"/>
    <x v="5"/>
  </r>
  <r>
    <x v="187"/>
    <s v="Apple iPad Mini 2"/>
    <x v="0"/>
    <x v="5"/>
    <n v="1"/>
    <n v="2610.87"/>
    <n v="2610.87"/>
    <x v="1"/>
    <x v="4"/>
  </r>
  <r>
    <x v="187"/>
    <s v="Asus MeMO Pad FHD 10"/>
    <x v="0"/>
    <x v="9"/>
    <n v="1"/>
    <n v="972.69"/>
    <n v="972.69"/>
    <x v="1"/>
    <x v="2"/>
  </r>
  <r>
    <x v="187"/>
    <s v="Samsung Galaxy Tab 3 Kids"/>
    <x v="0"/>
    <x v="0"/>
    <n v="1"/>
    <n v="1642.76"/>
    <n v="1642.76"/>
    <x v="1"/>
    <x v="2"/>
  </r>
  <r>
    <x v="187"/>
    <s v="HTC 10"/>
    <x v="1"/>
    <x v="1"/>
    <n v="1"/>
    <n v="1211.92"/>
    <n v="1211.92"/>
    <x v="1"/>
    <x v="5"/>
  </r>
  <r>
    <x v="187"/>
    <s v="Asus Transformer T300"/>
    <x v="0"/>
    <x v="9"/>
    <n v="1"/>
    <n v="829.72"/>
    <n v="829.72"/>
    <x v="1"/>
    <x v="4"/>
  </r>
  <r>
    <x v="187"/>
    <s v="Huawei P10"/>
    <x v="1"/>
    <x v="4"/>
    <n v="1"/>
    <n v="1244.1199999999999"/>
    <n v="1244.1199999999999"/>
    <x v="1"/>
    <x v="1"/>
  </r>
  <r>
    <x v="187"/>
    <s v="Samsung Galaxy S5"/>
    <x v="1"/>
    <x v="0"/>
    <n v="1"/>
    <n v="1533.77"/>
    <n v="1533.77"/>
    <x v="2"/>
    <x v="2"/>
  </r>
  <r>
    <x v="187"/>
    <s v="HTC Sensation"/>
    <x v="1"/>
    <x v="1"/>
    <n v="1"/>
    <n v="732.58"/>
    <n v="732.58"/>
    <x v="2"/>
    <x v="1"/>
  </r>
  <r>
    <x v="187"/>
    <s v="HTC One X+"/>
    <x v="1"/>
    <x v="1"/>
    <n v="1"/>
    <n v="690.04"/>
    <n v="690.04"/>
    <x v="2"/>
    <x v="0"/>
  </r>
  <r>
    <x v="187"/>
    <s v="Samsung Galaxy S7"/>
    <x v="1"/>
    <x v="0"/>
    <n v="1"/>
    <n v="1876.91"/>
    <n v="1876.91"/>
    <x v="1"/>
    <x v="4"/>
  </r>
  <r>
    <x v="187"/>
    <s v="Apple iPad Mini 4 LTE"/>
    <x v="0"/>
    <x v="5"/>
    <n v="1"/>
    <n v="2835.95"/>
    <n v="2835.95"/>
    <x v="1"/>
    <x v="4"/>
  </r>
  <r>
    <x v="187"/>
    <s v="Lenovo IdeaTab S6000H"/>
    <x v="0"/>
    <x v="7"/>
    <n v="1"/>
    <n v="548.88"/>
    <n v="548.88"/>
    <x v="1"/>
    <x v="0"/>
  </r>
  <r>
    <x v="187"/>
    <s v="Samsung Galaxy Tab 4 10.1 Wi-Fi"/>
    <x v="0"/>
    <x v="0"/>
    <n v="1"/>
    <n v="1742.92"/>
    <n v="1742.92"/>
    <x v="1"/>
    <x v="2"/>
  </r>
  <r>
    <x v="187"/>
    <s v="Samsung Galaxy Tab A 9.7 Wi-Fi"/>
    <x v="0"/>
    <x v="0"/>
    <n v="1"/>
    <n v="1832.05"/>
    <n v="1832.05"/>
    <x v="1"/>
    <x v="4"/>
  </r>
  <r>
    <x v="187"/>
    <s v="Huawei MediaPad T1 10.0 Wi-Fi"/>
    <x v="0"/>
    <x v="4"/>
    <n v="1"/>
    <n v="891.18"/>
    <n v="891.18"/>
    <x v="1"/>
    <x v="4"/>
  </r>
  <r>
    <x v="187"/>
    <s v="Lenovo IdeaPad Miix 700-12 Wi-Fi"/>
    <x v="0"/>
    <x v="7"/>
    <n v="1"/>
    <n v="951.1"/>
    <n v="951.1"/>
    <x v="2"/>
    <x v="5"/>
  </r>
  <r>
    <x v="187"/>
    <s v="Samsung Galaxy Tab A 10.1 LTE"/>
    <x v="0"/>
    <x v="0"/>
    <n v="1"/>
    <n v="2111.41"/>
    <n v="2111.41"/>
    <x v="2"/>
    <x v="5"/>
  </r>
  <r>
    <x v="187"/>
    <s v="Samsung Galaxy Tab 3 7.0 Wi-Fi"/>
    <x v="0"/>
    <x v="0"/>
    <n v="1"/>
    <n v="1614.59"/>
    <n v="1614.59"/>
    <x v="2"/>
    <x v="4"/>
  </r>
  <r>
    <x v="187"/>
    <s v="Lenovo Tab 3 A8-50M LTE"/>
    <x v="0"/>
    <x v="7"/>
    <n v="1"/>
    <n v="919.98"/>
    <n v="919.98"/>
    <x v="2"/>
    <x v="2"/>
  </r>
  <r>
    <x v="187"/>
    <s v="Samsung Galaxy Note 8.0 Wi-Fi"/>
    <x v="0"/>
    <x v="0"/>
    <n v="1"/>
    <n v="1684.61"/>
    <n v="1684.61"/>
    <x v="2"/>
    <x v="0"/>
  </r>
  <r>
    <x v="187"/>
    <s v="Sony Xperia Z1"/>
    <x v="1"/>
    <x v="6"/>
    <n v="1"/>
    <n v="904.09"/>
    <n v="904.09"/>
    <x v="2"/>
    <x v="3"/>
  </r>
  <r>
    <x v="188"/>
    <s v="Samsung Galaxy S8"/>
    <x v="1"/>
    <x v="0"/>
    <n v="1"/>
    <n v="2063.84"/>
    <n v="2063.84"/>
    <x v="1"/>
    <x v="0"/>
  </r>
  <r>
    <x v="188"/>
    <s v="Acer Predator 8"/>
    <x v="0"/>
    <x v="8"/>
    <n v="1"/>
    <n v="1389.8"/>
    <n v="1389.8"/>
    <x v="1"/>
    <x v="0"/>
  </r>
  <r>
    <x v="188"/>
    <s v="Samsung Galaxy Tab A 7.0 LTE"/>
    <x v="0"/>
    <x v="0"/>
    <n v="1"/>
    <n v="2123.64"/>
    <n v="2123.64"/>
    <x v="1"/>
    <x v="0"/>
  </r>
  <r>
    <x v="188"/>
    <s v="Huawei Ideos S7"/>
    <x v="0"/>
    <x v="4"/>
    <n v="1"/>
    <n v="310.67"/>
    <n v="310.67"/>
    <x v="0"/>
    <x v="1"/>
  </r>
  <r>
    <x v="188"/>
    <s v="Acer Iconia One Tab 8"/>
    <x v="0"/>
    <x v="8"/>
    <n v="1"/>
    <n v="1126.08"/>
    <n v="1126.08"/>
    <x v="0"/>
    <x v="2"/>
  </r>
  <r>
    <x v="189"/>
    <s v="Sony Xperia T"/>
    <x v="1"/>
    <x v="6"/>
    <n v="1"/>
    <n v="810.86"/>
    <n v="810.86"/>
    <x v="1"/>
    <x v="3"/>
  </r>
  <r>
    <x v="189"/>
    <s v="Acer Iconia Tab A501"/>
    <x v="0"/>
    <x v="8"/>
    <n v="1"/>
    <n v="872.33"/>
    <n v="872.33"/>
    <x v="1"/>
    <x v="0"/>
  </r>
  <r>
    <x v="189"/>
    <s v="Lenovo Tab 4 8"/>
    <x v="0"/>
    <x v="7"/>
    <n v="1"/>
    <n v="1071.82"/>
    <n v="1071.82"/>
    <x v="1"/>
    <x v="4"/>
  </r>
  <r>
    <x v="189"/>
    <s v="Acer Iconia Tab A701 3G"/>
    <x v="0"/>
    <x v="8"/>
    <n v="1"/>
    <n v="1073.3699999999999"/>
    <n v="1073.3699999999999"/>
    <x v="1"/>
    <x v="3"/>
  </r>
  <r>
    <x v="189"/>
    <s v="Samsung Galaxy Tab 7 Plus 3G"/>
    <x v="0"/>
    <x v="0"/>
    <n v="1"/>
    <n v="1331.25"/>
    <n v="1331.25"/>
    <x v="2"/>
    <x v="1"/>
  </r>
  <r>
    <x v="189"/>
    <s v="LG G3"/>
    <x v="1"/>
    <x v="2"/>
    <n v="1"/>
    <n v="742.21"/>
    <n v="742.21"/>
    <x v="2"/>
    <x v="1"/>
  </r>
  <r>
    <x v="189"/>
    <s v="Huawei MediaPad X2"/>
    <x v="0"/>
    <x v="4"/>
    <n v="1"/>
    <n v="715.04"/>
    <n v="715.04"/>
    <x v="2"/>
    <x v="1"/>
  </r>
  <r>
    <x v="189"/>
    <s v="Apple iPad 4 LTE"/>
    <x v="0"/>
    <x v="5"/>
    <n v="1"/>
    <n v="2511.85"/>
    <n v="2511.85"/>
    <x v="2"/>
    <x v="2"/>
  </r>
  <r>
    <x v="189"/>
    <s v="Lenovo ThinkPad Tablet 10"/>
    <x v="0"/>
    <x v="7"/>
    <n v="1"/>
    <n v="545.14"/>
    <n v="545.14"/>
    <x v="2"/>
    <x v="0"/>
  </r>
  <r>
    <x v="189"/>
    <s v="Motorola Atrix 4G"/>
    <x v="1"/>
    <x v="12"/>
    <n v="1"/>
    <n v="381.88"/>
    <n v="381.88"/>
    <x v="0"/>
    <x v="4"/>
  </r>
  <r>
    <x v="189"/>
    <s v="Lenovo S5000"/>
    <x v="0"/>
    <x v="7"/>
    <n v="1"/>
    <n v="575.02"/>
    <n v="575.02"/>
    <x v="0"/>
    <x v="4"/>
  </r>
  <r>
    <x v="189"/>
    <s v="HTC 7 Trophy"/>
    <x v="1"/>
    <x v="1"/>
    <n v="1"/>
    <n v="470.38"/>
    <n v="470.38"/>
    <x v="0"/>
    <x v="1"/>
  </r>
  <r>
    <x v="189"/>
    <s v="LG G5"/>
    <x v="1"/>
    <x v="2"/>
    <n v="1"/>
    <n v="1199.24"/>
    <n v="1199.24"/>
    <x v="0"/>
    <x v="5"/>
  </r>
  <r>
    <x v="189"/>
    <s v="Asus T100TAM-DK009H"/>
    <x v="0"/>
    <x v="9"/>
    <n v="1"/>
    <n v="1079.2"/>
    <n v="1079.2"/>
    <x v="0"/>
    <x v="1"/>
  </r>
  <r>
    <x v="189"/>
    <s v="Samsung Galaxy S6 Edge"/>
    <x v="1"/>
    <x v="0"/>
    <n v="1"/>
    <n v="1548.99"/>
    <n v="1548.99"/>
    <x v="0"/>
    <x v="2"/>
  </r>
  <r>
    <x v="189"/>
    <s v="HTC 7 Pro"/>
    <x v="1"/>
    <x v="1"/>
    <n v="1"/>
    <n v="741.29"/>
    <n v="741.29"/>
    <x v="0"/>
    <x v="1"/>
  </r>
  <r>
    <x v="189"/>
    <s v="Lenovo IdeaTab S6000H"/>
    <x v="0"/>
    <x v="7"/>
    <n v="1"/>
    <n v="548.88"/>
    <n v="548.88"/>
    <x v="0"/>
    <x v="1"/>
  </r>
  <r>
    <x v="189"/>
    <s v="Samsung Galaxy Note 8.0 Wi-Fi"/>
    <x v="0"/>
    <x v="0"/>
    <n v="1"/>
    <n v="1684.61"/>
    <n v="1684.61"/>
    <x v="2"/>
    <x v="5"/>
  </r>
  <r>
    <x v="189"/>
    <s v="Sony Xperia S"/>
    <x v="1"/>
    <x v="6"/>
    <n v="1"/>
    <n v="748.28"/>
    <n v="748.28"/>
    <x v="2"/>
    <x v="3"/>
  </r>
  <r>
    <x v="189"/>
    <s v="Samsung Galaxy Tab 4 10.1 LTE"/>
    <x v="0"/>
    <x v="0"/>
    <n v="1"/>
    <n v="1763.76"/>
    <n v="1763.76"/>
    <x v="2"/>
    <x v="4"/>
  </r>
  <r>
    <x v="189"/>
    <s v="Lenovo Yoga 8 3G"/>
    <x v="0"/>
    <x v="7"/>
    <n v="1"/>
    <n v="531.89"/>
    <n v="531.89"/>
    <x v="2"/>
    <x v="5"/>
  </r>
  <r>
    <x v="189"/>
    <s v="Samsung Galaxy Note 10.1 3G"/>
    <x v="0"/>
    <x v="0"/>
    <n v="1"/>
    <n v="1555.41"/>
    <n v="1555.41"/>
    <x v="2"/>
    <x v="5"/>
  </r>
  <r>
    <x v="189"/>
    <s v="Sony Xperia Z"/>
    <x v="1"/>
    <x v="6"/>
    <n v="1"/>
    <n v="901.77"/>
    <n v="901.77"/>
    <x v="1"/>
    <x v="2"/>
  </r>
  <r>
    <x v="189"/>
    <s v="Apple iPad mini"/>
    <x v="0"/>
    <x v="5"/>
    <n v="1"/>
    <n v="2589.2199999999998"/>
    <n v="2589.2199999999998"/>
    <x v="1"/>
    <x v="2"/>
  </r>
  <r>
    <x v="189"/>
    <s v="Lenovo Tab 3 A7-10F Wi-Fi"/>
    <x v="0"/>
    <x v="7"/>
    <n v="1"/>
    <n v="918.67"/>
    <n v="918.67"/>
    <x v="1"/>
    <x v="0"/>
  </r>
  <r>
    <x v="189"/>
    <s v="Apple iPad Wi-Fi"/>
    <x v="0"/>
    <x v="5"/>
    <n v="1"/>
    <n v="2328.44"/>
    <n v="2328.44"/>
    <x v="2"/>
    <x v="1"/>
  </r>
  <r>
    <x v="189"/>
    <s v="Acer Iconia Tab A1-810"/>
    <x v="0"/>
    <x v="8"/>
    <n v="1"/>
    <n v="1108.67"/>
    <n v="1108.67"/>
    <x v="2"/>
    <x v="0"/>
  </r>
  <r>
    <x v="189"/>
    <s v="Samsung Galaxy Note 8.0 3G"/>
    <x v="0"/>
    <x v="0"/>
    <n v="1"/>
    <n v="1652.05"/>
    <n v="1652.05"/>
    <x v="2"/>
    <x v="2"/>
  </r>
  <r>
    <x v="189"/>
    <s v="Huawei MediaPad Premium M2 10.0"/>
    <x v="0"/>
    <x v="4"/>
    <n v="1"/>
    <n v="1067.1199999999999"/>
    <n v="1067.1199999999999"/>
    <x v="1"/>
    <x v="5"/>
  </r>
  <r>
    <x v="189"/>
    <s v="HTC Desire Z"/>
    <x v="1"/>
    <x v="1"/>
    <n v="1"/>
    <n v="445.37"/>
    <n v="445.37"/>
    <x v="1"/>
    <x v="5"/>
  </r>
  <r>
    <x v="189"/>
    <s v="Lenovo Yoga 2 8.0 Windows"/>
    <x v="0"/>
    <x v="7"/>
    <n v="1"/>
    <n v="639.83000000000004"/>
    <n v="639.83000000000004"/>
    <x v="0"/>
    <x v="2"/>
  </r>
  <r>
    <x v="189"/>
    <s v="Apple iPhone 5S"/>
    <x v="1"/>
    <x v="5"/>
    <n v="1"/>
    <n v="1839.54"/>
    <n v="1839.54"/>
    <x v="0"/>
    <x v="0"/>
  </r>
  <r>
    <x v="189"/>
    <s v="Apple iPhone 8 Plus"/>
    <x v="1"/>
    <x v="5"/>
    <n v="1"/>
    <n v="2455.5500000000002"/>
    <n v="2455.5500000000002"/>
    <x v="0"/>
    <x v="5"/>
  </r>
  <r>
    <x v="189"/>
    <s v="Sony Xperia Z3+"/>
    <x v="1"/>
    <x v="6"/>
    <n v="1"/>
    <n v="1072.4100000000001"/>
    <n v="1072.4100000000001"/>
    <x v="0"/>
    <x v="3"/>
  </r>
  <r>
    <x v="189"/>
    <s v="HTC Legend"/>
    <x v="1"/>
    <x v="1"/>
    <n v="1"/>
    <n v="429.56"/>
    <n v="429.56"/>
    <x v="0"/>
    <x v="0"/>
  </r>
  <r>
    <x v="189"/>
    <s v="Lenovo A7-50 A3500-H"/>
    <x v="0"/>
    <x v="7"/>
    <n v="1"/>
    <n v="669.48"/>
    <n v="669.48"/>
    <x v="0"/>
    <x v="2"/>
  </r>
  <r>
    <x v="189"/>
    <s v="Apple iPad Air 2 Wi-Fi"/>
    <x v="0"/>
    <x v="5"/>
    <n v="1"/>
    <n v="2782.18"/>
    <n v="2782.18"/>
    <x v="0"/>
    <x v="2"/>
  </r>
  <r>
    <x v="189"/>
    <s v="HTC One X+"/>
    <x v="1"/>
    <x v="1"/>
    <n v="1"/>
    <n v="690.04"/>
    <n v="690.04"/>
    <x v="1"/>
    <x v="2"/>
  </r>
  <r>
    <x v="189"/>
    <s v="Lenovo A7-50 A3500-F"/>
    <x v="0"/>
    <x v="7"/>
    <n v="1"/>
    <n v="675.44"/>
    <n v="675.44"/>
    <x v="1"/>
    <x v="4"/>
  </r>
  <r>
    <x v="189"/>
    <s v="Apple iPad Air"/>
    <x v="0"/>
    <x v="5"/>
    <n v="1"/>
    <n v="2656.73"/>
    <n v="2656.73"/>
    <x v="1"/>
    <x v="1"/>
  </r>
  <r>
    <x v="189"/>
    <s v="Huawei Ideos S7"/>
    <x v="0"/>
    <x v="4"/>
    <n v="1"/>
    <n v="310.67"/>
    <n v="310.67"/>
    <x v="1"/>
    <x v="2"/>
  </r>
  <r>
    <x v="189"/>
    <s v="Lenovo A7600 A10-70 3G"/>
    <x v="0"/>
    <x v="7"/>
    <n v="1"/>
    <n v="571.35"/>
    <n v="571.35"/>
    <x v="1"/>
    <x v="1"/>
  </r>
  <r>
    <x v="189"/>
    <s v="Acer Iconia Tab A501"/>
    <x v="0"/>
    <x v="8"/>
    <n v="1"/>
    <n v="872.33"/>
    <n v="872.33"/>
    <x v="1"/>
    <x v="0"/>
  </r>
  <r>
    <x v="189"/>
    <s v="Samsung Galaxy Tab A 7.0 LTE"/>
    <x v="0"/>
    <x v="0"/>
    <n v="1"/>
    <n v="2123.64"/>
    <n v="2123.64"/>
    <x v="1"/>
    <x v="4"/>
  </r>
  <r>
    <x v="189"/>
    <s v="Sony Xperia Tablet Z Wi-Fi"/>
    <x v="0"/>
    <x v="6"/>
    <n v="1"/>
    <n v="614.73"/>
    <n v="614.73"/>
    <x v="1"/>
    <x v="3"/>
  </r>
  <r>
    <x v="189"/>
    <s v="Samsung Galaxy Note 10.1 2014 edition LTE"/>
    <x v="0"/>
    <x v="0"/>
    <n v="1"/>
    <n v="1512.49"/>
    <n v="1512.49"/>
    <x v="1"/>
    <x v="4"/>
  </r>
  <r>
    <x v="189"/>
    <s v="Apple iPad Mini 4 LTE"/>
    <x v="0"/>
    <x v="5"/>
    <n v="1"/>
    <n v="2835.95"/>
    <n v="2835.95"/>
    <x v="1"/>
    <x v="1"/>
  </r>
  <r>
    <x v="189"/>
    <s v="HTC Desire HD"/>
    <x v="1"/>
    <x v="1"/>
    <n v="1"/>
    <n v="350.76"/>
    <n v="350.76"/>
    <x v="1"/>
    <x v="2"/>
  </r>
  <r>
    <x v="189"/>
    <s v="LG V30"/>
    <x v="1"/>
    <x v="2"/>
    <n v="1"/>
    <n v="1337.95"/>
    <n v="1337.95"/>
    <x v="1"/>
    <x v="0"/>
  </r>
  <r>
    <x v="189"/>
    <s v="Apple iPad 4"/>
    <x v="0"/>
    <x v="5"/>
    <n v="1"/>
    <n v="2532.44"/>
    <n v="2532.44"/>
    <x v="1"/>
    <x v="3"/>
  </r>
  <r>
    <x v="190"/>
    <s v="Samsung Galaxy S II"/>
    <x v="1"/>
    <x v="0"/>
    <n v="1"/>
    <n v="1104.6199999999999"/>
    <n v="1104.6199999999999"/>
    <x v="1"/>
    <x v="3"/>
  </r>
  <r>
    <x v="190"/>
    <s v="Samsung Omnia 7"/>
    <x v="1"/>
    <x v="0"/>
    <n v="1"/>
    <n v="907.92"/>
    <n v="907.92"/>
    <x v="1"/>
    <x v="1"/>
  </r>
  <r>
    <x v="190"/>
    <s v="Nokia Lumia 800"/>
    <x v="1"/>
    <x v="3"/>
    <n v="1"/>
    <n v="452.15"/>
    <n v="452.15"/>
    <x v="0"/>
    <x v="5"/>
  </r>
  <r>
    <x v="190"/>
    <s v="Samsung Galaxy Tab 2 7.0"/>
    <x v="0"/>
    <x v="0"/>
    <n v="1"/>
    <n v="1537.69"/>
    <n v="1537.69"/>
    <x v="0"/>
    <x v="4"/>
  </r>
  <r>
    <x v="190"/>
    <s v="Acer Iconia Tab A210"/>
    <x v="0"/>
    <x v="8"/>
    <n v="1"/>
    <n v="947.8"/>
    <n v="947.8"/>
    <x v="0"/>
    <x v="0"/>
  </r>
  <r>
    <x v="190"/>
    <s v="Lenovo Yoga 8 3G"/>
    <x v="0"/>
    <x v="7"/>
    <n v="1"/>
    <n v="531.89"/>
    <n v="531.89"/>
    <x v="0"/>
    <x v="1"/>
  </r>
  <r>
    <x v="190"/>
    <s v="BlackBerry DTEK60"/>
    <x v="1"/>
    <x v="11"/>
    <n v="1"/>
    <n v="1135.1400000000001"/>
    <n v="1135.1400000000001"/>
    <x v="0"/>
    <x v="2"/>
  </r>
  <r>
    <x v="190"/>
    <s v="BlackBerry Z10"/>
    <x v="1"/>
    <x v="11"/>
    <n v="1"/>
    <n v="739.82"/>
    <n v="739.82"/>
    <x v="0"/>
    <x v="5"/>
  </r>
  <r>
    <x v="190"/>
    <s v="Apple iPad Pro 9.7"/>
    <x v="0"/>
    <x v="5"/>
    <n v="1"/>
    <n v="3002.36"/>
    <n v="3002.36"/>
    <x v="2"/>
    <x v="5"/>
  </r>
  <r>
    <x v="190"/>
    <s v="Samsung Galaxy Tab A 10.1 Wi-Fi"/>
    <x v="0"/>
    <x v="0"/>
    <n v="1"/>
    <n v="2116.0500000000002"/>
    <n v="2116.0500000000002"/>
    <x v="2"/>
    <x v="4"/>
  </r>
  <r>
    <x v="190"/>
    <s v="Samsung Galaxy W"/>
    <x v="1"/>
    <x v="0"/>
    <n v="1"/>
    <n v="1137.8599999999999"/>
    <n v="1137.8599999999999"/>
    <x v="2"/>
    <x v="3"/>
  </r>
  <r>
    <x v="190"/>
    <s v="Acer Aspire Switch 10 E"/>
    <x v="0"/>
    <x v="8"/>
    <n v="1"/>
    <n v="1278.8800000000001"/>
    <n v="1278.8800000000001"/>
    <x v="0"/>
    <x v="3"/>
  </r>
  <r>
    <x v="190"/>
    <s v="Huawei Mediapad 10 Link 3G"/>
    <x v="0"/>
    <x v="4"/>
    <n v="1"/>
    <n v="452.23"/>
    <n v="452.23"/>
    <x v="0"/>
    <x v="4"/>
  </r>
  <r>
    <x v="190"/>
    <s v="Lenovo Tab 4 10"/>
    <x v="0"/>
    <x v="7"/>
    <n v="1"/>
    <n v="1115.3399999999999"/>
    <n v="1115.3399999999999"/>
    <x v="0"/>
    <x v="3"/>
  </r>
  <r>
    <x v="190"/>
    <s v="HTC One X"/>
    <x v="1"/>
    <x v="1"/>
    <n v="1"/>
    <n v="751.93"/>
    <n v="751.93"/>
    <x v="0"/>
    <x v="5"/>
  </r>
  <r>
    <x v="190"/>
    <s v="Sony Xperia Z"/>
    <x v="1"/>
    <x v="6"/>
    <n v="1"/>
    <n v="901.77"/>
    <n v="901.77"/>
    <x v="1"/>
    <x v="3"/>
  </r>
  <r>
    <x v="190"/>
    <s v="Samsung Galaxy Tab A 7.0 Wi-Fi"/>
    <x v="0"/>
    <x v="0"/>
    <n v="1"/>
    <n v="1958.8"/>
    <n v="1958.8"/>
    <x v="1"/>
    <x v="4"/>
  </r>
  <r>
    <x v="190"/>
    <s v="Nokia N9"/>
    <x v="1"/>
    <x v="3"/>
    <n v="1"/>
    <n v="325.79000000000002"/>
    <n v="325.79000000000002"/>
    <x v="1"/>
    <x v="2"/>
  </r>
  <r>
    <x v="190"/>
    <s v="Apple iPad 2"/>
    <x v="0"/>
    <x v="5"/>
    <n v="1"/>
    <n v="2419.1999999999998"/>
    <n v="2419.1999999999998"/>
    <x v="2"/>
    <x v="4"/>
  </r>
  <r>
    <x v="190"/>
    <s v="Apple iPhone 8"/>
    <x v="1"/>
    <x v="5"/>
    <n v="1"/>
    <n v="2324.1799999999998"/>
    <n v="2324.1799999999998"/>
    <x v="2"/>
    <x v="2"/>
  </r>
  <r>
    <x v="190"/>
    <s v="Lenovo Tab 3 A8-50M LTE"/>
    <x v="0"/>
    <x v="7"/>
    <n v="1"/>
    <n v="919.98"/>
    <n v="919.98"/>
    <x v="2"/>
    <x v="3"/>
  </r>
  <r>
    <x v="190"/>
    <s v="Lenovo Tab 2 A7-10F Wi-Fi"/>
    <x v="0"/>
    <x v="7"/>
    <n v="1"/>
    <n v="747.69"/>
    <n v="747.69"/>
    <x v="2"/>
    <x v="1"/>
  </r>
  <r>
    <x v="190"/>
    <s v="Lenovo A2107"/>
    <x v="0"/>
    <x v="7"/>
    <n v="1"/>
    <n v="467.15"/>
    <n v="467.15"/>
    <x v="2"/>
    <x v="4"/>
  </r>
  <r>
    <x v="190"/>
    <s v="Samsung Galaxy Tab 10.1"/>
    <x v="0"/>
    <x v="0"/>
    <n v="1"/>
    <n v="1369.84"/>
    <n v="1369.84"/>
    <x v="2"/>
    <x v="1"/>
  </r>
  <r>
    <x v="190"/>
    <s v="Samsung Galaxy Tab Pro 10.1 LTE"/>
    <x v="0"/>
    <x v="0"/>
    <n v="1"/>
    <n v="1649.83"/>
    <n v="1649.83"/>
    <x v="0"/>
    <x v="3"/>
  </r>
  <r>
    <x v="190"/>
    <s v="Lenovo Tab 4 8 Plus"/>
    <x v="0"/>
    <x v="7"/>
    <n v="1"/>
    <n v="1131.52"/>
    <n v="1131.52"/>
    <x v="0"/>
    <x v="2"/>
  </r>
  <r>
    <x v="190"/>
    <s v="Asus T100TAM-DK009H"/>
    <x v="0"/>
    <x v="9"/>
    <n v="1"/>
    <n v="1079.2"/>
    <n v="1079.2"/>
    <x v="0"/>
    <x v="1"/>
  </r>
  <r>
    <x v="190"/>
    <s v="Asus Transformer 3"/>
    <x v="0"/>
    <x v="9"/>
    <n v="1"/>
    <n v="1348.98"/>
    <n v="1348.98"/>
    <x v="0"/>
    <x v="1"/>
  </r>
  <r>
    <x v="190"/>
    <s v="Huawei P10"/>
    <x v="1"/>
    <x v="4"/>
    <n v="1"/>
    <n v="1244.1199999999999"/>
    <n v="1244.1199999999999"/>
    <x v="0"/>
    <x v="0"/>
  </r>
  <r>
    <x v="190"/>
    <s v="Asus MeMO Pad 7"/>
    <x v="0"/>
    <x v="9"/>
    <n v="1"/>
    <n v="874.37"/>
    <n v="874.37"/>
    <x v="0"/>
    <x v="5"/>
  </r>
  <r>
    <x v="190"/>
    <s v="Samsung Galaxy Tab A 10.1 Wi-Fi"/>
    <x v="0"/>
    <x v="0"/>
    <n v="1"/>
    <n v="2116.0500000000002"/>
    <n v="2116.0500000000002"/>
    <x v="0"/>
    <x v="5"/>
  </r>
  <r>
    <x v="190"/>
    <s v="Lenovo Yoga Tab 3 X50L LTE"/>
    <x v="0"/>
    <x v="7"/>
    <n v="1"/>
    <n v="708.03"/>
    <n v="708.03"/>
    <x v="0"/>
    <x v="3"/>
  </r>
  <r>
    <x v="190"/>
    <s v="Asus ZenPad 8.0 LTE"/>
    <x v="0"/>
    <x v="9"/>
    <n v="1"/>
    <n v="1007.16"/>
    <n v="1007.16"/>
    <x v="0"/>
    <x v="1"/>
  </r>
  <r>
    <x v="190"/>
    <s v="Lenovo Tab S8"/>
    <x v="0"/>
    <x v="7"/>
    <n v="1"/>
    <n v="551.35"/>
    <n v="551.35"/>
    <x v="0"/>
    <x v="3"/>
  </r>
  <r>
    <x v="190"/>
    <s v="Samsung Galaxy Tab 3 Kids"/>
    <x v="0"/>
    <x v="0"/>
    <n v="1"/>
    <n v="1642.76"/>
    <n v="1642.76"/>
    <x v="0"/>
    <x v="4"/>
  </r>
  <r>
    <x v="190"/>
    <s v="Samsung Galaxy Note 10.1 2014 edition Wi-Fi"/>
    <x v="0"/>
    <x v="0"/>
    <n v="1"/>
    <n v="1530.34"/>
    <n v="1530.34"/>
    <x v="0"/>
    <x v="4"/>
  </r>
  <r>
    <x v="190"/>
    <s v="Samsung Galaxy Note 5"/>
    <x v="1"/>
    <x v="0"/>
    <n v="1"/>
    <n v="1602.93"/>
    <n v="1602.93"/>
    <x v="0"/>
    <x v="4"/>
  </r>
  <r>
    <x v="190"/>
    <s v="Nokia Lumia 710"/>
    <x v="1"/>
    <x v="3"/>
    <n v="1"/>
    <n v="393.16"/>
    <n v="393.16"/>
    <x v="0"/>
    <x v="5"/>
  </r>
  <r>
    <x v="190"/>
    <s v="Samsung Galaxy Tab A 7.0 LTE"/>
    <x v="0"/>
    <x v="0"/>
    <n v="1"/>
    <n v="2123.64"/>
    <n v="2123.64"/>
    <x v="2"/>
    <x v="4"/>
  </r>
  <r>
    <x v="190"/>
    <s v="Sony Xperia Tablet S"/>
    <x v="0"/>
    <x v="6"/>
    <n v="1"/>
    <n v="627.1"/>
    <n v="627.1"/>
    <x v="2"/>
    <x v="2"/>
  </r>
  <r>
    <x v="191"/>
    <s v="Acer Iconia One Tab 8"/>
    <x v="0"/>
    <x v="8"/>
    <n v="1"/>
    <n v="1126.08"/>
    <n v="1126.08"/>
    <x v="1"/>
    <x v="5"/>
  </r>
  <r>
    <x v="191"/>
    <s v="Asus Transformer Mini T102"/>
    <x v="0"/>
    <x v="9"/>
    <n v="1"/>
    <n v="1504.09"/>
    <n v="1504.09"/>
    <x v="1"/>
    <x v="2"/>
  </r>
  <r>
    <x v="191"/>
    <s v="Samsung Galaxy Note Pro 12.2 LTE"/>
    <x v="0"/>
    <x v="0"/>
    <n v="1"/>
    <n v="1673.33"/>
    <n v="1673.33"/>
    <x v="0"/>
    <x v="2"/>
  </r>
  <r>
    <x v="191"/>
    <s v="HTC One X+"/>
    <x v="1"/>
    <x v="1"/>
    <n v="1"/>
    <n v="690.04"/>
    <n v="690.04"/>
    <x v="0"/>
    <x v="1"/>
  </r>
  <r>
    <x v="191"/>
    <s v="Samsung Galaxy Tab 3 7.0 Wi-Fi"/>
    <x v="0"/>
    <x v="0"/>
    <n v="1"/>
    <n v="1614.59"/>
    <n v="1614.59"/>
    <x v="0"/>
    <x v="0"/>
  </r>
  <r>
    <x v="191"/>
    <s v="Samsung Galaxy Tab A 10.1 Wi-Fi"/>
    <x v="0"/>
    <x v="0"/>
    <n v="1"/>
    <n v="2116.0500000000002"/>
    <n v="2116.0500000000002"/>
    <x v="1"/>
    <x v="4"/>
  </r>
  <r>
    <x v="191"/>
    <s v="Lenovo Tab 3 A8-50F Wi-Fi"/>
    <x v="0"/>
    <x v="7"/>
    <n v="1"/>
    <n v="900.21"/>
    <n v="900.21"/>
    <x v="1"/>
    <x v="4"/>
  </r>
  <r>
    <x v="191"/>
    <s v="Samsung Galaxy S8+"/>
    <x v="1"/>
    <x v="0"/>
    <n v="1"/>
    <n v="2052.0300000000002"/>
    <n v="2052.0300000000002"/>
    <x v="1"/>
    <x v="1"/>
  </r>
  <r>
    <x v="191"/>
    <s v="Lenovo Yoga Tab 3 Plus LTE"/>
    <x v="0"/>
    <x v="7"/>
    <n v="1"/>
    <n v="958.86"/>
    <n v="958.86"/>
    <x v="1"/>
    <x v="5"/>
  </r>
  <r>
    <x v="191"/>
    <s v="Huawei P9"/>
    <x v="1"/>
    <x v="4"/>
    <n v="1"/>
    <n v="1132.07"/>
    <n v="1132.07"/>
    <x v="1"/>
    <x v="4"/>
  </r>
  <r>
    <x v="191"/>
    <s v="Lenovo Yoga Tab 3 X50F"/>
    <x v="0"/>
    <x v="7"/>
    <n v="1"/>
    <n v="658.56"/>
    <n v="658.56"/>
    <x v="1"/>
    <x v="1"/>
  </r>
  <r>
    <x v="191"/>
    <s v="Lenovo Thinkpad Tablet 8"/>
    <x v="0"/>
    <x v="7"/>
    <n v="1"/>
    <n v="647.77"/>
    <n v="647.77"/>
    <x v="1"/>
    <x v="0"/>
  </r>
  <r>
    <x v="191"/>
    <s v="Lenovo Yoga Tab 3 10-in Wi-Fi"/>
    <x v="0"/>
    <x v="7"/>
    <n v="1"/>
    <n v="1044.6600000000001"/>
    <n v="1044.6600000000001"/>
    <x v="1"/>
    <x v="4"/>
  </r>
  <r>
    <x v="191"/>
    <s v="Nokia C5-00"/>
    <x v="1"/>
    <x v="3"/>
    <n v="1"/>
    <n v="277.57"/>
    <n v="277.57"/>
    <x v="1"/>
    <x v="2"/>
  </r>
  <r>
    <x v="191"/>
    <s v="Lenovo A8-50 3G"/>
    <x v="0"/>
    <x v="7"/>
    <n v="1"/>
    <n v="564.16"/>
    <n v="564.16"/>
    <x v="1"/>
    <x v="3"/>
  </r>
  <r>
    <x v="191"/>
    <s v="Samsung Galaxy Tab Active Lte"/>
    <x v="0"/>
    <x v="0"/>
    <n v="1"/>
    <n v="1755.15"/>
    <n v="1755.15"/>
    <x v="1"/>
    <x v="2"/>
  </r>
  <r>
    <x v="191"/>
    <s v="Lenovo Miix 320 WiFi"/>
    <x v="0"/>
    <x v="7"/>
    <n v="1"/>
    <n v="1104.6600000000001"/>
    <n v="1104.6600000000001"/>
    <x v="1"/>
    <x v="5"/>
  </r>
  <r>
    <x v="191"/>
    <s v="Samsung Galaxy Tab 2 10.1"/>
    <x v="0"/>
    <x v="0"/>
    <n v="1"/>
    <n v="1415.4"/>
    <n v="1415.4"/>
    <x v="1"/>
    <x v="0"/>
  </r>
  <r>
    <x v="191"/>
    <s v="Asus Transformer Mini T102"/>
    <x v="0"/>
    <x v="9"/>
    <n v="1"/>
    <n v="1504.09"/>
    <n v="1504.09"/>
    <x v="1"/>
    <x v="3"/>
  </r>
  <r>
    <x v="191"/>
    <s v="Sony Ericsson Xperia Neo"/>
    <x v="1"/>
    <x v="6"/>
    <n v="1"/>
    <n v="594.89"/>
    <n v="594.89"/>
    <x v="1"/>
    <x v="1"/>
  </r>
  <r>
    <x v="191"/>
    <s v="Apple iPad Wi-Fi"/>
    <x v="0"/>
    <x v="5"/>
    <n v="1"/>
    <n v="2328.44"/>
    <n v="2328.44"/>
    <x v="1"/>
    <x v="5"/>
  </r>
  <r>
    <x v="191"/>
    <s v="Asus ZenPad 8.0 LTE"/>
    <x v="0"/>
    <x v="9"/>
    <n v="1"/>
    <n v="1007.16"/>
    <n v="1007.16"/>
    <x v="1"/>
    <x v="4"/>
  </r>
  <r>
    <x v="191"/>
    <s v="Lenovo Yoga Tab 2 10.1"/>
    <x v="0"/>
    <x v="7"/>
    <n v="1"/>
    <n v="575.75"/>
    <n v="575.75"/>
    <x v="1"/>
    <x v="2"/>
  </r>
  <r>
    <x v="191"/>
    <s v="HTC 7 Pro"/>
    <x v="1"/>
    <x v="1"/>
    <n v="1"/>
    <n v="741.29"/>
    <n v="741.29"/>
    <x v="1"/>
    <x v="2"/>
  </r>
  <r>
    <x v="191"/>
    <s v="Lenovo Tab 2 A8-50L LTE"/>
    <x v="0"/>
    <x v="7"/>
    <n v="1"/>
    <n v="751.82"/>
    <n v="751.82"/>
    <x v="1"/>
    <x v="1"/>
  </r>
  <r>
    <x v="191"/>
    <s v="Acer Iconia Tab A700"/>
    <x v="0"/>
    <x v="8"/>
    <n v="1"/>
    <n v="930.27"/>
    <n v="930.27"/>
    <x v="0"/>
    <x v="1"/>
  </r>
  <r>
    <x v="191"/>
    <s v="Sony Xperia Tablet Z LTE"/>
    <x v="0"/>
    <x v="6"/>
    <n v="1"/>
    <n v="669.95"/>
    <n v="669.95"/>
    <x v="0"/>
    <x v="5"/>
  </r>
  <r>
    <x v="191"/>
    <s v="Samsung Infuse 4G"/>
    <x v="1"/>
    <x v="0"/>
    <n v="1"/>
    <n v="1117.92"/>
    <n v="1117.92"/>
    <x v="0"/>
    <x v="0"/>
  </r>
  <r>
    <x v="191"/>
    <s v="Samsung Galaxy Tab Active"/>
    <x v="0"/>
    <x v="0"/>
    <n v="1"/>
    <n v="1734.18"/>
    <n v="1734.18"/>
    <x v="0"/>
    <x v="5"/>
  </r>
  <r>
    <x v="191"/>
    <s v="Apple iPad Air 2 LTE"/>
    <x v="0"/>
    <x v="5"/>
    <n v="1"/>
    <n v="2686.41"/>
    <n v="2686.41"/>
    <x v="0"/>
    <x v="2"/>
  </r>
  <r>
    <x v="192"/>
    <s v="Samsung Galaxy Tab S2 9.7 LTE"/>
    <x v="0"/>
    <x v="0"/>
    <n v="1"/>
    <n v="1772"/>
    <n v="1772"/>
    <x v="1"/>
    <x v="3"/>
  </r>
  <r>
    <x v="192"/>
    <s v="Samsung Galaxy Tab 7.0 3G"/>
    <x v="0"/>
    <x v="0"/>
    <n v="1"/>
    <n v="1268.76"/>
    <n v="1268.76"/>
    <x v="1"/>
    <x v="2"/>
  </r>
  <r>
    <x v="192"/>
    <s v="Lenovo Yoga Tab 3 850F Wi-Fi"/>
    <x v="0"/>
    <x v="7"/>
    <n v="1"/>
    <n v="1004.91"/>
    <n v="1004.91"/>
    <x v="1"/>
    <x v="2"/>
  </r>
  <r>
    <x v="192"/>
    <s v="Apple iPad Air 2 Wi-Fi"/>
    <x v="0"/>
    <x v="5"/>
    <n v="1"/>
    <n v="2782.18"/>
    <n v="2782.18"/>
    <x v="1"/>
    <x v="3"/>
  </r>
  <r>
    <x v="192"/>
    <s v="HTC One M9"/>
    <x v="1"/>
    <x v="1"/>
    <n v="1"/>
    <n v="954.29"/>
    <n v="954.29"/>
    <x v="1"/>
    <x v="1"/>
  </r>
  <r>
    <x v="192"/>
    <s v="Sony Ericsson Xperia arc S"/>
    <x v="1"/>
    <x v="6"/>
    <n v="1"/>
    <n v="653.22"/>
    <n v="653.22"/>
    <x v="1"/>
    <x v="5"/>
  </r>
  <r>
    <x v="192"/>
    <s v="Apple iPhone 7"/>
    <x v="1"/>
    <x v="5"/>
    <n v="1"/>
    <n v="2329.9899999999998"/>
    <n v="2329.9899999999998"/>
    <x v="1"/>
    <x v="5"/>
  </r>
  <r>
    <x v="192"/>
    <s v="Lenovo Yoga Tab 3 Plus LTE"/>
    <x v="0"/>
    <x v="7"/>
    <n v="1"/>
    <n v="958.86"/>
    <n v="958.86"/>
    <x v="1"/>
    <x v="4"/>
  </r>
  <r>
    <x v="192"/>
    <s v="Samsung Omnia 7"/>
    <x v="1"/>
    <x v="0"/>
    <n v="1"/>
    <n v="907.92"/>
    <n v="907.92"/>
    <x v="1"/>
    <x v="3"/>
  </r>
  <r>
    <x v="192"/>
    <s v="Lenovo Yoga Tab 3 X50L LTE"/>
    <x v="0"/>
    <x v="7"/>
    <n v="1"/>
    <n v="708.03"/>
    <n v="708.03"/>
    <x v="1"/>
    <x v="2"/>
  </r>
  <r>
    <x v="192"/>
    <s v="Huawei Honor 9"/>
    <x v="1"/>
    <x v="4"/>
    <n v="1"/>
    <n v="1320.77"/>
    <n v="1320.77"/>
    <x v="1"/>
    <x v="0"/>
  </r>
  <r>
    <x v="192"/>
    <s v="Samsung Galaxy Tab S3 LTE"/>
    <x v="0"/>
    <x v="0"/>
    <n v="1"/>
    <n v="2180.61"/>
    <n v="2180.61"/>
    <x v="1"/>
    <x v="2"/>
  </r>
  <r>
    <x v="192"/>
    <s v="Nokia Lumia 920"/>
    <x v="1"/>
    <x v="3"/>
    <n v="1"/>
    <n v="581.76"/>
    <n v="581.76"/>
    <x v="1"/>
    <x v="2"/>
  </r>
  <r>
    <x v="192"/>
    <s v="Huawei P9"/>
    <x v="1"/>
    <x v="4"/>
    <n v="1"/>
    <n v="1132.07"/>
    <n v="1132.07"/>
    <x v="0"/>
    <x v="0"/>
  </r>
  <r>
    <x v="192"/>
    <s v="Samsung Galaxy Tab S 8.4 LTE"/>
    <x v="0"/>
    <x v="0"/>
    <n v="1"/>
    <n v="1642.45"/>
    <n v="1642.45"/>
    <x v="0"/>
    <x v="4"/>
  </r>
  <r>
    <x v="192"/>
    <s v="Samsung Galaxy Tab 2 7.0"/>
    <x v="0"/>
    <x v="0"/>
    <n v="1"/>
    <n v="1537.69"/>
    <n v="1537.69"/>
    <x v="0"/>
    <x v="2"/>
  </r>
  <r>
    <x v="192"/>
    <s v="Samsung Galaxy S7 Edge"/>
    <x v="1"/>
    <x v="0"/>
    <n v="1"/>
    <n v="1922.72"/>
    <n v="1922.72"/>
    <x v="1"/>
    <x v="5"/>
  </r>
  <r>
    <x v="192"/>
    <s v="Nokia 8"/>
    <x v="1"/>
    <x v="3"/>
    <n v="1"/>
    <n v="1284.5"/>
    <n v="1284.5"/>
    <x v="1"/>
    <x v="2"/>
  </r>
  <r>
    <x v="192"/>
    <s v="Lenovo A7-30 A3300-H 3G"/>
    <x v="0"/>
    <x v="7"/>
    <n v="1"/>
    <n v="743.4"/>
    <n v="743.4"/>
    <x v="1"/>
    <x v="4"/>
  </r>
  <r>
    <x v="192"/>
    <s v="HTC One (M8)"/>
    <x v="1"/>
    <x v="1"/>
    <n v="1"/>
    <n v="898.79"/>
    <n v="898.79"/>
    <x v="1"/>
    <x v="4"/>
  </r>
  <r>
    <x v="192"/>
    <s v="HTC Legend"/>
    <x v="1"/>
    <x v="1"/>
    <n v="1"/>
    <n v="429.56"/>
    <n v="429.56"/>
    <x v="1"/>
    <x v="2"/>
  </r>
  <r>
    <x v="192"/>
    <s v="Samsung Galaxy Note 10.1 2014 edition Wi-Fi"/>
    <x v="0"/>
    <x v="0"/>
    <n v="1"/>
    <n v="1530.34"/>
    <n v="1530.34"/>
    <x v="1"/>
    <x v="2"/>
  </r>
  <r>
    <x v="192"/>
    <s v="Microsoft Lumia 650"/>
    <x v="1"/>
    <x v="10"/>
    <n v="1"/>
    <n v="1048.67"/>
    <n v="1048.67"/>
    <x v="1"/>
    <x v="0"/>
  </r>
  <r>
    <x v="192"/>
    <s v="Microsoft Lumia 950"/>
    <x v="1"/>
    <x v="10"/>
    <n v="1"/>
    <n v="780.3"/>
    <n v="780.3"/>
    <x v="1"/>
    <x v="5"/>
  </r>
  <r>
    <x v="192"/>
    <s v="Sony Ericsson Xperia arc S"/>
    <x v="1"/>
    <x v="6"/>
    <n v="1"/>
    <n v="653.22"/>
    <n v="653.22"/>
    <x v="1"/>
    <x v="0"/>
  </r>
  <r>
    <x v="192"/>
    <s v="Huawei MediaPad T1 7.0 Wi-Fi"/>
    <x v="0"/>
    <x v="4"/>
    <n v="1"/>
    <n v="871.91"/>
    <n v="871.91"/>
    <x v="1"/>
    <x v="2"/>
  </r>
  <r>
    <x v="193"/>
    <s v="Samsung Galaxy Tab 4 10.1 Wi-Fi"/>
    <x v="0"/>
    <x v="0"/>
    <n v="1"/>
    <n v="1742.92"/>
    <n v="1742.92"/>
    <x v="1"/>
    <x v="3"/>
  </r>
  <r>
    <x v="193"/>
    <s v="Samsung Galaxy Tab 8.9 LTE"/>
    <x v="0"/>
    <x v="0"/>
    <n v="1"/>
    <n v="1432.95"/>
    <n v="1432.95"/>
    <x v="1"/>
    <x v="5"/>
  </r>
  <r>
    <x v="193"/>
    <s v="Lenovo Yoga 2 8.0 Windows"/>
    <x v="0"/>
    <x v="7"/>
    <n v="1"/>
    <n v="639.83000000000004"/>
    <n v="639.83000000000004"/>
    <x v="1"/>
    <x v="4"/>
  </r>
  <r>
    <x v="193"/>
    <s v="Asus ZenPad 8.0 LTE"/>
    <x v="0"/>
    <x v="9"/>
    <n v="1"/>
    <n v="1007.16"/>
    <n v="1007.16"/>
    <x v="1"/>
    <x v="4"/>
  </r>
  <r>
    <x v="193"/>
    <s v="Apple iPad 4"/>
    <x v="0"/>
    <x v="5"/>
    <n v="1"/>
    <n v="2532.44"/>
    <n v="2532.44"/>
    <x v="2"/>
    <x v="1"/>
  </r>
  <r>
    <x v="193"/>
    <s v="Samsung Galaxy Tab 4 7.0 3G"/>
    <x v="0"/>
    <x v="0"/>
    <n v="1"/>
    <n v="1630.59"/>
    <n v="1630.59"/>
    <x v="2"/>
    <x v="2"/>
  </r>
  <r>
    <x v="193"/>
    <s v="LG G Pad 8.0"/>
    <x v="0"/>
    <x v="2"/>
    <n v="1"/>
    <n v="706.37"/>
    <n v="706.37"/>
    <x v="2"/>
    <x v="1"/>
  </r>
  <r>
    <x v="193"/>
    <s v="Asus Fonepad 8"/>
    <x v="0"/>
    <x v="9"/>
    <n v="1"/>
    <n v="1023.16"/>
    <n v="1023.16"/>
    <x v="2"/>
    <x v="0"/>
  </r>
  <r>
    <x v="193"/>
    <s v="Samsung Galaxy S II"/>
    <x v="1"/>
    <x v="0"/>
    <n v="1"/>
    <n v="1104.6199999999999"/>
    <n v="1104.6199999999999"/>
    <x v="2"/>
    <x v="3"/>
  </r>
  <r>
    <x v="193"/>
    <s v="Asus Transformer Book T101"/>
    <x v="0"/>
    <x v="9"/>
    <n v="1"/>
    <n v="1555.62"/>
    <n v="1555.62"/>
    <x v="2"/>
    <x v="4"/>
  </r>
  <r>
    <x v="193"/>
    <s v="Samsung Galaxy Tab 3 8.0 LTE"/>
    <x v="0"/>
    <x v="0"/>
    <n v="1"/>
    <n v="1591.82"/>
    <n v="1591.82"/>
    <x v="2"/>
    <x v="1"/>
  </r>
  <r>
    <x v="193"/>
    <s v="Lenovo A7-50 A3500-H"/>
    <x v="0"/>
    <x v="7"/>
    <n v="1"/>
    <n v="669.48"/>
    <n v="669.48"/>
    <x v="2"/>
    <x v="4"/>
  </r>
  <r>
    <x v="193"/>
    <s v="Sony Xperia Tablet Z2 LTE"/>
    <x v="0"/>
    <x v="6"/>
    <n v="1"/>
    <n v="798.93"/>
    <n v="798.93"/>
    <x v="1"/>
    <x v="0"/>
  </r>
  <r>
    <x v="193"/>
    <s v="Lenovo Tab3 A7-10I 3G"/>
    <x v="0"/>
    <x v="7"/>
    <n v="1"/>
    <n v="964.48"/>
    <n v="964.48"/>
    <x v="1"/>
    <x v="1"/>
  </r>
  <r>
    <x v="193"/>
    <s v="Asus Transformer 3 Pro"/>
    <x v="0"/>
    <x v="9"/>
    <n v="1"/>
    <n v="1418.09"/>
    <n v="1418.09"/>
    <x v="1"/>
    <x v="2"/>
  </r>
  <r>
    <x v="193"/>
    <s v="Apple iPhone 6S"/>
    <x v="1"/>
    <x v="5"/>
    <n v="1"/>
    <n v="2003.4"/>
    <n v="2003.4"/>
    <x v="0"/>
    <x v="3"/>
  </r>
  <r>
    <x v="193"/>
    <s v="LG Optimus 2X"/>
    <x v="1"/>
    <x v="2"/>
    <n v="1"/>
    <n v="385.73"/>
    <n v="385.73"/>
    <x v="0"/>
    <x v="4"/>
  </r>
  <r>
    <x v="193"/>
    <s v="Acer Iconia Tab B1-A71"/>
    <x v="0"/>
    <x v="8"/>
    <n v="1"/>
    <n v="1141.1500000000001"/>
    <n v="1141.1500000000001"/>
    <x v="0"/>
    <x v="3"/>
  </r>
  <r>
    <x v="193"/>
    <s v="Lenovo A8-50F"/>
    <x v="0"/>
    <x v="7"/>
    <n v="1"/>
    <n v="503.04"/>
    <n v="503.04"/>
    <x v="0"/>
    <x v="4"/>
  </r>
  <r>
    <x v="193"/>
    <s v="HP Pre 3"/>
    <x v="1"/>
    <x v="13"/>
    <n v="1"/>
    <n v="482.84"/>
    <n v="482.84"/>
    <x v="0"/>
    <x v="3"/>
  </r>
  <r>
    <x v="193"/>
    <s v="Apple iPhone 6S"/>
    <x v="1"/>
    <x v="5"/>
    <n v="1"/>
    <n v="2003.4"/>
    <n v="2003.4"/>
    <x v="0"/>
    <x v="0"/>
  </r>
  <r>
    <x v="193"/>
    <s v="Samsung Galaxy S6 Edge+"/>
    <x v="1"/>
    <x v="0"/>
    <n v="1"/>
    <n v="1545.03"/>
    <n v="1545.03"/>
    <x v="0"/>
    <x v="1"/>
  </r>
  <r>
    <x v="193"/>
    <s v="Asus Eee Pad Transformer TF101"/>
    <x v="0"/>
    <x v="9"/>
    <n v="1"/>
    <n v="735.07"/>
    <n v="735.07"/>
    <x v="0"/>
    <x v="0"/>
  </r>
  <r>
    <x v="193"/>
    <s v="Apple iPad Air 2 LTE"/>
    <x v="0"/>
    <x v="5"/>
    <n v="1"/>
    <n v="2686.41"/>
    <n v="2686.41"/>
    <x v="0"/>
    <x v="2"/>
  </r>
  <r>
    <x v="193"/>
    <s v="Samsung Galaxy Tab 8.9 Wi-Fi"/>
    <x v="0"/>
    <x v="0"/>
    <n v="1"/>
    <n v="1474.04"/>
    <n v="1474.04"/>
    <x v="0"/>
    <x v="0"/>
  </r>
  <r>
    <x v="193"/>
    <s v="HTC HD Mini"/>
    <x v="1"/>
    <x v="1"/>
    <n v="1"/>
    <n v="483.42"/>
    <n v="483.42"/>
    <x v="1"/>
    <x v="1"/>
  </r>
  <r>
    <x v="193"/>
    <s v="Sony Xperia Z1"/>
    <x v="1"/>
    <x v="6"/>
    <n v="1"/>
    <n v="904.09"/>
    <n v="904.09"/>
    <x v="1"/>
    <x v="3"/>
  </r>
  <r>
    <x v="193"/>
    <s v="Huawei MediaPad M2 8.0 LTE 3GB"/>
    <x v="0"/>
    <x v="4"/>
    <n v="1"/>
    <n v="804.14"/>
    <n v="804.14"/>
    <x v="1"/>
    <x v="0"/>
  </r>
  <r>
    <x v="193"/>
    <s v="Samsung Infuse 4G"/>
    <x v="1"/>
    <x v="0"/>
    <n v="1"/>
    <n v="1117.92"/>
    <n v="1117.92"/>
    <x v="0"/>
    <x v="5"/>
  </r>
  <r>
    <x v="193"/>
    <s v="Sony Xperia T"/>
    <x v="1"/>
    <x v="6"/>
    <n v="1"/>
    <n v="810.86"/>
    <n v="810.86"/>
    <x v="0"/>
    <x v="0"/>
  </r>
  <r>
    <x v="193"/>
    <s v="Lenovo Tab3 A7-30M LTE"/>
    <x v="0"/>
    <x v="7"/>
    <n v="1"/>
    <n v="945.44"/>
    <n v="945.44"/>
    <x v="0"/>
    <x v="2"/>
  </r>
  <r>
    <x v="193"/>
    <s v="Apple iPhone 5S"/>
    <x v="1"/>
    <x v="5"/>
    <n v="1"/>
    <n v="1839.54"/>
    <n v="1839.54"/>
    <x v="0"/>
    <x v="0"/>
  </r>
  <r>
    <x v="193"/>
    <s v="Samsung Galaxy Tab E 96 3G"/>
    <x v="0"/>
    <x v="0"/>
    <n v="1"/>
    <n v="1805.93"/>
    <n v="1805.93"/>
    <x v="0"/>
    <x v="4"/>
  </r>
  <r>
    <x v="193"/>
    <s v="HTC One M9"/>
    <x v="1"/>
    <x v="1"/>
    <n v="1"/>
    <n v="954.29"/>
    <n v="954.29"/>
    <x v="0"/>
    <x v="3"/>
  </r>
  <r>
    <x v="193"/>
    <s v="Sony Xperia Tablet Z3 Compact LTE"/>
    <x v="0"/>
    <x v="6"/>
    <n v="1"/>
    <n v="845.46"/>
    <n v="845.46"/>
    <x v="1"/>
    <x v="1"/>
  </r>
  <r>
    <x v="193"/>
    <s v="Sony Xperia Tablet Z4 Wi-Fi"/>
    <x v="0"/>
    <x v="6"/>
    <n v="1"/>
    <n v="844.87"/>
    <n v="844.87"/>
    <x v="1"/>
    <x v="3"/>
  </r>
  <r>
    <x v="193"/>
    <s v="Sony Ericsson Xperia Arc"/>
    <x v="1"/>
    <x v="6"/>
    <n v="1"/>
    <n v="640.97"/>
    <n v="640.97"/>
    <x v="1"/>
    <x v="0"/>
  </r>
  <r>
    <x v="193"/>
    <s v="Sony Xperia Tablet Z Wi-Fi"/>
    <x v="0"/>
    <x v="6"/>
    <n v="1"/>
    <n v="614.73"/>
    <n v="614.73"/>
    <x v="0"/>
    <x v="0"/>
  </r>
  <r>
    <x v="193"/>
    <s v="Lenovo Miix 320 WiFi"/>
    <x v="0"/>
    <x v="7"/>
    <n v="1"/>
    <n v="1104.6600000000001"/>
    <n v="1104.6600000000001"/>
    <x v="0"/>
    <x v="0"/>
  </r>
  <r>
    <x v="193"/>
    <s v="Acer Iconia One 10 B3-A20 Wi-Fi"/>
    <x v="0"/>
    <x v="8"/>
    <n v="1"/>
    <n v="1227.9000000000001"/>
    <n v="1227.9000000000001"/>
    <x v="0"/>
    <x v="5"/>
  </r>
  <r>
    <x v="193"/>
    <s v="Huawei Honor 9"/>
    <x v="1"/>
    <x v="4"/>
    <n v="1"/>
    <n v="1320.77"/>
    <n v="1320.77"/>
    <x v="0"/>
    <x v="0"/>
  </r>
  <r>
    <x v="194"/>
    <s v="Lenovo Tab 2 A7-10F Wi-Fi"/>
    <x v="0"/>
    <x v="7"/>
    <n v="1"/>
    <n v="747.69"/>
    <n v="747.69"/>
    <x v="0"/>
    <x v="1"/>
  </r>
  <r>
    <x v="194"/>
    <s v="Samsung Galaxy Tab Active Lte"/>
    <x v="0"/>
    <x v="0"/>
    <n v="1"/>
    <n v="1755.15"/>
    <n v="1755.15"/>
    <x v="0"/>
    <x v="2"/>
  </r>
  <r>
    <x v="194"/>
    <s v="Lenovo A7-50 A3500-H"/>
    <x v="0"/>
    <x v="7"/>
    <n v="1"/>
    <n v="669.48"/>
    <n v="669.48"/>
    <x v="0"/>
    <x v="5"/>
  </r>
  <r>
    <x v="194"/>
    <s v="Asus Google Nexus 7 2013"/>
    <x v="0"/>
    <x v="9"/>
    <n v="1"/>
    <n v="977.74"/>
    <n v="977.74"/>
    <x v="0"/>
    <x v="4"/>
  </r>
  <r>
    <x v="194"/>
    <s v="Sony Xperia X Performance"/>
    <x v="1"/>
    <x v="6"/>
    <n v="1"/>
    <n v="1331.56"/>
    <n v="1331.56"/>
    <x v="0"/>
    <x v="3"/>
  </r>
  <r>
    <x v="194"/>
    <s v="Lenovo Tab 2 A7-30 3G"/>
    <x v="0"/>
    <x v="7"/>
    <n v="1"/>
    <n v="754.85"/>
    <n v="754.85"/>
    <x v="0"/>
    <x v="3"/>
  </r>
  <r>
    <x v="194"/>
    <s v="Asus Transformer Book T200"/>
    <x v="0"/>
    <x v="9"/>
    <n v="1"/>
    <n v="1055.0899999999999"/>
    <n v="1055.0899999999999"/>
    <x v="0"/>
    <x v="2"/>
  </r>
  <r>
    <x v="194"/>
    <s v="Lenovo Yoga Tab 3 X50F"/>
    <x v="0"/>
    <x v="7"/>
    <n v="1"/>
    <n v="658.56"/>
    <n v="658.56"/>
    <x v="0"/>
    <x v="2"/>
  </r>
  <r>
    <x v="194"/>
    <s v="Motorola Droid RAZR"/>
    <x v="1"/>
    <x v="12"/>
    <n v="1"/>
    <n v="320.16000000000003"/>
    <n v="320.16000000000003"/>
    <x v="0"/>
    <x v="3"/>
  </r>
  <r>
    <x v="194"/>
    <s v="Motorola Moto G5"/>
    <x v="1"/>
    <x v="12"/>
    <n v="1"/>
    <n v="1275.5999999999999"/>
    <n v="1275.5999999999999"/>
    <x v="1"/>
    <x v="1"/>
  </r>
  <r>
    <x v="194"/>
    <s v="Lenovo Yoga 2 Wi-Fi"/>
    <x v="0"/>
    <x v="7"/>
    <n v="1"/>
    <n v="531.87"/>
    <n v="531.87"/>
    <x v="1"/>
    <x v="5"/>
  </r>
  <r>
    <x v="194"/>
    <s v="Samsung Galaxy Tab S2 9.7 LTE"/>
    <x v="0"/>
    <x v="0"/>
    <n v="1"/>
    <n v="1772"/>
    <n v="1772"/>
    <x v="1"/>
    <x v="5"/>
  </r>
  <r>
    <x v="194"/>
    <s v="Acer Iconia One 8 Wi-Fi"/>
    <x v="0"/>
    <x v="8"/>
    <n v="1"/>
    <n v="1301.17"/>
    <n v="1301.17"/>
    <x v="1"/>
    <x v="0"/>
  </r>
  <r>
    <x v="194"/>
    <s v="LG G Pad 8.0"/>
    <x v="0"/>
    <x v="2"/>
    <n v="1"/>
    <n v="706.37"/>
    <n v="706.37"/>
    <x v="0"/>
    <x v="0"/>
  </r>
  <r>
    <x v="194"/>
    <s v="Lenovo Miix 2"/>
    <x v="0"/>
    <x v="7"/>
    <n v="1"/>
    <n v="599.17999999999995"/>
    <n v="599.17999999999995"/>
    <x v="0"/>
    <x v="4"/>
  </r>
  <r>
    <x v="194"/>
    <s v="Samsung Galaxy Tab A 10.1 LTE"/>
    <x v="0"/>
    <x v="0"/>
    <n v="1"/>
    <n v="2111.41"/>
    <n v="2111.41"/>
    <x v="0"/>
    <x v="3"/>
  </r>
  <r>
    <x v="194"/>
    <s v="Acer Iconia Talk S LTE"/>
    <x v="0"/>
    <x v="8"/>
    <n v="1"/>
    <n v="1466.95"/>
    <n v="1466.95"/>
    <x v="0"/>
    <x v="4"/>
  </r>
  <r>
    <x v="194"/>
    <s v="HTC One X+"/>
    <x v="1"/>
    <x v="1"/>
    <n v="1"/>
    <n v="690.04"/>
    <n v="690.04"/>
    <x v="0"/>
    <x v="5"/>
  </r>
  <r>
    <x v="194"/>
    <s v="LG G3"/>
    <x v="1"/>
    <x v="2"/>
    <n v="1"/>
    <n v="742.21"/>
    <n v="742.21"/>
    <x v="0"/>
    <x v="3"/>
  </r>
  <r>
    <x v="194"/>
    <s v="Samsung Galaxy S8"/>
    <x v="1"/>
    <x v="0"/>
    <n v="1"/>
    <n v="2063.84"/>
    <n v="2063.84"/>
    <x v="0"/>
    <x v="1"/>
  </r>
  <r>
    <x v="194"/>
    <s v="Apple iPhone 4S"/>
    <x v="1"/>
    <x v="5"/>
    <n v="1"/>
    <n v="1580.43"/>
    <n v="1580.43"/>
    <x v="0"/>
    <x v="2"/>
  </r>
  <r>
    <x v="194"/>
    <s v="Samsung Galaxy Tab 8.9 3G"/>
    <x v="0"/>
    <x v="0"/>
    <n v="1"/>
    <n v="1536.69"/>
    <n v="1536.69"/>
    <x v="0"/>
    <x v="0"/>
  </r>
  <r>
    <x v="194"/>
    <s v="Samsung Galaxy Note 10.1 2014 edition Wi-Fi"/>
    <x v="0"/>
    <x v="0"/>
    <n v="1"/>
    <n v="1530.34"/>
    <n v="1530.34"/>
    <x v="0"/>
    <x v="4"/>
  </r>
  <r>
    <x v="194"/>
    <s v="Acer Iconia Tab W511"/>
    <x v="0"/>
    <x v="8"/>
    <n v="1"/>
    <n v="1148.95"/>
    <n v="1148.95"/>
    <x v="0"/>
    <x v="2"/>
  </r>
  <r>
    <x v="194"/>
    <s v="Apple iPhone 6"/>
    <x v="1"/>
    <x v="5"/>
    <n v="1"/>
    <n v="1954.26"/>
    <n v="1954.26"/>
    <x v="0"/>
    <x v="0"/>
  </r>
  <r>
    <x v="194"/>
    <s v="Lenovo A7-50 A3500-F"/>
    <x v="0"/>
    <x v="7"/>
    <n v="1"/>
    <n v="675.44"/>
    <n v="675.44"/>
    <x v="0"/>
    <x v="1"/>
  </r>
  <r>
    <x v="194"/>
    <s v="Asus T100TAM-DK009H"/>
    <x v="0"/>
    <x v="9"/>
    <n v="1"/>
    <n v="1079.2"/>
    <n v="1079.2"/>
    <x v="1"/>
    <x v="4"/>
  </r>
  <r>
    <x v="194"/>
    <s v="Motorola Moto X Play"/>
    <x v="1"/>
    <x v="12"/>
    <n v="1"/>
    <n v="862.84"/>
    <n v="862.84"/>
    <x v="1"/>
    <x v="0"/>
  </r>
  <r>
    <x v="194"/>
    <s v="Microsoft Lumia 950 XL"/>
    <x v="1"/>
    <x v="10"/>
    <n v="1"/>
    <n v="800.97"/>
    <n v="800.97"/>
    <x v="1"/>
    <x v="5"/>
  </r>
  <r>
    <x v="194"/>
    <s v="Lenovo Yoga 2 Pro"/>
    <x v="0"/>
    <x v="7"/>
    <n v="1"/>
    <n v="534.62"/>
    <n v="534.62"/>
    <x v="1"/>
    <x v="4"/>
  </r>
  <r>
    <x v="194"/>
    <s v="Lenovo Yoga Tab 10"/>
    <x v="0"/>
    <x v="7"/>
    <n v="1"/>
    <n v="437.22"/>
    <n v="437.22"/>
    <x v="1"/>
    <x v="3"/>
  </r>
  <r>
    <x v="194"/>
    <s v="Samsung Galaxy Tab 4 10.1 Wi-Fi"/>
    <x v="0"/>
    <x v="0"/>
    <n v="1"/>
    <n v="1742.92"/>
    <n v="1742.92"/>
    <x v="1"/>
    <x v="1"/>
  </r>
  <r>
    <x v="194"/>
    <s v="Apple iPhone 4"/>
    <x v="1"/>
    <x v="5"/>
    <n v="1"/>
    <n v="1329.1"/>
    <n v="1329.1"/>
    <x v="1"/>
    <x v="3"/>
  </r>
  <r>
    <x v="194"/>
    <s v="Samsung Galaxy Tab S 8.4 LTE"/>
    <x v="0"/>
    <x v="0"/>
    <n v="1"/>
    <n v="1642.45"/>
    <n v="1642.45"/>
    <x v="1"/>
    <x v="4"/>
  </r>
  <r>
    <x v="194"/>
    <s v="Huawei Mediapad 10 Link 3G"/>
    <x v="0"/>
    <x v="4"/>
    <n v="1"/>
    <n v="452.23"/>
    <n v="452.23"/>
    <x v="1"/>
    <x v="5"/>
  </r>
  <r>
    <x v="194"/>
    <s v="Samsung Galaxy S6"/>
    <x v="1"/>
    <x v="0"/>
    <n v="1"/>
    <n v="1617.61"/>
    <n v="1617.61"/>
    <x v="0"/>
    <x v="0"/>
  </r>
  <r>
    <x v="194"/>
    <s v="Asus ZenPad 7.0 Wi-Fi"/>
    <x v="0"/>
    <x v="9"/>
    <n v="1"/>
    <n v="1153.8800000000001"/>
    <n v="1153.8800000000001"/>
    <x v="0"/>
    <x v="3"/>
  </r>
  <r>
    <x v="194"/>
    <s v="Lenovo Tab 4 10"/>
    <x v="0"/>
    <x v="7"/>
    <n v="1"/>
    <n v="1115.3399999999999"/>
    <n v="1115.3399999999999"/>
    <x v="0"/>
    <x v="5"/>
  </r>
  <r>
    <x v="194"/>
    <s v="Sony Xperia Tablet Z4 Wi-Fi"/>
    <x v="0"/>
    <x v="6"/>
    <n v="1"/>
    <n v="844.87"/>
    <n v="844.87"/>
    <x v="0"/>
    <x v="5"/>
  </r>
  <r>
    <x v="194"/>
    <s v="Samsung Galaxy S III"/>
    <x v="1"/>
    <x v="0"/>
    <n v="1"/>
    <n v="1379.54"/>
    <n v="1379.54"/>
    <x v="1"/>
    <x v="0"/>
  </r>
  <r>
    <x v="194"/>
    <s v="Samsung Galaxy Note 8.0 Wi-Fi"/>
    <x v="0"/>
    <x v="0"/>
    <n v="1"/>
    <n v="1684.61"/>
    <n v="1684.61"/>
    <x v="1"/>
    <x v="3"/>
  </r>
  <r>
    <x v="194"/>
    <s v="Samsung Galaxy Tab 3 8.0 LTE"/>
    <x v="0"/>
    <x v="0"/>
    <n v="1"/>
    <n v="1591.82"/>
    <n v="1591.82"/>
    <x v="1"/>
    <x v="1"/>
  </r>
  <r>
    <x v="194"/>
    <s v="Lenovo Yoga 2 LTE"/>
    <x v="0"/>
    <x v="7"/>
    <n v="1"/>
    <n v="625.58000000000004"/>
    <n v="625.58000000000004"/>
    <x v="1"/>
    <x v="0"/>
  </r>
  <r>
    <x v="194"/>
    <s v="Sony Xperia Tablet Z4 Wi-Fi"/>
    <x v="0"/>
    <x v="6"/>
    <n v="1"/>
    <n v="844.87"/>
    <n v="844.87"/>
    <x v="1"/>
    <x v="0"/>
  </r>
  <r>
    <x v="195"/>
    <s v="Lenovo Yoga 2 Pro"/>
    <x v="0"/>
    <x v="7"/>
    <n v="1"/>
    <n v="534.62"/>
    <n v="534.62"/>
    <x v="1"/>
    <x v="0"/>
  </r>
  <r>
    <x v="195"/>
    <s v="Acer Iconia Tab A500"/>
    <x v="0"/>
    <x v="8"/>
    <n v="1"/>
    <n v="824.7"/>
    <n v="824.7"/>
    <x v="1"/>
    <x v="3"/>
  </r>
  <r>
    <x v="195"/>
    <s v="HTC Sensation"/>
    <x v="1"/>
    <x v="1"/>
    <n v="1"/>
    <n v="732.58"/>
    <n v="732.58"/>
    <x v="1"/>
    <x v="4"/>
  </r>
  <r>
    <x v="195"/>
    <s v="Nokia C5-00"/>
    <x v="1"/>
    <x v="3"/>
    <n v="1"/>
    <n v="277.57"/>
    <n v="277.57"/>
    <x v="1"/>
    <x v="1"/>
  </r>
  <r>
    <x v="195"/>
    <s v="LG G5"/>
    <x v="1"/>
    <x v="2"/>
    <n v="1"/>
    <n v="1199.24"/>
    <n v="1199.24"/>
    <x v="1"/>
    <x v="2"/>
  </r>
  <r>
    <x v="195"/>
    <s v="Sony Xperia S"/>
    <x v="1"/>
    <x v="6"/>
    <n v="1"/>
    <n v="748.28"/>
    <n v="748.28"/>
    <x v="1"/>
    <x v="3"/>
  </r>
  <r>
    <x v="195"/>
    <s v="Asus Google Nexus 7"/>
    <x v="0"/>
    <x v="9"/>
    <n v="1"/>
    <n v="880.83"/>
    <n v="880.83"/>
    <x v="1"/>
    <x v="1"/>
  </r>
  <r>
    <x v="195"/>
    <s v="Asus Transformer 3 Pro"/>
    <x v="0"/>
    <x v="9"/>
    <n v="1"/>
    <n v="1418.09"/>
    <n v="1418.09"/>
    <x v="2"/>
    <x v="1"/>
  </r>
  <r>
    <x v="195"/>
    <s v="Acer Iconia Talk S LTE"/>
    <x v="0"/>
    <x v="8"/>
    <n v="1"/>
    <n v="1466.95"/>
    <n v="1466.95"/>
    <x v="2"/>
    <x v="3"/>
  </r>
  <r>
    <x v="195"/>
    <s v="Apple iPhone 6S Plus"/>
    <x v="1"/>
    <x v="5"/>
    <n v="1"/>
    <n v="2090.0700000000002"/>
    <n v="2090.0700000000002"/>
    <x v="2"/>
    <x v="5"/>
  </r>
  <r>
    <x v="195"/>
    <s v="Apple iPad Pro 12.9 LTE"/>
    <x v="0"/>
    <x v="5"/>
    <n v="1"/>
    <n v="2791.17"/>
    <n v="2791.17"/>
    <x v="2"/>
    <x v="4"/>
  </r>
  <r>
    <x v="195"/>
    <s v="Samsung Infuse 4G"/>
    <x v="1"/>
    <x v="0"/>
    <n v="1"/>
    <n v="1117.92"/>
    <n v="1117.92"/>
    <x v="2"/>
    <x v="1"/>
  </r>
  <r>
    <x v="195"/>
    <s v="Asus Transformer 3 Pro"/>
    <x v="0"/>
    <x v="9"/>
    <n v="1"/>
    <n v="1418.09"/>
    <n v="1418.09"/>
    <x v="2"/>
    <x v="1"/>
  </r>
  <r>
    <x v="195"/>
    <s v="Samsung Galaxy Tab S 10.5 Wi-Fi"/>
    <x v="0"/>
    <x v="0"/>
    <n v="1"/>
    <n v="1702.18"/>
    <n v="1702.18"/>
    <x v="2"/>
    <x v="4"/>
  </r>
  <r>
    <x v="195"/>
    <s v="Samsung Galaxy Tab 10.1 3G"/>
    <x v="0"/>
    <x v="0"/>
    <n v="1"/>
    <n v="1398.86"/>
    <n v="1398.86"/>
    <x v="0"/>
    <x v="3"/>
  </r>
  <r>
    <x v="195"/>
    <s v="Samsung Galaxy Tab Active"/>
    <x v="0"/>
    <x v="0"/>
    <n v="1"/>
    <n v="1734.18"/>
    <n v="1734.18"/>
    <x v="0"/>
    <x v="3"/>
  </r>
  <r>
    <x v="195"/>
    <s v="Sony Xperia Tablet S"/>
    <x v="0"/>
    <x v="6"/>
    <n v="1"/>
    <n v="627.1"/>
    <n v="627.1"/>
    <x v="0"/>
    <x v="3"/>
  </r>
  <r>
    <x v="195"/>
    <s v="Lenovo A8-50 3G"/>
    <x v="0"/>
    <x v="7"/>
    <n v="1"/>
    <n v="564.16"/>
    <n v="564.16"/>
    <x v="0"/>
    <x v="0"/>
  </r>
  <r>
    <x v="195"/>
    <s v="Lenovo Yoga 2 Pro"/>
    <x v="0"/>
    <x v="7"/>
    <n v="1"/>
    <n v="534.62"/>
    <n v="534.62"/>
    <x v="0"/>
    <x v="3"/>
  </r>
  <r>
    <x v="195"/>
    <s v="Lenovo A2107"/>
    <x v="0"/>
    <x v="7"/>
    <n v="1"/>
    <n v="467.15"/>
    <n v="467.15"/>
    <x v="1"/>
    <x v="5"/>
  </r>
  <r>
    <x v="195"/>
    <s v="Asus ZenPad C 7.0 Wi-Fi"/>
    <x v="0"/>
    <x v="9"/>
    <n v="1"/>
    <n v="1183.05"/>
    <n v="1183.05"/>
    <x v="1"/>
    <x v="1"/>
  </r>
  <r>
    <x v="195"/>
    <s v="Asus MeMO Pad HD 7"/>
    <x v="0"/>
    <x v="9"/>
    <n v="1"/>
    <n v="972.32"/>
    <n v="972.32"/>
    <x v="1"/>
    <x v="5"/>
  </r>
  <r>
    <x v="195"/>
    <s v="Huawei MediaPad T1 10.0 LTE"/>
    <x v="0"/>
    <x v="4"/>
    <n v="1"/>
    <n v="715.03"/>
    <n v="715.03"/>
    <x v="1"/>
    <x v="0"/>
  </r>
  <r>
    <x v="195"/>
    <s v="Samsung Galaxy Tab S2 8.0 LTE"/>
    <x v="0"/>
    <x v="0"/>
    <n v="1"/>
    <n v="1702.16"/>
    <n v="1702.16"/>
    <x v="1"/>
    <x v="1"/>
  </r>
  <r>
    <x v="195"/>
    <s v="Nokia Lumia 800"/>
    <x v="1"/>
    <x v="3"/>
    <n v="1"/>
    <n v="452.15"/>
    <n v="452.15"/>
    <x v="1"/>
    <x v="4"/>
  </r>
  <r>
    <x v="195"/>
    <s v="Lenovo Yoga Tab 3 850F Wi-Fi"/>
    <x v="0"/>
    <x v="7"/>
    <n v="1"/>
    <n v="1004.91"/>
    <n v="1004.91"/>
    <x v="1"/>
    <x v="4"/>
  </r>
  <r>
    <x v="195"/>
    <s v="Apple iPhone 8"/>
    <x v="1"/>
    <x v="5"/>
    <n v="1"/>
    <n v="2324.1799999999998"/>
    <n v="2324.1799999999998"/>
    <x v="1"/>
    <x v="2"/>
  </r>
  <r>
    <x v="195"/>
    <s v="Samsung Galaxy Tab 4 7.0 3G"/>
    <x v="0"/>
    <x v="0"/>
    <n v="1"/>
    <n v="1630.59"/>
    <n v="1630.59"/>
    <x v="1"/>
    <x v="5"/>
  </r>
  <r>
    <x v="195"/>
    <s v="Sony Xperia Tablet Z4 LTE"/>
    <x v="0"/>
    <x v="6"/>
    <n v="1"/>
    <n v="888.34"/>
    <n v="888.34"/>
    <x v="1"/>
    <x v="1"/>
  </r>
  <r>
    <x v="195"/>
    <s v="LG Optimus 2X"/>
    <x v="1"/>
    <x v="2"/>
    <n v="1"/>
    <n v="385.73"/>
    <n v="385.73"/>
    <x v="1"/>
    <x v="1"/>
  </r>
  <r>
    <x v="195"/>
    <s v="Samsung Galaxy Note 10.1 2014 edition LTE"/>
    <x v="0"/>
    <x v="0"/>
    <n v="1"/>
    <n v="1512.49"/>
    <n v="1512.49"/>
    <x v="1"/>
    <x v="0"/>
  </r>
  <r>
    <x v="195"/>
    <s v="Sony Tablet P"/>
    <x v="0"/>
    <x v="6"/>
    <n v="1"/>
    <n v="448.81"/>
    <n v="448.81"/>
    <x v="1"/>
    <x v="1"/>
  </r>
  <r>
    <x v="195"/>
    <s v="BlackBerry DTEK50"/>
    <x v="1"/>
    <x v="11"/>
    <n v="1"/>
    <n v="1248.79"/>
    <n v="1248.79"/>
    <x v="1"/>
    <x v="2"/>
  </r>
  <r>
    <x v="195"/>
    <s v="Huawei MediaPad M3 WiFi"/>
    <x v="0"/>
    <x v="4"/>
    <n v="1"/>
    <n v="994.22"/>
    <n v="994.22"/>
    <x v="1"/>
    <x v="0"/>
  </r>
  <r>
    <x v="195"/>
    <s v="Samsung Galaxy Tab S2 8.0 Wi-Fi"/>
    <x v="0"/>
    <x v="0"/>
    <n v="1"/>
    <n v="1800.77"/>
    <n v="1800.77"/>
    <x v="1"/>
    <x v="3"/>
  </r>
  <r>
    <x v="196"/>
    <s v="Lenovo Tab 4 8"/>
    <x v="0"/>
    <x v="7"/>
    <n v="1"/>
    <n v="1071.82"/>
    <n v="1071.82"/>
    <x v="1"/>
    <x v="1"/>
  </r>
  <r>
    <x v="196"/>
    <s v="Acer Iconia One 7 B1-770 Wi-Fi"/>
    <x v="0"/>
    <x v="8"/>
    <n v="1"/>
    <n v="1290.8599999999999"/>
    <n v="1290.8599999999999"/>
    <x v="1"/>
    <x v="4"/>
  </r>
  <r>
    <x v="196"/>
    <s v="LG G Pad 8.0 LTE"/>
    <x v="0"/>
    <x v="2"/>
    <n v="1"/>
    <n v="729.17"/>
    <n v="729.17"/>
    <x v="1"/>
    <x v="5"/>
  </r>
  <r>
    <x v="196"/>
    <s v="Lenovo Thinkpad Tablet 8"/>
    <x v="0"/>
    <x v="7"/>
    <n v="1"/>
    <n v="647.77"/>
    <n v="647.77"/>
    <x v="1"/>
    <x v="0"/>
  </r>
  <r>
    <x v="196"/>
    <s v="Huawei MediaPad Premium M2 10.0"/>
    <x v="0"/>
    <x v="4"/>
    <n v="1"/>
    <n v="1067.1199999999999"/>
    <n v="1067.1199999999999"/>
    <x v="1"/>
    <x v="5"/>
  </r>
  <r>
    <x v="196"/>
    <s v="Lenovo S5000"/>
    <x v="0"/>
    <x v="7"/>
    <n v="1"/>
    <n v="575.02"/>
    <n v="575.02"/>
    <x v="1"/>
    <x v="4"/>
  </r>
  <r>
    <x v="196"/>
    <s v="Motorola Moto Z"/>
    <x v="1"/>
    <x v="12"/>
    <n v="1"/>
    <n v="991.35"/>
    <n v="991.35"/>
    <x v="0"/>
    <x v="5"/>
  </r>
  <r>
    <x v="196"/>
    <s v="Samsung Galaxy Tab 3 7.0 3G"/>
    <x v="0"/>
    <x v="0"/>
    <n v="1"/>
    <n v="1699.77"/>
    <n v="1699.77"/>
    <x v="0"/>
    <x v="0"/>
  </r>
  <r>
    <x v="196"/>
    <s v="Acer Iconia Tab A1-810"/>
    <x v="0"/>
    <x v="8"/>
    <n v="1"/>
    <n v="1108.67"/>
    <n v="1108.67"/>
    <x v="1"/>
    <x v="1"/>
  </r>
  <r>
    <x v="196"/>
    <s v="Asus MeMO Pad HD 8"/>
    <x v="0"/>
    <x v="9"/>
    <n v="1"/>
    <n v="805.39"/>
    <n v="805.39"/>
    <x v="1"/>
    <x v="2"/>
  </r>
  <r>
    <x v="196"/>
    <s v="LG Nexus 5"/>
    <x v="1"/>
    <x v="2"/>
    <n v="1"/>
    <n v="627.42999999999995"/>
    <n v="627.42999999999995"/>
    <x v="1"/>
    <x v="4"/>
  </r>
  <r>
    <x v="196"/>
    <s v="Asus Transformer Book T200"/>
    <x v="0"/>
    <x v="9"/>
    <n v="1"/>
    <n v="1055.0899999999999"/>
    <n v="1055.0899999999999"/>
    <x v="2"/>
    <x v="4"/>
  </r>
  <r>
    <x v="196"/>
    <s v="Lenovo A7600 A10-70 3G"/>
    <x v="0"/>
    <x v="7"/>
    <n v="1"/>
    <n v="571.35"/>
    <n v="571.35"/>
    <x v="2"/>
    <x v="4"/>
  </r>
  <r>
    <x v="196"/>
    <s v="Asus MeMO Pad 7"/>
    <x v="0"/>
    <x v="9"/>
    <n v="1"/>
    <n v="874.37"/>
    <n v="874.37"/>
    <x v="2"/>
    <x v="5"/>
  </r>
  <r>
    <x v="196"/>
    <s v="Lenovo Tab 3 A8-50F Wi-Fi"/>
    <x v="0"/>
    <x v="7"/>
    <n v="1"/>
    <n v="900.21"/>
    <n v="900.21"/>
    <x v="2"/>
    <x v="5"/>
  </r>
  <r>
    <x v="196"/>
    <s v="Nokia Lumia 900"/>
    <x v="1"/>
    <x v="3"/>
    <n v="1"/>
    <n v="568.83000000000004"/>
    <n v="568.83000000000004"/>
    <x v="2"/>
    <x v="1"/>
  </r>
  <r>
    <x v="197"/>
    <s v="Samsung Galaxy Tab Active"/>
    <x v="0"/>
    <x v="0"/>
    <n v="1"/>
    <n v="1734.18"/>
    <n v="1734.18"/>
    <x v="1"/>
    <x v="1"/>
  </r>
  <r>
    <x v="197"/>
    <s v="Samsung Galaxy Note 8.0 LTE"/>
    <x v="0"/>
    <x v="0"/>
    <n v="1"/>
    <n v="1637.59"/>
    <n v="1637.59"/>
    <x v="1"/>
    <x v="2"/>
  </r>
  <r>
    <x v="197"/>
    <s v="Apple iPad Mini 4 LTE"/>
    <x v="0"/>
    <x v="5"/>
    <n v="1"/>
    <n v="2835.95"/>
    <n v="2835.95"/>
    <x v="1"/>
    <x v="2"/>
  </r>
  <r>
    <x v="197"/>
    <s v="Huawei MediaPad M2 10.0 Wi-Fi"/>
    <x v="0"/>
    <x v="4"/>
    <n v="1"/>
    <n v="966.18"/>
    <n v="966.18"/>
    <x v="1"/>
    <x v="1"/>
  </r>
  <r>
    <x v="197"/>
    <s v="HTC Legend"/>
    <x v="1"/>
    <x v="1"/>
    <n v="1"/>
    <n v="429.56"/>
    <n v="429.56"/>
    <x v="1"/>
    <x v="4"/>
  </r>
  <r>
    <x v="197"/>
    <s v="Huawei MediaPad 10 FHD"/>
    <x v="0"/>
    <x v="4"/>
    <n v="1"/>
    <n v="599.84"/>
    <n v="599.84"/>
    <x v="1"/>
    <x v="2"/>
  </r>
  <r>
    <x v="197"/>
    <s v="Samsung Galaxy Note 8.0 Wi-Fi"/>
    <x v="0"/>
    <x v="0"/>
    <n v="1"/>
    <n v="1684.61"/>
    <n v="1684.61"/>
    <x v="1"/>
    <x v="1"/>
  </r>
  <r>
    <x v="197"/>
    <s v="Samsung Galaxy Tab 3 8.0 3G"/>
    <x v="0"/>
    <x v="0"/>
    <n v="1"/>
    <n v="1623.96"/>
    <n v="1623.96"/>
    <x v="1"/>
    <x v="3"/>
  </r>
  <r>
    <x v="197"/>
    <s v="Motorola Moto G5"/>
    <x v="1"/>
    <x v="12"/>
    <n v="1"/>
    <n v="1275.5999999999999"/>
    <n v="1275.5999999999999"/>
    <x v="0"/>
    <x v="5"/>
  </r>
  <r>
    <x v="197"/>
    <s v="LG Optimus 7"/>
    <x v="1"/>
    <x v="2"/>
    <n v="1"/>
    <n v="229.82"/>
    <n v="229.82"/>
    <x v="0"/>
    <x v="4"/>
  </r>
  <r>
    <x v="197"/>
    <s v="Acer Iconia B1-710"/>
    <x v="0"/>
    <x v="8"/>
    <n v="1"/>
    <n v="1163.81"/>
    <n v="1163.81"/>
    <x v="0"/>
    <x v="1"/>
  </r>
  <r>
    <x v="197"/>
    <s v="Nokia 8"/>
    <x v="1"/>
    <x v="3"/>
    <n v="1"/>
    <n v="1284.5"/>
    <n v="1284.5"/>
    <x v="0"/>
    <x v="4"/>
  </r>
  <r>
    <x v="197"/>
    <s v="LG Optimus Pad"/>
    <x v="0"/>
    <x v="2"/>
    <n v="1"/>
    <n v="495.87"/>
    <n v="495.87"/>
    <x v="2"/>
    <x v="1"/>
  </r>
  <r>
    <x v="197"/>
    <s v="Sony Xperia Tablet S Wi-Fi"/>
    <x v="0"/>
    <x v="6"/>
    <n v="1"/>
    <n v="685.8"/>
    <n v="685.8"/>
    <x v="2"/>
    <x v="1"/>
  </r>
  <r>
    <x v="197"/>
    <s v="Samsung Galaxy Tab 3 7.0 Wi-Fi"/>
    <x v="0"/>
    <x v="0"/>
    <n v="1"/>
    <n v="1614.59"/>
    <n v="1614.59"/>
    <x v="2"/>
    <x v="1"/>
  </r>
  <r>
    <x v="197"/>
    <s v="Lenovo Tab3 A7-10I 3G"/>
    <x v="0"/>
    <x v="7"/>
    <n v="1"/>
    <n v="964.48"/>
    <n v="964.48"/>
    <x v="2"/>
    <x v="3"/>
  </r>
  <r>
    <x v="197"/>
    <s v="Acer Iconia Tab A510"/>
    <x v="0"/>
    <x v="8"/>
    <n v="1"/>
    <n v="977.02"/>
    <n v="977.02"/>
    <x v="2"/>
    <x v="4"/>
  </r>
  <r>
    <x v="197"/>
    <s v="Lenovo A7-10F"/>
    <x v="0"/>
    <x v="7"/>
    <n v="1"/>
    <n v="790.2"/>
    <n v="790.2"/>
    <x v="2"/>
    <x v="4"/>
  </r>
  <r>
    <x v="197"/>
    <s v="Lenovo A2107A 3G"/>
    <x v="0"/>
    <x v="7"/>
    <n v="1"/>
    <n v="531.08000000000004"/>
    <n v="531.08000000000004"/>
    <x v="2"/>
    <x v="1"/>
  </r>
  <r>
    <x v="197"/>
    <s v="Samsung Galaxy Tab S2 9.7 LTE"/>
    <x v="0"/>
    <x v="0"/>
    <n v="1"/>
    <n v="1772"/>
    <n v="1772"/>
    <x v="2"/>
    <x v="5"/>
  </r>
  <r>
    <x v="197"/>
    <s v="Huawei MediaPad X2"/>
    <x v="0"/>
    <x v="4"/>
    <n v="1"/>
    <n v="715.04"/>
    <n v="715.04"/>
    <x v="2"/>
    <x v="2"/>
  </r>
  <r>
    <x v="197"/>
    <s v="Acer Iconia Tab 10"/>
    <x v="0"/>
    <x v="8"/>
    <n v="1"/>
    <n v="1248.77"/>
    <n v="1248.77"/>
    <x v="1"/>
    <x v="1"/>
  </r>
  <r>
    <x v="197"/>
    <s v="Samsung Galaxy Tab Active"/>
    <x v="0"/>
    <x v="0"/>
    <n v="1"/>
    <n v="1734.18"/>
    <n v="1734.18"/>
    <x v="1"/>
    <x v="2"/>
  </r>
  <r>
    <x v="197"/>
    <s v="LG G3"/>
    <x v="1"/>
    <x v="2"/>
    <n v="1"/>
    <n v="742.21"/>
    <n v="742.21"/>
    <x v="1"/>
    <x v="3"/>
  </r>
  <r>
    <x v="197"/>
    <s v="Sony Xperia X Performance"/>
    <x v="1"/>
    <x v="6"/>
    <n v="1"/>
    <n v="1331.56"/>
    <n v="1331.56"/>
    <x v="1"/>
    <x v="2"/>
  </r>
  <r>
    <x v="197"/>
    <s v="Huawei MediaPad M2 8.0 LTE 2GB"/>
    <x v="0"/>
    <x v="4"/>
    <n v="1"/>
    <n v="895.77"/>
    <n v="895.77"/>
    <x v="1"/>
    <x v="1"/>
  </r>
  <r>
    <x v="197"/>
    <s v="Sony Xperia S"/>
    <x v="1"/>
    <x v="6"/>
    <n v="1"/>
    <n v="748.28"/>
    <n v="748.28"/>
    <x v="1"/>
    <x v="3"/>
  </r>
  <r>
    <x v="197"/>
    <s v="HTC EVO 3D"/>
    <x v="1"/>
    <x v="1"/>
    <n v="1"/>
    <n v="748.84"/>
    <n v="748.84"/>
    <x v="1"/>
    <x v="0"/>
  </r>
  <r>
    <x v="197"/>
    <s v="Sony Xperia Z5 Premium"/>
    <x v="1"/>
    <x v="6"/>
    <n v="1"/>
    <n v="991.84"/>
    <n v="991.84"/>
    <x v="1"/>
    <x v="4"/>
  </r>
  <r>
    <x v="197"/>
    <s v="Lenovo Yoga Tab 3 850L LTE"/>
    <x v="0"/>
    <x v="7"/>
    <n v="1"/>
    <n v="1006.3"/>
    <n v="1006.3"/>
    <x v="1"/>
    <x v="2"/>
  </r>
  <r>
    <x v="198"/>
    <s v="Huawei Mediapad 10 Link 3G"/>
    <x v="0"/>
    <x v="4"/>
    <n v="1"/>
    <n v="452.23"/>
    <n v="452.23"/>
    <x v="2"/>
    <x v="4"/>
  </r>
  <r>
    <x v="198"/>
    <s v="Lenovo A7-10F"/>
    <x v="0"/>
    <x v="7"/>
    <n v="1"/>
    <n v="790.2"/>
    <n v="790.2"/>
    <x v="2"/>
    <x v="5"/>
  </r>
  <r>
    <x v="198"/>
    <s v="Samsung Galaxy Tab 4 10.1 Wi-Fi"/>
    <x v="0"/>
    <x v="0"/>
    <n v="1"/>
    <n v="1742.92"/>
    <n v="1742.92"/>
    <x v="2"/>
    <x v="4"/>
  </r>
  <r>
    <x v="198"/>
    <s v="Acer Iconia A1-840FHD"/>
    <x v="0"/>
    <x v="8"/>
    <n v="1"/>
    <n v="1125.51"/>
    <n v="1125.51"/>
    <x v="0"/>
    <x v="2"/>
  </r>
  <r>
    <x v="198"/>
    <s v="Samsung Galaxy Note"/>
    <x v="1"/>
    <x v="0"/>
    <n v="1"/>
    <n v="1123.42"/>
    <n v="1123.42"/>
    <x v="0"/>
    <x v="2"/>
  </r>
  <r>
    <x v="198"/>
    <s v="LG V20"/>
    <x v="1"/>
    <x v="2"/>
    <n v="1"/>
    <n v="1068.1199999999999"/>
    <n v="1068.1199999999999"/>
    <x v="0"/>
    <x v="3"/>
  </r>
  <r>
    <x v="198"/>
    <s v="Motorola Droid RAZR"/>
    <x v="1"/>
    <x v="12"/>
    <n v="1"/>
    <n v="320.16000000000003"/>
    <n v="320.16000000000003"/>
    <x v="0"/>
    <x v="0"/>
  </r>
  <r>
    <x v="198"/>
    <s v="Acer Iconia One 7 B1-770 Wi-Fi"/>
    <x v="0"/>
    <x v="8"/>
    <n v="1"/>
    <n v="1290.8599999999999"/>
    <n v="1290.8599999999999"/>
    <x v="0"/>
    <x v="3"/>
  </r>
  <r>
    <x v="198"/>
    <s v="Samsung Galaxy Tab A 9.7 Wi-Fi"/>
    <x v="0"/>
    <x v="0"/>
    <n v="1"/>
    <n v="1832.05"/>
    <n v="1832.05"/>
    <x v="0"/>
    <x v="4"/>
  </r>
  <r>
    <x v="198"/>
    <s v="Lenovo Tab S8"/>
    <x v="0"/>
    <x v="7"/>
    <n v="1"/>
    <n v="551.35"/>
    <n v="551.35"/>
    <x v="1"/>
    <x v="3"/>
  </r>
  <r>
    <x v="198"/>
    <s v="HTC Desire S"/>
    <x v="1"/>
    <x v="1"/>
    <n v="1"/>
    <n v="733.63"/>
    <n v="733.63"/>
    <x v="1"/>
    <x v="4"/>
  </r>
  <r>
    <x v="198"/>
    <s v="Samsung Galaxy Note"/>
    <x v="1"/>
    <x v="0"/>
    <n v="1"/>
    <n v="1123.42"/>
    <n v="1123.42"/>
    <x v="1"/>
    <x v="1"/>
  </r>
  <r>
    <x v="198"/>
    <s v="Nokia Lumia 710"/>
    <x v="1"/>
    <x v="3"/>
    <n v="1"/>
    <n v="393.16"/>
    <n v="393.16"/>
    <x v="1"/>
    <x v="0"/>
  </r>
  <r>
    <x v="198"/>
    <s v="Asus MeMO Pad Smart"/>
    <x v="0"/>
    <x v="9"/>
    <n v="1"/>
    <n v="967.15"/>
    <n v="967.15"/>
    <x v="1"/>
    <x v="0"/>
  </r>
  <r>
    <x v="198"/>
    <s v="Lenovo Tab 4 8 Plus"/>
    <x v="0"/>
    <x v="7"/>
    <n v="1"/>
    <n v="1131.52"/>
    <n v="1131.52"/>
    <x v="1"/>
    <x v="5"/>
  </r>
  <r>
    <x v="198"/>
    <s v="Acer Iconia Tab 8 A1-841"/>
    <x v="0"/>
    <x v="8"/>
    <n v="1"/>
    <n v="1167.83"/>
    <n v="1167.83"/>
    <x v="1"/>
    <x v="5"/>
  </r>
  <r>
    <x v="198"/>
    <s v="HTC 7 Pro"/>
    <x v="1"/>
    <x v="1"/>
    <n v="1"/>
    <n v="741.29"/>
    <n v="741.29"/>
    <x v="1"/>
    <x v="4"/>
  </r>
  <r>
    <x v="198"/>
    <s v="Asus ZenPad 8.0 LTE"/>
    <x v="0"/>
    <x v="9"/>
    <n v="1"/>
    <n v="1007.16"/>
    <n v="1007.16"/>
    <x v="2"/>
    <x v="2"/>
  </r>
  <r>
    <x v="198"/>
    <s v="Lenovo Yoga 2 Wi-Fi"/>
    <x v="0"/>
    <x v="7"/>
    <n v="1"/>
    <n v="531.87"/>
    <n v="531.87"/>
    <x v="2"/>
    <x v="2"/>
  </r>
  <r>
    <x v="198"/>
    <s v="Apple iPhone 5S"/>
    <x v="1"/>
    <x v="5"/>
    <n v="1"/>
    <n v="1839.54"/>
    <n v="1839.54"/>
    <x v="2"/>
    <x v="1"/>
  </r>
  <r>
    <x v="198"/>
    <s v="Samsung Galaxy Note Pro 12.2 LTE"/>
    <x v="0"/>
    <x v="0"/>
    <n v="1"/>
    <n v="1673.33"/>
    <n v="1673.33"/>
    <x v="2"/>
    <x v="5"/>
  </r>
  <r>
    <x v="198"/>
    <s v="Samsung Galaxy Tab Pro 10.1 LTE"/>
    <x v="0"/>
    <x v="0"/>
    <n v="1"/>
    <n v="1649.83"/>
    <n v="1649.83"/>
    <x v="1"/>
    <x v="0"/>
  </r>
  <r>
    <x v="198"/>
    <s v="Sony Xperia S"/>
    <x v="1"/>
    <x v="6"/>
    <n v="1"/>
    <n v="748.28"/>
    <n v="748.28"/>
    <x v="1"/>
    <x v="4"/>
  </r>
  <r>
    <x v="198"/>
    <s v="Samsung Galaxy Tab 4 10.1 LTE"/>
    <x v="0"/>
    <x v="0"/>
    <n v="1"/>
    <n v="1763.76"/>
    <n v="1763.76"/>
    <x v="1"/>
    <x v="1"/>
  </r>
  <r>
    <x v="198"/>
    <s v="HTC One X+"/>
    <x v="1"/>
    <x v="1"/>
    <n v="1"/>
    <n v="690.04"/>
    <n v="690.04"/>
    <x v="1"/>
    <x v="4"/>
  </r>
  <r>
    <x v="198"/>
    <s v="Lenovo Yoga Tab 3 Plus LTE"/>
    <x v="0"/>
    <x v="7"/>
    <n v="1"/>
    <n v="958.86"/>
    <n v="958.86"/>
    <x v="1"/>
    <x v="1"/>
  </r>
  <r>
    <x v="198"/>
    <s v="HTC 10"/>
    <x v="1"/>
    <x v="1"/>
    <n v="1"/>
    <n v="1211.92"/>
    <n v="1211.92"/>
    <x v="1"/>
    <x v="4"/>
  </r>
  <r>
    <x v="198"/>
    <s v="Huawei P10"/>
    <x v="1"/>
    <x v="4"/>
    <n v="1"/>
    <n v="1244.1199999999999"/>
    <n v="1244.1199999999999"/>
    <x v="1"/>
    <x v="5"/>
  </r>
  <r>
    <x v="198"/>
    <s v="LG Optimus 2X"/>
    <x v="1"/>
    <x v="2"/>
    <n v="1"/>
    <n v="385.73"/>
    <n v="385.73"/>
    <x v="1"/>
    <x v="3"/>
  </r>
  <r>
    <x v="198"/>
    <s v="Samsung Galaxy Tab A 9.7 Wi-Fi"/>
    <x v="0"/>
    <x v="0"/>
    <n v="1"/>
    <n v="1832.05"/>
    <n v="1832.05"/>
    <x v="1"/>
    <x v="3"/>
  </r>
  <r>
    <x v="198"/>
    <s v="Apple iPhone X"/>
    <x v="1"/>
    <x v="5"/>
    <n v="1"/>
    <n v="2414.98"/>
    <n v="2414.98"/>
    <x v="1"/>
    <x v="5"/>
  </r>
  <r>
    <x v="199"/>
    <s v="Lenovo A8-50 3G"/>
    <x v="0"/>
    <x v="7"/>
    <n v="1"/>
    <n v="564.16"/>
    <n v="564.16"/>
    <x v="0"/>
    <x v="2"/>
  </r>
  <r>
    <x v="199"/>
    <s v="Lenovo Yoga Tab 3 X50L LTE"/>
    <x v="0"/>
    <x v="7"/>
    <n v="1"/>
    <n v="708.03"/>
    <n v="708.03"/>
    <x v="0"/>
    <x v="3"/>
  </r>
  <r>
    <x v="199"/>
    <s v="HTC One X"/>
    <x v="1"/>
    <x v="1"/>
    <n v="1"/>
    <n v="751.93"/>
    <n v="751.93"/>
    <x v="0"/>
    <x v="5"/>
  </r>
  <r>
    <x v="199"/>
    <s v="Asus MeMO Pad 8"/>
    <x v="0"/>
    <x v="9"/>
    <n v="1"/>
    <n v="1031.98"/>
    <n v="1031.98"/>
    <x v="1"/>
    <x v="0"/>
  </r>
  <r>
    <x v="199"/>
    <s v="Apple iPad Air 2 LTE"/>
    <x v="0"/>
    <x v="5"/>
    <n v="1"/>
    <n v="2686.41"/>
    <n v="2686.41"/>
    <x v="1"/>
    <x v="1"/>
  </r>
  <r>
    <x v="199"/>
    <s v="HTC Incredible S"/>
    <x v="1"/>
    <x v="1"/>
    <n v="1"/>
    <n v="604.42999999999995"/>
    <n v="604.42999999999995"/>
    <x v="1"/>
    <x v="2"/>
  </r>
  <r>
    <x v="199"/>
    <s v="Motorola Moto Z"/>
    <x v="1"/>
    <x v="12"/>
    <n v="1"/>
    <n v="991.35"/>
    <n v="991.35"/>
    <x v="1"/>
    <x v="0"/>
  </r>
  <r>
    <x v="199"/>
    <s v="Samsung Galaxy S8+"/>
    <x v="1"/>
    <x v="0"/>
    <n v="1"/>
    <n v="2052.0300000000002"/>
    <n v="2052.0300000000002"/>
    <x v="1"/>
    <x v="0"/>
  </r>
  <r>
    <x v="199"/>
    <s v="Samsung Galaxy Tab 4 7.0 Wi-Fi"/>
    <x v="0"/>
    <x v="0"/>
    <n v="1"/>
    <n v="1785.45"/>
    <n v="1785.45"/>
    <x v="1"/>
    <x v="5"/>
  </r>
  <r>
    <x v="199"/>
    <s v="Sony Xperia T"/>
    <x v="1"/>
    <x v="6"/>
    <n v="1"/>
    <n v="810.86"/>
    <n v="810.86"/>
    <x v="1"/>
    <x v="4"/>
  </r>
  <r>
    <x v="199"/>
    <s v="Lenovo ThinkPad 10 2 Wi-Fi"/>
    <x v="0"/>
    <x v="7"/>
    <n v="1"/>
    <n v="692.76"/>
    <n v="692.76"/>
    <x v="1"/>
    <x v="3"/>
  </r>
  <r>
    <x v="199"/>
    <s v="Sony Xperia Tablet Z2 LTE"/>
    <x v="0"/>
    <x v="6"/>
    <n v="1"/>
    <n v="798.93"/>
    <n v="798.93"/>
    <x v="1"/>
    <x v="2"/>
  </r>
  <r>
    <x v="199"/>
    <s v="Sony Xperia S"/>
    <x v="1"/>
    <x v="6"/>
    <n v="1"/>
    <n v="748.28"/>
    <n v="748.28"/>
    <x v="2"/>
    <x v="2"/>
  </r>
  <r>
    <x v="199"/>
    <s v="Sony Xperia Tablet Z4 Wi-Fi"/>
    <x v="0"/>
    <x v="6"/>
    <n v="1"/>
    <n v="844.87"/>
    <n v="844.87"/>
    <x v="2"/>
    <x v="1"/>
  </r>
  <r>
    <x v="199"/>
    <s v="Sony Xperia Z"/>
    <x v="1"/>
    <x v="6"/>
    <n v="1"/>
    <n v="901.77"/>
    <n v="901.77"/>
    <x v="2"/>
    <x v="3"/>
  </r>
  <r>
    <x v="199"/>
    <s v="Lenovo ThinkPad 10 2 LTE"/>
    <x v="0"/>
    <x v="7"/>
    <n v="1"/>
    <n v="617.89"/>
    <n v="617.89"/>
    <x v="2"/>
    <x v="1"/>
  </r>
  <r>
    <x v="199"/>
    <s v="Lenovo A8-50F"/>
    <x v="0"/>
    <x v="7"/>
    <n v="1"/>
    <n v="503.04"/>
    <n v="503.04"/>
    <x v="1"/>
    <x v="2"/>
  </r>
  <r>
    <x v="199"/>
    <s v="Huawei MediaPad M1 8.0 LTE"/>
    <x v="0"/>
    <x v="4"/>
    <n v="1"/>
    <n v="721.66"/>
    <n v="721.66"/>
    <x v="1"/>
    <x v="2"/>
  </r>
  <r>
    <x v="199"/>
    <s v="HTC Aria"/>
    <x v="1"/>
    <x v="1"/>
    <n v="1"/>
    <n v="450.81"/>
    <n v="450.81"/>
    <x v="0"/>
    <x v="5"/>
  </r>
  <r>
    <x v="199"/>
    <s v="Nokia E6-00"/>
    <x v="1"/>
    <x v="3"/>
    <n v="1"/>
    <n v="490.82"/>
    <n v="490.82"/>
    <x v="0"/>
    <x v="2"/>
  </r>
  <r>
    <x v="199"/>
    <s v="HTC One M9"/>
    <x v="1"/>
    <x v="1"/>
    <n v="1"/>
    <n v="954.29"/>
    <n v="954.29"/>
    <x v="0"/>
    <x v="1"/>
  </r>
  <r>
    <x v="199"/>
    <s v="Samsung Galaxy S5"/>
    <x v="1"/>
    <x v="0"/>
    <n v="1"/>
    <n v="1533.77"/>
    <n v="1533.77"/>
    <x v="0"/>
    <x v="0"/>
  </r>
  <r>
    <x v="199"/>
    <s v="Acer Iconia B1-711 3G"/>
    <x v="0"/>
    <x v="8"/>
    <n v="1"/>
    <n v="1026.92"/>
    <n v="1026.92"/>
    <x v="0"/>
    <x v="3"/>
  </r>
  <r>
    <x v="199"/>
    <s v="Samsung Galaxy Tab 3 7.0 Wi-Fi"/>
    <x v="0"/>
    <x v="0"/>
    <n v="1"/>
    <n v="1614.59"/>
    <n v="1614.59"/>
    <x v="0"/>
    <x v="5"/>
  </r>
  <r>
    <x v="199"/>
    <s v="Asus Fonepad 8"/>
    <x v="0"/>
    <x v="9"/>
    <n v="1"/>
    <n v="1023.16"/>
    <n v="1023.16"/>
    <x v="1"/>
    <x v="5"/>
  </r>
  <r>
    <x v="199"/>
    <s v="LG G3"/>
    <x v="1"/>
    <x v="2"/>
    <n v="1"/>
    <n v="742.21"/>
    <n v="742.21"/>
    <x v="1"/>
    <x v="1"/>
  </r>
  <r>
    <x v="199"/>
    <s v="Lenovo Tab 2 A8-50L LTE"/>
    <x v="0"/>
    <x v="7"/>
    <n v="1"/>
    <n v="751.82"/>
    <n v="751.82"/>
    <x v="1"/>
    <x v="1"/>
  </r>
  <r>
    <x v="199"/>
    <s v="Sony Xperia Tablet Z4 LTE"/>
    <x v="0"/>
    <x v="6"/>
    <n v="1"/>
    <n v="888.34"/>
    <n v="888.34"/>
    <x v="1"/>
    <x v="1"/>
  </r>
  <r>
    <x v="199"/>
    <s v="Lenovo ThinkPad 10 2 Wi-Fi"/>
    <x v="0"/>
    <x v="7"/>
    <n v="1"/>
    <n v="692.76"/>
    <n v="692.76"/>
    <x v="1"/>
    <x v="4"/>
  </r>
  <r>
    <x v="199"/>
    <s v="Huawei MediaPad T1 10.0 LTE"/>
    <x v="0"/>
    <x v="4"/>
    <n v="1"/>
    <n v="715.03"/>
    <n v="715.03"/>
    <x v="1"/>
    <x v="4"/>
  </r>
  <r>
    <x v="199"/>
    <s v="Lenovo Thinkpad Tablet 8"/>
    <x v="0"/>
    <x v="7"/>
    <n v="1"/>
    <n v="647.77"/>
    <n v="647.77"/>
    <x v="1"/>
    <x v="2"/>
  </r>
  <r>
    <x v="199"/>
    <s v="Samsung Galaxy Note 10.1 2014 edition Wi-Fi"/>
    <x v="0"/>
    <x v="0"/>
    <n v="1"/>
    <n v="1530.34"/>
    <n v="1530.34"/>
    <x v="1"/>
    <x v="1"/>
  </r>
  <r>
    <x v="199"/>
    <s v="Samsung Galaxy S III"/>
    <x v="1"/>
    <x v="0"/>
    <n v="1"/>
    <n v="1379.54"/>
    <n v="1379.54"/>
    <x v="1"/>
    <x v="4"/>
  </r>
  <r>
    <x v="199"/>
    <s v="Apple iPad Mini 4 LTE"/>
    <x v="0"/>
    <x v="5"/>
    <n v="1"/>
    <n v="2835.95"/>
    <n v="2835.95"/>
    <x v="1"/>
    <x v="3"/>
  </r>
  <r>
    <x v="199"/>
    <s v="Samsung Galaxy Tab S2 8.0 LTE"/>
    <x v="0"/>
    <x v="0"/>
    <n v="1"/>
    <n v="1702.16"/>
    <n v="1702.16"/>
    <x v="1"/>
    <x v="3"/>
  </r>
  <r>
    <x v="199"/>
    <s v="Samsung Galaxy Tab A 9.7 Wi-Fi"/>
    <x v="0"/>
    <x v="0"/>
    <n v="1"/>
    <n v="1832.05"/>
    <n v="1832.05"/>
    <x v="1"/>
    <x v="5"/>
  </r>
  <r>
    <x v="199"/>
    <s v="Motorola Moto X Play"/>
    <x v="1"/>
    <x v="12"/>
    <n v="1"/>
    <n v="862.84"/>
    <n v="862.84"/>
    <x v="1"/>
    <x v="1"/>
  </r>
  <r>
    <x v="199"/>
    <s v="Lenovo Tab 4 8"/>
    <x v="0"/>
    <x v="7"/>
    <n v="1"/>
    <n v="1071.82"/>
    <n v="1071.82"/>
    <x v="1"/>
    <x v="4"/>
  </r>
  <r>
    <x v="199"/>
    <s v="Acer Iconia One 10 B3-A20 Wi-Fi"/>
    <x v="0"/>
    <x v="8"/>
    <n v="1"/>
    <n v="1227.9000000000001"/>
    <n v="1227.9000000000001"/>
    <x v="1"/>
    <x v="4"/>
  </r>
  <r>
    <x v="199"/>
    <s v="Lenovo A7-50 A3500-F"/>
    <x v="0"/>
    <x v="7"/>
    <n v="1"/>
    <n v="675.44"/>
    <n v="675.44"/>
    <x v="1"/>
    <x v="1"/>
  </r>
  <r>
    <x v="199"/>
    <s v="Acer Iconia Tab B1-A71"/>
    <x v="0"/>
    <x v="8"/>
    <n v="1"/>
    <n v="1141.1500000000001"/>
    <n v="1141.1500000000001"/>
    <x v="1"/>
    <x v="3"/>
  </r>
  <r>
    <x v="199"/>
    <s v="Asus Transformer Book T200"/>
    <x v="0"/>
    <x v="9"/>
    <n v="1"/>
    <n v="1055.0899999999999"/>
    <n v="1055.0899999999999"/>
    <x v="1"/>
    <x v="0"/>
  </r>
  <r>
    <x v="199"/>
    <s v="Acer Iconia One 7 B1-770 Wi-Fi"/>
    <x v="0"/>
    <x v="8"/>
    <n v="1"/>
    <n v="1290.8599999999999"/>
    <n v="1290.8599999999999"/>
    <x v="1"/>
    <x v="0"/>
  </r>
  <r>
    <x v="199"/>
    <s v="Samsung Galaxy Tab 4 7.0 LTE"/>
    <x v="0"/>
    <x v="0"/>
    <n v="1"/>
    <n v="1637.76"/>
    <n v="1637.76"/>
    <x v="1"/>
    <x v="1"/>
  </r>
  <r>
    <x v="199"/>
    <s v="Samsung Galaxy Tab 8.9 3G"/>
    <x v="0"/>
    <x v="0"/>
    <n v="1"/>
    <n v="1536.69"/>
    <n v="1536.69"/>
    <x v="1"/>
    <x v="3"/>
  </r>
  <r>
    <x v="199"/>
    <s v="Samsung Galaxy Tab S2 8.0 LTE"/>
    <x v="0"/>
    <x v="0"/>
    <n v="1"/>
    <n v="1702.16"/>
    <n v="1702.16"/>
    <x v="1"/>
    <x v="1"/>
  </r>
  <r>
    <x v="199"/>
    <s v="Asus Vivo Tab Smart"/>
    <x v="0"/>
    <x v="9"/>
    <n v="1"/>
    <n v="761.34"/>
    <n v="761.34"/>
    <x v="1"/>
    <x v="0"/>
  </r>
  <r>
    <x v="199"/>
    <s v="Lenovo IdeaTab Miix 700-12 LTE"/>
    <x v="0"/>
    <x v="7"/>
    <n v="1"/>
    <n v="1027.8699999999999"/>
    <n v="1027.8699999999999"/>
    <x v="2"/>
    <x v="1"/>
  </r>
  <r>
    <x v="199"/>
    <s v="HTC One X"/>
    <x v="1"/>
    <x v="1"/>
    <n v="1"/>
    <n v="751.93"/>
    <n v="751.93"/>
    <x v="2"/>
    <x v="1"/>
  </r>
  <r>
    <x v="199"/>
    <s v="Samsung Galaxy Tab S2 8.0 LTE"/>
    <x v="0"/>
    <x v="0"/>
    <n v="1"/>
    <n v="1702.16"/>
    <n v="1702.16"/>
    <x v="1"/>
    <x v="3"/>
  </r>
  <r>
    <x v="199"/>
    <s v="LG G5"/>
    <x v="1"/>
    <x v="2"/>
    <n v="1"/>
    <n v="1199.24"/>
    <n v="1199.24"/>
    <x v="1"/>
    <x v="0"/>
  </r>
  <r>
    <x v="199"/>
    <s v="Apple iPhone 6S Plus"/>
    <x v="1"/>
    <x v="5"/>
    <n v="1"/>
    <n v="2090.0700000000002"/>
    <n v="2090.0700000000002"/>
    <x v="1"/>
    <x v="3"/>
  </r>
  <r>
    <x v="200"/>
    <s v="Lenovo Tab 2 A8-50L LTE"/>
    <x v="0"/>
    <x v="7"/>
    <n v="1"/>
    <n v="751.82"/>
    <n v="751.82"/>
    <x v="0"/>
    <x v="3"/>
  </r>
  <r>
    <x v="200"/>
    <s v="Samsung Galaxy Tab 3 10.1 3G"/>
    <x v="0"/>
    <x v="0"/>
    <n v="1"/>
    <n v="1621.26"/>
    <n v="1621.26"/>
    <x v="0"/>
    <x v="4"/>
  </r>
  <r>
    <x v="200"/>
    <s v="LG G4"/>
    <x v="1"/>
    <x v="2"/>
    <n v="1"/>
    <n v="890.19"/>
    <n v="890.19"/>
    <x v="0"/>
    <x v="5"/>
  </r>
  <r>
    <x v="200"/>
    <s v="Samsung Galaxy Note 8.0 LTE"/>
    <x v="0"/>
    <x v="0"/>
    <n v="1"/>
    <n v="1637.59"/>
    <n v="1637.59"/>
    <x v="0"/>
    <x v="1"/>
  </r>
  <r>
    <x v="200"/>
    <s v="Lenovo Tab 2 A10-70F Wi-Fi"/>
    <x v="0"/>
    <x v="7"/>
    <n v="1"/>
    <n v="754.89"/>
    <n v="754.89"/>
    <x v="0"/>
    <x v="3"/>
  </r>
  <r>
    <x v="200"/>
    <s v="Huawei P9"/>
    <x v="1"/>
    <x v="4"/>
    <n v="1"/>
    <n v="1132.07"/>
    <n v="1132.07"/>
    <x v="0"/>
    <x v="4"/>
  </r>
  <r>
    <x v="200"/>
    <s v="Asus Eee Pad Transformer Prime"/>
    <x v="0"/>
    <x v="9"/>
    <n v="1"/>
    <n v="718.01"/>
    <n v="718.01"/>
    <x v="0"/>
    <x v="5"/>
  </r>
  <r>
    <x v="200"/>
    <s v="Samsung Galaxy Tab S 10.5 Wi-Fi"/>
    <x v="0"/>
    <x v="0"/>
    <n v="1"/>
    <n v="1702.18"/>
    <n v="1702.18"/>
    <x v="2"/>
    <x v="0"/>
  </r>
  <r>
    <x v="200"/>
    <s v="Lenovo Tab 2 A10-70F Wi-Fi"/>
    <x v="0"/>
    <x v="7"/>
    <n v="1"/>
    <n v="754.89"/>
    <n v="754.89"/>
    <x v="2"/>
    <x v="4"/>
  </r>
  <r>
    <x v="200"/>
    <s v="Apple iPhone 6S Plus"/>
    <x v="1"/>
    <x v="5"/>
    <n v="1"/>
    <n v="2090.0700000000002"/>
    <n v="2090.0700000000002"/>
    <x v="2"/>
    <x v="0"/>
  </r>
  <r>
    <x v="200"/>
    <s v="LG Optimus Pad"/>
    <x v="0"/>
    <x v="2"/>
    <n v="1"/>
    <n v="495.87"/>
    <n v="495.87"/>
    <x v="2"/>
    <x v="3"/>
  </r>
  <r>
    <x v="200"/>
    <s v="Acer Iconia B1-711 3G"/>
    <x v="0"/>
    <x v="8"/>
    <n v="1"/>
    <n v="1026.92"/>
    <n v="1026.92"/>
    <x v="1"/>
    <x v="0"/>
  </r>
  <r>
    <x v="200"/>
    <s v="Lenovo IdeaPad Miix 700-12 Wi-Fi"/>
    <x v="0"/>
    <x v="7"/>
    <n v="1"/>
    <n v="951.1"/>
    <n v="951.1"/>
    <x v="1"/>
    <x v="3"/>
  </r>
  <r>
    <x v="200"/>
    <s v="LG V10"/>
    <x v="1"/>
    <x v="2"/>
    <n v="1"/>
    <n v="923.41"/>
    <n v="923.41"/>
    <x v="1"/>
    <x v="4"/>
  </r>
  <r>
    <x v="200"/>
    <s v="LG G6"/>
    <x v="1"/>
    <x v="2"/>
    <n v="1"/>
    <n v="1245.6300000000001"/>
    <n v="1245.6300000000001"/>
    <x v="1"/>
    <x v="0"/>
  </r>
  <r>
    <x v="200"/>
    <s v="Lenovo Miix 2"/>
    <x v="0"/>
    <x v="7"/>
    <n v="1"/>
    <n v="599.17999999999995"/>
    <n v="599.17999999999995"/>
    <x v="2"/>
    <x v="3"/>
  </r>
  <r>
    <x v="200"/>
    <s v="Huawei MediaPad 7 Lite"/>
    <x v="0"/>
    <x v="4"/>
    <n v="1"/>
    <n v="567.99"/>
    <n v="567.99"/>
    <x v="2"/>
    <x v="3"/>
  </r>
  <r>
    <x v="200"/>
    <s v="Samsung Galaxy Note"/>
    <x v="1"/>
    <x v="0"/>
    <n v="1"/>
    <n v="1123.42"/>
    <n v="1123.42"/>
    <x v="2"/>
    <x v="5"/>
  </r>
  <r>
    <x v="200"/>
    <s v="HTC Smart"/>
    <x v="1"/>
    <x v="1"/>
    <n v="1"/>
    <n v="405.55"/>
    <n v="405.55"/>
    <x v="1"/>
    <x v="3"/>
  </r>
  <r>
    <x v="200"/>
    <s v="Lenovo Yoga Tab 10"/>
    <x v="0"/>
    <x v="7"/>
    <n v="1"/>
    <n v="437.22"/>
    <n v="437.22"/>
    <x v="1"/>
    <x v="1"/>
  </r>
  <r>
    <x v="200"/>
    <s v="Sony Ericsson Xperia Neo"/>
    <x v="1"/>
    <x v="6"/>
    <n v="1"/>
    <n v="594.89"/>
    <n v="594.89"/>
    <x v="1"/>
    <x v="0"/>
  </r>
  <r>
    <x v="200"/>
    <s v="Sony Xperia Tablet Z2 Wi-Fi"/>
    <x v="0"/>
    <x v="6"/>
    <n v="1"/>
    <n v="792.84"/>
    <n v="792.84"/>
    <x v="1"/>
    <x v="5"/>
  </r>
  <r>
    <x v="200"/>
    <s v="Sony Xperia Tablet Z LTE"/>
    <x v="0"/>
    <x v="6"/>
    <n v="1"/>
    <n v="669.95"/>
    <n v="669.95"/>
    <x v="1"/>
    <x v="1"/>
  </r>
  <r>
    <x v="201"/>
    <s v="Acer Iconia Tab 8"/>
    <x v="0"/>
    <x v="8"/>
    <n v="1"/>
    <n v="1255.31"/>
    <n v="1255.31"/>
    <x v="1"/>
    <x v="5"/>
  </r>
  <r>
    <x v="201"/>
    <s v="Sony Xperia Z5 Premium"/>
    <x v="1"/>
    <x v="6"/>
    <n v="1"/>
    <n v="991.84"/>
    <n v="991.84"/>
    <x v="1"/>
    <x v="4"/>
  </r>
  <r>
    <x v="201"/>
    <s v="Lenovo Tab 3 A8-50M LTE"/>
    <x v="0"/>
    <x v="7"/>
    <n v="1"/>
    <n v="919.98"/>
    <n v="919.98"/>
    <x v="1"/>
    <x v="4"/>
  </r>
  <r>
    <x v="201"/>
    <s v="LG Optimus 7"/>
    <x v="1"/>
    <x v="2"/>
    <n v="1"/>
    <n v="229.82"/>
    <n v="229.82"/>
    <x v="1"/>
    <x v="4"/>
  </r>
  <r>
    <x v="201"/>
    <s v="Samsung Galaxy Tab S 8.4 Wi-Fi"/>
    <x v="0"/>
    <x v="0"/>
    <n v="1"/>
    <n v="1740.35"/>
    <n v="1740.35"/>
    <x v="0"/>
    <x v="1"/>
  </r>
  <r>
    <x v="201"/>
    <s v="Motorola Atrix 4G"/>
    <x v="1"/>
    <x v="12"/>
    <n v="1"/>
    <n v="381.88"/>
    <n v="381.88"/>
    <x v="0"/>
    <x v="1"/>
  </r>
  <r>
    <x v="201"/>
    <s v="Lenovo Tab 2 A8-50L LTE"/>
    <x v="0"/>
    <x v="7"/>
    <n v="1"/>
    <n v="751.82"/>
    <n v="751.82"/>
    <x v="0"/>
    <x v="5"/>
  </r>
  <r>
    <x v="201"/>
    <s v="Samsung Galaxy Tab Pro 10.1 LTE"/>
    <x v="0"/>
    <x v="0"/>
    <n v="1"/>
    <n v="1649.83"/>
    <n v="1649.83"/>
    <x v="0"/>
    <x v="5"/>
  </r>
  <r>
    <x v="201"/>
    <s v="Samsung Galaxy Tab S3 LTE"/>
    <x v="0"/>
    <x v="0"/>
    <n v="1"/>
    <n v="2180.61"/>
    <n v="2180.61"/>
    <x v="0"/>
    <x v="1"/>
  </r>
  <r>
    <x v="201"/>
    <s v="Huawei MediaPad 10 FHD"/>
    <x v="0"/>
    <x v="4"/>
    <n v="1"/>
    <n v="599.84"/>
    <n v="599.84"/>
    <x v="0"/>
    <x v="5"/>
  </r>
  <r>
    <x v="201"/>
    <s v="Sony Tablet S"/>
    <x v="0"/>
    <x v="6"/>
    <n v="1"/>
    <n v="473.3"/>
    <n v="473.3"/>
    <x v="0"/>
    <x v="2"/>
  </r>
  <r>
    <x v="201"/>
    <s v="Microsoft Lumia 950"/>
    <x v="1"/>
    <x v="10"/>
    <n v="1"/>
    <n v="780.3"/>
    <n v="780.3"/>
    <x v="1"/>
    <x v="3"/>
  </r>
  <r>
    <x v="201"/>
    <s v="Asus Transformer Book T300 Chi"/>
    <x v="0"/>
    <x v="9"/>
    <n v="1"/>
    <n v="1111.3699999999999"/>
    <n v="1111.3699999999999"/>
    <x v="1"/>
    <x v="3"/>
  </r>
  <r>
    <x v="201"/>
    <s v="Samsung Galaxy Note 8.0 3G"/>
    <x v="0"/>
    <x v="0"/>
    <n v="1"/>
    <n v="1652.05"/>
    <n v="1652.05"/>
    <x v="1"/>
    <x v="0"/>
  </r>
  <r>
    <x v="201"/>
    <s v="Apple iPad Mini 3 LTE"/>
    <x v="0"/>
    <x v="5"/>
    <n v="1"/>
    <n v="2661.8"/>
    <n v="2661.8"/>
    <x v="1"/>
    <x v="5"/>
  </r>
  <r>
    <x v="201"/>
    <s v="Samsung Galaxy Tab A 10.1 Wi-Fi"/>
    <x v="0"/>
    <x v="0"/>
    <n v="1"/>
    <n v="2116.0500000000002"/>
    <n v="2116.0500000000002"/>
    <x v="1"/>
    <x v="4"/>
  </r>
  <r>
    <x v="201"/>
    <s v="Lenovo Tab 2 A10-70F Wi-Fi"/>
    <x v="0"/>
    <x v="7"/>
    <n v="1"/>
    <n v="754.89"/>
    <n v="754.89"/>
    <x v="1"/>
    <x v="4"/>
  </r>
  <r>
    <x v="201"/>
    <s v="Huawei MediaPad T1 8.0 Wi-Fi"/>
    <x v="0"/>
    <x v="4"/>
    <n v="1"/>
    <n v="725.94"/>
    <n v="725.94"/>
    <x v="1"/>
    <x v="2"/>
  </r>
  <r>
    <x v="201"/>
    <s v="Lenovo A2107"/>
    <x v="0"/>
    <x v="7"/>
    <n v="1"/>
    <n v="467.15"/>
    <n v="467.15"/>
    <x v="2"/>
    <x v="1"/>
  </r>
  <r>
    <x v="201"/>
    <s v="Motorola Atrix 4G"/>
    <x v="1"/>
    <x v="12"/>
    <n v="1"/>
    <n v="381.88"/>
    <n v="381.88"/>
    <x v="2"/>
    <x v="0"/>
  </r>
  <r>
    <x v="201"/>
    <s v="Huawei P9"/>
    <x v="1"/>
    <x v="4"/>
    <n v="1"/>
    <n v="1132.07"/>
    <n v="1132.07"/>
    <x v="1"/>
    <x v="4"/>
  </r>
  <r>
    <x v="201"/>
    <s v="Samsung Galaxy Tab 3 Lite 7.0 3G"/>
    <x v="0"/>
    <x v="0"/>
    <n v="1"/>
    <n v="1725.57"/>
    <n v="1725.57"/>
    <x v="1"/>
    <x v="5"/>
  </r>
  <r>
    <x v="201"/>
    <s v="Lenovo A2107A 3G"/>
    <x v="0"/>
    <x v="7"/>
    <n v="1"/>
    <n v="531.08000000000004"/>
    <n v="531.08000000000004"/>
    <x v="1"/>
    <x v="0"/>
  </r>
  <r>
    <x v="201"/>
    <s v="Acer Iconia Tab W3-810"/>
    <x v="0"/>
    <x v="8"/>
    <n v="1"/>
    <n v="1180.8699999999999"/>
    <n v="1180.8699999999999"/>
    <x v="1"/>
    <x v="2"/>
  </r>
  <r>
    <x v="201"/>
    <s v="Lenovo Yoga Tab 2 10.1"/>
    <x v="0"/>
    <x v="7"/>
    <n v="1"/>
    <n v="575.75"/>
    <n v="575.75"/>
    <x v="1"/>
    <x v="1"/>
  </r>
  <r>
    <x v="201"/>
    <s v="Samsung Galaxy Tab 7 Plus 3G"/>
    <x v="0"/>
    <x v="0"/>
    <n v="1"/>
    <n v="1331.25"/>
    <n v="1331.25"/>
    <x v="2"/>
    <x v="1"/>
  </r>
  <r>
    <x v="201"/>
    <s v="Samsung Galaxy Tab S 10.5 LTE"/>
    <x v="0"/>
    <x v="0"/>
    <n v="1"/>
    <n v="1718.13"/>
    <n v="1718.13"/>
    <x v="0"/>
    <x v="3"/>
  </r>
  <r>
    <x v="201"/>
    <s v="Samsung Galaxy Tab 8.9 Wi-Fi"/>
    <x v="0"/>
    <x v="0"/>
    <n v="1"/>
    <n v="1474.04"/>
    <n v="1474.04"/>
    <x v="0"/>
    <x v="0"/>
  </r>
  <r>
    <x v="201"/>
    <s v="LG V10"/>
    <x v="1"/>
    <x v="2"/>
    <n v="1"/>
    <n v="923.41"/>
    <n v="923.41"/>
    <x v="0"/>
    <x v="3"/>
  </r>
  <r>
    <x v="201"/>
    <s v="Huawei Honor 9"/>
    <x v="1"/>
    <x v="4"/>
    <n v="1"/>
    <n v="1320.77"/>
    <n v="1320.77"/>
    <x v="0"/>
    <x v="4"/>
  </r>
  <r>
    <x v="201"/>
    <s v="HTC 7 Trophy"/>
    <x v="1"/>
    <x v="1"/>
    <n v="1"/>
    <n v="470.38"/>
    <n v="470.38"/>
    <x v="0"/>
    <x v="5"/>
  </r>
  <r>
    <x v="201"/>
    <s v="Motorola Moto X Play"/>
    <x v="1"/>
    <x v="12"/>
    <n v="1"/>
    <n v="862.84"/>
    <n v="862.84"/>
    <x v="1"/>
    <x v="1"/>
  </r>
  <r>
    <x v="201"/>
    <s v="LG G Pad 8.0 LTE"/>
    <x v="0"/>
    <x v="2"/>
    <n v="1"/>
    <n v="729.17"/>
    <n v="729.17"/>
    <x v="1"/>
    <x v="0"/>
  </r>
  <r>
    <x v="201"/>
    <s v="BlackBerry Priv"/>
    <x v="1"/>
    <x v="11"/>
    <n v="1"/>
    <n v="991.57"/>
    <n v="991.57"/>
    <x v="1"/>
    <x v="3"/>
  </r>
  <r>
    <x v="201"/>
    <s v="Lenovo A8-50 3G"/>
    <x v="0"/>
    <x v="7"/>
    <n v="1"/>
    <n v="564.16"/>
    <n v="564.16"/>
    <x v="1"/>
    <x v="0"/>
  </r>
  <r>
    <x v="201"/>
    <s v="Lenovo A7-30 A3300-H 3G"/>
    <x v="0"/>
    <x v="7"/>
    <n v="1"/>
    <n v="743.4"/>
    <n v="743.4"/>
    <x v="0"/>
    <x v="4"/>
  </r>
  <r>
    <x v="201"/>
    <s v="Blackberry Z30"/>
    <x v="1"/>
    <x v="11"/>
    <n v="1"/>
    <n v="601.20000000000005"/>
    <n v="601.20000000000005"/>
    <x v="0"/>
    <x v="2"/>
  </r>
  <r>
    <x v="201"/>
    <s v="Huawei MediaPad M3 WiFi"/>
    <x v="0"/>
    <x v="4"/>
    <n v="1"/>
    <n v="994.22"/>
    <n v="994.22"/>
    <x v="0"/>
    <x v="3"/>
  </r>
  <r>
    <x v="201"/>
    <s v="Apple iPhone 8"/>
    <x v="1"/>
    <x v="5"/>
    <n v="1"/>
    <n v="2324.1799999999998"/>
    <n v="2324.1799999999998"/>
    <x v="0"/>
    <x v="1"/>
  </r>
  <r>
    <x v="201"/>
    <s v="Huawei P10"/>
    <x v="1"/>
    <x v="4"/>
    <n v="1"/>
    <n v="1244.1199999999999"/>
    <n v="1244.1199999999999"/>
    <x v="0"/>
    <x v="5"/>
  </r>
  <r>
    <x v="201"/>
    <s v="Asus ZenPad 7.0 Wi-Fi"/>
    <x v="0"/>
    <x v="9"/>
    <n v="1"/>
    <n v="1153.8800000000001"/>
    <n v="1153.8800000000001"/>
    <x v="1"/>
    <x v="5"/>
  </r>
  <r>
    <x v="201"/>
    <s v="Samsung Galaxy Tab 4 7.0 3G"/>
    <x v="0"/>
    <x v="0"/>
    <n v="1"/>
    <n v="1630.59"/>
    <n v="1630.59"/>
    <x v="1"/>
    <x v="0"/>
  </r>
  <r>
    <x v="201"/>
    <s v="Lenovo Yoga 2 Wi-Fi"/>
    <x v="0"/>
    <x v="7"/>
    <n v="1"/>
    <n v="531.87"/>
    <n v="531.87"/>
    <x v="1"/>
    <x v="4"/>
  </r>
  <r>
    <x v="201"/>
    <s v="Asus Transformer T300"/>
    <x v="0"/>
    <x v="9"/>
    <n v="1"/>
    <n v="829.72"/>
    <n v="829.72"/>
    <x v="1"/>
    <x v="4"/>
  </r>
  <r>
    <x v="201"/>
    <s v="HTC One"/>
    <x v="1"/>
    <x v="1"/>
    <n v="1"/>
    <n v="853.9"/>
    <n v="853.9"/>
    <x v="1"/>
    <x v="4"/>
  </r>
  <r>
    <x v="201"/>
    <s v="Samsung Galaxy Tab Pro 8.4 LTE"/>
    <x v="0"/>
    <x v="0"/>
    <n v="1"/>
    <n v="1651.62"/>
    <n v="1651.62"/>
    <x v="1"/>
    <x v="1"/>
  </r>
  <r>
    <x v="201"/>
    <s v="Samsung Galaxy Tab 3 Kids"/>
    <x v="0"/>
    <x v="0"/>
    <n v="1"/>
    <n v="1642.76"/>
    <n v="1642.76"/>
    <x v="1"/>
    <x v="5"/>
  </r>
  <r>
    <x v="202"/>
    <s v="Apple iPad Mini 4 LTE"/>
    <x v="0"/>
    <x v="5"/>
    <n v="1"/>
    <n v="2835.95"/>
    <n v="2835.95"/>
    <x v="1"/>
    <x v="5"/>
  </r>
  <r>
    <x v="202"/>
    <s v="Apple iPad Air LTE"/>
    <x v="0"/>
    <x v="5"/>
    <n v="1"/>
    <n v="2561.4699999999998"/>
    <n v="2561.4699999999998"/>
    <x v="1"/>
    <x v="3"/>
  </r>
  <r>
    <x v="202"/>
    <s v="HTC Incredible S"/>
    <x v="1"/>
    <x v="1"/>
    <n v="1"/>
    <n v="604.42999999999995"/>
    <n v="604.42999999999995"/>
    <x v="1"/>
    <x v="2"/>
  </r>
  <r>
    <x v="202"/>
    <s v="Apple iPad Mini 2"/>
    <x v="0"/>
    <x v="5"/>
    <n v="1"/>
    <n v="2610.87"/>
    <n v="2610.87"/>
    <x v="2"/>
    <x v="3"/>
  </r>
  <r>
    <x v="202"/>
    <s v="Samsung Galaxy Tab S 10.5 LTE"/>
    <x v="0"/>
    <x v="0"/>
    <n v="1"/>
    <n v="1718.13"/>
    <n v="1718.13"/>
    <x v="2"/>
    <x v="0"/>
  </r>
  <r>
    <x v="202"/>
    <s v="Asus Transformer Book T100HA"/>
    <x v="0"/>
    <x v="9"/>
    <n v="1"/>
    <n v="937.63"/>
    <n v="937.63"/>
    <x v="2"/>
    <x v="1"/>
  </r>
  <r>
    <x v="202"/>
    <s v="Lenovo A7-50 A3500-H"/>
    <x v="0"/>
    <x v="7"/>
    <n v="1"/>
    <n v="669.48"/>
    <n v="669.48"/>
    <x v="2"/>
    <x v="5"/>
  </r>
  <r>
    <x v="202"/>
    <s v="Samsung Galaxy Tab 4 8.0 LTE"/>
    <x v="0"/>
    <x v="0"/>
    <n v="1"/>
    <n v="1714.88"/>
    <n v="1714.88"/>
    <x v="2"/>
    <x v="0"/>
  </r>
  <r>
    <x v="202"/>
    <s v="Asus Google Nexus 7"/>
    <x v="0"/>
    <x v="9"/>
    <n v="1"/>
    <n v="880.83"/>
    <n v="880.83"/>
    <x v="2"/>
    <x v="1"/>
  </r>
  <r>
    <x v="202"/>
    <s v="Lenovo Yoga Tab 3 850F Wi-Fi"/>
    <x v="0"/>
    <x v="7"/>
    <n v="1"/>
    <n v="1004.91"/>
    <n v="1004.91"/>
    <x v="2"/>
    <x v="1"/>
  </r>
  <r>
    <x v="202"/>
    <s v="Lenovo Tab 2 A10-70F Wi-Fi"/>
    <x v="0"/>
    <x v="7"/>
    <n v="1"/>
    <n v="754.89"/>
    <n v="754.89"/>
    <x v="2"/>
    <x v="3"/>
  </r>
  <r>
    <x v="202"/>
    <s v="HTC Incredible S"/>
    <x v="1"/>
    <x v="1"/>
    <n v="1"/>
    <n v="604.42999999999995"/>
    <n v="604.42999999999995"/>
    <x v="2"/>
    <x v="0"/>
  </r>
  <r>
    <x v="202"/>
    <s v="LG Optimus Pad"/>
    <x v="0"/>
    <x v="2"/>
    <n v="1"/>
    <n v="495.87"/>
    <n v="495.87"/>
    <x v="0"/>
    <x v="1"/>
  </r>
  <r>
    <x v="202"/>
    <s v="Lenovo Tab S8"/>
    <x v="0"/>
    <x v="7"/>
    <n v="1"/>
    <n v="551.35"/>
    <n v="551.35"/>
    <x v="0"/>
    <x v="0"/>
  </r>
  <r>
    <x v="202"/>
    <s v="Huawei MediaPad X2"/>
    <x v="0"/>
    <x v="4"/>
    <n v="1"/>
    <n v="715.04"/>
    <n v="715.04"/>
    <x v="0"/>
    <x v="5"/>
  </r>
  <r>
    <x v="202"/>
    <s v="Sony Tablet P"/>
    <x v="0"/>
    <x v="6"/>
    <n v="1"/>
    <n v="448.81"/>
    <n v="448.81"/>
    <x v="0"/>
    <x v="0"/>
  </r>
  <r>
    <x v="202"/>
    <s v="Asus Transformer Book T200"/>
    <x v="0"/>
    <x v="9"/>
    <n v="1"/>
    <n v="1055.0899999999999"/>
    <n v="1055.0899999999999"/>
    <x v="0"/>
    <x v="4"/>
  </r>
  <r>
    <x v="202"/>
    <s v="Samsung Galaxy Tab 2 10.1"/>
    <x v="0"/>
    <x v="0"/>
    <n v="1"/>
    <n v="1415.4"/>
    <n v="1415.4"/>
    <x v="0"/>
    <x v="3"/>
  </r>
  <r>
    <x v="202"/>
    <s v="Lenovo Yoga Tab 3 Plus Wi-Fi"/>
    <x v="0"/>
    <x v="7"/>
    <n v="1"/>
    <n v="981.83"/>
    <n v="981.83"/>
    <x v="0"/>
    <x v="4"/>
  </r>
  <r>
    <x v="202"/>
    <s v="Apple iPad mini"/>
    <x v="0"/>
    <x v="5"/>
    <n v="1"/>
    <n v="2589.2199999999998"/>
    <n v="2589.2199999999998"/>
    <x v="0"/>
    <x v="0"/>
  </r>
  <r>
    <x v="203"/>
    <s v="HP Pre 3"/>
    <x v="1"/>
    <x v="13"/>
    <n v="1"/>
    <n v="482.84"/>
    <n v="482.84"/>
    <x v="0"/>
    <x v="1"/>
  </r>
  <r>
    <x v="203"/>
    <s v="Asus Google Nexus 7 2013"/>
    <x v="0"/>
    <x v="9"/>
    <n v="1"/>
    <n v="977.74"/>
    <n v="977.74"/>
    <x v="0"/>
    <x v="4"/>
  </r>
  <r>
    <x v="203"/>
    <s v="Samsung Galaxy Tab S 10.5 Wi-Fi"/>
    <x v="0"/>
    <x v="0"/>
    <n v="1"/>
    <n v="1702.18"/>
    <n v="1702.18"/>
    <x v="0"/>
    <x v="2"/>
  </r>
  <r>
    <x v="203"/>
    <s v="Asus Google Nexus 7 2013"/>
    <x v="0"/>
    <x v="9"/>
    <n v="1"/>
    <n v="977.74"/>
    <n v="977.74"/>
    <x v="1"/>
    <x v="0"/>
  </r>
  <r>
    <x v="203"/>
    <s v="Apple iPad 3 LTE"/>
    <x v="0"/>
    <x v="5"/>
    <n v="1"/>
    <n v="2446.29"/>
    <n v="2446.29"/>
    <x v="1"/>
    <x v="4"/>
  </r>
  <r>
    <x v="203"/>
    <s v="Nokia Lumia 800"/>
    <x v="1"/>
    <x v="3"/>
    <n v="1"/>
    <n v="452.15"/>
    <n v="452.15"/>
    <x v="1"/>
    <x v="5"/>
  </r>
  <r>
    <x v="203"/>
    <s v="Lenovo Yoga 2 Pro LTE"/>
    <x v="0"/>
    <x v="7"/>
    <n v="1"/>
    <n v="628.55999999999995"/>
    <n v="628.55999999999995"/>
    <x v="1"/>
    <x v="1"/>
  </r>
  <r>
    <x v="203"/>
    <s v="Lenovo Tab 3 A7-10F Wi-Fi"/>
    <x v="0"/>
    <x v="7"/>
    <n v="1"/>
    <n v="918.67"/>
    <n v="918.67"/>
    <x v="1"/>
    <x v="3"/>
  </r>
  <r>
    <x v="203"/>
    <s v="Lenovo A8-50 3G"/>
    <x v="0"/>
    <x v="7"/>
    <n v="1"/>
    <n v="564.16"/>
    <n v="564.16"/>
    <x v="1"/>
    <x v="3"/>
  </r>
  <r>
    <x v="203"/>
    <s v="Sony Ericsson Xperia X10"/>
    <x v="1"/>
    <x v="6"/>
    <n v="1"/>
    <n v="513.78"/>
    <n v="513.78"/>
    <x v="2"/>
    <x v="4"/>
  </r>
  <r>
    <x v="203"/>
    <s v="Acer Iconia Tab W3-810"/>
    <x v="0"/>
    <x v="8"/>
    <n v="1"/>
    <n v="1180.8699999999999"/>
    <n v="1180.8699999999999"/>
    <x v="2"/>
    <x v="4"/>
  </r>
  <r>
    <x v="203"/>
    <s v="Samsung Galaxy Tab S2 8.0 Wi-Fi"/>
    <x v="0"/>
    <x v="0"/>
    <n v="1"/>
    <n v="1800.77"/>
    <n v="1800.77"/>
    <x v="2"/>
    <x v="5"/>
  </r>
  <r>
    <x v="203"/>
    <s v="Asus Transformer Book T100HA"/>
    <x v="0"/>
    <x v="9"/>
    <n v="1"/>
    <n v="937.63"/>
    <n v="937.63"/>
    <x v="2"/>
    <x v="0"/>
  </r>
  <r>
    <x v="203"/>
    <s v="Samsung Galaxy Note 10.1 Wi-Fi"/>
    <x v="0"/>
    <x v="0"/>
    <n v="1"/>
    <n v="1418.16"/>
    <n v="1418.16"/>
    <x v="0"/>
    <x v="5"/>
  </r>
  <r>
    <x v="203"/>
    <s v="Samsung Galaxy Note 10.1 2014 edition 3G"/>
    <x v="0"/>
    <x v="0"/>
    <n v="1"/>
    <n v="1693.6"/>
    <n v="1693.6"/>
    <x v="0"/>
    <x v="1"/>
  </r>
  <r>
    <x v="203"/>
    <s v="HTC 7 Mozart"/>
    <x v="1"/>
    <x v="1"/>
    <n v="1"/>
    <n v="371.64"/>
    <n v="371.64"/>
    <x v="0"/>
    <x v="2"/>
  </r>
  <r>
    <x v="203"/>
    <s v="Sony Xperia Z3+"/>
    <x v="1"/>
    <x v="6"/>
    <n v="1"/>
    <n v="1072.4100000000001"/>
    <n v="1072.4100000000001"/>
    <x v="0"/>
    <x v="4"/>
  </r>
  <r>
    <x v="203"/>
    <s v="Lenovo A7-10F"/>
    <x v="0"/>
    <x v="7"/>
    <n v="1"/>
    <n v="790.2"/>
    <n v="790.2"/>
    <x v="0"/>
    <x v="5"/>
  </r>
  <r>
    <x v="203"/>
    <s v="Samsung Galaxy Tab S 8.4 LTE"/>
    <x v="0"/>
    <x v="0"/>
    <n v="1"/>
    <n v="1642.45"/>
    <n v="1642.45"/>
    <x v="1"/>
    <x v="1"/>
  </r>
  <r>
    <x v="203"/>
    <s v="Apple iPhone 6 Plus"/>
    <x v="1"/>
    <x v="5"/>
    <n v="1"/>
    <n v="1911.98"/>
    <n v="1911.98"/>
    <x v="1"/>
    <x v="0"/>
  </r>
  <r>
    <x v="203"/>
    <s v="Samsung Galaxy Tab 3 10.1 LTE"/>
    <x v="0"/>
    <x v="0"/>
    <n v="1"/>
    <n v="1588.31"/>
    <n v="1588.31"/>
    <x v="1"/>
    <x v="1"/>
  </r>
  <r>
    <x v="203"/>
    <s v="Lenovo IdeaPad Miix 700-12 Wi-Fi"/>
    <x v="0"/>
    <x v="7"/>
    <n v="1"/>
    <n v="951.1"/>
    <n v="951.1"/>
    <x v="1"/>
    <x v="1"/>
  </r>
  <r>
    <x v="203"/>
    <s v="Acer Predator 8"/>
    <x v="0"/>
    <x v="8"/>
    <n v="1"/>
    <n v="1389.8"/>
    <n v="1389.8"/>
    <x v="1"/>
    <x v="5"/>
  </r>
  <r>
    <x v="203"/>
    <s v="Samsung Galaxy Tab 3 Kids"/>
    <x v="0"/>
    <x v="0"/>
    <n v="1"/>
    <n v="1642.76"/>
    <n v="1642.76"/>
    <x v="1"/>
    <x v="3"/>
  </r>
  <r>
    <x v="203"/>
    <s v="Asus T100TAM-DK009H"/>
    <x v="0"/>
    <x v="9"/>
    <n v="1"/>
    <n v="1079.2"/>
    <n v="1079.2"/>
    <x v="1"/>
    <x v="4"/>
  </r>
  <r>
    <x v="203"/>
    <s v="Samsung Galaxy Tab Active"/>
    <x v="0"/>
    <x v="0"/>
    <n v="1"/>
    <n v="1734.18"/>
    <n v="1734.18"/>
    <x v="0"/>
    <x v="3"/>
  </r>
  <r>
    <x v="203"/>
    <s v="Asus Transformer T300"/>
    <x v="0"/>
    <x v="9"/>
    <n v="1"/>
    <n v="829.72"/>
    <n v="829.72"/>
    <x v="0"/>
    <x v="3"/>
  </r>
  <r>
    <x v="203"/>
    <s v="Samsung Galaxy Tab S 8.4 LTE"/>
    <x v="0"/>
    <x v="0"/>
    <n v="1"/>
    <n v="1642.45"/>
    <n v="1642.45"/>
    <x v="0"/>
    <x v="2"/>
  </r>
  <r>
    <x v="203"/>
    <s v="Sony Ericsson Xperia Arc"/>
    <x v="1"/>
    <x v="6"/>
    <n v="1"/>
    <n v="640.97"/>
    <n v="640.97"/>
    <x v="0"/>
    <x v="5"/>
  </r>
  <r>
    <x v="203"/>
    <s v="Apple iPad 3 LTE"/>
    <x v="0"/>
    <x v="5"/>
    <n v="1"/>
    <n v="2446.29"/>
    <n v="2446.29"/>
    <x v="0"/>
    <x v="1"/>
  </r>
  <r>
    <x v="203"/>
    <s v="LG Optimus 7"/>
    <x v="1"/>
    <x v="2"/>
    <n v="1"/>
    <n v="229.82"/>
    <n v="229.82"/>
    <x v="0"/>
    <x v="2"/>
  </r>
  <r>
    <x v="203"/>
    <s v="Asus MeMO Pad FHD 10"/>
    <x v="0"/>
    <x v="9"/>
    <n v="1"/>
    <n v="972.69"/>
    <n v="972.69"/>
    <x v="1"/>
    <x v="3"/>
  </r>
  <r>
    <x v="203"/>
    <s v="Asus Google Nexus 7"/>
    <x v="0"/>
    <x v="9"/>
    <n v="1"/>
    <n v="880.83"/>
    <n v="880.83"/>
    <x v="1"/>
    <x v="2"/>
  </r>
  <r>
    <x v="204"/>
    <s v="Asus Eee Pad Transformer Prime"/>
    <x v="0"/>
    <x v="9"/>
    <n v="1"/>
    <n v="718.01"/>
    <n v="718.01"/>
    <x v="0"/>
    <x v="2"/>
  </r>
  <r>
    <x v="204"/>
    <s v="Lenovo A2107"/>
    <x v="0"/>
    <x v="7"/>
    <n v="1"/>
    <n v="467.15"/>
    <n v="467.15"/>
    <x v="0"/>
    <x v="3"/>
  </r>
  <r>
    <x v="204"/>
    <s v="Asus Transformer Book T101"/>
    <x v="0"/>
    <x v="9"/>
    <n v="1"/>
    <n v="1555.62"/>
    <n v="1555.62"/>
    <x v="0"/>
    <x v="3"/>
  </r>
  <r>
    <x v="204"/>
    <s v="LG V20"/>
    <x v="1"/>
    <x v="2"/>
    <n v="1"/>
    <n v="1068.1199999999999"/>
    <n v="1068.1199999999999"/>
    <x v="0"/>
    <x v="1"/>
  </r>
  <r>
    <x v="204"/>
    <s v="Acer Iconia Tab 8"/>
    <x v="0"/>
    <x v="8"/>
    <n v="1"/>
    <n v="1255.31"/>
    <n v="1255.31"/>
    <x v="0"/>
    <x v="0"/>
  </r>
  <r>
    <x v="204"/>
    <s v="Asus Transformer Book T100HA"/>
    <x v="0"/>
    <x v="9"/>
    <n v="1"/>
    <n v="937.63"/>
    <n v="937.63"/>
    <x v="0"/>
    <x v="1"/>
  </r>
  <r>
    <x v="204"/>
    <s v="Lenovo ThinkPad Tablet 10"/>
    <x v="0"/>
    <x v="7"/>
    <n v="1"/>
    <n v="545.14"/>
    <n v="545.14"/>
    <x v="0"/>
    <x v="1"/>
  </r>
  <r>
    <x v="204"/>
    <s v="Samsung Galaxy Tab 4 8.0 3G"/>
    <x v="0"/>
    <x v="0"/>
    <n v="1"/>
    <n v="1739.03"/>
    <n v="1739.03"/>
    <x v="0"/>
    <x v="5"/>
  </r>
  <r>
    <x v="204"/>
    <s v="Apple iPad Air LTE"/>
    <x v="0"/>
    <x v="5"/>
    <n v="1"/>
    <n v="2561.4699999999998"/>
    <n v="2561.4699999999998"/>
    <x v="0"/>
    <x v="4"/>
  </r>
  <r>
    <x v="204"/>
    <s v="Asus ZenPad 7.0 Wi-Fi"/>
    <x v="0"/>
    <x v="9"/>
    <n v="1"/>
    <n v="1153.8800000000001"/>
    <n v="1153.8800000000001"/>
    <x v="2"/>
    <x v="5"/>
  </r>
  <r>
    <x v="204"/>
    <s v="Asus Transformer Book T200"/>
    <x v="0"/>
    <x v="9"/>
    <n v="1"/>
    <n v="1055.0899999999999"/>
    <n v="1055.0899999999999"/>
    <x v="2"/>
    <x v="0"/>
  </r>
  <r>
    <x v="204"/>
    <s v="Lenovo A7-10F"/>
    <x v="0"/>
    <x v="7"/>
    <n v="1"/>
    <n v="790.2"/>
    <n v="790.2"/>
    <x v="2"/>
    <x v="5"/>
  </r>
  <r>
    <x v="204"/>
    <s v="LG V30"/>
    <x v="1"/>
    <x v="2"/>
    <n v="1"/>
    <n v="1337.95"/>
    <n v="1337.95"/>
    <x v="2"/>
    <x v="1"/>
  </r>
  <r>
    <x v="204"/>
    <s v="HTC 7 Surround"/>
    <x v="1"/>
    <x v="1"/>
    <n v="1"/>
    <n v="493.11"/>
    <n v="493.11"/>
    <x v="2"/>
    <x v="3"/>
  </r>
  <r>
    <x v="204"/>
    <s v="Asus MeMO Pad Smart"/>
    <x v="0"/>
    <x v="9"/>
    <n v="1"/>
    <n v="967.15"/>
    <n v="967.15"/>
    <x v="2"/>
    <x v="0"/>
  </r>
  <r>
    <x v="204"/>
    <s v="Sony Tablet S"/>
    <x v="0"/>
    <x v="6"/>
    <n v="1"/>
    <n v="473.3"/>
    <n v="473.3"/>
    <x v="2"/>
    <x v="5"/>
  </r>
  <r>
    <x v="204"/>
    <s v="Huawei Honor 9"/>
    <x v="1"/>
    <x v="4"/>
    <n v="1"/>
    <n v="1320.77"/>
    <n v="1320.77"/>
    <x v="2"/>
    <x v="2"/>
  </r>
  <r>
    <x v="204"/>
    <s v="Samsung Galaxy Tab Pro 8.4 LTE"/>
    <x v="0"/>
    <x v="0"/>
    <n v="1"/>
    <n v="1651.62"/>
    <n v="1651.62"/>
    <x v="2"/>
    <x v="0"/>
  </r>
  <r>
    <x v="204"/>
    <s v="Lenovo IdeaPad K1"/>
    <x v="0"/>
    <x v="7"/>
    <n v="1"/>
    <n v="378.07"/>
    <n v="378.07"/>
    <x v="1"/>
    <x v="0"/>
  </r>
  <r>
    <x v="204"/>
    <s v="Lenovo Tab 3 A8-50M LTE"/>
    <x v="0"/>
    <x v="7"/>
    <n v="1"/>
    <n v="919.98"/>
    <n v="919.98"/>
    <x v="1"/>
    <x v="1"/>
  </r>
  <r>
    <x v="204"/>
    <s v="Samsung Galaxy Tab 4 8.0 Wi-Fi"/>
    <x v="0"/>
    <x v="0"/>
    <n v="1"/>
    <n v="1653.84"/>
    <n v="1653.84"/>
    <x v="1"/>
    <x v="0"/>
  </r>
  <r>
    <x v="204"/>
    <s v="Motorola Atrix 4G"/>
    <x v="1"/>
    <x v="12"/>
    <n v="1"/>
    <n v="381.88"/>
    <n v="381.88"/>
    <x v="1"/>
    <x v="3"/>
  </r>
  <r>
    <x v="204"/>
    <s v="Microsoft Lumia 950 XL"/>
    <x v="1"/>
    <x v="10"/>
    <n v="1"/>
    <n v="800.97"/>
    <n v="800.97"/>
    <x v="1"/>
    <x v="5"/>
  </r>
  <r>
    <x v="204"/>
    <s v="Lenovo Tab 2 A7-30 3G"/>
    <x v="0"/>
    <x v="7"/>
    <n v="1"/>
    <n v="754.85"/>
    <n v="754.85"/>
    <x v="1"/>
    <x v="4"/>
  </r>
  <r>
    <x v="204"/>
    <s v="Lenovo ThinkPad 10 2 Wi-Fi"/>
    <x v="0"/>
    <x v="7"/>
    <n v="1"/>
    <n v="692.76"/>
    <n v="692.76"/>
    <x v="2"/>
    <x v="0"/>
  </r>
  <r>
    <x v="204"/>
    <s v="Samsung Galaxy Tab S 8.4 Wi-Fi"/>
    <x v="0"/>
    <x v="0"/>
    <n v="1"/>
    <n v="1740.35"/>
    <n v="1740.35"/>
    <x v="2"/>
    <x v="0"/>
  </r>
  <r>
    <x v="204"/>
    <s v="Acer Iconia B1-710"/>
    <x v="0"/>
    <x v="8"/>
    <n v="1"/>
    <n v="1163.81"/>
    <n v="1163.81"/>
    <x v="2"/>
    <x v="2"/>
  </r>
  <r>
    <x v="204"/>
    <s v="Microsoft Lumia 950"/>
    <x v="1"/>
    <x v="10"/>
    <n v="1"/>
    <n v="780.3"/>
    <n v="780.3"/>
    <x v="2"/>
    <x v="5"/>
  </r>
  <r>
    <x v="205"/>
    <s v="Nokia 8"/>
    <x v="1"/>
    <x v="3"/>
    <n v="1"/>
    <n v="1284.5"/>
    <n v="1284.5"/>
    <x v="2"/>
    <x v="3"/>
  </r>
  <r>
    <x v="205"/>
    <s v="LG G2"/>
    <x v="1"/>
    <x v="2"/>
    <n v="1"/>
    <n v="689.14"/>
    <n v="689.14"/>
    <x v="1"/>
    <x v="5"/>
  </r>
  <r>
    <x v="205"/>
    <s v="Samsung Galaxy Tab S 8.4 LTE"/>
    <x v="0"/>
    <x v="0"/>
    <n v="1"/>
    <n v="1642.45"/>
    <n v="1642.45"/>
    <x v="1"/>
    <x v="2"/>
  </r>
  <r>
    <x v="205"/>
    <s v="Samsung Galaxy Note Pro 12.2 LTE"/>
    <x v="0"/>
    <x v="0"/>
    <n v="1"/>
    <n v="1673.33"/>
    <n v="1673.33"/>
    <x v="1"/>
    <x v="5"/>
  </r>
  <r>
    <x v="205"/>
    <s v="Samsung Galaxy S III"/>
    <x v="1"/>
    <x v="0"/>
    <n v="1"/>
    <n v="1379.54"/>
    <n v="1379.54"/>
    <x v="1"/>
    <x v="5"/>
  </r>
  <r>
    <x v="205"/>
    <s v="Apple iPad Pro 12.9 Wi-Fi"/>
    <x v="0"/>
    <x v="5"/>
    <n v="1"/>
    <n v="2730.45"/>
    <n v="2730.45"/>
    <x v="1"/>
    <x v="5"/>
  </r>
  <r>
    <x v="205"/>
    <s v="Lenovo Yoga 2 LTE"/>
    <x v="0"/>
    <x v="7"/>
    <n v="1"/>
    <n v="625.58000000000004"/>
    <n v="625.58000000000004"/>
    <x v="1"/>
    <x v="2"/>
  </r>
  <r>
    <x v="205"/>
    <s v="Lenovo Yoga 2 Pro"/>
    <x v="0"/>
    <x v="7"/>
    <n v="1"/>
    <n v="534.62"/>
    <n v="534.62"/>
    <x v="1"/>
    <x v="4"/>
  </r>
  <r>
    <x v="205"/>
    <s v="LG V20"/>
    <x v="1"/>
    <x v="2"/>
    <n v="1"/>
    <n v="1068.1199999999999"/>
    <n v="1068.1199999999999"/>
    <x v="0"/>
    <x v="2"/>
  </r>
  <r>
    <x v="205"/>
    <s v="HTC One X"/>
    <x v="1"/>
    <x v="1"/>
    <n v="1"/>
    <n v="751.93"/>
    <n v="751.93"/>
    <x v="0"/>
    <x v="0"/>
  </r>
  <r>
    <x v="205"/>
    <s v="Asus Vivo Tab Smart"/>
    <x v="0"/>
    <x v="9"/>
    <n v="1"/>
    <n v="761.34"/>
    <n v="761.34"/>
    <x v="0"/>
    <x v="2"/>
  </r>
  <r>
    <x v="205"/>
    <s v="Acer Iconia Tab A510"/>
    <x v="0"/>
    <x v="8"/>
    <n v="1"/>
    <n v="977.02"/>
    <n v="977.02"/>
    <x v="0"/>
    <x v="4"/>
  </r>
  <r>
    <x v="205"/>
    <s v="Sony Ericsson Xperia Neo"/>
    <x v="1"/>
    <x v="6"/>
    <n v="1"/>
    <n v="594.89"/>
    <n v="594.89"/>
    <x v="0"/>
    <x v="4"/>
  </r>
  <r>
    <x v="205"/>
    <s v="Samsung Galaxy Tab 3 Lite 7.0 3G"/>
    <x v="0"/>
    <x v="0"/>
    <n v="1"/>
    <n v="1725.57"/>
    <n v="1725.57"/>
    <x v="0"/>
    <x v="4"/>
  </r>
  <r>
    <x v="205"/>
    <s v="Samsung Galaxy S6 Edge+"/>
    <x v="1"/>
    <x v="0"/>
    <n v="1"/>
    <n v="1545.03"/>
    <n v="1545.03"/>
    <x v="0"/>
    <x v="3"/>
  </r>
  <r>
    <x v="205"/>
    <s v="Apple iPad Pro 9.7"/>
    <x v="0"/>
    <x v="5"/>
    <n v="1"/>
    <n v="3002.36"/>
    <n v="3002.36"/>
    <x v="0"/>
    <x v="0"/>
  </r>
  <r>
    <x v="205"/>
    <s v="Samsung Galaxy Note 10.1 2014 edition LTE"/>
    <x v="0"/>
    <x v="0"/>
    <n v="1"/>
    <n v="1512.49"/>
    <n v="1512.49"/>
    <x v="0"/>
    <x v="2"/>
  </r>
  <r>
    <x v="205"/>
    <s v="Asus Google Nexus 7 2013"/>
    <x v="0"/>
    <x v="9"/>
    <n v="1"/>
    <n v="977.74"/>
    <n v="977.74"/>
    <x v="0"/>
    <x v="1"/>
  </r>
  <r>
    <x v="205"/>
    <s v="Asus ZenPad 7.0 Wi-Fi"/>
    <x v="0"/>
    <x v="9"/>
    <n v="1"/>
    <n v="1153.8800000000001"/>
    <n v="1153.8800000000001"/>
    <x v="0"/>
    <x v="5"/>
  </r>
  <r>
    <x v="205"/>
    <s v="Huawei MediaPad M2 8.0 LTE 3GB"/>
    <x v="0"/>
    <x v="4"/>
    <n v="1"/>
    <n v="804.14"/>
    <n v="804.14"/>
    <x v="0"/>
    <x v="5"/>
  </r>
  <r>
    <x v="205"/>
    <s v="Blackberry Z30"/>
    <x v="1"/>
    <x v="11"/>
    <n v="1"/>
    <n v="601.20000000000005"/>
    <n v="601.20000000000005"/>
    <x v="0"/>
    <x v="5"/>
  </r>
  <r>
    <x v="205"/>
    <s v="Motorola Moto X Play"/>
    <x v="1"/>
    <x v="12"/>
    <n v="1"/>
    <n v="862.84"/>
    <n v="862.84"/>
    <x v="0"/>
    <x v="4"/>
  </r>
  <r>
    <x v="205"/>
    <s v="Asus T100TAM-DK004B"/>
    <x v="0"/>
    <x v="9"/>
    <n v="1"/>
    <n v="1074.8499999999999"/>
    <n v="1074.8499999999999"/>
    <x v="0"/>
    <x v="4"/>
  </r>
  <r>
    <x v="205"/>
    <s v="Samsung Galaxy Note Pro 12.2 Wi-Fi"/>
    <x v="0"/>
    <x v="0"/>
    <n v="1"/>
    <n v="1692.64"/>
    <n v="1692.64"/>
    <x v="0"/>
    <x v="3"/>
  </r>
  <r>
    <x v="205"/>
    <s v="Lenovo Yoga 8 3G"/>
    <x v="0"/>
    <x v="7"/>
    <n v="1"/>
    <n v="531.89"/>
    <n v="531.89"/>
    <x v="0"/>
    <x v="0"/>
  </r>
  <r>
    <x v="205"/>
    <s v="Huawei Mediapad 10 Link 3G"/>
    <x v="0"/>
    <x v="4"/>
    <n v="1"/>
    <n v="452.23"/>
    <n v="452.23"/>
    <x v="0"/>
    <x v="0"/>
  </r>
  <r>
    <x v="205"/>
    <s v="Samsung Galaxy Tab 7.0 Wi-Fi"/>
    <x v="0"/>
    <x v="0"/>
    <n v="1"/>
    <n v="1261.51"/>
    <n v="1261.51"/>
    <x v="1"/>
    <x v="2"/>
  </r>
  <r>
    <x v="205"/>
    <s v="Samsung Galaxy Tab 4 8.0 LTE"/>
    <x v="0"/>
    <x v="0"/>
    <n v="1"/>
    <n v="1714.88"/>
    <n v="1714.88"/>
    <x v="1"/>
    <x v="0"/>
  </r>
  <r>
    <x v="205"/>
    <s v="HTC 7 Trophy"/>
    <x v="1"/>
    <x v="1"/>
    <n v="1"/>
    <n v="470.38"/>
    <n v="470.38"/>
    <x v="1"/>
    <x v="3"/>
  </r>
  <r>
    <x v="206"/>
    <s v="Asus Google Nexus 7"/>
    <x v="0"/>
    <x v="9"/>
    <n v="1"/>
    <n v="880.83"/>
    <n v="880.83"/>
    <x v="1"/>
    <x v="1"/>
  </r>
  <r>
    <x v="206"/>
    <s v="Acer Iconia Tab W3-810"/>
    <x v="0"/>
    <x v="8"/>
    <n v="1"/>
    <n v="1180.8699999999999"/>
    <n v="1180.8699999999999"/>
    <x v="1"/>
    <x v="0"/>
  </r>
  <r>
    <x v="206"/>
    <s v="Apple iPhone 4"/>
    <x v="1"/>
    <x v="5"/>
    <n v="1"/>
    <n v="1329.1"/>
    <n v="1329.1"/>
    <x v="1"/>
    <x v="1"/>
  </r>
  <r>
    <x v="206"/>
    <s v="BlackBerry Priv"/>
    <x v="1"/>
    <x v="11"/>
    <n v="1"/>
    <n v="991.57"/>
    <n v="991.57"/>
    <x v="2"/>
    <x v="3"/>
  </r>
  <r>
    <x v="206"/>
    <s v="Sony Xperia Z3"/>
    <x v="1"/>
    <x v="6"/>
    <n v="1"/>
    <n v="1032.3800000000001"/>
    <n v="1032.3800000000001"/>
    <x v="2"/>
    <x v="2"/>
  </r>
  <r>
    <x v="206"/>
    <s v="Apple iPhone 4S"/>
    <x v="1"/>
    <x v="5"/>
    <n v="1"/>
    <n v="1580.43"/>
    <n v="1580.43"/>
    <x v="1"/>
    <x v="3"/>
  </r>
  <r>
    <x v="206"/>
    <s v="Acer One 10 S1002-194V"/>
    <x v="0"/>
    <x v="8"/>
    <n v="1"/>
    <n v="1380.66"/>
    <n v="1380.66"/>
    <x v="1"/>
    <x v="4"/>
  </r>
  <r>
    <x v="206"/>
    <s v="Samsung Galaxy Note II"/>
    <x v="1"/>
    <x v="0"/>
    <n v="1"/>
    <n v="1202.6600000000001"/>
    <n v="1202.6600000000001"/>
    <x v="1"/>
    <x v="1"/>
  </r>
  <r>
    <x v="206"/>
    <s v="Asus Transformer Book T100TAF-W10-DK076T"/>
    <x v="0"/>
    <x v="9"/>
    <n v="1"/>
    <n v="1074.22"/>
    <n v="1074.22"/>
    <x v="0"/>
    <x v="1"/>
  </r>
  <r>
    <x v="206"/>
    <s v="Sony Xperia Z1"/>
    <x v="1"/>
    <x v="6"/>
    <n v="1"/>
    <n v="904.09"/>
    <n v="904.09"/>
    <x v="0"/>
    <x v="4"/>
  </r>
  <r>
    <x v="206"/>
    <s v="HTC HD7"/>
    <x v="1"/>
    <x v="1"/>
    <n v="1"/>
    <n v="368.04"/>
    <n v="368.04"/>
    <x v="0"/>
    <x v="2"/>
  </r>
  <r>
    <x v="206"/>
    <s v="Samsung Galaxy Tab 8.9 Wi-Fi"/>
    <x v="0"/>
    <x v="0"/>
    <n v="1"/>
    <n v="1474.04"/>
    <n v="1474.04"/>
    <x v="0"/>
    <x v="4"/>
  </r>
  <r>
    <x v="206"/>
    <s v="Sony Xperia Z"/>
    <x v="1"/>
    <x v="6"/>
    <n v="1"/>
    <n v="901.77"/>
    <n v="901.77"/>
    <x v="0"/>
    <x v="4"/>
  </r>
  <r>
    <x v="206"/>
    <s v="Huawei MediaPad M3 WiFi"/>
    <x v="0"/>
    <x v="4"/>
    <n v="1"/>
    <n v="994.22"/>
    <n v="994.22"/>
    <x v="0"/>
    <x v="3"/>
  </r>
  <r>
    <x v="206"/>
    <s v="Apple iPhone 8 Plus"/>
    <x v="1"/>
    <x v="5"/>
    <n v="1"/>
    <n v="2455.5500000000002"/>
    <n v="2455.5500000000002"/>
    <x v="0"/>
    <x v="0"/>
  </r>
  <r>
    <x v="206"/>
    <s v="Asus Fonepad 8"/>
    <x v="0"/>
    <x v="9"/>
    <n v="1"/>
    <n v="1023.16"/>
    <n v="1023.16"/>
    <x v="1"/>
    <x v="0"/>
  </r>
  <r>
    <x v="206"/>
    <s v="Sony Xperia Tablet Z2 Wi-Fi"/>
    <x v="0"/>
    <x v="6"/>
    <n v="1"/>
    <n v="792.84"/>
    <n v="792.84"/>
    <x v="1"/>
    <x v="0"/>
  </r>
  <r>
    <x v="206"/>
    <s v="Asus Transformer Book T300 Chi"/>
    <x v="0"/>
    <x v="9"/>
    <n v="1"/>
    <n v="1111.3699999999999"/>
    <n v="1111.3699999999999"/>
    <x v="1"/>
    <x v="2"/>
  </r>
  <r>
    <x v="206"/>
    <s v="Asus Transformer Book T101"/>
    <x v="0"/>
    <x v="9"/>
    <n v="1"/>
    <n v="1555.62"/>
    <n v="1555.62"/>
    <x v="1"/>
    <x v="4"/>
  </r>
  <r>
    <x v="206"/>
    <s v="Huawei MediaPad M2 10.0 LTE"/>
    <x v="0"/>
    <x v="4"/>
    <n v="1"/>
    <n v="951.05"/>
    <n v="951.05"/>
    <x v="1"/>
    <x v="3"/>
  </r>
  <r>
    <x v="206"/>
    <s v="HTC One"/>
    <x v="1"/>
    <x v="1"/>
    <n v="1"/>
    <n v="853.9"/>
    <n v="853.9"/>
    <x v="1"/>
    <x v="1"/>
  </r>
  <r>
    <x v="206"/>
    <s v="HTC Aria"/>
    <x v="1"/>
    <x v="1"/>
    <n v="1"/>
    <n v="450.81"/>
    <n v="450.81"/>
    <x v="1"/>
    <x v="1"/>
  </r>
  <r>
    <x v="206"/>
    <s v="Samsung Galaxy Tab S3 LTE"/>
    <x v="0"/>
    <x v="0"/>
    <n v="1"/>
    <n v="2180.61"/>
    <n v="2180.61"/>
    <x v="1"/>
    <x v="0"/>
  </r>
  <r>
    <x v="206"/>
    <s v="Acer Iconia Talk S LTE"/>
    <x v="0"/>
    <x v="8"/>
    <n v="1"/>
    <n v="1466.95"/>
    <n v="1466.95"/>
    <x v="1"/>
    <x v="5"/>
  </r>
  <r>
    <x v="207"/>
    <s v="Lenovo ThinkPad 10 2 Wi-Fi"/>
    <x v="0"/>
    <x v="7"/>
    <n v="1"/>
    <n v="692.76"/>
    <n v="692.76"/>
    <x v="1"/>
    <x v="2"/>
  </r>
  <r>
    <x v="207"/>
    <s v="Samsung Galaxy Tab S2 8.0 LTE"/>
    <x v="0"/>
    <x v="0"/>
    <n v="1"/>
    <n v="1702.16"/>
    <n v="1702.16"/>
    <x v="1"/>
    <x v="0"/>
  </r>
  <r>
    <x v="207"/>
    <s v="Samsung Galaxy Tab 3 10.1 LTE"/>
    <x v="0"/>
    <x v="0"/>
    <n v="1"/>
    <n v="1588.31"/>
    <n v="1588.31"/>
    <x v="1"/>
    <x v="4"/>
  </r>
  <r>
    <x v="207"/>
    <s v="Lenovo IdeaPad K1"/>
    <x v="0"/>
    <x v="7"/>
    <n v="1"/>
    <n v="378.07"/>
    <n v="378.07"/>
    <x v="1"/>
    <x v="4"/>
  </r>
  <r>
    <x v="207"/>
    <s v="Lenovo Tab 2 A7-10F Wi-Fi"/>
    <x v="0"/>
    <x v="7"/>
    <n v="1"/>
    <n v="747.69"/>
    <n v="747.69"/>
    <x v="1"/>
    <x v="2"/>
  </r>
  <r>
    <x v="207"/>
    <s v="Samsung Galaxy Note"/>
    <x v="1"/>
    <x v="0"/>
    <n v="1"/>
    <n v="1123.42"/>
    <n v="1123.42"/>
    <x v="1"/>
    <x v="5"/>
  </r>
  <r>
    <x v="207"/>
    <s v="Motorola Atrix 4G"/>
    <x v="1"/>
    <x v="12"/>
    <n v="1"/>
    <n v="381.88"/>
    <n v="381.88"/>
    <x v="1"/>
    <x v="4"/>
  </r>
  <r>
    <x v="207"/>
    <s v="Samsung Galaxy Tab 4 10.1 LTE"/>
    <x v="0"/>
    <x v="0"/>
    <n v="1"/>
    <n v="1763.76"/>
    <n v="1763.76"/>
    <x v="1"/>
    <x v="3"/>
  </r>
  <r>
    <x v="207"/>
    <s v="Sony Tablet P"/>
    <x v="0"/>
    <x v="6"/>
    <n v="1"/>
    <n v="448.81"/>
    <n v="448.81"/>
    <x v="1"/>
    <x v="5"/>
  </r>
  <r>
    <x v="207"/>
    <s v="Lenovo Tab 2 A10-70F Wi-Fi"/>
    <x v="0"/>
    <x v="7"/>
    <n v="1"/>
    <n v="754.89"/>
    <n v="754.89"/>
    <x v="1"/>
    <x v="1"/>
  </r>
  <r>
    <x v="207"/>
    <s v="Lenovo A7-30 A3300-H 3G"/>
    <x v="0"/>
    <x v="7"/>
    <n v="1"/>
    <n v="743.4"/>
    <n v="743.4"/>
    <x v="1"/>
    <x v="2"/>
  </r>
  <r>
    <x v="207"/>
    <s v="Samsung Galaxy Tab 3 10.1 Wi-Fi"/>
    <x v="0"/>
    <x v="0"/>
    <n v="1"/>
    <n v="1694.88"/>
    <n v="1694.88"/>
    <x v="1"/>
    <x v="1"/>
  </r>
  <r>
    <x v="207"/>
    <s v="LG G5"/>
    <x v="1"/>
    <x v="2"/>
    <n v="1"/>
    <n v="1199.24"/>
    <n v="1199.24"/>
    <x v="1"/>
    <x v="5"/>
  </r>
  <r>
    <x v="207"/>
    <s v="Asus Transformer Book T300 Chi"/>
    <x v="0"/>
    <x v="9"/>
    <n v="1"/>
    <n v="1111.3699999999999"/>
    <n v="1111.3699999999999"/>
    <x v="1"/>
    <x v="3"/>
  </r>
  <r>
    <x v="207"/>
    <s v="Apple iPad 3 LTE"/>
    <x v="0"/>
    <x v="5"/>
    <n v="1"/>
    <n v="2446.29"/>
    <n v="2446.29"/>
    <x v="0"/>
    <x v="4"/>
  </r>
  <r>
    <x v="207"/>
    <s v="Microsoft Lumia 650"/>
    <x v="1"/>
    <x v="10"/>
    <n v="1"/>
    <n v="1048.67"/>
    <n v="1048.67"/>
    <x v="0"/>
    <x v="0"/>
  </r>
  <r>
    <x v="207"/>
    <s v="Huawei MediaPad T1 10.0 LTE"/>
    <x v="0"/>
    <x v="4"/>
    <n v="1"/>
    <n v="715.03"/>
    <n v="715.03"/>
    <x v="2"/>
    <x v="3"/>
  </r>
  <r>
    <x v="207"/>
    <s v="Apple iPad Air LTE"/>
    <x v="0"/>
    <x v="5"/>
    <n v="1"/>
    <n v="2561.4699999999998"/>
    <n v="2561.4699999999998"/>
    <x v="2"/>
    <x v="5"/>
  </r>
  <r>
    <x v="207"/>
    <s v="Lenovo Tab3 A7-30M LTE"/>
    <x v="0"/>
    <x v="7"/>
    <n v="1"/>
    <n v="945.44"/>
    <n v="945.44"/>
    <x v="2"/>
    <x v="4"/>
  </r>
  <r>
    <x v="207"/>
    <s v="HTC Wildfire"/>
    <x v="1"/>
    <x v="1"/>
    <n v="1"/>
    <n v="352.85"/>
    <n v="352.85"/>
    <x v="2"/>
    <x v="0"/>
  </r>
  <r>
    <x v="207"/>
    <s v="HTC Desire HD"/>
    <x v="1"/>
    <x v="1"/>
    <n v="1"/>
    <n v="350.76"/>
    <n v="350.76"/>
    <x v="2"/>
    <x v="1"/>
  </r>
  <r>
    <x v="207"/>
    <s v="Acer Iconia Tab A510"/>
    <x v="0"/>
    <x v="8"/>
    <n v="1"/>
    <n v="977.02"/>
    <n v="977.02"/>
    <x v="2"/>
    <x v="0"/>
  </r>
  <r>
    <x v="207"/>
    <s v="Sony Xperia Z5"/>
    <x v="1"/>
    <x v="6"/>
    <n v="1"/>
    <n v="1055.07"/>
    <n v="1055.07"/>
    <x v="2"/>
    <x v="2"/>
  </r>
  <r>
    <x v="207"/>
    <s v="Samsung Galaxy S II"/>
    <x v="1"/>
    <x v="0"/>
    <n v="1"/>
    <n v="1104.6199999999999"/>
    <n v="1104.6199999999999"/>
    <x v="2"/>
    <x v="2"/>
  </r>
  <r>
    <x v="207"/>
    <s v="Sony Ericsson Xperia Neo"/>
    <x v="1"/>
    <x v="6"/>
    <n v="1"/>
    <n v="594.89"/>
    <n v="594.89"/>
    <x v="1"/>
    <x v="3"/>
  </r>
  <r>
    <x v="207"/>
    <s v="HTC Sensation"/>
    <x v="1"/>
    <x v="1"/>
    <n v="1"/>
    <n v="732.58"/>
    <n v="732.58"/>
    <x v="1"/>
    <x v="2"/>
  </r>
  <r>
    <x v="207"/>
    <s v="Samsung Galaxy Tab S 8.4 LTE"/>
    <x v="0"/>
    <x v="0"/>
    <n v="1"/>
    <n v="1642.45"/>
    <n v="1642.45"/>
    <x v="1"/>
    <x v="4"/>
  </r>
  <r>
    <x v="207"/>
    <s v="Asus Transformer Book T100HA"/>
    <x v="0"/>
    <x v="9"/>
    <n v="1"/>
    <n v="937.63"/>
    <n v="937.63"/>
    <x v="0"/>
    <x v="5"/>
  </r>
  <r>
    <x v="207"/>
    <s v="Sony Xperia Tablet Z3 Compact LTE"/>
    <x v="0"/>
    <x v="6"/>
    <n v="2"/>
    <n v="845.46"/>
    <n v="1690.92"/>
    <x v="1"/>
    <x v="3"/>
  </r>
  <r>
    <x v="207"/>
    <s v="Samsung Galaxy Note 10.1 2014 edition LTE"/>
    <x v="0"/>
    <x v="0"/>
    <n v="1"/>
    <n v="1512.49"/>
    <n v="1512.49"/>
    <x v="1"/>
    <x v="1"/>
  </r>
  <r>
    <x v="207"/>
    <s v="Acer Iconia Tab B1-A71"/>
    <x v="0"/>
    <x v="8"/>
    <n v="1"/>
    <n v="1141.1500000000001"/>
    <n v="1141.1500000000001"/>
    <x v="1"/>
    <x v="1"/>
  </r>
  <r>
    <x v="207"/>
    <s v="Samsung Galaxy Note 8"/>
    <x v="1"/>
    <x v="0"/>
    <n v="1"/>
    <n v="2078.89"/>
    <n v="2078.89"/>
    <x v="1"/>
    <x v="5"/>
  </r>
  <r>
    <x v="207"/>
    <s v="HTC EVO 3D"/>
    <x v="1"/>
    <x v="1"/>
    <n v="1"/>
    <n v="748.84"/>
    <n v="748.84"/>
    <x v="0"/>
    <x v="3"/>
  </r>
  <r>
    <x v="207"/>
    <s v="Apple iPad 4 LTE"/>
    <x v="0"/>
    <x v="5"/>
    <n v="1"/>
    <n v="2511.85"/>
    <n v="2511.85"/>
    <x v="0"/>
    <x v="2"/>
  </r>
  <r>
    <x v="207"/>
    <s v="Acer Iconia Tab B1-A71"/>
    <x v="0"/>
    <x v="8"/>
    <n v="1"/>
    <n v="1141.1500000000001"/>
    <n v="1141.1500000000001"/>
    <x v="0"/>
    <x v="3"/>
  </r>
  <r>
    <x v="207"/>
    <s v="Huawei MediaPad X2"/>
    <x v="0"/>
    <x v="4"/>
    <n v="1"/>
    <n v="715.04"/>
    <n v="715.04"/>
    <x v="0"/>
    <x v="0"/>
  </r>
  <r>
    <x v="207"/>
    <s v="Apple iPhone 8 Plus"/>
    <x v="1"/>
    <x v="5"/>
    <n v="1"/>
    <n v="2455.5500000000002"/>
    <n v="2455.5500000000002"/>
    <x v="1"/>
    <x v="5"/>
  </r>
  <r>
    <x v="207"/>
    <s v="Asus ZenPad C 7.0 Wi-Fi"/>
    <x v="0"/>
    <x v="9"/>
    <n v="1"/>
    <n v="1183.05"/>
    <n v="1183.05"/>
    <x v="2"/>
    <x v="3"/>
  </r>
  <r>
    <x v="207"/>
    <s v="Acer Iconia Tab W3-810"/>
    <x v="0"/>
    <x v="8"/>
    <n v="1"/>
    <n v="1180.8699999999999"/>
    <n v="1180.8699999999999"/>
    <x v="2"/>
    <x v="1"/>
  </r>
  <r>
    <x v="207"/>
    <s v="Asus Google Nexus 7"/>
    <x v="0"/>
    <x v="9"/>
    <n v="1"/>
    <n v="880.83"/>
    <n v="880.83"/>
    <x v="2"/>
    <x v="2"/>
  </r>
  <r>
    <x v="207"/>
    <s v="Samsung Galaxy Tab 3 10.1 Wi-Fi"/>
    <x v="0"/>
    <x v="0"/>
    <n v="1"/>
    <n v="1694.88"/>
    <n v="1694.88"/>
    <x v="0"/>
    <x v="3"/>
  </r>
  <r>
    <x v="207"/>
    <s v="Lenovo Yoga 8 3G"/>
    <x v="0"/>
    <x v="7"/>
    <n v="1"/>
    <n v="531.89"/>
    <n v="531.89"/>
    <x v="0"/>
    <x v="4"/>
  </r>
  <r>
    <x v="207"/>
    <s v="Apple iPad Mini 3 LTE"/>
    <x v="0"/>
    <x v="5"/>
    <n v="1"/>
    <n v="2661.8"/>
    <n v="2661.8"/>
    <x v="0"/>
    <x v="3"/>
  </r>
  <r>
    <x v="208"/>
    <s v="Blackberry Z30"/>
    <x v="1"/>
    <x v="11"/>
    <n v="1"/>
    <n v="601.20000000000005"/>
    <n v="601.20000000000005"/>
    <x v="0"/>
    <x v="0"/>
  </r>
  <r>
    <x v="208"/>
    <s v="HTC EVO 3D"/>
    <x v="1"/>
    <x v="1"/>
    <n v="1"/>
    <n v="748.84"/>
    <n v="748.84"/>
    <x v="0"/>
    <x v="4"/>
  </r>
  <r>
    <x v="208"/>
    <s v="Samsung Galaxy Note 10.1 3G"/>
    <x v="0"/>
    <x v="0"/>
    <n v="1"/>
    <n v="1555.41"/>
    <n v="1555.41"/>
    <x v="0"/>
    <x v="5"/>
  </r>
  <r>
    <x v="208"/>
    <s v="Lenovo Yoga Tab 3 X50L LTE"/>
    <x v="0"/>
    <x v="7"/>
    <n v="1"/>
    <n v="708.03"/>
    <n v="708.03"/>
    <x v="0"/>
    <x v="3"/>
  </r>
  <r>
    <x v="208"/>
    <s v="HTC One X"/>
    <x v="1"/>
    <x v="1"/>
    <n v="1"/>
    <n v="751.93"/>
    <n v="751.93"/>
    <x v="2"/>
    <x v="1"/>
  </r>
  <r>
    <x v="208"/>
    <s v="Samsung Galaxy Tab A 9.7 LTE"/>
    <x v="0"/>
    <x v="0"/>
    <n v="1"/>
    <n v="1844.15"/>
    <n v="1844.15"/>
    <x v="2"/>
    <x v="1"/>
  </r>
  <r>
    <x v="208"/>
    <s v="Apple iPad Pro 12.9 LTE"/>
    <x v="0"/>
    <x v="5"/>
    <n v="1"/>
    <n v="2791.17"/>
    <n v="2791.17"/>
    <x v="2"/>
    <x v="5"/>
  </r>
  <r>
    <x v="208"/>
    <s v="Lenovo Yoga Tab 3 Plus Wi-Fi"/>
    <x v="0"/>
    <x v="7"/>
    <n v="1"/>
    <n v="981.83"/>
    <n v="981.83"/>
    <x v="2"/>
    <x v="0"/>
  </r>
  <r>
    <x v="208"/>
    <s v="Samsung Galaxy Tab 10.1 3G"/>
    <x v="0"/>
    <x v="0"/>
    <n v="1"/>
    <n v="1398.86"/>
    <n v="1398.86"/>
    <x v="1"/>
    <x v="3"/>
  </r>
  <r>
    <x v="208"/>
    <s v="Samsung Galaxy Tab 7.0 Wi-Fi"/>
    <x v="0"/>
    <x v="0"/>
    <n v="1"/>
    <n v="1261.51"/>
    <n v="1261.51"/>
    <x v="1"/>
    <x v="2"/>
  </r>
  <r>
    <x v="208"/>
    <s v="Motorola Moto Z"/>
    <x v="1"/>
    <x v="12"/>
    <n v="1"/>
    <n v="991.35"/>
    <n v="991.35"/>
    <x v="1"/>
    <x v="4"/>
  </r>
  <r>
    <x v="208"/>
    <s v="HTC One M9"/>
    <x v="1"/>
    <x v="1"/>
    <n v="1"/>
    <n v="954.29"/>
    <n v="954.29"/>
    <x v="1"/>
    <x v="4"/>
  </r>
  <r>
    <x v="208"/>
    <s v="Acer Iconia One 7 B1-770 Wi-Fi"/>
    <x v="0"/>
    <x v="8"/>
    <n v="1"/>
    <n v="1290.8599999999999"/>
    <n v="1290.8599999999999"/>
    <x v="1"/>
    <x v="0"/>
  </r>
  <r>
    <x v="208"/>
    <s v="Samsung Galaxy Note Pro 12.2 Wi-Fi"/>
    <x v="0"/>
    <x v="0"/>
    <n v="1"/>
    <n v="1692.64"/>
    <n v="1692.64"/>
    <x v="1"/>
    <x v="2"/>
  </r>
  <r>
    <x v="208"/>
    <s v="Acer Iconia Tab 8"/>
    <x v="0"/>
    <x v="8"/>
    <n v="1"/>
    <n v="1255.31"/>
    <n v="1255.31"/>
    <x v="1"/>
    <x v="0"/>
  </r>
  <r>
    <x v="208"/>
    <s v="Asus VivoTab RT"/>
    <x v="0"/>
    <x v="9"/>
    <n v="1"/>
    <n v="848.64"/>
    <n v="848.64"/>
    <x v="1"/>
    <x v="2"/>
  </r>
  <r>
    <x v="208"/>
    <s v="Samsung Galaxy Note 10.1 2014 edition 3G"/>
    <x v="0"/>
    <x v="0"/>
    <n v="1"/>
    <n v="1693.6"/>
    <n v="1693.6"/>
    <x v="0"/>
    <x v="1"/>
  </r>
  <r>
    <x v="208"/>
    <s v="Asus Transformer T300"/>
    <x v="0"/>
    <x v="9"/>
    <n v="1"/>
    <n v="829.72"/>
    <n v="829.72"/>
    <x v="0"/>
    <x v="1"/>
  </r>
  <r>
    <x v="208"/>
    <s v="Apple iPhone 4S"/>
    <x v="1"/>
    <x v="5"/>
    <n v="1"/>
    <n v="1580.43"/>
    <n v="1580.43"/>
    <x v="0"/>
    <x v="2"/>
  </r>
  <r>
    <x v="208"/>
    <s v="HTC Desire"/>
    <x v="1"/>
    <x v="1"/>
    <n v="1"/>
    <n v="391.68"/>
    <n v="391.68"/>
    <x v="1"/>
    <x v="5"/>
  </r>
  <r>
    <x v="208"/>
    <s v="Samsung Galaxy Tab 10.1"/>
    <x v="0"/>
    <x v="0"/>
    <n v="1"/>
    <n v="1369.84"/>
    <n v="1369.84"/>
    <x v="1"/>
    <x v="0"/>
  </r>
  <r>
    <x v="208"/>
    <s v="Samsung Galaxy S6 Edge+"/>
    <x v="1"/>
    <x v="0"/>
    <n v="1"/>
    <n v="1545.03"/>
    <n v="1545.03"/>
    <x v="1"/>
    <x v="2"/>
  </r>
  <r>
    <x v="208"/>
    <s v="Huawei MediaPad Premium M2 10.0"/>
    <x v="0"/>
    <x v="4"/>
    <n v="1"/>
    <n v="1067.1199999999999"/>
    <n v="1067.1199999999999"/>
    <x v="1"/>
    <x v="4"/>
  </r>
  <r>
    <x v="208"/>
    <s v="Apple iPad Wi-Fi"/>
    <x v="0"/>
    <x v="5"/>
    <n v="1"/>
    <n v="2328.44"/>
    <n v="2328.44"/>
    <x v="1"/>
    <x v="2"/>
  </r>
  <r>
    <x v="208"/>
    <s v="Samsung Galaxy Tab A 10.1 Wi-Fi"/>
    <x v="0"/>
    <x v="0"/>
    <n v="1"/>
    <n v="2116.0500000000002"/>
    <n v="2116.0500000000002"/>
    <x v="1"/>
    <x v="3"/>
  </r>
  <r>
    <x v="208"/>
    <s v="Samsung Galaxy Tab 3 8.0 LTE"/>
    <x v="0"/>
    <x v="0"/>
    <n v="1"/>
    <n v="1591.82"/>
    <n v="1591.82"/>
    <x v="1"/>
    <x v="0"/>
  </r>
  <r>
    <x v="208"/>
    <s v="HTC 10"/>
    <x v="1"/>
    <x v="1"/>
    <n v="1"/>
    <n v="1211.92"/>
    <n v="1211.92"/>
    <x v="1"/>
    <x v="4"/>
  </r>
  <r>
    <x v="208"/>
    <s v="Asus Fonepad 8"/>
    <x v="0"/>
    <x v="9"/>
    <n v="1"/>
    <n v="1023.16"/>
    <n v="1023.16"/>
    <x v="1"/>
    <x v="1"/>
  </r>
  <r>
    <x v="208"/>
    <s v="Huawei MediaPad Premium M2 10.0"/>
    <x v="0"/>
    <x v="4"/>
    <n v="1"/>
    <n v="1067.1199999999999"/>
    <n v="1067.1199999999999"/>
    <x v="1"/>
    <x v="5"/>
  </r>
  <r>
    <x v="208"/>
    <s v="Asus T100TAM-DK009H"/>
    <x v="0"/>
    <x v="9"/>
    <n v="1"/>
    <n v="1079.2"/>
    <n v="1079.2"/>
    <x v="1"/>
    <x v="2"/>
  </r>
  <r>
    <x v="208"/>
    <s v="Apple iPhone 4"/>
    <x v="1"/>
    <x v="5"/>
    <n v="1"/>
    <n v="1329.1"/>
    <n v="1329.1"/>
    <x v="1"/>
    <x v="3"/>
  </r>
  <r>
    <x v="208"/>
    <s v="HTC 7 Surround"/>
    <x v="1"/>
    <x v="1"/>
    <n v="1"/>
    <n v="493.11"/>
    <n v="493.11"/>
    <x v="1"/>
    <x v="2"/>
  </r>
  <r>
    <x v="208"/>
    <s v="Lenovo Yoga 2 Pro"/>
    <x v="0"/>
    <x v="7"/>
    <n v="1"/>
    <n v="534.62"/>
    <n v="534.62"/>
    <x v="1"/>
    <x v="4"/>
  </r>
  <r>
    <x v="208"/>
    <s v="Huawei MediaPad M1 8.0 Wi-Fi"/>
    <x v="0"/>
    <x v="4"/>
    <n v="1"/>
    <n v="755.52"/>
    <n v="755.52"/>
    <x v="1"/>
    <x v="4"/>
  </r>
  <r>
    <x v="208"/>
    <s v="Acer Iconia One 10 B3-A20 Wi-Fi"/>
    <x v="0"/>
    <x v="8"/>
    <n v="1"/>
    <n v="1227.9000000000001"/>
    <n v="1227.9000000000001"/>
    <x v="1"/>
    <x v="2"/>
  </r>
  <r>
    <x v="208"/>
    <s v="Acer One 10 S1002-194V"/>
    <x v="0"/>
    <x v="8"/>
    <n v="1"/>
    <n v="1380.66"/>
    <n v="1380.66"/>
    <x v="1"/>
    <x v="5"/>
  </r>
  <r>
    <x v="208"/>
    <s v="Samsung Omnia 7"/>
    <x v="1"/>
    <x v="0"/>
    <n v="1"/>
    <n v="907.92"/>
    <n v="907.92"/>
    <x v="1"/>
    <x v="3"/>
  </r>
  <r>
    <x v="208"/>
    <s v="Acer One 10 S1002-194V"/>
    <x v="0"/>
    <x v="8"/>
    <n v="1"/>
    <n v="1380.66"/>
    <n v="1380.66"/>
    <x v="1"/>
    <x v="0"/>
  </r>
  <r>
    <x v="208"/>
    <s v="Sony Xperia Tablet Z4 LTE"/>
    <x v="0"/>
    <x v="6"/>
    <n v="1"/>
    <n v="888.34"/>
    <n v="888.34"/>
    <x v="1"/>
    <x v="0"/>
  </r>
  <r>
    <x v="208"/>
    <s v="Apple iPhone 6S"/>
    <x v="1"/>
    <x v="5"/>
    <n v="1"/>
    <n v="2003.4"/>
    <n v="2003.4"/>
    <x v="1"/>
    <x v="1"/>
  </r>
  <r>
    <x v="208"/>
    <s v="BlackBerry DTEK50"/>
    <x v="1"/>
    <x v="11"/>
    <n v="1"/>
    <n v="1248.79"/>
    <n v="1248.79"/>
    <x v="1"/>
    <x v="1"/>
  </r>
  <r>
    <x v="209"/>
    <s v="Acer Iconia Tab 10"/>
    <x v="0"/>
    <x v="8"/>
    <n v="1"/>
    <n v="1248.77"/>
    <n v="1248.77"/>
    <x v="1"/>
    <x v="0"/>
  </r>
  <r>
    <x v="209"/>
    <s v="Samsung Galaxy S8+"/>
    <x v="1"/>
    <x v="0"/>
    <n v="1"/>
    <n v="2052.0300000000002"/>
    <n v="2052.0300000000002"/>
    <x v="1"/>
    <x v="5"/>
  </r>
  <r>
    <x v="209"/>
    <s v="Lenovo S5000"/>
    <x v="0"/>
    <x v="7"/>
    <n v="1"/>
    <n v="575.02"/>
    <n v="575.02"/>
    <x v="1"/>
    <x v="5"/>
  </r>
  <r>
    <x v="209"/>
    <s v="Samsung Galaxy Tab 8.9 LTE"/>
    <x v="0"/>
    <x v="0"/>
    <n v="1"/>
    <n v="1432.95"/>
    <n v="1432.95"/>
    <x v="0"/>
    <x v="1"/>
  </r>
  <r>
    <x v="209"/>
    <s v="Lenovo Yoga Tab 3 850F Wi-Fi"/>
    <x v="0"/>
    <x v="7"/>
    <n v="1"/>
    <n v="1004.91"/>
    <n v="1004.91"/>
    <x v="0"/>
    <x v="1"/>
  </r>
  <r>
    <x v="209"/>
    <s v="Lenovo Tab 2 A10-70F Wi-Fi"/>
    <x v="0"/>
    <x v="7"/>
    <n v="1"/>
    <n v="754.89"/>
    <n v="754.89"/>
    <x v="0"/>
    <x v="0"/>
  </r>
  <r>
    <x v="209"/>
    <s v="Nokia Lumia 1020"/>
    <x v="1"/>
    <x v="3"/>
    <n v="1"/>
    <n v="672"/>
    <n v="672"/>
    <x v="0"/>
    <x v="1"/>
  </r>
  <r>
    <x v="209"/>
    <s v="Samsung Galaxy Tab S 8.4 LTE"/>
    <x v="0"/>
    <x v="0"/>
    <n v="1"/>
    <n v="1642.45"/>
    <n v="1642.45"/>
    <x v="1"/>
    <x v="4"/>
  </r>
  <r>
    <x v="209"/>
    <s v="Lenovo Yoga Tab 3 Plus Wi-Fi"/>
    <x v="0"/>
    <x v="7"/>
    <n v="1"/>
    <n v="981.83"/>
    <n v="981.83"/>
    <x v="1"/>
    <x v="5"/>
  </r>
  <r>
    <x v="209"/>
    <s v="Acer Iconia Tab A700"/>
    <x v="0"/>
    <x v="8"/>
    <n v="1"/>
    <n v="930.27"/>
    <n v="930.27"/>
    <x v="1"/>
    <x v="2"/>
  </r>
  <r>
    <x v="209"/>
    <s v="Acer Iconia Tab W3-810"/>
    <x v="0"/>
    <x v="8"/>
    <n v="1"/>
    <n v="1180.8699999999999"/>
    <n v="1180.8699999999999"/>
    <x v="2"/>
    <x v="3"/>
  </r>
  <r>
    <x v="209"/>
    <s v="Sony Xperia XZ"/>
    <x v="1"/>
    <x v="6"/>
    <n v="1"/>
    <n v="1283.2"/>
    <n v="1283.2"/>
    <x v="2"/>
    <x v="2"/>
  </r>
  <r>
    <x v="209"/>
    <s v="Nokia E6-00"/>
    <x v="1"/>
    <x v="3"/>
    <n v="1"/>
    <n v="490.82"/>
    <n v="490.82"/>
    <x v="2"/>
    <x v="5"/>
  </r>
  <r>
    <x v="209"/>
    <s v="BlackBerry Priv"/>
    <x v="1"/>
    <x v="11"/>
    <n v="1"/>
    <n v="991.57"/>
    <n v="991.57"/>
    <x v="1"/>
    <x v="0"/>
  </r>
  <r>
    <x v="209"/>
    <s v="Samsung Galaxy Tab 7.0 3G"/>
    <x v="0"/>
    <x v="0"/>
    <n v="1"/>
    <n v="1268.76"/>
    <n v="1268.76"/>
    <x v="1"/>
    <x v="2"/>
  </r>
  <r>
    <x v="209"/>
    <s v="Lenovo Miix 320 WiFi"/>
    <x v="0"/>
    <x v="7"/>
    <n v="1"/>
    <n v="1104.6600000000001"/>
    <n v="1104.6600000000001"/>
    <x v="0"/>
    <x v="4"/>
  </r>
  <r>
    <x v="209"/>
    <s v="Microsoft Lumia 950"/>
    <x v="1"/>
    <x v="10"/>
    <n v="1"/>
    <n v="780.3"/>
    <n v="780.3"/>
    <x v="0"/>
    <x v="5"/>
  </r>
  <r>
    <x v="209"/>
    <s v="Lenovo Tab 2 A7-10F Wi-Fi"/>
    <x v="0"/>
    <x v="7"/>
    <n v="1"/>
    <n v="747.69"/>
    <n v="747.69"/>
    <x v="0"/>
    <x v="1"/>
  </r>
  <r>
    <x v="209"/>
    <s v="Apple iPhone 7 Plus"/>
    <x v="1"/>
    <x v="5"/>
    <n v="1"/>
    <n v="2336.23"/>
    <n v="2336.23"/>
    <x v="0"/>
    <x v="4"/>
  </r>
  <r>
    <x v="209"/>
    <s v="HTC 7 Trophy"/>
    <x v="1"/>
    <x v="1"/>
    <n v="1"/>
    <n v="470.38"/>
    <n v="470.38"/>
    <x v="0"/>
    <x v="0"/>
  </r>
  <r>
    <x v="209"/>
    <s v="Samsung Galaxy Tab 4 7.0 Wi-Fi"/>
    <x v="0"/>
    <x v="0"/>
    <n v="1"/>
    <n v="1785.45"/>
    <n v="1785.45"/>
    <x v="2"/>
    <x v="2"/>
  </r>
  <r>
    <x v="209"/>
    <s v="Samsung Galaxy S II"/>
    <x v="1"/>
    <x v="0"/>
    <n v="1"/>
    <n v="1104.6199999999999"/>
    <n v="1104.6199999999999"/>
    <x v="2"/>
    <x v="2"/>
  </r>
  <r>
    <x v="209"/>
    <s v="Asus Transformer Book T300 Chi"/>
    <x v="0"/>
    <x v="9"/>
    <n v="1"/>
    <n v="1111.3699999999999"/>
    <n v="1111.3699999999999"/>
    <x v="2"/>
    <x v="2"/>
  </r>
  <r>
    <x v="209"/>
    <s v="Nokia Lumia 710"/>
    <x v="1"/>
    <x v="3"/>
    <n v="1"/>
    <n v="393.16"/>
    <n v="393.16"/>
    <x v="2"/>
    <x v="1"/>
  </r>
  <r>
    <x v="209"/>
    <s v="HTC HD7"/>
    <x v="1"/>
    <x v="1"/>
    <n v="1"/>
    <n v="368.04"/>
    <n v="368.04"/>
    <x v="2"/>
    <x v="2"/>
  </r>
  <r>
    <x v="209"/>
    <s v="Huawei MediaPad T1 8.0 LTE"/>
    <x v="0"/>
    <x v="4"/>
    <n v="1"/>
    <n v="606.1"/>
    <n v="606.1"/>
    <x v="0"/>
    <x v="5"/>
  </r>
  <r>
    <x v="209"/>
    <s v="Sony Xperia Tablet Z2 Wi-Fi"/>
    <x v="0"/>
    <x v="6"/>
    <n v="1"/>
    <n v="792.84"/>
    <n v="792.84"/>
    <x v="0"/>
    <x v="5"/>
  </r>
  <r>
    <x v="209"/>
    <s v="Samsung Galaxy Tab E 96 3G"/>
    <x v="0"/>
    <x v="0"/>
    <n v="1"/>
    <n v="1805.93"/>
    <n v="1805.93"/>
    <x v="0"/>
    <x v="3"/>
  </r>
  <r>
    <x v="209"/>
    <s v="Acer Iconia Tab A501"/>
    <x v="0"/>
    <x v="8"/>
    <n v="1"/>
    <n v="872.33"/>
    <n v="872.33"/>
    <x v="0"/>
    <x v="4"/>
  </r>
  <r>
    <x v="209"/>
    <s v="Samsung Galaxy Tab 3 10.1 LTE"/>
    <x v="0"/>
    <x v="0"/>
    <n v="1"/>
    <n v="1588.31"/>
    <n v="1588.31"/>
    <x v="1"/>
    <x v="5"/>
  </r>
  <r>
    <x v="209"/>
    <s v="Sony Xperia Z1"/>
    <x v="1"/>
    <x v="6"/>
    <n v="1"/>
    <n v="904.09"/>
    <n v="904.09"/>
    <x v="1"/>
    <x v="3"/>
  </r>
  <r>
    <x v="209"/>
    <s v="Huawei MediaPad Premium M2 10.0"/>
    <x v="0"/>
    <x v="4"/>
    <n v="1"/>
    <n v="1067.1199999999999"/>
    <n v="1067.1199999999999"/>
    <x v="1"/>
    <x v="1"/>
  </r>
  <r>
    <x v="209"/>
    <s v="Apple iPhone 6S Plus"/>
    <x v="1"/>
    <x v="5"/>
    <n v="1"/>
    <n v="2090.0700000000002"/>
    <n v="2090.0700000000002"/>
    <x v="1"/>
    <x v="3"/>
  </r>
  <r>
    <x v="209"/>
    <s v="Sony Ericsson Xperia Arc"/>
    <x v="1"/>
    <x v="6"/>
    <n v="1"/>
    <n v="640.97"/>
    <n v="640.97"/>
    <x v="1"/>
    <x v="0"/>
  </r>
  <r>
    <x v="209"/>
    <s v="Lenovo Yoga 2 LTE"/>
    <x v="0"/>
    <x v="7"/>
    <n v="1"/>
    <n v="625.58000000000004"/>
    <n v="625.58000000000004"/>
    <x v="1"/>
    <x v="4"/>
  </r>
  <r>
    <x v="209"/>
    <s v="Samsung Galaxy Tab 3 7.0 Wi-Fi"/>
    <x v="0"/>
    <x v="0"/>
    <n v="1"/>
    <n v="1614.59"/>
    <n v="1614.59"/>
    <x v="1"/>
    <x v="4"/>
  </r>
  <r>
    <x v="209"/>
    <s v="Asus MeMO Pad HD 7"/>
    <x v="0"/>
    <x v="9"/>
    <n v="1"/>
    <n v="972.32"/>
    <n v="972.32"/>
    <x v="1"/>
    <x v="0"/>
  </r>
  <r>
    <x v="209"/>
    <s v="Sony Xperia Tablet Z4 Wi-Fi"/>
    <x v="0"/>
    <x v="6"/>
    <n v="1"/>
    <n v="844.87"/>
    <n v="844.87"/>
    <x v="1"/>
    <x v="3"/>
  </r>
  <r>
    <x v="209"/>
    <s v="HTC 7 Trophy"/>
    <x v="1"/>
    <x v="1"/>
    <n v="1"/>
    <n v="470.38"/>
    <n v="470.38"/>
    <x v="1"/>
    <x v="0"/>
  </r>
  <r>
    <x v="209"/>
    <s v="Apple iPad Wi-Fi"/>
    <x v="0"/>
    <x v="5"/>
    <n v="1"/>
    <n v="2328.44"/>
    <n v="2328.44"/>
    <x v="1"/>
    <x v="3"/>
  </r>
  <r>
    <x v="209"/>
    <s v="Acer Iconia Tab A200"/>
    <x v="0"/>
    <x v="8"/>
    <n v="1"/>
    <n v="1031.8699999999999"/>
    <n v="1031.8699999999999"/>
    <x v="1"/>
    <x v="2"/>
  </r>
  <r>
    <x v="209"/>
    <s v="Sony Xperia Z5"/>
    <x v="1"/>
    <x v="6"/>
    <n v="1"/>
    <n v="1055.07"/>
    <n v="1055.07"/>
    <x v="1"/>
    <x v="3"/>
  </r>
  <r>
    <x v="209"/>
    <s v="Asus Transformer Book T100HA"/>
    <x v="0"/>
    <x v="9"/>
    <n v="1"/>
    <n v="937.63"/>
    <n v="937.63"/>
    <x v="1"/>
    <x v="2"/>
  </r>
  <r>
    <x v="209"/>
    <s v="Apple iPhone 4"/>
    <x v="1"/>
    <x v="5"/>
    <n v="1"/>
    <n v="1329.1"/>
    <n v="1329.1"/>
    <x v="1"/>
    <x v="1"/>
  </r>
  <r>
    <x v="209"/>
    <s v="Huawei MediaPad X2"/>
    <x v="0"/>
    <x v="4"/>
    <n v="1"/>
    <n v="715.04"/>
    <n v="715.04"/>
    <x v="1"/>
    <x v="5"/>
  </r>
  <r>
    <x v="209"/>
    <s v="Lenovo Tab 4 8 Plus"/>
    <x v="0"/>
    <x v="7"/>
    <n v="1"/>
    <n v="1131.52"/>
    <n v="1131.52"/>
    <x v="1"/>
    <x v="0"/>
  </r>
  <r>
    <x v="209"/>
    <s v="Samsung Galaxy Tab S3 WiFi"/>
    <x v="0"/>
    <x v="0"/>
    <n v="1"/>
    <n v="2177.4"/>
    <n v="2177.4"/>
    <x v="1"/>
    <x v="4"/>
  </r>
  <r>
    <x v="209"/>
    <s v="Asus T100TAM-DK009H"/>
    <x v="0"/>
    <x v="9"/>
    <n v="1"/>
    <n v="1079.2"/>
    <n v="1079.2"/>
    <x v="1"/>
    <x v="1"/>
  </r>
  <r>
    <x v="209"/>
    <s v="LG G6"/>
    <x v="1"/>
    <x v="2"/>
    <n v="1"/>
    <n v="1245.6300000000001"/>
    <n v="1245.6300000000001"/>
    <x v="1"/>
    <x v="3"/>
  </r>
  <r>
    <x v="209"/>
    <s v="Sony Xperia Z1"/>
    <x v="1"/>
    <x v="6"/>
    <n v="1"/>
    <n v="904.09"/>
    <n v="904.09"/>
    <x v="1"/>
    <x v="1"/>
  </r>
  <r>
    <x v="210"/>
    <s v="Sony Xperia Tablet Z2 Wi-Fi"/>
    <x v="0"/>
    <x v="6"/>
    <n v="1"/>
    <n v="792.84"/>
    <n v="792.84"/>
    <x v="1"/>
    <x v="1"/>
  </r>
  <r>
    <x v="210"/>
    <s v="BlackBerry Z10"/>
    <x v="1"/>
    <x v="11"/>
    <n v="1"/>
    <n v="739.82"/>
    <n v="739.82"/>
    <x v="1"/>
    <x v="4"/>
  </r>
  <r>
    <x v="210"/>
    <s v="Lenovo Yoga 2 8.0 Windows"/>
    <x v="0"/>
    <x v="7"/>
    <n v="1"/>
    <n v="639.83000000000004"/>
    <n v="639.83000000000004"/>
    <x v="1"/>
    <x v="5"/>
  </r>
  <r>
    <x v="210"/>
    <s v="LG V20"/>
    <x v="1"/>
    <x v="2"/>
    <n v="1"/>
    <n v="1068.1199999999999"/>
    <n v="1068.1199999999999"/>
    <x v="1"/>
    <x v="3"/>
  </r>
  <r>
    <x v="210"/>
    <s v="Sony Xperia Tablet Z4 Wi-Fi"/>
    <x v="0"/>
    <x v="6"/>
    <n v="1"/>
    <n v="844.87"/>
    <n v="844.87"/>
    <x v="0"/>
    <x v="5"/>
  </r>
  <r>
    <x v="210"/>
    <s v="Asus Google Nexus 7"/>
    <x v="0"/>
    <x v="9"/>
    <n v="1"/>
    <n v="880.83"/>
    <n v="880.83"/>
    <x v="0"/>
    <x v="5"/>
  </r>
  <r>
    <x v="210"/>
    <s v="Apple iPhone 6"/>
    <x v="1"/>
    <x v="5"/>
    <n v="1"/>
    <n v="1954.26"/>
    <n v="1954.26"/>
    <x v="0"/>
    <x v="5"/>
  </r>
  <r>
    <x v="210"/>
    <s v="Lenovo Yoga 2 LTE"/>
    <x v="0"/>
    <x v="7"/>
    <n v="1"/>
    <n v="625.58000000000004"/>
    <n v="625.58000000000004"/>
    <x v="0"/>
    <x v="4"/>
  </r>
  <r>
    <x v="210"/>
    <s v="Samsung Galaxy Tab 4 7.0 3G"/>
    <x v="0"/>
    <x v="0"/>
    <n v="1"/>
    <n v="1630.59"/>
    <n v="1630.59"/>
    <x v="1"/>
    <x v="2"/>
  </r>
  <r>
    <x v="210"/>
    <s v="Apple iPhone 8 Plus"/>
    <x v="1"/>
    <x v="5"/>
    <n v="1"/>
    <n v="2455.5500000000002"/>
    <n v="2455.5500000000002"/>
    <x v="1"/>
    <x v="5"/>
  </r>
  <r>
    <x v="210"/>
    <s v="Acer Iconia Tab A200"/>
    <x v="0"/>
    <x v="8"/>
    <n v="1"/>
    <n v="1031.8699999999999"/>
    <n v="1031.8699999999999"/>
    <x v="1"/>
    <x v="0"/>
  </r>
  <r>
    <x v="211"/>
    <s v="Acer Iconia Tab A210"/>
    <x v="0"/>
    <x v="8"/>
    <n v="1"/>
    <n v="947.8"/>
    <n v="947.8"/>
    <x v="0"/>
    <x v="0"/>
  </r>
  <r>
    <x v="211"/>
    <s v="LG Optimus Pad"/>
    <x v="0"/>
    <x v="2"/>
    <n v="1"/>
    <n v="495.87"/>
    <n v="495.87"/>
    <x v="0"/>
    <x v="1"/>
  </r>
  <r>
    <x v="211"/>
    <s v="Samsung Galaxy Tab 3 7.0 Wi-Fi"/>
    <x v="0"/>
    <x v="0"/>
    <n v="1"/>
    <n v="1614.59"/>
    <n v="1614.59"/>
    <x v="0"/>
    <x v="1"/>
  </r>
  <r>
    <x v="211"/>
    <s v="Acer Iconia One Tab 8"/>
    <x v="0"/>
    <x v="8"/>
    <n v="1"/>
    <n v="1126.08"/>
    <n v="1126.08"/>
    <x v="0"/>
    <x v="3"/>
  </r>
  <r>
    <x v="211"/>
    <s v="Samsung Galaxy S7"/>
    <x v="1"/>
    <x v="0"/>
    <n v="1"/>
    <n v="1876.91"/>
    <n v="1876.91"/>
    <x v="0"/>
    <x v="0"/>
  </r>
  <r>
    <x v="211"/>
    <s v="Huawei MediaPad 10 FHD"/>
    <x v="0"/>
    <x v="4"/>
    <n v="1"/>
    <n v="599.84"/>
    <n v="599.84"/>
    <x v="0"/>
    <x v="1"/>
  </r>
  <r>
    <x v="211"/>
    <s v="Sony Xperia Tablet Z4 Wi-Fi"/>
    <x v="0"/>
    <x v="6"/>
    <n v="1"/>
    <n v="844.87"/>
    <n v="844.87"/>
    <x v="0"/>
    <x v="3"/>
  </r>
  <r>
    <x v="211"/>
    <s v="Samsung Galaxy Tab A 7.0 LTE"/>
    <x v="0"/>
    <x v="0"/>
    <n v="1"/>
    <n v="2123.64"/>
    <n v="2123.64"/>
    <x v="0"/>
    <x v="0"/>
  </r>
  <r>
    <x v="211"/>
    <s v="BlackBerry Z10"/>
    <x v="1"/>
    <x v="11"/>
    <n v="1"/>
    <n v="739.82"/>
    <n v="739.82"/>
    <x v="0"/>
    <x v="2"/>
  </r>
  <r>
    <x v="211"/>
    <s v="Samsung Galaxy Tab S2 8.0 LTE"/>
    <x v="0"/>
    <x v="0"/>
    <n v="1"/>
    <n v="1702.16"/>
    <n v="1702.16"/>
    <x v="0"/>
    <x v="2"/>
  </r>
  <r>
    <x v="211"/>
    <s v="Huawei Ideos S7"/>
    <x v="0"/>
    <x v="4"/>
    <n v="1"/>
    <n v="310.67"/>
    <n v="310.67"/>
    <x v="0"/>
    <x v="2"/>
  </r>
  <r>
    <x v="211"/>
    <s v="HTC Desire HD"/>
    <x v="1"/>
    <x v="1"/>
    <n v="1"/>
    <n v="350.76"/>
    <n v="350.76"/>
    <x v="0"/>
    <x v="1"/>
  </r>
  <r>
    <x v="211"/>
    <s v="Lenovo Yoga Tab 3 850L LTE"/>
    <x v="0"/>
    <x v="7"/>
    <n v="1"/>
    <n v="1006.3"/>
    <n v="1006.3"/>
    <x v="1"/>
    <x v="3"/>
  </r>
  <r>
    <x v="211"/>
    <s v="Acer Iconia One Tab 8"/>
    <x v="0"/>
    <x v="8"/>
    <n v="1"/>
    <n v="1126.08"/>
    <n v="1126.08"/>
    <x v="1"/>
    <x v="2"/>
  </r>
  <r>
    <x v="211"/>
    <s v="Asus Vivo Tab Smart"/>
    <x v="0"/>
    <x v="9"/>
    <n v="1"/>
    <n v="761.34"/>
    <n v="761.34"/>
    <x v="1"/>
    <x v="4"/>
  </r>
  <r>
    <x v="211"/>
    <s v="Acer Iconia Tab A500"/>
    <x v="0"/>
    <x v="8"/>
    <n v="1"/>
    <n v="824.7"/>
    <n v="824.7"/>
    <x v="1"/>
    <x v="3"/>
  </r>
  <r>
    <x v="211"/>
    <s v="Samsung Galaxy Tab E 96 Wi-Fi"/>
    <x v="0"/>
    <x v="0"/>
    <n v="1"/>
    <n v="1849.56"/>
    <n v="1849.56"/>
    <x v="1"/>
    <x v="3"/>
  </r>
  <r>
    <x v="211"/>
    <s v="Lenovo Yoga Tab 3 10-in"/>
    <x v="0"/>
    <x v="7"/>
    <n v="1"/>
    <n v="923.58"/>
    <n v="923.58"/>
    <x v="1"/>
    <x v="1"/>
  </r>
  <r>
    <x v="211"/>
    <s v="Huawei MediaPad T1 8.0 LTE"/>
    <x v="0"/>
    <x v="4"/>
    <n v="1"/>
    <n v="606.1"/>
    <n v="606.1"/>
    <x v="1"/>
    <x v="3"/>
  </r>
  <r>
    <x v="211"/>
    <s v="BlackBerry Z10"/>
    <x v="1"/>
    <x v="11"/>
    <n v="1"/>
    <n v="739.82"/>
    <n v="739.82"/>
    <x v="1"/>
    <x v="4"/>
  </r>
  <r>
    <x v="212"/>
    <s v="Asus Transformer Book T300 Chi"/>
    <x v="0"/>
    <x v="9"/>
    <n v="1"/>
    <n v="1111.3699999999999"/>
    <n v="1111.3699999999999"/>
    <x v="1"/>
    <x v="3"/>
  </r>
  <r>
    <x v="212"/>
    <s v="LG G Pad 8.0 LTE"/>
    <x v="0"/>
    <x v="2"/>
    <n v="1"/>
    <n v="729.17"/>
    <n v="729.17"/>
    <x v="1"/>
    <x v="0"/>
  </r>
  <r>
    <x v="212"/>
    <s v="Samsung Galaxy Note 10.1 3G"/>
    <x v="0"/>
    <x v="0"/>
    <n v="1"/>
    <n v="1555.41"/>
    <n v="1555.41"/>
    <x v="1"/>
    <x v="2"/>
  </r>
  <r>
    <x v="212"/>
    <s v="Asus Google Nexus 7 2013"/>
    <x v="0"/>
    <x v="9"/>
    <n v="1"/>
    <n v="977.74"/>
    <n v="977.74"/>
    <x v="0"/>
    <x v="0"/>
  </r>
  <r>
    <x v="212"/>
    <s v="Asus T100TAM-DK004B"/>
    <x v="0"/>
    <x v="9"/>
    <n v="1"/>
    <n v="1074.8499999999999"/>
    <n v="1074.8499999999999"/>
    <x v="0"/>
    <x v="4"/>
  </r>
  <r>
    <x v="212"/>
    <s v="Samsung Galaxy Tab E 96 Wi-Fi"/>
    <x v="0"/>
    <x v="0"/>
    <n v="1"/>
    <n v="1849.56"/>
    <n v="1849.56"/>
    <x v="0"/>
    <x v="2"/>
  </r>
  <r>
    <x v="212"/>
    <s v="Samsung Infuse 4G"/>
    <x v="1"/>
    <x v="0"/>
    <n v="1"/>
    <n v="1117.92"/>
    <n v="1117.92"/>
    <x v="0"/>
    <x v="2"/>
  </r>
  <r>
    <x v="212"/>
    <s v="Samsung Galaxy Tab 4 8.0 3G"/>
    <x v="0"/>
    <x v="0"/>
    <n v="2"/>
    <n v="1739.03"/>
    <n v="3478.06"/>
    <x v="2"/>
    <x v="2"/>
  </r>
  <r>
    <x v="212"/>
    <s v="Samsung Galaxy Tab 3 7.0 3G"/>
    <x v="0"/>
    <x v="0"/>
    <n v="1"/>
    <n v="1699.77"/>
    <n v="1699.77"/>
    <x v="2"/>
    <x v="3"/>
  </r>
  <r>
    <x v="212"/>
    <s v="Apple iPhone 5S"/>
    <x v="1"/>
    <x v="5"/>
    <n v="1"/>
    <n v="1839.54"/>
    <n v="1839.54"/>
    <x v="2"/>
    <x v="0"/>
  </r>
  <r>
    <x v="212"/>
    <s v="Apple iPad Pro 9.7 LTE"/>
    <x v="0"/>
    <x v="5"/>
    <n v="1"/>
    <n v="3093.7"/>
    <n v="3093.7"/>
    <x v="2"/>
    <x v="3"/>
  </r>
  <r>
    <x v="212"/>
    <s v="Asus ZenPad C 7.0 Wi-Fi"/>
    <x v="0"/>
    <x v="9"/>
    <n v="1"/>
    <n v="1183.05"/>
    <n v="1183.05"/>
    <x v="1"/>
    <x v="3"/>
  </r>
  <r>
    <x v="212"/>
    <s v="Lenovo Miix 320 WiFi"/>
    <x v="0"/>
    <x v="7"/>
    <n v="1"/>
    <n v="1104.6600000000001"/>
    <n v="1104.6600000000001"/>
    <x v="1"/>
    <x v="5"/>
  </r>
  <r>
    <x v="212"/>
    <s v="LG G3"/>
    <x v="1"/>
    <x v="2"/>
    <n v="1"/>
    <n v="742.21"/>
    <n v="742.21"/>
    <x v="1"/>
    <x v="4"/>
  </r>
  <r>
    <x v="212"/>
    <s v="Apple iPad Mini 4 LTE"/>
    <x v="0"/>
    <x v="5"/>
    <n v="1"/>
    <n v="2835.95"/>
    <n v="2835.95"/>
    <x v="1"/>
    <x v="2"/>
  </r>
  <r>
    <x v="212"/>
    <s v="LG G Pad 8.0 LTE"/>
    <x v="0"/>
    <x v="2"/>
    <n v="1"/>
    <n v="729.17"/>
    <n v="729.17"/>
    <x v="1"/>
    <x v="5"/>
  </r>
  <r>
    <x v="212"/>
    <s v="Lenovo Tab3 A7-30M LTE"/>
    <x v="0"/>
    <x v="7"/>
    <n v="1"/>
    <n v="945.44"/>
    <n v="945.44"/>
    <x v="1"/>
    <x v="3"/>
  </r>
  <r>
    <x v="212"/>
    <s v="Sony Xperia Tablet S"/>
    <x v="0"/>
    <x v="6"/>
    <n v="1"/>
    <n v="627.1"/>
    <n v="627.1"/>
    <x v="1"/>
    <x v="4"/>
  </r>
  <r>
    <x v="212"/>
    <s v="LG G Pad 8.0 LTE"/>
    <x v="0"/>
    <x v="2"/>
    <n v="1"/>
    <n v="729.17"/>
    <n v="729.17"/>
    <x v="1"/>
    <x v="3"/>
  </r>
  <r>
    <x v="212"/>
    <s v="Nokia N9"/>
    <x v="1"/>
    <x v="3"/>
    <n v="1"/>
    <n v="325.79000000000002"/>
    <n v="325.79000000000002"/>
    <x v="0"/>
    <x v="3"/>
  </r>
  <r>
    <x v="212"/>
    <s v="HTC Smart"/>
    <x v="1"/>
    <x v="1"/>
    <n v="1"/>
    <n v="405.55"/>
    <n v="405.55"/>
    <x v="0"/>
    <x v="0"/>
  </r>
  <r>
    <x v="212"/>
    <s v="HTC Incredible S"/>
    <x v="1"/>
    <x v="1"/>
    <n v="1"/>
    <n v="604.42999999999995"/>
    <n v="604.42999999999995"/>
    <x v="0"/>
    <x v="3"/>
  </r>
  <r>
    <x v="212"/>
    <s v="Asus Transformer 3"/>
    <x v="0"/>
    <x v="9"/>
    <n v="1"/>
    <n v="1348.98"/>
    <n v="1348.98"/>
    <x v="2"/>
    <x v="1"/>
  </r>
  <r>
    <x v="212"/>
    <s v="Nokia Lumia 800"/>
    <x v="1"/>
    <x v="3"/>
    <n v="1"/>
    <n v="452.15"/>
    <n v="452.15"/>
    <x v="2"/>
    <x v="1"/>
  </r>
  <r>
    <x v="212"/>
    <s v="Samsung Galaxy Note 8"/>
    <x v="1"/>
    <x v="0"/>
    <n v="1"/>
    <n v="2078.89"/>
    <n v="2078.89"/>
    <x v="2"/>
    <x v="2"/>
  </r>
  <r>
    <x v="212"/>
    <s v="Samsung Galaxy S"/>
    <x v="1"/>
    <x v="0"/>
    <n v="1"/>
    <n v="932.74"/>
    <n v="932.74"/>
    <x v="0"/>
    <x v="1"/>
  </r>
  <r>
    <x v="212"/>
    <s v="Lenovo ThinkPad 10 2 Wi-Fi"/>
    <x v="0"/>
    <x v="7"/>
    <n v="1"/>
    <n v="692.76"/>
    <n v="692.76"/>
    <x v="0"/>
    <x v="4"/>
  </r>
  <r>
    <x v="212"/>
    <s v="Acer Iconia Tab A510"/>
    <x v="0"/>
    <x v="8"/>
    <n v="1"/>
    <n v="977.02"/>
    <n v="977.02"/>
    <x v="0"/>
    <x v="2"/>
  </r>
  <r>
    <x v="212"/>
    <s v="BlackBerry DTEK50"/>
    <x v="1"/>
    <x v="11"/>
    <n v="1"/>
    <n v="1248.79"/>
    <n v="1248.79"/>
    <x v="0"/>
    <x v="4"/>
  </r>
  <r>
    <x v="212"/>
    <s v="Lenovo Yoga 2 Wi-Fi"/>
    <x v="0"/>
    <x v="7"/>
    <n v="1"/>
    <n v="531.87"/>
    <n v="531.87"/>
    <x v="0"/>
    <x v="0"/>
  </r>
  <r>
    <x v="212"/>
    <s v="Samsung Galaxy Tab 4 10.1 LTE"/>
    <x v="0"/>
    <x v="0"/>
    <n v="1"/>
    <n v="1763.76"/>
    <n v="1763.76"/>
    <x v="1"/>
    <x v="2"/>
  </r>
  <r>
    <x v="212"/>
    <s v="Asus ZenPad 7.0 Wi-Fi"/>
    <x v="0"/>
    <x v="9"/>
    <n v="1"/>
    <n v="1153.8800000000001"/>
    <n v="1153.8800000000001"/>
    <x v="1"/>
    <x v="3"/>
  </r>
  <r>
    <x v="212"/>
    <s v="Acer Iconia Tab W511"/>
    <x v="0"/>
    <x v="8"/>
    <n v="1"/>
    <n v="1148.95"/>
    <n v="1148.95"/>
    <x v="1"/>
    <x v="4"/>
  </r>
  <r>
    <x v="212"/>
    <s v="Lenovo IdeaPad Miix 700-12 Wi-Fi"/>
    <x v="0"/>
    <x v="7"/>
    <n v="1"/>
    <n v="951.1"/>
    <n v="951.1"/>
    <x v="1"/>
    <x v="4"/>
  </r>
  <r>
    <x v="212"/>
    <s v="Lenovo Yoga Tab 2 10.1"/>
    <x v="0"/>
    <x v="7"/>
    <n v="1"/>
    <n v="575.75"/>
    <n v="575.75"/>
    <x v="1"/>
    <x v="1"/>
  </r>
  <r>
    <x v="212"/>
    <s v="Samsung Galaxy Tab E 96 3G"/>
    <x v="0"/>
    <x v="0"/>
    <n v="1"/>
    <n v="1805.93"/>
    <n v="1805.93"/>
    <x v="1"/>
    <x v="1"/>
  </r>
  <r>
    <x v="212"/>
    <s v="Sony Tablet S"/>
    <x v="0"/>
    <x v="6"/>
    <n v="1"/>
    <n v="473.3"/>
    <n v="473.3"/>
    <x v="1"/>
    <x v="1"/>
  </r>
  <r>
    <x v="212"/>
    <s v="Huawei Mediapad 10 Link 3G"/>
    <x v="0"/>
    <x v="4"/>
    <n v="1"/>
    <n v="452.23"/>
    <n v="452.23"/>
    <x v="1"/>
    <x v="2"/>
  </r>
  <r>
    <x v="213"/>
    <s v="Acer Iconia Tab A210"/>
    <x v="0"/>
    <x v="8"/>
    <n v="1"/>
    <n v="947.8"/>
    <n v="947.8"/>
    <x v="1"/>
    <x v="2"/>
  </r>
  <r>
    <x v="213"/>
    <s v="Apple iPad Air LTE"/>
    <x v="0"/>
    <x v="5"/>
    <n v="1"/>
    <n v="2561.4699999999998"/>
    <n v="2561.4699999999998"/>
    <x v="1"/>
    <x v="3"/>
  </r>
  <r>
    <x v="213"/>
    <s v="Lenovo Yoga Tab 2 10.1"/>
    <x v="0"/>
    <x v="7"/>
    <n v="1"/>
    <n v="575.75"/>
    <n v="575.75"/>
    <x v="1"/>
    <x v="0"/>
  </r>
  <r>
    <x v="213"/>
    <s v="HTC Wildfire"/>
    <x v="1"/>
    <x v="1"/>
    <n v="1"/>
    <n v="352.85"/>
    <n v="352.85"/>
    <x v="1"/>
    <x v="0"/>
  </r>
  <r>
    <x v="213"/>
    <s v="Lenovo Yoga 2 Wi-Fi"/>
    <x v="0"/>
    <x v="7"/>
    <n v="1"/>
    <n v="531.87"/>
    <n v="531.87"/>
    <x v="1"/>
    <x v="3"/>
  </r>
  <r>
    <x v="213"/>
    <s v="Sony Xperia Tablet S Wi-Fi"/>
    <x v="0"/>
    <x v="6"/>
    <n v="1"/>
    <n v="685.8"/>
    <n v="685.8"/>
    <x v="1"/>
    <x v="0"/>
  </r>
  <r>
    <x v="213"/>
    <s v="LG G2"/>
    <x v="1"/>
    <x v="2"/>
    <n v="1"/>
    <n v="689.14"/>
    <n v="689.14"/>
    <x v="1"/>
    <x v="3"/>
  </r>
  <r>
    <x v="213"/>
    <s v="Asus MeMO Pad FHD 10"/>
    <x v="0"/>
    <x v="9"/>
    <n v="1"/>
    <n v="972.69"/>
    <n v="972.69"/>
    <x v="0"/>
    <x v="2"/>
  </r>
  <r>
    <x v="213"/>
    <s v="Lenovo A8-50F"/>
    <x v="0"/>
    <x v="7"/>
    <n v="2"/>
    <n v="503.04"/>
    <n v="1006.08"/>
    <x v="0"/>
    <x v="2"/>
  </r>
  <r>
    <x v="213"/>
    <s v="Huawei MediaPad M1 8.0 LTE"/>
    <x v="0"/>
    <x v="4"/>
    <n v="1"/>
    <n v="721.66"/>
    <n v="721.66"/>
    <x v="0"/>
    <x v="1"/>
  </r>
  <r>
    <x v="213"/>
    <s v="Asus MeMO Pad 8"/>
    <x v="0"/>
    <x v="9"/>
    <n v="1"/>
    <n v="1031.98"/>
    <n v="1031.98"/>
    <x v="0"/>
    <x v="1"/>
  </r>
  <r>
    <x v="213"/>
    <s v="Asus Google Nexus 7 2013"/>
    <x v="0"/>
    <x v="9"/>
    <n v="1"/>
    <n v="977.74"/>
    <n v="977.74"/>
    <x v="0"/>
    <x v="5"/>
  </r>
  <r>
    <x v="213"/>
    <s v="HTC One"/>
    <x v="1"/>
    <x v="1"/>
    <n v="1"/>
    <n v="853.9"/>
    <n v="853.9"/>
    <x v="2"/>
    <x v="0"/>
  </r>
  <r>
    <x v="213"/>
    <s v="Microsoft Lumia 950"/>
    <x v="1"/>
    <x v="10"/>
    <n v="1"/>
    <n v="780.3"/>
    <n v="780.3"/>
    <x v="2"/>
    <x v="1"/>
  </r>
  <r>
    <x v="214"/>
    <s v="Samsung Galaxy Tab 4 8.0 Wi-Fi"/>
    <x v="0"/>
    <x v="0"/>
    <n v="1"/>
    <n v="1653.84"/>
    <n v="1653.84"/>
    <x v="1"/>
    <x v="0"/>
  </r>
  <r>
    <x v="214"/>
    <s v="Samsung Galaxy Tab 3 Lite 7.0 3G"/>
    <x v="0"/>
    <x v="0"/>
    <n v="1"/>
    <n v="1725.57"/>
    <n v="1725.57"/>
    <x v="1"/>
    <x v="2"/>
  </r>
  <r>
    <x v="214"/>
    <s v="Lenovo Tab3 A7-30M LTE"/>
    <x v="0"/>
    <x v="7"/>
    <n v="1"/>
    <n v="945.44"/>
    <n v="945.44"/>
    <x v="2"/>
    <x v="0"/>
  </r>
  <r>
    <x v="214"/>
    <s v="Samsung Galaxy Tab 4 7.0 LTE"/>
    <x v="0"/>
    <x v="0"/>
    <n v="1"/>
    <n v="1637.76"/>
    <n v="1637.76"/>
    <x v="1"/>
    <x v="2"/>
  </r>
  <r>
    <x v="214"/>
    <s v="Apple iPad Air"/>
    <x v="0"/>
    <x v="5"/>
    <n v="1"/>
    <n v="2656.73"/>
    <n v="2656.73"/>
    <x v="1"/>
    <x v="4"/>
  </r>
  <r>
    <x v="214"/>
    <s v="Samsung Galaxy Tab 4 8.0 LTE"/>
    <x v="0"/>
    <x v="0"/>
    <n v="1"/>
    <n v="1714.88"/>
    <n v="1714.88"/>
    <x v="0"/>
    <x v="5"/>
  </r>
  <r>
    <x v="214"/>
    <s v="HTC U11"/>
    <x v="1"/>
    <x v="1"/>
    <n v="1"/>
    <n v="1478.55"/>
    <n v="1478.55"/>
    <x v="0"/>
    <x v="5"/>
  </r>
  <r>
    <x v="214"/>
    <s v="Samsung Galaxy Tab 4 8.0 3G"/>
    <x v="0"/>
    <x v="0"/>
    <n v="1"/>
    <n v="1739.03"/>
    <n v="1739.03"/>
    <x v="0"/>
    <x v="5"/>
  </r>
  <r>
    <x v="214"/>
    <s v="Samsung Galaxy S7"/>
    <x v="1"/>
    <x v="0"/>
    <n v="1"/>
    <n v="1876.91"/>
    <n v="1876.91"/>
    <x v="2"/>
    <x v="4"/>
  </r>
  <r>
    <x v="214"/>
    <s v="Samsung Galaxy Tab S3 LTE"/>
    <x v="0"/>
    <x v="0"/>
    <n v="1"/>
    <n v="2180.61"/>
    <n v="2180.61"/>
    <x v="2"/>
    <x v="2"/>
  </r>
  <r>
    <x v="214"/>
    <s v="Samsung Galaxy Note II"/>
    <x v="1"/>
    <x v="0"/>
    <n v="1"/>
    <n v="1202.6600000000001"/>
    <n v="1202.6600000000001"/>
    <x v="1"/>
    <x v="3"/>
  </r>
  <r>
    <x v="214"/>
    <s v="Samsung Galaxy Tab E 96 3G"/>
    <x v="0"/>
    <x v="0"/>
    <n v="1"/>
    <n v="1805.93"/>
    <n v="1805.93"/>
    <x v="1"/>
    <x v="3"/>
  </r>
  <r>
    <x v="214"/>
    <s v="Lenovo IdeaTab S6000H"/>
    <x v="0"/>
    <x v="7"/>
    <n v="1"/>
    <n v="548.88"/>
    <n v="548.88"/>
    <x v="2"/>
    <x v="2"/>
  </r>
  <r>
    <x v="214"/>
    <s v="Sony Xperia Tablet Z Wi-Fi"/>
    <x v="0"/>
    <x v="6"/>
    <n v="1"/>
    <n v="614.73"/>
    <n v="614.73"/>
    <x v="2"/>
    <x v="3"/>
  </r>
  <r>
    <x v="214"/>
    <s v="Samsung Galaxy S II"/>
    <x v="1"/>
    <x v="0"/>
    <n v="1"/>
    <n v="1104.6199999999999"/>
    <n v="1104.6199999999999"/>
    <x v="2"/>
    <x v="5"/>
  </r>
  <r>
    <x v="214"/>
    <s v="HTC 7 Pro"/>
    <x v="1"/>
    <x v="1"/>
    <n v="1"/>
    <n v="741.29"/>
    <n v="741.29"/>
    <x v="2"/>
    <x v="1"/>
  </r>
  <r>
    <x v="214"/>
    <s v="Lenovo Yoga Tab 3 10-in"/>
    <x v="0"/>
    <x v="7"/>
    <n v="1"/>
    <n v="923.58"/>
    <n v="923.58"/>
    <x v="2"/>
    <x v="0"/>
  </r>
  <r>
    <x v="214"/>
    <s v="HTC 7 Trophy"/>
    <x v="1"/>
    <x v="1"/>
    <n v="1"/>
    <n v="470.38"/>
    <n v="470.38"/>
    <x v="1"/>
    <x v="4"/>
  </r>
  <r>
    <x v="214"/>
    <s v="Samsung Galaxy Tab 3 8.0 3G"/>
    <x v="0"/>
    <x v="0"/>
    <n v="1"/>
    <n v="1623.96"/>
    <n v="1623.96"/>
    <x v="1"/>
    <x v="2"/>
  </r>
  <r>
    <x v="214"/>
    <s v="Lenovo Yoga 8 3G"/>
    <x v="0"/>
    <x v="7"/>
    <n v="1"/>
    <n v="531.89"/>
    <n v="531.89"/>
    <x v="1"/>
    <x v="0"/>
  </r>
  <r>
    <x v="214"/>
    <s v="Huawei MediaPad M1 8.0 Wi-Fi"/>
    <x v="0"/>
    <x v="4"/>
    <n v="1"/>
    <n v="755.52"/>
    <n v="755.52"/>
    <x v="1"/>
    <x v="4"/>
  </r>
  <r>
    <x v="214"/>
    <s v="LG G Pad 8.0"/>
    <x v="0"/>
    <x v="2"/>
    <n v="1"/>
    <n v="706.37"/>
    <n v="706.37"/>
    <x v="1"/>
    <x v="5"/>
  </r>
  <r>
    <x v="215"/>
    <s v="Lenovo Yoga 8 3G"/>
    <x v="0"/>
    <x v="7"/>
    <n v="1"/>
    <n v="531.89"/>
    <n v="531.89"/>
    <x v="1"/>
    <x v="2"/>
  </r>
  <r>
    <x v="215"/>
    <s v="LG Nexus 5"/>
    <x v="1"/>
    <x v="2"/>
    <n v="1"/>
    <n v="627.42999999999995"/>
    <n v="627.42999999999995"/>
    <x v="1"/>
    <x v="1"/>
  </r>
  <r>
    <x v="215"/>
    <s v="Lenovo Yoga Tab 2 10.1"/>
    <x v="0"/>
    <x v="7"/>
    <n v="1"/>
    <n v="575.75"/>
    <n v="575.75"/>
    <x v="1"/>
    <x v="3"/>
  </r>
  <r>
    <x v="215"/>
    <s v="Samsung Galaxy Tab S3 WiFi"/>
    <x v="0"/>
    <x v="0"/>
    <n v="1"/>
    <n v="2177.4"/>
    <n v="2177.4"/>
    <x v="1"/>
    <x v="4"/>
  </r>
  <r>
    <x v="215"/>
    <s v="Apple iPad 4"/>
    <x v="0"/>
    <x v="5"/>
    <n v="1"/>
    <n v="2532.44"/>
    <n v="2532.44"/>
    <x v="1"/>
    <x v="0"/>
  </r>
  <r>
    <x v="215"/>
    <s v="Asus ZenPad 7.0 Wi-Fi"/>
    <x v="0"/>
    <x v="9"/>
    <n v="1"/>
    <n v="1153.8800000000001"/>
    <n v="1153.8800000000001"/>
    <x v="1"/>
    <x v="4"/>
  </r>
  <r>
    <x v="215"/>
    <s v="Nokia E6-00"/>
    <x v="1"/>
    <x v="3"/>
    <n v="1"/>
    <n v="490.82"/>
    <n v="490.82"/>
    <x v="1"/>
    <x v="0"/>
  </r>
  <r>
    <x v="215"/>
    <s v="Samsung Galaxy Tab Pro 8.4 Wi-Fi"/>
    <x v="0"/>
    <x v="0"/>
    <n v="1"/>
    <n v="1777.82"/>
    <n v="1777.82"/>
    <x v="1"/>
    <x v="2"/>
  </r>
  <r>
    <x v="215"/>
    <s v="Samsung Galaxy Tab Active Lte"/>
    <x v="0"/>
    <x v="0"/>
    <n v="1"/>
    <n v="1755.15"/>
    <n v="1755.15"/>
    <x v="1"/>
    <x v="0"/>
  </r>
  <r>
    <x v="215"/>
    <s v="Samsung Galaxy S6 Edge"/>
    <x v="1"/>
    <x v="0"/>
    <n v="1"/>
    <n v="1548.99"/>
    <n v="1548.99"/>
    <x v="1"/>
    <x v="1"/>
  </r>
  <r>
    <x v="215"/>
    <s v="Lenovo Miix 320 WiFi"/>
    <x v="0"/>
    <x v="7"/>
    <n v="1"/>
    <n v="1104.6600000000001"/>
    <n v="1104.6600000000001"/>
    <x v="2"/>
    <x v="4"/>
  </r>
  <r>
    <x v="215"/>
    <s v="Samsung Galaxy Tab 4 10.1 3G"/>
    <x v="0"/>
    <x v="0"/>
    <n v="1"/>
    <n v="1620.57"/>
    <n v="1620.57"/>
    <x v="2"/>
    <x v="5"/>
  </r>
  <r>
    <x v="215"/>
    <s v="Huawei Mate 10 Pro"/>
    <x v="1"/>
    <x v="4"/>
    <n v="1"/>
    <n v="1260.55"/>
    <n v="1260.55"/>
    <x v="2"/>
    <x v="2"/>
  </r>
  <r>
    <x v="215"/>
    <s v="Samsung Galaxy Tab 4 7.0 Wi-Fi"/>
    <x v="0"/>
    <x v="0"/>
    <n v="1"/>
    <n v="1785.45"/>
    <n v="1785.45"/>
    <x v="2"/>
    <x v="0"/>
  </r>
  <r>
    <x v="215"/>
    <s v="HP Pre 3"/>
    <x v="1"/>
    <x v="13"/>
    <n v="1"/>
    <n v="482.84"/>
    <n v="482.84"/>
    <x v="2"/>
    <x v="0"/>
  </r>
  <r>
    <x v="216"/>
    <s v="Samsung Galaxy Tab 8.9 Wi-Fi"/>
    <x v="0"/>
    <x v="0"/>
    <n v="1"/>
    <n v="1474.04"/>
    <n v="1474.04"/>
    <x v="0"/>
    <x v="2"/>
  </r>
  <r>
    <x v="216"/>
    <s v="Asus VivoTab RT"/>
    <x v="0"/>
    <x v="9"/>
    <n v="1"/>
    <n v="848.64"/>
    <n v="848.64"/>
    <x v="0"/>
    <x v="0"/>
  </r>
  <r>
    <x v="216"/>
    <s v="Lenovo ThinkPad 10 2 LTE"/>
    <x v="0"/>
    <x v="7"/>
    <n v="1"/>
    <n v="617.89"/>
    <n v="617.89"/>
    <x v="0"/>
    <x v="5"/>
  </r>
  <r>
    <x v="216"/>
    <s v="HTC Wildfire"/>
    <x v="1"/>
    <x v="1"/>
    <n v="1"/>
    <n v="352.85"/>
    <n v="352.85"/>
    <x v="2"/>
    <x v="2"/>
  </r>
  <r>
    <x v="216"/>
    <s v="Huawei MediaPad 10 FHD"/>
    <x v="0"/>
    <x v="4"/>
    <n v="1"/>
    <n v="599.84"/>
    <n v="599.84"/>
    <x v="2"/>
    <x v="5"/>
  </r>
  <r>
    <x v="216"/>
    <s v="Lenovo Tab 3 A8-50M LTE"/>
    <x v="0"/>
    <x v="7"/>
    <n v="1"/>
    <n v="919.98"/>
    <n v="919.98"/>
    <x v="2"/>
    <x v="1"/>
  </r>
  <r>
    <x v="216"/>
    <s v="Apple iPad mini 4"/>
    <x v="0"/>
    <x v="5"/>
    <n v="1"/>
    <n v="2705.09"/>
    <n v="2705.09"/>
    <x v="2"/>
    <x v="1"/>
  </r>
  <r>
    <x v="216"/>
    <s v="Lenovo IdeaTab Miix 700-12 LTE"/>
    <x v="0"/>
    <x v="7"/>
    <n v="1"/>
    <n v="1027.8699999999999"/>
    <n v="1027.8699999999999"/>
    <x v="2"/>
    <x v="1"/>
  </r>
  <r>
    <x v="216"/>
    <s v="LG G Pad 8.0"/>
    <x v="0"/>
    <x v="2"/>
    <n v="1"/>
    <n v="706.37"/>
    <n v="706.37"/>
    <x v="2"/>
    <x v="1"/>
  </r>
  <r>
    <x v="216"/>
    <s v="Huawei Honor 9"/>
    <x v="1"/>
    <x v="4"/>
    <n v="1"/>
    <n v="1320.77"/>
    <n v="1320.77"/>
    <x v="2"/>
    <x v="5"/>
  </r>
  <r>
    <x v="216"/>
    <s v="Samsung Galaxy Tab A 7.0 Wi-Fi"/>
    <x v="0"/>
    <x v="0"/>
    <n v="1"/>
    <n v="1958.8"/>
    <n v="1958.8"/>
    <x v="2"/>
    <x v="4"/>
  </r>
  <r>
    <x v="216"/>
    <s v="Huawei MediaPad T1 10.0 Wi-Fi"/>
    <x v="0"/>
    <x v="4"/>
    <n v="1"/>
    <n v="891.18"/>
    <n v="891.18"/>
    <x v="1"/>
    <x v="5"/>
  </r>
  <r>
    <x v="216"/>
    <s v="Lenovo Yoga Tab 3 Plus Wi-Fi"/>
    <x v="0"/>
    <x v="7"/>
    <n v="1"/>
    <n v="981.83"/>
    <n v="981.83"/>
    <x v="1"/>
    <x v="5"/>
  </r>
  <r>
    <x v="216"/>
    <s v="Asus MeMO Pad FHD 10"/>
    <x v="0"/>
    <x v="9"/>
    <n v="1"/>
    <n v="972.69"/>
    <n v="972.69"/>
    <x v="1"/>
    <x v="5"/>
  </r>
  <r>
    <x v="216"/>
    <s v="Samsung Galaxy Note 10.1 2014 edition LTE"/>
    <x v="0"/>
    <x v="0"/>
    <n v="1"/>
    <n v="1512.49"/>
    <n v="1512.49"/>
    <x v="1"/>
    <x v="0"/>
  </r>
  <r>
    <x v="216"/>
    <s v="Apple iPhone 4S"/>
    <x v="1"/>
    <x v="5"/>
    <n v="1"/>
    <n v="1580.43"/>
    <n v="1580.43"/>
    <x v="1"/>
    <x v="2"/>
  </r>
  <r>
    <x v="216"/>
    <s v="Apple iPad mini"/>
    <x v="0"/>
    <x v="5"/>
    <n v="1"/>
    <n v="2589.2199999999998"/>
    <n v="2589.2199999999998"/>
    <x v="1"/>
    <x v="4"/>
  </r>
  <r>
    <x v="216"/>
    <s v="Samsung Galaxy Tab 3 8.0 Wi-Fi"/>
    <x v="0"/>
    <x v="0"/>
    <n v="1"/>
    <n v="1589.94"/>
    <n v="1589.94"/>
    <x v="0"/>
    <x v="4"/>
  </r>
  <r>
    <x v="216"/>
    <s v="Lenovo A7-10F"/>
    <x v="0"/>
    <x v="7"/>
    <n v="1"/>
    <n v="790.2"/>
    <n v="790.2"/>
    <x v="0"/>
    <x v="3"/>
  </r>
  <r>
    <x v="216"/>
    <s v="HTC EVO 3D"/>
    <x v="1"/>
    <x v="1"/>
    <n v="1"/>
    <n v="748.84"/>
    <n v="748.84"/>
    <x v="0"/>
    <x v="4"/>
  </r>
  <r>
    <x v="216"/>
    <s v="Acer Predator 8"/>
    <x v="0"/>
    <x v="8"/>
    <n v="1"/>
    <n v="1389.8"/>
    <n v="1389.8"/>
    <x v="0"/>
    <x v="5"/>
  </r>
  <r>
    <x v="216"/>
    <s v="Samsung Galaxy Tab 4 8.0 Wi-Fi"/>
    <x v="0"/>
    <x v="0"/>
    <n v="1"/>
    <n v="1653.84"/>
    <n v="1653.84"/>
    <x v="0"/>
    <x v="4"/>
  </r>
  <r>
    <x v="216"/>
    <s v="Apple iPad Pro 9.7 LTE"/>
    <x v="0"/>
    <x v="5"/>
    <n v="1"/>
    <n v="3093.7"/>
    <n v="3093.7"/>
    <x v="0"/>
    <x v="0"/>
  </r>
  <r>
    <x v="216"/>
    <s v="Huawei MediaPad M2 10.0 LTE"/>
    <x v="0"/>
    <x v="4"/>
    <n v="1"/>
    <n v="951.05"/>
    <n v="951.05"/>
    <x v="0"/>
    <x v="3"/>
  </r>
  <r>
    <x v="216"/>
    <s v="Nokia Lumia 800"/>
    <x v="1"/>
    <x v="3"/>
    <n v="1"/>
    <n v="452.15"/>
    <n v="452.15"/>
    <x v="0"/>
    <x v="3"/>
  </r>
  <r>
    <x v="216"/>
    <s v="HTC Smart"/>
    <x v="1"/>
    <x v="1"/>
    <n v="1"/>
    <n v="405.55"/>
    <n v="405.55"/>
    <x v="0"/>
    <x v="0"/>
  </r>
  <r>
    <x v="216"/>
    <s v="Samsung Galaxy Tab 3 10.1 Wi-Fi"/>
    <x v="0"/>
    <x v="0"/>
    <n v="1"/>
    <n v="1694.88"/>
    <n v="1694.88"/>
    <x v="0"/>
    <x v="3"/>
  </r>
  <r>
    <x v="216"/>
    <s v="Huawei Honor 9"/>
    <x v="1"/>
    <x v="4"/>
    <n v="1"/>
    <n v="1320.77"/>
    <n v="1320.77"/>
    <x v="0"/>
    <x v="0"/>
  </r>
  <r>
    <x v="216"/>
    <s v="Lenovo Tab S8"/>
    <x v="0"/>
    <x v="7"/>
    <n v="1"/>
    <n v="551.35"/>
    <n v="551.35"/>
    <x v="0"/>
    <x v="0"/>
  </r>
  <r>
    <x v="216"/>
    <s v="Huawei MediaPad M1 8.0 LTE"/>
    <x v="0"/>
    <x v="4"/>
    <n v="1"/>
    <n v="721.66"/>
    <n v="721.66"/>
    <x v="0"/>
    <x v="1"/>
  </r>
  <r>
    <x v="216"/>
    <s v="Nokia Lumia 710"/>
    <x v="1"/>
    <x v="3"/>
    <n v="1"/>
    <n v="393.16"/>
    <n v="393.16"/>
    <x v="0"/>
    <x v="2"/>
  </r>
  <r>
    <x v="216"/>
    <s v="HTC Desire"/>
    <x v="1"/>
    <x v="1"/>
    <n v="1"/>
    <n v="391.68"/>
    <n v="391.68"/>
    <x v="0"/>
    <x v="1"/>
  </r>
  <r>
    <x v="216"/>
    <s v="Lenovo Tab3 A7-10I 3G"/>
    <x v="0"/>
    <x v="7"/>
    <n v="1"/>
    <n v="964.48"/>
    <n v="964.48"/>
    <x v="1"/>
    <x v="4"/>
  </r>
  <r>
    <x v="216"/>
    <s v="Lenovo IdeaTab S6000H"/>
    <x v="0"/>
    <x v="7"/>
    <n v="1"/>
    <n v="548.88"/>
    <n v="548.88"/>
    <x v="1"/>
    <x v="2"/>
  </r>
  <r>
    <x v="216"/>
    <s v="HTC HD Mini"/>
    <x v="1"/>
    <x v="1"/>
    <n v="1"/>
    <n v="483.42"/>
    <n v="483.42"/>
    <x v="1"/>
    <x v="2"/>
  </r>
  <r>
    <x v="216"/>
    <s v="Samsung Galaxy Tab 8.9 Wi-Fi"/>
    <x v="0"/>
    <x v="0"/>
    <n v="1"/>
    <n v="1474.04"/>
    <n v="1474.04"/>
    <x v="1"/>
    <x v="5"/>
  </r>
  <r>
    <x v="216"/>
    <s v="Asus Google Nexus 7 2013"/>
    <x v="0"/>
    <x v="9"/>
    <n v="1"/>
    <n v="977.74"/>
    <n v="977.74"/>
    <x v="1"/>
    <x v="0"/>
  </r>
  <r>
    <x v="216"/>
    <s v="HTC One X+"/>
    <x v="1"/>
    <x v="1"/>
    <n v="1"/>
    <n v="690.04"/>
    <n v="690.04"/>
    <x v="1"/>
    <x v="0"/>
  </r>
  <r>
    <x v="216"/>
    <s v="Apple iPad mini 3"/>
    <x v="0"/>
    <x v="5"/>
    <n v="1"/>
    <n v="2687.09"/>
    <n v="2687.09"/>
    <x v="1"/>
    <x v="3"/>
  </r>
  <r>
    <x v="216"/>
    <s v="Samsung Galaxy Note 10.1 3G"/>
    <x v="0"/>
    <x v="0"/>
    <n v="1"/>
    <n v="1555.41"/>
    <n v="1555.41"/>
    <x v="1"/>
    <x v="2"/>
  </r>
  <r>
    <x v="217"/>
    <s v="Samsung Galaxy Tab 4 7.0 3G"/>
    <x v="0"/>
    <x v="0"/>
    <n v="1"/>
    <n v="1630.59"/>
    <n v="1630.59"/>
    <x v="0"/>
    <x v="5"/>
  </r>
  <r>
    <x v="217"/>
    <s v="Lenovo IdeaTab Miix 700-12 LTE"/>
    <x v="0"/>
    <x v="7"/>
    <n v="1"/>
    <n v="1027.8699999999999"/>
    <n v="1027.8699999999999"/>
    <x v="0"/>
    <x v="4"/>
  </r>
  <r>
    <x v="217"/>
    <s v="Blackberry Z30"/>
    <x v="1"/>
    <x v="11"/>
    <n v="1"/>
    <n v="601.20000000000005"/>
    <n v="601.20000000000005"/>
    <x v="0"/>
    <x v="3"/>
  </r>
  <r>
    <x v="217"/>
    <s v="Samsung Galaxy S III"/>
    <x v="1"/>
    <x v="0"/>
    <n v="1"/>
    <n v="1379.54"/>
    <n v="1379.54"/>
    <x v="0"/>
    <x v="3"/>
  </r>
  <r>
    <x v="217"/>
    <s v="Samsung Galaxy Tab 8.9 3G"/>
    <x v="0"/>
    <x v="0"/>
    <n v="1"/>
    <n v="1536.69"/>
    <n v="1536.69"/>
    <x v="0"/>
    <x v="3"/>
  </r>
  <r>
    <x v="217"/>
    <s v="Acer Iconia B1-710"/>
    <x v="0"/>
    <x v="8"/>
    <n v="1"/>
    <n v="1163.81"/>
    <n v="1163.81"/>
    <x v="0"/>
    <x v="0"/>
  </r>
  <r>
    <x v="217"/>
    <s v="Lenovo IdeaPad K1"/>
    <x v="0"/>
    <x v="7"/>
    <n v="1"/>
    <n v="378.07"/>
    <n v="378.07"/>
    <x v="0"/>
    <x v="5"/>
  </r>
  <r>
    <x v="217"/>
    <s v="HTC Desire S"/>
    <x v="1"/>
    <x v="1"/>
    <n v="1"/>
    <n v="733.63"/>
    <n v="733.63"/>
    <x v="0"/>
    <x v="5"/>
  </r>
  <r>
    <x v="217"/>
    <s v="Lenovo ThinkPad 10 2 Wi-Fi"/>
    <x v="0"/>
    <x v="7"/>
    <n v="1"/>
    <n v="692.76"/>
    <n v="692.76"/>
    <x v="0"/>
    <x v="5"/>
  </r>
  <r>
    <x v="217"/>
    <s v="Samsung Galaxy Tab 2 10.1"/>
    <x v="0"/>
    <x v="0"/>
    <n v="1"/>
    <n v="1415.4"/>
    <n v="1415.4"/>
    <x v="2"/>
    <x v="5"/>
  </r>
  <r>
    <x v="217"/>
    <s v="Lenovo Yoga Tab 2 10.1 Windows"/>
    <x v="0"/>
    <x v="7"/>
    <n v="1"/>
    <n v="609.52"/>
    <n v="609.52"/>
    <x v="2"/>
    <x v="5"/>
  </r>
  <r>
    <x v="217"/>
    <s v="Acer Iconia Tab A700"/>
    <x v="0"/>
    <x v="8"/>
    <n v="1"/>
    <n v="930.27"/>
    <n v="930.27"/>
    <x v="1"/>
    <x v="0"/>
  </r>
  <r>
    <x v="217"/>
    <s v="Microsoft Lumia 950 XL"/>
    <x v="1"/>
    <x v="10"/>
    <n v="1"/>
    <n v="800.97"/>
    <n v="800.97"/>
    <x v="1"/>
    <x v="0"/>
  </r>
  <r>
    <x v="217"/>
    <s v="HTC Smart"/>
    <x v="1"/>
    <x v="1"/>
    <n v="1"/>
    <n v="405.55"/>
    <n v="405.55"/>
    <x v="1"/>
    <x v="3"/>
  </r>
  <r>
    <x v="217"/>
    <s v="Lenovo A8-50 3G"/>
    <x v="0"/>
    <x v="7"/>
    <n v="1"/>
    <n v="564.16"/>
    <n v="564.16"/>
    <x v="1"/>
    <x v="5"/>
  </r>
  <r>
    <x v="217"/>
    <s v="Lenovo A8-50 3G"/>
    <x v="0"/>
    <x v="7"/>
    <n v="1"/>
    <n v="564.16"/>
    <n v="564.16"/>
    <x v="1"/>
    <x v="1"/>
  </r>
  <r>
    <x v="217"/>
    <s v="Lenovo Tab 3 A7-10F Wi-Fi"/>
    <x v="0"/>
    <x v="7"/>
    <n v="1"/>
    <n v="918.67"/>
    <n v="918.67"/>
    <x v="2"/>
    <x v="2"/>
  </r>
  <r>
    <x v="217"/>
    <s v="Acer Iconia Tab 8"/>
    <x v="0"/>
    <x v="8"/>
    <n v="1"/>
    <n v="1255.31"/>
    <n v="1255.31"/>
    <x v="2"/>
    <x v="0"/>
  </r>
  <r>
    <x v="217"/>
    <s v="Samsung Galaxy S II"/>
    <x v="1"/>
    <x v="0"/>
    <n v="1"/>
    <n v="1104.6199999999999"/>
    <n v="1104.6199999999999"/>
    <x v="2"/>
    <x v="3"/>
  </r>
  <r>
    <x v="217"/>
    <s v="Huawei MediaPad T1 8.0 3G"/>
    <x v="0"/>
    <x v="4"/>
    <n v="1"/>
    <n v="715.03"/>
    <n v="715.03"/>
    <x v="2"/>
    <x v="1"/>
  </r>
  <r>
    <x v="217"/>
    <s v="Apple iPhone 8"/>
    <x v="1"/>
    <x v="5"/>
    <n v="1"/>
    <n v="2324.1799999999998"/>
    <n v="2324.1799999999998"/>
    <x v="2"/>
    <x v="5"/>
  </r>
  <r>
    <x v="217"/>
    <s v="Acer Iconia Tab B1-A71"/>
    <x v="0"/>
    <x v="8"/>
    <n v="1"/>
    <n v="1141.1500000000001"/>
    <n v="1141.1500000000001"/>
    <x v="2"/>
    <x v="2"/>
  </r>
  <r>
    <x v="217"/>
    <s v="Asus Eee Pad Transformer Prime"/>
    <x v="0"/>
    <x v="9"/>
    <n v="1"/>
    <n v="718.01"/>
    <n v="718.01"/>
    <x v="2"/>
    <x v="4"/>
  </r>
  <r>
    <x v="217"/>
    <s v="Huawei Mediapad 10 Link 3G"/>
    <x v="0"/>
    <x v="4"/>
    <n v="1"/>
    <n v="452.23"/>
    <n v="452.23"/>
    <x v="2"/>
    <x v="1"/>
  </r>
  <r>
    <x v="217"/>
    <s v="Acer Iconia A1-840FHD"/>
    <x v="0"/>
    <x v="8"/>
    <n v="1"/>
    <n v="1125.51"/>
    <n v="1125.51"/>
    <x v="2"/>
    <x v="4"/>
  </r>
  <r>
    <x v="217"/>
    <s v="Asus Fonepad 8"/>
    <x v="0"/>
    <x v="9"/>
    <n v="1"/>
    <n v="1023.16"/>
    <n v="1023.16"/>
    <x v="1"/>
    <x v="4"/>
  </r>
  <r>
    <x v="217"/>
    <s v="Asus Transformer Mini T102"/>
    <x v="0"/>
    <x v="9"/>
    <n v="1"/>
    <n v="1504.09"/>
    <n v="1504.09"/>
    <x v="1"/>
    <x v="5"/>
  </r>
  <r>
    <x v="217"/>
    <s v="Samsung Galaxy Tab 2 7.0"/>
    <x v="0"/>
    <x v="0"/>
    <n v="1"/>
    <n v="1537.69"/>
    <n v="1537.69"/>
    <x v="1"/>
    <x v="3"/>
  </r>
  <r>
    <x v="217"/>
    <s v="Acer Aspire Switch 10 E"/>
    <x v="0"/>
    <x v="8"/>
    <n v="1"/>
    <n v="1278.8800000000001"/>
    <n v="1278.8800000000001"/>
    <x v="1"/>
    <x v="2"/>
  </r>
  <r>
    <x v="217"/>
    <s v="Asus Transformer Book T100T / T100TA"/>
    <x v="0"/>
    <x v="9"/>
    <n v="1"/>
    <n v="810.33"/>
    <n v="810.33"/>
    <x v="1"/>
    <x v="2"/>
  </r>
  <r>
    <x v="217"/>
    <s v="Lenovo Yoga 2 Pro LTE"/>
    <x v="0"/>
    <x v="7"/>
    <n v="1"/>
    <n v="628.55999999999995"/>
    <n v="628.55999999999995"/>
    <x v="1"/>
    <x v="1"/>
  </r>
  <r>
    <x v="217"/>
    <s v="Acer Iconia B1-710"/>
    <x v="0"/>
    <x v="8"/>
    <n v="1"/>
    <n v="1163.81"/>
    <n v="1163.81"/>
    <x v="1"/>
    <x v="4"/>
  </r>
  <r>
    <x v="217"/>
    <s v="Samsung Galaxy Tab S2 9.7 Wi-Fi"/>
    <x v="0"/>
    <x v="0"/>
    <n v="1"/>
    <n v="1777.65"/>
    <n v="1777.65"/>
    <x v="1"/>
    <x v="0"/>
  </r>
  <r>
    <x v="217"/>
    <s v="Acer Iconia One Tab 8"/>
    <x v="0"/>
    <x v="8"/>
    <n v="1"/>
    <n v="1126.08"/>
    <n v="1126.08"/>
    <x v="1"/>
    <x v="2"/>
  </r>
  <r>
    <x v="217"/>
    <s v="Asus Google Nexus 7"/>
    <x v="0"/>
    <x v="9"/>
    <n v="1"/>
    <n v="880.83"/>
    <n v="880.83"/>
    <x v="1"/>
    <x v="2"/>
  </r>
  <r>
    <x v="217"/>
    <s v="Asus Vivo Tab Smart"/>
    <x v="0"/>
    <x v="9"/>
    <n v="1"/>
    <n v="761.34"/>
    <n v="761.34"/>
    <x v="1"/>
    <x v="1"/>
  </r>
  <r>
    <x v="217"/>
    <s v="Microsoft Lumia 650"/>
    <x v="1"/>
    <x v="10"/>
    <n v="1"/>
    <n v="1048.67"/>
    <n v="1048.67"/>
    <x v="0"/>
    <x v="1"/>
  </r>
  <r>
    <x v="217"/>
    <s v="Samsung Galaxy Tab 4 8.0 Wi-Fi"/>
    <x v="0"/>
    <x v="0"/>
    <n v="1"/>
    <n v="1653.84"/>
    <n v="1653.84"/>
    <x v="0"/>
    <x v="2"/>
  </r>
  <r>
    <x v="217"/>
    <s v="Acer Aspire Switch 2"/>
    <x v="0"/>
    <x v="8"/>
    <n v="1"/>
    <n v="1151.57"/>
    <n v="1151.57"/>
    <x v="0"/>
    <x v="4"/>
  </r>
  <r>
    <x v="218"/>
    <s v="Sony Xperia Z1"/>
    <x v="1"/>
    <x v="6"/>
    <n v="1"/>
    <n v="904.09"/>
    <n v="904.09"/>
    <x v="1"/>
    <x v="1"/>
  </r>
  <r>
    <x v="218"/>
    <s v="Acer Iconia A1-840FHD"/>
    <x v="0"/>
    <x v="8"/>
    <n v="1"/>
    <n v="1125.51"/>
    <n v="1125.51"/>
    <x v="1"/>
    <x v="0"/>
  </r>
  <r>
    <x v="218"/>
    <s v="Apple iPad Mini 4 LTE"/>
    <x v="0"/>
    <x v="5"/>
    <n v="1"/>
    <n v="2835.95"/>
    <n v="2835.95"/>
    <x v="1"/>
    <x v="2"/>
  </r>
  <r>
    <x v="218"/>
    <s v="HTC 7 Mozart"/>
    <x v="1"/>
    <x v="1"/>
    <n v="1"/>
    <n v="371.64"/>
    <n v="371.64"/>
    <x v="1"/>
    <x v="4"/>
  </r>
  <r>
    <x v="218"/>
    <s v="Nokia 8"/>
    <x v="1"/>
    <x v="3"/>
    <n v="1"/>
    <n v="1284.5"/>
    <n v="1284.5"/>
    <x v="1"/>
    <x v="3"/>
  </r>
  <r>
    <x v="218"/>
    <s v="HTC One X+"/>
    <x v="1"/>
    <x v="1"/>
    <n v="1"/>
    <n v="690.04"/>
    <n v="690.04"/>
    <x v="1"/>
    <x v="0"/>
  </r>
  <r>
    <x v="218"/>
    <s v="HTC Desire S"/>
    <x v="1"/>
    <x v="1"/>
    <n v="1"/>
    <n v="733.63"/>
    <n v="733.63"/>
    <x v="1"/>
    <x v="3"/>
  </r>
  <r>
    <x v="218"/>
    <s v="Lenovo Tab 3 A7-10F Wi-Fi"/>
    <x v="0"/>
    <x v="7"/>
    <n v="1"/>
    <n v="918.67"/>
    <n v="918.67"/>
    <x v="1"/>
    <x v="3"/>
  </r>
  <r>
    <x v="218"/>
    <s v="Apple iPad Pro 12.9 Wi-Fi"/>
    <x v="0"/>
    <x v="5"/>
    <n v="1"/>
    <n v="2730.45"/>
    <n v="2730.45"/>
    <x v="1"/>
    <x v="4"/>
  </r>
  <r>
    <x v="218"/>
    <s v="Huawei MediaPad M2 8.0 LTE 2GB"/>
    <x v="0"/>
    <x v="4"/>
    <n v="1"/>
    <n v="895.77"/>
    <n v="895.77"/>
    <x v="1"/>
    <x v="0"/>
  </r>
  <r>
    <x v="218"/>
    <s v="HTC Wildfire S"/>
    <x v="1"/>
    <x v="1"/>
    <n v="1"/>
    <n v="726.4"/>
    <n v="726.4"/>
    <x v="1"/>
    <x v="0"/>
  </r>
  <r>
    <x v="218"/>
    <s v="HTC Desire HD"/>
    <x v="1"/>
    <x v="1"/>
    <n v="1"/>
    <n v="350.76"/>
    <n v="350.76"/>
    <x v="1"/>
    <x v="0"/>
  </r>
  <r>
    <x v="218"/>
    <s v="Asus Transformer T300"/>
    <x v="0"/>
    <x v="9"/>
    <n v="1"/>
    <n v="829.72"/>
    <n v="829.72"/>
    <x v="1"/>
    <x v="5"/>
  </r>
  <r>
    <x v="218"/>
    <s v="Asus MeMO Pad HD 8"/>
    <x v="0"/>
    <x v="9"/>
    <n v="1"/>
    <n v="805.39"/>
    <n v="805.39"/>
    <x v="1"/>
    <x v="2"/>
  </r>
  <r>
    <x v="218"/>
    <s v="Acer Iconia B1-710"/>
    <x v="0"/>
    <x v="8"/>
    <n v="1"/>
    <n v="1163.81"/>
    <n v="1163.81"/>
    <x v="1"/>
    <x v="0"/>
  </r>
  <r>
    <x v="218"/>
    <s v="LG G3"/>
    <x v="1"/>
    <x v="2"/>
    <n v="1"/>
    <n v="742.21"/>
    <n v="742.21"/>
    <x v="1"/>
    <x v="1"/>
  </r>
  <r>
    <x v="218"/>
    <s v="Lenovo A2107A 3G"/>
    <x v="0"/>
    <x v="7"/>
    <n v="1"/>
    <n v="531.08000000000004"/>
    <n v="531.08000000000004"/>
    <x v="1"/>
    <x v="2"/>
  </r>
  <r>
    <x v="218"/>
    <s v="Lenovo Miix 2"/>
    <x v="0"/>
    <x v="7"/>
    <n v="1"/>
    <n v="599.17999999999995"/>
    <n v="599.17999999999995"/>
    <x v="1"/>
    <x v="5"/>
  </r>
  <r>
    <x v="218"/>
    <s v="Lenovo Yoga Tab 3 X50L LTE"/>
    <x v="0"/>
    <x v="7"/>
    <n v="1"/>
    <n v="708.03"/>
    <n v="708.03"/>
    <x v="1"/>
    <x v="3"/>
  </r>
  <r>
    <x v="218"/>
    <s v="HTC Desire"/>
    <x v="1"/>
    <x v="1"/>
    <n v="1"/>
    <n v="391.68"/>
    <n v="391.68"/>
    <x v="1"/>
    <x v="1"/>
  </r>
  <r>
    <x v="218"/>
    <s v="Lenovo Yoga 2 8.0 Windows"/>
    <x v="0"/>
    <x v="7"/>
    <n v="1"/>
    <n v="639.83000000000004"/>
    <n v="639.83000000000004"/>
    <x v="1"/>
    <x v="1"/>
  </r>
  <r>
    <x v="218"/>
    <s v="Samsung Galaxy Note Pro 12.2 Wi-Fi"/>
    <x v="0"/>
    <x v="0"/>
    <n v="1"/>
    <n v="1692.64"/>
    <n v="1692.64"/>
    <x v="1"/>
    <x v="4"/>
  </r>
  <r>
    <x v="218"/>
    <s v="Motorola Moto X Play"/>
    <x v="1"/>
    <x v="12"/>
    <n v="1"/>
    <n v="862.84"/>
    <n v="862.84"/>
    <x v="1"/>
    <x v="4"/>
  </r>
  <r>
    <x v="218"/>
    <s v="Samsung Galaxy Note 10.1 2014 edition Wi-Fi"/>
    <x v="0"/>
    <x v="0"/>
    <n v="1"/>
    <n v="1530.34"/>
    <n v="1530.34"/>
    <x v="1"/>
    <x v="0"/>
  </r>
  <r>
    <x v="218"/>
    <s v="HTC One X+"/>
    <x v="1"/>
    <x v="1"/>
    <n v="1"/>
    <n v="690.04"/>
    <n v="690.04"/>
    <x v="1"/>
    <x v="3"/>
  </r>
  <r>
    <x v="218"/>
    <s v="Huawei MediaPad M1 8.0 Wi-Fi"/>
    <x v="0"/>
    <x v="4"/>
    <n v="1"/>
    <n v="755.52"/>
    <n v="755.52"/>
    <x v="1"/>
    <x v="1"/>
  </r>
  <r>
    <x v="218"/>
    <s v="Huawei MediaPad M2 10.0 LTE"/>
    <x v="0"/>
    <x v="4"/>
    <n v="1"/>
    <n v="951.05"/>
    <n v="951.05"/>
    <x v="1"/>
    <x v="1"/>
  </r>
  <r>
    <x v="218"/>
    <s v="HTC HD7"/>
    <x v="1"/>
    <x v="1"/>
    <n v="1"/>
    <n v="368.04"/>
    <n v="368.04"/>
    <x v="1"/>
    <x v="5"/>
  </r>
  <r>
    <x v="218"/>
    <s v="Samsung Galaxy Tab 7.0 Wi-Fi"/>
    <x v="0"/>
    <x v="0"/>
    <n v="1"/>
    <n v="1261.51"/>
    <n v="1261.51"/>
    <x v="1"/>
    <x v="4"/>
  </r>
  <r>
    <x v="218"/>
    <s v="LG G5"/>
    <x v="1"/>
    <x v="2"/>
    <n v="1"/>
    <n v="1199.24"/>
    <n v="1199.24"/>
    <x v="1"/>
    <x v="4"/>
  </r>
  <r>
    <x v="218"/>
    <s v="Samsung Galaxy S"/>
    <x v="1"/>
    <x v="0"/>
    <n v="1"/>
    <n v="932.74"/>
    <n v="932.74"/>
    <x v="0"/>
    <x v="2"/>
  </r>
  <r>
    <x v="218"/>
    <s v="HTC Desire Z"/>
    <x v="1"/>
    <x v="1"/>
    <n v="1"/>
    <n v="445.37"/>
    <n v="445.37"/>
    <x v="0"/>
    <x v="1"/>
  </r>
  <r>
    <x v="218"/>
    <s v="Samsung Galaxy Tab Active"/>
    <x v="0"/>
    <x v="0"/>
    <n v="1"/>
    <n v="1734.18"/>
    <n v="1734.18"/>
    <x v="0"/>
    <x v="4"/>
  </r>
  <r>
    <x v="218"/>
    <s v="HTC Sensation"/>
    <x v="1"/>
    <x v="1"/>
    <n v="1"/>
    <n v="732.58"/>
    <n v="732.58"/>
    <x v="0"/>
    <x v="3"/>
  </r>
  <r>
    <x v="218"/>
    <s v="Lenovo S5000"/>
    <x v="0"/>
    <x v="7"/>
    <n v="1"/>
    <n v="575.02"/>
    <n v="575.02"/>
    <x v="0"/>
    <x v="5"/>
  </r>
  <r>
    <x v="218"/>
    <s v="Samsung Galaxy Tab S2 8.0 LTE"/>
    <x v="0"/>
    <x v="0"/>
    <n v="1"/>
    <n v="1702.16"/>
    <n v="1702.16"/>
    <x v="0"/>
    <x v="4"/>
  </r>
  <r>
    <x v="218"/>
    <s v="Samsung Galaxy Tab 4 10.1 Wi-Fi"/>
    <x v="0"/>
    <x v="0"/>
    <n v="1"/>
    <n v="1742.92"/>
    <n v="1742.92"/>
    <x v="2"/>
    <x v="0"/>
  </r>
  <r>
    <x v="218"/>
    <s v="Acer Aspire Switch 2"/>
    <x v="0"/>
    <x v="8"/>
    <n v="1"/>
    <n v="1151.57"/>
    <n v="1151.57"/>
    <x v="2"/>
    <x v="2"/>
  </r>
  <r>
    <x v="218"/>
    <s v="Sony Xperia Tablet Z2 Wi-Fi"/>
    <x v="0"/>
    <x v="6"/>
    <n v="1"/>
    <n v="792.84"/>
    <n v="792.84"/>
    <x v="2"/>
    <x v="2"/>
  </r>
  <r>
    <x v="218"/>
    <s v="Asus ZenPad 7.0 Wi-Fi"/>
    <x v="0"/>
    <x v="9"/>
    <n v="1"/>
    <n v="1153.8800000000001"/>
    <n v="1153.8800000000001"/>
    <x v="2"/>
    <x v="4"/>
  </r>
  <r>
    <x v="218"/>
    <s v="Asus Transformer 3"/>
    <x v="0"/>
    <x v="9"/>
    <n v="1"/>
    <n v="1348.98"/>
    <n v="1348.98"/>
    <x v="2"/>
    <x v="5"/>
  </r>
  <r>
    <x v="218"/>
    <s v="Samsung Galaxy Tab E 96 3G"/>
    <x v="0"/>
    <x v="0"/>
    <n v="1"/>
    <n v="1805.93"/>
    <n v="1805.93"/>
    <x v="2"/>
    <x v="0"/>
  </r>
  <r>
    <x v="218"/>
    <s v="Samsung Galaxy Note 10.1 2014 edition Wi-Fi"/>
    <x v="0"/>
    <x v="0"/>
    <n v="1"/>
    <n v="1530.34"/>
    <n v="1530.34"/>
    <x v="2"/>
    <x v="3"/>
  </r>
  <r>
    <x v="219"/>
    <s v="Lenovo IdeaTab Miix 700-12 LTE"/>
    <x v="0"/>
    <x v="7"/>
    <n v="1"/>
    <n v="1027.8699999999999"/>
    <n v="1027.8699999999999"/>
    <x v="0"/>
    <x v="5"/>
  </r>
  <r>
    <x v="219"/>
    <s v="Huawei MediaPad 7 Lite"/>
    <x v="0"/>
    <x v="4"/>
    <n v="1"/>
    <n v="567.99"/>
    <n v="567.99"/>
    <x v="0"/>
    <x v="4"/>
  </r>
  <r>
    <x v="219"/>
    <s v="Apple iPhone 8 Plus"/>
    <x v="1"/>
    <x v="5"/>
    <n v="1"/>
    <n v="2455.5500000000002"/>
    <n v="2455.5500000000002"/>
    <x v="0"/>
    <x v="2"/>
  </r>
  <r>
    <x v="219"/>
    <s v="Samsung Galaxy Tab 4 7.0 Wi-Fi"/>
    <x v="0"/>
    <x v="0"/>
    <n v="1"/>
    <n v="1785.45"/>
    <n v="1785.45"/>
    <x v="0"/>
    <x v="2"/>
  </r>
  <r>
    <x v="219"/>
    <s v="Samsung Galaxy Note 10.1 2014 edition Wi-Fi"/>
    <x v="0"/>
    <x v="0"/>
    <n v="1"/>
    <n v="1530.34"/>
    <n v="1530.34"/>
    <x v="1"/>
    <x v="5"/>
  </r>
  <r>
    <x v="219"/>
    <s v="Samsung Galaxy Tab S2 9.7 Wi-Fi"/>
    <x v="0"/>
    <x v="0"/>
    <n v="1"/>
    <n v="1777.65"/>
    <n v="1777.65"/>
    <x v="1"/>
    <x v="5"/>
  </r>
  <r>
    <x v="219"/>
    <s v="Sony Xperia Tablet Z2 LTE"/>
    <x v="0"/>
    <x v="6"/>
    <n v="1"/>
    <n v="798.93"/>
    <n v="798.93"/>
    <x v="1"/>
    <x v="2"/>
  </r>
  <r>
    <x v="219"/>
    <s v="Lenovo A2107A 3G"/>
    <x v="0"/>
    <x v="7"/>
    <n v="1"/>
    <n v="531.08000000000004"/>
    <n v="531.08000000000004"/>
    <x v="0"/>
    <x v="5"/>
  </r>
  <r>
    <x v="219"/>
    <s v="Acer Iconia One 8 Wi-Fi"/>
    <x v="0"/>
    <x v="8"/>
    <n v="1"/>
    <n v="1301.17"/>
    <n v="1301.17"/>
    <x v="0"/>
    <x v="0"/>
  </r>
  <r>
    <x v="219"/>
    <s v="Acer Iconia Tab W3-810"/>
    <x v="0"/>
    <x v="8"/>
    <n v="1"/>
    <n v="1180.8699999999999"/>
    <n v="1180.8699999999999"/>
    <x v="0"/>
    <x v="5"/>
  </r>
  <r>
    <x v="219"/>
    <s v="Sony Xperia Tablet Z LTE"/>
    <x v="0"/>
    <x v="6"/>
    <n v="1"/>
    <n v="669.95"/>
    <n v="669.95"/>
    <x v="0"/>
    <x v="2"/>
  </r>
  <r>
    <x v="219"/>
    <s v="HTC 7 Pro"/>
    <x v="1"/>
    <x v="1"/>
    <n v="1"/>
    <n v="741.29"/>
    <n v="741.29"/>
    <x v="0"/>
    <x v="3"/>
  </r>
  <r>
    <x v="219"/>
    <s v="HTC Aria"/>
    <x v="1"/>
    <x v="1"/>
    <n v="1"/>
    <n v="450.81"/>
    <n v="450.81"/>
    <x v="0"/>
    <x v="3"/>
  </r>
  <r>
    <x v="219"/>
    <s v="Apple iPhone 6S Plus"/>
    <x v="1"/>
    <x v="5"/>
    <n v="1"/>
    <n v="2090.0700000000002"/>
    <n v="2090.0700000000002"/>
    <x v="0"/>
    <x v="4"/>
  </r>
  <r>
    <x v="219"/>
    <s v="LG V10"/>
    <x v="1"/>
    <x v="2"/>
    <n v="1"/>
    <n v="923.41"/>
    <n v="923.41"/>
    <x v="2"/>
    <x v="3"/>
  </r>
  <r>
    <x v="219"/>
    <s v="Lenovo Tab 3 A8-50F Wi-Fi"/>
    <x v="0"/>
    <x v="7"/>
    <n v="1"/>
    <n v="900.21"/>
    <n v="900.21"/>
    <x v="2"/>
    <x v="1"/>
  </r>
  <r>
    <x v="219"/>
    <s v="Samsung Galaxy S8"/>
    <x v="1"/>
    <x v="0"/>
    <n v="1"/>
    <n v="2063.84"/>
    <n v="2063.84"/>
    <x v="2"/>
    <x v="0"/>
  </r>
  <r>
    <x v="219"/>
    <s v="Apple iPad 4"/>
    <x v="0"/>
    <x v="5"/>
    <n v="1"/>
    <n v="2532.44"/>
    <n v="2532.44"/>
    <x v="2"/>
    <x v="3"/>
  </r>
  <r>
    <x v="220"/>
    <s v="Samsung Galaxy Tab S 8.4 LTE"/>
    <x v="0"/>
    <x v="0"/>
    <n v="1"/>
    <n v="1642.45"/>
    <n v="1642.45"/>
    <x v="2"/>
    <x v="2"/>
  </r>
  <r>
    <x v="220"/>
    <s v="HTC U11"/>
    <x v="1"/>
    <x v="1"/>
    <n v="1"/>
    <n v="1478.55"/>
    <n v="1478.55"/>
    <x v="2"/>
    <x v="0"/>
  </r>
  <r>
    <x v="220"/>
    <s v="Huawei MediaPad M2 10.0 LTE"/>
    <x v="0"/>
    <x v="4"/>
    <n v="1"/>
    <n v="951.05"/>
    <n v="951.05"/>
    <x v="1"/>
    <x v="0"/>
  </r>
  <r>
    <x v="220"/>
    <s v="Samsung Galaxy Tab Pro 8.4 LTE"/>
    <x v="0"/>
    <x v="0"/>
    <n v="1"/>
    <n v="1651.62"/>
    <n v="1651.62"/>
    <x v="1"/>
    <x v="3"/>
  </r>
  <r>
    <x v="220"/>
    <s v="Acer Iconia B1-710"/>
    <x v="0"/>
    <x v="8"/>
    <n v="1"/>
    <n v="1163.81"/>
    <n v="1163.81"/>
    <x v="1"/>
    <x v="0"/>
  </r>
  <r>
    <x v="220"/>
    <s v="Acer Iconia Tab A700"/>
    <x v="0"/>
    <x v="8"/>
    <n v="1"/>
    <n v="930.27"/>
    <n v="930.27"/>
    <x v="1"/>
    <x v="4"/>
  </r>
  <r>
    <x v="220"/>
    <s v="Acer Iconia Tab A210"/>
    <x v="0"/>
    <x v="8"/>
    <n v="1"/>
    <n v="947.8"/>
    <n v="947.8"/>
    <x v="1"/>
    <x v="1"/>
  </r>
  <r>
    <x v="220"/>
    <s v="Acer Iconia Talk S LTE"/>
    <x v="0"/>
    <x v="8"/>
    <n v="1"/>
    <n v="1466.95"/>
    <n v="1466.95"/>
    <x v="1"/>
    <x v="0"/>
  </r>
  <r>
    <x v="220"/>
    <s v="Samsung Galaxy Tab Pro 8.4 Wi-Fi"/>
    <x v="0"/>
    <x v="0"/>
    <n v="1"/>
    <n v="1777.82"/>
    <n v="1777.82"/>
    <x v="1"/>
    <x v="3"/>
  </r>
  <r>
    <x v="220"/>
    <s v="Nokia C5-00"/>
    <x v="1"/>
    <x v="3"/>
    <n v="1"/>
    <n v="277.57"/>
    <n v="277.57"/>
    <x v="1"/>
    <x v="0"/>
  </r>
  <r>
    <x v="220"/>
    <s v="Huawei MediaPad 7 Lite"/>
    <x v="0"/>
    <x v="4"/>
    <n v="1"/>
    <n v="567.99"/>
    <n v="567.99"/>
    <x v="1"/>
    <x v="3"/>
  </r>
  <r>
    <x v="220"/>
    <s v="Lenovo Yoga Tab 3 850L LTE"/>
    <x v="0"/>
    <x v="7"/>
    <n v="1"/>
    <n v="1006.3"/>
    <n v="1006.3"/>
    <x v="1"/>
    <x v="0"/>
  </r>
  <r>
    <x v="220"/>
    <s v="Asus Vivo Tab Smart"/>
    <x v="0"/>
    <x v="9"/>
    <n v="1"/>
    <n v="761.34"/>
    <n v="761.34"/>
    <x v="1"/>
    <x v="2"/>
  </r>
  <r>
    <x v="220"/>
    <s v="BlackBerry Z10"/>
    <x v="1"/>
    <x v="11"/>
    <n v="1"/>
    <n v="739.82"/>
    <n v="739.82"/>
    <x v="1"/>
    <x v="4"/>
  </r>
  <r>
    <x v="220"/>
    <s v="Huawei MediaPad Premium M2 10.0"/>
    <x v="0"/>
    <x v="4"/>
    <n v="1"/>
    <n v="1067.1199999999999"/>
    <n v="1067.1199999999999"/>
    <x v="1"/>
    <x v="4"/>
  </r>
  <r>
    <x v="220"/>
    <s v="Lenovo Yoga Tab 3 10-in"/>
    <x v="0"/>
    <x v="7"/>
    <n v="1"/>
    <n v="923.58"/>
    <n v="923.58"/>
    <x v="1"/>
    <x v="1"/>
  </r>
  <r>
    <x v="220"/>
    <s v="Lenovo Tab 3 A8-50M LTE"/>
    <x v="0"/>
    <x v="7"/>
    <n v="1"/>
    <n v="919.98"/>
    <n v="919.98"/>
    <x v="1"/>
    <x v="5"/>
  </r>
  <r>
    <x v="220"/>
    <s v="HTC Legend"/>
    <x v="1"/>
    <x v="1"/>
    <n v="1"/>
    <n v="429.56"/>
    <n v="429.56"/>
    <x v="1"/>
    <x v="2"/>
  </r>
  <r>
    <x v="220"/>
    <s v="Lenovo Tab 4 10"/>
    <x v="0"/>
    <x v="7"/>
    <n v="1"/>
    <n v="1115.3399999999999"/>
    <n v="1115.3399999999999"/>
    <x v="1"/>
    <x v="3"/>
  </r>
  <r>
    <x v="220"/>
    <s v="Apple iPad Pro 12.9 Wi-Fi"/>
    <x v="0"/>
    <x v="5"/>
    <n v="1"/>
    <n v="2730.45"/>
    <n v="2730.45"/>
    <x v="1"/>
    <x v="5"/>
  </r>
  <r>
    <x v="220"/>
    <s v="Samsung Galaxy S"/>
    <x v="1"/>
    <x v="0"/>
    <n v="1"/>
    <n v="932.74"/>
    <n v="932.74"/>
    <x v="1"/>
    <x v="3"/>
  </r>
  <r>
    <x v="220"/>
    <s v="Samsung Galaxy Tab 3 7.0 Wi-Fi"/>
    <x v="0"/>
    <x v="0"/>
    <n v="1"/>
    <n v="1614.59"/>
    <n v="1614.59"/>
    <x v="1"/>
    <x v="5"/>
  </r>
  <r>
    <x v="220"/>
    <s v="Samsung Galaxy Tab 2 10.1"/>
    <x v="0"/>
    <x v="0"/>
    <n v="1"/>
    <n v="1415.4"/>
    <n v="1415.4"/>
    <x v="2"/>
    <x v="1"/>
  </r>
  <r>
    <x v="220"/>
    <s v="Motorola Droid Bionic"/>
    <x v="1"/>
    <x v="12"/>
    <n v="1"/>
    <n v="478.66"/>
    <n v="478.66"/>
    <x v="2"/>
    <x v="4"/>
  </r>
  <r>
    <x v="220"/>
    <s v="Asus ZenPad C 7.0 Wi-Fi"/>
    <x v="0"/>
    <x v="9"/>
    <n v="1"/>
    <n v="1183.05"/>
    <n v="1183.05"/>
    <x v="2"/>
    <x v="3"/>
  </r>
  <r>
    <x v="220"/>
    <s v="Samsung Galaxy Tab 4 10.1 3G"/>
    <x v="0"/>
    <x v="0"/>
    <n v="1"/>
    <n v="1620.57"/>
    <n v="1620.57"/>
    <x v="2"/>
    <x v="4"/>
  </r>
  <r>
    <x v="220"/>
    <s v="HTC Desire S"/>
    <x v="1"/>
    <x v="1"/>
    <n v="1"/>
    <n v="733.63"/>
    <n v="733.63"/>
    <x v="2"/>
    <x v="5"/>
  </r>
  <r>
    <x v="220"/>
    <s v="Samsung Galaxy Tab S 8.4 Wi-Fi"/>
    <x v="0"/>
    <x v="0"/>
    <n v="1"/>
    <n v="1740.35"/>
    <n v="1740.35"/>
    <x v="2"/>
    <x v="0"/>
  </r>
  <r>
    <x v="220"/>
    <s v="BlackBerry DTEK60"/>
    <x v="1"/>
    <x v="11"/>
    <n v="1"/>
    <n v="1135.1400000000001"/>
    <n v="1135.1400000000001"/>
    <x v="2"/>
    <x v="2"/>
  </r>
  <r>
    <x v="220"/>
    <s v="Apple iPhone 5"/>
    <x v="1"/>
    <x v="5"/>
    <n v="1"/>
    <n v="1736.48"/>
    <n v="1736.48"/>
    <x v="2"/>
    <x v="5"/>
  </r>
  <r>
    <x v="220"/>
    <s v="Huawei MediaPad 7 Lite"/>
    <x v="0"/>
    <x v="4"/>
    <n v="1"/>
    <n v="567.99"/>
    <n v="567.99"/>
    <x v="2"/>
    <x v="0"/>
  </r>
  <r>
    <x v="221"/>
    <s v="Sony Xperia Tablet S"/>
    <x v="0"/>
    <x v="6"/>
    <n v="1"/>
    <n v="627.1"/>
    <n v="627.1"/>
    <x v="0"/>
    <x v="3"/>
  </r>
  <r>
    <x v="221"/>
    <s v="Samsung Galaxy Tab 7.0 3G"/>
    <x v="0"/>
    <x v="0"/>
    <n v="1"/>
    <n v="1268.76"/>
    <n v="1268.76"/>
    <x v="0"/>
    <x v="0"/>
  </r>
  <r>
    <x v="221"/>
    <s v="Lenovo ThinkPad Indigo"/>
    <x v="0"/>
    <x v="7"/>
    <n v="1"/>
    <n v="391.25"/>
    <n v="391.25"/>
    <x v="0"/>
    <x v="5"/>
  </r>
  <r>
    <x v="221"/>
    <s v="HTC One X"/>
    <x v="1"/>
    <x v="1"/>
    <n v="1"/>
    <n v="751.93"/>
    <n v="751.93"/>
    <x v="0"/>
    <x v="5"/>
  </r>
  <r>
    <x v="221"/>
    <s v="Lenovo Tab 4 8"/>
    <x v="0"/>
    <x v="7"/>
    <n v="1"/>
    <n v="1071.82"/>
    <n v="1071.82"/>
    <x v="0"/>
    <x v="3"/>
  </r>
  <r>
    <x v="221"/>
    <s v="Lenovo Tab3 A7-10I 3G"/>
    <x v="0"/>
    <x v="7"/>
    <n v="1"/>
    <n v="964.48"/>
    <n v="964.48"/>
    <x v="1"/>
    <x v="5"/>
  </r>
  <r>
    <x v="221"/>
    <s v="Lenovo Thinkpad Tablet 8"/>
    <x v="0"/>
    <x v="7"/>
    <n v="1"/>
    <n v="647.77"/>
    <n v="647.77"/>
    <x v="1"/>
    <x v="5"/>
  </r>
  <r>
    <x v="221"/>
    <s v="Lenovo Miix 2"/>
    <x v="0"/>
    <x v="7"/>
    <n v="1"/>
    <n v="599.17999999999995"/>
    <n v="599.17999999999995"/>
    <x v="1"/>
    <x v="1"/>
  </r>
  <r>
    <x v="221"/>
    <s v="Lenovo Tab 2 A7-10F Wi-Fi"/>
    <x v="0"/>
    <x v="7"/>
    <n v="1"/>
    <n v="747.69"/>
    <n v="747.69"/>
    <x v="2"/>
    <x v="3"/>
  </r>
  <r>
    <x v="221"/>
    <s v="Lenovo A2107"/>
    <x v="0"/>
    <x v="7"/>
    <n v="1"/>
    <n v="467.15"/>
    <n v="467.15"/>
    <x v="2"/>
    <x v="3"/>
  </r>
  <r>
    <x v="221"/>
    <s v="Samsung Galaxy Tab 8.9 3G"/>
    <x v="0"/>
    <x v="0"/>
    <n v="1"/>
    <n v="1536.69"/>
    <n v="1536.69"/>
    <x v="2"/>
    <x v="0"/>
  </r>
  <r>
    <x v="221"/>
    <s v="Asus Transformer Book T300 Chi"/>
    <x v="0"/>
    <x v="9"/>
    <n v="2"/>
    <n v="1111.3699999999999"/>
    <n v="2222.7399999999998"/>
    <x v="2"/>
    <x v="0"/>
  </r>
  <r>
    <x v="221"/>
    <s v="BlackBerry DTEK50"/>
    <x v="1"/>
    <x v="11"/>
    <n v="1"/>
    <n v="1248.79"/>
    <n v="1248.79"/>
    <x v="1"/>
    <x v="5"/>
  </r>
  <r>
    <x v="221"/>
    <s v="Asus ZenPad 7.0 Wi-Fi"/>
    <x v="0"/>
    <x v="9"/>
    <n v="1"/>
    <n v="1153.8800000000001"/>
    <n v="1153.8800000000001"/>
    <x v="1"/>
    <x v="2"/>
  </r>
  <r>
    <x v="221"/>
    <s v="HTC Incredible S"/>
    <x v="1"/>
    <x v="1"/>
    <n v="1"/>
    <n v="604.42999999999995"/>
    <n v="604.42999999999995"/>
    <x v="1"/>
    <x v="3"/>
  </r>
  <r>
    <x v="221"/>
    <s v="Huawei MediaPad M2 8.0 LTE 2GB"/>
    <x v="0"/>
    <x v="4"/>
    <n v="1"/>
    <n v="895.77"/>
    <n v="895.77"/>
    <x v="1"/>
    <x v="2"/>
  </r>
  <r>
    <x v="221"/>
    <s v="Samsung Galaxy Note II"/>
    <x v="1"/>
    <x v="0"/>
    <n v="1"/>
    <n v="1202.6600000000001"/>
    <n v="1202.6600000000001"/>
    <x v="1"/>
    <x v="5"/>
  </r>
  <r>
    <x v="221"/>
    <s v="Samsung Galaxy Tab 4 10.1 3G"/>
    <x v="0"/>
    <x v="0"/>
    <n v="1"/>
    <n v="1620.57"/>
    <n v="1620.57"/>
    <x v="1"/>
    <x v="3"/>
  </r>
  <r>
    <x v="221"/>
    <s v="Acer Aspire Switch 2"/>
    <x v="0"/>
    <x v="8"/>
    <n v="1"/>
    <n v="1151.57"/>
    <n v="1151.57"/>
    <x v="1"/>
    <x v="3"/>
  </r>
  <r>
    <x v="221"/>
    <s v="Samsung Galaxy Tab S 10.5 LTE"/>
    <x v="0"/>
    <x v="0"/>
    <n v="1"/>
    <n v="1718.13"/>
    <n v="1718.13"/>
    <x v="1"/>
    <x v="3"/>
  </r>
  <r>
    <x v="221"/>
    <s v="HTC One (M8)"/>
    <x v="1"/>
    <x v="1"/>
    <n v="1"/>
    <n v="898.79"/>
    <n v="898.79"/>
    <x v="1"/>
    <x v="4"/>
  </r>
  <r>
    <x v="221"/>
    <s v="Sony Xperia T"/>
    <x v="1"/>
    <x v="6"/>
    <n v="1"/>
    <n v="810.86"/>
    <n v="810.86"/>
    <x v="1"/>
    <x v="2"/>
  </r>
  <r>
    <x v="221"/>
    <s v="Lenovo A8-50F"/>
    <x v="0"/>
    <x v="7"/>
    <n v="1"/>
    <n v="503.04"/>
    <n v="503.04"/>
    <x v="1"/>
    <x v="4"/>
  </r>
  <r>
    <x v="221"/>
    <s v="Apple iPhone 5"/>
    <x v="1"/>
    <x v="5"/>
    <n v="1"/>
    <n v="1736.48"/>
    <n v="1736.48"/>
    <x v="1"/>
    <x v="3"/>
  </r>
  <r>
    <x v="221"/>
    <s v="Apple iPad Air 2 Wi-Fi"/>
    <x v="0"/>
    <x v="5"/>
    <n v="1"/>
    <n v="2782.18"/>
    <n v="2782.18"/>
    <x v="1"/>
    <x v="2"/>
  </r>
  <r>
    <x v="221"/>
    <s v="LG Optimus One P500"/>
    <x v="1"/>
    <x v="2"/>
    <n v="1"/>
    <n v="294.16000000000003"/>
    <n v="294.16000000000003"/>
    <x v="1"/>
    <x v="1"/>
  </r>
  <r>
    <x v="221"/>
    <s v="Lenovo Yoga Tab 2 10.1"/>
    <x v="0"/>
    <x v="7"/>
    <n v="1"/>
    <n v="575.75"/>
    <n v="575.75"/>
    <x v="1"/>
    <x v="1"/>
  </r>
  <r>
    <x v="221"/>
    <s v="Samsung Galaxy Tab S 10.5 Wi-Fi"/>
    <x v="0"/>
    <x v="0"/>
    <n v="1"/>
    <n v="1702.18"/>
    <n v="1702.18"/>
    <x v="1"/>
    <x v="2"/>
  </r>
  <r>
    <x v="221"/>
    <s v="Acer Iconia Tab B1-A71"/>
    <x v="0"/>
    <x v="8"/>
    <n v="1"/>
    <n v="1141.1500000000001"/>
    <n v="1141.1500000000001"/>
    <x v="1"/>
    <x v="2"/>
  </r>
  <r>
    <x v="221"/>
    <s v="Lenovo Tab S8"/>
    <x v="0"/>
    <x v="7"/>
    <n v="2"/>
    <n v="551.35"/>
    <n v="1102.7"/>
    <x v="1"/>
    <x v="0"/>
  </r>
  <r>
    <x v="221"/>
    <s v="Lenovo Yoga Tab 3 X50F"/>
    <x v="0"/>
    <x v="7"/>
    <n v="1"/>
    <n v="658.56"/>
    <n v="658.56"/>
    <x v="1"/>
    <x v="4"/>
  </r>
  <r>
    <x v="221"/>
    <s v="Lenovo Tab 3 A7-10F Wi-Fi"/>
    <x v="0"/>
    <x v="7"/>
    <n v="1"/>
    <n v="918.67"/>
    <n v="918.67"/>
    <x v="1"/>
    <x v="0"/>
  </r>
  <r>
    <x v="221"/>
    <s v="Sony Ericsson Xperia Neo"/>
    <x v="1"/>
    <x v="6"/>
    <n v="1"/>
    <n v="594.89"/>
    <n v="594.89"/>
    <x v="1"/>
    <x v="1"/>
  </r>
  <r>
    <x v="221"/>
    <s v="Lenovo Tab 2 A7-10F Wi-Fi"/>
    <x v="0"/>
    <x v="7"/>
    <n v="1"/>
    <n v="747.69"/>
    <n v="747.69"/>
    <x v="0"/>
    <x v="2"/>
  </r>
  <r>
    <x v="221"/>
    <s v="Samsung Galaxy Tab 7 Plus Wi-Fi"/>
    <x v="0"/>
    <x v="0"/>
    <n v="1"/>
    <n v="1465.28"/>
    <n v="1465.28"/>
    <x v="0"/>
    <x v="4"/>
  </r>
  <r>
    <x v="221"/>
    <s v="Huawei MediaPad M1 8.0 LTE"/>
    <x v="0"/>
    <x v="4"/>
    <n v="1"/>
    <n v="721.66"/>
    <n v="721.66"/>
    <x v="0"/>
    <x v="5"/>
  </r>
  <r>
    <x v="221"/>
    <s v="Lenovo Tab 4 10 Plus"/>
    <x v="0"/>
    <x v="7"/>
    <n v="1"/>
    <n v="1150.28"/>
    <n v="1150.28"/>
    <x v="0"/>
    <x v="3"/>
  </r>
  <r>
    <x v="221"/>
    <s v="Nokia Lumia 920"/>
    <x v="1"/>
    <x v="3"/>
    <n v="1"/>
    <n v="581.76"/>
    <n v="581.76"/>
    <x v="2"/>
    <x v="1"/>
  </r>
  <r>
    <x v="221"/>
    <s v="Motorola Moto X Style"/>
    <x v="1"/>
    <x v="12"/>
    <n v="1"/>
    <n v="796.26"/>
    <n v="796.26"/>
    <x v="2"/>
    <x v="1"/>
  </r>
  <r>
    <x v="221"/>
    <s v="Lenovo Tab 2 A10-70L LTE"/>
    <x v="0"/>
    <x v="7"/>
    <n v="1"/>
    <n v="612.32000000000005"/>
    <n v="612.32000000000005"/>
    <x v="2"/>
    <x v="5"/>
  </r>
  <r>
    <x v="221"/>
    <s v="Apple iPad Pro 9.7 LTE"/>
    <x v="0"/>
    <x v="5"/>
    <n v="1"/>
    <n v="3093.7"/>
    <n v="3093.7"/>
    <x v="2"/>
    <x v="1"/>
  </r>
  <r>
    <x v="221"/>
    <s v="Lenovo Yoga Tab 3 10-in"/>
    <x v="0"/>
    <x v="7"/>
    <n v="1"/>
    <n v="923.58"/>
    <n v="923.58"/>
    <x v="2"/>
    <x v="2"/>
  </r>
  <r>
    <x v="221"/>
    <s v="Nokia Lumia 1020"/>
    <x v="1"/>
    <x v="3"/>
    <n v="1"/>
    <n v="672"/>
    <n v="672"/>
    <x v="2"/>
    <x v="2"/>
  </r>
  <r>
    <x v="221"/>
    <s v="LG Nexus 5"/>
    <x v="1"/>
    <x v="2"/>
    <n v="1"/>
    <n v="627.42999999999995"/>
    <n v="627.42999999999995"/>
    <x v="2"/>
    <x v="0"/>
  </r>
  <r>
    <x v="221"/>
    <s v="Apple iPad mini 3"/>
    <x v="0"/>
    <x v="5"/>
    <n v="1"/>
    <n v="2687.09"/>
    <n v="2687.09"/>
    <x v="2"/>
    <x v="5"/>
  </r>
  <r>
    <x v="221"/>
    <s v="LG G Pad 8.0"/>
    <x v="0"/>
    <x v="2"/>
    <n v="1"/>
    <n v="706.37"/>
    <n v="706.37"/>
    <x v="0"/>
    <x v="5"/>
  </r>
  <r>
    <x v="221"/>
    <s v="Nokia C5-00"/>
    <x v="1"/>
    <x v="3"/>
    <n v="1"/>
    <n v="277.57"/>
    <n v="277.57"/>
    <x v="0"/>
    <x v="0"/>
  </r>
  <r>
    <x v="221"/>
    <s v="Acer Iconia Tab 8"/>
    <x v="0"/>
    <x v="8"/>
    <n v="1"/>
    <n v="1255.31"/>
    <n v="1255.31"/>
    <x v="0"/>
    <x v="5"/>
  </r>
  <r>
    <x v="222"/>
    <s v="Acer Iconia Talk S LTE"/>
    <x v="0"/>
    <x v="8"/>
    <n v="1"/>
    <n v="1466.95"/>
    <n v="1466.95"/>
    <x v="1"/>
    <x v="4"/>
  </r>
  <r>
    <x v="222"/>
    <s v="Lenovo Tab 2 A10-70F Wi-Fi"/>
    <x v="0"/>
    <x v="7"/>
    <n v="1"/>
    <n v="754.89"/>
    <n v="754.89"/>
    <x v="1"/>
    <x v="0"/>
  </r>
  <r>
    <x v="222"/>
    <s v="Motorola Moto Z"/>
    <x v="1"/>
    <x v="12"/>
    <n v="1"/>
    <n v="991.35"/>
    <n v="991.35"/>
    <x v="1"/>
    <x v="5"/>
  </r>
  <r>
    <x v="222"/>
    <s v="Apple iPad Mini 4 LTE"/>
    <x v="0"/>
    <x v="5"/>
    <n v="1"/>
    <n v="2835.95"/>
    <n v="2835.95"/>
    <x v="1"/>
    <x v="4"/>
  </r>
  <r>
    <x v="222"/>
    <s v="Samsung Galaxy S6"/>
    <x v="1"/>
    <x v="0"/>
    <n v="1"/>
    <n v="1617.61"/>
    <n v="1617.61"/>
    <x v="1"/>
    <x v="4"/>
  </r>
  <r>
    <x v="222"/>
    <s v="Huawei MediaPad M2 8.0 LTE 3GB"/>
    <x v="0"/>
    <x v="4"/>
    <n v="1"/>
    <n v="804.14"/>
    <n v="804.14"/>
    <x v="1"/>
    <x v="1"/>
  </r>
  <r>
    <x v="222"/>
    <s v="Sony Xperia Tablet Z3 Compact LTE"/>
    <x v="0"/>
    <x v="6"/>
    <n v="1"/>
    <n v="845.46"/>
    <n v="845.46"/>
    <x v="1"/>
    <x v="5"/>
  </r>
  <r>
    <x v="222"/>
    <s v="Acer Iconia Tab A700"/>
    <x v="0"/>
    <x v="8"/>
    <n v="1"/>
    <n v="930.27"/>
    <n v="930.27"/>
    <x v="1"/>
    <x v="3"/>
  </r>
  <r>
    <x v="222"/>
    <s v="BlackBerry KEYone"/>
    <x v="1"/>
    <x v="11"/>
    <n v="1"/>
    <n v="1211.6300000000001"/>
    <n v="1211.6300000000001"/>
    <x v="1"/>
    <x v="2"/>
  </r>
  <r>
    <x v="222"/>
    <s v="Samsung Galaxy Note 10.1 3G"/>
    <x v="0"/>
    <x v="0"/>
    <n v="1"/>
    <n v="1555.41"/>
    <n v="1555.41"/>
    <x v="1"/>
    <x v="5"/>
  </r>
  <r>
    <x v="222"/>
    <s v="Lenovo Yoga Tab 3 850L LTE"/>
    <x v="0"/>
    <x v="7"/>
    <n v="1"/>
    <n v="1006.3"/>
    <n v="1006.3"/>
    <x v="1"/>
    <x v="5"/>
  </r>
  <r>
    <x v="223"/>
    <s v="Samsung Galaxy Tab 4 7.0 3G"/>
    <x v="0"/>
    <x v="0"/>
    <n v="1"/>
    <n v="1630.59"/>
    <n v="1630.59"/>
    <x v="0"/>
    <x v="1"/>
  </r>
  <r>
    <x v="223"/>
    <s v="Samsung Galaxy S7"/>
    <x v="1"/>
    <x v="0"/>
    <n v="1"/>
    <n v="1876.91"/>
    <n v="1876.91"/>
    <x v="0"/>
    <x v="1"/>
  </r>
  <r>
    <x v="223"/>
    <s v="Huawei MediaPad T1 8.0 Wi-Fi"/>
    <x v="0"/>
    <x v="4"/>
    <n v="1"/>
    <n v="725.94"/>
    <n v="725.94"/>
    <x v="1"/>
    <x v="1"/>
  </r>
  <r>
    <x v="223"/>
    <s v="Sony Xperia Tablet Z Wi-Fi"/>
    <x v="0"/>
    <x v="6"/>
    <n v="1"/>
    <n v="614.73"/>
    <n v="614.73"/>
    <x v="1"/>
    <x v="5"/>
  </r>
  <r>
    <x v="223"/>
    <s v="Samsung Galaxy Tab 7 Plus 3G"/>
    <x v="0"/>
    <x v="0"/>
    <n v="1"/>
    <n v="1331.25"/>
    <n v="1331.25"/>
    <x v="1"/>
    <x v="0"/>
  </r>
  <r>
    <x v="223"/>
    <s v="Apple iPhone 8 Plus"/>
    <x v="1"/>
    <x v="5"/>
    <n v="1"/>
    <n v="2455.5500000000002"/>
    <n v="2455.5500000000002"/>
    <x v="1"/>
    <x v="0"/>
  </r>
  <r>
    <x v="223"/>
    <s v="Motorola Moto Z"/>
    <x v="1"/>
    <x v="12"/>
    <n v="1"/>
    <n v="991.35"/>
    <n v="991.35"/>
    <x v="1"/>
    <x v="2"/>
  </r>
  <r>
    <x v="223"/>
    <s v="LG G5"/>
    <x v="1"/>
    <x v="2"/>
    <n v="1"/>
    <n v="1199.24"/>
    <n v="1199.24"/>
    <x v="1"/>
    <x v="3"/>
  </r>
  <r>
    <x v="223"/>
    <s v="Huawei MediaPad T1 10.0 LTE"/>
    <x v="0"/>
    <x v="4"/>
    <n v="1"/>
    <n v="715.03"/>
    <n v="715.03"/>
    <x v="1"/>
    <x v="4"/>
  </r>
  <r>
    <x v="223"/>
    <s v="Lenovo Yoga 8 3G"/>
    <x v="0"/>
    <x v="7"/>
    <n v="1"/>
    <n v="531.89"/>
    <n v="531.89"/>
    <x v="1"/>
    <x v="0"/>
  </r>
  <r>
    <x v="223"/>
    <s v="Lenovo A7-30 A3300-H 3G"/>
    <x v="0"/>
    <x v="7"/>
    <n v="1"/>
    <n v="743.4"/>
    <n v="743.4"/>
    <x v="1"/>
    <x v="4"/>
  </r>
  <r>
    <x v="223"/>
    <s v="Acer Iconia Tab 8 A1-841"/>
    <x v="0"/>
    <x v="8"/>
    <n v="1"/>
    <n v="1167.83"/>
    <n v="1167.83"/>
    <x v="1"/>
    <x v="5"/>
  </r>
  <r>
    <x v="223"/>
    <s v="Acer Iconia Tab 8"/>
    <x v="0"/>
    <x v="8"/>
    <n v="1"/>
    <n v="1255.31"/>
    <n v="1255.31"/>
    <x v="2"/>
    <x v="4"/>
  </r>
  <r>
    <x v="223"/>
    <s v="Samsung Galaxy Note 10.1 Wi-Fi"/>
    <x v="0"/>
    <x v="0"/>
    <n v="1"/>
    <n v="1418.16"/>
    <n v="1418.16"/>
    <x v="0"/>
    <x v="0"/>
  </r>
  <r>
    <x v="223"/>
    <s v="Acer Iconia Tab B1-A71"/>
    <x v="0"/>
    <x v="8"/>
    <n v="1"/>
    <n v="1141.1500000000001"/>
    <n v="1141.1500000000001"/>
    <x v="0"/>
    <x v="5"/>
  </r>
  <r>
    <x v="223"/>
    <s v="Lenovo Tab 4 8"/>
    <x v="0"/>
    <x v="7"/>
    <n v="1"/>
    <n v="1071.82"/>
    <n v="1071.82"/>
    <x v="0"/>
    <x v="1"/>
  </r>
  <r>
    <x v="223"/>
    <s v="Asus Transformer Mini T102"/>
    <x v="0"/>
    <x v="9"/>
    <n v="1"/>
    <n v="1504.09"/>
    <n v="1504.09"/>
    <x v="0"/>
    <x v="2"/>
  </r>
  <r>
    <x v="223"/>
    <s v="Samsung Galaxy Note Pro 12.2 LTE"/>
    <x v="0"/>
    <x v="0"/>
    <n v="2"/>
    <n v="1673.33"/>
    <n v="3346.66"/>
    <x v="0"/>
    <x v="2"/>
  </r>
  <r>
    <x v="223"/>
    <s v="Samsung Galaxy Tab A 10.1 Wi-Fi"/>
    <x v="0"/>
    <x v="0"/>
    <n v="1"/>
    <n v="2116.0500000000002"/>
    <n v="2116.0500000000002"/>
    <x v="1"/>
    <x v="3"/>
  </r>
  <r>
    <x v="223"/>
    <s v="Lenovo Yoga Tab 3 10-in Wi-Fi"/>
    <x v="0"/>
    <x v="7"/>
    <n v="1"/>
    <n v="1044.6600000000001"/>
    <n v="1044.6600000000001"/>
    <x v="1"/>
    <x v="4"/>
  </r>
  <r>
    <x v="223"/>
    <s v="Nokia Lumia 900"/>
    <x v="1"/>
    <x v="3"/>
    <n v="1"/>
    <n v="568.83000000000004"/>
    <n v="568.83000000000004"/>
    <x v="1"/>
    <x v="5"/>
  </r>
  <r>
    <x v="223"/>
    <s v="Acer Iconia Tab A500"/>
    <x v="0"/>
    <x v="8"/>
    <n v="1"/>
    <n v="824.7"/>
    <n v="824.7"/>
    <x v="1"/>
    <x v="4"/>
  </r>
  <r>
    <x v="223"/>
    <s v="LG V30"/>
    <x v="1"/>
    <x v="2"/>
    <n v="1"/>
    <n v="1337.95"/>
    <n v="1337.95"/>
    <x v="1"/>
    <x v="2"/>
  </r>
  <r>
    <x v="223"/>
    <s v="Samsung Galaxy Tab 8.9 Wi-Fi"/>
    <x v="0"/>
    <x v="0"/>
    <n v="1"/>
    <n v="1474.04"/>
    <n v="1474.04"/>
    <x v="1"/>
    <x v="5"/>
  </r>
  <r>
    <x v="223"/>
    <s v="Lenovo Tab 3 A8-50M LTE"/>
    <x v="0"/>
    <x v="7"/>
    <n v="1"/>
    <n v="919.98"/>
    <n v="919.98"/>
    <x v="1"/>
    <x v="3"/>
  </r>
  <r>
    <x v="223"/>
    <s v="Apple iPhone 5S"/>
    <x v="1"/>
    <x v="5"/>
    <n v="1"/>
    <n v="1839.54"/>
    <n v="1839.54"/>
    <x v="1"/>
    <x v="5"/>
  </r>
  <r>
    <x v="223"/>
    <s v="Nokia Lumia 900"/>
    <x v="1"/>
    <x v="3"/>
    <n v="1"/>
    <n v="568.83000000000004"/>
    <n v="568.83000000000004"/>
    <x v="2"/>
    <x v="0"/>
  </r>
  <r>
    <x v="223"/>
    <s v="Samsung Galaxy S7"/>
    <x v="1"/>
    <x v="0"/>
    <n v="1"/>
    <n v="1876.91"/>
    <n v="1876.91"/>
    <x v="2"/>
    <x v="4"/>
  </r>
  <r>
    <x v="223"/>
    <s v="Huawei MediaPad 10 FHD"/>
    <x v="0"/>
    <x v="4"/>
    <n v="1"/>
    <n v="599.84"/>
    <n v="599.84"/>
    <x v="0"/>
    <x v="1"/>
  </r>
  <r>
    <x v="223"/>
    <s v="Lenovo Miix 320 WiFi"/>
    <x v="0"/>
    <x v="7"/>
    <n v="1"/>
    <n v="1104.6600000000001"/>
    <n v="1104.6600000000001"/>
    <x v="0"/>
    <x v="2"/>
  </r>
  <r>
    <x v="223"/>
    <s v="Lenovo Tab 3 A8-50M LTE"/>
    <x v="0"/>
    <x v="7"/>
    <n v="1"/>
    <n v="919.98"/>
    <n v="919.98"/>
    <x v="0"/>
    <x v="4"/>
  </r>
  <r>
    <x v="223"/>
    <s v="Huawei MediaPad T1 8.0 3G"/>
    <x v="0"/>
    <x v="4"/>
    <n v="1"/>
    <n v="715.03"/>
    <n v="715.03"/>
    <x v="0"/>
    <x v="5"/>
  </r>
  <r>
    <x v="223"/>
    <s v="Motorola Droid RAZR"/>
    <x v="1"/>
    <x v="12"/>
    <n v="1"/>
    <n v="320.16000000000003"/>
    <n v="320.16000000000003"/>
    <x v="0"/>
    <x v="4"/>
  </r>
  <r>
    <x v="223"/>
    <s v="HTC 7 Mozart"/>
    <x v="1"/>
    <x v="1"/>
    <n v="1"/>
    <n v="371.64"/>
    <n v="371.64"/>
    <x v="0"/>
    <x v="1"/>
  </r>
  <r>
    <x v="223"/>
    <s v="Samsung Galaxy Tab A 7.0 Wi-Fi"/>
    <x v="0"/>
    <x v="0"/>
    <n v="1"/>
    <n v="1958.8"/>
    <n v="1958.8"/>
    <x v="0"/>
    <x v="2"/>
  </r>
  <r>
    <x v="224"/>
    <s v="Lenovo IdeaTab Miix 700-12 LTE"/>
    <x v="0"/>
    <x v="7"/>
    <n v="1"/>
    <n v="1027.8699999999999"/>
    <n v="1027.8699999999999"/>
    <x v="0"/>
    <x v="4"/>
  </r>
  <r>
    <x v="224"/>
    <s v="Sony Ericsson Xperia Arc"/>
    <x v="1"/>
    <x v="6"/>
    <n v="1"/>
    <n v="640.97"/>
    <n v="640.97"/>
    <x v="0"/>
    <x v="0"/>
  </r>
  <r>
    <x v="224"/>
    <s v="Huawei MediaPad T1 8.0 3G"/>
    <x v="0"/>
    <x v="4"/>
    <n v="1"/>
    <n v="715.03"/>
    <n v="715.03"/>
    <x v="0"/>
    <x v="2"/>
  </r>
  <r>
    <x v="224"/>
    <s v="HTC One X+"/>
    <x v="1"/>
    <x v="1"/>
    <n v="1"/>
    <n v="690.04"/>
    <n v="690.04"/>
    <x v="0"/>
    <x v="1"/>
  </r>
  <r>
    <x v="224"/>
    <s v="Huawei Mate 10 Pro"/>
    <x v="1"/>
    <x v="4"/>
    <n v="1"/>
    <n v="1260.55"/>
    <n v="1260.55"/>
    <x v="0"/>
    <x v="3"/>
  </r>
  <r>
    <x v="224"/>
    <s v="Huawei MediaPad T1 10.0 Wi-Fi"/>
    <x v="0"/>
    <x v="4"/>
    <n v="1"/>
    <n v="891.18"/>
    <n v="891.18"/>
    <x v="1"/>
    <x v="1"/>
  </r>
  <r>
    <x v="224"/>
    <s v="Lenovo Tab 3 A7-10F Wi-Fi"/>
    <x v="0"/>
    <x v="7"/>
    <n v="1"/>
    <n v="918.67"/>
    <n v="918.67"/>
    <x v="1"/>
    <x v="1"/>
  </r>
  <r>
    <x v="224"/>
    <s v="Sony Xperia Tablet Z3 Compact Wi-Fi"/>
    <x v="0"/>
    <x v="6"/>
    <n v="1"/>
    <n v="897.26"/>
    <n v="897.26"/>
    <x v="1"/>
    <x v="3"/>
  </r>
  <r>
    <x v="224"/>
    <s v="Samsung Omnia 7"/>
    <x v="1"/>
    <x v="0"/>
    <n v="1"/>
    <n v="907.92"/>
    <n v="907.92"/>
    <x v="1"/>
    <x v="3"/>
  </r>
  <r>
    <x v="224"/>
    <s v="Samsung Galaxy Tab S2 8.0 LTE"/>
    <x v="0"/>
    <x v="0"/>
    <n v="1"/>
    <n v="1702.16"/>
    <n v="1702.16"/>
    <x v="1"/>
    <x v="2"/>
  </r>
  <r>
    <x v="224"/>
    <s v="Lenovo Tab 3 A8-50M LTE"/>
    <x v="0"/>
    <x v="7"/>
    <n v="1"/>
    <n v="919.98"/>
    <n v="919.98"/>
    <x v="1"/>
    <x v="0"/>
  </r>
  <r>
    <x v="224"/>
    <s v="LG G2"/>
    <x v="1"/>
    <x v="2"/>
    <n v="1"/>
    <n v="689.14"/>
    <n v="689.14"/>
    <x v="1"/>
    <x v="0"/>
  </r>
  <r>
    <x v="224"/>
    <s v="Asus VivoTab RT"/>
    <x v="0"/>
    <x v="9"/>
    <n v="1"/>
    <n v="848.64"/>
    <n v="848.64"/>
    <x v="1"/>
    <x v="3"/>
  </r>
  <r>
    <x v="224"/>
    <s v="Apple iPad Mini 3 LTE"/>
    <x v="0"/>
    <x v="5"/>
    <n v="1"/>
    <n v="2661.8"/>
    <n v="2661.8"/>
    <x v="1"/>
    <x v="2"/>
  </r>
  <r>
    <x v="224"/>
    <s v="Huawei MediaPad M1 8.0 Wi-Fi"/>
    <x v="0"/>
    <x v="4"/>
    <n v="1"/>
    <n v="755.52"/>
    <n v="755.52"/>
    <x v="1"/>
    <x v="5"/>
  </r>
  <r>
    <x v="224"/>
    <s v="Samsung Galaxy Note 5"/>
    <x v="1"/>
    <x v="0"/>
    <n v="1"/>
    <n v="1602.93"/>
    <n v="1602.93"/>
    <x v="1"/>
    <x v="3"/>
  </r>
  <r>
    <x v="224"/>
    <s v="Samsung Galaxy Tab S 10.5 LTE"/>
    <x v="0"/>
    <x v="0"/>
    <n v="1"/>
    <n v="1718.13"/>
    <n v="1718.13"/>
    <x v="1"/>
    <x v="3"/>
  </r>
  <r>
    <x v="224"/>
    <s v="Asus Vivo Tab Smart"/>
    <x v="0"/>
    <x v="9"/>
    <n v="1"/>
    <n v="761.34"/>
    <n v="761.34"/>
    <x v="1"/>
    <x v="4"/>
  </r>
  <r>
    <x v="224"/>
    <s v="Lenovo Yoga Tab 3 850F Wi-Fi"/>
    <x v="0"/>
    <x v="7"/>
    <n v="1"/>
    <n v="1004.91"/>
    <n v="1004.91"/>
    <x v="1"/>
    <x v="1"/>
  </r>
  <r>
    <x v="225"/>
    <s v="Asus Transformer 3 Pro"/>
    <x v="0"/>
    <x v="9"/>
    <n v="1"/>
    <n v="1418.09"/>
    <n v="1418.09"/>
    <x v="1"/>
    <x v="1"/>
  </r>
  <r>
    <x v="225"/>
    <s v="Motorola Moto G5"/>
    <x v="1"/>
    <x v="12"/>
    <n v="1"/>
    <n v="1275.5999999999999"/>
    <n v="1275.5999999999999"/>
    <x v="1"/>
    <x v="2"/>
  </r>
  <r>
    <x v="225"/>
    <s v="HTC HD Mini"/>
    <x v="1"/>
    <x v="1"/>
    <n v="1"/>
    <n v="483.42"/>
    <n v="483.42"/>
    <x v="1"/>
    <x v="4"/>
  </r>
  <r>
    <x v="225"/>
    <s v="HTC EVO 3D"/>
    <x v="1"/>
    <x v="1"/>
    <n v="1"/>
    <n v="748.84"/>
    <n v="748.84"/>
    <x v="1"/>
    <x v="0"/>
  </r>
  <r>
    <x v="225"/>
    <s v="Samsung Galaxy Tab 3 8.0 Wi-Fi"/>
    <x v="0"/>
    <x v="0"/>
    <n v="1"/>
    <n v="1589.94"/>
    <n v="1589.94"/>
    <x v="1"/>
    <x v="5"/>
  </r>
  <r>
    <x v="225"/>
    <s v="Asus Transformer Book T101"/>
    <x v="0"/>
    <x v="9"/>
    <n v="1"/>
    <n v="1555.62"/>
    <n v="1555.62"/>
    <x v="1"/>
    <x v="3"/>
  </r>
  <r>
    <x v="225"/>
    <s v="Lenovo ThinkPad 2"/>
    <x v="0"/>
    <x v="7"/>
    <n v="1"/>
    <n v="494.12"/>
    <n v="494.12"/>
    <x v="1"/>
    <x v="1"/>
  </r>
  <r>
    <x v="225"/>
    <s v="HTC HD7"/>
    <x v="1"/>
    <x v="1"/>
    <n v="1"/>
    <n v="368.04"/>
    <n v="368.04"/>
    <x v="0"/>
    <x v="1"/>
  </r>
  <r>
    <x v="225"/>
    <s v="Samsung Galaxy Tab 3 10.1 LTE"/>
    <x v="0"/>
    <x v="0"/>
    <n v="1"/>
    <n v="1588.31"/>
    <n v="1588.31"/>
    <x v="0"/>
    <x v="0"/>
  </r>
  <r>
    <x v="225"/>
    <s v="HTC Aria"/>
    <x v="1"/>
    <x v="1"/>
    <n v="1"/>
    <n v="450.81"/>
    <n v="450.81"/>
    <x v="0"/>
    <x v="2"/>
  </r>
  <r>
    <x v="225"/>
    <s v="Huawei MediaPad T1 7.0 Wi-Fi"/>
    <x v="0"/>
    <x v="4"/>
    <n v="1"/>
    <n v="871.91"/>
    <n v="871.91"/>
    <x v="0"/>
    <x v="5"/>
  </r>
  <r>
    <x v="225"/>
    <s v="Lenovo IdeaPad K1"/>
    <x v="0"/>
    <x v="7"/>
    <n v="1"/>
    <n v="378.07"/>
    <n v="378.07"/>
    <x v="0"/>
    <x v="1"/>
  </r>
  <r>
    <x v="225"/>
    <s v="Huawei Mate 10 Pro"/>
    <x v="1"/>
    <x v="4"/>
    <n v="1"/>
    <n v="1260.55"/>
    <n v="1260.55"/>
    <x v="0"/>
    <x v="5"/>
  </r>
  <r>
    <x v="225"/>
    <s v="Acer Iconia Tab W3-810"/>
    <x v="0"/>
    <x v="8"/>
    <n v="1"/>
    <n v="1180.8699999999999"/>
    <n v="1180.8699999999999"/>
    <x v="1"/>
    <x v="1"/>
  </r>
  <r>
    <x v="225"/>
    <s v="HTC 7 Trophy"/>
    <x v="1"/>
    <x v="1"/>
    <n v="1"/>
    <n v="470.38"/>
    <n v="470.38"/>
    <x v="1"/>
    <x v="2"/>
  </r>
  <r>
    <x v="225"/>
    <s v="Samsung Galaxy Note Pro 12.2 Wi-Fi"/>
    <x v="0"/>
    <x v="0"/>
    <n v="1"/>
    <n v="1692.64"/>
    <n v="1692.64"/>
    <x v="1"/>
    <x v="2"/>
  </r>
  <r>
    <x v="225"/>
    <s v="Huawei MediaPad M2 8.0 LTE 2GB"/>
    <x v="0"/>
    <x v="4"/>
    <n v="1"/>
    <n v="895.77"/>
    <n v="895.77"/>
    <x v="1"/>
    <x v="4"/>
  </r>
  <r>
    <x v="225"/>
    <s v="Samsung Galaxy Tab 7 Plus 3G"/>
    <x v="0"/>
    <x v="0"/>
    <n v="1"/>
    <n v="1331.25"/>
    <n v="1331.25"/>
    <x v="0"/>
    <x v="4"/>
  </r>
  <r>
    <x v="225"/>
    <s v="Apple iPad 3 LTE"/>
    <x v="0"/>
    <x v="5"/>
    <n v="1"/>
    <n v="2446.29"/>
    <n v="2446.29"/>
    <x v="0"/>
    <x v="1"/>
  </r>
  <r>
    <x v="225"/>
    <s v="Huawei MediaPad T1 8.0 LTE"/>
    <x v="0"/>
    <x v="4"/>
    <n v="1"/>
    <n v="606.1"/>
    <n v="606.1"/>
    <x v="0"/>
    <x v="1"/>
  </r>
  <r>
    <x v="225"/>
    <s v="Sony Xperia Z3"/>
    <x v="1"/>
    <x v="6"/>
    <n v="1"/>
    <n v="1032.3800000000001"/>
    <n v="1032.3800000000001"/>
    <x v="0"/>
    <x v="1"/>
  </r>
  <r>
    <x v="225"/>
    <s v="Acer Iconia Tab A1-810"/>
    <x v="0"/>
    <x v="8"/>
    <n v="1"/>
    <n v="1108.67"/>
    <n v="1108.67"/>
    <x v="0"/>
    <x v="3"/>
  </r>
  <r>
    <x v="225"/>
    <s v="Samsung Galaxy Tab 7 Plus Wi-Fi"/>
    <x v="0"/>
    <x v="0"/>
    <n v="1"/>
    <n v="1465.28"/>
    <n v="1465.28"/>
    <x v="0"/>
    <x v="1"/>
  </r>
  <r>
    <x v="225"/>
    <s v="Samsung Galaxy Tab Active Lte"/>
    <x v="0"/>
    <x v="0"/>
    <n v="1"/>
    <n v="1755.15"/>
    <n v="1755.15"/>
    <x v="0"/>
    <x v="2"/>
  </r>
  <r>
    <x v="225"/>
    <s v="Lenovo Tab 2 A7-10F Wi-Fi"/>
    <x v="0"/>
    <x v="7"/>
    <n v="1"/>
    <n v="747.69"/>
    <n v="747.69"/>
    <x v="0"/>
    <x v="1"/>
  </r>
  <r>
    <x v="225"/>
    <s v="Acer Iconia One 8 Wi-Fi"/>
    <x v="0"/>
    <x v="8"/>
    <n v="1"/>
    <n v="1301.17"/>
    <n v="1301.17"/>
    <x v="0"/>
    <x v="4"/>
  </r>
  <r>
    <x v="225"/>
    <s v="Samsung Galaxy S6 Edge"/>
    <x v="1"/>
    <x v="0"/>
    <n v="1"/>
    <n v="1548.99"/>
    <n v="1548.99"/>
    <x v="0"/>
    <x v="1"/>
  </r>
  <r>
    <x v="226"/>
    <s v="Apple iPhone 6"/>
    <x v="1"/>
    <x v="5"/>
    <n v="1"/>
    <n v="1954.26"/>
    <n v="1954.26"/>
    <x v="0"/>
    <x v="4"/>
  </r>
  <r>
    <x v="226"/>
    <s v="Sony Xperia XZ Premium"/>
    <x v="1"/>
    <x v="6"/>
    <n v="1"/>
    <n v="1516.04"/>
    <n v="1516.04"/>
    <x v="0"/>
    <x v="0"/>
  </r>
  <r>
    <x v="226"/>
    <s v="Asus Transformer T300"/>
    <x v="0"/>
    <x v="9"/>
    <n v="1"/>
    <n v="829.72"/>
    <n v="829.72"/>
    <x v="0"/>
    <x v="4"/>
  </r>
  <r>
    <x v="226"/>
    <s v="Asus Transformer 3"/>
    <x v="0"/>
    <x v="9"/>
    <n v="1"/>
    <n v="1348.98"/>
    <n v="1348.98"/>
    <x v="0"/>
    <x v="4"/>
  </r>
  <r>
    <x v="226"/>
    <s v="Acer Iconia One 7 B1-770 Wi-Fi"/>
    <x v="0"/>
    <x v="8"/>
    <n v="1"/>
    <n v="1290.8599999999999"/>
    <n v="1290.8599999999999"/>
    <x v="2"/>
    <x v="0"/>
  </r>
  <r>
    <x v="226"/>
    <s v="Huawei MediaPad M2 10.0 Wi-Fi"/>
    <x v="0"/>
    <x v="4"/>
    <n v="1"/>
    <n v="966.18"/>
    <n v="966.18"/>
    <x v="2"/>
    <x v="2"/>
  </r>
  <r>
    <x v="226"/>
    <s v="Motorola Droid RAZR"/>
    <x v="1"/>
    <x v="12"/>
    <n v="1"/>
    <n v="320.16000000000003"/>
    <n v="320.16000000000003"/>
    <x v="2"/>
    <x v="5"/>
  </r>
  <r>
    <x v="226"/>
    <s v="Samsung Galaxy S4"/>
    <x v="1"/>
    <x v="0"/>
    <n v="1"/>
    <n v="1328.07"/>
    <n v="1328.07"/>
    <x v="2"/>
    <x v="5"/>
  </r>
  <r>
    <x v="226"/>
    <s v="Lenovo IdeaPad K1"/>
    <x v="0"/>
    <x v="7"/>
    <n v="1"/>
    <n v="378.07"/>
    <n v="378.07"/>
    <x v="2"/>
    <x v="0"/>
  </r>
  <r>
    <x v="226"/>
    <s v="Samsung Galaxy Tab Pro 10.1 LTE"/>
    <x v="0"/>
    <x v="0"/>
    <n v="1"/>
    <n v="1649.83"/>
    <n v="1649.83"/>
    <x v="1"/>
    <x v="4"/>
  </r>
  <r>
    <x v="226"/>
    <s v="Apple iPhone 4"/>
    <x v="1"/>
    <x v="5"/>
    <n v="1"/>
    <n v="1329.1"/>
    <n v="1329.1"/>
    <x v="1"/>
    <x v="3"/>
  </r>
  <r>
    <x v="226"/>
    <s v="HTC 7 Pro"/>
    <x v="1"/>
    <x v="1"/>
    <n v="1"/>
    <n v="741.29"/>
    <n v="741.29"/>
    <x v="1"/>
    <x v="0"/>
  </r>
  <r>
    <x v="226"/>
    <s v="Nokia N8"/>
    <x v="1"/>
    <x v="3"/>
    <n v="1"/>
    <n v="271.89"/>
    <n v="271.89"/>
    <x v="0"/>
    <x v="2"/>
  </r>
  <r>
    <x v="226"/>
    <s v="Samsung Galaxy Tab 4 7.0 3G"/>
    <x v="0"/>
    <x v="0"/>
    <n v="1"/>
    <n v="1630.59"/>
    <n v="1630.59"/>
    <x v="0"/>
    <x v="2"/>
  </r>
  <r>
    <x v="226"/>
    <s v="HTC Sensation"/>
    <x v="1"/>
    <x v="1"/>
    <n v="1"/>
    <n v="732.58"/>
    <n v="732.58"/>
    <x v="0"/>
    <x v="1"/>
  </r>
  <r>
    <x v="226"/>
    <s v="Apple iPhone 8"/>
    <x v="1"/>
    <x v="5"/>
    <n v="1"/>
    <n v="2324.1799999999998"/>
    <n v="2324.1799999999998"/>
    <x v="0"/>
    <x v="0"/>
  </r>
  <r>
    <x v="226"/>
    <s v="Samsung Galaxy Tab 3 Kids"/>
    <x v="0"/>
    <x v="0"/>
    <n v="1"/>
    <n v="1642.76"/>
    <n v="1642.76"/>
    <x v="0"/>
    <x v="5"/>
  </r>
  <r>
    <x v="226"/>
    <s v="Nokia Lumia 920"/>
    <x v="1"/>
    <x v="3"/>
    <n v="1"/>
    <n v="581.76"/>
    <n v="581.76"/>
    <x v="0"/>
    <x v="5"/>
  </r>
  <r>
    <x v="226"/>
    <s v="Sony Xperia Z5 Premium"/>
    <x v="1"/>
    <x v="6"/>
    <n v="1"/>
    <n v="991.84"/>
    <n v="991.84"/>
    <x v="0"/>
    <x v="2"/>
  </r>
  <r>
    <x v="226"/>
    <s v="HTC 7 Trophy"/>
    <x v="1"/>
    <x v="1"/>
    <n v="1"/>
    <n v="470.38"/>
    <n v="470.38"/>
    <x v="0"/>
    <x v="1"/>
  </r>
  <r>
    <x v="226"/>
    <s v="HTC EVO 3D"/>
    <x v="1"/>
    <x v="1"/>
    <n v="1"/>
    <n v="748.84"/>
    <n v="748.84"/>
    <x v="0"/>
    <x v="1"/>
  </r>
  <r>
    <x v="226"/>
    <s v="Samsung Galaxy Tab Pro 8.4 LTE"/>
    <x v="0"/>
    <x v="0"/>
    <n v="1"/>
    <n v="1651.62"/>
    <n v="1651.62"/>
    <x v="0"/>
    <x v="0"/>
  </r>
  <r>
    <x v="226"/>
    <s v="HTC Desire"/>
    <x v="1"/>
    <x v="1"/>
    <n v="1"/>
    <n v="391.68"/>
    <n v="391.68"/>
    <x v="0"/>
    <x v="5"/>
  </r>
  <r>
    <x v="226"/>
    <s v="Huawei P10"/>
    <x v="1"/>
    <x v="4"/>
    <n v="1"/>
    <n v="1244.1199999999999"/>
    <n v="1244.1199999999999"/>
    <x v="2"/>
    <x v="1"/>
  </r>
  <r>
    <x v="226"/>
    <s v="Huawei MediaPad 10 FHD"/>
    <x v="0"/>
    <x v="4"/>
    <n v="1"/>
    <n v="599.84"/>
    <n v="599.84"/>
    <x v="2"/>
    <x v="0"/>
  </r>
  <r>
    <x v="226"/>
    <s v="HTC Wildfire S"/>
    <x v="1"/>
    <x v="1"/>
    <n v="1"/>
    <n v="726.4"/>
    <n v="726.4"/>
    <x v="2"/>
    <x v="2"/>
  </r>
  <r>
    <x v="226"/>
    <s v="Apple iPad Mini 3 LTE"/>
    <x v="0"/>
    <x v="5"/>
    <n v="1"/>
    <n v="2661.8"/>
    <n v="2661.8"/>
    <x v="1"/>
    <x v="0"/>
  </r>
  <r>
    <x v="226"/>
    <s v="Samsung Galaxy Tab 7 Plus Wi-Fi"/>
    <x v="0"/>
    <x v="0"/>
    <n v="1"/>
    <n v="1465.28"/>
    <n v="1465.28"/>
    <x v="1"/>
    <x v="3"/>
  </r>
  <r>
    <x v="226"/>
    <s v="HTC Desire HD"/>
    <x v="1"/>
    <x v="1"/>
    <n v="1"/>
    <n v="350.76"/>
    <n v="350.76"/>
    <x v="1"/>
    <x v="4"/>
  </r>
  <r>
    <x v="226"/>
    <s v="Asus MeMO Pad Smart"/>
    <x v="0"/>
    <x v="9"/>
    <n v="1"/>
    <n v="967.15"/>
    <n v="967.15"/>
    <x v="1"/>
    <x v="0"/>
  </r>
  <r>
    <x v="226"/>
    <s v="Lenovo Tab 2 A10-70F Wi-Fi"/>
    <x v="0"/>
    <x v="7"/>
    <n v="1"/>
    <n v="754.89"/>
    <n v="754.89"/>
    <x v="1"/>
    <x v="0"/>
  </r>
  <r>
    <x v="226"/>
    <s v="LG Optimus 7"/>
    <x v="1"/>
    <x v="2"/>
    <n v="1"/>
    <n v="229.82"/>
    <n v="229.82"/>
    <x v="1"/>
    <x v="4"/>
  </r>
  <r>
    <x v="226"/>
    <s v="Asus MeMO Pad HD 8"/>
    <x v="0"/>
    <x v="9"/>
    <n v="1"/>
    <n v="805.39"/>
    <n v="805.39"/>
    <x v="1"/>
    <x v="3"/>
  </r>
  <r>
    <x v="226"/>
    <s v="Samsung Galaxy Tab 3 7.0 3G"/>
    <x v="0"/>
    <x v="0"/>
    <n v="1"/>
    <n v="1699.77"/>
    <n v="1699.77"/>
    <x v="1"/>
    <x v="0"/>
  </r>
  <r>
    <x v="226"/>
    <s v="Huawei Honor 9"/>
    <x v="1"/>
    <x v="4"/>
    <n v="1"/>
    <n v="1320.77"/>
    <n v="1320.77"/>
    <x v="1"/>
    <x v="5"/>
  </r>
  <r>
    <x v="226"/>
    <s v="HTC Desire"/>
    <x v="1"/>
    <x v="1"/>
    <n v="1"/>
    <n v="391.68"/>
    <n v="391.68"/>
    <x v="0"/>
    <x v="3"/>
  </r>
  <r>
    <x v="226"/>
    <s v="Samsung Galaxy Tab Active"/>
    <x v="0"/>
    <x v="0"/>
    <n v="1"/>
    <n v="1734.18"/>
    <n v="1734.18"/>
    <x v="0"/>
    <x v="5"/>
  </r>
  <r>
    <x v="226"/>
    <s v="HTC Wildfire"/>
    <x v="1"/>
    <x v="1"/>
    <n v="1"/>
    <n v="352.85"/>
    <n v="352.85"/>
    <x v="0"/>
    <x v="1"/>
  </r>
  <r>
    <x v="226"/>
    <s v="Apple iPhone X"/>
    <x v="1"/>
    <x v="5"/>
    <n v="1"/>
    <n v="2414.98"/>
    <n v="2414.98"/>
    <x v="0"/>
    <x v="2"/>
  </r>
  <r>
    <x v="226"/>
    <s v="Samsung Galaxy Tab Active Lte"/>
    <x v="0"/>
    <x v="0"/>
    <n v="1"/>
    <n v="1755.15"/>
    <n v="1755.15"/>
    <x v="0"/>
    <x v="5"/>
  </r>
  <r>
    <x v="226"/>
    <s v="HTC Incredible S"/>
    <x v="1"/>
    <x v="1"/>
    <n v="1"/>
    <n v="604.42999999999995"/>
    <n v="604.42999999999995"/>
    <x v="0"/>
    <x v="3"/>
  </r>
  <r>
    <x v="226"/>
    <s v="Apple iPad mini 3"/>
    <x v="0"/>
    <x v="5"/>
    <n v="1"/>
    <n v="2687.09"/>
    <n v="2687.09"/>
    <x v="1"/>
    <x v="0"/>
  </r>
  <r>
    <x v="226"/>
    <s v="Lenovo Tab 3 A7-10F Wi-Fi"/>
    <x v="0"/>
    <x v="7"/>
    <n v="1"/>
    <n v="918.67"/>
    <n v="918.67"/>
    <x v="1"/>
    <x v="1"/>
  </r>
  <r>
    <x v="226"/>
    <s v="BlackBerry DTEK60"/>
    <x v="1"/>
    <x v="11"/>
    <n v="1"/>
    <n v="1135.1400000000001"/>
    <n v="1135.1400000000001"/>
    <x v="1"/>
    <x v="5"/>
  </r>
  <r>
    <x v="227"/>
    <s v="Samsung Galaxy Tab 3 8.0 3G"/>
    <x v="0"/>
    <x v="0"/>
    <n v="1"/>
    <n v="1623.96"/>
    <n v="1623.96"/>
    <x v="1"/>
    <x v="4"/>
  </r>
  <r>
    <x v="227"/>
    <s v="Sony Tablet P"/>
    <x v="0"/>
    <x v="6"/>
    <n v="1"/>
    <n v="448.81"/>
    <n v="448.81"/>
    <x v="1"/>
    <x v="0"/>
  </r>
  <r>
    <x v="227"/>
    <s v="HTC Smart"/>
    <x v="1"/>
    <x v="1"/>
    <n v="1"/>
    <n v="405.55"/>
    <n v="405.55"/>
    <x v="1"/>
    <x v="2"/>
  </r>
  <r>
    <x v="227"/>
    <s v="Samsung Galaxy Tab E 96 3G"/>
    <x v="0"/>
    <x v="0"/>
    <n v="1"/>
    <n v="1805.93"/>
    <n v="1805.93"/>
    <x v="1"/>
    <x v="3"/>
  </r>
  <r>
    <x v="227"/>
    <s v="Nokia Lumia 800"/>
    <x v="1"/>
    <x v="3"/>
    <n v="1"/>
    <n v="452.15"/>
    <n v="452.15"/>
    <x v="1"/>
    <x v="3"/>
  </r>
  <r>
    <x v="227"/>
    <s v="Lenovo A8-50F"/>
    <x v="0"/>
    <x v="7"/>
    <n v="1"/>
    <n v="503.04"/>
    <n v="503.04"/>
    <x v="1"/>
    <x v="2"/>
  </r>
  <r>
    <x v="227"/>
    <s v="LG G Pad 8.0"/>
    <x v="0"/>
    <x v="2"/>
    <n v="1"/>
    <n v="706.37"/>
    <n v="706.37"/>
    <x v="1"/>
    <x v="2"/>
  </r>
  <r>
    <x v="227"/>
    <s v="Huawei Honor 9"/>
    <x v="1"/>
    <x v="4"/>
    <n v="1"/>
    <n v="1320.77"/>
    <n v="1320.77"/>
    <x v="0"/>
    <x v="3"/>
  </r>
  <r>
    <x v="227"/>
    <s v="Lenovo Tab 4 10 Plus"/>
    <x v="0"/>
    <x v="7"/>
    <n v="1"/>
    <n v="1150.28"/>
    <n v="1150.28"/>
    <x v="0"/>
    <x v="2"/>
  </r>
  <r>
    <x v="227"/>
    <s v="Motorola Moto X Style"/>
    <x v="1"/>
    <x v="12"/>
    <n v="1"/>
    <n v="796.26"/>
    <n v="796.26"/>
    <x v="0"/>
    <x v="4"/>
  </r>
  <r>
    <x v="227"/>
    <s v="HTC HD Mini"/>
    <x v="1"/>
    <x v="1"/>
    <n v="1"/>
    <n v="483.42"/>
    <n v="483.42"/>
    <x v="0"/>
    <x v="5"/>
  </r>
  <r>
    <x v="227"/>
    <s v="Samsung Galaxy Note 8.0 Wi-Fi"/>
    <x v="0"/>
    <x v="0"/>
    <n v="1"/>
    <n v="1684.61"/>
    <n v="1684.61"/>
    <x v="0"/>
    <x v="4"/>
  </r>
  <r>
    <x v="227"/>
    <s v="Asus ZenPad C 7.0 Wi-Fi"/>
    <x v="0"/>
    <x v="9"/>
    <n v="1"/>
    <n v="1183.05"/>
    <n v="1183.05"/>
    <x v="0"/>
    <x v="5"/>
  </r>
  <r>
    <x v="227"/>
    <s v="BlackBerry Z10"/>
    <x v="1"/>
    <x v="11"/>
    <n v="1"/>
    <n v="739.82"/>
    <n v="739.82"/>
    <x v="0"/>
    <x v="1"/>
  </r>
  <r>
    <x v="227"/>
    <s v="Lenovo A2107"/>
    <x v="0"/>
    <x v="7"/>
    <n v="1"/>
    <n v="467.15"/>
    <n v="467.15"/>
    <x v="0"/>
    <x v="4"/>
  </r>
  <r>
    <x v="227"/>
    <s v="Lenovo Yoga 2 Wi-Fi"/>
    <x v="0"/>
    <x v="7"/>
    <n v="1"/>
    <n v="531.87"/>
    <n v="531.87"/>
    <x v="0"/>
    <x v="4"/>
  </r>
  <r>
    <x v="227"/>
    <s v="Lenovo Yoga Tab 2 10.1"/>
    <x v="0"/>
    <x v="7"/>
    <n v="1"/>
    <n v="575.75"/>
    <n v="575.75"/>
    <x v="0"/>
    <x v="0"/>
  </r>
  <r>
    <x v="227"/>
    <s v="Lenovo Tab 4 8"/>
    <x v="0"/>
    <x v="7"/>
    <n v="1"/>
    <n v="1071.82"/>
    <n v="1071.82"/>
    <x v="0"/>
    <x v="3"/>
  </r>
  <r>
    <x v="227"/>
    <s v="Huawei MediaPad T1 8.0 LTE"/>
    <x v="0"/>
    <x v="4"/>
    <n v="1"/>
    <n v="606.1"/>
    <n v="606.1"/>
    <x v="1"/>
    <x v="2"/>
  </r>
  <r>
    <x v="227"/>
    <s v="LG Optimus One P500"/>
    <x v="1"/>
    <x v="2"/>
    <n v="1"/>
    <n v="294.16000000000003"/>
    <n v="294.16000000000003"/>
    <x v="1"/>
    <x v="2"/>
  </r>
  <r>
    <x v="227"/>
    <s v="Samsung Galaxy Tab A 7.0 LTE"/>
    <x v="0"/>
    <x v="0"/>
    <n v="1"/>
    <n v="2123.64"/>
    <n v="2123.64"/>
    <x v="1"/>
    <x v="0"/>
  </r>
  <r>
    <x v="227"/>
    <s v="Samsung Galaxy Tab 3 7.0 3G"/>
    <x v="0"/>
    <x v="0"/>
    <n v="1"/>
    <n v="1699.77"/>
    <n v="1699.77"/>
    <x v="1"/>
    <x v="2"/>
  </r>
  <r>
    <x v="227"/>
    <s v="Samsung ATIV S"/>
    <x v="1"/>
    <x v="0"/>
    <n v="1"/>
    <n v="1393.03"/>
    <n v="1393.03"/>
    <x v="1"/>
    <x v="5"/>
  </r>
  <r>
    <x v="227"/>
    <s v="Nokia Lumia 800"/>
    <x v="1"/>
    <x v="3"/>
    <n v="1"/>
    <n v="452.15"/>
    <n v="452.15"/>
    <x v="1"/>
    <x v="1"/>
  </r>
  <r>
    <x v="227"/>
    <s v="Samsung Galaxy Tab S3 WiFi"/>
    <x v="0"/>
    <x v="0"/>
    <n v="1"/>
    <n v="2177.4"/>
    <n v="2177.4"/>
    <x v="1"/>
    <x v="4"/>
  </r>
  <r>
    <x v="227"/>
    <s v="Nokia C5-00"/>
    <x v="1"/>
    <x v="3"/>
    <n v="1"/>
    <n v="277.57"/>
    <n v="277.57"/>
    <x v="1"/>
    <x v="1"/>
  </r>
  <r>
    <x v="227"/>
    <s v="Apple iPad 4"/>
    <x v="0"/>
    <x v="5"/>
    <n v="1"/>
    <n v="2532.44"/>
    <n v="2532.44"/>
    <x v="1"/>
    <x v="2"/>
  </r>
  <r>
    <x v="227"/>
    <s v="Sony Xperia X Performance"/>
    <x v="1"/>
    <x v="6"/>
    <n v="1"/>
    <n v="1331.56"/>
    <n v="1331.56"/>
    <x v="1"/>
    <x v="3"/>
  </r>
  <r>
    <x v="228"/>
    <s v="Apple iPhone 8 Plus"/>
    <x v="1"/>
    <x v="5"/>
    <n v="1"/>
    <n v="2455.5500000000002"/>
    <n v="2455.5500000000002"/>
    <x v="0"/>
    <x v="5"/>
  </r>
  <r>
    <x v="228"/>
    <s v="Apple iPad Mini 2"/>
    <x v="0"/>
    <x v="5"/>
    <n v="1"/>
    <n v="2610.87"/>
    <n v="2610.87"/>
    <x v="0"/>
    <x v="5"/>
  </r>
  <r>
    <x v="228"/>
    <s v="Samsung Galaxy Tab 2 10.1"/>
    <x v="0"/>
    <x v="0"/>
    <n v="1"/>
    <n v="1415.4"/>
    <n v="1415.4"/>
    <x v="0"/>
    <x v="1"/>
  </r>
  <r>
    <x v="228"/>
    <s v="HTC 7 Trophy"/>
    <x v="1"/>
    <x v="1"/>
    <n v="1"/>
    <n v="470.38"/>
    <n v="470.38"/>
    <x v="0"/>
    <x v="4"/>
  </r>
  <r>
    <x v="228"/>
    <s v="HTC Incredible S"/>
    <x v="1"/>
    <x v="1"/>
    <n v="1"/>
    <n v="604.42999999999995"/>
    <n v="604.42999999999995"/>
    <x v="2"/>
    <x v="5"/>
  </r>
  <r>
    <x v="228"/>
    <s v="Acer Iconia Tab 10"/>
    <x v="0"/>
    <x v="8"/>
    <n v="1"/>
    <n v="1248.77"/>
    <n v="1248.77"/>
    <x v="1"/>
    <x v="0"/>
  </r>
  <r>
    <x v="228"/>
    <s v="LG G Pad 8.0"/>
    <x v="0"/>
    <x v="2"/>
    <n v="1"/>
    <n v="706.37"/>
    <n v="706.37"/>
    <x v="1"/>
    <x v="1"/>
  </r>
  <r>
    <x v="228"/>
    <s v="Sony Ericsson Xperia arc S"/>
    <x v="1"/>
    <x v="6"/>
    <n v="1"/>
    <n v="653.22"/>
    <n v="653.22"/>
    <x v="1"/>
    <x v="0"/>
  </r>
  <r>
    <x v="228"/>
    <s v="Samsung Galaxy Tab S 8.4 Wi-Fi"/>
    <x v="0"/>
    <x v="0"/>
    <n v="1"/>
    <n v="1740.35"/>
    <n v="1740.35"/>
    <x v="1"/>
    <x v="4"/>
  </r>
  <r>
    <x v="228"/>
    <s v="Samsung Galaxy Tab S 8.4 Wi-Fi"/>
    <x v="0"/>
    <x v="0"/>
    <n v="1"/>
    <n v="1740.35"/>
    <n v="1740.35"/>
    <x v="0"/>
    <x v="0"/>
  </r>
  <r>
    <x v="228"/>
    <s v="Samsung Galaxy Tab 3 8.0 LTE"/>
    <x v="0"/>
    <x v="0"/>
    <n v="1"/>
    <n v="1591.82"/>
    <n v="1591.82"/>
    <x v="0"/>
    <x v="2"/>
  </r>
  <r>
    <x v="228"/>
    <s v="Acer Iconia Tab 8 A1-841"/>
    <x v="0"/>
    <x v="8"/>
    <n v="1"/>
    <n v="1167.83"/>
    <n v="1167.83"/>
    <x v="0"/>
    <x v="3"/>
  </r>
  <r>
    <x v="228"/>
    <s v="Asus MeMO Pad FHD 10"/>
    <x v="0"/>
    <x v="9"/>
    <n v="1"/>
    <n v="972.69"/>
    <n v="972.69"/>
    <x v="0"/>
    <x v="1"/>
  </r>
  <r>
    <x v="228"/>
    <s v="Acer Iconia A1-840FHD"/>
    <x v="0"/>
    <x v="8"/>
    <n v="1"/>
    <n v="1125.51"/>
    <n v="1125.51"/>
    <x v="0"/>
    <x v="3"/>
  </r>
  <r>
    <x v="228"/>
    <s v="Samsung Galaxy Tab 3 Lite 7.0 3G"/>
    <x v="0"/>
    <x v="0"/>
    <n v="1"/>
    <n v="1725.57"/>
    <n v="1725.57"/>
    <x v="0"/>
    <x v="0"/>
  </r>
  <r>
    <x v="228"/>
    <s v="Lenovo Yoga 2 8.0"/>
    <x v="0"/>
    <x v="7"/>
    <n v="1"/>
    <n v="630.99"/>
    <n v="630.99"/>
    <x v="0"/>
    <x v="2"/>
  </r>
  <r>
    <x v="228"/>
    <s v="LG V30"/>
    <x v="1"/>
    <x v="2"/>
    <n v="1"/>
    <n v="1337.95"/>
    <n v="1337.95"/>
    <x v="0"/>
    <x v="1"/>
  </r>
  <r>
    <x v="228"/>
    <s v="Samsung Galaxy Tab 10.1"/>
    <x v="0"/>
    <x v="0"/>
    <n v="1"/>
    <n v="1369.84"/>
    <n v="1369.84"/>
    <x v="0"/>
    <x v="0"/>
  </r>
  <r>
    <x v="228"/>
    <s v="Samsung Galaxy Tab 7.0 3G"/>
    <x v="0"/>
    <x v="0"/>
    <n v="1"/>
    <n v="1268.76"/>
    <n v="1268.76"/>
    <x v="0"/>
    <x v="5"/>
  </r>
  <r>
    <x v="228"/>
    <s v="Lenovo Yoga Tab 3 Plus Wi-Fi"/>
    <x v="0"/>
    <x v="7"/>
    <n v="1"/>
    <n v="981.83"/>
    <n v="981.83"/>
    <x v="0"/>
    <x v="1"/>
  </r>
  <r>
    <x v="228"/>
    <s v="Huawei Honor 9"/>
    <x v="1"/>
    <x v="4"/>
    <n v="1"/>
    <n v="1320.77"/>
    <n v="1320.77"/>
    <x v="0"/>
    <x v="0"/>
  </r>
  <r>
    <x v="228"/>
    <s v="Samsung Infuse 4G"/>
    <x v="1"/>
    <x v="0"/>
    <n v="1"/>
    <n v="1117.92"/>
    <n v="1117.92"/>
    <x v="0"/>
    <x v="2"/>
  </r>
  <r>
    <x v="228"/>
    <s v="Lenovo Tab 3 A8-50F Wi-Fi"/>
    <x v="0"/>
    <x v="7"/>
    <n v="1"/>
    <n v="900.21"/>
    <n v="900.21"/>
    <x v="0"/>
    <x v="2"/>
  </r>
  <r>
    <x v="228"/>
    <s v="Samsung Galaxy Tab 3 Kids"/>
    <x v="0"/>
    <x v="0"/>
    <n v="1"/>
    <n v="1642.76"/>
    <n v="1642.76"/>
    <x v="2"/>
    <x v="0"/>
  </r>
  <r>
    <x v="228"/>
    <s v="Samsung Galaxy Tab S 10.5 Wi-Fi"/>
    <x v="0"/>
    <x v="0"/>
    <n v="1"/>
    <n v="1702.18"/>
    <n v="1702.18"/>
    <x v="2"/>
    <x v="0"/>
  </r>
  <r>
    <x v="228"/>
    <s v="Acer Iconia Tab B1-A71"/>
    <x v="0"/>
    <x v="8"/>
    <n v="1"/>
    <n v="1141.1500000000001"/>
    <n v="1141.1500000000001"/>
    <x v="2"/>
    <x v="5"/>
  </r>
  <r>
    <x v="228"/>
    <s v="Samsung Galaxy S III"/>
    <x v="1"/>
    <x v="0"/>
    <n v="1"/>
    <n v="1379.54"/>
    <n v="1379.54"/>
    <x v="2"/>
    <x v="0"/>
  </r>
  <r>
    <x v="228"/>
    <s v="HTC Desire"/>
    <x v="1"/>
    <x v="1"/>
    <n v="1"/>
    <n v="391.68"/>
    <n v="391.68"/>
    <x v="2"/>
    <x v="4"/>
  </r>
  <r>
    <x v="228"/>
    <s v="LG V20"/>
    <x v="1"/>
    <x v="2"/>
    <n v="1"/>
    <n v="1068.1199999999999"/>
    <n v="1068.1199999999999"/>
    <x v="0"/>
    <x v="0"/>
  </r>
  <r>
    <x v="228"/>
    <s v="Acer Iconia Tab A1-810"/>
    <x v="0"/>
    <x v="8"/>
    <n v="1"/>
    <n v="1108.67"/>
    <n v="1108.67"/>
    <x v="0"/>
    <x v="3"/>
  </r>
  <r>
    <x v="228"/>
    <s v="Asus Transformer Book T300 Chi"/>
    <x v="0"/>
    <x v="9"/>
    <n v="1"/>
    <n v="1111.3699999999999"/>
    <n v="1111.3699999999999"/>
    <x v="0"/>
    <x v="2"/>
  </r>
  <r>
    <x v="228"/>
    <s v="Huawei P10"/>
    <x v="1"/>
    <x v="4"/>
    <n v="1"/>
    <n v="1244.1199999999999"/>
    <n v="1244.1199999999999"/>
    <x v="0"/>
    <x v="3"/>
  </r>
  <r>
    <x v="229"/>
    <s v="Samsung ATIV S"/>
    <x v="1"/>
    <x v="0"/>
    <n v="1"/>
    <n v="1393.03"/>
    <n v="1393.03"/>
    <x v="0"/>
    <x v="0"/>
  </r>
  <r>
    <x v="229"/>
    <s v="Apple iPad Pro 9.7 LTE"/>
    <x v="0"/>
    <x v="5"/>
    <n v="1"/>
    <n v="3093.7"/>
    <n v="3093.7"/>
    <x v="0"/>
    <x v="2"/>
  </r>
  <r>
    <x v="229"/>
    <s v="Apple iPad Air"/>
    <x v="0"/>
    <x v="5"/>
    <n v="1"/>
    <n v="2656.73"/>
    <n v="2656.73"/>
    <x v="1"/>
    <x v="3"/>
  </r>
  <r>
    <x v="229"/>
    <s v="Samsung Galaxy Note Pro 12.2 Wi-Fi"/>
    <x v="0"/>
    <x v="0"/>
    <n v="1"/>
    <n v="1692.64"/>
    <n v="1692.64"/>
    <x v="1"/>
    <x v="2"/>
  </r>
  <r>
    <x v="229"/>
    <s v="Sony Xperia Tablet Z3 Compact Wi-Fi"/>
    <x v="0"/>
    <x v="6"/>
    <n v="1"/>
    <n v="897.26"/>
    <n v="897.26"/>
    <x v="1"/>
    <x v="0"/>
  </r>
  <r>
    <x v="229"/>
    <s v="Samsung Galaxy S7"/>
    <x v="1"/>
    <x v="0"/>
    <n v="1"/>
    <n v="1876.91"/>
    <n v="1876.91"/>
    <x v="1"/>
    <x v="0"/>
  </r>
  <r>
    <x v="229"/>
    <s v="Samsung Galaxy Tab 4 7.0 Wi-Fi"/>
    <x v="0"/>
    <x v="0"/>
    <n v="1"/>
    <n v="1785.45"/>
    <n v="1785.45"/>
    <x v="1"/>
    <x v="3"/>
  </r>
  <r>
    <x v="229"/>
    <s v="Samsung Galaxy Note 8"/>
    <x v="1"/>
    <x v="0"/>
    <n v="1"/>
    <n v="2078.89"/>
    <n v="2078.89"/>
    <x v="1"/>
    <x v="4"/>
  </r>
  <r>
    <x v="229"/>
    <s v="Samsung Galaxy Tab E 96 3G"/>
    <x v="0"/>
    <x v="0"/>
    <n v="1"/>
    <n v="1805.93"/>
    <n v="1805.93"/>
    <x v="1"/>
    <x v="4"/>
  </r>
  <r>
    <x v="229"/>
    <s v="Lenovo Yoga 2 Pro"/>
    <x v="0"/>
    <x v="7"/>
    <n v="1"/>
    <n v="534.62"/>
    <n v="534.62"/>
    <x v="1"/>
    <x v="5"/>
  </r>
  <r>
    <x v="229"/>
    <s v="Samsung Galaxy Tab 8.9 Wi-Fi"/>
    <x v="0"/>
    <x v="0"/>
    <n v="1"/>
    <n v="1474.04"/>
    <n v="1474.04"/>
    <x v="1"/>
    <x v="5"/>
  </r>
  <r>
    <x v="229"/>
    <s v="HTC One M9"/>
    <x v="1"/>
    <x v="1"/>
    <n v="1"/>
    <n v="954.29"/>
    <n v="954.29"/>
    <x v="1"/>
    <x v="0"/>
  </r>
  <r>
    <x v="229"/>
    <s v="Apple iPad Pro 12.9 LTE"/>
    <x v="0"/>
    <x v="5"/>
    <n v="1"/>
    <n v="2791.17"/>
    <n v="2791.17"/>
    <x v="1"/>
    <x v="5"/>
  </r>
  <r>
    <x v="229"/>
    <s v="HTC Sensation"/>
    <x v="1"/>
    <x v="1"/>
    <n v="1"/>
    <n v="732.58"/>
    <n v="732.58"/>
    <x v="1"/>
    <x v="3"/>
  </r>
  <r>
    <x v="229"/>
    <s v="Samsung Galaxy S6 Edge+"/>
    <x v="1"/>
    <x v="0"/>
    <n v="1"/>
    <n v="1545.03"/>
    <n v="1545.03"/>
    <x v="1"/>
    <x v="2"/>
  </r>
  <r>
    <x v="229"/>
    <s v="HTC Desire HD"/>
    <x v="1"/>
    <x v="1"/>
    <n v="1"/>
    <n v="350.76"/>
    <n v="350.76"/>
    <x v="1"/>
    <x v="2"/>
  </r>
  <r>
    <x v="229"/>
    <s v="Samsung Galaxy S6 Edge+"/>
    <x v="1"/>
    <x v="0"/>
    <n v="1"/>
    <n v="1545.03"/>
    <n v="1545.03"/>
    <x v="1"/>
    <x v="1"/>
  </r>
  <r>
    <x v="229"/>
    <s v="Samsung Galaxy Note 8.0 Wi-Fi"/>
    <x v="0"/>
    <x v="0"/>
    <n v="1"/>
    <n v="1684.61"/>
    <n v="1684.61"/>
    <x v="1"/>
    <x v="1"/>
  </r>
  <r>
    <x v="229"/>
    <s v="Samsung Galaxy Tab 3 10.1 LTE"/>
    <x v="0"/>
    <x v="0"/>
    <n v="1"/>
    <n v="1588.31"/>
    <n v="1588.31"/>
    <x v="1"/>
    <x v="3"/>
  </r>
  <r>
    <x v="229"/>
    <s v="Samsung Galaxy Tab 8.9 Wi-Fi"/>
    <x v="0"/>
    <x v="0"/>
    <n v="1"/>
    <n v="1474.04"/>
    <n v="1474.04"/>
    <x v="1"/>
    <x v="2"/>
  </r>
  <r>
    <x v="229"/>
    <s v="Lenovo A8-50F"/>
    <x v="0"/>
    <x v="7"/>
    <n v="1"/>
    <n v="503.04"/>
    <n v="503.04"/>
    <x v="1"/>
    <x v="5"/>
  </r>
  <r>
    <x v="229"/>
    <s v="HTC Wildfire"/>
    <x v="1"/>
    <x v="1"/>
    <n v="1"/>
    <n v="352.85"/>
    <n v="352.85"/>
    <x v="0"/>
    <x v="4"/>
  </r>
  <r>
    <x v="229"/>
    <s v="LG V10"/>
    <x v="1"/>
    <x v="2"/>
    <n v="1"/>
    <n v="923.41"/>
    <n v="923.41"/>
    <x v="0"/>
    <x v="1"/>
  </r>
  <r>
    <x v="229"/>
    <s v="Samsung Galaxy Tab 3 8.0 3G"/>
    <x v="0"/>
    <x v="0"/>
    <n v="1"/>
    <n v="1623.96"/>
    <n v="1623.96"/>
    <x v="0"/>
    <x v="1"/>
  </r>
  <r>
    <x v="229"/>
    <s v="Sony Xperia Z3+"/>
    <x v="1"/>
    <x v="6"/>
    <n v="1"/>
    <n v="1072.4100000000001"/>
    <n v="1072.4100000000001"/>
    <x v="0"/>
    <x v="5"/>
  </r>
  <r>
    <x v="229"/>
    <s v="Samsung Galaxy Tab 3 10.1 LTE"/>
    <x v="0"/>
    <x v="0"/>
    <n v="1"/>
    <n v="1588.31"/>
    <n v="1588.31"/>
    <x v="2"/>
    <x v="2"/>
  </r>
  <r>
    <x v="229"/>
    <s v="Samsung Galaxy Tab 4 7.0 Wi-Fi"/>
    <x v="0"/>
    <x v="0"/>
    <n v="1"/>
    <n v="1785.45"/>
    <n v="1785.45"/>
    <x v="2"/>
    <x v="4"/>
  </r>
  <r>
    <x v="229"/>
    <s v="Samsung Galaxy Tab S2 8.0 LTE"/>
    <x v="0"/>
    <x v="0"/>
    <n v="1"/>
    <n v="1702.16"/>
    <n v="1702.16"/>
    <x v="2"/>
    <x v="0"/>
  </r>
  <r>
    <x v="229"/>
    <s v="Motorola Droid RAZR"/>
    <x v="1"/>
    <x v="12"/>
    <n v="1"/>
    <n v="320.16000000000003"/>
    <n v="320.16000000000003"/>
    <x v="2"/>
    <x v="1"/>
  </r>
  <r>
    <x v="229"/>
    <s v="Acer Iconia B1-711 3G"/>
    <x v="0"/>
    <x v="8"/>
    <n v="1"/>
    <n v="1026.92"/>
    <n v="1026.92"/>
    <x v="1"/>
    <x v="3"/>
  </r>
  <r>
    <x v="229"/>
    <s v="Lenovo ThinkPad 10 2 Wi-Fi"/>
    <x v="0"/>
    <x v="7"/>
    <n v="1"/>
    <n v="692.76"/>
    <n v="692.76"/>
    <x v="1"/>
    <x v="0"/>
  </r>
  <r>
    <x v="229"/>
    <s v="Apple iPad 2"/>
    <x v="0"/>
    <x v="5"/>
    <n v="1"/>
    <n v="2419.1999999999998"/>
    <n v="2419.1999999999998"/>
    <x v="1"/>
    <x v="3"/>
  </r>
  <r>
    <x v="229"/>
    <s v="Acer Iconia Tab A501"/>
    <x v="0"/>
    <x v="8"/>
    <n v="1"/>
    <n v="872.33"/>
    <n v="872.33"/>
    <x v="1"/>
    <x v="5"/>
  </r>
  <r>
    <x v="229"/>
    <s v="Samsung Galaxy Tab S2 8.0 LTE"/>
    <x v="0"/>
    <x v="0"/>
    <n v="1"/>
    <n v="1702.16"/>
    <n v="1702.16"/>
    <x v="1"/>
    <x v="1"/>
  </r>
  <r>
    <x v="230"/>
    <s v="Huawei P9"/>
    <x v="1"/>
    <x v="4"/>
    <n v="1"/>
    <n v="1132.07"/>
    <n v="1132.07"/>
    <x v="2"/>
    <x v="1"/>
  </r>
  <r>
    <x v="230"/>
    <s v="Samsung Galaxy Tab 7 Plus Wi-Fi"/>
    <x v="0"/>
    <x v="0"/>
    <n v="1"/>
    <n v="1465.28"/>
    <n v="1465.28"/>
    <x v="2"/>
    <x v="0"/>
  </r>
  <r>
    <x v="230"/>
    <s v="Samsung Galaxy S III"/>
    <x v="1"/>
    <x v="0"/>
    <n v="1"/>
    <n v="1379.54"/>
    <n v="1379.54"/>
    <x v="2"/>
    <x v="0"/>
  </r>
  <r>
    <x v="230"/>
    <s v="Sony Xperia XZ"/>
    <x v="1"/>
    <x v="6"/>
    <n v="1"/>
    <n v="1283.2"/>
    <n v="1283.2"/>
    <x v="2"/>
    <x v="0"/>
  </r>
  <r>
    <x v="230"/>
    <s v="Acer Iconia One Tab 8"/>
    <x v="0"/>
    <x v="8"/>
    <n v="1"/>
    <n v="1126.08"/>
    <n v="1126.08"/>
    <x v="2"/>
    <x v="3"/>
  </r>
  <r>
    <x v="230"/>
    <s v="Samsung Galaxy Note 4"/>
    <x v="1"/>
    <x v="0"/>
    <n v="1"/>
    <n v="1444.09"/>
    <n v="1444.09"/>
    <x v="0"/>
    <x v="5"/>
  </r>
  <r>
    <x v="230"/>
    <s v="Huawei MediaPad Premium M2 10.0"/>
    <x v="0"/>
    <x v="4"/>
    <n v="1"/>
    <n v="1067.1199999999999"/>
    <n v="1067.1199999999999"/>
    <x v="0"/>
    <x v="5"/>
  </r>
  <r>
    <x v="230"/>
    <s v="Samsung Galaxy S"/>
    <x v="1"/>
    <x v="0"/>
    <n v="1"/>
    <n v="932.74"/>
    <n v="932.74"/>
    <x v="0"/>
    <x v="2"/>
  </r>
  <r>
    <x v="230"/>
    <s v="Lenovo Tab 2 A10-70L LTE"/>
    <x v="0"/>
    <x v="7"/>
    <n v="1"/>
    <n v="612.32000000000005"/>
    <n v="612.32000000000005"/>
    <x v="1"/>
    <x v="2"/>
  </r>
  <r>
    <x v="230"/>
    <s v="HTC Incredible S"/>
    <x v="1"/>
    <x v="1"/>
    <n v="1"/>
    <n v="604.42999999999995"/>
    <n v="604.42999999999995"/>
    <x v="1"/>
    <x v="2"/>
  </r>
  <r>
    <x v="230"/>
    <s v="Samsung Galaxy Tab S3 WiFi"/>
    <x v="0"/>
    <x v="0"/>
    <n v="1"/>
    <n v="2177.4"/>
    <n v="2177.4"/>
    <x v="1"/>
    <x v="0"/>
  </r>
  <r>
    <x v="230"/>
    <s v="LG Optimus 2X"/>
    <x v="1"/>
    <x v="2"/>
    <n v="1"/>
    <n v="385.73"/>
    <n v="385.73"/>
    <x v="1"/>
    <x v="1"/>
  </r>
  <r>
    <x v="230"/>
    <s v="Acer Iconia B1-710"/>
    <x v="0"/>
    <x v="8"/>
    <n v="1"/>
    <n v="1163.81"/>
    <n v="1163.81"/>
    <x v="1"/>
    <x v="1"/>
  </r>
  <r>
    <x v="230"/>
    <s v="Lenovo Tab 4 10 Plus"/>
    <x v="0"/>
    <x v="7"/>
    <n v="1"/>
    <n v="1150.28"/>
    <n v="1150.28"/>
    <x v="1"/>
    <x v="2"/>
  </r>
  <r>
    <x v="230"/>
    <s v="HTC 10"/>
    <x v="1"/>
    <x v="1"/>
    <n v="1"/>
    <n v="1211.92"/>
    <n v="1211.92"/>
    <x v="1"/>
    <x v="4"/>
  </r>
  <r>
    <x v="230"/>
    <s v="Huawei MediaPad M2 10.0 LTE"/>
    <x v="0"/>
    <x v="4"/>
    <n v="1"/>
    <n v="951.05"/>
    <n v="951.05"/>
    <x v="1"/>
    <x v="1"/>
  </r>
  <r>
    <x v="230"/>
    <s v="Lenovo Yoga Tab 3 X50L LTE"/>
    <x v="0"/>
    <x v="7"/>
    <n v="1"/>
    <n v="708.03"/>
    <n v="708.03"/>
    <x v="1"/>
    <x v="0"/>
  </r>
  <r>
    <x v="230"/>
    <s v="Lenovo A7-50 A3500-H"/>
    <x v="0"/>
    <x v="7"/>
    <n v="1"/>
    <n v="669.48"/>
    <n v="669.48"/>
    <x v="1"/>
    <x v="1"/>
  </r>
  <r>
    <x v="230"/>
    <s v="Samsung Galaxy Tab A 7.0 Wi-Fi"/>
    <x v="0"/>
    <x v="0"/>
    <n v="1"/>
    <n v="1958.8"/>
    <n v="1958.8"/>
    <x v="1"/>
    <x v="5"/>
  </r>
  <r>
    <x v="230"/>
    <s v="Motorola Moto G5"/>
    <x v="1"/>
    <x v="12"/>
    <n v="1"/>
    <n v="1275.5999999999999"/>
    <n v="1275.5999999999999"/>
    <x v="2"/>
    <x v="0"/>
  </r>
  <r>
    <x v="230"/>
    <s v="Nokia 8"/>
    <x v="1"/>
    <x v="3"/>
    <n v="1"/>
    <n v="1284.5"/>
    <n v="1284.5"/>
    <x v="2"/>
    <x v="2"/>
  </r>
  <r>
    <x v="230"/>
    <s v="Asus Transformer Book T100T / T100TA"/>
    <x v="0"/>
    <x v="9"/>
    <n v="1"/>
    <n v="810.33"/>
    <n v="810.33"/>
    <x v="2"/>
    <x v="0"/>
  </r>
  <r>
    <x v="230"/>
    <s v="Samsung Galaxy Tab A 10.1 LTE"/>
    <x v="0"/>
    <x v="0"/>
    <n v="1"/>
    <n v="2111.41"/>
    <n v="2111.41"/>
    <x v="2"/>
    <x v="4"/>
  </r>
  <r>
    <x v="230"/>
    <s v="Lenovo A7600 A10-70 3G"/>
    <x v="0"/>
    <x v="7"/>
    <n v="1"/>
    <n v="571.35"/>
    <n v="571.35"/>
    <x v="1"/>
    <x v="5"/>
  </r>
  <r>
    <x v="230"/>
    <s v="Lenovo A2107"/>
    <x v="0"/>
    <x v="7"/>
    <n v="1"/>
    <n v="467.15"/>
    <n v="467.15"/>
    <x v="1"/>
    <x v="0"/>
  </r>
  <r>
    <x v="230"/>
    <s v="HTC Smart"/>
    <x v="1"/>
    <x v="1"/>
    <n v="1"/>
    <n v="405.55"/>
    <n v="405.55"/>
    <x v="1"/>
    <x v="5"/>
  </r>
  <r>
    <x v="230"/>
    <s v="Lenovo Miix 2"/>
    <x v="0"/>
    <x v="7"/>
    <n v="1"/>
    <n v="599.17999999999995"/>
    <n v="599.17999999999995"/>
    <x v="1"/>
    <x v="3"/>
  </r>
  <r>
    <x v="230"/>
    <s v="Apple iPad 4 LTE"/>
    <x v="0"/>
    <x v="5"/>
    <n v="1"/>
    <n v="2511.85"/>
    <n v="2511.85"/>
    <x v="1"/>
    <x v="3"/>
  </r>
  <r>
    <x v="230"/>
    <s v="Samsung Galaxy S8+"/>
    <x v="1"/>
    <x v="0"/>
    <n v="1"/>
    <n v="2052.0300000000002"/>
    <n v="2052.0300000000002"/>
    <x v="1"/>
    <x v="4"/>
  </r>
  <r>
    <x v="230"/>
    <s v="HTC 7 Trophy"/>
    <x v="1"/>
    <x v="1"/>
    <n v="1"/>
    <n v="470.38"/>
    <n v="470.38"/>
    <x v="0"/>
    <x v="0"/>
  </r>
  <r>
    <x v="230"/>
    <s v="Lenovo Tab 2 A10-70L LTE"/>
    <x v="0"/>
    <x v="7"/>
    <n v="1"/>
    <n v="612.32000000000005"/>
    <n v="612.32000000000005"/>
    <x v="0"/>
    <x v="5"/>
  </r>
  <r>
    <x v="230"/>
    <s v="Motorola Atrix 4G"/>
    <x v="1"/>
    <x v="12"/>
    <n v="1"/>
    <n v="381.88"/>
    <n v="381.88"/>
    <x v="0"/>
    <x v="2"/>
  </r>
  <r>
    <x v="230"/>
    <s v="Huawei MediaPad 7 Lite"/>
    <x v="0"/>
    <x v="4"/>
    <n v="1"/>
    <n v="567.99"/>
    <n v="567.99"/>
    <x v="0"/>
    <x v="2"/>
  </r>
  <r>
    <x v="230"/>
    <s v="Sony Xperia Z3+"/>
    <x v="1"/>
    <x v="6"/>
    <n v="1"/>
    <n v="1072.4100000000001"/>
    <n v="1072.4100000000001"/>
    <x v="0"/>
    <x v="5"/>
  </r>
  <r>
    <x v="230"/>
    <s v="Acer Iconia One 8 Wi-Fi"/>
    <x v="0"/>
    <x v="8"/>
    <n v="1"/>
    <n v="1301.17"/>
    <n v="1301.17"/>
    <x v="0"/>
    <x v="0"/>
  </r>
  <r>
    <x v="230"/>
    <s v="Huawei Mate 10 Pro"/>
    <x v="1"/>
    <x v="4"/>
    <n v="1"/>
    <n v="1260.55"/>
    <n v="1260.55"/>
    <x v="0"/>
    <x v="1"/>
  </r>
  <r>
    <x v="230"/>
    <s v="Samsung Galaxy Note 8.0 3G"/>
    <x v="0"/>
    <x v="0"/>
    <n v="1"/>
    <n v="1652.05"/>
    <n v="1652.05"/>
    <x v="0"/>
    <x v="4"/>
  </r>
  <r>
    <x v="230"/>
    <s v="Acer Iconia B1-710"/>
    <x v="0"/>
    <x v="8"/>
    <n v="1"/>
    <n v="1163.81"/>
    <n v="1163.81"/>
    <x v="1"/>
    <x v="2"/>
  </r>
  <r>
    <x v="230"/>
    <s v="Lenovo A7-50 A3500-F"/>
    <x v="0"/>
    <x v="7"/>
    <n v="1"/>
    <n v="675.44"/>
    <n v="675.44"/>
    <x v="1"/>
    <x v="4"/>
  </r>
  <r>
    <x v="230"/>
    <s v="Asus ZenPad 8.0 LTE"/>
    <x v="0"/>
    <x v="9"/>
    <n v="1"/>
    <n v="1007.16"/>
    <n v="1007.16"/>
    <x v="0"/>
    <x v="1"/>
  </r>
  <r>
    <x v="230"/>
    <s v="Asus Transformer Book T101"/>
    <x v="0"/>
    <x v="9"/>
    <n v="1"/>
    <n v="1555.62"/>
    <n v="1555.62"/>
    <x v="0"/>
    <x v="1"/>
  </r>
  <r>
    <x v="230"/>
    <s v="Samsung Omnia 7"/>
    <x v="1"/>
    <x v="0"/>
    <n v="1"/>
    <n v="907.92"/>
    <n v="907.92"/>
    <x v="0"/>
    <x v="1"/>
  </r>
  <r>
    <x v="230"/>
    <s v="Lenovo Yoga Tab 10"/>
    <x v="0"/>
    <x v="7"/>
    <n v="1"/>
    <n v="437.22"/>
    <n v="437.22"/>
    <x v="0"/>
    <x v="4"/>
  </r>
  <r>
    <x v="230"/>
    <s v="Nokia Lumia 920"/>
    <x v="1"/>
    <x v="3"/>
    <n v="1"/>
    <n v="581.76"/>
    <n v="581.76"/>
    <x v="0"/>
    <x v="4"/>
  </r>
  <r>
    <x v="230"/>
    <s v="Samsung Galaxy W"/>
    <x v="1"/>
    <x v="0"/>
    <n v="1"/>
    <n v="1137.8599999999999"/>
    <n v="1137.8599999999999"/>
    <x v="0"/>
    <x v="5"/>
  </r>
  <r>
    <x v="230"/>
    <s v="Samsung Galaxy Note 4"/>
    <x v="1"/>
    <x v="0"/>
    <n v="1"/>
    <n v="1444.09"/>
    <n v="1444.09"/>
    <x v="0"/>
    <x v="0"/>
  </r>
  <r>
    <x v="230"/>
    <s v="Acer Iconia One 7 B1-770 Wi-Fi"/>
    <x v="0"/>
    <x v="8"/>
    <n v="1"/>
    <n v="1290.8599999999999"/>
    <n v="1290.8599999999999"/>
    <x v="0"/>
    <x v="4"/>
  </r>
  <r>
    <x v="230"/>
    <s v="Nokia N8"/>
    <x v="1"/>
    <x v="3"/>
    <n v="1"/>
    <n v="271.89"/>
    <n v="271.89"/>
    <x v="2"/>
    <x v="1"/>
  </r>
  <r>
    <x v="230"/>
    <s v="Samsung Galaxy Note 10.1 2014 edition LTE"/>
    <x v="0"/>
    <x v="0"/>
    <n v="1"/>
    <n v="1512.49"/>
    <n v="1512.49"/>
    <x v="2"/>
    <x v="5"/>
  </r>
  <r>
    <x v="230"/>
    <s v="Samsung Galaxy S6"/>
    <x v="1"/>
    <x v="0"/>
    <n v="1"/>
    <n v="1617.61"/>
    <n v="1617.61"/>
    <x v="2"/>
    <x v="3"/>
  </r>
  <r>
    <x v="231"/>
    <s v="Sony Xperia Z3+"/>
    <x v="1"/>
    <x v="6"/>
    <n v="1"/>
    <n v="1072.4100000000001"/>
    <n v="1072.4100000000001"/>
    <x v="0"/>
    <x v="3"/>
  </r>
  <r>
    <x v="231"/>
    <s v="LG G Pad 8.0"/>
    <x v="0"/>
    <x v="2"/>
    <n v="1"/>
    <n v="706.37"/>
    <n v="706.37"/>
    <x v="0"/>
    <x v="1"/>
  </r>
  <r>
    <x v="231"/>
    <s v="Samsung Galaxy Tab Pro 10.1 Wi-Fi"/>
    <x v="0"/>
    <x v="0"/>
    <n v="1"/>
    <n v="1619.16"/>
    <n v="1619.16"/>
    <x v="0"/>
    <x v="1"/>
  </r>
  <r>
    <x v="231"/>
    <s v="Acer Iconia Tab A210"/>
    <x v="0"/>
    <x v="8"/>
    <n v="1"/>
    <n v="947.8"/>
    <n v="947.8"/>
    <x v="0"/>
    <x v="3"/>
  </r>
  <r>
    <x v="231"/>
    <s v="HTC HD Mini"/>
    <x v="1"/>
    <x v="1"/>
    <n v="1"/>
    <n v="483.42"/>
    <n v="483.42"/>
    <x v="0"/>
    <x v="5"/>
  </r>
  <r>
    <x v="231"/>
    <s v="Samsung Galaxy Tab 3 8.0 3G"/>
    <x v="0"/>
    <x v="0"/>
    <n v="1"/>
    <n v="1623.96"/>
    <n v="1623.96"/>
    <x v="1"/>
    <x v="2"/>
  </r>
  <r>
    <x v="231"/>
    <s v="HTC Sensation"/>
    <x v="1"/>
    <x v="1"/>
    <n v="1"/>
    <n v="732.58"/>
    <n v="732.58"/>
    <x v="1"/>
    <x v="0"/>
  </r>
  <r>
    <x v="231"/>
    <s v="Lenovo A8-50F"/>
    <x v="0"/>
    <x v="7"/>
    <n v="1"/>
    <n v="503.04"/>
    <n v="503.04"/>
    <x v="1"/>
    <x v="5"/>
  </r>
  <r>
    <x v="231"/>
    <s v="Samsung Galaxy Note 10.1 3G"/>
    <x v="0"/>
    <x v="0"/>
    <n v="1"/>
    <n v="1555.41"/>
    <n v="1555.41"/>
    <x v="1"/>
    <x v="1"/>
  </r>
  <r>
    <x v="231"/>
    <s v="HTC 10"/>
    <x v="1"/>
    <x v="1"/>
    <n v="1"/>
    <n v="1211.92"/>
    <n v="1211.92"/>
    <x v="1"/>
    <x v="1"/>
  </r>
  <r>
    <x v="231"/>
    <s v="HTC One (M8)"/>
    <x v="1"/>
    <x v="1"/>
    <n v="1"/>
    <n v="898.79"/>
    <n v="898.79"/>
    <x v="1"/>
    <x v="0"/>
  </r>
  <r>
    <x v="231"/>
    <s v="LG Optimus Pad"/>
    <x v="0"/>
    <x v="2"/>
    <n v="1"/>
    <n v="495.87"/>
    <n v="495.87"/>
    <x v="1"/>
    <x v="0"/>
  </r>
  <r>
    <x v="231"/>
    <s v="BlackBerry DTEK60"/>
    <x v="1"/>
    <x v="11"/>
    <n v="1"/>
    <n v="1135.1400000000001"/>
    <n v="1135.1400000000001"/>
    <x v="1"/>
    <x v="5"/>
  </r>
  <r>
    <x v="231"/>
    <s v="Lenovo A7-50 A3500-H"/>
    <x v="0"/>
    <x v="7"/>
    <n v="1"/>
    <n v="669.48"/>
    <n v="669.48"/>
    <x v="1"/>
    <x v="5"/>
  </r>
  <r>
    <x v="231"/>
    <s v="Sony Xperia Z1"/>
    <x v="1"/>
    <x v="6"/>
    <n v="1"/>
    <n v="904.09"/>
    <n v="904.09"/>
    <x v="1"/>
    <x v="1"/>
  </r>
  <r>
    <x v="231"/>
    <s v="Samsung Galaxy Note 5"/>
    <x v="1"/>
    <x v="0"/>
    <n v="1"/>
    <n v="1602.93"/>
    <n v="1602.93"/>
    <x v="1"/>
    <x v="3"/>
  </r>
  <r>
    <x v="231"/>
    <s v="Sony Xperia Tablet Z4 Wi-Fi"/>
    <x v="0"/>
    <x v="6"/>
    <n v="1"/>
    <n v="844.87"/>
    <n v="844.87"/>
    <x v="1"/>
    <x v="5"/>
  </r>
  <r>
    <x v="231"/>
    <s v="Lenovo Tab 3 A8-50F Wi-Fi"/>
    <x v="0"/>
    <x v="7"/>
    <n v="1"/>
    <n v="900.21"/>
    <n v="900.21"/>
    <x v="1"/>
    <x v="0"/>
  </r>
  <r>
    <x v="231"/>
    <s v="Samsung Galaxy Tab S2 9.7 Wi-Fi"/>
    <x v="0"/>
    <x v="0"/>
    <n v="1"/>
    <n v="1777.65"/>
    <n v="1777.65"/>
    <x v="1"/>
    <x v="4"/>
  </r>
  <r>
    <x v="231"/>
    <s v="Lenovo Miix 2"/>
    <x v="0"/>
    <x v="7"/>
    <n v="1"/>
    <n v="599.17999999999995"/>
    <n v="599.17999999999995"/>
    <x v="1"/>
    <x v="4"/>
  </r>
  <r>
    <x v="231"/>
    <s v="Microsoft Lumia 950 XL"/>
    <x v="1"/>
    <x v="10"/>
    <n v="1"/>
    <n v="800.97"/>
    <n v="800.97"/>
    <x v="1"/>
    <x v="5"/>
  </r>
  <r>
    <x v="231"/>
    <s v="HTC One (M8)"/>
    <x v="1"/>
    <x v="1"/>
    <n v="1"/>
    <n v="898.79"/>
    <n v="898.79"/>
    <x v="1"/>
    <x v="5"/>
  </r>
  <r>
    <x v="231"/>
    <s v="Acer Aspire Switch 10 E"/>
    <x v="0"/>
    <x v="8"/>
    <n v="1"/>
    <n v="1278.8800000000001"/>
    <n v="1278.8800000000001"/>
    <x v="1"/>
    <x v="3"/>
  </r>
  <r>
    <x v="231"/>
    <s v="HTC Smart"/>
    <x v="1"/>
    <x v="1"/>
    <n v="1"/>
    <n v="405.55"/>
    <n v="405.55"/>
    <x v="1"/>
    <x v="0"/>
  </r>
  <r>
    <x v="231"/>
    <s v="Samsung Galaxy Note II"/>
    <x v="1"/>
    <x v="0"/>
    <n v="1"/>
    <n v="1202.6600000000001"/>
    <n v="1202.6600000000001"/>
    <x v="1"/>
    <x v="2"/>
  </r>
  <r>
    <x v="231"/>
    <s v="Sony Xperia Z3+"/>
    <x v="1"/>
    <x v="6"/>
    <n v="1"/>
    <n v="1072.4100000000001"/>
    <n v="1072.4100000000001"/>
    <x v="1"/>
    <x v="1"/>
  </r>
  <r>
    <x v="231"/>
    <s v="Samsung Galaxy Tab A 9.7 Wi-Fi"/>
    <x v="0"/>
    <x v="0"/>
    <n v="1"/>
    <n v="1832.05"/>
    <n v="1832.05"/>
    <x v="1"/>
    <x v="5"/>
  </r>
  <r>
    <x v="231"/>
    <s v="Apple iPhone 6S"/>
    <x v="1"/>
    <x v="5"/>
    <n v="1"/>
    <n v="2003.4"/>
    <n v="2003.4"/>
    <x v="1"/>
    <x v="1"/>
  </r>
  <r>
    <x v="231"/>
    <s v="HTC HD7"/>
    <x v="1"/>
    <x v="1"/>
    <n v="1"/>
    <n v="368.04"/>
    <n v="368.04"/>
    <x v="1"/>
    <x v="4"/>
  </r>
  <r>
    <x v="231"/>
    <s v="Apple iPhone 6 Plus"/>
    <x v="1"/>
    <x v="5"/>
    <n v="1"/>
    <n v="1911.98"/>
    <n v="1911.98"/>
    <x v="1"/>
    <x v="2"/>
  </r>
  <r>
    <x v="231"/>
    <s v="Apple iPhone 6S Plus"/>
    <x v="1"/>
    <x v="5"/>
    <n v="1"/>
    <n v="2090.0700000000002"/>
    <n v="2090.0700000000002"/>
    <x v="1"/>
    <x v="2"/>
  </r>
  <r>
    <x v="231"/>
    <s v="Lenovo Tab 4 10"/>
    <x v="0"/>
    <x v="7"/>
    <n v="1"/>
    <n v="1115.3399999999999"/>
    <n v="1115.3399999999999"/>
    <x v="1"/>
    <x v="2"/>
  </r>
  <r>
    <x v="231"/>
    <s v="Samsung Omnia 7"/>
    <x v="1"/>
    <x v="0"/>
    <n v="1"/>
    <n v="907.92"/>
    <n v="907.92"/>
    <x v="2"/>
    <x v="5"/>
  </r>
  <r>
    <x v="231"/>
    <s v="HTC Desire Z"/>
    <x v="1"/>
    <x v="1"/>
    <n v="1"/>
    <n v="445.37"/>
    <n v="445.37"/>
    <x v="2"/>
    <x v="0"/>
  </r>
  <r>
    <x v="231"/>
    <s v="Sony Xperia Z1"/>
    <x v="1"/>
    <x v="6"/>
    <n v="1"/>
    <n v="904.09"/>
    <n v="904.09"/>
    <x v="2"/>
    <x v="4"/>
  </r>
  <r>
    <x v="231"/>
    <s v="Lenovo Yoga Tab 3 850F Wi-Fi"/>
    <x v="0"/>
    <x v="7"/>
    <n v="1"/>
    <n v="1004.91"/>
    <n v="1004.91"/>
    <x v="2"/>
    <x v="0"/>
  </r>
  <r>
    <x v="231"/>
    <s v="HTC HD Mini"/>
    <x v="1"/>
    <x v="1"/>
    <n v="1"/>
    <n v="483.42"/>
    <n v="483.42"/>
    <x v="1"/>
    <x v="1"/>
  </r>
  <r>
    <x v="231"/>
    <s v="Lenovo IdeaTab S6000H"/>
    <x v="0"/>
    <x v="7"/>
    <n v="1"/>
    <n v="548.88"/>
    <n v="548.88"/>
    <x v="1"/>
    <x v="0"/>
  </r>
  <r>
    <x v="231"/>
    <s v="Samsung Galaxy S7"/>
    <x v="1"/>
    <x v="0"/>
    <n v="1"/>
    <n v="1876.91"/>
    <n v="1876.91"/>
    <x v="1"/>
    <x v="5"/>
  </r>
  <r>
    <x v="231"/>
    <s v="Asus MeMO Pad HD 8"/>
    <x v="0"/>
    <x v="9"/>
    <n v="1"/>
    <n v="805.39"/>
    <n v="805.39"/>
    <x v="0"/>
    <x v="4"/>
  </r>
  <r>
    <x v="231"/>
    <s v="Nokia N8"/>
    <x v="1"/>
    <x v="3"/>
    <n v="1"/>
    <n v="271.89"/>
    <n v="271.89"/>
    <x v="0"/>
    <x v="0"/>
  </r>
  <r>
    <x v="231"/>
    <s v="Lenovo A7-30 A3300-H 3G"/>
    <x v="0"/>
    <x v="7"/>
    <n v="1"/>
    <n v="743.4"/>
    <n v="743.4"/>
    <x v="0"/>
    <x v="4"/>
  </r>
  <r>
    <x v="231"/>
    <s v="Samsung Galaxy Tab E 96 3G"/>
    <x v="0"/>
    <x v="0"/>
    <n v="1"/>
    <n v="1805.93"/>
    <n v="1805.93"/>
    <x v="0"/>
    <x v="5"/>
  </r>
  <r>
    <x v="232"/>
    <s v="Lenovo IdeaPad Miix 700-12 Wi-Fi"/>
    <x v="0"/>
    <x v="7"/>
    <n v="1"/>
    <n v="951.1"/>
    <n v="951.1"/>
    <x v="1"/>
    <x v="4"/>
  </r>
  <r>
    <x v="232"/>
    <s v="Huawei Honor 9"/>
    <x v="1"/>
    <x v="4"/>
    <n v="1"/>
    <n v="1320.77"/>
    <n v="1320.77"/>
    <x v="1"/>
    <x v="0"/>
  </r>
  <r>
    <x v="232"/>
    <s v="Samsung Galaxy Tab 7.0 3G"/>
    <x v="0"/>
    <x v="0"/>
    <n v="1"/>
    <n v="1268.76"/>
    <n v="1268.76"/>
    <x v="1"/>
    <x v="0"/>
  </r>
  <r>
    <x v="232"/>
    <s v="LG G2"/>
    <x v="1"/>
    <x v="2"/>
    <n v="1"/>
    <n v="689.14"/>
    <n v="689.14"/>
    <x v="1"/>
    <x v="2"/>
  </r>
  <r>
    <x v="232"/>
    <s v="Nokia Lumia 710"/>
    <x v="1"/>
    <x v="3"/>
    <n v="1"/>
    <n v="393.16"/>
    <n v="393.16"/>
    <x v="1"/>
    <x v="0"/>
  </r>
  <r>
    <x v="232"/>
    <s v="Samsung Galaxy Tab 3 8.0 LTE"/>
    <x v="0"/>
    <x v="0"/>
    <n v="1"/>
    <n v="1591.82"/>
    <n v="1591.82"/>
    <x v="1"/>
    <x v="4"/>
  </r>
  <r>
    <x v="232"/>
    <s v="Acer Iconia One 7 B1-770 Wi-Fi"/>
    <x v="0"/>
    <x v="8"/>
    <n v="1"/>
    <n v="1290.8599999999999"/>
    <n v="1290.8599999999999"/>
    <x v="1"/>
    <x v="4"/>
  </r>
  <r>
    <x v="232"/>
    <s v="Acer Iconia Tab 8"/>
    <x v="0"/>
    <x v="8"/>
    <n v="1"/>
    <n v="1255.31"/>
    <n v="1255.31"/>
    <x v="1"/>
    <x v="5"/>
  </r>
  <r>
    <x v="232"/>
    <s v="Asus MeMO Pad 10"/>
    <x v="0"/>
    <x v="9"/>
    <n v="1"/>
    <n v="829.19"/>
    <n v="829.19"/>
    <x v="1"/>
    <x v="4"/>
  </r>
  <r>
    <x v="232"/>
    <s v="Samsung Galaxy Tab Pro 8.4 Wi-Fi"/>
    <x v="0"/>
    <x v="0"/>
    <n v="1"/>
    <n v="1777.82"/>
    <n v="1777.82"/>
    <x v="1"/>
    <x v="2"/>
  </r>
  <r>
    <x v="232"/>
    <s v="Lenovo Tab 4 8"/>
    <x v="0"/>
    <x v="7"/>
    <n v="1"/>
    <n v="1071.82"/>
    <n v="1071.82"/>
    <x v="1"/>
    <x v="5"/>
  </r>
  <r>
    <x v="232"/>
    <s v="Sony Tablet P"/>
    <x v="0"/>
    <x v="6"/>
    <n v="1"/>
    <n v="448.81"/>
    <n v="448.81"/>
    <x v="1"/>
    <x v="4"/>
  </r>
  <r>
    <x v="232"/>
    <s v="Sony Xperia XZ Premium"/>
    <x v="1"/>
    <x v="6"/>
    <n v="1"/>
    <n v="1516.04"/>
    <n v="1516.04"/>
    <x v="1"/>
    <x v="3"/>
  </r>
  <r>
    <x v="232"/>
    <s v="Samsung Omnia 7"/>
    <x v="1"/>
    <x v="0"/>
    <n v="1"/>
    <n v="907.92"/>
    <n v="907.92"/>
    <x v="1"/>
    <x v="4"/>
  </r>
  <r>
    <x v="232"/>
    <s v="Apple iPhone 4S"/>
    <x v="1"/>
    <x v="5"/>
    <n v="1"/>
    <n v="1580.43"/>
    <n v="1580.43"/>
    <x v="1"/>
    <x v="4"/>
  </r>
  <r>
    <x v="232"/>
    <s v="Apple iPhone 7 Plus"/>
    <x v="1"/>
    <x v="5"/>
    <n v="1"/>
    <n v="2336.23"/>
    <n v="2336.23"/>
    <x v="0"/>
    <x v="2"/>
  </r>
  <r>
    <x v="232"/>
    <s v="Acer Iconia Tab W3-810"/>
    <x v="0"/>
    <x v="8"/>
    <n v="1"/>
    <n v="1180.8699999999999"/>
    <n v="1180.8699999999999"/>
    <x v="0"/>
    <x v="4"/>
  </r>
  <r>
    <x v="232"/>
    <s v="Samsung Galaxy Tab S2 9.7 Wi-Fi"/>
    <x v="0"/>
    <x v="0"/>
    <n v="1"/>
    <n v="1777.65"/>
    <n v="1777.65"/>
    <x v="0"/>
    <x v="2"/>
  </r>
  <r>
    <x v="232"/>
    <s v="HTC One M9"/>
    <x v="1"/>
    <x v="1"/>
    <n v="1"/>
    <n v="954.29"/>
    <n v="954.29"/>
    <x v="0"/>
    <x v="0"/>
  </r>
  <r>
    <x v="232"/>
    <s v="LG Optimus 7"/>
    <x v="1"/>
    <x v="2"/>
    <n v="1"/>
    <n v="229.82"/>
    <n v="229.82"/>
    <x v="0"/>
    <x v="2"/>
  </r>
  <r>
    <x v="232"/>
    <s v="Samsung Galaxy Tab 4 7.0 3G"/>
    <x v="0"/>
    <x v="0"/>
    <n v="1"/>
    <n v="1630.59"/>
    <n v="1630.59"/>
    <x v="1"/>
    <x v="5"/>
  </r>
  <r>
    <x v="232"/>
    <s v="HTC Legend"/>
    <x v="1"/>
    <x v="1"/>
    <n v="1"/>
    <n v="429.56"/>
    <n v="429.56"/>
    <x v="1"/>
    <x v="5"/>
  </r>
  <r>
    <x v="232"/>
    <s v="HTC 7 Trophy"/>
    <x v="1"/>
    <x v="1"/>
    <n v="1"/>
    <n v="470.38"/>
    <n v="470.38"/>
    <x v="0"/>
    <x v="1"/>
  </r>
  <r>
    <x v="232"/>
    <s v="Asus MeMO Pad HD 8"/>
    <x v="0"/>
    <x v="9"/>
    <n v="1"/>
    <n v="805.39"/>
    <n v="805.39"/>
    <x v="0"/>
    <x v="3"/>
  </r>
  <r>
    <x v="232"/>
    <s v="Motorola Moto Z"/>
    <x v="1"/>
    <x v="12"/>
    <n v="1"/>
    <n v="991.35"/>
    <n v="991.35"/>
    <x v="0"/>
    <x v="2"/>
  </r>
  <r>
    <x v="233"/>
    <s v="Sony Xperia XZ"/>
    <x v="1"/>
    <x v="6"/>
    <n v="1"/>
    <n v="1283.2"/>
    <n v="1283.2"/>
    <x v="1"/>
    <x v="4"/>
  </r>
  <r>
    <x v="233"/>
    <s v="Lenovo Tab 2 A8-50L LTE"/>
    <x v="0"/>
    <x v="7"/>
    <n v="1"/>
    <n v="751.82"/>
    <n v="751.82"/>
    <x v="1"/>
    <x v="0"/>
  </r>
  <r>
    <x v="233"/>
    <s v="Samsung Galaxy S"/>
    <x v="1"/>
    <x v="0"/>
    <n v="1"/>
    <n v="932.74"/>
    <n v="932.74"/>
    <x v="1"/>
    <x v="3"/>
  </r>
  <r>
    <x v="233"/>
    <s v="Samsung Galaxy Tab 3 7.0 3G"/>
    <x v="0"/>
    <x v="0"/>
    <n v="1"/>
    <n v="1699.77"/>
    <n v="1699.77"/>
    <x v="1"/>
    <x v="4"/>
  </r>
  <r>
    <x v="233"/>
    <s v="Acer Iconia Tab A210"/>
    <x v="0"/>
    <x v="8"/>
    <n v="1"/>
    <n v="947.8"/>
    <n v="947.8"/>
    <x v="1"/>
    <x v="2"/>
  </r>
  <r>
    <x v="233"/>
    <s v="Samsung ATIV S"/>
    <x v="1"/>
    <x v="0"/>
    <n v="1"/>
    <n v="1393.03"/>
    <n v="1393.03"/>
    <x v="1"/>
    <x v="1"/>
  </r>
  <r>
    <x v="233"/>
    <s v="Lenovo Tab 2 A7-30 3G"/>
    <x v="0"/>
    <x v="7"/>
    <n v="1"/>
    <n v="754.85"/>
    <n v="754.85"/>
    <x v="1"/>
    <x v="0"/>
  </r>
  <r>
    <x v="233"/>
    <s v="Sony Xperia Tablet Z4 Wi-Fi"/>
    <x v="0"/>
    <x v="6"/>
    <n v="1"/>
    <n v="844.87"/>
    <n v="844.87"/>
    <x v="1"/>
    <x v="1"/>
  </r>
  <r>
    <x v="233"/>
    <s v="Samsung Galaxy Note 10.1 2014 edition LTE"/>
    <x v="0"/>
    <x v="0"/>
    <n v="1"/>
    <n v="1512.49"/>
    <n v="1512.49"/>
    <x v="1"/>
    <x v="3"/>
  </r>
  <r>
    <x v="233"/>
    <s v="Lenovo Miix 320 WiFi"/>
    <x v="0"/>
    <x v="7"/>
    <n v="1"/>
    <n v="1104.6600000000001"/>
    <n v="1104.6600000000001"/>
    <x v="1"/>
    <x v="3"/>
  </r>
  <r>
    <x v="233"/>
    <s v="Samsung Galaxy S7 Edge"/>
    <x v="1"/>
    <x v="0"/>
    <n v="1"/>
    <n v="1922.72"/>
    <n v="1922.72"/>
    <x v="1"/>
    <x v="4"/>
  </r>
  <r>
    <x v="233"/>
    <s v="Lenovo Tab 2 A10-70L LTE"/>
    <x v="0"/>
    <x v="7"/>
    <n v="1"/>
    <n v="612.32000000000005"/>
    <n v="612.32000000000005"/>
    <x v="1"/>
    <x v="1"/>
  </r>
  <r>
    <x v="233"/>
    <s v="Samsung Galaxy W"/>
    <x v="1"/>
    <x v="0"/>
    <n v="1"/>
    <n v="1137.8599999999999"/>
    <n v="1137.8599999999999"/>
    <x v="1"/>
    <x v="1"/>
  </r>
  <r>
    <x v="233"/>
    <s v="Samsung Galaxy Tab 3 8.0 3G"/>
    <x v="0"/>
    <x v="0"/>
    <n v="1"/>
    <n v="1623.96"/>
    <n v="1623.96"/>
    <x v="1"/>
    <x v="3"/>
  </r>
  <r>
    <x v="233"/>
    <s v="Apple iPhone 7 Plus"/>
    <x v="1"/>
    <x v="5"/>
    <n v="1"/>
    <n v="2336.23"/>
    <n v="2336.23"/>
    <x v="1"/>
    <x v="4"/>
  </r>
  <r>
    <x v="233"/>
    <s v="Motorola Droid RAZR"/>
    <x v="1"/>
    <x v="12"/>
    <n v="1"/>
    <n v="320.16000000000003"/>
    <n v="320.16000000000003"/>
    <x v="1"/>
    <x v="2"/>
  </r>
  <r>
    <x v="233"/>
    <s v="Lenovo Tab3 A7-10I 3G"/>
    <x v="0"/>
    <x v="7"/>
    <n v="1"/>
    <n v="964.48"/>
    <n v="964.48"/>
    <x v="1"/>
    <x v="0"/>
  </r>
  <r>
    <x v="233"/>
    <s v="Asus Transformer Book T101"/>
    <x v="0"/>
    <x v="9"/>
    <n v="1"/>
    <n v="1555.62"/>
    <n v="1555.62"/>
    <x v="1"/>
    <x v="3"/>
  </r>
  <r>
    <x v="233"/>
    <s v="Sony Ericsson Xperia Neo"/>
    <x v="1"/>
    <x v="6"/>
    <n v="1"/>
    <n v="594.89"/>
    <n v="594.89"/>
    <x v="1"/>
    <x v="5"/>
  </r>
  <r>
    <x v="233"/>
    <s v="HTC U11"/>
    <x v="1"/>
    <x v="1"/>
    <n v="1"/>
    <n v="1478.55"/>
    <n v="1478.55"/>
    <x v="1"/>
    <x v="1"/>
  </r>
  <r>
    <x v="233"/>
    <s v="Lenovo Yoga Tab 2 10.1"/>
    <x v="0"/>
    <x v="7"/>
    <n v="1"/>
    <n v="575.75"/>
    <n v="575.75"/>
    <x v="1"/>
    <x v="4"/>
  </r>
  <r>
    <x v="233"/>
    <s v="Sony Xperia Tablet Z3 Compact Wi-Fi"/>
    <x v="0"/>
    <x v="6"/>
    <n v="1"/>
    <n v="897.26"/>
    <n v="897.26"/>
    <x v="1"/>
    <x v="0"/>
  </r>
  <r>
    <x v="233"/>
    <s v="Lenovo A2107A 3G"/>
    <x v="0"/>
    <x v="7"/>
    <n v="1"/>
    <n v="531.08000000000004"/>
    <n v="531.08000000000004"/>
    <x v="0"/>
    <x v="0"/>
  </r>
  <r>
    <x v="233"/>
    <s v="Asus ZenPad 8.0 LTE"/>
    <x v="0"/>
    <x v="9"/>
    <n v="1"/>
    <n v="1007.16"/>
    <n v="1007.16"/>
    <x v="0"/>
    <x v="4"/>
  </r>
  <r>
    <x v="233"/>
    <s v="Huawei Mediapad 10 Link 3G"/>
    <x v="0"/>
    <x v="4"/>
    <n v="1"/>
    <n v="452.23"/>
    <n v="452.23"/>
    <x v="0"/>
    <x v="5"/>
  </r>
  <r>
    <x v="233"/>
    <s v="LG V30"/>
    <x v="1"/>
    <x v="2"/>
    <n v="1"/>
    <n v="1337.95"/>
    <n v="1337.95"/>
    <x v="1"/>
    <x v="0"/>
  </r>
  <r>
    <x v="233"/>
    <s v="Sony Xperia Tablet Z4 Wi-Fi"/>
    <x v="0"/>
    <x v="6"/>
    <n v="1"/>
    <n v="844.87"/>
    <n v="844.87"/>
    <x v="1"/>
    <x v="3"/>
  </r>
  <r>
    <x v="233"/>
    <s v="Huawei MediaPad X2"/>
    <x v="0"/>
    <x v="4"/>
    <n v="1"/>
    <n v="715.04"/>
    <n v="715.04"/>
    <x v="1"/>
    <x v="4"/>
  </r>
  <r>
    <x v="233"/>
    <s v="Huawei MediaPad M2 10.0 LTE"/>
    <x v="0"/>
    <x v="4"/>
    <n v="1"/>
    <n v="951.05"/>
    <n v="951.05"/>
    <x v="1"/>
    <x v="3"/>
  </r>
  <r>
    <x v="233"/>
    <s v="Microsoft Lumia 950 XL"/>
    <x v="1"/>
    <x v="10"/>
    <n v="1"/>
    <n v="800.97"/>
    <n v="800.97"/>
    <x v="1"/>
    <x v="0"/>
  </r>
  <r>
    <x v="233"/>
    <s v="Huawei Mediapad 10 Link 3G"/>
    <x v="0"/>
    <x v="4"/>
    <n v="1"/>
    <n v="452.23"/>
    <n v="452.23"/>
    <x v="1"/>
    <x v="3"/>
  </r>
  <r>
    <x v="233"/>
    <s v="Samsung Galaxy Note 10.1 2014 edition LTE"/>
    <x v="0"/>
    <x v="0"/>
    <n v="1"/>
    <n v="1512.49"/>
    <n v="1512.49"/>
    <x v="1"/>
    <x v="2"/>
  </r>
  <r>
    <x v="233"/>
    <s v="Samsung Galaxy Tab 10.1 3G"/>
    <x v="0"/>
    <x v="0"/>
    <n v="1"/>
    <n v="1398.86"/>
    <n v="1398.86"/>
    <x v="1"/>
    <x v="0"/>
  </r>
  <r>
    <x v="233"/>
    <s v="Acer Iconia Tab A210"/>
    <x v="0"/>
    <x v="8"/>
    <n v="1"/>
    <n v="947.8"/>
    <n v="947.8"/>
    <x v="1"/>
    <x v="5"/>
  </r>
  <r>
    <x v="233"/>
    <s v="Samsung Galaxy Tab 4 8.0 Wi-Fi"/>
    <x v="0"/>
    <x v="0"/>
    <n v="1"/>
    <n v="1653.84"/>
    <n v="1653.84"/>
    <x v="0"/>
    <x v="3"/>
  </r>
  <r>
    <x v="233"/>
    <s v="Sony Xperia Tablet Z4 Wi-Fi"/>
    <x v="0"/>
    <x v="6"/>
    <n v="1"/>
    <n v="844.87"/>
    <n v="844.87"/>
    <x v="0"/>
    <x v="2"/>
  </r>
  <r>
    <x v="233"/>
    <s v="Nokia E6-00"/>
    <x v="1"/>
    <x v="3"/>
    <n v="1"/>
    <n v="490.82"/>
    <n v="490.82"/>
    <x v="0"/>
    <x v="1"/>
  </r>
  <r>
    <x v="233"/>
    <s v="HTC Sensation"/>
    <x v="1"/>
    <x v="1"/>
    <n v="1"/>
    <n v="732.58"/>
    <n v="732.58"/>
    <x v="0"/>
    <x v="1"/>
  </r>
  <r>
    <x v="233"/>
    <s v="Acer Iconia Tab A210"/>
    <x v="0"/>
    <x v="8"/>
    <n v="1"/>
    <n v="947.8"/>
    <n v="947.8"/>
    <x v="0"/>
    <x v="0"/>
  </r>
  <r>
    <x v="233"/>
    <s v="Samsung Galaxy S6 Edge"/>
    <x v="1"/>
    <x v="0"/>
    <n v="1"/>
    <n v="1548.99"/>
    <n v="1548.99"/>
    <x v="0"/>
    <x v="4"/>
  </r>
  <r>
    <x v="233"/>
    <s v="Apple iPad Air LTE"/>
    <x v="0"/>
    <x v="5"/>
    <n v="1"/>
    <n v="2561.4699999999998"/>
    <n v="2561.4699999999998"/>
    <x v="0"/>
    <x v="3"/>
  </r>
  <r>
    <x v="233"/>
    <s v="Asus Transformer Book T100HA"/>
    <x v="0"/>
    <x v="9"/>
    <n v="1"/>
    <n v="937.63"/>
    <n v="937.63"/>
    <x v="0"/>
    <x v="1"/>
  </r>
  <r>
    <x v="233"/>
    <s v="Samsung Galaxy Note Pro 12.2 Wi-Fi"/>
    <x v="0"/>
    <x v="0"/>
    <n v="1"/>
    <n v="1692.64"/>
    <n v="1692.64"/>
    <x v="1"/>
    <x v="4"/>
  </r>
  <r>
    <x v="233"/>
    <s v="Lenovo Yoga 2 8.0"/>
    <x v="0"/>
    <x v="7"/>
    <n v="1"/>
    <n v="630.99"/>
    <n v="630.99"/>
    <x v="1"/>
    <x v="1"/>
  </r>
  <r>
    <x v="233"/>
    <s v="Apple iPad 3 LTE"/>
    <x v="0"/>
    <x v="5"/>
    <n v="1"/>
    <n v="2446.29"/>
    <n v="2446.29"/>
    <x v="1"/>
    <x v="3"/>
  </r>
  <r>
    <x v="233"/>
    <s v="Huawei MediaPad T1 7.0 Wi-Fi"/>
    <x v="0"/>
    <x v="4"/>
    <n v="1"/>
    <n v="871.91"/>
    <n v="871.91"/>
    <x v="1"/>
    <x v="2"/>
  </r>
  <r>
    <x v="233"/>
    <s v="Lenovo Tab 4 8"/>
    <x v="0"/>
    <x v="7"/>
    <n v="1"/>
    <n v="1071.82"/>
    <n v="1071.82"/>
    <x v="2"/>
    <x v="3"/>
  </r>
  <r>
    <x v="233"/>
    <s v="Samsung Galaxy Tab 7.0 3G"/>
    <x v="0"/>
    <x v="0"/>
    <n v="1"/>
    <n v="1268.76"/>
    <n v="1268.76"/>
    <x v="2"/>
    <x v="5"/>
  </r>
  <r>
    <x v="233"/>
    <s v="Lenovo Yoga 2 8.0"/>
    <x v="0"/>
    <x v="7"/>
    <n v="1"/>
    <n v="630.99"/>
    <n v="630.99"/>
    <x v="2"/>
    <x v="4"/>
  </r>
  <r>
    <x v="233"/>
    <s v="Microsoft Lumia 950"/>
    <x v="1"/>
    <x v="10"/>
    <n v="1"/>
    <n v="780.3"/>
    <n v="780.3"/>
    <x v="2"/>
    <x v="5"/>
  </r>
  <r>
    <x v="233"/>
    <s v="LG Optimus One P500"/>
    <x v="1"/>
    <x v="2"/>
    <n v="1"/>
    <n v="294.16000000000003"/>
    <n v="294.16000000000003"/>
    <x v="0"/>
    <x v="3"/>
  </r>
  <r>
    <x v="233"/>
    <s v="Acer Iconia Talk S LTE"/>
    <x v="0"/>
    <x v="8"/>
    <n v="1"/>
    <n v="1466.95"/>
    <n v="1466.95"/>
    <x v="0"/>
    <x v="0"/>
  </r>
  <r>
    <x v="233"/>
    <s v="Huawei MediaPad T1 8.0 Wi-Fi"/>
    <x v="0"/>
    <x v="4"/>
    <n v="1"/>
    <n v="725.94"/>
    <n v="725.94"/>
    <x v="0"/>
    <x v="5"/>
  </r>
  <r>
    <x v="233"/>
    <s v="Samsung Galaxy Tab 7 Plus 3G"/>
    <x v="0"/>
    <x v="0"/>
    <n v="1"/>
    <n v="1331.25"/>
    <n v="1331.25"/>
    <x v="0"/>
    <x v="2"/>
  </r>
  <r>
    <x v="233"/>
    <s v="Samsung Galaxy S4"/>
    <x v="1"/>
    <x v="0"/>
    <n v="1"/>
    <n v="1328.07"/>
    <n v="1328.07"/>
    <x v="0"/>
    <x v="4"/>
  </r>
  <r>
    <x v="233"/>
    <s v="Huawei Honor 9"/>
    <x v="1"/>
    <x v="4"/>
    <n v="1"/>
    <n v="1320.77"/>
    <n v="1320.77"/>
    <x v="0"/>
    <x v="4"/>
  </r>
  <r>
    <x v="233"/>
    <s v="Huawei MediaPad M1 8.0 Wi-Fi"/>
    <x v="0"/>
    <x v="4"/>
    <n v="1"/>
    <n v="755.52"/>
    <n v="755.52"/>
    <x v="0"/>
    <x v="5"/>
  </r>
  <r>
    <x v="234"/>
    <s v="Samsung Galaxy Tab E 96 Wi-Fi"/>
    <x v="0"/>
    <x v="0"/>
    <n v="1"/>
    <n v="1849.56"/>
    <n v="1849.56"/>
    <x v="0"/>
    <x v="2"/>
  </r>
  <r>
    <x v="234"/>
    <s v="Nokia Lumia 1020"/>
    <x v="1"/>
    <x v="3"/>
    <n v="1"/>
    <n v="672"/>
    <n v="672"/>
    <x v="0"/>
    <x v="0"/>
  </r>
  <r>
    <x v="234"/>
    <s v="Apple iPad 3 LTE"/>
    <x v="0"/>
    <x v="5"/>
    <n v="1"/>
    <n v="2446.29"/>
    <n v="2446.29"/>
    <x v="0"/>
    <x v="5"/>
  </r>
  <r>
    <x v="234"/>
    <s v="Apple iPad mini 2 LTE"/>
    <x v="0"/>
    <x v="5"/>
    <n v="1"/>
    <n v="2510.11"/>
    <n v="2510.11"/>
    <x v="0"/>
    <x v="5"/>
  </r>
  <r>
    <x v="234"/>
    <s v="Lenovo A7-30 A3300-H 3G"/>
    <x v="0"/>
    <x v="7"/>
    <n v="1"/>
    <n v="743.4"/>
    <n v="743.4"/>
    <x v="0"/>
    <x v="4"/>
  </r>
  <r>
    <x v="234"/>
    <s v="Apple iPad 3"/>
    <x v="0"/>
    <x v="5"/>
    <n v="1"/>
    <n v="2526.15"/>
    <n v="2526.15"/>
    <x v="0"/>
    <x v="4"/>
  </r>
  <r>
    <x v="234"/>
    <s v="Samsung Galaxy Tab 7.0 Wi-Fi"/>
    <x v="0"/>
    <x v="0"/>
    <n v="1"/>
    <n v="1261.51"/>
    <n v="1261.51"/>
    <x v="0"/>
    <x v="4"/>
  </r>
  <r>
    <x v="234"/>
    <s v="Samsung Galaxy S6 Edge"/>
    <x v="1"/>
    <x v="0"/>
    <n v="1"/>
    <n v="1548.99"/>
    <n v="1548.99"/>
    <x v="0"/>
    <x v="4"/>
  </r>
  <r>
    <x v="234"/>
    <s v="Samsung Galaxy Tab Pro 10.1 Wi-Fi"/>
    <x v="0"/>
    <x v="0"/>
    <n v="1"/>
    <n v="1619.16"/>
    <n v="1619.16"/>
    <x v="1"/>
    <x v="5"/>
  </r>
  <r>
    <x v="234"/>
    <s v="Sony Xperia Tablet Z LTE"/>
    <x v="0"/>
    <x v="6"/>
    <n v="1"/>
    <n v="669.95"/>
    <n v="669.95"/>
    <x v="1"/>
    <x v="2"/>
  </r>
  <r>
    <x v="234"/>
    <s v="Nokia E6-00"/>
    <x v="1"/>
    <x v="3"/>
    <n v="1"/>
    <n v="490.82"/>
    <n v="490.82"/>
    <x v="1"/>
    <x v="5"/>
  </r>
  <r>
    <x v="234"/>
    <s v="Asus Eee Pad Transformer TF101"/>
    <x v="0"/>
    <x v="9"/>
    <n v="1"/>
    <n v="735.07"/>
    <n v="735.07"/>
    <x v="1"/>
    <x v="0"/>
  </r>
  <r>
    <x v="234"/>
    <s v="Samsung Galaxy S6"/>
    <x v="1"/>
    <x v="0"/>
    <n v="1"/>
    <n v="1617.61"/>
    <n v="1617.61"/>
    <x v="0"/>
    <x v="0"/>
  </r>
  <r>
    <x v="234"/>
    <s v="LG G Pad 8.0 LTE"/>
    <x v="0"/>
    <x v="2"/>
    <n v="1"/>
    <n v="729.17"/>
    <n v="729.17"/>
    <x v="0"/>
    <x v="4"/>
  </r>
  <r>
    <x v="234"/>
    <s v="Samsung Galaxy Tab 4 7.0 LTE"/>
    <x v="0"/>
    <x v="0"/>
    <n v="1"/>
    <n v="1637.76"/>
    <n v="1637.76"/>
    <x v="0"/>
    <x v="5"/>
  </r>
  <r>
    <x v="234"/>
    <s v="Acer One 10 S1002-194V"/>
    <x v="0"/>
    <x v="8"/>
    <n v="1"/>
    <n v="1380.66"/>
    <n v="1380.66"/>
    <x v="0"/>
    <x v="5"/>
  </r>
  <r>
    <x v="234"/>
    <s v="Huawei MediaPad T1 10.0 Wi-Fi"/>
    <x v="0"/>
    <x v="4"/>
    <n v="1"/>
    <n v="891.18"/>
    <n v="891.18"/>
    <x v="0"/>
    <x v="1"/>
  </r>
  <r>
    <x v="234"/>
    <s v="Acer Iconia Tab 8"/>
    <x v="0"/>
    <x v="8"/>
    <n v="1"/>
    <n v="1255.31"/>
    <n v="1255.31"/>
    <x v="0"/>
    <x v="1"/>
  </r>
  <r>
    <x v="234"/>
    <s v="LG G4"/>
    <x v="1"/>
    <x v="2"/>
    <n v="1"/>
    <n v="890.19"/>
    <n v="890.19"/>
    <x v="0"/>
    <x v="2"/>
  </r>
  <r>
    <x v="235"/>
    <s v="Lenovo A7-50 A3500-H"/>
    <x v="0"/>
    <x v="7"/>
    <n v="1"/>
    <n v="669.48"/>
    <n v="669.48"/>
    <x v="2"/>
    <x v="2"/>
  </r>
  <r>
    <x v="235"/>
    <s v="Samsung Galaxy Tab S 10.5 LTE"/>
    <x v="0"/>
    <x v="0"/>
    <n v="1"/>
    <n v="1718.13"/>
    <n v="1718.13"/>
    <x v="2"/>
    <x v="1"/>
  </r>
  <r>
    <x v="235"/>
    <s v="Samsung Galaxy Tab 7.0 Wi-Fi"/>
    <x v="0"/>
    <x v="0"/>
    <n v="1"/>
    <n v="1261.51"/>
    <n v="1261.51"/>
    <x v="1"/>
    <x v="1"/>
  </r>
  <r>
    <x v="235"/>
    <s v="Lenovo Yoga Tab 2 10.1"/>
    <x v="0"/>
    <x v="7"/>
    <n v="1"/>
    <n v="575.75"/>
    <n v="575.75"/>
    <x v="1"/>
    <x v="3"/>
  </r>
  <r>
    <x v="235"/>
    <s v="Samsung Galaxy Note 5"/>
    <x v="1"/>
    <x v="0"/>
    <n v="1"/>
    <n v="1602.93"/>
    <n v="1602.93"/>
    <x v="1"/>
    <x v="1"/>
  </r>
  <r>
    <x v="235"/>
    <s v="Samsung Galaxy Tab 7 Plus 3G"/>
    <x v="0"/>
    <x v="0"/>
    <n v="1"/>
    <n v="1331.25"/>
    <n v="1331.25"/>
    <x v="1"/>
    <x v="1"/>
  </r>
  <r>
    <x v="235"/>
    <s v="Nokia N9"/>
    <x v="1"/>
    <x v="3"/>
    <n v="1"/>
    <n v="325.79000000000002"/>
    <n v="325.79000000000002"/>
    <x v="1"/>
    <x v="0"/>
  </r>
  <r>
    <x v="235"/>
    <s v="Samsung Galaxy Note 8.0 LTE"/>
    <x v="0"/>
    <x v="0"/>
    <n v="1"/>
    <n v="1637.59"/>
    <n v="1637.59"/>
    <x v="1"/>
    <x v="5"/>
  </r>
  <r>
    <x v="235"/>
    <s v="Blackberry Z30"/>
    <x v="1"/>
    <x v="11"/>
    <n v="1"/>
    <n v="601.20000000000005"/>
    <n v="601.20000000000005"/>
    <x v="1"/>
    <x v="2"/>
  </r>
  <r>
    <x v="235"/>
    <s v="LG Optimus 2X"/>
    <x v="1"/>
    <x v="2"/>
    <n v="1"/>
    <n v="385.73"/>
    <n v="385.73"/>
    <x v="1"/>
    <x v="0"/>
  </r>
  <r>
    <x v="235"/>
    <s v="BlackBerry Priv"/>
    <x v="1"/>
    <x v="11"/>
    <n v="1"/>
    <n v="991.57"/>
    <n v="991.57"/>
    <x v="1"/>
    <x v="3"/>
  </r>
  <r>
    <x v="235"/>
    <s v="HTC 10"/>
    <x v="1"/>
    <x v="1"/>
    <n v="1"/>
    <n v="1211.92"/>
    <n v="1211.92"/>
    <x v="0"/>
    <x v="2"/>
  </r>
  <r>
    <x v="235"/>
    <s v="Sony Xperia Z1"/>
    <x v="1"/>
    <x v="6"/>
    <n v="1"/>
    <n v="904.09"/>
    <n v="904.09"/>
    <x v="0"/>
    <x v="2"/>
  </r>
  <r>
    <x v="235"/>
    <s v="Lenovo Tab 2 A7-10F Wi-Fi"/>
    <x v="0"/>
    <x v="7"/>
    <n v="1"/>
    <n v="747.69"/>
    <n v="747.69"/>
    <x v="0"/>
    <x v="4"/>
  </r>
  <r>
    <x v="235"/>
    <s v="Apple iPhone 8"/>
    <x v="1"/>
    <x v="5"/>
    <n v="1"/>
    <n v="2324.1799999999998"/>
    <n v="2324.1799999999998"/>
    <x v="0"/>
    <x v="3"/>
  </r>
  <r>
    <x v="236"/>
    <s v="Huawei P9"/>
    <x v="1"/>
    <x v="4"/>
    <n v="1"/>
    <n v="1132.07"/>
    <n v="1132.07"/>
    <x v="0"/>
    <x v="5"/>
  </r>
  <r>
    <x v="236"/>
    <s v="Lenovo Yoga Tab 2 10.1"/>
    <x v="0"/>
    <x v="7"/>
    <n v="1"/>
    <n v="575.75"/>
    <n v="575.75"/>
    <x v="0"/>
    <x v="1"/>
  </r>
  <r>
    <x v="236"/>
    <s v="Lenovo ThinkPad 10 2 LTE"/>
    <x v="0"/>
    <x v="7"/>
    <n v="1"/>
    <n v="617.89"/>
    <n v="617.89"/>
    <x v="0"/>
    <x v="3"/>
  </r>
  <r>
    <x v="236"/>
    <s v="Samsung Galaxy Tab A 7.0 LTE"/>
    <x v="0"/>
    <x v="0"/>
    <n v="1"/>
    <n v="2123.64"/>
    <n v="2123.64"/>
    <x v="0"/>
    <x v="0"/>
  </r>
  <r>
    <x v="236"/>
    <s v="LG V30"/>
    <x v="1"/>
    <x v="2"/>
    <n v="1"/>
    <n v="1337.95"/>
    <n v="1337.95"/>
    <x v="0"/>
    <x v="5"/>
  </r>
  <r>
    <x v="236"/>
    <s v="Lenovo A8-50 3G"/>
    <x v="0"/>
    <x v="7"/>
    <n v="1"/>
    <n v="564.16"/>
    <n v="564.16"/>
    <x v="0"/>
    <x v="4"/>
  </r>
  <r>
    <x v="236"/>
    <s v="Lenovo A2107"/>
    <x v="0"/>
    <x v="7"/>
    <n v="1"/>
    <n v="467.15"/>
    <n v="467.15"/>
    <x v="0"/>
    <x v="4"/>
  </r>
  <r>
    <x v="236"/>
    <s v="LG G6"/>
    <x v="1"/>
    <x v="2"/>
    <n v="1"/>
    <n v="1245.6300000000001"/>
    <n v="1245.6300000000001"/>
    <x v="1"/>
    <x v="5"/>
  </r>
  <r>
    <x v="236"/>
    <s v="Samsung Galaxy Tab 7.0 3G"/>
    <x v="0"/>
    <x v="0"/>
    <n v="1"/>
    <n v="1268.76"/>
    <n v="1268.76"/>
    <x v="1"/>
    <x v="0"/>
  </r>
  <r>
    <x v="236"/>
    <s v="Lenovo Tab 4 8 Plus"/>
    <x v="0"/>
    <x v="7"/>
    <n v="1"/>
    <n v="1131.52"/>
    <n v="1131.52"/>
    <x v="1"/>
    <x v="3"/>
  </r>
  <r>
    <x v="236"/>
    <s v="Apple iPad Air 2 LTE"/>
    <x v="0"/>
    <x v="5"/>
    <n v="1"/>
    <n v="2686.41"/>
    <n v="2686.41"/>
    <x v="1"/>
    <x v="2"/>
  </r>
  <r>
    <x v="236"/>
    <s v="LG V30"/>
    <x v="1"/>
    <x v="2"/>
    <n v="1"/>
    <n v="1337.95"/>
    <n v="1337.95"/>
    <x v="1"/>
    <x v="1"/>
  </r>
  <r>
    <x v="236"/>
    <s v="Nokia Lumia 920"/>
    <x v="1"/>
    <x v="3"/>
    <n v="1"/>
    <n v="581.76"/>
    <n v="581.76"/>
    <x v="1"/>
    <x v="2"/>
  </r>
  <r>
    <x v="236"/>
    <s v="Apple iPhone 7 Plus"/>
    <x v="1"/>
    <x v="5"/>
    <n v="1"/>
    <n v="2336.23"/>
    <n v="2336.23"/>
    <x v="1"/>
    <x v="2"/>
  </r>
  <r>
    <x v="236"/>
    <s v="Samsung Galaxy Tab 3 8.0 Wi-Fi"/>
    <x v="0"/>
    <x v="0"/>
    <n v="1"/>
    <n v="1589.94"/>
    <n v="1589.94"/>
    <x v="1"/>
    <x v="4"/>
  </r>
  <r>
    <x v="236"/>
    <s v="Sony Ericsson Xperia Neo"/>
    <x v="1"/>
    <x v="6"/>
    <n v="1"/>
    <n v="594.89"/>
    <n v="594.89"/>
    <x v="1"/>
    <x v="5"/>
  </r>
  <r>
    <x v="236"/>
    <s v="Lenovo Yoga 2 8.0 Windows"/>
    <x v="0"/>
    <x v="7"/>
    <n v="1"/>
    <n v="639.83000000000004"/>
    <n v="639.83000000000004"/>
    <x v="0"/>
    <x v="4"/>
  </r>
  <r>
    <x v="236"/>
    <s v="Samsung Galaxy S7 Edge"/>
    <x v="1"/>
    <x v="0"/>
    <n v="1"/>
    <n v="1922.72"/>
    <n v="1922.72"/>
    <x v="0"/>
    <x v="3"/>
  </r>
  <r>
    <x v="236"/>
    <s v="Samsung Galaxy Tab 8.9 LTE"/>
    <x v="0"/>
    <x v="0"/>
    <n v="1"/>
    <n v="1432.95"/>
    <n v="1432.95"/>
    <x v="0"/>
    <x v="5"/>
  </r>
  <r>
    <x v="236"/>
    <s v="Samsung Infuse 4G"/>
    <x v="1"/>
    <x v="0"/>
    <n v="1"/>
    <n v="1117.92"/>
    <n v="1117.92"/>
    <x v="0"/>
    <x v="1"/>
  </r>
  <r>
    <x v="236"/>
    <s v="LG G4"/>
    <x v="1"/>
    <x v="2"/>
    <n v="1"/>
    <n v="890.19"/>
    <n v="890.19"/>
    <x v="0"/>
    <x v="3"/>
  </r>
  <r>
    <x v="236"/>
    <s v="Nokia C5-00"/>
    <x v="1"/>
    <x v="3"/>
    <n v="1"/>
    <n v="277.57"/>
    <n v="277.57"/>
    <x v="0"/>
    <x v="1"/>
  </r>
  <r>
    <x v="236"/>
    <s v="Huawei MediaPad M2 10.0 LTE"/>
    <x v="0"/>
    <x v="4"/>
    <n v="1"/>
    <n v="951.05"/>
    <n v="951.05"/>
    <x v="0"/>
    <x v="2"/>
  </r>
  <r>
    <x v="236"/>
    <s v="Lenovo Yoga 2 Pro"/>
    <x v="0"/>
    <x v="7"/>
    <n v="1"/>
    <n v="534.62"/>
    <n v="534.62"/>
    <x v="0"/>
    <x v="4"/>
  </r>
  <r>
    <x v="236"/>
    <s v="Asus ZenPad 7.0 Wi-Fi"/>
    <x v="0"/>
    <x v="9"/>
    <n v="1"/>
    <n v="1153.8800000000001"/>
    <n v="1153.8800000000001"/>
    <x v="0"/>
    <x v="1"/>
  </r>
  <r>
    <x v="236"/>
    <s v="Huawei MediaPad M2 10.0 Wi-Fi"/>
    <x v="0"/>
    <x v="4"/>
    <n v="1"/>
    <n v="966.18"/>
    <n v="966.18"/>
    <x v="0"/>
    <x v="2"/>
  </r>
  <r>
    <x v="236"/>
    <s v="Samsung Galaxy Tab 10.1 3G"/>
    <x v="0"/>
    <x v="0"/>
    <n v="1"/>
    <n v="1398.86"/>
    <n v="1398.86"/>
    <x v="0"/>
    <x v="1"/>
  </r>
  <r>
    <x v="236"/>
    <s v="Samsung Galaxy Tab 7 Plus Wi-Fi"/>
    <x v="0"/>
    <x v="0"/>
    <n v="1"/>
    <n v="1465.28"/>
    <n v="1465.28"/>
    <x v="0"/>
    <x v="0"/>
  </r>
  <r>
    <x v="236"/>
    <s v="Lenovo A7-50 A3500-H"/>
    <x v="0"/>
    <x v="7"/>
    <n v="1"/>
    <n v="669.48"/>
    <n v="669.48"/>
    <x v="0"/>
    <x v="0"/>
  </r>
  <r>
    <x v="236"/>
    <s v="Acer Iconia B1-710"/>
    <x v="0"/>
    <x v="8"/>
    <n v="1"/>
    <n v="1163.81"/>
    <n v="1163.81"/>
    <x v="0"/>
    <x v="3"/>
  </r>
  <r>
    <x v="236"/>
    <s v="Acer Iconia Tab W511"/>
    <x v="0"/>
    <x v="8"/>
    <n v="1"/>
    <n v="1148.95"/>
    <n v="1148.95"/>
    <x v="0"/>
    <x v="1"/>
  </r>
  <r>
    <x v="236"/>
    <s v="LG G3"/>
    <x v="1"/>
    <x v="2"/>
    <n v="1"/>
    <n v="742.21"/>
    <n v="742.21"/>
    <x v="1"/>
    <x v="2"/>
  </r>
  <r>
    <x v="236"/>
    <s v="Lenovo Tab 3 A8-50M LTE"/>
    <x v="0"/>
    <x v="7"/>
    <n v="1"/>
    <n v="919.98"/>
    <n v="919.98"/>
    <x v="1"/>
    <x v="2"/>
  </r>
  <r>
    <x v="236"/>
    <s v="Samsung Galaxy Tab 4 7.0 Wi-Fi"/>
    <x v="0"/>
    <x v="0"/>
    <n v="1"/>
    <n v="1785.45"/>
    <n v="1785.45"/>
    <x v="1"/>
    <x v="0"/>
  </r>
  <r>
    <x v="236"/>
    <s v="Samsung Galaxy Tab 8.9 LTE"/>
    <x v="0"/>
    <x v="0"/>
    <n v="1"/>
    <n v="1432.95"/>
    <n v="1432.95"/>
    <x v="1"/>
    <x v="4"/>
  </r>
  <r>
    <x v="236"/>
    <s v="Apple iPhone 7 Plus"/>
    <x v="1"/>
    <x v="5"/>
    <n v="1"/>
    <n v="2336.23"/>
    <n v="2336.23"/>
    <x v="1"/>
    <x v="5"/>
  </r>
  <r>
    <x v="236"/>
    <s v="Lenovo IdeaPad Miix 700-12 Wi-Fi"/>
    <x v="0"/>
    <x v="7"/>
    <n v="1"/>
    <n v="951.1"/>
    <n v="951.1"/>
    <x v="1"/>
    <x v="1"/>
  </r>
  <r>
    <x v="236"/>
    <s v="Sony Xperia T"/>
    <x v="1"/>
    <x v="6"/>
    <n v="1"/>
    <n v="810.86"/>
    <n v="810.86"/>
    <x v="1"/>
    <x v="5"/>
  </r>
  <r>
    <x v="236"/>
    <s v="LG G5"/>
    <x v="1"/>
    <x v="2"/>
    <n v="1"/>
    <n v="1199.24"/>
    <n v="1199.24"/>
    <x v="1"/>
    <x v="0"/>
  </r>
  <r>
    <x v="236"/>
    <s v="Samsung Galaxy Tab S3 WiFi"/>
    <x v="0"/>
    <x v="0"/>
    <n v="1"/>
    <n v="2177.4"/>
    <n v="2177.4"/>
    <x v="1"/>
    <x v="4"/>
  </r>
  <r>
    <x v="236"/>
    <s v="Huawei P9"/>
    <x v="1"/>
    <x v="4"/>
    <n v="1"/>
    <n v="1132.07"/>
    <n v="1132.07"/>
    <x v="1"/>
    <x v="1"/>
  </r>
  <r>
    <x v="236"/>
    <s v="Huawei P9"/>
    <x v="1"/>
    <x v="4"/>
    <n v="1"/>
    <n v="1132.07"/>
    <n v="1132.07"/>
    <x v="1"/>
    <x v="5"/>
  </r>
  <r>
    <x v="236"/>
    <s v="LG G3"/>
    <x v="1"/>
    <x v="2"/>
    <n v="1"/>
    <n v="742.21"/>
    <n v="742.21"/>
    <x v="1"/>
    <x v="3"/>
  </r>
  <r>
    <x v="236"/>
    <s v="Microsoft Lumia 950"/>
    <x v="1"/>
    <x v="10"/>
    <n v="1"/>
    <n v="780.3"/>
    <n v="780.3"/>
    <x v="1"/>
    <x v="1"/>
  </r>
  <r>
    <x v="236"/>
    <s v="Acer Iconia B1-711 3G"/>
    <x v="0"/>
    <x v="8"/>
    <n v="1"/>
    <n v="1026.92"/>
    <n v="1026.92"/>
    <x v="1"/>
    <x v="3"/>
  </r>
  <r>
    <x v="236"/>
    <s v="Samsung Galaxy Tab 10.1"/>
    <x v="0"/>
    <x v="0"/>
    <n v="1"/>
    <n v="1369.84"/>
    <n v="1369.84"/>
    <x v="1"/>
    <x v="4"/>
  </r>
  <r>
    <x v="236"/>
    <s v="Sony Tablet P"/>
    <x v="0"/>
    <x v="6"/>
    <n v="1"/>
    <n v="448.81"/>
    <n v="448.81"/>
    <x v="1"/>
    <x v="4"/>
  </r>
  <r>
    <x v="236"/>
    <s v="Asus Transformer Book T100T / T100TA"/>
    <x v="0"/>
    <x v="9"/>
    <n v="1"/>
    <n v="810.33"/>
    <n v="810.33"/>
    <x v="1"/>
    <x v="4"/>
  </r>
  <r>
    <x v="236"/>
    <s v="HTC 7 Trophy"/>
    <x v="1"/>
    <x v="1"/>
    <n v="1"/>
    <n v="470.38"/>
    <n v="470.38"/>
    <x v="1"/>
    <x v="4"/>
  </r>
  <r>
    <x v="236"/>
    <s v="Samsung Galaxy Tab 8.9 3G"/>
    <x v="0"/>
    <x v="0"/>
    <n v="1"/>
    <n v="1536.69"/>
    <n v="1536.69"/>
    <x v="0"/>
    <x v="1"/>
  </r>
  <r>
    <x v="236"/>
    <s v="Lenovo Yoga Tab 3 10-in"/>
    <x v="0"/>
    <x v="7"/>
    <n v="1"/>
    <n v="923.58"/>
    <n v="923.58"/>
    <x v="0"/>
    <x v="3"/>
  </r>
  <r>
    <x v="236"/>
    <s v="Apple iPad 3 LTE"/>
    <x v="0"/>
    <x v="5"/>
    <n v="1"/>
    <n v="2446.29"/>
    <n v="2446.29"/>
    <x v="0"/>
    <x v="4"/>
  </r>
  <r>
    <x v="236"/>
    <s v="Sony Xperia Tablet Z4 Wi-Fi"/>
    <x v="0"/>
    <x v="6"/>
    <n v="1"/>
    <n v="844.87"/>
    <n v="844.87"/>
    <x v="0"/>
    <x v="0"/>
  </r>
  <r>
    <x v="236"/>
    <s v="Lenovo Yoga Tab 3 Plus LTE"/>
    <x v="0"/>
    <x v="7"/>
    <n v="1"/>
    <n v="958.86"/>
    <n v="958.86"/>
    <x v="0"/>
    <x v="4"/>
  </r>
  <r>
    <x v="236"/>
    <s v="Microsoft Lumia 950"/>
    <x v="1"/>
    <x v="10"/>
    <n v="1"/>
    <n v="780.3"/>
    <n v="780.3"/>
    <x v="0"/>
    <x v="2"/>
  </r>
  <r>
    <x v="236"/>
    <s v="Sony Xperia Tablet Z2 LTE"/>
    <x v="0"/>
    <x v="6"/>
    <n v="1"/>
    <n v="798.93"/>
    <n v="798.93"/>
    <x v="0"/>
    <x v="3"/>
  </r>
  <r>
    <x v="237"/>
    <s v="Asus Transformer 3"/>
    <x v="0"/>
    <x v="9"/>
    <n v="1"/>
    <n v="1348.98"/>
    <n v="1348.98"/>
    <x v="1"/>
    <x v="4"/>
  </r>
  <r>
    <x v="237"/>
    <s v="HTC 7 Surround"/>
    <x v="1"/>
    <x v="1"/>
    <n v="1"/>
    <n v="493.11"/>
    <n v="493.11"/>
    <x v="1"/>
    <x v="0"/>
  </r>
  <r>
    <x v="237"/>
    <s v="Samsung Galaxy Tab 7 Plus Wi-Fi"/>
    <x v="0"/>
    <x v="0"/>
    <n v="1"/>
    <n v="1465.28"/>
    <n v="1465.28"/>
    <x v="1"/>
    <x v="0"/>
  </r>
  <r>
    <x v="237"/>
    <s v="Acer Iconia Tab B1-A71"/>
    <x v="0"/>
    <x v="8"/>
    <n v="1"/>
    <n v="1141.1500000000001"/>
    <n v="1141.1500000000001"/>
    <x v="1"/>
    <x v="3"/>
  </r>
  <r>
    <x v="237"/>
    <s v="LG G6"/>
    <x v="1"/>
    <x v="2"/>
    <n v="1"/>
    <n v="1245.6300000000001"/>
    <n v="1245.6300000000001"/>
    <x v="1"/>
    <x v="0"/>
  </r>
  <r>
    <x v="237"/>
    <s v="Sony Xperia Z5 Premium"/>
    <x v="1"/>
    <x v="6"/>
    <n v="1"/>
    <n v="991.84"/>
    <n v="991.84"/>
    <x v="1"/>
    <x v="2"/>
  </r>
  <r>
    <x v="237"/>
    <s v="Lenovo Yoga Tab 3 Plus LTE"/>
    <x v="0"/>
    <x v="7"/>
    <n v="1"/>
    <n v="958.86"/>
    <n v="958.86"/>
    <x v="1"/>
    <x v="4"/>
  </r>
  <r>
    <x v="237"/>
    <s v="Huawei MediaPad T1 7.0 Wi-Fi"/>
    <x v="0"/>
    <x v="4"/>
    <n v="1"/>
    <n v="871.91"/>
    <n v="871.91"/>
    <x v="0"/>
    <x v="4"/>
  </r>
  <r>
    <x v="237"/>
    <s v="Samsung Galaxy Tab 3 8.0 Wi-Fi"/>
    <x v="0"/>
    <x v="0"/>
    <n v="1"/>
    <n v="1589.94"/>
    <n v="1589.94"/>
    <x v="0"/>
    <x v="3"/>
  </r>
  <r>
    <x v="237"/>
    <s v="Lenovo Tab 4 8"/>
    <x v="0"/>
    <x v="7"/>
    <n v="1"/>
    <n v="1071.82"/>
    <n v="1071.82"/>
    <x v="0"/>
    <x v="1"/>
  </r>
  <r>
    <x v="237"/>
    <s v="Lenovo Yoga 2 Pro"/>
    <x v="0"/>
    <x v="7"/>
    <n v="1"/>
    <n v="534.62"/>
    <n v="534.62"/>
    <x v="0"/>
    <x v="5"/>
  </r>
  <r>
    <x v="237"/>
    <s v="Apple iPad Pro 9.7"/>
    <x v="0"/>
    <x v="5"/>
    <n v="1"/>
    <n v="3002.36"/>
    <n v="3002.36"/>
    <x v="0"/>
    <x v="1"/>
  </r>
  <r>
    <x v="237"/>
    <s v="Lenovo ThinkPad Tablet 10"/>
    <x v="0"/>
    <x v="7"/>
    <n v="1"/>
    <n v="545.14"/>
    <n v="545.14"/>
    <x v="0"/>
    <x v="3"/>
  </r>
  <r>
    <x v="237"/>
    <s v="Samsung Galaxy S7 Edge"/>
    <x v="1"/>
    <x v="0"/>
    <n v="1"/>
    <n v="1922.72"/>
    <n v="1922.72"/>
    <x v="0"/>
    <x v="2"/>
  </r>
  <r>
    <x v="237"/>
    <s v="Acer Iconia One 7 B1-770 Wi-Fi"/>
    <x v="0"/>
    <x v="8"/>
    <n v="1"/>
    <n v="1290.8599999999999"/>
    <n v="1290.8599999999999"/>
    <x v="0"/>
    <x v="2"/>
  </r>
  <r>
    <x v="237"/>
    <s v="Samsung Galaxy Tab 3 Kids"/>
    <x v="0"/>
    <x v="0"/>
    <n v="1"/>
    <n v="1642.76"/>
    <n v="1642.76"/>
    <x v="0"/>
    <x v="2"/>
  </r>
  <r>
    <x v="237"/>
    <s v="Acer Aspire Switch 2"/>
    <x v="0"/>
    <x v="8"/>
    <n v="1"/>
    <n v="1151.57"/>
    <n v="1151.57"/>
    <x v="0"/>
    <x v="1"/>
  </r>
  <r>
    <x v="237"/>
    <s v="LG V10"/>
    <x v="1"/>
    <x v="2"/>
    <n v="1"/>
    <n v="923.41"/>
    <n v="923.41"/>
    <x v="0"/>
    <x v="0"/>
  </r>
  <r>
    <x v="237"/>
    <s v="Apple iPad Pro 9.7"/>
    <x v="0"/>
    <x v="5"/>
    <n v="1"/>
    <n v="3002.36"/>
    <n v="3002.36"/>
    <x v="0"/>
    <x v="4"/>
  </r>
  <r>
    <x v="237"/>
    <s v="Samsung Galaxy Tab 2 10.1"/>
    <x v="0"/>
    <x v="0"/>
    <n v="1"/>
    <n v="1415.4"/>
    <n v="1415.4"/>
    <x v="0"/>
    <x v="3"/>
  </r>
  <r>
    <x v="237"/>
    <s v="Samsung Galaxy Tab Pro 8.4 Wi-Fi"/>
    <x v="0"/>
    <x v="0"/>
    <n v="1"/>
    <n v="1777.82"/>
    <n v="1777.82"/>
    <x v="0"/>
    <x v="2"/>
  </r>
  <r>
    <x v="237"/>
    <s v="HTC 7 Surround"/>
    <x v="1"/>
    <x v="1"/>
    <n v="1"/>
    <n v="493.11"/>
    <n v="493.11"/>
    <x v="0"/>
    <x v="0"/>
  </r>
  <r>
    <x v="237"/>
    <s v="Lenovo IdeaPad K1"/>
    <x v="0"/>
    <x v="7"/>
    <n v="1"/>
    <n v="378.07"/>
    <n v="378.07"/>
    <x v="0"/>
    <x v="1"/>
  </r>
  <r>
    <x v="237"/>
    <s v="Sony Ericsson Xperia Neo"/>
    <x v="1"/>
    <x v="6"/>
    <n v="1"/>
    <n v="594.89"/>
    <n v="594.89"/>
    <x v="1"/>
    <x v="3"/>
  </r>
  <r>
    <x v="237"/>
    <s v="LG Optimus One P500"/>
    <x v="1"/>
    <x v="2"/>
    <n v="1"/>
    <n v="294.16000000000003"/>
    <n v="294.16000000000003"/>
    <x v="1"/>
    <x v="3"/>
  </r>
  <r>
    <x v="237"/>
    <s v="Huawei MediaPad Premium M2 10.0"/>
    <x v="0"/>
    <x v="4"/>
    <n v="1"/>
    <n v="1067.1199999999999"/>
    <n v="1067.1199999999999"/>
    <x v="1"/>
    <x v="1"/>
  </r>
  <r>
    <x v="237"/>
    <s v="Samsung Galaxy Tab A 7.0 LTE"/>
    <x v="0"/>
    <x v="0"/>
    <n v="1"/>
    <n v="2123.64"/>
    <n v="2123.64"/>
    <x v="1"/>
    <x v="5"/>
  </r>
  <r>
    <x v="238"/>
    <s v="Huawei MediaPad T1 8.0 Wi-Fi"/>
    <x v="0"/>
    <x v="4"/>
    <n v="1"/>
    <n v="725.94"/>
    <n v="725.94"/>
    <x v="2"/>
    <x v="0"/>
  </r>
  <r>
    <x v="238"/>
    <s v="Samsung Galaxy Note 8.0 3G"/>
    <x v="0"/>
    <x v="0"/>
    <n v="1"/>
    <n v="1652.05"/>
    <n v="1652.05"/>
    <x v="2"/>
    <x v="1"/>
  </r>
  <r>
    <x v="238"/>
    <s v="Asus Transformer Mini T102"/>
    <x v="0"/>
    <x v="9"/>
    <n v="1"/>
    <n v="1504.09"/>
    <n v="1504.09"/>
    <x v="2"/>
    <x v="0"/>
  </r>
  <r>
    <x v="238"/>
    <s v="Huawei MediaPad M1 8.0 LTE"/>
    <x v="0"/>
    <x v="4"/>
    <n v="1"/>
    <n v="721.66"/>
    <n v="721.66"/>
    <x v="2"/>
    <x v="0"/>
  </r>
  <r>
    <x v="238"/>
    <s v="Microsoft Lumia 950"/>
    <x v="1"/>
    <x v="10"/>
    <n v="1"/>
    <n v="780.3"/>
    <n v="780.3"/>
    <x v="2"/>
    <x v="1"/>
  </r>
  <r>
    <x v="238"/>
    <s v="Huawei MediaPad M3 WiFi"/>
    <x v="0"/>
    <x v="4"/>
    <n v="1"/>
    <n v="994.22"/>
    <n v="994.22"/>
    <x v="1"/>
    <x v="2"/>
  </r>
  <r>
    <x v="238"/>
    <s v="Acer Iconia Talk S LTE"/>
    <x v="0"/>
    <x v="8"/>
    <n v="1"/>
    <n v="1466.95"/>
    <n v="1466.95"/>
    <x v="1"/>
    <x v="3"/>
  </r>
  <r>
    <x v="238"/>
    <s v="Lenovo Yoga Tab 3 10-in Wi-Fi"/>
    <x v="0"/>
    <x v="7"/>
    <n v="1"/>
    <n v="1044.6600000000001"/>
    <n v="1044.6600000000001"/>
    <x v="1"/>
    <x v="1"/>
  </r>
  <r>
    <x v="238"/>
    <s v="HTC 7 Pro"/>
    <x v="1"/>
    <x v="1"/>
    <n v="1"/>
    <n v="741.29"/>
    <n v="741.29"/>
    <x v="1"/>
    <x v="1"/>
  </r>
  <r>
    <x v="238"/>
    <s v="Samsung Galaxy Tab 2 10.1"/>
    <x v="0"/>
    <x v="0"/>
    <n v="1"/>
    <n v="1415.4"/>
    <n v="1415.4"/>
    <x v="1"/>
    <x v="5"/>
  </r>
  <r>
    <x v="238"/>
    <s v="Samsung Galaxy Tab 3 10.1 Wi-Fi"/>
    <x v="0"/>
    <x v="0"/>
    <n v="1"/>
    <n v="1694.88"/>
    <n v="1694.88"/>
    <x v="1"/>
    <x v="5"/>
  </r>
  <r>
    <x v="238"/>
    <s v="Nokia N9"/>
    <x v="1"/>
    <x v="3"/>
    <n v="1"/>
    <n v="325.79000000000002"/>
    <n v="325.79000000000002"/>
    <x v="1"/>
    <x v="3"/>
  </r>
  <r>
    <x v="238"/>
    <s v="Asus ZenPad 8.0 LTE"/>
    <x v="0"/>
    <x v="9"/>
    <n v="1"/>
    <n v="1007.16"/>
    <n v="1007.16"/>
    <x v="1"/>
    <x v="0"/>
  </r>
  <r>
    <x v="238"/>
    <s v="Samsung Galaxy Tab Pro 10.1 LTE"/>
    <x v="0"/>
    <x v="0"/>
    <n v="1"/>
    <n v="1649.83"/>
    <n v="1649.83"/>
    <x v="1"/>
    <x v="1"/>
  </r>
  <r>
    <x v="238"/>
    <s v="Asus MeMO Pad FHD 10"/>
    <x v="0"/>
    <x v="9"/>
    <n v="1"/>
    <n v="972.69"/>
    <n v="972.69"/>
    <x v="1"/>
    <x v="5"/>
  </r>
  <r>
    <x v="238"/>
    <s v="HTC Desire Z"/>
    <x v="1"/>
    <x v="1"/>
    <n v="1"/>
    <n v="445.37"/>
    <n v="445.37"/>
    <x v="1"/>
    <x v="2"/>
  </r>
  <r>
    <x v="238"/>
    <s v="Lenovo Tab 2 A10-70L LTE"/>
    <x v="0"/>
    <x v="7"/>
    <n v="1"/>
    <n v="612.32000000000005"/>
    <n v="612.32000000000005"/>
    <x v="1"/>
    <x v="0"/>
  </r>
  <r>
    <x v="238"/>
    <s v="Samsung Galaxy Note Pro 12.2 LTE"/>
    <x v="0"/>
    <x v="0"/>
    <n v="1"/>
    <n v="1673.33"/>
    <n v="1673.33"/>
    <x v="1"/>
    <x v="0"/>
  </r>
  <r>
    <x v="238"/>
    <s v="Samsung Galaxy Note Pro 12.2 LTE"/>
    <x v="0"/>
    <x v="0"/>
    <n v="1"/>
    <n v="1673.33"/>
    <n v="1673.33"/>
    <x v="0"/>
    <x v="4"/>
  </r>
  <r>
    <x v="238"/>
    <s v="Samsung Galaxy Tab 3 7.0 Wi-Fi"/>
    <x v="0"/>
    <x v="0"/>
    <n v="1"/>
    <n v="1614.59"/>
    <n v="1614.59"/>
    <x v="0"/>
    <x v="3"/>
  </r>
  <r>
    <x v="238"/>
    <s v="Samsung Galaxy Note Pro 12.2 LTE"/>
    <x v="0"/>
    <x v="0"/>
    <n v="1"/>
    <n v="1673.33"/>
    <n v="1673.33"/>
    <x v="0"/>
    <x v="4"/>
  </r>
  <r>
    <x v="238"/>
    <s v="Apple iPad Wi-Fi"/>
    <x v="0"/>
    <x v="5"/>
    <n v="1"/>
    <n v="2328.44"/>
    <n v="2328.44"/>
    <x v="0"/>
    <x v="3"/>
  </r>
  <r>
    <x v="238"/>
    <s v="BlackBerry DTEK60"/>
    <x v="1"/>
    <x v="11"/>
    <n v="1"/>
    <n v="1135.1400000000001"/>
    <n v="1135.1400000000001"/>
    <x v="0"/>
    <x v="2"/>
  </r>
  <r>
    <x v="238"/>
    <s v="Samsung Galaxy Note 10.1 2014 edition LTE"/>
    <x v="0"/>
    <x v="0"/>
    <n v="1"/>
    <n v="1512.49"/>
    <n v="1512.49"/>
    <x v="0"/>
    <x v="3"/>
  </r>
  <r>
    <x v="238"/>
    <s v="Huawei MediaPad Premium M2 10.0"/>
    <x v="0"/>
    <x v="4"/>
    <n v="1"/>
    <n v="1067.1199999999999"/>
    <n v="1067.1199999999999"/>
    <x v="0"/>
    <x v="3"/>
  </r>
  <r>
    <x v="238"/>
    <s v="Samsung Galaxy Tab 4 10.1 Wi-Fi"/>
    <x v="0"/>
    <x v="0"/>
    <n v="1"/>
    <n v="1742.92"/>
    <n v="1742.92"/>
    <x v="0"/>
    <x v="0"/>
  </r>
  <r>
    <x v="238"/>
    <s v="Samsung Galaxy Tab S 8.4 LTE"/>
    <x v="0"/>
    <x v="0"/>
    <n v="1"/>
    <n v="1642.45"/>
    <n v="1642.45"/>
    <x v="1"/>
    <x v="4"/>
  </r>
  <r>
    <x v="238"/>
    <s v="Samsung Galaxy Tab S 8.4 LTE"/>
    <x v="0"/>
    <x v="0"/>
    <n v="1"/>
    <n v="1642.45"/>
    <n v="1642.45"/>
    <x v="1"/>
    <x v="2"/>
  </r>
  <r>
    <x v="238"/>
    <s v="Samsung Galaxy Note 8.0 Wi-Fi"/>
    <x v="0"/>
    <x v="0"/>
    <n v="1"/>
    <n v="1684.61"/>
    <n v="1684.61"/>
    <x v="1"/>
    <x v="4"/>
  </r>
  <r>
    <x v="238"/>
    <s v="Samsung Galaxy Tab Pro 8.4 Wi-Fi"/>
    <x v="0"/>
    <x v="0"/>
    <n v="1"/>
    <n v="1777.82"/>
    <n v="1777.82"/>
    <x v="1"/>
    <x v="0"/>
  </r>
  <r>
    <x v="238"/>
    <s v="Sony Xperia T"/>
    <x v="1"/>
    <x v="6"/>
    <n v="1"/>
    <n v="810.86"/>
    <n v="810.86"/>
    <x v="1"/>
    <x v="5"/>
  </r>
  <r>
    <x v="238"/>
    <s v="Lenovo Tab 2 A7-30 3G"/>
    <x v="0"/>
    <x v="7"/>
    <n v="1"/>
    <n v="754.85"/>
    <n v="754.85"/>
    <x v="1"/>
    <x v="4"/>
  </r>
  <r>
    <x v="238"/>
    <s v="Asus Transformer Book T100TAF-W10-DK076T"/>
    <x v="0"/>
    <x v="9"/>
    <n v="1"/>
    <n v="1074.22"/>
    <n v="1074.22"/>
    <x v="1"/>
    <x v="0"/>
  </r>
  <r>
    <x v="239"/>
    <s v="Lenovo ThinkPad 10 2 LTE"/>
    <x v="0"/>
    <x v="7"/>
    <n v="1"/>
    <n v="617.89"/>
    <n v="617.89"/>
    <x v="0"/>
    <x v="2"/>
  </r>
  <r>
    <x v="239"/>
    <s v="HTC One X"/>
    <x v="1"/>
    <x v="1"/>
    <n v="1"/>
    <n v="751.93"/>
    <n v="751.93"/>
    <x v="0"/>
    <x v="2"/>
  </r>
  <r>
    <x v="239"/>
    <s v="Huawei Ideos S7"/>
    <x v="0"/>
    <x v="4"/>
    <n v="1"/>
    <n v="310.67"/>
    <n v="310.67"/>
    <x v="0"/>
    <x v="5"/>
  </r>
  <r>
    <x v="239"/>
    <s v="HP Pre 3"/>
    <x v="1"/>
    <x v="13"/>
    <n v="1"/>
    <n v="482.84"/>
    <n v="482.84"/>
    <x v="0"/>
    <x v="5"/>
  </r>
  <r>
    <x v="239"/>
    <s v="Lenovo Thinkpad Tablet 8"/>
    <x v="0"/>
    <x v="7"/>
    <n v="1"/>
    <n v="647.77"/>
    <n v="647.77"/>
    <x v="0"/>
    <x v="0"/>
  </r>
  <r>
    <x v="239"/>
    <s v="Lenovo A8-50F"/>
    <x v="0"/>
    <x v="7"/>
    <n v="1"/>
    <n v="503.04"/>
    <n v="503.04"/>
    <x v="0"/>
    <x v="5"/>
  </r>
  <r>
    <x v="239"/>
    <s v="HTC Legend"/>
    <x v="1"/>
    <x v="1"/>
    <n v="1"/>
    <n v="429.56"/>
    <n v="429.56"/>
    <x v="0"/>
    <x v="5"/>
  </r>
  <r>
    <x v="239"/>
    <s v="Huawei MediaPad X2"/>
    <x v="0"/>
    <x v="4"/>
    <n v="1"/>
    <n v="715.04"/>
    <n v="715.04"/>
    <x v="0"/>
    <x v="3"/>
  </r>
  <r>
    <x v="239"/>
    <s v="Apple iPhone X"/>
    <x v="1"/>
    <x v="5"/>
    <n v="1"/>
    <n v="2414.98"/>
    <n v="2414.98"/>
    <x v="0"/>
    <x v="4"/>
  </r>
  <r>
    <x v="239"/>
    <s v="HTC One X+"/>
    <x v="1"/>
    <x v="1"/>
    <n v="1"/>
    <n v="690.04"/>
    <n v="690.04"/>
    <x v="0"/>
    <x v="1"/>
  </r>
  <r>
    <x v="239"/>
    <s v="Samsung Galaxy Note II"/>
    <x v="1"/>
    <x v="0"/>
    <n v="1"/>
    <n v="1202.6600000000001"/>
    <n v="1202.6600000000001"/>
    <x v="0"/>
    <x v="5"/>
  </r>
  <r>
    <x v="239"/>
    <s v="LG Nexus 5"/>
    <x v="1"/>
    <x v="2"/>
    <n v="1"/>
    <n v="627.42999999999995"/>
    <n v="627.42999999999995"/>
    <x v="1"/>
    <x v="5"/>
  </r>
  <r>
    <x v="239"/>
    <s v="Samsung Galaxy Note 8.0 Wi-Fi"/>
    <x v="0"/>
    <x v="0"/>
    <n v="1"/>
    <n v="1684.61"/>
    <n v="1684.61"/>
    <x v="1"/>
    <x v="4"/>
  </r>
  <r>
    <x v="239"/>
    <s v="Samsung Galaxy Note 8.0 Wi-Fi"/>
    <x v="0"/>
    <x v="0"/>
    <n v="1"/>
    <n v="1684.61"/>
    <n v="1684.61"/>
    <x v="1"/>
    <x v="5"/>
  </r>
  <r>
    <x v="239"/>
    <s v="Samsung Galaxy Tab A 9.7 LTE"/>
    <x v="0"/>
    <x v="0"/>
    <n v="1"/>
    <n v="1844.15"/>
    <n v="1844.15"/>
    <x v="1"/>
    <x v="1"/>
  </r>
  <r>
    <x v="239"/>
    <s v="Asus MeMO Pad FHD 10"/>
    <x v="0"/>
    <x v="9"/>
    <n v="1"/>
    <n v="972.69"/>
    <n v="972.69"/>
    <x v="1"/>
    <x v="2"/>
  </r>
  <r>
    <x v="239"/>
    <s v="Apple iPad Air"/>
    <x v="0"/>
    <x v="5"/>
    <n v="1"/>
    <n v="2656.73"/>
    <n v="2656.73"/>
    <x v="1"/>
    <x v="3"/>
  </r>
  <r>
    <x v="239"/>
    <s v="Samsung Galaxy Tab S2 8.0 Wi-Fi"/>
    <x v="0"/>
    <x v="0"/>
    <n v="1"/>
    <n v="1800.77"/>
    <n v="1800.77"/>
    <x v="1"/>
    <x v="0"/>
  </r>
  <r>
    <x v="239"/>
    <s v="Apple iPad Air LTE"/>
    <x v="0"/>
    <x v="5"/>
    <n v="1"/>
    <n v="2561.4699999999998"/>
    <n v="2561.4699999999998"/>
    <x v="1"/>
    <x v="2"/>
  </r>
  <r>
    <x v="239"/>
    <s v="Apple iPhone X"/>
    <x v="1"/>
    <x v="5"/>
    <n v="1"/>
    <n v="2414.98"/>
    <n v="2414.98"/>
    <x v="1"/>
    <x v="4"/>
  </r>
  <r>
    <x v="239"/>
    <s v="Samsung Galaxy W"/>
    <x v="1"/>
    <x v="0"/>
    <n v="1"/>
    <n v="1137.8599999999999"/>
    <n v="1137.8599999999999"/>
    <x v="1"/>
    <x v="0"/>
  </r>
  <r>
    <x v="239"/>
    <s v="HTC Incredible S"/>
    <x v="1"/>
    <x v="1"/>
    <n v="1"/>
    <n v="604.42999999999995"/>
    <n v="604.42999999999995"/>
    <x v="1"/>
    <x v="0"/>
  </r>
  <r>
    <x v="239"/>
    <s v="Apple iPhone X"/>
    <x v="1"/>
    <x v="5"/>
    <n v="1"/>
    <n v="2414.98"/>
    <n v="2414.98"/>
    <x v="2"/>
    <x v="3"/>
  </r>
  <r>
    <x v="239"/>
    <s v="Samsung Galaxy Note 10.1 2014 edition LTE"/>
    <x v="0"/>
    <x v="0"/>
    <n v="1"/>
    <n v="1512.49"/>
    <n v="1512.49"/>
    <x v="2"/>
    <x v="0"/>
  </r>
  <r>
    <x v="239"/>
    <s v="Acer Iconia Tab B1-A71"/>
    <x v="0"/>
    <x v="8"/>
    <n v="1"/>
    <n v="1141.1500000000001"/>
    <n v="1141.1500000000001"/>
    <x v="2"/>
    <x v="4"/>
  </r>
  <r>
    <x v="239"/>
    <s v="Apple iPad Mini 4 LTE"/>
    <x v="0"/>
    <x v="5"/>
    <n v="1"/>
    <n v="2835.95"/>
    <n v="2835.95"/>
    <x v="2"/>
    <x v="0"/>
  </r>
  <r>
    <x v="239"/>
    <s v="Sony Ericsson Xperia Arc"/>
    <x v="1"/>
    <x v="6"/>
    <n v="1"/>
    <n v="640.97"/>
    <n v="640.97"/>
    <x v="0"/>
    <x v="5"/>
  </r>
  <r>
    <x v="239"/>
    <s v="Microsoft Lumia 950"/>
    <x v="1"/>
    <x v="10"/>
    <n v="1"/>
    <n v="780.3"/>
    <n v="780.3"/>
    <x v="0"/>
    <x v="3"/>
  </r>
  <r>
    <x v="239"/>
    <s v="HTC 7 Pro"/>
    <x v="1"/>
    <x v="1"/>
    <n v="1"/>
    <n v="741.29"/>
    <n v="741.29"/>
    <x v="0"/>
    <x v="1"/>
  </r>
  <r>
    <x v="239"/>
    <s v="HTC 7 Mozart"/>
    <x v="1"/>
    <x v="1"/>
    <n v="1"/>
    <n v="371.64"/>
    <n v="371.64"/>
    <x v="0"/>
    <x v="0"/>
  </r>
  <r>
    <x v="239"/>
    <s v="Asus Transformer 3"/>
    <x v="0"/>
    <x v="9"/>
    <n v="1"/>
    <n v="1348.98"/>
    <n v="1348.98"/>
    <x v="0"/>
    <x v="3"/>
  </r>
  <r>
    <x v="239"/>
    <s v="Lenovo Yoga 2 8.0 Windows"/>
    <x v="0"/>
    <x v="7"/>
    <n v="1"/>
    <n v="639.83000000000004"/>
    <n v="639.83000000000004"/>
    <x v="0"/>
    <x v="3"/>
  </r>
  <r>
    <x v="239"/>
    <s v="Lenovo A2107"/>
    <x v="0"/>
    <x v="7"/>
    <n v="1"/>
    <n v="467.15"/>
    <n v="467.15"/>
    <x v="0"/>
    <x v="4"/>
  </r>
  <r>
    <x v="239"/>
    <s v="Motorola Atrix 4G"/>
    <x v="1"/>
    <x v="12"/>
    <n v="1"/>
    <n v="381.88"/>
    <n v="381.88"/>
    <x v="0"/>
    <x v="5"/>
  </r>
  <r>
    <x v="239"/>
    <s v="Lenovo Tab 4 10 Plus"/>
    <x v="0"/>
    <x v="7"/>
    <n v="1"/>
    <n v="1150.28"/>
    <n v="1150.28"/>
    <x v="0"/>
    <x v="4"/>
  </r>
  <r>
    <x v="239"/>
    <s v="HTC Sensation"/>
    <x v="1"/>
    <x v="1"/>
    <n v="1"/>
    <n v="732.58"/>
    <n v="732.58"/>
    <x v="0"/>
    <x v="3"/>
  </r>
  <r>
    <x v="239"/>
    <s v="Lenovo ThinkPad 10 2 Wi-Fi"/>
    <x v="0"/>
    <x v="7"/>
    <n v="1"/>
    <n v="692.76"/>
    <n v="692.76"/>
    <x v="1"/>
    <x v="1"/>
  </r>
  <r>
    <x v="240"/>
    <s v="Sony Xperia Tablet Z2 Wi-Fi"/>
    <x v="0"/>
    <x v="6"/>
    <n v="1"/>
    <n v="792.84"/>
    <n v="792.84"/>
    <x v="1"/>
    <x v="2"/>
  </r>
  <r>
    <x v="240"/>
    <s v="Sony Xperia Tablet Z4 Wi-Fi"/>
    <x v="0"/>
    <x v="6"/>
    <n v="1"/>
    <n v="844.87"/>
    <n v="844.87"/>
    <x v="1"/>
    <x v="2"/>
  </r>
  <r>
    <x v="240"/>
    <s v="Lenovo Vibe X2"/>
    <x v="1"/>
    <x v="7"/>
    <n v="1"/>
    <n v="626.70000000000005"/>
    <n v="626.70000000000005"/>
    <x v="2"/>
    <x v="3"/>
  </r>
  <r>
    <x v="240"/>
    <s v="Asus MeMO Pad 7"/>
    <x v="0"/>
    <x v="9"/>
    <n v="1"/>
    <n v="874.37"/>
    <n v="874.37"/>
    <x v="2"/>
    <x v="4"/>
  </r>
  <r>
    <x v="240"/>
    <s v="Acer Iconia Tab A510"/>
    <x v="0"/>
    <x v="8"/>
    <n v="1"/>
    <n v="977.02"/>
    <n v="977.02"/>
    <x v="2"/>
    <x v="0"/>
  </r>
  <r>
    <x v="240"/>
    <s v="Acer Iconia One 7 B1-770 Wi-Fi"/>
    <x v="0"/>
    <x v="8"/>
    <n v="1"/>
    <n v="1290.8599999999999"/>
    <n v="1290.8599999999999"/>
    <x v="2"/>
    <x v="1"/>
  </r>
  <r>
    <x v="240"/>
    <s v="Blackberry Z30"/>
    <x v="1"/>
    <x v="11"/>
    <n v="1"/>
    <n v="601.20000000000005"/>
    <n v="601.20000000000005"/>
    <x v="2"/>
    <x v="4"/>
  </r>
  <r>
    <x v="240"/>
    <s v="Lenovo Yoga Tab 3 X50L LTE"/>
    <x v="0"/>
    <x v="7"/>
    <n v="1"/>
    <n v="708.03"/>
    <n v="708.03"/>
    <x v="2"/>
    <x v="3"/>
  </r>
  <r>
    <x v="240"/>
    <s v="Nokia Lumia 800"/>
    <x v="1"/>
    <x v="3"/>
    <n v="1"/>
    <n v="452.15"/>
    <n v="452.15"/>
    <x v="2"/>
    <x v="4"/>
  </r>
  <r>
    <x v="240"/>
    <s v="Sony Xperia S"/>
    <x v="1"/>
    <x v="6"/>
    <n v="1"/>
    <n v="748.28"/>
    <n v="748.28"/>
    <x v="2"/>
    <x v="5"/>
  </r>
  <r>
    <x v="240"/>
    <s v="HTC Wildfire S"/>
    <x v="1"/>
    <x v="1"/>
    <n v="1"/>
    <n v="726.4"/>
    <n v="726.4"/>
    <x v="2"/>
    <x v="0"/>
  </r>
  <r>
    <x v="240"/>
    <s v="Samsung Galaxy Tab A 9.7 Wi-Fi"/>
    <x v="0"/>
    <x v="0"/>
    <n v="1"/>
    <n v="1832.05"/>
    <n v="1832.05"/>
    <x v="2"/>
    <x v="2"/>
  </r>
  <r>
    <x v="240"/>
    <s v="Asus Transformer Book T100TAF-W10-DK076T"/>
    <x v="0"/>
    <x v="9"/>
    <n v="1"/>
    <n v="1074.22"/>
    <n v="1074.22"/>
    <x v="2"/>
    <x v="5"/>
  </r>
  <r>
    <x v="240"/>
    <s v="Acer Iconia Tab A500"/>
    <x v="0"/>
    <x v="8"/>
    <n v="1"/>
    <n v="824.7"/>
    <n v="824.7"/>
    <x v="2"/>
    <x v="1"/>
  </r>
  <r>
    <x v="240"/>
    <s v="Lenovo Yoga Tab 3 850L LTE"/>
    <x v="0"/>
    <x v="7"/>
    <n v="1"/>
    <n v="1006.3"/>
    <n v="1006.3"/>
    <x v="2"/>
    <x v="2"/>
  </r>
  <r>
    <x v="240"/>
    <s v="Sony Xperia Tablet S Wi-Fi"/>
    <x v="0"/>
    <x v="6"/>
    <n v="1"/>
    <n v="685.8"/>
    <n v="685.8"/>
    <x v="2"/>
    <x v="2"/>
  </r>
  <r>
    <x v="240"/>
    <s v="Lenovo Tab 2 A7-10F Wi-Fi"/>
    <x v="0"/>
    <x v="7"/>
    <n v="1"/>
    <n v="747.69"/>
    <n v="747.69"/>
    <x v="2"/>
    <x v="1"/>
  </r>
  <r>
    <x v="240"/>
    <s v="Samsung Galaxy Tab 8.9 Wi-Fi"/>
    <x v="0"/>
    <x v="0"/>
    <n v="1"/>
    <n v="1474.04"/>
    <n v="1474.04"/>
    <x v="2"/>
    <x v="5"/>
  </r>
  <r>
    <x v="240"/>
    <s v="Huawei MediaPad M2 8.0 LTE 3GB"/>
    <x v="0"/>
    <x v="4"/>
    <n v="1"/>
    <n v="804.14"/>
    <n v="804.14"/>
    <x v="2"/>
    <x v="5"/>
  </r>
  <r>
    <x v="240"/>
    <s v="Samsung Galaxy Tab 4 10.1 3G"/>
    <x v="0"/>
    <x v="0"/>
    <n v="1"/>
    <n v="1620.57"/>
    <n v="1620.57"/>
    <x v="1"/>
    <x v="1"/>
  </r>
  <r>
    <x v="240"/>
    <s v="Samsung Galaxy Tab S 8.4 Wi-Fi"/>
    <x v="0"/>
    <x v="0"/>
    <n v="1"/>
    <n v="1740.35"/>
    <n v="1740.35"/>
    <x v="1"/>
    <x v="4"/>
  </r>
  <r>
    <x v="240"/>
    <s v="Samsung Galaxy Note Pro 12.2 Wi-Fi"/>
    <x v="0"/>
    <x v="0"/>
    <n v="1"/>
    <n v="1692.64"/>
    <n v="1692.64"/>
    <x v="1"/>
    <x v="4"/>
  </r>
  <r>
    <x v="240"/>
    <s v="Asus Transformer Book T100HA"/>
    <x v="0"/>
    <x v="9"/>
    <n v="1"/>
    <n v="937.63"/>
    <n v="937.63"/>
    <x v="1"/>
    <x v="5"/>
  </r>
  <r>
    <x v="240"/>
    <s v="Asus Transformer 3"/>
    <x v="0"/>
    <x v="9"/>
    <n v="1"/>
    <n v="1348.98"/>
    <n v="1348.98"/>
    <x v="1"/>
    <x v="2"/>
  </r>
  <r>
    <x v="240"/>
    <s v="LG Optimus 2X"/>
    <x v="1"/>
    <x v="2"/>
    <n v="1"/>
    <n v="385.73"/>
    <n v="385.73"/>
    <x v="1"/>
    <x v="3"/>
  </r>
  <r>
    <x v="240"/>
    <s v="Sony Xperia Tablet Z3 Compact Wi-Fi"/>
    <x v="0"/>
    <x v="6"/>
    <n v="1"/>
    <n v="897.26"/>
    <n v="897.26"/>
    <x v="1"/>
    <x v="0"/>
  </r>
  <r>
    <x v="240"/>
    <s v="Sony Xperia Tablet S"/>
    <x v="0"/>
    <x v="6"/>
    <n v="1"/>
    <n v="627.1"/>
    <n v="627.1"/>
    <x v="1"/>
    <x v="5"/>
  </r>
  <r>
    <x v="240"/>
    <s v="Lenovo Yoga Tab 3 X50L LTE"/>
    <x v="0"/>
    <x v="7"/>
    <n v="1"/>
    <n v="708.03"/>
    <n v="708.03"/>
    <x v="1"/>
    <x v="0"/>
  </r>
  <r>
    <x v="241"/>
    <s v="Asus Transformer Book T100HA"/>
    <x v="0"/>
    <x v="9"/>
    <n v="1"/>
    <n v="937.63"/>
    <n v="937.63"/>
    <x v="1"/>
    <x v="1"/>
  </r>
  <r>
    <x v="241"/>
    <s v="LG Nexus 5"/>
    <x v="1"/>
    <x v="2"/>
    <n v="1"/>
    <n v="627.42999999999995"/>
    <n v="627.42999999999995"/>
    <x v="1"/>
    <x v="2"/>
  </r>
  <r>
    <x v="241"/>
    <s v="Sony Xperia Tablet Z2 Wi-Fi"/>
    <x v="0"/>
    <x v="6"/>
    <n v="1"/>
    <n v="792.84"/>
    <n v="792.84"/>
    <x v="1"/>
    <x v="4"/>
  </r>
  <r>
    <x v="242"/>
    <s v="Nokia C5-00"/>
    <x v="1"/>
    <x v="3"/>
    <n v="1"/>
    <n v="277.57"/>
    <n v="277.57"/>
    <x v="1"/>
    <x v="5"/>
  </r>
  <r>
    <x v="242"/>
    <s v="Samsung Galaxy Note 8.0 3G"/>
    <x v="0"/>
    <x v="0"/>
    <n v="1"/>
    <n v="1652.05"/>
    <n v="1652.05"/>
    <x v="1"/>
    <x v="4"/>
  </r>
  <r>
    <x v="242"/>
    <s v="Samsung Galaxy S7"/>
    <x v="1"/>
    <x v="0"/>
    <n v="1"/>
    <n v="1876.91"/>
    <n v="1876.91"/>
    <x v="1"/>
    <x v="2"/>
  </r>
  <r>
    <x v="242"/>
    <s v="Lenovo Tab3 A7-30M LTE"/>
    <x v="0"/>
    <x v="7"/>
    <n v="1"/>
    <n v="945.44"/>
    <n v="945.44"/>
    <x v="1"/>
    <x v="0"/>
  </r>
  <r>
    <x v="242"/>
    <s v="LG G Pad 8.0"/>
    <x v="0"/>
    <x v="2"/>
    <n v="1"/>
    <n v="706.37"/>
    <n v="706.37"/>
    <x v="2"/>
    <x v="2"/>
  </r>
  <r>
    <x v="242"/>
    <s v="Asus Transformer Book T100HA"/>
    <x v="0"/>
    <x v="9"/>
    <n v="1"/>
    <n v="937.63"/>
    <n v="937.63"/>
    <x v="2"/>
    <x v="4"/>
  </r>
  <r>
    <x v="242"/>
    <s v="Motorola Moto G5"/>
    <x v="1"/>
    <x v="12"/>
    <n v="1"/>
    <n v="1275.5999999999999"/>
    <n v="1275.5999999999999"/>
    <x v="2"/>
    <x v="4"/>
  </r>
  <r>
    <x v="242"/>
    <s v="Acer Iconia Tab 10"/>
    <x v="0"/>
    <x v="8"/>
    <n v="1"/>
    <n v="1248.77"/>
    <n v="1248.77"/>
    <x v="2"/>
    <x v="5"/>
  </r>
  <r>
    <x v="242"/>
    <s v="Nokia Lumia 1020"/>
    <x v="1"/>
    <x v="3"/>
    <n v="1"/>
    <n v="672"/>
    <n v="672"/>
    <x v="1"/>
    <x v="5"/>
  </r>
  <r>
    <x v="242"/>
    <s v="Samsung Infuse 4G"/>
    <x v="1"/>
    <x v="0"/>
    <n v="1"/>
    <n v="1117.92"/>
    <n v="1117.92"/>
    <x v="1"/>
    <x v="2"/>
  </r>
  <r>
    <x v="242"/>
    <s v="Samsung Galaxy S"/>
    <x v="1"/>
    <x v="0"/>
    <n v="1"/>
    <n v="932.74"/>
    <n v="932.74"/>
    <x v="1"/>
    <x v="0"/>
  </r>
  <r>
    <x v="242"/>
    <s v="LG G3"/>
    <x v="1"/>
    <x v="2"/>
    <n v="1"/>
    <n v="742.21"/>
    <n v="742.21"/>
    <x v="0"/>
    <x v="3"/>
  </r>
  <r>
    <x v="242"/>
    <s v="HTC 7 Pro"/>
    <x v="1"/>
    <x v="1"/>
    <n v="1"/>
    <n v="741.29"/>
    <n v="741.29"/>
    <x v="0"/>
    <x v="5"/>
  </r>
  <r>
    <x v="242"/>
    <s v="Lenovo Yoga 8 3G"/>
    <x v="0"/>
    <x v="7"/>
    <n v="1"/>
    <n v="531.89"/>
    <n v="531.89"/>
    <x v="0"/>
    <x v="4"/>
  </r>
  <r>
    <x v="242"/>
    <s v="Samsung Galaxy Tab 3 8.0 LTE"/>
    <x v="0"/>
    <x v="0"/>
    <n v="1"/>
    <n v="1591.82"/>
    <n v="1591.82"/>
    <x v="0"/>
    <x v="2"/>
  </r>
  <r>
    <x v="242"/>
    <s v="Apple iPhone 8"/>
    <x v="1"/>
    <x v="5"/>
    <n v="1"/>
    <n v="2324.1799999999998"/>
    <n v="2324.1799999999998"/>
    <x v="0"/>
    <x v="2"/>
  </r>
  <r>
    <x v="242"/>
    <s v="Lenovo IdeaTab Miix 700-12 LTE"/>
    <x v="0"/>
    <x v="7"/>
    <n v="1"/>
    <n v="1027.8699999999999"/>
    <n v="1027.8699999999999"/>
    <x v="0"/>
    <x v="0"/>
  </r>
  <r>
    <x v="242"/>
    <s v="Lenovo A8-50 3G"/>
    <x v="0"/>
    <x v="7"/>
    <n v="1"/>
    <n v="564.16"/>
    <n v="564.16"/>
    <x v="1"/>
    <x v="4"/>
  </r>
  <r>
    <x v="242"/>
    <s v="Samsung Galaxy Tab Active Lte"/>
    <x v="0"/>
    <x v="0"/>
    <n v="1"/>
    <n v="1755.15"/>
    <n v="1755.15"/>
    <x v="1"/>
    <x v="2"/>
  </r>
  <r>
    <x v="242"/>
    <s v="Acer Predator 8"/>
    <x v="0"/>
    <x v="8"/>
    <n v="1"/>
    <n v="1389.8"/>
    <n v="1389.8"/>
    <x v="1"/>
    <x v="0"/>
  </r>
  <r>
    <x v="242"/>
    <s v="Lenovo Yoga 8 3G"/>
    <x v="0"/>
    <x v="7"/>
    <n v="1"/>
    <n v="531.89"/>
    <n v="531.89"/>
    <x v="1"/>
    <x v="0"/>
  </r>
  <r>
    <x v="242"/>
    <s v="Asus MeMO Pad 10"/>
    <x v="0"/>
    <x v="9"/>
    <n v="1"/>
    <n v="829.19"/>
    <n v="829.19"/>
    <x v="1"/>
    <x v="1"/>
  </r>
  <r>
    <x v="242"/>
    <s v="Lenovo A7-10F"/>
    <x v="0"/>
    <x v="7"/>
    <n v="1"/>
    <n v="790.2"/>
    <n v="790.2"/>
    <x v="1"/>
    <x v="2"/>
  </r>
  <r>
    <x v="242"/>
    <s v="Lenovo Yoga Tab 3 10-in"/>
    <x v="0"/>
    <x v="7"/>
    <n v="1"/>
    <n v="923.58"/>
    <n v="923.58"/>
    <x v="1"/>
    <x v="2"/>
  </r>
  <r>
    <x v="242"/>
    <s v="BlackBerry Priv"/>
    <x v="1"/>
    <x v="11"/>
    <n v="1"/>
    <n v="991.57"/>
    <n v="991.57"/>
    <x v="1"/>
    <x v="0"/>
  </r>
  <r>
    <x v="242"/>
    <s v="Lenovo Yoga 2 8.0 Windows"/>
    <x v="0"/>
    <x v="7"/>
    <n v="1"/>
    <n v="639.83000000000004"/>
    <n v="639.83000000000004"/>
    <x v="1"/>
    <x v="0"/>
  </r>
  <r>
    <x v="242"/>
    <s v="Asus Transformer T300"/>
    <x v="0"/>
    <x v="9"/>
    <n v="1"/>
    <n v="829.72"/>
    <n v="829.72"/>
    <x v="1"/>
    <x v="1"/>
  </r>
  <r>
    <x v="242"/>
    <s v="HTC Wildfire"/>
    <x v="1"/>
    <x v="1"/>
    <n v="1"/>
    <n v="352.85"/>
    <n v="352.85"/>
    <x v="1"/>
    <x v="4"/>
  </r>
  <r>
    <x v="242"/>
    <s v="Asus Transformer Mini T102"/>
    <x v="0"/>
    <x v="9"/>
    <n v="1"/>
    <n v="1504.09"/>
    <n v="1504.09"/>
    <x v="1"/>
    <x v="2"/>
  </r>
  <r>
    <x v="242"/>
    <s v="Motorola Moto G5"/>
    <x v="1"/>
    <x v="12"/>
    <n v="1"/>
    <n v="1275.5999999999999"/>
    <n v="1275.5999999999999"/>
    <x v="1"/>
    <x v="2"/>
  </r>
  <r>
    <x v="243"/>
    <s v="Apple iPad 4"/>
    <x v="0"/>
    <x v="5"/>
    <n v="1"/>
    <n v="2532.44"/>
    <n v="2532.44"/>
    <x v="0"/>
    <x v="4"/>
  </r>
  <r>
    <x v="243"/>
    <s v="HTC Aria"/>
    <x v="1"/>
    <x v="1"/>
    <n v="1"/>
    <n v="450.81"/>
    <n v="450.81"/>
    <x v="1"/>
    <x v="1"/>
  </r>
  <r>
    <x v="243"/>
    <s v="Samsung Galaxy Tab S 8.4 Wi-Fi"/>
    <x v="0"/>
    <x v="0"/>
    <n v="1"/>
    <n v="1740.35"/>
    <n v="1740.35"/>
    <x v="1"/>
    <x v="2"/>
  </r>
  <r>
    <x v="243"/>
    <s v="HTC 7 Surround"/>
    <x v="1"/>
    <x v="1"/>
    <n v="1"/>
    <n v="493.11"/>
    <n v="493.11"/>
    <x v="1"/>
    <x v="2"/>
  </r>
  <r>
    <x v="243"/>
    <s v="Asus T100TAM-DK004B"/>
    <x v="0"/>
    <x v="9"/>
    <n v="1"/>
    <n v="1074.8499999999999"/>
    <n v="1074.8499999999999"/>
    <x v="1"/>
    <x v="5"/>
  </r>
  <r>
    <x v="243"/>
    <s v="Huawei MediaPad T1 8.0 3G"/>
    <x v="0"/>
    <x v="4"/>
    <n v="1"/>
    <n v="715.03"/>
    <n v="715.03"/>
    <x v="1"/>
    <x v="0"/>
  </r>
  <r>
    <x v="243"/>
    <s v="Lenovo IdeaPad K1"/>
    <x v="0"/>
    <x v="7"/>
    <n v="1"/>
    <n v="378.07"/>
    <n v="378.07"/>
    <x v="1"/>
    <x v="0"/>
  </r>
  <r>
    <x v="243"/>
    <s v="Lenovo A8-50 3G"/>
    <x v="0"/>
    <x v="7"/>
    <n v="1"/>
    <n v="564.16"/>
    <n v="564.16"/>
    <x v="1"/>
    <x v="0"/>
  </r>
  <r>
    <x v="243"/>
    <s v="LG G Pad 8.0"/>
    <x v="0"/>
    <x v="2"/>
    <n v="1"/>
    <n v="706.37"/>
    <n v="706.37"/>
    <x v="1"/>
    <x v="0"/>
  </r>
  <r>
    <x v="243"/>
    <s v="Apple iPhone 5"/>
    <x v="1"/>
    <x v="5"/>
    <n v="1"/>
    <n v="1736.48"/>
    <n v="1736.48"/>
    <x v="1"/>
    <x v="5"/>
  </r>
  <r>
    <x v="243"/>
    <s v="HTC EVO 3D"/>
    <x v="1"/>
    <x v="1"/>
    <n v="1"/>
    <n v="748.84"/>
    <n v="748.84"/>
    <x v="1"/>
    <x v="0"/>
  </r>
  <r>
    <x v="243"/>
    <s v="Lenovo Yoga Tab 3 850L LTE"/>
    <x v="0"/>
    <x v="7"/>
    <n v="1"/>
    <n v="1006.3"/>
    <n v="1006.3"/>
    <x v="1"/>
    <x v="5"/>
  </r>
  <r>
    <x v="243"/>
    <s v="Apple iPad 3"/>
    <x v="0"/>
    <x v="5"/>
    <n v="1"/>
    <n v="2526.15"/>
    <n v="2526.15"/>
    <x v="0"/>
    <x v="1"/>
  </r>
  <r>
    <x v="243"/>
    <s v="HTC One"/>
    <x v="1"/>
    <x v="1"/>
    <n v="1"/>
    <n v="853.9"/>
    <n v="853.9"/>
    <x v="0"/>
    <x v="2"/>
  </r>
  <r>
    <x v="243"/>
    <s v="Samsung Galaxy W"/>
    <x v="1"/>
    <x v="0"/>
    <n v="1"/>
    <n v="1137.8599999999999"/>
    <n v="1137.8599999999999"/>
    <x v="0"/>
    <x v="1"/>
  </r>
  <r>
    <x v="243"/>
    <s v="Samsung Galaxy W"/>
    <x v="1"/>
    <x v="0"/>
    <n v="1"/>
    <n v="1137.8599999999999"/>
    <n v="1137.8599999999999"/>
    <x v="0"/>
    <x v="4"/>
  </r>
  <r>
    <x v="243"/>
    <s v="Asus MeMO Pad FHD 10"/>
    <x v="0"/>
    <x v="9"/>
    <n v="1"/>
    <n v="972.69"/>
    <n v="972.69"/>
    <x v="0"/>
    <x v="2"/>
  </r>
  <r>
    <x v="243"/>
    <s v="Acer Iconia A1-840FHD"/>
    <x v="0"/>
    <x v="8"/>
    <n v="1"/>
    <n v="1125.51"/>
    <n v="1125.51"/>
    <x v="0"/>
    <x v="4"/>
  </r>
  <r>
    <x v="243"/>
    <s v="Apple iPad 3 LTE"/>
    <x v="0"/>
    <x v="5"/>
    <n v="1"/>
    <n v="2446.29"/>
    <n v="2446.29"/>
    <x v="0"/>
    <x v="0"/>
  </r>
  <r>
    <x v="243"/>
    <s v="Asus MeMO Pad 10"/>
    <x v="0"/>
    <x v="9"/>
    <n v="1"/>
    <n v="829.19"/>
    <n v="829.19"/>
    <x v="1"/>
    <x v="2"/>
  </r>
  <r>
    <x v="243"/>
    <s v="Lenovo Vibe X2"/>
    <x v="1"/>
    <x v="7"/>
    <n v="1"/>
    <n v="626.70000000000005"/>
    <n v="626.70000000000005"/>
    <x v="1"/>
    <x v="4"/>
  </r>
  <r>
    <x v="243"/>
    <s v="LG Nexus 5"/>
    <x v="1"/>
    <x v="2"/>
    <n v="1"/>
    <n v="627.42999999999995"/>
    <n v="627.42999999999995"/>
    <x v="1"/>
    <x v="4"/>
  </r>
  <r>
    <x v="243"/>
    <s v="Samsung Galaxy Tab A 9.7 Wi-Fi"/>
    <x v="0"/>
    <x v="0"/>
    <n v="1"/>
    <n v="1832.05"/>
    <n v="1832.05"/>
    <x v="1"/>
    <x v="5"/>
  </r>
  <r>
    <x v="243"/>
    <s v="Acer Iconia Tab A500"/>
    <x v="0"/>
    <x v="8"/>
    <n v="1"/>
    <n v="824.7"/>
    <n v="824.7"/>
    <x v="1"/>
    <x v="4"/>
  </r>
  <r>
    <x v="243"/>
    <s v="Motorola Droid Bionic"/>
    <x v="1"/>
    <x v="12"/>
    <n v="1"/>
    <n v="478.66"/>
    <n v="478.66"/>
    <x v="1"/>
    <x v="3"/>
  </r>
  <r>
    <x v="243"/>
    <s v="Huawei MediaPad M1 8.0 Wi-Fi"/>
    <x v="0"/>
    <x v="4"/>
    <n v="1"/>
    <n v="755.52"/>
    <n v="755.52"/>
    <x v="1"/>
    <x v="0"/>
  </r>
  <r>
    <x v="244"/>
    <s v="Lenovo IdeaTab S6000H"/>
    <x v="0"/>
    <x v="7"/>
    <n v="1"/>
    <n v="548.88"/>
    <n v="548.88"/>
    <x v="1"/>
    <x v="0"/>
  </r>
  <r>
    <x v="244"/>
    <s v="LG Optimus 2X"/>
    <x v="1"/>
    <x v="2"/>
    <n v="1"/>
    <n v="385.73"/>
    <n v="385.73"/>
    <x v="1"/>
    <x v="0"/>
  </r>
  <r>
    <x v="244"/>
    <s v="HTC HD Mini"/>
    <x v="1"/>
    <x v="1"/>
    <n v="1"/>
    <n v="483.42"/>
    <n v="483.42"/>
    <x v="1"/>
    <x v="1"/>
  </r>
  <r>
    <x v="244"/>
    <s v="HTC Legend"/>
    <x v="1"/>
    <x v="1"/>
    <n v="1"/>
    <n v="429.56"/>
    <n v="429.56"/>
    <x v="1"/>
    <x v="2"/>
  </r>
  <r>
    <x v="244"/>
    <s v="Lenovo IdeaPad Miix 300-10"/>
    <x v="0"/>
    <x v="7"/>
    <n v="1"/>
    <n v="1030.1500000000001"/>
    <n v="1030.1500000000001"/>
    <x v="1"/>
    <x v="3"/>
  </r>
  <r>
    <x v="244"/>
    <s v="Lenovo Tab 4 10"/>
    <x v="0"/>
    <x v="7"/>
    <n v="1"/>
    <n v="1115.3399999999999"/>
    <n v="1115.3399999999999"/>
    <x v="1"/>
    <x v="3"/>
  </r>
  <r>
    <x v="244"/>
    <s v="Samsung Galaxy Note"/>
    <x v="1"/>
    <x v="0"/>
    <n v="1"/>
    <n v="1123.42"/>
    <n v="1123.42"/>
    <x v="1"/>
    <x v="2"/>
  </r>
  <r>
    <x v="244"/>
    <s v="LG G Pad 8.0"/>
    <x v="0"/>
    <x v="2"/>
    <n v="1"/>
    <n v="706.37"/>
    <n v="706.37"/>
    <x v="1"/>
    <x v="1"/>
  </r>
  <r>
    <x v="244"/>
    <s v="Lenovo S5000"/>
    <x v="0"/>
    <x v="7"/>
    <n v="1"/>
    <n v="575.02"/>
    <n v="575.02"/>
    <x v="1"/>
    <x v="0"/>
  </r>
  <r>
    <x v="244"/>
    <s v="Sony Tablet P"/>
    <x v="0"/>
    <x v="6"/>
    <n v="1"/>
    <n v="448.81"/>
    <n v="448.81"/>
    <x v="1"/>
    <x v="4"/>
  </r>
  <r>
    <x v="244"/>
    <s v="Huawei MediaPad M2 8.0 LTE 3GB"/>
    <x v="0"/>
    <x v="4"/>
    <n v="1"/>
    <n v="804.14"/>
    <n v="804.14"/>
    <x v="1"/>
    <x v="1"/>
  </r>
  <r>
    <x v="244"/>
    <s v="Apple iPhone 4S"/>
    <x v="1"/>
    <x v="5"/>
    <n v="1"/>
    <n v="1580.43"/>
    <n v="1580.43"/>
    <x v="2"/>
    <x v="2"/>
  </r>
  <r>
    <x v="244"/>
    <s v="Nokia E6-00"/>
    <x v="1"/>
    <x v="3"/>
    <n v="1"/>
    <n v="490.82"/>
    <n v="490.82"/>
    <x v="2"/>
    <x v="2"/>
  </r>
  <r>
    <x v="244"/>
    <s v="Lenovo Yoga 2 8.0"/>
    <x v="0"/>
    <x v="7"/>
    <n v="1"/>
    <n v="630.99"/>
    <n v="630.99"/>
    <x v="2"/>
    <x v="0"/>
  </r>
  <r>
    <x v="244"/>
    <s v="LG Optimus 2X"/>
    <x v="1"/>
    <x v="2"/>
    <n v="1"/>
    <n v="385.73"/>
    <n v="385.73"/>
    <x v="2"/>
    <x v="4"/>
  </r>
  <r>
    <x v="244"/>
    <s v="Samsung Galaxy Tab S2 9.7 Wi-Fi"/>
    <x v="0"/>
    <x v="0"/>
    <n v="1"/>
    <n v="1777.65"/>
    <n v="1777.65"/>
    <x v="1"/>
    <x v="3"/>
  </r>
  <r>
    <x v="244"/>
    <s v="Lenovo A7600 A10-70 3G"/>
    <x v="0"/>
    <x v="7"/>
    <n v="1"/>
    <n v="571.35"/>
    <n v="571.35"/>
    <x v="1"/>
    <x v="2"/>
  </r>
  <r>
    <x v="244"/>
    <s v="Huawei MediaPad M1 8.0 Wi-Fi"/>
    <x v="0"/>
    <x v="4"/>
    <n v="1"/>
    <n v="755.52"/>
    <n v="755.52"/>
    <x v="1"/>
    <x v="3"/>
  </r>
  <r>
    <x v="244"/>
    <s v="LG V20"/>
    <x v="1"/>
    <x v="2"/>
    <n v="1"/>
    <n v="1068.1199999999999"/>
    <n v="1068.1199999999999"/>
    <x v="1"/>
    <x v="5"/>
  </r>
  <r>
    <x v="244"/>
    <s v="Apple iPhone 6 Plus"/>
    <x v="1"/>
    <x v="5"/>
    <n v="1"/>
    <n v="1911.98"/>
    <n v="1911.98"/>
    <x v="1"/>
    <x v="1"/>
  </r>
  <r>
    <x v="244"/>
    <s v="Lenovo Yoga Tab 3 850F Wi-Fi"/>
    <x v="0"/>
    <x v="7"/>
    <n v="1"/>
    <n v="1004.91"/>
    <n v="1004.91"/>
    <x v="0"/>
    <x v="4"/>
  </r>
  <r>
    <x v="244"/>
    <s v="Lenovo A7-50 A3500-H"/>
    <x v="0"/>
    <x v="7"/>
    <n v="1"/>
    <n v="669.48"/>
    <n v="669.48"/>
    <x v="0"/>
    <x v="4"/>
  </r>
  <r>
    <x v="244"/>
    <s v="Samsung Galaxy Tab A 9.7 Wi-Fi"/>
    <x v="0"/>
    <x v="0"/>
    <n v="1"/>
    <n v="1832.05"/>
    <n v="1832.05"/>
    <x v="0"/>
    <x v="5"/>
  </r>
  <r>
    <x v="244"/>
    <s v="Samsung Galaxy Tab 4 8.0 3G"/>
    <x v="0"/>
    <x v="0"/>
    <n v="1"/>
    <n v="1739.03"/>
    <n v="1739.03"/>
    <x v="0"/>
    <x v="1"/>
  </r>
  <r>
    <x v="244"/>
    <s v="Lenovo Yoga 8 3G"/>
    <x v="0"/>
    <x v="7"/>
    <n v="1"/>
    <n v="531.89"/>
    <n v="531.89"/>
    <x v="0"/>
    <x v="2"/>
  </r>
  <r>
    <x v="244"/>
    <s v="Acer Iconia One 7 B1-770 Wi-Fi"/>
    <x v="0"/>
    <x v="8"/>
    <n v="1"/>
    <n v="1290.8599999999999"/>
    <n v="1290.8599999999999"/>
    <x v="0"/>
    <x v="4"/>
  </r>
  <r>
    <x v="244"/>
    <s v="Asus MeMO Pad 7"/>
    <x v="0"/>
    <x v="9"/>
    <n v="1"/>
    <n v="874.37"/>
    <n v="874.37"/>
    <x v="0"/>
    <x v="0"/>
  </r>
  <r>
    <x v="244"/>
    <s v="Samsung Galaxy Tab S2 8.0 Wi-Fi"/>
    <x v="0"/>
    <x v="0"/>
    <n v="1"/>
    <n v="1800.77"/>
    <n v="1800.77"/>
    <x v="0"/>
    <x v="3"/>
  </r>
  <r>
    <x v="244"/>
    <s v="Apple iPad 4"/>
    <x v="0"/>
    <x v="5"/>
    <n v="1"/>
    <n v="2532.44"/>
    <n v="2532.44"/>
    <x v="0"/>
    <x v="4"/>
  </r>
  <r>
    <x v="244"/>
    <s v="Samsung Galaxy Tab Pro 8.4 Wi-Fi"/>
    <x v="0"/>
    <x v="0"/>
    <n v="1"/>
    <n v="1777.82"/>
    <n v="1777.82"/>
    <x v="0"/>
    <x v="2"/>
  </r>
  <r>
    <x v="244"/>
    <s v="Asus Transformer Mini T102"/>
    <x v="0"/>
    <x v="9"/>
    <n v="1"/>
    <n v="1504.09"/>
    <n v="1504.09"/>
    <x v="0"/>
    <x v="1"/>
  </r>
  <r>
    <x v="244"/>
    <s v="Apple iPad Pro 12.9 Wi-Fi"/>
    <x v="0"/>
    <x v="5"/>
    <n v="1"/>
    <n v="2730.45"/>
    <n v="2730.45"/>
    <x v="0"/>
    <x v="4"/>
  </r>
  <r>
    <x v="244"/>
    <s v="Asus Transformer 3 Pro"/>
    <x v="0"/>
    <x v="9"/>
    <n v="1"/>
    <n v="1418.09"/>
    <n v="1418.09"/>
    <x v="0"/>
    <x v="0"/>
  </r>
  <r>
    <x v="244"/>
    <s v="HTC One X+"/>
    <x v="1"/>
    <x v="1"/>
    <n v="1"/>
    <n v="690.04"/>
    <n v="690.04"/>
    <x v="1"/>
    <x v="4"/>
  </r>
  <r>
    <x v="244"/>
    <s v="Samsung Galaxy Note"/>
    <x v="1"/>
    <x v="0"/>
    <n v="1"/>
    <n v="1123.42"/>
    <n v="1123.42"/>
    <x v="1"/>
    <x v="5"/>
  </r>
  <r>
    <x v="244"/>
    <s v="Lenovo A8-50 3G"/>
    <x v="0"/>
    <x v="7"/>
    <n v="1"/>
    <n v="564.16"/>
    <n v="564.16"/>
    <x v="1"/>
    <x v="3"/>
  </r>
  <r>
    <x v="244"/>
    <s v="Motorola Droid Bionic"/>
    <x v="1"/>
    <x v="12"/>
    <n v="1"/>
    <n v="478.66"/>
    <n v="478.66"/>
    <x v="1"/>
    <x v="1"/>
  </r>
  <r>
    <x v="244"/>
    <s v="Acer Aspire Switch 10 E"/>
    <x v="0"/>
    <x v="8"/>
    <n v="1"/>
    <n v="1278.8800000000001"/>
    <n v="1278.8800000000001"/>
    <x v="1"/>
    <x v="5"/>
  </r>
  <r>
    <x v="244"/>
    <s v="Apple iPad Air LTE"/>
    <x v="0"/>
    <x v="5"/>
    <n v="1"/>
    <n v="2561.4699999999998"/>
    <n v="2561.4699999999998"/>
    <x v="1"/>
    <x v="1"/>
  </r>
  <r>
    <x v="244"/>
    <s v="Nokia E6-00"/>
    <x v="1"/>
    <x v="3"/>
    <n v="1"/>
    <n v="490.82"/>
    <n v="490.82"/>
    <x v="1"/>
    <x v="4"/>
  </r>
  <r>
    <x v="244"/>
    <s v="LG G Pad 8.0 LTE"/>
    <x v="0"/>
    <x v="2"/>
    <n v="1"/>
    <n v="729.17"/>
    <n v="729.17"/>
    <x v="1"/>
    <x v="3"/>
  </r>
  <r>
    <x v="244"/>
    <s v="Acer Iconia Tab A200"/>
    <x v="0"/>
    <x v="8"/>
    <n v="1"/>
    <n v="1031.8699999999999"/>
    <n v="1031.8699999999999"/>
    <x v="1"/>
    <x v="4"/>
  </r>
  <r>
    <x v="244"/>
    <s v="Microsoft Lumia 950"/>
    <x v="1"/>
    <x v="10"/>
    <n v="1"/>
    <n v="780.3"/>
    <n v="780.3"/>
    <x v="1"/>
    <x v="0"/>
  </r>
  <r>
    <x v="244"/>
    <s v="Apple iPhone 8"/>
    <x v="1"/>
    <x v="5"/>
    <n v="1"/>
    <n v="2324.1799999999998"/>
    <n v="2324.1799999999998"/>
    <x v="1"/>
    <x v="0"/>
  </r>
  <r>
    <x v="244"/>
    <s v="Apple iPhone 8"/>
    <x v="1"/>
    <x v="5"/>
    <n v="1"/>
    <n v="2324.1799999999998"/>
    <n v="2324.1799999999998"/>
    <x v="1"/>
    <x v="4"/>
  </r>
  <r>
    <x v="244"/>
    <s v="Samsung Galaxy S6 Edge"/>
    <x v="1"/>
    <x v="0"/>
    <n v="1"/>
    <n v="1548.99"/>
    <n v="1548.99"/>
    <x v="1"/>
    <x v="3"/>
  </r>
  <r>
    <x v="244"/>
    <s v="Sony Xperia Tablet Z3 Compact LTE"/>
    <x v="0"/>
    <x v="6"/>
    <n v="1"/>
    <n v="845.46"/>
    <n v="845.46"/>
    <x v="1"/>
    <x v="1"/>
  </r>
  <r>
    <x v="244"/>
    <s v="Apple iPad 3 LTE"/>
    <x v="0"/>
    <x v="5"/>
    <n v="1"/>
    <n v="2446.29"/>
    <n v="2446.29"/>
    <x v="1"/>
    <x v="4"/>
  </r>
  <r>
    <x v="244"/>
    <s v="Apple iPhone 6S"/>
    <x v="1"/>
    <x v="5"/>
    <n v="1"/>
    <n v="2003.4"/>
    <n v="2003.4"/>
    <x v="1"/>
    <x v="2"/>
  </r>
  <r>
    <x v="244"/>
    <s v="Nokia N8"/>
    <x v="1"/>
    <x v="3"/>
    <n v="1"/>
    <n v="271.89"/>
    <n v="271.89"/>
    <x v="1"/>
    <x v="2"/>
  </r>
  <r>
    <x v="244"/>
    <s v="Samsung Galaxy S6"/>
    <x v="1"/>
    <x v="0"/>
    <n v="1"/>
    <n v="1617.61"/>
    <n v="1617.61"/>
    <x v="1"/>
    <x v="5"/>
  </r>
  <r>
    <x v="245"/>
    <s v="Nokia C5-00"/>
    <x v="1"/>
    <x v="3"/>
    <n v="1"/>
    <n v="277.57"/>
    <n v="277.57"/>
    <x v="0"/>
    <x v="1"/>
  </r>
  <r>
    <x v="245"/>
    <s v="Samsung Galaxy Note 8.0 3G"/>
    <x v="0"/>
    <x v="0"/>
    <n v="1"/>
    <n v="1652.05"/>
    <n v="1652.05"/>
    <x v="0"/>
    <x v="3"/>
  </r>
  <r>
    <x v="245"/>
    <s v="Samsung Galaxy Tab 2 7.0"/>
    <x v="0"/>
    <x v="0"/>
    <n v="1"/>
    <n v="1537.69"/>
    <n v="1537.69"/>
    <x v="0"/>
    <x v="3"/>
  </r>
  <r>
    <x v="245"/>
    <s v="Asus VivoTab RT"/>
    <x v="0"/>
    <x v="9"/>
    <n v="1"/>
    <n v="848.64"/>
    <n v="848.64"/>
    <x v="0"/>
    <x v="3"/>
  </r>
  <r>
    <x v="245"/>
    <s v="Apple iPhone 4"/>
    <x v="1"/>
    <x v="5"/>
    <n v="1"/>
    <n v="1329.1"/>
    <n v="1329.1"/>
    <x v="2"/>
    <x v="5"/>
  </r>
  <r>
    <x v="245"/>
    <s v="Huawei MediaPad T1 8.0 LTE"/>
    <x v="0"/>
    <x v="4"/>
    <n v="1"/>
    <n v="606.1"/>
    <n v="606.1"/>
    <x v="2"/>
    <x v="5"/>
  </r>
  <r>
    <x v="245"/>
    <s v="Acer Iconia One 10 B3-A20 Wi-Fi"/>
    <x v="0"/>
    <x v="8"/>
    <n v="1"/>
    <n v="1227.9000000000001"/>
    <n v="1227.9000000000001"/>
    <x v="1"/>
    <x v="1"/>
  </r>
  <r>
    <x v="245"/>
    <s v="Acer Iconia Tab A200"/>
    <x v="0"/>
    <x v="8"/>
    <n v="1"/>
    <n v="1031.8699999999999"/>
    <n v="1031.8699999999999"/>
    <x v="1"/>
    <x v="4"/>
  </r>
  <r>
    <x v="245"/>
    <s v="Apple iPhone 4"/>
    <x v="1"/>
    <x v="5"/>
    <n v="1"/>
    <n v="1329.1"/>
    <n v="1329.1"/>
    <x v="1"/>
    <x v="3"/>
  </r>
  <r>
    <x v="245"/>
    <s v="Asus MeMO Pad HD 8"/>
    <x v="0"/>
    <x v="9"/>
    <n v="1"/>
    <n v="805.39"/>
    <n v="805.39"/>
    <x v="1"/>
    <x v="3"/>
  </r>
  <r>
    <x v="245"/>
    <s v="HTC 7 Mozart"/>
    <x v="1"/>
    <x v="1"/>
    <n v="1"/>
    <n v="371.64"/>
    <n v="371.64"/>
    <x v="1"/>
    <x v="5"/>
  </r>
  <r>
    <x v="245"/>
    <s v="LG G6"/>
    <x v="1"/>
    <x v="2"/>
    <n v="1"/>
    <n v="1245.6300000000001"/>
    <n v="1245.6300000000001"/>
    <x v="1"/>
    <x v="1"/>
  </r>
  <r>
    <x v="245"/>
    <s v="Lenovo Yoga Tab 3 Plus Wi-Fi"/>
    <x v="0"/>
    <x v="7"/>
    <n v="1"/>
    <n v="981.83"/>
    <n v="981.83"/>
    <x v="1"/>
    <x v="2"/>
  </r>
  <r>
    <x v="245"/>
    <s v="Samsung Galaxy Tab 3 8.0 3G"/>
    <x v="0"/>
    <x v="0"/>
    <n v="1"/>
    <n v="1623.96"/>
    <n v="1623.96"/>
    <x v="1"/>
    <x v="2"/>
  </r>
  <r>
    <x v="245"/>
    <s v="Lenovo Tab3 A7-10I 3G"/>
    <x v="0"/>
    <x v="7"/>
    <n v="1"/>
    <n v="964.48"/>
    <n v="964.48"/>
    <x v="1"/>
    <x v="3"/>
  </r>
  <r>
    <x v="245"/>
    <s v="Samsung Galaxy Tab A 10.1 LTE"/>
    <x v="0"/>
    <x v="0"/>
    <n v="1"/>
    <n v="2111.41"/>
    <n v="2111.41"/>
    <x v="1"/>
    <x v="3"/>
  </r>
  <r>
    <x v="245"/>
    <s v="Samsung Galaxy Tab 4 8.0 LTE"/>
    <x v="0"/>
    <x v="0"/>
    <n v="1"/>
    <n v="1714.88"/>
    <n v="1714.88"/>
    <x v="1"/>
    <x v="5"/>
  </r>
  <r>
    <x v="245"/>
    <s v="Sony Xperia XZ"/>
    <x v="1"/>
    <x v="6"/>
    <n v="1"/>
    <n v="1283.2"/>
    <n v="1283.2"/>
    <x v="1"/>
    <x v="4"/>
  </r>
  <r>
    <x v="245"/>
    <s v="Sony Ericsson Xperia arc S"/>
    <x v="1"/>
    <x v="6"/>
    <n v="1"/>
    <n v="653.22"/>
    <n v="653.22"/>
    <x v="1"/>
    <x v="2"/>
  </r>
  <r>
    <x v="245"/>
    <s v="Samsung Galaxy Tab S3 WiFi"/>
    <x v="0"/>
    <x v="0"/>
    <n v="1"/>
    <n v="2177.4"/>
    <n v="2177.4"/>
    <x v="1"/>
    <x v="3"/>
  </r>
  <r>
    <x v="245"/>
    <s v="HTC HD7"/>
    <x v="1"/>
    <x v="1"/>
    <n v="1"/>
    <n v="368.04"/>
    <n v="368.04"/>
    <x v="1"/>
    <x v="4"/>
  </r>
  <r>
    <x v="245"/>
    <s v="Samsung Galaxy Tab A 10.1 LTE"/>
    <x v="0"/>
    <x v="0"/>
    <n v="1"/>
    <n v="2111.41"/>
    <n v="2111.41"/>
    <x v="1"/>
    <x v="4"/>
  </r>
  <r>
    <x v="245"/>
    <s v="Acer Iconia Tab A701 3G"/>
    <x v="0"/>
    <x v="8"/>
    <n v="1"/>
    <n v="1073.3699999999999"/>
    <n v="1073.3699999999999"/>
    <x v="0"/>
    <x v="2"/>
  </r>
  <r>
    <x v="245"/>
    <s v="Huawei MediaPad T1 10.0 LTE"/>
    <x v="0"/>
    <x v="4"/>
    <n v="1"/>
    <n v="715.03"/>
    <n v="715.03"/>
    <x v="0"/>
    <x v="4"/>
  </r>
  <r>
    <x v="246"/>
    <s v="Lenovo Yoga Tab 2 10.1 Windows"/>
    <x v="0"/>
    <x v="7"/>
    <n v="1"/>
    <n v="609.52"/>
    <n v="609.52"/>
    <x v="1"/>
    <x v="0"/>
  </r>
  <r>
    <x v="246"/>
    <s v="HTC Smart"/>
    <x v="1"/>
    <x v="1"/>
    <n v="1"/>
    <n v="405.55"/>
    <n v="405.55"/>
    <x v="1"/>
    <x v="1"/>
  </r>
  <r>
    <x v="246"/>
    <s v="Samsung Galaxy Tab Pro 10.1 LTE"/>
    <x v="0"/>
    <x v="0"/>
    <n v="1"/>
    <n v="1649.83"/>
    <n v="1649.83"/>
    <x v="1"/>
    <x v="1"/>
  </r>
  <r>
    <x v="246"/>
    <s v="Samsung Galaxy Tab 3 10.1 3G"/>
    <x v="0"/>
    <x v="0"/>
    <n v="1"/>
    <n v="1621.26"/>
    <n v="1621.26"/>
    <x v="1"/>
    <x v="3"/>
  </r>
  <r>
    <x v="246"/>
    <s v="Lenovo Vibe X2"/>
    <x v="1"/>
    <x v="7"/>
    <n v="1"/>
    <n v="626.70000000000005"/>
    <n v="626.70000000000005"/>
    <x v="1"/>
    <x v="2"/>
  </r>
  <r>
    <x v="246"/>
    <s v="HTC 7 Trophy"/>
    <x v="1"/>
    <x v="1"/>
    <n v="1"/>
    <n v="470.38"/>
    <n v="470.38"/>
    <x v="1"/>
    <x v="3"/>
  </r>
  <r>
    <x v="246"/>
    <s v="Samsung Galaxy Tab 2 10.1"/>
    <x v="0"/>
    <x v="0"/>
    <n v="1"/>
    <n v="1415.4"/>
    <n v="1415.4"/>
    <x v="2"/>
    <x v="3"/>
  </r>
  <r>
    <x v="246"/>
    <s v="Sony Xperia Tablet S"/>
    <x v="0"/>
    <x v="6"/>
    <n v="1"/>
    <n v="627.1"/>
    <n v="627.1"/>
    <x v="2"/>
    <x v="5"/>
  </r>
  <r>
    <x v="246"/>
    <s v="Samsung Galaxy Tab S2 9.7 Wi-Fi"/>
    <x v="0"/>
    <x v="0"/>
    <n v="1"/>
    <n v="1777.65"/>
    <n v="1777.65"/>
    <x v="2"/>
    <x v="3"/>
  </r>
  <r>
    <x v="246"/>
    <s v="Samsung Galaxy Tab 4 8.0 Wi-Fi"/>
    <x v="0"/>
    <x v="0"/>
    <n v="1"/>
    <n v="1653.84"/>
    <n v="1653.84"/>
    <x v="2"/>
    <x v="5"/>
  </r>
  <r>
    <x v="246"/>
    <s v="Lenovo Tab S8"/>
    <x v="0"/>
    <x v="7"/>
    <n v="1"/>
    <n v="551.35"/>
    <n v="551.35"/>
    <x v="0"/>
    <x v="4"/>
  </r>
  <r>
    <x v="246"/>
    <s v="Lenovo IdeaPad Miix 700-12 Wi-Fi"/>
    <x v="0"/>
    <x v="7"/>
    <n v="1"/>
    <n v="951.1"/>
    <n v="951.1"/>
    <x v="0"/>
    <x v="2"/>
  </r>
  <r>
    <x v="246"/>
    <s v="Acer Iconia Tab A200"/>
    <x v="0"/>
    <x v="8"/>
    <n v="1"/>
    <n v="1031.8699999999999"/>
    <n v="1031.8699999999999"/>
    <x v="0"/>
    <x v="4"/>
  </r>
  <r>
    <x v="246"/>
    <s v="Lenovo A7-30 A3300-H 3G"/>
    <x v="0"/>
    <x v="7"/>
    <n v="1"/>
    <n v="743.4"/>
    <n v="743.4"/>
    <x v="0"/>
    <x v="2"/>
  </r>
  <r>
    <x v="246"/>
    <s v="Samsung Galaxy Tab 4 8.0 LTE"/>
    <x v="0"/>
    <x v="0"/>
    <n v="1"/>
    <n v="1714.88"/>
    <n v="1714.88"/>
    <x v="0"/>
    <x v="3"/>
  </r>
  <r>
    <x v="246"/>
    <s v="Asus MeMO Pad HD 8"/>
    <x v="0"/>
    <x v="9"/>
    <n v="1"/>
    <n v="805.39"/>
    <n v="805.39"/>
    <x v="0"/>
    <x v="2"/>
  </r>
  <r>
    <x v="246"/>
    <s v="HTC One M9"/>
    <x v="1"/>
    <x v="1"/>
    <n v="1"/>
    <n v="954.29"/>
    <n v="954.29"/>
    <x v="0"/>
    <x v="3"/>
  </r>
  <r>
    <x v="246"/>
    <s v="Huawei MediaPad M2 8.0 LTE 2GB"/>
    <x v="0"/>
    <x v="4"/>
    <n v="1"/>
    <n v="895.77"/>
    <n v="895.77"/>
    <x v="0"/>
    <x v="0"/>
  </r>
  <r>
    <x v="246"/>
    <s v="Samsung Galaxy Note 10.1 2014 edition LTE"/>
    <x v="0"/>
    <x v="0"/>
    <n v="1"/>
    <n v="1512.49"/>
    <n v="1512.49"/>
    <x v="0"/>
    <x v="3"/>
  </r>
  <r>
    <x v="246"/>
    <s v="Samsung Galaxy Tab S2 9.7 LTE"/>
    <x v="0"/>
    <x v="0"/>
    <n v="1"/>
    <n v="1772"/>
    <n v="1772"/>
    <x v="0"/>
    <x v="4"/>
  </r>
  <r>
    <x v="246"/>
    <s v="Acer Iconia One 7 B1-770 Wi-Fi"/>
    <x v="0"/>
    <x v="8"/>
    <n v="1"/>
    <n v="1290.8599999999999"/>
    <n v="1290.8599999999999"/>
    <x v="0"/>
    <x v="4"/>
  </r>
  <r>
    <x v="247"/>
    <s v="Asus Eee Pad Transformer Prime"/>
    <x v="0"/>
    <x v="9"/>
    <n v="1"/>
    <n v="718.01"/>
    <n v="718.01"/>
    <x v="1"/>
    <x v="3"/>
  </r>
  <r>
    <x v="247"/>
    <s v="Sony Xperia Z5 Premium"/>
    <x v="1"/>
    <x v="6"/>
    <n v="1"/>
    <n v="991.84"/>
    <n v="991.84"/>
    <x v="1"/>
    <x v="4"/>
  </r>
  <r>
    <x v="247"/>
    <s v="Lenovo Tab 3 A8-50F Wi-Fi"/>
    <x v="0"/>
    <x v="7"/>
    <n v="1"/>
    <n v="900.21"/>
    <n v="900.21"/>
    <x v="1"/>
    <x v="1"/>
  </r>
  <r>
    <x v="247"/>
    <s v="Sony Xperia Tablet Z Wi-Fi"/>
    <x v="0"/>
    <x v="6"/>
    <n v="1"/>
    <n v="614.73"/>
    <n v="614.73"/>
    <x v="1"/>
    <x v="1"/>
  </r>
  <r>
    <x v="247"/>
    <s v="Lenovo Miix 320 WiFi"/>
    <x v="0"/>
    <x v="7"/>
    <n v="1"/>
    <n v="1104.6600000000001"/>
    <n v="1104.6600000000001"/>
    <x v="1"/>
    <x v="4"/>
  </r>
  <r>
    <x v="247"/>
    <s v="Sony Xperia T"/>
    <x v="1"/>
    <x v="6"/>
    <n v="1"/>
    <n v="810.86"/>
    <n v="810.86"/>
    <x v="1"/>
    <x v="0"/>
  </r>
  <r>
    <x v="247"/>
    <s v="Samsung Galaxy Tab S2 8.0 LTE"/>
    <x v="0"/>
    <x v="0"/>
    <n v="1"/>
    <n v="1702.16"/>
    <n v="1702.16"/>
    <x v="1"/>
    <x v="2"/>
  </r>
  <r>
    <x v="247"/>
    <s v="Lenovo Miix 2"/>
    <x v="0"/>
    <x v="7"/>
    <n v="1"/>
    <n v="599.17999999999995"/>
    <n v="599.17999999999995"/>
    <x v="1"/>
    <x v="2"/>
  </r>
  <r>
    <x v="247"/>
    <s v="Samsung Galaxy S8"/>
    <x v="1"/>
    <x v="0"/>
    <n v="1"/>
    <n v="2063.84"/>
    <n v="2063.84"/>
    <x v="0"/>
    <x v="3"/>
  </r>
  <r>
    <x v="247"/>
    <s v="Nokia Lumia 710"/>
    <x v="1"/>
    <x v="3"/>
    <n v="1"/>
    <n v="393.16"/>
    <n v="393.16"/>
    <x v="0"/>
    <x v="0"/>
  </r>
  <r>
    <x v="247"/>
    <s v="Lenovo Vibe X2"/>
    <x v="1"/>
    <x v="7"/>
    <n v="1"/>
    <n v="626.70000000000005"/>
    <n v="626.70000000000005"/>
    <x v="0"/>
    <x v="3"/>
  </r>
  <r>
    <x v="247"/>
    <s v="Asus Google Nexus 7"/>
    <x v="0"/>
    <x v="9"/>
    <n v="1"/>
    <n v="880.83"/>
    <n v="880.83"/>
    <x v="0"/>
    <x v="2"/>
  </r>
  <r>
    <x v="247"/>
    <s v="Huawei Mediapad 10 Link 3G"/>
    <x v="0"/>
    <x v="4"/>
    <n v="1"/>
    <n v="452.23"/>
    <n v="452.23"/>
    <x v="0"/>
    <x v="1"/>
  </r>
  <r>
    <x v="247"/>
    <s v="Acer Iconia One 10 B3-A20 Wi-Fi"/>
    <x v="0"/>
    <x v="8"/>
    <n v="1"/>
    <n v="1227.9000000000001"/>
    <n v="1227.9000000000001"/>
    <x v="0"/>
    <x v="5"/>
  </r>
  <r>
    <x v="247"/>
    <s v="Samsung Galaxy Tab 3 7.0 3G"/>
    <x v="0"/>
    <x v="0"/>
    <n v="1"/>
    <n v="1699.77"/>
    <n v="1699.77"/>
    <x v="0"/>
    <x v="5"/>
  </r>
  <r>
    <x v="247"/>
    <s v="Huawei Mediapad 10 Link 3G"/>
    <x v="0"/>
    <x v="4"/>
    <n v="1"/>
    <n v="452.23"/>
    <n v="452.23"/>
    <x v="0"/>
    <x v="4"/>
  </r>
  <r>
    <x v="248"/>
    <s v="Lenovo Yoga Tab 3 850F Wi-Fi"/>
    <x v="0"/>
    <x v="7"/>
    <n v="1"/>
    <n v="1004.91"/>
    <n v="1004.91"/>
    <x v="0"/>
    <x v="3"/>
  </r>
  <r>
    <x v="248"/>
    <s v="HTC 7 Mozart"/>
    <x v="1"/>
    <x v="1"/>
    <n v="1"/>
    <n v="371.64"/>
    <n v="371.64"/>
    <x v="0"/>
    <x v="3"/>
  </r>
  <r>
    <x v="248"/>
    <s v="Samsung Galaxy Note 8.0 Wi-Fi"/>
    <x v="0"/>
    <x v="0"/>
    <n v="1"/>
    <n v="1684.61"/>
    <n v="1684.61"/>
    <x v="0"/>
    <x v="0"/>
  </r>
  <r>
    <x v="248"/>
    <s v="Motorola Moto Z"/>
    <x v="1"/>
    <x v="12"/>
    <n v="1"/>
    <n v="991.35"/>
    <n v="991.35"/>
    <x v="0"/>
    <x v="1"/>
  </r>
  <r>
    <x v="248"/>
    <s v="Samsung Galaxy S7 Edge"/>
    <x v="1"/>
    <x v="0"/>
    <n v="1"/>
    <n v="1922.72"/>
    <n v="1922.72"/>
    <x v="1"/>
    <x v="5"/>
  </r>
  <r>
    <x v="248"/>
    <s v="Samsung Galaxy Tab 3 Kids"/>
    <x v="0"/>
    <x v="0"/>
    <n v="1"/>
    <n v="1642.76"/>
    <n v="1642.76"/>
    <x v="1"/>
    <x v="1"/>
  </r>
  <r>
    <x v="248"/>
    <s v="Samsung Galaxy Note 4"/>
    <x v="1"/>
    <x v="0"/>
    <n v="1"/>
    <n v="1444.09"/>
    <n v="1444.09"/>
    <x v="0"/>
    <x v="3"/>
  </r>
  <r>
    <x v="248"/>
    <s v="Samsung Galaxy S II"/>
    <x v="1"/>
    <x v="0"/>
    <n v="1"/>
    <n v="1104.6199999999999"/>
    <n v="1104.6199999999999"/>
    <x v="0"/>
    <x v="5"/>
  </r>
  <r>
    <x v="248"/>
    <s v="Samsung Galaxy Tab S 10.5 LTE"/>
    <x v="0"/>
    <x v="0"/>
    <n v="1"/>
    <n v="1718.13"/>
    <n v="1718.13"/>
    <x v="0"/>
    <x v="3"/>
  </r>
  <r>
    <x v="248"/>
    <s v="Asus T100TAM-DK004B"/>
    <x v="0"/>
    <x v="9"/>
    <n v="1"/>
    <n v="1074.8499999999999"/>
    <n v="1074.8499999999999"/>
    <x v="1"/>
    <x v="3"/>
  </r>
  <r>
    <x v="248"/>
    <s v="Samsung Galaxy Tab Pro 8.4 LTE"/>
    <x v="0"/>
    <x v="0"/>
    <n v="1"/>
    <n v="1651.62"/>
    <n v="1651.62"/>
    <x v="1"/>
    <x v="4"/>
  </r>
  <r>
    <x v="248"/>
    <s v="Acer Iconia One 10 B3-A20 Wi-Fi"/>
    <x v="0"/>
    <x v="8"/>
    <n v="1"/>
    <n v="1227.9000000000001"/>
    <n v="1227.9000000000001"/>
    <x v="1"/>
    <x v="1"/>
  </r>
  <r>
    <x v="248"/>
    <s v="Lenovo Tab3 A7-10I 3G"/>
    <x v="0"/>
    <x v="7"/>
    <n v="1"/>
    <n v="964.48"/>
    <n v="964.48"/>
    <x v="1"/>
    <x v="1"/>
  </r>
  <r>
    <x v="248"/>
    <s v="Samsung Galaxy Tab S 8.4 Wi-Fi"/>
    <x v="0"/>
    <x v="0"/>
    <n v="1"/>
    <n v="1740.35"/>
    <n v="1740.35"/>
    <x v="1"/>
    <x v="3"/>
  </r>
  <r>
    <x v="248"/>
    <s v="Apple iPad 3"/>
    <x v="0"/>
    <x v="5"/>
    <n v="1"/>
    <n v="2526.15"/>
    <n v="2526.15"/>
    <x v="1"/>
    <x v="5"/>
  </r>
  <r>
    <x v="248"/>
    <s v="LG Optimus 7"/>
    <x v="1"/>
    <x v="2"/>
    <n v="1"/>
    <n v="229.82"/>
    <n v="229.82"/>
    <x v="1"/>
    <x v="4"/>
  </r>
  <r>
    <x v="248"/>
    <s v="Asus T100TAM-DK004B"/>
    <x v="0"/>
    <x v="9"/>
    <n v="1"/>
    <n v="1074.8499999999999"/>
    <n v="1074.8499999999999"/>
    <x v="1"/>
    <x v="2"/>
  </r>
  <r>
    <x v="248"/>
    <s v="Samsung Galaxy Note II"/>
    <x v="1"/>
    <x v="0"/>
    <n v="1"/>
    <n v="1202.6600000000001"/>
    <n v="1202.6600000000001"/>
    <x v="1"/>
    <x v="5"/>
  </r>
  <r>
    <x v="248"/>
    <s v="Samsung Galaxy Tab 7 Plus Wi-Fi"/>
    <x v="0"/>
    <x v="0"/>
    <n v="1"/>
    <n v="1465.28"/>
    <n v="1465.28"/>
    <x v="1"/>
    <x v="3"/>
  </r>
  <r>
    <x v="248"/>
    <s v="Asus MeMO Pad Smart"/>
    <x v="0"/>
    <x v="9"/>
    <n v="1"/>
    <n v="967.15"/>
    <n v="967.15"/>
    <x v="1"/>
    <x v="5"/>
  </r>
  <r>
    <x v="248"/>
    <s v="BlackBerry DTEK50"/>
    <x v="1"/>
    <x v="11"/>
    <n v="1"/>
    <n v="1248.79"/>
    <n v="1248.79"/>
    <x v="1"/>
    <x v="3"/>
  </r>
  <r>
    <x v="248"/>
    <s v="Apple iPhone 6S"/>
    <x v="1"/>
    <x v="5"/>
    <n v="1"/>
    <n v="2003.4"/>
    <n v="2003.4"/>
    <x v="1"/>
    <x v="2"/>
  </r>
  <r>
    <x v="248"/>
    <s v="Asus MeMO Pad 10"/>
    <x v="0"/>
    <x v="9"/>
    <n v="1"/>
    <n v="829.19"/>
    <n v="829.19"/>
    <x v="1"/>
    <x v="3"/>
  </r>
  <r>
    <x v="248"/>
    <s v="Samsung Galaxy Tab S2 9.7 LTE"/>
    <x v="0"/>
    <x v="0"/>
    <n v="1"/>
    <n v="1772"/>
    <n v="1772"/>
    <x v="1"/>
    <x v="3"/>
  </r>
  <r>
    <x v="248"/>
    <s v="Samsung Galaxy S8"/>
    <x v="1"/>
    <x v="0"/>
    <n v="1"/>
    <n v="2063.84"/>
    <n v="2063.84"/>
    <x v="1"/>
    <x v="2"/>
  </r>
  <r>
    <x v="248"/>
    <s v="HTC 7 Mozart"/>
    <x v="1"/>
    <x v="1"/>
    <n v="1"/>
    <n v="371.64"/>
    <n v="371.64"/>
    <x v="1"/>
    <x v="3"/>
  </r>
  <r>
    <x v="248"/>
    <s v="Samsung Galaxy Tab S2 9.7 Wi-Fi"/>
    <x v="0"/>
    <x v="0"/>
    <n v="1"/>
    <n v="1777.65"/>
    <n v="1777.65"/>
    <x v="1"/>
    <x v="3"/>
  </r>
  <r>
    <x v="248"/>
    <s v="Nokia N9"/>
    <x v="1"/>
    <x v="3"/>
    <n v="1"/>
    <n v="325.79000000000002"/>
    <n v="325.79000000000002"/>
    <x v="1"/>
    <x v="5"/>
  </r>
  <r>
    <x v="248"/>
    <s v="Lenovo Yoga Tab 3 10-in Wi-Fi"/>
    <x v="0"/>
    <x v="7"/>
    <n v="1"/>
    <n v="1044.6600000000001"/>
    <n v="1044.6600000000001"/>
    <x v="0"/>
    <x v="3"/>
  </r>
  <r>
    <x v="248"/>
    <s v="Asus Transformer T300"/>
    <x v="0"/>
    <x v="9"/>
    <n v="1"/>
    <n v="829.72"/>
    <n v="829.72"/>
    <x v="0"/>
    <x v="1"/>
  </r>
  <r>
    <x v="248"/>
    <s v="Huawei Ideos S7"/>
    <x v="0"/>
    <x v="4"/>
    <n v="1"/>
    <n v="310.67"/>
    <n v="310.67"/>
    <x v="0"/>
    <x v="1"/>
  </r>
  <r>
    <x v="248"/>
    <s v="Apple iPad mini"/>
    <x v="0"/>
    <x v="5"/>
    <n v="1"/>
    <n v="2589.2199999999998"/>
    <n v="2589.2199999999998"/>
    <x v="0"/>
    <x v="3"/>
  </r>
  <r>
    <x v="248"/>
    <s v="Apple iPad Pro 12.9 Wi-Fi"/>
    <x v="0"/>
    <x v="5"/>
    <n v="1"/>
    <n v="2730.45"/>
    <n v="2730.45"/>
    <x v="1"/>
    <x v="4"/>
  </r>
  <r>
    <x v="248"/>
    <s v="Samsung Galaxy Tab 10.1 3G"/>
    <x v="0"/>
    <x v="0"/>
    <n v="1"/>
    <n v="1398.86"/>
    <n v="1398.86"/>
    <x v="1"/>
    <x v="2"/>
  </r>
  <r>
    <x v="248"/>
    <s v="HTC Legend"/>
    <x v="1"/>
    <x v="1"/>
    <n v="1"/>
    <n v="429.56"/>
    <n v="429.56"/>
    <x v="1"/>
    <x v="3"/>
  </r>
  <r>
    <x v="248"/>
    <s v="HTC Desire"/>
    <x v="1"/>
    <x v="1"/>
    <n v="1"/>
    <n v="391.68"/>
    <n v="391.68"/>
    <x v="1"/>
    <x v="1"/>
  </r>
  <r>
    <x v="248"/>
    <s v="Samsung Galaxy Tab 8.9 LTE"/>
    <x v="0"/>
    <x v="0"/>
    <n v="1"/>
    <n v="1432.95"/>
    <n v="1432.95"/>
    <x v="1"/>
    <x v="0"/>
  </r>
  <r>
    <x v="248"/>
    <s v="Huawei MediaPad T1 8.0 LTE"/>
    <x v="0"/>
    <x v="4"/>
    <n v="1"/>
    <n v="606.1"/>
    <n v="606.1"/>
    <x v="1"/>
    <x v="2"/>
  </r>
  <r>
    <x v="249"/>
    <s v="Acer Iconia Tab B1-A71"/>
    <x v="0"/>
    <x v="8"/>
    <n v="1"/>
    <n v="1141.1500000000001"/>
    <n v="1141.1500000000001"/>
    <x v="2"/>
    <x v="3"/>
  </r>
  <r>
    <x v="249"/>
    <s v="Samsung Galaxy Tab 3 8.0 Wi-Fi"/>
    <x v="0"/>
    <x v="0"/>
    <n v="1"/>
    <n v="1589.94"/>
    <n v="1589.94"/>
    <x v="2"/>
    <x v="1"/>
  </r>
  <r>
    <x v="249"/>
    <s v="Microsoft Lumia 650"/>
    <x v="1"/>
    <x v="10"/>
    <n v="1"/>
    <n v="1048.67"/>
    <n v="1048.67"/>
    <x v="2"/>
    <x v="1"/>
  </r>
  <r>
    <x v="249"/>
    <s v="HTC U11"/>
    <x v="1"/>
    <x v="1"/>
    <n v="1"/>
    <n v="1478.55"/>
    <n v="1478.55"/>
    <x v="2"/>
    <x v="2"/>
  </r>
  <r>
    <x v="249"/>
    <s v="Lenovo Yoga Tab 10"/>
    <x v="0"/>
    <x v="7"/>
    <n v="1"/>
    <n v="437.22"/>
    <n v="437.22"/>
    <x v="2"/>
    <x v="2"/>
  </r>
  <r>
    <x v="249"/>
    <s v="Microsoft Lumia 950"/>
    <x v="1"/>
    <x v="10"/>
    <n v="1"/>
    <n v="780.3"/>
    <n v="780.3"/>
    <x v="2"/>
    <x v="5"/>
  </r>
  <r>
    <x v="249"/>
    <s v="Lenovo A7-50 A3500-F"/>
    <x v="0"/>
    <x v="7"/>
    <n v="1"/>
    <n v="675.44"/>
    <n v="675.44"/>
    <x v="1"/>
    <x v="3"/>
  </r>
  <r>
    <x v="249"/>
    <s v="Blackberry Z30"/>
    <x v="1"/>
    <x v="11"/>
    <n v="1"/>
    <n v="601.20000000000005"/>
    <n v="601.20000000000005"/>
    <x v="1"/>
    <x v="1"/>
  </r>
  <r>
    <x v="249"/>
    <s v="Asus MeMO Pad 10"/>
    <x v="0"/>
    <x v="9"/>
    <n v="1"/>
    <n v="829.19"/>
    <n v="829.19"/>
    <x v="1"/>
    <x v="4"/>
  </r>
  <r>
    <x v="249"/>
    <s v="Apple iPad Wi-Fi"/>
    <x v="0"/>
    <x v="5"/>
    <n v="1"/>
    <n v="2328.44"/>
    <n v="2328.44"/>
    <x v="1"/>
    <x v="1"/>
  </r>
  <r>
    <x v="249"/>
    <s v="Lenovo Yoga Tab 3 Pro X90L LTE"/>
    <x v="0"/>
    <x v="7"/>
    <n v="1"/>
    <n v="879.77"/>
    <n v="879.77"/>
    <x v="1"/>
    <x v="0"/>
  </r>
  <r>
    <x v="249"/>
    <s v="Samsung Galaxy Tab 7 Plus Wi-Fi"/>
    <x v="0"/>
    <x v="0"/>
    <n v="1"/>
    <n v="1465.28"/>
    <n v="1465.28"/>
    <x v="1"/>
    <x v="1"/>
  </r>
  <r>
    <x v="249"/>
    <s v="Microsoft Lumia 950"/>
    <x v="1"/>
    <x v="10"/>
    <n v="1"/>
    <n v="780.3"/>
    <n v="780.3"/>
    <x v="1"/>
    <x v="0"/>
  </r>
  <r>
    <x v="249"/>
    <s v="Huawei MediaPad M1 8.0 LTE"/>
    <x v="0"/>
    <x v="4"/>
    <n v="1"/>
    <n v="721.66"/>
    <n v="721.66"/>
    <x v="2"/>
    <x v="5"/>
  </r>
  <r>
    <x v="249"/>
    <s v="Nokia Lumia 900"/>
    <x v="1"/>
    <x v="3"/>
    <n v="1"/>
    <n v="568.83000000000004"/>
    <n v="568.83000000000004"/>
    <x v="2"/>
    <x v="5"/>
  </r>
  <r>
    <x v="249"/>
    <s v="LG Optimus One P500"/>
    <x v="1"/>
    <x v="2"/>
    <n v="1"/>
    <n v="294.16000000000003"/>
    <n v="294.16000000000003"/>
    <x v="0"/>
    <x v="5"/>
  </r>
  <r>
    <x v="249"/>
    <s v="LG Nexus 5"/>
    <x v="1"/>
    <x v="2"/>
    <n v="1"/>
    <n v="627.42999999999995"/>
    <n v="627.42999999999995"/>
    <x v="0"/>
    <x v="5"/>
  </r>
  <r>
    <x v="249"/>
    <s v="Samsung Galaxy Note 10.1 2014 edition LTE"/>
    <x v="0"/>
    <x v="0"/>
    <n v="1"/>
    <n v="1512.49"/>
    <n v="1512.49"/>
    <x v="0"/>
    <x v="0"/>
  </r>
  <r>
    <x v="249"/>
    <s v="Acer Iconia Tab A510"/>
    <x v="0"/>
    <x v="8"/>
    <n v="1"/>
    <n v="977.02"/>
    <n v="977.02"/>
    <x v="0"/>
    <x v="2"/>
  </r>
  <r>
    <x v="249"/>
    <s v="Samsung Galaxy Tab E 96 Wi-Fi"/>
    <x v="0"/>
    <x v="0"/>
    <n v="1"/>
    <n v="1849.56"/>
    <n v="1849.56"/>
    <x v="0"/>
    <x v="1"/>
  </r>
  <r>
    <x v="249"/>
    <s v="Apple iPhone X"/>
    <x v="1"/>
    <x v="5"/>
    <n v="1"/>
    <n v="2414.98"/>
    <n v="2414.98"/>
    <x v="0"/>
    <x v="0"/>
  </r>
  <r>
    <x v="249"/>
    <s v="Asus MeMO Pad 8"/>
    <x v="0"/>
    <x v="9"/>
    <n v="1"/>
    <n v="1031.98"/>
    <n v="1031.98"/>
    <x v="1"/>
    <x v="3"/>
  </r>
  <r>
    <x v="249"/>
    <s v="LG Optimus One P500"/>
    <x v="1"/>
    <x v="2"/>
    <n v="1"/>
    <n v="294.16000000000003"/>
    <n v="294.16000000000003"/>
    <x v="1"/>
    <x v="1"/>
  </r>
  <r>
    <x v="249"/>
    <s v="Samsung Galaxy Tab S 8.4 LTE"/>
    <x v="0"/>
    <x v="0"/>
    <n v="1"/>
    <n v="1642.45"/>
    <n v="1642.45"/>
    <x v="1"/>
    <x v="2"/>
  </r>
  <r>
    <x v="249"/>
    <s v="HTC 7 Pro"/>
    <x v="1"/>
    <x v="1"/>
    <n v="1"/>
    <n v="741.29"/>
    <n v="741.29"/>
    <x v="1"/>
    <x v="0"/>
  </r>
  <r>
    <x v="249"/>
    <s v="Samsung Galaxy Tab 4 10.1 3G"/>
    <x v="0"/>
    <x v="0"/>
    <n v="1"/>
    <n v="1620.57"/>
    <n v="1620.57"/>
    <x v="2"/>
    <x v="2"/>
  </r>
  <r>
    <x v="249"/>
    <s v="Sony Xperia Tablet Z2 LTE"/>
    <x v="0"/>
    <x v="6"/>
    <n v="1"/>
    <n v="798.93"/>
    <n v="798.93"/>
    <x v="2"/>
    <x v="2"/>
  </r>
  <r>
    <x v="249"/>
    <s v="Samsung Galaxy Tab A 7.0 Wi-Fi"/>
    <x v="0"/>
    <x v="0"/>
    <n v="1"/>
    <n v="1958.8"/>
    <n v="1958.8"/>
    <x v="2"/>
    <x v="4"/>
  </r>
  <r>
    <x v="249"/>
    <s v="Huawei MediaPad T1 8.0 LTE"/>
    <x v="0"/>
    <x v="4"/>
    <n v="1"/>
    <n v="606.1"/>
    <n v="606.1"/>
    <x v="2"/>
    <x v="5"/>
  </r>
  <r>
    <x v="249"/>
    <s v="Acer Iconia Tab B1-A71"/>
    <x v="0"/>
    <x v="8"/>
    <n v="1"/>
    <n v="1141.1500000000001"/>
    <n v="1141.1500000000001"/>
    <x v="0"/>
    <x v="1"/>
  </r>
  <r>
    <x v="249"/>
    <s v="Sony Xperia Z"/>
    <x v="1"/>
    <x v="6"/>
    <n v="1"/>
    <n v="901.77"/>
    <n v="901.77"/>
    <x v="0"/>
    <x v="3"/>
  </r>
  <r>
    <x v="249"/>
    <s v="Huawei MediaPad M2 10.0 LTE"/>
    <x v="0"/>
    <x v="4"/>
    <n v="1"/>
    <n v="951.05"/>
    <n v="951.05"/>
    <x v="0"/>
    <x v="3"/>
  </r>
  <r>
    <x v="249"/>
    <s v="Apple iPhone X"/>
    <x v="1"/>
    <x v="5"/>
    <n v="1"/>
    <n v="2414.98"/>
    <n v="2414.98"/>
    <x v="0"/>
    <x v="1"/>
  </r>
  <r>
    <x v="249"/>
    <s v="Sony Xperia Tablet Z3 Compact Wi-Fi"/>
    <x v="0"/>
    <x v="6"/>
    <n v="1"/>
    <n v="897.26"/>
    <n v="897.26"/>
    <x v="1"/>
    <x v="2"/>
  </r>
  <r>
    <x v="250"/>
    <s v="Samsung Galaxy W"/>
    <x v="1"/>
    <x v="0"/>
    <n v="1"/>
    <n v="1137.8599999999999"/>
    <n v="1137.8599999999999"/>
    <x v="1"/>
    <x v="3"/>
  </r>
  <r>
    <x v="250"/>
    <s v="Acer Iconia Tab W3-810"/>
    <x v="0"/>
    <x v="8"/>
    <n v="1"/>
    <n v="1180.8699999999999"/>
    <n v="1180.8699999999999"/>
    <x v="1"/>
    <x v="1"/>
  </r>
  <r>
    <x v="250"/>
    <s v="Samsung Galaxy W"/>
    <x v="1"/>
    <x v="0"/>
    <n v="1"/>
    <n v="1137.8599999999999"/>
    <n v="1137.8599999999999"/>
    <x v="1"/>
    <x v="0"/>
  </r>
  <r>
    <x v="250"/>
    <s v="Huawei MediaPad M2 8.0 LTE 2GB"/>
    <x v="0"/>
    <x v="4"/>
    <n v="1"/>
    <n v="895.77"/>
    <n v="895.77"/>
    <x v="1"/>
    <x v="4"/>
  </r>
  <r>
    <x v="250"/>
    <s v="Lenovo ThinkPad Tablet 10"/>
    <x v="0"/>
    <x v="7"/>
    <n v="1"/>
    <n v="545.14"/>
    <n v="545.14"/>
    <x v="2"/>
    <x v="0"/>
  </r>
  <r>
    <x v="250"/>
    <s v="Asus T100TAM-DK004B"/>
    <x v="0"/>
    <x v="9"/>
    <n v="1"/>
    <n v="1074.8499999999999"/>
    <n v="1074.8499999999999"/>
    <x v="2"/>
    <x v="0"/>
  </r>
  <r>
    <x v="250"/>
    <s v="Asus Transformer Book T101"/>
    <x v="0"/>
    <x v="9"/>
    <n v="1"/>
    <n v="1555.62"/>
    <n v="1555.62"/>
    <x v="2"/>
    <x v="3"/>
  </r>
  <r>
    <x v="250"/>
    <s v="Asus T100TAM-DK004B"/>
    <x v="0"/>
    <x v="9"/>
    <n v="1"/>
    <n v="1074.8499999999999"/>
    <n v="1074.8499999999999"/>
    <x v="2"/>
    <x v="5"/>
  </r>
  <r>
    <x v="250"/>
    <s v="Asus Transformer Book T200"/>
    <x v="0"/>
    <x v="9"/>
    <n v="1"/>
    <n v="1055.0899999999999"/>
    <n v="1055.0899999999999"/>
    <x v="2"/>
    <x v="5"/>
  </r>
  <r>
    <x v="250"/>
    <s v="Samsung Galaxy Tab 7.0 3G"/>
    <x v="0"/>
    <x v="0"/>
    <n v="1"/>
    <n v="1268.76"/>
    <n v="1268.76"/>
    <x v="1"/>
    <x v="3"/>
  </r>
  <r>
    <x v="250"/>
    <s v="Asus Transformer 3"/>
    <x v="0"/>
    <x v="9"/>
    <n v="1"/>
    <n v="1348.98"/>
    <n v="1348.98"/>
    <x v="1"/>
    <x v="2"/>
  </r>
  <r>
    <x v="250"/>
    <s v="Samsung Galaxy S II"/>
    <x v="1"/>
    <x v="0"/>
    <n v="1"/>
    <n v="1104.6199999999999"/>
    <n v="1104.6199999999999"/>
    <x v="1"/>
    <x v="2"/>
  </r>
  <r>
    <x v="250"/>
    <s v="Samsung Galaxy Note 10.1 2014 edition LTE"/>
    <x v="0"/>
    <x v="0"/>
    <n v="1"/>
    <n v="1512.49"/>
    <n v="1512.49"/>
    <x v="1"/>
    <x v="3"/>
  </r>
  <r>
    <x v="250"/>
    <s v="Nokia Lumia 920"/>
    <x v="1"/>
    <x v="3"/>
    <n v="1"/>
    <n v="581.76"/>
    <n v="581.76"/>
    <x v="1"/>
    <x v="5"/>
  </r>
  <r>
    <x v="250"/>
    <s v="Acer Iconia Tab A700"/>
    <x v="0"/>
    <x v="8"/>
    <n v="1"/>
    <n v="930.27"/>
    <n v="930.27"/>
    <x v="1"/>
    <x v="5"/>
  </r>
  <r>
    <x v="250"/>
    <s v="Lenovo A2107A 3G"/>
    <x v="0"/>
    <x v="7"/>
    <n v="1"/>
    <n v="531.08000000000004"/>
    <n v="531.08000000000004"/>
    <x v="1"/>
    <x v="5"/>
  </r>
  <r>
    <x v="250"/>
    <s v="Samsung Galaxy Tab 3 8.0 Wi-Fi"/>
    <x v="0"/>
    <x v="0"/>
    <n v="1"/>
    <n v="1589.94"/>
    <n v="1589.94"/>
    <x v="2"/>
    <x v="3"/>
  </r>
  <r>
    <x v="250"/>
    <s v="Samsung Galaxy Tab S2 9.7 Wi-Fi"/>
    <x v="0"/>
    <x v="0"/>
    <n v="1"/>
    <n v="1777.65"/>
    <n v="1777.65"/>
    <x v="2"/>
    <x v="0"/>
  </r>
  <r>
    <x v="250"/>
    <s v="Samsung Galaxy W"/>
    <x v="1"/>
    <x v="0"/>
    <n v="1"/>
    <n v="1137.8599999999999"/>
    <n v="1137.8599999999999"/>
    <x v="1"/>
    <x v="0"/>
  </r>
  <r>
    <x v="250"/>
    <s v="Lenovo Yoga 2 Pro"/>
    <x v="0"/>
    <x v="7"/>
    <n v="1"/>
    <n v="534.62"/>
    <n v="534.62"/>
    <x v="1"/>
    <x v="2"/>
  </r>
  <r>
    <x v="250"/>
    <s v="Asus ZenPad 7.0 Wi-Fi"/>
    <x v="0"/>
    <x v="9"/>
    <n v="1"/>
    <n v="1153.8800000000001"/>
    <n v="1153.8800000000001"/>
    <x v="1"/>
    <x v="4"/>
  </r>
  <r>
    <x v="250"/>
    <s v="Acer Iconia One 8 Wi-Fi"/>
    <x v="0"/>
    <x v="8"/>
    <n v="1"/>
    <n v="1301.17"/>
    <n v="1301.17"/>
    <x v="0"/>
    <x v="4"/>
  </r>
  <r>
    <x v="250"/>
    <s v="Asus Transformer Book T101"/>
    <x v="0"/>
    <x v="9"/>
    <n v="1"/>
    <n v="1555.62"/>
    <n v="1555.62"/>
    <x v="0"/>
    <x v="3"/>
  </r>
  <r>
    <x v="250"/>
    <s v="Asus MeMO Pad Smart"/>
    <x v="0"/>
    <x v="9"/>
    <n v="1"/>
    <n v="967.15"/>
    <n v="967.15"/>
    <x v="0"/>
    <x v="1"/>
  </r>
  <r>
    <x v="250"/>
    <s v="Apple iPhone 5S"/>
    <x v="1"/>
    <x v="5"/>
    <n v="1"/>
    <n v="1839.54"/>
    <n v="1839.54"/>
    <x v="1"/>
    <x v="2"/>
  </r>
  <r>
    <x v="250"/>
    <s v="Lenovo Yoga Tab 3 10-in"/>
    <x v="0"/>
    <x v="7"/>
    <n v="1"/>
    <n v="923.58"/>
    <n v="923.58"/>
    <x v="1"/>
    <x v="1"/>
  </r>
  <r>
    <x v="250"/>
    <s v="Samsung Galaxy Tab Active Lte"/>
    <x v="0"/>
    <x v="0"/>
    <n v="1"/>
    <n v="1755.15"/>
    <n v="1755.15"/>
    <x v="1"/>
    <x v="5"/>
  </r>
  <r>
    <x v="251"/>
    <s v="Samsung Galaxy Tab 3 7.0 Wi-Fi"/>
    <x v="0"/>
    <x v="0"/>
    <n v="1"/>
    <n v="1614.59"/>
    <n v="1614.59"/>
    <x v="0"/>
    <x v="0"/>
  </r>
  <r>
    <x v="251"/>
    <s v="Samsung Galaxy Tab S2 9.7 Wi-Fi"/>
    <x v="0"/>
    <x v="0"/>
    <n v="1"/>
    <n v="1777.65"/>
    <n v="1777.65"/>
    <x v="0"/>
    <x v="0"/>
  </r>
  <r>
    <x v="251"/>
    <s v="Samsung ATIV S"/>
    <x v="1"/>
    <x v="0"/>
    <n v="1"/>
    <n v="1393.03"/>
    <n v="1393.03"/>
    <x v="0"/>
    <x v="0"/>
  </r>
  <r>
    <x v="251"/>
    <s v="Samsung Galaxy Note 10.1 2014 edition 3G"/>
    <x v="0"/>
    <x v="0"/>
    <n v="1"/>
    <n v="1693.6"/>
    <n v="1693.6"/>
    <x v="0"/>
    <x v="2"/>
  </r>
  <r>
    <x v="251"/>
    <s v="Apple iPad Air 2 Wi-Fi"/>
    <x v="0"/>
    <x v="5"/>
    <n v="1"/>
    <n v="2782.18"/>
    <n v="2782.18"/>
    <x v="0"/>
    <x v="1"/>
  </r>
  <r>
    <x v="251"/>
    <s v="Acer Iconia One 8 Wi-Fi"/>
    <x v="0"/>
    <x v="8"/>
    <n v="1"/>
    <n v="1301.17"/>
    <n v="1301.17"/>
    <x v="0"/>
    <x v="4"/>
  </r>
  <r>
    <x v="251"/>
    <s v="Nokia C5-00"/>
    <x v="1"/>
    <x v="3"/>
    <n v="1"/>
    <n v="277.57"/>
    <n v="277.57"/>
    <x v="0"/>
    <x v="5"/>
  </r>
  <r>
    <x v="251"/>
    <s v="Asus MeMO Pad 7"/>
    <x v="0"/>
    <x v="9"/>
    <n v="1"/>
    <n v="874.37"/>
    <n v="874.37"/>
    <x v="0"/>
    <x v="2"/>
  </r>
  <r>
    <x v="251"/>
    <s v="Samsung Galaxy Tab Pro 8.4 LTE"/>
    <x v="0"/>
    <x v="0"/>
    <n v="1"/>
    <n v="1651.62"/>
    <n v="1651.62"/>
    <x v="0"/>
    <x v="2"/>
  </r>
  <r>
    <x v="251"/>
    <s v="Samsung Galaxy Tab 4 10.1 LTE"/>
    <x v="0"/>
    <x v="0"/>
    <n v="1"/>
    <n v="1763.76"/>
    <n v="1763.76"/>
    <x v="0"/>
    <x v="0"/>
  </r>
  <r>
    <x v="251"/>
    <s v="Motorola Droid RAZR"/>
    <x v="1"/>
    <x v="12"/>
    <n v="1"/>
    <n v="320.16000000000003"/>
    <n v="320.16000000000003"/>
    <x v="1"/>
    <x v="5"/>
  </r>
  <r>
    <x v="251"/>
    <s v="Acer Aspire Switch 10 E"/>
    <x v="0"/>
    <x v="8"/>
    <n v="1"/>
    <n v="1278.8800000000001"/>
    <n v="1278.8800000000001"/>
    <x v="1"/>
    <x v="2"/>
  </r>
  <r>
    <x v="251"/>
    <s v="Samsung Galaxy Tab S 10.5 LTE"/>
    <x v="0"/>
    <x v="0"/>
    <n v="1"/>
    <n v="1718.13"/>
    <n v="1718.13"/>
    <x v="1"/>
    <x v="1"/>
  </r>
  <r>
    <x v="251"/>
    <s v="Samsung Galaxy Tab S2 8.0 Wi-Fi"/>
    <x v="0"/>
    <x v="0"/>
    <n v="1"/>
    <n v="1800.77"/>
    <n v="1800.77"/>
    <x v="1"/>
    <x v="3"/>
  </r>
  <r>
    <x v="251"/>
    <s v="Asus ZenPad C 7.0 Wi-Fi"/>
    <x v="0"/>
    <x v="9"/>
    <n v="1"/>
    <n v="1183.05"/>
    <n v="1183.05"/>
    <x v="1"/>
    <x v="0"/>
  </r>
  <r>
    <x v="251"/>
    <s v="Nokia Lumia 1020"/>
    <x v="1"/>
    <x v="3"/>
    <n v="1"/>
    <n v="672"/>
    <n v="672"/>
    <x v="1"/>
    <x v="2"/>
  </r>
  <r>
    <x v="251"/>
    <s v="HTC One M9"/>
    <x v="1"/>
    <x v="1"/>
    <n v="1"/>
    <n v="954.29"/>
    <n v="954.29"/>
    <x v="1"/>
    <x v="4"/>
  </r>
  <r>
    <x v="251"/>
    <s v="Acer Iconia B1-711 3G"/>
    <x v="0"/>
    <x v="8"/>
    <n v="1"/>
    <n v="1026.92"/>
    <n v="1026.92"/>
    <x v="1"/>
    <x v="4"/>
  </r>
  <r>
    <x v="252"/>
    <s v="Apple iPad mini"/>
    <x v="0"/>
    <x v="5"/>
    <n v="1"/>
    <n v="2589.2199999999998"/>
    <n v="2589.2199999999998"/>
    <x v="0"/>
    <x v="5"/>
  </r>
  <r>
    <x v="252"/>
    <s v="Acer Predator 8"/>
    <x v="0"/>
    <x v="8"/>
    <n v="1"/>
    <n v="1389.8"/>
    <n v="1389.8"/>
    <x v="0"/>
    <x v="3"/>
  </r>
  <r>
    <x v="252"/>
    <s v="Samsung Galaxy Tab 8.9 LTE"/>
    <x v="0"/>
    <x v="0"/>
    <n v="1"/>
    <n v="1432.95"/>
    <n v="1432.95"/>
    <x v="0"/>
    <x v="4"/>
  </r>
  <r>
    <x v="252"/>
    <s v="Lenovo Yoga Tab 3 10-in Wi-Fi"/>
    <x v="0"/>
    <x v="7"/>
    <n v="1"/>
    <n v="1044.6600000000001"/>
    <n v="1044.6600000000001"/>
    <x v="0"/>
    <x v="5"/>
  </r>
  <r>
    <x v="252"/>
    <s v="Samsung Galaxy Tab 3 10.1 LTE"/>
    <x v="0"/>
    <x v="0"/>
    <n v="1"/>
    <n v="1588.31"/>
    <n v="1588.31"/>
    <x v="0"/>
    <x v="2"/>
  </r>
  <r>
    <x v="252"/>
    <s v="Apple iPad Pro 9.7"/>
    <x v="0"/>
    <x v="5"/>
    <n v="1"/>
    <n v="3002.36"/>
    <n v="3002.36"/>
    <x v="0"/>
    <x v="4"/>
  </r>
  <r>
    <x v="252"/>
    <s v="Lenovo Yoga Tab 3 X50F"/>
    <x v="0"/>
    <x v="7"/>
    <n v="1"/>
    <n v="658.56"/>
    <n v="658.56"/>
    <x v="0"/>
    <x v="0"/>
  </r>
  <r>
    <x v="252"/>
    <s v="Samsung Galaxy Tab 7 Plus 3G"/>
    <x v="0"/>
    <x v="0"/>
    <n v="1"/>
    <n v="1331.25"/>
    <n v="1331.25"/>
    <x v="0"/>
    <x v="1"/>
  </r>
  <r>
    <x v="252"/>
    <s v="LG V30"/>
    <x v="1"/>
    <x v="2"/>
    <n v="1"/>
    <n v="1337.95"/>
    <n v="1337.95"/>
    <x v="0"/>
    <x v="3"/>
  </r>
  <r>
    <x v="252"/>
    <s v="Asus Google Nexus 7"/>
    <x v="0"/>
    <x v="9"/>
    <n v="1"/>
    <n v="880.83"/>
    <n v="880.83"/>
    <x v="0"/>
    <x v="5"/>
  </r>
  <r>
    <x v="252"/>
    <s v="Sony Xperia Tablet S Wi-Fi"/>
    <x v="0"/>
    <x v="6"/>
    <n v="1"/>
    <n v="685.8"/>
    <n v="685.8"/>
    <x v="0"/>
    <x v="2"/>
  </r>
  <r>
    <x v="252"/>
    <s v="Lenovo IdeaTab S6000H"/>
    <x v="0"/>
    <x v="7"/>
    <n v="1"/>
    <n v="548.88"/>
    <n v="548.88"/>
    <x v="2"/>
    <x v="4"/>
  </r>
  <r>
    <x v="252"/>
    <s v="Apple iPhone 8 Plus"/>
    <x v="1"/>
    <x v="5"/>
    <n v="1"/>
    <n v="2455.5500000000002"/>
    <n v="2455.5500000000002"/>
    <x v="2"/>
    <x v="0"/>
  </r>
  <r>
    <x v="252"/>
    <s v="Sony Xperia Z3"/>
    <x v="1"/>
    <x v="6"/>
    <n v="1"/>
    <n v="1032.3800000000001"/>
    <n v="1032.3800000000001"/>
    <x v="2"/>
    <x v="4"/>
  </r>
  <r>
    <x v="252"/>
    <s v="Acer Iconia B1-710"/>
    <x v="0"/>
    <x v="8"/>
    <n v="1"/>
    <n v="1163.81"/>
    <n v="1163.81"/>
    <x v="2"/>
    <x v="3"/>
  </r>
  <r>
    <x v="252"/>
    <s v="Acer Iconia A1-840FHD"/>
    <x v="0"/>
    <x v="8"/>
    <n v="2"/>
    <n v="1125.51"/>
    <n v="2251.02"/>
    <x v="2"/>
    <x v="2"/>
  </r>
  <r>
    <x v="252"/>
    <s v="Apple iPhone 8 Plus"/>
    <x v="1"/>
    <x v="5"/>
    <n v="1"/>
    <n v="2455.5500000000002"/>
    <n v="2455.5500000000002"/>
    <x v="2"/>
    <x v="1"/>
  </r>
  <r>
    <x v="252"/>
    <s v="Samsung Galaxy Tab 2 7.0"/>
    <x v="0"/>
    <x v="0"/>
    <n v="1"/>
    <n v="1537.69"/>
    <n v="1537.69"/>
    <x v="2"/>
    <x v="1"/>
  </r>
  <r>
    <x v="252"/>
    <s v="Samsung Galaxy Note 4"/>
    <x v="1"/>
    <x v="0"/>
    <n v="1"/>
    <n v="1444.09"/>
    <n v="1444.09"/>
    <x v="2"/>
    <x v="1"/>
  </r>
  <r>
    <x v="252"/>
    <s v="Samsung Galaxy Tab 3 8.0 3G"/>
    <x v="0"/>
    <x v="0"/>
    <n v="1"/>
    <n v="1623.96"/>
    <n v="1623.96"/>
    <x v="1"/>
    <x v="1"/>
  </r>
  <r>
    <x v="252"/>
    <s v="Samsung Galaxy W"/>
    <x v="1"/>
    <x v="0"/>
    <n v="1"/>
    <n v="1137.8599999999999"/>
    <n v="1137.8599999999999"/>
    <x v="1"/>
    <x v="1"/>
  </r>
  <r>
    <x v="252"/>
    <s v="Samsung Galaxy Tab 7.0 3G"/>
    <x v="0"/>
    <x v="0"/>
    <n v="1"/>
    <n v="1268.76"/>
    <n v="1268.76"/>
    <x v="1"/>
    <x v="1"/>
  </r>
  <r>
    <x v="252"/>
    <s v="Huawei Ideos S7"/>
    <x v="0"/>
    <x v="4"/>
    <n v="1"/>
    <n v="310.67"/>
    <n v="310.67"/>
    <x v="1"/>
    <x v="4"/>
  </r>
  <r>
    <x v="252"/>
    <s v="Lenovo IdeaPad K1"/>
    <x v="0"/>
    <x v="7"/>
    <n v="1"/>
    <n v="378.07"/>
    <n v="378.07"/>
    <x v="1"/>
    <x v="4"/>
  </r>
  <r>
    <x v="252"/>
    <s v="Motorola Droid Bionic"/>
    <x v="1"/>
    <x v="12"/>
    <n v="1"/>
    <n v="478.66"/>
    <n v="478.66"/>
    <x v="0"/>
    <x v="2"/>
  </r>
  <r>
    <x v="252"/>
    <s v="Sony Xperia S"/>
    <x v="1"/>
    <x v="6"/>
    <n v="1"/>
    <n v="748.28"/>
    <n v="748.28"/>
    <x v="0"/>
    <x v="1"/>
  </r>
  <r>
    <x v="252"/>
    <s v="Asus ZenPad 8.0 LTE"/>
    <x v="0"/>
    <x v="9"/>
    <n v="1"/>
    <n v="1007.16"/>
    <n v="1007.16"/>
    <x v="0"/>
    <x v="2"/>
  </r>
  <r>
    <x v="252"/>
    <s v="Sony Ericsson Xperia arc S"/>
    <x v="1"/>
    <x v="6"/>
    <n v="1"/>
    <n v="653.22"/>
    <n v="653.22"/>
    <x v="0"/>
    <x v="1"/>
  </r>
  <r>
    <x v="252"/>
    <s v="Apple iPad 4 LTE"/>
    <x v="0"/>
    <x v="5"/>
    <n v="1"/>
    <n v="2511.85"/>
    <n v="2511.85"/>
    <x v="0"/>
    <x v="0"/>
  </r>
  <r>
    <x v="252"/>
    <s v="Lenovo S5000"/>
    <x v="0"/>
    <x v="7"/>
    <n v="1"/>
    <n v="575.02"/>
    <n v="575.02"/>
    <x v="0"/>
    <x v="3"/>
  </r>
  <r>
    <x v="252"/>
    <s v="LG Optimus One P500"/>
    <x v="1"/>
    <x v="2"/>
    <n v="1"/>
    <n v="294.16000000000003"/>
    <n v="294.16000000000003"/>
    <x v="2"/>
    <x v="4"/>
  </r>
  <r>
    <x v="252"/>
    <s v="Samsung Galaxy Tab 4 10.1 LTE"/>
    <x v="0"/>
    <x v="0"/>
    <n v="1"/>
    <n v="1763.76"/>
    <n v="1763.76"/>
    <x v="2"/>
    <x v="3"/>
  </r>
  <r>
    <x v="252"/>
    <s v="Samsung Galaxy Tab A 10.1 Wi-Fi"/>
    <x v="0"/>
    <x v="0"/>
    <n v="1"/>
    <n v="2116.0500000000002"/>
    <n v="2116.0500000000002"/>
    <x v="2"/>
    <x v="4"/>
  </r>
  <r>
    <x v="252"/>
    <s v="Asus Transformer Book T100T / T100TA"/>
    <x v="0"/>
    <x v="9"/>
    <n v="1"/>
    <n v="810.33"/>
    <n v="810.33"/>
    <x v="2"/>
    <x v="5"/>
  </r>
  <r>
    <x v="252"/>
    <s v="Lenovo IdeaPad K1"/>
    <x v="0"/>
    <x v="7"/>
    <n v="1"/>
    <n v="378.07"/>
    <n v="378.07"/>
    <x v="2"/>
    <x v="1"/>
  </r>
  <r>
    <x v="252"/>
    <s v="Acer Iconia B1-710"/>
    <x v="0"/>
    <x v="8"/>
    <n v="1"/>
    <n v="1163.81"/>
    <n v="1163.81"/>
    <x v="1"/>
    <x v="4"/>
  </r>
  <r>
    <x v="252"/>
    <s v="Apple iPad 2"/>
    <x v="0"/>
    <x v="5"/>
    <n v="1"/>
    <n v="2419.1999999999998"/>
    <n v="2419.1999999999998"/>
    <x v="1"/>
    <x v="2"/>
  </r>
  <r>
    <x v="252"/>
    <s v="Acer Aspire Switch 10 E"/>
    <x v="0"/>
    <x v="8"/>
    <n v="1"/>
    <n v="1278.8800000000001"/>
    <n v="1278.8800000000001"/>
    <x v="1"/>
    <x v="2"/>
  </r>
  <r>
    <x v="252"/>
    <s v="Motorola Moto G5"/>
    <x v="1"/>
    <x v="12"/>
    <n v="1"/>
    <n v="1275.5999999999999"/>
    <n v="1275.5999999999999"/>
    <x v="1"/>
    <x v="3"/>
  </r>
  <r>
    <x v="252"/>
    <s v="Asus Eee Pad Transformer Prime"/>
    <x v="0"/>
    <x v="9"/>
    <n v="1"/>
    <n v="718.01"/>
    <n v="718.01"/>
    <x v="1"/>
    <x v="4"/>
  </r>
  <r>
    <x v="252"/>
    <s v="Apple iPad 4"/>
    <x v="0"/>
    <x v="5"/>
    <n v="1"/>
    <n v="2532.44"/>
    <n v="2532.44"/>
    <x v="1"/>
    <x v="1"/>
  </r>
  <r>
    <x v="252"/>
    <s v="Lenovo Yoga 2 LTE"/>
    <x v="0"/>
    <x v="7"/>
    <n v="1"/>
    <n v="625.58000000000004"/>
    <n v="625.58000000000004"/>
    <x v="1"/>
    <x v="4"/>
  </r>
  <r>
    <x v="253"/>
    <s v="Apple iPhone X"/>
    <x v="1"/>
    <x v="5"/>
    <n v="1"/>
    <n v="2414.98"/>
    <n v="2414.98"/>
    <x v="2"/>
    <x v="2"/>
  </r>
  <r>
    <x v="253"/>
    <s v="Sony Xperia Tablet Z LTE"/>
    <x v="0"/>
    <x v="6"/>
    <n v="1"/>
    <n v="669.95"/>
    <n v="669.95"/>
    <x v="2"/>
    <x v="2"/>
  </r>
  <r>
    <x v="253"/>
    <s v="Samsung Galaxy Note Pro 12.2 Wi-Fi"/>
    <x v="0"/>
    <x v="0"/>
    <n v="1"/>
    <n v="1692.64"/>
    <n v="1692.64"/>
    <x v="2"/>
    <x v="2"/>
  </r>
  <r>
    <x v="253"/>
    <s v="Acer Iconia Tab B1-A71"/>
    <x v="0"/>
    <x v="8"/>
    <n v="1"/>
    <n v="1141.1500000000001"/>
    <n v="1141.1500000000001"/>
    <x v="2"/>
    <x v="1"/>
  </r>
  <r>
    <x v="253"/>
    <s v="Lenovo Tab 2 A10-70F Wi-Fi"/>
    <x v="0"/>
    <x v="7"/>
    <n v="1"/>
    <n v="754.89"/>
    <n v="754.89"/>
    <x v="2"/>
    <x v="0"/>
  </r>
  <r>
    <x v="253"/>
    <s v="Samsung Galaxy Tab 2 10.1"/>
    <x v="0"/>
    <x v="0"/>
    <n v="1"/>
    <n v="1415.4"/>
    <n v="1415.4"/>
    <x v="2"/>
    <x v="2"/>
  </r>
  <r>
    <x v="253"/>
    <s v="Samsung Galaxy Tab 3 Kids"/>
    <x v="0"/>
    <x v="0"/>
    <n v="1"/>
    <n v="1642.76"/>
    <n v="1642.76"/>
    <x v="2"/>
    <x v="2"/>
  </r>
  <r>
    <x v="253"/>
    <s v="Lenovo A7-50 A3500-F"/>
    <x v="0"/>
    <x v="7"/>
    <n v="1"/>
    <n v="675.44"/>
    <n v="675.44"/>
    <x v="1"/>
    <x v="3"/>
  </r>
  <r>
    <x v="253"/>
    <s v="Lenovo Thinkpad Tablet 8"/>
    <x v="0"/>
    <x v="7"/>
    <n v="1"/>
    <n v="647.77"/>
    <n v="647.77"/>
    <x v="1"/>
    <x v="1"/>
  </r>
  <r>
    <x v="253"/>
    <s v="Apple iPhone 4S"/>
    <x v="1"/>
    <x v="5"/>
    <n v="1"/>
    <n v="1580.43"/>
    <n v="1580.43"/>
    <x v="1"/>
    <x v="1"/>
  </r>
  <r>
    <x v="253"/>
    <s v="HTC 7 Trophy"/>
    <x v="1"/>
    <x v="1"/>
    <n v="1"/>
    <n v="470.38"/>
    <n v="470.38"/>
    <x v="1"/>
    <x v="4"/>
  </r>
  <r>
    <x v="253"/>
    <s v="Samsung Galaxy S"/>
    <x v="1"/>
    <x v="0"/>
    <n v="1"/>
    <n v="932.74"/>
    <n v="932.74"/>
    <x v="1"/>
    <x v="4"/>
  </r>
  <r>
    <x v="253"/>
    <s v="Acer Iconia Tab 8"/>
    <x v="0"/>
    <x v="8"/>
    <n v="1"/>
    <n v="1255.31"/>
    <n v="1255.31"/>
    <x v="1"/>
    <x v="1"/>
  </r>
  <r>
    <x v="253"/>
    <s v="Samsung Infuse 4G"/>
    <x v="1"/>
    <x v="0"/>
    <n v="1"/>
    <n v="1117.92"/>
    <n v="1117.92"/>
    <x v="1"/>
    <x v="0"/>
  </r>
  <r>
    <x v="253"/>
    <s v="Samsung Galaxy Tab S2 9.7 LTE"/>
    <x v="0"/>
    <x v="0"/>
    <n v="1"/>
    <n v="1772"/>
    <n v="1772"/>
    <x v="1"/>
    <x v="0"/>
  </r>
  <r>
    <x v="253"/>
    <s v="Lenovo Tab 2 A7-30 3G"/>
    <x v="0"/>
    <x v="7"/>
    <n v="1"/>
    <n v="754.85"/>
    <n v="754.85"/>
    <x v="1"/>
    <x v="4"/>
  </r>
  <r>
    <x v="253"/>
    <s v="Huawei MediaPad Premium M2 10.0"/>
    <x v="0"/>
    <x v="4"/>
    <n v="1"/>
    <n v="1067.1199999999999"/>
    <n v="1067.1199999999999"/>
    <x v="1"/>
    <x v="4"/>
  </r>
  <r>
    <x v="254"/>
    <s v="Apple iPhone 7"/>
    <x v="1"/>
    <x v="5"/>
    <n v="1"/>
    <n v="2329.9899999999998"/>
    <n v="2329.9899999999998"/>
    <x v="0"/>
    <x v="4"/>
  </r>
  <r>
    <x v="254"/>
    <s v="Asus Transformer 3 Pro"/>
    <x v="0"/>
    <x v="9"/>
    <n v="1"/>
    <n v="1418.09"/>
    <n v="1418.09"/>
    <x v="0"/>
    <x v="2"/>
  </r>
  <r>
    <x v="254"/>
    <s v="Lenovo A8-50F"/>
    <x v="0"/>
    <x v="7"/>
    <n v="1"/>
    <n v="503.04"/>
    <n v="503.04"/>
    <x v="0"/>
    <x v="5"/>
  </r>
  <r>
    <x v="254"/>
    <s v="Samsung Galaxy Tab E 96 Wi-Fi"/>
    <x v="0"/>
    <x v="0"/>
    <n v="1"/>
    <n v="1849.56"/>
    <n v="1849.56"/>
    <x v="0"/>
    <x v="0"/>
  </r>
  <r>
    <x v="254"/>
    <s v="Lenovo Tab 4 8 Plus"/>
    <x v="0"/>
    <x v="7"/>
    <n v="1"/>
    <n v="1131.52"/>
    <n v="1131.52"/>
    <x v="0"/>
    <x v="0"/>
  </r>
  <r>
    <x v="254"/>
    <s v="Apple iPad Wi-Fi"/>
    <x v="0"/>
    <x v="5"/>
    <n v="1"/>
    <n v="2328.44"/>
    <n v="2328.44"/>
    <x v="0"/>
    <x v="1"/>
  </r>
  <r>
    <x v="254"/>
    <s v="Apple iPad Air 2 LTE"/>
    <x v="0"/>
    <x v="5"/>
    <n v="1"/>
    <n v="2686.41"/>
    <n v="2686.41"/>
    <x v="0"/>
    <x v="0"/>
  </r>
  <r>
    <x v="254"/>
    <s v="Asus MeMO Pad FHD 10"/>
    <x v="0"/>
    <x v="9"/>
    <n v="1"/>
    <n v="972.69"/>
    <n v="972.69"/>
    <x v="1"/>
    <x v="4"/>
  </r>
  <r>
    <x v="254"/>
    <s v="Apple iPhone 4S"/>
    <x v="1"/>
    <x v="5"/>
    <n v="1"/>
    <n v="1580.43"/>
    <n v="1580.43"/>
    <x v="1"/>
    <x v="2"/>
  </r>
  <r>
    <x v="254"/>
    <s v="Huawei P10"/>
    <x v="1"/>
    <x v="4"/>
    <n v="1"/>
    <n v="1244.1199999999999"/>
    <n v="1244.1199999999999"/>
    <x v="1"/>
    <x v="5"/>
  </r>
  <r>
    <x v="254"/>
    <s v="Acer Iconia B1-710"/>
    <x v="0"/>
    <x v="8"/>
    <n v="1"/>
    <n v="1163.81"/>
    <n v="1163.81"/>
    <x v="1"/>
    <x v="5"/>
  </r>
  <r>
    <x v="254"/>
    <s v="Lenovo Yoga Tab 2 10.1"/>
    <x v="0"/>
    <x v="7"/>
    <n v="1"/>
    <n v="575.75"/>
    <n v="575.75"/>
    <x v="1"/>
    <x v="1"/>
  </r>
  <r>
    <x v="254"/>
    <s v="Asus Transformer Book T200"/>
    <x v="0"/>
    <x v="9"/>
    <n v="1"/>
    <n v="1055.0899999999999"/>
    <n v="1055.0899999999999"/>
    <x v="0"/>
    <x v="0"/>
  </r>
  <r>
    <x v="254"/>
    <s v="LG V20"/>
    <x v="1"/>
    <x v="2"/>
    <n v="1"/>
    <n v="1068.1199999999999"/>
    <n v="1068.1199999999999"/>
    <x v="0"/>
    <x v="4"/>
  </r>
  <r>
    <x v="254"/>
    <s v="Nokia Lumia 920"/>
    <x v="1"/>
    <x v="3"/>
    <n v="1"/>
    <n v="581.76"/>
    <n v="581.76"/>
    <x v="0"/>
    <x v="0"/>
  </r>
  <r>
    <x v="254"/>
    <s v="Samsung Galaxy S8"/>
    <x v="1"/>
    <x v="0"/>
    <n v="1"/>
    <n v="2063.84"/>
    <n v="2063.84"/>
    <x v="0"/>
    <x v="5"/>
  </r>
  <r>
    <x v="254"/>
    <s v="Samsung Galaxy S5"/>
    <x v="1"/>
    <x v="0"/>
    <n v="1"/>
    <n v="1533.77"/>
    <n v="1533.77"/>
    <x v="0"/>
    <x v="0"/>
  </r>
  <r>
    <x v="254"/>
    <s v="Asus Fonepad 8"/>
    <x v="0"/>
    <x v="9"/>
    <n v="1"/>
    <n v="1023.16"/>
    <n v="1023.16"/>
    <x v="1"/>
    <x v="3"/>
  </r>
  <r>
    <x v="254"/>
    <s v="Samsung Galaxy Tab S 10.5 LTE"/>
    <x v="0"/>
    <x v="0"/>
    <n v="1"/>
    <n v="1718.13"/>
    <n v="1718.13"/>
    <x v="1"/>
    <x v="3"/>
  </r>
  <r>
    <x v="254"/>
    <s v="Huawei MediaPad T1 8.0 Wi-Fi"/>
    <x v="0"/>
    <x v="4"/>
    <n v="1"/>
    <n v="725.94"/>
    <n v="725.94"/>
    <x v="1"/>
    <x v="0"/>
  </r>
  <r>
    <x v="254"/>
    <s v="Samsung Galaxy Tab 4 10.1 3G"/>
    <x v="0"/>
    <x v="0"/>
    <n v="1"/>
    <n v="1620.57"/>
    <n v="1620.57"/>
    <x v="1"/>
    <x v="2"/>
  </r>
  <r>
    <x v="254"/>
    <s v="LG G4"/>
    <x v="1"/>
    <x v="2"/>
    <n v="1"/>
    <n v="890.19"/>
    <n v="890.19"/>
    <x v="1"/>
    <x v="2"/>
  </r>
  <r>
    <x v="254"/>
    <s v="Motorola Moto X Play"/>
    <x v="1"/>
    <x v="12"/>
    <n v="1"/>
    <n v="862.84"/>
    <n v="862.84"/>
    <x v="1"/>
    <x v="3"/>
  </r>
  <r>
    <x v="255"/>
    <s v="Samsung Galaxy Note 10.1 2014 edition Wi-Fi"/>
    <x v="0"/>
    <x v="0"/>
    <n v="1"/>
    <n v="1530.34"/>
    <n v="1530.34"/>
    <x v="0"/>
    <x v="1"/>
  </r>
  <r>
    <x v="255"/>
    <s v="Apple iPhone 6 Plus"/>
    <x v="1"/>
    <x v="5"/>
    <n v="1"/>
    <n v="1911.98"/>
    <n v="1911.98"/>
    <x v="0"/>
    <x v="1"/>
  </r>
  <r>
    <x v="255"/>
    <s v="Samsung Galaxy Tab 7.0 Wi-Fi"/>
    <x v="0"/>
    <x v="0"/>
    <n v="1"/>
    <n v="1261.51"/>
    <n v="1261.51"/>
    <x v="0"/>
    <x v="5"/>
  </r>
  <r>
    <x v="255"/>
    <s v="Lenovo IdeaTab Miix 700-12 LTE"/>
    <x v="0"/>
    <x v="7"/>
    <n v="1"/>
    <n v="1027.8699999999999"/>
    <n v="1027.8699999999999"/>
    <x v="0"/>
    <x v="2"/>
  </r>
  <r>
    <x v="255"/>
    <s v="Apple iPad Wi-Fi"/>
    <x v="0"/>
    <x v="5"/>
    <n v="1"/>
    <n v="2328.44"/>
    <n v="2328.44"/>
    <x v="1"/>
    <x v="2"/>
  </r>
  <r>
    <x v="255"/>
    <s v="BlackBerry Z10"/>
    <x v="1"/>
    <x v="11"/>
    <n v="1"/>
    <n v="739.82"/>
    <n v="739.82"/>
    <x v="1"/>
    <x v="1"/>
  </r>
  <r>
    <x v="255"/>
    <s v="Lenovo Tab3 A7-30M LTE"/>
    <x v="0"/>
    <x v="7"/>
    <n v="1"/>
    <n v="945.44"/>
    <n v="945.44"/>
    <x v="1"/>
    <x v="2"/>
  </r>
  <r>
    <x v="255"/>
    <s v="Apple iPad 3"/>
    <x v="0"/>
    <x v="5"/>
    <n v="1"/>
    <n v="2526.15"/>
    <n v="2526.15"/>
    <x v="1"/>
    <x v="3"/>
  </r>
  <r>
    <x v="255"/>
    <s v="Samsung Galaxy Tab 8.9 3G"/>
    <x v="0"/>
    <x v="0"/>
    <n v="1"/>
    <n v="1536.69"/>
    <n v="1536.69"/>
    <x v="2"/>
    <x v="3"/>
  </r>
  <r>
    <x v="255"/>
    <s v="Samsung Galaxy Tab 3 10.1 Wi-Fi"/>
    <x v="0"/>
    <x v="0"/>
    <n v="1"/>
    <n v="1694.88"/>
    <n v="1694.88"/>
    <x v="2"/>
    <x v="3"/>
  </r>
  <r>
    <x v="255"/>
    <s v="Acer Iconia B1-711 3G"/>
    <x v="0"/>
    <x v="8"/>
    <n v="1"/>
    <n v="1026.92"/>
    <n v="1026.92"/>
    <x v="2"/>
    <x v="5"/>
  </r>
  <r>
    <x v="255"/>
    <s v="Lenovo Yoga Tab 3 10-in"/>
    <x v="0"/>
    <x v="7"/>
    <n v="1"/>
    <n v="923.58"/>
    <n v="923.58"/>
    <x v="2"/>
    <x v="1"/>
  </r>
  <r>
    <x v="255"/>
    <s v="Lenovo A7-50 A3500-F"/>
    <x v="0"/>
    <x v="7"/>
    <n v="1"/>
    <n v="675.44"/>
    <n v="675.44"/>
    <x v="2"/>
    <x v="2"/>
  </r>
  <r>
    <x v="255"/>
    <s v="Apple iPhone 6S"/>
    <x v="1"/>
    <x v="5"/>
    <n v="1"/>
    <n v="2003.4"/>
    <n v="2003.4"/>
    <x v="2"/>
    <x v="2"/>
  </r>
  <r>
    <x v="255"/>
    <s v="HTC Desire S"/>
    <x v="1"/>
    <x v="1"/>
    <n v="1"/>
    <n v="733.63"/>
    <n v="733.63"/>
    <x v="2"/>
    <x v="0"/>
  </r>
  <r>
    <x v="255"/>
    <s v="Samsung Galaxy Tab A 7.0 LTE"/>
    <x v="0"/>
    <x v="0"/>
    <n v="1"/>
    <n v="2123.64"/>
    <n v="2123.64"/>
    <x v="2"/>
    <x v="1"/>
  </r>
  <r>
    <x v="255"/>
    <s v="HTC Desire HD"/>
    <x v="1"/>
    <x v="1"/>
    <n v="1"/>
    <n v="350.76"/>
    <n v="350.76"/>
    <x v="2"/>
    <x v="5"/>
  </r>
  <r>
    <x v="255"/>
    <s v="Apple iPhone 6 Plus"/>
    <x v="1"/>
    <x v="5"/>
    <n v="1"/>
    <n v="1911.98"/>
    <n v="1911.98"/>
    <x v="1"/>
    <x v="4"/>
  </r>
  <r>
    <x v="255"/>
    <s v="Samsung Omnia 7"/>
    <x v="1"/>
    <x v="0"/>
    <n v="1"/>
    <n v="907.92"/>
    <n v="907.92"/>
    <x v="1"/>
    <x v="4"/>
  </r>
  <r>
    <x v="255"/>
    <s v="Samsung Galaxy Tab S2 9.7 LTE"/>
    <x v="0"/>
    <x v="0"/>
    <n v="1"/>
    <n v="1772"/>
    <n v="1772"/>
    <x v="1"/>
    <x v="2"/>
  </r>
  <r>
    <x v="255"/>
    <s v="Asus VivoTab RT"/>
    <x v="0"/>
    <x v="9"/>
    <n v="1"/>
    <n v="848.64"/>
    <n v="848.64"/>
    <x v="1"/>
    <x v="2"/>
  </r>
  <r>
    <x v="255"/>
    <s v="LG G Pad 8.0 LTE"/>
    <x v="0"/>
    <x v="2"/>
    <n v="1"/>
    <n v="729.17"/>
    <n v="729.17"/>
    <x v="1"/>
    <x v="5"/>
  </r>
  <r>
    <x v="255"/>
    <s v="Lenovo A2107A 3G"/>
    <x v="0"/>
    <x v="7"/>
    <n v="1"/>
    <n v="531.08000000000004"/>
    <n v="531.08000000000004"/>
    <x v="0"/>
    <x v="2"/>
  </r>
  <r>
    <x v="255"/>
    <s v="Lenovo Yoga Tab 10"/>
    <x v="0"/>
    <x v="7"/>
    <n v="1"/>
    <n v="437.22"/>
    <n v="437.22"/>
    <x v="0"/>
    <x v="0"/>
  </r>
  <r>
    <x v="255"/>
    <s v="Samsung Galaxy S5"/>
    <x v="1"/>
    <x v="0"/>
    <n v="1"/>
    <n v="1533.77"/>
    <n v="1533.77"/>
    <x v="0"/>
    <x v="3"/>
  </r>
  <r>
    <x v="255"/>
    <s v="Sony Xperia Tablet Z4 Wi-Fi"/>
    <x v="0"/>
    <x v="6"/>
    <n v="1"/>
    <n v="844.87"/>
    <n v="844.87"/>
    <x v="0"/>
    <x v="5"/>
  </r>
  <r>
    <x v="255"/>
    <s v="HTC Desire Z"/>
    <x v="1"/>
    <x v="1"/>
    <n v="1"/>
    <n v="445.37"/>
    <n v="445.37"/>
    <x v="0"/>
    <x v="2"/>
  </r>
  <r>
    <x v="255"/>
    <s v="Samsung Galaxy Tab 4 8.0 LTE"/>
    <x v="0"/>
    <x v="0"/>
    <n v="1"/>
    <n v="1714.88"/>
    <n v="1714.88"/>
    <x v="2"/>
    <x v="1"/>
  </r>
  <r>
    <x v="255"/>
    <s v="Nokia C5-00"/>
    <x v="1"/>
    <x v="3"/>
    <n v="1"/>
    <n v="277.57"/>
    <n v="277.57"/>
    <x v="2"/>
    <x v="5"/>
  </r>
  <r>
    <x v="255"/>
    <s v="Samsung Galaxy Note 10.1 2014 edition 3G"/>
    <x v="0"/>
    <x v="0"/>
    <n v="1"/>
    <n v="1693.6"/>
    <n v="1693.6"/>
    <x v="2"/>
    <x v="1"/>
  </r>
  <r>
    <x v="255"/>
    <s v="Samsung Galaxy Tab S2 8.0 Wi-Fi"/>
    <x v="0"/>
    <x v="0"/>
    <n v="1"/>
    <n v="1800.77"/>
    <n v="1800.77"/>
    <x v="2"/>
    <x v="0"/>
  </r>
  <r>
    <x v="255"/>
    <s v="Samsung Galaxy Tab Pro 8.4 LTE"/>
    <x v="0"/>
    <x v="0"/>
    <n v="1"/>
    <n v="1651.62"/>
    <n v="1651.62"/>
    <x v="1"/>
    <x v="4"/>
  </r>
  <r>
    <x v="255"/>
    <s v="LG V30"/>
    <x v="1"/>
    <x v="2"/>
    <n v="1"/>
    <n v="1337.95"/>
    <n v="1337.95"/>
    <x v="1"/>
    <x v="5"/>
  </r>
  <r>
    <x v="255"/>
    <s v="Samsung Galaxy Tab S 8.4 Wi-Fi"/>
    <x v="0"/>
    <x v="0"/>
    <n v="1"/>
    <n v="1740.35"/>
    <n v="1740.35"/>
    <x v="1"/>
    <x v="0"/>
  </r>
  <r>
    <x v="255"/>
    <s v="Lenovo ThinkPad 10 2 Wi-Fi"/>
    <x v="0"/>
    <x v="7"/>
    <n v="1"/>
    <n v="692.76"/>
    <n v="692.76"/>
    <x v="1"/>
    <x v="1"/>
  </r>
  <r>
    <x v="255"/>
    <s v="Sony Xperia Tablet Z2 Wi-Fi"/>
    <x v="0"/>
    <x v="6"/>
    <n v="1"/>
    <n v="792.84"/>
    <n v="792.84"/>
    <x v="1"/>
    <x v="2"/>
  </r>
  <r>
    <x v="255"/>
    <s v="Samsung Galaxy Tab 4 7.0 Wi-Fi"/>
    <x v="0"/>
    <x v="0"/>
    <n v="1"/>
    <n v="1785.45"/>
    <n v="1785.45"/>
    <x v="1"/>
    <x v="5"/>
  </r>
  <r>
    <x v="255"/>
    <s v="Acer Iconia Tab W511"/>
    <x v="0"/>
    <x v="8"/>
    <n v="1"/>
    <n v="1148.95"/>
    <n v="1148.95"/>
    <x v="1"/>
    <x v="2"/>
  </r>
  <r>
    <x v="255"/>
    <s v="HTC One M9"/>
    <x v="1"/>
    <x v="1"/>
    <n v="1"/>
    <n v="954.29"/>
    <n v="954.29"/>
    <x v="1"/>
    <x v="2"/>
  </r>
  <r>
    <x v="255"/>
    <s v="Sony Ericsson Xperia Neo"/>
    <x v="1"/>
    <x v="6"/>
    <n v="1"/>
    <n v="594.89"/>
    <n v="594.89"/>
    <x v="0"/>
    <x v="3"/>
  </r>
  <r>
    <x v="255"/>
    <s v="Apple iPad 4"/>
    <x v="0"/>
    <x v="5"/>
    <n v="1"/>
    <n v="2532.44"/>
    <n v="2532.44"/>
    <x v="0"/>
    <x v="2"/>
  </r>
  <r>
    <x v="255"/>
    <s v="Samsung Galaxy Note 10.1 Wi-Fi"/>
    <x v="0"/>
    <x v="0"/>
    <n v="1"/>
    <n v="1418.16"/>
    <n v="1418.16"/>
    <x v="0"/>
    <x v="1"/>
  </r>
  <r>
    <x v="255"/>
    <s v="Apple iPad Air 2 Wi-Fi"/>
    <x v="0"/>
    <x v="5"/>
    <n v="1"/>
    <n v="2782.18"/>
    <n v="2782.18"/>
    <x v="0"/>
    <x v="3"/>
  </r>
  <r>
    <x v="255"/>
    <s v="Samsung Galaxy Tab Active Lte"/>
    <x v="0"/>
    <x v="0"/>
    <n v="1"/>
    <n v="1755.15"/>
    <n v="1755.15"/>
    <x v="1"/>
    <x v="4"/>
  </r>
  <r>
    <x v="255"/>
    <s v="HTC HD7"/>
    <x v="1"/>
    <x v="1"/>
    <n v="1"/>
    <n v="368.04"/>
    <n v="368.04"/>
    <x v="1"/>
    <x v="3"/>
  </r>
  <r>
    <x v="255"/>
    <s v="LG G2"/>
    <x v="1"/>
    <x v="2"/>
    <n v="1"/>
    <n v="689.14"/>
    <n v="689.14"/>
    <x v="1"/>
    <x v="4"/>
  </r>
  <r>
    <x v="255"/>
    <s v="Samsung Galaxy Note 8.0 Wi-Fi"/>
    <x v="0"/>
    <x v="0"/>
    <n v="1"/>
    <n v="1684.61"/>
    <n v="1684.61"/>
    <x v="1"/>
    <x v="4"/>
  </r>
  <r>
    <x v="255"/>
    <s v="Nokia Lumia 900"/>
    <x v="1"/>
    <x v="3"/>
    <n v="1"/>
    <n v="568.83000000000004"/>
    <n v="568.83000000000004"/>
    <x v="1"/>
    <x v="1"/>
  </r>
  <r>
    <x v="255"/>
    <s v="Apple iPhone 4"/>
    <x v="1"/>
    <x v="5"/>
    <n v="1"/>
    <n v="1329.1"/>
    <n v="1329.1"/>
    <x v="1"/>
    <x v="1"/>
  </r>
  <r>
    <x v="256"/>
    <s v="BlackBerry KEYone"/>
    <x v="1"/>
    <x v="11"/>
    <n v="1"/>
    <n v="1211.6300000000001"/>
    <n v="1211.6300000000001"/>
    <x v="1"/>
    <x v="4"/>
  </r>
  <r>
    <x v="256"/>
    <s v="Samsung Galaxy Note 10.1 2014 edition 3G"/>
    <x v="0"/>
    <x v="0"/>
    <n v="1"/>
    <n v="1693.6"/>
    <n v="1693.6"/>
    <x v="1"/>
    <x v="5"/>
  </r>
  <r>
    <x v="256"/>
    <s v="Motorola Droid RAZR"/>
    <x v="1"/>
    <x v="12"/>
    <n v="1"/>
    <n v="320.16000000000003"/>
    <n v="320.16000000000003"/>
    <x v="1"/>
    <x v="2"/>
  </r>
  <r>
    <x v="256"/>
    <s v="Lenovo Yoga Tab 3 Pro X90L LTE"/>
    <x v="0"/>
    <x v="7"/>
    <n v="1"/>
    <n v="879.77"/>
    <n v="879.77"/>
    <x v="1"/>
    <x v="0"/>
  </r>
  <r>
    <x v="256"/>
    <s v="Samsung Galaxy Tab S2 9.7 Wi-Fi"/>
    <x v="0"/>
    <x v="0"/>
    <n v="1"/>
    <n v="1777.65"/>
    <n v="1777.65"/>
    <x v="1"/>
    <x v="0"/>
  </r>
  <r>
    <x v="256"/>
    <s v="Huawei MediaPad 10 FHD"/>
    <x v="0"/>
    <x v="4"/>
    <n v="1"/>
    <n v="599.84"/>
    <n v="599.84"/>
    <x v="1"/>
    <x v="1"/>
  </r>
  <r>
    <x v="256"/>
    <s v="Huawei P9"/>
    <x v="1"/>
    <x v="4"/>
    <n v="1"/>
    <n v="1132.07"/>
    <n v="1132.07"/>
    <x v="1"/>
    <x v="4"/>
  </r>
  <r>
    <x v="256"/>
    <s v="Sony Xperia Z3+"/>
    <x v="1"/>
    <x v="6"/>
    <n v="1"/>
    <n v="1072.4100000000001"/>
    <n v="1072.4100000000001"/>
    <x v="1"/>
    <x v="2"/>
  </r>
  <r>
    <x v="256"/>
    <s v="HTC One M9"/>
    <x v="1"/>
    <x v="1"/>
    <n v="1"/>
    <n v="954.29"/>
    <n v="954.29"/>
    <x v="1"/>
    <x v="3"/>
  </r>
  <r>
    <x v="256"/>
    <s v="Huawei MediaPad M2 8.0 LTE 3GB"/>
    <x v="0"/>
    <x v="4"/>
    <n v="1"/>
    <n v="804.14"/>
    <n v="804.14"/>
    <x v="1"/>
    <x v="3"/>
  </r>
  <r>
    <x v="256"/>
    <s v="Apple iPad 4"/>
    <x v="0"/>
    <x v="5"/>
    <n v="1"/>
    <n v="2532.44"/>
    <n v="2532.44"/>
    <x v="1"/>
    <x v="4"/>
  </r>
  <r>
    <x v="256"/>
    <s v="Huawei MediaPad 7 Lite"/>
    <x v="0"/>
    <x v="4"/>
    <n v="1"/>
    <n v="567.99"/>
    <n v="567.99"/>
    <x v="1"/>
    <x v="1"/>
  </r>
  <r>
    <x v="256"/>
    <s v="Apple iPhone 8"/>
    <x v="1"/>
    <x v="5"/>
    <n v="1"/>
    <n v="2324.1799999999998"/>
    <n v="2324.1799999999998"/>
    <x v="1"/>
    <x v="3"/>
  </r>
  <r>
    <x v="256"/>
    <s v="Lenovo Yoga Tab 3 850F Wi-Fi"/>
    <x v="0"/>
    <x v="7"/>
    <n v="1"/>
    <n v="1004.91"/>
    <n v="1004.91"/>
    <x v="1"/>
    <x v="1"/>
  </r>
  <r>
    <x v="256"/>
    <s v="Samsung Galaxy Tab 3 Lite 7.0 3G"/>
    <x v="0"/>
    <x v="0"/>
    <n v="1"/>
    <n v="1725.57"/>
    <n v="1725.57"/>
    <x v="1"/>
    <x v="1"/>
  </r>
  <r>
    <x v="256"/>
    <s v="Acer Iconia B1-710"/>
    <x v="0"/>
    <x v="8"/>
    <n v="1"/>
    <n v="1163.81"/>
    <n v="1163.81"/>
    <x v="1"/>
    <x v="4"/>
  </r>
  <r>
    <x v="256"/>
    <s v="Samsung Galaxy Tab 3 7.0 3G"/>
    <x v="0"/>
    <x v="0"/>
    <n v="1"/>
    <n v="1699.77"/>
    <n v="1699.77"/>
    <x v="1"/>
    <x v="4"/>
  </r>
  <r>
    <x v="256"/>
    <s v="Lenovo Yoga Tab 2 10.1 Windows"/>
    <x v="0"/>
    <x v="7"/>
    <n v="1"/>
    <n v="609.52"/>
    <n v="609.52"/>
    <x v="1"/>
    <x v="2"/>
  </r>
  <r>
    <x v="256"/>
    <s v="Acer Iconia Tab A700"/>
    <x v="0"/>
    <x v="8"/>
    <n v="1"/>
    <n v="930.27"/>
    <n v="930.27"/>
    <x v="1"/>
    <x v="4"/>
  </r>
  <r>
    <x v="256"/>
    <s v="Samsung Galaxy Tab 10.1 3G"/>
    <x v="0"/>
    <x v="0"/>
    <n v="1"/>
    <n v="1398.86"/>
    <n v="1398.86"/>
    <x v="1"/>
    <x v="3"/>
  </r>
  <r>
    <x v="256"/>
    <s v="Lenovo ThinkPad Tablet 10"/>
    <x v="0"/>
    <x v="7"/>
    <n v="1"/>
    <n v="545.14"/>
    <n v="545.14"/>
    <x v="1"/>
    <x v="2"/>
  </r>
  <r>
    <x v="256"/>
    <s v="Lenovo ThinkPad Tablet 10"/>
    <x v="0"/>
    <x v="7"/>
    <n v="1"/>
    <n v="545.14"/>
    <n v="545.14"/>
    <x v="1"/>
    <x v="4"/>
  </r>
  <r>
    <x v="256"/>
    <s v="Acer Aspire Switch 2"/>
    <x v="0"/>
    <x v="8"/>
    <n v="1"/>
    <n v="1151.57"/>
    <n v="1151.57"/>
    <x v="1"/>
    <x v="3"/>
  </r>
  <r>
    <x v="256"/>
    <s v="Acer Aspire Switch 2"/>
    <x v="0"/>
    <x v="8"/>
    <n v="1"/>
    <n v="1151.57"/>
    <n v="1151.57"/>
    <x v="1"/>
    <x v="1"/>
  </r>
  <r>
    <x v="256"/>
    <s v="Samsung Galaxy Tab 8.9 Wi-Fi"/>
    <x v="0"/>
    <x v="0"/>
    <n v="1"/>
    <n v="1474.04"/>
    <n v="1474.04"/>
    <x v="1"/>
    <x v="4"/>
  </r>
  <r>
    <x v="256"/>
    <s v="Asus Vivo Tab Smart"/>
    <x v="0"/>
    <x v="9"/>
    <n v="1"/>
    <n v="761.34"/>
    <n v="761.34"/>
    <x v="1"/>
    <x v="5"/>
  </r>
  <r>
    <x v="256"/>
    <s v="Samsung Galaxy Tab 4 10.1 3G"/>
    <x v="0"/>
    <x v="0"/>
    <n v="1"/>
    <n v="1620.57"/>
    <n v="1620.57"/>
    <x v="1"/>
    <x v="4"/>
  </r>
  <r>
    <x v="256"/>
    <s v="Lenovo Yoga 2 8.0"/>
    <x v="0"/>
    <x v="7"/>
    <n v="1"/>
    <n v="630.99"/>
    <n v="630.99"/>
    <x v="1"/>
    <x v="4"/>
  </r>
  <r>
    <x v="256"/>
    <s v="LG G3"/>
    <x v="1"/>
    <x v="2"/>
    <n v="1"/>
    <n v="742.21"/>
    <n v="742.21"/>
    <x v="1"/>
    <x v="2"/>
  </r>
  <r>
    <x v="256"/>
    <s v="Samsung Galaxy Tab 7 Plus Wi-Fi"/>
    <x v="0"/>
    <x v="0"/>
    <n v="1"/>
    <n v="1465.28"/>
    <n v="1465.28"/>
    <x v="1"/>
    <x v="0"/>
  </r>
  <r>
    <x v="256"/>
    <s v="Lenovo Vibe X2"/>
    <x v="1"/>
    <x v="7"/>
    <n v="1"/>
    <n v="626.70000000000005"/>
    <n v="626.70000000000005"/>
    <x v="1"/>
    <x v="0"/>
  </r>
  <r>
    <x v="256"/>
    <s v="Apple iPad mini"/>
    <x v="0"/>
    <x v="5"/>
    <n v="1"/>
    <n v="2589.2199999999998"/>
    <n v="2589.2199999999998"/>
    <x v="1"/>
    <x v="1"/>
  </r>
  <r>
    <x v="256"/>
    <s v="Samsung Galaxy Tab S3 LTE"/>
    <x v="0"/>
    <x v="0"/>
    <n v="1"/>
    <n v="2180.61"/>
    <n v="2180.61"/>
    <x v="1"/>
    <x v="3"/>
  </r>
  <r>
    <x v="256"/>
    <s v="Asus ZenPad 7.0 Wi-Fi"/>
    <x v="0"/>
    <x v="9"/>
    <n v="1"/>
    <n v="1153.8800000000001"/>
    <n v="1153.8800000000001"/>
    <x v="1"/>
    <x v="5"/>
  </r>
  <r>
    <x v="256"/>
    <s v="Sony Xperia Tablet S Wi-Fi"/>
    <x v="0"/>
    <x v="6"/>
    <n v="1"/>
    <n v="685.8"/>
    <n v="685.8"/>
    <x v="1"/>
    <x v="3"/>
  </r>
  <r>
    <x v="256"/>
    <s v="Apple iPhone 8"/>
    <x v="1"/>
    <x v="5"/>
    <n v="1"/>
    <n v="2324.1799999999998"/>
    <n v="2324.1799999999998"/>
    <x v="1"/>
    <x v="2"/>
  </r>
  <r>
    <x v="256"/>
    <s v="Apple iPad Air LTE"/>
    <x v="0"/>
    <x v="5"/>
    <n v="1"/>
    <n v="2561.4699999999998"/>
    <n v="2561.4699999999998"/>
    <x v="1"/>
    <x v="4"/>
  </r>
  <r>
    <x v="256"/>
    <s v="Huawei MediaPad M1 8.0 Wi-Fi"/>
    <x v="0"/>
    <x v="4"/>
    <n v="1"/>
    <n v="755.52"/>
    <n v="755.52"/>
    <x v="1"/>
    <x v="1"/>
  </r>
  <r>
    <x v="256"/>
    <s v="Apple iPhone 4S"/>
    <x v="1"/>
    <x v="5"/>
    <n v="1"/>
    <n v="1580.43"/>
    <n v="1580.43"/>
    <x v="1"/>
    <x v="4"/>
  </r>
  <r>
    <x v="256"/>
    <s v="Samsung Galaxy Note 10.1 Wi-Fi"/>
    <x v="0"/>
    <x v="0"/>
    <n v="1"/>
    <n v="1418.16"/>
    <n v="1418.16"/>
    <x v="1"/>
    <x v="3"/>
  </r>
  <r>
    <x v="256"/>
    <s v="Huawei MediaPad M2 10.0 LTE"/>
    <x v="0"/>
    <x v="4"/>
    <n v="1"/>
    <n v="951.05"/>
    <n v="951.05"/>
    <x v="1"/>
    <x v="1"/>
  </r>
  <r>
    <x v="256"/>
    <s v="Sony Xperia Z1"/>
    <x v="1"/>
    <x v="6"/>
    <n v="1"/>
    <n v="904.09"/>
    <n v="904.09"/>
    <x v="1"/>
    <x v="3"/>
  </r>
  <r>
    <x v="257"/>
    <s v="Asus ZenPad 8.0 LTE"/>
    <x v="0"/>
    <x v="9"/>
    <n v="1"/>
    <n v="1007.16"/>
    <n v="1007.16"/>
    <x v="1"/>
    <x v="1"/>
  </r>
  <r>
    <x v="257"/>
    <s v="Samsung Galaxy S II"/>
    <x v="1"/>
    <x v="0"/>
    <n v="1"/>
    <n v="1104.6199999999999"/>
    <n v="1104.6199999999999"/>
    <x v="1"/>
    <x v="0"/>
  </r>
  <r>
    <x v="257"/>
    <s v="Lenovo ThinkPad 10 2 Wi-Fi"/>
    <x v="0"/>
    <x v="7"/>
    <n v="1"/>
    <n v="692.76"/>
    <n v="692.76"/>
    <x v="1"/>
    <x v="0"/>
  </r>
  <r>
    <x v="257"/>
    <s v="Nokia E6-00"/>
    <x v="1"/>
    <x v="3"/>
    <n v="1"/>
    <n v="490.82"/>
    <n v="490.82"/>
    <x v="1"/>
    <x v="2"/>
  </r>
  <r>
    <x v="257"/>
    <s v="Huawei Ideos S7"/>
    <x v="0"/>
    <x v="4"/>
    <n v="1"/>
    <n v="310.67"/>
    <n v="310.67"/>
    <x v="1"/>
    <x v="2"/>
  </r>
  <r>
    <x v="257"/>
    <s v="LG G5"/>
    <x v="1"/>
    <x v="2"/>
    <n v="1"/>
    <n v="1199.24"/>
    <n v="1199.24"/>
    <x v="1"/>
    <x v="2"/>
  </r>
  <r>
    <x v="257"/>
    <s v="Nokia Lumia 800"/>
    <x v="1"/>
    <x v="3"/>
    <n v="1"/>
    <n v="452.15"/>
    <n v="452.15"/>
    <x v="1"/>
    <x v="4"/>
  </r>
  <r>
    <x v="258"/>
    <s v="Lenovo Tab 4 10 Plus"/>
    <x v="0"/>
    <x v="7"/>
    <n v="1"/>
    <n v="1150.28"/>
    <n v="1150.28"/>
    <x v="2"/>
    <x v="4"/>
  </r>
  <r>
    <x v="258"/>
    <s v="Samsung Galaxy Tab S3 WiFi"/>
    <x v="0"/>
    <x v="0"/>
    <n v="1"/>
    <n v="2177.4"/>
    <n v="2177.4"/>
    <x v="2"/>
    <x v="3"/>
  </r>
  <r>
    <x v="258"/>
    <s v="Huawei Mate 10 Pro"/>
    <x v="1"/>
    <x v="4"/>
    <n v="1"/>
    <n v="1260.55"/>
    <n v="1260.55"/>
    <x v="2"/>
    <x v="1"/>
  </r>
  <r>
    <x v="258"/>
    <s v="Asus MeMO Pad Smart"/>
    <x v="0"/>
    <x v="9"/>
    <n v="1"/>
    <n v="967.15"/>
    <n v="967.15"/>
    <x v="1"/>
    <x v="4"/>
  </r>
  <r>
    <x v="258"/>
    <s v="HTC Incredible S"/>
    <x v="1"/>
    <x v="1"/>
    <n v="1"/>
    <n v="604.42999999999995"/>
    <n v="604.42999999999995"/>
    <x v="1"/>
    <x v="3"/>
  </r>
  <r>
    <x v="258"/>
    <s v="Acer Iconia Tab 10"/>
    <x v="0"/>
    <x v="8"/>
    <n v="1"/>
    <n v="1248.77"/>
    <n v="1248.77"/>
    <x v="1"/>
    <x v="2"/>
  </r>
  <r>
    <x v="258"/>
    <s v="Asus Transformer Book T100TAF-W10-DK076T"/>
    <x v="0"/>
    <x v="9"/>
    <n v="1"/>
    <n v="1074.22"/>
    <n v="1074.22"/>
    <x v="1"/>
    <x v="3"/>
  </r>
  <r>
    <x v="258"/>
    <s v="Nokia C5-00"/>
    <x v="1"/>
    <x v="3"/>
    <n v="1"/>
    <n v="277.57"/>
    <n v="277.57"/>
    <x v="1"/>
    <x v="3"/>
  </r>
  <r>
    <x v="258"/>
    <s v="Lenovo Yoga Tab 2 10.1"/>
    <x v="0"/>
    <x v="7"/>
    <n v="1"/>
    <n v="575.75"/>
    <n v="575.75"/>
    <x v="1"/>
    <x v="1"/>
  </r>
  <r>
    <x v="258"/>
    <s v="Lenovo Yoga 2 Pro"/>
    <x v="0"/>
    <x v="7"/>
    <n v="1"/>
    <n v="534.62"/>
    <n v="534.62"/>
    <x v="1"/>
    <x v="0"/>
  </r>
  <r>
    <x v="258"/>
    <s v="Nokia Lumia 920"/>
    <x v="1"/>
    <x v="3"/>
    <n v="1"/>
    <n v="581.76"/>
    <n v="581.76"/>
    <x v="1"/>
    <x v="2"/>
  </r>
  <r>
    <x v="258"/>
    <s v="Samsung Galaxy Note Pro 12.2 Wi-Fi"/>
    <x v="0"/>
    <x v="0"/>
    <n v="1"/>
    <n v="1692.64"/>
    <n v="1692.64"/>
    <x v="1"/>
    <x v="0"/>
  </r>
  <r>
    <x v="258"/>
    <s v="Huawei MediaPad 7 Lite"/>
    <x v="0"/>
    <x v="4"/>
    <n v="1"/>
    <n v="567.99"/>
    <n v="567.99"/>
    <x v="1"/>
    <x v="5"/>
  </r>
  <r>
    <x v="258"/>
    <s v="Asus Fonepad 8"/>
    <x v="0"/>
    <x v="9"/>
    <n v="1"/>
    <n v="1023.16"/>
    <n v="1023.16"/>
    <x v="1"/>
    <x v="4"/>
  </r>
  <r>
    <x v="258"/>
    <s v="Asus Transformer Book T100T / T100TA"/>
    <x v="0"/>
    <x v="9"/>
    <n v="1"/>
    <n v="810.33"/>
    <n v="810.33"/>
    <x v="1"/>
    <x v="1"/>
  </r>
  <r>
    <x v="258"/>
    <s v="Acer Iconia One 10 B3-A20 Wi-Fi"/>
    <x v="0"/>
    <x v="8"/>
    <n v="1"/>
    <n v="1227.9000000000001"/>
    <n v="1227.9000000000001"/>
    <x v="1"/>
    <x v="0"/>
  </r>
  <r>
    <x v="258"/>
    <s v="Samsung Galaxy Tab 4 7.0 Wi-Fi"/>
    <x v="0"/>
    <x v="0"/>
    <n v="1"/>
    <n v="1785.45"/>
    <n v="1785.45"/>
    <x v="1"/>
    <x v="2"/>
  </r>
  <r>
    <x v="258"/>
    <s v="Samsung Galaxy Tab A 7.0 LTE"/>
    <x v="0"/>
    <x v="0"/>
    <n v="1"/>
    <n v="2123.64"/>
    <n v="2123.64"/>
    <x v="1"/>
    <x v="2"/>
  </r>
  <r>
    <x v="258"/>
    <s v="Huawei MediaPad Premium M2 10.0"/>
    <x v="0"/>
    <x v="4"/>
    <n v="1"/>
    <n v="1067.1199999999999"/>
    <n v="1067.1199999999999"/>
    <x v="1"/>
    <x v="3"/>
  </r>
  <r>
    <x v="258"/>
    <s v="Lenovo A8-50F"/>
    <x v="0"/>
    <x v="7"/>
    <n v="1"/>
    <n v="503.04"/>
    <n v="503.04"/>
    <x v="1"/>
    <x v="0"/>
  </r>
  <r>
    <x v="258"/>
    <s v="Samsung Galaxy Tab S2 8.0 LTE"/>
    <x v="0"/>
    <x v="0"/>
    <n v="1"/>
    <n v="1702.16"/>
    <n v="1702.16"/>
    <x v="1"/>
    <x v="4"/>
  </r>
  <r>
    <x v="258"/>
    <s v="HP Pre 3"/>
    <x v="1"/>
    <x v="13"/>
    <n v="1"/>
    <n v="482.84"/>
    <n v="482.84"/>
    <x v="1"/>
    <x v="0"/>
  </r>
  <r>
    <x v="258"/>
    <s v="Samsung Galaxy S7"/>
    <x v="1"/>
    <x v="0"/>
    <n v="1"/>
    <n v="1876.91"/>
    <n v="1876.91"/>
    <x v="1"/>
    <x v="1"/>
  </r>
  <r>
    <x v="258"/>
    <s v="Huawei MediaPad M2 8.0 LTE 3GB"/>
    <x v="0"/>
    <x v="4"/>
    <n v="1"/>
    <n v="804.14"/>
    <n v="804.14"/>
    <x v="1"/>
    <x v="4"/>
  </r>
  <r>
    <x v="258"/>
    <s v="Samsung Galaxy Tab A 7.0 LTE"/>
    <x v="0"/>
    <x v="0"/>
    <n v="1"/>
    <n v="2123.64"/>
    <n v="2123.64"/>
    <x v="1"/>
    <x v="5"/>
  </r>
  <r>
    <x v="258"/>
    <s v="Lenovo Yoga 2 Wi-Fi"/>
    <x v="0"/>
    <x v="7"/>
    <n v="1"/>
    <n v="531.87"/>
    <n v="531.87"/>
    <x v="2"/>
    <x v="5"/>
  </r>
  <r>
    <x v="258"/>
    <s v="Sony Xperia XZ"/>
    <x v="1"/>
    <x v="6"/>
    <n v="1"/>
    <n v="1283.2"/>
    <n v="1283.2"/>
    <x v="2"/>
    <x v="3"/>
  </r>
  <r>
    <x v="258"/>
    <s v="Acer Iconia Tab W3-810"/>
    <x v="0"/>
    <x v="8"/>
    <n v="1"/>
    <n v="1180.8699999999999"/>
    <n v="1180.8699999999999"/>
    <x v="2"/>
    <x v="3"/>
  </r>
  <r>
    <x v="258"/>
    <s v="Samsung Galaxy Tab 3 10.1 3G"/>
    <x v="0"/>
    <x v="0"/>
    <n v="1"/>
    <n v="1621.26"/>
    <n v="1621.26"/>
    <x v="0"/>
    <x v="5"/>
  </r>
  <r>
    <x v="258"/>
    <s v="Samsung Galaxy Tab S3 LTE"/>
    <x v="0"/>
    <x v="0"/>
    <n v="1"/>
    <n v="2180.61"/>
    <n v="2180.61"/>
    <x v="0"/>
    <x v="2"/>
  </r>
  <r>
    <x v="258"/>
    <s v="Lenovo A8-50 3G"/>
    <x v="0"/>
    <x v="7"/>
    <n v="1"/>
    <n v="564.16"/>
    <n v="564.16"/>
    <x v="0"/>
    <x v="5"/>
  </r>
  <r>
    <x v="258"/>
    <s v="HTC 7 Surround"/>
    <x v="1"/>
    <x v="1"/>
    <n v="1"/>
    <n v="493.11"/>
    <n v="493.11"/>
    <x v="1"/>
    <x v="3"/>
  </r>
  <r>
    <x v="258"/>
    <s v="Acer Iconia Tab A200"/>
    <x v="0"/>
    <x v="8"/>
    <n v="1"/>
    <n v="1031.8699999999999"/>
    <n v="1031.8699999999999"/>
    <x v="1"/>
    <x v="2"/>
  </r>
  <r>
    <x v="258"/>
    <s v="Apple iPad mini 3"/>
    <x v="0"/>
    <x v="5"/>
    <n v="1"/>
    <n v="2687.09"/>
    <n v="2687.09"/>
    <x v="1"/>
    <x v="1"/>
  </r>
  <r>
    <x v="258"/>
    <s v="Huawei P9"/>
    <x v="1"/>
    <x v="4"/>
    <n v="1"/>
    <n v="1132.07"/>
    <n v="1132.07"/>
    <x v="1"/>
    <x v="0"/>
  </r>
  <r>
    <x v="259"/>
    <s v="Lenovo IdeaPad Miix 300-10"/>
    <x v="0"/>
    <x v="7"/>
    <n v="1"/>
    <n v="1030.1500000000001"/>
    <n v="1030.1500000000001"/>
    <x v="0"/>
    <x v="3"/>
  </r>
  <r>
    <x v="259"/>
    <s v="Samsung Galaxy S III"/>
    <x v="1"/>
    <x v="0"/>
    <n v="1"/>
    <n v="1379.54"/>
    <n v="1379.54"/>
    <x v="0"/>
    <x v="2"/>
  </r>
  <r>
    <x v="259"/>
    <s v="HTC One"/>
    <x v="1"/>
    <x v="1"/>
    <n v="1"/>
    <n v="853.9"/>
    <n v="853.9"/>
    <x v="0"/>
    <x v="0"/>
  </r>
  <r>
    <x v="259"/>
    <s v="BlackBerry KEYone"/>
    <x v="1"/>
    <x v="11"/>
    <n v="1"/>
    <n v="1211.6300000000001"/>
    <n v="1211.6300000000001"/>
    <x v="0"/>
    <x v="1"/>
  </r>
  <r>
    <x v="259"/>
    <s v="Apple iPhone 6S"/>
    <x v="1"/>
    <x v="5"/>
    <n v="1"/>
    <n v="2003.4"/>
    <n v="2003.4"/>
    <x v="0"/>
    <x v="2"/>
  </r>
  <r>
    <x v="259"/>
    <s v="Sony Xperia Z3+"/>
    <x v="1"/>
    <x v="6"/>
    <n v="1"/>
    <n v="1072.4100000000001"/>
    <n v="1072.4100000000001"/>
    <x v="1"/>
    <x v="3"/>
  </r>
  <r>
    <x v="259"/>
    <s v="LG V30"/>
    <x v="1"/>
    <x v="2"/>
    <n v="1"/>
    <n v="1337.95"/>
    <n v="1337.95"/>
    <x v="1"/>
    <x v="2"/>
  </r>
  <r>
    <x v="259"/>
    <s v="Sony Xperia Tablet Z LTE"/>
    <x v="0"/>
    <x v="6"/>
    <n v="1"/>
    <n v="669.95"/>
    <n v="669.95"/>
    <x v="1"/>
    <x v="4"/>
  </r>
  <r>
    <x v="259"/>
    <s v="Samsung Galaxy Tab S2 8.0 Wi-Fi"/>
    <x v="0"/>
    <x v="0"/>
    <n v="1"/>
    <n v="1800.77"/>
    <n v="1800.77"/>
    <x v="2"/>
    <x v="1"/>
  </r>
  <r>
    <x v="259"/>
    <s v="Samsung Galaxy Tab Pro 10.1 LTE"/>
    <x v="0"/>
    <x v="0"/>
    <n v="1"/>
    <n v="1649.83"/>
    <n v="1649.83"/>
    <x v="2"/>
    <x v="5"/>
  </r>
  <r>
    <x v="259"/>
    <s v="HTC Desire S"/>
    <x v="1"/>
    <x v="1"/>
    <n v="1"/>
    <n v="733.63"/>
    <n v="733.63"/>
    <x v="2"/>
    <x v="1"/>
  </r>
  <r>
    <x v="259"/>
    <s v="Asus Transformer 3 Pro"/>
    <x v="0"/>
    <x v="9"/>
    <n v="1"/>
    <n v="1418.09"/>
    <n v="1418.09"/>
    <x v="1"/>
    <x v="5"/>
  </r>
  <r>
    <x v="259"/>
    <s v="Acer Iconia Tab A510"/>
    <x v="0"/>
    <x v="8"/>
    <n v="1"/>
    <n v="977.02"/>
    <n v="977.02"/>
    <x v="1"/>
    <x v="1"/>
  </r>
  <r>
    <x v="259"/>
    <s v="Sony Xperia Tablet Z4 Wi-Fi"/>
    <x v="0"/>
    <x v="6"/>
    <n v="1"/>
    <n v="844.87"/>
    <n v="844.87"/>
    <x v="1"/>
    <x v="0"/>
  </r>
  <r>
    <x v="259"/>
    <s v="Acer Iconia Tab W511"/>
    <x v="0"/>
    <x v="8"/>
    <n v="1"/>
    <n v="1148.95"/>
    <n v="1148.95"/>
    <x v="1"/>
    <x v="0"/>
  </r>
  <r>
    <x v="259"/>
    <s v="Apple iPhone 6S"/>
    <x v="1"/>
    <x v="5"/>
    <n v="1"/>
    <n v="2003.4"/>
    <n v="2003.4"/>
    <x v="1"/>
    <x v="0"/>
  </r>
  <r>
    <x v="259"/>
    <s v="Samsung Galaxy S6 Edge+"/>
    <x v="1"/>
    <x v="0"/>
    <n v="1"/>
    <n v="1545.03"/>
    <n v="1545.03"/>
    <x v="1"/>
    <x v="5"/>
  </r>
  <r>
    <x v="259"/>
    <s v="Apple iPad Mini 2"/>
    <x v="0"/>
    <x v="5"/>
    <n v="1"/>
    <n v="2610.87"/>
    <n v="2610.87"/>
    <x v="1"/>
    <x v="3"/>
  </r>
  <r>
    <x v="259"/>
    <s v="Huawei MediaPad 10 FHD"/>
    <x v="0"/>
    <x v="4"/>
    <n v="1"/>
    <n v="599.84"/>
    <n v="599.84"/>
    <x v="1"/>
    <x v="4"/>
  </r>
  <r>
    <x v="259"/>
    <s v="Samsung Omnia 7"/>
    <x v="1"/>
    <x v="0"/>
    <n v="1"/>
    <n v="907.92"/>
    <n v="907.92"/>
    <x v="0"/>
    <x v="2"/>
  </r>
  <r>
    <x v="259"/>
    <s v="Acer Iconia Tab A210"/>
    <x v="0"/>
    <x v="8"/>
    <n v="1"/>
    <n v="947.8"/>
    <n v="947.8"/>
    <x v="0"/>
    <x v="4"/>
  </r>
  <r>
    <x v="259"/>
    <s v="Motorola Moto Z"/>
    <x v="1"/>
    <x v="12"/>
    <n v="1"/>
    <n v="991.35"/>
    <n v="991.35"/>
    <x v="0"/>
    <x v="3"/>
  </r>
  <r>
    <x v="259"/>
    <s v="Acer Iconia Tab W3-810"/>
    <x v="0"/>
    <x v="8"/>
    <n v="1"/>
    <n v="1180.8699999999999"/>
    <n v="1180.8699999999999"/>
    <x v="0"/>
    <x v="2"/>
  </r>
  <r>
    <x v="259"/>
    <s v="Motorola Moto Z"/>
    <x v="1"/>
    <x v="12"/>
    <n v="1"/>
    <n v="991.35"/>
    <n v="991.35"/>
    <x v="0"/>
    <x v="4"/>
  </r>
  <r>
    <x v="259"/>
    <s v="Lenovo Yoga 8 3G"/>
    <x v="0"/>
    <x v="7"/>
    <n v="1"/>
    <n v="531.89"/>
    <n v="531.89"/>
    <x v="0"/>
    <x v="5"/>
  </r>
  <r>
    <x v="259"/>
    <s v="Lenovo A7-30 A3300-H 3G"/>
    <x v="0"/>
    <x v="7"/>
    <n v="1"/>
    <n v="743.4"/>
    <n v="743.4"/>
    <x v="2"/>
    <x v="5"/>
  </r>
  <r>
    <x v="259"/>
    <s v="Huawei Mediapad 10 Link 3G"/>
    <x v="0"/>
    <x v="4"/>
    <n v="1"/>
    <n v="452.23"/>
    <n v="452.23"/>
    <x v="0"/>
    <x v="3"/>
  </r>
  <r>
    <x v="259"/>
    <s v="Apple iPhone 4S"/>
    <x v="1"/>
    <x v="5"/>
    <n v="1"/>
    <n v="1580.43"/>
    <n v="1580.43"/>
    <x v="0"/>
    <x v="2"/>
  </r>
  <r>
    <x v="259"/>
    <s v="Motorola Atrix 4G"/>
    <x v="1"/>
    <x v="12"/>
    <n v="1"/>
    <n v="381.88"/>
    <n v="381.88"/>
    <x v="0"/>
    <x v="2"/>
  </r>
  <r>
    <x v="259"/>
    <s v="Lenovo Yoga Tab 3 Plus Wi-Fi"/>
    <x v="0"/>
    <x v="7"/>
    <n v="1"/>
    <n v="981.83"/>
    <n v="981.83"/>
    <x v="1"/>
    <x v="1"/>
  </r>
  <r>
    <x v="259"/>
    <s v="HTC Desire S"/>
    <x v="1"/>
    <x v="1"/>
    <n v="1"/>
    <n v="733.63"/>
    <n v="733.63"/>
    <x v="1"/>
    <x v="1"/>
  </r>
  <r>
    <x v="259"/>
    <s v="Samsung Galaxy Tab A 7.0 Wi-Fi"/>
    <x v="0"/>
    <x v="0"/>
    <n v="1"/>
    <n v="1958.8"/>
    <n v="1958.8"/>
    <x v="1"/>
    <x v="4"/>
  </r>
  <r>
    <x v="259"/>
    <s v="Samsung Galaxy S5"/>
    <x v="1"/>
    <x v="0"/>
    <n v="1"/>
    <n v="1533.77"/>
    <n v="1533.77"/>
    <x v="1"/>
    <x v="1"/>
  </r>
  <r>
    <x v="259"/>
    <s v="HTC Desire HD"/>
    <x v="1"/>
    <x v="1"/>
    <n v="1"/>
    <n v="350.76"/>
    <n v="350.76"/>
    <x v="1"/>
    <x v="3"/>
  </r>
  <r>
    <x v="259"/>
    <s v="LG V30"/>
    <x v="1"/>
    <x v="2"/>
    <n v="1"/>
    <n v="1337.95"/>
    <n v="1337.95"/>
    <x v="1"/>
    <x v="1"/>
  </r>
  <r>
    <x v="259"/>
    <s v="Sony Xperia XZ Premium"/>
    <x v="1"/>
    <x v="6"/>
    <n v="1"/>
    <n v="1516.04"/>
    <n v="1516.04"/>
    <x v="1"/>
    <x v="2"/>
  </r>
  <r>
    <x v="259"/>
    <s v="HTC One"/>
    <x v="1"/>
    <x v="1"/>
    <n v="1"/>
    <n v="853.9"/>
    <n v="853.9"/>
    <x v="1"/>
    <x v="2"/>
  </r>
  <r>
    <x v="259"/>
    <s v="Acer Iconia B1-710"/>
    <x v="0"/>
    <x v="8"/>
    <n v="1"/>
    <n v="1163.81"/>
    <n v="1163.81"/>
    <x v="1"/>
    <x v="5"/>
  </r>
  <r>
    <x v="259"/>
    <s v="Lenovo Yoga Tab 3 850L LTE"/>
    <x v="0"/>
    <x v="7"/>
    <n v="1"/>
    <n v="1006.3"/>
    <n v="1006.3"/>
    <x v="1"/>
    <x v="2"/>
  </r>
  <r>
    <x v="259"/>
    <s v="Samsung Galaxy Tab 8.9 Wi-Fi"/>
    <x v="0"/>
    <x v="0"/>
    <n v="1"/>
    <n v="1474.04"/>
    <n v="1474.04"/>
    <x v="1"/>
    <x v="5"/>
  </r>
  <r>
    <x v="259"/>
    <s v="Sony Xperia Z5"/>
    <x v="1"/>
    <x v="6"/>
    <n v="1"/>
    <n v="1055.07"/>
    <n v="1055.07"/>
    <x v="1"/>
    <x v="0"/>
  </r>
  <r>
    <x v="260"/>
    <s v="Lenovo Tab 4 8"/>
    <x v="0"/>
    <x v="7"/>
    <n v="1"/>
    <n v="1071.82"/>
    <n v="1071.82"/>
    <x v="1"/>
    <x v="5"/>
  </r>
  <r>
    <x v="260"/>
    <s v="Asus Transformer Book T100HA"/>
    <x v="0"/>
    <x v="9"/>
    <n v="1"/>
    <n v="937.63"/>
    <n v="937.63"/>
    <x v="1"/>
    <x v="0"/>
  </r>
  <r>
    <x v="260"/>
    <s v="Sony Xperia Tablet Z2 Wi-Fi"/>
    <x v="0"/>
    <x v="6"/>
    <n v="1"/>
    <n v="792.84"/>
    <n v="792.84"/>
    <x v="1"/>
    <x v="4"/>
  </r>
  <r>
    <x v="260"/>
    <s v="Acer Iconia A1-840FHD"/>
    <x v="0"/>
    <x v="8"/>
    <n v="1"/>
    <n v="1125.51"/>
    <n v="1125.51"/>
    <x v="1"/>
    <x v="1"/>
  </r>
  <r>
    <x v="260"/>
    <s v="Apple iPad Air 2 LTE"/>
    <x v="0"/>
    <x v="5"/>
    <n v="1"/>
    <n v="2686.41"/>
    <n v="2686.41"/>
    <x v="1"/>
    <x v="2"/>
  </r>
  <r>
    <x v="260"/>
    <s v="Lenovo Tab 2 A10-70L LTE"/>
    <x v="0"/>
    <x v="7"/>
    <n v="1"/>
    <n v="612.32000000000005"/>
    <n v="612.32000000000005"/>
    <x v="1"/>
    <x v="1"/>
  </r>
  <r>
    <x v="260"/>
    <s v="Huawei MediaPad T1 10.0 LTE"/>
    <x v="0"/>
    <x v="4"/>
    <n v="1"/>
    <n v="715.03"/>
    <n v="715.03"/>
    <x v="1"/>
    <x v="4"/>
  </r>
  <r>
    <x v="260"/>
    <s v="Samsung Galaxy S6 Edge"/>
    <x v="1"/>
    <x v="0"/>
    <n v="1"/>
    <n v="1548.99"/>
    <n v="1548.99"/>
    <x v="1"/>
    <x v="4"/>
  </r>
  <r>
    <x v="260"/>
    <s v="HTC HD7"/>
    <x v="1"/>
    <x v="1"/>
    <n v="1"/>
    <n v="368.04"/>
    <n v="368.04"/>
    <x v="1"/>
    <x v="2"/>
  </r>
  <r>
    <x v="260"/>
    <s v="Samsung Galaxy Note 4"/>
    <x v="1"/>
    <x v="0"/>
    <n v="1"/>
    <n v="1444.09"/>
    <n v="1444.09"/>
    <x v="1"/>
    <x v="4"/>
  </r>
  <r>
    <x v="260"/>
    <s v="Lenovo Yoga 2 8.0"/>
    <x v="0"/>
    <x v="7"/>
    <n v="1"/>
    <n v="630.99"/>
    <n v="630.99"/>
    <x v="1"/>
    <x v="5"/>
  </r>
  <r>
    <x v="260"/>
    <s v="Lenovo Yoga 2 LTE"/>
    <x v="0"/>
    <x v="7"/>
    <n v="1"/>
    <n v="625.58000000000004"/>
    <n v="625.58000000000004"/>
    <x v="1"/>
    <x v="1"/>
  </r>
  <r>
    <x v="260"/>
    <s v="HTC One X"/>
    <x v="1"/>
    <x v="1"/>
    <n v="1"/>
    <n v="751.93"/>
    <n v="751.93"/>
    <x v="1"/>
    <x v="3"/>
  </r>
  <r>
    <x v="260"/>
    <s v="Apple iPhone 6S"/>
    <x v="1"/>
    <x v="5"/>
    <n v="1"/>
    <n v="2003.4"/>
    <n v="2003.4"/>
    <x v="1"/>
    <x v="1"/>
  </r>
  <r>
    <x v="260"/>
    <s v="Samsung Galaxy Tab S 8.4 Wi-Fi"/>
    <x v="0"/>
    <x v="0"/>
    <n v="1"/>
    <n v="1740.35"/>
    <n v="1740.35"/>
    <x v="1"/>
    <x v="4"/>
  </r>
  <r>
    <x v="260"/>
    <s v="Asus T100TAM-DK009H"/>
    <x v="0"/>
    <x v="9"/>
    <n v="1"/>
    <n v="1079.2"/>
    <n v="1079.2"/>
    <x v="1"/>
    <x v="2"/>
  </r>
  <r>
    <x v="260"/>
    <s v="Apple iPhone 6"/>
    <x v="1"/>
    <x v="5"/>
    <n v="1"/>
    <n v="1954.26"/>
    <n v="1954.26"/>
    <x v="1"/>
    <x v="4"/>
  </r>
  <r>
    <x v="260"/>
    <s v="Sony Ericsson Xperia Arc"/>
    <x v="1"/>
    <x v="6"/>
    <n v="1"/>
    <n v="640.97"/>
    <n v="640.97"/>
    <x v="1"/>
    <x v="4"/>
  </r>
  <r>
    <x v="260"/>
    <s v="Lenovo Yoga 2 Wi-Fi"/>
    <x v="0"/>
    <x v="7"/>
    <n v="1"/>
    <n v="531.87"/>
    <n v="531.87"/>
    <x v="0"/>
    <x v="0"/>
  </r>
  <r>
    <x v="260"/>
    <s v="Samsung Galaxy W"/>
    <x v="1"/>
    <x v="0"/>
    <n v="1"/>
    <n v="1137.8599999999999"/>
    <n v="1137.8599999999999"/>
    <x v="0"/>
    <x v="4"/>
  </r>
  <r>
    <x v="260"/>
    <s v="Acer Iconia Tab B1-A71"/>
    <x v="0"/>
    <x v="8"/>
    <n v="1"/>
    <n v="1141.1500000000001"/>
    <n v="1141.1500000000001"/>
    <x v="0"/>
    <x v="0"/>
  </r>
  <r>
    <x v="260"/>
    <s v="Samsung Galaxy Tab 3 8.0 3G"/>
    <x v="0"/>
    <x v="0"/>
    <n v="1"/>
    <n v="1623.96"/>
    <n v="1623.96"/>
    <x v="0"/>
    <x v="2"/>
  </r>
  <r>
    <x v="260"/>
    <s v="Lenovo A2107"/>
    <x v="0"/>
    <x v="7"/>
    <n v="1"/>
    <n v="467.15"/>
    <n v="467.15"/>
    <x v="1"/>
    <x v="3"/>
  </r>
  <r>
    <x v="260"/>
    <s v="Samsung Galaxy S4"/>
    <x v="1"/>
    <x v="0"/>
    <n v="1"/>
    <n v="1328.07"/>
    <n v="1328.07"/>
    <x v="2"/>
    <x v="2"/>
  </r>
  <r>
    <x v="260"/>
    <s v="Asus Transformer 3"/>
    <x v="0"/>
    <x v="9"/>
    <n v="1"/>
    <n v="1348.98"/>
    <n v="1348.98"/>
    <x v="2"/>
    <x v="3"/>
  </r>
  <r>
    <x v="260"/>
    <s v="Acer Iconia Tab A1-810"/>
    <x v="0"/>
    <x v="8"/>
    <n v="1"/>
    <n v="1108.67"/>
    <n v="1108.67"/>
    <x v="2"/>
    <x v="3"/>
  </r>
  <r>
    <x v="260"/>
    <s v="Asus Transformer 3"/>
    <x v="0"/>
    <x v="9"/>
    <n v="1"/>
    <n v="1348.98"/>
    <n v="1348.98"/>
    <x v="0"/>
    <x v="5"/>
  </r>
  <r>
    <x v="260"/>
    <s v="Lenovo Vibe X2"/>
    <x v="1"/>
    <x v="7"/>
    <n v="1"/>
    <n v="626.70000000000005"/>
    <n v="626.70000000000005"/>
    <x v="0"/>
    <x v="4"/>
  </r>
  <r>
    <x v="260"/>
    <s v="Samsung Galaxy S6 Edge"/>
    <x v="1"/>
    <x v="0"/>
    <n v="1"/>
    <n v="1548.99"/>
    <n v="1548.99"/>
    <x v="1"/>
    <x v="1"/>
  </r>
  <r>
    <x v="260"/>
    <s v="Acer Iconia One 8 Wi-Fi"/>
    <x v="0"/>
    <x v="8"/>
    <n v="1"/>
    <n v="1301.17"/>
    <n v="1301.17"/>
    <x v="1"/>
    <x v="3"/>
  </r>
  <r>
    <x v="260"/>
    <s v="Samsung Galaxy Tab 8.9 LTE"/>
    <x v="0"/>
    <x v="0"/>
    <n v="1"/>
    <n v="1432.95"/>
    <n v="1432.95"/>
    <x v="1"/>
    <x v="3"/>
  </r>
  <r>
    <x v="260"/>
    <s v="Sony Xperia X Performance"/>
    <x v="1"/>
    <x v="6"/>
    <n v="1"/>
    <n v="1331.56"/>
    <n v="1331.56"/>
    <x v="1"/>
    <x v="2"/>
  </r>
  <r>
    <x v="260"/>
    <s v="Samsung Galaxy Tab 3 Lite 7.0 3G"/>
    <x v="0"/>
    <x v="0"/>
    <n v="1"/>
    <n v="1725.57"/>
    <n v="1725.57"/>
    <x v="2"/>
    <x v="0"/>
  </r>
  <r>
    <x v="260"/>
    <s v="Apple iPhone 7 Plus"/>
    <x v="1"/>
    <x v="5"/>
    <n v="1"/>
    <n v="2336.23"/>
    <n v="2336.23"/>
    <x v="2"/>
    <x v="4"/>
  </r>
  <r>
    <x v="260"/>
    <s v="Apple iPad mini 4"/>
    <x v="0"/>
    <x v="5"/>
    <n v="1"/>
    <n v="2705.09"/>
    <n v="2705.09"/>
    <x v="2"/>
    <x v="2"/>
  </r>
  <r>
    <x v="260"/>
    <s v="Asus Vivo Tab Smart"/>
    <x v="0"/>
    <x v="9"/>
    <n v="1"/>
    <n v="761.34"/>
    <n v="761.34"/>
    <x v="2"/>
    <x v="1"/>
  </r>
  <r>
    <x v="260"/>
    <s v="Sony Ericsson Xperia Neo"/>
    <x v="1"/>
    <x v="6"/>
    <n v="1"/>
    <n v="594.89"/>
    <n v="594.89"/>
    <x v="2"/>
    <x v="4"/>
  </r>
  <r>
    <x v="260"/>
    <s v="Apple iPhone 7 Plus"/>
    <x v="1"/>
    <x v="5"/>
    <n v="1"/>
    <n v="2336.23"/>
    <n v="2336.23"/>
    <x v="2"/>
    <x v="1"/>
  </r>
  <r>
    <x v="261"/>
    <s v="Samsung Galaxy S5"/>
    <x v="1"/>
    <x v="0"/>
    <n v="1"/>
    <n v="1533.77"/>
    <n v="1533.77"/>
    <x v="0"/>
    <x v="3"/>
  </r>
  <r>
    <x v="261"/>
    <s v="Lenovo Tab S8"/>
    <x v="0"/>
    <x v="7"/>
    <n v="1"/>
    <n v="551.35"/>
    <n v="551.35"/>
    <x v="0"/>
    <x v="4"/>
  </r>
  <r>
    <x v="261"/>
    <s v="Samsung Galaxy S"/>
    <x v="1"/>
    <x v="0"/>
    <n v="1"/>
    <n v="932.74"/>
    <n v="932.74"/>
    <x v="0"/>
    <x v="5"/>
  </r>
  <r>
    <x v="261"/>
    <s v="Sony Xperia Tablet Z2 Wi-Fi"/>
    <x v="0"/>
    <x v="6"/>
    <n v="1"/>
    <n v="792.84"/>
    <n v="792.84"/>
    <x v="1"/>
    <x v="0"/>
  </r>
  <r>
    <x v="261"/>
    <s v="Lenovo A2107A 3G"/>
    <x v="0"/>
    <x v="7"/>
    <n v="1"/>
    <n v="531.08000000000004"/>
    <n v="531.08000000000004"/>
    <x v="1"/>
    <x v="1"/>
  </r>
  <r>
    <x v="261"/>
    <s v="LG G Pad 8.0"/>
    <x v="0"/>
    <x v="2"/>
    <n v="1"/>
    <n v="706.37"/>
    <n v="706.37"/>
    <x v="1"/>
    <x v="5"/>
  </r>
  <r>
    <x v="261"/>
    <s v="Samsung Galaxy Tab S2 9.7 LTE"/>
    <x v="0"/>
    <x v="0"/>
    <n v="1"/>
    <n v="1772"/>
    <n v="1772"/>
    <x v="1"/>
    <x v="1"/>
  </r>
  <r>
    <x v="261"/>
    <s v="Sony Xperia Z5 Premium"/>
    <x v="1"/>
    <x v="6"/>
    <n v="1"/>
    <n v="991.84"/>
    <n v="991.84"/>
    <x v="1"/>
    <x v="5"/>
  </r>
  <r>
    <x v="261"/>
    <s v="Apple iPad Air LTE"/>
    <x v="0"/>
    <x v="5"/>
    <n v="1"/>
    <n v="2561.4699999999998"/>
    <n v="2561.4699999999998"/>
    <x v="1"/>
    <x v="5"/>
  </r>
  <r>
    <x v="261"/>
    <s v="Apple iPad Mini 3 LTE"/>
    <x v="0"/>
    <x v="5"/>
    <n v="1"/>
    <n v="2661.8"/>
    <n v="2661.8"/>
    <x v="1"/>
    <x v="0"/>
  </r>
  <r>
    <x v="261"/>
    <s v="Samsung Galaxy S"/>
    <x v="1"/>
    <x v="0"/>
    <n v="1"/>
    <n v="932.74"/>
    <n v="932.74"/>
    <x v="1"/>
    <x v="3"/>
  </r>
  <r>
    <x v="261"/>
    <s v="Lenovo Tab 4 10"/>
    <x v="0"/>
    <x v="7"/>
    <n v="1"/>
    <n v="1115.3399999999999"/>
    <n v="1115.3399999999999"/>
    <x v="1"/>
    <x v="0"/>
  </r>
  <r>
    <x v="261"/>
    <s v="HTC 7 Surround"/>
    <x v="1"/>
    <x v="1"/>
    <n v="1"/>
    <n v="493.11"/>
    <n v="493.11"/>
    <x v="1"/>
    <x v="5"/>
  </r>
  <r>
    <x v="261"/>
    <s v="Lenovo Yoga Tab 2 10.1"/>
    <x v="0"/>
    <x v="7"/>
    <n v="1"/>
    <n v="575.75"/>
    <n v="575.75"/>
    <x v="1"/>
    <x v="0"/>
  </r>
  <r>
    <x v="261"/>
    <s v="Samsung Galaxy Tab S2 8.0 LTE"/>
    <x v="0"/>
    <x v="0"/>
    <n v="1"/>
    <n v="1702.16"/>
    <n v="1702.16"/>
    <x v="1"/>
    <x v="3"/>
  </r>
  <r>
    <x v="261"/>
    <s v="Samsung Galaxy Note 10.1 2014 edition LTE"/>
    <x v="0"/>
    <x v="0"/>
    <n v="1"/>
    <n v="1512.49"/>
    <n v="1512.49"/>
    <x v="1"/>
    <x v="1"/>
  </r>
  <r>
    <x v="261"/>
    <s v="Samsung Galaxy Tab 4 8.0 Wi-Fi"/>
    <x v="0"/>
    <x v="0"/>
    <n v="1"/>
    <n v="1653.84"/>
    <n v="1653.84"/>
    <x v="1"/>
    <x v="5"/>
  </r>
  <r>
    <x v="261"/>
    <s v="Acer Iconia A1-840FHD"/>
    <x v="0"/>
    <x v="8"/>
    <n v="1"/>
    <n v="1125.51"/>
    <n v="1125.51"/>
    <x v="1"/>
    <x v="0"/>
  </r>
  <r>
    <x v="261"/>
    <s v="HTC 7 Pro"/>
    <x v="1"/>
    <x v="1"/>
    <n v="1"/>
    <n v="741.29"/>
    <n v="741.29"/>
    <x v="1"/>
    <x v="0"/>
  </r>
  <r>
    <x v="261"/>
    <s v="HTC Legend"/>
    <x v="1"/>
    <x v="1"/>
    <n v="1"/>
    <n v="429.56"/>
    <n v="429.56"/>
    <x v="1"/>
    <x v="4"/>
  </r>
  <r>
    <x v="261"/>
    <s v="Motorola Atrix 4G"/>
    <x v="1"/>
    <x v="12"/>
    <n v="1"/>
    <n v="381.88"/>
    <n v="381.88"/>
    <x v="1"/>
    <x v="3"/>
  </r>
  <r>
    <x v="261"/>
    <s v="Samsung Galaxy Tab S 8.4 Wi-Fi"/>
    <x v="0"/>
    <x v="0"/>
    <n v="1"/>
    <n v="1740.35"/>
    <n v="1740.35"/>
    <x v="1"/>
    <x v="0"/>
  </r>
  <r>
    <x v="261"/>
    <s v="Huawei MediaPad T1 8.0 LTE"/>
    <x v="0"/>
    <x v="4"/>
    <n v="1"/>
    <n v="606.1"/>
    <n v="606.1"/>
    <x v="1"/>
    <x v="3"/>
  </r>
  <r>
    <x v="261"/>
    <s v="Samsung Galaxy Note Pro 12.2 Wi-Fi"/>
    <x v="0"/>
    <x v="0"/>
    <n v="2"/>
    <n v="1692.64"/>
    <n v="3385.28"/>
    <x v="1"/>
    <x v="0"/>
  </r>
  <r>
    <x v="261"/>
    <s v="Samsung Galaxy Tab S 8.4 Wi-Fi"/>
    <x v="0"/>
    <x v="0"/>
    <n v="1"/>
    <n v="1740.35"/>
    <n v="1740.35"/>
    <x v="1"/>
    <x v="1"/>
  </r>
  <r>
    <x v="261"/>
    <s v="Huawei MediaPad T1 10.0 Wi-Fi"/>
    <x v="0"/>
    <x v="4"/>
    <n v="1"/>
    <n v="891.18"/>
    <n v="891.18"/>
    <x v="1"/>
    <x v="3"/>
  </r>
  <r>
    <x v="261"/>
    <s v="Asus Transformer 3"/>
    <x v="0"/>
    <x v="9"/>
    <n v="1"/>
    <n v="1348.98"/>
    <n v="1348.98"/>
    <x v="1"/>
    <x v="0"/>
  </r>
  <r>
    <x v="261"/>
    <s v="Apple iPhone 7"/>
    <x v="1"/>
    <x v="5"/>
    <n v="1"/>
    <n v="2329.9899999999998"/>
    <n v="2329.9899999999998"/>
    <x v="1"/>
    <x v="4"/>
  </r>
  <r>
    <x v="261"/>
    <s v="Lenovo IdeaTab S6000H"/>
    <x v="0"/>
    <x v="7"/>
    <n v="1"/>
    <n v="548.88"/>
    <n v="548.88"/>
    <x v="0"/>
    <x v="2"/>
  </r>
  <r>
    <x v="261"/>
    <s v="Lenovo ThinkPad 10 2 Wi-Fi"/>
    <x v="0"/>
    <x v="7"/>
    <n v="1"/>
    <n v="692.76"/>
    <n v="692.76"/>
    <x v="0"/>
    <x v="4"/>
  </r>
  <r>
    <x v="261"/>
    <s v="Lenovo IdeaPad K1"/>
    <x v="0"/>
    <x v="7"/>
    <n v="1"/>
    <n v="378.07"/>
    <n v="378.07"/>
    <x v="0"/>
    <x v="4"/>
  </r>
  <r>
    <x v="261"/>
    <s v="Samsung Galaxy Note 10.1 Wi-Fi"/>
    <x v="0"/>
    <x v="0"/>
    <n v="1"/>
    <n v="1418.16"/>
    <n v="1418.16"/>
    <x v="0"/>
    <x v="1"/>
  </r>
  <r>
    <x v="261"/>
    <s v="Lenovo ThinkPad Tablet 10"/>
    <x v="0"/>
    <x v="7"/>
    <n v="1"/>
    <n v="545.14"/>
    <n v="545.14"/>
    <x v="0"/>
    <x v="0"/>
  </r>
  <r>
    <x v="261"/>
    <s v="Samsung Galaxy S4"/>
    <x v="1"/>
    <x v="0"/>
    <n v="1"/>
    <n v="1328.07"/>
    <n v="1328.07"/>
    <x v="0"/>
    <x v="0"/>
  </r>
  <r>
    <x v="261"/>
    <s v="Huawei MediaPad M2 8.0 LTE 3GB"/>
    <x v="0"/>
    <x v="4"/>
    <n v="1"/>
    <n v="804.14"/>
    <n v="804.14"/>
    <x v="2"/>
    <x v="5"/>
  </r>
  <r>
    <x v="261"/>
    <s v="Huawei MediaPad T1 10.0 Wi-Fi"/>
    <x v="0"/>
    <x v="4"/>
    <n v="1"/>
    <n v="891.18"/>
    <n v="891.18"/>
    <x v="2"/>
    <x v="5"/>
  </r>
  <r>
    <x v="261"/>
    <s v="Samsung Galaxy S II"/>
    <x v="1"/>
    <x v="0"/>
    <n v="1"/>
    <n v="1104.6199999999999"/>
    <n v="1104.6199999999999"/>
    <x v="2"/>
    <x v="0"/>
  </r>
  <r>
    <x v="261"/>
    <s v="Sony Xperia Z3+"/>
    <x v="1"/>
    <x v="6"/>
    <n v="1"/>
    <n v="1072.4100000000001"/>
    <n v="1072.4100000000001"/>
    <x v="2"/>
    <x v="2"/>
  </r>
  <r>
    <x v="261"/>
    <s v="Sony Xperia Z3"/>
    <x v="1"/>
    <x v="6"/>
    <n v="1"/>
    <n v="1032.3800000000001"/>
    <n v="1032.3800000000001"/>
    <x v="2"/>
    <x v="0"/>
  </r>
  <r>
    <x v="261"/>
    <s v="Sony Xperia S"/>
    <x v="1"/>
    <x v="6"/>
    <n v="1"/>
    <n v="748.28"/>
    <n v="748.28"/>
    <x v="0"/>
    <x v="2"/>
  </r>
  <r>
    <x v="261"/>
    <s v="Samsung Galaxy Tab 3 10.1 LTE"/>
    <x v="0"/>
    <x v="0"/>
    <n v="1"/>
    <n v="1588.31"/>
    <n v="1588.31"/>
    <x v="0"/>
    <x v="2"/>
  </r>
  <r>
    <x v="261"/>
    <s v="Lenovo Yoga 2 LTE"/>
    <x v="0"/>
    <x v="7"/>
    <n v="1"/>
    <n v="625.58000000000004"/>
    <n v="625.58000000000004"/>
    <x v="0"/>
    <x v="1"/>
  </r>
  <r>
    <x v="261"/>
    <s v="Samsung Galaxy Tab S3 LTE"/>
    <x v="0"/>
    <x v="0"/>
    <n v="1"/>
    <n v="2180.61"/>
    <n v="2180.61"/>
    <x v="0"/>
    <x v="4"/>
  </r>
  <r>
    <x v="261"/>
    <s v="Sony Xperia Tablet S"/>
    <x v="0"/>
    <x v="6"/>
    <n v="1"/>
    <n v="627.1"/>
    <n v="627.1"/>
    <x v="0"/>
    <x v="0"/>
  </r>
  <r>
    <x v="261"/>
    <s v="Apple iPhone 7"/>
    <x v="1"/>
    <x v="5"/>
    <n v="1"/>
    <n v="2329.9899999999998"/>
    <n v="2329.9899999999998"/>
    <x v="0"/>
    <x v="2"/>
  </r>
  <r>
    <x v="262"/>
    <s v="Acer Iconia Tab B1-A71"/>
    <x v="0"/>
    <x v="8"/>
    <n v="1"/>
    <n v="1141.1500000000001"/>
    <n v="1141.1500000000001"/>
    <x v="1"/>
    <x v="2"/>
  </r>
  <r>
    <x v="262"/>
    <s v="Samsung Galaxy Tab 4 7.0 3G"/>
    <x v="0"/>
    <x v="0"/>
    <n v="1"/>
    <n v="1630.59"/>
    <n v="1630.59"/>
    <x v="1"/>
    <x v="2"/>
  </r>
  <r>
    <x v="262"/>
    <s v="Lenovo Tab 2 A10-70L LTE"/>
    <x v="0"/>
    <x v="7"/>
    <n v="1"/>
    <n v="612.32000000000005"/>
    <n v="612.32000000000005"/>
    <x v="1"/>
    <x v="1"/>
  </r>
  <r>
    <x v="262"/>
    <s v="Samsung Galaxy S6 Edge+"/>
    <x v="1"/>
    <x v="0"/>
    <n v="1"/>
    <n v="1545.03"/>
    <n v="1545.03"/>
    <x v="1"/>
    <x v="0"/>
  </r>
  <r>
    <x v="262"/>
    <s v="Samsung Galaxy Tab 4 8.0 Wi-Fi"/>
    <x v="0"/>
    <x v="0"/>
    <n v="1"/>
    <n v="1653.84"/>
    <n v="1653.84"/>
    <x v="1"/>
    <x v="4"/>
  </r>
  <r>
    <x v="262"/>
    <s v="HTC One X+"/>
    <x v="1"/>
    <x v="1"/>
    <n v="1"/>
    <n v="690.04"/>
    <n v="690.04"/>
    <x v="1"/>
    <x v="2"/>
  </r>
  <r>
    <x v="262"/>
    <s v="Lenovo A8-50F"/>
    <x v="0"/>
    <x v="7"/>
    <n v="1"/>
    <n v="503.04"/>
    <n v="503.04"/>
    <x v="1"/>
    <x v="4"/>
  </r>
  <r>
    <x v="262"/>
    <s v="HTC Sensation"/>
    <x v="1"/>
    <x v="1"/>
    <n v="1"/>
    <n v="732.58"/>
    <n v="732.58"/>
    <x v="1"/>
    <x v="1"/>
  </r>
  <r>
    <x v="262"/>
    <s v="Lenovo Yoga Tab 3 10-in Wi-Fi"/>
    <x v="0"/>
    <x v="7"/>
    <n v="1"/>
    <n v="1044.6600000000001"/>
    <n v="1044.6600000000001"/>
    <x v="1"/>
    <x v="4"/>
  </r>
  <r>
    <x v="262"/>
    <s v="Acer Iconia One 7 B1-770 Wi-Fi"/>
    <x v="0"/>
    <x v="8"/>
    <n v="1"/>
    <n v="1290.8599999999999"/>
    <n v="1290.8599999999999"/>
    <x v="0"/>
    <x v="0"/>
  </r>
  <r>
    <x v="262"/>
    <s v="Lenovo A8-50F"/>
    <x v="0"/>
    <x v="7"/>
    <n v="1"/>
    <n v="503.04"/>
    <n v="503.04"/>
    <x v="0"/>
    <x v="1"/>
  </r>
  <r>
    <x v="262"/>
    <s v="Huawei MediaPad M3 WiFi"/>
    <x v="0"/>
    <x v="4"/>
    <n v="1"/>
    <n v="994.22"/>
    <n v="994.22"/>
    <x v="0"/>
    <x v="3"/>
  </r>
  <r>
    <x v="262"/>
    <s v="Lenovo ThinkPad 2"/>
    <x v="0"/>
    <x v="7"/>
    <n v="1"/>
    <n v="494.12"/>
    <n v="494.12"/>
    <x v="0"/>
    <x v="5"/>
  </r>
  <r>
    <x v="262"/>
    <s v="Apple iPad mini"/>
    <x v="0"/>
    <x v="5"/>
    <n v="1"/>
    <n v="2589.2199999999998"/>
    <n v="2589.2199999999998"/>
    <x v="0"/>
    <x v="4"/>
  </r>
  <r>
    <x v="262"/>
    <s v="Acer Iconia Tab A501"/>
    <x v="0"/>
    <x v="8"/>
    <n v="1"/>
    <n v="872.33"/>
    <n v="872.33"/>
    <x v="1"/>
    <x v="0"/>
  </r>
  <r>
    <x v="262"/>
    <s v="Huawei MediaPad M3 WiFi"/>
    <x v="0"/>
    <x v="4"/>
    <n v="1"/>
    <n v="994.22"/>
    <n v="994.22"/>
    <x v="1"/>
    <x v="5"/>
  </r>
  <r>
    <x v="262"/>
    <s v="Apple iPad Air 2 LTE"/>
    <x v="0"/>
    <x v="5"/>
    <n v="1"/>
    <n v="2686.41"/>
    <n v="2686.41"/>
    <x v="1"/>
    <x v="5"/>
  </r>
  <r>
    <x v="262"/>
    <s v="Samsung Galaxy Note 8.0 LTE"/>
    <x v="0"/>
    <x v="0"/>
    <n v="1"/>
    <n v="1637.59"/>
    <n v="1637.59"/>
    <x v="1"/>
    <x v="3"/>
  </r>
  <r>
    <x v="262"/>
    <s v="Sony Xperia Tablet Z2 LTE"/>
    <x v="0"/>
    <x v="6"/>
    <n v="1"/>
    <n v="798.93"/>
    <n v="798.93"/>
    <x v="2"/>
    <x v="3"/>
  </r>
  <r>
    <x v="262"/>
    <s v="Sony Xperia Tablet Z4 Wi-Fi"/>
    <x v="0"/>
    <x v="6"/>
    <n v="1"/>
    <n v="844.87"/>
    <n v="844.87"/>
    <x v="2"/>
    <x v="0"/>
  </r>
  <r>
    <x v="262"/>
    <s v="Asus Vivo Tab Smart"/>
    <x v="0"/>
    <x v="9"/>
    <n v="1"/>
    <n v="761.34"/>
    <n v="761.34"/>
    <x v="2"/>
    <x v="0"/>
  </r>
  <r>
    <x v="262"/>
    <s v="Apple iPhone 4S"/>
    <x v="1"/>
    <x v="5"/>
    <n v="1"/>
    <n v="1580.43"/>
    <n v="1580.43"/>
    <x v="2"/>
    <x v="2"/>
  </r>
  <r>
    <x v="262"/>
    <s v="Samsung Galaxy Tab 3 Lite 7.0 3G"/>
    <x v="0"/>
    <x v="0"/>
    <n v="1"/>
    <n v="1725.57"/>
    <n v="1725.57"/>
    <x v="2"/>
    <x v="3"/>
  </r>
  <r>
    <x v="262"/>
    <s v="Samsung Galaxy Note 10.1 2014 edition LTE"/>
    <x v="0"/>
    <x v="0"/>
    <n v="1"/>
    <n v="1512.49"/>
    <n v="1512.49"/>
    <x v="1"/>
    <x v="2"/>
  </r>
  <r>
    <x v="262"/>
    <s v="HTC Desire"/>
    <x v="1"/>
    <x v="1"/>
    <n v="1"/>
    <n v="391.68"/>
    <n v="391.68"/>
    <x v="1"/>
    <x v="1"/>
  </r>
  <r>
    <x v="262"/>
    <s v="Samsung Galaxy Note Pro 12.2 LTE"/>
    <x v="0"/>
    <x v="0"/>
    <n v="1"/>
    <n v="1673.33"/>
    <n v="1673.33"/>
    <x v="1"/>
    <x v="3"/>
  </r>
  <r>
    <x v="262"/>
    <s v="HTC Desire"/>
    <x v="1"/>
    <x v="1"/>
    <n v="1"/>
    <n v="391.68"/>
    <n v="391.68"/>
    <x v="1"/>
    <x v="0"/>
  </r>
  <r>
    <x v="262"/>
    <s v="Lenovo Yoga 2 Pro"/>
    <x v="0"/>
    <x v="7"/>
    <n v="1"/>
    <n v="534.62"/>
    <n v="534.62"/>
    <x v="1"/>
    <x v="3"/>
  </r>
  <r>
    <x v="262"/>
    <s v="Lenovo Yoga Tab 3 10-in"/>
    <x v="0"/>
    <x v="7"/>
    <n v="1"/>
    <n v="923.58"/>
    <n v="923.58"/>
    <x v="1"/>
    <x v="2"/>
  </r>
  <r>
    <x v="262"/>
    <s v="Microsoft Lumia 950"/>
    <x v="1"/>
    <x v="10"/>
    <n v="1"/>
    <n v="780.3"/>
    <n v="780.3"/>
    <x v="1"/>
    <x v="0"/>
  </r>
  <r>
    <x v="263"/>
    <s v="Asus MeMO Pad Smart"/>
    <x v="0"/>
    <x v="9"/>
    <n v="1"/>
    <n v="967.15"/>
    <n v="967.15"/>
    <x v="1"/>
    <x v="4"/>
  </r>
  <r>
    <x v="263"/>
    <s v="Lenovo Yoga Tab 3 Pro X90L LTE"/>
    <x v="0"/>
    <x v="7"/>
    <n v="1"/>
    <n v="879.77"/>
    <n v="879.77"/>
    <x v="1"/>
    <x v="3"/>
  </r>
  <r>
    <x v="263"/>
    <s v="Apple iPhone 7 Plus"/>
    <x v="1"/>
    <x v="5"/>
    <n v="1"/>
    <n v="2336.23"/>
    <n v="2336.23"/>
    <x v="1"/>
    <x v="0"/>
  </r>
  <r>
    <x v="263"/>
    <s v="Apple iPad Wi-Fi"/>
    <x v="0"/>
    <x v="5"/>
    <n v="1"/>
    <n v="2328.44"/>
    <n v="2328.44"/>
    <x v="1"/>
    <x v="5"/>
  </r>
  <r>
    <x v="263"/>
    <s v="Sony Xperia Tablet Z3 Compact LTE"/>
    <x v="0"/>
    <x v="6"/>
    <n v="1"/>
    <n v="845.46"/>
    <n v="845.46"/>
    <x v="1"/>
    <x v="0"/>
  </r>
  <r>
    <x v="263"/>
    <s v="Lenovo Yoga Tab 3 850L LTE"/>
    <x v="0"/>
    <x v="7"/>
    <n v="1"/>
    <n v="1006.3"/>
    <n v="1006.3"/>
    <x v="1"/>
    <x v="4"/>
  </r>
  <r>
    <x v="263"/>
    <s v="LG Optimus One P500"/>
    <x v="1"/>
    <x v="2"/>
    <n v="1"/>
    <n v="294.16000000000003"/>
    <n v="294.16000000000003"/>
    <x v="1"/>
    <x v="1"/>
  </r>
  <r>
    <x v="263"/>
    <s v="Nokia Lumia 920"/>
    <x v="1"/>
    <x v="3"/>
    <n v="1"/>
    <n v="581.76"/>
    <n v="581.76"/>
    <x v="1"/>
    <x v="0"/>
  </r>
  <r>
    <x v="263"/>
    <s v="Huawei MediaPad Premium M2 10.0"/>
    <x v="0"/>
    <x v="4"/>
    <n v="1"/>
    <n v="1067.1199999999999"/>
    <n v="1067.1199999999999"/>
    <x v="1"/>
    <x v="2"/>
  </r>
  <r>
    <x v="263"/>
    <s v="Samsung Galaxy Tab 10.1 3G"/>
    <x v="0"/>
    <x v="0"/>
    <n v="1"/>
    <n v="1398.86"/>
    <n v="1398.86"/>
    <x v="1"/>
    <x v="4"/>
  </r>
  <r>
    <x v="263"/>
    <s v="HTC Smart"/>
    <x v="1"/>
    <x v="1"/>
    <n v="1"/>
    <n v="405.55"/>
    <n v="405.55"/>
    <x v="1"/>
    <x v="5"/>
  </r>
  <r>
    <x v="263"/>
    <s v="Samsung Galaxy Note"/>
    <x v="1"/>
    <x v="0"/>
    <n v="1"/>
    <n v="1123.42"/>
    <n v="1123.42"/>
    <x v="1"/>
    <x v="3"/>
  </r>
  <r>
    <x v="263"/>
    <s v="Apple iPad Pro 12.9 Wi-Fi"/>
    <x v="0"/>
    <x v="5"/>
    <n v="1"/>
    <n v="2730.45"/>
    <n v="2730.45"/>
    <x v="1"/>
    <x v="5"/>
  </r>
  <r>
    <x v="263"/>
    <s v="Samsung Galaxy Tab 4 8.0 Wi-Fi"/>
    <x v="0"/>
    <x v="0"/>
    <n v="1"/>
    <n v="1653.84"/>
    <n v="1653.84"/>
    <x v="1"/>
    <x v="0"/>
  </r>
  <r>
    <x v="263"/>
    <s v="Huawei Honor 9"/>
    <x v="1"/>
    <x v="4"/>
    <n v="1"/>
    <n v="1320.77"/>
    <n v="1320.77"/>
    <x v="1"/>
    <x v="1"/>
  </r>
  <r>
    <x v="263"/>
    <s v="HP Pre 3"/>
    <x v="1"/>
    <x v="13"/>
    <n v="2"/>
    <n v="482.84"/>
    <n v="965.68"/>
    <x v="1"/>
    <x v="0"/>
  </r>
  <r>
    <x v="263"/>
    <s v="Acer Iconia Tab A501"/>
    <x v="0"/>
    <x v="8"/>
    <n v="1"/>
    <n v="872.33"/>
    <n v="872.33"/>
    <x v="1"/>
    <x v="5"/>
  </r>
  <r>
    <x v="263"/>
    <s v="Nokia Lumia 1020"/>
    <x v="1"/>
    <x v="3"/>
    <n v="1"/>
    <n v="672"/>
    <n v="672"/>
    <x v="1"/>
    <x v="0"/>
  </r>
  <r>
    <x v="263"/>
    <s v="Asus Transformer Mini T102"/>
    <x v="0"/>
    <x v="9"/>
    <n v="1"/>
    <n v="1504.09"/>
    <n v="1504.09"/>
    <x v="1"/>
    <x v="0"/>
  </r>
  <r>
    <x v="263"/>
    <s v="Samsung Galaxy Tab S 10.5 LTE"/>
    <x v="0"/>
    <x v="0"/>
    <n v="1"/>
    <n v="1718.13"/>
    <n v="1718.13"/>
    <x v="1"/>
    <x v="1"/>
  </r>
  <r>
    <x v="263"/>
    <s v="Sony Xperia Tablet S Wi-Fi"/>
    <x v="0"/>
    <x v="6"/>
    <n v="1"/>
    <n v="685.8"/>
    <n v="685.8"/>
    <x v="1"/>
    <x v="2"/>
  </r>
  <r>
    <x v="263"/>
    <s v="Sony Xperia Tablet Z2 Wi-Fi"/>
    <x v="0"/>
    <x v="6"/>
    <n v="1"/>
    <n v="792.84"/>
    <n v="792.84"/>
    <x v="1"/>
    <x v="4"/>
  </r>
  <r>
    <x v="263"/>
    <s v="Nokia Lumia 900"/>
    <x v="1"/>
    <x v="3"/>
    <n v="1"/>
    <n v="568.83000000000004"/>
    <n v="568.83000000000004"/>
    <x v="1"/>
    <x v="4"/>
  </r>
  <r>
    <x v="263"/>
    <s v="Samsung Infuse 4G"/>
    <x v="1"/>
    <x v="0"/>
    <n v="1"/>
    <n v="1117.92"/>
    <n v="1117.92"/>
    <x v="1"/>
    <x v="2"/>
  </r>
  <r>
    <x v="263"/>
    <s v="Acer Iconia Talk S LTE"/>
    <x v="0"/>
    <x v="8"/>
    <n v="1"/>
    <n v="1466.95"/>
    <n v="1466.95"/>
    <x v="1"/>
    <x v="5"/>
  </r>
  <r>
    <x v="263"/>
    <s v="Asus ZenPad 8.0 LTE"/>
    <x v="0"/>
    <x v="9"/>
    <n v="1"/>
    <n v="1007.16"/>
    <n v="1007.16"/>
    <x v="0"/>
    <x v="0"/>
  </r>
  <r>
    <x v="263"/>
    <s v="Acer Iconia Tab A1-810"/>
    <x v="0"/>
    <x v="8"/>
    <n v="1"/>
    <n v="1108.67"/>
    <n v="1108.67"/>
    <x v="0"/>
    <x v="5"/>
  </r>
  <r>
    <x v="263"/>
    <s v="Sony Xperia Z1"/>
    <x v="1"/>
    <x v="6"/>
    <n v="1"/>
    <n v="904.09"/>
    <n v="904.09"/>
    <x v="0"/>
    <x v="5"/>
  </r>
  <r>
    <x v="264"/>
    <s v="Samsung Infuse 4G"/>
    <x v="1"/>
    <x v="0"/>
    <n v="1"/>
    <n v="1117.92"/>
    <n v="1117.92"/>
    <x v="1"/>
    <x v="1"/>
  </r>
  <r>
    <x v="264"/>
    <s v="Samsung Galaxy S"/>
    <x v="1"/>
    <x v="0"/>
    <n v="1"/>
    <n v="932.74"/>
    <n v="932.74"/>
    <x v="1"/>
    <x v="1"/>
  </r>
  <r>
    <x v="264"/>
    <s v="Lenovo Yoga 8 3G"/>
    <x v="0"/>
    <x v="7"/>
    <n v="1"/>
    <n v="531.89"/>
    <n v="531.89"/>
    <x v="1"/>
    <x v="1"/>
  </r>
  <r>
    <x v="264"/>
    <s v="Asus MeMO Pad FHD 10"/>
    <x v="0"/>
    <x v="9"/>
    <n v="1"/>
    <n v="972.69"/>
    <n v="972.69"/>
    <x v="1"/>
    <x v="1"/>
  </r>
  <r>
    <x v="264"/>
    <s v="Acer Aspire Switch 2"/>
    <x v="0"/>
    <x v="8"/>
    <n v="1"/>
    <n v="1151.57"/>
    <n v="1151.57"/>
    <x v="0"/>
    <x v="0"/>
  </r>
  <r>
    <x v="264"/>
    <s v="Sony Xperia Z3+"/>
    <x v="1"/>
    <x v="6"/>
    <n v="1"/>
    <n v="1072.4100000000001"/>
    <n v="1072.4100000000001"/>
    <x v="0"/>
    <x v="3"/>
  </r>
  <r>
    <x v="264"/>
    <s v="Apple iPad Pro 9.7"/>
    <x v="0"/>
    <x v="5"/>
    <n v="1"/>
    <n v="3002.36"/>
    <n v="3002.36"/>
    <x v="0"/>
    <x v="0"/>
  </r>
  <r>
    <x v="264"/>
    <s v="Asus T100TAM-DK004B"/>
    <x v="0"/>
    <x v="9"/>
    <n v="1"/>
    <n v="1074.8499999999999"/>
    <n v="1074.8499999999999"/>
    <x v="0"/>
    <x v="4"/>
  </r>
  <r>
    <x v="264"/>
    <s v="Apple iPad Air"/>
    <x v="0"/>
    <x v="5"/>
    <n v="1"/>
    <n v="2656.73"/>
    <n v="2656.73"/>
    <x v="0"/>
    <x v="2"/>
  </r>
  <r>
    <x v="264"/>
    <s v="HTC One X+"/>
    <x v="1"/>
    <x v="1"/>
    <n v="1"/>
    <n v="690.04"/>
    <n v="690.04"/>
    <x v="2"/>
    <x v="3"/>
  </r>
  <r>
    <x v="264"/>
    <s v="Motorola Moto Z"/>
    <x v="1"/>
    <x v="12"/>
    <n v="1"/>
    <n v="991.35"/>
    <n v="991.35"/>
    <x v="2"/>
    <x v="5"/>
  </r>
  <r>
    <x v="264"/>
    <s v="HTC HD7"/>
    <x v="1"/>
    <x v="1"/>
    <n v="1"/>
    <n v="368.04"/>
    <n v="368.04"/>
    <x v="2"/>
    <x v="3"/>
  </r>
  <r>
    <x v="264"/>
    <s v="Lenovo Tab 4 8"/>
    <x v="0"/>
    <x v="7"/>
    <n v="1"/>
    <n v="1071.82"/>
    <n v="1071.82"/>
    <x v="2"/>
    <x v="4"/>
  </r>
  <r>
    <x v="264"/>
    <s v="Motorola Moto G5"/>
    <x v="1"/>
    <x v="12"/>
    <n v="1"/>
    <n v="1275.5999999999999"/>
    <n v="1275.5999999999999"/>
    <x v="2"/>
    <x v="1"/>
  </r>
  <r>
    <x v="264"/>
    <s v="HTC 7 Surround"/>
    <x v="1"/>
    <x v="1"/>
    <n v="1"/>
    <n v="493.11"/>
    <n v="493.11"/>
    <x v="2"/>
    <x v="5"/>
  </r>
  <r>
    <x v="264"/>
    <s v="Lenovo Yoga Tab 3 850F Wi-Fi"/>
    <x v="0"/>
    <x v="7"/>
    <n v="1"/>
    <n v="1004.91"/>
    <n v="1004.91"/>
    <x v="2"/>
    <x v="5"/>
  </r>
  <r>
    <x v="264"/>
    <s v="Asus Transformer 3 Pro"/>
    <x v="0"/>
    <x v="9"/>
    <n v="1"/>
    <n v="1418.09"/>
    <n v="1418.09"/>
    <x v="2"/>
    <x v="0"/>
  </r>
  <r>
    <x v="264"/>
    <s v="LG Optimus One P500"/>
    <x v="1"/>
    <x v="2"/>
    <n v="1"/>
    <n v="294.16000000000003"/>
    <n v="294.16000000000003"/>
    <x v="2"/>
    <x v="0"/>
  </r>
  <r>
    <x v="264"/>
    <s v="Samsung Galaxy Tab 4 7.0 3G"/>
    <x v="0"/>
    <x v="0"/>
    <n v="1"/>
    <n v="1630.59"/>
    <n v="1630.59"/>
    <x v="1"/>
    <x v="5"/>
  </r>
  <r>
    <x v="264"/>
    <s v="Samsung Galaxy Tab 3 8.0 3G"/>
    <x v="0"/>
    <x v="0"/>
    <n v="1"/>
    <n v="1623.96"/>
    <n v="1623.96"/>
    <x v="1"/>
    <x v="1"/>
  </r>
  <r>
    <x v="264"/>
    <s v="Samsung Galaxy Tab S3 WiFi"/>
    <x v="0"/>
    <x v="0"/>
    <n v="1"/>
    <n v="2177.4"/>
    <n v="2177.4"/>
    <x v="1"/>
    <x v="3"/>
  </r>
  <r>
    <x v="264"/>
    <s v="Asus Eee Pad Transformer TF101"/>
    <x v="0"/>
    <x v="9"/>
    <n v="1"/>
    <n v="735.07"/>
    <n v="735.07"/>
    <x v="1"/>
    <x v="5"/>
  </r>
  <r>
    <x v="264"/>
    <s v="Acer Iconia One Tab 8"/>
    <x v="0"/>
    <x v="8"/>
    <n v="1"/>
    <n v="1126.08"/>
    <n v="1126.08"/>
    <x v="2"/>
    <x v="2"/>
  </r>
  <r>
    <x v="264"/>
    <s v="Sony Xperia Tablet Z Wi-Fi"/>
    <x v="0"/>
    <x v="6"/>
    <n v="1"/>
    <n v="614.73"/>
    <n v="614.73"/>
    <x v="2"/>
    <x v="4"/>
  </r>
  <r>
    <x v="264"/>
    <s v="Lenovo Yoga 2 Pro"/>
    <x v="0"/>
    <x v="7"/>
    <n v="1"/>
    <n v="534.62"/>
    <n v="534.62"/>
    <x v="1"/>
    <x v="1"/>
  </r>
  <r>
    <x v="264"/>
    <s v="HTC U11"/>
    <x v="1"/>
    <x v="1"/>
    <n v="1"/>
    <n v="1478.55"/>
    <n v="1478.55"/>
    <x v="1"/>
    <x v="3"/>
  </r>
  <r>
    <x v="264"/>
    <s v="Lenovo A7-50 A3500-H"/>
    <x v="0"/>
    <x v="7"/>
    <n v="1"/>
    <n v="669.48"/>
    <n v="669.48"/>
    <x v="2"/>
    <x v="5"/>
  </r>
  <r>
    <x v="264"/>
    <s v="Lenovo ThinkPad 10 2 LTE"/>
    <x v="0"/>
    <x v="7"/>
    <n v="1"/>
    <n v="617.89"/>
    <n v="617.89"/>
    <x v="2"/>
    <x v="5"/>
  </r>
  <r>
    <x v="264"/>
    <s v="Samsung Galaxy Tab 7 Plus 3G"/>
    <x v="0"/>
    <x v="0"/>
    <n v="1"/>
    <n v="1331.25"/>
    <n v="1331.25"/>
    <x v="2"/>
    <x v="4"/>
  </r>
  <r>
    <x v="264"/>
    <s v="Samsung Galaxy Tab 8.9 3G"/>
    <x v="0"/>
    <x v="0"/>
    <n v="2"/>
    <n v="1536.69"/>
    <n v="3073.38"/>
    <x v="2"/>
    <x v="1"/>
  </r>
  <r>
    <x v="264"/>
    <s v="Samsung Galaxy Tab 8.9 Wi-Fi"/>
    <x v="0"/>
    <x v="0"/>
    <n v="1"/>
    <n v="1474.04"/>
    <n v="1474.04"/>
    <x v="2"/>
    <x v="1"/>
  </r>
  <r>
    <x v="264"/>
    <s v="Nokia E6-00"/>
    <x v="1"/>
    <x v="3"/>
    <n v="1"/>
    <n v="490.82"/>
    <n v="490.82"/>
    <x v="0"/>
    <x v="5"/>
  </r>
  <r>
    <x v="264"/>
    <s v="Lenovo Tab 4 8 Plus"/>
    <x v="0"/>
    <x v="7"/>
    <n v="1"/>
    <n v="1131.52"/>
    <n v="1131.52"/>
    <x v="0"/>
    <x v="5"/>
  </r>
  <r>
    <x v="264"/>
    <s v="HTC U11"/>
    <x v="1"/>
    <x v="1"/>
    <n v="1"/>
    <n v="1478.55"/>
    <n v="1478.55"/>
    <x v="0"/>
    <x v="0"/>
  </r>
  <r>
    <x v="264"/>
    <s v="Lenovo Yoga Tab 2 10.1 Windows"/>
    <x v="0"/>
    <x v="7"/>
    <n v="1"/>
    <n v="609.52"/>
    <n v="609.52"/>
    <x v="0"/>
    <x v="1"/>
  </r>
  <r>
    <x v="264"/>
    <s v="Asus Transformer Book T100TAF-W10-DK076T"/>
    <x v="0"/>
    <x v="9"/>
    <n v="1"/>
    <n v="1074.22"/>
    <n v="1074.22"/>
    <x v="0"/>
    <x v="2"/>
  </r>
  <r>
    <x v="264"/>
    <s v="HTC 7 Mozart"/>
    <x v="1"/>
    <x v="1"/>
    <n v="1"/>
    <n v="371.64"/>
    <n v="371.64"/>
    <x v="1"/>
    <x v="1"/>
  </r>
  <r>
    <x v="264"/>
    <s v="Samsung Galaxy Tab E 96 Wi-Fi"/>
    <x v="0"/>
    <x v="0"/>
    <n v="1"/>
    <n v="1849.56"/>
    <n v="1849.56"/>
    <x v="1"/>
    <x v="5"/>
  </r>
  <r>
    <x v="264"/>
    <s v="Samsung Galaxy Tab A 7.0 Wi-Fi"/>
    <x v="0"/>
    <x v="0"/>
    <n v="1"/>
    <n v="1958.8"/>
    <n v="1958.8"/>
    <x v="1"/>
    <x v="0"/>
  </r>
  <r>
    <x v="264"/>
    <s v="Acer Iconia Tab A1-810"/>
    <x v="0"/>
    <x v="8"/>
    <n v="1"/>
    <n v="1108.67"/>
    <n v="1108.67"/>
    <x v="1"/>
    <x v="1"/>
  </r>
  <r>
    <x v="264"/>
    <s v="Apple iPad 3"/>
    <x v="0"/>
    <x v="5"/>
    <n v="1"/>
    <n v="2526.15"/>
    <n v="2526.15"/>
    <x v="1"/>
    <x v="0"/>
  </r>
  <r>
    <x v="264"/>
    <s v="Acer Predator 8"/>
    <x v="0"/>
    <x v="8"/>
    <n v="1"/>
    <n v="1389.8"/>
    <n v="1389.8"/>
    <x v="1"/>
    <x v="2"/>
  </r>
  <r>
    <x v="264"/>
    <s v="Samsung Galaxy Tab 4 7.0 LTE"/>
    <x v="0"/>
    <x v="0"/>
    <n v="1"/>
    <n v="1637.76"/>
    <n v="1637.76"/>
    <x v="1"/>
    <x v="2"/>
  </r>
  <r>
    <x v="265"/>
    <s v="Apple iPhone 5S"/>
    <x v="1"/>
    <x v="5"/>
    <n v="1"/>
    <n v="1839.54"/>
    <n v="1839.54"/>
    <x v="1"/>
    <x v="0"/>
  </r>
  <r>
    <x v="265"/>
    <s v="BlackBerry DTEK50"/>
    <x v="1"/>
    <x v="11"/>
    <n v="1"/>
    <n v="1248.79"/>
    <n v="1248.79"/>
    <x v="1"/>
    <x v="2"/>
  </r>
  <r>
    <x v="265"/>
    <s v="Samsung Galaxy Tab S 10.5 LTE"/>
    <x v="0"/>
    <x v="0"/>
    <n v="1"/>
    <n v="1718.13"/>
    <n v="1718.13"/>
    <x v="1"/>
    <x v="1"/>
  </r>
  <r>
    <x v="265"/>
    <s v="Huawei MediaPad M1 8.0 Wi-Fi"/>
    <x v="0"/>
    <x v="4"/>
    <n v="1"/>
    <n v="755.52"/>
    <n v="755.52"/>
    <x v="1"/>
    <x v="0"/>
  </r>
  <r>
    <x v="265"/>
    <s v="Sony Ericsson Xperia arc S"/>
    <x v="1"/>
    <x v="6"/>
    <n v="1"/>
    <n v="653.22"/>
    <n v="653.22"/>
    <x v="1"/>
    <x v="5"/>
  </r>
  <r>
    <x v="265"/>
    <s v="Lenovo IdeaTab S6000H"/>
    <x v="0"/>
    <x v="7"/>
    <n v="1"/>
    <n v="548.88"/>
    <n v="548.88"/>
    <x v="1"/>
    <x v="5"/>
  </r>
  <r>
    <x v="265"/>
    <s v="Huawei MediaPad M1 8.0 Wi-Fi"/>
    <x v="0"/>
    <x v="4"/>
    <n v="1"/>
    <n v="755.52"/>
    <n v="755.52"/>
    <x v="1"/>
    <x v="0"/>
  </r>
  <r>
    <x v="265"/>
    <s v="Apple iPad Pro 9.7 LTE"/>
    <x v="0"/>
    <x v="5"/>
    <n v="1"/>
    <n v="3093.7"/>
    <n v="3093.7"/>
    <x v="1"/>
    <x v="0"/>
  </r>
  <r>
    <x v="265"/>
    <s v="Acer Iconia Tab A1-810"/>
    <x v="0"/>
    <x v="8"/>
    <n v="1"/>
    <n v="1108.67"/>
    <n v="1108.67"/>
    <x v="1"/>
    <x v="3"/>
  </r>
  <r>
    <x v="265"/>
    <s v="Sony Xperia X Performance"/>
    <x v="1"/>
    <x v="6"/>
    <n v="1"/>
    <n v="1331.56"/>
    <n v="1331.56"/>
    <x v="1"/>
    <x v="1"/>
  </r>
  <r>
    <x v="265"/>
    <s v="Samsung Galaxy Note 10.1 2014 edition 3G"/>
    <x v="0"/>
    <x v="0"/>
    <n v="1"/>
    <n v="1693.6"/>
    <n v="1693.6"/>
    <x v="1"/>
    <x v="2"/>
  </r>
  <r>
    <x v="265"/>
    <s v="Samsung Galaxy Note 8.0 3G"/>
    <x v="0"/>
    <x v="0"/>
    <n v="1"/>
    <n v="1652.05"/>
    <n v="1652.05"/>
    <x v="1"/>
    <x v="1"/>
  </r>
  <r>
    <x v="265"/>
    <s v="Lenovo ThinkPad Tablet 10"/>
    <x v="0"/>
    <x v="7"/>
    <n v="1"/>
    <n v="545.14"/>
    <n v="545.14"/>
    <x v="1"/>
    <x v="0"/>
  </r>
  <r>
    <x v="265"/>
    <s v="LG G Pad 8.0 LTE"/>
    <x v="0"/>
    <x v="2"/>
    <n v="1"/>
    <n v="729.17"/>
    <n v="729.17"/>
    <x v="1"/>
    <x v="3"/>
  </r>
  <r>
    <x v="265"/>
    <s v="Samsung Galaxy Note 8.0 Wi-Fi"/>
    <x v="0"/>
    <x v="0"/>
    <n v="1"/>
    <n v="1684.61"/>
    <n v="1684.61"/>
    <x v="1"/>
    <x v="3"/>
  </r>
  <r>
    <x v="265"/>
    <s v="Sony Xperia Z"/>
    <x v="1"/>
    <x v="6"/>
    <n v="1"/>
    <n v="901.77"/>
    <n v="901.77"/>
    <x v="1"/>
    <x v="5"/>
  </r>
  <r>
    <x v="265"/>
    <s v="Apple iPad 3"/>
    <x v="0"/>
    <x v="5"/>
    <n v="1"/>
    <n v="2526.15"/>
    <n v="2526.15"/>
    <x v="1"/>
    <x v="5"/>
  </r>
  <r>
    <x v="265"/>
    <s v="Samsung Galaxy S6 Edge+"/>
    <x v="1"/>
    <x v="0"/>
    <n v="1"/>
    <n v="1545.03"/>
    <n v="1545.03"/>
    <x v="0"/>
    <x v="5"/>
  </r>
  <r>
    <x v="265"/>
    <s v="Apple iPad 3 LTE"/>
    <x v="0"/>
    <x v="5"/>
    <n v="1"/>
    <n v="2446.29"/>
    <n v="2446.29"/>
    <x v="0"/>
    <x v="2"/>
  </r>
  <r>
    <x v="265"/>
    <s v="Lenovo A2107"/>
    <x v="0"/>
    <x v="7"/>
    <n v="1"/>
    <n v="467.15"/>
    <n v="467.15"/>
    <x v="0"/>
    <x v="5"/>
  </r>
  <r>
    <x v="265"/>
    <s v="Samsung Galaxy Note 4"/>
    <x v="1"/>
    <x v="0"/>
    <n v="1"/>
    <n v="1444.09"/>
    <n v="1444.09"/>
    <x v="0"/>
    <x v="5"/>
  </r>
  <r>
    <x v="265"/>
    <s v="Lenovo ThinkPad 10 2 LTE"/>
    <x v="0"/>
    <x v="7"/>
    <n v="1"/>
    <n v="617.89"/>
    <n v="617.89"/>
    <x v="2"/>
    <x v="3"/>
  </r>
  <r>
    <x v="265"/>
    <s v="Samsung Galaxy Tab Active Lte"/>
    <x v="0"/>
    <x v="0"/>
    <n v="1"/>
    <n v="1755.15"/>
    <n v="1755.15"/>
    <x v="2"/>
    <x v="2"/>
  </r>
  <r>
    <x v="265"/>
    <s v="HTC Legend"/>
    <x v="1"/>
    <x v="1"/>
    <n v="1"/>
    <n v="429.56"/>
    <n v="429.56"/>
    <x v="1"/>
    <x v="1"/>
  </r>
  <r>
    <x v="265"/>
    <s v="Asus Eee Pad Transformer TF101"/>
    <x v="0"/>
    <x v="9"/>
    <n v="1"/>
    <n v="735.07"/>
    <n v="735.07"/>
    <x v="1"/>
    <x v="4"/>
  </r>
  <r>
    <x v="265"/>
    <s v="Apple iPad Pro 9.7"/>
    <x v="0"/>
    <x v="5"/>
    <n v="1"/>
    <n v="3002.36"/>
    <n v="3002.36"/>
    <x v="1"/>
    <x v="3"/>
  </r>
  <r>
    <x v="265"/>
    <s v="Samsung Galaxy Tab A 9.7 LTE"/>
    <x v="0"/>
    <x v="0"/>
    <n v="1"/>
    <n v="1844.15"/>
    <n v="1844.15"/>
    <x v="1"/>
    <x v="2"/>
  </r>
  <r>
    <x v="265"/>
    <s v="Samsung Galaxy S II"/>
    <x v="1"/>
    <x v="0"/>
    <n v="1"/>
    <n v="1104.6199999999999"/>
    <n v="1104.6199999999999"/>
    <x v="1"/>
    <x v="4"/>
  </r>
  <r>
    <x v="265"/>
    <s v="Huawei MediaPad 7 Lite"/>
    <x v="0"/>
    <x v="4"/>
    <n v="1"/>
    <n v="567.99"/>
    <n v="567.99"/>
    <x v="1"/>
    <x v="5"/>
  </r>
  <r>
    <x v="265"/>
    <s v="Samsung Galaxy Tab E 96 3G"/>
    <x v="0"/>
    <x v="0"/>
    <n v="1"/>
    <n v="1805.93"/>
    <n v="1805.93"/>
    <x v="1"/>
    <x v="3"/>
  </r>
  <r>
    <x v="265"/>
    <s v="Huawei MediaPad M1 8.0 LTE"/>
    <x v="0"/>
    <x v="4"/>
    <n v="1"/>
    <n v="721.66"/>
    <n v="721.66"/>
    <x v="1"/>
    <x v="2"/>
  </r>
  <r>
    <x v="265"/>
    <s v="Huawei MediaPad T1 8.0 LTE"/>
    <x v="0"/>
    <x v="4"/>
    <n v="1"/>
    <n v="606.1"/>
    <n v="606.1"/>
    <x v="1"/>
    <x v="2"/>
  </r>
  <r>
    <x v="265"/>
    <s v="Samsung Galaxy Note 8"/>
    <x v="1"/>
    <x v="0"/>
    <n v="1"/>
    <n v="2078.89"/>
    <n v="2078.89"/>
    <x v="1"/>
    <x v="4"/>
  </r>
  <r>
    <x v="265"/>
    <s v="Huawei MediaPad M1 8.0 Wi-Fi"/>
    <x v="0"/>
    <x v="4"/>
    <n v="1"/>
    <n v="755.52"/>
    <n v="755.52"/>
    <x v="1"/>
    <x v="3"/>
  </r>
  <r>
    <x v="265"/>
    <s v="Huawei MediaPad M2 8.0 LTE 3GB"/>
    <x v="0"/>
    <x v="4"/>
    <n v="1"/>
    <n v="804.14"/>
    <n v="804.14"/>
    <x v="0"/>
    <x v="5"/>
  </r>
  <r>
    <x v="265"/>
    <s v="HTC One (M8)"/>
    <x v="1"/>
    <x v="1"/>
    <n v="1"/>
    <n v="898.79"/>
    <n v="898.79"/>
    <x v="0"/>
    <x v="5"/>
  </r>
  <r>
    <x v="265"/>
    <s v="Asus MeMO Pad 8"/>
    <x v="0"/>
    <x v="9"/>
    <n v="1"/>
    <n v="1031.98"/>
    <n v="1031.98"/>
    <x v="0"/>
    <x v="3"/>
  </r>
  <r>
    <x v="265"/>
    <s v="Apple iPad Air LTE"/>
    <x v="0"/>
    <x v="5"/>
    <n v="1"/>
    <n v="2561.4699999999998"/>
    <n v="2561.4699999999998"/>
    <x v="0"/>
    <x v="5"/>
  </r>
  <r>
    <x v="265"/>
    <s v="Apple iPhone 7 Plus"/>
    <x v="1"/>
    <x v="5"/>
    <n v="1"/>
    <n v="2336.23"/>
    <n v="2336.23"/>
    <x v="0"/>
    <x v="1"/>
  </r>
  <r>
    <x v="265"/>
    <s v="Sony Ericsson Xperia Arc"/>
    <x v="1"/>
    <x v="6"/>
    <n v="1"/>
    <n v="640.97"/>
    <n v="640.97"/>
    <x v="0"/>
    <x v="0"/>
  </r>
  <r>
    <x v="265"/>
    <s v="Samsung Galaxy S7"/>
    <x v="1"/>
    <x v="0"/>
    <n v="1"/>
    <n v="1876.91"/>
    <n v="1876.91"/>
    <x v="0"/>
    <x v="5"/>
  </r>
  <r>
    <x v="266"/>
    <s v="HTC Aria"/>
    <x v="1"/>
    <x v="1"/>
    <n v="1"/>
    <n v="450.81"/>
    <n v="450.81"/>
    <x v="2"/>
    <x v="2"/>
  </r>
  <r>
    <x v="266"/>
    <s v="Asus Google Nexus 7 2013"/>
    <x v="0"/>
    <x v="9"/>
    <n v="1"/>
    <n v="977.74"/>
    <n v="977.74"/>
    <x v="2"/>
    <x v="2"/>
  </r>
  <r>
    <x v="266"/>
    <s v="Samsung Galaxy Tab 3 10.1 LTE"/>
    <x v="0"/>
    <x v="0"/>
    <n v="1"/>
    <n v="1588.31"/>
    <n v="1588.31"/>
    <x v="2"/>
    <x v="4"/>
  </r>
  <r>
    <x v="266"/>
    <s v="Sony Tablet P"/>
    <x v="0"/>
    <x v="6"/>
    <n v="1"/>
    <n v="448.81"/>
    <n v="448.81"/>
    <x v="2"/>
    <x v="1"/>
  </r>
  <r>
    <x v="266"/>
    <s v="Samsung Galaxy Tab E 96 Wi-Fi"/>
    <x v="0"/>
    <x v="0"/>
    <n v="1"/>
    <n v="1849.56"/>
    <n v="1849.56"/>
    <x v="1"/>
    <x v="1"/>
  </r>
  <r>
    <x v="266"/>
    <s v="Lenovo ThinkPad Tablet 10"/>
    <x v="0"/>
    <x v="7"/>
    <n v="1"/>
    <n v="545.14"/>
    <n v="545.14"/>
    <x v="1"/>
    <x v="0"/>
  </r>
  <r>
    <x v="266"/>
    <s v="Apple iPad Pro 12.9 Wi-Fi"/>
    <x v="0"/>
    <x v="5"/>
    <n v="1"/>
    <n v="2730.45"/>
    <n v="2730.45"/>
    <x v="1"/>
    <x v="4"/>
  </r>
  <r>
    <x v="266"/>
    <s v="Apple iPad mini 3"/>
    <x v="0"/>
    <x v="5"/>
    <n v="1"/>
    <n v="2687.09"/>
    <n v="2687.09"/>
    <x v="1"/>
    <x v="1"/>
  </r>
  <r>
    <x v="266"/>
    <s v="Samsung Galaxy Note 4"/>
    <x v="1"/>
    <x v="0"/>
    <n v="1"/>
    <n v="1444.09"/>
    <n v="1444.09"/>
    <x v="1"/>
    <x v="3"/>
  </r>
  <r>
    <x v="266"/>
    <s v="Lenovo Miix 320 WiFi"/>
    <x v="0"/>
    <x v="7"/>
    <n v="1"/>
    <n v="1104.6600000000001"/>
    <n v="1104.6600000000001"/>
    <x v="0"/>
    <x v="3"/>
  </r>
  <r>
    <x v="266"/>
    <s v="Nokia Lumia 1020"/>
    <x v="1"/>
    <x v="3"/>
    <n v="1"/>
    <n v="672"/>
    <n v="672"/>
    <x v="0"/>
    <x v="0"/>
  </r>
  <r>
    <x v="266"/>
    <s v="Lenovo Yoga Tab 3 850F Wi-Fi"/>
    <x v="0"/>
    <x v="7"/>
    <n v="1"/>
    <n v="1004.91"/>
    <n v="1004.91"/>
    <x v="0"/>
    <x v="4"/>
  </r>
  <r>
    <x v="266"/>
    <s v="Asus MeMO Pad Smart"/>
    <x v="0"/>
    <x v="9"/>
    <n v="1"/>
    <n v="967.15"/>
    <n v="967.15"/>
    <x v="0"/>
    <x v="3"/>
  </r>
  <r>
    <x v="266"/>
    <s v="HTC Aria"/>
    <x v="1"/>
    <x v="1"/>
    <n v="1"/>
    <n v="450.81"/>
    <n v="450.81"/>
    <x v="1"/>
    <x v="4"/>
  </r>
  <r>
    <x v="266"/>
    <s v="Samsung Galaxy Tab 4 7.0 LTE"/>
    <x v="0"/>
    <x v="0"/>
    <n v="1"/>
    <n v="1637.76"/>
    <n v="1637.76"/>
    <x v="1"/>
    <x v="0"/>
  </r>
  <r>
    <x v="266"/>
    <s v="Huawei MediaPad T1 10.0 LTE"/>
    <x v="0"/>
    <x v="4"/>
    <n v="1"/>
    <n v="715.03"/>
    <n v="715.03"/>
    <x v="0"/>
    <x v="2"/>
  </r>
  <r>
    <x v="266"/>
    <s v="Apple iPad Air"/>
    <x v="0"/>
    <x v="5"/>
    <n v="1"/>
    <n v="2656.73"/>
    <n v="2656.73"/>
    <x v="0"/>
    <x v="2"/>
  </r>
  <r>
    <x v="266"/>
    <s v="Asus Eee Pad Transformer Prime"/>
    <x v="0"/>
    <x v="9"/>
    <n v="1"/>
    <n v="718.01"/>
    <n v="718.01"/>
    <x v="0"/>
    <x v="4"/>
  </r>
  <r>
    <x v="266"/>
    <s v="Samsung Galaxy Tab S 10.5 Wi-Fi"/>
    <x v="0"/>
    <x v="0"/>
    <n v="1"/>
    <n v="1702.18"/>
    <n v="1702.18"/>
    <x v="0"/>
    <x v="3"/>
  </r>
  <r>
    <x v="266"/>
    <s v="Sony Xperia XZ Premium"/>
    <x v="1"/>
    <x v="6"/>
    <n v="1"/>
    <n v="1516.04"/>
    <n v="1516.04"/>
    <x v="0"/>
    <x v="4"/>
  </r>
  <r>
    <x v="267"/>
    <s v="Huawei MediaPad M2 8.0 LTE 3GB"/>
    <x v="0"/>
    <x v="4"/>
    <n v="1"/>
    <n v="804.14"/>
    <n v="804.14"/>
    <x v="2"/>
    <x v="4"/>
  </r>
  <r>
    <x v="267"/>
    <s v="Acer Iconia Tab A500"/>
    <x v="0"/>
    <x v="8"/>
    <n v="1"/>
    <n v="824.7"/>
    <n v="824.7"/>
    <x v="2"/>
    <x v="4"/>
  </r>
  <r>
    <x v="267"/>
    <s v="Asus Transformer Book T100T / T100TA"/>
    <x v="0"/>
    <x v="9"/>
    <n v="1"/>
    <n v="810.33"/>
    <n v="810.33"/>
    <x v="2"/>
    <x v="4"/>
  </r>
  <r>
    <x v="267"/>
    <s v="HTC Incredible S"/>
    <x v="1"/>
    <x v="1"/>
    <n v="1"/>
    <n v="604.42999999999995"/>
    <n v="604.42999999999995"/>
    <x v="2"/>
    <x v="4"/>
  </r>
  <r>
    <x v="267"/>
    <s v="Asus Transformer Book T200"/>
    <x v="0"/>
    <x v="9"/>
    <n v="1"/>
    <n v="1055.0899999999999"/>
    <n v="1055.0899999999999"/>
    <x v="2"/>
    <x v="5"/>
  </r>
  <r>
    <x v="267"/>
    <s v="Nokia N8"/>
    <x v="1"/>
    <x v="3"/>
    <n v="1"/>
    <n v="271.89"/>
    <n v="271.89"/>
    <x v="2"/>
    <x v="1"/>
  </r>
  <r>
    <x v="267"/>
    <s v="LG Optimus 2X"/>
    <x v="1"/>
    <x v="2"/>
    <n v="1"/>
    <n v="385.73"/>
    <n v="385.73"/>
    <x v="2"/>
    <x v="4"/>
  </r>
  <r>
    <x v="267"/>
    <s v="Apple iPad Wi-Fi"/>
    <x v="0"/>
    <x v="5"/>
    <n v="1"/>
    <n v="2328.44"/>
    <n v="2328.44"/>
    <x v="2"/>
    <x v="4"/>
  </r>
  <r>
    <x v="267"/>
    <s v="Huawei MediaPad M2 8.0 LTE 2GB"/>
    <x v="0"/>
    <x v="4"/>
    <n v="1"/>
    <n v="895.77"/>
    <n v="895.77"/>
    <x v="1"/>
    <x v="5"/>
  </r>
  <r>
    <x v="267"/>
    <s v="Lenovo S5000"/>
    <x v="0"/>
    <x v="7"/>
    <n v="1"/>
    <n v="575.02"/>
    <n v="575.02"/>
    <x v="1"/>
    <x v="0"/>
  </r>
  <r>
    <x v="267"/>
    <s v="Samsung Galaxy Tab 4 7.0 3G"/>
    <x v="0"/>
    <x v="0"/>
    <n v="1"/>
    <n v="1630.59"/>
    <n v="1630.59"/>
    <x v="0"/>
    <x v="1"/>
  </r>
  <r>
    <x v="267"/>
    <s v="Samsung Galaxy Tab 4 7.0 3G"/>
    <x v="0"/>
    <x v="0"/>
    <n v="1"/>
    <n v="1630.59"/>
    <n v="1630.59"/>
    <x v="0"/>
    <x v="5"/>
  </r>
  <r>
    <x v="267"/>
    <s v="Huawei MediaPad X2"/>
    <x v="0"/>
    <x v="4"/>
    <n v="1"/>
    <n v="715.04"/>
    <n v="715.04"/>
    <x v="0"/>
    <x v="1"/>
  </r>
  <r>
    <x v="267"/>
    <s v="Nokia C5-00"/>
    <x v="1"/>
    <x v="3"/>
    <n v="1"/>
    <n v="277.57"/>
    <n v="277.57"/>
    <x v="0"/>
    <x v="4"/>
  </r>
  <r>
    <x v="267"/>
    <s v="Apple iPad 2"/>
    <x v="0"/>
    <x v="5"/>
    <n v="1"/>
    <n v="2419.1999999999998"/>
    <n v="2419.1999999999998"/>
    <x v="0"/>
    <x v="4"/>
  </r>
  <r>
    <x v="267"/>
    <s v="Samsung Galaxy Tab Active"/>
    <x v="0"/>
    <x v="0"/>
    <n v="1"/>
    <n v="1734.18"/>
    <n v="1734.18"/>
    <x v="0"/>
    <x v="5"/>
  </r>
  <r>
    <x v="267"/>
    <s v="Apple iPad Pro 12.9 LTE"/>
    <x v="0"/>
    <x v="5"/>
    <n v="1"/>
    <n v="2791.17"/>
    <n v="2791.17"/>
    <x v="1"/>
    <x v="1"/>
  </r>
  <r>
    <x v="267"/>
    <s v="Samsung Galaxy Tab 4 10.1 LTE"/>
    <x v="0"/>
    <x v="0"/>
    <n v="1"/>
    <n v="1763.76"/>
    <n v="1763.76"/>
    <x v="1"/>
    <x v="1"/>
  </r>
  <r>
    <x v="267"/>
    <s v="Nokia Lumia 1020"/>
    <x v="1"/>
    <x v="3"/>
    <n v="1"/>
    <n v="672"/>
    <n v="672"/>
    <x v="1"/>
    <x v="1"/>
  </r>
  <r>
    <x v="267"/>
    <s v="Acer Aspire Switch 10 E"/>
    <x v="0"/>
    <x v="8"/>
    <n v="1"/>
    <n v="1278.8800000000001"/>
    <n v="1278.8800000000001"/>
    <x v="1"/>
    <x v="4"/>
  </r>
  <r>
    <x v="267"/>
    <s v="Lenovo ThinkPad Tablet 10"/>
    <x v="0"/>
    <x v="7"/>
    <n v="1"/>
    <n v="545.14"/>
    <n v="545.14"/>
    <x v="1"/>
    <x v="5"/>
  </r>
  <r>
    <x v="267"/>
    <s v="Lenovo Tab S8"/>
    <x v="0"/>
    <x v="7"/>
    <n v="1"/>
    <n v="551.35"/>
    <n v="551.35"/>
    <x v="1"/>
    <x v="0"/>
  </r>
  <r>
    <x v="267"/>
    <s v="Asus MeMO Pad HD 7"/>
    <x v="0"/>
    <x v="9"/>
    <n v="1"/>
    <n v="972.32"/>
    <n v="972.32"/>
    <x v="1"/>
    <x v="3"/>
  </r>
  <r>
    <x v="267"/>
    <s v="Samsung Galaxy Tab 4 10.1 Wi-Fi"/>
    <x v="0"/>
    <x v="0"/>
    <n v="1"/>
    <n v="1742.92"/>
    <n v="1742.92"/>
    <x v="1"/>
    <x v="1"/>
  </r>
  <r>
    <x v="267"/>
    <s v="Lenovo Tab 3 A8-50F Wi-Fi"/>
    <x v="0"/>
    <x v="7"/>
    <n v="1"/>
    <n v="900.21"/>
    <n v="900.21"/>
    <x v="1"/>
    <x v="3"/>
  </r>
  <r>
    <x v="267"/>
    <s v="Apple iPad 4"/>
    <x v="0"/>
    <x v="5"/>
    <n v="1"/>
    <n v="2532.44"/>
    <n v="2532.44"/>
    <x v="1"/>
    <x v="3"/>
  </r>
  <r>
    <x v="267"/>
    <s v="Lenovo Tab 4 10"/>
    <x v="0"/>
    <x v="7"/>
    <n v="1"/>
    <n v="1115.3399999999999"/>
    <n v="1115.3399999999999"/>
    <x v="1"/>
    <x v="1"/>
  </r>
  <r>
    <x v="267"/>
    <s v="Sony Xperia Tablet Z2 Wi-Fi"/>
    <x v="0"/>
    <x v="6"/>
    <n v="1"/>
    <n v="792.84"/>
    <n v="792.84"/>
    <x v="1"/>
    <x v="5"/>
  </r>
  <r>
    <x v="267"/>
    <s v="Lenovo Yoga Tab 2 10.1"/>
    <x v="0"/>
    <x v="7"/>
    <n v="1"/>
    <n v="575.75"/>
    <n v="575.75"/>
    <x v="1"/>
    <x v="4"/>
  </r>
  <r>
    <x v="267"/>
    <s v="Huawei MediaPad M1 8.0 Wi-Fi"/>
    <x v="0"/>
    <x v="4"/>
    <n v="1"/>
    <n v="755.52"/>
    <n v="755.52"/>
    <x v="1"/>
    <x v="5"/>
  </r>
  <r>
    <x v="267"/>
    <s v="Samsung Infuse 4G"/>
    <x v="1"/>
    <x v="0"/>
    <n v="1"/>
    <n v="1117.92"/>
    <n v="1117.92"/>
    <x v="1"/>
    <x v="1"/>
  </r>
  <r>
    <x v="267"/>
    <s v="Lenovo Yoga 2 LTE"/>
    <x v="0"/>
    <x v="7"/>
    <n v="1"/>
    <n v="625.58000000000004"/>
    <n v="625.58000000000004"/>
    <x v="0"/>
    <x v="1"/>
  </r>
  <r>
    <x v="267"/>
    <s v="Apple iPad Mini 2"/>
    <x v="0"/>
    <x v="5"/>
    <n v="1"/>
    <n v="2610.87"/>
    <n v="2610.87"/>
    <x v="0"/>
    <x v="2"/>
  </r>
  <r>
    <x v="267"/>
    <s v="Lenovo Tab 2 A7-30 3G"/>
    <x v="0"/>
    <x v="7"/>
    <n v="1"/>
    <n v="754.85"/>
    <n v="754.85"/>
    <x v="0"/>
    <x v="5"/>
  </r>
  <r>
    <x v="268"/>
    <s v="Microsoft Lumia 950 XL"/>
    <x v="1"/>
    <x v="10"/>
    <n v="1"/>
    <n v="800.97"/>
    <n v="800.97"/>
    <x v="2"/>
    <x v="2"/>
  </r>
  <r>
    <x v="268"/>
    <s v="Lenovo Yoga 2 Pro LTE"/>
    <x v="0"/>
    <x v="7"/>
    <n v="1"/>
    <n v="628.55999999999995"/>
    <n v="628.55999999999995"/>
    <x v="2"/>
    <x v="2"/>
  </r>
  <r>
    <x v="268"/>
    <s v="HTC One M9"/>
    <x v="1"/>
    <x v="1"/>
    <n v="1"/>
    <n v="954.29"/>
    <n v="954.29"/>
    <x v="2"/>
    <x v="4"/>
  </r>
  <r>
    <x v="268"/>
    <s v="Samsung Galaxy Tab 8.9 Wi-Fi"/>
    <x v="0"/>
    <x v="0"/>
    <n v="1"/>
    <n v="1474.04"/>
    <n v="1474.04"/>
    <x v="2"/>
    <x v="4"/>
  </r>
  <r>
    <x v="268"/>
    <s v="Samsung Galaxy Tab A 7.0 Wi-Fi"/>
    <x v="0"/>
    <x v="0"/>
    <n v="1"/>
    <n v="1958.8"/>
    <n v="1958.8"/>
    <x v="2"/>
    <x v="5"/>
  </r>
  <r>
    <x v="268"/>
    <s v="Samsung Galaxy Tab 3 10.1 3G"/>
    <x v="0"/>
    <x v="0"/>
    <n v="1"/>
    <n v="1621.26"/>
    <n v="1621.26"/>
    <x v="2"/>
    <x v="0"/>
  </r>
  <r>
    <x v="268"/>
    <s v="Asus ZenPad 8.0 LTE"/>
    <x v="0"/>
    <x v="9"/>
    <n v="1"/>
    <n v="1007.16"/>
    <n v="1007.16"/>
    <x v="2"/>
    <x v="3"/>
  </r>
  <r>
    <x v="268"/>
    <s v="LG V10"/>
    <x v="1"/>
    <x v="2"/>
    <n v="1"/>
    <n v="923.41"/>
    <n v="923.41"/>
    <x v="1"/>
    <x v="0"/>
  </r>
  <r>
    <x v="268"/>
    <s v="Asus MeMO Pad HD 8"/>
    <x v="0"/>
    <x v="9"/>
    <n v="1"/>
    <n v="805.39"/>
    <n v="805.39"/>
    <x v="1"/>
    <x v="3"/>
  </r>
  <r>
    <x v="268"/>
    <s v="Lenovo Yoga Tab 3 X50L LTE"/>
    <x v="0"/>
    <x v="7"/>
    <n v="1"/>
    <n v="708.03"/>
    <n v="708.03"/>
    <x v="1"/>
    <x v="1"/>
  </r>
  <r>
    <x v="268"/>
    <s v="Lenovo Vibe X2"/>
    <x v="1"/>
    <x v="7"/>
    <n v="1"/>
    <n v="626.70000000000005"/>
    <n v="626.70000000000005"/>
    <x v="1"/>
    <x v="3"/>
  </r>
  <r>
    <x v="268"/>
    <s v="Lenovo Yoga Tab 2 10.1 Windows"/>
    <x v="0"/>
    <x v="7"/>
    <n v="1"/>
    <n v="609.52"/>
    <n v="609.52"/>
    <x v="1"/>
    <x v="4"/>
  </r>
  <r>
    <x v="268"/>
    <s v="Samsung Galaxy S7 Edge"/>
    <x v="1"/>
    <x v="0"/>
    <n v="1"/>
    <n v="1922.72"/>
    <n v="1922.72"/>
    <x v="1"/>
    <x v="3"/>
  </r>
  <r>
    <x v="268"/>
    <s v="Samsung Galaxy S4"/>
    <x v="1"/>
    <x v="0"/>
    <n v="1"/>
    <n v="1328.07"/>
    <n v="1328.07"/>
    <x v="0"/>
    <x v="1"/>
  </r>
  <r>
    <x v="268"/>
    <s v="Samsung Galaxy Note 10.1 2014 edition Wi-Fi"/>
    <x v="0"/>
    <x v="0"/>
    <n v="1"/>
    <n v="1530.34"/>
    <n v="1530.34"/>
    <x v="0"/>
    <x v="1"/>
  </r>
  <r>
    <x v="268"/>
    <s v="Microsoft Lumia 650"/>
    <x v="1"/>
    <x v="10"/>
    <n v="1"/>
    <n v="1048.67"/>
    <n v="1048.67"/>
    <x v="0"/>
    <x v="1"/>
  </r>
  <r>
    <x v="268"/>
    <s v="Sony Xperia Z1"/>
    <x v="1"/>
    <x v="6"/>
    <n v="1"/>
    <n v="904.09"/>
    <n v="904.09"/>
    <x v="0"/>
    <x v="5"/>
  </r>
  <r>
    <x v="268"/>
    <s v="Samsung Galaxy Note"/>
    <x v="1"/>
    <x v="0"/>
    <n v="1"/>
    <n v="1123.42"/>
    <n v="1123.42"/>
    <x v="0"/>
    <x v="5"/>
  </r>
  <r>
    <x v="268"/>
    <s v="Samsung Galaxy Tab 3 Kids"/>
    <x v="0"/>
    <x v="0"/>
    <n v="1"/>
    <n v="1642.76"/>
    <n v="1642.76"/>
    <x v="0"/>
    <x v="3"/>
  </r>
  <r>
    <x v="268"/>
    <s v="Sony Xperia Tablet Z4 Wi-Fi"/>
    <x v="0"/>
    <x v="6"/>
    <n v="1"/>
    <n v="844.87"/>
    <n v="844.87"/>
    <x v="0"/>
    <x v="0"/>
  </r>
  <r>
    <x v="268"/>
    <s v="Lenovo Tab 3 A8-50F Wi-Fi"/>
    <x v="0"/>
    <x v="7"/>
    <n v="1"/>
    <n v="900.21"/>
    <n v="900.21"/>
    <x v="0"/>
    <x v="4"/>
  </r>
  <r>
    <x v="268"/>
    <s v="Lenovo Vibe X2"/>
    <x v="1"/>
    <x v="7"/>
    <n v="1"/>
    <n v="626.70000000000005"/>
    <n v="626.70000000000005"/>
    <x v="1"/>
    <x v="0"/>
  </r>
  <r>
    <x v="268"/>
    <s v="LG Optimus Pad"/>
    <x v="0"/>
    <x v="2"/>
    <n v="1"/>
    <n v="495.87"/>
    <n v="495.87"/>
    <x v="1"/>
    <x v="0"/>
  </r>
  <r>
    <x v="268"/>
    <s v="Apple iPad mini 3"/>
    <x v="0"/>
    <x v="5"/>
    <n v="1"/>
    <n v="2687.09"/>
    <n v="2687.09"/>
    <x v="1"/>
    <x v="2"/>
  </r>
  <r>
    <x v="268"/>
    <s v="Acer Aspire Switch 2"/>
    <x v="0"/>
    <x v="8"/>
    <n v="1"/>
    <n v="1151.57"/>
    <n v="1151.57"/>
    <x v="1"/>
    <x v="2"/>
  </r>
  <r>
    <x v="268"/>
    <s v="Lenovo Yoga 2 Pro"/>
    <x v="0"/>
    <x v="7"/>
    <n v="1"/>
    <n v="534.62"/>
    <n v="534.62"/>
    <x v="1"/>
    <x v="2"/>
  </r>
  <r>
    <x v="268"/>
    <s v="Samsung Galaxy Tab E 96 3G"/>
    <x v="0"/>
    <x v="0"/>
    <n v="1"/>
    <n v="1805.93"/>
    <n v="1805.93"/>
    <x v="1"/>
    <x v="4"/>
  </r>
  <r>
    <x v="268"/>
    <s v="LG G6"/>
    <x v="1"/>
    <x v="2"/>
    <n v="1"/>
    <n v="1245.6300000000001"/>
    <n v="1245.6300000000001"/>
    <x v="2"/>
    <x v="1"/>
  </r>
  <r>
    <x v="268"/>
    <s v="Nokia C5-00"/>
    <x v="1"/>
    <x v="3"/>
    <n v="1"/>
    <n v="277.57"/>
    <n v="277.57"/>
    <x v="2"/>
    <x v="3"/>
  </r>
  <r>
    <x v="268"/>
    <s v="Lenovo ThinkPad Tablet 10"/>
    <x v="0"/>
    <x v="7"/>
    <n v="1"/>
    <n v="545.14"/>
    <n v="545.14"/>
    <x v="2"/>
    <x v="1"/>
  </r>
  <r>
    <x v="269"/>
    <s v="Apple iPad Mini 3 LTE"/>
    <x v="0"/>
    <x v="5"/>
    <n v="1"/>
    <n v="2661.8"/>
    <n v="2661.8"/>
    <x v="1"/>
    <x v="0"/>
  </r>
  <r>
    <x v="269"/>
    <s v="Apple iPhone 5"/>
    <x v="1"/>
    <x v="5"/>
    <n v="1"/>
    <n v="1736.48"/>
    <n v="1736.48"/>
    <x v="1"/>
    <x v="3"/>
  </r>
  <r>
    <x v="269"/>
    <s v="Sony Xperia Tablet Z LTE"/>
    <x v="0"/>
    <x v="6"/>
    <n v="1"/>
    <n v="669.95"/>
    <n v="669.95"/>
    <x v="1"/>
    <x v="5"/>
  </r>
  <r>
    <x v="269"/>
    <s v="Lenovo Tab S8"/>
    <x v="0"/>
    <x v="7"/>
    <n v="1"/>
    <n v="551.35"/>
    <n v="551.35"/>
    <x v="1"/>
    <x v="3"/>
  </r>
  <r>
    <x v="269"/>
    <s v="Acer Iconia Tab W511"/>
    <x v="0"/>
    <x v="8"/>
    <n v="1"/>
    <n v="1148.95"/>
    <n v="1148.95"/>
    <x v="1"/>
    <x v="0"/>
  </r>
  <r>
    <x v="269"/>
    <s v="Lenovo Tab 4 8 Plus"/>
    <x v="0"/>
    <x v="7"/>
    <n v="1"/>
    <n v="1131.52"/>
    <n v="1131.52"/>
    <x v="1"/>
    <x v="2"/>
  </r>
  <r>
    <x v="269"/>
    <s v="Samsung Galaxy Tab A 10.1 LTE"/>
    <x v="0"/>
    <x v="0"/>
    <n v="1"/>
    <n v="2111.41"/>
    <n v="2111.41"/>
    <x v="2"/>
    <x v="3"/>
  </r>
  <r>
    <x v="269"/>
    <s v="HTC HD Mini"/>
    <x v="1"/>
    <x v="1"/>
    <n v="1"/>
    <n v="483.42"/>
    <n v="483.42"/>
    <x v="2"/>
    <x v="2"/>
  </r>
  <r>
    <x v="269"/>
    <s v="Acer Iconia Tab A500"/>
    <x v="0"/>
    <x v="8"/>
    <n v="1"/>
    <n v="824.7"/>
    <n v="824.7"/>
    <x v="2"/>
    <x v="3"/>
  </r>
  <r>
    <x v="269"/>
    <s v="Huawei MediaPad 7 Lite"/>
    <x v="0"/>
    <x v="4"/>
    <n v="1"/>
    <n v="567.99"/>
    <n v="567.99"/>
    <x v="2"/>
    <x v="0"/>
  </r>
  <r>
    <x v="269"/>
    <s v="Lenovo IdeaPad Miix 700-12 Wi-Fi"/>
    <x v="0"/>
    <x v="7"/>
    <n v="1"/>
    <n v="951.1"/>
    <n v="951.1"/>
    <x v="2"/>
    <x v="0"/>
  </r>
  <r>
    <x v="269"/>
    <s v="HTC Wildfire"/>
    <x v="1"/>
    <x v="1"/>
    <n v="1"/>
    <n v="352.85"/>
    <n v="352.85"/>
    <x v="2"/>
    <x v="3"/>
  </r>
  <r>
    <x v="269"/>
    <s v="Lenovo A8-50 3G"/>
    <x v="0"/>
    <x v="7"/>
    <n v="1"/>
    <n v="564.16"/>
    <n v="564.16"/>
    <x v="2"/>
    <x v="2"/>
  </r>
  <r>
    <x v="269"/>
    <s v="Acer Iconia One 8 Wi-Fi"/>
    <x v="0"/>
    <x v="8"/>
    <n v="1"/>
    <n v="1301.17"/>
    <n v="1301.17"/>
    <x v="1"/>
    <x v="0"/>
  </r>
  <r>
    <x v="269"/>
    <s v="Lenovo Yoga Tab 3 10-in Wi-Fi"/>
    <x v="0"/>
    <x v="7"/>
    <n v="1"/>
    <n v="1044.6600000000001"/>
    <n v="1044.6600000000001"/>
    <x v="1"/>
    <x v="5"/>
  </r>
  <r>
    <x v="269"/>
    <s v="Samsung Galaxy Tab 8.9 3G"/>
    <x v="0"/>
    <x v="0"/>
    <n v="1"/>
    <n v="1536.69"/>
    <n v="1536.69"/>
    <x v="1"/>
    <x v="0"/>
  </r>
  <r>
    <x v="269"/>
    <s v="Samsung Galaxy Tab A 9.7 Wi-Fi"/>
    <x v="0"/>
    <x v="0"/>
    <n v="1"/>
    <n v="1832.05"/>
    <n v="1832.05"/>
    <x v="1"/>
    <x v="5"/>
  </r>
  <r>
    <x v="269"/>
    <s v="Asus Google Nexus 7 2013"/>
    <x v="0"/>
    <x v="9"/>
    <n v="1"/>
    <n v="977.74"/>
    <n v="977.74"/>
    <x v="0"/>
    <x v="5"/>
  </r>
  <r>
    <x v="269"/>
    <s v="Huawei MediaPad M2 8.0 LTE 2GB"/>
    <x v="0"/>
    <x v="4"/>
    <n v="1"/>
    <n v="895.77"/>
    <n v="895.77"/>
    <x v="0"/>
    <x v="1"/>
  </r>
  <r>
    <x v="269"/>
    <s v="Lenovo Yoga Tab 3 10-in"/>
    <x v="0"/>
    <x v="7"/>
    <n v="1"/>
    <n v="923.58"/>
    <n v="923.58"/>
    <x v="0"/>
    <x v="0"/>
  </r>
  <r>
    <x v="269"/>
    <s v="Motorola Droid Bionic"/>
    <x v="1"/>
    <x v="12"/>
    <n v="1"/>
    <n v="478.66"/>
    <n v="478.66"/>
    <x v="0"/>
    <x v="1"/>
  </r>
  <r>
    <x v="269"/>
    <s v="Apple iPhone 4S"/>
    <x v="1"/>
    <x v="5"/>
    <n v="1"/>
    <n v="1580.43"/>
    <n v="1580.43"/>
    <x v="0"/>
    <x v="5"/>
  </r>
  <r>
    <x v="269"/>
    <s v="Acer Iconia Tab A510"/>
    <x v="0"/>
    <x v="8"/>
    <n v="1"/>
    <n v="977.02"/>
    <n v="977.02"/>
    <x v="0"/>
    <x v="3"/>
  </r>
  <r>
    <x v="269"/>
    <s v="Apple iPhone 5"/>
    <x v="1"/>
    <x v="5"/>
    <n v="1"/>
    <n v="1736.48"/>
    <n v="1736.48"/>
    <x v="1"/>
    <x v="2"/>
  </r>
  <r>
    <x v="269"/>
    <s v="Lenovo Tab 2 A8-50L LTE"/>
    <x v="0"/>
    <x v="7"/>
    <n v="1"/>
    <n v="751.82"/>
    <n v="751.82"/>
    <x v="1"/>
    <x v="4"/>
  </r>
  <r>
    <x v="269"/>
    <s v="Samsung Galaxy Note 10.1 2014 edition LTE"/>
    <x v="0"/>
    <x v="0"/>
    <n v="1"/>
    <n v="1512.49"/>
    <n v="1512.49"/>
    <x v="1"/>
    <x v="0"/>
  </r>
  <r>
    <x v="269"/>
    <s v="Acer Iconia Tab 8"/>
    <x v="0"/>
    <x v="8"/>
    <n v="1"/>
    <n v="1255.31"/>
    <n v="1255.31"/>
    <x v="1"/>
    <x v="3"/>
  </r>
  <r>
    <x v="269"/>
    <s v="Huawei MediaPad Premium M2 10.0"/>
    <x v="0"/>
    <x v="4"/>
    <n v="1"/>
    <n v="1067.1199999999999"/>
    <n v="1067.1199999999999"/>
    <x v="1"/>
    <x v="4"/>
  </r>
  <r>
    <x v="269"/>
    <s v="Lenovo Yoga Tab 3 850F Wi-Fi"/>
    <x v="0"/>
    <x v="7"/>
    <n v="1"/>
    <n v="1004.91"/>
    <n v="1004.91"/>
    <x v="1"/>
    <x v="5"/>
  </r>
  <r>
    <x v="269"/>
    <s v="Huawei MediaPad M1 8.0 Wi-Fi"/>
    <x v="0"/>
    <x v="4"/>
    <n v="1"/>
    <n v="755.52"/>
    <n v="755.52"/>
    <x v="1"/>
    <x v="1"/>
  </r>
  <r>
    <x v="269"/>
    <s v="Apple iPad Air 2 Wi-Fi"/>
    <x v="0"/>
    <x v="5"/>
    <n v="1"/>
    <n v="2782.18"/>
    <n v="2782.18"/>
    <x v="1"/>
    <x v="5"/>
  </r>
  <r>
    <x v="269"/>
    <s v="Nokia Lumia 800"/>
    <x v="1"/>
    <x v="3"/>
    <n v="1"/>
    <n v="452.15"/>
    <n v="452.15"/>
    <x v="1"/>
    <x v="1"/>
  </r>
  <r>
    <x v="269"/>
    <s v="Apple iPhone 8 Plus"/>
    <x v="1"/>
    <x v="5"/>
    <n v="1"/>
    <n v="2455.5500000000002"/>
    <n v="2455.5500000000002"/>
    <x v="1"/>
    <x v="4"/>
  </r>
  <r>
    <x v="269"/>
    <s v="Apple iPhone X"/>
    <x v="1"/>
    <x v="5"/>
    <n v="1"/>
    <n v="2414.98"/>
    <n v="2414.98"/>
    <x v="1"/>
    <x v="3"/>
  </r>
  <r>
    <x v="269"/>
    <s v="Samsung Galaxy S6 Edge"/>
    <x v="1"/>
    <x v="0"/>
    <n v="1"/>
    <n v="1548.99"/>
    <n v="1548.99"/>
    <x v="1"/>
    <x v="4"/>
  </r>
  <r>
    <x v="269"/>
    <s v="Lenovo ThinkPad Indigo"/>
    <x v="0"/>
    <x v="7"/>
    <n v="1"/>
    <n v="391.25"/>
    <n v="391.25"/>
    <x v="1"/>
    <x v="0"/>
  </r>
  <r>
    <x v="269"/>
    <s v="Samsung Galaxy Tab 4 7.0 3G"/>
    <x v="0"/>
    <x v="0"/>
    <n v="1"/>
    <n v="1630.59"/>
    <n v="1630.59"/>
    <x v="1"/>
    <x v="2"/>
  </r>
  <r>
    <x v="269"/>
    <s v="Samsung Galaxy Note II"/>
    <x v="1"/>
    <x v="0"/>
    <n v="1"/>
    <n v="1202.6600000000001"/>
    <n v="1202.6600000000001"/>
    <x v="1"/>
    <x v="3"/>
  </r>
  <r>
    <x v="269"/>
    <s v="Samsung Galaxy Tab S2 9.7 LTE"/>
    <x v="0"/>
    <x v="0"/>
    <n v="1"/>
    <n v="1772"/>
    <n v="1772"/>
    <x v="1"/>
    <x v="4"/>
  </r>
  <r>
    <x v="269"/>
    <s v="Sony Ericsson Xperia Arc"/>
    <x v="1"/>
    <x v="6"/>
    <n v="1"/>
    <n v="640.97"/>
    <n v="640.97"/>
    <x v="1"/>
    <x v="1"/>
  </r>
  <r>
    <x v="269"/>
    <s v="Samsung Galaxy S4"/>
    <x v="1"/>
    <x v="0"/>
    <n v="1"/>
    <n v="1328.07"/>
    <n v="1328.07"/>
    <x v="1"/>
    <x v="0"/>
  </r>
  <r>
    <x v="270"/>
    <s v="Lenovo Yoga Tab 3 850F Wi-Fi"/>
    <x v="0"/>
    <x v="7"/>
    <n v="1"/>
    <n v="1004.91"/>
    <n v="1004.91"/>
    <x v="1"/>
    <x v="3"/>
  </r>
  <r>
    <x v="270"/>
    <s v="Asus Transformer 3 Pro"/>
    <x v="0"/>
    <x v="9"/>
    <n v="1"/>
    <n v="1418.09"/>
    <n v="1418.09"/>
    <x v="1"/>
    <x v="0"/>
  </r>
  <r>
    <x v="270"/>
    <s v="Samsung Galaxy Tab 4 10.1 Wi-Fi"/>
    <x v="0"/>
    <x v="0"/>
    <n v="1"/>
    <n v="1742.92"/>
    <n v="1742.92"/>
    <x v="1"/>
    <x v="3"/>
  </r>
  <r>
    <x v="270"/>
    <s v="LG V30"/>
    <x v="1"/>
    <x v="2"/>
    <n v="1"/>
    <n v="1337.95"/>
    <n v="1337.95"/>
    <x v="1"/>
    <x v="4"/>
  </r>
  <r>
    <x v="270"/>
    <s v="Apple iPad Air 2 Wi-Fi"/>
    <x v="0"/>
    <x v="5"/>
    <n v="1"/>
    <n v="2782.18"/>
    <n v="2782.18"/>
    <x v="1"/>
    <x v="4"/>
  </r>
  <r>
    <x v="270"/>
    <s v="Lenovo Yoga Tab 3 850L LTE"/>
    <x v="0"/>
    <x v="7"/>
    <n v="1"/>
    <n v="1006.3"/>
    <n v="1006.3"/>
    <x v="1"/>
    <x v="5"/>
  </r>
  <r>
    <x v="270"/>
    <s v="LG Nexus 5"/>
    <x v="1"/>
    <x v="2"/>
    <n v="1"/>
    <n v="627.42999999999995"/>
    <n v="627.42999999999995"/>
    <x v="1"/>
    <x v="0"/>
  </r>
  <r>
    <x v="270"/>
    <s v="Samsung Galaxy Tab S3 WiFi"/>
    <x v="0"/>
    <x v="0"/>
    <n v="1"/>
    <n v="2177.4"/>
    <n v="2177.4"/>
    <x v="1"/>
    <x v="2"/>
  </r>
  <r>
    <x v="270"/>
    <s v="Asus Transformer Book T100TAF-W10-DK076T"/>
    <x v="0"/>
    <x v="9"/>
    <n v="1"/>
    <n v="1074.22"/>
    <n v="1074.22"/>
    <x v="1"/>
    <x v="2"/>
  </r>
  <r>
    <x v="270"/>
    <s v="Huawei P10"/>
    <x v="1"/>
    <x v="4"/>
    <n v="1"/>
    <n v="1244.1199999999999"/>
    <n v="1244.1199999999999"/>
    <x v="1"/>
    <x v="5"/>
  </r>
  <r>
    <x v="270"/>
    <s v="Asus Transformer 3 Pro"/>
    <x v="0"/>
    <x v="9"/>
    <n v="1"/>
    <n v="1418.09"/>
    <n v="1418.09"/>
    <x v="1"/>
    <x v="2"/>
  </r>
  <r>
    <x v="270"/>
    <s v="Samsung Galaxy Note 8.0 LTE"/>
    <x v="0"/>
    <x v="0"/>
    <n v="1"/>
    <n v="1637.59"/>
    <n v="1637.59"/>
    <x v="1"/>
    <x v="2"/>
  </r>
  <r>
    <x v="270"/>
    <s v="Lenovo Tab 2 A10-70F Wi-Fi"/>
    <x v="0"/>
    <x v="7"/>
    <n v="1"/>
    <n v="754.89"/>
    <n v="754.89"/>
    <x v="1"/>
    <x v="3"/>
  </r>
  <r>
    <x v="270"/>
    <s v="Motorola Moto X Play"/>
    <x v="1"/>
    <x v="12"/>
    <n v="1"/>
    <n v="862.84"/>
    <n v="862.84"/>
    <x v="1"/>
    <x v="2"/>
  </r>
  <r>
    <x v="270"/>
    <s v="Acer Iconia One Tab 8"/>
    <x v="0"/>
    <x v="8"/>
    <n v="1"/>
    <n v="1126.08"/>
    <n v="1126.08"/>
    <x v="1"/>
    <x v="3"/>
  </r>
  <r>
    <x v="270"/>
    <s v="Lenovo Yoga 2 Pro"/>
    <x v="0"/>
    <x v="7"/>
    <n v="1"/>
    <n v="534.62"/>
    <n v="534.62"/>
    <x v="1"/>
    <x v="4"/>
  </r>
  <r>
    <x v="270"/>
    <s v="Asus MeMO Pad HD 8"/>
    <x v="0"/>
    <x v="9"/>
    <n v="1"/>
    <n v="805.39"/>
    <n v="805.39"/>
    <x v="1"/>
    <x v="1"/>
  </r>
  <r>
    <x v="270"/>
    <s v="Sony Xperia XZ"/>
    <x v="1"/>
    <x v="6"/>
    <n v="1"/>
    <n v="1283.2"/>
    <n v="1283.2"/>
    <x v="0"/>
    <x v="3"/>
  </r>
  <r>
    <x v="270"/>
    <s v="Lenovo Yoga 2 8.0"/>
    <x v="0"/>
    <x v="7"/>
    <n v="1"/>
    <n v="630.99"/>
    <n v="630.99"/>
    <x v="0"/>
    <x v="1"/>
  </r>
  <r>
    <x v="270"/>
    <s v="Apple iPhone 5"/>
    <x v="1"/>
    <x v="5"/>
    <n v="1"/>
    <n v="1736.48"/>
    <n v="1736.48"/>
    <x v="0"/>
    <x v="0"/>
  </r>
  <r>
    <x v="270"/>
    <s v="Nokia Lumia 900"/>
    <x v="1"/>
    <x v="3"/>
    <n v="1"/>
    <n v="568.83000000000004"/>
    <n v="568.83000000000004"/>
    <x v="0"/>
    <x v="2"/>
  </r>
  <r>
    <x v="270"/>
    <s v="Huawei P9"/>
    <x v="1"/>
    <x v="4"/>
    <n v="1"/>
    <n v="1132.07"/>
    <n v="1132.07"/>
    <x v="0"/>
    <x v="4"/>
  </r>
  <r>
    <x v="270"/>
    <s v="LG G4"/>
    <x v="1"/>
    <x v="2"/>
    <n v="1"/>
    <n v="890.19"/>
    <n v="890.19"/>
    <x v="0"/>
    <x v="3"/>
  </r>
  <r>
    <x v="270"/>
    <s v="Samsung Galaxy S4"/>
    <x v="1"/>
    <x v="0"/>
    <n v="1"/>
    <n v="1328.07"/>
    <n v="1328.07"/>
    <x v="0"/>
    <x v="0"/>
  </r>
  <r>
    <x v="270"/>
    <s v="Samsung Galaxy Note 8.0 3G"/>
    <x v="0"/>
    <x v="0"/>
    <n v="1"/>
    <n v="1652.05"/>
    <n v="1652.05"/>
    <x v="1"/>
    <x v="0"/>
  </r>
  <r>
    <x v="270"/>
    <s v="Apple iPad Pro 9.7 LTE"/>
    <x v="0"/>
    <x v="5"/>
    <n v="1"/>
    <n v="3093.7"/>
    <n v="3093.7"/>
    <x v="1"/>
    <x v="4"/>
  </r>
  <r>
    <x v="270"/>
    <s v="Samsung Galaxy Tab Active"/>
    <x v="0"/>
    <x v="0"/>
    <n v="1"/>
    <n v="1734.18"/>
    <n v="1734.18"/>
    <x v="0"/>
    <x v="4"/>
  </r>
  <r>
    <x v="270"/>
    <s v="Samsung Galaxy Note"/>
    <x v="1"/>
    <x v="0"/>
    <n v="1"/>
    <n v="1123.42"/>
    <n v="1123.42"/>
    <x v="0"/>
    <x v="5"/>
  </r>
  <r>
    <x v="270"/>
    <s v="Apple iPad Pro 9.7"/>
    <x v="0"/>
    <x v="5"/>
    <n v="1"/>
    <n v="3002.36"/>
    <n v="3002.36"/>
    <x v="0"/>
    <x v="3"/>
  </r>
  <r>
    <x v="270"/>
    <s v="BlackBerry DTEK50"/>
    <x v="1"/>
    <x v="11"/>
    <n v="1"/>
    <n v="1248.79"/>
    <n v="1248.79"/>
    <x v="0"/>
    <x v="2"/>
  </r>
  <r>
    <x v="270"/>
    <s v="Samsung Galaxy Tab S2 8.0 LTE"/>
    <x v="0"/>
    <x v="0"/>
    <n v="1"/>
    <n v="1702.16"/>
    <n v="1702.16"/>
    <x v="0"/>
    <x v="4"/>
  </r>
  <r>
    <x v="270"/>
    <s v="Sony Xperia XZ"/>
    <x v="1"/>
    <x v="6"/>
    <n v="1"/>
    <n v="1283.2"/>
    <n v="1283.2"/>
    <x v="2"/>
    <x v="5"/>
  </r>
  <r>
    <x v="270"/>
    <s v="Sony Xperia Tablet Z LTE"/>
    <x v="0"/>
    <x v="6"/>
    <n v="1"/>
    <n v="669.95"/>
    <n v="669.95"/>
    <x v="2"/>
    <x v="4"/>
  </r>
  <r>
    <x v="270"/>
    <s v="Asus MeMO Pad FHD 10"/>
    <x v="0"/>
    <x v="9"/>
    <n v="1"/>
    <n v="972.69"/>
    <n v="972.69"/>
    <x v="0"/>
    <x v="2"/>
  </r>
  <r>
    <x v="270"/>
    <s v="Samsung Galaxy Note II"/>
    <x v="1"/>
    <x v="0"/>
    <n v="1"/>
    <n v="1202.6600000000001"/>
    <n v="1202.6600000000001"/>
    <x v="0"/>
    <x v="5"/>
  </r>
  <r>
    <x v="270"/>
    <s v="Huawei MediaPad M2 8.0 LTE 3GB"/>
    <x v="0"/>
    <x v="4"/>
    <n v="1"/>
    <n v="804.14"/>
    <n v="804.14"/>
    <x v="0"/>
    <x v="4"/>
  </r>
  <r>
    <x v="270"/>
    <s v="Samsung Galaxy Tab S 10.5 Wi-Fi"/>
    <x v="0"/>
    <x v="0"/>
    <n v="1"/>
    <n v="1702.18"/>
    <n v="1702.18"/>
    <x v="0"/>
    <x v="0"/>
  </r>
  <r>
    <x v="270"/>
    <s v="Sony Xperia T"/>
    <x v="1"/>
    <x v="6"/>
    <n v="1"/>
    <n v="810.86"/>
    <n v="810.86"/>
    <x v="0"/>
    <x v="3"/>
  </r>
  <r>
    <x v="271"/>
    <s v="Huawei MediaPad M1 8.0 LTE"/>
    <x v="0"/>
    <x v="4"/>
    <n v="1"/>
    <n v="721.66"/>
    <n v="721.66"/>
    <x v="0"/>
    <x v="2"/>
  </r>
  <r>
    <x v="271"/>
    <s v="Acer Iconia Tab A501"/>
    <x v="0"/>
    <x v="8"/>
    <n v="1"/>
    <n v="872.33"/>
    <n v="872.33"/>
    <x v="0"/>
    <x v="1"/>
  </r>
  <r>
    <x v="271"/>
    <s v="Samsung Galaxy Tab E 96 3G"/>
    <x v="0"/>
    <x v="0"/>
    <n v="1"/>
    <n v="1805.93"/>
    <n v="1805.93"/>
    <x v="0"/>
    <x v="5"/>
  </r>
  <r>
    <x v="271"/>
    <s v="Asus MeMO Pad 10"/>
    <x v="0"/>
    <x v="9"/>
    <n v="1"/>
    <n v="829.19"/>
    <n v="829.19"/>
    <x v="0"/>
    <x v="2"/>
  </r>
  <r>
    <x v="271"/>
    <s v="LG V10"/>
    <x v="1"/>
    <x v="2"/>
    <n v="1"/>
    <n v="923.41"/>
    <n v="923.41"/>
    <x v="1"/>
    <x v="1"/>
  </r>
  <r>
    <x v="271"/>
    <s v="Microsoft Lumia 650"/>
    <x v="1"/>
    <x v="10"/>
    <n v="1"/>
    <n v="1048.67"/>
    <n v="1048.67"/>
    <x v="1"/>
    <x v="3"/>
  </r>
  <r>
    <x v="271"/>
    <s v="Asus MeMO Pad Smart"/>
    <x v="0"/>
    <x v="9"/>
    <n v="1"/>
    <n v="967.15"/>
    <n v="967.15"/>
    <x v="1"/>
    <x v="3"/>
  </r>
  <r>
    <x v="271"/>
    <s v="Huawei MediaPad T1 8.0 Wi-Fi"/>
    <x v="0"/>
    <x v="4"/>
    <n v="1"/>
    <n v="725.94"/>
    <n v="725.94"/>
    <x v="1"/>
    <x v="1"/>
  </r>
  <r>
    <x v="271"/>
    <s v="Samsung Galaxy Note 5"/>
    <x v="1"/>
    <x v="0"/>
    <n v="1"/>
    <n v="1602.93"/>
    <n v="1602.93"/>
    <x v="1"/>
    <x v="2"/>
  </r>
  <r>
    <x v="271"/>
    <s v="HTC Incredible S"/>
    <x v="1"/>
    <x v="1"/>
    <n v="1"/>
    <n v="604.42999999999995"/>
    <n v="604.42999999999995"/>
    <x v="1"/>
    <x v="3"/>
  </r>
  <r>
    <x v="271"/>
    <s v="Acer Iconia B1-711 3G"/>
    <x v="0"/>
    <x v="8"/>
    <n v="1"/>
    <n v="1026.92"/>
    <n v="1026.92"/>
    <x v="1"/>
    <x v="0"/>
  </r>
  <r>
    <x v="271"/>
    <s v="Acer Iconia Tab A500"/>
    <x v="0"/>
    <x v="8"/>
    <n v="1"/>
    <n v="824.7"/>
    <n v="824.7"/>
    <x v="1"/>
    <x v="4"/>
  </r>
  <r>
    <x v="271"/>
    <s v="HTC Smart"/>
    <x v="1"/>
    <x v="1"/>
    <n v="1"/>
    <n v="405.55"/>
    <n v="405.55"/>
    <x v="1"/>
    <x v="2"/>
  </r>
  <r>
    <x v="271"/>
    <s v="Apple iPad Air 2 Wi-Fi"/>
    <x v="0"/>
    <x v="5"/>
    <n v="1"/>
    <n v="2782.18"/>
    <n v="2782.18"/>
    <x v="1"/>
    <x v="0"/>
  </r>
  <r>
    <x v="271"/>
    <s v="Samsung Galaxy Tab Active"/>
    <x v="0"/>
    <x v="0"/>
    <n v="1"/>
    <n v="1734.18"/>
    <n v="1734.18"/>
    <x v="1"/>
    <x v="1"/>
  </r>
  <r>
    <x v="271"/>
    <s v="Samsung Galaxy Tab 3 Lite 7.0 3G"/>
    <x v="0"/>
    <x v="0"/>
    <n v="1"/>
    <n v="1725.57"/>
    <n v="1725.57"/>
    <x v="1"/>
    <x v="3"/>
  </r>
  <r>
    <x v="271"/>
    <s v="Apple iPhone 4S"/>
    <x v="1"/>
    <x v="5"/>
    <n v="1"/>
    <n v="1580.43"/>
    <n v="1580.43"/>
    <x v="2"/>
    <x v="4"/>
  </r>
  <r>
    <x v="271"/>
    <s v="Samsung Galaxy Tab 3 8.0 Wi-Fi"/>
    <x v="0"/>
    <x v="0"/>
    <n v="1"/>
    <n v="1589.94"/>
    <n v="1589.94"/>
    <x v="2"/>
    <x v="1"/>
  </r>
  <r>
    <x v="271"/>
    <s v="Asus MeMO Pad Smart"/>
    <x v="0"/>
    <x v="9"/>
    <n v="1"/>
    <n v="967.15"/>
    <n v="967.15"/>
    <x v="2"/>
    <x v="1"/>
  </r>
  <r>
    <x v="271"/>
    <s v="Asus MeMO Pad FHD 10"/>
    <x v="0"/>
    <x v="9"/>
    <n v="1"/>
    <n v="972.69"/>
    <n v="972.69"/>
    <x v="1"/>
    <x v="0"/>
  </r>
  <r>
    <x v="271"/>
    <s v="Huawei MediaPad 7 Lite"/>
    <x v="0"/>
    <x v="4"/>
    <n v="1"/>
    <n v="567.99"/>
    <n v="567.99"/>
    <x v="1"/>
    <x v="1"/>
  </r>
  <r>
    <x v="271"/>
    <s v="Samsung Galaxy Tab A 7.0 Wi-Fi"/>
    <x v="0"/>
    <x v="0"/>
    <n v="1"/>
    <n v="1958.8"/>
    <n v="1958.8"/>
    <x v="1"/>
    <x v="3"/>
  </r>
  <r>
    <x v="272"/>
    <s v="HTC HD Mini"/>
    <x v="1"/>
    <x v="1"/>
    <n v="1"/>
    <n v="483.42"/>
    <n v="483.42"/>
    <x v="0"/>
    <x v="4"/>
  </r>
  <r>
    <x v="272"/>
    <s v="Lenovo A2107A 3G"/>
    <x v="0"/>
    <x v="7"/>
    <n v="1"/>
    <n v="531.08000000000004"/>
    <n v="531.08000000000004"/>
    <x v="0"/>
    <x v="5"/>
  </r>
  <r>
    <x v="272"/>
    <s v="LG G4"/>
    <x v="1"/>
    <x v="2"/>
    <n v="1"/>
    <n v="890.19"/>
    <n v="890.19"/>
    <x v="0"/>
    <x v="1"/>
  </r>
  <r>
    <x v="272"/>
    <s v="HTC Desire Z"/>
    <x v="1"/>
    <x v="1"/>
    <n v="1"/>
    <n v="445.37"/>
    <n v="445.37"/>
    <x v="0"/>
    <x v="4"/>
  </r>
  <r>
    <x v="272"/>
    <s v="Lenovo Yoga Tab 3 Plus LTE"/>
    <x v="0"/>
    <x v="7"/>
    <n v="1"/>
    <n v="958.86"/>
    <n v="958.86"/>
    <x v="0"/>
    <x v="0"/>
  </r>
  <r>
    <x v="272"/>
    <s v="Lenovo Tab 4 8 Plus"/>
    <x v="0"/>
    <x v="7"/>
    <n v="1"/>
    <n v="1131.52"/>
    <n v="1131.52"/>
    <x v="1"/>
    <x v="1"/>
  </r>
  <r>
    <x v="272"/>
    <s v="Lenovo Yoga Tab 3 X50F"/>
    <x v="0"/>
    <x v="7"/>
    <n v="1"/>
    <n v="658.56"/>
    <n v="658.56"/>
    <x v="1"/>
    <x v="1"/>
  </r>
  <r>
    <x v="272"/>
    <s v="Samsung Galaxy Tab Pro 8.4 LTE"/>
    <x v="0"/>
    <x v="0"/>
    <n v="1"/>
    <n v="1651.62"/>
    <n v="1651.62"/>
    <x v="1"/>
    <x v="1"/>
  </r>
  <r>
    <x v="272"/>
    <s v="Huawei MediaPad T1 8.0 LTE"/>
    <x v="0"/>
    <x v="4"/>
    <n v="1"/>
    <n v="606.1"/>
    <n v="606.1"/>
    <x v="1"/>
    <x v="1"/>
  </r>
  <r>
    <x v="272"/>
    <s v="Asus Transformer 3 Pro"/>
    <x v="0"/>
    <x v="9"/>
    <n v="1"/>
    <n v="1418.09"/>
    <n v="1418.09"/>
    <x v="1"/>
    <x v="3"/>
  </r>
  <r>
    <x v="272"/>
    <s v="Lenovo A7-30 A3300-H 3G"/>
    <x v="0"/>
    <x v="7"/>
    <n v="1"/>
    <n v="743.4"/>
    <n v="743.4"/>
    <x v="1"/>
    <x v="3"/>
  </r>
  <r>
    <x v="272"/>
    <s v="HTC One (M8)"/>
    <x v="1"/>
    <x v="1"/>
    <n v="1"/>
    <n v="898.79"/>
    <n v="898.79"/>
    <x v="1"/>
    <x v="1"/>
  </r>
  <r>
    <x v="272"/>
    <s v="Acer Iconia Tab A501"/>
    <x v="0"/>
    <x v="8"/>
    <n v="1"/>
    <n v="872.33"/>
    <n v="872.33"/>
    <x v="0"/>
    <x v="0"/>
  </r>
  <r>
    <x v="272"/>
    <s v="Lenovo Yoga Tab 3 10-in Wi-Fi"/>
    <x v="0"/>
    <x v="7"/>
    <n v="1"/>
    <n v="1044.6600000000001"/>
    <n v="1044.6600000000001"/>
    <x v="0"/>
    <x v="5"/>
  </r>
  <r>
    <x v="272"/>
    <s v="Acer Iconia Tab A701 3G"/>
    <x v="0"/>
    <x v="8"/>
    <n v="1"/>
    <n v="1073.3699999999999"/>
    <n v="1073.3699999999999"/>
    <x v="1"/>
    <x v="0"/>
  </r>
  <r>
    <x v="272"/>
    <s v="Apple iPad 3"/>
    <x v="0"/>
    <x v="5"/>
    <n v="1"/>
    <n v="2526.15"/>
    <n v="2526.15"/>
    <x v="1"/>
    <x v="4"/>
  </r>
  <r>
    <x v="272"/>
    <s v="Samsung Galaxy Tab 3 8.0 Wi-Fi"/>
    <x v="0"/>
    <x v="0"/>
    <n v="1"/>
    <n v="1589.94"/>
    <n v="1589.94"/>
    <x v="1"/>
    <x v="5"/>
  </r>
  <r>
    <x v="272"/>
    <s v="Lenovo A7600 A10-70 3G"/>
    <x v="0"/>
    <x v="7"/>
    <n v="1"/>
    <n v="571.35"/>
    <n v="571.35"/>
    <x v="1"/>
    <x v="2"/>
  </r>
  <r>
    <x v="272"/>
    <s v="Samsung Galaxy Tab Active"/>
    <x v="0"/>
    <x v="0"/>
    <n v="1"/>
    <n v="1734.18"/>
    <n v="1734.18"/>
    <x v="0"/>
    <x v="3"/>
  </r>
  <r>
    <x v="272"/>
    <s v="Lenovo Tab 2 A10-70L LTE"/>
    <x v="0"/>
    <x v="7"/>
    <n v="1"/>
    <n v="612.32000000000005"/>
    <n v="612.32000000000005"/>
    <x v="0"/>
    <x v="0"/>
  </r>
  <r>
    <x v="272"/>
    <s v="Nokia Lumia 800"/>
    <x v="1"/>
    <x v="3"/>
    <n v="1"/>
    <n v="452.15"/>
    <n v="452.15"/>
    <x v="0"/>
    <x v="4"/>
  </r>
  <r>
    <x v="272"/>
    <s v="Asus Transformer 3"/>
    <x v="0"/>
    <x v="9"/>
    <n v="1"/>
    <n v="1348.98"/>
    <n v="1348.98"/>
    <x v="0"/>
    <x v="1"/>
  </r>
  <r>
    <x v="273"/>
    <s v="Samsung Galaxy Tab S3 WiFi"/>
    <x v="0"/>
    <x v="0"/>
    <n v="1"/>
    <n v="2177.4"/>
    <n v="2177.4"/>
    <x v="0"/>
    <x v="0"/>
  </r>
  <r>
    <x v="273"/>
    <s v="Samsung Galaxy Tab S2 8.0 LTE"/>
    <x v="0"/>
    <x v="0"/>
    <n v="1"/>
    <n v="1702.16"/>
    <n v="1702.16"/>
    <x v="0"/>
    <x v="5"/>
  </r>
  <r>
    <x v="273"/>
    <s v="Acer Iconia Tab A700"/>
    <x v="0"/>
    <x v="8"/>
    <n v="1"/>
    <n v="930.27"/>
    <n v="930.27"/>
    <x v="0"/>
    <x v="5"/>
  </r>
  <r>
    <x v="273"/>
    <s v="Samsung Galaxy S III"/>
    <x v="1"/>
    <x v="0"/>
    <n v="1"/>
    <n v="1379.54"/>
    <n v="1379.54"/>
    <x v="0"/>
    <x v="4"/>
  </r>
  <r>
    <x v="273"/>
    <s v="Samsung Galaxy S8"/>
    <x v="1"/>
    <x v="0"/>
    <n v="1"/>
    <n v="2063.84"/>
    <n v="2063.84"/>
    <x v="0"/>
    <x v="4"/>
  </r>
  <r>
    <x v="273"/>
    <s v="Samsung Galaxy Tab 10.1"/>
    <x v="0"/>
    <x v="0"/>
    <n v="1"/>
    <n v="1369.84"/>
    <n v="1369.84"/>
    <x v="0"/>
    <x v="2"/>
  </r>
  <r>
    <x v="273"/>
    <s v="Sony Ericsson Xperia arc S"/>
    <x v="1"/>
    <x v="6"/>
    <n v="1"/>
    <n v="653.22"/>
    <n v="653.22"/>
    <x v="1"/>
    <x v="0"/>
  </r>
  <r>
    <x v="273"/>
    <s v="Apple iPad mini 3"/>
    <x v="0"/>
    <x v="5"/>
    <n v="1"/>
    <n v="2687.09"/>
    <n v="2687.09"/>
    <x v="1"/>
    <x v="1"/>
  </r>
  <r>
    <x v="273"/>
    <s v="Samsung Galaxy Tab 3 8.0 LTE"/>
    <x v="0"/>
    <x v="0"/>
    <n v="1"/>
    <n v="1591.82"/>
    <n v="1591.82"/>
    <x v="0"/>
    <x v="4"/>
  </r>
  <r>
    <x v="273"/>
    <s v="Apple iPad mini 3"/>
    <x v="0"/>
    <x v="5"/>
    <n v="1"/>
    <n v="2687.09"/>
    <n v="2687.09"/>
    <x v="0"/>
    <x v="4"/>
  </r>
  <r>
    <x v="273"/>
    <s v="Apple iPad 2"/>
    <x v="0"/>
    <x v="5"/>
    <n v="1"/>
    <n v="2419.1999999999998"/>
    <n v="2419.1999999999998"/>
    <x v="0"/>
    <x v="1"/>
  </r>
  <r>
    <x v="273"/>
    <s v="Samsung Galaxy Tab 7 Plus 3G"/>
    <x v="0"/>
    <x v="0"/>
    <n v="1"/>
    <n v="1331.25"/>
    <n v="1331.25"/>
    <x v="0"/>
    <x v="1"/>
  </r>
  <r>
    <x v="273"/>
    <s v="Lenovo A7600 A10-70 3G"/>
    <x v="0"/>
    <x v="7"/>
    <n v="1"/>
    <n v="571.35"/>
    <n v="571.35"/>
    <x v="0"/>
    <x v="5"/>
  </r>
  <r>
    <x v="273"/>
    <s v="Apple iPad 3 LTE"/>
    <x v="0"/>
    <x v="5"/>
    <n v="1"/>
    <n v="2446.29"/>
    <n v="2446.29"/>
    <x v="0"/>
    <x v="5"/>
  </r>
  <r>
    <x v="273"/>
    <s v="Samsung ATIV S"/>
    <x v="1"/>
    <x v="0"/>
    <n v="1"/>
    <n v="1393.03"/>
    <n v="1393.03"/>
    <x v="0"/>
    <x v="3"/>
  </r>
  <r>
    <x v="273"/>
    <s v="BlackBerry Z10"/>
    <x v="1"/>
    <x v="11"/>
    <n v="1"/>
    <n v="739.82"/>
    <n v="739.82"/>
    <x v="0"/>
    <x v="1"/>
  </r>
  <r>
    <x v="273"/>
    <s v="Huawei MediaPad X2"/>
    <x v="0"/>
    <x v="4"/>
    <n v="1"/>
    <n v="715.04"/>
    <n v="715.04"/>
    <x v="0"/>
    <x v="5"/>
  </r>
  <r>
    <x v="273"/>
    <s v="Sony Xperia S"/>
    <x v="1"/>
    <x v="6"/>
    <n v="1"/>
    <n v="748.28"/>
    <n v="748.28"/>
    <x v="0"/>
    <x v="0"/>
  </r>
  <r>
    <x v="273"/>
    <s v="Sony Ericsson Xperia arc S"/>
    <x v="1"/>
    <x v="6"/>
    <n v="1"/>
    <n v="653.22"/>
    <n v="653.22"/>
    <x v="1"/>
    <x v="2"/>
  </r>
  <r>
    <x v="273"/>
    <s v="HTC One"/>
    <x v="1"/>
    <x v="1"/>
    <n v="1"/>
    <n v="853.9"/>
    <n v="853.9"/>
    <x v="1"/>
    <x v="0"/>
  </r>
  <r>
    <x v="273"/>
    <s v="BlackBerry DTEK50"/>
    <x v="1"/>
    <x v="11"/>
    <n v="1"/>
    <n v="1248.79"/>
    <n v="1248.79"/>
    <x v="1"/>
    <x v="2"/>
  </r>
  <r>
    <x v="273"/>
    <s v="Acer Iconia Tab A501"/>
    <x v="0"/>
    <x v="8"/>
    <n v="1"/>
    <n v="872.33"/>
    <n v="872.33"/>
    <x v="1"/>
    <x v="2"/>
  </r>
  <r>
    <x v="273"/>
    <s v="Samsung Galaxy Note 4"/>
    <x v="1"/>
    <x v="0"/>
    <n v="1"/>
    <n v="1444.09"/>
    <n v="1444.09"/>
    <x v="1"/>
    <x v="0"/>
  </r>
  <r>
    <x v="273"/>
    <s v="Huawei MediaPad T1 8.0 Wi-Fi"/>
    <x v="0"/>
    <x v="4"/>
    <n v="1"/>
    <n v="725.94"/>
    <n v="725.94"/>
    <x v="1"/>
    <x v="4"/>
  </r>
  <r>
    <x v="274"/>
    <s v="LG V10"/>
    <x v="1"/>
    <x v="2"/>
    <n v="1"/>
    <n v="923.41"/>
    <n v="923.41"/>
    <x v="0"/>
    <x v="2"/>
  </r>
  <r>
    <x v="274"/>
    <s v="Sony Xperia Tablet Z3 Compact Wi-Fi"/>
    <x v="0"/>
    <x v="6"/>
    <n v="1"/>
    <n v="897.26"/>
    <n v="897.26"/>
    <x v="0"/>
    <x v="0"/>
  </r>
  <r>
    <x v="274"/>
    <s v="Acer Iconia Tab W3-810"/>
    <x v="0"/>
    <x v="8"/>
    <n v="1"/>
    <n v="1180.8699999999999"/>
    <n v="1180.8699999999999"/>
    <x v="1"/>
    <x v="2"/>
  </r>
  <r>
    <x v="274"/>
    <s v="Acer Iconia Tab 10"/>
    <x v="0"/>
    <x v="8"/>
    <n v="1"/>
    <n v="1248.77"/>
    <n v="1248.77"/>
    <x v="1"/>
    <x v="1"/>
  </r>
  <r>
    <x v="274"/>
    <s v="Sony Xperia Tablet Z3 Compact Wi-Fi"/>
    <x v="0"/>
    <x v="6"/>
    <n v="1"/>
    <n v="897.26"/>
    <n v="897.26"/>
    <x v="1"/>
    <x v="5"/>
  </r>
  <r>
    <x v="274"/>
    <s v="Lenovo IdeaPad Miix 300-10"/>
    <x v="0"/>
    <x v="7"/>
    <n v="1"/>
    <n v="1030.1500000000001"/>
    <n v="1030.1500000000001"/>
    <x v="1"/>
    <x v="2"/>
  </r>
  <r>
    <x v="274"/>
    <s v="Lenovo A7-30 A3300-H 3G"/>
    <x v="0"/>
    <x v="7"/>
    <n v="1"/>
    <n v="743.4"/>
    <n v="743.4"/>
    <x v="1"/>
    <x v="2"/>
  </r>
  <r>
    <x v="274"/>
    <s v="Samsung Galaxy Tab 4 10.1 3G"/>
    <x v="0"/>
    <x v="0"/>
    <n v="1"/>
    <n v="1620.57"/>
    <n v="1620.57"/>
    <x v="1"/>
    <x v="5"/>
  </r>
  <r>
    <x v="274"/>
    <s v="Asus Transformer Mini T102"/>
    <x v="0"/>
    <x v="9"/>
    <n v="1"/>
    <n v="1504.09"/>
    <n v="1504.09"/>
    <x v="1"/>
    <x v="5"/>
  </r>
  <r>
    <x v="274"/>
    <s v="Acer Aspire Switch 10 E"/>
    <x v="0"/>
    <x v="8"/>
    <n v="1"/>
    <n v="1278.8800000000001"/>
    <n v="1278.8800000000001"/>
    <x v="1"/>
    <x v="1"/>
  </r>
  <r>
    <x v="274"/>
    <s v="Acer One 10 S1002-194V"/>
    <x v="0"/>
    <x v="8"/>
    <n v="1"/>
    <n v="1380.66"/>
    <n v="1380.66"/>
    <x v="1"/>
    <x v="0"/>
  </r>
  <r>
    <x v="274"/>
    <s v="Asus MeMO Pad HD 7"/>
    <x v="0"/>
    <x v="9"/>
    <n v="1"/>
    <n v="972.32"/>
    <n v="972.32"/>
    <x v="1"/>
    <x v="2"/>
  </r>
  <r>
    <x v="274"/>
    <s v="Acer Iconia One Tab 8"/>
    <x v="0"/>
    <x v="8"/>
    <n v="1"/>
    <n v="1126.08"/>
    <n v="1126.08"/>
    <x v="2"/>
    <x v="2"/>
  </r>
  <r>
    <x v="274"/>
    <s v="HTC HD7"/>
    <x v="1"/>
    <x v="1"/>
    <n v="1"/>
    <n v="368.04"/>
    <n v="368.04"/>
    <x v="2"/>
    <x v="4"/>
  </r>
  <r>
    <x v="274"/>
    <s v="Samsung Galaxy Note 10.1 2014 edition LTE"/>
    <x v="0"/>
    <x v="0"/>
    <n v="1"/>
    <n v="1512.49"/>
    <n v="1512.49"/>
    <x v="2"/>
    <x v="0"/>
  </r>
  <r>
    <x v="274"/>
    <s v="LG Optimus 2X"/>
    <x v="1"/>
    <x v="2"/>
    <n v="1"/>
    <n v="385.73"/>
    <n v="385.73"/>
    <x v="2"/>
    <x v="1"/>
  </r>
  <r>
    <x v="274"/>
    <s v="Asus Google Nexus 7 2013"/>
    <x v="0"/>
    <x v="9"/>
    <n v="1"/>
    <n v="977.74"/>
    <n v="977.74"/>
    <x v="0"/>
    <x v="1"/>
  </r>
  <r>
    <x v="274"/>
    <s v="Asus Transformer Book T100HA"/>
    <x v="0"/>
    <x v="9"/>
    <n v="1"/>
    <n v="937.63"/>
    <n v="937.63"/>
    <x v="0"/>
    <x v="4"/>
  </r>
  <r>
    <x v="274"/>
    <s v="Motorola Droid RAZR"/>
    <x v="1"/>
    <x v="12"/>
    <n v="1"/>
    <n v="320.16000000000003"/>
    <n v="320.16000000000003"/>
    <x v="1"/>
    <x v="0"/>
  </r>
  <r>
    <x v="274"/>
    <s v="HTC U11"/>
    <x v="1"/>
    <x v="1"/>
    <n v="1"/>
    <n v="1478.55"/>
    <n v="1478.55"/>
    <x v="1"/>
    <x v="5"/>
  </r>
  <r>
    <x v="274"/>
    <s v="Apple iPhone 5S"/>
    <x v="1"/>
    <x v="5"/>
    <n v="1"/>
    <n v="1839.54"/>
    <n v="1839.54"/>
    <x v="1"/>
    <x v="5"/>
  </r>
  <r>
    <x v="274"/>
    <s v="HTC One M9"/>
    <x v="1"/>
    <x v="1"/>
    <n v="1"/>
    <n v="954.29"/>
    <n v="954.29"/>
    <x v="1"/>
    <x v="1"/>
  </r>
  <r>
    <x v="274"/>
    <s v="Lenovo ThinkPad Indigo"/>
    <x v="0"/>
    <x v="7"/>
    <n v="1"/>
    <n v="391.25"/>
    <n v="391.25"/>
    <x v="1"/>
    <x v="5"/>
  </r>
  <r>
    <x v="274"/>
    <s v="Lenovo Tab 4 10"/>
    <x v="0"/>
    <x v="7"/>
    <n v="1"/>
    <n v="1115.3399999999999"/>
    <n v="1115.3399999999999"/>
    <x v="1"/>
    <x v="5"/>
  </r>
  <r>
    <x v="274"/>
    <s v="Apple iPad 4 LTE"/>
    <x v="0"/>
    <x v="5"/>
    <n v="1"/>
    <n v="2511.85"/>
    <n v="2511.85"/>
    <x v="1"/>
    <x v="2"/>
  </r>
  <r>
    <x v="274"/>
    <s v="Lenovo Yoga 2 Pro"/>
    <x v="0"/>
    <x v="7"/>
    <n v="1"/>
    <n v="534.62"/>
    <n v="534.62"/>
    <x v="1"/>
    <x v="4"/>
  </r>
  <r>
    <x v="274"/>
    <s v="Apple iPhone 7"/>
    <x v="1"/>
    <x v="5"/>
    <n v="1"/>
    <n v="2329.9899999999998"/>
    <n v="2329.9899999999998"/>
    <x v="0"/>
    <x v="3"/>
  </r>
  <r>
    <x v="274"/>
    <s v="Microsoft Lumia 950 XL"/>
    <x v="1"/>
    <x v="10"/>
    <n v="1"/>
    <n v="800.97"/>
    <n v="800.97"/>
    <x v="0"/>
    <x v="1"/>
  </r>
  <r>
    <x v="274"/>
    <s v="Samsung Galaxy S6"/>
    <x v="1"/>
    <x v="0"/>
    <n v="1"/>
    <n v="1617.61"/>
    <n v="1617.61"/>
    <x v="0"/>
    <x v="5"/>
  </r>
  <r>
    <x v="274"/>
    <s v="Sony Xperia S"/>
    <x v="1"/>
    <x v="6"/>
    <n v="1"/>
    <n v="748.28"/>
    <n v="748.28"/>
    <x v="1"/>
    <x v="1"/>
  </r>
  <r>
    <x v="274"/>
    <s v="HTC One M9"/>
    <x v="1"/>
    <x v="1"/>
    <n v="1"/>
    <n v="954.29"/>
    <n v="954.29"/>
    <x v="1"/>
    <x v="4"/>
  </r>
  <r>
    <x v="274"/>
    <s v="Apple iPad 4"/>
    <x v="0"/>
    <x v="5"/>
    <n v="1"/>
    <n v="2532.44"/>
    <n v="2532.44"/>
    <x v="1"/>
    <x v="0"/>
  </r>
  <r>
    <x v="274"/>
    <s v="Asus MeMO Pad HD 8"/>
    <x v="0"/>
    <x v="9"/>
    <n v="1"/>
    <n v="805.39"/>
    <n v="805.39"/>
    <x v="0"/>
    <x v="4"/>
  </r>
  <r>
    <x v="274"/>
    <s v="HTC Wildfire S"/>
    <x v="1"/>
    <x v="1"/>
    <n v="1"/>
    <n v="726.4"/>
    <n v="726.4"/>
    <x v="0"/>
    <x v="0"/>
  </r>
  <r>
    <x v="274"/>
    <s v="LG G5"/>
    <x v="1"/>
    <x v="2"/>
    <n v="1"/>
    <n v="1199.24"/>
    <n v="1199.24"/>
    <x v="0"/>
    <x v="5"/>
  </r>
  <r>
    <x v="274"/>
    <s v="HTC 7 Pro"/>
    <x v="1"/>
    <x v="1"/>
    <n v="1"/>
    <n v="741.29"/>
    <n v="741.29"/>
    <x v="1"/>
    <x v="2"/>
  </r>
  <r>
    <x v="274"/>
    <s v="Samsung Galaxy Tab 3 7.0 Wi-Fi"/>
    <x v="0"/>
    <x v="0"/>
    <n v="1"/>
    <n v="1614.59"/>
    <n v="1614.59"/>
    <x v="1"/>
    <x v="1"/>
  </r>
  <r>
    <x v="274"/>
    <s v="Acer Predator 8"/>
    <x v="0"/>
    <x v="8"/>
    <n v="1"/>
    <n v="1389.8"/>
    <n v="1389.8"/>
    <x v="1"/>
    <x v="2"/>
  </r>
  <r>
    <x v="274"/>
    <s v="Acer Iconia One Tab 8"/>
    <x v="0"/>
    <x v="8"/>
    <n v="1"/>
    <n v="1126.08"/>
    <n v="1126.08"/>
    <x v="1"/>
    <x v="1"/>
  </r>
  <r>
    <x v="274"/>
    <s v="Lenovo Yoga 2 Pro"/>
    <x v="0"/>
    <x v="7"/>
    <n v="1"/>
    <n v="534.62"/>
    <n v="534.62"/>
    <x v="1"/>
    <x v="4"/>
  </r>
  <r>
    <x v="274"/>
    <s v="Acer Iconia One 10 B3-A20 Wi-Fi"/>
    <x v="0"/>
    <x v="8"/>
    <n v="1"/>
    <n v="1227.9000000000001"/>
    <n v="1227.9000000000001"/>
    <x v="1"/>
    <x v="4"/>
  </r>
  <r>
    <x v="274"/>
    <s v="Lenovo Yoga 2 8.0"/>
    <x v="0"/>
    <x v="7"/>
    <n v="1"/>
    <n v="630.99"/>
    <n v="630.99"/>
    <x v="1"/>
    <x v="0"/>
  </r>
  <r>
    <x v="274"/>
    <s v="HTC 7 Mozart"/>
    <x v="1"/>
    <x v="1"/>
    <n v="1"/>
    <n v="371.64"/>
    <n v="371.64"/>
    <x v="0"/>
    <x v="3"/>
  </r>
  <r>
    <x v="274"/>
    <s v="Apple iPad Pro 9.7"/>
    <x v="0"/>
    <x v="5"/>
    <n v="1"/>
    <n v="3002.36"/>
    <n v="3002.36"/>
    <x v="0"/>
    <x v="3"/>
  </r>
  <r>
    <x v="274"/>
    <s v="Asus Eee Pad Transformer TF101"/>
    <x v="0"/>
    <x v="9"/>
    <n v="1"/>
    <n v="735.07"/>
    <n v="735.07"/>
    <x v="0"/>
    <x v="4"/>
  </r>
  <r>
    <x v="274"/>
    <s v="Lenovo Tab 4 8 Plus"/>
    <x v="0"/>
    <x v="7"/>
    <n v="1"/>
    <n v="1131.52"/>
    <n v="1131.52"/>
    <x v="0"/>
    <x v="0"/>
  </r>
  <r>
    <x v="275"/>
    <s v="Asus Transformer Book T100TAF-W10-DK076T"/>
    <x v="0"/>
    <x v="9"/>
    <n v="1"/>
    <n v="1074.22"/>
    <n v="1074.22"/>
    <x v="1"/>
    <x v="1"/>
  </r>
  <r>
    <x v="275"/>
    <s v="Lenovo S5000"/>
    <x v="0"/>
    <x v="7"/>
    <n v="1"/>
    <n v="575.02"/>
    <n v="575.02"/>
    <x v="1"/>
    <x v="1"/>
  </r>
  <r>
    <x v="275"/>
    <s v="Samsung Galaxy Tab A 7.0 LTE"/>
    <x v="0"/>
    <x v="0"/>
    <n v="1"/>
    <n v="2123.64"/>
    <n v="2123.64"/>
    <x v="1"/>
    <x v="4"/>
  </r>
  <r>
    <x v="275"/>
    <s v="Huawei P9"/>
    <x v="1"/>
    <x v="4"/>
    <n v="1"/>
    <n v="1132.07"/>
    <n v="1132.07"/>
    <x v="1"/>
    <x v="1"/>
  </r>
  <r>
    <x v="275"/>
    <s v="Lenovo A7-50 A3500-F"/>
    <x v="0"/>
    <x v="7"/>
    <n v="1"/>
    <n v="675.44"/>
    <n v="675.44"/>
    <x v="1"/>
    <x v="4"/>
  </r>
  <r>
    <x v="275"/>
    <s v="Sony Ericsson Xperia X10"/>
    <x v="1"/>
    <x v="6"/>
    <n v="1"/>
    <n v="513.78"/>
    <n v="513.78"/>
    <x v="1"/>
    <x v="3"/>
  </r>
  <r>
    <x v="275"/>
    <s v="Lenovo Yoga Tab 10"/>
    <x v="0"/>
    <x v="7"/>
    <n v="1"/>
    <n v="437.22"/>
    <n v="437.22"/>
    <x v="1"/>
    <x v="0"/>
  </r>
  <r>
    <x v="275"/>
    <s v="Lenovo Miix 2"/>
    <x v="0"/>
    <x v="7"/>
    <n v="1"/>
    <n v="599.17999999999995"/>
    <n v="599.17999999999995"/>
    <x v="1"/>
    <x v="5"/>
  </r>
  <r>
    <x v="275"/>
    <s v="Apple iPad Wi-Fi"/>
    <x v="0"/>
    <x v="5"/>
    <n v="1"/>
    <n v="2328.44"/>
    <n v="2328.44"/>
    <x v="1"/>
    <x v="4"/>
  </r>
  <r>
    <x v="275"/>
    <s v="Samsung Galaxy Note 10.1 2014 edition LTE"/>
    <x v="0"/>
    <x v="0"/>
    <n v="1"/>
    <n v="1512.49"/>
    <n v="1512.49"/>
    <x v="1"/>
    <x v="2"/>
  </r>
  <r>
    <x v="275"/>
    <s v="Lenovo Yoga Tab 3 10-in"/>
    <x v="0"/>
    <x v="7"/>
    <n v="1"/>
    <n v="923.58"/>
    <n v="923.58"/>
    <x v="1"/>
    <x v="0"/>
  </r>
  <r>
    <x v="275"/>
    <s v="Apple iPad mini 4"/>
    <x v="0"/>
    <x v="5"/>
    <n v="1"/>
    <n v="2705.09"/>
    <n v="2705.09"/>
    <x v="1"/>
    <x v="3"/>
  </r>
  <r>
    <x v="275"/>
    <s v="Lenovo Yoga Tab 3 850L LTE"/>
    <x v="0"/>
    <x v="7"/>
    <n v="1"/>
    <n v="1006.3"/>
    <n v="1006.3"/>
    <x v="1"/>
    <x v="1"/>
  </r>
  <r>
    <x v="275"/>
    <s v="HTC One M9"/>
    <x v="1"/>
    <x v="1"/>
    <n v="1"/>
    <n v="954.29"/>
    <n v="954.29"/>
    <x v="1"/>
    <x v="2"/>
  </r>
  <r>
    <x v="275"/>
    <s v="Lenovo IdeaPad Miix 700-12 Wi-Fi"/>
    <x v="0"/>
    <x v="7"/>
    <n v="1"/>
    <n v="951.1"/>
    <n v="951.1"/>
    <x v="0"/>
    <x v="2"/>
  </r>
  <r>
    <x v="275"/>
    <s v="Sony Tablet P"/>
    <x v="0"/>
    <x v="6"/>
    <n v="1"/>
    <n v="448.81"/>
    <n v="448.81"/>
    <x v="0"/>
    <x v="3"/>
  </r>
  <r>
    <x v="275"/>
    <s v="HP Pre 3"/>
    <x v="1"/>
    <x v="13"/>
    <n v="1"/>
    <n v="482.84"/>
    <n v="482.84"/>
    <x v="0"/>
    <x v="1"/>
  </r>
  <r>
    <x v="275"/>
    <s v="Samsung Galaxy Tab 7.0 Wi-Fi"/>
    <x v="0"/>
    <x v="0"/>
    <n v="1"/>
    <n v="1261.51"/>
    <n v="1261.51"/>
    <x v="0"/>
    <x v="3"/>
  </r>
  <r>
    <x v="275"/>
    <s v="Huawei MediaPad M2 10.0 Wi-Fi"/>
    <x v="0"/>
    <x v="4"/>
    <n v="1"/>
    <n v="966.18"/>
    <n v="966.18"/>
    <x v="0"/>
    <x v="5"/>
  </r>
  <r>
    <x v="275"/>
    <s v="Lenovo Tab 3 A7-10F Wi-Fi"/>
    <x v="0"/>
    <x v="7"/>
    <n v="1"/>
    <n v="918.67"/>
    <n v="918.67"/>
    <x v="1"/>
    <x v="5"/>
  </r>
  <r>
    <x v="275"/>
    <s v="Lenovo Yoga Tab 3 Plus Wi-Fi"/>
    <x v="0"/>
    <x v="7"/>
    <n v="1"/>
    <n v="981.83"/>
    <n v="981.83"/>
    <x v="1"/>
    <x v="3"/>
  </r>
  <r>
    <x v="275"/>
    <s v="Huawei MediaPad 10 FHD"/>
    <x v="0"/>
    <x v="4"/>
    <n v="1"/>
    <n v="599.84"/>
    <n v="599.84"/>
    <x v="1"/>
    <x v="5"/>
  </r>
  <r>
    <x v="275"/>
    <s v="Lenovo Tab 2 A8-50L LTE"/>
    <x v="0"/>
    <x v="7"/>
    <n v="1"/>
    <n v="751.82"/>
    <n v="751.82"/>
    <x v="1"/>
    <x v="1"/>
  </r>
  <r>
    <x v="275"/>
    <s v="Sony Xperia Tablet Z Wi-Fi"/>
    <x v="0"/>
    <x v="6"/>
    <n v="1"/>
    <n v="614.73"/>
    <n v="614.73"/>
    <x v="1"/>
    <x v="0"/>
  </r>
  <r>
    <x v="275"/>
    <s v="Asus Transformer Book T300 Chi"/>
    <x v="0"/>
    <x v="9"/>
    <n v="1"/>
    <n v="1111.3699999999999"/>
    <n v="1111.3699999999999"/>
    <x v="1"/>
    <x v="0"/>
  </r>
  <r>
    <x v="275"/>
    <s v="Asus Google Nexus 7"/>
    <x v="0"/>
    <x v="9"/>
    <n v="1"/>
    <n v="880.83"/>
    <n v="880.83"/>
    <x v="1"/>
    <x v="5"/>
  </r>
  <r>
    <x v="275"/>
    <s v="Sony Xperia Z5"/>
    <x v="1"/>
    <x v="6"/>
    <n v="1"/>
    <n v="1055.07"/>
    <n v="1055.07"/>
    <x v="1"/>
    <x v="1"/>
  </r>
  <r>
    <x v="275"/>
    <s v="Sony Xperia XZ"/>
    <x v="1"/>
    <x v="6"/>
    <n v="1"/>
    <n v="1283.2"/>
    <n v="1283.2"/>
    <x v="1"/>
    <x v="0"/>
  </r>
  <r>
    <x v="275"/>
    <s v="Asus Transformer Book T300 Chi"/>
    <x v="0"/>
    <x v="9"/>
    <n v="1"/>
    <n v="1111.3699999999999"/>
    <n v="1111.3699999999999"/>
    <x v="1"/>
    <x v="3"/>
  </r>
  <r>
    <x v="275"/>
    <s v="Samsung Galaxy S II"/>
    <x v="1"/>
    <x v="0"/>
    <n v="1"/>
    <n v="1104.6199999999999"/>
    <n v="1104.6199999999999"/>
    <x v="1"/>
    <x v="0"/>
  </r>
  <r>
    <x v="275"/>
    <s v="Samsung Galaxy Tab A 10.1 Wi-Fi"/>
    <x v="0"/>
    <x v="0"/>
    <n v="1"/>
    <n v="2116.0500000000002"/>
    <n v="2116.0500000000002"/>
    <x v="1"/>
    <x v="1"/>
  </r>
  <r>
    <x v="275"/>
    <s v="Apple iPhone 6S Plus"/>
    <x v="1"/>
    <x v="5"/>
    <n v="1"/>
    <n v="2090.0700000000002"/>
    <n v="2090.0700000000002"/>
    <x v="1"/>
    <x v="2"/>
  </r>
  <r>
    <x v="275"/>
    <s v="Acer Iconia Tab A210"/>
    <x v="0"/>
    <x v="8"/>
    <n v="1"/>
    <n v="947.8"/>
    <n v="947.8"/>
    <x v="1"/>
    <x v="4"/>
  </r>
  <r>
    <x v="275"/>
    <s v="Lenovo Yoga Tab 3 Plus Wi-Fi"/>
    <x v="0"/>
    <x v="7"/>
    <n v="1"/>
    <n v="981.83"/>
    <n v="981.83"/>
    <x v="1"/>
    <x v="2"/>
  </r>
  <r>
    <x v="275"/>
    <s v="Huawei MediaPad X2"/>
    <x v="0"/>
    <x v="4"/>
    <n v="1"/>
    <n v="715.04"/>
    <n v="715.04"/>
    <x v="1"/>
    <x v="0"/>
  </r>
  <r>
    <x v="276"/>
    <s v="Samsung Galaxy Note"/>
    <x v="1"/>
    <x v="0"/>
    <n v="1"/>
    <n v="1123.42"/>
    <n v="1123.42"/>
    <x v="2"/>
    <x v="4"/>
  </r>
  <r>
    <x v="276"/>
    <s v="Apple iPad mini 3"/>
    <x v="0"/>
    <x v="5"/>
    <n v="1"/>
    <n v="2687.09"/>
    <n v="2687.09"/>
    <x v="2"/>
    <x v="1"/>
  </r>
  <r>
    <x v="276"/>
    <s v="Samsung Galaxy Note 5"/>
    <x v="1"/>
    <x v="0"/>
    <n v="1"/>
    <n v="1602.93"/>
    <n v="1602.93"/>
    <x v="2"/>
    <x v="4"/>
  </r>
  <r>
    <x v="276"/>
    <s v="Apple iPhone 5S"/>
    <x v="1"/>
    <x v="5"/>
    <n v="1"/>
    <n v="1839.54"/>
    <n v="1839.54"/>
    <x v="0"/>
    <x v="0"/>
  </r>
  <r>
    <x v="276"/>
    <s v="Samsung Galaxy Note"/>
    <x v="1"/>
    <x v="0"/>
    <n v="1"/>
    <n v="1123.42"/>
    <n v="1123.42"/>
    <x v="0"/>
    <x v="1"/>
  </r>
  <r>
    <x v="276"/>
    <s v="Apple iPad Pro 12.9 LTE"/>
    <x v="0"/>
    <x v="5"/>
    <n v="1"/>
    <n v="2791.17"/>
    <n v="2791.17"/>
    <x v="0"/>
    <x v="4"/>
  </r>
  <r>
    <x v="276"/>
    <s v="Sony Xperia Tablet Z4 LTE"/>
    <x v="0"/>
    <x v="6"/>
    <n v="1"/>
    <n v="888.34"/>
    <n v="888.34"/>
    <x v="0"/>
    <x v="0"/>
  </r>
  <r>
    <x v="276"/>
    <s v="Samsung Galaxy Note 8"/>
    <x v="1"/>
    <x v="0"/>
    <n v="1"/>
    <n v="2078.89"/>
    <n v="2078.89"/>
    <x v="0"/>
    <x v="2"/>
  </r>
  <r>
    <x v="276"/>
    <s v="Samsung Galaxy S5"/>
    <x v="1"/>
    <x v="0"/>
    <n v="1"/>
    <n v="1533.77"/>
    <n v="1533.77"/>
    <x v="0"/>
    <x v="1"/>
  </r>
  <r>
    <x v="276"/>
    <s v="Samsung Galaxy Tab 7 Plus Wi-Fi"/>
    <x v="0"/>
    <x v="0"/>
    <n v="1"/>
    <n v="1465.28"/>
    <n v="1465.28"/>
    <x v="0"/>
    <x v="1"/>
  </r>
  <r>
    <x v="276"/>
    <s v="Huawei Ideos S7"/>
    <x v="0"/>
    <x v="4"/>
    <n v="1"/>
    <n v="310.67"/>
    <n v="310.67"/>
    <x v="1"/>
    <x v="1"/>
  </r>
  <r>
    <x v="276"/>
    <s v="Asus Transformer Book T100TAF-W10-DK076T"/>
    <x v="0"/>
    <x v="9"/>
    <n v="1"/>
    <n v="1074.22"/>
    <n v="1074.22"/>
    <x v="1"/>
    <x v="3"/>
  </r>
  <r>
    <x v="276"/>
    <s v="Lenovo Yoga Tab 2 10.1"/>
    <x v="0"/>
    <x v="7"/>
    <n v="1"/>
    <n v="575.75"/>
    <n v="575.75"/>
    <x v="1"/>
    <x v="4"/>
  </r>
  <r>
    <x v="276"/>
    <s v="HTC 7 Pro"/>
    <x v="1"/>
    <x v="1"/>
    <n v="1"/>
    <n v="741.29"/>
    <n v="741.29"/>
    <x v="1"/>
    <x v="3"/>
  </r>
  <r>
    <x v="276"/>
    <s v="Samsung Galaxy Tab 3 7.0 3G"/>
    <x v="0"/>
    <x v="0"/>
    <n v="1"/>
    <n v="1699.77"/>
    <n v="1699.77"/>
    <x v="1"/>
    <x v="3"/>
  </r>
  <r>
    <x v="276"/>
    <s v="Lenovo A7-10F"/>
    <x v="0"/>
    <x v="7"/>
    <n v="1"/>
    <n v="790.2"/>
    <n v="790.2"/>
    <x v="1"/>
    <x v="5"/>
  </r>
  <r>
    <x v="276"/>
    <s v="Lenovo Tab 2 A10-70L LTE"/>
    <x v="0"/>
    <x v="7"/>
    <n v="1"/>
    <n v="612.32000000000005"/>
    <n v="612.32000000000005"/>
    <x v="1"/>
    <x v="5"/>
  </r>
  <r>
    <x v="276"/>
    <s v="Samsung Galaxy Tab 4 10.1 3G"/>
    <x v="0"/>
    <x v="0"/>
    <n v="1"/>
    <n v="1620.57"/>
    <n v="1620.57"/>
    <x v="1"/>
    <x v="3"/>
  </r>
  <r>
    <x v="276"/>
    <s v="Lenovo A7600 A10-70 3G"/>
    <x v="0"/>
    <x v="7"/>
    <n v="1"/>
    <n v="571.35"/>
    <n v="571.35"/>
    <x v="1"/>
    <x v="3"/>
  </r>
  <r>
    <x v="276"/>
    <s v="Nokia N9"/>
    <x v="1"/>
    <x v="3"/>
    <n v="1"/>
    <n v="325.79000000000002"/>
    <n v="325.79000000000002"/>
    <x v="1"/>
    <x v="3"/>
  </r>
  <r>
    <x v="276"/>
    <s v="BlackBerry Z10"/>
    <x v="1"/>
    <x v="11"/>
    <n v="1"/>
    <n v="739.82"/>
    <n v="739.82"/>
    <x v="1"/>
    <x v="4"/>
  </r>
  <r>
    <x v="276"/>
    <s v="Asus MeMO Pad HD 8"/>
    <x v="0"/>
    <x v="9"/>
    <n v="1"/>
    <n v="805.39"/>
    <n v="805.39"/>
    <x v="1"/>
    <x v="3"/>
  </r>
  <r>
    <x v="276"/>
    <s v="Asus Eee Pad Transformer Prime"/>
    <x v="0"/>
    <x v="9"/>
    <n v="1"/>
    <n v="718.01"/>
    <n v="718.01"/>
    <x v="1"/>
    <x v="2"/>
  </r>
  <r>
    <x v="276"/>
    <s v="Samsung Galaxy Tab Pro 10.1 LTE"/>
    <x v="0"/>
    <x v="0"/>
    <n v="1"/>
    <n v="1649.83"/>
    <n v="1649.83"/>
    <x v="1"/>
    <x v="4"/>
  </r>
  <r>
    <x v="276"/>
    <s v="Samsung Galaxy Tab 3 10.1 3G"/>
    <x v="0"/>
    <x v="0"/>
    <n v="1"/>
    <n v="1621.26"/>
    <n v="1621.26"/>
    <x v="1"/>
    <x v="2"/>
  </r>
  <r>
    <x v="276"/>
    <s v="Acer Iconia Tab A501"/>
    <x v="0"/>
    <x v="8"/>
    <n v="1"/>
    <n v="872.33"/>
    <n v="872.33"/>
    <x v="1"/>
    <x v="1"/>
  </r>
  <r>
    <x v="276"/>
    <s v="Asus Vivo Tab Smart"/>
    <x v="0"/>
    <x v="9"/>
    <n v="1"/>
    <n v="761.34"/>
    <n v="761.34"/>
    <x v="0"/>
    <x v="1"/>
  </r>
  <r>
    <x v="276"/>
    <s v="Motorola Droid RAZR"/>
    <x v="1"/>
    <x v="12"/>
    <n v="1"/>
    <n v="320.16000000000003"/>
    <n v="320.16000000000003"/>
    <x v="0"/>
    <x v="0"/>
  </r>
  <r>
    <x v="276"/>
    <s v="Samsung Galaxy S6 Edge"/>
    <x v="1"/>
    <x v="0"/>
    <n v="1"/>
    <n v="1548.99"/>
    <n v="1548.99"/>
    <x v="0"/>
    <x v="4"/>
  </r>
  <r>
    <x v="276"/>
    <s v="Asus Transformer 3 Pro"/>
    <x v="0"/>
    <x v="9"/>
    <n v="1"/>
    <n v="1418.09"/>
    <n v="1418.09"/>
    <x v="1"/>
    <x v="5"/>
  </r>
  <r>
    <x v="276"/>
    <s v="Sony Xperia T"/>
    <x v="1"/>
    <x v="6"/>
    <n v="1"/>
    <n v="810.86"/>
    <n v="810.86"/>
    <x v="1"/>
    <x v="2"/>
  </r>
  <r>
    <x v="276"/>
    <s v="Lenovo ThinkPad 10 2 LTE"/>
    <x v="0"/>
    <x v="7"/>
    <n v="1"/>
    <n v="617.89"/>
    <n v="617.89"/>
    <x v="1"/>
    <x v="0"/>
  </r>
  <r>
    <x v="277"/>
    <s v="Huawei MediaPad T1 8.0 Wi-Fi"/>
    <x v="0"/>
    <x v="4"/>
    <n v="1"/>
    <n v="725.94"/>
    <n v="725.94"/>
    <x v="1"/>
    <x v="0"/>
  </r>
  <r>
    <x v="277"/>
    <s v="Acer Iconia One 10 B3-A20 Wi-Fi"/>
    <x v="0"/>
    <x v="8"/>
    <n v="1"/>
    <n v="1227.9000000000001"/>
    <n v="1227.9000000000001"/>
    <x v="1"/>
    <x v="4"/>
  </r>
  <r>
    <x v="277"/>
    <s v="Samsung Galaxy S8+"/>
    <x v="1"/>
    <x v="0"/>
    <n v="1"/>
    <n v="2052.0300000000002"/>
    <n v="2052.0300000000002"/>
    <x v="1"/>
    <x v="1"/>
  </r>
  <r>
    <x v="277"/>
    <s v="Lenovo Tab 2 A7-30 3G"/>
    <x v="0"/>
    <x v="7"/>
    <n v="1"/>
    <n v="754.85"/>
    <n v="754.85"/>
    <x v="1"/>
    <x v="2"/>
  </r>
  <r>
    <x v="277"/>
    <s v="LG V30"/>
    <x v="1"/>
    <x v="2"/>
    <n v="1"/>
    <n v="1337.95"/>
    <n v="1337.95"/>
    <x v="1"/>
    <x v="2"/>
  </r>
  <r>
    <x v="277"/>
    <s v="Huawei MediaPad M2 8.0 LTE 3GB"/>
    <x v="0"/>
    <x v="4"/>
    <n v="1"/>
    <n v="804.14"/>
    <n v="804.14"/>
    <x v="1"/>
    <x v="4"/>
  </r>
  <r>
    <x v="277"/>
    <s v="Samsung Galaxy Tab 4 7.0 3G"/>
    <x v="0"/>
    <x v="0"/>
    <n v="1"/>
    <n v="1630.59"/>
    <n v="1630.59"/>
    <x v="1"/>
    <x v="5"/>
  </r>
  <r>
    <x v="277"/>
    <s v="HP Pre 3"/>
    <x v="1"/>
    <x v="13"/>
    <n v="1"/>
    <n v="482.84"/>
    <n v="482.84"/>
    <x v="1"/>
    <x v="0"/>
  </r>
  <r>
    <x v="277"/>
    <s v="Sony Xperia XZ"/>
    <x v="1"/>
    <x v="6"/>
    <n v="1"/>
    <n v="1283.2"/>
    <n v="1283.2"/>
    <x v="1"/>
    <x v="3"/>
  </r>
  <r>
    <x v="277"/>
    <s v="Acer Iconia One 8 Wi-Fi"/>
    <x v="0"/>
    <x v="8"/>
    <n v="1"/>
    <n v="1301.17"/>
    <n v="1301.17"/>
    <x v="1"/>
    <x v="1"/>
  </r>
  <r>
    <x v="278"/>
    <s v="Sony Xperia Tablet Z3 Compact Wi-Fi"/>
    <x v="0"/>
    <x v="6"/>
    <n v="1"/>
    <n v="897.26"/>
    <n v="897.26"/>
    <x v="1"/>
    <x v="3"/>
  </r>
  <r>
    <x v="278"/>
    <s v="Motorola Moto G5"/>
    <x v="1"/>
    <x v="12"/>
    <n v="1"/>
    <n v="1275.5999999999999"/>
    <n v="1275.5999999999999"/>
    <x v="1"/>
    <x v="4"/>
  </r>
  <r>
    <x v="278"/>
    <s v="Asus Eee Pad Transformer TF101"/>
    <x v="0"/>
    <x v="9"/>
    <n v="1"/>
    <n v="735.07"/>
    <n v="735.07"/>
    <x v="1"/>
    <x v="5"/>
  </r>
  <r>
    <x v="278"/>
    <s v="Huawei MediaPad M2 8.0 LTE 3GB"/>
    <x v="0"/>
    <x v="4"/>
    <n v="1"/>
    <n v="804.14"/>
    <n v="804.14"/>
    <x v="1"/>
    <x v="3"/>
  </r>
  <r>
    <x v="278"/>
    <s v="Asus Transformer Book T101"/>
    <x v="0"/>
    <x v="9"/>
    <n v="1"/>
    <n v="1555.62"/>
    <n v="1555.62"/>
    <x v="1"/>
    <x v="1"/>
  </r>
  <r>
    <x v="278"/>
    <s v="Microsoft Lumia 650"/>
    <x v="1"/>
    <x v="10"/>
    <n v="1"/>
    <n v="1048.67"/>
    <n v="1048.67"/>
    <x v="1"/>
    <x v="0"/>
  </r>
  <r>
    <x v="278"/>
    <s v="Acer Iconia Tab A1-810"/>
    <x v="0"/>
    <x v="8"/>
    <n v="1"/>
    <n v="1108.67"/>
    <n v="1108.67"/>
    <x v="1"/>
    <x v="0"/>
  </r>
  <r>
    <x v="278"/>
    <s v="Samsung Galaxy Note"/>
    <x v="1"/>
    <x v="0"/>
    <n v="1"/>
    <n v="1123.42"/>
    <n v="1123.42"/>
    <x v="1"/>
    <x v="2"/>
  </r>
  <r>
    <x v="278"/>
    <s v="Acer Iconia Tab A700"/>
    <x v="0"/>
    <x v="8"/>
    <n v="1"/>
    <n v="930.27"/>
    <n v="930.27"/>
    <x v="1"/>
    <x v="2"/>
  </r>
  <r>
    <x v="278"/>
    <s v="Samsung Galaxy Tab Pro 10.1 LTE"/>
    <x v="0"/>
    <x v="0"/>
    <n v="1"/>
    <n v="1649.83"/>
    <n v="1649.83"/>
    <x v="1"/>
    <x v="5"/>
  </r>
  <r>
    <x v="278"/>
    <s v="Huawei Mediapad 10 Link 3G"/>
    <x v="0"/>
    <x v="4"/>
    <n v="1"/>
    <n v="452.23"/>
    <n v="452.23"/>
    <x v="1"/>
    <x v="2"/>
  </r>
  <r>
    <x v="278"/>
    <s v="Huawei MediaPad M2 10.0 LTE"/>
    <x v="0"/>
    <x v="4"/>
    <n v="1"/>
    <n v="951.05"/>
    <n v="951.05"/>
    <x v="1"/>
    <x v="0"/>
  </r>
  <r>
    <x v="278"/>
    <s v="Lenovo Yoga 2 LTE"/>
    <x v="0"/>
    <x v="7"/>
    <n v="1"/>
    <n v="625.58000000000004"/>
    <n v="625.58000000000004"/>
    <x v="1"/>
    <x v="0"/>
  </r>
  <r>
    <x v="278"/>
    <s v="Sony Xperia Z5 Premium"/>
    <x v="1"/>
    <x v="6"/>
    <n v="1"/>
    <n v="991.84"/>
    <n v="991.84"/>
    <x v="1"/>
    <x v="4"/>
  </r>
  <r>
    <x v="278"/>
    <s v="Lenovo Miix 320 WiFi"/>
    <x v="0"/>
    <x v="7"/>
    <n v="1"/>
    <n v="1104.6600000000001"/>
    <n v="1104.6600000000001"/>
    <x v="1"/>
    <x v="5"/>
  </r>
  <r>
    <x v="278"/>
    <s v="Asus Google Nexus 7 2013"/>
    <x v="0"/>
    <x v="9"/>
    <n v="1"/>
    <n v="977.74"/>
    <n v="977.74"/>
    <x v="1"/>
    <x v="5"/>
  </r>
  <r>
    <x v="278"/>
    <s v="Samsung Galaxy Note 8"/>
    <x v="1"/>
    <x v="0"/>
    <n v="1"/>
    <n v="2078.89"/>
    <n v="2078.89"/>
    <x v="1"/>
    <x v="0"/>
  </r>
  <r>
    <x v="278"/>
    <s v="Samsung Galaxy Tab E 96 3G"/>
    <x v="0"/>
    <x v="0"/>
    <n v="1"/>
    <n v="1805.93"/>
    <n v="1805.93"/>
    <x v="1"/>
    <x v="4"/>
  </r>
  <r>
    <x v="278"/>
    <s v="Acer Iconia Tab B1-A71"/>
    <x v="0"/>
    <x v="8"/>
    <n v="1"/>
    <n v="1141.1500000000001"/>
    <n v="1141.1500000000001"/>
    <x v="1"/>
    <x v="5"/>
  </r>
  <r>
    <x v="278"/>
    <s v="Samsung ATIV S"/>
    <x v="1"/>
    <x v="0"/>
    <n v="1"/>
    <n v="1393.03"/>
    <n v="1393.03"/>
    <x v="1"/>
    <x v="2"/>
  </r>
  <r>
    <x v="278"/>
    <s v="Sony Xperia Z5 Premium"/>
    <x v="1"/>
    <x v="6"/>
    <n v="1"/>
    <n v="991.84"/>
    <n v="991.84"/>
    <x v="1"/>
    <x v="2"/>
  </r>
  <r>
    <x v="278"/>
    <s v="Apple iPhone 8 Plus"/>
    <x v="1"/>
    <x v="5"/>
    <n v="1"/>
    <n v="2455.5500000000002"/>
    <n v="2455.5500000000002"/>
    <x v="1"/>
    <x v="3"/>
  </r>
  <r>
    <x v="278"/>
    <s v="Samsung Galaxy Tab 3 Kids"/>
    <x v="0"/>
    <x v="0"/>
    <n v="1"/>
    <n v="1642.76"/>
    <n v="1642.76"/>
    <x v="1"/>
    <x v="5"/>
  </r>
  <r>
    <x v="278"/>
    <s v="Lenovo A7600 A10-70 3G"/>
    <x v="0"/>
    <x v="7"/>
    <n v="1"/>
    <n v="571.35"/>
    <n v="571.35"/>
    <x v="0"/>
    <x v="0"/>
  </r>
  <r>
    <x v="278"/>
    <s v="Lenovo Vibe X2"/>
    <x v="1"/>
    <x v="7"/>
    <n v="1"/>
    <n v="626.70000000000005"/>
    <n v="626.70000000000005"/>
    <x v="0"/>
    <x v="0"/>
  </r>
  <r>
    <x v="278"/>
    <s v="Lenovo Tab3 A7-10I 3G"/>
    <x v="0"/>
    <x v="7"/>
    <n v="1"/>
    <n v="964.48"/>
    <n v="964.48"/>
    <x v="0"/>
    <x v="0"/>
  </r>
  <r>
    <x v="278"/>
    <s v="Apple iPad Pro 12.9 Wi-Fi"/>
    <x v="0"/>
    <x v="5"/>
    <n v="1"/>
    <n v="2730.45"/>
    <n v="2730.45"/>
    <x v="1"/>
    <x v="1"/>
  </r>
  <r>
    <x v="278"/>
    <s v="Nokia Lumia 1020"/>
    <x v="1"/>
    <x v="3"/>
    <n v="1"/>
    <n v="672"/>
    <n v="672"/>
    <x v="0"/>
    <x v="4"/>
  </r>
  <r>
    <x v="278"/>
    <s v="Acer Iconia Tab A500"/>
    <x v="0"/>
    <x v="8"/>
    <n v="1"/>
    <n v="824.7"/>
    <n v="824.7"/>
    <x v="0"/>
    <x v="3"/>
  </r>
  <r>
    <x v="278"/>
    <s v="Lenovo Yoga Tab 3 X50L LTE"/>
    <x v="0"/>
    <x v="7"/>
    <n v="1"/>
    <n v="708.03"/>
    <n v="708.03"/>
    <x v="0"/>
    <x v="2"/>
  </r>
  <r>
    <x v="278"/>
    <s v="HTC 7 Surround"/>
    <x v="1"/>
    <x v="1"/>
    <n v="1"/>
    <n v="493.11"/>
    <n v="493.11"/>
    <x v="2"/>
    <x v="0"/>
  </r>
  <r>
    <x v="278"/>
    <s v="Samsung Galaxy Note 10.1 2014 edition 3G"/>
    <x v="0"/>
    <x v="0"/>
    <n v="1"/>
    <n v="1693.6"/>
    <n v="1693.6"/>
    <x v="2"/>
    <x v="5"/>
  </r>
  <r>
    <x v="278"/>
    <s v="HTC 7 Mozart"/>
    <x v="1"/>
    <x v="1"/>
    <n v="1"/>
    <n v="371.64"/>
    <n v="371.64"/>
    <x v="2"/>
    <x v="5"/>
  </r>
  <r>
    <x v="278"/>
    <s v="Samsung Galaxy Tab 7 Plus Wi-Fi"/>
    <x v="0"/>
    <x v="0"/>
    <n v="1"/>
    <n v="1465.28"/>
    <n v="1465.28"/>
    <x v="2"/>
    <x v="3"/>
  </r>
  <r>
    <x v="278"/>
    <s v="Samsung Galaxy Note 10.1 3G"/>
    <x v="0"/>
    <x v="0"/>
    <n v="1"/>
    <n v="1555.41"/>
    <n v="1555.41"/>
    <x v="2"/>
    <x v="2"/>
  </r>
  <r>
    <x v="278"/>
    <s v="Huawei MediaPad 7 Lite"/>
    <x v="0"/>
    <x v="4"/>
    <n v="1"/>
    <n v="567.99"/>
    <n v="567.99"/>
    <x v="0"/>
    <x v="0"/>
  </r>
  <r>
    <x v="278"/>
    <s v="Sony Ericsson Xperia arc S"/>
    <x v="1"/>
    <x v="6"/>
    <n v="1"/>
    <n v="653.22"/>
    <n v="653.22"/>
    <x v="0"/>
    <x v="3"/>
  </r>
  <r>
    <x v="278"/>
    <s v="HTC Aria"/>
    <x v="1"/>
    <x v="1"/>
    <n v="1"/>
    <n v="450.81"/>
    <n v="450.81"/>
    <x v="0"/>
    <x v="3"/>
  </r>
  <r>
    <x v="278"/>
    <s v="Apple iPhone 4S"/>
    <x v="1"/>
    <x v="5"/>
    <n v="1"/>
    <n v="1580.43"/>
    <n v="1580.43"/>
    <x v="0"/>
    <x v="5"/>
  </r>
  <r>
    <x v="279"/>
    <s v="Lenovo Tab 2 A7-10F Wi-Fi"/>
    <x v="0"/>
    <x v="7"/>
    <n v="1"/>
    <n v="747.69"/>
    <n v="747.69"/>
    <x v="1"/>
    <x v="2"/>
  </r>
  <r>
    <x v="279"/>
    <s v="Lenovo Yoga Tab 3 850F Wi-Fi"/>
    <x v="0"/>
    <x v="7"/>
    <n v="1"/>
    <n v="1004.91"/>
    <n v="1004.91"/>
    <x v="1"/>
    <x v="2"/>
  </r>
  <r>
    <x v="279"/>
    <s v="Apple iPad Air"/>
    <x v="0"/>
    <x v="5"/>
    <n v="1"/>
    <n v="2656.73"/>
    <n v="2656.73"/>
    <x v="1"/>
    <x v="2"/>
  </r>
  <r>
    <x v="279"/>
    <s v="Acer Iconia Tab W3-810"/>
    <x v="0"/>
    <x v="8"/>
    <n v="1"/>
    <n v="1180.8699999999999"/>
    <n v="1180.8699999999999"/>
    <x v="2"/>
    <x v="5"/>
  </r>
  <r>
    <x v="279"/>
    <s v="Lenovo Tab 3 A7-10F Wi-Fi"/>
    <x v="0"/>
    <x v="7"/>
    <n v="1"/>
    <n v="918.67"/>
    <n v="918.67"/>
    <x v="2"/>
    <x v="1"/>
  </r>
  <r>
    <x v="279"/>
    <s v="Motorola Moto G5"/>
    <x v="1"/>
    <x v="12"/>
    <n v="1"/>
    <n v="1275.5999999999999"/>
    <n v="1275.5999999999999"/>
    <x v="2"/>
    <x v="3"/>
  </r>
  <r>
    <x v="279"/>
    <s v="Samsung Galaxy Tab 3 7.0 Wi-Fi"/>
    <x v="0"/>
    <x v="0"/>
    <n v="1"/>
    <n v="1614.59"/>
    <n v="1614.59"/>
    <x v="2"/>
    <x v="1"/>
  </r>
  <r>
    <x v="279"/>
    <s v="Lenovo Yoga Tab 2 10.1"/>
    <x v="0"/>
    <x v="7"/>
    <n v="1"/>
    <n v="575.75"/>
    <n v="575.75"/>
    <x v="1"/>
    <x v="4"/>
  </r>
  <r>
    <x v="279"/>
    <s v="Samsung Galaxy Tab E 96 Wi-Fi"/>
    <x v="0"/>
    <x v="0"/>
    <n v="1"/>
    <n v="1849.56"/>
    <n v="1849.56"/>
    <x v="1"/>
    <x v="0"/>
  </r>
  <r>
    <x v="279"/>
    <s v="Samsung Galaxy Note 10.1 3G"/>
    <x v="0"/>
    <x v="0"/>
    <n v="1"/>
    <n v="1555.41"/>
    <n v="1555.41"/>
    <x v="1"/>
    <x v="3"/>
  </r>
  <r>
    <x v="279"/>
    <s v="Samsung Galaxy Note Pro 12.2 Wi-Fi"/>
    <x v="0"/>
    <x v="0"/>
    <n v="1"/>
    <n v="1692.64"/>
    <n v="1692.64"/>
    <x v="1"/>
    <x v="0"/>
  </r>
  <r>
    <x v="279"/>
    <s v="Samsung Galaxy Tab S 8.4 Wi-Fi"/>
    <x v="0"/>
    <x v="0"/>
    <n v="1"/>
    <n v="1740.35"/>
    <n v="1740.35"/>
    <x v="1"/>
    <x v="4"/>
  </r>
  <r>
    <x v="279"/>
    <s v="Acer Iconia Tab A510"/>
    <x v="0"/>
    <x v="8"/>
    <n v="1"/>
    <n v="977.02"/>
    <n v="977.02"/>
    <x v="1"/>
    <x v="3"/>
  </r>
  <r>
    <x v="279"/>
    <s v="Acer Iconia Tab W3-810"/>
    <x v="0"/>
    <x v="8"/>
    <n v="1"/>
    <n v="1180.8699999999999"/>
    <n v="1180.8699999999999"/>
    <x v="1"/>
    <x v="2"/>
  </r>
  <r>
    <x v="279"/>
    <s v="Samsung Galaxy Tab 4 10.1 LTE"/>
    <x v="0"/>
    <x v="0"/>
    <n v="1"/>
    <n v="1763.76"/>
    <n v="1763.76"/>
    <x v="1"/>
    <x v="0"/>
  </r>
  <r>
    <x v="279"/>
    <s v="Apple iPad mini 2 LTE"/>
    <x v="0"/>
    <x v="5"/>
    <n v="1"/>
    <n v="2510.11"/>
    <n v="2510.11"/>
    <x v="1"/>
    <x v="0"/>
  </r>
  <r>
    <x v="279"/>
    <s v="Sony Ericsson Xperia Neo"/>
    <x v="1"/>
    <x v="6"/>
    <n v="1"/>
    <n v="594.89"/>
    <n v="594.89"/>
    <x v="1"/>
    <x v="5"/>
  </r>
  <r>
    <x v="279"/>
    <s v="LG G2"/>
    <x v="1"/>
    <x v="2"/>
    <n v="1"/>
    <n v="689.14"/>
    <n v="689.14"/>
    <x v="1"/>
    <x v="0"/>
  </r>
  <r>
    <x v="279"/>
    <s v="Sony Xperia Tablet Z2 Wi-Fi"/>
    <x v="0"/>
    <x v="6"/>
    <n v="1"/>
    <n v="792.84"/>
    <n v="792.84"/>
    <x v="1"/>
    <x v="1"/>
  </r>
  <r>
    <x v="279"/>
    <s v="Apple iPad mini"/>
    <x v="0"/>
    <x v="5"/>
    <n v="1"/>
    <n v="2589.2199999999998"/>
    <n v="2589.2199999999998"/>
    <x v="1"/>
    <x v="5"/>
  </r>
  <r>
    <x v="279"/>
    <s v="Microsoft Lumia 950"/>
    <x v="1"/>
    <x v="10"/>
    <n v="1"/>
    <n v="780.3"/>
    <n v="780.3"/>
    <x v="1"/>
    <x v="4"/>
  </r>
  <r>
    <x v="279"/>
    <s v="Samsung Galaxy Note 10.1 2014 edition Wi-Fi"/>
    <x v="0"/>
    <x v="0"/>
    <n v="1"/>
    <n v="1530.34"/>
    <n v="1530.34"/>
    <x v="1"/>
    <x v="2"/>
  </r>
  <r>
    <x v="279"/>
    <s v="Apple iPhone 5S"/>
    <x v="1"/>
    <x v="5"/>
    <n v="1"/>
    <n v="1839.54"/>
    <n v="1839.54"/>
    <x v="1"/>
    <x v="3"/>
  </r>
  <r>
    <x v="279"/>
    <s v="Lenovo A8-50F"/>
    <x v="0"/>
    <x v="7"/>
    <n v="1"/>
    <n v="503.04"/>
    <n v="503.04"/>
    <x v="1"/>
    <x v="0"/>
  </r>
  <r>
    <x v="279"/>
    <s v="Samsung Galaxy Tab 8.9 LTE"/>
    <x v="0"/>
    <x v="0"/>
    <n v="1"/>
    <n v="1432.95"/>
    <n v="1432.95"/>
    <x v="1"/>
    <x v="1"/>
  </r>
  <r>
    <x v="279"/>
    <s v="Samsung Galaxy Tab 3 10.1 LTE"/>
    <x v="0"/>
    <x v="0"/>
    <n v="1"/>
    <n v="1588.31"/>
    <n v="1588.31"/>
    <x v="1"/>
    <x v="2"/>
  </r>
  <r>
    <x v="279"/>
    <s v="Acer Iconia Tab 8"/>
    <x v="0"/>
    <x v="8"/>
    <n v="1"/>
    <n v="1255.31"/>
    <n v="1255.31"/>
    <x v="1"/>
    <x v="0"/>
  </r>
  <r>
    <x v="279"/>
    <s v="Apple iPad Air 2 Wi-Fi"/>
    <x v="0"/>
    <x v="5"/>
    <n v="1"/>
    <n v="2782.18"/>
    <n v="2782.18"/>
    <x v="1"/>
    <x v="2"/>
  </r>
  <r>
    <x v="279"/>
    <s v="HTC 7 Trophy"/>
    <x v="1"/>
    <x v="1"/>
    <n v="1"/>
    <n v="470.38"/>
    <n v="470.38"/>
    <x v="1"/>
    <x v="2"/>
  </r>
  <r>
    <x v="279"/>
    <s v="Sony Xperia Z"/>
    <x v="1"/>
    <x v="6"/>
    <n v="1"/>
    <n v="901.77"/>
    <n v="901.77"/>
    <x v="1"/>
    <x v="0"/>
  </r>
  <r>
    <x v="279"/>
    <s v="Samsung Galaxy Tab 3 7.0 Wi-Fi"/>
    <x v="0"/>
    <x v="0"/>
    <n v="1"/>
    <n v="1614.59"/>
    <n v="1614.59"/>
    <x v="1"/>
    <x v="5"/>
  </r>
  <r>
    <x v="279"/>
    <s v="Apple iPad Mini 3 LTE"/>
    <x v="0"/>
    <x v="5"/>
    <n v="1"/>
    <n v="2661.8"/>
    <n v="2661.8"/>
    <x v="1"/>
    <x v="2"/>
  </r>
  <r>
    <x v="279"/>
    <s v="Samsung Galaxy S III"/>
    <x v="1"/>
    <x v="0"/>
    <n v="1"/>
    <n v="1379.54"/>
    <n v="1379.54"/>
    <x v="1"/>
    <x v="0"/>
  </r>
  <r>
    <x v="279"/>
    <s v="Acer One 10 S1002-194V"/>
    <x v="0"/>
    <x v="8"/>
    <n v="1"/>
    <n v="1380.66"/>
    <n v="1380.66"/>
    <x v="0"/>
    <x v="3"/>
  </r>
  <r>
    <x v="279"/>
    <s v="Lenovo A8-50 3G"/>
    <x v="0"/>
    <x v="7"/>
    <n v="1"/>
    <n v="564.16"/>
    <n v="564.16"/>
    <x v="0"/>
    <x v="4"/>
  </r>
  <r>
    <x v="279"/>
    <s v="HTC HD Mini"/>
    <x v="1"/>
    <x v="1"/>
    <n v="1"/>
    <n v="483.42"/>
    <n v="483.42"/>
    <x v="0"/>
    <x v="3"/>
  </r>
  <r>
    <x v="279"/>
    <s v="Huawei Ideos S7"/>
    <x v="0"/>
    <x v="4"/>
    <n v="1"/>
    <n v="310.67"/>
    <n v="310.67"/>
    <x v="0"/>
    <x v="5"/>
  </r>
  <r>
    <x v="279"/>
    <s v="Samsung Galaxy Note 10.1 2014 edition LTE"/>
    <x v="0"/>
    <x v="0"/>
    <n v="1"/>
    <n v="1512.49"/>
    <n v="1512.49"/>
    <x v="0"/>
    <x v="4"/>
  </r>
  <r>
    <x v="279"/>
    <s v="Lenovo Yoga Tab 3 850F Wi-Fi"/>
    <x v="0"/>
    <x v="7"/>
    <n v="1"/>
    <n v="1004.91"/>
    <n v="1004.91"/>
    <x v="1"/>
    <x v="2"/>
  </r>
  <r>
    <x v="279"/>
    <s v="Huawei MediaPad M2 8.0 LTE 2GB"/>
    <x v="0"/>
    <x v="4"/>
    <n v="1"/>
    <n v="895.77"/>
    <n v="895.77"/>
    <x v="1"/>
    <x v="3"/>
  </r>
  <r>
    <x v="279"/>
    <s v="Samsung Galaxy Note 5"/>
    <x v="1"/>
    <x v="0"/>
    <n v="1"/>
    <n v="1602.93"/>
    <n v="1602.93"/>
    <x v="1"/>
    <x v="4"/>
  </r>
  <r>
    <x v="279"/>
    <s v="LG Optimus Pad"/>
    <x v="0"/>
    <x v="2"/>
    <n v="1"/>
    <n v="495.87"/>
    <n v="495.87"/>
    <x v="2"/>
    <x v="3"/>
  </r>
  <r>
    <x v="279"/>
    <s v="Samsung Galaxy Tab A 9.7 LTE"/>
    <x v="0"/>
    <x v="0"/>
    <n v="1"/>
    <n v="1844.15"/>
    <n v="1844.15"/>
    <x v="2"/>
    <x v="4"/>
  </r>
  <r>
    <x v="279"/>
    <s v="Huawei MediaPad Premium M2 10.0"/>
    <x v="0"/>
    <x v="4"/>
    <n v="1"/>
    <n v="1067.1199999999999"/>
    <n v="1067.1199999999999"/>
    <x v="2"/>
    <x v="5"/>
  </r>
  <r>
    <x v="279"/>
    <s v="Samsung Galaxy S6 Edge"/>
    <x v="1"/>
    <x v="0"/>
    <n v="1"/>
    <n v="1548.99"/>
    <n v="1548.99"/>
    <x v="2"/>
    <x v="2"/>
  </r>
  <r>
    <x v="280"/>
    <s v="Asus Vivo Tab Smart"/>
    <x v="0"/>
    <x v="9"/>
    <n v="1"/>
    <n v="761.34"/>
    <n v="761.34"/>
    <x v="0"/>
    <x v="1"/>
  </r>
  <r>
    <x v="280"/>
    <s v="Samsung Galaxy Tab Active"/>
    <x v="0"/>
    <x v="0"/>
    <n v="1"/>
    <n v="1734.18"/>
    <n v="1734.18"/>
    <x v="0"/>
    <x v="2"/>
  </r>
  <r>
    <x v="280"/>
    <s v="Samsung Galaxy Tab 3 8.0 Wi-Fi"/>
    <x v="0"/>
    <x v="0"/>
    <n v="1"/>
    <n v="1589.94"/>
    <n v="1589.94"/>
    <x v="2"/>
    <x v="5"/>
  </r>
  <r>
    <x v="280"/>
    <s v="Samsung Galaxy S"/>
    <x v="1"/>
    <x v="0"/>
    <n v="1"/>
    <n v="932.74"/>
    <n v="932.74"/>
    <x v="2"/>
    <x v="1"/>
  </r>
  <r>
    <x v="280"/>
    <s v="LG G2"/>
    <x v="1"/>
    <x v="2"/>
    <n v="1"/>
    <n v="689.14"/>
    <n v="689.14"/>
    <x v="2"/>
    <x v="4"/>
  </r>
  <r>
    <x v="280"/>
    <s v="Samsung Galaxy S8"/>
    <x v="1"/>
    <x v="0"/>
    <n v="1"/>
    <n v="2063.84"/>
    <n v="2063.84"/>
    <x v="2"/>
    <x v="2"/>
  </r>
  <r>
    <x v="280"/>
    <s v="Apple iPhone 4"/>
    <x v="1"/>
    <x v="5"/>
    <n v="1"/>
    <n v="1329.1"/>
    <n v="1329.1"/>
    <x v="0"/>
    <x v="5"/>
  </r>
  <r>
    <x v="280"/>
    <s v="Huawei MediaPad Premium M2 10.0"/>
    <x v="0"/>
    <x v="4"/>
    <n v="1"/>
    <n v="1067.1199999999999"/>
    <n v="1067.1199999999999"/>
    <x v="0"/>
    <x v="0"/>
  </r>
  <r>
    <x v="280"/>
    <s v="Huawei Mediapad 10 Link 3G"/>
    <x v="0"/>
    <x v="4"/>
    <n v="1"/>
    <n v="452.23"/>
    <n v="452.23"/>
    <x v="0"/>
    <x v="5"/>
  </r>
  <r>
    <x v="280"/>
    <s v="Huawei MediaPad M2 8.0 LTE 3GB"/>
    <x v="0"/>
    <x v="4"/>
    <n v="1"/>
    <n v="804.14"/>
    <n v="804.14"/>
    <x v="0"/>
    <x v="4"/>
  </r>
  <r>
    <x v="280"/>
    <s v="Lenovo ThinkPad Indigo"/>
    <x v="0"/>
    <x v="7"/>
    <n v="1"/>
    <n v="391.25"/>
    <n v="391.25"/>
    <x v="0"/>
    <x v="4"/>
  </r>
  <r>
    <x v="280"/>
    <s v="Apple iPhone 5S"/>
    <x v="1"/>
    <x v="5"/>
    <n v="1"/>
    <n v="1839.54"/>
    <n v="1839.54"/>
    <x v="0"/>
    <x v="0"/>
  </r>
  <r>
    <x v="280"/>
    <s v="Huawei MediaPad T1 10.0 LTE"/>
    <x v="0"/>
    <x v="4"/>
    <n v="1"/>
    <n v="715.03"/>
    <n v="715.03"/>
    <x v="0"/>
    <x v="5"/>
  </r>
  <r>
    <x v="280"/>
    <s v="Sony Xperia XZ"/>
    <x v="1"/>
    <x v="6"/>
    <n v="1"/>
    <n v="1283.2"/>
    <n v="1283.2"/>
    <x v="0"/>
    <x v="2"/>
  </r>
  <r>
    <x v="280"/>
    <s v="HTC 7 Mozart"/>
    <x v="1"/>
    <x v="1"/>
    <n v="1"/>
    <n v="371.64"/>
    <n v="371.64"/>
    <x v="0"/>
    <x v="5"/>
  </r>
  <r>
    <x v="280"/>
    <s v="Huawei MediaPad X2"/>
    <x v="0"/>
    <x v="4"/>
    <n v="1"/>
    <n v="715.04"/>
    <n v="715.04"/>
    <x v="0"/>
    <x v="0"/>
  </r>
  <r>
    <x v="280"/>
    <s v="Apple iPad Mini 3 LTE"/>
    <x v="0"/>
    <x v="5"/>
    <n v="1"/>
    <n v="2661.8"/>
    <n v="2661.8"/>
    <x v="0"/>
    <x v="2"/>
  </r>
  <r>
    <x v="280"/>
    <s v="Asus Google Nexus 7"/>
    <x v="0"/>
    <x v="9"/>
    <n v="1"/>
    <n v="880.83"/>
    <n v="880.83"/>
    <x v="0"/>
    <x v="2"/>
  </r>
  <r>
    <x v="280"/>
    <s v="Nokia E6-00"/>
    <x v="1"/>
    <x v="3"/>
    <n v="1"/>
    <n v="490.82"/>
    <n v="490.82"/>
    <x v="0"/>
    <x v="0"/>
  </r>
  <r>
    <x v="280"/>
    <s v="Samsung Galaxy Tab 10.1"/>
    <x v="0"/>
    <x v="0"/>
    <n v="1"/>
    <n v="1369.84"/>
    <n v="1369.84"/>
    <x v="0"/>
    <x v="3"/>
  </r>
  <r>
    <x v="280"/>
    <s v="HTC 7 Trophy"/>
    <x v="1"/>
    <x v="1"/>
    <n v="1"/>
    <n v="470.38"/>
    <n v="470.38"/>
    <x v="0"/>
    <x v="2"/>
  </r>
  <r>
    <x v="280"/>
    <s v="Samsung Galaxy S II"/>
    <x v="1"/>
    <x v="0"/>
    <n v="1"/>
    <n v="1104.6199999999999"/>
    <n v="1104.6199999999999"/>
    <x v="0"/>
    <x v="3"/>
  </r>
  <r>
    <x v="280"/>
    <s v="Huawei MediaPad T1 7.0 Wi-Fi"/>
    <x v="0"/>
    <x v="4"/>
    <n v="1"/>
    <n v="871.91"/>
    <n v="871.91"/>
    <x v="2"/>
    <x v="5"/>
  </r>
  <r>
    <x v="280"/>
    <s v="Apple iPad 4"/>
    <x v="0"/>
    <x v="5"/>
    <n v="1"/>
    <n v="2532.44"/>
    <n v="2532.44"/>
    <x v="2"/>
    <x v="5"/>
  </r>
  <r>
    <x v="280"/>
    <s v="HTC One M9"/>
    <x v="1"/>
    <x v="1"/>
    <n v="1"/>
    <n v="954.29"/>
    <n v="954.29"/>
    <x v="1"/>
    <x v="1"/>
  </r>
  <r>
    <x v="280"/>
    <s v="Samsung Galaxy Tab 7.0 Wi-Fi"/>
    <x v="0"/>
    <x v="0"/>
    <n v="1"/>
    <n v="1261.51"/>
    <n v="1261.51"/>
    <x v="1"/>
    <x v="5"/>
  </r>
  <r>
    <x v="280"/>
    <s v="Lenovo Yoga 2 8.0"/>
    <x v="0"/>
    <x v="7"/>
    <n v="1"/>
    <n v="630.99"/>
    <n v="630.99"/>
    <x v="0"/>
    <x v="2"/>
  </r>
  <r>
    <x v="280"/>
    <s v="Lenovo Yoga 2 LTE"/>
    <x v="0"/>
    <x v="7"/>
    <n v="1"/>
    <n v="625.58000000000004"/>
    <n v="625.58000000000004"/>
    <x v="0"/>
    <x v="3"/>
  </r>
  <r>
    <x v="280"/>
    <s v="Samsung Galaxy Tab Pro 10.1 LTE"/>
    <x v="0"/>
    <x v="0"/>
    <n v="1"/>
    <n v="1649.83"/>
    <n v="1649.83"/>
    <x v="0"/>
    <x v="0"/>
  </r>
  <r>
    <x v="280"/>
    <s v="Lenovo Tab 2 A10-70F Wi-Fi"/>
    <x v="0"/>
    <x v="7"/>
    <n v="1"/>
    <n v="754.89"/>
    <n v="754.89"/>
    <x v="0"/>
    <x v="2"/>
  </r>
  <r>
    <x v="280"/>
    <s v="Samsung Galaxy Tab 3 7.0 Wi-Fi"/>
    <x v="0"/>
    <x v="0"/>
    <n v="1"/>
    <n v="1614.59"/>
    <n v="1614.59"/>
    <x v="0"/>
    <x v="4"/>
  </r>
  <r>
    <x v="280"/>
    <s v="Acer Iconia Tab 8"/>
    <x v="0"/>
    <x v="8"/>
    <n v="1"/>
    <n v="1255.31"/>
    <n v="1255.31"/>
    <x v="0"/>
    <x v="4"/>
  </r>
  <r>
    <x v="280"/>
    <s v="HTC Wildfire S"/>
    <x v="1"/>
    <x v="1"/>
    <n v="1"/>
    <n v="726.4"/>
    <n v="726.4"/>
    <x v="0"/>
    <x v="5"/>
  </r>
  <r>
    <x v="280"/>
    <s v="Samsung Galaxy Tab 4 7.0 3G"/>
    <x v="0"/>
    <x v="0"/>
    <n v="1"/>
    <n v="1630.59"/>
    <n v="1630.59"/>
    <x v="1"/>
    <x v="1"/>
  </r>
  <r>
    <x v="280"/>
    <s v="Samsung Galaxy Note 10.1 2014 edition 3G"/>
    <x v="0"/>
    <x v="0"/>
    <n v="1"/>
    <n v="1693.6"/>
    <n v="1693.6"/>
    <x v="1"/>
    <x v="5"/>
  </r>
  <r>
    <x v="280"/>
    <s v="Lenovo Miix 2"/>
    <x v="0"/>
    <x v="7"/>
    <n v="1"/>
    <n v="599.17999999999995"/>
    <n v="599.17999999999995"/>
    <x v="1"/>
    <x v="0"/>
  </r>
  <r>
    <x v="280"/>
    <s v="Apple iPhone 8"/>
    <x v="1"/>
    <x v="5"/>
    <n v="1"/>
    <n v="2324.1799999999998"/>
    <n v="2324.1799999999998"/>
    <x v="1"/>
    <x v="0"/>
  </r>
  <r>
    <x v="280"/>
    <s v="HTC Desire"/>
    <x v="1"/>
    <x v="1"/>
    <n v="1"/>
    <n v="391.68"/>
    <n v="391.68"/>
    <x v="1"/>
    <x v="1"/>
  </r>
  <r>
    <x v="280"/>
    <s v="Sony Tablet P"/>
    <x v="0"/>
    <x v="6"/>
    <n v="1"/>
    <n v="448.81"/>
    <n v="448.81"/>
    <x v="1"/>
    <x v="1"/>
  </r>
  <r>
    <x v="281"/>
    <s v="Samsung Galaxy Tab Pro 8.4 LTE"/>
    <x v="0"/>
    <x v="0"/>
    <n v="1"/>
    <n v="1651.62"/>
    <n v="1651.62"/>
    <x v="1"/>
    <x v="5"/>
  </r>
  <r>
    <x v="281"/>
    <s v="Motorola Droid Bionic"/>
    <x v="1"/>
    <x v="12"/>
    <n v="1"/>
    <n v="478.66"/>
    <n v="478.66"/>
    <x v="1"/>
    <x v="1"/>
  </r>
  <r>
    <x v="281"/>
    <s v="Asus Transformer T300"/>
    <x v="0"/>
    <x v="9"/>
    <n v="1"/>
    <n v="829.72"/>
    <n v="829.72"/>
    <x v="1"/>
    <x v="5"/>
  </r>
  <r>
    <x v="281"/>
    <s v="Lenovo Yoga Tab 3 X50F"/>
    <x v="0"/>
    <x v="7"/>
    <n v="1"/>
    <n v="658.56"/>
    <n v="658.56"/>
    <x v="1"/>
    <x v="1"/>
  </r>
  <r>
    <x v="281"/>
    <s v="Nokia Lumia 900"/>
    <x v="1"/>
    <x v="3"/>
    <n v="1"/>
    <n v="568.83000000000004"/>
    <n v="568.83000000000004"/>
    <x v="1"/>
    <x v="2"/>
  </r>
  <r>
    <x v="281"/>
    <s v="Sony Xperia Tablet Z2 Wi-Fi"/>
    <x v="0"/>
    <x v="6"/>
    <n v="1"/>
    <n v="792.84"/>
    <n v="792.84"/>
    <x v="1"/>
    <x v="5"/>
  </r>
  <r>
    <x v="281"/>
    <s v="Lenovo Tab 3 A8-50F Wi-Fi"/>
    <x v="0"/>
    <x v="7"/>
    <n v="1"/>
    <n v="900.21"/>
    <n v="900.21"/>
    <x v="1"/>
    <x v="5"/>
  </r>
  <r>
    <x v="281"/>
    <s v="Samsung Galaxy Tab 4 10.1 LTE"/>
    <x v="0"/>
    <x v="0"/>
    <n v="1"/>
    <n v="1763.76"/>
    <n v="1763.76"/>
    <x v="0"/>
    <x v="1"/>
  </r>
  <r>
    <x v="281"/>
    <s v="Lenovo IdeaTab Miix 700-12 LTE"/>
    <x v="0"/>
    <x v="7"/>
    <n v="1"/>
    <n v="1027.8699999999999"/>
    <n v="1027.8699999999999"/>
    <x v="0"/>
    <x v="0"/>
  </r>
  <r>
    <x v="281"/>
    <s v="LG Nexus 5"/>
    <x v="1"/>
    <x v="2"/>
    <n v="1"/>
    <n v="627.42999999999995"/>
    <n v="627.42999999999995"/>
    <x v="0"/>
    <x v="0"/>
  </r>
  <r>
    <x v="281"/>
    <s v="Samsung Galaxy Tab S 10.5 LTE"/>
    <x v="0"/>
    <x v="0"/>
    <n v="1"/>
    <n v="1718.13"/>
    <n v="1718.13"/>
    <x v="1"/>
    <x v="0"/>
  </r>
  <r>
    <x v="281"/>
    <s v="Samsung Galaxy S5"/>
    <x v="1"/>
    <x v="0"/>
    <n v="1"/>
    <n v="1533.77"/>
    <n v="1533.77"/>
    <x v="1"/>
    <x v="5"/>
  </r>
  <r>
    <x v="281"/>
    <s v="Samsung Galaxy Note 10.1 2014 edition 3G"/>
    <x v="0"/>
    <x v="0"/>
    <n v="1"/>
    <n v="1693.6"/>
    <n v="1693.6"/>
    <x v="1"/>
    <x v="0"/>
  </r>
  <r>
    <x v="281"/>
    <s v="Samsung Galaxy Tab S3 LTE"/>
    <x v="0"/>
    <x v="0"/>
    <n v="1"/>
    <n v="2180.61"/>
    <n v="2180.61"/>
    <x v="1"/>
    <x v="5"/>
  </r>
  <r>
    <x v="281"/>
    <s v="Samsung Galaxy Tab 4 8.0 3G"/>
    <x v="0"/>
    <x v="0"/>
    <n v="1"/>
    <n v="1739.03"/>
    <n v="1739.03"/>
    <x v="1"/>
    <x v="1"/>
  </r>
  <r>
    <x v="281"/>
    <s v="Acer Iconia One 8 Wi-Fi"/>
    <x v="0"/>
    <x v="8"/>
    <n v="1"/>
    <n v="1301.17"/>
    <n v="1301.17"/>
    <x v="1"/>
    <x v="1"/>
  </r>
  <r>
    <x v="281"/>
    <s v="Huawei MediaPad T1 8.0 Wi-Fi"/>
    <x v="0"/>
    <x v="4"/>
    <n v="1"/>
    <n v="725.94"/>
    <n v="725.94"/>
    <x v="1"/>
    <x v="4"/>
  </r>
  <r>
    <x v="281"/>
    <s v="Samsung Galaxy S III"/>
    <x v="1"/>
    <x v="0"/>
    <n v="1"/>
    <n v="1379.54"/>
    <n v="1379.54"/>
    <x v="1"/>
    <x v="5"/>
  </r>
  <r>
    <x v="281"/>
    <s v="Acer One 10 S1002-194V"/>
    <x v="0"/>
    <x v="8"/>
    <n v="1"/>
    <n v="1380.66"/>
    <n v="1380.66"/>
    <x v="0"/>
    <x v="3"/>
  </r>
  <r>
    <x v="281"/>
    <s v="Asus Eee Pad Transformer TF101"/>
    <x v="0"/>
    <x v="9"/>
    <n v="1"/>
    <n v="735.07"/>
    <n v="735.07"/>
    <x v="2"/>
    <x v="1"/>
  </r>
  <r>
    <x v="281"/>
    <s v="Lenovo Yoga Tab 3 X50F"/>
    <x v="0"/>
    <x v="7"/>
    <n v="1"/>
    <n v="658.56"/>
    <n v="658.56"/>
    <x v="2"/>
    <x v="1"/>
  </r>
  <r>
    <x v="281"/>
    <s v="Lenovo Tab 3 A8-50F Wi-Fi"/>
    <x v="0"/>
    <x v="7"/>
    <n v="1"/>
    <n v="900.21"/>
    <n v="900.21"/>
    <x v="2"/>
    <x v="5"/>
  </r>
  <r>
    <x v="281"/>
    <s v="Huawei MediaPad M2 10.0 LTE"/>
    <x v="0"/>
    <x v="4"/>
    <n v="1"/>
    <n v="951.05"/>
    <n v="951.05"/>
    <x v="1"/>
    <x v="3"/>
  </r>
  <r>
    <x v="281"/>
    <s v="Huawei MediaPad 7 Lite"/>
    <x v="0"/>
    <x v="4"/>
    <n v="1"/>
    <n v="567.99"/>
    <n v="567.99"/>
    <x v="1"/>
    <x v="3"/>
  </r>
  <r>
    <x v="281"/>
    <s v="Samsung Galaxy Note 5"/>
    <x v="1"/>
    <x v="0"/>
    <n v="1"/>
    <n v="1602.93"/>
    <n v="1602.93"/>
    <x v="1"/>
    <x v="1"/>
  </r>
  <r>
    <x v="281"/>
    <s v="Huawei MediaPad T1 8.0 LTE"/>
    <x v="0"/>
    <x v="4"/>
    <n v="1"/>
    <n v="606.1"/>
    <n v="606.1"/>
    <x v="1"/>
    <x v="5"/>
  </r>
  <r>
    <x v="281"/>
    <s v="Lenovo Yoga 2 Wi-Fi"/>
    <x v="0"/>
    <x v="7"/>
    <n v="1"/>
    <n v="531.87"/>
    <n v="531.87"/>
    <x v="1"/>
    <x v="3"/>
  </r>
  <r>
    <x v="281"/>
    <s v="HTC U11"/>
    <x v="1"/>
    <x v="1"/>
    <n v="1"/>
    <n v="1478.55"/>
    <n v="1478.55"/>
    <x v="1"/>
    <x v="4"/>
  </r>
  <r>
    <x v="281"/>
    <s v="Lenovo A8-50 3G"/>
    <x v="0"/>
    <x v="7"/>
    <n v="1"/>
    <n v="564.16"/>
    <n v="564.16"/>
    <x v="2"/>
    <x v="3"/>
  </r>
  <r>
    <x v="281"/>
    <s v="Asus MeMO Pad HD 8"/>
    <x v="0"/>
    <x v="9"/>
    <n v="1"/>
    <n v="805.39"/>
    <n v="805.39"/>
    <x v="2"/>
    <x v="4"/>
  </r>
  <r>
    <x v="281"/>
    <s v="Asus MeMO Pad HD 8"/>
    <x v="0"/>
    <x v="9"/>
    <n v="1"/>
    <n v="805.39"/>
    <n v="805.39"/>
    <x v="2"/>
    <x v="1"/>
  </r>
  <r>
    <x v="281"/>
    <s v="Huawei P10"/>
    <x v="1"/>
    <x v="4"/>
    <n v="1"/>
    <n v="1244.1199999999999"/>
    <n v="1244.1199999999999"/>
    <x v="0"/>
    <x v="0"/>
  </r>
  <r>
    <x v="281"/>
    <s v="Lenovo A7-30 A3300-H 3G"/>
    <x v="0"/>
    <x v="7"/>
    <n v="1"/>
    <n v="743.4"/>
    <n v="743.4"/>
    <x v="0"/>
    <x v="3"/>
  </r>
  <r>
    <x v="281"/>
    <s v="Asus Transformer 3 Pro"/>
    <x v="0"/>
    <x v="9"/>
    <n v="1"/>
    <n v="1418.09"/>
    <n v="1418.09"/>
    <x v="0"/>
    <x v="4"/>
  </r>
  <r>
    <x v="282"/>
    <s v="Apple iPhone 6 Plus"/>
    <x v="1"/>
    <x v="5"/>
    <n v="1"/>
    <n v="1911.98"/>
    <n v="1911.98"/>
    <x v="2"/>
    <x v="1"/>
  </r>
  <r>
    <x v="282"/>
    <s v="Lenovo Yoga Tab 3 850F Wi-Fi"/>
    <x v="0"/>
    <x v="7"/>
    <n v="1"/>
    <n v="1004.91"/>
    <n v="1004.91"/>
    <x v="2"/>
    <x v="0"/>
  </r>
  <r>
    <x v="282"/>
    <s v="Acer Iconia Tab W3-810"/>
    <x v="0"/>
    <x v="8"/>
    <n v="1"/>
    <n v="1180.8699999999999"/>
    <n v="1180.8699999999999"/>
    <x v="2"/>
    <x v="0"/>
  </r>
  <r>
    <x v="282"/>
    <s v="HTC Desire HD"/>
    <x v="1"/>
    <x v="1"/>
    <n v="1"/>
    <n v="350.76"/>
    <n v="350.76"/>
    <x v="2"/>
    <x v="0"/>
  </r>
  <r>
    <x v="282"/>
    <s v="LG G6"/>
    <x v="1"/>
    <x v="2"/>
    <n v="1"/>
    <n v="1245.6300000000001"/>
    <n v="1245.6300000000001"/>
    <x v="2"/>
    <x v="3"/>
  </r>
  <r>
    <x v="282"/>
    <s v="Samsung Galaxy Tab A 10.1 Wi-Fi"/>
    <x v="0"/>
    <x v="0"/>
    <n v="1"/>
    <n v="2116.0500000000002"/>
    <n v="2116.0500000000002"/>
    <x v="2"/>
    <x v="1"/>
  </r>
  <r>
    <x v="282"/>
    <s v="Huawei MediaPad M3 WiFi"/>
    <x v="0"/>
    <x v="4"/>
    <n v="1"/>
    <n v="994.22"/>
    <n v="994.22"/>
    <x v="2"/>
    <x v="2"/>
  </r>
  <r>
    <x v="282"/>
    <s v="Samsung Infuse 4G"/>
    <x v="1"/>
    <x v="0"/>
    <n v="1"/>
    <n v="1117.92"/>
    <n v="1117.92"/>
    <x v="2"/>
    <x v="5"/>
  </r>
  <r>
    <x v="282"/>
    <s v="Acer Iconia A1-840FHD"/>
    <x v="0"/>
    <x v="8"/>
    <n v="1"/>
    <n v="1125.51"/>
    <n v="1125.51"/>
    <x v="2"/>
    <x v="1"/>
  </r>
  <r>
    <x v="282"/>
    <s v="Asus MeMO Pad 7"/>
    <x v="0"/>
    <x v="9"/>
    <n v="1"/>
    <n v="874.37"/>
    <n v="874.37"/>
    <x v="2"/>
    <x v="1"/>
  </r>
  <r>
    <x v="282"/>
    <s v="Lenovo Tab 4 10 Plus"/>
    <x v="0"/>
    <x v="7"/>
    <n v="1"/>
    <n v="1150.28"/>
    <n v="1150.28"/>
    <x v="2"/>
    <x v="1"/>
  </r>
  <r>
    <x v="282"/>
    <s v="Nokia Lumia 900"/>
    <x v="1"/>
    <x v="3"/>
    <n v="1"/>
    <n v="568.83000000000004"/>
    <n v="568.83000000000004"/>
    <x v="1"/>
    <x v="3"/>
  </r>
  <r>
    <x v="282"/>
    <s v="Asus Transformer Book T100T / T100TA"/>
    <x v="0"/>
    <x v="9"/>
    <n v="1"/>
    <n v="810.33"/>
    <n v="810.33"/>
    <x v="1"/>
    <x v="3"/>
  </r>
  <r>
    <x v="282"/>
    <s v="Lenovo Tab3 A7-10I 3G"/>
    <x v="0"/>
    <x v="7"/>
    <n v="1"/>
    <n v="964.48"/>
    <n v="964.48"/>
    <x v="1"/>
    <x v="1"/>
  </r>
  <r>
    <x v="282"/>
    <s v="Samsung Galaxy Note"/>
    <x v="1"/>
    <x v="0"/>
    <n v="1"/>
    <n v="1123.42"/>
    <n v="1123.42"/>
    <x v="2"/>
    <x v="2"/>
  </r>
  <r>
    <x v="282"/>
    <s v="Apple iPhone 5S"/>
    <x v="1"/>
    <x v="5"/>
    <n v="1"/>
    <n v="1839.54"/>
    <n v="1839.54"/>
    <x v="2"/>
    <x v="5"/>
  </r>
  <r>
    <x v="282"/>
    <s v="Acer Iconia Tab A500"/>
    <x v="0"/>
    <x v="8"/>
    <n v="1"/>
    <n v="824.7"/>
    <n v="824.7"/>
    <x v="2"/>
    <x v="4"/>
  </r>
  <r>
    <x v="282"/>
    <s v="Samsung Galaxy S6 Edge+"/>
    <x v="1"/>
    <x v="0"/>
    <n v="1"/>
    <n v="1545.03"/>
    <n v="1545.03"/>
    <x v="2"/>
    <x v="5"/>
  </r>
  <r>
    <x v="282"/>
    <s v="Lenovo Tab 2 A7-10F Wi-Fi"/>
    <x v="0"/>
    <x v="7"/>
    <n v="1"/>
    <n v="747.69"/>
    <n v="747.69"/>
    <x v="2"/>
    <x v="0"/>
  </r>
  <r>
    <x v="282"/>
    <s v="LG Optimus 2X"/>
    <x v="1"/>
    <x v="2"/>
    <n v="1"/>
    <n v="385.73"/>
    <n v="385.73"/>
    <x v="2"/>
    <x v="2"/>
  </r>
  <r>
    <x v="282"/>
    <s v="Apple iPad Pro 9.7"/>
    <x v="0"/>
    <x v="5"/>
    <n v="1"/>
    <n v="3002.36"/>
    <n v="3002.36"/>
    <x v="2"/>
    <x v="3"/>
  </r>
  <r>
    <x v="282"/>
    <s v="Samsung Galaxy Tab Active Lte"/>
    <x v="0"/>
    <x v="0"/>
    <n v="1"/>
    <n v="1755.15"/>
    <n v="1755.15"/>
    <x v="2"/>
    <x v="4"/>
  </r>
  <r>
    <x v="282"/>
    <s v="Lenovo Yoga Tab 3 Plus LTE"/>
    <x v="0"/>
    <x v="7"/>
    <n v="1"/>
    <n v="958.86"/>
    <n v="958.86"/>
    <x v="2"/>
    <x v="2"/>
  </r>
  <r>
    <x v="283"/>
    <s v="Motorola Moto G5"/>
    <x v="1"/>
    <x v="12"/>
    <n v="1"/>
    <n v="1275.5999999999999"/>
    <n v="1275.5999999999999"/>
    <x v="2"/>
    <x v="3"/>
  </r>
  <r>
    <x v="283"/>
    <s v="Lenovo Yoga Tab 3 850L LTE"/>
    <x v="0"/>
    <x v="7"/>
    <n v="1"/>
    <n v="1006.3"/>
    <n v="1006.3"/>
    <x v="2"/>
    <x v="4"/>
  </r>
  <r>
    <x v="283"/>
    <s v="Samsung Galaxy Tab S 8.4 LTE"/>
    <x v="0"/>
    <x v="0"/>
    <n v="1"/>
    <n v="1642.45"/>
    <n v="1642.45"/>
    <x v="0"/>
    <x v="5"/>
  </r>
  <r>
    <x v="283"/>
    <s v="Microsoft Lumia 950 XL"/>
    <x v="1"/>
    <x v="10"/>
    <n v="1"/>
    <n v="800.97"/>
    <n v="800.97"/>
    <x v="0"/>
    <x v="1"/>
  </r>
  <r>
    <x v="283"/>
    <s v="Acer Iconia Tab W511"/>
    <x v="0"/>
    <x v="8"/>
    <n v="1"/>
    <n v="1148.95"/>
    <n v="1148.95"/>
    <x v="1"/>
    <x v="2"/>
  </r>
  <r>
    <x v="283"/>
    <s v="Sony Xperia Tablet Z3 Compact LTE"/>
    <x v="0"/>
    <x v="6"/>
    <n v="1"/>
    <n v="845.46"/>
    <n v="845.46"/>
    <x v="1"/>
    <x v="3"/>
  </r>
  <r>
    <x v="283"/>
    <s v="Samsung Galaxy Tab 2 10.1"/>
    <x v="0"/>
    <x v="0"/>
    <n v="1"/>
    <n v="1415.4"/>
    <n v="1415.4"/>
    <x v="1"/>
    <x v="2"/>
  </r>
  <r>
    <x v="283"/>
    <s v="Apple iPad Air 2 Wi-Fi"/>
    <x v="0"/>
    <x v="5"/>
    <n v="1"/>
    <n v="2782.18"/>
    <n v="2782.18"/>
    <x v="1"/>
    <x v="0"/>
  </r>
  <r>
    <x v="283"/>
    <s v="Acer Iconia Tab W511"/>
    <x v="0"/>
    <x v="8"/>
    <n v="1"/>
    <n v="1148.95"/>
    <n v="1148.95"/>
    <x v="1"/>
    <x v="0"/>
  </r>
  <r>
    <x v="283"/>
    <s v="Samsung Galaxy Tab 3 8.0 LTE"/>
    <x v="0"/>
    <x v="0"/>
    <n v="1"/>
    <n v="1591.82"/>
    <n v="1591.82"/>
    <x v="1"/>
    <x v="5"/>
  </r>
  <r>
    <x v="283"/>
    <s v="Motorola Droid Bionic"/>
    <x v="1"/>
    <x v="12"/>
    <n v="1"/>
    <n v="478.66"/>
    <n v="478.66"/>
    <x v="1"/>
    <x v="2"/>
  </r>
  <r>
    <x v="283"/>
    <s v="Samsung Galaxy Tab 4 10.1 Wi-Fi"/>
    <x v="0"/>
    <x v="0"/>
    <n v="1"/>
    <n v="1742.92"/>
    <n v="1742.92"/>
    <x v="1"/>
    <x v="0"/>
  </r>
  <r>
    <x v="283"/>
    <s v="Acer Iconia Tab 10"/>
    <x v="0"/>
    <x v="8"/>
    <n v="1"/>
    <n v="1248.77"/>
    <n v="1248.77"/>
    <x v="1"/>
    <x v="0"/>
  </r>
  <r>
    <x v="283"/>
    <s v="Sony Ericsson Xperia X10"/>
    <x v="1"/>
    <x v="6"/>
    <n v="1"/>
    <n v="513.78"/>
    <n v="513.78"/>
    <x v="1"/>
    <x v="0"/>
  </r>
  <r>
    <x v="283"/>
    <s v="Huawei MediaPad M3 WiFi"/>
    <x v="0"/>
    <x v="4"/>
    <n v="1"/>
    <n v="994.22"/>
    <n v="994.22"/>
    <x v="1"/>
    <x v="0"/>
  </r>
  <r>
    <x v="283"/>
    <s v="Lenovo Yoga 2 LTE"/>
    <x v="0"/>
    <x v="7"/>
    <n v="1"/>
    <n v="625.58000000000004"/>
    <n v="625.58000000000004"/>
    <x v="1"/>
    <x v="3"/>
  </r>
  <r>
    <x v="283"/>
    <s v="Lenovo ThinkPad 10 2 Wi-Fi"/>
    <x v="0"/>
    <x v="7"/>
    <n v="1"/>
    <n v="692.76"/>
    <n v="692.76"/>
    <x v="1"/>
    <x v="2"/>
  </r>
  <r>
    <x v="283"/>
    <s v="Acer Iconia Tab A501"/>
    <x v="0"/>
    <x v="8"/>
    <n v="1"/>
    <n v="872.33"/>
    <n v="872.33"/>
    <x v="2"/>
    <x v="0"/>
  </r>
  <r>
    <x v="283"/>
    <s v="Apple iPhone 5"/>
    <x v="1"/>
    <x v="5"/>
    <n v="1"/>
    <n v="1736.48"/>
    <n v="1736.48"/>
    <x v="2"/>
    <x v="0"/>
  </r>
  <r>
    <x v="283"/>
    <s v="HTC Smart"/>
    <x v="1"/>
    <x v="1"/>
    <n v="1"/>
    <n v="405.55"/>
    <n v="405.55"/>
    <x v="2"/>
    <x v="2"/>
  </r>
  <r>
    <x v="283"/>
    <s v="Lenovo Yoga Tab 3 10-in Wi-Fi"/>
    <x v="0"/>
    <x v="7"/>
    <n v="1"/>
    <n v="1044.6600000000001"/>
    <n v="1044.6600000000001"/>
    <x v="0"/>
    <x v="4"/>
  </r>
  <r>
    <x v="283"/>
    <s v="Samsung Galaxy Tab S2 8.0 Wi-Fi"/>
    <x v="0"/>
    <x v="0"/>
    <n v="1"/>
    <n v="1800.77"/>
    <n v="1800.77"/>
    <x v="0"/>
    <x v="2"/>
  </r>
  <r>
    <x v="284"/>
    <s v="Samsung Galaxy Tab 4 10.1 LTE"/>
    <x v="0"/>
    <x v="0"/>
    <n v="1"/>
    <n v="1763.76"/>
    <n v="1763.76"/>
    <x v="1"/>
    <x v="2"/>
  </r>
  <r>
    <x v="284"/>
    <s v="Lenovo Miix 2"/>
    <x v="0"/>
    <x v="7"/>
    <n v="1"/>
    <n v="599.17999999999995"/>
    <n v="599.17999999999995"/>
    <x v="1"/>
    <x v="5"/>
  </r>
  <r>
    <x v="284"/>
    <s v="Asus MeMO Pad HD 8"/>
    <x v="0"/>
    <x v="9"/>
    <n v="1"/>
    <n v="805.39"/>
    <n v="805.39"/>
    <x v="1"/>
    <x v="3"/>
  </r>
  <r>
    <x v="284"/>
    <s v="Motorola Moto Z"/>
    <x v="1"/>
    <x v="12"/>
    <n v="1"/>
    <n v="991.35"/>
    <n v="991.35"/>
    <x v="1"/>
    <x v="1"/>
  </r>
  <r>
    <x v="284"/>
    <s v="Samsung Galaxy S6 Edge+"/>
    <x v="1"/>
    <x v="0"/>
    <n v="1"/>
    <n v="1545.03"/>
    <n v="1545.03"/>
    <x v="1"/>
    <x v="3"/>
  </r>
  <r>
    <x v="284"/>
    <s v="Lenovo A2107A 3G"/>
    <x v="0"/>
    <x v="7"/>
    <n v="1"/>
    <n v="531.08000000000004"/>
    <n v="531.08000000000004"/>
    <x v="1"/>
    <x v="5"/>
  </r>
  <r>
    <x v="284"/>
    <s v="HTC One X+"/>
    <x v="1"/>
    <x v="1"/>
    <n v="1"/>
    <n v="690.04"/>
    <n v="690.04"/>
    <x v="1"/>
    <x v="1"/>
  </r>
  <r>
    <x v="284"/>
    <s v="Lenovo A8-50F"/>
    <x v="0"/>
    <x v="7"/>
    <n v="1"/>
    <n v="503.04"/>
    <n v="503.04"/>
    <x v="1"/>
    <x v="0"/>
  </r>
  <r>
    <x v="284"/>
    <s v="LG V20"/>
    <x v="1"/>
    <x v="2"/>
    <n v="1"/>
    <n v="1068.1199999999999"/>
    <n v="1068.1199999999999"/>
    <x v="1"/>
    <x v="5"/>
  </r>
  <r>
    <x v="284"/>
    <s v="Huawei MediaPad 7 Lite"/>
    <x v="0"/>
    <x v="4"/>
    <n v="1"/>
    <n v="567.99"/>
    <n v="567.99"/>
    <x v="1"/>
    <x v="2"/>
  </r>
  <r>
    <x v="284"/>
    <s v="Motorola Droid Bionic"/>
    <x v="1"/>
    <x v="12"/>
    <n v="1"/>
    <n v="478.66"/>
    <n v="478.66"/>
    <x v="1"/>
    <x v="0"/>
  </r>
  <r>
    <x v="284"/>
    <s v="Nokia 8"/>
    <x v="1"/>
    <x v="3"/>
    <n v="1"/>
    <n v="1284.5"/>
    <n v="1284.5"/>
    <x v="1"/>
    <x v="3"/>
  </r>
  <r>
    <x v="284"/>
    <s v="HTC Desire HD"/>
    <x v="1"/>
    <x v="1"/>
    <n v="1"/>
    <n v="350.76"/>
    <n v="350.76"/>
    <x v="1"/>
    <x v="1"/>
  </r>
  <r>
    <x v="284"/>
    <s v="Acer Iconia Tab W511"/>
    <x v="0"/>
    <x v="8"/>
    <n v="1"/>
    <n v="1148.95"/>
    <n v="1148.95"/>
    <x v="1"/>
    <x v="0"/>
  </r>
  <r>
    <x v="284"/>
    <s v="Asus Transformer Book T100TAF-W10-DK076T"/>
    <x v="0"/>
    <x v="9"/>
    <n v="1"/>
    <n v="1074.22"/>
    <n v="1074.22"/>
    <x v="1"/>
    <x v="5"/>
  </r>
  <r>
    <x v="284"/>
    <s v="Sony Xperia XZ Premium"/>
    <x v="1"/>
    <x v="6"/>
    <n v="1"/>
    <n v="1516.04"/>
    <n v="1516.04"/>
    <x v="2"/>
    <x v="4"/>
  </r>
  <r>
    <x v="284"/>
    <s v="Sony Xperia Z5"/>
    <x v="1"/>
    <x v="6"/>
    <n v="1"/>
    <n v="1055.07"/>
    <n v="1055.07"/>
    <x v="2"/>
    <x v="3"/>
  </r>
  <r>
    <x v="284"/>
    <s v="Samsung Galaxy Note 8"/>
    <x v="1"/>
    <x v="0"/>
    <n v="1"/>
    <n v="2078.89"/>
    <n v="2078.89"/>
    <x v="2"/>
    <x v="0"/>
  </r>
  <r>
    <x v="284"/>
    <s v="Samsung Galaxy Tab Active"/>
    <x v="0"/>
    <x v="0"/>
    <n v="1"/>
    <n v="1734.18"/>
    <n v="1734.18"/>
    <x v="2"/>
    <x v="2"/>
  </r>
  <r>
    <x v="284"/>
    <s v="Nokia Lumia 920"/>
    <x v="1"/>
    <x v="3"/>
    <n v="1"/>
    <n v="581.76"/>
    <n v="581.76"/>
    <x v="2"/>
    <x v="2"/>
  </r>
  <r>
    <x v="284"/>
    <s v="Apple iPad 2"/>
    <x v="0"/>
    <x v="5"/>
    <n v="1"/>
    <n v="2419.1999999999998"/>
    <n v="2419.1999999999998"/>
    <x v="0"/>
    <x v="1"/>
  </r>
  <r>
    <x v="284"/>
    <s v="Lenovo Tab 2 A7-10F Wi-Fi"/>
    <x v="0"/>
    <x v="7"/>
    <n v="1"/>
    <n v="747.69"/>
    <n v="747.69"/>
    <x v="0"/>
    <x v="0"/>
  </r>
  <r>
    <x v="284"/>
    <s v="BlackBerry DTEK60"/>
    <x v="1"/>
    <x v="11"/>
    <n v="1"/>
    <n v="1135.1400000000001"/>
    <n v="1135.1400000000001"/>
    <x v="0"/>
    <x v="5"/>
  </r>
  <r>
    <x v="284"/>
    <s v="Apple iPad Air"/>
    <x v="0"/>
    <x v="5"/>
    <n v="1"/>
    <n v="2656.73"/>
    <n v="2656.73"/>
    <x v="0"/>
    <x v="5"/>
  </r>
  <r>
    <x v="284"/>
    <s v="Sony Xperia XZ"/>
    <x v="1"/>
    <x v="6"/>
    <n v="1"/>
    <n v="1283.2"/>
    <n v="1283.2"/>
    <x v="1"/>
    <x v="5"/>
  </r>
  <r>
    <x v="284"/>
    <s v="Samsung Galaxy Note 8"/>
    <x v="1"/>
    <x v="0"/>
    <n v="1"/>
    <n v="2078.89"/>
    <n v="2078.89"/>
    <x v="1"/>
    <x v="1"/>
  </r>
  <r>
    <x v="284"/>
    <s v="Huawei MediaPad M2 8.0 LTE 2GB"/>
    <x v="0"/>
    <x v="4"/>
    <n v="1"/>
    <n v="895.77"/>
    <n v="895.77"/>
    <x v="1"/>
    <x v="0"/>
  </r>
  <r>
    <x v="284"/>
    <s v="Apple iPhone 8"/>
    <x v="1"/>
    <x v="5"/>
    <n v="1"/>
    <n v="2324.1799999999998"/>
    <n v="2324.1799999999998"/>
    <x v="1"/>
    <x v="4"/>
  </r>
  <r>
    <x v="284"/>
    <s v="Apple iPad mini"/>
    <x v="0"/>
    <x v="5"/>
    <n v="1"/>
    <n v="2589.2199999999998"/>
    <n v="2589.2199999999998"/>
    <x v="1"/>
    <x v="1"/>
  </r>
  <r>
    <x v="284"/>
    <s v="Sony Xperia Z"/>
    <x v="1"/>
    <x v="6"/>
    <n v="1"/>
    <n v="901.77"/>
    <n v="901.77"/>
    <x v="1"/>
    <x v="0"/>
  </r>
  <r>
    <x v="284"/>
    <s v="Acer Iconia Tab W511"/>
    <x v="0"/>
    <x v="8"/>
    <n v="1"/>
    <n v="1148.95"/>
    <n v="1148.95"/>
    <x v="1"/>
    <x v="4"/>
  </r>
  <r>
    <x v="284"/>
    <s v="Samsung Galaxy Tab S2 8.0 LTE"/>
    <x v="0"/>
    <x v="0"/>
    <n v="1"/>
    <n v="1702.16"/>
    <n v="1702.16"/>
    <x v="1"/>
    <x v="0"/>
  </r>
  <r>
    <x v="284"/>
    <s v="Samsung Galaxy Tab 3 8.0 LTE"/>
    <x v="0"/>
    <x v="0"/>
    <n v="1"/>
    <n v="1591.82"/>
    <n v="1591.82"/>
    <x v="1"/>
    <x v="4"/>
  </r>
  <r>
    <x v="284"/>
    <s v="Lenovo Yoga 2 8.0 Windows"/>
    <x v="0"/>
    <x v="7"/>
    <n v="1"/>
    <n v="639.83000000000004"/>
    <n v="639.83000000000004"/>
    <x v="1"/>
    <x v="2"/>
  </r>
  <r>
    <x v="284"/>
    <s v="Asus T100TAM-DK004B"/>
    <x v="0"/>
    <x v="9"/>
    <n v="1"/>
    <n v="1074.8499999999999"/>
    <n v="1074.8499999999999"/>
    <x v="1"/>
    <x v="0"/>
  </r>
  <r>
    <x v="284"/>
    <s v="Nokia Lumia 710"/>
    <x v="1"/>
    <x v="3"/>
    <n v="1"/>
    <n v="393.16"/>
    <n v="393.16"/>
    <x v="0"/>
    <x v="2"/>
  </r>
  <r>
    <x v="284"/>
    <s v="Samsung Galaxy Tab 8.9 LTE"/>
    <x v="0"/>
    <x v="0"/>
    <n v="1"/>
    <n v="1432.95"/>
    <n v="1432.95"/>
    <x v="0"/>
    <x v="1"/>
  </r>
  <r>
    <x v="284"/>
    <s v="Samsung Galaxy Tab 3 10.1 Wi-Fi"/>
    <x v="0"/>
    <x v="0"/>
    <n v="1"/>
    <n v="1694.88"/>
    <n v="1694.88"/>
    <x v="0"/>
    <x v="4"/>
  </r>
  <r>
    <x v="284"/>
    <s v="Lenovo Yoga 2 Wi-Fi"/>
    <x v="0"/>
    <x v="7"/>
    <n v="1"/>
    <n v="531.87"/>
    <n v="531.87"/>
    <x v="0"/>
    <x v="1"/>
  </r>
  <r>
    <x v="284"/>
    <s v="HTC Smart"/>
    <x v="1"/>
    <x v="1"/>
    <n v="1"/>
    <n v="405.55"/>
    <n v="405.55"/>
    <x v="0"/>
    <x v="2"/>
  </r>
  <r>
    <x v="284"/>
    <s v="Samsung Galaxy Tab E 96 3G"/>
    <x v="0"/>
    <x v="0"/>
    <n v="1"/>
    <n v="1805.93"/>
    <n v="1805.93"/>
    <x v="1"/>
    <x v="3"/>
  </r>
  <r>
    <x v="284"/>
    <s v="Samsung Galaxy Tab 8.9 Wi-Fi"/>
    <x v="0"/>
    <x v="0"/>
    <n v="1"/>
    <n v="1474.04"/>
    <n v="1474.04"/>
    <x v="1"/>
    <x v="1"/>
  </r>
  <r>
    <x v="284"/>
    <s v="Lenovo A7-50 A3500-F"/>
    <x v="0"/>
    <x v="7"/>
    <n v="1"/>
    <n v="675.44"/>
    <n v="675.44"/>
    <x v="1"/>
    <x v="5"/>
  </r>
  <r>
    <x v="284"/>
    <s v="Samsung Galaxy Tab Active"/>
    <x v="0"/>
    <x v="0"/>
    <n v="1"/>
    <n v="1734.18"/>
    <n v="1734.18"/>
    <x v="1"/>
    <x v="3"/>
  </r>
  <r>
    <x v="284"/>
    <s v="Sony Ericsson Xperia Neo"/>
    <x v="1"/>
    <x v="6"/>
    <n v="1"/>
    <n v="594.89"/>
    <n v="594.89"/>
    <x v="1"/>
    <x v="1"/>
  </r>
  <r>
    <x v="284"/>
    <s v="LG G Pad 8.0 LTE"/>
    <x v="0"/>
    <x v="2"/>
    <n v="1"/>
    <n v="729.17"/>
    <n v="729.17"/>
    <x v="1"/>
    <x v="4"/>
  </r>
  <r>
    <x v="284"/>
    <s v="Nokia N9"/>
    <x v="1"/>
    <x v="3"/>
    <n v="1"/>
    <n v="325.79000000000002"/>
    <n v="325.79000000000002"/>
    <x v="0"/>
    <x v="3"/>
  </r>
  <r>
    <x v="285"/>
    <s v="Huawei MediaPad T1 8.0 3G"/>
    <x v="0"/>
    <x v="4"/>
    <n v="1"/>
    <n v="715.03"/>
    <n v="715.03"/>
    <x v="1"/>
    <x v="1"/>
  </r>
  <r>
    <x v="285"/>
    <s v="Samsung Galaxy S6 Edge+"/>
    <x v="1"/>
    <x v="0"/>
    <n v="1"/>
    <n v="1545.03"/>
    <n v="1545.03"/>
    <x v="1"/>
    <x v="1"/>
  </r>
  <r>
    <x v="285"/>
    <s v="Motorola Moto X Style"/>
    <x v="1"/>
    <x v="12"/>
    <n v="1"/>
    <n v="796.26"/>
    <n v="796.26"/>
    <x v="1"/>
    <x v="0"/>
  </r>
  <r>
    <x v="285"/>
    <s v="HTC 7 Trophy"/>
    <x v="1"/>
    <x v="1"/>
    <n v="1"/>
    <n v="470.38"/>
    <n v="470.38"/>
    <x v="1"/>
    <x v="0"/>
  </r>
  <r>
    <x v="285"/>
    <s v="Apple iPad 3"/>
    <x v="0"/>
    <x v="5"/>
    <n v="1"/>
    <n v="2526.15"/>
    <n v="2526.15"/>
    <x v="1"/>
    <x v="3"/>
  </r>
  <r>
    <x v="285"/>
    <s v="Samsung Galaxy Note 10.1 Wi-Fi"/>
    <x v="0"/>
    <x v="0"/>
    <n v="1"/>
    <n v="1418.16"/>
    <n v="1418.16"/>
    <x v="1"/>
    <x v="5"/>
  </r>
  <r>
    <x v="285"/>
    <s v="Microsoft Lumia 650"/>
    <x v="1"/>
    <x v="10"/>
    <n v="1"/>
    <n v="1048.67"/>
    <n v="1048.67"/>
    <x v="0"/>
    <x v="5"/>
  </r>
  <r>
    <x v="285"/>
    <s v="Sony Xperia X Performance"/>
    <x v="1"/>
    <x v="6"/>
    <n v="1"/>
    <n v="1331.56"/>
    <n v="1331.56"/>
    <x v="0"/>
    <x v="0"/>
  </r>
  <r>
    <x v="285"/>
    <s v="Huawei MediaPad M2 10.0 Wi-Fi"/>
    <x v="0"/>
    <x v="4"/>
    <n v="1"/>
    <n v="966.18"/>
    <n v="966.18"/>
    <x v="0"/>
    <x v="4"/>
  </r>
  <r>
    <x v="285"/>
    <s v="Lenovo Tab 3 A8-50M LTE"/>
    <x v="0"/>
    <x v="7"/>
    <n v="1"/>
    <n v="919.98"/>
    <n v="919.98"/>
    <x v="0"/>
    <x v="1"/>
  </r>
  <r>
    <x v="285"/>
    <s v="Sony Xperia Z5"/>
    <x v="1"/>
    <x v="6"/>
    <n v="1"/>
    <n v="1055.07"/>
    <n v="1055.07"/>
    <x v="0"/>
    <x v="4"/>
  </r>
  <r>
    <x v="285"/>
    <s v="Huawei MediaPad T1 8.0 Wi-Fi"/>
    <x v="0"/>
    <x v="4"/>
    <n v="1"/>
    <n v="725.94"/>
    <n v="725.94"/>
    <x v="0"/>
    <x v="3"/>
  </r>
  <r>
    <x v="285"/>
    <s v="Samsung Galaxy Note 8"/>
    <x v="1"/>
    <x v="0"/>
    <n v="1"/>
    <n v="2078.89"/>
    <n v="2078.89"/>
    <x v="1"/>
    <x v="2"/>
  </r>
  <r>
    <x v="285"/>
    <s v="Samsung Galaxy Tab 3 10.1 Wi-Fi"/>
    <x v="0"/>
    <x v="0"/>
    <n v="1"/>
    <n v="1694.88"/>
    <n v="1694.88"/>
    <x v="1"/>
    <x v="2"/>
  </r>
  <r>
    <x v="285"/>
    <s v="Sony Xperia Z"/>
    <x v="1"/>
    <x v="6"/>
    <n v="1"/>
    <n v="901.77"/>
    <n v="901.77"/>
    <x v="1"/>
    <x v="0"/>
  </r>
  <r>
    <x v="285"/>
    <s v="HTC One X"/>
    <x v="1"/>
    <x v="1"/>
    <n v="1"/>
    <n v="751.93"/>
    <n v="751.93"/>
    <x v="1"/>
    <x v="5"/>
  </r>
  <r>
    <x v="285"/>
    <s v="Samsung Galaxy Tab S 8.4 LTE"/>
    <x v="0"/>
    <x v="0"/>
    <n v="1"/>
    <n v="1642.45"/>
    <n v="1642.45"/>
    <x v="1"/>
    <x v="5"/>
  </r>
  <r>
    <x v="285"/>
    <s v="Acer Iconia A1-840FHD"/>
    <x v="0"/>
    <x v="8"/>
    <n v="1"/>
    <n v="1125.51"/>
    <n v="1125.51"/>
    <x v="0"/>
    <x v="1"/>
  </r>
  <r>
    <x v="285"/>
    <s v="Lenovo ThinkPad Tablet 10"/>
    <x v="0"/>
    <x v="7"/>
    <n v="1"/>
    <n v="545.14"/>
    <n v="545.14"/>
    <x v="0"/>
    <x v="5"/>
  </r>
  <r>
    <x v="285"/>
    <s v="LG Optimus 7"/>
    <x v="1"/>
    <x v="2"/>
    <n v="1"/>
    <n v="229.82"/>
    <n v="229.82"/>
    <x v="0"/>
    <x v="3"/>
  </r>
  <r>
    <x v="285"/>
    <s v="Samsung Galaxy Tab Pro 8.4 Wi-Fi"/>
    <x v="0"/>
    <x v="0"/>
    <n v="1"/>
    <n v="1777.82"/>
    <n v="1777.82"/>
    <x v="0"/>
    <x v="0"/>
  </r>
  <r>
    <x v="285"/>
    <s v="Samsung Galaxy Tab 4 8.0 3G"/>
    <x v="0"/>
    <x v="0"/>
    <n v="1"/>
    <n v="1739.03"/>
    <n v="1739.03"/>
    <x v="0"/>
    <x v="2"/>
  </r>
  <r>
    <x v="285"/>
    <s v="Asus ZenPad C 7.0 Wi-Fi"/>
    <x v="0"/>
    <x v="9"/>
    <n v="1"/>
    <n v="1183.05"/>
    <n v="1183.05"/>
    <x v="0"/>
    <x v="1"/>
  </r>
  <r>
    <x v="285"/>
    <s v="Samsung Galaxy Tab Active"/>
    <x v="0"/>
    <x v="0"/>
    <n v="1"/>
    <n v="1734.18"/>
    <n v="1734.18"/>
    <x v="0"/>
    <x v="5"/>
  </r>
  <r>
    <x v="285"/>
    <s v="Huawei MediaPad M2 8.0 LTE 2GB"/>
    <x v="0"/>
    <x v="4"/>
    <n v="1"/>
    <n v="895.77"/>
    <n v="895.77"/>
    <x v="1"/>
    <x v="5"/>
  </r>
  <r>
    <x v="285"/>
    <s v="Huawei Mediapad 10 Link 3G"/>
    <x v="0"/>
    <x v="4"/>
    <n v="1"/>
    <n v="452.23"/>
    <n v="452.23"/>
    <x v="1"/>
    <x v="5"/>
  </r>
  <r>
    <x v="285"/>
    <s v="HTC HD Mini"/>
    <x v="1"/>
    <x v="1"/>
    <n v="1"/>
    <n v="483.42"/>
    <n v="483.42"/>
    <x v="1"/>
    <x v="1"/>
  </r>
  <r>
    <x v="285"/>
    <s v="HP Pre 3"/>
    <x v="1"/>
    <x v="13"/>
    <n v="1"/>
    <n v="482.84"/>
    <n v="482.84"/>
    <x v="1"/>
    <x v="0"/>
  </r>
  <r>
    <x v="285"/>
    <s v="Huawei MediaPad M1 8.0 LTE"/>
    <x v="0"/>
    <x v="4"/>
    <n v="1"/>
    <n v="721.66"/>
    <n v="721.66"/>
    <x v="1"/>
    <x v="5"/>
  </r>
  <r>
    <x v="285"/>
    <s v="Apple iPhone 6"/>
    <x v="1"/>
    <x v="5"/>
    <n v="1"/>
    <n v="1954.26"/>
    <n v="1954.26"/>
    <x v="1"/>
    <x v="2"/>
  </r>
  <r>
    <x v="285"/>
    <s v="LG V30"/>
    <x v="1"/>
    <x v="2"/>
    <n v="1"/>
    <n v="1337.95"/>
    <n v="1337.95"/>
    <x v="1"/>
    <x v="0"/>
  </r>
  <r>
    <x v="285"/>
    <s v="Samsung Galaxy Tab 7.0 3G"/>
    <x v="0"/>
    <x v="0"/>
    <n v="1"/>
    <n v="1268.76"/>
    <n v="1268.76"/>
    <x v="0"/>
    <x v="2"/>
  </r>
  <r>
    <x v="285"/>
    <s v="BlackBerry DTEK60"/>
    <x v="1"/>
    <x v="11"/>
    <n v="1"/>
    <n v="1135.1400000000001"/>
    <n v="1135.1400000000001"/>
    <x v="0"/>
    <x v="1"/>
  </r>
  <r>
    <x v="285"/>
    <s v="Samsung Galaxy Note 10.1 3G"/>
    <x v="0"/>
    <x v="0"/>
    <n v="1"/>
    <n v="1555.41"/>
    <n v="1555.41"/>
    <x v="0"/>
    <x v="2"/>
  </r>
  <r>
    <x v="285"/>
    <s v="Apple iPad Pro 12.9 Wi-Fi"/>
    <x v="0"/>
    <x v="5"/>
    <n v="1"/>
    <n v="2730.45"/>
    <n v="2730.45"/>
    <x v="0"/>
    <x v="0"/>
  </r>
  <r>
    <x v="285"/>
    <s v="Samsung Galaxy Tab 3 Kids"/>
    <x v="0"/>
    <x v="0"/>
    <n v="1"/>
    <n v="1642.76"/>
    <n v="1642.76"/>
    <x v="0"/>
    <x v="5"/>
  </r>
  <r>
    <x v="285"/>
    <s v="Acer Predator 8"/>
    <x v="0"/>
    <x v="8"/>
    <n v="1"/>
    <n v="1389.8"/>
    <n v="1389.8"/>
    <x v="0"/>
    <x v="3"/>
  </r>
  <r>
    <x v="285"/>
    <s v="Sony Xperia XZ"/>
    <x v="1"/>
    <x v="6"/>
    <n v="1"/>
    <n v="1283.2"/>
    <n v="1283.2"/>
    <x v="0"/>
    <x v="2"/>
  </r>
  <r>
    <x v="285"/>
    <s v="Apple iPad Pro 9.7"/>
    <x v="0"/>
    <x v="5"/>
    <n v="1"/>
    <n v="3002.36"/>
    <n v="3002.36"/>
    <x v="0"/>
    <x v="3"/>
  </r>
  <r>
    <x v="285"/>
    <s v="Lenovo IdeaPad Miix 700-12 Wi-Fi"/>
    <x v="0"/>
    <x v="7"/>
    <n v="1"/>
    <n v="951.1"/>
    <n v="951.1"/>
    <x v="0"/>
    <x v="0"/>
  </r>
  <r>
    <x v="285"/>
    <s v="Sony Xperia Z5 Premium"/>
    <x v="1"/>
    <x v="6"/>
    <n v="1"/>
    <n v="991.84"/>
    <n v="991.84"/>
    <x v="0"/>
    <x v="3"/>
  </r>
  <r>
    <x v="285"/>
    <s v="Lenovo Yoga 2 Wi-Fi"/>
    <x v="0"/>
    <x v="7"/>
    <n v="1"/>
    <n v="531.87"/>
    <n v="531.87"/>
    <x v="0"/>
    <x v="0"/>
  </r>
  <r>
    <x v="285"/>
    <s v="Asus Transformer Book T200"/>
    <x v="0"/>
    <x v="9"/>
    <n v="1"/>
    <n v="1055.0899999999999"/>
    <n v="1055.0899999999999"/>
    <x v="0"/>
    <x v="3"/>
  </r>
  <r>
    <x v="285"/>
    <s v="Samsung Galaxy Tab A 10.1 LTE"/>
    <x v="0"/>
    <x v="0"/>
    <n v="1"/>
    <n v="2111.41"/>
    <n v="2111.41"/>
    <x v="0"/>
    <x v="4"/>
  </r>
  <r>
    <x v="285"/>
    <s v="Samsung Galaxy Note Pro 12.2 LTE"/>
    <x v="0"/>
    <x v="0"/>
    <n v="1"/>
    <n v="1673.33"/>
    <n v="1673.33"/>
    <x v="0"/>
    <x v="4"/>
  </r>
  <r>
    <x v="286"/>
    <s v="Sony Xperia Tablet S Wi-Fi"/>
    <x v="0"/>
    <x v="6"/>
    <n v="1"/>
    <n v="685.8"/>
    <n v="685.8"/>
    <x v="2"/>
    <x v="1"/>
  </r>
  <r>
    <x v="286"/>
    <s v="LG V10"/>
    <x v="1"/>
    <x v="2"/>
    <n v="1"/>
    <n v="923.41"/>
    <n v="923.41"/>
    <x v="2"/>
    <x v="3"/>
  </r>
  <r>
    <x v="286"/>
    <s v="BlackBerry KEYone"/>
    <x v="1"/>
    <x v="11"/>
    <n v="1"/>
    <n v="1211.6300000000001"/>
    <n v="1211.6300000000001"/>
    <x v="2"/>
    <x v="4"/>
  </r>
  <r>
    <x v="286"/>
    <s v="Huawei MediaPad T1 7.0 Wi-Fi"/>
    <x v="0"/>
    <x v="4"/>
    <n v="1"/>
    <n v="871.91"/>
    <n v="871.91"/>
    <x v="2"/>
    <x v="3"/>
  </r>
  <r>
    <x v="286"/>
    <s v="Samsung Galaxy Note 10.1 3G"/>
    <x v="0"/>
    <x v="0"/>
    <n v="1"/>
    <n v="1555.41"/>
    <n v="1555.41"/>
    <x v="2"/>
    <x v="0"/>
  </r>
  <r>
    <x v="286"/>
    <s v="HTC Smart"/>
    <x v="1"/>
    <x v="1"/>
    <n v="1"/>
    <n v="405.55"/>
    <n v="405.55"/>
    <x v="0"/>
    <x v="0"/>
  </r>
  <r>
    <x v="286"/>
    <s v="Samsung Galaxy Note 8"/>
    <x v="1"/>
    <x v="0"/>
    <n v="1"/>
    <n v="2078.89"/>
    <n v="2078.89"/>
    <x v="0"/>
    <x v="2"/>
  </r>
  <r>
    <x v="286"/>
    <s v="Samsung Galaxy Tab S3 WiFi"/>
    <x v="0"/>
    <x v="0"/>
    <n v="1"/>
    <n v="2177.4"/>
    <n v="2177.4"/>
    <x v="0"/>
    <x v="0"/>
  </r>
  <r>
    <x v="286"/>
    <s v="LG V20"/>
    <x v="1"/>
    <x v="2"/>
    <n v="1"/>
    <n v="1068.1199999999999"/>
    <n v="1068.1199999999999"/>
    <x v="0"/>
    <x v="2"/>
  </r>
  <r>
    <x v="286"/>
    <s v="LG G4"/>
    <x v="1"/>
    <x v="2"/>
    <n v="1"/>
    <n v="890.19"/>
    <n v="890.19"/>
    <x v="1"/>
    <x v="1"/>
  </r>
  <r>
    <x v="286"/>
    <s v="Acer Iconia Tab A500"/>
    <x v="0"/>
    <x v="8"/>
    <n v="1"/>
    <n v="824.7"/>
    <n v="824.7"/>
    <x v="1"/>
    <x v="5"/>
  </r>
  <r>
    <x v="286"/>
    <s v="Samsung Galaxy Tab 4 7.0 LTE"/>
    <x v="0"/>
    <x v="0"/>
    <n v="1"/>
    <n v="1637.76"/>
    <n v="1637.76"/>
    <x v="1"/>
    <x v="5"/>
  </r>
  <r>
    <x v="286"/>
    <s v="Apple iPad 4"/>
    <x v="0"/>
    <x v="5"/>
    <n v="1"/>
    <n v="2532.44"/>
    <n v="2532.44"/>
    <x v="1"/>
    <x v="4"/>
  </r>
  <r>
    <x v="286"/>
    <s v="Lenovo ThinkPad 10 2 LTE"/>
    <x v="0"/>
    <x v="7"/>
    <n v="1"/>
    <n v="617.89"/>
    <n v="617.89"/>
    <x v="1"/>
    <x v="1"/>
  </r>
  <r>
    <x v="286"/>
    <s v="Nokia Lumia 920"/>
    <x v="1"/>
    <x v="3"/>
    <n v="1"/>
    <n v="581.76"/>
    <n v="581.76"/>
    <x v="1"/>
    <x v="1"/>
  </r>
  <r>
    <x v="286"/>
    <s v="Samsung Galaxy W"/>
    <x v="1"/>
    <x v="0"/>
    <n v="1"/>
    <n v="1137.8599999999999"/>
    <n v="1137.8599999999999"/>
    <x v="1"/>
    <x v="2"/>
  </r>
  <r>
    <x v="286"/>
    <s v="Lenovo Yoga Tab 3 Plus LTE"/>
    <x v="0"/>
    <x v="7"/>
    <n v="1"/>
    <n v="958.86"/>
    <n v="958.86"/>
    <x v="1"/>
    <x v="3"/>
  </r>
  <r>
    <x v="286"/>
    <s v="Huawei MediaPad T1 8.0 Wi-Fi"/>
    <x v="0"/>
    <x v="4"/>
    <n v="1"/>
    <n v="725.94"/>
    <n v="725.94"/>
    <x v="1"/>
    <x v="1"/>
  </r>
  <r>
    <x v="286"/>
    <s v="Samsung Galaxy Note"/>
    <x v="1"/>
    <x v="0"/>
    <n v="1"/>
    <n v="1123.42"/>
    <n v="1123.42"/>
    <x v="1"/>
    <x v="2"/>
  </r>
  <r>
    <x v="286"/>
    <s v="Samsung Galaxy Tab 7 Plus Wi-Fi"/>
    <x v="0"/>
    <x v="0"/>
    <n v="1"/>
    <n v="1465.28"/>
    <n v="1465.28"/>
    <x v="1"/>
    <x v="5"/>
  </r>
  <r>
    <x v="286"/>
    <s v="Sony Ericsson Xperia arc S"/>
    <x v="1"/>
    <x v="6"/>
    <n v="1"/>
    <n v="653.22"/>
    <n v="653.22"/>
    <x v="1"/>
    <x v="0"/>
  </r>
  <r>
    <x v="286"/>
    <s v="Lenovo Yoga Tab 3 Plus LTE"/>
    <x v="0"/>
    <x v="7"/>
    <n v="1"/>
    <n v="958.86"/>
    <n v="958.86"/>
    <x v="1"/>
    <x v="5"/>
  </r>
  <r>
    <x v="286"/>
    <s v="Samsung Galaxy Note 10.1 2014 edition LTE"/>
    <x v="0"/>
    <x v="0"/>
    <n v="1"/>
    <n v="1512.49"/>
    <n v="1512.49"/>
    <x v="1"/>
    <x v="2"/>
  </r>
  <r>
    <x v="286"/>
    <s v="Apple iPad Pro 12.9 LTE"/>
    <x v="0"/>
    <x v="5"/>
    <n v="1"/>
    <n v="2791.17"/>
    <n v="2791.17"/>
    <x v="1"/>
    <x v="2"/>
  </r>
  <r>
    <x v="286"/>
    <s v="Huawei Honor 9"/>
    <x v="1"/>
    <x v="4"/>
    <n v="1"/>
    <n v="1320.77"/>
    <n v="1320.77"/>
    <x v="2"/>
    <x v="3"/>
  </r>
  <r>
    <x v="286"/>
    <s v="Sony Xperia Tablet Z LTE"/>
    <x v="0"/>
    <x v="6"/>
    <n v="1"/>
    <n v="669.95"/>
    <n v="669.95"/>
    <x v="2"/>
    <x v="0"/>
  </r>
  <r>
    <x v="286"/>
    <s v="Apple iPhone 6S"/>
    <x v="1"/>
    <x v="5"/>
    <n v="1"/>
    <n v="2003.4"/>
    <n v="2003.4"/>
    <x v="2"/>
    <x v="2"/>
  </r>
  <r>
    <x v="286"/>
    <s v="Sony Xperia T"/>
    <x v="1"/>
    <x v="6"/>
    <n v="1"/>
    <n v="810.86"/>
    <n v="810.86"/>
    <x v="2"/>
    <x v="3"/>
  </r>
  <r>
    <x v="286"/>
    <s v="Apple iPad Wi-Fi"/>
    <x v="0"/>
    <x v="5"/>
    <n v="1"/>
    <n v="2328.44"/>
    <n v="2328.44"/>
    <x v="2"/>
    <x v="3"/>
  </r>
  <r>
    <x v="287"/>
    <s v="Samsung Galaxy Tab 3 10.1 LTE"/>
    <x v="0"/>
    <x v="0"/>
    <n v="2"/>
    <n v="1588.31"/>
    <n v="3176.62"/>
    <x v="1"/>
    <x v="5"/>
  </r>
  <r>
    <x v="287"/>
    <s v="Samsung Galaxy S7 Edge"/>
    <x v="1"/>
    <x v="0"/>
    <n v="1"/>
    <n v="1922.72"/>
    <n v="1922.72"/>
    <x v="1"/>
    <x v="4"/>
  </r>
  <r>
    <x v="287"/>
    <s v="Huawei Honor 9"/>
    <x v="1"/>
    <x v="4"/>
    <n v="1"/>
    <n v="1320.77"/>
    <n v="1320.77"/>
    <x v="1"/>
    <x v="5"/>
  </r>
  <r>
    <x v="287"/>
    <s v="Microsoft Lumia 650"/>
    <x v="1"/>
    <x v="10"/>
    <n v="1"/>
    <n v="1048.67"/>
    <n v="1048.67"/>
    <x v="1"/>
    <x v="0"/>
  </r>
  <r>
    <x v="287"/>
    <s v="Lenovo Yoga Tab 3 X50L LTE"/>
    <x v="0"/>
    <x v="7"/>
    <n v="1"/>
    <n v="708.03"/>
    <n v="708.03"/>
    <x v="1"/>
    <x v="5"/>
  </r>
  <r>
    <x v="287"/>
    <s v="HTC Incredible S"/>
    <x v="1"/>
    <x v="1"/>
    <n v="1"/>
    <n v="604.42999999999995"/>
    <n v="604.42999999999995"/>
    <x v="1"/>
    <x v="1"/>
  </r>
  <r>
    <x v="287"/>
    <s v="Lenovo Yoga 2 Pro LTE"/>
    <x v="0"/>
    <x v="7"/>
    <n v="1"/>
    <n v="628.55999999999995"/>
    <n v="628.55999999999995"/>
    <x v="1"/>
    <x v="2"/>
  </r>
  <r>
    <x v="287"/>
    <s v="Lenovo Tab 2 A7-10F Wi-Fi"/>
    <x v="0"/>
    <x v="7"/>
    <n v="1"/>
    <n v="747.69"/>
    <n v="747.69"/>
    <x v="1"/>
    <x v="2"/>
  </r>
  <r>
    <x v="287"/>
    <s v="Asus Transformer 3"/>
    <x v="0"/>
    <x v="9"/>
    <n v="1"/>
    <n v="1348.98"/>
    <n v="1348.98"/>
    <x v="2"/>
    <x v="3"/>
  </r>
  <r>
    <x v="287"/>
    <s v="Acer Iconia Tab A501"/>
    <x v="0"/>
    <x v="8"/>
    <n v="1"/>
    <n v="872.33"/>
    <n v="872.33"/>
    <x v="2"/>
    <x v="0"/>
  </r>
  <r>
    <x v="287"/>
    <s v="Samsung Galaxy Tab 4 7.0 LTE"/>
    <x v="0"/>
    <x v="0"/>
    <n v="1"/>
    <n v="1637.76"/>
    <n v="1637.76"/>
    <x v="2"/>
    <x v="3"/>
  </r>
  <r>
    <x v="287"/>
    <s v="Sony Xperia Z3+"/>
    <x v="1"/>
    <x v="6"/>
    <n v="1"/>
    <n v="1072.4100000000001"/>
    <n v="1072.4100000000001"/>
    <x v="2"/>
    <x v="3"/>
  </r>
  <r>
    <x v="287"/>
    <s v="Samsung Galaxy Tab 4 10.1 LTE"/>
    <x v="0"/>
    <x v="0"/>
    <n v="1"/>
    <n v="1763.76"/>
    <n v="1763.76"/>
    <x v="2"/>
    <x v="4"/>
  </r>
  <r>
    <x v="287"/>
    <s v="Apple iPad mini 4"/>
    <x v="0"/>
    <x v="5"/>
    <n v="1"/>
    <n v="2705.09"/>
    <n v="2705.09"/>
    <x v="2"/>
    <x v="3"/>
  </r>
  <r>
    <x v="287"/>
    <s v="Huawei Mate 10 Pro"/>
    <x v="1"/>
    <x v="4"/>
    <n v="1"/>
    <n v="1260.55"/>
    <n v="1260.55"/>
    <x v="2"/>
    <x v="3"/>
  </r>
  <r>
    <x v="287"/>
    <s v="Sony Xperia Tablet Z2 LTE"/>
    <x v="0"/>
    <x v="6"/>
    <n v="1"/>
    <n v="798.93"/>
    <n v="798.93"/>
    <x v="2"/>
    <x v="5"/>
  </r>
  <r>
    <x v="287"/>
    <s v="Huawei MediaPad M2 8.0 LTE 3GB"/>
    <x v="0"/>
    <x v="4"/>
    <n v="1"/>
    <n v="804.14"/>
    <n v="804.14"/>
    <x v="2"/>
    <x v="2"/>
  </r>
  <r>
    <x v="287"/>
    <s v="Apple iPad Mini 4 LTE"/>
    <x v="0"/>
    <x v="5"/>
    <n v="1"/>
    <n v="2835.95"/>
    <n v="2835.95"/>
    <x v="0"/>
    <x v="5"/>
  </r>
  <r>
    <x v="287"/>
    <s v="Asus MeMO Pad HD 8"/>
    <x v="0"/>
    <x v="9"/>
    <n v="1"/>
    <n v="805.39"/>
    <n v="805.39"/>
    <x v="0"/>
    <x v="4"/>
  </r>
  <r>
    <x v="287"/>
    <s v="Samsung Galaxy Tab S2 9.7 Wi-Fi"/>
    <x v="0"/>
    <x v="0"/>
    <n v="1"/>
    <n v="1777.65"/>
    <n v="1777.65"/>
    <x v="0"/>
    <x v="2"/>
  </r>
  <r>
    <x v="287"/>
    <s v="Acer Iconia Talk S LTE"/>
    <x v="0"/>
    <x v="8"/>
    <n v="1"/>
    <n v="1466.95"/>
    <n v="1466.95"/>
    <x v="0"/>
    <x v="2"/>
  </r>
  <r>
    <x v="287"/>
    <s v="Lenovo A8-50F"/>
    <x v="0"/>
    <x v="7"/>
    <n v="1"/>
    <n v="503.04"/>
    <n v="503.04"/>
    <x v="0"/>
    <x v="2"/>
  </r>
  <r>
    <x v="287"/>
    <s v="Samsung Galaxy Tab 3 Lite 7.0 3G"/>
    <x v="0"/>
    <x v="0"/>
    <n v="1"/>
    <n v="1725.57"/>
    <n v="1725.57"/>
    <x v="1"/>
    <x v="5"/>
  </r>
  <r>
    <x v="287"/>
    <s v="Apple iPhone 5"/>
    <x v="1"/>
    <x v="5"/>
    <n v="1"/>
    <n v="1736.48"/>
    <n v="1736.48"/>
    <x v="1"/>
    <x v="5"/>
  </r>
  <r>
    <x v="287"/>
    <s v="Nokia N8"/>
    <x v="1"/>
    <x v="3"/>
    <n v="1"/>
    <n v="271.89"/>
    <n v="271.89"/>
    <x v="1"/>
    <x v="4"/>
  </r>
  <r>
    <x v="287"/>
    <s v="Lenovo Tab 3 A8-50F Wi-Fi"/>
    <x v="0"/>
    <x v="7"/>
    <n v="1"/>
    <n v="900.21"/>
    <n v="900.21"/>
    <x v="1"/>
    <x v="3"/>
  </r>
  <r>
    <x v="287"/>
    <s v="Samsung Galaxy Tab 2 7.0"/>
    <x v="0"/>
    <x v="0"/>
    <n v="1"/>
    <n v="1537.69"/>
    <n v="1537.69"/>
    <x v="1"/>
    <x v="3"/>
  </r>
  <r>
    <x v="287"/>
    <s v="Acer Iconia Tab B1-A71"/>
    <x v="0"/>
    <x v="8"/>
    <n v="1"/>
    <n v="1141.1500000000001"/>
    <n v="1141.1500000000001"/>
    <x v="1"/>
    <x v="4"/>
  </r>
  <r>
    <x v="287"/>
    <s v="Samsung Galaxy Tab 4 7.0 LTE"/>
    <x v="0"/>
    <x v="0"/>
    <n v="1"/>
    <n v="1637.76"/>
    <n v="1637.76"/>
    <x v="1"/>
    <x v="0"/>
  </r>
  <r>
    <x v="287"/>
    <s v="Huawei Mate 10 Pro"/>
    <x v="1"/>
    <x v="4"/>
    <n v="1"/>
    <n v="1260.55"/>
    <n v="1260.55"/>
    <x v="1"/>
    <x v="5"/>
  </r>
  <r>
    <x v="287"/>
    <s v="Acer Iconia Tab W511"/>
    <x v="0"/>
    <x v="8"/>
    <n v="1"/>
    <n v="1148.95"/>
    <n v="1148.95"/>
    <x v="1"/>
    <x v="0"/>
  </r>
  <r>
    <x v="287"/>
    <s v="Motorola Droid RAZR"/>
    <x v="1"/>
    <x v="12"/>
    <n v="1"/>
    <n v="320.16000000000003"/>
    <n v="320.16000000000003"/>
    <x v="1"/>
    <x v="1"/>
  </r>
  <r>
    <x v="287"/>
    <s v="Lenovo Tab 2 A8-50L LTE"/>
    <x v="0"/>
    <x v="7"/>
    <n v="1"/>
    <n v="751.82"/>
    <n v="751.82"/>
    <x v="1"/>
    <x v="5"/>
  </r>
  <r>
    <x v="287"/>
    <s v="Samsung Galaxy Tab 4 8.0 Wi-Fi"/>
    <x v="0"/>
    <x v="0"/>
    <n v="1"/>
    <n v="1653.84"/>
    <n v="1653.84"/>
    <x v="1"/>
    <x v="5"/>
  </r>
  <r>
    <x v="287"/>
    <s v="LG V20"/>
    <x v="1"/>
    <x v="2"/>
    <n v="1"/>
    <n v="1068.1199999999999"/>
    <n v="1068.1199999999999"/>
    <x v="1"/>
    <x v="3"/>
  </r>
  <r>
    <x v="287"/>
    <s v="Acer Iconia B1-710"/>
    <x v="0"/>
    <x v="8"/>
    <n v="1"/>
    <n v="1163.81"/>
    <n v="1163.81"/>
    <x v="1"/>
    <x v="4"/>
  </r>
  <r>
    <x v="287"/>
    <s v="Apple iPhone 4"/>
    <x v="1"/>
    <x v="5"/>
    <n v="1"/>
    <n v="1329.1"/>
    <n v="1329.1"/>
    <x v="1"/>
    <x v="4"/>
  </r>
  <r>
    <x v="288"/>
    <s v="Sony Xperia Z3"/>
    <x v="1"/>
    <x v="6"/>
    <n v="1"/>
    <n v="1032.3800000000001"/>
    <n v="1032.3800000000001"/>
    <x v="1"/>
    <x v="5"/>
  </r>
  <r>
    <x v="288"/>
    <s v="Samsung Galaxy Tab S3 LTE"/>
    <x v="0"/>
    <x v="0"/>
    <n v="1"/>
    <n v="2180.61"/>
    <n v="2180.61"/>
    <x v="1"/>
    <x v="5"/>
  </r>
  <r>
    <x v="288"/>
    <s v="Huawei MediaPad T1 8.0 3G"/>
    <x v="0"/>
    <x v="4"/>
    <n v="1"/>
    <n v="715.03"/>
    <n v="715.03"/>
    <x v="1"/>
    <x v="0"/>
  </r>
  <r>
    <x v="288"/>
    <s v="LG V30"/>
    <x v="1"/>
    <x v="2"/>
    <n v="1"/>
    <n v="1337.95"/>
    <n v="1337.95"/>
    <x v="1"/>
    <x v="0"/>
  </r>
  <r>
    <x v="288"/>
    <s v="Samsung Galaxy Tab 7.0 3G"/>
    <x v="0"/>
    <x v="0"/>
    <n v="1"/>
    <n v="1268.76"/>
    <n v="1268.76"/>
    <x v="1"/>
    <x v="0"/>
  </r>
  <r>
    <x v="288"/>
    <s v="Lenovo Yoga Tab 2 10.1 Windows"/>
    <x v="0"/>
    <x v="7"/>
    <n v="1"/>
    <n v="609.52"/>
    <n v="609.52"/>
    <x v="1"/>
    <x v="2"/>
  </r>
  <r>
    <x v="288"/>
    <s v="Samsung Galaxy Tab 7.0 Wi-Fi"/>
    <x v="0"/>
    <x v="0"/>
    <n v="1"/>
    <n v="1261.51"/>
    <n v="1261.51"/>
    <x v="1"/>
    <x v="0"/>
  </r>
  <r>
    <x v="288"/>
    <s v="Apple iPad Air LTE"/>
    <x v="0"/>
    <x v="5"/>
    <n v="1"/>
    <n v="2561.4699999999998"/>
    <n v="2561.4699999999998"/>
    <x v="1"/>
    <x v="3"/>
  </r>
  <r>
    <x v="288"/>
    <s v="Apple iPhone 6S Plus"/>
    <x v="1"/>
    <x v="5"/>
    <n v="1"/>
    <n v="2090.0700000000002"/>
    <n v="2090.0700000000002"/>
    <x v="2"/>
    <x v="1"/>
  </r>
  <r>
    <x v="288"/>
    <s v="Samsung Galaxy S4"/>
    <x v="1"/>
    <x v="0"/>
    <n v="1"/>
    <n v="1328.07"/>
    <n v="1328.07"/>
    <x v="2"/>
    <x v="2"/>
  </r>
  <r>
    <x v="288"/>
    <s v="Samsung Galaxy Tab 4 8.0 Wi-Fi"/>
    <x v="0"/>
    <x v="0"/>
    <n v="1"/>
    <n v="1653.84"/>
    <n v="1653.84"/>
    <x v="2"/>
    <x v="1"/>
  </r>
  <r>
    <x v="288"/>
    <s v="Huawei MediaPad T1 10.0 Wi-Fi"/>
    <x v="0"/>
    <x v="4"/>
    <n v="1"/>
    <n v="891.18"/>
    <n v="891.18"/>
    <x v="0"/>
    <x v="5"/>
  </r>
  <r>
    <x v="288"/>
    <s v="HTC Sensation"/>
    <x v="1"/>
    <x v="1"/>
    <n v="1"/>
    <n v="732.58"/>
    <n v="732.58"/>
    <x v="0"/>
    <x v="3"/>
  </r>
  <r>
    <x v="288"/>
    <s v="Samsung Galaxy Note 10.1 3G"/>
    <x v="0"/>
    <x v="0"/>
    <n v="1"/>
    <n v="1555.41"/>
    <n v="1555.41"/>
    <x v="0"/>
    <x v="3"/>
  </r>
  <r>
    <x v="288"/>
    <s v="Asus Transformer Book T200"/>
    <x v="0"/>
    <x v="9"/>
    <n v="1"/>
    <n v="1055.0899999999999"/>
    <n v="1055.0899999999999"/>
    <x v="0"/>
    <x v="0"/>
  </r>
  <r>
    <x v="288"/>
    <s v="Huawei P10"/>
    <x v="1"/>
    <x v="4"/>
    <n v="1"/>
    <n v="1244.1199999999999"/>
    <n v="1244.1199999999999"/>
    <x v="0"/>
    <x v="2"/>
  </r>
  <r>
    <x v="288"/>
    <s v="Samsung Galaxy Tab 3 8.0 3G"/>
    <x v="0"/>
    <x v="0"/>
    <n v="1"/>
    <n v="1623.96"/>
    <n v="1623.96"/>
    <x v="2"/>
    <x v="4"/>
  </r>
  <r>
    <x v="288"/>
    <s v="Apple iPad Air 2 LTE"/>
    <x v="0"/>
    <x v="5"/>
    <n v="1"/>
    <n v="2686.41"/>
    <n v="2686.41"/>
    <x v="2"/>
    <x v="1"/>
  </r>
  <r>
    <x v="288"/>
    <s v="HTC HD7"/>
    <x v="1"/>
    <x v="1"/>
    <n v="1"/>
    <n v="368.04"/>
    <n v="368.04"/>
    <x v="2"/>
    <x v="3"/>
  </r>
  <r>
    <x v="288"/>
    <s v="Huawei MediaPad T1 10.0 Wi-Fi"/>
    <x v="0"/>
    <x v="4"/>
    <n v="1"/>
    <n v="891.18"/>
    <n v="891.18"/>
    <x v="2"/>
    <x v="0"/>
  </r>
  <r>
    <x v="288"/>
    <s v="Sony Xperia XZ Premium"/>
    <x v="1"/>
    <x v="6"/>
    <n v="1"/>
    <n v="1516.04"/>
    <n v="1516.04"/>
    <x v="2"/>
    <x v="4"/>
  </r>
  <r>
    <x v="288"/>
    <s v="Samsung Galaxy Tab S3 LTE"/>
    <x v="0"/>
    <x v="0"/>
    <n v="1"/>
    <n v="2180.61"/>
    <n v="2180.61"/>
    <x v="2"/>
    <x v="2"/>
  </r>
  <r>
    <x v="288"/>
    <s v="Sony Xperia Tablet S"/>
    <x v="0"/>
    <x v="6"/>
    <n v="1"/>
    <n v="627.1"/>
    <n v="627.1"/>
    <x v="2"/>
    <x v="2"/>
  </r>
  <r>
    <x v="288"/>
    <s v="Samsung Galaxy Tab 3 7.0 3G"/>
    <x v="0"/>
    <x v="0"/>
    <n v="1"/>
    <n v="1699.77"/>
    <n v="1699.77"/>
    <x v="2"/>
    <x v="5"/>
  </r>
  <r>
    <x v="288"/>
    <s v="Acer Iconia A1-840FHD"/>
    <x v="0"/>
    <x v="8"/>
    <n v="1"/>
    <n v="1125.51"/>
    <n v="1125.51"/>
    <x v="2"/>
    <x v="1"/>
  </r>
  <r>
    <x v="288"/>
    <s v="BlackBerry DTEK60"/>
    <x v="1"/>
    <x v="11"/>
    <n v="1"/>
    <n v="1135.1400000000001"/>
    <n v="1135.1400000000001"/>
    <x v="2"/>
    <x v="5"/>
  </r>
  <r>
    <x v="288"/>
    <s v="Asus ZenPad 7.0 Wi-Fi"/>
    <x v="0"/>
    <x v="9"/>
    <n v="1"/>
    <n v="1153.8800000000001"/>
    <n v="1153.8800000000001"/>
    <x v="2"/>
    <x v="3"/>
  </r>
  <r>
    <x v="288"/>
    <s v="Samsung Galaxy S8+"/>
    <x v="1"/>
    <x v="0"/>
    <n v="1"/>
    <n v="2052.0300000000002"/>
    <n v="2052.0300000000002"/>
    <x v="2"/>
    <x v="0"/>
  </r>
  <r>
    <x v="288"/>
    <s v="Samsung Galaxy Tab 2 10.1"/>
    <x v="0"/>
    <x v="0"/>
    <n v="1"/>
    <n v="1415.4"/>
    <n v="1415.4"/>
    <x v="0"/>
    <x v="5"/>
  </r>
  <r>
    <x v="288"/>
    <s v="Huawei MediaPad T1 10.0 Wi-Fi"/>
    <x v="0"/>
    <x v="4"/>
    <n v="1"/>
    <n v="891.18"/>
    <n v="891.18"/>
    <x v="0"/>
    <x v="4"/>
  </r>
  <r>
    <x v="288"/>
    <s v="Samsung Galaxy Tab A 10.1 Wi-Fi"/>
    <x v="0"/>
    <x v="0"/>
    <n v="1"/>
    <n v="2116.0500000000002"/>
    <n v="2116.0500000000002"/>
    <x v="0"/>
    <x v="3"/>
  </r>
  <r>
    <x v="288"/>
    <s v="Samsung Galaxy Tab Active Lte"/>
    <x v="0"/>
    <x v="0"/>
    <n v="1"/>
    <n v="1755.15"/>
    <n v="1755.15"/>
    <x v="0"/>
    <x v="3"/>
  </r>
  <r>
    <x v="288"/>
    <s v="HTC HD Mini"/>
    <x v="1"/>
    <x v="1"/>
    <n v="1"/>
    <n v="483.42"/>
    <n v="483.42"/>
    <x v="1"/>
    <x v="5"/>
  </r>
  <r>
    <x v="288"/>
    <s v="Motorola Moto X Play"/>
    <x v="1"/>
    <x v="12"/>
    <n v="1"/>
    <n v="862.84"/>
    <n v="862.84"/>
    <x v="1"/>
    <x v="1"/>
  </r>
  <r>
    <x v="288"/>
    <s v="Lenovo Tab 2 A7-10F Wi-Fi"/>
    <x v="0"/>
    <x v="7"/>
    <n v="1"/>
    <n v="747.69"/>
    <n v="747.69"/>
    <x v="1"/>
    <x v="1"/>
  </r>
  <r>
    <x v="288"/>
    <s v="Samsung Galaxy Tab 8.9 LTE"/>
    <x v="0"/>
    <x v="0"/>
    <n v="1"/>
    <n v="1432.95"/>
    <n v="1432.95"/>
    <x v="1"/>
    <x v="2"/>
  </r>
  <r>
    <x v="289"/>
    <s v="Lenovo Yoga Tab 3 Pro X90L LTE"/>
    <x v="0"/>
    <x v="7"/>
    <n v="1"/>
    <n v="879.77"/>
    <n v="879.77"/>
    <x v="1"/>
    <x v="2"/>
  </r>
  <r>
    <x v="289"/>
    <s v="Asus ZenPad 8.0 LTE"/>
    <x v="0"/>
    <x v="9"/>
    <n v="1"/>
    <n v="1007.16"/>
    <n v="1007.16"/>
    <x v="1"/>
    <x v="2"/>
  </r>
  <r>
    <x v="289"/>
    <s v="Apple iPad 4 LTE"/>
    <x v="0"/>
    <x v="5"/>
    <n v="1"/>
    <n v="2511.85"/>
    <n v="2511.85"/>
    <x v="1"/>
    <x v="0"/>
  </r>
  <r>
    <x v="289"/>
    <s v="Lenovo Tab 2 A7-30 3G"/>
    <x v="0"/>
    <x v="7"/>
    <n v="1"/>
    <n v="754.85"/>
    <n v="754.85"/>
    <x v="1"/>
    <x v="2"/>
  </r>
  <r>
    <x v="289"/>
    <s v="HTC 10"/>
    <x v="1"/>
    <x v="1"/>
    <n v="1"/>
    <n v="1211.92"/>
    <n v="1211.92"/>
    <x v="1"/>
    <x v="0"/>
  </r>
  <r>
    <x v="289"/>
    <s v="Samsung Galaxy Tab 3 10.1 3G"/>
    <x v="0"/>
    <x v="0"/>
    <n v="1"/>
    <n v="1621.26"/>
    <n v="1621.26"/>
    <x v="1"/>
    <x v="5"/>
  </r>
  <r>
    <x v="289"/>
    <s v="Lenovo Yoga 2 Pro"/>
    <x v="0"/>
    <x v="7"/>
    <n v="1"/>
    <n v="534.62"/>
    <n v="534.62"/>
    <x v="1"/>
    <x v="4"/>
  </r>
  <r>
    <x v="289"/>
    <s v="Sony Xperia XZ"/>
    <x v="1"/>
    <x v="6"/>
    <n v="1"/>
    <n v="1283.2"/>
    <n v="1283.2"/>
    <x v="1"/>
    <x v="0"/>
  </r>
  <r>
    <x v="289"/>
    <s v="Asus MeMO Pad FHD 10"/>
    <x v="0"/>
    <x v="9"/>
    <n v="1"/>
    <n v="972.69"/>
    <n v="972.69"/>
    <x v="1"/>
    <x v="2"/>
  </r>
  <r>
    <x v="289"/>
    <s v="Sony Xperia Tablet Z2 Wi-Fi"/>
    <x v="0"/>
    <x v="6"/>
    <n v="1"/>
    <n v="792.84"/>
    <n v="792.84"/>
    <x v="1"/>
    <x v="0"/>
  </r>
  <r>
    <x v="289"/>
    <s v="LG Optimus Pad"/>
    <x v="0"/>
    <x v="2"/>
    <n v="1"/>
    <n v="495.87"/>
    <n v="495.87"/>
    <x v="1"/>
    <x v="4"/>
  </r>
  <r>
    <x v="289"/>
    <s v="Asus Transformer T300"/>
    <x v="0"/>
    <x v="9"/>
    <n v="1"/>
    <n v="829.72"/>
    <n v="829.72"/>
    <x v="1"/>
    <x v="5"/>
  </r>
  <r>
    <x v="289"/>
    <s v="Lenovo Tab 2 A8-50L LTE"/>
    <x v="0"/>
    <x v="7"/>
    <n v="1"/>
    <n v="751.82"/>
    <n v="751.82"/>
    <x v="0"/>
    <x v="5"/>
  </r>
  <r>
    <x v="289"/>
    <s v="LG V30"/>
    <x v="1"/>
    <x v="2"/>
    <n v="1"/>
    <n v="1337.95"/>
    <n v="1337.95"/>
    <x v="0"/>
    <x v="0"/>
  </r>
  <r>
    <x v="289"/>
    <s v="Asus T100TAM-DK009H"/>
    <x v="0"/>
    <x v="9"/>
    <n v="1"/>
    <n v="1079.2"/>
    <n v="1079.2"/>
    <x v="0"/>
    <x v="3"/>
  </r>
  <r>
    <x v="289"/>
    <s v="HTC Desire HD"/>
    <x v="1"/>
    <x v="1"/>
    <n v="1"/>
    <n v="350.76"/>
    <n v="350.76"/>
    <x v="0"/>
    <x v="0"/>
  </r>
  <r>
    <x v="289"/>
    <s v="Samsung Galaxy Tab A 7.0 Wi-Fi"/>
    <x v="0"/>
    <x v="0"/>
    <n v="1"/>
    <n v="1958.8"/>
    <n v="1958.8"/>
    <x v="0"/>
    <x v="2"/>
  </r>
  <r>
    <x v="289"/>
    <s v="Samsung Galaxy Tab A 9.7 LTE"/>
    <x v="0"/>
    <x v="0"/>
    <n v="1"/>
    <n v="1844.15"/>
    <n v="1844.15"/>
    <x v="0"/>
    <x v="4"/>
  </r>
  <r>
    <x v="289"/>
    <s v="Huawei MediaPad Premium M2 10.0"/>
    <x v="0"/>
    <x v="4"/>
    <n v="1"/>
    <n v="1067.1199999999999"/>
    <n v="1067.1199999999999"/>
    <x v="0"/>
    <x v="5"/>
  </r>
  <r>
    <x v="289"/>
    <s v="Apple iPad Mini 2"/>
    <x v="0"/>
    <x v="5"/>
    <n v="1"/>
    <n v="2610.87"/>
    <n v="2610.87"/>
    <x v="0"/>
    <x v="5"/>
  </r>
  <r>
    <x v="289"/>
    <s v="Sony Xperia X Performance"/>
    <x v="1"/>
    <x v="6"/>
    <n v="1"/>
    <n v="1331.56"/>
    <n v="1331.56"/>
    <x v="0"/>
    <x v="4"/>
  </r>
  <r>
    <x v="289"/>
    <s v="Lenovo IdeaTab S6000H"/>
    <x v="0"/>
    <x v="7"/>
    <n v="1"/>
    <n v="548.88"/>
    <n v="548.88"/>
    <x v="0"/>
    <x v="3"/>
  </r>
  <r>
    <x v="289"/>
    <s v="Samsung Galaxy Tab 10.1"/>
    <x v="0"/>
    <x v="0"/>
    <n v="1"/>
    <n v="1369.84"/>
    <n v="1369.84"/>
    <x v="0"/>
    <x v="4"/>
  </r>
  <r>
    <x v="289"/>
    <s v="Samsung Galaxy Note 4"/>
    <x v="1"/>
    <x v="0"/>
    <n v="1"/>
    <n v="1444.09"/>
    <n v="1444.09"/>
    <x v="0"/>
    <x v="5"/>
  </r>
  <r>
    <x v="289"/>
    <s v="Samsung Galaxy S"/>
    <x v="1"/>
    <x v="0"/>
    <n v="1"/>
    <n v="932.74"/>
    <n v="932.74"/>
    <x v="0"/>
    <x v="2"/>
  </r>
  <r>
    <x v="289"/>
    <s v="Huawei MediaPad T1 8.0 LTE"/>
    <x v="0"/>
    <x v="4"/>
    <n v="1"/>
    <n v="606.1"/>
    <n v="606.1"/>
    <x v="0"/>
    <x v="4"/>
  </r>
  <r>
    <x v="289"/>
    <s v="Sony Xperia X Performance"/>
    <x v="1"/>
    <x v="6"/>
    <n v="1"/>
    <n v="1331.56"/>
    <n v="1331.56"/>
    <x v="0"/>
    <x v="1"/>
  </r>
  <r>
    <x v="289"/>
    <s v="Asus VivoTab RT"/>
    <x v="0"/>
    <x v="9"/>
    <n v="1"/>
    <n v="848.64"/>
    <n v="848.64"/>
    <x v="0"/>
    <x v="5"/>
  </r>
  <r>
    <x v="289"/>
    <s v="Samsung Galaxy Tab 8.9 Wi-Fi"/>
    <x v="0"/>
    <x v="0"/>
    <n v="1"/>
    <n v="1474.04"/>
    <n v="1474.04"/>
    <x v="2"/>
    <x v="0"/>
  </r>
  <r>
    <x v="289"/>
    <s v="Asus MeMO Pad HD 8"/>
    <x v="0"/>
    <x v="9"/>
    <n v="1"/>
    <n v="805.39"/>
    <n v="805.39"/>
    <x v="2"/>
    <x v="4"/>
  </r>
  <r>
    <x v="289"/>
    <s v="Lenovo ThinkPad 10 2 LTE"/>
    <x v="0"/>
    <x v="7"/>
    <n v="1"/>
    <n v="617.89"/>
    <n v="617.89"/>
    <x v="2"/>
    <x v="3"/>
  </r>
  <r>
    <x v="289"/>
    <s v="Asus T100TAM-DK004B"/>
    <x v="0"/>
    <x v="9"/>
    <n v="1"/>
    <n v="1074.8499999999999"/>
    <n v="1074.8499999999999"/>
    <x v="2"/>
    <x v="2"/>
  </r>
  <r>
    <x v="289"/>
    <s v="Asus Transformer Book T100T / T100TA"/>
    <x v="0"/>
    <x v="9"/>
    <n v="1"/>
    <n v="810.33"/>
    <n v="810.33"/>
    <x v="2"/>
    <x v="3"/>
  </r>
  <r>
    <x v="289"/>
    <s v="Lenovo Tab 4 10"/>
    <x v="0"/>
    <x v="7"/>
    <n v="1"/>
    <n v="1115.3399999999999"/>
    <n v="1115.3399999999999"/>
    <x v="2"/>
    <x v="0"/>
  </r>
  <r>
    <x v="289"/>
    <s v="Asus Eee Pad Transformer TF101"/>
    <x v="0"/>
    <x v="9"/>
    <n v="1"/>
    <n v="735.07"/>
    <n v="735.07"/>
    <x v="2"/>
    <x v="3"/>
  </r>
  <r>
    <x v="289"/>
    <s v="Sony Xperia Z"/>
    <x v="1"/>
    <x v="6"/>
    <n v="1"/>
    <n v="901.77"/>
    <n v="901.77"/>
    <x v="2"/>
    <x v="1"/>
  </r>
  <r>
    <x v="289"/>
    <s v="Lenovo ThinkPad 2"/>
    <x v="0"/>
    <x v="7"/>
    <n v="1"/>
    <n v="494.12"/>
    <n v="494.12"/>
    <x v="1"/>
    <x v="3"/>
  </r>
  <r>
    <x v="289"/>
    <s v="Sony Xperia Tablet Z4 LTE"/>
    <x v="0"/>
    <x v="6"/>
    <n v="1"/>
    <n v="888.34"/>
    <n v="888.34"/>
    <x v="1"/>
    <x v="5"/>
  </r>
  <r>
    <x v="290"/>
    <s v="Lenovo Yoga Tab 10"/>
    <x v="0"/>
    <x v="7"/>
    <n v="1"/>
    <n v="437.22"/>
    <n v="437.22"/>
    <x v="1"/>
    <x v="5"/>
  </r>
  <r>
    <x v="290"/>
    <s v="HTC One X"/>
    <x v="1"/>
    <x v="1"/>
    <n v="1"/>
    <n v="751.93"/>
    <n v="751.93"/>
    <x v="1"/>
    <x v="0"/>
  </r>
  <r>
    <x v="290"/>
    <s v="Samsung Galaxy Tab A 10.1 Wi-Fi"/>
    <x v="0"/>
    <x v="0"/>
    <n v="1"/>
    <n v="2116.0500000000002"/>
    <n v="2116.0500000000002"/>
    <x v="0"/>
    <x v="5"/>
  </r>
  <r>
    <x v="290"/>
    <s v="LG G4"/>
    <x v="1"/>
    <x v="2"/>
    <n v="1"/>
    <n v="890.19"/>
    <n v="890.19"/>
    <x v="0"/>
    <x v="2"/>
  </r>
  <r>
    <x v="290"/>
    <s v="Nokia Lumia 1020"/>
    <x v="1"/>
    <x v="3"/>
    <n v="1"/>
    <n v="672"/>
    <n v="672"/>
    <x v="0"/>
    <x v="0"/>
  </r>
  <r>
    <x v="290"/>
    <s v="Samsung Galaxy S6"/>
    <x v="1"/>
    <x v="0"/>
    <n v="1"/>
    <n v="1617.61"/>
    <n v="1617.61"/>
    <x v="0"/>
    <x v="3"/>
  </r>
  <r>
    <x v="290"/>
    <s v="Samsung Galaxy Note 8.0 Wi-Fi"/>
    <x v="0"/>
    <x v="0"/>
    <n v="1"/>
    <n v="1684.61"/>
    <n v="1684.61"/>
    <x v="0"/>
    <x v="2"/>
  </r>
  <r>
    <x v="290"/>
    <s v="Sony Xperia Tablet S"/>
    <x v="0"/>
    <x v="6"/>
    <n v="1"/>
    <n v="627.1"/>
    <n v="627.1"/>
    <x v="0"/>
    <x v="3"/>
  </r>
  <r>
    <x v="290"/>
    <s v="BlackBerry DTEK50"/>
    <x v="1"/>
    <x v="11"/>
    <n v="1"/>
    <n v="1248.79"/>
    <n v="1248.79"/>
    <x v="1"/>
    <x v="5"/>
  </r>
  <r>
    <x v="290"/>
    <s v="Apple iPad mini 4"/>
    <x v="0"/>
    <x v="5"/>
    <n v="1"/>
    <n v="2705.09"/>
    <n v="2705.09"/>
    <x v="1"/>
    <x v="2"/>
  </r>
  <r>
    <x v="290"/>
    <s v="Apple iPhone 5S"/>
    <x v="1"/>
    <x v="5"/>
    <n v="1"/>
    <n v="1839.54"/>
    <n v="1839.54"/>
    <x v="1"/>
    <x v="2"/>
  </r>
  <r>
    <x v="290"/>
    <s v="Lenovo Tab 4 8"/>
    <x v="0"/>
    <x v="7"/>
    <n v="1"/>
    <n v="1071.82"/>
    <n v="1071.82"/>
    <x v="1"/>
    <x v="1"/>
  </r>
  <r>
    <x v="290"/>
    <s v="Lenovo Yoga Tab 3 Plus LTE"/>
    <x v="0"/>
    <x v="7"/>
    <n v="1"/>
    <n v="958.86"/>
    <n v="958.86"/>
    <x v="1"/>
    <x v="4"/>
  </r>
  <r>
    <x v="290"/>
    <s v="Acer Iconia Tab 10"/>
    <x v="0"/>
    <x v="8"/>
    <n v="1"/>
    <n v="1248.77"/>
    <n v="1248.77"/>
    <x v="1"/>
    <x v="2"/>
  </r>
  <r>
    <x v="290"/>
    <s v="HTC One (M8)"/>
    <x v="1"/>
    <x v="1"/>
    <n v="1"/>
    <n v="898.79"/>
    <n v="898.79"/>
    <x v="1"/>
    <x v="1"/>
  </r>
  <r>
    <x v="290"/>
    <s v="Apple iPad 4 LTE"/>
    <x v="0"/>
    <x v="5"/>
    <n v="1"/>
    <n v="2511.85"/>
    <n v="2511.85"/>
    <x v="1"/>
    <x v="1"/>
  </r>
  <r>
    <x v="290"/>
    <s v="Acer Iconia One 7 B1-770 Wi-Fi"/>
    <x v="0"/>
    <x v="8"/>
    <n v="1"/>
    <n v="1290.8599999999999"/>
    <n v="1290.8599999999999"/>
    <x v="1"/>
    <x v="1"/>
  </r>
  <r>
    <x v="290"/>
    <s v="Lenovo ThinkPad 10 2 LTE"/>
    <x v="0"/>
    <x v="7"/>
    <n v="1"/>
    <n v="617.89"/>
    <n v="617.89"/>
    <x v="1"/>
    <x v="5"/>
  </r>
  <r>
    <x v="290"/>
    <s v="Motorola Droid Bionic"/>
    <x v="1"/>
    <x v="12"/>
    <n v="1"/>
    <n v="478.66"/>
    <n v="478.66"/>
    <x v="1"/>
    <x v="1"/>
  </r>
  <r>
    <x v="290"/>
    <s v="Apple iPad Pro 9.7"/>
    <x v="0"/>
    <x v="5"/>
    <n v="1"/>
    <n v="3002.36"/>
    <n v="3002.36"/>
    <x v="1"/>
    <x v="5"/>
  </r>
  <r>
    <x v="290"/>
    <s v="Lenovo Yoga 2 8.0 Windows"/>
    <x v="0"/>
    <x v="7"/>
    <n v="1"/>
    <n v="639.83000000000004"/>
    <n v="639.83000000000004"/>
    <x v="1"/>
    <x v="3"/>
  </r>
  <r>
    <x v="290"/>
    <s v="Lenovo Tab 4 10"/>
    <x v="0"/>
    <x v="7"/>
    <n v="1"/>
    <n v="1115.3399999999999"/>
    <n v="1115.3399999999999"/>
    <x v="1"/>
    <x v="1"/>
  </r>
  <r>
    <x v="290"/>
    <s v="Samsung Galaxy Tab S3 LTE"/>
    <x v="0"/>
    <x v="0"/>
    <n v="1"/>
    <n v="2180.61"/>
    <n v="2180.61"/>
    <x v="1"/>
    <x v="4"/>
  </r>
  <r>
    <x v="290"/>
    <s v="Nokia 8"/>
    <x v="1"/>
    <x v="3"/>
    <n v="1"/>
    <n v="1284.5"/>
    <n v="1284.5"/>
    <x v="1"/>
    <x v="3"/>
  </r>
  <r>
    <x v="290"/>
    <s v="Apple iPad Air 2 LTE"/>
    <x v="0"/>
    <x v="5"/>
    <n v="1"/>
    <n v="2686.41"/>
    <n v="2686.41"/>
    <x v="1"/>
    <x v="0"/>
  </r>
  <r>
    <x v="290"/>
    <s v="Nokia N8"/>
    <x v="1"/>
    <x v="3"/>
    <n v="1"/>
    <n v="271.89"/>
    <n v="271.89"/>
    <x v="2"/>
    <x v="3"/>
  </r>
  <r>
    <x v="290"/>
    <s v="Samsung Galaxy Tab 8.9 LTE"/>
    <x v="0"/>
    <x v="0"/>
    <n v="1"/>
    <n v="1432.95"/>
    <n v="1432.95"/>
    <x v="2"/>
    <x v="2"/>
  </r>
  <r>
    <x v="290"/>
    <s v="Lenovo Yoga 8 3G"/>
    <x v="0"/>
    <x v="7"/>
    <n v="1"/>
    <n v="531.89"/>
    <n v="531.89"/>
    <x v="2"/>
    <x v="3"/>
  </r>
  <r>
    <x v="290"/>
    <s v="Huawei MediaPad T1 8.0 LTE"/>
    <x v="0"/>
    <x v="4"/>
    <n v="1"/>
    <n v="606.1"/>
    <n v="606.1"/>
    <x v="2"/>
    <x v="2"/>
  </r>
  <r>
    <x v="290"/>
    <s v="Lenovo Yoga Tab 3 10-in Wi-Fi"/>
    <x v="0"/>
    <x v="7"/>
    <n v="1"/>
    <n v="1044.6600000000001"/>
    <n v="1044.6600000000001"/>
    <x v="2"/>
    <x v="4"/>
  </r>
  <r>
    <x v="290"/>
    <s v="Samsung Galaxy W"/>
    <x v="1"/>
    <x v="0"/>
    <n v="1"/>
    <n v="1137.8599999999999"/>
    <n v="1137.8599999999999"/>
    <x v="1"/>
    <x v="4"/>
  </r>
  <r>
    <x v="290"/>
    <s v="Sony Xperia Z5 Premium"/>
    <x v="1"/>
    <x v="6"/>
    <n v="1"/>
    <n v="991.84"/>
    <n v="991.84"/>
    <x v="1"/>
    <x v="2"/>
  </r>
  <r>
    <x v="290"/>
    <s v="Motorola Moto Z"/>
    <x v="1"/>
    <x v="12"/>
    <n v="1"/>
    <n v="991.35"/>
    <n v="991.35"/>
    <x v="1"/>
    <x v="1"/>
  </r>
  <r>
    <x v="290"/>
    <s v="Asus ZenPad C 7.0 Wi-Fi"/>
    <x v="0"/>
    <x v="9"/>
    <n v="1"/>
    <n v="1183.05"/>
    <n v="1183.05"/>
    <x v="0"/>
    <x v="4"/>
  </r>
  <r>
    <x v="290"/>
    <s v="Samsung Galaxy Tab S 8.4 Wi-Fi"/>
    <x v="0"/>
    <x v="0"/>
    <n v="1"/>
    <n v="1740.35"/>
    <n v="1740.35"/>
    <x v="0"/>
    <x v="2"/>
  </r>
  <r>
    <x v="290"/>
    <s v="Huawei MediaPad M2 10.0 Wi-Fi"/>
    <x v="0"/>
    <x v="4"/>
    <n v="1"/>
    <n v="966.18"/>
    <n v="966.18"/>
    <x v="0"/>
    <x v="4"/>
  </r>
  <r>
    <x v="290"/>
    <s v="Lenovo IdeaPad K1"/>
    <x v="0"/>
    <x v="7"/>
    <n v="1"/>
    <n v="378.07"/>
    <n v="378.07"/>
    <x v="0"/>
    <x v="0"/>
  </r>
  <r>
    <x v="290"/>
    <s v="Samsung Galaxy Tab A 10.1 Wi-Fi"/>
    <x v="0"/>
    <x v="0"/>
    <n v="1"/>
    <n v="2116.0500000000002"/>
    <n v="2116.0500000000002"/>
    <x v="0"/>
    <x v="0"/>
  </r>
  <r>
    <x v="290"/>
    <s v="HTC Sensation"/>
    <x v="1"/>
    <x v="1"/>
    <n v="1"/>
    <n v="732.58"/>
    <n v="732.58"/>
    <x v="0"/>
    <x v="3"/>
  </r>
  <r>
    <x v="290"/>
    <s v="Apple iPad Air LTE"/>
    <x v="0"/>
    <x v="5"/>
    <n v="1"/>
    <n v="2561.4699999999998"/>
    <n v="2561.4699999999998"/>
    <x v="0"/>
    <x v="4"/>
  </r>
  <r>
    <x v="291"/>
    <s v="Nokia 8"/>
    <x v="1"/>
    <x v="3"/>
    <n v="1"/>
    <n v="1284.5"/>
    <n v="1284.5"/>
    <x v="0"/>
    <x v="2"/>
  </r>
  <r>
    <x v="291"/>
    <s v="Lenovo A2107A 3G"/>
    <x v="0"/>
    <x v="7"/>
    <n v="1"/>
    <n v="531.08000000000004"/>
    <n v="531.08000000000004"/>
    <x v="0"/>
    <x v="5"/>
  </r>
  <r>
    <x v="291"/>
    <s v="Samsung Galaxy Tab S3 WiFi"/>
    <x v="0"/>
    <x v="0"/>
    <n v="1"/>
    <n v="2177.4"/>
    <n v="2177.4"/>
    <x v="0"/>
    <x v="3"/>
  </r>
  <r>
    <x v="291"/>
    <s v="Lenovo S5000"/>
    <x v="0"/>
    <x v="7"/>
    <n v="1"/>
    <n v="575.02"/>
    <n v="575.02"/>
    <x v="0"/>
    <x v="2"/>
  </r>
  <r>
    <x v="291"/>
    <s v="Apple iPad Pro 9.7"/>
    <x v="0"/>
    <x v="5"/>
    <n v="1"/>
    <n v="3002.36"/>
    <n v="3002.36"/>
    <x v="0"/>
    <x v="0"/>
  </r>
  <r>
    <x v="291"/>
    <s v="Huawei Honor 9"/>
    <x v="1"/>
    <x v="4"/>
    <n v="1"/>
    <n v="1320.77"/>
    <n v="1320.77"/>
    <x v="0"/>
    <x v="1"/>
  </r>
  <r>
    <x v="291"/>
    <s v="Asus Google Nexus 7 2013"/>
    <x v="0"/>
    <x v="9"/>
    <n v="1"/>
    <n v="977.74"/>
    <n v="977.74"/>
    <x v="0"/>
    <x v="5"/>
  </r>
  <r>
    <x v="291"/>
    <s v="Samsung Galaxy Tab A 7.0 Wi-Fi"/>
    <x v="0"/>
    <x v="0"/>
    <n v="1"/>
    <n v="1958.8"/>
    <n v="1958.8"/>
    <x v="0"/>
    <x v="4"/>
  </r>
  <r>
    <x v="291"/>
    <s v="Samsung Galaxy Note 8.0 LTE"/>
    <x v="0"/>
    <x v="0"/>
    <n v="1"/>
    <n v="1637.59"/>
    <n v="1637.59"/>
    <x v="0"/>
    <x v="5"/>
  </r>
  <r>
    <x v="291"/>
    <s v="Lenovo A8-50F"/>
    <x v="0"/>
    <x v="7"/>
    <n v="1"/>
    <n v="503.04"/>
    <n v="503.04"/>
    <x v="0"/>
    <x v="0"/>
  </r>
  <r>
    <x v="291"/>
    <s v="Samsung Galaxy Tab 8.9 Wi-Fi"/>
    <x v="0"/>
    <x v="0"/>
    <n v="1"/>
    <n v="1474.04"/>
    <n v="1474.04"/>
    <x v="1"/>
    <x v="0"/>
  </r>
  <r>
    <x v="291"/>
    <s v="Acer Iconia One Tab 8"/>
    <x v="0"/>
    <x v="8"/>
    <n v="1"/>
    <n v="1126.08"/>
    <n v="1126.08"/>
    <x v="1"/>
    <x v="5"/>
  </r>
  <r>
    <x v="291"/>
    <s v="Acer Iconia Tab A700"/>
    <x v="0"/>
    <x v="8"/>
    <n v="1"/>
    <n v="930.27"/>
    <n v="930.27"/>
    <x v="1"/>
    <x v="4"/>
  </r>
  <r>
    <x v="291"/>
    <s v="Samsung Galaxy Tab 4 10.1 LTE"/>
    <x v="0"/>
    <x v="0"/>
    <n v="1"/>
    <n v="1763.76"/>
    <n v="1763.76"/>
    <x v="1"/>
    <x v="3"/>
  </r>
  <r>
    <x v="291"/>
    <s v="Apple iPhone X"/>
    <x v="1"/>
    <x v="5"/>
    <n v="1"/>
    <n v="2414.98"/>
    <n v="2414.98"/>
    <x v="0"/>
    <x v="2"/>
  </r>
  <r>
    <x v="291"/>
    <s v="Nokia Lumia 900"/>
    <x v="1"/>
    <x v="3"/>
    <n v="1"/>
    <n v="568.83000000000004"/>
    <n v="568.83000000000004"/>
    <x v="0"/>
    <x v="4"/>
  </r>
  <r>
    <x v="291"/>
    <s v="Samsung Galaxy Tab E 96 3G"/>
    <x v="0"/>
    <x v="0"/>
    <n v="1"/>
    <n v="1805.93"/>
    <n v="1805.93"/>
    <x v="0"/>
    <x v="1"/>
  </r>
  <r>
    <x v="291"/>
    <s v="Samsung Galaxy W"/>
    <x v="1"/>
    <x v="0"/>
    <n v="1"/>
    <n v="1137.8599999999999"/>
    <n v="1137.8599999999999"/>
    <x v="1"/>
    <x v="5"/>
  </r>
  <r>
    <x v="291"/>
    <s v="Apple iPhone 5"/>
    <x v="1"/>
    <x v="5"/>
    <n v="1"/>
    <n v="1736.48"/>
    <n v="1736.48"/>
    <x v="1"/>
    <x v="1"/>
  </r>
  <r>
    <x v="291"/>
    <s v="Samsung Galaxy Tab E 96 Wi-Fi"/>
    <x v="0"/>
    <x v="0"/>
    <n v="1"/>
    <n v="1849.56"/>
    <n v="1849.56"/>
    <x v="1"/>
    <x v="2"/>
  </r>
  <r>
    <x v="291"/>
    <s v="HTC Aria"/>
    <x v="1"/>
    <x v="1"/>
    <n v="1"/>
    <n v="450.81"/>
    <n v="450.81"/>
    <x v="1"/>
    <x v="2"/>
  </r>
  <r>
    <x v="291"/>
    <s v="Samsung Galaxy S8"/>
    <x v="1"/>
    <x v="0"/>
    <n v="1"/>
    <n v="2063.84"/>
    <n v="2063.84"/>
    <x v="0"/>
    <x v="5"/>
  </r>
  <r>
    <x v="291"/>
    <s v="Lenovo Tab3 A7-30M LTE"/>
    <x v="0"/>
    <x v="7"/>
    <n v="1"/>
    <n v="945.44"/>
    <n v="945.44"/>
    <x v="0"/>
    <x v="0"/>
  </r>
  <r>
    <x v="291"/>
    <s v="Huawei MediaPad T1 8.0 Wi-Fi"/>
    <x v="0"/>
    <x v="4"/>
    <n v="1"/>
    <n v="725.94"/>
    <n v="725.94"/>
    <x v="0"/>
    <x v="5"/>
  </r>
  <r>
    <x v="291"/>
    <s v="HTC One (M8)"/>
    <x v="1"/>
    <x v="1"/>
    <n v="1"/>
    <n v="898.79"/>
    <n v="898.79"/>
    <x v="0"/>
    <x v="5"/>
  </r>
  <r>
    <x v="291"/>
    <s v="HTC Aria"/>
    <x v="1"/>
    <x v="1"/>
    <n v="1"/>
    <n v="450.81"/>
    <n v="450.81"/>
    <x v="0"/>
    <x v="0"/>
  </r>
  <r>
    <x v="291"/>
    <s v="Lenovo Yoga Tab 3 X50L LTE"/>
    <x v="0"/>
    <x v="7"/>
    <n v="1"/>
    <n v="708.03"/>
    <n v="708.03"/>
    <x v="0"/>
    <x v="4"/>
  </r>
  <r>
    <x v="291"/>
    <s v="Samsung Galaxy Tab 2 7.0"/>
    <x v="0"/>
    <x v="0"/>
    <n v="1"/>
    <n v="1537.69"/>
    <n v="1537.69"/>
    <x v="0"/>
    <x v="1"/>
  </r>
  <r>
    <x v="291"/>
    <s v="Lenovo Yoga 8 3G"/>
    <x v="0"/>
    <x v="7"/>
    <n v="1"/>
    <n v="531.89"/>
    <n v="531.89"/>
    <x v="0"/>
    <x v="1"/>
  </r>
  <r>
    <x v="291"/>
    <s v="Sony Xperia Tablet Z LTE"/>
    <x v="0"/>
    <x v="6"/>
    <n v="1"/>
    <n v="669.95"/>
    <n v="669.95"/>
    <x v="0"/>
    <x v="1"/>
  </r>
  <r>
    <x v="291"/>
    <s v="Lenovo Yoga Tab 3 Plus Wi-Fi"/>
    <x v="0"/>
    <x v="7"/>
    <n v="1"/>
    <n v="981.83"/>
    <n v="981.83"/>
    <x v="0"/>
    <x v="0"/>
  </r>
  <r>
    <x v="291"/>
    <s v="Samsung Galaxy Tab 8.9 LTE"/>
    <x v="0"/>
    <x v="0"/>
    <n v="1"/>
    <n v="1432.95"/>
    <n v="1432.95"/>
    <x v="0"/>
    <x v="0"/>
  </r>
  <r>
    <x v="291"/>
    <s v="Lenovo A7-50 A3500-F"/>
    <x v="0"/>
    <x v="7"/>
    <n v="1"/>
    <n v="675.44"/>
    <n v="675.44"/>
    <x v="0"/>
    <x v="1"/>
  </r>
  <r>
    <x v="291"/>
    <s v="Huawei P10"/>
    <x v="1"/>
    <x v="4"/>
    <n v="1"/>
    <n v="1244.1199999999999"/>
    <n v="1244.1199999999999"/>
    <x v="0"/>
    <x v="1"/>
  </r>
  <r>
    <x v="291"/>
    <s v="Microsoft Lumia 950"/>
    <x v="1"/>
    <x v="10"/>
    <n v="1"/>
    <n v="780.3"/>
    <n v="780.3"/>
    <x v="1"/>
    <x v="5"/>
  </r>
  <r>
    <x v="291"/>
    <s v="Samsung Galaxy Tab 4 8.0 Wi-Fi"/>
    <x v="0"/>
    <x v="0"/>
    <n v="1"/>
    <n v="1653.84"/>
    <n v="1653.84"/>
    <x v="1"/>
    <x v="0"/>
  </r>
  <r>
    <x v="291"/>
    <s v="Sony Tablet S"/>
    <x v="0"/>
    <x v="6"/>
    <n v="1"/>
    <n v="473.3"/>
    <n v="473.3"/>
    <x v="1"/>
    <x v="5"/>
  </r>
  <r>
    <x v="291"/>
    <s v="Motorola Atrix 4G"/>
    <x v="1"/>
    <x v="12"/>
    <n v="1"/>
    <n v="381.88"/>
    <n v="381.88"/>
    <x v="1"/>
    <x v="4"/>
  </r>
  <r>
    <x v="292"/>
    <s v="Microsoft Lumia 950 XL"/>
    <x v="1"/>
    <x v="10"/>
    <n v="1"/>
    <n v="800.97"/>
    <n v="800.97"/>
    <x v="1"/>
    <x v="5"/>
  </r>
  <r>
    <x v="292"/>
    <s v="Huawei MediaPad 10 FHD"/>
    <x v="0"/>
    <x v="4"/>
    <n v="1"/>
    <n v="599.84"/>
    <n v="599.84"/>
    <x v="1"/>
    <x v="0"/>
  </r>
  <r>
    <x v="292"/>
    <s v="Huawei Mediapad 10 Link 3G"/>
    <x v="0"/>
    <x v="4"/>
    <n v="1"/>
    <n v="452.23"/>
    <n v="452.23"/>
    <x v="1"/>
    <x v="4"/>
  </r>
  <r>
    <x v="292"/>
    <s v="Lenovo A7-10F"/>
    <x v="0"/>
    <x v="7"/>
    <n v="1"/>
    <n v="790.2"/>
    <n v="790.2"/>
    <x v="1"/>
    <x v="2"/>
  </r>
  <r>
    <x v="292"/>
    <s v="Acer One 10 S1002-194V"/>
    <x v="0"/>
    <x v="8"/>
    <n v="1"/>
    <n v="1380.66"/>
    <n v="1380.66"/>
    <x v="1"/>
    <x v="5"/>
  </r>
  <r>
    <x v="292"/>
    <s v="Huawei Ideos S7"/>
    <x v="0"/>
    <x v="4"/>
    <n v="1"/>
    <n v="310.67"/>
    <n v="310.67"/>
    <x v="1"/>
    <x v="3"/>
  </r>
  <r>
    <x v="292"/>
    <s v="Samsung Omnia 7"/>
    <x v="1"/>
    <x v="0"/>
    <n v="1"/>
    <n v="907.92"/>
    <n v="907.92"/>
    <x v="2"/>
    <x v="3"/>
  </r>
  <r>
    <x v="292"/>
    <s v="Asus Transformer 3 Pro"/>
    <x v="0"/>
    <x v="9"/>
    <n v="1"/>
    <n v="1418.09"/>
    <n v="1418.09"/>
    <x v="2"/>
    <x v="4"/>
  </r>
  <r>
    <x v="292"/>
    <s v="Sony Xperia Tablet Z3 Compact LTE"/>
    <x v="0"/>
    <x v="6"/>
    <n v="1"/>
    <n v="845.46"/>
    <n v="845.46"/>
    <x v="2"/>
    <x v="1"/>
  </r>
  <r>
    <x v="292"/>
    <s v="Motorola Moto G5"/>
    <x v="1"/>
    <x v="12"/>
    <n v="1"/>
    <n v="1275.5999999999999"/>
    <n v="1275.5999999999999"/>
    <x v="2"/>
    <x v="4"/>
  </r>
  <r>
    <x v="292"/>
    <s v="Lenovo Tab 2 A10-70L LTE"/>
    <x v="0"/>
    <x v="7"/>
    <n v="1"/>
    <n v="612.32000000000005"/>
    <n v="612.32000000000005"/>
    <x v="0"/>
    <x v="2"/>
  </r>
  <r>
    <x v="292"/>
    <s v="Lenovo Yoga 2 Pro LTE"/>
    <x v="0"/>
    <x v="7"/>
    <n v="1"/>
    <n v="628.55999999999995"/>
    <n v="628.55999999999995"/>
    <x v="0"/>
    <x v="1"/>
  </r>
  <r>
    <x v="292"/>
    <s v="Lenovo Yoga 2 LTE"/>
    <x v="0"/>
    <x v="7"/>
    <n v="1"/>
    <n v="625.58000000000004"/>
    <n v="625.58000000000004"/>
    <x v="0"/>
    <x v="1"/>
  </r>
  <r>
    <x v="292"/>
    <s v="Acer Iconia Talk S LTE"/>
    <x v="0"/>
    <x v="8"/>
    <n v="1"/>
    <n v="1466.95"/>
    <n v="1466.95"/>
    <x v="0"/>
    <x v="0"/>
  </r>
  <r>
    <x v="292"/>
    <s v="Lenovo Yoga Tab 3 850F Wi-Fi"/>
    <x v="0"/>
    <x v="7"/>
    <n v="1"/>
    <n v="1004.91"/>
    <n v="1004.91"/>
    <x v="0"/>
    <x v="3"/>
  </r>
  <r>
    <x v="292"/>
    <s v="Lenovo IdeaTab S6000H"/>
    <x v="0"/>
    <x v="7"/>
    <n v="1"/>
    <n v="548.88"/>
    <n v="548.88"/>
    <x v="0"/>
    <x v="0"/>
  </r>
  <r>
    <x v="292"/>
    <s v="Apple iPad 4 LTE"/>
    <x v="0"/>
    <x v="5"/>
    <n v="1"/>
    <n v="2511.85"/>
    <n v="2511.85"/>
    <x v="2"/>
    <x v="2"/>
  </r>
  <r>
    <x v="292"/>
    <s v="Samsung Galaxy Tab 2 7.0"/>
    <x v="0"/>
    <x v="0"/>
    <n v="1"/>
    <n v="1537.69"/>
    <n v="1537.69"/>
    <x v="2"/>
    <x v="2"/>
  </r>
  <r>
    <x v="292"/>
    <s v="LG G4"/>
    <x v="1"/>
    <x v="2"/>
    <n v="1"/>
    <n v="890.19"/>
    <n v="890.19"/>
    <x v="1"/>
    <x v="4"/>
  </r>
  <r>
    <x v="292"/>
    <s v="LG G6"/>
    <x v="1"/>
    <x v="2"/>
    <n v="1"/>
    <n v="1245.6300000000001"/>
    <n v="1245.6300000000001"/>
    <x v="0"/>
    <x v="1"/>
  </r>
  <r>
    <x v="292"/>
    <s v="Samsung Galaxy Tab Pro 10.1 LTE"/>
    <x v="0"/>
    <x v="0"/>
    <n v="1"/>
    <n v="1649.83"/>
    <n v="1649.83"/>
    <x v="0"/>
    <x v="5"/>
  </r>
  <r>
    <x v="292"/>
    <s v="Apple iPad Mini 2"/>
    <x v="0"/>
    <x v="5"/>
    <n v="1"/>
    <n v="2610.87"/>
    <n v="2610.87"/>
    <x v="0"/>
    <x v="1"/>
  </r>
  <r>
    <x v="292"/>
    <s v="Samsung Galaxy S III"/>
    <x v="1"/>
    <x v="0"/>
    <n v="1"/>
    <n v="1379.54"/>
    <n v="1379.54"/>
    <x v="1"/>
    <x v="2"/>
  </r>
  <r>
    <x v="292"/>
    <s v="Lenovo Yoga Tab 3 Plus Wi-Fi"/>
    <x v="0"/>
    <x v="7"/>
    <n v="2"/>
    <n v="981.83"/>
    <n v="1963.66"/>
    <x v="1"/>
    <x v="4"/>
  </r>
  <r>
    <x v="292"/>
    <s v="HTC One M9"/>
    <x v="1"/>
    <x v="1"/>
    <n v="1"/>
    <n v="954.29"/>
    <n v="954.29"/>
    <x v="1"/>
    <x v="4"/>
  </r>
  <r>
    <x v="292"/>
    <s v="Lenovo Tab 2 A10-70F Wi-Fi"/>
    <x v="0"/>
    <x v="7"/>
    <n v="1"/>
    <n v="754.89"/>
    <n v="754.89"/>
    <x v="1"/>
    <x v="0"/>
  </r>
  <r>
    <x v="293"/>
    <s v="Acer Iconia Tab 8"/>
    <x v="0"/>
    <x v="8"/>
    <n v="1"/>
    <n v="1255.31"/>
    <n v="1255.31"/>
    <x v="1"/>
    <x v="3"/>
  </r>
  <r>
    <x v="293"/>
    <s v="Sony Xperia Tablet Z4 LTE"/>
    <x v="0"/>
    <x v="6"/>
    <n v="1"/>
    <n v="888.34"/>
    <n v="888.34"/>
    <x v="1"/>
    <x v="5"/>
  </r>
  <r>
    <x v="293"/>
    <s v="Acer Iconia Tab 8"/>
    <x v="0"/>
    <x v="8"/>
    <n v="1"/>
    <n v="1255.31"/>
    <n v="1255.31"/>
    <x v="1"/>
    <x v="3"/>
  </r>
  <r>
    <x v="293"/>
    <s v="Samsung Galaxy Note 8"/>
    <x v="1"/>
    <x v="0"/>
    <n v="1"/>
    <n v="2078.89"/>
    <n v="2078.89"/>
    <x v="1"/>
    <x v="5"/>
  </r>
  <r>
    <x v="293"/>
    <s v="Samsung Galaxy Tab 3 8.0 Wi-Fi"/>
    <x v="0"/>
    <x v="0"/>
    <n v="1"/>
    <n v="1589.94"/>
    <n v="1589.94"/>
    <x v="1"/>
    <x v="2"/>
  </r>
  <r>
    <x v="293"/>
    <s v="Lenovo Vibe X2"/>
    <x v="1"/>
    <x v="7"/>
    <n v="1"/>
    <n v="626.70000000000005"/>
    <n v="626.70000000000005"/>
    <x v="1"/>
    <x v="3"/>
  </r>
  <r>
    <x v="293"/>
    <s v="Samsung Galaxy Tab 7 Plus 3G"/>
    <x v="0"/>
    <x v="0"/>
    <n v="1"/>
    <n v="1331.25"/>
    <n v="1331.25"/>
    <x v="1"/>
    <x v="4"/>
  </r>
  <r>
    <x v="293"/>
    <s v="Acer Iconia Tab 10"/>
    <x v="0"/>
    <x v="8"/>
    <n v="1"/>
    <n v="1248.77"/>
    <n v="1248.77"/>
    <x v="1"/>
    <x v="4"/>
  </r>
  <r>
    <x v="293"/>
    <s v="Apple iPad mini 2 LTE"/>
    <x v="0"/>
    <x v="5"/>
    <n v="1"/>
    <n v="2510.11"/>
    <n v="2510.11"/>
    <x v="0"/>
    <x v="5"/>
  </r>
  <r>
    <x v="293"/>
    <s v="Samsung Galaxy Tab S3 LTE"/>
    <x v="0"/>
    <x v="0"/>
    <n v="1"/>
    <n v="2180.61"/>
    <n v="2180.61"/>
    <x v="0"/>
    <x v="3"/>
  </r>
  <r>
    <x v="293"/>
    <s v="Motorola Moto X Style"/>
    <x v="1"/>
    <x v="12"/>
    <n v="1"/>
    <n v="796.26"/>
    <n v="796.26"/>
    <x v="0"/>
    <x v="3"/>
  </r>
  <r>
    <x v="293"/>
    <s v="Lenovo Yoga Tab 3 X50F"/>
    <x v="0"/>
    <x v="7"/>
    <n v="1"/>
    <n v="658.56"/>
    <n v="658.56"/>
    <x v="1"/>
    <x v="0"/>
  </r>
  <r>
    <x v="293"/>
    <s v="Samsung Galaxy Tab 4 7.0 3G"/>
    <x v="0"/>
    <x v="0"/>
    <n v="1"/>
    <n v="1630.59"/>
    <n v="1630.59"/>
    <x v="1"/>
    <x v="4"/>
  </r>
  <r>
    <x v="293"/>
    <s v="Lenovo Tab 2 A10-70L LTE"/>
    <x v="0"/>
    <x v="7"/>
    <n v="1"/>
    <n v="612.32000000000005"/>
    <n v="612.32000000000005"/>
    <x v="1"/>
    <x v="5"/>
  </r>
  <r>
    <x v="293"/>
    <s v="Samsung Galaxy Tab 4 7.0 LTE"/>
    <x v="0"/>
    <x v="0"/>
    <n v="1"/>
    <n v="1637.76"/>
    <n v="1637.76"/>
    <x v="1"/>
    <x v="3"/>
  </r>
  <r>
    <x v="293"/>
    <s v="HTC One (M8)"/>
    <x v="1"/>
    <x v="1"/>
    <n v="1"/>
    <n v="898.79"/>
    <n v="898.79"/>
    <x v="1"/>
    <x v="4"/>
  </r>
  <r>
    <x v="293"/>
    <s v="Apple iPad Mini 2"/>
    <x v="0"/>
    <x v="5"/>
    <n v="1"/>
    <n v="2610.87"/>
    <n v="2610.87"/>
    <x v="1"/>
    <x v="1"/>
  </r>
  <r>
    <x v="293"/>
    <s v="Asus Transformer Book T101"/>
    <x v="0"/>
    <x v="9"/>
    <n v="1"/>
    <n v="1555.62"/>
    <n v="1555.62"/>
    <x v="1"/>
    <x v="0"/>
  </r>
  <r>
    <x v="293"/>
    <s v="Apple iPhone 8"/>
    <x v="1"/>
    <x v="5"/>
    <n v="1"/>
    <n v="2324.1799999999998"/>
    <n v="2324.1799999999998"/>
    <x v="0"/>
    <x v="2"/>
  </r>
  <r>
    <x v="293"/>
    <s v="Lenovo Tab 4 10"/>
    <x v="0"/>
    <x v="7"/>
    <n v="1"/>
    <n v="1115.3399999999999"/>
    <n v="1115.3399999999999"/>
    <x v="0"/>
    <x v="5"/>
  </r>
  <r>
    <x v="293"/>
    <s v="Huawei MediaPad T1 10.0 LTE"/>
    <x v="0"/>
    <x v="4"/>
    <n v="1"/>
    <n v="715.03"/>
    <n v="715.03"/>
    <x v="2"/>
    <x v="5"/>
  </r>
  <r>
    <x v="293"/>
    <s v="Asus MeMO Pad Smart"/>
    <x v="0"/>
    <x v="9"/>
    <n v="1"/>
    <n v="967.15"/>
    <n v="967.15"/>
    <x v="2"/>
    <x v="0"/>
  </r>
  <r>
    <x v="293"/>
    <s v="Apple iPhone 5"/>
    <x v="1"/>
    <x v="5"/>
    <n v="1"/>
    <n v="1736.48"/>
    <n v="1736.48"/>
    <x v="1"/>
    <x v="1"/>
  </r>
  <r>
    <x v="293"/>
    <s v="Lenovo ThinkPad 10 2 Wi-Fi"/>
    <x v="0"/>
    <x v="7"/>
    <n v="1"/>
    <n v="692.76"/>
    <n v="692.76"/>
    <x v="1"/>
    <x v="1"/>
  </r>
  <r>
    <x v="293"/>
    <s v="Lenovo Yoga Tab 2 10.1 Windows"/>
    <x v="0"/>
    <x v="7"/>
    <n v="1"/>
    <n v="609.52"/>
    <n v="609.52"/>
    <x v="1"/>
    <x v="3"/>
  </r>
  <r>
    <x v="293"/>
    <s v="Samsung Galaxy Tab Active"/>
    <x v="0"/>
    <x v="0"/>
    <n v="1"/>
    <n v="1734.18"/>
    <n v="1734.18"/>
    <x v="1"/>
    <x v="0"/>
  </r>
  <r>
    <x v="293"/>
    <s v="BlackBerry KEYone"/>
    <x v="1"/>
    <x v="11"/>
    <n v="1"/>
    <n v="1211.6300000000001"/>
    <n v="1211.6300000000001"/>
    <x v="1"/>
    <x v="2"/>
  </r>
  <r>
    <x v="293"/>
    <s v="Apple iPhone 6S"/>
    <x v="1"/>
    <x v="5"/>
    <n v="1"/>
    <n v="2003.4"/>
    <n v="2003.4"/>
    <x v="1"/>
    <x v="3"/>
  </r>
  <r>
    <x v="293"/>
    <s v="Lenovo IdeaTab S6000H"/>
    <x v="0"/>
    <x v="7"/>
    <n v="1"/>
    <n v="548.88"/>
    <n v="548.88"/>
    <x v="1"/>
    <x v="3"/>
  </r>
  <r>
    <x v="293"/>
    <s v="Lenovo Tab 2 A10-70F Wi-Fi"/>
    <x v="0"/>
    <x v="7"/>
    <n v="1"/>
    <n v="754.89"/>
    <n v="754.89"/>
    <x v="1"/>
    <x v="2"/>
  </r>
  <r>
    <x v="293"/>
    <s v="Acer Iconia Tab W3-810"/>
    <x v="0"/>
    <x v="8"/>
    <n v="1"/>
    <n v="1180.8699999999999"/>
    <n v="1180.8699999999999"/>
    <x v="1"/>
    <x v="2"/>
  </r>
  <r>
    <x v="293"/>
    <s v="Samsung Galaxy Note"/>
    <x v="1"/>
    <x v="0"/>
    <n v="1"/>
    <n v="1123.42"/>
    <n v="1123.42"/>
    <x v="1"/>
    <x v="4"/>
  </r>
  <r>
    <x v="293"/>
    <s v="HTC One X+"/>
    <x v="1"/>
    <x v="1"/>
    <n v="1"/>
    <n v="690.04"/>
    <n v="690.04"/>
    <x v="1"/>
    <x v="1"/>
  </r>
  <r>
    <x v="293"/>
    <s v="Samsung Galaxy Note 10.1 2014 edition LTE"/>
    <x v="0"/>
    <x v="0"/>
    <n v="1"/>
    <n v="1512.49"/>
    <n v="1512.49"/>
    <x v="1"/>
    <x v="0"/>
  </r>
  <r>
    <x v="293"/>
    <s v="Acer Iconia B1-711 3G"/>
    <x v="0"/>
    <x v="8"/>
    <n v="1"/>
    <n v="1026.92"/>
    <n v="1026.92"/>
    <x v="1"/>
    <x v="5"/>
  </r>
  <r>
    <x v="293"/>
    <s v="Huawei MediaPad T1 8.0 3G"/>
    <x v="0"/>
    <x v="4"/>
    <n v="1"/>
    <n v="715.03"/>
    <n v="715.03"/>
    <x v="0"/>
    <x v="4"/>
  </r>
  <r>
    <x v="293"/>
    <s v="Lenovo Yoga 2 LTE"/>
    <x v="0"/>
    <x v="7"/>
    <n v="1"/>
    <n v="625.58000000000004"/>
    <n v="625.58000000000004"/>
    <x v="0"/>
    <x v="2"/>
  </r>
  <r>
    <x v="294"/>
    <s v="Lenovo Yoga Tab 3 850F Wi-Fi"/>
    <x v="0"/>
    <x v="7"/>
    <n v="1"/>
    <n v="1004.91"/>
    <n v="1004.91"/>
    <x v="0"/>
    <x v="2"/>
  </r>
  <r>
    <x v="294"/>
    <s v="HTC One M9"/>
    <x v="1"/>
    <x v="1"/>
    <n v="1"/>
    <n v="954.29"/>
    <n v="954.29"/>
    <x v="0"/>
    <x v="2"/>
  </r>
  <r>
    <x v="294"/>
    <s v="Apple iPad 2"/>
    <x v="0"/>
    <x v="5"/>
    <n v="1"/>
    <n v="2419.1999999999998"/>
    <n v="2419.1999999999998"/>
    <x v="0"/>
    <x v="0"/>
  </r>
  <r>
    <x v="294"/>
    <s v="Acer Iconia Tab 10"/>
    <x v="0"/>
    <x v="8"/>
    <n v="1"/>
    <n v="1248.77"/>
    <n v="1248.77"/>
    <x v="0"/>
    <x v="0"/>
  </r>
  <r>
    <x v="294"/>
    <s v="Apple iPhone 8 Plus"/>
    <x v="1"/>
    <x v="5"/>
    <n v="1"/>
    <n v="2455.5500000000002"/>
    <n v="2455.5500000000002"/>
    <x v="0"/>
    <x v="0"/>
  </r>
  <r>
    <x v="294"/>
    <s v="Huawei P10"/>
    <x v="1"/>
    <x v="4"/>
    <n v="1"/>
    <n v="1244.1199999999999"/>
    <n v="1244.1199999999999"/>
    <x v="0"/>
    <x v="2"/>
  </r>
  <r>
    <x v="294"/>
    <s v="Samsung Galaxy Tab 3 Lite 7.0 3G"/>
    <x v="0"/>
    <x v="0"/>
    <n v="1"/>
    <n v="1725.57"/>
    <n v="1725.57"/>
    <x v="0"/>
    <x v="1"/>
  </r>
  <r>
    <x v="294"/>
    <s v="Apple iPad Air LTE"/>
    <x v="0"/>
    <x v="5"/>
    <n v="1"/>
    <n v="2561.4699999999998"/>
    <n v="2561.4699999999998"/>
    <x v="2"/>
    <x v="1"/>
  </r>
  <r>
    <x v="294"/>
    <s v="Huawei Honor 9"/>
    <x v="1"/>
    <x v="4"/>
    <n v="1"/>
    <n v="1320.77"/>
    <n v="1320.77"/>
    <x v="2"/>
    <x v="0"/>
  </r>
  <r>
    <x v="294"/>
    <s v="HP Pre 3"/>
    <x v="1"/>
    <x v="13"/>
    <n v="1"/>
    <n v="482.84"/>
    <n v="482.84"/>
    <x v="2"/>
    <x v="5"/>
  </r>
  <r>
    <x v="294"/>
    <s v="Samsung Galaxy S8+"/>
    <x v="1"/>
    <x v="0"/>
    <n v="1"/>
    <n v="2052.0300000000002"/>
    <n v="2052.0300000000002"/>
    <x v="2"/>
    <x v="5"/>
  </r>
  <r>
    <x v="294"/>
    <s v="Lenovo Tab 2 A8-50L LTE"/>
    <x v="0"/>
    <x v="7"/>
    <n v="1"/>
    <n v="751.82"/>
    <n v="751.82"/>
    <x v="2"/>
    <x v="3"/>
  </r>
  <r>
    <x v="294"/>
    <s v="Acer Aspire Switch 10 E"/>
    <x v="0"/>
    <x v="8"/>
    <n v="1"/>
    <n v="1278.8800000000001"/>
    <n v="1278.8800000000001"/>
    <x v="2"/>
    <x v="5"/>
  </r>
  <r>
    <x v="294"/>
    <s v="Apple iPhone 6S"/>
    <x v="1"/>
    <x v="5"/>
    <n v="1"/>
    <n v="2003.4"/>
    <n v="2003.4"/>
    <x v="1"/>
    <x v="3"/>
  </r>
  <r>
    <x v="294"/>
    <s v="LG V30"/>
    <x v="1"/>
    <x v="2"/>
    <n v="1"/>
    <n v="1337.95"/>
    <n v="1337.95"/>
    <x v="1"/>
    <x v="2"/>
  </r>
  <r>
    <x v="294"/>
    <s v="HTC Legend"/>
    <x v="1"/>
    <x v="1"/>
    <n v="1"/>
    <n v="429.56"/>
    <n v="429.56"/>
    <x v="1"/>
    <x v="5"/>
  </r>
  <r>
    <x v="294"/>
    <s v="Acer Iconia Tab A701 3G"/>
    <x v="0"/>
    <x v="8"/>
    <n v="1"/>
    <n v="1073.3699999999999"/>
    <n v="1073.3699999999999"/>
    <x v="1"/>
    <x v="0"/>
  </r>
  <r>
    <x v="294"/>
    <s v="Samsung Galaxy S7"/>
    <x v="1"/>
    <x v="0"/>
    <n v="1"/>
    <n v="1876.91"/>
    <n v="1876.91"/>
    <x v="1"/>
    <x v="2"/>
  </r>
  <r>
    <x v="294"/>
    <s v="Blackberry Z30"/>
    <x v="1"/>
    <x v="11"/>
    <n v="1"/>
    <n v="601.20000000000005"/>
    <n v="601.20000000000005"/>
    <x v="1"/>
    <x v="4"/>
  </r>
  <r>
    <x v="294"/>
    <s v="Apple iPad Mini 2"/>
    <x v="0"/>
    <x v="5"/>
    <n v="1"/>
    <n v="2610.87"/>
    <n v="2610.87"/>
    <x v="1"/>
    <x v="2"/>
  </r>
  <r>
    <x v="294"/>
    <s v="Samsung Galaxy Tab 3 8.0 3G"/>
    <x v="0"/>
    <x v="0"/>
    <n v="1"/>
    <n v="1623.96"/>
    <n v="1623.96"/>
    <x v="2"/>
    <x v="3"/>
  </r>
  <r>
    <x v="294"/>
    <s v="Nokia Lumia 710"/>
    <x v="1"/>
    <x v="3"/>
    <n v="1"/>
    <n v="393.16"/>
    <n v="393.16"/>
    <x v="2"/>
    <x v="4"/>
  </r>
  <r>
    <x v="294"/>
    <s v="Lenovo Yoga 8 3G"/>
    <x v="0"/>
    <x v="7"/>
    <n v="1"/>
    <n v="531.89"/>
    <n v="531.89"/>
    <x v="2"/>
    <x v="0"/>
  </r>
  <r>
    <x v="294"/>
    <s v="Lenovo Yoga Tab 3 850F Wi-Fi"/>
    <x v="0"/>
    <x v="7"/>
    <n v="1"/>
    <n v="1004.91"/>
    <n v="1004.91"/>
    <x v="2"/>
    <x v="2"/>
  </r>
  <r>
    <x v="294"/>
    <s v="Microsoft Lumia 950 XL"/>
    <x v="1"/>
    <x v="10"/>
    <n v="1"/>
    <n v="800.97"/>
    <n v="800.97"/>
    <x v="1"/>
    <x v="4"/>
  </r>
  <r>
    <x v="294"/>
    <s v="Nokia N9"/>
    <x v="1"/>
    <x v="3"/>
    <n v="1"/>
    <n v="325.79000000000002"/>
    <n v="325.79000000000002"/>
    <x v="1"/>
    <x v="4"/>
  </r>
  <r>
    <x v="294"/>
    <s v="Sony Xperia Tablet Z3 Compact Wi-Fi"/>
    <x v="0"/>
    <x v="6"/>
    <n v="1"/>
    <n v="897.26"/>
    <n v="897.26"/>
    <x v="1"/>
    <x v="2"/>
  </r>
  <r>
    <x v="294"/>
    <s v="Samsung Galaxy Tab Pro 10.1 Wi-Fi"/>
    <x v="0"/>
    <x v="0"/>
    <n v="1"/>
    <n v="1619.16"/>
    <n v="1619.16"/>
    <x v="1"/>
    <x v="3"/>
  </r>
  <r>
    <x v="294"/>
    <s v="Lenovo IdeaTab S6000H"/>
    <x v="0"/>
    <x v="7"/>
    <n v="1"/>
    <n v="548.88"/>
    <n v="548.88"/>
    <x v="1"/>
    <x v="4"/>
  </r>
  <r>
    <x v="294"/>
    <s v="Apple iPad 3 LTE"/>
    <x v="0"/>
    <x v="5"/>
    <n v="1"/>
    <n v="2446.29"/>
    <n v="2446.29"/>
    <x v="1"/>
    <x v="4"/>
  </r>
  <r>
    <x v="294"/>
    <s v="Samsung Galaxy Tab 4 8.0 3G"/>
    <x v="0"/>
    <x v="0"/>
    <n v="1"/>
    <n v="1739.03"/>
    <n v="1739.03"/>
    <x v="1"/>
    <x v="1"/>
  </r>
  <r>
    <x v="294"/>
    <s v="Samsung Galaxy Note 8.0 Wi-Fi"/>
    <x v="0"/>
    <x v="0"/>
    <n v="1"/>
    <n v="1684.61"/>
    <n v="1684.61"/>
    <x v="1"/>
    <x v="5"/>
  </r>
  <r>
    <x v="294"/>
    <s v="Lenovo Yoga Tab 2 10.1"/>
    <x v="0"/>
    <x v="7"/>
    <n v="1"/>
    <n v="575.75"/>
    <n v="575.75"/>
    <x v="1"/>
    <x v="0"/>
  </r>
  <r>
    <x v="294"/>
    <s v="Apple iPhone 7 Plus"/>
    <x v="1"/>
    <x v="5"/>
    <n v="1"/>
    <n v="2336.23"/>
    <n v="2336.23"/>
    <x v="1"/>
    <x v="1"/>
  </r>
  <r>
    <x v="294"/>
    <s v="Lenovo A7-10F"/>
    <x v="0"/>
    <x v="7"/>
    <n v="1"/>
    <n v="790.2"/>
    <n v="790.2"/>
    <x v="1"/>
    <x v="1"/>
  </r>
  <r>
    <x v="294"/>
    <s v="Apple iPad Mini 3 LTE"/>
    <x v="0"/>
    <x v="5"/>
    <n v="1"/>
    <n v="2661.8"/>
    <n v="2661.8"/>
    <x v="1"/>
    <x v="5"/>
  </r>
  <r>
    <x v="295"/>
    <s v="Lenovo Yoga Tab 3 X50F"/>
    <x v="0"/>
    <x v="7"/>
    <n v="1"/>
    <n v="658.56"/>
    <n v="658.56"/>
    <x v="0"/>
    <x v="3"/>
  </r>
  <r>
    <x v="295"/>
    <s v="Samsung Galaxy Tab 10.1 3G"/>
    <x v="0"/>
    <x v="0"/>
    <n v="1"/>
    <n v="1398.86"/>
    <n v="1398.86"/>
    <x v="0"/>
    <x v="2"/>
  </r>
  <r>
    <x v="295"/>
    <s v="Huawei MediaPad T1 8.0 Wi-Fi"/>
    <x v="0"/>
    <x v="4"/>
    <n v="1"/>
    <n v="725.94"/>
    <n v="725.94"/>
    <x v="0"/>
    <x v="3"/>
  </r>
  <r>
    <x v="295"/>
    <s v="Apple iPad Air"/>
    <x v="0"/>
    <x v="5"/>
    <n v="1"/>
    <n v="2656.73"/>
    <n v="2656.73"/>
    <x v="0"/>
    <x v="5"/>
  </r>
  <r>
    <x v="295"/>
    <s v="Samsung Omnia 7"/>
    <x v="1"/>
    <x v="0"/>
    <n v="1"/>
    <n v="907.92"/>
    <n v="907.92"/>
    <x v="0"/>
    <x v="5"/>
  </r>
  <r>
    <x v="295"/>
    <s v="Samsung Galaxy Tab 4 8.0 Wi-Fi"/>
    <x v="0"/>
    <x v="0"/>
    <n v="1"/>
    <n v="1653.84"/>
    <n v="1653.84"/>
    <x v="0"/>
    <x v="2"/>
  </r>
  <r>
    <x v="295"/>
    <s v="Lenovo A7-50 A3500-H"/>
    <x v="0"/>
    <x v="7"/>
    <n v="1"/>
    <n v="669.48"/>
    <n v="669.48"/>
    <x v="1"/>
    <x v="3"/>
  </r>
  <r>
    <x v="295"/>
    <s v="Apple iPhone 4"/>
    <x v="1"/>
    <x v="5"/>
    <n v="1"/>
    <n v="1329.1"/>
    <n v="1329.1"/>
    <x v="1"/>
    <x v="2"/>
  </r>
  <r>
    <x v="295"/>
    <s v="Samsung Galaxy Tab Pro 10.1 LTE"/>
    <x v="0"/>
    <x v="0"/>
    <n v="1"/>
    <n v="1649.83"/>
    <n v="1649.83"/>
    <x v="1"/>
    <x v="4"/>
  </r>
  <r>
    <x v="295"/>
    <s v="Asus Transformer Mini T102"/>
    <x v="0"/>
    <x v="9"/>
    <n v="1"/>
    <n v="1504.09"/>
    <n v="1504.09"/>
    <x v="1"/>
    <x v="2"/>
  </r>
  <r>
    <x v="295"/>
    <s v="Samsung Galaxy S6 Edge+"/>
    <x v="1"/>
    <x v="0"/>
    <n v="1"/>
    <n v="1545.03"/>
    <n v="1545.03"/>
    <x v="0"/>
    <x v="1"/>
  </r>
  <r>
    <x v="295"/>
    <s v="Apple iPad Mini 4 LTE"/>
    <x v="0"/>
    <x v="5"/>
    <n v="1"/>
    <n v="2835.95"/>
    <n v="2835.95"/>
    <x v="0"/>
    <x v="2"/>
  </r>
  <r>
    <x v="295"/>
    <s v="Apple iPhone 8"/>
    <x v="1"/>
    <x v="5"/>
    <n v="1"/>
    <n v="2324.1799999999998"/>
    <n v="2324.1799999999998"/>
    <x v="2"/>
    <x v="5"/>
  </r>
  <r>
    <x v="295"/>
    <s v="HTC Incredible S"/>
    <x v="1"/>
    <x v="1"/>
    <n v="1"/>
    <n v="604.42999999999995"/>
    <n v="604.42999999999995"/>
    <x v="2"/>
    <x v="3"/>
  </r>
  <r>
    <x v="295"/>
    <s v="Samsung Galaxy Note II"/>
    <x v="1"/>
    <x v="0"/>
    <n v="1"/>
    <n v="1202.6600000000001"/>
    <n v="1202.6600000000001"/>
    <x v="2"/>
    <x v="4"/>
  </r>
  <r>
    <x v="295"/>
    <s v="Lenovo Tab 4 10 Plus"/>
    <x v="0"/>
    <x v="7"/>
    <n v="1"/>
    <n v="1150.28"/>
    <n v="1150.28"/>
    <x v="2"/>
    <x v="4"/>
  </r>
  <r>
    <x v="295"/>
    <s v="Lenovo Miix 2"/>
    <x v="0"/>
    <x v="7"/>
    <n v="1"/>
    <n v="599.17999999999995"/>
    <n v="599.17999999999995"/>
    <x v="2"/>
    <x v="3"/>
  </r>
  <r>
    <x v="295"/>
    <s v="Sony Xperia XZ"/>
    <x v="1"/>
    <x v="6"/>
    <n v="1"/>
    <n v="1283.2"/>
    <n v="1283.2"/>
    <x v="1"/>
    <x v="1"/>
  </r>
  <r>
    <x v="295"/>
    <s v="Samsung Galaxy Note Pro 12.2 Wi-Fi"/>
    <x v="0"/>
    <x v="0"/>
    <n v="1"/>
    <n v="1692.64"/>
    <n v="1692.64"/>
    <x v="1"/>
    <x v="4"/>
  </r>
  <r>
    <x v="295"/>
    <s v="Apple iPhone 8"/>
    <x v="1"/>
    <x v="5"/>
    <n v="1"/>
    <n v="2324.1799999999998"/>
    <n v="2324.1799999999998"/>
    <x v="1"/>
    <x v="2"/>
  </r>
  <r>
    <x v="295"/>
    <s v="Samsung Galaxy Note 10.1 2014 edition LTE"/>
    <x v="0"/>
    <x v="0"/>
    <n v="1"/>
    <n v="1512.49"/>
    <n v="1512.49"/>
    <x v="1"/>
    <x v="1"/>
  </r>
  <r>
    <x v="295"/>
    <s v="Apple iPad mini"/>
    <x v="0"/>
    <x v="5"/>
    <n v="1"/>
    <n v="2589.2199999999998"/>
    <n v="2589.2199999999998"/>
    <x v="1"/>
    <x v="4"/>
  </r>
  <r>
    <x v="295"/>
    <s v="Asus Transformer 3"/>
    <x v="0"/>
    <x v="9"/>
    <n v="1"/>
    <n v="1348.98"/>
    <n v="1348.98"/>
    <x v="1"/>
    <x v="0"/>
  </r>
  <r>
    <x v="295"/>
    <s v="Asus MeMO Pad 8"/>
    <x v="0"/>
    <x v="9"/>
    <n v="1"/>
    <n v="1031.98"/>
    <n v="1031.98"/>
    <x v="2"/>
    <x v="1"/>
  </r>
  <r>
    <x v="295"/>
    <s v="Samsung Galaxy Note 10.1 2014 edition 3G"/>
    <x v="0"/>
    <x v="0"/>
    <n v="1"/>
    <n v="1693.6"/>
    <n v="1693.6"/>
    <x v="2"/>
    <x v="5"/>
  </r>
  <r>
    <x v="295"/>
    <s v="Samsung Galaxy Tab 7 Plus Wi-Fi"/>
    <x v="0"/>
    <x v="0"/>
    <n v="1"/>
    <n v="1465.28"/>
    <n v="1465.28"/>
    <x v="2"/>
    <x v="5"/>
  </r>
  <r>
    <x v="295"/>
    <s v="Samsung Infuse 4G"/>
    <x v="1"/>
    <x v="0"/>
    <n v="1"/>
    <n v="1117.92"/>
    <n v="1117.92"/>
    <x v="2"/>
    <x v="0"/>
  </r>
  <r>
    <x v="295"/>
    <s v="Huawei MediaPad M2 10.0 Wi-Fi"/>
    <x v="0"/>
    <x v="4"/>
    <n v="1"/>
    <n v="966.18"/>
    <n v="966.18"/>
    <x v="2"/>
    <x v="2"/>
  </r>
  <r>
    <x v="295"/>
    <s v="Lenovo Tab S8"/>
    <x v="0"/>
    <x v="7"/>
    <n v="1"/>
    <n v="551.35"/>
    <n v="551.35"/>
    <x v="2"/>
    <x v="2"/>
  </r>
  <r>
    <x v="295"/>
    <s v="Samsung Galaxy S II"/>
    <x v="1"/>
    <x v="0"/>
    <n v="1"/>
    <n v="1104.6199999999999"/>
    <n v="1104.6199999999999"/>
    <x v="2"/>
    <x v="5"/>
  </r>
  <r>
    <x v="295"/>
    <s v="Samsung Galaxy S6 Edge"/>
    <x v="1"/>
    <x v="0"/>
    <n v="1"/>
    <n v="1548.99"/>
    <n v="1548.99"/>
    <x v="2"/>
    <x v="2"/>
  </r>
  <r>
    <x v="296"/>
    <s v="Acer Iconia A1-840FHD"/>
    <x v="0"/>
    <x v="8"/>
    <n v="1"/>
    <n v="1125.51"/>
    <n v="1125.51"/>
    <x v="1"/>
    <x v="5"/>
  </r>
  <r>
    <x v="296"/>
    <s v="Lenovo Tab 4 8"/>
    <x v="0"/>
    <x v="7"/>
    <n v="1"/>
    <n v="1071.82"/>
    <n v="1071.82"/>
    <x v="1"/>
    <x v="0"/>
  </r>
  <r>
    <x v="296"/>
    <s v="Asus ZenPad C 7.0 Wi-Fi"/>
    <x v="0"/>
    <x v="9"/>
    <n v="1"/>
    <n v="1183.05"/>
    <n v="1183.05"/>
    <x v="1"/>
    <x v="4"/>
  </r>
  <r>
    <x v="296"/>
    <s v="LG G4"/>
    <x v="1"/>
    <x v="2"/>
    <n v="1"/>
    <n v="890.19"/>
    <n v="890.19"/>
    <x v="1"/>
    <x v="1"/>
  </r>
  <r>
    <x v="296"/>
    <s v="Lenovo Yoga 2 Pro LTE"/>
    <x v="0"/>
    <x v="7"/>
    <n v="1"/>
    <n v="628.55999999999995"/>
    <n v="628.55999999999995"/>
    <x v="1"/>
    <x v="4"/>
  </r>
  <r>
    <x v="296"/>
    <s v="Samsung Galaxy S"/>
    <x v="1"/>
    <x v="0"/>
    <n v="1"/>
    <n v="932.74"/>
    <n v="932.74"/>
    <x v="1"/>
    <x v="2"/>
  </r>
  <r>
    <x v="296"/>
    <s v="Samsung Galaxy S4"/>
    <x v="1"/>
    <x v="0"/>
    <n v="1"/>
    <n v="1328.07"/>
    <n v="1328.07"/>
    <x v="1"/>
    <x v="3"/>
  </r>
  <r>
    <x v="296"/>
    <s v="LG Optimus 2X"/>
    <x v="1"/>
    <x v="2"/>
    <n v="1"/>
    <n v="385.73"/>
    <n v="385.73"/>
    <x v="1"/>
    <x v="5"/>
  </r>
  <r>
    <x v="296"/>
    <s v="Huawei MediaPad T1 10.0 LTE"/>
    <x v="0"/>
    <x v="4"/>
    <n v="1"/>
    <n v="715.03"/>
    <n v="715.03"/>
    <x v="0"/>
    <x v="5"/>
  </r>
  <r>
    <x v="296"/>
    <s v="Sony Tablet P"/>
    <x v="0"/>
    <x v="6"/>
    <n v="1"/>
    <n v="448.81"/>
    <n v="448.81"/>
    <x v="0"/>
    <x v="1"/>
  </r>
  <r>
    <x v="296"/>
    <s v="Lenovo IdeaPad Miix 700-12 Wi-Fi"/>
    <x v="0"/>
    <x v="7"/>
    <n v="1"/>
    <n v="951.1"/>
    <n v="951.1"/>
    <x v="0"/>
    <x v="1"/>
  </r>
  <r>
    <x v="296"/>
    <s v="Apple iPad Mini 3 LTE"/>
    <x v="0"/>
    <x v="5"/>
    <n v="1"/>
    <n v="2661.8"/>
    <n v="2661.8"/>
    <x v="0"/>
    <x v="4"/>
  </r>
  <r>
    <x v="296"/>
    <s v="Sony Ericsson Xperia X10"/>
    <x v="1"/>
    <x v="6"/>
    <n v="1"/>
    <n v="513.78"/>
    <n v="513.78"/>
    <x v="0"/>
    <x v="5"/>
  </r>
  <r>
    <x v="296"/>
    <s v="HTC Desire"/>
    <x v="1"/>
    <x v="1"/>
    <n v="1"/>
    <n v="391.68"/>
    <n v="391.68"/>
    <x v="0"/>
    <x v="0"/>
  </r>
  <r>
    <x v="296"/>
    <s v="LG Optimus One P500"/>
    <x v="1"/>
    <x v="2"/>
    <n v="1"/>
    <n v="294.16000000000003"/>
    <n v="294.16000000000003"/>
    <x v="1"/>
    <x v="1"/>
  </r>
  <r>
    <x v="296"/>
    <s v="Sony Xperia Z3"/>
    <x v="1"/>
    <x v="6"/>
    <n v="1"/>
    <n v="1032.3800000000001"/>
    <n v="1032.3800000000001"/>
    <x v="1"/>
    <x v="2"/>
  </r>
  <r>
    <x v="296"/>
    <s v="Apple iPhone X"/>
    <x v="1"/>
    <x v="5"/>
    <n v="1"/>
    <n v="2414.98"/>
    <n v="2414.98"/>
    <x v="1"/>
    <x v="2"/>
  </r>
  <r>
    <x v="296"/>
    <s v="Acer Iconia Tab A501"/>
    <x v="0"/>
    <x v="8"/>
    <n v="1"/>
    <n v="872.33"/>
    <n v="872.33"/>
    <x v="1"/>
    <x v="2"/>
  </r>
  <r>
    <x v="296"/>
    <s v="Samsung Galaxy Tab A 9.7 LTE"/>
    <x v="0"/>
    <x v="0"/>
    <n v="1"/>
    <n v="1844.15"/>
    <n v="1844.15"/>
    <x v="1"/>
    <x v="3"/>
  </r>
  <r>
    <x v="296"/>
    <s v="Samsung Galaxy Tab A 7.0 LTE"/>
    <x v="0"/>
    <x v="0"/>
    <n v="1"/>
    <n v="2123.64"/>
    <n v="2123.64"/>
    <x v="1"/>
    <x v="1"/>
  </r>
  <r>
    <x v="296"/>
    <s v="Lenovo Tab 3 A8-50F Wi-Fi"/>
    <x v="0"/>
    <x v="7"/>
    <n v="1"/>
    <n v="900.21"/>
    <n v="900.21"/>
    <x v="1"/>
    <x v="5"/>
  </r>
  <r>
    <x v="296"/>
    <s v="Huawei MediaPad 10 FHD"/>
    <x v="0"/>
    <x v="4"/>
    <n v="1"/>
    <n v="599.84"/>
    <n v="599.84"/>
    <x v="1"/>
    <x v="1"/>
  </r>
  <r>
    <x v="296"/>
    <s v="Motorola Droid RAZR"/>
    <x v="1"/>
    <x v="12"/>
    <n v="1"/>
    <n v="320.16000000000003"/>
    <n v="320.16000000000003"/>
    <x v="1"/>
    <x v="2"/>
  </r>
  <r>
    <x v="296"/>
    <s v="Huawei P10"/>
    <x v="1"/>
    <x v="4"/>
    <n v="1"/>
    <n v="1244.1199999999999"/>
    <n v="1244.1199999999999"/>
    <x v="1"/>
    <x v="5"/>
  </r>
  <r>
    <x v="296"/>
    <s v="BlackBerry KEYone"/>
    <x v="1"/>
    <x v="11"/>
    <n v="1"/>
    <n v="1211.6300000000001"/>
    <n v="1211.6300000000001"/>
    <x v="1"/>
    <x v="1"/>
  </r>
  <r>
    <x v="296"/>
    <s v="Apple iPad 4"/>
    <x v="0"/>
    <x v="5"/>
    <n v="1"/>
    <n v="2532.44"/>
    <n v="2532.44"/>
    <x v="1"/>
    <x v="5"/>
  </r>
  <r>
    <x v="296"/>
    <s v="Lenovo IdeaTab S6000H"/>
    <x v="0"/>
    <x v="7"/>
    <n v="1"/>
    <n v="548.88"/>
    <n v="548.88"/>
    <x v="1"/>
    <x v="2"/>
  </r>
  <r>
    <x v="296"/>
    <s v="Nokia N9"/>
    <x v="1"/>
    <x v="3"/>
    <n v="1"/>
    <n v="325.79000000000002"/>
    <n v="325.79000000000002"/>
    <x v="2"/>
    <x v="1"/>
  </r>
  <r>
    <x v="296"/>
    <s v="Lenovo Tab 4 8"/>
    <x v="0"/>
    <x v="7"/>
    <n v="1"/>
    <n v="1071.82"/>
    <n v="1071.82"/>
    <x v="2"/>
    <x v="5"/>
  </r>
  <r>
    <x v="296"/>
    <s v="Samsung Galaxy Tab 7 Plus Wi-Fi"/>
    <x v="0"/>
    <x v="0"/>
    <n v="1"/>
    <n v="1465.28"/>
    <n v="1465.28"/>
    <x v="2"/>
    <x v="3"/>
  </r>
  <r>
    <x v="296"/>
    <s v="LG G5"/>
    <x v="1"/>
    <x v="2"/>
    <n v="1"/>
    <n v="1199.24"/>
    <n v="1199.24"/>
    <x v="2"/>
    <x v="0"/>
  </r>
  <r>
    <x v="296"/>
    <s v="Sony Ericsson Xperia Arc"/>
    <x v="1"/>
    <x v="6"/>
    <n v="1"/>
    <n v="640.97"/>
    <n v="640.97"/>
    <x v="2"/>
    <x v="5"/>
  </r>
  <r>
    <x v="296"/>
    <s v="Lenovo Yoga Tab 2 10.1 Windows"/>
    <x v="0"/>
    <x v="7"/>
    <n v="2"/>
    <n v="609.52"/>
    <n v="1219.04"/>
    <x v="2"/>
    <x v="5"/>
  </r>
  <r>
    <x v="296"/>
    <s v="Nokia Lumia 710"/>
    <x v="1"/>
    <x v="3"/>
    <n v="1"/>
    <n v="393.16"/>
    <n v="393.16"/>
    <x v="2"/>
    <x v="4"/>
  </r>
  <r>
    <x v="296"/>
    <s v="Asus Fonepad 8"/>
    <x v="0"/>
    <x v="9"/>
    <n v="1"/>
    <n v="1023.16"/>
    <n v="1023.16"/>
    <x v="2"/>
    <x v="2"/>
  </r>
  <r>
    <x v="296"/>
    <s v="Samsung Galaxy Tab Active"/>
    <x v="0"/>
    <x v="0"/>
    <n v="1"/>
    <n v="1734.18"/>
    <n v="1734.18"/>
    <x v="2"/>
    <x v="2"/>
  </r>
  <r>
    <x v="296"/>
    <s v="Lenovo Yoga 2 Pro LTE"/>
    <x v="0"/>
    <x v="7"/>
    <n v="1"/>
    <n v="628.55999999999995"/>
    <n v="628.55999999999995"/>
    <x v="2"/>
    <x v="0"/>
  </r>
  <r>
    <x v="296"/>
    <s v="Sony Xperia T"/>
    <x v="1"/>
    <x v="6"/>
    <n v="1"/>
    <n v="810.86"/>
    <n v="810.86"/>
    <x v="2"/>
    <x v="1"/>
  </r>
  <r>
    <x v="296"/>
    <s v="Samsung Galaxy Tab S2 8.0 LTE"/>
    <x v="0"/>
    <x v="0"/>
    <n v="1"/>
    <n v="1702.16"/>
    <n v="1702.16"/>
    <x v="2"/>
    <x v="4"/>
  </r>
  <r>
    <x v="296"/>
    <s v="Sony Xperia Tablet S Wi-Fi"/>
    <x v="0"/>
    <x v="6"/>
    <n v="1"/>
    <n v="685.8"/>
    <n v="685.8"/>
    <x v="2"/>
    <x v="2"/>
  </r>
  <r>
    <x v="296"/>
    <s v="Samsung Galaxy Note 8"/>
    <x v="1"/>
    <x v="0"/>
    <n v="1"/>
    <n v="2078.89"/>
    <n v="2078.89"/>
    <x v="1"/>
    <x v="0"/>
  </r>
  <r>
    <x v="296"/>
    <s v="Lenovo Tab 4 8 Plus"/>
    <x v="0"/>
    <x v="7"/>
    <n v="1"/>
    <n v="1131.52"/>
    <n v="1131.52"/>
    <x v="1"/>
    <x v="4"/>
  </r>
  <r>
    <x v="296"/>
    <s v="LG V10"/>
    <x v="1"/>
    <x v="2"/>
    <n v="1"/>
    <n v="923.41"/>
    <n v="923.41"/>
    <x v="1"/>
    <x v="1"/>
  </r>
  <r>
    <x v="296"/>
    <s v="Lenovo Yoga Tab 3 Pro X90L LTE"/>
    <x v="0"/>
    <x v="7"/>
    <n v="1"/>
    <n v="879.77"/>
    <n v="879.77"/>
    <x v="0"/>
    <x v="1"/>
  </r>
  <r>
    <x v="296"/>
    <s v="Acer Iconia Tab A500"/>
    <x v="0"/>
    <x v="8"/>
    <n v="1"/>
    <n v="824.7"/>
    <n v="824.7"/>
    <x v="0"/>
    <x v="4"/>
  </r>
  <r>
    <x v="296"/>
    <s v="Samsung Galaxy Tab 4 7.0 LTE"/>
    <x v="0"/>
    <x v="0"/>
    <n v="1"/>
    <n v="1637.76"/>
    <n v="1637.76"/>
    <x v="0"/>
    <x v="2"/>
  </r>
  <r>
    <x v="296"/>
    <s v="Acer Iconia Tab A500"/>
    <x v="0"/>
    <x v="8"/>
    <n v="1"/>
    <n v="824.7"/>
    <n v="824.7"/>
    <x v="0"/>
    <x v="1"/>
  </r>
  <r>
    <x v="296"/>
    <s v="HTC 7 Pro"/>
    <x v="1"/>
    <x v="1"/>
    <n v="1"/>
    <n v="741.29"/>
    <n v="741.29"/>
    <x v="1"/>
    <x v="5"/>
  </r>
  <r>
    <x v="296"/>
    <s v="HTC Sensation"/>
    <x v="1"/>
    <x v="1"/>
    <n v="1"/>
    <n v="732.58"/>
    <n v="732.58"/>
    <x v="1"/>
    <x v="2"/>
  </r>
  <r>
    <x v="296"/>
    <s v="Samsung Galaxy Note 8.0 3G"/>
    <x v="0"/>
    <x v="0"/>
    <n v="1"/>
    <n v="1652.05"/>
    <n v="1652.05"/>
    <x v="1"/>
    <x v="4"/>
  </r>
  <r>
    <x v="296"/>
    <s v="Motorola Moto G5"/>
    <x v="1"/>
    <x v="12"/>
    <n v="1"/>
    <n v="1275.5999999999999"/>
    <n v="1275.5999999999999"/>
    <x v="1"/>
    <x v="1"/>
  </r>
  <r>
    <x v="296"/>
    <s v="Samsung Galaxy Tab 10.1"/>
    <x v="0"/>
    <x v="0"/>
    <n v="1"/>
    <n v="1369.84"/>
    <n v="1369.84"/>
    <x v="1"/>
    <x v="1"/>
  </r>
  <r>
    <x v="296"/>
    <s v="Huawei MediaPad M3 WiFi"/>
    <x v="0"/>
    <x v="4"/>
    <n v="1"/>
    <n v="994.22"/>
    <n v="994.22"/>
    <x v="1"/>
    <x v="0"/>
  </r>
  <r>
    <x v="296"/>
    <s v="Sony Xperia Z5 Premium"/>
    <x v="1"/>
    <x v="6"/>
    <n v="1"/>
    <n v="991.84"/>
    <n v="991.84"/>
    <x v="1"/>
    <x v="0"/>
  </r>
  <r>
    <x v="296"/>
    <s v="Nokia N8"/>
    <x v="1"/>
    <x v="3"/>
    <n v="1"/>
    <n v="271.89"/>
    <n v="271.89"/>
    <x v="1"/>
    <x v="3"/>
  </r>
  <r>
    <x v="296"/>
    <s v="Samsung Galaxy Note 10.1 2014 edition 3G"/>
    <x v="0"/>
    <x v="0"/>
    <n v="1"/>
    <n v="1693.6"/>
    <n v="1693.6"/>
    <x v="1"/>
    <x v="4"/>
  </r>
  <r>
    <x v="297"/>
    <s v="Acer Iconia One Tab 8"/>
    <x v="0"/>
    <x v="8"/>
    <n v="1"/>
    <n v="1126.08"/>
    <n v="1126.08"/>
    <x v="0"/>
    <x v="2"/>
  </r>
  <r>
    <x v="297"/>
    <s v="Sony Xperia Z1"/>
    <x v="1"/>
    <x v="6"/>
    <n v="1"/>
    <n v="904.09"/>
    <n v="904.09"/>
    <x v="0"/>
    <x v="2"/>
  </r>
  <r>
    <x v="297"/>
    <s v="Acer Iconia Tab A200"/>
    <x v="0"/>
    <x v="8"/>
    <n v="1"/>
    <n v="1031.8699999999999"/>
    <n v="1031.8699999999999"/>
    <x v="0"/>
    <x v="0"/>
  </r>
  <r>
    <x v="297"/>
    <s v="Acer Iconia Tab B1-A71"/>
    <x v="0"/>
    <x v="8"/>
    <n v="1"/>
    <n v="1141.1500000000001"/>
    <n v="1141.1500000000001"/>
    <x v="0"/>
    <x v="4"/>
  </r>
  <r>
    <x v="297"/>
    <s v="LG G2"/>
    <x v="1"/>
    <x v="2"/>
    <n v="1"/>
    <n v="689.14"/>
    <n v="689.14"/>
    <x v="0"/>
    <x v="4"/>
  </r>
  <r>
    <x v="297"/>
    <s v="Samsung Galaxy Note Pro 12.2 LTE"/>
    <x v="0"/>
    <x v="0"/>
    <n v="1"/>
    <n v="1673.33"/>
    <n v="1673.33"/>
    <x v="0"/>
    <x v="2"/>
  </r>
  <r>
    <x v="297"/>
    <s v="HTC Smart"/>
    <x v="1"/>
    <x v="1"/>
    <n v="1"/>
    <n v="405.55"/>
    <n v="405.55"/>
    <x v="0"/>
    <x v="3"/>
  </r>
  <r>
    <x v="297"/>
    <s v="Acer Iconia Tab 8 A1-841"/>
    <x v="0"/>
    <x v="8"/>
    <n v="1"/>
    <n v="1167.83"/>
    <n v="1167.83"/>
    <x v="0"/>
    <x v="2"/>
  </r>
  <r>
    <x v="297"/>
    <s v="Lenovo Yoga Tab 3 Pro X90L LTE"/>
    <x v="0"/>
    <x v="7"/>
    <n v="1"/>
    <n v="879.77"/>
    <n v="879.77"/>
    <x v="0"/>
    <x v="2"/>
  </r>
  <r>
    <x v="297"/>
    <s v="Nokia E6-00"/>
    <x v="1"/>
    <x v="3"/>
    <n v="1"/>
    <n v="490.82"/>
    <n v="490.82"/>
    <x v="0"/>
    <x v="1"/>
  </r>
  <r>
    <x v="297"/>
    <s v="Lenovo IdeaPad Miix 700-12 Wi-Fi"/>
    <x v="0"/>
    <x v="7"/>
    <n v="1"/>
    <n v="951.1"/>
    <n v="951.1"/>
    <x v="0"/>
    <x v="0"/>
  </r>
  <r>
    <x v="297"/>
    <s v="LG G6"/>
    <x v="1"/>
    <x v="2"/>
    <n v="1"/>
    <n v="1245.6300000000001"/>
    <n v="1245.6300000000001"/>
    <x v="0"/>
    <x v="1"/>
  </r>
  <r>
    <x v="297"/>
    <s v="Apple iPhone X"/>
    <x v="1"/>
    <x v="5"/>
    <n v="1"/>
    <n v="2414.98"/>
    <n v="2414.98"/>
    <x v="0"/>
    <x v="2"/>
  </r>
  <r>
    <x v="297"/>
    <s v="Lenovo Tab 2 A10-70L LTE"/>
    <x v="0"/>
    <x v="7"/>
    <n v="1"/>
    <n v="612.32000000000005"/>
    <n v="612.32000000000005"/>
    <x v="0"/>
    <x v="0"/>
  </r>
  <r>
    <x v="297"/>
    <s v="Lenovo A7600 A10-70 3G"/>
    <x v="0"/>
    <x v="7"/>
    <n v="1"/>
    <n v="571.35"/>
    <n v="571.35"/>
    <x v="0"/>
    <x v="0"/>
  </r>
  <r>
    <x v="297"/>
    <s v="Samsung Galaxy S II"/>
    <x v="1"/>
    <x v="0"/>
    <n v="1"/>
    <n v="1104.6199999999999"/>
    <n v="1104.6199999999999"/>
    <x v="0"/>
    <x v="2"/>
  </r>
  <r>
    <x v="297"/>
    <s v="Lenovo Yoga Tab 3 850L LTE"/>
    <x v="0"/>
    <x v="7"/>
    <n v="1"/>
    <n v="1006.3"/>
    <n v="1006.3"/>
    <x v="0"/>
    <x v="2"/>
  </r>
  <r>
    <x v="297"/>
    <s v="Asus ZenPad 7.0 Wi-Fi"/>
    <x v="0"/>
    <x v="9"/>
    <n v="1"/>
    <n v="1153.8800000000001"/>
    <n v="1153.8800000000001"/>
    <x v="0"/>
    <x v="2"/>
  </r>
  <r>
    <x v="297"/>
    <s v="Lenovo Tab 2 A7-30 3G"/>
    <x v="0"/>
    <x v="7"/>
    <n v="1"/>
    <n v="754.85"/>
    <n v="754.85"/>
    <x v="0"/>
    <x v="5"/>
  </r>
  <r>
    <x v="297"/>
    <s v="Samsung Galaxy S5"/>
    <x v="1"/>
    <x v="0"/>
    <n v="1"/>
    <n v="1533.77"/>
    <n v="1533.77"/>
    <x v="0"/>
    <x v="5"/>
  </r>
  <r>
    <x v="297"/>
    <s v="Microsoft Lumia 950 XL"/>
    <x v="1"/>
    <x v="10"/>
    <n v="1"/>
    <n v="800.97"/>
    <n v="800.97"/>
    <x v="0"/>
    <x v="4"/>
  </r>
  <r>
    <x v="297"/>
    <s v="Huawei MediaPad M2 8.0 LTE 3GB"/>
    <x v="0"/>
    <x v="4"/>
    <n v="1"/>
    <n v="804.14"/>
    <n v="804.14"/>
    <x v="0"/>
    <x v="5"/>
  </r>
  <r>
    <x v="297"/>
    <s v="Samsung Galaxy Tab 7 Plus 3G"/>
    <x v="0"/>
    <x v="0"/>
    <n v="1"/>
    <n v="1331.25"/>
    <n v="1331.25"/>
    <x v="0"/>
    <x v="3"/>
  </r>
  <r>
    <x v="297"/>
    <s v="Samsung Galaxy Tab 3 10.1 LTE"/>
    <x v="0"/>
    <x v="0"/>
    <n v="1"/>
    <n v="1588.31"/>
    <n v="1588.31"/>
    <x v="0"/>
    <x v="5"/>
  </r>
  <r>
    <x v="297"/>
    <s v="Lenovo A7-10F"/>
    <x v="0"/>
    <x v="7"/>
    <n v="1"/>
    <n v="790.2"/>
    <n v="790.2"/>
    <x v="0"/>
    <x v="3"/>
  </r>
  <r>
    <x v="297"/>
    <s v="Apple iPad mini 4"/>
    <x v="0"/>
    <x v="5"/>
    <n v="1"/>
    <n v="2705.09"/>
    <n v="2705.09"/>
    <x v="0"/>
    <x v="5"/>
  </r>
  <r>
    <x v="297"/>
    <s v="LG G6"/>
    <x v="1"/>
    <x v="2"/>
    <n v="1"/>
    <n v="1245.6300000000001"/>
    <n v="1245.6300000000001"/>
    <x v="0"/>
    <x v="4"/>
  </r>
  <r>
    <x v="297"/>
    <s v="Acer Iconia Tab A700"/>
    <x v="0"/>
    <x v="8"/>
    <n v="1"/>
    <n v="930.27"/>
    <n v="930.27"/>
    <x v="1"/>
    <x v="3"/>
  </r>
  <r>
    <x v="297"/>
    <s v="Samsung Galaxy Tab 3 8.0 Wi-Fi"/>
    <x v="0"/>
    <x v="0"/>
    <n v="1"/>
    <n v="1589.94"/>
    <n v="1589.94"/>
    <x v="1"/>
    <x v="5"/>
  </r>
  <r>
    <x v="297"/>
    <s v="Samsung Galaxy S4"/>
    <x v="1"/>
    <x v="0"/>
    <n v="1"/>
    <n v="1328.07"/>
    <n v="1328.07"/>
    <x v="1"/>
    <x v="0"/>
  </r>
  <r>
    <x v="297"/>
    <s v="Acer Iconia Tab 10"/>
    <x v="0"/>
    <x v="8"/>
    <n v="1"/>
    <n v="1248.77"/>
    <n v="1248.77"/>
    <x v="1"/>
    <x v="1"/>
  </r>
  <r>
    <x v="297"/>
    <s v="Samsung Galaxy Tab 8.9 3G"/>
    <x v="0"/>
    <x v="0"/>
    <n v="1"/>
    <n v="1536.69"/>
    <n v="1536.69"/>
    <x v="1"/>
    <x v="5"/>
  </r>
  <r>
    <x v="297"/>
    <s v="Lenovo A2107A 3G"/>
    <x v="0"/>
    <x v="7"/>
    <n v="1"/>
    <n v="531.08000000000004"/>
    <n v="531.08000000000004"/>
    <x v="1"/>
    <x v="1"/>
  </r>
  <r>
    <x v="297"/>
    <s v="Microsoft Lumia 950 XL"/>
    <x v="1"/>
    <x v="10"/>
    <n v="1"/>
    <n v="800.97"/>
    <n v="800.97"/>
    <x v="1"/>
    <x v="0"/>
  </r>
  <r>
    <x v="298"/>
    <s v="Huawei Ideos S7"/>
    <x v="0"/>
    <x v="4"/>
    <n v="1"/>
    <n v="310.67"/>
    <n v="310.67"/>
    <x v="0"/>
    <x v="5"/>
  </r>
  <r>
    <x v="298"/>
    <s v="LG Nexus 5"/>
    <x v="1"/>
    <x v="2"/>
    <n v="1"/>
    <n v="627.42999999999995"/>
    <n v="627.42999999999995"/>
    <x v="0"/>
    <x v="0"/>
  </r>
  <r>
    <x v="298"/>
    <s v="Lenovo Tab 2 A10-70F Wi-Fi"/>
    <x v="0"/>
    <x v="7"/>
    <n v="1"/>
    <n v="754.89"/>
    <n v="754.89"/>
    <x v="0"/>
    <x v="0"/>
  </r>
  <r>
    <x v="298"/>
    <s v="Acer One 10 S1002-194V"/>
    <x v="0"/>
    <x v="8"/>
    <n v="1"/>
    <n v="1380.66"/>
    <n v="1380.66"/>
    <x v="0"/>
    <x v="5"/>
  </r>
  <r>
    <x v="298"/>
    <s v="Huawei MediaPad Premium M2 10.0"/>
    <x v="0"/>
    <x v="4"/>
    <n v="1"/>
    <n v="1067.1199999999999"/>
    <n v="1067.1199999999999"/>
    <x v="0"/>
    <x v="5"/>
  </r>
  <r>
    <x v="298"/>
    <s v="Acer Iconia One Tab 8"/>
    <x v="0"/>
    <x v="8"/>
    <n v="1"/>
    <n v="1126.08"/>
    <n v="1126.08"/>
    <x v="1"/>
    <x v="3"/>
  </r>
  <r>
    <x v="298"/>
    <s v="Lenovo Miix 320 WiFi"/>
    <x v="0"/>
    <x v="7"/>
    <n v="1"/>
    <n v="1104.6600000000001"/>
    <n v="1104.6600000000001"/>
    <x v="1"/>
    <x v="4"/>
  </r>
  <r>
    <x v="298"/>
    <s v="Lenovo ThinkPad Tablet 10"/>
    <x v="0"/>
    <x v="7"/>
    <n v="1"/>
    <n v="545.14"/>
    <n v="545.14"/>
    <x v="1"/>
    <x v="4"/>
  </r>
  <r>
    <x v="298"/>
    <s v="Lenovo IdeaPad K1"/>
    <x v="0"/>
    <x v="7"/>
    <n v="1"/>
    <n v="378.07"/>
    <n v="378.07"/>
    <x v="1"/>
    <x v="4"/>
  </r>
  <r>
    <x v="298"/>
    <s v="HTC HD7"/>
    <x v="1"/>
    <x v="1"/>
    <n v="1"/>
    <n v="368.04"/>
    <n v="368.04"/>
    <x v="1"/>
    <x v="0"/>
  </r>
  <r>
    <x v="298"/>
    <s v="Acer Iconia Tab B1-A71"/>
    <x v="0"/>
    <x v="8"/>
    <n v="1"/>
    <n v="1141.1500000000001"/>
    <n v="1141.1500000000001"/>
    <x v="0"/>
    <x v="2"/>
  </r>
  <r>
    <x v="298"/>
    <s v="Lenovo Miix 320 WiFi"/>
    <x v="0"/>
    <x v="7"/>
    <n v="1"/>
    <n v="1104.6600000000001"/>
    <n v="1104.6600000000001"/>
    <x v="0"/>
    <x v="0"/>
  </r>
  <r>
    <x v="298"/>
    <s v="Acer Iconia Tab W3-810"/>
    <x v="0"/>
    <x v="8"/>
    <n v="1"/>
    <n v="1180.8699999999999"/>
    <n v="1180.8699999999999"/>
    <x v="0"/>
    <x v="3"/>
  </r>
  <r>
    <x v="298"/>
    <s v="Apple iPad mini 4"/>
    <x v="0"/>
    <x v="5"/>
    <n v="1"/>
    <n v="2705.09"/>
    <n v="2705.09"/>
    <x v="0"/>
    <x v="1"/>
  </r>
  <r>
    <x v="298"/>
    <s v="Apple iPhone 6 Plus"/>
    <x v="1"/>
    <x v="5"/>
    <n v="1"/>
    <n v="1911.98"/>
    <n v="1911.98"/>
    <x v="1"/>
    <x v="3"/>
  </r>
  <r>
    <x v="298"/>
    <s v="Apple iPad 2"/>
    <x v="0"/>
    <x v="5"/>
    <n v="1"/>
    <n v="2419.1999999999998"/>
    <n v="2419.1999999999998"/>
    <x v="1"/>
    <x v="4"/>
  </r>
  <r>
    <x v="298"/>
    <s v="Samsung Galaxy S6 Edge"/>
    <x v="1"/>
    <x v="0"/>
    <n v="1"/>
    <n v="1548.99"/>
    <n v="1548.99"/>
    <x v="1"/>
    <x v="2"/>
  </r>
  <r>
    <x v="298"/>
    <s v="Sony Xperia Z3+"/>
    <x v="1"/>
    <x v="6"/>
    <n v="1"/>
    <n v="1072.4100000000001"/>
    <n v="1072.4100000000001"/>
    <x v="1"/>
    <x v="0"/>
  </r>
  <r>
    <x v="298"/>
    <s v="Asus Transformer Book T101"/>
    <x v="0"/>
    <x v="9"/>
    <n v="1"/>
    <n v="1555.62"/>
    <n v="1555.62"/>
    <x v="1"/>
    <x v="4"/>
  </r>
  <r>
    <x v="298"/>
    <s v="Acer Iconia A1-840FHD"/>
    <x v="0"/>
    <x v="8"/>
    <n v="1"/>
    <n v="1125.51"/>
    <n v="1125.51"/>
    <x v="1"/>
    <x v="5"/>
  </r>
  <r>
    <x v="298"/>
    <s v="Lenovo Yoga Tab 2 10.1 Windows"/>
    <x v="0"/>
    <x v="7"/>
    <n v="1"/>
    <n v="609.52"/>
    <n v="609.52"/>
    <x v="1"/>
    <x v="2"/>
  </r>
  <r>
    <x v="298"/>
    <s v="Sony Ericsson Xperia Neo"/>
    <x v="1"/>
    <x v="6"/>
    <n v="1"/>
    <n v="594.89"/>
    <n v="594.89"/>
    <x v="1"/>
    <x v="3"/>
  </r>
  <r>
    <x v="299"/>
    <s v="Apple iPhone 6"/>
    <x v="1"/>
    <x v="5"/>
    <n v="1"/>
    <n v="1954.26"/>
    <n v="1954.26"/>
    <x v="0"/>
    <x v="1"/>
  </r>
  <r>
    <x v="299"/>
    <s v="Samsung Galaxy Tab 10.1 3G"/>
    <x v="0"/>
    <x v="0"/>
    <n v="1"/>
    <n v="1398.86"/>
    <n v="1398.86"/>
    <x v="0"/>
    <x v="1"/>
  </r>
  <r>
    <x v="299"/>
    <s v="Apple iPad Air 2 LTE"/>
    <x v="0"/>
    <x v="5"/>
    <n v="1"/>
    <n v="2686.41"/>
    <n v="2686.41"/>
    <x v="0"/>
    <x v="2"/>
  </r>
  <r>
    <x v="299"/>
    <s v="Samsung Galaxy Tab 10.1"/>
    <x v="0"/>
    <x v="0"/>
    <n v="1"/>
    <n v="1369.84"/>
    <n v="1369.84"/>
    <x v="0"/>
    <x v="4"/>
  </r>
  <r>
    <x v="299"/>
    <s v="Lenovo A2107"/>
    <x v="0"/>
    <x v="7"/>
    <n v="1"/>
    <n v="467.15"/>
    <n v="467.15"/>
    <x v="0"/>
    <x v="3"/>
  </r>
  <r>
    <x v="299"/>
    <s v="Lenovo Tab 4 8"/>
    <x v="0"/>
    <x v="7"/>
    <n v="1"/>
    <n v="1071.82"/>
    <n v="1071.82"/>
    <x v="0"/>
    <x v="4"/>
  </r>
  <r>
    <x v="299"/>
    <s v="Acer Iconia One Tab 8"/>
    <x v="0"/>
    <x v="8"/>
    <n v="1"/>
    <n v="1126.08"/>
    <n v="1126.08"/>
    <x v="0"/>
    <x v="4"/>
  </r>
  <r>
    <x v="299"/>
    <s v="LG G4"/>
    <x v="1"/>
    <x v="2"/>
    <n v="1"/>
    <n v="890.19"/>
    <n v="890.19"/>
    <x v="0"/>
    <x v="0"/>
  </r>
  <r>
    <x v="299"/>
    <s v="Apple iPhone 7 Plus"/>
    <x v="1"/>
    <x v="5"/>
    <n v="1"/>
    <n v="2336.23"/>
    <n v="2336.23"/>
    <x v="1"/>
    <x v="3"/>
  </r>
  <r>
    <x v="299"/>
    <s v="Samsung Galaxy Tab 2 10.1"/>
    <x v="0"/>
    <x v="0"/>
    <n v="1"/>
    <n v="1415.4"/>
    <n v="1415.4"/>
    <x v="1"/>
    <x v="0"/>
  </r>
  <r>
    <x v="300"/>
    <s v="Samsung Galaxy Note"/>
    <x v="1"/>
    <x v="0"/>
    <n v="1"/>
    <n v="1123.42"/>
    <n v="1123.42"/>
    <x v="0"/>
    <x v="0"/>
  </r>
  <r>
    <x v="300"/>
    <s v="Apple iPad mini 4"/>
    <x v="0"/>
    <x v="5"/>
    <n v="1"/>
    <n v="2705.09"/>
    <n v="2705.09"/>
    <x v="0"/>
    <x v="1"/>
  </r>
  <r>
    <x v="300"/>
    <s v="Lenovo Tab 2 A7-30 3G"/>
    <x v="0"/>
    <x v="7"/>
    <n v="1"/>
    <n v="754.85"/>
    <n v="754.85"/>
    <x v="0"/>
    <x v="4"/>
  </r>
  <r>
    <x v="300"/>
    <s v="Lenovo Tab 2 A8-50L LTE"/>
    <x v="0"/>
    <x v="7"/>
    <n v="1"/>
    <n v="751.82"/>
    <n v="751.82"/>
    <x v="0"/>
    <x v="5"/>
  </r>
  <r>
    <x v="300"/>
    <s v="Asus MeMO Pad HD 8"/>
    <x v="0"/>
    <x v="9"/>
    <n v="1"/>
    <n v="805.39"/>
    <n v="805.39"/>
    <x v="1"/>
    <x v="3"/>
  </r>
  <r>
    <x v="300"/>
    <s v="Acer Aspire Switch 10 E"/>
    <x v="0"/>
    <x v="8"/>
    <n v="1"/>
    <n v="1278.8800000000001"/>
    <n v="1278.8800000000001"/>
    <x v="1"/>
    <x v="0"/>
  </r>
  <r>
    <x v="300"/>
    <s v="Asus Eee Pad Transformer TF101"/>
    <x v="0"/>
    <x v="9"/>
    <n v="1"/>
    <n v="735.07"/>
    <n v="735.07"/>
    <x v="1"/>
    <x v="3"/>
  </r>
  <r>
    <x v="300"/>
    <s v="Lenovo Yoga Tab 3 X50L LTE"/>
    <x v="0"/>
    <x v="7"/>
    <n v="1"/>
    <n v="708.03"/>
    <n v="708.03"/>
    <x v="1"/>
    <x v="4"/>
  </r>
  <r>
    <x v="300"/>
    <s v="Lenovo Yoga Tab 3 Pro X90L LTE"/>
    <x v="0"/>
    <x v="7"/>
    <n v="1"/>
    <n v="879.77"/>
    <n v="879.77"/>
    <x v="1"/>
    <x v="5"/>
  </r>
  <r>
    <x v="300"/>
    <s v="Motorola Moto G5"/>
    <x v="1"/>
    <x v="12"/>
    <n v="1"/>
    <n v="1275.5999999999999"/>
    <n v="1275.5999999999999"/>
    <x v="1"/>
    <x v="0"/>
  </r>
  <r>
    <x v="300"/>
    <s v="Blackberry Z30"/>
    <x v="1"/>
    <x v="11"/>
    <n v="1"/>
    <n v="601.20000000000005"/>
    <n v="601.20000000000005"/>
    <x v="1"/>
    <x v="4"/>
  </r>
  <r>
    <x v="300"/>
    <s v="Acer Iconia Tab A501"/>
    <x v="0"/>
    <x v="8"/>
    <n v="1"/>
    <n v="872.33"/>
    <n v="872.33"/>
    <x v="1"/>
    <x v="1"/>
  </r>
  <r>
    <x v="300"/>
    <s v="Asus Vivo Tab Smart"/>
    <x v="0"/>
    <x v="9"/>
    <n v="1"/>
    <n v="761.34"/>
    <n v="761.34"/>
    <x v="1"/>
    <x v="4"/>
  </r>
  <r>
    <x v="300"/>
    <s v="Lenovo IdeaPad Miix 300-10"/>
    <x v="0"/>
    <x v="7"/>
    <n v="1"/>
    <n v="1030.1500000000001"/>
    <n v="1030.1500000000001"/>
    <x v="1"/>
    <x v="2"/>
  </r>
  <r>
    <x v="300"/>
    <s v="Acer Iconia Tab A510"/>
    <x v="0"/>
    <x v="8"/>
    <n v="1"/>
    <n v="977.02"/>
    <n v="977.02"/>
    <x v="1"/>
    <x v="2"/>
  </r>
  <r>
    <x v="300"/>
    <s v="Samsung Galaxy Tab 4 8.0 LTE"/>
    <x v="0"/>
    <x v="0"/>
    <n v="1"/>
    <n v="1714.88"/>
    <n v="1714.88"/>
    <x v="1"/>
    <x v="3"/>
  </r>
  <r>
    <x v="300"/>
    <s v="HTC Sensation"/>
    <x v="1"/>
    <x v="1"/>
    <n v="1"/>
    <n v="732.58"/>
    <n v="732.58"/>
    <x v="2"/>
    <x v="4"/>
  </r>
  <r>
    <x v="300"/>
    <s v="Sony Xperia Z1"/>
    <x v="1"/>
    <x v="6"/>
    <n v="1"/>
    <n v="904.09"/>
    <n v="904.09"/>
    <x v="2"/>
    <x v="2"/>
  </r>
  <r>
    <x v="300"/>
    <s v="Nokia Lumia 900"/>
    <x v="1"/>
    <x v="3"/>
    <n v="1"/>
    <n v="568.83000000000004"/>
    <n v="568.83000000000004"/>
    <x v="2"/>
    <x v="2"/>
  </r>
  <r>
    <x v="300"/>
    <s v="Acer Aspire Switch 2"/>
    <x v="0"/>
    <x v="8"/>
    <n v="1"/>
    <n v="1151.57"/>
    <n v="1151.57"/>
    <x v="2"/>
    <x v="5"/>
  </r>
  <r>
    <x v="300"/>
    <s v="Samsung Galaxy Tab 8.9 Wi-Fi"/>
    <x v="0"/>
    <x v="0"/>
    <n v="1"/>
    <n v="1474.04"/>
    <n v="1474.04"/>
    <x v="0"/>
    <x v="5"/>
  </r>
  <r>
    <x v="300"/>
    <s v="Samsung Galaxy Note 8.0 LTE"/>
    <x v="0"/>
    <x v="0"/>
    <n v="1"/>
    <n v="1637.59"/>
    <n v="1637.59"/>
    <x v="0"/>
    <x v="0"/>
  </r>
  <r>
    <x v="300"/>
    <s v="Apple iPad Air LTE"/>
    <x v="0"/>
    <x v="5"/>
    <n v="1"/>
    <n v="2561.4699999999998"/>
    <n v="2561.4699999999998"/>
    <x v="0"/>
    <x v="0"/>
  </r>
  <r>
    <x v="300"/>
    <s v="Microsoft Lumia 650"/>
    <x v="1"/>
    <x v="10"/>
    <n v="1"/>
    <n v="1048.67"/>
    <n v="1048.67"/>
    <x v="1"/>
    <x v="3"/>
  </r>
  <r>
    <x v="300"/>
    <s v="Lenovo A2107"/>
    <x v="0"/>
    <x v="7"/>
    <n v="1"/>
    <n v="467.15"/>
    <n v="467.15"/>
    <x v="1"/>
    <x v="5"/>
  </r>
  <r>
    <x v="300"/>
    <s v="Lenovo A7-30 A3300-H 3G"/>
    <x v="0"/>
    <x v="7"/>
    <n v="1"/>
    <n v="743.4"/>
    <n v="743.4"/>
    <x v="1"/>
    <x v="2"/>
  </r>
  <r>
    <x v="300"/>
    <s v="Asus Transformer Book T200"/>
    <x v="0"/>
    <x v="9"/>
    <n v="1"/>
    <n v="1055.0899999999999"/>
    <n v="1055.0899999999999"/>
    <x v="1"/>
    <x v="5"/>
  </r>
  <r>
    <x v="300"/>
    <s v="Lenovo A7-50 A3500-F"/>
    <x v="0"/>
    <x v="7"/>
    <n v="1"/>
    <n v="675.44"/>
    <n v="675.44"/>
    <x v="0"/>
    <x v="2"/>
  </r>
  <r>
    <x v="300"/>
    <s v="HTC Desire Z"/>
    <x v="1"/>
    <x v="1"/>
    <n v="1"/>
    <n v="445.37"/>
    <n v="445.37"/>
    <x v="0"/>
    <x v="3"/>
  </r>
  <r>
    <x v="300"/>
    <s v="HTC Wildfire S"/>
    <x v="1"/>
    <x v="1"/>
    <n v="1"/>
    <n v="726.4"/>
    <n v="726.4"/>
    <x v="0"/>
    <x v="0"/>
  </r>
  <r>
    <x v="300"/>
    <s v="Samsung Galaxy Tab 4 8.0 LTE"/>
    <x v="0"/>
    <x v="0"/>
    <n v="1"/>
    <n v="1714.88"/>
    <n v="1714.88"/>
    <x v="0"/>
    <x v="1"/>
  </r>
  <r>
    <x v="300"/>
    <s v="Samsung Galaxy Tab S2 8.0 Wi-Fi"/>
    <x v="0"/>
    <x v="0"/>
    <n v="1"/>
    <n v="1800.77"/>
    <n v="1800.77"/>
    <x v="0"/>
    <x v="3"/>
  </r>
  <r>
    <x v="300"/>
    <s v="Apple iPhone 8 Plus"/>
    <x v="1"/>
    <x v="5"/>
    <n v="1"/>
    <n v="2455.5500000000002"/>
    <n v="2455.5500000000002"/>
    <x v="0"/>
    <x v="5"/>
  </r>
  <r>
    <x v="300"/>
    <s v="Motorola Droid Bionic"/>
    <x v="1"/>
    <x v="12"/>
    <n v="1"/>
    <n v="478.66"/>
    <n v="478.66"/>
    <x v="0"/>
    <x v="0"/>
  </r>
  <r>
    <x v="300"/>
    <s v="Samsung Galaxy Tab S2 9.7 Wi-Fi"/>
    <x v="0"/>
    <x v="0"/>
    <n v="1"/>
    <n v="1777.65"/>
    <n v="1777.65"/>
    <x v="0"/>
    <x v="5"/>
  </r>
  <r>
    <x v="300"/>
    <s v="Lenovo Yoga Tab 10"/>
    <x v="0"/>
    <x v="7"/>
    <n v="1"/>
    <n v="437.22"/>
    <n v="437.22"/>
    <x v="0"/>
    <x v="3"/>
  </r>
  <r>
    <x v="300"/>
    <s v="Lenovo Tab3 A7-30M LTE"/>
    <x v="0"/>
    <x v="7"/>
    <n v="1"/>
    <n v="945.44"/>
    <n v="945.44"/>
    <x v="0"/>
    <x v="1"/>
  </r>
  <r>
    <x v="300"/>
    <s v="HTC EVO 3D"/>
    <x v="1"/>
    <x v="1"/>
    <n v="1"/>
    <n v="748.84"/>
    <n v="748.84"/>
    <x v="0"/>
    <x v="0"/>
  </r>
  <r>
    <x v="300"/>
    <s v="Samsung Galaxy Note 8"/>
    <x v="1"/>
    <x v="0"/>
    <n v="2"/>
    <n v="2078.89"/>
    <n v="4157.78"/>
    <x v="0"/>
    <x v="1"/>
  </r>
  <r>
    <x v="300"/>
    <s v="Samsung Galaxy Tab E 96 3G"/>
    <x v="0"/>
    <x v="0"/>
    <n v="1"/>
    <n v="1805.93"/>
    <n v="1805.93"/>
    <x v="0"/>
    <x v="1"/>
  </r>
  <r>
    <x v="300"/>
    <s v="Asus MeMO Pad 7"/>
    <x v="0"/>
    <x v="9"/>
    <n v="1"/>
    <n v="874.37"/>
    <n v="874.37"/>
    <x v="0"/>
    <x v="5"/>
  </r>
  <r>
    <x v="300"/>
    <s v="LG G Pad 8.0 LTE"/>
    <x v="0"/>
    <x v="2"/>
    <n v="1"/>
    <n v="729.17"/>
    <n v="729.17"/>
    <x v="0"/>
    <x v="4"/>
  </r>
  <r>
    <x v="300"/>
    <s v="HTC Legend"/>
    <x v="1"/>
    <x v="1"/>
    <n v="1"/>
    <n v="429.56"/>
    <n v="429.56"/>
    <x v="0"/>
    <x v="2"/>
  </r>
  <r>
    <x v="300"/>
    <s v="Nokia E6-00"/>
    <x v="1"/>
    <x v="3"/>
    <n v="1"/>
    <n v="490.82"/>
    <n v="490.82"/>
    <x v="2"/>
    <x v="1"/>
  </r>
  <r>
    <x v="300"/>
    <s v="Sony Xperia Z"/>
    <x v="1"/>
    <x v="6"/>
    <n v="1"/>
    <n v="901.77"/>
    <n v="901.77"/>
    <x v="2"/>
    <x v="4"/>
  </r>
  <r>
    <x v="300"/>
    <s v="Huawei MediaPad 7 Lite"/>
    <x v="0"/>
    <x v="4"/>
    <n v="1"/>
    <n v="567.99"/>
    <n v="567.99"/>
    <x v="2"/>
    <x v="1"/>
  </r>
  <r>
    <x v="300"/>
    <s v="Apple iPad 4 LTE"/>
    <x v="0"/>
    <x v="5"/>
    <n v="1"/>
    <n v="2511.85"/>
    <n v="2511.85"/>
    <x v="0"/>
    <x v="5"/>
  </r>
  <r>
    <x v="300"/>
    <s v="Lenovo A2107"/>
    <x v="0"/>
    <x v="7"/>
    <n v="1"/>
    <n v="467.15"/>
    <n v="467.15"/>
    <x v="0"/>
    <x v="5"/>
  </r>
  <r>
    <x v="300"/>
    <s v="Samsung Galaxy S III"/>
    <x v="1"/>
    <x v="0"/>
    <n v="1"/>
    <n v="1379.54"/>
    <n v="1379.54"/>
    <x v="0"/>
    <x v="4"/>
  </r>
  <r>
    <x v="300"/>
    <s v="Acer Iconia Tab A501"/>
    <x v="0"/>
    <x v="8"/>
    <n v="1"/>
    <n v="872.33"/>
    <n v="872.33"/>
    <x v="0"/>
    <x v="0"/>
  </r>
  <r>
    <x v="300"/>
    <s v="Nokia Lumia 710"/>
    <x v="1"/>
    <x v="3"/>
    <n v="1"/>
    <n v="393.16"/>
    <n v="393.16"/>
    <x v="0"/>
    <x v="3"/>
  </r>
  <r>
    <x v="300"/>
    <s v="Samsung ATIV S"/>
    <x v="1"/>
    <x v="0"/>
    <n v="1"/>
    <n v="1393.03"/>
    <n v="1393.03"/>
    <x v="1"/>
    <x v="4"/>
  </r>
  <r>
    <x v="300"/>
    <s v="Lenovo Tab S8"/>
    <x v="0"/>
    <x v="7"/>
    <n v="1"/>
    <n v="551.35"/>
    <n v="551.35"/>
    <x v="1"/>
    <x v="2"/>
  </r>
  <r>
    <x v="300"/>
    <s v="Samsung Galaxy Tab 7.0 3G"/>
    <x v="0"/>
    <x v="0"/>
    <n v="1"/>
    <n v="1268.76"/>
    <n v="1268.76"/>
    <x v="1"/>
    <x v="0"/>
  </r>
  <r>
    <x v="300"/>
    <s v="Acer Iconia Tab A701 3G"/>
    <x v="0"/>
    <x v="8"/>
    <n v="1"/>
    <n v="1073.3699999999999"/>
    <n v="1073.3699999999999"/>
    <x v="0"/>
    <x v="3"/>
  </r>
  <r>
    <x v="301"/>
    <s v="LG Nexus 5"/>
    <x v="1"/>
    <x v="2"/>
    <n v="1"/>
    <n v="627.42999999999995"/>
    <n v="627.42999999999995"/>
    <x v="1"/>
    <x v="5"/>
  </r>
  <r>
    <x v="301"/>
    <s v="Sony Xperia Z"/>
    <x v="1"/>
    <x v="6"/>
    <n v="1"/>
    <n v="901.77"/>
    <n v="901.77"/>
    <x v="2"/>
    <x v="5"/>
  </r>
  <r>
    <x v="301"/>
    <s v="Apple iPhone 6S"/>
    <x v="1"/>
    <x v="5"/>
    <n v="1"/>
    <n v="2003.4"/>
    <n v="2003.4"/>
    <x v="2"/>
    <x v="2"/>
  </r>
  <r>
    <x v="301"/>
    <s v="BlackBerry DTEK60"/>
    <x v="1"/>
    <x v="11"/>
    <n v="1"/>
    <n v="1135.1400000000001"/>
    <n v="1135.1400000000001"/>
    <x v="2"/>
    <x v="0"/>
  </r>
  <r>
    <x v="301"/>
    <s v="Acer Iconia Tab A210"/>
    <x v="0"/>
    <x v="8"/>
    <n v="1"/>
    <n v="947.8"/>
    <n v="947.8"/>
    <x v="2"/>
    <x v="5"/>
  </r>
  <r>
    <x v="301"/>
    <s v="Motorola Moto G5"/>
    <x v="1"/>
    <x v="12"/>
    <n v="1"/>
    <n v="1275.5999999999999"/>
    <n v="1275.5999999999999"/>
    <x v="2"/>
    <x v="0"/>
  </r>
  <r>
    <x v="301"/>
    <s v="Apple iPad mini 4"/>
    <x v="0"/>
    <x v="5"/>
    <n v="1"/>
    <n v="2705.09"/>
    <n v="2705.09"/>
    <x v="2"/>
    <x v="0"/>
  </r>
  <r>
    <x v="301"/>
    <s v="Apple iPhone 7 Plus"/>
    <x v="1"/>
    <x v="5"/>
    <n v="1"/>
    <n v="2336.23"/>
    <n v="2336.23"/>
    <x v="1"/>
    <x v="0"/>
  </r>
  <r>
    <x v="301"/>
    <s v="HP Pre 3"/>
    <x v="1"/>
    <x v="13"/>
    <n v="1"/>
    <n v="482.84"/>
    <n v="482.84"/>
    <x v="0"/>
    <x v="0"/>
  </r>
  <r>
    <x v="301"/>
    <s v="HTC 7 Surround"/>
    <x v="1"/>
    <x v="1"/>
    <n v="1"/>
    <n v="493.11"/>
    <n v="493.11"/>
    <x v="0"/>
    <x v="2"/>
  </r>
  <r>
    <x v="301"/>
    <s v="Apple iPad Mini 3 LTE"/>
    <x v="0"/>
    <x v="5"/>
    <n v="1"/>
    <n v="2661.8"/>
    <n v="2661.8"/>
    <x v="0"/>
    <x v="0"/>
  </r>
  <r>
    <x v="301"/>
    <s v="Apple iPad mini 3"/>
    <x v="0"/>
    <x v="5"/>
    <n v="2"/>
    <n v="2687.09"/>
    <n v="5374.18"/>
    <x v="0"/>
    <x v="2"/>
  </r>
  <r>
    <x v="301"/>
    <s v="Samsung Galaxy S7 Edge"/>
    <x v="1"/>
    <x v="0"/>
    <n v="1"/>
    <n v="1922.72"/>
    <n v="1922.72"/>
    <x v="0"/>
    <x v="3"/>
  </r>
  <r>
    <x v="301"/>
    <s v="Lenovo ThinkPad 10 2 LTE"/>
    <x v="0"/>
    <x v="7"/>
    <n v="1"/>
    <n v="617.89"/>
    <n v="617.89"/>
    <x v="1"/>
    <x v="5"/>
  </r>
  <r>
    <x v="301"/>
    <s v="Acer Iconia Tab 8"/>
    <x v="0"/>
    <x v="8"/>
    <n v="1"/>
    <n v="1255.31"/>
    <n v="1255.31"/>
    <x v="1"/>
    <x v="5"/>
  </r>
  <r>
    <x v="301"/>
    <s v="Motorola Moto X Style"/>
    <x v="1"/>
    <x v="12"/>
    <n v="1"/>
    <n v="796.26"/>
    <n v="796.26"/>
    <x v="1"/>
    <x v="1"/>
  </r>
  <r>
    <x v="301"/>
    <s v="Huawei MediaPad T1 8.0 LTE"/>
    <x v="0"/>
    <x v="4"/>
    <n v="1"/>
    <n v="606.1"/>
    <n v="606.1"/>
    <x v="1"/>
    <x v="0"/>
  </r>
  <r>
    <x v="301"/>
    <s v="Apple iPad 3 LTE"/>
    <x v="0"/>
    <x v="5"/>
    <n v="1"/>
    <n v="2446.29"/>
    <n v="2446.29"/>
    <x v="1"/>
    <x v="2"/>
  </r>
  <r>
    <x v="301"/>
    <s v="Samsung Galaxy Tab 8.9 3G"/>
    <x v="0"/>
    <x v="0"/>
    <n v="1"/>
    <n v="1536.69"/>
    <n v="1536.69"/>
    <x v="1"/>
    <x v="0"/>
  </r>
  <r>
    <x v="301"/>
    <s v="Asus Transformer Book T101"/>
    <x v="0"/>
    <x v="9"/>
    <n v="1"/>
    <n v="1555.62"/>
    <n v="1555.62"/>
    <x v="1"/>
    <x v="4"/>
  </r>
  <r>
    <x v="301"/>
    <s v="Samsung Galaxy S7"/>
    <x v="1"/>
    <x v="0"/>
    <n v="1"/>
    <n v="1876.91"/>
    <n v="1876.91"/>
    <x v="1"/>
    <x v="5"/>
  </r>
  <r>
    <x v="301"/>
    <s v="Huawei Honor 9"/>
    <x v="1"/>
    <x v="4"/>
    <n v="1"/>
    <n v="1320.77"/>
    <n v="1320.77"/>
    <x v="1"/>
    <x v="5"/>
  </r>
  <r>
    <x v="301"/>
    <s v="Asus MeMO Pad HD 8"/>
    <x v="0"/>
    <x v="9"/>
    <n v="1"/>
    <n v="805.39"/>
    <n v="805.39"/>
    <x v="1"/>
    <x v="5"/>
  </r>
  <r>
    <x v="301"/>
    <s v="Asus Google Nexus 7"/>
    <x v="0"/>
    <x v="9"/>
    <n v="1"/>
    <n v="880.83"/>
    <n v="880.83"/>
    <x v="1"/>
    <x v="0"/>
  </r>
  <r>
    <x v="301"/>
    <s v="Asus ZenPad 7.0 Wi-Fi"/>
    <x v="0"/>
    <x v="9"/>
    <n v="1"/>
    <n v="1153.8800000000001"/>
    <n v="1153.8800000000001"/>
    <x v="0"/>
    <x v="0"/>
  </r>
  <r>
    <x v="301"/>
    <s v="Acer Iconia B1-710"/>
    <x v="0"/>
    <x v="8"/>
    <n v="1"/>
    <n v="1163.81"/>
    <n v="1163.81"/>
    <x v="0"/>
    <x v="2"/>
  </r>
  <r>
    <x v="301"/>
    <s v="Samsung Galaxy S6 Edge+"/>
    <x v="1"/>
    <x v="0"/>
    <n v="1"/>
    <n v="1545.03"/>
    <n v="1545.03"/>
    <x v="0"/>
    <x v="4"/>
  </r>
  <r>
    <x v="301"/>
    <s v="Sony Xperia Z5 Premium"/>
    <x v="1"/>
    <x v="6"/>
    <n v="1"/>
    <n v="991.84"/>
    <n v="991.84"/>
    <x v="0"/>
    <x v="0"/>
  </r>
  <r>
    <x v="301"/>
    <s v="Acer Iconia One 7 B1-770 Wi-Fi"/>
    <x v="0"/>
    <x v="8"/>
    <n v="1"/>
    <n v="1290.8599999999999"/>
    <n v="1290.8599999999999"/>
    <x v="0"/>
    <x v="2"/>
  </r>
  <r>
    <x v="301"/>
    <s v="LG G3"/>
    <x v="1"/>
    <x v="2"/>
    <n v="1"/>
    <n v="742.21"/>
    <n v="742.21"/>
    <x v="0"/>
    <x v="0"/>
  </r>
  <r>
    <x v="302"/>
    <s v="Sony Xperia Tablet S"/>
    <x v="0"/>
    <x v="6"/>
    <n v="1"/>
    <n v="627.1"/>
    <n v="627.1"/>
    <x v="1"/>
    <x v="5"/>
  </r>
  <r>
    <x v="302"/>
    <s v="Samsung Galaxy Tab 4 10.1 LTE"/>
    <x v="0"/>
    <x v="0"/>
    <n v="1"/>
    <n v="1763.76"/>
    <n v="1763.76"/>
    <x v="1"/>
    <x v="2"/>
  </r>
  <r>
    <x v="302"/>
    <s v="Samsung Galaxy Note 10.1 2014 edition LTE"/>
    <x v="0"/>
    <x v="0"/>
    <n v="1"/>
    <n v="1512.49"/>
    <n v="1512.49"/>
    <x v="1"/>
    <x v="4"/>
  </r>
  <r>
    <x v="302"/>
    <s v="Acer Iconia Tab A1-810"/>
    <x v="0"/>
    <x v="8"/>
    <n v="1"/>
    <n v="1108.67"/>
    <n v="1108.67"/>
    <x v="0"/>
    <x v="4"/>
  </r>
  <r>
    <x v="302"/>
    <s v="Samsung Galaxy Tab S2 9.7 Wi-Fi"/>
    <x v="0"/>
    <x v="0"/>
    <n v="1"/>
    <n v="1777.65"/>
    <n v="1777.65"/>
    <x v="0"/>
    <x v="0"/>
  </r>
  <r>
    <x v="302"/>
    <s v="Huawei MediaPad M3 WiFi"/>
    <x v="0"/>
    <x v="4"/>
    <n v="1"/>
    <n v="994.22"/>
    <n v="994.22"/>
    <x v="1"/>
    <x v="0"/>
  </r>
  <r>
    <x v="302"/>
    <s v="Samsung Galaxy S8+"/>
    <x v="1"/>
    <x v="0"/>
    <n v="1"/>
    <n v="2052.0300000000002"/>
    <n v="2052.0300000000002"/>
    <x v="1"/>
    <x v="5"/>
  </r>
  <r>
    <x v="302"/>
    <s v="Samsung Galaxy Tab 7 Plus 3G"/>
    <x v="0"/>
    <x v="0"/>
    <n v="1"/>
    <n v="1331.25"/>
    <n v="1331.25"/>
    <x v="1"/>
    <x v="4"/>
  </r>
  <r>
    <x v="302"/>
    <s v="HTC 7 Pro"/>
    <x v="1"/>
    <x v="1"/>
    <n v="1"/>
    <n v="741.29"/>
    <n v="741.29"/>
    <x v="1"/>
    <x v="0"/>
  </r>
  <r>
    <x v="302"/>
    <s v="Lenovo Vibe X2"/>
    <x v="1"/>
    <x v="7"/>
    <n v="1"/>
    <n v="626.70000000000005"/>
    <n v="626.70000000000005"/>
    <x v="1"/>
    <x v="4"/>
  </r>
  <r>
    <x v="302"/>
    <s v="Apple iPad mini"/>
    <x v="0"/>
    <x v="5"/>
    <n v="1"/>
    <n v="2589.2199999999998"/>
    <n v="2589.2199999999998"/>
    <x v="1"/>
    <x v="5"/>
  </r>
  <r>
    <x v="302"/>
    <s v="Apple iPhone 6S"/>
    <x v="1"/>
    <x v="5"/>
    <n v="1"/>
    <n v="2003.4"/>
    <n v="2003.4"/>
    <x v="1"/>
    <x v="5"/>
  </r>
  <r>
    <x v="302"/>
    <s v="Samsung Galaxy Tab 3 10.1 LTE"/>
    <x v="0"/>
    <x v="0"/>
    <n v="1"/>
    <n v="1588.31"/>
    <n v="1588.31"/>
    <x v="1"/>
    <x v="1"/>
  </r>
  <r>
    <x v="302"/>
    <s v="Samsung Galaxy Tab Pro 10.1 LTE"/>
    <x v="0"/>
    <x v="0"/>
    <n v="1"/>
    <n v="1649.83"/>
    <n v="1649.83"/>
    <x v="1"/>
    <x v="4"/>
  </r>
  <r>
    <x v="302"/>
    <s v="Acer Iconia Tab A200"/>
    <x v="0"/>
    <x v="8"/>
    <n v="1"/>
    <n v="1031.8699999999999"/>
    <n v="1031.8699999999999"/>
    <x v="1"/>
    <x v="5"/>
  </r>
  <r>
    <x v="302"/>
    <s v="Nokia N8"/>
    <x v="1"/>
    <x v="3"/>
    <n v="1"/>
    <n v="271.89"/>
    <n v="271.89"/>
    <x v="1"/>
    <x v="0"/>
  </r>
  <r>
    <x v="302"/>
    <s v="Lenovo Yoga 2 Wi-Fi"/>
    <x v="0"/>
    <x v="7"/>
    <n v="1"/>
    <n v="531.87"/>
    <n v="531.87"/>
    <x v="1"/>
    <x v="1"/>
  </r>
  <r>
    <x v="302"/>
    <s v="Nokia 8"/>
    <x v="1"/>
    <x v="3"/>
    <n v="1"/>
    <n v="1284.5"/>
    <n v="1284.5"/>
    <x v="1"/>
    <x v="0"/>
  </r>
  <r>
    <x v="302"/>
    <s v="Samsung Galaxy S5"/>
    <x v="1"/>
    <x v="0"/>
    <n v="1"/>
    <n v="1533.77"/>
    <n v="1533.77"/>
    <x v="0"/>
    <x v="3"/>
  </r>
  <r>
    <x v="302"/>
    <s v="Sony Xperia Tablet Z4 Wi-Fi"/>
    <x v="0"/>
    <x v="6"/>
    <n v="1"/>
    <n v="844.87"/>
    <n v="844.87"/>
    <x v="1"/>
    <x v="5"/>
  </r>
  <r>
    <x v="302"/>
    <s v="Samsung Galaxy Tab Pro 8.4 LTE"/>
    <x v="0"/>
    <x v="0"/>
    <n v="1"/>
    <n v="1651.62"/>
    <n v="1651.62"/>
    <x v="1"/>
    <x v="2"/>
  </r>
  <r>
    <x v="302"/>
    <s v="Apple iPad Wi-Fi"/>
    <x v="0"/>
    <x v="5"/>
    <n v="1"/>
    <n v="2328.44"/>
    <n v="2328.44"/>
    <x v="1"/>
    <x v="0"/>
  </r>
  <r>
    <x v="302"/>
    <s v="Sony Ericsson Xperia Neo"/>
    <x v="1"/>
    <x v="6"/>
    <n v="1"/>
    <n v="594.89"/>
    <n v="594.89"/>
    <x v="1"/>
    <x v="5"/>
  </r>
  <r>
    <x v="302"/>
    <s v="Samsung Galaxy Tab 3 10.1 3G"/>
    <x v="0"/>
    <x v="0"/>
    <n v="1"/>
    <n v="1621.26"/>
    <n v="1621.26"/>
    <x v="1"/>
    <x v="0"/>
  </r>
  <r>
    <x v="303"/>
    <s v="Lenovo Tab 3 A7-10F Wi-Fi"/>
    <x v="0"/>
    <x v="7"/>
    <n v="1"/>
    <n v="918.67"/>
    <n v="918.67"/>
    <x v="0"/>
    <x v="4"/>
  </r>
  <r>
    <x v="303"/>
    <s v="Samsung Galaxy Tab 4 7.0 3G"/>
    <x v="0"/>
    <x v="0"/>
    <n v="1"/>
    <n v="1630.59"/>
    <n v="1630.59"/>
    <x v="0"/>
    <x v="3"/>
  </r>
  <r>
    <x v="303"/>
    <s v="Huawei MediaPad T1 8.0 3G"/>
    <x v="0"/>
    <x v="4"/>
    <n v="1"/>
    <n v="715.03"/>
    <n v="715.03"/>
    <x v="0"/>
    <x v="4"/>
  </r>
  <r>
    <x v="303"/>
    <s v="Samsung Galaxy Note 10.1 2014 edition 3G"/>
    <x v="0"/>
    <x v="0"/>
    <n v="1"/>
    <n v="1693.6"/>
    <n v="1693.6"/>
    <x v="0"/>
    <x v="1"/>
  </r>
  <r>
    <x v="303"/>
    <s v="Lenovo Yoga Tab 2 10.1 Windows"/>
    <x v="0"/>
    <x v="7"/>
    <n v="1"/>
    <n v="609.52"/>
    <n v="609.52"/>
    <x v="0"/>
    <x v="4"/>
  </r>
  <r>
    <x v="303"/>
    <s v="LG G Pad 8.0"/>
    <x v="0"/>
    <x v="2"/>
    <n v="1"/>
    <n v="706.37"/>
    <n v="706.37"/>
    <x v="0"/>
    <x v="3"/>
  </r>
  <r>
    <x v="303"/>
    <s v="Acer Iconia Tab A1-810"/>
    <x v="0"/>
    <x v="8"/>
    <n v="1"/>
    <n v="1108.67"/>
    <n v="1108.67"/>
    <x v="0"/>
    <x v="1"/>
  </r>
  <r>
    <x v="303"/>
    <s v="Lenovo Tab 2 A7-10F Wi-Fi"/>
    <x v="0"/>
    <x v="7"/>
    <n v="1"/>
    <n v="747.69"/>
    <n v="747.69"/>
    <x v="0"/>
    <x v="2"/>
  </r>
  <r>
    <x v="303"/>
    <s v="LG Optimus 7"/>
    <x v="1"/>
    <x v="2"/>
    <n v="1"/>
    <n v="229.82"/>
    <n v="229.82"/>
    <x v="0"/>
    <x v="2"/>
  </r>
  <r>
    <x v="303"/>
    <s v="Acer Iconia Talk S LTE"/>
    <x v="0"/>
    <x v="8"/>
    <n v="1"/>
    <n v="1466.95"/>
    <n v="1466.95"/>
    <x v="1"/>
    <x v="4"/>
  </r>
  <r>
    <x v="303"/>
    <s v="Lenovo A7-10F"/>
    <x v="0"/>
    <x v="7"/>
    <n v="1"/>
    <n v="790.2"/>
    <n v="790.2"/>
    <x v="1"/>
    <x v="1"/>
  </r>
  <r>
    <x v="303"/>
    <s v="Asus MeMO Pad 7"/>
    <x v="0"/>
    <x v="9"/>
    <n v="1"/>
    <n v="874.37"/>
    <n v="874.37"/>
    <x v="1"/>
    <x v="0"/>
  </r>
  <r>
    <x v="303"/>
    <s v="Acer Iconia Talk S LTE"/>
    <x v="0"/>
    <x v="8"/>
    <n v="1"/>
    <n v="1466.95"/>
    <n v="1466.95"/>
    <x v="1"/>
    <x v="3"/>
  </r>
  <r>
    <x v="303"/>
    <s v="Samsung Galaxy Tab S2 9.7 LTE"/>
    <x v="0"/>
    <x v="0"/>
    <n v="1"/>
    <n v="1772"/>
    <n v="1772"/>
    <x v="1"/>
    <x v="0"/>
  </r>
  <r>
    <x v="303"/>
    <s v="Apple iPhone 6"/>
    <x v="1"/>
    <x v="5"/>
    <n v="1"/>
    <n v="1954.26"/>
    <n v="1954.26"/>
    <x v="1"/>
    <x v="2"/>
  </r>
  <r>
    <x v="303"/>
    <s v="HTC EVO 3D"/>
    <x v="1"/>
    <x v="1"/>
    <n v="1"/>
    <n v="748.84"/>
    <n v="748.84"/>
    <x v="1"/>
    <x v="3"/>
  </r>
  <r>
    <x v="303"/>
    <s v="Huawei MediaPad X2"/>
    <x v="0"/>
    <x v="4"/>
    <n v="1"/>
    <n v="715.04"/>
    <n v="715.04"/>
    <x v="1"/>
    <x v="1"/>
  </r>
  <r>
    <x v="304"/>
    <s v="Asus Transformer 3"/>
    <x v="0"/>
    <x v="9"/>
    <n v="1"/>
    <n v="1348.98"/>
    <n v="1348.98"/>
    <x v="0"/>
    <x v="5"/>
  </r>
  <r>
    <x v="304"/>
    <s v="Asus Fonepad 8"/>
    <x v="0"/>
    <x v="9"/>
    <n v="1"/>
    <n v="1023.16"/>
    <n v="1023.16"/>
    <x v="0"/>
    <x v="2"/>
  </r>
  <r>
    <x v="304"/>
    <s v="Samsung Galaxy Note"/>
    <x v="1"/>
    <x v="0"/>
    <n v="1"/>
    <n v="1123.42"/>
    <n v="1123.42"/>
    <x v="0"/>
    <x v="5"/>
  </r>
  <r>
    <x v="304"/>
    <s v="Asus MeMO Pad HD 8"/>
    <x v="0"/>
    <x v="9"/>
    <n v="1"/>
    <n v="805.39"/>
    <n v="805.39"/>
    <x v="0"/>
    <x v="4"/>
  </r>
  <r>
    <x v="304"/>
    <s v="Blackberry Z30"/>
    <x v="1"/>
    <x v="11"/>
    <n v="1"/>
    <n v="601.20000000000005"/>
    <n v="601.20000000000005"/>
    <x v="1"/>
    <x v="5"/>
  </r>
  <r>
    <x v="304"/>
    <s v="Samsung Galaxy Tab S2 9.7 LTE"/>
    <x v="0"/>
    <x v="0"/>
    <n v="1"/>
    <n v="1772"/>
    <n v="1772"/>
    <x v="1"/>
    <x v="2"/>
  </r>
  <r>
    <x v="304"/>
    <s v="Samsung Galaxy Note II"/>
    <x v="1"/>
    <x v="0"/>
    <n v="1"/>
    <n v="1202.6600000000001"/>
    <n v="1202.6600000000001"/>
    <x v="1"/>
    <x v="2"/>
  </r>
  <r>
    <x v="304"/>
    <s v="Nokia C5-00"/>
    <x v="1"/>
    <x v="3"/>
    <n v="1"/>
    <n v="277.57"/>
    <n v="277.57"/>
    <x v="2"/>
    <x v="2"/>
  </r>
  <r>
    <x v="304"/>
    <s v="Samsung Galaxy Tab A 7.0 Wi-Fi"/>
    <x v="0"/>
    <x v="0"/>
    <n v="1"/>
    <n v="1958.8"/>
    <n v="1958.8"/>
    <x v="2"/>
    <x v="1"/>
  </r>
  <r>
    <x v="304"/>
    <s v="LG Optimus 2X"/>
    <x v="1"/>
    <x v="2"/>
    <n v="1"/>
    <n v="385.73"/>
    <n v="385.73"/>
    <x v="2"/>
    <x v="5"/>
  </r>
  <r>
    <x v="304"/>
    <s v="Samsung Galaxy Tab 3 8.0 LTE"/>
    <x v="0"/>
    <x v="0"/>
    <n v="1"/>
    <n v="1591.82"/>
    <n v="1591.82"/>
    <x v="2"/>
    <x v="5"/>
  </r>
  <r>
    <x v="304"/>
    <s v="Motorola Moto X Style"/>
    <x v="1"/>
    <x v="12"/>
    <n v="1"/>
    <n v="796.26"/>
    <n v="796.26"/>
    <x v="2"/>
    <x v="5"/>
  </r>
  <r>
    <x v="304"/>
    <s v="Samsung Infuse 4G"/>
    <x v="1"/>
    <x v="0"/>
    <n v="1"/>
    <n v="1117.92"/>
    <n v="1117.92"/>
    <x v="1"/>
    <x v="2"/>
  </r>
  <r>
    <x v="304"/>
    <s v="Asus Transformer Book T100HA"/>
    <x v="0"/>
    <x v="9"/>
    <n v="1"/>
    <n v="937.63"/>
    <n v="937.63"/>
    <x v="1"/>
    <x v="0"/>
  </r>
  <r>
    <x v="304"/>
    <s v="Huawei Ideos S7"/>
    <x v="0"/>
    <x v="4"/>
    <n v="1"/>
    <n v="310.67"/>
    <n v="310.67"/>
    <x v="1"/>
    <x v="5"/>
  </r>
  <r>
    <x v="304"/>
    <s v="Samsung Galaxy Note Pro 12.2 LTE"/>
    <x v="0"/>
    <x v="0"/>
    <n v="1"/>
    <n v="1673.33"/>
    <n v="1673.33"/>
    <x v="1"/>
    <x v="5"/>
  </r>
  <r>
    <x v="304"/>
    <s v="Lenovo A7-10F"/>
    <x v="0"/>
    <x v="7"/>
    <n v="1"/>
    <n v="790.2"/>
    <n v="790.2"/>
    <x v="0"/>
    <x v="5"/>
  </r>
  <r>
    <x v="304"/>
    <s v="Apple iPad Pro 9.7"/>
    <x v="0"/>
    <x v="5"/>
    <n v="1"/>
    <n v="3002.36"/>
    <n v="3002.36"/>
    <x v="0"/>
    <x v="3"/>
  </r>
  <r>
    <x v="304"/>
    <s v="Apple iPad Pro 12.9 LTE"/>
    <x v="0"/>
    <x v="5"/>
    <n v="1"/>
    <n v="2791.17"/>
    <n v="2791.17"/>
    <x v="0"/>
    <x v="3"/>
  </r>
  <r>
    <x v="304"/>
    <s v="Microsoft Lumia 950"/>
    <x v="1"/>
    <x v="10"/>
    <n v="1"/>
    <n v="780.3"/>
    <n v="780.3"/>
    <x v="0"/>
    <x v="4"/>
  </r>
  <r>
    <x v="304"/>
    <s v="Samsung Infuse 4G"/>
    <x v="1"/>
    <x v="0"/>
    <n v="1"/>
    <n v="1117.92"/>
    <n v="1117.92"/>
    <x v="0"/>
    <x v="3"/>
  </r>
  <r>
    <x v="304"/>
    <s v="Samsung Galaxy Tab 8.9 LTE"/>
    <x v="0"/>
    <x v="0"/>
    <n v="1"/>
    <n v="1432.95"/>
    <n v="1432.95"/>
    <x v="0"/>
    <x v="0"/>
  </r>
  <r>
    <x v="304"/>
    <s v="Asus MeMO Pad 7"/>
    <x v="0"/>
    <x v="9"/>
    <n v="1"/>
    <n v="874.37"/>
    <n v="874.37"/>
    <x v="0"/>
    <x v="1"/>
  </r>
  <r>
    <x v="304"/>
    <s v="Samsung Galaxy Tab 4 7.0 LTE"/>
    <x v="0"/>
    <x v="0"/>
    <n v="1"/>
    <n v="1637.76"/>
    <n v="1637.76"/>
    <x v="2"/>
    <x v="0"/>
  </r>
  <r>
    <x v="304"/>
    <s v="Samsung Galaxy Tab 3 8.0 3G"/>
    <x v="0"/>
    <x v="0"/>
    <n v="1"/>
    <n v="1623.96"/>
    <n v="1623.96"/>
    <x v="2"/>
    <x v="3"/>
  </r>
  <r>
    <x v="304"/>
    <s v="HTC Sensation"/>
    <x v="1"/>
    <x v="1"/>
    <n v="1"/>
    <n v="732.58"/>
    <n v="732.58"/>
    <x v="2"/>
    <x v="5"/>
  </r>
  <r>
    <x v="304"/>
    <s v="Asus MeMO Pad HD 8"/>
    <x v="0"/>
    <x v="9"/>
    <n v="1"/>
    <n v="805.39"/>
    <n v="805.39"/>
    <x v="2"/>
    <x v="0"/>
  </r>
  <r>
    <x v="304"/>
    <s v="Huawei MediaPad 7 Lite"/>
    <x v="0"/>
    <x v="4"/>
    <n v="1"/>
    <n v="567.99"/>
    <n v="567.99"/>
    <x v="2"/>
    <x v="3"/>
  </r>
  <r>
    <x v="304"/>
    <s v="Huawei MediaPad T1 10.0 LTE"/>
    <x v="0"/>
    <x v="4"/>
    <n v="1"/>
    <n v="715.03"/>
    <n v="715.03"/>
    <x v="2"/>
    <x v="3"/>
  </r>
  <r>
    <x v="304"/>
    <s v="Apple iPhone 7"/>
    <x v="1"/>
    <x v="5"/>
    <n v="1"/>
    <n v="2329.9899999999998"/>
    <n v="2329.9899999999998"/>
    <x v="2"/>
    <x v="0"/>
  </r>
  <r>
    <x v="304"/>
    <s v="Samsung Galaxy Tab 10.1"/>
    <x v="0"/>
    <x v="0"/>
    <n v="1"/>
    <n v="1369.84"/>
    <n v="1369.84"/>
    <x v="1"/>
    <x v="2"/>
  </r>
  <r>
    <x v="304"/>
    <s v="Apple iPad 4 LTE"/>
    <x v="0"/>
    <x v="5"/>
    <n v="1"/>
    <n v="2511.85"/>
    <n v="2511.85"/>
    <x v="1"/>
    <x v="0"/>
  </r>
  <r>
    <x v="304"/>
    <s v="Sony Xperia Z5 Premium"/>
    <x v="1"/>
    <x v="6"/>
    <n v="1"/>
    <n v="991.84"/>
    <n v="991.84"/>
    <x v="1"/>
    <x v="3"/>
  </r>
  <r>
    <x v="305"/>
    <s v="Huawei MediaPad M2 8.0 LTE 2GB"/>
    <x v="0"/>
    <x v="4"/>
    <n v="1"/>
    <n v="895.77"/>
    <n v="895.77"/>
    <x v="1"/>
    <x v="1"/>
  </r>
  <r>
    <x v="305"/>
    <s v="Samsung Galaxy Tab 8.9 3G"/>
    <x v="0"/>
    <x v="0"/>
    <n v="1"/>
    <n v="1536.69"/>
    <n v="1536.69"/>
    <x v="1"/>
    <x v="0"/>
  </r>
  <r>
    <x v="305"/>
    <s v="Apple iPad Wi-Fi"/>
    <x v="0"/>
    <x v="5"/>
    <n v="1"/>
    <n v="2328.44"/>
    <n v="2328.44"/>
    <x v="1"/>
    <x v="5"/>
  </r>
  <r>
    <x v="305"/>
    <s v="LG G5"/>
    <x v="1"/>
    <x v="2"/>
    <n v="1"/>
    <n v="1199.24"/>
    <n v="1199.24"/>
    <x v="1"/>
    <x v="4"/>
  </r>
  <r>
    <x v="305"/>
    <s v="Samsung Galaxy Note 8.0 3G"/>
    <x v="0"/>
    <x v="0"/>
    <n v="1"/>
    <n v="1652.05"/>
    <n v="1652.05"/>
    <x v="1"/>
    <x v="1"/>
  </r>
  <r>
    <x v="305"/>
    <s v="Apple iPad Pro 12.9 LTE"/>
    <x v="0"/>
    <x v="5"/>
    <n v="1"/>
    <n v="2791.17"/>
    <n v="2791.17"/>
    <x v="1"/>
    <x v="2"/>
  </r>
  <r>
    <x v="305"/>
    <s v="Huawei Mediapad 10 Link 3G"/>
    <x v="0"/>
    <x v="4"/>
    <n v="1"/>
    <n v="452.23"/>
    <n v="452.23"/>
    <x v="1"/>
    <x v="4"/>
  </r>
  <r>
    <x v="305"/>
    <s v="Sony Xperia Tablet Z2 LTE"/>
    <x v="0"/>
    <x v="6"/>
    <n v="1"/>
    <n v="798.93"/>
    <n v="798.93"/>
    <x v="1"/>
    <x v="5"/>
  </r>
  <r>
    <x v="305"/>
    <s v="Samsung Galaxy Tab 4 7.0 3G"/>
    <x v="0"/>
    <x v="0"/>
    <n v="1"/>
    <n v="1630.59"/>
    <n v="1630.59"/>
    <x v="1"/>
    <x v="3"/>
  </r>
  <r>
    <x v="305"/>
    <s v="Sony Tablet S"/>
    <x v="0"/>
    <x v="6"/>
    <n v="1"/>
    <n v="473.3"/>
    <n v="473.3"/>
    <x v="1"/>
    <x v="3"/>
  </r>
  <r>
    <x v="305"/>
    <s v="Lenovo A8-50 3G"/>
    <x v="0"/>
    <x v="7"/>
    <n v="1"/>
    <n v="564.16"/>
    <n v="564.16"/>
    <x v="1"/>
    <x v="4"/>
  </r>
  <r>
    <x v="305"/>
    <s v="Acer Iconia Tab A200"/>
    <x v="0"/>
    <x v="8"/>
    <n v="1"/>
    <n v="1031.8699999999999"/>
    <n v="1031.8699999999999"/>
    <x v="1"/>
    <x v="5"/>
  </r>
  <r>
    <x v="305"/>
    <s v="Sony Xperia Tablet Z2 Wi-Fi"/>
    <x v="0"/>
    <x v="6"/>
    <n v="1"/>
    <n v="792.84"/>
    <n v="792.84"/>
    <x v="1"/>
    <x v="0"/>
  </r>
  <r>
    <x v="305"/>
    <s v="Samsung Galaxy Tab 4 10.1 LTE"/>
    <x v="0"/>
    <x v="0"/>
    <n v="1"/>
    <n v="1763.76"/>
    <n v="1763.76"/>
    <x v="0"/>
    <x v="2"/>
  </r>
  <r>
    <x v="305"/>
    <s v="Lenovo Tab3 A7-30M LTE"/>
    <x v="0"/>
    <x v="7"/>
    <n v="1"/>
    <n v="945.44"/>
    <n v="945.44"/>
    <x v="0"/>
    <x v="5"/>
  </r>
  <r>
    <x v="305"/>
    <s v="Samsung Galaxy Tab E 96 Wi-Fi"/>
    <x v="0"/>
    <x v="0"/>
    <n v="1"/>
    <n v="1849.56"/>
    <n v="1849.56"/>
    <x v="0"/>
    <x v="5"/>
  </r>
  <r>
    <x v="305"/>
    <s v="Lenovo A7-50 A3500-H"/>
    <x v="0"/>
    <x v="7"/>
    <n v="1"/>
    <n v="669.48"/>
    <n v="669.48"/>
    <x v="0"/>
    <x v="0"/>
  </r>
  <r>
    <x v="305"/>
    <s v="Huawei MediaPad M2 10.0 Wi-Fi"/>
    <x v="0"/>
    <x v="4"/>
    <n v="1"/>
    <n v="966.18"/>
    <n v="966.18"/>
    <x v="0"/>
    <x v="2"/>
  </r>
  <r>
    <x v="305"/>
    <s v="Lenovo S5000"/>
    <x v="0"/>
    <x v="7"/>
    <n v="1"/>
    <n v="575.02"/>
    <n v="575.02"/>
    <x v="0"/>
    <x v="3"/>
  </r>
  <r>
    <x v="305"/>
    <s v="Asus Transformer Book T300 Chi"/>
    <x v="0"/>
    <x v="9"/>
    <n v="1"/>
    <n v="1111.3699999999999"/>
    <n v="1111.3699999999999"/>
    <x v="2"/>
    <x v="0"/>
  </r>
  <r>
    <x v="305"/>
    <s v="Lenovo A7-10F"/>
    <x v="0"/>
    <x v="7"/>
    <n v="1"/>
    <n v="790.2"/>
    <n v="790.2"/>
    <x v="2"/>
    <x v="2"/>
  </r>
  <r>
    <x v="305"/>
    <s v="Samsung Galaxy S"/>
    <x v="1"/>
    <x v="0"/>
    <n v="1"/>
    <n v="932.74"/>
    <n v="932.74"/>
    <x v="2"/>
    <x v="1"/>
  </r>
  <r>
    <x v="305"/>
    <s v="LG Nexus 5"/>
    <x v="1"/>
    <x v="2"/>
    <n v="1"/>
    <n v="627.42999999999995"/>
    <n v="627.42999999999995"/>
    <x v="2"/>
    <x v="2"/>
  </r>
  <r>
    <x v="305"/>
    <s v="Sony Xperia Tablet Z3 Compact Wi-Fi"/>
    <x v="0"/>
    <x v="6"/>
    <n v="1"/>
    <n v="897.26"/>
    <n v="897.26"/>
    <x v="2"/>
    <x v="4"/>
  </r>
  <r>
    <x v="305"/>
    <s v="Lenovo A7-50 A3500-H"/>
    <x v="0"/>
    <x v="7"/>
    <n v="1"/>
    <n v="669.48"/>
    <n v="669.48"/>
    <x v="2"/>
    <x v="1"/>
  </r>
  <r>
    <x v="305"/>
    <s v="Apple iPhone 6 Plus"/>
    <x v="1"/>
    <x v="5"/>
    <n v="1"/>
    <n v="1911.98"/>
    <n v="1911.98"/>
    <x v="1"/>
    <x v="5"/>
  </r>
  <r>
    <x v="305"/>
    <s v="Acer Iconia Tab W511"/>
    <x v="0"/>
    <x v="8"/>
    <n v="1"/>
    <n v="1148.95"/>
    <n v="1148.95"/>
    <x v="1"/>
    <x v="4"/>
  </r>
  <r>
    <x v="305"/>
    <s v="Samsung Galaxy Tab 10.1 3G"/>
    <x v="0"/>
    <x v="0"/>
    <n v="1"/>
    <n v="1398.86"/>
    <n v="1398.86"/>
    <x v="1"/>
    <x v="0"/>
  </r>
  <r>
    <x v="305"/>
    <s v="Lenovo IdeaPad K1"/>
    <x v="0"/>
    <x v="7"/>
    <n v="1"/>
    <n v="378.07"/>
    <n v="378.07"/>
    <x v="0"/>
    <x v="4"/>
  </r>
  <r>
    <x v="305"/>
    <s v="Sony Xperia T"/>
    <x v="1"/>
    <x v="6"/>
    <n v="1"/>
    <n v="810.86"/>
    <n v="810.86"/>
    <x v="0"/>
    <x v="5"/>
  </r>
  <r>
    <x v="305"/>
    <s v="Samsung Galaxy Tab 7.0 3G"/>
    <x v="0"/>
    <x v="0"/>
    <n v="1"/>
    <n v="1268.76"/>
    <n v="1268.76"/>
    <x v="0"/>
    <x v="2"/>
  </r>
  <r>
    <x v="305"/>
    <s v="Nokia 8"/>
    <x v="1"/>
    <x v="3"/>
    <n v="1"/>
    <n v="1284.5"/>
    <n v="1284.5"/>
    <x v="0"/>
    <x v="1"/>
  </r>
  <r>
    <x v="305"/>
    <s v="Sony Ericsson Xperia arc S"/>
    <x v="1"/>
    <x v="6"/>
    <n v="1"/>
    <n v="653.22"/>
    <n v="653.22"/>
    <x v="0"/>
    <x v="4"/>
  </r>
  <r>
    <x v="305"/>
    <s v="Blackberry Z30"/>
    <x v="1"/>
    <x v="11"/>
    <n v="1"/>
    <n v="601.20000000000005"/>
    <n v="601.20000000000005"/>
    <x v="0"/>
    <x v="4"/>
  </r>
  <r>
    <x v="305"/>
    <s v="Apple iPad Air 2 Wi-Fi"/>
    <x v="0"/>
    <x v="5"/>
    <n v="1"/>
    <n v="2782.18"/>
    <n v="2782.18"/>
    <x v="0"/>
    <x v="4"/>
  </r>
  <r>
    <x v="305"/>
    <s v="HTC HD7"/>
    <x v="1"/>
    <x v="1"/>
    <n v="1"/>
    <n v="368.04"/>
    <n v="368.04"/>
    <x v="0"/>
    <x v="0"/>
  </r>
  <r>
    <x v="305"/>
    <s v="Sony Xperia Z1"/>
    <x v="1"/>
    <x v="6"/>
    <n v="1"/>
    <n v="904.09"/>
    <n v="904.09"/>
    <x v="0"/>
    <x v="5"/>
  </r>
  <r>
    <x v="306"/>
    <s v="Samsung Galaxy Tab S 10.5 Wi-Fi"/>
    <x v="0"/>
    <x v="0"/>
    <n v="1"/>
    <n v="1702.18"/>
    <n v="1702.18"/>
    <x v="2"/>
    <x v="1"/>
  </r>
  <r>
    <x v="306"/>
    <s v="HTC 7 Surround"/>
    <x v="1"/>
    <x v="1"/>
    <n v="1"/>
    <n v="493.11"/>
    <n v="493.11"/>
    <x v="2"/>
    <x v="0"/>
  </r>
  <r>
    <x v="306"/>
    <s v="Samsung Galaxy Tab E 96 3G"/>
    <x v="0"/>
    <x v="0"/>
    <n v="1"/>
    <n v="1805.93"/>
    <n v="1805.93"/>
    <x v="2"/>
    <x v="2"/>
  </r>
  <r>
    <x v="306"/>
    <s v="Lenovo Tab3 A7-30M LTE"/>
    <x v="0"/>
    <x v="7"/>
    <n v="1"/>
    <n v="945.44"/>
    <n v="945.44"/>
    <x v="2"/>
    <x v="3"/>
  </r>
  <r>
    <x v="306"/>
    <s v="Samsung Galaxy Tab 8.9 Wi-Fi"/>
    <x v="0"/>
    <x v="0"/>
    <n v="1"/>
    <n v="1474.04"/>
    <n v="1474.04"/>
    <x v="0"/>
    <x v="1"/>
  </r>
  <r>
    <x v="306"/>
    <s v="Huawei MediaPad 7 Lite"/>
    <x v="0"/>
    <x v="4"/>
    <n v="1"/>
    <n v="567.99"/>
    <n v="567.99"/>
    <x v="0"/>
    <x v="4"/>
  </r>
  <r>
    <x v="306"/>
    <s v="Samsung Galaxy Note 10.1 2014 edition Wi-Fi"/>
    <x v="0"/>
    <x v="0"/>
    <n v="1"/>
    <n v="1530.34"/>
    <n v="1530.34"/>
    <x v="0"/>
    <x v="3"/>
  </r>
  <r>
    <x v="306"/>
    <s v="Samsung Galaxy Tab 10.1 3G"/>
    <x v="0"/>
    <x v="0"/>
    <n v="1"/>
    <n v="1398.86"/>
    <n v="1398.86"/>
    <x v="0"/>
    <x v="2"/>
  </r>
  <r>
    <x v="306"/>
    <s v="Nokia N8"/>
    <x v="1"/>
    <x v="3"/>
    <n v="1"/>
    <n v="271.89"/>
    <n v="271.89"/>
    <x v="1"/>
    <x v="4"/>
  </r>
  <r>
    <x v="306"/>
    <s v="Apple iPhone 5S"/>
    <x v="1"/>
    <x v="5"/>
    <n v="1"/>
    <n v="1839.54"/>
    <n v="1839.54"/>
    <x v="1"/>
    <x v="2"/>
  </r>
  <r>
    <x v="306"/>
    <s v="Samsung Galaxy Tab A 10.1 LTE"/>
    <x v="0"/>
    <x v="0"/>
    <n v="1"/>
    <n v="2111.41"/>
    <n v="2111.41"/>
    <x v="1"/>
    <x v="3"/>
  </r>
  <r>
    <x v="306"/>
    <s v="Samsung Galaxy Tab S2 8.0 Wi-Fi"/>
    <x v="0"/>
    <x v="0"/>
    <n v="1"/>
    <n v="1800.77"/>
    <n v="1800.77"/>
    <x v="1"/>
    <x v="2"/>
  </r>
  <r>
    <x v="306"/>
    <s v="Lenovo ThinkPad 10 2 LTE"/>
    <x v="0"/>
    <x v="7"/>
    <n v="1"/>
    <n v="617.89"/>
    <n v="617.89"/>
    <x v="1"/>
    <x v="1"/>
  </r>
  <r>
    <x v="306"/>
    <s v="Sony Tablet S"/>
    <x v="0"/>
    <x v="6"/>
    <n v="1"/>
    <n v="473.3"/>
    <n v="473.3"/>
    <x v="1"/>
    <x v="1"/>
  </r>
  <r>
    <x v="307"/>
    <s v="Huawei MediaPad T1 7.0 Wi-Fi"/>
    <x v="0"/>
    <x v="4"/>
    <n v="1"/>
    <n v="871.91"/>
    <n v="871.91"/>
    <x v="1"/>
    <x v="3"/>
  </r>
  <r>
    <x v="307"/>
    <s v="Samsung Galaxy Tab 4 7.0 Wi-Fi"/>
    <x v="0"/>
    <x v="0"/>
    <n v="1"/>
    <n v="1785.45"/>
    <n v="1785.45"/>
    <x v="1"/>
    <x v="3"/>
  </r>
  <r>
    <x v="307"/>
    <s v="Samsung Galaxy S4"/>
    <x v="1"/>
    <x v="0"/>
    <n v="1"/>
    <n v="1328.07"/>
    <n v="1328.07"/>
    <x v="1"/>
    <x v="5"/>
  </r>
  <r>
    <x v="307"/>
    <s v="Samsung Galaxy Note Pro 12.2 Wi-Fi"/>
    <x v="0"/>
    <x v="0"/>
    <n v="1"/>
    <n v="1692.64"/>
    <n v="1692.64"/>
    <x v="1"/>
    <x v="1"/>
  </r>
  <r>
    <x v="307"/>
    <s v="Apple iPad Mini 3 LTE"/>
    <x v="0"/>
    <x v="5"/>
    <n v="1"/>
    <n v="2661.8"/>
    <n v="2661.8"/>
    <x v="1"/>
    <x v="2"/>
  </r>
  <r>
    <x v="307"/>
    <s v="Lenovo Tab3 A7-10I 3G"/>
    <x v="0"/>
    <x v="7"/>
    <n v="1"/>
    <n v="964.48"/>
    <n v="964.48"/>
    <x v="1"/>
    <x v="2"/>
  </r>
  <r>
    <x v="307"/>
    <s v="Motorola Moto G5"/>
    <x v="1"/>
    <x v="12"/>
    <n v="1"/>
    <n v="1275.5999999999999"/>
    <n v="1275.5999999999999"/>
    <x v="1"/>
    <x v="3"/>
  </r>
  <r>
    <x v="307"/>
    <s v="Sony Xperia Tablet Z LTE"/>
    <x v="0"/>
    <x v="6"/>
    <n v="1"/>
    <n v="669.95"/>
    <n v="669.95"/>
    <x v="1"/>
    <x v="1"/>
  </r>
  <r>
    <x v="307"/>
    <s v="Acer Iconia One 7 B1-770 Wi-Fi"/>
    <x v="0"/>
    <x v="8"/>
    <n v="1"/>
    <n v="1290.8599999999999"/>
    <n v="1290.8599999999999"/>
    <x v="1"/>
    <x v="1"/>
  </r>
  <r>
    <x v="307"/>
    <s v="HTC 7 Surround"/>
    <x v="1"/>
    <x v="1"/>
    <n v="1"/>
    <n v="493.11"/>
    <n v="493.11"/>
    <x v="1"/>
    <x v="5"/>
  </r>
  <r>
    <x v="307"/>
    <s v="Blackberry Z30"/>
    <x v="1"/>
    <x v="11"/>
    <n v="1"/>
    <n v="601.20000000000005"/>
    <n v="601.20000000000005"/>
    <x v="1"/>
    <x v="5"/>
  </r>
  <r>
    <x v="307"/>
    <s v="Nokia Lumia 710"/>
    <x v="1"/>
    <x v="3"/>
    <n v="1"/>
    <n v="393.16"/>
    <n v="393.16"/>
    <x v="1"/>
    <x v="0"/>
  </r>
  <r>
    <x v="307"/>
    <s v="Acer Iconia One Tab 8"/>
    <x v="0"/>
    <x v="8"/>
    <n v="1"/>
    <n v="1126.08"/>
    <n v="1126.08"/>
    <x v="1"/>
    <x v="1"/>
  </r>
  <r>
    <x v="307"/>
    <s v="Lenovo Yoga Tab 3 Plus LTE"/>
    <x v="0"/>
    <x v="7"/>
    <n v="1"/>
    <n v="958.86"/>
    <n v="958.86"/>
    <x v="1"/>
    <x v="5"/>
  </r>
  <r>
    <x v="307"/>
    <s v="Huawei MediaPad T1 10.0 LTE"/>
    <x v="0"/>
    <x v="4"/>
    <n v="1"/>
    <n v="715.03"/>
    <n v="715.03"/>
    <x v="1"/>
    <x v="3"/>
  </r>
  <r>
    <x v="307"/>
    <s v="Apple iPhone X"/>
    <x v="1"/>
    <x v="5"/>
    <n v="1"/>
    <n v="2414.98"/>
    <n v="2414.98"/>
    <x v="0"/>
    <x v="1"/>
  </r>
  <r>
    <x v="307"/>
    <s v="Huawei MediaPad M3 WiFi"/>
    <x v="0"/>
    <x v="4"/>
    <n v="1"/>
    <n v="994.22"/>
    <n v="994.22"/>
    <x v="0"/>
    <x v="4"/>
  </r>
  <r>
    <x v="307"/>
    <s v="Sony Xperia Tablet Z3 Compact Wi-Fi"/>
    <x v="0"/>
    <x v="6"/>
    <n v="1"/>
    <n v="897.26"/>
    <n v="897.26"/>
    <x v="2"/>
    <x v="5"/>
  </r>
  <r>
    <x v="307"/>
    <s v="Motorola Moto X Play"/>
    <x v="1"/>
    <x v="12"/>
    <n v="1"/>
    <n v="862.84"/>
    <n v="862.84"/>
    <x v="2"/>
    <x v="1"/>
  </r>
  <r>
    <x v="307"/>
    <s v="Motorola Moto G5"/>
    <x v="1"/>
    <x v="12"/>
    <n v="1"/>
    <n v="1275.5999999999999"/>
    <n v="1275.5999999999999"/>
    <x v="2"/>
    <x v="4"/>
  </r>
  <r>
    <x v="307"/>
    <s v="Asus ZenPad 7.0 Wi-Fi"/>
    <x v="0"/>
    <x v="9"/>
    <n v="1"/>
    <n v="1153.8800000000001"/>
    <n v="1153.8800000000001"/>
    <x v="2"/>
    <x v="5"/>
  </r>
  <r>
    <x v="307"/>
    <s v="HTC Desire Z"/>
    <x v="1"/>
    <x v="1"/>
    <n v="1"/>
    <n v="445.37"/>
    <n v="445.37"/>
    <x v="2"/>
    <x v="3"/>
  </r>
  <r>
    <x v="307"/>
    <s v="Sony Ericsson Xperia X10"/>
    <x v="1"/>
    <x v="6"/>
    <n v="1"/>
    <n v="513.78"/>
    <n v="513.78"/>
    <x v="2"/>
    <x v="1"/>
  </r>
  <r>
    <x v="307"/>
    <s v="Acer One 10 S1002-194V"/>
    <x v="0"/>
    <x v="8"/>
    <n v="1"/>
    <n v="1380.66"/>
    <n v="1380.66"/>
    <x v="2"/>
    <x v="4"/>
  </r>
  <r>
    <x v="307"/>
    <s v="Asus MeMO Pad 10"/>
    <x v="0"/>
    <x v="9"/>
    <n v="1"/>
    <n v="829.19"/>
    <n v="829.19"/>
    <x v="2"/>
    <x v="4"/>
  </r>
  <r>
    <x v="307"/>
    <s v="Lenovo Yoga 2 Wi-Fi"/>
    <x v="0"/>
    <x v="7"/>
    <n v="1"/>
    <n v="531.87"/>
    <n v="531.87"/>
    <x v="2"/>
    <x v="1"/>
  </r>
  <r>
    <x v="307"/>
    <s v="Apple iPad 3 LTE"/>
    <x v="0"/>
    <x v="5"/>
    <n v="1"/>
    <n v="2446.29"/>
    <n v="2446.29"/>
    <x v="2"/>
    <x v="0"/>
  </r>
  <r>
    <x v="307"/>
    <s v="HTC Aria"/>
    <x v="1"/>
    <x v="1"/>
    <n v="1"/>
    <n v="450.81"/>
    <n v="450.81"/>
    <x v="2"/>
    <x v="5"/>
  </r>
  <r>
    <x v="307"/>
    <s v="Acer Iconia Tab A701 3G"/>
    <x v="0"/>
    <x v="8"/>
    <n v="1"/>
    <n v="1073.3699999999999"/>
    <n v="1073.3699999999999"/>
    <x v="2"/>
    <x v="1"/>
  </r>
  <r>
    <x v="307"/>
    <s v="HTC Aria"/>
    <x v="1"/>
    <x v="1"/>
    <n v="1"/>
    <n v="450.81"/>
    <n v="450.81"/>
    <x v="1"/>
    <x v="2"/>
  </r>
  <r>
    <x v="307"/>
    <s v="Asus Google Nexus 7"/>
    <x v="0"/>
    <x v="9"/>
    <n v="1"/>
    <n v="880.83"/>
    <n v="880.83"/>
    <x v="1"/>
    <x v="5"/>
  </r>
  <r>
    <x v="307"/>
    <s v="Sony Ericsson Xperia X10"/>
    <x v="1"/>
    <x v="6"/>
    <n v="1"/>
    <n v="513.78"/>
    <n v="513.78"/>
    <x v="1"/>
    <x v="0"/>
  </r>
  <r>
    <x v="307"/>
    <s v="Apple iPad Pro 9.7"/>
    <x v="0"/>
    <x v="5"/>
    <n v="1"/>
    <n v="3002.36"/>
    <n v="3002.36"/>
    <x v="1"/>
    <x v="5"/>
  </r>
  <r>
    <x v="307"/>
    <s v="Lenovo Yoga 2 Pro"/>
    <x v="0"/>
    <x v="7"/>
    <n v="1"/>
    <n v="534.62"/>
    <n v="534.62"/>
    <x v="1"/>
    <x v="0"/>
  </r>
  <r>
    <x v="307"/>
    <s v="Samsung Galaxy Note 8"/>
    <x v="1"/>
    <x v="0"/>
    <n v="1"/>
    <n v="2078.89"/>
    <n v="2078.89"/>
    <x v="0"/>
    <x v="4"/>
  </r>
  <r>
    <x v="307"/>
    <s v="Lenovo A7-30 A3300-H 3G"/>
    <x v="0"/>
    <x v="7"/>
    <n v="1"/>
    <n v="743.4"/>
    <n v="743.4"/>
    <x v="0"/>
    <x v="4"/>
  </r>
  <r>
    <x v="307"/>
    <s v="HTC One (M8)"/>
    <x v="1"/>
    <x v="1"/>
    <n v="1"/>
    <n v="898.79"/>
    <n v="898.79"/>
    <x v="0"/>
    <x v="4"/>
  </r>
  <r>
    <x v="307"/>
    <s v="Lenovo ThinkPad 2"/>
    <x v="0"/>
    <x v="7"/>
    <n v="1"/>
    <n v="494.12"/>
    <n v="494.12"/>
    <x v="0"/>
    <x v="3"/>
  </r>
  <r>
    <x v="308"/>
    <s v="Nokia C5-00"/>
    <x v="1"/>
    <x v="3"/>
    <n v="1"/>
    <n v="277.57"/>
    <n v="277.57"/>
    <x v="1"/>
    <x v="5"/>
  </r>
  <r>
    <x v="308"/>
    <s v="Lenovo Yoga 8 3G"/>
    <x v="0"/>
    <x v="7"/>
    <n v="1"/>
    <n v="531.89"/>
    <n v="531.89"/>
    <x v="1"/>
    <x v="2"/>
  </r>
  <r>
    <x v="308"/>
    <s v="Samsung Galaxy Tab A 9.7 LTE"/>
    <x v="0"/>
    <x v="0"/>
    <n v="1"/>
    <n v="1844.15"/>
    <n v="1844.15"/>
    <x v="1"/>
    <x v="3"/>
  </r>
  <r>
    <x v="308"/>
    <s v="Lenovo Yoga Tab 3 Plus LTE"/>
    <x v="0"/>
    <x v="7"/>
    <n v="1"/>
    <n v="958.86"/>
    <n v="958.86"/>
    <x v="1"/>
    <x v="0"/>
  </r>
  <r>
    <x v="308"/>
    <s v="Sony Xperia Tablet Z3 Compact Wi-Fi"/>
    <x v="0"/>
    <x v="6"/>
    <n v="1"/>
    <n v="897.26"/>
    <n v="897.26"/>
    <x v="2"/>
    <x v="0"/>
  </r>
  <r>
    <x v="308"/>
    <s v="Lenovo Yoga Tab 3 850F Wi-Fi"/>
    <x v="0"/>
    <x v="7"/>
    <n v="1"/>
    <n v="1004.91"/>
    <n v="1004.91"/>
    <x v="2"/>
    <x v="2"/>
  </r>
  <r>
    <x v="308"/>
    <s v="Lenovo Yoga Tab 3 10-in Wi-Fi"/>
    <x v="0"/>
    <x v="7"/>
    <n v="1"/>
    <n v="1044.6600000000001"/>
    <n v="1044.6600000000001"/>
    <x v="2"/>
    <x v="3"/>
  </r>
  <r>
    <x v="308"/>
    <s v="Acer Iconia B1-711 3G"/>
    <x v="0"/>
    <x v="8"/>
    <n v="1"/>
    <n v="1026.92"/>
    <n v="1026.92"/>
    <x v="2"/>
    <x v="3"/>
  </r>
  <r>
    <x v="308"/>
    <s v="Samsung Galaxy Tab S2 8.0 Wi-Fi"/>
    <x v="0"/>
    <x v="0"/>
    <n v="1"/>
    <n v="1800.77"/>
    <n v="1800.77"/>
    <x v="1"/>
    <x v="4"/>
  </r>
  <r>
    <x v="308"/>
    <s v="Sony Xperia Z5 Premium"/>
    <x v="1"/>
    <x v="6"/>
    <n v="1"/>
    <n v="991.84"/>
    <n v="991.84"/>
    <x v="1"/>
    <x v="3"/>
  </r>
  <r>
    <x v="308"/>
    <s v="Huawei MediaPad 10 FHD"/>
    <x v="0"/>
    <x v="4"/>
    <n v="1"/>
    <n v="599.84"/>
    <n v="599.84"/>
    <x v="1"/>
    <x v="5"/>
  </r>
  <r>
    <x v="308"/>
    <s v="LG G3"/>
    <x v="1"/>
    <x v="2"/>
    <n v="1"/>
    <n v="742.21"/>
    <n v="742.21"/>
    <x v="1"/>
    <x v="3"/>
  </r>
  <r>
    <x v="308"/>
    <s v="Samsung Galaxy Note 8.0 LTE"/>
    <x v="0"/>
    <x v="0"/>
    <n v="1"/>
    <n v="1637.59"/>
    <n v="1637.59"/>
    <x v="1"/>
    <x v="1"/>
  </r>
  <r>
    <x v="308"/>
    <s v="Samsung Galaxy Note 10.1 Wi-Fi"/>
    <x v="0"/>
    <x v="0"/>
    <n v="1"/>
    <n v="1418.16"/>
    <n v="1418.16"/>
    <x v="1"/>
    <x v="4"/>
  </r>
  <r>
    <x v="308"/>
    <s v="Samsung Galaxy Tab 3 10.1 Wi-Fi"/>
    <x v="0"/>
    <x v="0"/>
    <n v="1"/>
    <n v="1694.88"/>
    <n v="1694.88"/>
    <x v="1"/>
    <x v="5"/>
  </r>
  <r>
    <x v="308"/>
    <s v="Samsung Galaxy Tab 4 7.0 Wi-Fi"/>
    <x v="0"/>
    <x v="0"/>
    <n v="1"/>
    <n v="1785.45"/>
    <n v="1785.45"/>
    <x v="1"/>
    <x v="3"/>
  </r>
  <r>
    <x v="308"/>
    <s v="Huawei P9"/>
    <x v="1"/>
    <x v="4"/>
    <n v="1"/>
    <n v="1132.07"/>
    <n v="1132.07"/>
    <x v="1"/>
    <x v="4"/>
  </r>
  <r>
    <x v="308"/>
    <s v="Asus Transformer Book T300 Chi"/>
    <x v="0"/>
    <x v="9"/>
    <n v="1"/>
    <n v="1111.3699999999999"/>
    <n v="1111.3699999999999"/>
    <x v="0"/>
    <x v="0"/>
  </r>
  <r>
    <x v="308"/>
    <s v="Sony Xperia XZ"/>
    <x v="1"/>
    <x v="6"/>
    <n v="1"/>
    <n v="1283.2"/>
    <n v="1283.2"/>
    <x v="0"/>
    <x v="5"/>
  </r>
  <r>
    <x v="308"/>
    <s v="Samsung Galaxy Note II"/>
    <x v="1"/>
    <x v="0"/>
    <n v="1"/>
    <n v="1202.6600000000001"/>
    <n v="1202.6600000000001"/>
    <x v="0"/>
    <x v="1"/>
  </r>
  <r>
    <x v="308"/>
    <s v="Apple iPad 3G"/>
    <x v="0"/>
    <x v="5"/>
    <n v="1"/>
    <n v="2398.9899999999998"/>
    <n v="2398.9899999999998"/>
    <x v="0"/>
    <x v="4"/>
  </r>
  <r>
    <x v="308"/>
    <s v="Samsung Galaxy Tab 3 7.0 3G"/>
    <x v="0"/>
    <x v="0"/>
    <n v="1"/>
    <n v="1699.77"/>
    <n v="1699.77"/>
    <x v="0"/>
    <x v="1"/>
  </r>
  <r>
    <x v="308"/>
    <s v="Huawei MediaPad 10 FHD"/>
    <x v="0"/>
    <x v="4"/>
    <n v="1"/>
    <n v="599.84"/>
    <n v="599.84"/>
    <x v="0"/>
    <x v="0"/>
  </r>
  <r>
    <x v="308"/>
    <s v="Lenovo Tab 3 A7-10F Wi-Fi"/>
    <x v="0"/>
    <x v="7"/>
    <n v="1"/>
    <n v="918.67"/>
    <n v="918.67"/>
    <x v="0"/>
    <x v="3"/>
  </r>
  <r>
    <x v="308"/>
    <s v="LG G2"/>
    <x v="1"/>
    <x v="2"/>
    <n v="1"/>
    <n v="689.14"/>
    <n v="689.14"/>
    <x v="0"/>
    <x v="4"/>
  </r>
  <r>
    <x v="308"/>
    <s v="Lenovo Vibe X2"/>
    <x v="1"/>
    <x v="7"/>
    <n v="1"/>
    <n v="626.70000000000005"/>
    <n v="626.70000000000005"/>
    <x v="0"/>
    <x v="0"/>
  </r>
  <r>
    <x v="308"/>
    <s v="Lenovo Yoga 2 8.0 Windows"/>
    <x v="0"/>
    <x v="7"/>
    <n v="1"/>
    <n v="639.83000000000004"/>
    <n v="639.83000000000004"/>
    <x v="0"/>
    <x v="3"/>
  </r>
  <r>
    <x v="308"/>
    <s v="Motorola Moto Z"/>
    <x v="1"/>
    <x v="12"/>
    <n v="1"/>
    <n v="991.35"/>
    <n v="991.35"/>
    <x v="1"/>
    <x v="3"/>
  </r>
  <r>
    <x v="308"/>
    <s v="Samsung Galaxy Tab S 8.4 LTE"/>
    <x v="0"/>
    <x v="0"/>
    <n v="1"/>
    <n v="1642.45"/>
    <n v="1642.45"/>
    <x v="1"/>
    <x v="4"/>
  </r>
  <r>
    <x v="308"/>
    <s v="Lenovo Yoga Tab 3 X50L LTE"/>
    <x v="0"/>
    <x v="7"/>
    <n v="1"/>
    <n v="708.03"/>
    <n v="708.03"/>
    <x v="1"/>
    <x v="3"/>
  </r>
  <r>
    <x v="308"/>
    <s v="Samsung Galaxy Tab 10.1 3G"/>
    <x v="0"/>
    <x v="0"/>
    <n v="1"/>
    <n v="1398.86"/>
    <n v="1398.86"/>
    <x v="1"/>
    <x v="0"/>
  </r>
  <r>
    <x v="308"/>
    <s v="Sony Xperia Z3+"/>
    <x v="1"/>
    <x v="6"/>
    <n v="1"/>
    <n v="1072.4100000000001"/>
    <n v="1072.4100000000001"/>
    <x v="1"/>
    <x v="4"/>
  </r>
  <r>
    <x v="308"/>
    <s v="Acer Iconia Tab A701 3G"/>
    <x v="0"/>
    <x v="8"/>
    <n v="1"/>
    <n v="1073.3699999999999"/>
    <n v="1073.3699999999999"/>
    <x v="1"/>
    <x v="5"/>
  </r>
  <r>
    <x v="308"/>
    <s v="Samsung Galaxy Note 4"/>
    <x v="1"/>
    <x v="0"/>
    <n v="1"/>
    <n v="1444.09"/>
    <n v="1444.09"/>
    <x v="1"/>
    <x v="0"/>
  </r>
  <r>
    <x v="308"/>
    <s v="Apple iPhone 5"/>
    <x v="1"/>
    <x v="5"/>
    <n v="1"/>
    <n v="1736.48"/>
    <n v="1736.48"/>
    <x v="1"/>
    <x v="1"/>
  </r>
  <r>
    <x v="308"/>
    <s v="HTC 7 Mozart"/>
    <x v="1"/>
    <x v="1"/>
    <n v="1"/>
    <n v="371.64"/>
    <n v="371.64"/>
    <x v="1"/>
    <x v="2"/>
  </r>
  <r>
    <x v="308"/>
    <s v="Acer Iconia Tab 8"/>
    <x v="0"/>
    <x v="8"/>
    <n v="1"/>
    <n v="1255.31"/>
    <n v="1255.31"/>
    <x v="1"/>
    <x v="4"/>
  </r>
  <r>
    <x v="308"/>
    <s v="Sony Ericsson Xperia Arc"/>
    <x v="1"/>
    <x v="6"/>
    <n v="1"/>
    <n v="640.97"/>
    <n v="640.97"/>
    <x v="1"/>
    <x v="0"/>
  </r>
  <r>
    <x v="308"/>
    <s v="Lenovo A7-10F"/>
    <x v="0"/>
    <x v="7"/>
    <n v="1"/>
    <n v="790.2"/>
    <n v="790.2"/>
    <x v="2"/>
    <x v="1"/>
  </r>
  <r>
    <x v="308"/>
    <s v="Samsung Galaxy Note II"/>
    <x v="1"/>
    <x v="0"/>
    <n v="1"/>
    <n v="1202.6600000000001"/>
    <n v="1202.6600000000001"/>
    <x v="2"/>
    <x v="2"/>
  </r>
  <r>
    <x v="308"/>
    <s v="Lenovo ThinkPad Tablet 10"/>
    <x v="0"/>
    <x v="7"/>
    <n v="1"/>
    <n v="545.14"/>
    <n v="545.14"/>
    <x v="2"/>
    <x v="2"/>
  </r>
  <r>
    <x v="308"/>
    <s v="Lenovo Yoga Tab 10"/>
    <x v="0"/>
    <x v="7"/>
    <n v="1"/>
    <n v="437.22"/>
    <n v="437.22"/>
    <x v="2"/>
    <x v="5"/>
  </r>
  <r>
    <x v="308"/>
    <s v="Samsung Galaxy S7"/>
    <x v="1"/>
    <x v="0"/>
    <n v="1"/>
    <n v="1876.91"/>
    <n v="1876.91"/>
    <x v="2"/>
    <x v="5"/>
  </r>
  <r>
    <x v="308"/>
    <s v="Samsung Galaxy Tab 2 10.1"/>
    <x v="0"/>
    <x v="0"/>
    <n v="1"/>
    <n v="1415.4"/>
    <n v="1415.4"/>
    <x v="1"/>
    <x v="4"/>
  </r>
  <r>
    <x v="308"/>
    <s v="Lenovo Tab 2 A10-70L LTE"/>
    <x v="0"/>
    <x v="7"/>
    <n v="1"/>
    <n v="612.32000000000005"/>
    <n v="612.32000000000005"/>
    <x v="1"/>
    <x v="3"/>
  </r>
  <r>
    <x v="308"/>
    <s v="Sony Xperia Tablet Z LTE"/>
    <x v="0"/>
    <x v="6"/>
    <n v="1"/>
    <n v="669.95"/>
    <n v="669.95"/>
    <x v="1"/>
    <x v="4"/>
  </r>
  <r>
    <x v="308"/>
    <s v="Motorola Droid RAZR"/>
    <x v="1"/>
    <x v="12"/>
    <n v="1"/>
    <n v="320.16000000000003"/>
    <n v="320.16000000000003"/>
    <x v="1"/>
    <x v="4"/>
  </r>
  <r>
    <x v="308"/>
    <s v="Acer Iconia Tab A200"/>
    <x v="0"/>
    <x v="8"/>
    <n v="1"/>
    <n v="1031.8699999999999"/>
    <n v="1031.8699999999999"/>
    <x v="1"/>
    <x v="5"/>
  </r>
  <r>
    <x v="308"/>
    <s v="LG Optimus One P500"/>
    <x v="1"/>
    <x v="2"/>
    <n v="1"/>
    <n v="294.16000000000003"/>
    <n v="294.16000000000003"/>
    <x v="1"/>
    <x v="3"/>
  </r>
  <r>
    <x v="308"/>
    <s v="Asus Google Nexus 7"/>
    <x v="0"/>
    <x v="9"/>
    <n v="1"/>
    <n v="880.83"/>
    <n v="880.83"/>
    <x v="1"/>
    <x v="2"/>
  </r>
  <r>
    <x v="308"/>
    <s v="Lenovo Tab 3 A8-50F Wi-Fi"/>
    <x v="0"/>
    <x v="7"/>
    <n v="1"/>
    <n v="900.21"/>
    <n v="900.21"/>
    <x v="1"/>
    <x v="4"/>
  </r>
  <r>
    <x v="308"/>
    <s v="Samsung Galaxy Tab 4 10.1 LTE"/>
    <x v="0"/>
    <x v="0"/>
    <n v="1"/>
    <n v="1763.76"/>
    <n v="1763.76"/>
    <x v="1"/>
    <x v="2"/>
  </r>
  <r>
    <x v="308"/>
    <s v="Asus MeMO Pad HD 7"/>
    <x v="0"/>
    <x v="9"/>
    <n v="1"/>
    <n v="972.32"/>
    <n v="972.32"/>
    <x v="1"/>
    <x v="4"/>
  </r>
  <r>
    <x v="309"/>
    <s v="Huawei MediaPad T1 10.0 Wi-Fi"/>
    <x v="0"/>
    <x v="4"/>
    <n v="1"/>
    <n v="891.18"/>
    <n v="891.18"/>
    <x v="0"/>
    <x v="3"/>
  </r>
  <r>
    <x v="309"/>
    <s v="Acer Iconia Tab W3-810"/>
    <x v="0"/>
    <x v="8"/>
    <n v="1"/>
    <n v="1180.8699999999999"/>
    <n v="1180.8699999999999"/>
    <x v="0"/>
    <x v="4"/>
  </r>
  <r>
    <x v="309"/>
    <s v="Lenovo A8-50 3G"/>
    <x v="0"/>
    <x v="7"/>
    <n v="1"/>
    <n v="564.16"/>
    <n v="564.16"/>
    <x v="1"/>
    <x v="1"/>
  </r>
  <r>
    <x v="309"/>
    <s v="Motorola Atrix 4G"/>
    <x v="1"/>
    <x v="12"/>
    <n v="1"/>
    <n v="381.88"/>
    <n v="381.88"/>
    <x v="1"/>
    <x v="2"/>
  </r>
  <r>
    <x v="309"/>
    <s v="Asus VivoTab RT"/>
    <x v="0"/>
    <x v="9"/>
    <n v="1"/>
    <n v="848.64"/>
    <n v="848.64"/>
    <x v="1"/>
    <x v="4"/>
  </r>
  <r>
    <x v="309"/>
    <s v="Samsung Galaxy Tab 4 7.0 LTE"/>
    <x v="0"/>
    <x v="0"/>
    <n v="1"/>
    <n v="1637.76"/>
    <n v="1637.76"/>
    <x v="1"/>
    <x v="3"/>
  </r>
  <r>
    <x v="309"/>
    <s v="Nokia C5-00"/>
    <x v="1"/>
    <x v="3"/>
    <n v="1"/>
    <n v="277.57"/>
    <n v="277.57"/>
    <x v="1"/>
    <x v="0"/>
  </r>
  <r>
    <x v="309"/>
    <s v="Samsung Galaxy S II"/>
    <x v="1"/>
    <x v="0"/>
    <n v="1"/>
    <n v="1104.6199999999999"/>
    <n v="1104.6199999999999"/>
    <x v="1"/>
    <x v="0"/>
  </r>
  <r>
    <x v="309"/>
    <s v="HTC 7 Trophy"/>
    <x v="1"/>
    <x v="1"/>
    <n v="1"/>
    <n v="470.38"/>
    <n v="470.38"/>
    <x v="0"/>
    <x v="4"/>
  </r>
  <r>
    <x v="309"/>
    <s v="Samsung Galaxy Tab S 10.5 Wi-Fi"/>
    <x v="0"/>
    <x v="0"/>
    <n v="1"/>
    <n v="1702.18"/>
    <n v="1702.18"/>
    <x v="0"/>
    <x v="5"/>
  </r>
  <r>
    <x v="309"/>
    <s v="Huawei MediaPad T1 10.0 LTE"/>
    <x v="0"/>
    <x v="4"/>
    <n v="1"/>
    <n v="715.03"/>
    <n v="715.03"/>
    <x v="0"/>
    <x v="1"/>
  </r>
  <r>
    <x v="309"/>
    <s v="Lenovo Miix 2"/>
    <x v="0"/>
    <x v="7"/>
    <n v="1"/>
    <n v="599.17999999999995"/>
    <n v="599.17999999999995"/>
    <x v="0"/>
    <x v="4"/>
  </r>
  <r>
    <x v="309"/>
    <s v="Samsung Galaxy Note 4"/>
    <x v="1"/>
    <x v="0"/>
    <n v="1"/>
    <n v="1444.09"/>
    <n v="1444.09"/>
    <x v="0"/>
    <x v="0"/>
  </r>
  <r>
    <x v="309"/>
    <s v="Asus Transformer T300"/>
    <x v="0"/>
    <x v="9"/>
    <n v="1"/>
    <n v="829.72"/>
    <n v="829.72"/>
    <x v="1"/>
    <x v="0"/>
  </r>
  <r>
    <x v="309"/>
    <s v="Motorola Moto Z"/>
    <x v="1"/>
    <x v="12"/>
    <n v="1"/>
    <n v="991.35"/>
    <n v="991.35"/>
    <x v="1"/>
    <x v="5"/>
  </r>
  <r>
    <x v="309"/>
    <s v="Samsung Galaxy Tab 4 10.1 3G"/>
    <x v="0"/>
    <x v="0"/>
    <n v="1"/>
    <n v="1620.57"/>
    <n v="1620.57"/>
    <x v="1"/>
    <x v="2"/>
  </r>
  <r>
    <x v="309"/>
    <s v="Asus Transformer 3 Pro"/>
    <x v="0"/>
    <x v="9"/>
    <n v="1"/>
    <n v="1418.09"/>
    <n v="1418.09"/>
    <x v="1"/>
    <x v="5"/>
  </r>
  <r>
    <x v="309"/>
    <s v="Acer Iconia Tab A210"/>
    <x v="0"/>
    <x v="8"/>
    <n v="1"/>
    <n v="947.8"/>
    <n v="947.8"/>
    <x v="1"/>
    <x v="5"/>
  </r>
  <r>
    <x v="309"/>
    <s v="Samsung Galaxy Tab 3 8.0 3G"/>
    <x v="0"/>
    <x v="0"/>
    <n v="1"/>
    <n v="1623.96"/>
    <n v="1623.96"/>
    <x v="1"/>
    <x v="5"/>
  </r>
  <r>
    <x v="309"/>
    <s v="Samsung Galaxy S7"/>
    <x v="1"/>
    <x v="0"/>
    <n v="1"/>
    <n v="1876.91"/>
    <n v="1876.91"/>
    <x v="1"/>
    <x v="1"/>
  </r>
  <r>
    <x v="309"/>
    <s v="Samsung Galaxy Tab S 8.4 LTE"/>
    <x v="0"/>
    <x v="0"/>
    <n v="1"/>
    <n v="1642.45"/>
    <n v="1642.45"/>
    <x v="1"/>
    <x v="3"/>
  </r>
  <r>
    <x v="309"/>
    <s v="Huawei Mate 10 Pro"/>
    <x v="1"/>
    <x v="4"/>
    <n v="1"/>
    <n v="1260.55"/>
    <n v="1260.55"/>
    <x v="1"/>
    <x v="2"/>
  </r>
  <r>
    <x v="309"/>
    <s v="Nokia Lumia 900"/>
    <x v="1"/>
    <x v="3"/>
    <n v="1"/>
    <n v="568.83000000000004"/>
    <n v="568.83000000000004"/>
    <x v="1"/>
    <x v="4"/>
  </r>
  <r>
    <x v="309"/>
    <s v="Sony Xperia Z3+"/>
    <x v="1"/>
    <x v="6"/>
    <n v="1"/>
    <n v="1072.4100000000001"/>
    <n v="1072.4100000000001"/>
    <x v="1"/>
    <x v="4"/>
  </r>
  <r>
    <x v="309"/>
    <s v="Samsung Galaxy Tab E 96 Wi-Fi"/>
    <x v="0"/>
    <x v="0"/>
    <n v="1"/>
    <n v="1849.56"/>
    <n v="1849.56"/>
    <x v="1"/>
    <x v="0"/>
  </r>
  <r>
    <x v="309"/>
    <s v="Motorola Moto X Play"/>
    <x v="1"/>
    <x v="12"/>
    <n v="1"/>
    <n v="862.84"/>
    <n v="862.84"/>
    <x v="1"/>
    <x v="2"/>
  </r>
  <r>
    <x v="309"/>
    <s v="LG G Pad 8.0"/>
    <x v="0"/>
    <x v="2"/>
    <n v="1"/>
    <n v="706.37"/>
    <n v="706.37"/>
    <x v="1"/>
    <x v="2"/>
  </r>
  <r>
    <x v="309"/>
    <s v="Lenovo Tab 3 A8-50M LTE"/>
    <x v="0"/>
    <x v="7"/>
    <n v="1"/>
    <n v="919.98"/>
    <n v="919.98"/>
    <x v="1"/>
    <x v="2"/>
  </r>
  <r>
    <x v="309"/>
    <s v="Samsung Galaxy Tab Pro 8.4 LTE"/>
    <x v="0"/>
    <x v="0"/>
    <n v="1"/>
    <n v="1651.62"/>
    <n v="1651.62"/>
    <x v="1"/>
    <x v="3"/>
  </r>
  <r>
    <x v="309"/>
    <s v="HTC HD7"/>
    <x v="1"/>
    <x v="1"/>
    <n v="1"/>
    <n v="368.04"/>
    <n v="368.04"/>
    <x v="1"/>
    <x v="3"/>
  </r>
  <r>
    <x v="309"/>
    <s v="Apple iPhone 4"/>
    <x v="1"/>
    <x v="5"/>
    <n v="1"/>
    <n v="1329.1"/>
    <n v="1329.1"/>
    <x v="1"/>
    <x v="1"/>
  </r>
  <r>
    <x v="309"/>
    <s v="LG Optimus One P500"/>
    <x v="1"/>
    <x v="2"/>
    <n v="1"/>
    <n v="294.16000000000003"/>
    <n v="294.16000000000003"/>
    <x v="1"/>
    <x v="3"/>
  </r>
  <r>
    <x v="309"/>
    <s v="Samsung Galaxy Tab S2 9.7 Wi-Fi"/>
    <x v="0"/>
    <x v="0"/>
    <n v="1"/>
    <n v="1777.65"/>
    <n v="1777.65"/>
    <x v="1"/>
    <x v="3"/>
  </r>
  <r>
    <x v="309"/>
    <s v="Motorola Droid RAZR"/>
    <x v="1"/>
    <x v="12"/>
    <n v="1"/>
    <n v="320.16000000000003"/>
    <n v="320.16000000000003"/>
    <x v="1"/>
    <x v="5"/>
  </r>
  <r>
    <x v="309"/>
    <s v="Acer Iconia Tab A701 3G"/>
    <x v="0"/>
    <x v="8"/>
    <n v="1"/>
    <n v="1073.3699999999999"/>
    <n v="1073.3699999999999"/>
    <x v="0"/>
    <x v="0"/>
  </r>
  <r>
    <x v="309"/>
    <s v="LG Nexus 5"/>
    <x v="1"/>
    <x v="2"/>
    <n v="1"/>
    <n v="627.42999999999995"/>
    <n v="627.42999999999995"/>
    <x v="0"/>
    <x v="5"/>
  </r>
  <r>
    <x v="309"/>
    <s v="Asus Fonepad 8"/>
    <x v="0"/>
    <x v="9"/>
    <n v="1"/>
    <n v="1023.16"/>
    <n v="1023.16"/>
    <x v="0"/>
    <x v="5"/>
  </r>
  <r>
    <x v="309"/>
    <s v="Sony Xperia Z3"/>
    <x v="1"/>
    <x v="6"/>
    <n v="1"/>
    <n v="1032.3800000000001"/>
    <n v="1032.3800000000001"/>
    <x v="0"/>
    <x v="2"/>
  </r>
  <r>
    <x v="309"/>
    <s v="Apple iPad Wi-Fi"/>
    <x v="0"/>
    <x v="5"/>
    <n v="1"/>
    <n v="2328.44"/>
    <n v="2328.44"/>
    <x v="0"/>
    <x v="2"/>
  </r>
  <r>
    <x v="309"/>
    <s v="Apple iPad 2"/>
    <x v="0"/>
    <x v="5"/>
    <n v="1"/>
    <n v="2419.1999999999998"/>
    <n v="2419.1999999999998"/>
    <x v="0"/>
    <x v="1"/>
  </r>
  <r>
    <x v="309"/>
    <s v="Apple iPhone 6 Plus"/>
    <x v="1"/>
    <x v="5"/>
    <n v="1"/>
    <n v="1911.98"/>
    <n v="1911.98"/>
    <x v="0"/>
    <x v="1"/>
  </r>
  <r>
    <x v="309"/>
    <s v="Nokia E6-00"/>
    <x v="1"/>
    <x v="3"/>
    <n v="1"/>
    <n v="490.82"/>
    <n v="490.82"/>
    <x v="0"/>
    <x v="2"/>
  </r>
  <r>
    <x v="309"/>
    <s v="Lenovo A8-50F"/>
    <x v="0"/>
    <x v="7"/>
    <n v="1"/>
    <n v="503.04"/>
    <n v="503.04"/>
    <x v="0"/>
    <x v="4"/>
  </r>
  <r>
    <x v="309"/>
    <s v="Apple iPad Pro 12.9 LTE"/>
    <x v="0"/>
    <x v="5"/>
    <n v="1"/>
    <n v="2791.17"/>
    <n v="2791.17"/>
    <x v="0"/>
    <x v="1"/>
  </r>
  <r>
    <x v="309"/>
    <s v="Asus Transformer Book T101"/>
    <x v="0"/>
    <x v="9"/>
    <n v="1"/>
    <n v="1555.62"/>
    <n v="1555.62"/>
    <x v="1"/>
    <x v="1"/>
  </r>
  <r>
    <x v="309"/>
    <s v="Huawei P9"/>
    <x v="1"/>
    <x v="4"/>
    <n v="1"/>
    <n v="1132.07"/>
    <n v="1132.07"/>
    <x v="1"/>
    <x v="3"/>
  </r>
  <r>
    <x v="309"/>
    <s v="Huawei MediaPad T1 8.0 3G"/>
    <x v="0"/>
    <x v="4"/>
    <n v="1"/>
    <n v="715.03"/>
    <n v="715.03"/>
    <x v="1"/>
    <x v="2"/>
  </r>
  <r>
    <x v="309"/>
    <s v="Samsung Galaxy Tab S 8.4 LTE"/>
    <x v="0"/>
    <x v="0"/>
    <n v="1"/>
    <n v="1642.45"/>
    <n v="1642.45"/>
    <x v="1"/>
    <x v="4"/>
  </r>
  <r>
    <x v="310"/>
    <s v="Nokia N8"/>
    <x v="1"/>
    <x v="3"/>
    <n v="1"/>
    <n v="271.89"/>
    <n v="271.89"/>
    <x v="1"/>
    <x v="3"/>
  </r>
  <r>
    <x v="310"/>
    <s v="LG Optimus 7"/>
    <x v="1"/>
    <x v="2"/>
    <n v="1"/>
    <n v="229.82"/>
    <n v="229.82"/>
    <x v="1"/>
    <x v="0"/>
  </r>
  <r>
    <x v="310"/>
    <s v="Lenovo Yoga 2 8.0 Windows"/>
    <x v="0"/>
    <x v="7"/>
    <n v="1"/>
    <n v="639.83000000000004"/>
    <n v="639.83000000000004"/>
    <x v="1"/>
    <x v="3"/>
  </r>
  <r>
    <x v="310"/>
    <s v="Sony Xperia Z5"/>
    <x v="1"/>
    <x v="6"/>
    <n v="1"/>
    <n v="1055.07"/>
    <n v="1055.07"/>
    <x v="1"/>
    <x v="0"/>
  </r>
  <r>
    <x v="310"/>
    <s v="Samsung Galaxy S III"/>
    <x v="1"/>
    <x v="0"/>
    <n v="1"/>
    <n v="1379.54"/>
    <n v="1379.54"/>
    <x v="1"/>
    <x v="3"/>
  </r>
  <r>
    <x v="310"/>
    <s v="Huawei MediaPad M2 8.0 LTE 2GB"/>
    <x v="0"/>
    <x v="4"/>
    <n v="1"/>
    <n v="895.77"/>
    <n v="895.77"/>
    <x v="1"/>
    <x v="3"/>
  </r>
  <r>
    <x v="310"/>
    <s v="Samsung Galaxy Note 8.0 3G"/>
    <x v="0"/>
    <x v="0"/>
    <n v="1"/>
    <n v="1652.05"/>
    <n v="1652.05"/>
    <x v="1"/>
    <x v="3"/>
  </r>
  <r>
    <x v="310"/>
    <s v="Samsung Galaxy Tab 4 10.1 3G"/>
    <x v="0"/>
    <x v="0"/>
    <n v="1"/>
    <n v="1620.57"/>
    <n v="1620.57"/>
    <x v="1"/>
    <x v="5"/>
  </r>
  <r>
    <x v="310"/>
    <s v="Samsung Galaxy S4"/>
    <x v="1"/>
    <x v="0"/>
    <n v="1"/>
    <n v="1328.07"/>
    <n v="1328.07"/>
    <x v="1"/>
    <x v="2"/>
  </r>
  <r>
    <x v="310"/>
    <s v="Apple iPhone 5S"/>
    <x v="1"/>
    <x v="5"/>
    <n v="1"/>
    <n v="1839.54"/>
    <n v="1839.54"/>
    <x v="1"/>
    <x v="1"/>
  </r>
  <r>
    <x v="310"/>
    <s v="Nokia N8"/>
    <x v="1"/>
    <x v="3"/>
    <n v="1"/>
    <n v="271.89"/>
    <n v="271.89"/>
    <x v="1"/>
    <x v="5"/>
  </r>
  <r>
    <x v="310"/>
    <s v="BlackBerry KEYone"/>
    <x v="1"/>
    <x v="11"/>
    <n v="1"/>
    <n v="1211.6300000000001"/>
    <n v="1211.6300000000001"/>
    <x v="1"/>
    <x v="3"/>
  </r>
  <r>
    <x v="310"/>
    <s v="BlackBerry KEYone"/>
    <x v="1"/>
    <x v="11"/>
    <n v="2"/>
    <n v="1211.6300000000001"/>
    <n v="2423.2600000000002"/>
    <x v="2"/>
    <x v="0"/>
  </r>
  <r>
    <x v="310"/>
    <s v="LG G Pad 8.0"/>
    <x v="0"/>
    <x v="2"/>
    <n v="1"/>
    <n v="706.37"/>
    <n v="706.37"/>
    <x v="2"/>
    <x v="4"/>
  </r>
  <r>
    <x v="310"/>
    <s v="Apple iPad Pro 12.9 LTE"/>
    <x v="0"/>
    <x v="5"/>
    <n v="1"/>
    <n v="2791.17"/>
    <n v="2791.17"/>
    <x v="2"/>
    <x v="0"/>
  </r>
  <r>
    <x v="310"/>
    <s v="Acer Iconia One 10 B3-A20 Wi-Fi"/>
    <x v="0"/>
    <x v="8"/>
    <n v="1"/>
    <n v="1227.9000000000001"/>
    <n v="1227.9000000000001"/>
    <x v="2"/>
    <x v="3"/>
  </r>
  <r>
    <x v="310"/>
    <s v="Nokia Lumia 710"/>
    <x v="1"/>
    <x v="3"/>
    <n v="1"/>
    <n v="393.16"/>
    <n v="393.16"/>
    <x v="2"/>
    <x v="0"/>
  </r>
  <r>
    <x v="310"/>
    <s v="Samsung Galaxy Tab 2 10.1"/>
    <x v="0"/>
    <x v="0"/>
    <n v="1"/>
    <n v="1415.4"/>
    <n v="1415.4"/>
    <x v="2"/>
    <x v="5"/>
  </r>
  <r>
    <x v="310"/>
    <s v="Lenovo Tab 2 A10-70F Wi-Fi"/>
    <x v="0"/>
    <x v="7"/>
    <n v="1"/>
    <n v="754.89"/>
    <n v="754.89"/>
    <x v="2"/>
    <x v="1"/>
  </r>
  <r>
    <x v="310"/>
    <s v="BlackBerry KEYone"/>
    <x v="1"/>
    <x v="11"/>
    <n v="1"/>
    <n v="1211.6300000000001"/>
    <n v="1211.6300000000001"/>
    <x v="2"/>
    <x v="3"/>
  </r>
  <r>
    <x v="310"/>
    <s v="Samsung Galaxy Tab 3 7.0 Wi-Fi"/>
    <x v="0"/>
    <x v="0"/>
    <n v="1"/>
    <n v="1614.59"/>
    <n v="1614.59"/>
    <x v="2"/>
    <x v="3"/>
  </r>
  <r>
    <x v="310"/>
    <s v="LG G Pad 8.0 LTE"/>
    <x v="0"/>
    <x v="2"/>
    <n v="1"/>
    <n v="729.17"/>
    <n v="729.17"/>
    <x v="2"/>
    <x v="0"/>
  </r>
  <r>
    <x v="310"/>
    <s v="HTC Aria"/>
    <x v="1"/>
    <x v="1"/>
    <n v="1"/>
    <n v="450.81"/>
    <n v="450.81"/>
    <x v="1"/>
    <x v="0"/>
  </r>
  <r>
    <x v="310"/>
    <s v="BlackBerry Z10"/>
    <x v="1"/>
    <x v="11"/>
    <n v="1"/>
    <n v="739.82"/>
    <n v="739.82"/>
    <x v="1"/>
    <x v="0"/>
  </r>
  <r>
    <x v="310"/>
    <s v="Asus MeMO Pad 7"/>
    <x v="0"/>
    <x v="9"/>
    <n v="1"/>
    <n v="874.37"/>
    <n v="874.37"/>
    <x v="1"/>
    <x v="4"/>
  </r>
  <r>
    <x v="310"/>
    <s v="Apple iPhone 6"/>
    <x v="1"/>
    <x v="5"/>
    <n v="1"/>
    <n v="1954.26"/>
    <n v="1954.26"/>
    <x v="1"/>
    <x v="3"/>
  </r>
  <r>
    <x v="310"/>
    <s v="Samsung Galaxy Tab 3 Kids"/>
    <x v="0"/>
    <x v="0"/>
    <n v="1"/>
    <n v="1642.76"/>
    <n v="1642.76"/>
    <x v="1"/>
    <x v="1"/>
  </r>
  <r>
    <x v="310"/>
    <s v="Sony Xperia Tablet S Wi-Fi"/>
    <x v="0"/>
    <x v="6"/>
    <n v="1"/>
    <n v="685.8"/>
    <n v="685.8"/>
    <x v="1"/>
    <x v="4"/>
  </r>
  <r>
    <x v="310"/>
    <s v="Lenovo A7-10F"/>
    <x v="0"/>
    <x v="7"/>
    <n v="1"/>
    <n v="790.2"/>
    <n v="790.2"/>
    <x v="0"/>
    <x v="5"/>
  </r>
  <r>
    <x v="310"/>
    <s v="Samsung Galaxy Note"/>
    <x v="1"/>
    <x v="0"/>
    <n v="1"/>
    <n v="1123.42"/>
    <n v="1123.42"/>
    <x v="0"/>
    <x v="5"/>
  </r>
  <r>
    <x v="310"/>
    <s v="Asus Transformer Book T100TAF-W10-DK076T"/>
    <x v="0"/>
    <x v="9"/>
    <n v="1"/>
    <n v="1074.22"/>
    <n v="1074.22"/>
    <x v="0"/>
    <x v="2"/>
  </r>
  <r>
    <x v="310"/>
    <s v="Samsung Galaxy Tab 4 10.1 Wi-Fi"/>
    <x v="0"/>
    <x v="0"/>
    <n v="1"/>
    <n v="1742.92"/>
    <n v="1742.92"/>
    <x v="0"/>
    <x v="2"/>
  </r>
  <r>
    <x v="310"/>
    <s v="Samsung Galaxy Note 8.0 3G"/>
    <x v="0"/>
    <x v="0"/>
    <n v="1"/>
    <n v="1652.05"/>
    <n v="1652.05"/>
    <x v="0"/>
    <x v="5"/>
  </r>
  <r>
    <x v="310"/>
    <s v="Lenovo ThinkPad 10 2 LTE"/>
    <x v="0"/>
    <x v="7"/>
    <n v="1"/>
    <n v="617.89"/>
    <n v="617.89"/>
    <x v="0"/>
    <x v="2"/>
  </r>
  <r>
    <x v="310"/>
    <s v="Sony Tablet S"/>
    <x v="0"/>
    <x v="6"/>
    <n v="1"/>
    <n v="473.3"/>
    <n v="473.3"/>
    <x v="1"/>
    <x v="4"/>
  </r>
  <r>
    <x v="310"/>
    <s v="Sony Xperia Tablet S"/>
    <x v="0"/>
    <x v="6"/>
    <n v="1"/>
    <n v="627.1"/>
    <n v="627.1"/>
    <x v="1"/>
    <x v="4"/>
  </r>
  <r>
    <x v="310"/>
    <s v="Huawei Mediapad 10 Link 3G"/>
    <x v="0"/>
    <x v="4"/>
    <n v="1"/>
    <n v="452.23"/>
    <n v="452.23"/>
    <x v="1"/>
    <x v="1"/>
  </r>
  <r>
    <x v="310"/>
    <s v="Nokia E6-00"/>
    <x v="1"/>
    <x v="3"/>
    <n v="1"/>
    <n v="490.82"/>
    <n v="490.82"/>
    <x v="1"/>
    <x v="5"/>
  </r>
  <r>
    <x v="310"/>
    <s v="Lenovo Yoga Tab 3 X50F"/>
    <x v="0"/>
    <x v="7"/>
    <n v="1"/>
    <n v="658.56"/>
    <n v="658.56"/>
    <x v="2"/>
    <x v="0"/>
  </r>
  <r>
    <x v="310"/>
    <s v="HTC Legend"/>
    <x v="1"/>
    <x v="1"/>
    <n v="1"/>
    <n v="429.56"/>
    <n v="429.56"/>
    <x v="2"/>
    <x v="2"/>
  </r>
  <r>
    <x v="310"/>
    <s v="Huawei MediaPad 7 Lite"/>
    <x v="0"/>
    <x v="4"/>
    <n v="1"/>
    <n v="567.99"/>
    <n v="567.99"/>
    <x v="2"/>
    <x v="4"/>
  </r>
  <r>
    <x v="310"/>
    <s v="Lenovo Yoga 2 Pro"/>
    <x v="0"/>
    <x v="7"/>
    <n v="1"/>
    <n v="534.62"/>
    <n v="534.62"/>
    <x v="2"/>
    <x v="4"/>
  </r>
  <r>
    <x v="310"/>
    <s v="Lenovo Yoga Tab 3 850L LTE"/>
    <x v="0"/>
    <x v="7"/>
    <n v="1"/>
    <n v="1006.3"/>
    <n v="1006.3"/>
    <x v="2"/>
    <x v="0"/>
  </r>
  <r>
    <x v="310"/>
    <s v="Huawei MediaPad M3 WiFi"/>
    <x v="0"/>
    <x v="4"/>
    <n v="1"/>
    <n v="994.22"/>
    <n v="994.22"/>
    <x v="2"/>
    <x v="1"/>
  </r>
  <r>
    <x v="310"/>
    <s v="Asus Eee Pad Transformer TF101"/>
    <x v="0"/>
    <x v="9"/>
    <n v="1"/>
    <n v="735.07"/>
    <n v="735.07"/>
    <x v="2"/>
    <x v="1"/>
  </r>
  <r>
    <x v="310"/>
    <s v="Samsung Galaxy Note 10.1 3G"/>
    <x v="0"/>
    <x v="0"/>
    <n v="1"/>
    <n v="1555.41"/>
    <n v="1555.41"/>
    <x v="2"/>
    <x v="5"/>
  </r>
  <r>
    <x v="310"/>
    <s v="Asus Transformer T300"/>
    <x v="0"/>
    <x v="9"/>
    <n v="1"/>
    <n v="829.72"/>
    <n v="829.72"/>
    <x v="2"/>
    <x v="3"/>
  </r>
  <r>
    <x v="310"/>
    <s v="Sony Xperia Z3+"/>
    <x v="1"/>
    <x v="6"/>
    <n v="1"/>
    <n v="1072.4100000000001"/>
    <n v="1072.4100000000001"/>
    <x v="2"/>
    <x v="3"/>
  </r>
  <r>
    <x v="311"/>
    <s v="Lenovo A7-10F"/>
    <x v="0"/>
    <x v="7"/>
    <n v="1"/>
    <n v="790.2"/>
    <n v="790.2"/>
    <x v="0"/>
    <x v="3"/>
  </r>
  <r>
    <x v="311"/>
    <s v="Huawei MediaPad M2 10.0 Wi-Fi"/>
    <x v="0"/>
    <x v="4"/>
    <n v="1"/>
    <n v="966.18"/>
    <n v="966.18"/>
    <x v="0"/>
    <x v="0"/>
  </r>
  <r>
    <x v="311"/>
    <s v="Acer Iconia Tab W511"/>
    <x v="0"/>
    <x v="8"/>
    <n v="1"/>
    <n v="1148.95"/>
    <n v="1148.95"/>
    <x v="0"/>
    <x v="0"/>
  </r>
  <r>
    <x v="311"/>
    <s v="Apple iPad Air LTE"/>
    <x v="0"/>
    <x v="5"/>
    <n v="1"/>
    <n v="2561.4699999999998"/>
    <n v="2561.4699999999998"/>
    <x v="0"/>
    <x v="0"/>
  </r>
  <r>
    <x v="311"/>
    <s v="Samsung Galaxy Tab A 7.0 Wi-Fi"/>
    <x v="0"/>
    <x v="0"/>
    <n v="1"/>
    <n v="1958.8"/>
    <n v="1958.8"/>
    <x v="1"/>
    <x v="1"/>
  </r>
  <r>
    <x v="311"/>
    <s v="Apple iPhone 6 Plus"/>
    <x v="1"/>
    <x v="5"/>
    <n v="1"/>
    <n v="1911.98"/>
    <n v="1911.98"/>
    <x v="1"/>
    <x v="5"/>
  </r>
  <r>
    <x v="311"/>
    <s v="Acer Iconia Tab 10"/>
    <x v="0"/>
    <x v="8"/>
    <n v="1"/>
    <n v="1248.77"/>
    <n v="1248.77"/>
    <x v="1"/>
    <x v="5"/>
  </r>
  <r>
    <x v="311"/>
    <s v="Microsoft Lumia 650"/>
    <x v="1"/>
    <x v="10"/>
    <n v="1"/>
    <n v="1048.67"/>
    <n v="1048.67"/>
    <x v="1"/>
    <x v="4"/>
  </r>
  <r>
    <x v="311"/>
    <s v="Apple iPad Air LTE"/>
    <x v="0"/>
    <x v="5"/>
    <n v="1"/>
    <n v="2561.4699999999998"/>
    <n v="2561.4699999999998"/>
    <x v="1"/>
    <x v="2"/>
  </r>
  <r>
    <x v="311"/>
    <s v="LG G4"/>
    <x v="1"/>
    <x v="2"/>
    <n v="1"/>
    <n v="890.19"/>
    <n v="890.19"/>
    <x v="1"/>
    <x v="3"/>
  </r>
  <r>
    <x v="311"/>
    <s v="Asus Google Nexus 7"/>
    <x v="0"/>
    <x v="9"/>
    <n v="1"/>
    <n v="880.83"/>
    <n v="880.83"/>
    <x v="1"/>
    <x v="2"/>
  </r>
  <r>
    <x v="311"/>
    <s v="BlackBerry Z10"/>
    <x v="1"/>
    <x v="11"/>
    <n v="1"/>
    <n v="739.82"/>
    <n v="739.82"/>
    <x v="0"/>
    <x v="5"/>
  </r>
  <r>
    <x v="311"/>
    <s v="Samsung Galaxy Tab 4 8.0 3G"/>
    <x v="0"/>
    <x v="0"/>
    <n v="1"/>
    <n v="1739.03"/>
    <n v="1739.03"/>
    <x v="0"/>
    <x v="4"/>
  </r>
  <r>
    <x v="311"/>
    <s v="Apple iPad Air 2 Wi-Fi"/>
    <x v="0"/>
    <x v="5"/>
    <n v="1"/>
    <n v="2782.18"/>
    <n v="2782.18"/>
    <x v="2"/>
    <x v="1"/>
  </r>
  <r>
    <x v="311"/>
    <s v="Sony Xperia X Performance"/>
    <x v="1"/>
    <x v="6"/>
    <n v="1"/>
    <n v="1331.56"/>
    <n v="1331.56"/>
    <x v="2"/>
    <x v="4"/>
  </r>
  <r>
    <x v="311"/>
    <s v="Lenovo Yoga 2 Wi-Fi"/>
    <x v="0"/>
    <x v="7"/>
    <n v="1"/>
    <n v="531.87"/>
    <n v="531.87"/>
    <x v="2"/>
    <x v="3"/>
  </r>
  <r>
    <x v="311"/>
    <s v="Asus T100TAM-DK009H"/>
    <x v="0"/>
    <x v="9"/>
    <n v="1"/>
    <n v="1079.2"/>
    <n v="1079.2"/>
    <x v="2"/>
    <x v="3"/>
  </r>
  <r>
    <x v="311"/>
    <s v="Asus Fonepad 8"/>
    <x v="0"/>
    <x v="9"/>
    <n v="1"/>
    <n v="1023.16"/>
    <n v="1023.16"/>
    <x v="2"/>
    <x v="2"/>
  </r>
  <r>
    <x v="311"/>
    <s v="HTC One M9"/>
    <x v="1"/>
    <x v="1"/>
    <n v="1"/>
    <n v="954.29"/>
    <n v="954.29"/>
    <x v="2"/>
    <x v="4"/>
  </r>
  <r>
    <x v="311"/>
    <s v="Samsung Galaxy W"/>
    <x v="1"/>
    <x v="0"/>
    <n v="1"/>
    <n v="1137.8599999999999"/>
    <n v="1137.8599999999999"/>
    <x v="2"/>
    <x v="1"/>
  </r>
  <r>
    <x v="311"/>
    <s v="Huawei MediaPad M2 10.0 LTE"/>
    <x v="0"/>
    <x v="4"/>
    <n v="1"/>
    <n v="951.05"/>
    <n v="951.05"/>
    <x v="2"/>
    <x v="5"/>
  </r>
  <r>
    <x v="311"/>
    <s v="Asus Google Nexus 7 2013"/>
    <x v="0"/>
    <x v="9"/>
    <n v="1"/>
    <n v="977.74"/>
    <n v="977.74"/>
    <x v="2"/>
    <x v="3"/>
  </r>
  <r>
    <x v="311"/>
    <s v="Acer Iconia Tab A700"/>
    <x v="0"/>
    <x v="8"/>
    <n v="1"/>
    <n v="930.27"/>
    <n v="930.27"/>
    <x v="2"/>
    <x v="2"/>
  </r>
  <r>
    <x v="311"/>
    <s v="HTC One M9"/>
    <x v="1"/>
    <x v="1"/>
    <n v="1"/>
    <n v="954.29"/>
    <n v="954.29"/>
    <x v="2"/>
    <x v="4"/>
  </r>
  <r>
    <x v="311"/>
    <s v="Lenovo A2107A 3G"/>
    <x v="0"/>
    <x v="7"/>
    <n v="1"/>
    <n v="531.08000000000004"/>
    <n v="531.08000000000004"/>
    <x v="2"/>
    <x v="1"/>
  </r>
  <r>
    <x v="312"/>
    <s v="Lenovo Yoga Tab 3 Plus Wi-Fi"/>
    <x v="0"/>
    <x v="7"/>
    <n v="1"/>
    <n v="981.83"/>
    <n v="981.83"/>
    <x v="2"/>
    <x v="5"/>
  </r>
  <r>
    <x v="312"/>
    <s v="Apple iPhone 8 Plus"/>
    <x v="1"/>
    <x v="5"/>
    <n v="1"/>
    <n v="2455.5500000000002"/>
    <n v="2455.5500000000002"/>
    <x v="2"/>
    <x v="3"/>
  </r>
  <r>
    <x v="312"/>
    <s v="Samsung Galaxy Tab Active"/>
    <x v="0"/>
    <x v="0"/>
    <n v="1"/>
    <n v="1734.18"/>
    <n v="1734.18"/>
    <x v="2"/>
    <x v="5"/>
  </r>
  <r>
    <x v="312"/>
    <s v="Lenovo IdeaTab S6000H"/>
    <x v="0"/>
    <x v="7"/>
    <n v="1"/>
    <n v="548.88"/>
    <n v="548.88"/>
    <x v="2"/>
    <x v="1"/>
  </r>
  <r>
    <x v="312"/>
    <s v="Acer Iconia Tab 10"/>
    <x v="0"/>
    <x v="8"/>
    <n v="1"/>
    <n v="1248.77"/>
    <n v="1248.77"/>
    <x v="2"/>
    <x v="5"/>
  </r>
  <r>
    <x v="312"/>
    <s v="HTC Aria"/>
    <x v="1"/>
    <x v="1"/>
    <n v="1"/>
    <n v="450.81"/>
    <n v="450.81"/>
    <x v="1"/>
    <x v="4"/>
  </r>
  <r>
    <x v="312"/>
    <s v="Samsung Galaxy Tab S 10.5 LTE"/>
    <x v="0"/>
    <x v="0"/>
    <n v="1"/>
    <n v="1718.13"/>
    <n v="1718.13"/>
    <x v="1"/>
    <x v="5"/>
  </r>
  <r>
    <x v="312"/>
    <s v="Sony Xperia Z5 Premium"/>
    <x v="1"/>
    <x v="6"/>
    <n v="1"/>
    <n v="991.84"/>
    <n v="991.84"/>
    <x v="1"/>
    <x v="5"/>
  </r>
  <r>
    <x v="312"/>
    <s v="Acer Iconia One 10 B3-A20 Wi-Fi"/>
    <x v="0"/>
    <x v="8"/>
    <n v="1"/>
    <n v="1227.9000000000001"/>
    <n v="1227.9000000000001"/>
    <x v="1"/>
    <x v="0"/>
  </r>
  <r>
    <x v="312"/>
    <s v="Lenovo Tab 3 A8-50M LTE"/>
    <x v="0"/>
    <x v="7"/>
    <n v="1"/>
    <n v="919.98"/>
    <n v="919.98"/>
    <x v="1"/>
    <x v="2"/>
  </r>
  <r>
    <x v="312"/>
    <s v="Asus Google Nexus 7"/>
    <x v="0"/>
    <x v="9"/>
    <n v="1"/>
    <n v="880.83"/>
    <n v="880.83"/>
    <x v="1"/>
    <x v="5"/>
  </r>
  <r>
    <x v="312"/>
    <s v="HTC 7 Mozart"/>
    <x v="1"/>
    <x v="1"/>
    <n v="1"/>
    <n v="371.64"/>
    <n v="371.64"/>
    <x v="1"/>
    <x v="2"/>
  </r>
  <r>
    <x v="312"/>
    <s v="Sony Ericsson Xperia Arc"/>
    <x v="1"/>
    <x v="6"/>
    <n v="1"/>
    <n v="640.97"/>
    <n v="640.97"/>
    <x v="1"/>
    <x v="3"/>
  </r>
  <r>
    <x v="312"/>
    <s v="Acer Iconia Tab B1-A71"/>
    <x v="0"/>
    <x v="8"/>
    <n v="1"/>
    <n v="1141.1500000000001"/>
    <n v="1141.1500000000001"/>
    <x v="1"/>
    <x v="0"/>
  </r>
  <r>
    <x v="312"/>
    <s v="Nokia Lumia 900"/>
    <x v="1"/>
    <x v="3"/>
    <n v="1"/>
    <n v="568.83000000000004"/>
    <n v="568.83000000000004"/>
    <x v="1"/>
    <x v="2"/>
  </r>
  <r>
    <x v="312"/>
    <s v="Asus ZenPad 7.0 Wi-Fi"/>
    <x v="0"/>
    <x v="9"/>
    <n v="1"/>
    <n v="1153.8800000000001"/>
    <n v="1153.8800000000001"/>
    <x v="1"/>
    <x v="4"/>
  </r>
  <r>
    <x v="312"/>
    <s v="Lenovo A7-50 A3500-H"/>
    <x v="0"/>
    <x v="7"/>
    <n v="1"/>
    <n v="669.48"/>
    <n v="669.48"/>
    <x v="1"/>
    <x v="3"/>
  </r>
  <r>
    <x v="312"/>
    <s v="Apple iPad Mini 4 LTE"/>
    <x v="0"/>
    <x v="5"/>
    <n v="1"/>
    <n v="2835.95"/>
    <n v="2835.95"/>
    <x v="1"/>
    <x v="4"/>
  </r>
  <r>
    <x v="312"/>
    <s v="Lenovo Tab3 A7-30M LTE"/>
    <x v="0"/>
    <x v="7"/>
    <n v="1"/>
    <n v="945.44"/>
    <n v="945.44"/>
    <x v="1"/>
    <x v="2"/>
  </r>
  <r>
    <x v="312"/>
    <s v="Acer Iconia Tab A510"/>
    <x v="0"/>
    <x v="8"/>
    <n v="1"/>
    <n v="977.02"/>
    <n v="977.02"/>
    <x v="1"/>
    <x v="2"/>
  </r>
  <r>
    <x v="312"/>
    <s v="LG V20"/>
    <x v="1"/>
    <x v="2"/>
    <n v="1"/>
    <n v="1068.1199999999999"/>
    <n v="1068.1199999999999"/>
    <x v="1"/>
    <x v="0"/>
  </r>
  <r>
    <x v="312"/>
    <s v="Lenovo Tab 2 A7-30 3G"/>
    <x v="0"/>
    <x v="7"/>
    <n v="1"/>
    <n v="754.85"/>
    <n v="754.85"/>
    <x v="1"/>
    <x v="3"/>
  </r>
  <r>
    <x v="312"/>
    <s v="Samsung Galaxy Tab Pro 8.4 Wi-Fi"/>
    <x v="0"/>
    <x v="0"/>
    <n v="1"/>
    <n v="1777.82"/>
    <n v="1777.82"/>
    <x v="1"/>
    <x v="0"/>
  </r>
  <r>
    <x v="312"/>
    <s v="Acer Aspire Switch 2"/>
    <x v="0"/>
    <x v="8"/>
    <n v="1"/>
    <n v="1151.57"/>
    <n v="1151.57"/>
    <x v="1"/>
    <x v="4"/>
  </r>
  <r>
    <x v="312"/>
    <s v="Lenovo Vibe X2"/>
    <x v="1"/>
    <x v="7"/>
    <n v="1"/>
    <n v="626.70000000000005"/>
    <n v="626.70000000000005"/>
    <x v="1"/>
    <x v="3"/>
  </r>
  <r>
    <x v="312"/>
    <s v="HTC Aria"/>
    <x v="1"/>
    <x v="1"/>
    <n v="1"/>
    <n v="450.81"/>
    <n v="450.81"/>
    <x v="1"/>
    <x v="4"/>
  </r>
  <r>
    <x v="312"/>
    <s v="Apple iPad 3 LTE"/>
    <x v="0"/>
    <x v="5"/>
    <n v="1"/>
    <n v="2446.29"/>
    <n v="2446.29"/>
    <x v="1"/>
    <x v="1"/>
  </r>
  <r>
    <x v="312"/>
    <s v="LG G2"/>
    <x v="1"/>
    <x v="2"/>
    <n v="1"/>
    <n v="689.14"/>
    <n v="689.14"/>
    <x v="1"/>
    <x v="0"/>
  </r>
  <r>
    <x v="312"/>
    <s v="Lenovo Yoga Tab 3 10-in"/>
    <x v="0"/>
    <x v="7"/>
    <n v="1"/>
    <n v="923.58"/>
    <n v="923.58"/>
    <x v="1"/>
    <x v="3"/>
  </r>
  <r>
    <x v="312"/>
    <s v="Asus Google Nexus 7 2013"/>
    <x v="0"/>
    <x v="9"/>
    <n v="1"/>
    <n v="977.74"/>
    <n v="977.74"/>
    <x v="1"/>
    <x v="3"/>
  </r>
  <r>
    <x v="313"/>
    <s v="Asus Transformer T300"/>
    <x v="0"/>
    <x v="9"/>
    <n v="1"/>
    <n v="829.72"/>
    <n v="829.72"/>
    <x v="1"/>
    <x v="0"/>
  </r>
  <r>
    <x v="313"/>
    <s v="Asus ZenPad 7.0 Wi-Fi"/>
    <x v="0"/>
    <x v="9"/>
    <n v="1"/>
    <n v="1153.8800000000001"/>
    <n v="1153.8800000000001"/>
    <x v="1"/>
    <x v="2"/>
  </r>
  <r>
    <x v="313"/>
    <s v="Acer Iconia Talk S LTE"/>
    <x v="0"/>
    <x v="8"/>
    <n v="1"/>
    <n v="1466.95"/>
    <n v="1466.95"/>
    <x v="1"/>
    <x v="0"/>
  </r>
  <r>
    <x v="313"/>
    <s v="Asus Transformer Book T300 Chi"/>
    <x v="0"/>
    <x v="9"/>
    <n v="1"/>
    <n v="1111.3699999999999"/>
    <n v="1111.3699999999999"/>
    <x v="1"/>
    <x v="1"/>
  </r>
  <r>
    <x v="313"/>
    <s v="Acer Iconia One Tab 8"/>
    <x v="0"/>
    <x v="8"/>
    <n v="1"/>
    <n v="1126.08"/>
    <n v="1126.08"/>
    <x v="1"/>
    <x v="4"/>
  </r>
  <r>
    <x v="313"/>
    <s v="Samsung Galaxy Tab S2 9.7 LTE"/>
    <x v="0"/>
    <x v="0"/>
    <n v="1"/>
    <n v="1772"/>
    <n v="1772"/>
    <x v="1"/>
    <x v="2"/>
  </r>
  <r>
    <x v="313"/>
    <s v="Apple iPad Mini 2"/>
    <x v="0"/>
    <x v="5"/>
    <n v="1"/>
    <n v="2610.87"/>
    <n v="2610.87"/>
    <x v="1"/>
    <x v="3"/>
  </r>
  <r>
    <x v="313"/>
    <s v="Microsoft Lumia 950 XL"/>
    <x v="1"/>
    <x v="10"/>
    <n v="1"/>
    <n v="800.97"/>
    <n v="800.97"/>
    <x v="1"/>
    <x v="1"/>
  </r>
  <r>
    <x v="313"/>
    <s v="HTC One (M8)"/>
    <x v="1"/>
    <x v="1"/>
    <n v="1"/>
    <n v="898.79"/>
    <n v="898.79"/>
    <x v="1"/>
    <x v="2"/>
  </r>
  <r>
    <x v="313"/>
    <s v="HTC Smart"/>
    <x v="1"/>
    <x v="1"/>
    <n v="1"/>
    <n v="405.55"/>
    <n v="405.55"/>
    <x v="2"/>
    <x v="1"/>
  </r>
  <r>
    <x v="313"/>
    <s v="HTC One"/>
    <x v="1"/>
    <x v="1"/>
    <n v="1"/>
    <n v="853.9"/>
    <n v="853.9"/>
    <x v="2"/>
    <x v="2"/>
  </r>
  <r>
    <x v="313"/>
    <s v="LG Optimus 7"/>
    <x v="1"/>
    <x v="2"/>
    <n v="1"/>
    <n v="229.82"/>
    <n v="229.82"/>
    <x v="2"/>
    <x v="3"/>
  </r>
  <r>
    <x v="313"/>
    <s v="Samsung Galaxy Tab 4 8.0 LTE"/>
    <x v="0"/>
    <x v="0"/>
    <n v="1"/>
    <n v="1714.88"/>
    <n v="1714.88"/>
    <x v="2"/>
    <x v="1"/>
  </r>
  <r>
    <x v="313"/>
    <s v="Samsung Galaxy Tab Pro 10.1 LTE"/>
    <x v="0"/>
    <x v="0"/>
    <n v="1"/>
    <n v="1649.83"/>
    <n v="1649.83"/>
    <x v="2"/>
    <x v="5"/>
  </r>
  <r>
    <x v="313"/>
    <s v="Motorola Droid RAZR"/>
    <x v="1"/>
    <x v="12"/>
    <n v="1"/>
    <n v="320.16000000000003"/>
    <n v="320.16000000000003"/>
    <x v="2"/>
    <x v="3"/>
  </r>
  <r>
    <x v="313"/>
    <s v="Apple iPhone 6S"/>
    <x v="1"/>
    <x v="5"/>
    <n v="1"/>
    <n v="2003.4"/>
    <n v="2003.4"/>
    <x v="2"/>
    <x v="0"/>
  </r>
  <r>
    <x v="313"/>
    <s v="Samsung Galaxy S5"/>
    <x v="1"/>
    <x v="0"/>
    <n v="1"/>
    <n v="1533.77"/>
    <n v="1533.77"/>
    <x v="2"/>
    <x v="2"/>
  </r>
  <r>
    <x v="313"/>
    <s v="Sony Xperia Z"/>
    <x v="1"/>
    <x v="6"/>
    <n v="1"/>
    <n v="901.77"/>
    <n v="901.77"/>
    <x v="2"/>
    <x v="0"/>
  </r>
  <r>
    <x v="313"/>
    <s v="Lenovo Tab S8"/>
    <x v="0"/>
    <x v="7"/>
    <n v="1"/>
    <n v="551.35"/>
    <n v="551.35"/>
    <x v="2"/>
    <x v="0"/>
  </r>
  <r>
    <x v="313"/>
    <s v="Huawei Mate 10 Pro"/>
    <x v="1"/>
    <x v="4"/>
    <n v="1"/>
    <n v="1260.55"/>
    <n v="1260.55"/>
    <x v="2"/>
    <x v="0"/>
  </r>
  <r>
    <x v="313"/>
    <s v="Samsung Galaxy Tab Pro 10.1 Wi-Fi"/>
    <x v="0"/>
    <x v="0"/>
    <n v="1"/>
    <n v="1619.16"/>
    <n v="1619.16"/>
    <x v="2"/>
    <x v="4"/>
  </r>
  <r>
    <x v="313"/>
    <s v="Sony Xperia Tablet Z3 Compact Wi-Fi"/>
    <x v="0"/>
    <x v="6"/>
    <n v="1"/>
    <n v="897.26"/>
    <n v="897.26"/>
    <x v="2"/>
    <x v="2"/>
  </r>
  <r>
    <x v="313"/>
    <s v="Acer Iconia Tab A501"/>
    <x v="0"/>
    <x v="8"/>
    <n v="1"/>
    <n v="872.33"/>
    <n v="872.33"/>
    <x v="2"/>
    <x v="0"/>
  </r>
  <r>
    <x v="313"/>
    <s v="Lenovo Tab S8"/>
    <x v="0"/>
    <x v="7"/>
    <n v="1"/>
    <n v="551.35"/>
    <n v="551.35"/>
    <x v="2"/>
    <x v="1"/>
  </r>
  <r>
    <x v="313"/>
    <s v="Nokia Lumia 920"/>
    <x v="1"/>
    <x v="3"/>
    <n v="1"/>
    <n v="581.76"/>
    <n v="581.76"/>
    <x v="2"/>
    <x v="4"/>
  </r>
  <r>
    <x v="313"/>
    <s v="Acer Iconia One Tab 8"/>
    <x v="0"/>
    <x v="8"/>
    <n v="1"/>
    <n v="1126.08"/>
    <n v="1126.08"/>
    <x v="2"/>
    <x v="4"/>
  </r>
  <r>
    <x v="313"/>
    <s v="Lenovo A7600 A10-70 3G"/>
    <x v="0"/>
    <x v="7"/>
    <n v="1"/>
    <n v="571.35"/>
    <n v="571.35"/>
    <x v="2"/>
    <x v="2"/>
  </r>
  <r>
    <x v="313"/>
    <s v="Blackberry Z30"/>
    <x v="1"/>
    <x v="11"/>
    <n v="1"/>
    <n v="601.20000000000005"/>
    <n v="601.20000000000005"/>
    <x v="2"/>
    <x v="4"/>
  </r>
  <r>
    <x v="313"/>
    <s v="Samsung Galaxy Note 8.0 3G"/>
    <x v="0"/>
    <x v="0"/>
    <n v="1"/>
    <n v="1652.05"/>
    <n v="1652.05"/>
    <x v="2"/>
    <x v="2"/>
  </r>
  <r>
    <x v="313"/>
    <s v="Samsung Galaxy S8+"/>
    <x v="1"/>
    <x v="0"/>
    <n v="1"/>
    <n v="2052.0300000000002"/>
    <n v="2052.0300000000002"/>
    <x v="2"/>
    <x v="5"/>
  </r>
  <r>
    <x v="313"/>
    <s v="Asus Fonepad 8"/>
    <x v="0"/>
    <x v="9"/>
    <n v="1"/>
    <n v="1023.16"/>
    <n v="1023.16"/>
    <x v="2"/>
    <x v="4"/>
  </r>
  <r>
    <x v="313"/>
    <s v="Sony Ericsson Xperia Arc"/>
    <x v="1"/>
    <x v="6"/>
    <n v="1"/>
    <n v="640.97"/>
    <n v="640.97"/>
    <x v="2"/>
    <x v="5"/>
  </r>
  <r>
    <x v="313"/>
    <s v="Samsung Galaxy Tab A 9.7 LTE"/>
    <x v="0"/>
    <x v="0"/>
    <n v="1"/>
    <n v="1844.15"/>
    <n v="1844.15"/>
    <x v="0"/>
    <x v="1"/>
  </r>
  <r>
    <x v="313"/>
    <s v="Apple iPhone X"/>
    <x v="1"/>
    <x v="5"/>
    <n v="1"/>
    <n v="2414.98"/>
    <n v="2414.98"/>
    <x v="0"/>
    <x v="5"/>
  </r>
  <r>
    <x v="314"/>
    <s v="Acer Iconia B1-711 3G"/>
    <x v="0"/>
    <x v="8"/>
    <n v="1"/>
    <n v="1026.92"/>
    <n v="1026.92"/>
    <x v="0"/>
    <x v="4"/>
  </r>
  <r>
    <x v="314"/>
    <s v="Apple iPad Air 2 LTE"/>
    <x v="0"/>
    <x v="5"/>
    <n v="1"/>
    <n v="2686.41"/>
    <n v="2686.41"/>
    <x v="0"/>
    <x v="0"/>
  </r>
  <r>
    <x v="314"/>
    <s v="Huawei MediaPad T1 8.0 Wi-Fi"/>
    <x v="0"/>
    <x v="4"/>
    <n v="1"/>
    <n v="725.94"/>
    <n v="725.94"/>
    <x v="0"/>
    <x v="2"/>
  </r>
  <r>
    <x v="314"/>
    <s v="Samsung Galaxy Tab E 96 Wi-Fi"/>
    <x v="0"/>
    <x v="0"/>
    <n v="1"/>
    <n v="1849.56"/>
    <n v="1849.56"/>
    <x v="0"/>
    <x v="1"/>
  </r>
  <r>
    <x v="314"/>
    <s v="Asus Fonepad 8"/>
    <x v="0"/>
    <x v="9"/>
    <n v="1"/>
    <n v="1023.16"/>
    <n v="1023.16"/>
    <x v="0"/>
    <x v="0"/>
  </r>
  <r>
    <x v="314"/>
    <s v="Lenovo ThinkPad Indigo"/>
    <x v="0"/>
    <x v="7"/>
    <n v="1"/>
    <n v="391.25"/>
    <n v="391.25"/>
    <x v="0"/>
    <x v="0"/>
  </r>
  <r>
    <x v="314"/>
    <s v="Acer Iconia Tab 10"/>
    <x v="0"/>
    <x v="8"/>
    <n v="1"/>
    <n v="1248.77"/>
    <n v="1248.77"/>
    <x v="0"/>
    <x v="0"/>
  </r>
  <r>
    <x v="314"/>
    <s v="Huawei MediaPad M1 8.0 Wi-Fi"/>
    <x v="0"/>
    <x v="4"/>
    <n v="1"/>
    <n v="755.52"/>
    <n v="755.52"/>
    <x v="0"/>
    <x v="3"/>
  </r>
  <r>
    <x v="314"/>
    <s v="LG V10"/>
    <x v="1"/>
    <x v="2"/>
    <n v="1"/>
    <n v="923.41"/>
    <n v="923.41"/>
    <x v="1"/>
    <x v="5"/>
  </r>
  <r>
    <x v="314"/>
    <s v="Nokia Lumia 920"/>
    <x v="1"/>
    <x v="3"/>
    <n v="1"/>
    <n v="581.76"/>
    <n v="581.76"/>
    <x v="1"/>
    <x v="3"/>
  </r>
  <r>
    <x v="314"/>
    <s v="Samsung Galaxy Tab E 96 3G"/>
    <x v="0"/>
    <x v="0"/>
    <n v="1"/>
    <n v="1805.93"/>
    <n v="1805.93"/>
    <x v="1"/>
    <x v="3"/>
  </r>
  <r>
    <x v="314"/>
    <s v="Lenovo Tab S8"/>
    <x v="0"/>
    <x v="7"/>
    <n v="1"/>
    <n v="551.35"/>
    <n v="551.35"/>
    <x v="1"/>
    <x v="2"/>
  </r>
  <r>
    <x v="314"/>
    <s v="Samsung Galaxy Note II"/>
    <x v="1"/>
    <x v="0"/>
    <n v="1"/>
    <n v="1202.6600000000001"/>
    <n v="1202.6600000000001"/>
    <x v="1"/>
    <x v="5"/>
  </r>
  <r>
    <x v="314"/>
    <s v="Huawei Mediapad 10 Link 3G"/>
    <x v="0"/>
    <x v="4"/>
    <n v="1"/>
    <n v="452.23"/>
    <n v="452.23"/>
    <x v="0"/>
    <x v="5"/>
  </r>
  <r>
    <x v="314"/>
    <s v="Huawei MediaPad T1 8.0 3G"/>
    <x v="0"/>
    <x v="4"/>
    <n v="1"/>
    <n v="715.03"/>
    <n v="715.03"/>
    <x v="0"/>
    <x v="2"/>
  </r>
  <r>
    <x v="314"/>
    <s v="Lenovo IdeaPad Miix 300-10"/>
    <x v="0"/>
    <x v="7"/>
    <n v="1"/>
    <n v="1030.1500000000001"/>
    <n v="1030.1500000000001"/>
    <x v="0"/>
    <x v="2"/>
  </r>
  <r>
    <x v="314"/>
    <s v="Lenovo Yoga 8 3G"/>
    <x v="0"/>
    <x v="7"/>
    <n v="1"/>
    <n v="531.89"/>
    <n v="531.89"/>
    <x v="0"/>
    <x v="5"/>
  </r>
  <r>
    <x v="314"/>
    <s v="Samsung Galaxy Tab 10.1"/>
    <x v="0"/>
    <x v="0"/>
    <n v="1"/>
    <n v="1369.84"/>
    <n v="1369.84"/>
    <x v="0"/>
    <x v="0"/>
  </r>
  <r>
    <x v="314"/>
    <s v="Huawei MediaPad T1 10.0 Wi-Fi"/>
    <x v="0"/>
    <x v="4"/>
    <n v="1"/>
    <n v="891.18"/>
    <n v="891.18"/>
    <x v="0"/>
    <x v="2"/>
  </r>
  <r>
    <x v="314"/>
    <s v="Apple iPad 2"/>
    <x v="0"/>
    <x v="5"/>
    <n v="1"/>
    <n v="2419.1999999999998"/>
    <n v="2419.1999999999998"/>
    <x v="0"/>
    <x v="1"/>
  </r>
  <r>
    <x v="314"/>
    <s v="Nokia N8"/>
    <x v="1"/>
    <x v="3"/>
    <n v="1"/>
    <n v="271.89"/>
    <n v="271.89"/>
    <x v="0"/>
    <x v="5"/>
  </r>
  <r>
    <x v="314"/>
    <s v="BlackBerry Priv"/>
    <x v="1"/>
    <x v="11"/>
    <n v="1"/>
    <n v="991.57"/>
    <n v="991.57"/>
    <x v="0"/>
    <x v="5"/>
  </r>
  <r>
    <x v="314"/>
    <s v="HTC One (M8)"/>
    <x v="1"/>
    <x v="1"/>
    <n v="1"/>
    <n v="898.79"/>
    <n v="898.79"/>
    <x v="0"/>
    <x v="3"/>
  </r>
  <r>
    <x v="314"/>
    <s v="Lenovo Yoga 2 Pro LTE"/>
    <x v="0"/>
    <x v="7"/>
    <n v="1"/>
    <n v="628.55999999999995"/>
    <n v="628.55999999999995"/>
    <x v="0"/>
    <x v="4"/>
  </r>
  <r>
    <x v="314"/>
    <s v="Asus Transformer T300"/>
    <x v="0"/>
    <x v="9"/>
    <n v="1"/>
    <n v="829.72"/>
    <n v="829.72"/>
    <x v="1"/>
    <x v="1"/>
  </r>
  <r>
    <x v="314"/>
    <s v="Lenovo Yoga Tab 3 Plus Wi-Fi"/>
    <x v="0"/>
    <x v="7"/>
    <n v="1"/>
    <n v="981.83"/>
    <n v="981.83"/>
    <x v="1"/>
    <x v="2"/>
  </r>
  <r>
    <x v="314"/>
    <s v="Asus Transformer Book T101"/>
    <x v="0"/>
    <x v="9"/>
    <n v="1"/>
    <n v="1555.62"/>
    <n v="1555.62"/>
    <x v="1"/>
    <x v="4"/>
  </r>
  <r>
    <x v="314"/>
    <s v="LG G Pad 8.0"/>
    <x v="0"/>
    <x v="2"/>
    <n v="1"/>
    <n v="706.37"/>
    <n v="706.37"/>
    <x v="1"/>
    <x v="4"/>
  </r>
  <r>
    <x v="314"/>
    <s v="Lenovo Tab 2 A7-30 3G"/>
    <x v="0"/>
    <x v="7"/>
    <n v="1"/>
    <n v="754.85"/>
    <n v="754.85"/>
    <x v="1"/>
    <x v="0"/>
  </r>
  <r>
    <x v="314"/>
    <s v="Samsung Galaxy Tab Pro 8.4 LTE"/>
    <x v="0"/>
    <x v="0"/>
    <n v="1"/>
    <n v="1651.62"/>
    <n v="1651.62"/>
    <x v="0"/>
    <x v="3"/>
  </r>
  <r>
    <x v="314"/>
    <s v="Apple iPad Air 2 Wi-Fi"/>
    <x v="0"/>
    <x v="5"/>
    <n v="1"/>
    <n v="2782.18"/>
    <n v="2782.18"/>
    <x v="0"/>
    <x v="5"/>
  </r>
  <r>
    <x v="314"/>
    <s v="Samsung Galaxy Tab 4 7.0 LTE"/>
    <x v="0"/>
    <x v="0"/>
    <n v="1"/>
    <n v="1637.76"/>
    <n v="1637.76"/>
    <x v="0"/>
    <x v="2"/>
  </r>
  <r>
    <x v="314"/>
    <s v="LG G5"/>
    <x v="1"/>
    <x v="2"/>
    <n v="1"/>
    <n v="1199.24"/>
    <n v="1199.24"/>
    <x v="0"/>
    <x v="4"/>
  </r>
  <r>
    <x v="315"/>
    <s v="Sony Xperia Tablet Z2 Wi-Fi"/>
    <x v="0"/>
    <x v="6"/>
    <n v="1"/>
    <n v="792.84"/>
    <n v="792.84"/>
    <x v="0"/>
    <x v="4"/>
  </r>
  <r>
    <x v="315"/>
    <s v="Lenovo Yoga Tab 3 850L LTE"/>
    <x v="0"/>
    <x v="7"/>
    <n v="1"/>
    <n v="1006.3"/>
    <n v="1006.3"/>
    <x v="0"/>
    <x v="1"/>
  </r>
  <r>
    <x v="315"/>
    <s v="Samsung Galaxy Tab 4 8.0 LTE"/>
    <x v="0"/>
    <x v="0"/>
    <n v="1"/>
    <n v="1714.88"/>
    <n v="1714.88"/>
    <x v="0"/>
    <x v="2"/>
  </r>
  <r>
    <x v="315"/>
    <s v="Samsung Galaxy S8"/>
    <x v="1"/>
    <x v="0"/>
    <n v="1"/>
    <n v="2063.84"/>
    <n v="2063.84"/>
    <x v="0"/>
    <x v="1"/>
  </r>
  <r>
    <x v="315"/>
    <s v="Apple iPad 4"/>
    <x v="0"/>
    <x v="5"/>
    <n v="1"/>
    <n v="2532.44"/>
    <n v="2532.44"/>
    <x v="0"/>
    <x v="2"/>
  </r>
  <r>
    <x v="315"/>
    <s v="Sony Xperia S"/>
    <x v="1"/>
    <x v="6"/>
    <n v="1"/>
    <n v="748.28"/>
    <n v="748.28"/>
    <x v="0"/>
    <x v="1"/>
  </r>
  <r>
    <x v="315"/>
    <s v="Huawei MediaPad M2 10.0 Wi-Fi"/>
    <x v="0"/>
    <x v="4"/>
    <n v="1"/>
    <n v="966.18"/>
    <n v="966.18"/>
    <x v="0"/>
    <x v="2"/>
  </r>
  <r>
    <x v="315"/>
    <s v="Asus Transformer Book T101"/>
    <x v="0"/>
    <x v="9"/>
    <n v="1"/>
    <n v="1555.62"/>
    <n v="1555.62"/>
    <x v="1"/>
    <x v="4"/>
  </r>
  <r>
    <x v="315"/>
    <s v="Samsung Galaxy Tab 8.9 3G"/>
    <x v="0"/>
    <x v="0"/>
    <n v="1"/>
    <n v="1536.69"/>
    <n v="1536.69"/>
    <x v="1"/>
    <x v="5"/>
  </r>
  <r>
    <x v="315"/>
    <s v="Sony Ericsson Xperia Neo"/>
    <x v="1"/>
    <x v="6"/>
    <n v="1"/>
    <n v="594.89"/>
    <n v="594.89"/>
    <x v="1"/>
    <x v="3"/>
  </r>
  <r>
    <x v="315"/>
    <s v="Huawei Ideos S7"/>
    <x v="0"/>
    <x v="4"/>
    <n v="1"/>
    <n v="310.67"/>
    <n v="310.67"/>
    <x v="1"/>
    <x v="5"/>
  </r>
  <r>
    <x v="315"/>
    <s v="Motorola Droid RAZR"/>
    <x v="1"/>
    <x v="12"/>
    <n v="1"/>
    <n v="320.16000000000003"/>
    <n v="320.16000000000003"/>
    <x v="0"/>
    <x v="1"/>
  </r>
  <r>
    <x v="315"/>
    <s v="Sony Ericsson Xperia Arc"/>
    <x v="1"/>
    <x v="6"/>
    <n v="1"/>
    <n v="640.97"/>
    <n v="640.97"/>
    <x v="0"/>
    <x v="4"/>
  </r>
  <r>
    <x v="315"/>
    <s v="Lenovo Tab 4 8"/>
    <x v="0"/>
    <x v="7"/>
    <n v="1"/>
    <n v="1071.82"/>
    <n v="1071.82"/>
    <x v="0"/>
    <x v="2"/>
  </r>
  <r>
    <x v="315"/>
    <s v="Samsung Galaxy Tab E 96 3G"/>
    <x v="0"/>
    <x v="0"/>
    <n v="1"/>
    <n v="1805.93"/>
    <n v="1805.93"/>
    <x v="0"/>
    <x v="0"/>
  </r>
  <r>
    <x v="315"/>
    <s v="Huawei Mate 10 Pro"/>
    <x v="1"/>
    <x v="4"/>
    <n v="2"/>
    <n v="1260.55"/>
    <n v="2521.1"/>
    <x v="0"/>
    <x v="1"/>
  </r>
  <r>
    <x v="315"/>
    <s v="Sony Xperia Z3"/>
    <x v="1"/>
    <x v="6"/>
    <n v="1"/>
    <n v="1032.3800000000001"/>
    <n v="1032.3800000000001"/>
    <x v="0"/>
    <x v="1"/>
  </r>
  <r>
    <x v="315"/>
    <s v="Lenovo Yoga Tab 2 10.1"/>
    <x v="0"/>
    <x v="7"/>
    <n v="1"/>
    <n v="575.75"/>
    <n v="575.75"/>
    <x v="0"/>
    <x v="3"/>
  </r>
  <r>
    <x v="315"/>
    <s v="Lenovo ThinkPad 2"/>
    <x v="0"/>
    <x v="7"/>
    <n v="1"/>
    <n v="494.12"/>
    <n v="494.12"/>
    <x v="0"/>
    <x v="0"/>
  </r>
  <r>
    <x v="315"/>
    <s v="Apple iPad Pro 12.9 LTE"/>
    <x v="0"/>
    <x v="5"/>
    <n v="1"/>
    <n v="2791.17"/>
    <n v="2791.17"/>
    <x v="0"/>
    <x v="0"/>
  </r>
  <r>
    <x v="315"/>
    <s v="Apple iPad Mini 4 LTE"/>
    <x v="0"/>
    <x v="5"/>
    <n v="1"/>
    <n v="2835.95"/>
    <n v="2835.95"/>
    <x v="1"/>
    <x v="1"/>
  </r>
  <r>
    <x v="315"/>
    <s v="LG Optimus 7"/>
    <x v="1"/>
    <x v="2"/>
    <n v="1"/>
    <n v="229.82"/>
    <n v="229.82"/>
    <x v="1"/>
    <x v="0"/>
  </r>
  <r>
    <x v="315"/>
    <s v="Lenovo Yoga Tab 2 10.1"/>
    <x v="0"/>
    <x v="7"/>
    <n v="1"/>
    <n v="575.75"/>
    <n v="575.75"/>
    <x v="1"/>
    <x v="5"/>
  </r>
  <r>
    <x v="315"/>
    <s v="Samsung Galaxy Tab A 10.1 Wi-Fi"/>
    <x v="0"/>
    <x v="0"/>
    <n v="1"/>
    <n v="2116.0500000000002"/>
    <n v="2116.0500000000002"/>
    <x v="1"/>
    <x v="1"/>
  </r>
  <r>
    <x v="315"/>
    <s v="BlackBerry Z10"/>
    <x v="1"/>
    <x v="11"/>
    <n v="1"/>
    <n v="739.82"/>
    <n v="739.82"/>
    <x v="1"/>
    <x v="5"/>
  </r>
  <r>
    <x v="315"/>
    <s v="Lenovo Yoga Tab 10"/>
    <x v="0"/>
    <x v="7"/>
    <n v="1"/>
    <n v="437.22"/>
    <n v="437.22"/>
    <x v="0"/>
    <x v="0"/>
  </r>
  <r>
    <x v="315"/>
    <s v="Huawei MediaPad T1 10.0 LTE"/>
    <x v="0"/>
    <x v="4"/>
    <n v="1"/>
    <n v="715.03"/>
    <n v="715.03"/>
    <x v="0"/>
    <x v="4"/>
  </r>
  <r>
    <x v="315"/>
    <s v="HTC EVO 3D"/>
    <x v="1"/>
    <x v="1"/>
    <n v="1"/>
    <n v="748.84"/>
    <n v="748.84"/>
    <x v="0"/>
    <x v="3"/>
  </r>
  <r>
    <x v="315"/>
    <s v="Samsung Galaxy Tab A 9.7 Wi-Fi"/>
    <x v="0"/>
    <x v="0"/>
    <n v="1"/>
    <n v="1832.05"/>
    <n v="1832.05"/>
    <x v="0"/>
    <x v="3"/>
  </r>
  <r>
    <x v="315"/>
    <s v="Samsung Galaxy S II"/>
    <x v="1"/>
    <x v="0"/>
    <n v="1"/>
    <n v="1104.6199999999999"/>
    <n v="1104.6199999999999"/>
    <x v="0"/>
    <x v="1"/>
  </r>
  <r>
    <x v="315"/>
    <s v="Lenovo Yoga Tab 3 10-in Wi-Fi"/>
    <x v="0"/>
    <x v="7"/>
    <n v="1"/>
    <n v="1044.6600000000001"/>
    <n v="1044.6600000000001"/>
    <x v="0"/>
    <x v="4"/>
  </r>
  <r>
    <x v="315"/>
    <s v="Sony Xperia XZ"/>
    <x v="1"/>
    <x v="6"/>
    <n v="1"/>
    <n v="1283.2"/>
    <n v="1283.2"/>
    <x v="1"/>
    <x v="3"/>
  </r>
  <r>
    <x v="315"/>
    <s v="Lenovo Tab3 A7-30M LTE"/>
    <x v="0"/>
    <x v="7"/>
    <n v="1"/>
    <n v="945.44"/>
    <n v="945.44"/>
    <x v="1"/>
    <x v="1"/>
  </r>
  <r>
    <x v="315"/>
    <s v="Apple iPad Pro 9.7"/>
    <x v="0"/>
    <x v="5"/>
    <n v="1"/>
    <n v="3002.36"/>
    <n v="3002.36"/>
    <x v="0"/>
    <x v="4"/>
  </r>
  <r>
    <x v="315"/>
    <s v="HTC Legend"/>
    <x v="1"/>
    <x v="1"/>
    <n v="1"/>
    <n v="429.56"/>
    <n v="429.56"/>
    <x v="0"/>
    <x v="5"/>
  </r>
  <r>
    <x v="315"/>
    <s v="Nokia Lumia 920"/>
    <x v="1"/>
    <x v="3"/>
    <n v="1"/>
    <n v="581.76"/>
    <n v="581.76"/>
    <x v="0"/>
    <x v="0"/>
  </r>
  <r>
    <x v="316"/>
    <s v="LG G3"/>
    <x v="1"/>
    <x v="2"/>
    <n v="1"/>
    <n v="742.21"/>
    <n v="742.21"/>
    <x v="1"/>
    <x v="1"/>
  </r>
  <r>
    <x v="316"/>
    <s v="Lenovo Tab 2 A7-10F Wi-Fi"/>
    <x v="0"/>
    <x v="7"/>
    <n v="1"/>
    <n v="747.69"/>
    <n v="747.69"/>
    <x v="1"/>
    <x v="2"/>
  </r>
  <r>
    <x v="316"/>
    <s v="Samsung Galaxy Tab 2 10.1"/>
    <x v="0"/>
    <x v="0"/>
    <n v="1"/>
    <n v="1415.4"/>
    <n v="1415.4"/>
    <x v="1"/>
    <x v="4"/>
  </r>
  <r>
    <x v="316"/>
    <s v="Asus Eee Pad Transformer Prime"/>
    <x v="0"/>
    <x v="9"/>
    <n v="1"/>
    <n v="718.01"/>
    <n v="718.01"/>
    <x v="1"/>
    <x v="1"/>
  </r>
  <r>
    <x v="316"/>
    <s v="Nokia Lumia 900"/>
    <x v="1"/>
    <x v="3"/>
    <n v="1"/>
    <n v="568.83000000000004"/>
    <n v="568.83000000000004"/>
    <x v="1"/>
    <x v="3"/>
  </r>
  <r>
    <x v="316"/>
    <s v="Huawei MediaPad M3 WiFi"/>
    <x v="0"/>
    <x v="4"/>
    <n v="1"/>
    <n v="994.22"/>
    <n v="994.22"/>
    <x v="1"/>
    <x v="0"/>
  </r>
  <r>
    <x v="316"/>
    <s v="Lenovo Tab 2 A10-70L LTE"/>
    <x v="0"/>
    <x v="7"/>
    <n v="1"/>
    <n v="612.32000000000005"/>
    <n v="612.32000000000005"/>
    <x v="1"/>
    <x v="3"/>
  </r>
  <r>
    <x v="316"/>
    <s v="Asus Google Nexus 7"/>
    <x v="0"/>
    <x v="9"/>
    <n v="1"/>
    <n v="880.83"/>
    <n v="880.83"/>
    <x v="1"/>
    <x v="2"/>
  </r>
  <r>
    <x v="316"/>
    <s v="Sony Ericsson Xperia arc S"/>
    <x v="1"/>
    <x v="6"/>
    <n v="1"/>
    <n v="653.22"/>
    <n v="653.22"/>
    <x v="2"/>
    <x v="2"/>
  </r>
  <r>
    <x v="316"/>
    <s v="Sony Xperia X Performance"/>
    <x v="1"/>
    <x v="6"/>
    <n v="1"/>
    <n v="1331.56"/>
    <n v="1331.56"/>
    <x v="2"/>
    <x v="3"/>
  </r>
  <r>
    <x v="316"/>
    <s v="Apple iPad Air LTE"/>
    <x v="0"/>
    <x v="5"/>
    <n v="1"/>
    <n v="2561.4699999999998"/>
    <n v="2561.4699999999998"/>
    <x v="2"/>
    <x v="5"/>
  </r>
  <r>
    <x v="316"/>
    <s v="Motorola Moto X Play"/>
    <x v="1"/>
    <x v="12"/>
    <n v="1"/>
    <n v="862.84"/>
    <n v="862.84"/>
    <x v="2"/>
    <x v="5"/>
  </r>
  <r>
    <x v="316"/>
    <s v="Lenovo Yoga Tab 3 X50F"/>
    <x v="0"/>
    <x v="7"/>
    <n v="1"/>
    <n v="658.56"/>
    <n v="658.56"/>
    <x v="2"/>
    <x v="2"/>
  </r>
  <r>
    <x v="316"/>
    <s v="Asus Transformer Book T100T / T100TA"/>
    <x v="0"/>
    <x v="9"/>
    <n v="1"/>
    <n v="810.33"/>
    <n v="810.33"/>
    <x v="1"/>
    <x v="1"/>
  </r>
  <r>
    <x v="316"/>
    <s v="Samsung Galaxy S5"/>
    <x v="1"/>
    <x v="0"/>
    <n v="1"/>
    <n v="1533.77"/>
    <n v="1533.77"/>
    <x v="1"/>
    <x v="2"/>
  </r>
  <r>
    <x v="316"/>
    <s v="Acer Iconia Tab A700"/>
    <x v="0"/>
    <x v="8"/>
    <n v="1"/>
    <n v="930.27"/>
    <n v="930.27"/>
    <x v="1"/>
    <x v="1"/>
  </r>
  <r>
    <x v="316"/>
    <s v="Huawei MediaPad M2 8.0 LTE 3GB"/>
    <x v="0"/>
    <x v="4"/>
    <n v="1"/>
    <n v="804.14"/>
    <n v="804.14"/>
    <x v="2"/>
    <x v="3"/>
  </r>
  <r>
    <x v="316"/>
    <s v="Asus ZenPad C 7.0 Wi-Fi"/>
    <x v="0"/>
    <x v="9"/>
    <n v="1"/>
    <n v="1183.05"/>
    <n v="1183.05"/>
    <x v="2"/>
    <x v="0"/>
  </r>
  <r>
    <x v="316"/>
    <s v="Sony Ericsson Xperia Neo"/>
    <x v="1"/>
    <x v="6"/>
    <n v="1"/>
    <n v="594.89"/>
    <n v="594.89"/>
    <x v="2"/>
    <x v="3"/>
  </r>
  <r>
    <x v="316"/>
    <s v="Motorola Atrix 4G"/>
    <x v="1"/>
    <x v="12"/>
    <n v="1"/>
    <n v="381.88"/>
    <n v="381.88"/>
    <x v="2"/>
    <x v="4"/>
  </r>
  <r>
    <x v="316"/>
    <s v="Apple iPad 4 LTE"/>
    <x v="0"/>
    <x v="5"/>
    <n v="1"/>
    <n v="2511.85"/>
    <n v="2511.85"/>
    <x v="2"/>
    <x v="5"/>
  </r>
  <r>
    <x v="316"/>
    <s v="Samsung Galaxy Note"/>
    <x v="1"/>
    <x v="0"/>
    <n v="1"/>
    <n v="1123.42"/>
    <n v="1123.42"/>
    <x v="1"/>
    <x v="2"/>
  </r>
  <r>
    <x v="316"/>
    <s v="Lenovo A7600 A10-70 3G"/>
    <x v="0"/>
    <x v="7"/>
    <n v="1"/>
    <n v="571.35"/>
    <n v="571.35"/>
    <x v="2"/>
    <x v="4"/>
  </r>
  <r>
    <x v="316"/>
    <s v="Samsung Omnia 7"/>
    <x v="1"/>
    <x v="0"/>
    <n v="1"/>
    <n v="907.92"/>
    <n v="907.92"/>
    <x v="2"/>
    <x v="0"/>
  </r>
  <r>
    <x v="316"/>
    <s v="HP Pre 3"/>
    <x v="1"/>
    <x v="13"/>
    <n v="1"/>
    <n v="482.84"/>
    <n v="482.84"/>
    <x v="1"/>
    <x v="3"/>
  </r>
  <r>
    <x v="316"/>
    <s v="BlackBerry DTEK50"/>
    <x v="1"/>
    <x v="11"/>
    <n v="1"/>
    <n v="1248.79"/>
    <n v="1248.79"/>
    <x v="1"/>
    <x v="1"/>
  </r>
  <r>
    <x v="316"/>
    <s v="Samsung Galaxy Tab Active"/>
    <x v="0"/>
    <x v="0"/>
    <n v="1"/>
    <n v="1734.18"/>
    <n v="1734.18"/>
    <x v="1"/>
    <x v="3"/>
  </r>
  <r>
    <x v="316"/>
    <s v="Sony Xperia Tablet S"/>
    <x v="0"/>
    <x v="6"/>
    <n v="1"/>
    <n v="627.1"/>
    <n v="627.1"/>
    <x v="1"/>
    <x v="1"/>
  </r>
  <r>
    <x v="316"/>
    <s v="Acer Aspire Switch 2"/>
    <x v="0"/>
    <x v="8"/>
    <n v="1"/>
    <n v="1151.57"/>
    <n v="1151.57"/>
    <x v="1"/>
    <x v="1"/>
  </r>
  <r>
    <x v="317"/>
    <s v="HTC Sensation"/>
    <x v="1"/>
    <x v="1"/>
    <n v="1"/>
    <n v="732.58"/>
    <n v="732.58"/>
    <x v="1"/>
    <x v="5"/>
  </r>
  <r>
    <x v="317"/>
    <s v="Sony Tablet S"/>
    <x v="0"/>
    <x v="6"/>
    <n v="1"/>
    <n v="473.3"/>
    <n v="473.3"/>
    <x v="1"/>
    <x v="1"/>
  </r>
  <r>
    <x v="317"/>
    <s v="HTC 10"/>
    <x v="1"/>
    <x v="1"/>
    <n v="1"/>
    <n v="1211.92"/>
    <n v="1211.92"/>
    <x v="1"/>
    <x v="1"/>
  </r>
  <r>
    <x v="317"/>
    <s v="Sony Xperia X Performance"/>
    <x v="1"/>
    <x v="6"/>
    <n v="1"/>
    <n v="1331.56"/>
    <n v="1331.56"/>
    <x v="1"/>
    <x v="4"/>
  </r>
  <r>
    <x v="317"/>
    <s v="Microsoft Lumia 950 XL"/>
    <x v="1"/>
    <x v="10"/>
    <n v="1"/>
    <n v="800.97"/>
    <n v="800.97"/>
    <x v="1"/>
    <x v="2"/>
  </r>
  <r>
    <x v="317"/>
    <s v="Acer Iconia Tab 10"/>
    <x v="0"/>
    <x v="8"/>
    <n v="1"/>
    <n v="1248.77"/>
    <n v="1248.77"/>
    <x v="1"/>
    <x v="1"/>
  </r>
  <r>
    <x v="317"/>
    <s v="Sony Xperia Tablet Z Wi-Fi"/>
    <x v="0"/>
    <x v="6"/>
    <n v="1"/>
    <n v="614.73"/>
    <n v="614.73"/>
    <x v="1"/>
    <x v="0"/>
  </r>
  <r>
    <x v="317"/>
    <s v="Motorola Moto G5"/>
    <x v="1"/>
    <x v="12"/>
    <n v="1"/>
    <n v="1275.5999999999999"/>
    <n v="1275.5999999999999"/>
    <x v="1"/>
    <x v="2"/>
  </r>
  <r>
    <x v="317"/>
    <s v="Apple iPhone 6 Plus"/>
    <x v="1"/>
    <x v="5"/>
    <n v="1"/>
    <n v="1911.98"/>
    <n v="1911.98"/>
    <x v="1"/>
    <x v="5"/>
  </r>
  <r>
    <x v="317"/>
    <s v="Huawei P10"/>
    <x v="1"/>
    <x v="4"/>
    <n v="1"/>
    <n v="1244.1199999999999"/>
    <n v="1244.1199999999999"/>
    <x v="1"/>
    <x v="4"/>
  </r>
  <r>
    <x v="317"/>
    <s v="Samsung Galaxy S5"/>
    <x v="1"/>
    <x v="0"/>
    <n v="1"/>
    <n v="1533.77"/>
    <n v="1533.77"/>
    <x v="1"/>
    <x v="3"/>
  </r>
  <r>
    <x v="317"/>
    <s v="Samsung Galaxy Tab 4 7.0 Wi-Fi"/>
    <x v="0"/>
    <x v="0"/>
    <n v="1"/>
    <n v="1785.45"/>
    <n v="1785.45"/>
    <x v="1"/>
    <x v="3"/>
  </r>
  <r>
    <x v="317"/>
    <s v="Lenovo Yoga Tab 3 850F Wi-Fi"/>
    <x v="0"/>
    <x v="7"/>
    <n v="1"/>
    <n v="1004.91"/>
    <n v="1004.91"/>
    <x v="0"/>
    <x v="4"/>
  </r>
  <r>
    <x v="317"/>
    <s v="Samsung Galaxy Tab 4 10.1 3G"/>
    <x v="0"/>
    <x v="0"/>
    <n v="1"/>
    <n v="1620.57"/>
    <n v="1620.57"/>
    <x v="0"/>
    <x v="4"/>
  </r>
  <r>
    <x v="317"/>
    <s v="Acer Iconia One 7 B1-770 Wi-Fi"/>
    <x v="0"/>
    <x v="8"/>
    <n v="1"/>
    <n v="1290.8599999999999"/>
    <n v="1290.8599999999999"/>
    <x v="0"/>
    <x v="0"/>
  </r>
  <r>
    <x v="317"/>
    <s v="Nokia N9"/>
    <x v="1"/>
    <x v="3"/>
    <n v="1"/>
    <n v="325.79000000000002"/>
    <n v="325.79000000000002"/>
    <x v="0"/>
    <x v="1"/>
  </r>
  <r>
    <x v="317"/>
    <s v="Samsung Omnia 7"/>
    <x v="1"/>
    <x v="0"/>
    <n v="1"/>
    <n v="907.92"/>
    <n v="907.92"/>
    <x v="0"/>
    <x v="5"/>
  </r>
  <r>
    <x v="317"/>
    <s v="Apple iPad Mini 4 LTE"/>
    <x v="0"/>
    <x v="5"/>
    <n v="1"/>
    <n v="2835.95"/>
    <n v="2835.95"/>
    <x v="0"/>
    <x v="1"/>
  </r>
  <r>
    <x v="317"/>
    <s v="Huawei P10"/>
    <x v="1"/>
    <x v="4"/>
    <n v="1"/>
    <n v="1244.1199999999999"/>
    <n v="1244.1199999999999"/>
    <x v="0"/>
    <x v="2"/>
  </r>
  <r>
    <x v="317"/>
    <s v="Apple iPad Pro 9.7"/>
    <x v="0"/>
    <x v="5"/>
    <n v="1"/>
    <n v="3002.36"/>
    <n v="3002.36"/>
    <x v="0"/>
    <x v="1"/>
  </r>
  <r>
    <x v="317"/>
    <s v="Apple iPad mini 2 LTE"/>
    <x v="0"/>
    <x v="5"/>
    <n v="1"/>
    <n v="2510.11"/>
    <n v="2510.11"/>
    <x v="1"/>
    <x v="4"/>
  </r>
  <r>
    <x v="317"/>
    <s v="Samsung Galaxy Tab S 10.5 Wi-Fi"/>
    <x v="0"/>
    <x v="0"/>
    <n v="1"/>
    <n v="1702.18"/>
    <n v="1702.18"/>
    <x v="2"/>
    <x v="2"/>
  </r>
  <r>
    <x v="317"/>
    <s v="Samsung Galaxy Tab E 96 Wi-Fi"/>
    <x v="0"/>
    <x v="0"/>
    <n v="1"/>
    <n v="1849.56"/>
    <n v="1849.56"/>
    <x v="0"/>
    <x v="1"/>
  </r>
  <r>
    <x v="317"/>
    <s v="Sony Xperia X Performance"/>
    <x v="1"/>
    <x v="6"/>
    <n v="1"/>
    <n v="1331.56"/>
    <n v="1331.56"/>
    <x v="0"/>
    <x v="3"/>
  </r>
  <r>
    <x v="317"/>
    <s v="Sony Xperia Tablet Z3 Compact Wi-Fi"/>
    <x v="0"/>
    <x v="6"/>
    <n v="1"/>
    <n v="897.26"/>
    <n v="897.26"/>
    <x v="0"/>
    <x v="1"/>
  </r>
  <r>
    <x v="317"/>
    <s v="Lenovo Yoga Tab 3 Plus Wi-Fi"/>
    <x v="0"/>
    <x v="7"/>
    <n v="1"/>
    <n v="981.83"/>
    <n v="981.83"/>
    <x v="0"/>
    <x v="3"/>
  </r>
  <r>
    <x v="317"/>
    <s v="Nokia C5-00"/>
    <x v="1"/>
    <x v="3"/>
    <n v="1"/>
    <n v="277.57"/>
    <n v="277.57"/>
    <x v="0"/>
    <x v="1"/>
  </r>
  <r>
    <x v="317"/>
    <s v="Lenovo S5000"/>
    <x v="0"/>
    <x v="7"/>
    <n v="1"/>
    <n v="575.02"/>
    <n v="575.02"/>
    <x v="0"/>
    <x v="3"/>
  </r>
  <r>
    <x v="317"/>
    <s v="Samsung Galaxy Tab 4 10.1 3G"/>
    <x v="0"/>
    <x v="0"/>
    <n v="1"/>
    <n v="1620.57"/>
    <n v="1620.57"/>
    <x v="0"/>
    <x v="4"/>
  </r>
  <r>
    <x v="317"/>
    <s v="Lenovo A2107A 3G"/>
    <x v="0"/>
    <x v="7"/>
    <n v="1"/>
    <n v="531.08000000000004"/>
    <n v="531.08000000000004"/>
    <x v="0"/>
    <x v="5"/>
  </r>
  <r>
    <x v="317"/>
    <s v="Apple iPad 3 LTE"/>
    <x v="0"/>
    <x v="5"/>
    <n v="1"/>
    <n v="2446.29"/>
    <n v="2446.29"/>
    <x v="0"/>
    <x v="2"/>
  </r>
  <r>
    <x v="317"/>
    <s v="Apple iPad Pro 9.7"/>
    <x v="0"/>
    <x v="5"/>
    <n v="1"/>
    <n v="3002.36"/>
    <n v="3002.36"/>
    <x v="0"/>
    <x v="3"/>
  </r>
  <r>
    <x v="317"/>
    <s v="Lenovo A7-50 A3500-F"/>
    <x v="0"/>
    <x v="7"/>
    <n v="1"/>
    <n v="675.44"/>
    <n v="675.44"/>
    <x v="0"/>
    <x v="3"/>
  </r>
  <r>
    <x v="317"/>
    <s v="Nokia N9"/>
    <x v="1"/>
    <x v="3"/>
    <n v="1"/>
    <n v="325.79000000000002"/>
    <n v="325.79000000000002"/>
    <x v="0"/>
    <x v="2"/>
  </r>
  <r>
    <x v="317"/>
    <s v="Asus Transformer Book T300 Chi"/>
    <x v="0"/>
    <x v="9"/>
    <n v="1"/>
    <n v="1111.3699999999999"/>
    <n v="1111.3699999999999"/>
    <x v="0"/>
    <x v="3"/>
  </r>
  <r>
    <x v="317"/>
    <s v="Motorola Droid RAZR"/>
    <x v="1"/>
    <x v="12"/>
    <n v="1"/>
    <n v="320.16000000000003"/>
    <n v="320.16000000000003"/>
    <x v="1"/>
    <x v="0"/>
  </r>
  <r>
    <x v="317"/>
    <s v="BlackBerry Z10"/>
    <x v="1"/>
    <x v="11"/>
    <n v="1"/>
    <n v="739.82"/>
    <n v="739.82"/>
    <x v="1"/>
    <x v="3"/>
  </r>
  <r>
    <x v="317"/>
    <s v="Samsung Galaxy Note 10.1 Wi-Fi"/>
    <x v="0"/>
    <x v="0"/>
    <n v="1"/>
    <n v="1418.16"/>
    <n v="1418.16"/>
    <x v="0"/>
    <x v="5"/>
  </r>
  <r>
    <x v="317"/>
    <s v="Samsung Galaxy S"/>
    <x v="1"/>
    <x v="0"/>
    <n v="1"/>
    <n v="932.74"/>
    <n v="932.74"/>
    <x v="0"/>
    <x v="3"/>
  </r>
  <r>
    <x v="318"/>
    <s v="Samsung Galaxy S II"/>
    <x v="1"/>
    <x v="0"/>
    <n v="1"/>
    <n v="1104.6199999999999"/>
    <n v="1104.6199999999999"/>
    <x v="0"/>
    <x v="5"/>
  </r>
  <r>
    <x v="318"/>
    <s v="Asus Transformer T300"/>
    <x v="0"/>
    <x v="9"/>
    <n v="1"/>
    <n v="829.72"/>
    <n v="829.72"/>
    <x v="0"/>
    <x v="2"/>
  </r>
  <r>
    <x v="318"/>
    <s v="Apple iPad Mini 3 LTE"/>
    <x v="0"/>
    <x v="5"/>
    <n v="1"/>
    <n v="2661.8"/>
    <n v="2661.8"/>
    <x v="0"/>
    <x v="5"/>
  </r>
  <r>
    <x v="318"/>
    <s v="HTC Desire"/>
    <x v="1"/>
    <x v="1"/>
    <n v="1"/>
    <n v="391.68"/>
    <n v="391.68"/>
    <x v="0"/>
    <x v="0"/>
  </r>
  <r>
    <x v="318"/>
    <s v="Samsung Galaxy Tab Pro 8.4 Wi-Fi"/>
    <x v="0"/>
    <x v="0"/>
    <n v="1"/>
    <n v="1777.82"/>
    <n v="1777.82"/>
    <x v="0"/>
    <x v="5"/>
  </r>
  <r>
    <x v="318"/>
    <s v="Acer Iconia Tab 10"/>
    <x v="0"/>
    <x v="8"/>
    <n v="1"/>
    <n v="1248.77"/>
    <n v="1248.77"/>
    <x v="0"/>
    <x v="1"/>
  </r>
  <r>
    <x v="318"/>
    <s v="Samsung Galaxy Tab S3 WiFi"/>
    <x v="0"/>
    <x v="0"/>
    <n v="1"/>
    <n v="2177.4"/>
    <n v="2177.4"/>
    <x v="2"/>
    <x v="0"/>
  </r>
  <r>
    <x v="318"/>
    <s v="Microsoft Lumia 650"/>
    <x v="1"/>
    <x v="10"/>
    <n v="1"/>
    <n v="1048.67"/>
    <n v="1048.67"/>
    <x v="2"/>
    <x v="1"/>
  </r>
  <r>
    <x v="318"/>
    <s v="Lenovo Tab 2 A10-70F Wi-Fi"/>
    <x v="0"/>
    <x v="7"/>
    <n v="1"/>
    <n v="754.89"/>
    <n v="754.89"/>
    <x v="2"/>
    <x v="2"/>
  </r>
  <r>
    <x v="318"/>
    <s v="Samsung Galaxy Tab 7.0 3G"/>
    <x v="0"/>
    <x v="0"/>
    <n v="1"/>
    <n v="1268.76"/>
    <n v="1268.76"/>
    <x v="2"/>
    <x v="1"/>
  </r>
  <r>
    <x v="318"/>
    <s v="Huawei MediaPad Premium M2 10.0"/>
    <x v="0"/>
    <x v="4"/>
    <n v="1"/>
    <n v="1067.1199999999999"/>
    <n v="1067.1199999999999"/>
    <x v="2"/>
    <x v="2"/>
  </r>
  <r>
    <x v="318"/>
    <s v="Asus MeMO Pad Smart"/>
    <x v="0"/>
    <x v="9"/>
    <n v="1"/>
    <n v="967.15"/>
    <n v="967.15"/>
    <x v="1"/>
    <x v="3"/>
  </r>
  <r>
    <x v="318"/>
    <s v="HTC 7 Surround"/>
    <x v="1"/>
    <x v="1"/>
    <n v="1"/>
    <n v="493.11"/>
    <n v="493.11"/>
    <x v="1"/>
    <x v="4"/>
  </r>
  <r>
    <x v="318"/>
    <s v="Nokia Lumia 1020"/>
    <x v="1"/>
    <x v="3"/>
    <n v="1"/>
    <n v="672"/>
    <n v="672"/>
    <x v="1"/>
    <x v="5"/>
  </r>
  <r>
    <x v="318"/>
    <s v="Samsung Infuse 4G"/>
    <x v="1"/>
    <x v="0"/>
    <n v="1"/>
    <n v="1117.92"/>
    <n v="1117.92"/>
    <x v="1"/>
    <x v="1"/>
  </r>
  <r>
    <x v="318"/>
    <s v="Sony Xperia XZ Premium"/>
    <x v="1"/>
    <x v="6"/>
    <n v="1"/>
    <n v="1516.04"/>
    <n v="1516.04"/>
    <x v="1"/>
    <x v="0"/>
  </r>
  <r>
    <x v="318"/>
    <s v="LG Optimus 2X"/>
    <x v="1"/>
    <x v="2"/>
    <n v="1"/>
    <n v="385.73"/>
    <n v="385.73"/>
    <x v="0"/>
    <x v="5"/>
  </r>
  <r>
    <x v="318"/>
    <s v="Sony Xperia Z"/>
    <x v="1"/>
    <x v="6"/>
    <n v="1"/>
    <n v="901.77"/>
    <n v="901.77"/>
    <x v="0"/>
    <x v="0"/>
  </r>
  <r>
    <x v="318"/>
    <s v="Sony Xperia Tablet Z4 Wi-Fi"/>
    <x v="0"/>
    <x v="6"/>
    <n v="1"/>
    <n v="844.87"/>
    <n v="844.87"/>
    <x v="0"/>
    <x v="2"/>
  </r>
  <r>
    <x v="318"/>
    <s v="Lenovo A8-50 3G"/>
    <x v="0"/>
    <x v="7"/>
    <n v="1"/>
    <n v="564.16"/>
    <n v="564.16"/>
    <x v="0"/>
    <x v="4"/>
  </r>
  <r>
    <x v="318"/>
    <s v="Samsung Galaxy Note II"/>
    <x v="1"/>
    <x v="0"/>
    <n v="1"/>
    <n v="1202.6600000000001"/>
    <n v="1202.6600000000001"/>
    <x v="0"/>
    <x v="1"/>
  </r>
  <r>
    <x v="318"/>
    <s v="Asus Google Nexus 7 2013"/>
    <x v="0"/>
    <x v="9"/>
    <n v="1"/>
    <n v="977.74"/>
    <n v="977.74"/>
    <x v="0"/>
    <x v="5"/>
  </r>
  <r>
    <x v="318"/>
    <s v="Asus Transformer 3"/>
    <x v="0"/>
    <x v="9"/>
    <n v="1"/>
    <n v="1348.98"/>
    <n v="1348.98"/>
    <x v="0"/>
    <x v="5"/>
  </r>
  <r>
    <x v="318"/>
    <s v="HTC Sensation"/>
    <x v="1"/>
    <x v="1"/>
    <n v="1"/>
    <n v="732.58"/>
    <n v="732.58"/>
    <x v="0"/>
    <x v="3"/>
  </r>
  <r>
    <x v="318"/>
    <s v="Huawei MediaPad 7 Lite"/>
    <x v="0"/>
    <x v="4"/>
    <n v="1"/>
    <n v="567.99"/>
    <n v="567.99"/>
    <x v="1"/>
    <x v="4"/>
  </r>
  <r>
    <x v="318"/>
    <s v="Acer Aspire Switch 10 E"/>
    <x v="0"/>
    <x v="8"/>
    <n v="1"/>
    <n v="1278.8800000000001"/>
    <n v="1278.8800000000001"/>
    <x v="1"/>
    <x v="3"/>
  </r>
  <r>
    <x v="318"/>
    <s v="Huawei P10"/>
    <x v="1"/>
    <x v="4"/>
    <n v="1"/>
    <n v="1244.1199999999999"/>
    <n v="1244.1199999999999"/>
    <x v="1"/>
    <x v="0"/>
  </r>
  <r>
    <x v="318"/>
    <s v="Lenovo Yoga Tab 2 10.1"/>
    <x v="0"/>
    <x v="7"/>
    <n v="1"/>
    <n v="575.75"/>
    <n v="575.75"/>
    <x v="1"/>
    <x v="0"/>
  </r>
  <r>
    <x v="318"/>
    <s v="Nokia Lumia 1020"/>
    <x v="1"/>
    <x v="3"/>
    <n v="1"/>
    <n v="672"/>
    <n v="672"/>
    <x v="0"/>
    <x v="4"/>
  </r>
  <r>
    <x v="318"/>
    <s v="Apple iPhone 7 Plus"/>
    <x v="1"/>
    <x v="5"/>
    <n v="1"/>
    <n v="2336.23"/>
    <n v="2336.23"/>
    <x v="0"/>
    <x v="5"/>
  </r>
  <r>
    <x v="318"/>
    <s v="Sony Xperia Tablet S"/>
    <x v="0"/>
    <x v="6"/>
    <n v="1"/>
    <n v="627.1"/>
    <n v="627.1"/>
    <x v="0"/>
    <x v="1"/>
  </r>
  <r>
    <x v="318"/>
    <s v="Samsung Galaxy Tab 4 10.1 LTE"/>
    <x v="0"/>
    <x v="0"/>
    <n v="1"/>
    <n v="1763.76"/>
    <n v="1763.76"/>
    <x v="2"/>
    <x v="0"/>
  </r>
  <r>
    <x v="318"/>
    <s v="Asus MeMO Pad 10"/>
    <x v="0"/>
    <x v="9"/>
    <n v="1"/>
    <n v="829.19"/>
    <n v="829.19"/>
    <x v="1"/>
    <x v="5"/>
  </r>
  <r>
    <x v="318"/>
    <s v="Microsoft Lumia 950"/>
    <x v="1"/>
    <x v="10"/>
    <n v="1"/>
    <n v="780.3"/>
    <n v="780.3"/>
    <x v="1"/>
    <x v="2"/>
  </r>
  <r>
    <x v="318"/>
    <s v="Samsung Omnia 7"/>
    <x v="1"/>
    <x v="0"/>
    <n v="1"/>
    <n v="907.92"/>
    <n v="907.92"/>
    <x v="1"/>
    <x v="3"/>
  </r>
  <r>
    <x v="318"/>
    <s v="Samsung Galaxy S8+"/>
    <x v="1"/>
    <x v="0"/>
    <n v="1"/>
    <n v="2052.0300000000002"/>
    <n v="2052.0300000000002"/>
    <x v="1"/>
    <x v="2"/>
  </r>
  <r>
    <x v="318"/>
    <s v="Lenovo Tab S8"/>
    <x v="0"/>
    <x v="7"/>
    <n v="1"/>
    <n v="551.35"/>
    <n v="551.35"/>
    <x v="1"/>
    <x v="3"/>
  </r>
  <r>
    <x v="319"/>
    <s v="Samsung Galaxy S II"/>
    <x v="1"/>
    <x v="0"/>
    <n v="1"/>
    <n v="1104.6199999999999"/>
    <n v="1104.6199999999999"/>
    <x v="2"/>
    <x v="2"/>
  </r>
  <r>
    <x v="319"/>
    <s v="Apple iPad Air 2 Wi-Fi"/>
    <x v="0"/>
    <x v="5"/>
    <n v="1"/>
    <n v="2782.18"/>
    <n v="2782.18"/>
    <x v="2"/>
    <x v="3"/>
  </r>
  <r>
    <x v="319"/>
    <s v="Sony Tablet S"/>
    <x v="0"/>
    <x v="6"/>
    <n v="1"/>
    <n v="473.3"/>
    <n v="473.3"/>
    <x v="0"/>
    <x v="5"/>
  </r>
  <r>
    <x v="319"/>
    <s v="Lenovo Yoga Tab 3 Plus Wi-Fi"/>
    <x v="0"/>
    <x v="7"/>
    <n v="1"/>
    <n v="981.83"/>
    <n v="981.83"/>
    <x v="0"/>
    <x v="4"/>
  </r>
  <r>
    <x v="319"/>
    <s v="Samsung Galaxy Note 4"/>
    <x v="1"/>
    <x v="0"/>
    <n v="1"/>
    <n v="1444.09"/>
    <n v="1444.09"/>
    <x v="0"/>
    <x v="2"/>
  </r>
  <r>
    <x v="319"/>
    <s v="Lenovo A7600 A10-70 3G"/>
    <x v="0"/>
    <x v="7"/>
    <n v="1"/>
    <n v="571.35"/>
    <n v="571.35"/>
    <x v="0"/>
    <x v="4"/>
  </r>
  <r>
    <x v="319"/>
    <s v="Apple iPad 3 LTE"/>
    <x v="0"/>
    <x v="5"/>
    <n v="1"/>
    <n v="2446.29"/>
    <n v="2446.29"/>
    <x v="0"/>
    <x v="2"/>
  </r>
  <r>
    <x v="319"/>
    <s v="HTC Sensation"/>
    <x v="1"/>
    <x v="1"/>
    <n v="1"/>
    <n v="732.58"/>
    <n v="732.58"/>
    <x v="0"/>
    <x v="4"/>
  </r>
  <r>
    <x v="319"/>
    <s v="Apple iPad Pro 9.7"/>
    <x v="0"/>
    <x v="5"/>
    <n v="1"/>
    <n v="3002.36"/>
    <n v="3002.36"/>
    <x v="0"/>
    <x v="0"/>
  </r>
  <r>
    <x v="319"/>
    <s v="Lenovo A8-50 3G"/>
    <x v="0"/>
    <x v="7"/>
    <n v="1"/>
    <n v="564.16"/>
    <n v="564.16"/>
    <x v="0"/>
    <x v="2"/>
  </r>
  <r>
    <x v="319"/>
    <s v="Samsung Galaxy Note 10.1 3G"/>
    <x v="0"/>
    <x v="0"/>
    <n v="1"/>
    <n v="1555.41"/>
    <n v="1555.41"/>
    <x v="0"/>
    <x v="0"/>
  </r>
  <r>
    <x v="319"/>
    <s v="Apple iPad mini"/>
    <x v="0"/>
    <x v="5"/>
    <n v="1"/>
    <n v="2589.2199999999998"/>
    <n v="2589.2199999999998"/>
    <x v="0"/>
    <x v="1"/>
  </r>
  <r>
    <x v="319"/>
    <s v="Sony Xperia Tablet Z LTE"/>
    <x v="0"/>
    <x v="6"/>
    <n v="1"/>
    <n v="669.95"/>
    <n v="669.95"/>
    <x v="1"/>
    <x v="4"/>
  </r>
  <r>
    <x v="319"/>
    <s v="Samsung Galaxy Tab S2 8.0 Wi-Fi"/>
    <x v="0"/>
    <x v="0"/>
    <n v="1"/>
    <n v="1800.77"/>
    <n v="1800.77"/>
    <x v="1"/>
    <x v="2"/>
  </r>
  <r>
    <x v="319"/>
    <s v="Asus MeMO Pad Smart"/>
    <x v="0"/>
    <x v="9"/>
    <n v="1"/>
    <n v="967.15"/>
    <n v="967.15"/>
    <x v="1"/>
    <x v="4"/>
  </r>
  <r>
    <x v="319"/>
    <s v="Motorola Atrix 4G"/>
    <x v="1"/>
    <x v="12"/>
    <n v="1"/>
    <n v="381.88"/>
    <n v="381.88"/>
    <x v="1"/>
    <x v="5"/>
  </r>
  <r>
    <x v="319"/>
    <s v="Samsung Galaxy Tab 4 8.0 LTE"/>
    <x v="0"/>
    <x v="0"/>
    <n v="1"/>
    <n v="1714.88"/>
    <n v="1714.88"/>
    <x v="1"/>
    <x v="1"/>
  </r>
  <r>
    <x v="319"/>
    <s v="Samsung Galaxy S6 Edge+"/>
    <x v="1"/>
    <x v="0"/>
    <n v="1"/>
    <n v="1545.03"/>
    <n v="1545.03"/>
    <x v="1"/>
    <x v="4"/>
  </r>
  <r>
    <x v="319"/>
    <s v="Asus T100TAM-DK009H"/>
    <x v="0"/>
    <x v="9"/>
    <n v="1"/>
    <n v="1079.2"/>
    <n v="1079.2"/>
    <x v="0"/>
    <x v="3"/>
  </r>
  <r>
    <x v="319"/>
    <s v="Asus Fonepad 8"/>
    <x v="0"/>
    <x v="9"/>
    <n v="1"/>
    <n v="1023.16"/>
    <n v="1023.16"/>
    <x v="0"/>
    <x v="1"/>
  </r>
  <r>
    <x v="319"/>
    <s v="Lenovo A8-50 3G"/>
    <x v="0"/>
    <x v="7"/>
    <n v="1"/>
    <n v="564.16"/>
    <n v="564.16"/>
    <x v="0"/>
    <x v="2"/>
  </r>
  <r>
    <x v="319"/>
    <s v="Sony Ericsson Xperia Neo"/>
    <x v="1"/>
    <x v="6"/>
    <n v="1"/>
    <n v="594.89"/>
    <n v="594.89"/>
    <x v="0"/>
    <x v="1"/>
  </r>
  <r>
    <x v="319"/>
    <s v="Lenovo A7-50 A3500-H"/>
    <x v="0"/>
    <x v="7"/>
    <n v="1"/>
    <n v="669.48"/>
    <n v="669.48"/>
    <x v="0"/>
    <x v="4"/>
  </r>
  <r>
    <x v="319"/>
    <s v="HTC Legend"/>
    <x v="1"/>
    <x v="1"/>
    <n v="1"/>
    <n v="429.56"/>
    <n v="429.56"/>
    <x v="0"/>
    <x v="1"/>
  </r>
  <r>
    <x v="319"/>
    <s v="Apple iPhone X"/>
    <x v="1"/>
    <x v="5"/>
    <n v="1"/>
    <n v="2414.98"/>
    <n v="2414.98"/>
    <x v="0"/>
    <x v="0"/>
  </r>
  <r>
    <x v="319"/>
    <s v="Asus Transformer Book T200"/>
    <x v="0"/>
    <x v="9"/>
    <n v="1"/>
    <n v="1055.0899999999999"/>
    <n v="1055.0899999999999"/>
    <x v="0"/>
    <x v="1"/>
  </r>
  <r>
    <x v="319"/>
    <s v="Lenovo Thinkpad Tablet 8"/>
    <x v="0"/>
    <x v="7"/>
    <n v="1"/>
    <n v="647.77"/>
    <n v="647.77"/>
    <x v="0"/>
    <x v="4"/>
  </r>
  <r>
    <x v="319"/>
    <s v="Huawei MediaPad T1 10.0 LTE"/>
    <x v="0"/>
    <x v="4"/>
    <n v="1"/>
    <n v="715.03"/>
    <n v="715.03"/>
    <x v="0"/>
    <x v="3"/>
  </r>
  <r>
    <x v="319"/>
    <s v="Sony Tablet S"/>
    <x v="0"/>
    <x v="6"/>
    <n v="1"/>
    <n v="473.3"/>
    <n v="473.3"/>
    <x v="0"/>
    <x v="3"/>
  </r>
  <r>
    <x v="319"/>
    <s v="LG Optimus 7"/>
    <x v="1"/>
    <x v="2"/>
    <n v="1"/>
    <n v="229.82"/>
    <n v="229.82"/>
    <x v="0"/>
    <x v="3"/>
  </r>
  <r>
    <x v="320"/>
    <s v="Lenovo A7-10F"/>
    <x v="0"/>
    <x v="7"/>
    <n v="1"/>
    <n v="790.2"/>
    <n v="790.2"/>
    <x v="1"/>
    <x v="2"/>
  </r>
  <r>
    <x v="320"/>
    <s v="Acer Iconia Tab A500"/>
    <x v="0"/>
    <x v="8"/>
    <n v="1"/>
    <n v="824.7"/>
    <n v="824.7"/>
    <x v="1"/>
    <x v="4"/>
  </r>
  <r>
    <x v="320"/>
    <s v="Asus Transformer Book T101"/>
    <x v="0"/>
    <x v="9"/>
    <n v="1"/>
    <n v="1555.62"/>
    <n v="1555.62"/>
    <x v="1"/>
    <x v="1"/>
  </r>
  <r>
    <x v="320"/>
    <s v="Samsung Galaxy Note 10.1 Wi-Fi"/>
    <x v="0"/>
    <x v="0"/>
    <n v="1"/>
    <n v="1418.16"/>
    <n v="1418.16"/>
    <x v="1"/>
    <x v="3"/>
  </r>
  <r>
    <x v="320"/>
    <s v="Huawei Ideos S7"/>
    <x v="0"/>
    <x v="4"/>
    <n v="1"/>
    <n v="310.67"/>
    <n v="310.67"/>
    <x v="1"/>
    <x v="0"/>
  </r>
  <r>
    <x v="320"/>
    <s v="Samsung Galaxy Note 10.1 3G"/>
    <x v="0"/>
    <x v="0"/>
    <n v="1"/>
    <n v="1555.41"/>
    <n v="1555.41"/>
    <x v="1"/>
    <x v="0"/>
  </r>
  <r>
    <x v="320"/>
    <s v="Lenovo A7600 A10-70 3G"/>
    <x v="0"/>
    <x v="7"/>
    <n v="1"/>
    <n v="571.35"/>
    <n v="571.35"/>
    <x v="1"/>
    <x v="1"/>
  </r>
  <r>
    <x v="320"/>
    <s v="Sony Ericsson Xperia Arc"/>
    <x v="1"/>
    <x v="6"/>
    <n v="1"/>
    <n v="640.97"/>
    <n v="640.97"/>
    <x v="0"/>
    <x v="4"/>
  </r>
  <r>
    <x v="320"/>
    <s v="HTC One M9"/>
    <x v="1"/>
    <x v="1"/>
    <n v="1"/>
    <n v="954.29"/>
    <n v="954.29"/>
    <x v="0"/>
    <x v="2"/>
  </r>
  <r>
    <x v="320"/>
    <s v="Acer Iconia Tab 10"/>
    <x v="0"/>
    <x v="8"/>
    <n v="1"/>
    <n v="1248.77"/>
    <n v="1248.77"/>
    <x v="1"/>
    <x v="0"/>
  </r>
  <r>
    <x v="320"/>
    <s v="Apple iPad Pro 12.9 LTE"/>
    <x v="0"/>
    <x v="5"/>
    <n v="1"/>
    <n v="2791.17"/>
    <n v="2791.17"/>
    <x v="1"/>
    <x v="1"/>
  </r>
  <r>
    <x v="320"/>
    <s v="Sony Ericsson Xperia Arc"/>
    <x v="1"/>
    <x v="6"/>
    <n v="1"/>
    <n v="640.97"/>
    <n v="640.97"/>
    <x v="1"/>
    <x v="0"/>
  </r>
  <r>
    <x v="320"/>
    <s v="Acer Iconia Tab W511"/>
    <x v="0"/>
    <x v="8"/>
    <n v="1"/>
    <n v="1148.95"/>
    <n v="1148.95"/>
    <x v="1"/>
    <x v="4"/>
  </r>
  <r>
    <x v="320"/>
    <s v="HTC 10"/>
    <x v="1"/>
    <x v="1"/>
    <n v="1"/>
    <n v="1211.92"/>
    <n v="1211.92"/>
    <x v="1"/>
    <x v="1"/>
  </r>
  <r>
    <x v="320"/>
    <s v="Microsoft Lumia 650"/>
    <x v="1"/>
    <x v="10"/>
    <n v="1"/>
    <n v="1048.67"/>
    <n v="1048.67"/>
    <x v="0"/>
    <x v="4"/>
  </r>
  <r>
    <x v="320"/>
    <s v="Huawei Mediapad 10 Link 3G"/>
    <x v="0"/>
    <x v="4"/>
    <n v="1"/>
    <n v="452.23"/>
    <n v="452.23"/>
    <x v="0"/>
    <x v="2"/>
  </r>
  <r>
    <x v="320"/>
    <s v="Nokia Lumia 710"/>
    <x v="1"/>
    <x v="3"/>
    <n v="1"/>
    <n v="393.16"/>
    <n v="393.16"/>
    <x v="0"/>
    <x v="1"/>
  </r>
  <r>
    <x v="320"/>
    <s v="HTC Legend"/>
    <x v="1"/>
    <x v="1"/>
    <n v="1"/>
    <n v="429.56"/>
    <n v="429.56"/>
    <x v="0"/>
    <x v="0"/>
  </r>
  <r>
    <x v="320"/>
    <s v="Asus Transformer 3 Pro"/>
    <x v="0"/>
    <x v="9"/>
    <n v="1"/>
    <n v="1418.09"/>
    <n v="1418.09"/>
    <x v="0"/>
    <x v="1"/>
  </r>
  <r>
    <x v="320"/>
    <s v="Samsung Galaxy S7"/>
    <x v="1"/>
    <x v="0"/>
    <n v="1"/>
    <n v="1876.91"/>
    <n v="1876.91"/>
    <x v="0"/>
    <x v="5"/>
  </r>
  <r>
    <x v="320"/>
    <s v="Lenovo Yoga Tab 3 Plus LTE"/>
    <x v="0"/>
    <x v="7"/>
    <n v="1"/>
    <n v="958.86"/>
    <n v="958.86"/>
    <x v="0"/>
    <x v="4"/>
  </r>
  <r>
    <x v="320"/>
    <s v="Microsoft Lumia 950 XL"/>
    <x v="1"/>
    <x v="10"/>
    <n v="1"/>
    <n v="800.97"/>
    <n v="800.97"/>
    <x v="0"/>
    <x v="1"/>
  </r>
  <r>
    <x v="320"/>
    <s v="Lenovo A7-30 A3300-H 3G"/>
    <x v="0"/>
    <x v="7"/>
    <n v="1"/>
    <n v="743.4"/>
    <n v="743.4"/>
    <x v="0"/>
    <x v="2"/>
  </r>
  <r>
    <x v="320"/>
    <s v="Acer Iconia Tab 8"/>
    <x v="0"/>
    <x v="8"/>
    <n v="1"/>
    <n v="1255.31"/>
    <n v="1255.31"/>
    <x v="0"/>
    <x v="4"/>
  </r>
  <r>
    <x v="320"/>
    <s v="LG G4"/>
    <x v="1"/>
    <x v="2"/>
    <n v="1"/>
    <n v="890.19"/>
    <n v="890.19"/>
    <x v="0"/>
    <x v="1"/>
  </r>
  <r>
    <x v="320"/>
    <s v="Sony Tablet S"/>
    <x v="0"/>
    <x v="6"/>
    <n v="1"/>
    <n v="473.3"/>
    <n v="473.3"/>
    <x v="1"/>
    <x v="5"/>
  </r>
  <r>
    <x v="320"/>
    <s v="LG G2"/>
    <x v="1"/>
    <x v="2"/>
    <n v="1"/>
    <n v="689.14"/>
    <n v="689.14"/>
    <x v="1"/>
    <x v="2"/>
  </r>
  <r>
    <x v="320"/>
    <s v="Asus T100TAM-DK009H"/>
    <x v="0"/>
    <x v="9"/>
    <n v="1"/>
    <n v="1079.2"/>
    <n v="1079.2"/>
    <x v="0"/>
    <x v="4"/>
  </r>
  <r>
    <x v="320"/>
    <s v="Samsung Galaxy Note 5"/>
    <x v="1"/>
    <x v="0"/>
    <n v="1"/>
    <n v="1602.93"/>
    <n v="1602.93"/>
    <x v="0"/>
    <x v="3"/>
  </r>
  <r>
    <x v="320"/>
    <s v="Apple iPhone 5S"/>
    <x v="1"/>
    <x v="5"/>
    <n v="1"/>
    <n v="1839.54"/>
    <n v="1839.54"/>
    <x v="0"/>
    <x v="5"/>
  </r>
  <r>
    <x v="320"/>
    <s v="HTC One"/>
    <x v="1"/>
    <x v="1"/>
    <n v="1"/>
    <n v="853.9"/>
    <n v="853.9"/>
    <x v="0"/>
    <x v="4"/>
  </r>
  <r>
    <x v="320"/>
    <s v="Acer Iconia Tab 8"/>
    <x v="0"/>
    <x v="8"/>
    <n v="1"/>
    <n v="1255.31"/>
    <n v="1255.31"/>
    <x v="0"/>
    <x v="1"/>
  </r>
  <r>
    <x v="320"/>
    <s v="Apple iPad Pro 12.9 Wi-Fi"/>
    <x v="0"/>
    <x v="5"/>
    <n v="1"/>
    <n v="2730.45"/>
    <n v="2730.45"/>
    <x v="0"/>
    <x v="5"/>
  </r>
  <r>
    <x v="320"/>
    <s v="Apple iPhone 5"/>
    <x v="1"/>
    <x v="5"/>
    <n v="1"/>
    <n v="1736.48"/>
    <n v="1736.48"/>
    <x v="0"/>
    <x v="5"/>
  </r>
  <r>
    <x v="320"/>
    <s v="Lenovo Tab 4 8"/>
    <x v="0"/>
    <x v="7"/>
    <n v="1"/>
    <n v="1071.82"/>
    <n v="1071.82"/>
    <x v="0"/>
    <x v="0"/>
  </r>
  <r>
    <x v="320"/>
    <s v="Samsung Galaxy Tab 10.1"/>
    <x v="0"/>
    <x v="0"/>
    <n v="1"/>
    <n v="1369.84"/>
    <n v="1369.84"/>
    <x v="0"/>
    <x v="0"/>
  </r>
  <r>
    <x v="320"/>
    <s v="Lenovo A7600 A10-70 3G"/>
    <x v="0"/>
    <x v="7"/>
    <n v="1"/>
    <n v="571.35"/>
    <n v="571.35"/>
    <x v="0"/>
    <x v="1"/>
  </r>
  <r>
    <x v="320"/>
    <s v="BlackBerry DTEK60"/>
    <x v="1"/>
    <x v="11"/>
    <n v="1"/>
    <n v="1135.1400000000001"/>
    <n v="1135.1400000000001"/>
    <x v="0"/>
    <x v="5"/>
  </r>
  <r>
    <x v="320"/>
    <s v="Apple iPhone 7"/>
    <x v="1"/>
    <x v="5"/>
    <n v="1"/>
    <n v="2329.9899999999998"/>
    <n v="2329.9899999999998"/>
    <x v="0"/>
    <x v="1"/>
  </r>
  <r>
    <x v="320"/>
    <s v="Samsung Galaxy S"/>
    <x v="1"/>
    <x v="0"/>
    <n v="1"/>
    <n v="932.74"/>
    <n v="932.74"/>
    <x v="0"/>
    <x v="5"/>
  </r>
  <r>
    <x v="321"/>
    <s v="Lenovo Yoga Tab 3 10-in Wi-Fi"/>
    <x v="0"/>
    <x v="7"/>
    <n v="1"/>
    <n v="1044.6600000000001"/>
    <n v="1044.6600000000001"/>
    <x v="1"/>
    <x v="1"/>
  </r>
  <r>
    <x v="321"/>
    <s v="Apple iPad Air"/>
    <x v="0"/>
    <x v="5"/>
    <n v="1"/>
    <n v="2656.73"/>
    <n v="2656.73"/>
    <x v="1"/>
    <x v="1"/>
  </r>
  <r>
    <x v="321"/>
    <s v="HP Pre 3"/>
    <x v="1"/>
    <x v="13"/>
    <n v="1"/>
    <n v="482.84"/>
    <n v="482.84"/>
    <x v="1"/>
    <x v="0"/>
  </r>
  <r>
    <x v="321"/>
    <s v="Samsung Galaxy Tab 2 7.0"/>
    <x v="0"/>
    <x v="0"/>
    <n v="1"/>
    <n v="1537.69"/>
    <n v="1537.69"/>
    <x v="1"/>
    <x v="4"/>
  </r>
  <r>
    <x v="321"/>
    <s v="BlackBerry DTEK50"/>
    <x v="1"/>
    <x v="11"/>
    <n v="1"/>
    <n v="1248.79"/>
    <n v="1248.79"/>
    <x v="1"/>
    <x v="0"/>
  </r>
  <r>
    <x v="321"/>
    <s v="Apple iPad Air LTE"/>
    <x v="0"/>
    <x v="5"/>
    <n v="1"/>
    <n v="2561.4699999999998"/>
    <n v="2561.4699999999998"/>
    <x v="0"/>
    <x v="4"/>
  </r>
  <r>
    <x v="321"/>
    <s v="Acer Iconia Tab B1-A71"/>
    <x v="0"/>
    <x v="8"/>
    <n v="1"/>
    <n v="1141.1500000000001"/>
    <n v="1141.1500000000001"/>
    <x v="0"/>
    <x v="0"/>
  </r>
  <r>
    <x v="321"/>
    <s v="Lenovo Thinkpad Tablet 8"/>
    <x v="0"/>
    <x v="7"/>
    <n v="1"/>
    <n v="647.77"/>
    <n v="647.77"/>
    <x v="0"/>
    <x v="5"/>
  </r>
  <r>
    <x v="321"/>
    <s v="Samsung Galaxy Note 8.0 LTE"/>
    <x v="0"/>
    <x v="0"/>
    <n v="1"/>
    <n v="1637.59"/>
    <n v="1637.59"/>
    <x v="0"/>
    <x v="4"/>
  </r>
  <r>
    <x v="321"/>
    <s v="Nokia Lumia 710"/>
    <x v="1"/>
    <x v="3"/>
    <n v="1"/>
    <n v="393.16"/>
    <n v="393.16"/>
    <x v="1"/>
    <x v="1"/>
  </r>
  <r>
    <x v="321"/>
    <s v="Samsung Galaxy Tab 7.0 3G"/>
    <x v="0"/>
    <x v="0"/>
    <n v="1"/>
    <n v="1268.76"/>
    <n v="1268.76"/>
    <x v="1"/>
    <x v="0"/>
  </r>
  <r>
    <x v="321"/>
    <s v="Samsung Galaxy Tab 3 8.0 LTE"/>
    <x v="0"/>
    <x v="0"/>
    <n v="1"/>
    <n v="1591.82"/>
    <n v="1591.82"/>
    <x v="1"/>
    <x v="5"/>
  </r>
  <r>
    <x v="321"/>
    <s v="HTC One X+"/>
    <x v="1"/>
    <x v="1"/>
    <n v="1"/>
    <n v="690.04"/>
    <n v="690.04"/>
    <x v="1"/>
    <x v="0"/>
  </r>
  <r>
    <x v="321"/>
    <s v="LG Optimus One P500"/>
    <x v="1"/>
    <x v="2"/>
    <n v="1"/>
    <n v="294.16000000000003"/>
    <n v="294.16000000000003"/>
    <x v="1"/>
    <x v="5"/>
  </r>
  <r>
    <x v="321"/>
    <s v="Lenovo Yoga 2 Pro"/>
    <x v="0"/>
    <x v="7"/>
    <n v="1"/>
    <n v="534.62"/>
    <n v="534.62"/>
    <x v="1"/>
    <x v="3"/>
  </r>
  <r>
    <x v="321"/>
    <s v="Huawei Ideos S7"/>
    <x v="0"/>
    <x v="4"/>
    <n v="1"/>
    <n v="310.67"/>
    <n v="310.67"/>
    <x v="1"/>
    <x v="5"/>
  </r>
  <r>
    <x v="321"/>
    <s v="Asus ZenPad C 7.0 Wi-Fi"/>
    <x v="0"/>
    <x v="9"/>
    <n v="1"/>
    <n v="1183.05"/>
    <n v="1183.05"/>
    <x v="1"/>
    <x v="1"/>
  </r>
  <r>
    <x v="321"/>
    <s v="Acer Aspire Switch 2"/>
    <x v="0"/>
    <x v="8"/>
    <n v="1"/>
    <n v="1151.57"/>
    <n v="1151.57"/>
    <x v="1"/>
    <x v="5"/>
  </r>
  <r>
    <x v="321"/>
    <s v="Acer Aspire Switch 10 E"/>
    <x v="0"/>
    <x v="8"/>
    <n v="1"/>
    <n v="1278.8800000000001"/>
    <n v="1278.8800000000001"/>
    <x v="1"/>
    <x v="4"/>
  </r>
  <r>
    <x v="321"/>
    <s v="Lenovo Yoga Tab 2 10.1 Windows"/>
    <x v="0"/>
    <x v="7"/>
    <n v="1"/>
    <n v="609.52"/>
    <n v="609.52"/>
    <x v="1"/>
    <x v="2"/>
  </r>
  <r>
    <x v="321"/>
    <s v="Asus MeMO Pad HD 7"/>
    <x v="0"/>
    <x v="9"/>
    <n v="1"/>
    <n v="972.32"/>
    <n v="972.32"/>
    <x v="1"/>
    <x v="4"/>
  </r>
  <r>
    <x v="321"/>
    <s v="Apple iPhone 8 Plus"/>
    <x v="1"/>
    <x v="5"/>
    <n v="1"/>
    <n v="2455.5500000000002"/>
    <n v="2455.5500000000002"/>
    <x v="1"/>
    <x v="4"/>
  </r>
  <r>
    <x v="321"/>
    <s v="Huawei MediaPad T1 8.0 LTE"/>
    <x v="0"/>
    <x v="4"/>
    <n v="1"/>
    <n v="606.1"/>
    <n v="606.1"/>
    <x v="2"/>
    <x v="1"/>
  </r>
  <r>
    <x v="321"/>
    <s v="Samsung ATIV S"/>
    <x v="1"/>
    <x v="0"/>
    <n v="1"/>
    <n v="1393.03"/>
    <n v="1393.03"/>
    <x v="2"/>
    <x v="5"/>
  </r>
  <r>
    <x v="321"/>
    <s v="Nokia Lumia 800"/>
    <x v="1"/>
    <x v="3"/>
    <n v="1"/>
    <n v="452.15"/>
    <n v="452.15"/>
    <x v="1"/>
    <x v="2"/>
  </r>
  <r>
    <x v="321"/>
    <s v="Samsung Omnia 7"/>
    <x v="1"/>
    <x v="0"/>
    <n v="1"/>
    <n v="907.92"/>
    <n v="907.92"/>
    <x v="1"/>
    <x v="5"/>
  </r>
  <r>
    <x v="321"/>
    <s v="Apple iPhone X"/>
    <x v="1"/>
    <x v="5"/>
    <n v="1"/>
    <n v="2414.98"/>
    <n v="2414.98"/>
    <x v="1"/>
    <x v="0"/>
  </r>
  <r>
    <x v="321"/>
    <s v="Huawei MediaPad X2"/>
    <x v="0"/>
    <x v="4"/>
    <n v="1"/>
    <n v="715.04"/>
    <n v="715.04"/>
    <x v="1"/>
    <x v="3"/>
  </r>
  <r>
    <x v="321"/>
    <s v="Sony Xperia XZ Premium"/>
    <x v="1"/>
    <x v="6"/>
    <n v="1"/>
    <n v="1516.04"/>
    <n v="1516.04"/>
    <x v="1"/>
    <x v="0"/>
  </r>
  <r>
    <x v="321"/>
    <s v="Asus MeMO Pad 10"/>
    <x v="0"/>
    <x v="9"/>
    <n v="1"/>
    <n v="829.19"/>
    <n v="829.19"/>
    <x v="1"/>
    <x v="0"/>
  </r>
  <r>
    <x v="321"/>
    <s v="Samsung Galaxy Tab 7 Plus 3G"/>
    <x v="0"/>
    <x v="0"/>
    <n v="1"/>
    <n v="1331.25"/>
    <n v="1331.25"/>
    <x v="1"/>
    <x v="1"/>
  </r>
  <r>
    <x v="321"/>
    <s v="Lenovo Yoga 2 Pro LTE"/>
    <x v="0"/>
    <x v="7"/>
    <n v="1"/>
    <n v="628.55999999999995"/>
    <n v="628.55999999999995"/>
    <x v="1"/>
    <x v="0"/>
  </r>
  <r>
    <x v="321"/>
    <s v="Apple iPad Pro 9.7"/>
    <x v="0"/>
    <x v="5"/>
    <n v="1"/>
    <n v="3002.36"/>
    <n v="3002.36"/>
    <x v="1"/>
    <x v="0"/>
  </r>
  <r>
    <x v="322"/>
    <s v="Samsung Galaxy Tab A 10.1 LTE"/>
    <x v="0"/>
    <x v="0"/>
    <n v="1"/>
    <n v="2111.41"/>
    <n v="2111.41"/>
    <x v="1"/>
    <x v="1"/>
  </r>
  <r>
    <x v="322"/>
    <s v="HTC Desire"/>
    <x v="1"/>
    <x v="1"/>
    <n v="2"/>
    <n v="391.68"/>
    <n v="783.36"/>
    <x v="1"/>
    <x v="3"/>
  </r>
  <r>
    <x v="322"/>
    <s v="Acer Iconia One 7 B1-770 Wi-Fi"/>
    <x v="0"/>
    <x v="8"/>
    <n v="1"/>
    <n v="1290.8599999999999"/>
    <n v="1290.8599999999999"/>
    <x v="1"/>
    <x v="5"/>
  </r>
  <r>
    <x v="322"/>
    <s v="Sony Xperia Tablet Z2 LTE"/>
    <x v="0"/>
    <x v="6"/>
    <n v="1"/>
    <n v="798.93"/>
    <n v="798.93"/>
    <x v="1"/>
    <x v="1"/>
  </r>
  <r>
    <x v="322"/>
    <s v="Apple iPhone 4S"/>
    <x v="1"/>
    <x v="5"/>
    <n v="1"/>
    <n v="1580.43"/>
    <n v="1580.43"/>
    <x v="1"/>
    <x v="4"/>
  </r>
  <r>
    <x v="322"/>
    <s v="Samsung Galaxy Tab S 10.5 LTE"/>
    <x v="0"/>
    <x v="0"/>
    <n v="1"/>
    <n v="1718.13"/>
    <n v="1718.13"/>
    <x v="0"/>
    <x v="1"/>
  </r>
  <r>
    <x v="322"/>
    <s v="Samsung Galaxy Note 10.1 2014 edition LTE"/>
    <x v="0"/>
    <x v="0"/>
    <n v="1"/>
    <n v="1512.49"/>
    <n v="1512.49"/>
    <x v="0"/>
    <x v="4"/>
  </r>
  <r>
    <x v="322"/>
    <s v="Samsung Galaxy S7"/>
    <x v="1"/>
    <x v="0"/>
    <n v="1"/>
    <n v="1876.91"/>
    <n v="1876.91"/>
    <x v="0"/>
    <x v="0"/>
  </r>
  <r>
    <x v="322"/>
    <s v="HTC U11"/>
    <x v="1"/>
    <x v="1"/>
    <n v="1"/>
    <n v="1478.55"/>
    <n v="1478.55"/>
    <x v="1"/>
    <x v="1"/>
  </r>
  <r>
    <x v="322"/>
    <s v="Samsung Galaxy S8+"/>
    <x v="1"/>
    <x v="0"/>
    <n v="1"/>
    <n v="2052.0300000000002"/>
    <n v="2052.0300000000002"/>
    <x v="1"/>
    <x v="2"/>
  </r>
  <r>
    <x v="322"/>
    <s v="Apple iPad mini 3"/>
    <x v="0"/>
    <x v="5"/>
    <n v="1"/>
    <n v="2687.09"/>
    <n v="2687.09"/>
    <x v="1"/>
    <x v="2"/>
  </r>
  <r>
    <x v="322"/>
    <s v="HTC EVO 3D"/>
    <x v="1"/>
    <x v="1"/>
    <n v="1"/>
    <n v="748.84"/>
    <n v="748.84"/>
    <x v="1"/>
    <x v="4"/>
  </r>
  <r>
    <x v="322"/>
    <s v="HTC EVO 3D"/>
    <x v="1"/>
    <x v="1"/>
    <n v="1"/>
    <n v="748.84"/>
    <n v="748.84"/>
    <x v="1"/>
    <x v="5"/>
  </r>
  <r>
    <x v="322"/>
    <s v="Samsung Galaxy Tab S3 WiFi"/>
    <x v="0"/>
    <x v="0"/>
    <n v="1"/>
    <n v="2177.4"/>
    <n v="2177.4"/>
    <x v="1"/>
    <x v="3"/>
  </r>
  <r>
    <x v="322"/>
    <s v="Apple iPhone 5S"/>
    <x v="1"/>
    <x v="5"/>
    <n v="1"/>
    <n v="1839.54"/>
    <n v="1839.54"/>
    <x v="1"/>
    <x v="4"/>
  </r>
  <r>
    <x v="322"/>
    <s v="Samsung ATIV S"/>
    <x v="1"/>
    <x v="0"/>
    <n v="1"/>
    <n v="1393.03"/>
    <n v="1393.03"/>
    <x v="1"/>
    <x v="5"/>
  </r>
  <r>
    <x v="322"/>
    <s v="Samsung Galaxy Tab 7.0 Wi-Fi"/>
    <x v="0"/>
    <x v="0"/>
    <n v="1"/>
    <n v="1261.51"/>
    <n v="1261.51"/>
    <x v="1"/>
    <x v="3"/>
  </r>
  <r>
    <x v="322"/>
    <s v="Huawei MediaPad T1 8.0 3G"/>
    <x v="0"/>
    <x v="4"/>
    <n v="1"/>
    <n v="715.03"/>
    <n v="715.03"/>
    <x v="1"/>
    <x v="3"/>
  </r>
  <r>
    <x v="322"/>
    <s v="Acer Iconia Tab A500"/>
    <x v="0"/>
    <x v="8"/>
    <n v="1"/>
    <n v="824.7"/>
    <n v="824.7"/>
    <x v="1"/>
    <x v="2"/>
  </r>
  <r>
    <x v="322"/>
    <s v="Samsung Galaxy Tab S 8.4 Wi-Fi"/>
    <x v="0"/>
    <x v="0"/>
    <n v="1"/>
    <n v="1740.35"/>
    <n v="1740.35"/>
    <x v="1"/>
    <x v="0"/>
  </r>
  <r>
    <x v="322"/>
    <s v="Huawei MediaPad X2"/>
    <x v="0"/>
    <x v="4"/>
    <n v="1"/>
    <n v="715.04"/>
    <n v="715.04"/>
    <x v="1"/>
    <x v="3"/>
  </r>
  <r>
    <x v="322"/>
    <s v="Asus ZenPad C 7.0 Wi-Fi"/>
    <x v="0"/>
    <x v="9"/>
    <n v="1"/>
    <n v="1183.05"/>
    <n v="1183.05"/>
    <x v="1"/>
    <x v="4"/>
  </r>
  <r>
    <x v="322"/>
    <s v="Lenovo A2107A 3G"/>
    <x v="0"/>
    <x v="7"/>
    <n v="1"/>
    <n v="531.08000000000004"/>
    <n v="531.08000000000004"/>
    <x v="1"/>
    <x v="2"/>
  </r>
  <r>
    <x v="322"/>
    <s v="Acer Iconia One 7 B1-770 Wi-Fi"/>
    <x v="0"/>
    <x v="8"/>
    <n v="1"/>
    <n v="1290.8599999999999"/>
    <n v="1290.8599999999999"/>
    <x v="1"/>
    <x v="1"/>
  </r>
  <r>
    <x v="322"/>
    <s v="Asus Eee Pad Transformer Prime"/>
    <x v="0"/>
    <x v="9"/>
    <n v="1"/>
    <n v="718.01"/>
    <n v="718.01"/>
    <x v="1"/>
    <x v="5"/>
  </r>
  <r>
    <x v="322"/>
    <s v="HTC 10"/>
    <x v="1"/>
    <x v="1"/>
    <n v="1"/>
    <n v="1211.92"/>
    <n v="1211.92"/>
    <x v="1"/>
    <x v="3"/>
  </r>
  <r>
    <x v="323"/>
    <s v="Lenovo Tab 3 A8-50F Wi-Fi"/>
    <x v="0"/>
    <x v="7"/>
    <n v="1"/>
    <n v="900.21"/>
    <n v="900.21"/>
    <x v="0"/>
    <x v="3"/>
  </r>
  <r>
    <x v="323"/>
    <s v="Lenovo Tab 2 A10-70F Wi-Fi"/>
    <x v="0"/>
    <x v="7"/>
    <n v="1"/>
    <n v="754.89"/>
    <n v="754.89"/>
    <x v="1"/>
    <x v="5"/>
  </r>
  <r>
    <x v="323"/>
    <s v="Asus Transformer Book T100HA"/>
    <x v="0"/>
    <x v="9"/>
    <n v="1"/>
    <n v="937.63"/>
    <n v="937.63"/>
    <x v="1"/>
    <x v="4"/>
  </r>
  <r>
    <x v="323"/>
    <s v="Samsung Galaxy Tab 10.1 3G"/>
    <x v="0"/>
    <x v="0"/>
    <n v="1"/>
    <n v="1398.86"/>
    <n v="1398.86"/>
    <x v="1"/>
    <x v="1"/>
  </r>
  <r>
    <x v="323"/>
    <s v="Microsoft Lumia 950 XL"/>
    <x v="1"/>
    <x v="10"/>
    <n v="1"/>
    <n v="800.97"/>
    <n v="800.97"/>
    <x v="2"/>
    <x v="3"/>
  </r>
  <r>
    <x v="323"/>
    <s v="Huawei MediaPad T1 7.0 Wi-Fi"/>
    <x v="0"/>
    <x v="4"/>
    <n v="1"/>
    <n v="871.91"/>
    <n v="871.91"/>
    <x v="2"/>
    <x v="4"/>
  </r>
  <r>
    <x v="323"/>
    <s v="Huawei MediaPad M1 8.0 LTE"/>
    <x v="0"/>
    <x v="4"/>
    <n v="1"/>
    <n v="721.66"/>
    <n v="721.66"/>
    <x v="2"/>
    <x v="5"/>
  </r>
  <r>
    <x v="323"/>
    <s v="Huawei MediaPad M3 WiFi"/>
    <x v="0"/>
    <x v="4"/>
    <n v="1"/>
    <n v="994.22"/>
    <n v="994.22"/>
    <x v="2"/>
    <x v="1"/>
  </r>
  <r>
    <x v="323"/>
    <s v="Lenovo Tab3 A7-30M LTE"/>
    <x v="0"/>
    <x v="7"/>
    <n v="1"/>
    <n v="945.44"/>
    <n v="945.44"/>
    <x v="2"/>
    <x v="5"/>
  </r>
  <r>
    <x v="323"/>
    <s v="Samsung Galaxy Tab 4 8.0 Wi-Fi"/>
    <x v="0"/>
    <x v="0"/>
    <n v="1"/>
    <n v="1653.84"/>
    <n v="1653.84"/>
    <x v="1"/>
    <x v="5"/>
  </r>
  <r>
    <x v="323"/>
    <s v="Lenovo IdeaPad K1"/>
    <x v="0"/>
    <x v="7"/>
    <n v="1"/>
    <n v="378.07"/>
    <n v="378.07"/>
    <x v="1"/>
    <x v="3"/>
  </r>
  <r>
    <x v="323"/>
    <s v="Lenovo A7600 A10-70 3G"/>
    <x v="0"/>
    <x v="7"/>
    <n v="1"/>
    <n v="571.35"/>
    <n v="571.35"/>
    <x v="1"/>
    <x v="0"/>
  </r>
  <r>
    <x v="323"/>
    <s v="Apple iPad Mini 4 LTE"/>
    <x v="0"/>
    <x v="5"/>
    <n v="1"/>
    <n v="2835.95"/>
    <n v="2835.95"/>
    <x v="1"/>
    <x v="5"/>
  </r>
  <r>
    <x v="323"/>
    <s v="Nokia N9"/>
    <x v="1"/>
    <x v="3"/>
    <n v="1"/>
    <n v="325.79000000000002"/>
    <n v="325.79000000000002"/>
    <x v="0"/>
    <x v="5"/>
  </r>
  <r>
    <x v="323"/>
    <s v="Samsung Galaxy Tab E 96 Wi-Fi"/>
    <x v="0"/>
    <x v="0"/>
    <n v="1"/>
    <n v="1849.56"/>
    <n v="1849.56"/>
    <x v="0"/>
    <x v="1"/>
  </r>
  <r>
    <x v="323"/>
    <s v="Apple iPhone 5S"/>
    <x v="1"/>
    <x v="5"/>
    <n v="1"/>
    <n v="1839.54"/>
    <n v="1839.54"/>
    <x v="0"/>
    <x v="4"/>
  </r>
  <r>
    <x v="323"/>
    <s v="Asus Eee Pad Transformer Prime"/>
    <x v="0"/>
    <x v="9"/>
    <n v="1"/>
    <n v="718.01"/>
    <n v="718.01"/>
    <x v="0"/>
    <x v="2"/>
  </r>
  <r>
    <x v="323"/>
    <s v="Lenovo Tab3 A7-10I 3G"/>
    <x v="0"/>
    <x v="7"/>
    <n v="1"/>
    <n v="964.48"/>
    <n v="964.48"/>
    <x v="0"/>
    <x v="5"/>
  </r>
  <r>
    <x v="323"/>
    <s v="Huawei P10"/>
    <x v="1"/>
    <x v="4"/>
    <n v="1"/>
    <n v="1244.1199999999999"/>
    <n v="1244.1199999999999"/>
    <x v="0"/>
    <x v="5"/>
  </r>
  <r>
    <x v="323"/>
    <s v="Motorola Droid Bionic"/>
    <x v="1"/>
    <x v="12"/>
    <n v="1"/>
    <n v="478.66"/>
    <n v="478.66"/>
    <x v="2"/>
    <x v="1"/>
  </r>
  <r>
    <x v="323"/>
    <s v="Apple iPhone X"/>
    <x v="1"/>
    <x v="5"/>
    <n v="1"/>
    <n v="2414.98"/>
    <n v="2414.98"/>
    <x v="2"/>
    <x v="0"/>
  </r>
  <r>
    <x v="323"/>
    <s v="Motorola Atrix 4G"/>
    <x v="1"/>
    <x v="12"/>
    <n v="1"/>
    <n v="381.88"/>
    <n v="381.88"/>
    <x v="2"/>
    <x v="0"/>
  </r>
  <r>
    <x v="323"/>
    <s v="Nokia N8"/>
    <x v="1"/>
    <x v="3"/>
    <n v="1"/>
    <n v="271.89"/>
    <n v="271.89"/>
    <x v="2"/>
    <x v="5"/>
  </r>
  <r>
    <x v="323"/>
    <s v="Acer Iconia Tab A701 3G"/>
    <x v="0"/>
    <x v="8"/>
    <n v="1"/>
    <n v="1073.3699999999999"/>
    <n v="1073.3699999999999"/>
    <x v="2"/>
    <x v="2"/>
  </r>
  <r>
    <x v="323"/>
    <s v="Acer Iconia Tab A510"/>
    <x v="0"/>
    <x v="8"/>
    <n v="1"/>
    <n v="977.02"/>
    <n v="977.02"/>
    <x v="0"/>
    <x v="1"/>
  </r>
  <r>
    <x v="323"/>
    <s v="Lenovo Tab 2 A7-30 3G"/>
    <x v="0"/>
    <x v="7"/>
    <n v="1"/>
    <n v="754.85"/>
    <n v="754.85"/>
    <x v="0"/>
    <x v="0"/>
  </r>
  <r>
    <x v="323"/>
    <s v="Huawei MediaPad 10 FHD"/>
    <x v="0"/>
    <x v="4"/>
    <n v="1"/>
    <n v="599.84"/>
    <n v="599.84"/>
    <x v="0"/>
    <x v="2"/>
  </r>
  <r>
    <x v="323"/>
    <s v="Apple iPad Pro 12.9 LTE"/>
    <x v="0"/>
    <x v="5"/>
    <n v="1"/>
    <n v="2791.17"/>
    <n v="2791.17"/>
    <x v="2"/>
    <x v="2"/>
  </r>
  <r>
    <x v="323"/>
    <s v="Sony Xperia T"/>
    <x v="1"/>
    <x v="6"/>
    <n v="1"/>
    <n v="810.86"/>
    <n v="810.86"/>
    <x v="2"/>
    <x v="5"/>
  </r>
  <r>
    <x v="323"/>
    <s v="Huawei MediaPad T1 8.0 3G"/>
    <x v="0"/>
    <x v="4"/>
    <n v="1"/>
    <n v="715.03"/>
    <n v="715.03"/>
    <x v="2"/>
    <x v="4"/>
  </r>
  <r>
    <x v="323"/>
    <s v="HTC Legend"/>
    <x v="1"/>
    <x v="1"/>
    <n v="1"/>
    <n v="429.56"/>
    <n v="429.56"/>
    <x v="2"/>
    <x v="3"/>
  </r>
  <r>
    <x v="323"/>
    <s v="Asus Transformer Book T300 Chi"/>
    <x v="0"/>
    <x v="9"/>
    <n v="1"/>
    <n v="1111.3699999999999"/>
    <n v="1111.3699999999999"/>
    <x v="2"/>
    <x v="4"/>
  </r>
  <r>
    <x v="323"/>
    <s v="Asus ZenPad 7.0 Wi-Fi"/>
    <x v="0"/>
    <x v="9"/>
    <n v="1"/>
    <n v="1153.8800000000001"/>
    <n v="1153.8800000000001"/>
    <x v="0"/>
    <x v="2"/>
  </r>
  <r>
    <x v="323"/>
    <s v="Lenovo IdeaTab Miix 700-12 LTE"/>
    <x v="0"/>
    <x v="7"/>
    <n v="1"/>
    <n v="1027.8699999999999"/>
    <n v="1027.8699999999999"/>
    <x v="0"/>
    <x v="2"/>
  </r>
  <r>
    <x v="323"/>
    <s v="HP Pre 3"/>
    <x v="1"/>
    <x v="13"/>
    <n v="1"/>
    <n v="482.84"/>
    <n v="482.84"/>
    <x v="0"/>
    <x v="5"/>
  </r>
  <r>
    <x v="323"/>
    <s v="Lenovo Tab 4 8 Plus"/>
    <x v="0"/>
    <x v="7"/>
    <n v="1"/>
    <n v="1131.52"/>
    <n v="1131.52"/>
    <x v="0"/>
    <x v="1"/>
  </r>
  <r>
    <x v="323"/>
    <s v="Samsung Galaxy Tab 2 10.1"/>
    <x v="0"/>
    <x v="0"/>
    <n v="1"/>
    <n v="1415.4"/>
    <n v="1415.4"/>
    <x v="0"/>
    <x v="2"/>
  </r>
  <r>
    <x v="323"/>
    <s v="Lenovo ThinkPad 2"/>
    <x v="0"/>
    <x v="7"/>
    <n v="1"/>
    <n v="494.12"/>
    <n v="494.12"/>
    <x v="0"/>
    <x v="3"/>
  </r>
  <r>
    <x v="323"/>
    <s v="HTC Desire"/>
    <x v="1"/>
    <x v="1"/>
    <n v="1"/>
    <n v="391.68"/>
    <n v="391.68"/>
    <x v="0"/>
    <x v="4"/>
  </r>
  <r>
    <x v="323"/>
    <s v="Huawei Mate 10 Pro"/>
    <x v="1"/>
    <x v="4"/>
    <n v="1"/>
    <n v="1260.55"/>
    <n v="1260.55"/>
    <x v="0"/>
    <x v="3"/>
  </r>
  <r>
    <x v="324"/>
    <s v="Samsung Galaxy Note 8.0 Wi-Fi"/>
    <x v="0"/>
    <x v="0"/>
    <n v="1"/>
    <n v="1684.61"/>
    <n v="1684.61"/>
    <x v="0"/>
    <x v="3"/>
  </r>
  <r>
    <x v="324"/>
    <s v="Lenovo Yoga Tab 2 10.1 Windows"/>
    <x v="0"/>
    <x v="7"/>
    <n v="1"/>
    <n v="609.52"/>
    <n v="609.52"/>
    <x v="0"/>
    <x v="4"/>
  </r>
  <r>
    <x v="324"/>
    <s v="Apple iPhone 4"/>
    <x v="1"/>
    <x v="5"/>
    <n v="1"/>
    <n v="1329.1"/>
    <n v="1329.1"/>
    <x v="0"/>
    <x v="4"/>
  </r>
  <r>
    <x v="324"/>
    <s v="HTC HD Mini"/>
    <x v="1"/>
    <x v="1"/>
    <n v="1"/>
    <n v="483.42"/>
    <n v="483.42"/>
    <x v="0"/>
    <x v="3"/>
  </r>
  <r>
    <x v="324"/>
    <s v="Lenovo IdeaTab Miix 700-12 LTE"/>
    <x v="0"/>
    <x v="7"/>
    <n v="1"/>
    <n v="1027.8699999999999"/>
    <n v="1027.8699999999999"/>
    <x v="0"/>
    <x v="2"/>
  </r>
  <r>
    <x v="324"/>
    <s v="LG G Pad 8.0"/>
    <x v="0"/>
    <x v="2"/>
    <n v="1"/>
    <n v="706.37"/>
    <n v="706.37"/>
    <x v="0"/>
    <x v="3"/>
  </r>
  <r>
    <x v="324"/>
    <s v="Apple iPad Pro 12.9 LTE"/>
    <x v="0"/>
    <x v="5"/>
    <n v="1"/>
    <n v="2791.17"/>
    <n v="2791.17"/>
    <x v="0"/>
    <x v="2"/>
  </r>
  <r>
    <x v="324"/>
    <s v="HTC Desire Z"/>
    <x v="1"/>
    <x v="1"/>
    <n v="1"/>
    <n v="445.37"/>
    <n v="445.37"/>
    <x v="0"/>
    <x v="4"/>
  </r>
  <r>
    <x v="324"/>
    <s v="Samsung Galaxy Note 10.1 2014 edition 3G"/>
    <x v="0"/>
    <x v="0"/>
    <n v="1"/>
    <n v="1693.6"/>
    <n v="1693.6"/>
    <x v="0"/>
    <x v="1"/>
  </r>
  <r>
    <x v="324"/>
    <s v="Samsung Galaxy Tab 7.0 Wi-Fi"/>
    <x v="0"/>
    <x v="0"/>
    <n v="1"/>
    <n v="1261.51"/>
    <n v="1261.51"/>
    <x v="1"/>
    <x v="3"/>
  </r>
  <r>
    <x v="324"/>
    <s v="Lenovo ThinkPad Tablet 10"/>
    <x v="0"/>
    <x v="7"/>
    <n v="1"/>
    <n v="545.14"/>
    <n v="545.14"/>
    <x v="1"/>
    <x v="4"/>
  </r>
  <r>
    <x v="324"/>
    <s v="LG G6"/>
    <x v="1"/>
    <x v="2"/>
    <n v="1"/>
    <n v="1245.6300000000001"/>
    <n v="1245.6300000000001"/>
    <x v="1"/>
    <x v="2"/>
  </r>
  <r>
    <x v="324"/>
    <s v="Samsung Galaxy S6"/>
    <x v="1"/>
    <x v="0"/>
    <n v="1"/>
    <n v="1617.61"/>
    <n v="1617.61"/>
    <x v="1"/>
    <x v="4"/>
  </r>
  <r>
    <x v="324"/>
    <s v="Nokia Lumia 710"/>
    <x v="1"/>
    <x v="3"/>
    <n v="1"/>
    <n v="393.16"/>
    <n v="393.16"/>
    <x v="1"/>
    <x v="3"/>
  </r>
  <r>
    <x v="324"/>
    <s v="Acer Iconia Tab W3-810"/>
    <x v="0"/>
    <x v="8"/>
    <n v="1"/>
    <n v="1180.8699999999999"/>
    <n v="1180.8699999999999"/>
    <x v="1"/>
    <x v="4"/>
  </r>
  <r>
    <x v="324"/>
    <s v="Acer Aspire Switch 10 E"/>
    <x v="0"/>
    <x v="8"/>
    <n v="1"/>
    <n v="1278.8800000000001"/>
    <n v="1278.8800000000001"/>
    <x v="0"/>
    <x v="5"/>
  </r>
  <r>
    <x v="324"/>
    <s v="Lenovo A7600 A10-70 3G"/>
    <x v="0"/>
    <x v="7"/>
    <n v="1"/>
    <n v="571.35"/>
    <n v="571.35"/>
    <x v="0"/>
    <x v="2"/>
  </r>
  <r>
    <x v="324"/>
    <s v="Samsung Galaxy Tab 3 10.1 3G"/>
    <x v="0"/>
    <x v="0"/>
    <n v="1"/>
    <n v="1621.26"/>
    <n v="1621.26"/>
    <x v="0"/>
    <x v="3"/>
  </r>
  <r>
    <x v="324"/>
    <s v="Huawei MediaPad 7 Lite"/>
    <x v="0"/>
    <x v="4"/>
    <n v="1"/>
    <n v="567.99"/>
    <n v="567.99"/>
    <x v="0"/>
    <x v="5"/>
  </r>
  <r>
    <x v="324"/>
    <s v="Huawei MediaPad M2 8.0 LTE 2GB"/>
    <x v="0"/>
    <x v="4"/>
    <n v="1"/>
    <n v="895.77"/>
    <n v="895.77"/>
    <x v="0"/>
    <x v="1"/>
  </r>
  <r>
    <x v="324"/>
    <s v="Samsung Galaxy Tab E 96 Wi-Fi"/>
    <x v="0"/>
    <x v="0"/>
    <n v="1"/>
    <n v="1849.56"/>
    <n v="1849.56"/>
    <x v="0"/>
    <x v="1"/>
  </r>
  <r>
    <x v="324"/>
    <s v="Acer Iconia Tab A700"/>
    <x v="0"/>
    <x v="8"/>
    <n v="1"/>
    <n v="930.27"/>
    <n v="930.27"/>
    <x v="1"/>
    <x v="1"/>
  </r>
  <r>
    <x v="324"/>
    <s v="Samsung Galaxy S7 Edge"/>
    <x v="1"/>
    <x v="0"/>
    <n v="1"/>
    <n v="1922.72"/>
    <n v="1922.72"/>
    <x v="1"/>
    <x v="3"/>
  </r>
  <r>
    <x v="324"/>
    <s v="Motorola Droid Bionic"/>
    <x v="1"/>
    <x v="12"/>
    <n v="1"/>
    <n v="478.66"/>
    <n v="478.66"/>
    <x v="1"/>
    <x v="1"/>
  </r>
  <r>
    <x v="324"/>
    <s v="Samsung Galaxy Note 5"/>
    <x v="1"/>
    <x v="0"/>
    <n v="1"/>
    <n v="1602.93"/>
    <n v="1602.93"/>
    <x v="1"/>
    <x v="1"/>
  </r>
  <r>
    <x v="324"/>
    <s v="Sony Xperia Z3+"/>
    <x v="1"/>
    <x v="6"/>
    <n v="1"/>
    <n v="1072.4100000000001"/>
    <n v="1072.4100000000001"/>
    <x v="1"/>
    <x v="5"/>
  </r>
  <r>
    <x v="324"/>
    <s v="Acer Iconia Tab A500"/>
    <x v="0"/>
    <x v="8"/>
    <n v="1"/>
    <n v="824.7"/>
    <n v="824.7"/>
    <x v="1"/>
    <x v="0"/>
  </r>
  <r>
    <x v="324"/>
    <s v="Huawei MediaPad M2 8.0 LTE 3GB"/>
    <x v="0"/>
    <x v="4"/>
    <n v="1"/>
    <n v="804.14"/>
    <n v="804.14"/>
    <x v="1"/>
    <x v="0"/>
  </r>
  <r>
    <x v="324"/>
    <s v="Lenovo Tab3 A7-30M LTE"/>
    <x v="0"/>
    <x v="7"/>
    <n v="1"/>
    <n v="945.44"/>
    <n v="945.44"/>
    <x v="1"/>
    <x v="5"/>
  </r>
  <r>
    <x v="325"/>
    <s v="Asus Vivo Tab Smart"/>
    <x v="0"/>
    <x v="9"/>
    <n v="1"/>
    <n v="761.34"/>
    <n v="761.34"/>
    <x v="0"/>
    <x v="4"/>
  </r>
  <r>
    <x v="325"/>
    <s v="Samsung Galaxy Note 10.1 Wi-Fi"/>
    <x v="0"/>
    <x v="0"/>
    <n v="1"/>
    <n v="1418.16"/>
    <n v="1418.16"/>
    <x v="0"/>
    <x v="5"/>
  </r>
  <r>
    <x v="325"/>
    <s v="Samsung Galaxy Tab 4 7.0 3G"/>
    <x v="0"/>
    <x v="0"/>
    <n v="1"/>
    <n v="1630.59"/>
    <n v="1630.59"/>
    <x v="0"/>
    <x v="5"/>
  </r>
  <r>
    <x v="325"/>
    <s v="LG V10"/>
    <x v="1"/>
    <x v="2"/>
    <n v="1"/>
    <n v="923.41"/>
    <n v="923.41"/>
    <x v="0"/>
    <x v="1"/>
  </r>
  <r>
    <x v="325"/>
    <s v="Sony Xperia Tablet Z2 Wi-Fi"/>
    <x v="0"/>
    <x v="6"/>
    <n v="1"/>
    <n v="792.84"/>
    <n v="792.84"/>
    <x v="1"/>
    <x v="4"/>
  </r>
  <r>
    <x v="325"/>
    <s v="Samsung Galaxy Note Pro 12.2 Wi-Fi"/>
    <x v="0"/>
    <x v="0"/>
    <n v="1"/>
    <n v="1692.64"/>
    <n v="1692.64"/>
    <x v="1"/>
    <x v="0"/>
  </r>
  <r>
    <x v="325"/>
    <s v="Asus Vivo Tab Smart"/>
    <x v="0"/>
    <x v="9"/>
    <n v="1"/>
    <n v="761.34"/>
    <n v="761.34"/>
    <x v="1"/>
    <x v="5"/>
  </r>
  <r>
    <x v="325"/>
    <s v="HTC Desire HD"/>
    <x v="1"/>
    <x v="1"/>
    <n v="1"/>
    <n v="350.76"/>
    <n v="350.76"/>
    <x v="1"/>
    <x v="3"/>
  </r>
  <r>
    <x v="325"/>
    <s v="Lenovo A7-50 A3500-H"/>
    <x v="0"/>
    <x v="7"/>
    <n v="1"/>
    <n v="669.48"/>
    <n v="669.48"/>
    <x v="1"/>
    <x v="0"/>
  </r>
  <r>
    <x v="325"/>
    <s v="Lenovo ThinkPad Tablet 10"/>
    <x v="0"/>
    <x v="7"/>
    <n v="1"/>
    <n v="545.14"/>
    <n v="545.14"/>
    <x v="2"/>
    <x v="4"/>
  </r>
  <r>
    <x v="325"/>
    <s v="Microsoft Lumia 950 XL"/>
    <x v="1"/>
    <x v="10"/>
    <n v="1"/>
    <n v="800.97"/>
    <n v="800.97"/>
    <x v="2"/>
    <x v="5"/>
  </r>
  <r>
    <x v="325"/>
    <s v="Sony Ericsson Xperia Neo"/>
    <x v="1"/>
    <x v="6"/>
    <n v="1"/>
    <n v="594.89"/>
    <n v="594.89"/>
    <x v="0"/>
    <x v="3"/>
  </r>
  <r>
    <x v="325"/>
    <s v="Asus MeMO Pad 8"/>
    <x v="0"/>
    <x v="9"/>
    <n v="1"/>
    <n v="1031.98"/>
    <n v="1031.98"/>
    <x v="0"/>
    <x v="0"/>
  </r>
  <r>
    <x v="325"/>
    <s v="Samsung Galaxy Tab 3 10.1 LTE"/>
    <x v="0"/>
    <x v="0"/>
    <n v="1"/>
    <n v="1588.31"/>
    <n v="1588.31"/>
    <x v="0"/>
    <x v="0"/>
  </r>
  <r>
    <x v="325"/>
    <s v="Samsung Galaxy Tab 3 7.0 3G"/>
    <x v="0"/>
    <x v="0"/>
    <n v="2"/>
    <n v="1699.77"/>
    <n v="3399.54"/>
    <x v="1"/>
    <x v="2"/>
  </r>
  <r>
    <x v="325"/>
    <s v="Lenovo A7-10F"/>
    <x v="0"/>
    <x v="7"/>
    <n v="1"/>
    <n v="790.2"/>
    <n v="790.2"/>
    <x v="1"/>
    <x v="5"/>
  </r>
  <r>
    <x v="325"/>
    <s v="Lenovo Yoga Tab 2 10.1"/>
    <x v="0"/>
    <x v="7"/>
    <n v="1"/>
    <n v="575.75"/>
    <n v="575.75"/>
    <x v="1"/>
    <x v="4"/>
  </r>
  <r>
    <x v="325"/>
    <s v="Asus T100TAM-DK009H"/>
    <x v="0"/>
    <x v="9"/>
    <n v="1"/>
    <n v="1079.2"/>
    <n v="1079.2"/>
    <x v="1"/>
    <x v="4"/>
  </r>
  <r>
    <x v="325"/>
    <s v="Acer Iconia One 8 Wi-Fi"/>
    <x v="0"/>
    <x v="8"/>
    <n v="1"/>
    <n v="1301.17"/>
    <n v="1301.17"/>
    <x v="2"/>
    <x v="2"/>
  </r>
  <r>
    <x v="325"/>
    <s v="Samsung Galaxy S4"/>
    <x v="1"/>
    <x v="0"/>
    <n v="1"/>
    <n v="1328.07"/>
    <n v="1328.07"/>
    <x v="2"/>
    <x v="1"/>
  </r>
  <r>
    <x v="325"/>
    <s v="HTC 7 Mozart"/>
    <x v="1"/>
    <x v="1"/>
    <n v="1"/>
    <n v="371.64"/>
    <n v="371.64"/>
    <x v="2"/>
    <x v="2"/>
  </r>
  <r>
    <x v="325"/>
    <s v="Sony Xperia T"/>
    <x v="1"/>
    <x v="6"/>
    <n v="1"/>
    <n v="810.86"/>
    <n v="810.86"/>
    <x v="2"/>
    <x v="0"/>
  </r>
  <r>
    <x v="325"/>
    <s v="Acer Iconia B1-710"/>
    <x v="0"/>
    <x v="8"/>
    <n v="1"/>
    <n v="1163.81"/>
    <n v="1163.81"/>
    <x v="2"/>
    <x v="1"/>
  </r>
  <r>
    <x v="325"/>
    <s v="Sony Ericsson Xperia arc S"/>
    <x v="1"/>
    <x v="6"/>
    <n v="1"/>
    <n v="653.22"/>
    <n v="653.22"/>
    <x v="0"/>
    <x v="0"/>
  </r>
  <r>
    <x v="325"/>
    <s v="Asus Transformer T300"/>
    <x v="0"/>
    <x v="9"/>
    <n v="1"/>
    <n v="829.72"/>
    <n v="829.72"/>
    <x v="0"/>
    <x v="0"/>
  </r>
  <r>
    <x v="325"/>
    <s v="HTC EVO 3D"/>
    <x v="1"/>
    <x v="1"/>
    <n v="1"/>
    <n v="748.84"/>
    <n v="748.84"/>
    <x v="0"/>
    <x v="0"/>
  </r>
  <r>
    <x v="325"/>
    <s v="Samsung Galaxy Tab Pro 8.4 LTE"/>
    <x v="0"/>
    <x v="0"/>
    <n v="1"/>
    <n v="1651.62"/>
    <n v="1651.62"/>
    <x v="0"/>
    <x v="3"/>
  </r>
  <r>
    <x v="325"/>
    <s v="Lenovo A8-50 3G"/>
    <x v="0"/>
    <x v="7"/>
    <n v="1"/>
    <n v="564.16"/>
    <n v="564.16"/>
    <x v="0"/>
    <x v="1"/>
  </r>
  <r>
    <x v="326"/>
    <s v="Samsung Galaxy Tab A 7.0 Wi-Fi"/>
    <x v="0"/>
    <x v="0"/>
    <n v="1"/>
    <n v="1958.8"/>
    <n v="1958.8"/>
    <x v="1"/>
    <x v="4"/>
  </r>
  <r>
    <x v="326"/>
    <s v="Samsung Galaxy Note 10.1 3G"/>
    <x v="0"/>
    <x v="0"/>
    <n v="1"/>
    <n v="1555.41"/>
    <n v="1555.41"/>
    <x v="1"/>
    <x v="1"/>
  </r>
  <r>
    <x v="326"/>
    <s v="Samsung Galaxy Note 10.1 3G"/>
    <x v="0"/>
    <x v="0"/>
    <n v="1"/>
    <n v="1555.41"/>
    <n v="1555.41"/>
    <x v="1"/>
    <x v="3"/>
  </r>
  <r>
    <x v="326"/>
    <s v="LG Nexus 5"/>
    <x v="1"/>
    <x v="2"/>
    <n v="1"/>
    <n v="627.42999999999995"/>
    <n v="627.42999999999995"/>
    <x v="1"/>
    <x v="5"/>
  </r>
  <r>
    <x v="326"/>
    <s v="Lenovo ThinkPad Indigo"/>
    <x v="0"/>
    <x v="7"/>
    <n v="1"/>
    <n v="391.25"/>
    <n v="391.25"/>
    <x v="1"/>
    <x v="0"/>
  </r>
  <r>
    <x v="326"/>
    <s v="Apple iPhone 7 Plus"/>
    <x v="1"/>
    <x v="5"/>
    <n v="1"/>
    <n v="2336.23"/>
    <n v="2336.23"/>
    <x v="1"/>
    <x v="3"/>
  </r>
  <r>
    <x v="326"/>
    <s v="Lenovo Yoga Tab 3 10-in Wi-Fi"/>
    <x v="0"/>
    <x v="7"/>
    <n v="1"/>
    <n v="1044.6600000000001"/>
    <n v="1044.6600000000001"/>
    <x v="1"/>
    <x v="4"/>
  </r>
  <r>
    <x v="326"/>
    <s v="Samsung Galaxy Tab 2 10.1"/>
    <x v="0"/>
    <x v="0"/>
    <n v="1"/>
    <n v="1415.4"/>
    <n v="1415.4"/>
    <x v="1"/>
    <x v="1"/>
  </r>
  <r>
    <x v="326"/>
    <s v="Asus MeMO Pad HD 8"/>
    <x v="0"/>
    <x v="9"/>
    <n v="1"/>
    <n v="805.39"/>
    <n v="805.39"/>
    <x v="1"/>
    <x v="4"/>
  </r>
  <r>
    <x v="326"/>
    <s v="HTC One M9"/>
    <x v="1"/>
    <x v="1"/>
    <n v="1"/>
    <n v="954.29"/>
    <n v="954.29"/>
    <x v="1"/>
    <x v="1"/>
  </r>
  <r>
    <x v="326"/>
    <s v="Samsung Galaxy Note 10.1 2014 edition 3G"/>
    <x v="0"/>
    <x v="0"/>
    <n v="1"/>
    <n v="1693.6"/>
    <n v="1693.6"/>
    <x v="1"/>
    <x v="4"/>
  </r>
  <r>
    <x v="326"/>
    <s v="Huawei MediaPad T1 10.0 Wi-Fi"/>
    <x v="0"/>
    <x v="4"/>
    <n v="1"/>
    <n v="891.18"/>
    <n v="891.18"/>
    <x v="1"/>
    <x v="2"/>
  </r>
  <r>
    <x v="326"/>
    <s v="Lenovo IdeaPad Miix 300-10"/>
    <x v="0"/>
    <x v="7"/>
    <n v="1"/>
    <n v="1030.1500000000001"/>
    <n v="1030.1500000000001"/>
    <x v="1"/>
    <x v="3"/>
  </r>
  <r>
    <x v="326"/>
    <s v="Acer Iconia Tab B1-A71"/>
    <x v="0"/>
    <x v="8"/>
    <n v="1"/>
    <n v="1141.1500000000001"/>
    <n v="1141.1500000000001"/>
    <x v="1"/>
    <x v="3"/>
  </r>
  <r>
    <x v="326"/>
    <s v="HTC Smart"/>
    <x v="1"/>
    <x v="1"/>
    <n v="1"/>
    <n v="405.55"/>
    <n v="405.55"/>
    <x v="1"/>
    <x v="4"/>
  </r>
  <r>
    <x v="326"/>
    <s v="Sony Tablet P"/>
    <x v="0"/>
    <x v="6"/>
    <n v="1"/>
    <n v="448.81"/>
    <n v="448.81"/>
    <x v="1"/>
    <x v="3"/>
  </r>
  <r>
    <x v="326"/>
    <s v="Lenovo A7-10F"/>
    <x v="0"/>
    <x v="7"/>
    <n v="1"/>
    <n v="790.2"/>
    <n v="790.2"/>
    <x v="1"/>
    <x v="5"/>
  </r>
  <r>
    <x v="326"/>
    <s v="Sony Xperia Tablet Z LTE"/>
    <x v="0"/>
    <x v="6"/>
    <n v="1"/>
    <n v="669.95"/>
    <n v="669.95"/>
    <x v="1"/>
    <x v="4"/>
  </r>
  <r>
    <x v="326"/>
    <s v="HTC Incredible S"/>
    <x v="1"/>
    <x v="1"/>
    <n v="1"/>
    <n v="604.42999999999995"/>
    <n v="604.42999999999995"/>
    <x v="1"/>
    <x v="5"/>
  </r>
  <r>
    <x v="326"/>
    <s v="Apple iPhone 8"/>
    <x v="1"/>
    <x v="5"/>
    <n v="1"/>
    <n v="2324.1799999999998"/>
    <n v="2324.1799999999998"/>
    <x v="1"/>
    <x v="4"/>
  </r>
  <r>
    <x v="326"/>
    <s v="HTC 7 Trophy"/>
    <x v="1"/>
    <x v="1"/>
    <n v="1"/>
    <n v="470.38"/>
    <n v="470.38"/>
    <x v="1"/>
    <x v="3"/>
  </r>
  <r>
    <x v="326"/>
    <s v="Samsung Galaxy Tab 3 Kids"/>
    <x v="0"/>
    <x v="0"/>
    <n v="1"/>
    <n v="1642.76"/>
    <n v="1642.76"/>
    <x v="1"/>
    <x v="3"/>
  </r>
  <r>
    <x v="326"/>
    <s v="HTC Wildfire S"/>
    <x v="1"/>
    <x v="1"/>
    <n v="1"/>
    <n v="726.4"/>
    <n v="726.4"/>
    <x v="1"/>
    <x v="3"/>
  </r>
  <r>
    <x v="326"/>
    <s v="Lenovo Tab 2 A7-10F Wi-Fi"/>
    <x v="0"/>
    <x v="7"/>
    <n v="1"/>
    <n v="747.69"/>
    <n v="747.69"/>
    <x v="1"/>
    <x v="0"/>
  </r>
  <r>
    <x v="326"/>
    <s v="Lenovo Miix 320 WiFi"/>
    <x v="0"/>
    <x v="7"/>
    <n v="1"/>
    <n v="1104.6600000000001"/>
    <n v="1104.6600000000001"/>
    <x v="1"/>
    <x v="4"/>
  </r>
  <r>
    <x v="326"/>
    <s v="Lenovo A8-50F"/>
    <x v="0"/>
    <x v="7"/>
    <n v="1"/>
    <n v="503.04"/>
    <n v="503.04"/>
    <x v="1"/>
    <x v="3"/>
  </r>
  <r>
    <x v="326"/>
    <s v="Samsung Galaxy Tab 4 7.0 3G"/>
    <x v="0"/>
    <x v="0"/>
    <n v="1"/>
    <n v="1630.59"/>
    <n v="1630.59"/>
    <x v="1"/>
    <x v="0"/>
  </r>
  <r>
    <x v="326"/>
    <s v="Lenovo A7-50 A3500-H"/>
    <x v="0"/>
    <x v="7"/>
    <n v="1"/>
    <n v="669.48"/>
    <n v="669.48"/>
    <x v="1"/>
    <x v="2"/>
  </r>
  <r>
    <x v="326"/>
    <s v="Asus Eee Pad Transformer TF101"/>
    <x v="0"/>
    <x v="9"/>
    <n v="1"/>
    <n v="735.07"/>
    <n v="735.07"/>
    <x v="1"/>
    <x v="3"/>
  </r>
  <r>
    <x v="326"/>
    <s v="HTC Aria"/>
    <x v="1"/>
    <x v="1"/>
    <n v="1"/>
    <n v="450.81"/>
    <n v="450.81"/>
    <x v="1"/>
    <x v="2"/>
  </r>
  <r>
    <x v="326"/>
    <s v="Acer Iconia Tab A1-810"/>
    <x v="0"/>
    <x v="8"/>
    <n v="1"/>
    <n v="1108.67"/>
    <n v="1108.67"/>
    <x v="0"/>
    <x v="4"/>
  </r>
  <r>
    <x v="326"/>
    <s v="Samsung Galaxy Tab Pro 10.1 Wi-Fi"/>
    <x v="0"/>
    <x v="0"/>
    <n v="1"/>
    <n v="1619.16"/>
    <n v="1619.16"/>
    <x v="0"/>
    <x v="2"/>
  </r>
  <r>
    <x v="326"/>
    <s v="Apple iPhone 5"/>
    <x v="1"/>
    <x v="5"/>
    <n v="1"/>
    <n v="1736.48"/>
    <n v="1736.48"/>
    <x v="0"/>
    <x v="1"/>
  </r>
  <r>
    <x v="326"/>
    <s v="Asus VivoTab RT"/>
    <x v="0"/>
    <x v="9"/>
    <n v="1"/>
    <n v="848.64"/>
    <n v="848.64"/>
    <x v="0"/>
    <x v="3"/>
  </r>
  <r>
    <x v="326"/>
    <s v="Lenovo S5000"/>
    <x v="0"/>
    <x v="7"/>
    <n v="1"/>
    <n v="575.02"/>
    <n v="575.02"/>
    <x v="0"/>
    <x v="4"/>
  </r>
  <r>
    <x v="326"/>
    <s v="Huawei MediaPad T1 10.0 Wi-Fi"/>
    <x v="0"/>
    <x v="4"/>
    <n v="1"/>
    <n v="891.18"/>
    <n v="891.18"/>
    <x v="0"/>
    <x v="5"/>
  </r>
  <r>
    <x v="326"/>
    <s v="Samsung Galaxy Tab 4 10.1 LTE"/>
    <x v="0"/>
    <x v="0"/>
    <n v="1"/>
    <n v="1763.76"/>
    <n v="1763.76"/>
    <x v="0"/>
    <x v="5"/>
  </r>
  <r>
    <x v="326"/>
    <s v="Blackberry Z30"/>
    <x v="1"/>
    <x v="11"/>
    <n v="1"/>
    <n v="601.20000000000005"/>
    <n v="601.20000000000005"/>
    <x v="0"/>
    <x v="4"/>
  </r>
  <r>
    <x v="326"/>
    <s v="Apple iPad Pro 12.9 LTE"/>
    <x v="0"/>
    <x v="5"/>
    <n v="1"/>
    <n v="2791.17"/>
    <n v="2791.17"/>
    <x v="0"/>
    <x v="0"/>
  </r>
  <r>
    <x v="326"/>
    <s v="Asus Fonepad 8"/>
    <x v="0"/>
    <x v="9"/>
    <n v="1"/>
    <n v="1023.16"/>
    <n v="1023.16"/>
    <x v="0"/>
    <x v="4"/>
  </r>
  <r>
    <x v="326"/>
    <s v="Lenovo ThinkPad 10 2 LTE"/>
    <x v="0"/>
    <x v="7"/>
    <n v="1"/>
    <n v="617.89"/>
    <n v="617.89"/>
    <x v="0"/>
    <x v="2"/>
  </r>
  <r>
    <x v="326"/>
    <s v="Samsung Galaxy Tab 3 Lite 7.0 3G"/>
    <x v="0"/>
    <x v="0"/>
    <n v="1"/>
    <n v="1725.57"/>
    <n v="1725.57"/>
    <x v="0"/>
    <x v="2"/>
  </r>
  <r>
    <x v="326"/>
    <s v="Huawei MediaPad X2"/>
    <x v="0"/>
    <x v="4"/>
    <n v="1"/>
    <n v="715.04"/>
    <n v="715.04"/>
    <x v="0"/>
    <x v="4"/>
  </r>
  <r>
    <x v="326"/>
    <s v="LG G Pad 8.0"/>
    <x v="0"/>
    <x v="2"/>
    <n v="1"/>
    <n v="706.37"/>
    <n v="706.37"/>
    <x v="0"/>
    <x v="4"/>
  </r>
  <r>
    <x v="326"/>
    <s v="Samsung Galaxy S6 Edge+"/>
    <x v="1"/>
    <x v="0"/>
    <n v="1"/>
    <n v="1545.03"/>
    <n v="1545.03"/>
    <x v="0"/>
    <x v="2"/>
  </r>
  <r>
    <x v="326"/>
    <s v="Apple iPad Wi-Fi"/>
    <x v="0"/>
    <x v="5"/>
    <n v="1"/>
    <n v="2328.44"/>
    <n v="2328.44"/>
    <x v="0"/>
    <x v="2"/>
  </r>
  <r>
    <x v="326"/>
    <s v="Lenovo ThinkPad Tablet 10"/>
    <x v="0"/>
    <x v="7"/>
    <n v="1"/>
    <n v="545.14"/>
    <n v="545.14"/>
    <x v="0"/>
    <x v="3"/>
  </r>
  <r>
    <x v="326"/>
    <s v="Apple iPad Pro 9.7 LTE"/>
    <x v="0"/>
    <x v="5"/>
    <n v="1"/>
    <n v="3093.7"/>
    <n v="3093.7"/>
    <x v="0"/>
    <x v="3"/>
  </r>
  <r>
    <x v="326"/>
    <s v="Asus ZenPad C 7.0 Wi-Fi"/>
    <x v="0"/>
    <x v="9"/>
    <n v="1"/>
    <n v="1183.05"/>
    <n v="1183.05"/>
    <x v="0"/>
    <x v="4"/>
  </r>
  <r>
    <x v="326"/>
    <s v="Asus Transformer Book T300 Chi"/>
    <x v="0"/>
    <x v="9"/>
    <n v="1"/>
    <n v="1111.3699999999999"/>
    <n v="1111.3699999999999"/>
    <x v="0"/>
    <x v="1"/>
  </r>
  <r>
    <x v="326"/>
    <s v="Sony Xperia Z3"/>
    <x v="1"/>
    <x v="6"/>
    <n v="1"/>
    <n v="1032.3800000000001"/>
    <n v="1032.3800000000001"/>
    <x v="0"/>
    <x v="3"/>
  </r>
  <r>
    <x v="326"/>
    <s v="Samsung Galaxy Note"/>
    <x v="1"/>
    <x v="0"/>
    <n v="1"/>
    <n v="1123.42"/>
    <n v="1123.42"/>
    <x v="1"/>
    <x v="1"/>
  </r>
  <r>
    <x v="326"/>
    <s v="Asus Transformer Mini T102"/>
    <x v="0"/>
    <x v="9"/>
    <n v="1"/>
    <n v="1504.09"/>
    <n v="1504.09"/>
    <x v="1"/>
    <x v="0"/>
  </r>
  <r>
    <x v="326"/>
    <s v="Sony Xperia S"/>
    <x v="1"/>
    <x v="6"/>
    <n v="1"/>
    <n v="748.28"/>
    <n v="748.28"/>
    <x v="1"/>
    <x v="0"/>
  </r>
  <r>
    <x v="326"/>
    <s v="Acer One 10 S1002-194V"/>
    <x v="0"/>
    <x v="8"/>
    <n v="1"/>
    <n v="1380.66"/>
    <n v="1380.66"/>
    <x v="1"/>
    <x v="1"/>
  </r>
  <r>
    <x v="326"/>
    <s v="HTC Incredible S"/>
    <x v="1"/>
    <x v="1"/>
    <n v="1"/>
    <n v="604.42999999999995"/>
    <n v="604.42999999999995"/>
    <x v="1"/>
    <x v="2"/>
  </r>
  <r>
    <x v="326"/>
    <s v="Samsung Galaxy S II"/>
    <x v="1"/>
    <x v="0"/>
    <n v="1"/>
    <n v="1104.6199999999999"/>
    <n v="1104.6199999999999"/>
    <x v="1"/>
    <x v="4"/>
  </r>
  <r>
    <x v="326"/>
    <s v="Motorola Droid RAZR"/>
    <x v="1"/>
    <x v="12"/>
    <n v="1"/>
    <n v="320.16000000000003"/>
    <n v="320.16000000000003"/>
    <x v="1"/>
    <x v="0"/>
  </r>
  <r>
    <x v="326"/>
    <s v="Motorola Moto X Style"/>
    <x v="1"/>
    <x v="12"/>
    <n v="1"/>
    <n v="796.26"/>
    <n v="796.26"/>
    <x v="1"/>
    <x v="4"/>
  </r>
  <r>
    <x v="326"/>
    <s v="Lenovo A8-50 3G"/>
    <x v="0"/>
    <x v="7"/>
    <n v="1"/>
    <n v="564.16"/>
    <n v="564.16"/>
    <x v="1"/>
    <x v="4"/>
  </r>
  <r>
    <x v="326"/>
    <s v="Sony Tablet S"/>
    <x v="0"/>
    <x v="6"/>
    <n v="1"/>
    <n v="473.3"/>
    <n v="473.3"/>
    <x v="1"/>
    <x v="3"/>
  </r>
  <r>
    <x v="326"/>
    <s v="Lenovo Tab 4 10 Plus"/>
    <x v="0"/>
    <x v="7"/>
    <n v="1"/>
    <n v="1150.28"/>
    <n v="1150.28"/>
    <x v="1"/>
    <x v="1"/>
  </r>
  <r>
    <x v="327"/>
    <s v="Huawei MediaPad X2"/>
    <x v="0"/>
    <x v="4"/>
    <n v="1"/>
    <n v="715.04"/>
    <n v="715.04"/>
    <x v="1"/>
    <x v="1"/>
  </r>
  <r>
    <x v="327"/>
    <s v="Lenovo A7-50 A3500-F"/>
    <x v="0"/>
    <x v="7"/>
    <n v="1"/>
    <n v="675.44"/>
    <n v="675.44"/>
    <x v="1"/>
    <x v="5"/>
  </r>
  <r>
    <x v="327"/>
    <s v="Apple iPad Mini 4 LTE"/>
    <x v="0"/>
    <x v="5"/>
    <n v="1"/>
    <n v="2835.95"/>
    <n v="2835.95"/>
    <x v="1"/>
    <x v="2"/>
  </r>
  <r>
    <x v="327"/>
    <s v="Samsung Galaxy Tab S2 9.7 Wi-Fi"/>
    <x v="0"/>
    <x v="0"/>
    <n v="1"/>
    <n v="1777.65"/>
    <n v="1777.65"/>
    <x v="1"/>
    <x v="3"/>
  </r>
  <r>
    <x v="327"/>
    <s v="Apple iPhone 5S"/>
    <x v="1"/>
    <x v="5"/>
    <n v="1"/>
    <n v="1839.54"/>
    <n v="1839.54"/>
    <x v="0"/>
    <x v="1"/>
  </r>
  <r>
    <x v="327"/>
    <s v="Lenovo IdeaPad K1"/>
    <x v="0"/>
    <x v="7"/>
    <n v="1"/>
    <n v="378.07"/>
    <n v="378.07"/>
    <x v="0"/>
    <x v="1"/>
  </r>
  <r>
    <x v="327"/>
    <s v="Samsung Galaxy S6"/>
    <x v="1"/>
    <x v="0"/>
    <n v="1"/>
    <n v="1617.61"/>
    <n v="1617.61"/>
    <x v="0"/>
    <x v="2"/>
  </r>
  <r>
    <x v="327"/>
    <s v="Lenovo Yoga Tab 3 850F Wi-Fi"/>
    <x v="0"/>
    <x v="7"/>
    <n v="1"/>
    <n v="1004.91"/>
    <n v="1004.91"/>
    <x v="0"/>
    <x v="1"/>
  </r>
  <r>
    <x v="327"/>
    <s v="Apple iPhone 8 Plus"/>
    <x v="1"/>
    <x v="5"/>
    <n v="1"/>
    <n v="2455.5500000000002"/>
    <n v="2455.5500000000002"/>
    <x v="0"/>
    <x v="4"/>
  </r>
  <r>
    <x v="327"/>
    <s v="Lenovo ThinkPad 2"/>
    <x v="0"/>
    <x v="7"/>
    <n v="1"/>
    <n v="494.12"/>
    <n v="494.12"/>
    <x v="0"/>
    <x v="5"/>
  </r>
  <r>
    <x v="327"/>
    <s v="HTC One"/>
    <x v="1"/>
    <x v="1"/>
    <n v="1"/>
    <n v="853.9"/>
    <n v="853.9"/>
    <x v="0"/>
    <x v="1"/>
  </r>
  <r>
    <x v="327"/>
    <s v="Samsung Galaxy Tab 7.0 3G"/>
    <x v="0"/>
    <x v="0"/>
    <n v="1"/>
    <n v="1268.76"/>
    <n v="1268.76"/>
    <x v="0"/>
    <x v="4"/>
  </r>
  <r>
    <x v="327"/>
    <s v="Asus MeMO Pad 7"/>
    <x v="0"/>
    <x v="9"/>
    <n v="1"/>
    <n v="874.37"/>
    <n v="874.37"/>
    <x v="0"/>
    <x v="0"/>
  </r>
  <r>
    <x v="327"/>
    <s v="BlackBerry DTEK60"/>
    <x v="1"/>
    <x v="11"/>
    <n v="1"/>
    <n v="1135.1400000000001"/>
    <n v="1135.1400000000001"/>
    <x v="0"/>
    <x v="2"/>
  </r>
  <r>
    <x v="327"/>
    <s v="Sony Xperia Tablet Z Wi-Fi"/>
    <x v="0"/>
    <x v="6"/>
    <n v="1"/>
    <n v="614.73"/>
    <n v="614.73"/>
    <x v="0"/>
    <x v="5"/>
  </r>
  <r>
    <x v="327"/>
    <s v="Huawei P10"/>
    <x v="1"/>
    <x v="4"/>
    <n v="1"/>
    <n v="1244.1199999999999"/>
    <n v="1244.1199999999999"/>
    <x v="0"/>
    <x v="3"/>
  </r>
  <r>
    <x v="327"/>
    <s v="Samsung Galaxy Note 5"/>
    <x v="1"/>
    <x v="0"/>
    <n v="1"/>
    <n v="1602.93"/>
    <n v="1602.93"/>
    <x v="1"/>
    <x v="3"/>
  </r>
  <r>
    <x v="327"/>
    <s v="Lenovo Tab 4 8 Plus"/>
    <x v="0"/>
    <x v="7"/>
    <n v="1"/>
    <n v="1131.52"/>
    <n v="1131.52"/>
    <x v="1"/>
    <x v="3"/>
  </r>
  <r>
    <x v="327"/>
    <s v="Acer Iconia Tab W3-810"/>
    <x v="0"/>
    <x v="8"/>
    <n v="1"/>
    <n v="1180.8699999999999"/>
    <n v="1180.8699999999999"/>
    <x v="1"/>
    <x v="5"/>
  </r>
  <r>
    <x v="327"/>
    <s v="Apple iPad Pro 12.9 LTE"/>
    <x v="0"/>
    <x v="5"/>
    <n v="1"/>
    <n v="2791.17"/>
    <n v="2791.17"/>
    <x v="1"/>
    <x v="4"/>
  </r>
  <r>
    <x v="327"/>
    <s v="Apple iPhone 5S"/>
    <x v="1"/>
    <x v="5"/>
    <n v="1"/>
    <n v="1839.54"/>
    <n v="1839.54"/>
    <x v="1"/>
    <x v="2"/>
  </r>
  <r>
    <x v="327"/>
    <s v="Samsung Galaxy Tab 7 Plus 3G"/>
    <x v="0"/>
    <x v="0"/>
    <n v="1"/>
    <n v="1331.25"/>
    <n v="1331.25"/>
    <x v="1"/>
    <x v="3"/>
  </r>
  <r>
    <x v="327"/>
    <s v="Lenovo Miix 2"/>
    <x v="0"/>
    <x v="7"/>
    <n v="1"/>
    <n v="599.17999999999995"/>
    <n v="599.17999999999995"/>
    <x v="1"/>
    <x v="2"/>
  </r>
  <r>
    <x v="327"/>
    <s v="Samsung Galaxy Tab A 9.7 LTE"/>
    <x v="0"/>
    <x v="0"/>
    <n v="1"/>
    <n v="1844.15"/>
    <n v="1844.15"/>
    <x v="1"/>
    <x v="0"/>
  </r>
  <r>
    <x v="327"/>
    <s v="HTC One"/>
    <x v="1"/>
    <x v="1"/>
    <n v="1"/>
    <n v="853.9"/>
    <n v="853.9"/>
    <x v="1"/>
    <x v="3"/>
  </r>
  <r>
    <x v="327"/>
    <s v="Lenovo A7-30 A3300-H 3G"/>
    <x v="0"/>
    <x v="7"/>
    <n v="1"/>
    <n v="743.4"/>
    <n v="743.4"/>
    <x v="1"/>
    <x v="0"/>
  </r>
  <r>
    <x v="327"/>
    <s v="Huawei MediaPad T1 10.0 Wi-Fi"/>
    <x v="0"/>
    <x v="4"/>
    <n v="1"/>
    <n v="891.18"/>
    <n v="891.18"/>
    <x v="0"/>
    <x v="4"/>
  </r>
  <r>
    <x v="327"/>
    <s v="Samsung Galaxy Tab 4 7.0 LTE"/>
    <x v="0"/>
    <x v="0"/>
    <n v="1"/>
    <n v="1637.76"/>
    <n v="1637.76"/>
    <x v="0"/>
    <x v="0"/>
  </r>
  <r>
    <x v="327"/>
    <s v="Huawei MediaPad T1 10.0 LTE"/>
    <x v="0"/>
    <x v="4"/>
    <n v="1"/>
    <n v="715.03"/>
    <n v="715.03"/>
    <x v="0"/>
    <x v="1"/>
  </r>
  <r>
    <x v="327"/>
    <s v="Samsung Galaxy Note 5"/>
    <x v="1"/>
    <x v="0"/>
    <n v="1"/>
    <n v="1602.93"/>
    <n v="1602.93"/>
    <x v="0"/>
    <x v="2"/>
  </r>
  <r>
    <x v="327"/>
    <s v="Samsung Galaxy Note 8.0 Wi-Fi"/>
    <x v="0"/>
    <x v="0"/>
    <n v="1"/>
    <n v="1684.61"/>
    <n v="1684.61"/>
    <x v="0"/>
    <x v="1"/>
  </r>
  <r>
    <x v="327"/>
    <s v="Samsung Galaxy Note 10.1 2014 edition Wi-Fi"/>
    <x v="0"/>
    <x v="0"/>
    <n v="1"/>
    <n v="1530.34"/>
    <n v="1530.34"/>
    <x v="0"/>
    <x v="3"/>
  </r>
  <r>
    <x v="327"/>
    <s v="Samsung Galaxy Tab 4 10.1 3G"/>
    <x v="0"/>
    <x v="0"/>
    <n v="1"/>
    <n v="1620.57"/>
    <n v="1620.57"/>
    <x v="0"/>
    <x v="5"/>
  </r>
  <r>
    <x v="327"/>
    <s v="Samsung Galaxy Note 4"/>
    <x v="1"/>
    <x v="0"/>
    <n v="1"/>
    <n v="1444.09"/>
    <n v="1444.09"/>
    <x v="0"/>
    <x v="3"/>
  </r>
  <r>
    <x v="327"/>
    <s v="Huawei P9"/>
    <x v="1"/>
    <x v="4"/>
    <n v="1"/>
    <n v="1132.07"/>
    <n v="1132.07"/>
    <x v="0"/>
    <x v="1"/>
  </r>
  <r>
    <x v="327"/>
    <s v="Acer Iconia Tab W3-810"/>
    <x v="0"/>
    <x v="8"/>
    <n v="1"/>
    <n v="1180.8699999999999"/>
    <n v="1180.8699999999999"/>
    <x v="2"/>
    <x v="2"/>
  </r>
  <r>
    <x v="327"/>
    <s v="Sony Tablet S"/>
    <x v="0"/>
    <x v="6"/>
    <n v="1"/>
    <n v="473.3"/>
    <n v="473.3"/>
    <x v="2"/>
    <x v="4"/>
  </r>
  <r>
    <x v="327"/>
    <s v="Samsung Galaxy Tab 4 7.0 3G"/>
    <x v="0"/>
    <x v="0"/>
    <n v="1"/>
    <n v="1630.59"/>
    <n v="1630.59"/>
    <x v="2"/>
    <x v="0"/>
  </r>
  <r>
    <x v="327"/>
    <s v="Acer Iconia Tab A510"/>
    <x v="0"/>
    <x v="8"/>
    <n v="1"/>
    <n v="977.02"/>
    <n v="977.02"/>
    <x v="2"/>
    <x v="2"/>
  </r>
  <r>
    <x v="327"/>
    <s v="Sony Xperia Tablet S Wi-Fi"/>
    <x v="0"/>
    <x v="6"/>
    <n v="1"/>
    <n v="685.8"/>
    <n v="685.8"/>
    <x v="1"/>
    <x v="2"/>
  </r>
  <r>
    <x v="327"/>
    <s v="Asus Transformer T300"/>
    <x v="0"/>
    <x v="9"/>
    <n v="1"/>
    <n v="829.72"/>
    <n v="829.72"/>
    <x v="1"/>
    <x v="3"/>
  </r>
  <r>
    <x v="327"/>
    <s v="Lenovo IdeaTab Miix 700-12 LTE"/>
    <x v="0"/>
    <x v="7"/>
    <n v="1"/>
    <n v="1027.8699999999999"/>
    <n v="1027.8699999999999"/>
    <x v="1"/>
    <x v="1"/>
  </r>
  <r>
    <x v="327"/>
    <s v="BlackBerry DTEK60"/>
    <x v="1"/>
    <x v="11"/>
    <n v="1"/>
    <n v="1135.1400000000001"/>
    <n v="1135.1400000000001"/>
    <x v="1"/>
    <x v="4"/>
  </r>
  <r>
    <x v="327"/>
    <s v="Asus ZenPad C 7.0 Wi-Fi"/>
    <x v="0"/>
    <x v="9"/>
    <n v="1"/>
    <n v="1183.05"/>
    <n v="1183.05"/>
    <x v="1"/>
    <x v="2"/>
  </r>
  <r>
    <x v="327"/>
    <s v="Nokia Lumia 1020"/>
    <x v="1"/>
    <x v="3"/>
    <n v="1"/>
    <n v="672"/>
    <n v="672"/>
    <x v="0"/>
    <x v="4"/>
  </r>
  <r>
    <x v="327"/>
    <s v="Sony Xperia Tablet Z4 LTE"/>
    <x v="0"/>
    <x v="6"/>
    <n v="1"/>
    <n v="888.34"/>
    <n v="888.34"/>
    <x v="0"/>
    <x v="2"/>
  </r>
  <r>
    <x v="327"/>
    <s v="HTC 7 Trophy"/>
    <x v="1"/>
    <x v="1"/>
    <n v="1"/>
    <n v="470.38"/>
    <n v="470.38"/>
    <x v="0"/>
    <x v="4"/>
  </r>
  <r>
    <x v="327"/>
    <s v="HTC 7 Trophy"/>
    <x v="1"/>
    <x v="1"/>
    <n v="1"/>
    <n v="470.38"/>
    <n v="470.38"/>
    <x v="1"/>
    <x v="1"/>
  </r>
  <r>
    <x v="327"/>
    <s v="Samsung Galaxy Tab 3 Kids"/>
    <x v="0"/>
    <x v="0"/>
    <n v="1"/>
    <n v="1642.76"/>
    <n v="1642.76"/>
    <x v="1"/>
    <x v="3"/>
  </r>
  <r>
    <x v="327"/>
    <s v="Samsung Galaxy Note 10.1 2014 edition 3G"/>
    <x v="0"/>
    <x v="0"/>
    <n v="1"/>
    <n v="1693.6"/>
    <n v="1693.6"/>
    <x v="1"/>
    <x v="3"/>
  </r>
  <r>
    <x v="327"/>
    <s v="Acer Iconia Tab A510"/>
    <x v="0"/>
    <x v="8"/>
    <n v="1"/>
    <n v="977.02"/>
    <n v="977.02"/>
    <x v="1"/>
    <x v="4"/>
  </r>
  <r>
    <x v="327"/>
    <s v="Sony Xperia X Performance"/>
    <x v="1"/>
    <x v="6"/>
    <n v="1"/>
    <n v="1331.56"/>
    <n v="1331.56"/>
    <x v="1"/>
    <x v="3"/>
  </r>
  <r>
    <x v="327"/>
    <s v="Asus Google Nexus 7"/>
    <x v="0"/>
    <x v="9"/>
    <n v="1"/>
    <n v="880.83"/>
    <n v="880.83"/>
    <x v="1"/>
    <x v="2"/>
  </r>
  <r>
    <x v="327"/>
    <s v="HTC EVO 3D"/>
    <x v="1"/>
    <x v="1"/>
    <n v="1"/>
    <n v="748.84"/>
    <n v="748.84"/>
    <x v="1"/>
    <x v="2"/>
  </r>
  <r>
    <x v="327"/>
    <s v="Samsung Galaxy Note 4"/>
    <x v="1"/>
    <x v="0"/>
    <n v="1"/>
    <n v="1444.09"/>
    <n v="1444.09"/>
    <x v="1"/>
    <x v="1"/>
  </r>
  <r>
    <x v="327"/>
    <s v="Huawei MediaPad X2"/>
    <x v="0"/>
    <x v="4"/>
    <n v="1"/>
    <n v="715.04"/>
    <n v="715.04"/>
    <x v="1"/>
    <x v="1"/>
  </r>
  <r>
    <x v="327"/>
    <s v="Asus T100TAM-DK004B"/>
    <x v="0"/>
    <x v="9"/>
    <n v="1"/>
    <n v="1074.8499999999999"/>
    <n v="1074.8499999999999"/>
    <x v="1"/>
    <x v="1"/>
  </r>
  <r>
    <x v="327"/>
    <s v="Sony Xperia Tablet Z Wi-Fi"/>
    <x v="0"/>
    <x v="6"/>
    <n v="1"/>
    <n v="614.73"/>
    <n v="614.73"/>
    <x v="1"/>
    <x v="0"/>
  </r>
  <r>
    <x v="327"/>
    <s v="Lenovo Tab 2 A10-70L LTE"/>
    <x v="0"/>
    <x v="7"/>
    <n v="1"/>
    <n v="612.32000000000005"/>
    <n v="612.32000000000005"/>
    <x v="0"/>
    <x v="1"/>
  </r>
  <r>
    <x v="327"/>
    <s v="Huawei MediaPad M2 8.0 LTE 2GB"/>
    <x v="0"/>
    <x v="4"/>
    <n v="1"/>
    <n v="895.77"/>
    <n v="895.77"/>
    <x v="0"/>
    <x v="2"/>
  </r>
  <r>
    <x v="327"/>
    <s v="Samsung Galaxy Tab 3 8.0 LTE"/>
    <x v="0"/>
    <x v="0"/>
    <n v="1"/>
    <n v="1591.82"/>
    <n v="1591.82"/>
    <x v="2"/>
    <x v="5"/>
  </r>
  <r>
    <x v="327"/>
    <s v="Lenovo A2107A 3G"/>
    <x v="0"/>
    <x v="7"/>
    <n v="1"/>
    <n v="531.08000000000004"/>
    <n v="531.08000000000004"/>
    <x v="2"/>
    <x v="4"/>
  </r>
  <r>
    <x v="327"/>
    <s v="Samsung Galaxy Tab 8.9 LTE"/>
    <x v="0"/>
    <x v="0"/>
    <n v="1"/>
    <n v="1432.95"/>
    <n v="1432.95"/>
    <x v="0"/>
    <x v="0"/>
  </r>
  <r>
    <x v="327"/>
    <s v="Acer Iconia One 8 Wi-Fi"/>
    <x v="0"/>
    <x v="8"/>
    <n v="1"/>
    <n v="1301.17"/>
    <n v="1301.17"/>
    <x v="0"/>
    <x v="2"/>
  </r>
  <r>
    <x v="327"/>
    <s v="Samsung Galaxy Note 8.0 Wi-Fi"/>
    <x v="0"/>
    <x v="0"/>
    <n v="1"/>
    <n v="1684.61"/>
    <n v="1684.61"/>
    <x v="0"/>
    <x v="3"/>
  </r>
  <r>
    <x v="328"/>
    <s v="Asus Transformer Book T101"/>
    <x v="0"/>
    <x v="9"/>
    <n v="1"/>
    <n v="1555.62"/>
    <n v="1555.62"/>
    <x v="0"/>
    <x v="0"/>
  </r>
  <r>
    <x v="328"/>
    <s v="Samsung Galaxy Note 8.0 3G"/>
    <x v="0"/>
    <x v="0"/>
    <n v="1"/>
    <n v="1652.05"/>
    <n v="1652.05"/>
    <x v="0"/>
    <x v="5"/>
  </r>
  <r>
    <x v="328"/>
    <s v="HTC One X"/>
    <x v="1"/>
    <x v="1"/>
    <n v="1"/>
    <n v="751.93"/>
    <n v="751.93"/>
    <x v="1"/>
    <x v="2"/>
  </r>
  <r>
    <x v="328"/>
    <s v="LG G5"/>
    <x v="1"/>
    <x v="2"/>
    <n v="1"/>
    <n v="1199.24"/>
    <n v="1199.24"/>
    <x v="0"/>
    <x v="5"/>
  </r>
  <r>
    <x v="328"/>
    <s v="Sony Xperia X Performance"/>
    <x v="1"/>
    <x v="6"/>
    <n v="1"/>
    <n v="1331.56"/>
    <n v="1331.56"/>
    <x v="0"/>
    <x v="1"/>
  </r>
  <r>
    <x v="328"/>
    <s v="Asus Eee Pad Transformer TF101"/>
    <x v="0"/>
    <x v="9"/>
    <n v="1"/>
    <n v="735.07"/>
    <n v="735.07"/>
    <x v="0"/>
    <x v="5"/>
  </r>
  <r>
    <x v="328"/>
    <s v="Samsung Galaxy Tab S 10.5 Wi-Fi"/>
    <x v="0"/>
    <x v="0"/>
    <n v="1"/>
    <n v="1702.18"/>
    <n v="1702.18"/>
    <x v="0"/>
    <x v="5"/>
  </r>
  <r>
    <x v="328"/>
    <s v="Samsung Galaxy Tab A 10.1 LTE"/>
    <x v="0"/>
    <x v="0"/>
    <n v="1"/>
    <n v="2111.41"/>
    <n v="2111.41"/>
    <x v="0"/>
    <x v="0"/>
  </r>
  <r>
    <x v="328"/>
    <s v="Acer Iconia One 7 B1-770 Wi-Fi"/>
    <x v="0"/>
    <x v="8"/>
    <n v="1"/>
    <n v="1290.8599999999999"/>
    <n v="1290.8599999999999"/>
    <x v="2"/>
    <x v="5"/>
  </r>
  <r>
    <x v="328"/>
    <s v="Huawei MediaPad 10 FHD"/>
    <x v="0"/>
    <x v="4"/>
    <n v="1"/>
    <n v="599.84"/>
    <n v="599.84"/>
    <x v="2"/>
    <x v="2"/>
  </r>
  <r>
    <x v="328"/>
    <s v="Lenovo Tab 2 A7-30 3G"/>
    <x v="0"/>
    <x v="7"/>
    <n v="1"/>
    <n v="754.85"/>
    <n v="754.85"/>
    <x v="2"/>
    <x v="4"/>
  </r>
  <r>
    <x v="328"/>
    <s v="Asus ZenPad 7.0 Wi-Fi"/>
    <x v="0"/>
    <x v="9"/>
    <n v="1"/>
    <n v="1153.8800000000001"/>
    <n v="1153.8800000000001"/>
    <x v="2"/>
    <x v="0"/>
  </r>
  <r>
    <x v="328"/>
    <s v="Acer Iconia B1-711 3G"/>
    <x v="0"/>
    <x v="8"/>
    <n v="1"/>
    <n v="1026.92"/>
    <n v="1026.92"/>
    <x v="2"/>
    <x v="0"/>
  </r>
  <r>
    <x v="328"/>
    <s v="Lenovo Yoga 2 Wi-Fi"/>
    <x v="0"/>
    <x v="7"/>
    <n v="1"/>
    <n v="531.87"/>
    <n v="531.87"/>
    <x v="2"/>
    <x v="1"/>
  </r>
  <r>
    <x v="328"/>
    <s v="Samsung Galaxy Note 10.1 Wi-Fi"/>
    <x v="0"/>
    <x v="0"/>
    <n v="1"/>
    <n v="1418.16"/>
    <n v="1418.16"/>
    <x v="2"/>
    <x v="3"/>
  </r>
  <r>
    <x v="328"/>
    <s v="Acer Iconia One Tab 8"/>
    <x v="0"/>
    <x v="8"/>
    <n v="1"/>
    <n v="1126.08"/>
    <n v="1126.08"/>
    <x v="2"/>
    <x v="0"/>
  </r>
  <r>
    <x v="328"/>
    <s v="Asus MeMO Pad 10"/>
    <x v="0"/>
    <x v="9"/>
    <n v="1"/>
    <n v="829.19"/>
    <n v="829.19"/>
    <x v="1"/>
    <x v="2"/>
  </r>
  <r>
    <x v="328"/>
    <s v="Sony Xperia Z1"/>
    <x v="1"/>
    <x v="6"/>
    <n v="1"/>
    <n v="904.09"/>
    <n v="904.09"/>
    <x v="1"/>
    <x v="2"/>
  </r>
  <r>
    <x v="328"/>
    <s v="Sony Ericsson Xperia Neo"/>
    <x v="1"/>
    <x v="6"/>
    <n v="1"/>
    <n v="594.89"/>
    <n v="594.89"/>
    <x v="1"/>
    <x v="5"/>
  </r>
  <r>
    <x v="328"/>
    <s v="Samsung Galaxy Tab Pro 10.1 Wi-Fi"/>
    <x v="0"/>
    <x v="0"/>
    <n v="1"/>
    <n v="1619.16"/>
    <n v="1619.16"/>
    <x v="1"/>
    <x v="0"/>
  </r>
  <r>
    <x v="328"/>
    <s v="Huawei Ideos S7"/>
    <x v="0"/>
    <x v="4"/>
    <n v="1"/>
    <n v="310.67"/>
    <n v="310.67"/>
    <x v="2"/>
    <x v="2"/>
  </r>
  <r>
    <x v="328"/>
    <s v="Samsung Galaxy Note 8.0 Wi-Fi"/>
    <x v="0"/>
    <x v="0"/>
    <n v="1"/>
    <n v="1684.61"/>
    <n v="1684.61"/>
    <x v="2"/>
    <x v="3"/>
  </r>
  <r>
    <x v="328"/>
    <s v="Huawei Ideos S7"/>
    <x v="0"/>
    <x v="4"/>
    <n v="1"/>
    <n v="310.67"/>
    <n v="310.67"/>
    <x v="2"/>
    <x v="1"/>
  </r>
  <r>
    <x v="328"/>
    <s v="Samsung Galaxy Tab A 10.1 LTE"/>
    <x v="0"/>
    <x v="0"/>
    <n v="1"/>
    <n v="2111.41"/>
    <n v="2111.41"/>
    <x v="2"/>
    <x v="3"/>
  </r>
  <r>
    <x v="328"/>
    <s v="LG Nexus 5"/>
    <x v="1"/>
    <x v="2"/>
    <n v="1"/>
    <n v="627.42999999999995"/>
    <n v="627.42999999999995"/>
    <x v="2"/>
    <x v="5"/>
  </r>
  <r>
    <x v="328"/>
    <s v="Sony Tablet S"/>
    <x v="0"/>
    <x v="6"/>
    <n v="1"/>
    <n v="473.3"/>
    <n v="473.3"/>
    <x v="2"/>
    <x v="5"/>
  </r>
  <r>
    <x v="328"/>
    <s v="Lenovo ThinkPad 2"/>
    <x v="0"/>
    <x v="7"/>
    <n v="1"/>
    <n v="494.12"/>
    <n v="494.12"/>
    <x v="1"/>
    <x v="1"/>
  </r>
  <r>
    <x v="328"/>
    <s v="Apple iPad Air 2 LTE"/>
    <x v="0"/>
    <x v="5"/>
    <n v="1"/>
    <n v="2686.41"/>
    <n v="2686.41"/>
    <x v="1"/>
    <x v="3"/>
  </r>
  <r>
    <x v="328"/>
    <s v="Lenovo A8-50 3G"/>
    <x v="0"/>
    <x v="7"/>
    <n v="1"/>
    <n v="564.16"/>
    <n v="564.16"/>
    <x v="1"/>
    <x v="0"/>
  </r>
  <r>
    <x v="328"/>
    <s v="Lenovo Yoga 2 Wi-Fi"/>
    <x v="0"/>
    <x v="7"/>
    <n v="1"/>
    <n v="531.87"/>
    <n v="531.87"/>
    <x v="1"/>
    <x v="4"/>
  </r>
  <r>
    <x v="328"/>
    <s v="Samsung Galaxy Note 10.1 2014 edition Wi-Fi"/>
    <x v="0"/>
    <x v="0"/>
    <n v="1"/>
    <n v="1530.34"/>
    <n v="1530.34"/>
    <x v="1"/>
    <x v="3"/>
  </r>
  <r>
    <x v="328"/>
    <s v="Sony Xperia Tablet Z2 Wi-Fi"/>
    <x v="0"/>
    <x v="6"/>
    <n v="1"/>
    <n v="792.84"/>
    <n v="792.84"/>
    <x v="1"/>
    <x v="5"/>
  </r>
  <r>
    <x v="328"/>
    <s v="Samsung Galaxy Tab 3 Lite 7.0 3G"/>
    <x v="0"/>
    <x v="0"/>
    <n v="1"/>
    <n v="1725.57"/>
    <n v="1725.57"/>
    <x v="1"/>
    <x v="5"/>
  </r>
  <r>
    <x v="329"/>
    <s v="Samsung Galaxy Tab 4 8.0 LTE"/>
    <x v="0"/>
    <x v="0"/>
    <n v="1"/>
    <n v="1714.88"/>
    <n v="1714.88"/>
    <x v="0"/>
    <x v="3"/>
  </r>
  <r>
    <x v="329"/>
    <s v="Asus Transformer Book T100TAF-W10-DK076T"/>
    <x v="0"/>
    <x v="9"/>
    <n v="1"/>
    <n v="1074.22"/>
    <n v="1074.22"/>
    <x v="0"/>
    <x v="0"/>
  </r>
  <r>
    <x v="329"/>
    <s v="Apple iPad Pro 12.9 LTE"/>
    <x v="0"/>
    <x v="5"/>
    <n v="1"/>
    <n v="2791.17"/>
    <n v="2791.17"/>
    <x v="0"/>
    <x v="3"/>
  </r>
  <r>
    <x v="329"/>
    <s v="HTC Incredible S"/>
    <x v="1"/>
    <x v="1"/>
    <n v="1"/>
    <n v="604.42999999999995"/>
    <n v="604.42999999999995"/>
    <x v="0"/>
    <x v="5"/>
  </r>
  <r>
    <x v="329"/>
    <s v="Acer Iconia Tab A500"/>
    <x v="0"/>
    <x v="8"/>
    <n v="1"/>
    <n v="824.7"/>
    <n v="824.7"/>
    <x v="0"/>
    <x v="5"/>
  </r>
  <r>
    <x v="329"/>
    <s v="Apple iPhone 7"/>
    <x v="1"/>
    <x v="5"/>
    <n v="1"/>
    <n v="2329.9899999999998"/>
    <n v="2329.9899999999998"/>
    <x v="2"/>
    <x v="2"/>
  </r>
  <r>
    <x v="329"/>
    <s v="Samsung Galaxy Tab 4 8.0 Wi-Fi"/>
    <x v="0"/>
    <x v="0"/>
    <n v="1"/>
    <n v="1653.84"/>
    <n v="1653.84"/>
    <x v="2"/>
    <x v="3"/>
  </r>
  <r>
    <x v="329"/>
    <s v="Huawei MediaPad T1 10.0 LTE"/>
    <x v="0"/>
    <x v="4"/>
    <n v="1"/>
    <n v="715.03"/>
    <n v="715.03"/>
    <x v="2"/>
    <x v="4"/>
  </r>
  <r>
    <x v="329"/>
    <s v="Nokia 8"/>
    <x v="1"/>
    <x v="3"/>
    <n v="1"/>
    <n v="1284.5"/>
    <n v="1284.5"/>
    <x v="2"/>
    <x v="0"/>
  </r>
  <r>
    <x v="329"/>
    <s v="Samsung Galaxy Tab Pro 8.4 Wi-Fi"/>
    <x v="0"/>
    <x v="0"/>
    <n v="1"/>
    <n v="1777.82"/>
    <n v="1777.82"/>
    <x v="2"/>
    <x v="2"/>
  </r>
  <r>
    <x v="329"/>
    <s v="Lenovo Tab 2 A10-70F Wi-Fi"/>
    <x v="0"/>
    <x v="7"/>
    <n v="1"/>
    <n v="754.89"/>
    <n v="754.89"/>
    <x v="0"/>
    <x v="5"/>
  </r>
  <r>
    <x v="329"/>
    <s v="Acer Iconia Talk S LTE"/>
    <x v="0"/>
    <x v="8"/>
    <n v="1"/>
    <n v="1466.95"/>
    <n v="1466.95"/>
    <x v="0"/>
    <x v="1"/>
  </r>
  <r>
    <x v="329"/>
    <s v="HTC HD7"/>
    <x v="1"/>
    <x v="1"/>
    <n v="1"/>
    <n v="368.04"/>
    <n v="368.04"/>
    <x v="0"/>
    <x v="2"/>
  </r>
  <r>
    <x v="329"/>
    <s v="Acer Iconia Tab A200"/>
    <x v="0"/>
    <x v="8"/>
    <n v="1"/>
    <n v="1031.8699999999999"/>
    <n v="1031.8699999999999"/>
    <x v="0"/>
    <x v="4"/>
  </r>
  <r>
    <x v="329"/>
    <s v="BlackBerry Z10"/>
    <x v="1"/>
    <x v="11"/>
    <n v="1"/>
    <n v="739.82"/>
    <n v="739.82"/>
    <x v="1"/>
    <x v="1"/>
  </r>
  <r>
    <x v="329"/>
    <s v="Asus MeMO Pad 10"/>
    <x v="0"/>
    <x v="9"/>
    <n v="1"/>
    <n v="829.19"/>
    <n v="829.19"/>
    <x v="1"/>
    <x v="2"/>
  </r>
  <r>
    <x v="329"/>
    <s v="HTC Smart"/>
    <x v="1"/>
    <x v="1"/>
    <n v="1"/>
    <n v="405.55"/>
    <n v="405.55"/>
    <x v="1"/>
    <x v="5"/>
  </r>
  <r>
    <x v="329"/>
    <s v="Sony Ericsson Xperia arc S"/>
    <x v="1"/>
    <x v="6"/>
    <n v="1"/>
    <n v="653.22"/>
    <n v="653.22"/>
    <x v="1"/>
    <x v="3"/>
  </r>
  <r>
    <x v="329"/>
    <s v="Acer Iconia Tab A210"/>
    <x v="0"/>
    <x v="8"/>
    <n v="1"/>
    <n v="947.8"/>
    <n v="947.8"/>
    <x v="1"/>
    <x v="3"/>
  </r>
  <r>
    <x v="329"/>
    <s v="Samsung Galaxy Tab S 8.4 LTE"/>
    <x v="0"/>
    <x v="0"/>
    <n v="1"/>
    <n v="1642.45"/>
    <n v="1642.45"/>
    <x v="1"/>
    <x v="0"/>
  </r>
  <r>
    <x v="329"/>
    <s v="Asus Transformer Mini T102"/>
    <x v="0"/>
    <x v="9"/>
    <n v="1"/>
    <n v="1504.09"/>
    <n v="1504.09"/>
    <x v="1"/>
    <x v="1"/>
  </r>
  <r>
    <x v="329"/>
    <s v="Samsung Galaxy S7"/>
    <x v="1"/>
    <x v="0"/>
    <n v="1"/>
    <n v="1876.91"/>
    <n v="1876.91"/>
    <x v="1"/>
    <x v="1"/>
  </r>
  <r>
    <x v="329"/>
    <s v="Acer Iconia A1-840FHD"/>
    <x v="0"/>
    <x v="8"/>
    <n v="1"/>
    <n v="1125.51"/>
    <n v="1125.51"/>
    <x v="1"/>
    <x v="0"/>
  </r>
  <r>
    <x v="329"/>
    <s v="Acer Iconia Tab A510"/>
    <x v="0"/>
    <x v="8"/>
    <n v="1"/>
    <n v="977.02"/>
    <n v="977.02"/>
    <x v="1"/>
    <x v="3"/>
  </r>
  <r>
    <x v="329"/>
    <s v="Sony Xperia XZ"/>
    <x v="1"/>
    <x v="6"/>
    <n v="1"/>
    <n v="1283.2"/>
    <n v="1283.2"/>
    <x v="1"/>
    <x v="3"/>
  </r>
  <r>
    <x v="329"/>
    <s v="Lenovo IdeaTab S6000H"/>
    <x v="0"/>
    <x v="7"/>
    <n v="1"/>
    <n v="548.88"/>
    <n v="548.88"/>
    <x v="1"/>
    <x v="1"/>
  </r>
  <r>
    <x v="329"/>
    <s v="Motorola Moto G5"/>
    <x v="1"/>
    <x v="12"/>
    <n v="1"/>
    <n v="1275.5999999999999"/>
    <n v="1275.5999999999999"/>
    <x v="1"/>
    <x v="3"/>
  </r>
  <r>
    <x v="329"/>
    <s v="Samsung Galaxy S6 Edge"/>
    <x v="1"/>
    <x v="0"/>
    <n v="1"/>
    <n v="1548.99"/>
    <n v="1548.99"/>
    <x v="1"/>
    <x v="5"/>
  </r>
  <r>
    <x v="329"/>
    <s v="Asus Google Nexus 7"/>
    <x v="0"/>
    <x v="9"/>
    <n v="1"/>
    <n v="880.83"/>
    <n v="880.83"/>
    <x v="1"/>
    <x v="1"/>
  </r>
  <r>
    <x v="329"/>
    <s v="Acer Iconia Tab A510"/>
    <x v="0"/>
    <x v="8"/>
    <n v="1"/>
    <n v="977.02"/>
    <n v="977.02"/>
    <x v="1"/>
    <x v="0"/>
  </r>
  <r>
    <x v="329"/>
    <s v="Lenovo Yoga Tab 3 X50L LTE"/>
    <x v="0"/>
    <x v="7"/>
    <n v="1"/>
    <n v="708.03"/>
    <n v="708.03"/>
    <x v="1"/>
    <x v="3"/>
  </r>
  <r>
    <x v="329"/>
    <s v="Motorola Moto Z"/>
    <x v="1"/>
    <x v="12"/>
    <n v="1"/>
    <n v="991.35"/>
    <n v="991.35"/>
    <x v="1"/>
    <x v="0"/>
  </r>
  <r>
    <x v="329"/>
    <s v="Apple iPad 4"/>
    <x v="0"/>
    <x v="5"/>
    <n v="1"/>
    <n v="2532.44"/>
    <n v="2532.44"/>
    <x v="0"/>
    <x v="3"/>
  </r>
  <r>
    <x v="329"/>
    <s v="Samsung Galaxy Note 10.1 2014 edition Wi-Fi"/>
    <x v="0"/>
    <x v="0"/>
    <n v="1"/>
    <n v="1530.34"/>
    <n v="1530.34"/>
    <x v="0"/>
    <x v="2"/>
  </r>
  <r>
    <x v="329"/>
    <s v="Samsung Galaxy Tab Active"/>
    <x v="0"/>
    <x v="0"/>
    <n v="1"/>
    <n v="1734.18"/>
    <n v="1734.18"/>
    <x v="0"/>
    <x v="1"/>
  </r>
  <r>
    <x v="329"/>
    <s v="Huawei MediaPad T1 8.0 3G"/>
    <x v="0"/>
    <x v="4"/>
    <n v="1"/>
    <n v="715.03"/>
    <n v="715.03"/>
    <x v="0"/>
    <x v="3"/>
  </r>
  <r>
    <x v="329"/>
    <s v="Lenovo Yoga 2 8.0 Windows"/>
    <x v="0"/>
    <x v="7"/>
    <n v="1"/>
    <n v="639.83000000000004"/>
    <n v="639.83000000000004"/>
    <x v="0"/>
    <x v="0"/>
  </r>
  <r>
    <x v="329"/>
    <s v="Samsung Galaxy Tab 7 Plus Wi-Fi"/>
    <x v="0"/>
    <x v="0"/>
    <n v="1"/>
    <n v="1465.28"/>
    <n v="1465.28"/>
    <x v="0"/>
    <x v="2"/>
  </r>
  <r>
    <x v="329"/>
    <s v="Samsung Galaxy Note II"/>
    <x v="1"/>
    <x v="0"/>
    <n v="1"/>
    <n v="1202.6600000000001"/>
    <n v="1202.6600000000001"/>
    <x v="0"/>
    <x v="4"/>
  </r>
  <r>
    <x v="329"/>
    <s v="Acer Aspire Switch 2"/>
    <x v="0"/>
    <x v="8"/>
    <n v="1"/>
    <n v="1151.57"/>
    <n v="1151.57"/>
    <x v="0"/>
    <x v="4"/>
  </r>
  <r>
    <x v="329"/>
    <s v="Sony Xperia Tablet Z LTE"/>
    <x v="0"/>
    <x v="6"/>
    <n v="1"/>
    <n v="669.95"/>
    <n v="669.95"/>
    <x v="0"/>
    <x v="4"/>
  </r>
  <r>
    <x v="329"/>
    <s v="Lenovo Tab 3 A8-50F Wi-Fi"/>
    <x v="0"/>
    <x v="7"/>
    <n v="1"/>
    <n v="900.21"/>
    <n v="900.21"/>
    <x v="0"/>
    <x v="4"/>
  </r>
  <r>
    <x v="329"/>
    <s v="Sony Xperia XZ"/>
    <x v="1"/>
    <x v="6"/>
    <n v="1"/>
    <n v="1283.2"/>
    <n v="1283.2"/>
    <x v="0"/>
    <x v="2"/>
  </r>
  <r>
    <x v="329"/>
    <s v="Acer Iconia Tab W511"/>
    <x v="0"/>
    <x v="8"/>
    <n v="1"/>
    <n v="1148.95"/>
    <n v="1148.95"/>
    <x v="2"/>
    <x v="3"/>
  </r>
  <r>
    <x v="329"/>
    <s v="Apple iPhone 8 Plus"/>
    <x v="1"/>
    <x v="5"/>
    <n v="1"/>
    <n v="2455.5500000000002"/>
    <n v="2455.5500000000002"/>
    <x v="2"/>
    <x v="0"/>
  </r>
  <r>
    <x v="329"/>
    <s v="Asus MeMO Pad FHD 10"/>
    <x v="0"/>
    <x v="9"/>
    <n v="1"/>
    <n v="972.69"/>
    <n v="972.69"/>
    <x v="2"/>
    <x v="0"/>
  </r>
  <r>
    <x v="329"/>
    <s v="Samsung Omnia 7"/>
    <x v="1"/>
    <x v="0"/>
    <n v="1"/>
    <n v="907.92"/>
    <n v="907.92"/>
    <x v="1"/>
    <x v="3"/>
  </r>
  <r>
    <x v="329"/>
    <s v="Samsung Galaxy Tab 4 8.0 Wi-Fi"/>
    <x v="0"/>
    <x v="0"/>
    <n v="1"/>
    <n v="1653.84"/>
    <n v="1653.84"/>
    <x v="1"/>
    <x v="1"/>
  </r>
  <r>
    <x v="329"/>
    <s v="Huawei Mediapad 10 Link 3G"/>
    <x v="0"/>
    <x v="4"/>
    <n v="1"/>
    <n v="452.23"/>
    <n v="452.23"/>
    <x v="1"/>
    <x v="4"/>
  </r>
  <r>
    <x v="329"/>
    <s v="Lenovo ThinkPad Tablet 10"/>
    <x v="0"/>
    <x v="7"/>
    <n v="1"/>
    <n v="545.14"/>
    <n v="545.14"/>
    <x v="2"/>
    <x v="1"/>
  </r>
  <r>
    <x v="329"/>
    <s v="Samsung Galaxy Tab S3 WiFi"/>
    <x v="0"/>
    <x v="0"/>
    <n v="1"/>
    <n v="2177.4"/>
    <n v="2177.4"/>
    <x v="2"/>
    <x v="3"/>
  </r>
  <r>
    <x v="329"/>
    <s v="Sony Xperia Z3"/>
    <x v="1"/>
    <x v="6"/>
    <n v="1"/>
    <n v="1032.3800000000001"/>
    <n v="1032.3800000000001"/>
    <x v="2"/>
    <x v="0"/>
  </r>
  <r>
    <x v="329"/>
    <s v="Huawei MediaPad M3 WiFi"/>
    <x v="0"/>
    <x v="4"/>
    <n v="1"/>
    <n v="994.22"/>
    <n v="994.22"/>
    <x v="2"/>
    <x v="2"/>
  </r>
  <r>
    <x v="329"/>
    <s v="Lenovo Yoga 2 8.0"/>
    <x v="0"/>
    <x v="7"/>
    <n v="1"/>
    <n v="630.99"/>
    <n v="630.99"/>
    <x v="2"/>
    <x v="0"/>
  </r>
  <r>
    <x v="329"/>
    <s v="Sony Tablet P"/>
    <x v="0"/>
    <x v="6"/>
    <n v="1"/>
    <n v="448.81"/>
    <n v="448.81"/>
    <x v="2"/>
    <x v="5"/>
  </r>
  <r>
    <x v="329"/>
    <s v="Samsung Galaxy Note Pro 12.2 Wi-Fi"/>
    <x v="0"/>
    <x v="0"/>
    <n v="1"/>
    <n v="1692.64"/>
    <n v="1692.64"/>
    <x v="2"/>
    <x v="4"/>
  </r>
  <r>
    <x v="329"/>
    <s v="Apple iPad Air LTE"/>
    <x v="0"/>
    <x v="5"/>
    <n v="1"/>
    <n v="2561.4699999999998"/>
    <n v="2561.4699999999998"/>
    <x v="2"/>
    <x v="4"/>
  </r>
  <r>
    <x v="329"/>
    <s v="Samsung Galaxy Tab 3 Lite 7.0 3G"/>
    <x v="0"/>
    <x v="0"/>
    <n v="1"/>
    <n v="1725.57"/>
    <n v="1725.57"/>
    <x v="1"/>
    <x v="4"/>
  </r>
  <r>
    <x v="329"/>
    <s v="Lenovo Tab 2 A7-30 3G"/>
    <x v="0"/>
    <x v="7"/>
    <n v="1"/>
    <n v="754.85"/>
    <n v="754.85"/>
    <x v="1"/>
    <x v="1"/>
  </r>
  <r>
    <x v="329"/>
    <s v="LG Optimus 7"/>
    <x v="1"/>
    <x v="2"/>
    <n v="1"/>
    <n v="229.82"/>
    <n v="229.82"/>
    <x v="1"/>
    <x v="3"/>
  </r>
  <r>
    <x v="329"/>
    <s v="Lenovo Yoga Tab 10"/>
    <x v="0"/>
    <x v="7"/>
    <n v="1"/>
    <n v="437.22"/>
    <n v="437.22"/>
    <x v="1"/>
    <x v="0"/>
  </r>
  <r>
    <x v="329"/>
    <s v="Huawei Mate 10 Pro"/>
    <x v="1"/>
    <x v="4"/>
    <n v="1"/>
    <n v="1260.55"/>
    <n v="1260.55"/>
    <x v="1"/>
    <x v="4"/>
  </r>
  <r>
    <x v="330"/>
    <s v="Motorola Moto X Play"/>
    <x v="1"/>
    <x v="12"/>
    <n v="1"/>
    <n v="862.84"/>
    <n v="862.84"/>
    <x v="2"/>
    <x v="1"/>
  </r>
  <r>
    <x v="330"/>
    <s v="Nokia Lumia 1020"/>
    <x v="1"/>
    <x v="3"/>
    <n v="1"/>
    <n v="672"/>
    <n v="672"/>
    <x v="2"/>
    <x v="2"/>
  </r>
  <r>
    <x v="330"/>
    <s v="Samsung Galaxy S III"/>
    <x v="1"/>
    <x v="0"/>
    <n v="1"/>
    <n v="1379.54"/>
    <n v="1379.54"/>
    <x v="1"/>
    <x v="2"/>
  </r>
  <r>
    <x v="330"/>
    <s v="Lenovo Yoga 8 3G"/>
    <x v="0"/>
    <x v="7"/>
    <n v="1"/>
    <n v="531.89"/>
    <n v="531.89"/>
    <x v="1"/>
    <x v="3"/>
  </r>
  <r>
    <x v="330"/>
    <s v="Microsoft Lumia 650"/>
    <x v="1"/>
    <x v="10"/>
    <n v="1"/>
    <n v="1048.67"/>
    <n v="1048.67"/>
    <x v="1"/>
    <x v="2"/>
  </r>
  <r>
    <x v="330"/>
    <s v="Nokia Lumia 800"/>
    <x v="1"/>
    <x v="3"/>
    <n v="1"/>
    <n v="452.15"/>
    <n v="452.15"/>
    <x v="1"/>
    <x v="0"/>
  </r>
  <r>
    <x v="330"/>
    <s v="Asus T100TAM-DK004B"/>
    <x v="0"/>
    <x v="9"/>
    <n v="1"/>
    <n v="1074.8499999999999"/>
    <n v="1074.8499999999999"/>
    <x v="1"/>
    <x v="0"/>
  </r>
  <r>
    <x v="330"/>
    <s v="Sony Xperia Tablet Z2 LTE"/>
    <x v="0"/>
    <x v="6"/>
    <n v="1"/>
    <n v="798.93"/>
    <n v="798.93"/>
    <x v="1"/>
    <x v="5"/>
  </r>
  <r>
    <x v="330"/>
    <s v="Samsung Galaxy Tab 7 Plus 3G"/>
    <x v="0"/>
    <x v="0"/>
    <n v="1"/>
    <n v="1331.25"/>
    <n v="1331.25"/>
    <x v="1"/>
    <x v="1"/>
  </r>
  <r>
    <x v="330"/>
    <s v="Apple iPhone 6S"/>
    <x v="1"/>
    <x v="5"/>
    <n v="1"/>
    <n v="2003.4"/>
    <n v="2003.4"/>
    <x v="1"/>
    <x v="3"/>
  </r>
  <r>
    <x v="330"/>
    <s v="Lenovo ThinkPad 10 2 LTE"/>
    <x v="0"/>
    <x v="7"/>
    <n v="1"/>
    <n v="617.89"/>
    <n v="617.89"/>
    <x v="1"/>
    <x v="1"/>
  </r>
  <r>
    <x v="330"/>
    <s v="Lenovo Tab 3 A7-10F Wi-Fi"/>
    <x v="0"/>
    <x v="7"/>
    <n v="1"/>
    <n v="918.67"/>
    <n v="918.67"/>
    <x v="1"/>
    <x v="1"/>
  </r>
  <r>
    <x v="330"/>
    <s v="Acer Iconia One Tab 8"/>
    <x v="0"/>
    <x v="8"/>
    <n v="1"/>
    <n v="1126.08"/>
    <n v="1126.08"/>
    <x v="1"/>
    <x v="3"/>
  </r>
  <r>
    <x v="330"/>
    <s v="HTC One (M8)"/>
    <x v="1"/>
    <x v="1"/>
    <n v="1"/>
    <n v="898.79"/>
    <n v="898.79"/>
    <x v="1"/>
    <x v="4"/>
  </r>
  <r>
    <x v="330"/>
    <s v="Sony Xperia T"/>
    <x v="1"/>
    <x v="6"/>
    <n v="1"/>
    <n v="810.86"/>
    <n v="810.86"/>
    <x v="1"/>
    <x v="4"/>
  </r>
  <r>
    <x v="330"/>
    <s v="Lenovo A7-30 A3300-H 3G"/>
    <x v="0"/>
    <x v="7"/>
    <n v="1"/>
    <n v="743.4"/>
    <n v="743.4"/>
    <x v="1"/>
    <x v="2"/>
  </r>
  <r>
    <x v="330"/>
    <s v="Apple iPhone 8"/>
    <x v="1"/>
    <x v="5"/>
    <n v="1"/>
    <n v="2324.1799999999998"/>
    <n v="2324.1799999999998"/>
    <x v="1"/>
    <x v="2"/>
  </r>
  <r>
    <x v="330"/>
    <s v="Asus MeMO Pad FHD 10"/>
    <x v="0"/>
    <x v="9"/>
    <n v="1"/>
    <n v="972.69"/>
    <n v="972.69"/>
    <x v="1"/>
    <x v="0"/>
  </r>
  <r>
    <x v="330"/>
    <s v="Samsung Infuse 4G"/>
    <x v="1"/>
    <x v="0"/>
    <n v="1"/>
    <n v="1117.92"/>
    <n v="1117.92"/>
    <x v="1"/>
    <x v="1"/>
  </r>
  <r>
    <x v="330"/>
    <s v="LG G3"/>
    <x v="1"/>
    <x v="2"/>
    <n v="1"/>
    <n v="742.21"/>
    <n v="742.21"/>
    <x v="2"/>
    <x v="2"/>
  </r>
  <r>
    <x v="330"/>
    <s v="Samsung Galaxy Tab 8.9 3G"/>
    <x v="0"/>
    <x v="0"/>
    <n v="1"/>
    <n v="1536.69"/>
    <n v="1536.69"/>
    <x v="2"/>
    <x v="3"/>
  </r>
  <r>
    <x v="330"/>
    <s v="HTC HD7"/>
    <x v="1"/>
    <x v="1"/>
    <n v="1"/>
    <n v="368.04"/>
    <n v="368.04"/>
    <x v="2"/>
    <x v="0"/>
  </r>
  <r>
    <x v="330"/>
    <s v="Samsung Galaxy Tab S 10.5 Wi-Fi"/>
    <x v="0"/>
    <x v="0"/>
    <n v="1"/>
    <n v="1702.18"/>
    <n v="1702.18"/>
    <x v="2"/>
    <x v="4"/>
  </r>
  <r>
    <x v="330"/>
    <s v="Asus ZenPad 8.0 LTE"/>
    <x v="0"/>
    <x v="9"/>
    <n v="1"/>
    <n v="1007.16"/>
    <n v="1007.16"/>
    <x v="2"/>
    <x v="4"/>
  </r>
  <r>
    <x v="330"/>
    <s v="Lenovo Tab 4 8 Plus"/>
    <x v="0"/>
    <x v="7"/>
    <n v="1"/>
    <n v="1131.52"/>
    <n v="1131.52"/>
    <x v="1"/>
    <x v="3"/>
  </r>
  <r>
    <x v="331"/>
    <s v="Lenovo Yoga Tab 3 10-in"/>
    <x v="0"/>
    <x v="7"/>
    <n v="1"/>
    <n v="923.58"/>
    <n v="923.58"/>
    <x v="0"/>
    <x v="4"/>
  </r>
  <r>
    <x v="331"/>
    <s v="Apple iPad Mini 3 LTE"/>
    <x v="0"/>
    <x v="5"/>
    <n v="1"/>
    <n v="2661.8"/>
    <n v="2661.8"/>
    <x v="0"/>
    <x v="0"/>
  </r>
  <r>
    <x v="331"/>
    <s v="Asus MeMO Pad Smart"/>
    <x v="0"/>
    <x v="9"/>
    <n v="1"/>
    <n v="967.15"/>
    <n v="967.15"/>
    <x v="0"/>
    <x v="0"/>
  </r>
  <r>
    <x v="331"/>
    <s v="Lenovo A8-50F"/>
    <x v="0"/>
    <x v="7"/>
    <n v="1"/>
    <n v="503.04"/>
    <n v="503.04"/>
    <x v="0"/>
    <x v="4"/>
  </r>
  <r>
    <x v="331"/>
    <s v="Huawei MediaPad 7 Lite"/>
    <x v="0"/>
    <x v="4"/>
    <n v="1"/>
    <n v="567.99"/>
    <n v="567.99"/>
    <x v="0"/>
    <x v="5"/>
  </r>
  <r>
    <x v="331"/>
    <s v="Motorola Moto G5"/>
    <x v="1"/>
    <x v="12"/>
    <n v="1"/>
    <n v="1275.5999999999999"/>
    <n v="1275.5999999999999"/>
    <x v="0"/>
    <x v="3"/>
  </r>
  <r>
    <x v="331"/>
    <s v="Lenovo ThinkPad Tablet 10"/>
    <x v="0"/>
    <x v="7"/>
    <n v="1"/>
    <n v="545.14"/>
    <n v="545.14"/>
    <x v="0"/>
    <x v="3"/>
  </r>
  <r>
    <x v="331"/>
    <s v="Sony Ericsson Xperia Arc"/>
    <x v="1"/>
    <x v="6"/>
    <n v="1"/>
    <n v="640.97"/>
    <n v="640.97"/>
    <x v="0"/>
    <x v="3"/>
  </r>
  <r>
    <x v="331"/>
    <s v="HTC 10"/>
    <x v="1"/>
    <x v="1"/>
    <n v="1"/>
    <n v="1211.92"/>
    <n v="1211.92"/>
    <x v="0"/>
    <x v="3"/>
  </r>
  <r>
    <x v="331"/>
    <s v="Samsung Galaxy Tab S 10.5 LTE"/>
    <x v="0"/>
    <x v="0"/>
    <n v="1"/>
    <n v="1718.13"/>
    <n v="1718.13"/>
    <x v="0"/>
    <x v="4"/>
  </r>
  <r>
    <x v="331"/>
    <s v="Nokia Lumia 710"/>
    <x v="1"/>
    <x v="3"/>
    <n v="1"/>
    <n v="393.16"/>
    <n v="393.16"/>
    <x v="0"/>
    <x v="1"/>
  </r>
  <r>
    <x v="331"/>
    <s v="Acer Aspire Switch 2"/>
    <x v="0"/>
    <x v="8"/>
    <n v="1"/>
    <n v="1151.57"/>
    <n v="1151.57"/>
    <x v="0"/>
    <x v="1"/>
  </r>
  <r>
    <x v="331"/>
    <s v="HTC Legend"/>
    <x v="1"/>
    <x v="1"/>
    <n v="1"/>
    <n v="429.56"/>
    <n v="429.56"/>
    <x v="0"/>
    <x v="2"/>
  </r>
  <r>
    <x v="331"/>
    <s v="Huawei Ideos S7"/>
    <x v="0"/>
    <x v="4"/>
    <n v="1"/>
    <n v="310.67"/>
    <n v="310.67"/>
    <x v="0"/>
    <x v="4"/>
  </r>
  <r>
    <x v="331"/>
    <s v="Samsung Galaxy Tab 4 8.0 LTE"/>
    <x v="0"/>
    <x v="0"/>
    <n v="1"/>
    <n v="1714.88"/>
    <n v="1714.88"/>
    <x v="0"/>
    <x v="3"/>
  </r>
  <r>
    <x v="331"/>
    <s v="Sony Xperia Tablet Z3 Compact LTE"/>
    <x v="0"/>
    <x v="6"/>
    <n v="1"/>
    <n v="845.46"/>
    <n v="845.46"/>
    <x v="0"/>
    <x v="2"/>
  </r>
  <r>
    <x v="331"/>
    <s v="Nokia 8"/>
    <x v="1"/>
    <x v="3"/>
    <n v="1"/>
    <n v="1284.5"/>
    <n v="1284.5"/>
    <x v="0"/>
    <x v="2"/>
  </r>
  <r>
    <x v="331"/>
    <s v="Apple iPad 3G"/>
    <x v="0"/>
    <x v="5"/>
    <n v="1"/>
    <n v="2398.9899999999998"/>
    <n v="2398.9899999999998"/>
    <x v="0"/>
    <x v="2"/>
  </r>
  <r>
    <x v="331"/>
    <s v="Lenovo Tab 2 A7-10F Wi-Fi"/>
    <x v="0"/>
    <x v="7"/>
    <n v="1"/>
    <n v="747.69"/>
    <n v="747.69"/>
    <x v="1"/>
    <x v="2"/>
  </r>
  <r>
    <x v="331"/>
    <s v="Lenovo Tab 3 A8-50M LTE"/>
    <x v="0"/>
    <x v="7"/>
    <n v="1"/>
    <n v="919.98"/>
    <n v="919.98"/>
    <x v="1"/>
    <x v="0"/>
  </r>
  <r>
    <x v="331"/>
    <s v="Sony Xperia XZ Premium"/>
    <x v="1"/>
    <x v="6"/>
    <n v="1"/>
    <n v="1516.04"/>
    <n v="1516.04"/>
    <x v="1"/>
    <x v="1"/>
  </r>
  <r>
    <x v="331"/>
    <s v="Asus ZenPad C 7.0 Wi-Fi"/>
    <x v="0"/>
    <x v="9"/>
    <n v="1"/>
    <n v="1183.05"/>
    <n v="1183.05"/>
    <x v="1"/>
    <x v="3"/>
  </r>
  <r>
    <x v="331"/>
    <s v="Lenovo Tab S8"/>
    <x v="0"/>
    <x v="7"/>
    <n v="1"/>
    <n v="551.35"/>
    <n v="551.35"/>
    <x v="0"/>
    <x v="0"/>
  </r>
  <r>
    <x v="331"/>
    <s v="Acer Iconia One 7 B1-770 Wi-Fi"/>
    <x v="0"/>
    <x v="8"/>
    <n v="1"/>
    <n v="1290.8599999999999"/>
    <n v="1290.8599999999999"/>
    <x v="0"/>
    <x v="3"/>
  </r>
  <r>
    <x v="331"/>
    <s v="Lenovo Tab 3 A8-50M LTE"/>
    <x v="0"/>
    <x v="7"/>
    <n v="1"/>
    <n v="919.98"/>
    <n v="919.98"/>
    <x v="0"/>
    <x v="1"/>
  </r>
  <r>
    <x v="331"/>
    <s v="Lenovo Yoga 2 Pro"/>
    <x v="0"/>
    <x v="7"/>
    <n v="1"/>
    <n v="534.62"/>
    <n v="534.62"/>
    <x v="0"/>
    <x v="3"/>
  </r>
  <r>
    <x v="331"/>
    <s v="Nokia C5-00"/>
    <x v="1"/>
    <x v="3"/>
    <n v="1"/>
    <n v="277.57"/>
    <n v="277.57"/>
    <x v="0"/>
    <x v="5"/>
  </r>
  <r>
    <x v="331"/>
    <s v="Samsung Galaxy Tab 4 7.0 3G"/>
    <x v="0"/>
    <x v="0"/>
    <n v="1"/>
    <n v="1630.59"/>
    <n v="1630.59"/>
    <x v="0"/>
    <x v="2"/>
  </r>
  <r>
    <x v="331"/>
    <s v="Sony Xperia Z3+"/>
    <x v="1"/>
    <x v="6"/>
    <n v="1"/>
    <n v="1072.4100000000001"/>
    <n v="1072.4100000000001"/>
    <x v="0"/>
    <x v="0"/>
  </r>
  <r>
    <x v="331"/>
    <s v="Nokia 8"/>
    <x v="1"/>
    <x v="3"/>
    <n v="1"/>
    <n v="1284.5"/>
    <n v="1284.5"/>
    <x v="0"/>
    <x v="4"/>
  </r>
  <r>
    <x v="331"/>
    <s v="HTC Desire S"/>
    <x v="1"/>
    <x v="1"/>
    <n v="1"/>
    <n v="733.63"/>
    <n v="733.63"/>
    <x v="0"/>
    <x v="4"/>
  </r>
  <r>
    <x v="331"/>
    <s v="Samsung Galaxy Tab 4 10.1 LTE"/>
    <x v="0"/>
    <x v="0"/>
    <n v="1"/>
    <n v="1763.76"/>
    <n v="1763.76"/>
    <x v="0"/>
    <x v="0"/>
  </r>
  <r>
    <x v="331"/>
    <s v="Acer Iconia One Tab 8"/>
    <x v="0"/>
    <x v="8"/>
    <n v="1"/>
    <n v="1126.08"/>
    <n v="1126.08"/>
    <x v="0"/>
    <x v="5"/>
  </r>
  <r>
    <x v="331"/>
    <s v="Acer Iconia Tab A700"/>
    <x v="0"/>
    <x v="8"/>
    <n v="1"/>
    <n v="930.27"/>
    <n v="930.27"/>
    <x v="0"/>
    <x v="4"/>
  </r>
  <r>
    <x v="331"/>
    <s v="Samsung Galaxy Tab 2 7.0"/>
    <x v="0"/>
    <x v="0"/>
    <n v="1"/>
    <n v="1537.69"/>
    <n v="1537.69"/>
    <x v="1"/>
    <x v="3"/>
  </r>
  <r>
    <x v="331"/>
    <s v="Huawei Mate 10 Pro"/>
    <x v="1"/>
    <x v="4"/>
    <n v="1"/>
    <n v="1260.55"/>
    <n v="1260.55"/>
    <x v="1"/>
    <x v="0"/>
  </r>
  <r>
    <x v="331"/>
    <s v="Lenovo ThinkPad 2"/>
    <x v="0"/>
    <x v="7"/>
    <n v="1"/>
    <n v="494.12"/>
    <n v="494.12"/>
    <x v="1"/>
    <x v="3"/>
  </r>
  <r>
    <x v="331"/>
    <s v="Samsung Galaxy Tab 8.9 3G"/>
    <x v="0"/>
    <x v="0"/>
    <n v="1"/>
    <n v="1536.69"/>
    <n v="1536.69"/>
    <x v="1"/>
    <x v="4"/>
  </r>
  <r>
    <x v="331"/>
    <s v="Lenovo S5000"/>
    <x v="0"/>
    <x v="7"/>
    <n v="1"/>
    <n v="575.02"/>
    <n v="575.02"/>
    <x v="1"/>
    <x v="2"/>
  </r>
  <r>
    <x v="331"/>
    <s v="LG Nexus 5"/>
    <x v="1"/>
    <x v="2"/>
    <n v="1"/>
    <n v="627.42999999999995"/>
    <n v="627.42999999999995"/>
    <x v="1"/>
    <x v="2"/>
  </r>
  <r>
    <x v="331"/>
    <s v="Apple iPad Pro 9.7 LTE"/>
    <x v="0"/>
    <x v="5"/>
    <n v="1"/>
    <n v="3093.7"/>
    <n v="3093.7"/>
    <x v="1"/>
    <x v="5"/>
  </r>
  <r>
    <x v="331"/>
    <s v="Apple iPhone 6 Plus"/>
    <x v="1"/>
    <x v="5"/>
    <n v="1"/>
    <n v="1911.98"/>
    <n v="1911.98"/>
    <x v="1"/>
    <x v="1"/>
  </r>
  <r>
    <x v="331"/>
    <s v="Apple iPad mini 2 LTE"/>
    <x v="0"/>
    <x v="5"/>
    <n v="1"/>
    <n v="2510.11"/>
    <n v="2510.11"/>
    <x v="1"/>
    <x v="4"/>
  </r>
  <r>
    <x v="331"/>
    <s v="Samsung Galaxy Tab 3 7.0 3G"/>
    <x v="0"/>
    <x v="0"/>
    <n v="1"/>
    <n v="1699.77"/>
    <n v="1699.77"/>
    <x v="2"/>
    <x v="2"/>
  </r>
  <r>
    <x v="331"/>
    <s v="HP Pre 3"/>
    <x v="1"/>
    <x v="13"/>
    <n v="1"/>
    <n v="482.84"/>
    <n v="482.84"/>
    <x v="2"/>
    <x v="2"/>
  </r>
  <r>
    <x v="331"/>
    <s v="Lenovo ThinkPad 2"/>
    <x v="0"/>
    <x v="7"/>
    <n v="1"/>
    <n v="494.12"/>
    <n v="494.12"/>
    <x v="2"/>
    <x v="0"/>
  </r>
  <r>
    <x v="331"/>
    <s v="Apple iPad 3"/>
    <x v="0"/>
    <x v="5"/>
    <n v="1"/>
    <n v="2526.15"/>
    <n v="2526.15"/>
    <x v="2"/>
    <x v="1"/>
  </r>
  <r>
    <x v="331"/>
    <s v="Acer Iconia A1-840FHD"/>
    <x v="0"/>
    <x v="8"/>
    <n v="1"/>
    <n v="1125.51"/>
    <n v="1125.51"/>
    <x v="2"/>
    <x v="1"/>
  </r>
  <r>
    <x v="331"/>
    <s v="Asus Transformer Mini T102"/>
    <x v="0"/>
    <x v="9"/>
    <n v="1"/>
    <n v="1504.09"/>
    <n v="1504.09"/>
    <x v="2"/>
    <x v="4"/>
  </r>
  <r>
    <x v="331"/>
    <s v="Apple iPad 3"/>
    <x v="0"/>
    <x v="5"/>
    <n v="1"/>
    <n v="2526.15"/>
    <n v="2526.15"/>
    <x v="2"/>
    <x v="4"/>
  </r>
  <r>
    <x v="331"/>
    <s v="Apple iPad Air"/>
    <x v="0"/>
    <x v="5"/>
    <n v="1"/>
    <n v="2656.73"/>
    <n v="2656.73"/>
    <x v="0"/>
    <x v="5"/>
  </r>
  <r>
    <x v="331"/>
    <s v="Lenovo A8-50F"/>
    <x v="0"/>
    <x v="7"/>
    <n v="1"/>
    <n v="503.04"/>
    <n v="503.04"/>
    <x v="0"/>
    <x v="5"/>
  </r>
  <r>
    <x v="331"/>
    <s v="Samsung Galaxy S6 Edge"/>
    <x v="1"/>
    <x v="0"/>
    <n v="1"/>
    <n v="1548.99"/>
    <n v="1548.99"/>
    <x v="0"/>
    <x v="1"/>
  </r>
  <r>
    <x v="331"/>
    <s v="Asus MeMO Pad 8"/>
    <x v="0"/>
    <x v="9"/>
    <n v="1"/>
    <n v="1031.98"/>
    <n v="1031.98"/>
    <x v="0"/>
    <x v="3"/>
  </r>
  <r>
    <x v="332"/>
    <s v="Sony Xperia Z5 Premium"/>
    <x v="1"/>
    <x v="6"/>
    <n v="1"/>
    <n v="991.84"/>
    <n v="991.84"/>
    <x v="2"/>
    <x v="5"/>
  </r>
  <r>
    <x v="332"/>
    <s v="Samsung Galaxy Note II"/>
    <x v="1"/>
    <x v="0"/>
    <n v="1"/>
    <n v="1202.6600000000001"/>
    <n v="1202.6600000000001"/>
    <x v="2"/>
    <x v="5"/>
  </r>
  <r>
    <x v="332"/>
    <s v="Acer Iconia Talk S LTE"/>
    <x v="0"/>
    <x v="8"/>
    <n v="1"/>
    <n v="1466.95"/>
    <n v="1466.95"/>
    <x v="2"/>
    <x v="3"/>
  </r>
  <r>
    <x v="332"/>
    <s v="Acer Iconia Tab A700"/>
    <x v="0"/>
    <x v="8"/>
    <n v="1"/>
    <n v="930.27"/>
    <n v="930.27"/>
    <x v="2"/>
    <x v="4"/>
  </r>
  <r>
    <x v="332"/>
    <s v="Motorola Moto Z"/>
    <x v="1"/>
    <x v="12"/>
    <n v="1"/>
    <n v="991.35"/>
    <n v="991.35"/>
    <x v="2"/>
    <x v="0"/>
  </r>
  <r>
    <x v="332"/>
    <s v="Samsung Galaxy Tab 3 8.0 Wi-Fi"/>
    <x v="0"/>
    <x v="0"/>
    <n v="1"/>
    <n v="1589.94"/>
    <n v="1589.94"/>
    <x v="2"/>
    <x v="2"/>
  </r>
  <r>
    <x v="332"/>
    <s v="Lenovo Tab 3 A7-10F Wi-Fi"/>
    <x v="0"/>
    <x v="7"/>
    <n v="1"/>
    <n v="918.67"/>
    <n v="918.67"/>
    <x v="2"/>
    <x v="5"/>
  </r>
  <r>
    <x v="332"/>
    <s v="Motorola Moto G5"/>
    <x v="1"/>
    <x v="12"/>
    <n v="1"/>
    <n v="1275.5999999999999"/>
    <n v="1275.5999999999999"/>
    <x v="2"/>
    <x v="1"/>
  </r>
  <r>
    <x v="332"/>
    <s v="Lenovo Vibe X2"/>
    <x v="1"/>
    <x v="7"/>
    <n v="1"/>
    <n v="626.70000000000005"/>
    <n v="626.70000000000005"/>
    <x v="2"/>
    <x v="2"/>
  </r>
  <r>
    <x v="332"/>
    <s v="Acer Iconia Tab W511"/>
    <x v="0"/>
    <x v="8"/>
    <n v="1"/>
    <n v="1148.95"/>
    <n v="1148.95"/>
    <x v="2"/>
    <x v="0"/>
  </r>
  <r>
    <x v="332"/>
    <s v="Acer Iconia Tab A510"/>
    <x v="0"/>
    <x v="8"/>
    <n v="1"/>
    <n v="977.02"/>
    <n v="977.02"/>
    <x v="2"/>
    <x v="4"/>
  </r>
  <r>
    <x v="332"/>
    <s v="Huawei MediaPad 10 FHD"/>
    <x v="0"/>
    <x v="4"/>
    <n v="1"/>
    <n v="599.84"/>
    <n v="599.84"/>
    <x v="2"/>
    <x v="1"/>
  </r>
  <r>
    <x v="332"/>
    <s v="Asus Transformer Book T200"/>
    <x v="0"/>
    <x v="9"/>
    <n v="1"/>
    <n v="1055.0899999999999"/>
    <n v="1055.0899999999999"/>
    <x v="1"/>
    <x v="1"/>
  </r>
  <r>
    <x v="332"/>
    <s v="Sony Xperia XZ"/>
    <x v="1"/>
    <x v="6"/>
    <n v="1"/>
    <n v="1283.2"/>
    <n v="1283.2"/>
    <x v="1"/>
    <x v="4"/>
  </r>
  <r>
    <x v="332"/>
    <s v="BlackBerry DTEK50"/>
    <x v="1"/>
    <x v="11"/>
    <n v="1"/>
    <n v="1248.79"/>
    <n v="1248.79"/>
    <x v="1"/>
    <x v="3"/>
  </r>
  <r>
    <x v="332"/>
    <s v="Acer Iconia B1-711 3G"/>
    <x v="0"/>
    <x v="8"/>
    <n v="1"/>
    <n v="1026.92"/>
    <n v="1026.92"/>
    <x v="1"/>
    <x v="1"/>
  </r>
  <r>
    <x v="332"/>
    <s v="Samsung Galaxy S4"/>
    <x v="1"/>
    <x v="0"/>
    <n v="1"/>
    <n v="1328.07"/>
    <n v="1328.07"/>
    <x v="1"/>
    <x v="0"/>
  </r>
  <r>
    <x v="333"/>
    <s v="Lenovo Tab 2 A8-50L LTE"/>
    <x v="0"/>
    <x v="7"/>
    <n v="1"/>
    <n v="751.82"/>
    <n v="751.82"/>
    <x v="1"/>
    <x v="5"/>
  </r>
  <r>
    <x v="333"/>
    <s v="Acer Iconia One Tab 8"/>
    <x v="0"/>
    <x v="8"/>
    <n v="1"/>
    <n v="1126.08"/>
    <n v="1126.08"/>
    <x v="1"/>
    <x v="1"/>
  </r>
  <r>
    <x v="333"/>
    <s v="Asus MeMO Pad HD 7"/>
    <x v="0"/>
    <x v="9"/>
    <n v="1"/>
    <n v="972.32"/>
    <n v="972.32"/>
    <x v="1"/>
    <x v="1"/>
  </r>
  <r>
    <x v="333"/>
    <s v="Samsung Galaxy Tab 7.0 3G"/>
    <x v="0"/>
    <x v="0"/>
    <n v="1"/>
    <n v="1268.76"/>
    <n v="1268.76"/>
    <x v="0"/>
    <x v="2"/>
  </r>
  <r>
    <x v="333"/>
    <s v="Apple iPad Air"/>
    <x v="0"/>
    <x v="5"/>
    <n v="1"/>
    <n v="2656.73"/>
    <n v="2656.73"/>
    <x v="0"/>
    <x v="5"/>
  </r>
  <r>
    <x v="333"/>
    <s v="Huawei Ideos S7"/>
    <x v="0"/>
    <x v="4"/>
    <n v="1"/>
    <n v="310.67"/>
    <n v="310.67"/>
    <x v="0"/>
    <x v="0"/>
  </r>
  <r>
    <x v="333"/>
    <s v="Motorola Moto Z"/>
    <x v="1"/>
    <x v="12"/>
    <n v="1"/>
    <n v="991.35"/>
    <n v="991.35"/>
    <x v="0"/>
    <x v="3"/>
  </r>
  <r>
    <x v="333"/>
    <s v="Apple iPad mini 2 LTE"/>
    <x v="0"/>
    <x v="5"/>
    <n v="1"/>
    <n v="2510.11"/>
    <n v="2510.11"/>
    <x v="0"/>
    <x v="5"/>
  </r>
  <r>
    <x v="333"/>
    <s v="Samsung Galaxy Tab S3 LTE"/>
    <x v="0"/>
    <x v="0"/>
    <n v="1"/>
    <n v="2180.61"/>
    <n v="2180.61"/>
    <x v="1"/>
    <x v="3"/>
  </r>
  <r>
    <x v="333"/>
    <s v="Acer Aspire Switch 10 E"/>
    <x v="0"/>
    <x v="8"/>
    <n v="1"/>
    <n v="1278.8800000000001"/>
    <n v="1278.8800000000001"/>
    <x v="1"/>
    <x v="4"/>
  </r>
  <r>
    <x v="333"/>
    <s v="Samsung Galaxy S6 Edge"/>
    <x v="1"/>
    <x v="0"/>
    <n v="1"/>
    <n v="1548.99"/>
    <n v="1548.99"/>
    <x v="1"/>
    <x v="0"/>
  </r>
  <r>
    <x v="333"/>
    <s v="Asus T100TAM-DK004B"/>
    <x v="0"/>
    <x v="9"/>
    <n v="1"/>
    <n v="1074.8499999999999"/>
    <n v="1074.8499999999999"/>
    <x v="1"/>
    <x v="3"/>
  </r>
  <r>
    <x v="333"/>
    <s v="Microsoft Lumia 950 XL"/>
    <x v="1"/>
    <x v="10"/>
    <n v="1"/>
    <n v="800.97"/>
    <n v="800.97"/>
    <x v="1"/>
    <x v="3"/>
  </r>
  <r>
    <x v="333"/>
    <s v="Nokia 8"/>
    <x v="1"/>
    <x v="3"/>
    <n v="1"/>
    <n v="1284.5"/>
    <n v="1284.5"/>
    <x v="1"/>
    <x v="5"/>
  </r>
  <r>
    <x v="334"/>
    <s v="Samsung Galaxy Tab 4 10.1 LTE"/>
    <x v="0"/>
    <x v="0"/>
    <n v="1"/>
    <n v="1763.76"/>
    <n v="1763.76"/>
    <x v="1"/>
    <x v="0"/>
  </r>
  <r>
    <x v="334"/>
    <s v="Samsung Galaxy Note 4"/>
    <x v="1"/>
    <x v="0"/>
    <n v="1"/>
    <n v="1444.09"/>
    <n v="1444.09"/>
    <x v="1"/>
    <x v="1"/>
  </r>
  <r>
    <x v="334"/>
    <s v="LG G4"/>
    <x v="1"/>
    <x v="2"/>
    <n v="1"/>
    <n v="890.19"/>
    <n v="890.19"/>
    <x v="1"/>
    <x v="3"/>
  </r>
  <r>
    <x v="334"/>
    <s v="Lenovo A7-10F"/>
    <x v="0"/>
    <x v="7"/>
    <n v="1"/>
    <n v="790.2"/>
    <n v="790.2"/>
    <x v="1"/>
    <x v="4"/>
  </r>
  <r>
    <x v="334"/>
    <s v="Asus Transformer Book T300 Chi"/>
    <x v="0"/>
    <x v="9"/>
    <n v="1"/>
    <n v="1111.3699999999999"/>
    <n v="1111.3699999999999"/>
    <x v="1"/>
    <x v="0"/>
  </r>
  <r>
    <x v="334"/>
    <s v="Samsung Galaxy Tab 3 10.1 Wi-Fi"/>
    <x v="0"/>
    <x v="0"/>
    <n v="1"/>
    <n v="1694.88"/>
    <n v="1694.88"/>
    <x v="1"/>
    <x v="5"/>
  </r>
  <r>
    <x v="335"/>
    <s v="Nokia Lumia 800"/>
    <x v="1"/>
    <x v="3"/>
    <n v="1"/>
    <n v="452.15"/>
    <n v="452.15"/>
    <x v="1"/>
    <x v="1"/>
  </r>
  <r>
    <x v="335"/>
    <s v="Lenovo Tab 3 A8-50F Wi-Fi"/>
    <x v="0"/>
    <x v="7"/>
    <n v="1"/>
    <n v="900.21"/>
    <n v="900.21"/>
    <x v="1"/>
    <x v="0"/>
  </r>
  <r>
    <x v="335"/>
    <s v="Huawei MediaPad 7 Lite"/>
    <x v="0"/>
    <x v="4"/>
    <n v="1"/>
    <n v="567.99"/>
    <n v="567.99"/>
    <x v="1"/>
    <x v="0"/>
  </r>
  <r>
    <x v="335"/>
    <s v="Samsung Galaxy Tab 3 Lite 7.0 3G"/>
    <x v="0"/>
    <x v="0"/>
    <n v="1"/>
    <n v="1725.57"/>
    <n v="1725.57"/>
    <x v="1"/>
    <x v="0"/>
  </r>
  <r>
    <x v="335"/>
    <s v="Apple iPad Mini 3 LTE"/>
    <x v="0"/>
    <x v="5"/>
    <n v="1"/>
    <n v="2661.8"/>
    <n v="2661.8"/>
    <x v="1"/>
    <x v="1"/>
  </r>
  <r>
    <x v="335"/>
    <s v="Samsung Galaxy Tab 7.0 Wi-Fi"/>
    <x v="0"/>
    <x v="0"/>
    <n v="1"/>
    <n v="1261.51"/>
    <n v="1261.51"/>
    <x v="1"/>
    <x v="3"/>
  </r>
  <r>
    <x v="335"/>
    <s v="Apple iPad 2"/>
    <x v="0"/>
    <x v="5"/>
    <n v="1"/>
    <n v="2419.1999999999998"/>
    <n v="2419.1999999999998"/>
    <x v="1"/>
    <x v="5"/>
  </r>
  <r>
    <x v="335"/>
    <s v="Sony Xperia Z"/>
    <x v="1"/>
    <x v="6"/>
    <n v="1"/>
    <n v="901.77"/>
    <n v="901.77"/>
    <x v="1"/>
    <x v="3"/>
  </r>
  <r>
    <x v="335"/>
    <s v="Samsung Galaxy Tab 3 8.0 Wi-Fi"/>
    <x v="0"/>
    <x v="0"/>
    <n v="1"/>
    <n v="1589.94"/>
    <n v="1589.94"/>
    <x v="1"/>
    <x v="1"/>
  </r>
  <r>
    <x v="335"/>
    <s v="Samsung Galaxy Tab 3 8.0 3G"/>
    <x v="0"/>
    <x v="0"/>
    <n v="1"/>
    <n v="1623.96"/>
    <n v="1623.96"/>
    <x v="1"/>
    <x v="5"/>
  </r>
  <r>
    <x v="335"/>
    <s v="Huawei MediaPad T1 7.0 Wi-Fi"/>
    <x v="0"/>
    <x v="4"/>
    <n v="1"/>
    <n v="871.91"/>
    <n v="871.91"/>
    <x v="1"/>
    <x v="4"/>
  </r>
  <r>
    <x v="335"/>
    <s v="Lenovo IdeaPad Miix 300-10"/>
    <x v="0"/>
    <x v="7"/>
    <n v="1"/>
    <n v="1030.1500000000001"/>
    <n v="1030.1500000000001"/>
    <x v="1"/>
    <x v="0"/>
  </r>
  <r>
    <x v="335"/>
    <s v="Acer Iconia Tab W511"/>
    <x v="0"/>
    <x v="8"/>
    <n v="1"/>
    <n v="1148.95"/>
    <n v="1148.95"/>
    <x v="1"/>
    <x v="3"/>
  </r>
  <r>
    <x v="335"/>
    <s v="Acer Iconia Tab 8"/>
    <x v="0"/>
    <x v="8"/>
    <n v="1"/>
    <n v="1255.31"/>
    <n v="1255.31"/>
    <x v="1"/>
    <x v="1"/>
  </r>
  <r>
    <x v="335"/>
    <s v="Asus MeMO Pad 7"/>
    <x v="0"/>
    <x v="9"/>
    <n v="1"/>
    <n v="874.37"/>
    <n v="874.37"/>
    <x v="1"/>
    <x v="0"/>
  </r>
  <r>
    <x v="335"/>
    <s v="Motorola Moto Z"/>
    <x v="1"/>
    <x v="12"/>
    <n v="1"/>
    <n v="991.35"/>
    <n v="991.35"/>
    <x v="1"/>
    <x v="0"/>
  </r>
  <r>
    <x v="336"/>
    <s v="Huawei MediaPad M1 8.0 Wi-Fi"/>
    <x v="0"/>
    <x v="4"/>
    <n v="1"/>
    <n v="755.52"/>
    <n v="755.52"/>
    <x v="1"/>
    <x v="1"/>
  </r>
  <r>
    <x v="336"/>
    <s v="Samsung Galaxy Note"/>
    <x v="1"/>
    <x v="0"/>
    <n v="1"/>
    <n v="1123.42"/>
    <n v="1123.42"/>
    <x v="1"/>
    <x v="3"/>
  </r>
  <r>
    <x v="336"/>
    <s v="Asus Transformer Book T100TAF-W10-DK076T"/>
    <x v="0"/>
    <x v="9"/>
    <n v="1"/>
    <n v="1074.22"/>
    <n v="1074.22"/>
    <x v="1"/>
    <x v="2"/>
  </r>
  <r>
    <x v="336"/>
    <s v="Samsung Galaxy Tab 3 8.0 3G"/>
    <x v="0"/>
    <x v="0"/>
    <n v="1"/>
    <n v="1623.96"/>
    <n v="1623.96"/>
    <x v="1"/>
    <x v="3"/>
  </r>
  <r>
    <x v="336"/>
    <s v="Motorola Moto X Style"/>
    <x v="1"/>
    <x v="12"/>
    <n v="1"/>
    <n v="796.26"/>
    <n v="796.26"/>
    <x v="1"/>
    <x v="2"/>
  </r>
  <r>
    <x v="336"/>
    <s v="Nokia N9"/>
    <x v="1"/>
    <x v="3"/>
    <n v="1"/>
    <n v="325.79000000000002"/>
    <n v="325.79000000000002"/>
    <x v="1"/>
    <x v="4"/>
  </r>
  <r>
    <x v="336"/>
    <s v="Acer One 10 S1002-194V"/>
    <x v="0"/>
    <x v="8"/>
    <n v="1"/>
    <n v="1380.66"/>
    <n v="1380.66"/>
    <x v="1"/>
    <x v="5"/>
  </r>
  <r>
    <x v="336"/>
    <s v="Apple iPad mini 3"/>
    <x v="0"/>
    <x v="5"/>
    <n v="1"/>
    <n v="2687.09"/>
    <n v="2687.09"/>
    <x v="1"/>
    <x v="2"/>
  </r>
  <r>
    <x v="336"/>
    <s v="Lenovo IdeaTab S6000H"/>
    <x v="0"/>
    <x v="7"/>
    <n v="1"/>
    <n v="548.88"/>
    <n v="548.88"/>
    <x v="2"/>
    <x v="5"/>
  </r>
  <r>
    <x v="336"/>
    <s v="Samsung Galaxy Tab E 96 Wi-Fi"/>
    <x v="0"/>
    <x v="0"/>
    <n v="1"/>
    <n v="1849.56"/>
    <n v="1849.56"/>
    <x v="2"/>
    <x v="1"/>
  </r>
  <r>
    <x v="336"/>
    <s v="Samsung Galaxy Tab E 96 3G"/>
    <x v="0"/>
    <x v="0"/>
    <n v="1"/>
    <n v="1805.93"/>
    <n v="1805.93"/>
    <x v="2"/>
    <x v="5"/>
  </r>
  <r>
    <x v="336"/>
    <s v="Samsung Galaxy S7"/>
    <x v="1"/>
    <x v="0"/>
    <n v="1"/>
    <n v="1876.91"/>
    <n v="1876.91"/>
    <x v="2"/>
    <x v="3"/>
  </r>
  <r>
    <x v="336"/>
    <s v="Samsung Galaxy S II"/>
    <x v="1"/>
    <x v="0"/>
    <n v="1"/>
    <n v="1104.6199999999999"/>
    <n v="1104.6199999999999"/>
    <x v="0"/>
    <x v="2"/>
  </r>
  <r>
    <x v="336"/>
    <s v="Samsung Galaxy Tab E 96 Wi-Fi"/>
    <x v="0"/>
    <x v="0"/>
    <n v="1"/>
    <n v="1849.56"/>
    <n v="1849.56"/>
    <x v="0"/>
    <x v="1"/>
  </r>
  <r>
    <x v="336"/>
    <s v="Samsung Galaxy Tab 3 10.1 Wi-Fi"/>
    <x v="0"/>
    <x v="0"/>
    <n v="1"/>
    <n v="1694.88"/>
    <n v="1694.88"/>
    <x v="0"/>
    <x v="5"/>
  </r>
  <r>
    <x v="336"/>
    <s v="Sony Ericsson Xperia X10"/>
    <x v="1"/>
    <x v="6"/>
    <n v="1"/>
    <n v="513.78"/>
    <n v="513.78"/>
    <x v="0"/>
    <x v="2"/>
  </r>
  <r>
    <x v="336"/>
    <s v="Apple iPhone 6"/>
    <x v="1"/>
    <x v="5"/>
    <n v="1"/>
    <n v="1954.26"/>
    <n v="1954.26"/>
    <x v="0"/>
    <x v="4"/>
  </r>
  <r>
    <x v="336"/>
    <s v="Samsung Galaxy Tab 4 8.0 3G"/>
    <x v="0"/>
    <x v="0"/>
    <n v="1"/>
    <n v="1739.03"/>
    <n v="1739.03"/>
    <x v="0"/>
    <x v="3"/>
  </r>
  <r>
    <x v="336"/>
    <s v="Samsung Galaxy Tab 7.0 Wi-Fi"/>
    <x v="0"/>
    <x v="0"/>
    <n v="1"/>
    <n v="1261.51"/>
    <n v="1261.51"/>
    <x v="0"/>
    <x v="2"/>
  </r>
  <r>
    <x v="337"/>
    <s v="Lenovo ThinkPad Indigo"/>
    <x v="0"/>
    <x v="7"/>
    <n v="1"/>
    <n v="391.25"/>
    <n v="391.25"/>
    <x v="1"/>
    <x v="5"/>
  </r>
  <r>
    <x v="337"/>
    <s v="Samsung Galaxy Tab S3 WiFi"/>
    <x v="0"/>
    <x v="0"/>
    <n v="1"/>
    <n v="2177.4"/>
    <n v="2177.4"/>
    <x v="1"/>
    <x v="1"/>
  </r>
  <r>
    <x v="337"/>
    <s v="Acer Iconia Tab W511"/>
    <x v="0"/>
    <x v="8"/>
    <n v="1"/>
    <n v="1148.95"/>
    <n v="1148.95"/>
    <x v="0"/>
    <x v="2"/>
  </r>
  <r>
    <x v="337"/>
    <s v="Samsung Galaxy Tab 2 7.0"/>
    <x v="0"/>
    <x v="0"/>
    <n v="1"/>
    <n v="1537.69"/>
    <n v="1537.69"/>
    <x v="0"/>
    <x v="1"/>
  </r>
  <r>
    <x v="337"/>
    <s v="Nokia 8"/>
    <x v="1"/>
    <x v="3"/>
    <n v="1"/>
    <n v="1284.5"/>
    <n v="1284.5"/>
    <x v="0"/>
    <x v="1"/>
  </r>
  <r>
    <x v="337"/>
    <s v="Samsung Galaxy Tab 3 8.0 LTE"/>
    <x v="0"/>
    <x v="0"/>
    <n v="1"/>
    <n v="1591.82"/>
    <n v="1591.82"/>
    <x v="0"/>
    <x v="4"/>
  </r>
  <r>
    <x v="337"/>
    <s v="Sony Xperia Tablet S"/>
    <x v="0"/>
    <x v="6"/>
    <n v="1"/>
    <n v="627.1"/>
    <n v="627.1"/>
    <x v="0"/>
    <x v="3"/>
  </r>
  <r>
    <x v="337"/>
    <s v="Samsung Galaxy Note 8"/>
    <x v="1"/>
    <x v="0"/>
    <n v="1"/>
    <n v="2078.89"/>
    <n v="2078.89"/>
    <x v="0"/>
    <x v="5"/>
  </r>
  <r>
    <x v="337"/>
    <s v="Samsung Galaxy Tab 10.1 3G"/>
    <x v="0"/>
    <x v="0"/>
    <n v="1"/>
    <n v="1398.86"/>
    <n v="1398.86"/>
    <x v="0"/>
    <x v="0"/>
  </r>
  <r>
    <x v="337"/>
    <s v="Apple iPhone 5"/>
    <x v="1"/>
    <x v="5"/>
    <n v="1"/>
    <n v="1736.48"/>
    <n v="1736.48"/>
    <x v="0"/>
    <x v="5"/>
  </r>
  <r>
    <x v="338"/>
    <s v="Samsung Galaxy Tab 3 8.0 LTE"/>
    <x v="0"/>
    <x v="0"/>
    <n v="1"/>
    <n v="1591.82"/>
    <n v="1591.82"/>
    <x v="1"/>
    <x v="5"/>
  </r>
  <r>
    <x v="338"/>
    <s v="Motorola Droid Bionic"/>
    <x v="1"/>
    <x v="12"/>
    <n v="1"/>
    <n v="478.66"/>
    <n v="478.66"/>
    <x v="1"/>
    <x v="5"/>
  </r>
  <r>
    <x v="338"/>
    <s v="Samsung Galaxy Tab 3 8.0 Wi-Fi"/>
    <x v="0"/>
    <x v="0"/>
    <n v="1"/>
    <n v="1589.94"/>
    <n v="1589.94"/>
    <x v="1"/>
    <x v="2"/>
  </r>
  <r>
    <x v="338"/>
    <s v="BlackBerry DTEK60"/>
    <x v="1"/>
    <x v="11"/>
    <n v="1"/>
    <n v="1135.1400000000001"/>
    <n v="1135.1400000000001"/>
    <x v="1"/>
    <x v="1"/>
  </r>
  <r>
    <x v="338"/>
    <s v="Nokia N9"/>
    <x v="1"/>
    <x v="3"/>
    <n v="1"/>
    <n v="325.79000000000002"/>
    <n v="325.79000000000002"/>
    <x v="1"/>
    <x v="4"/>
  </r>
  <r>
    <x v="338"/>
    <s v="Huawei P10"/>
    <x v="1"/>
    <x v="4"/>
    <n v="1"/>
    <n v="1244.1199999999999"/>
    <n v="1244.1199999999999"/>
    <x v="1"/>
    <x v="4"/>
  </r>
  <r>
    <x v="338"/>
    <s v="Nokia N8"/>
    <x v="1"/>
    <x v="3"/>
    <n v="1"/>
    <n v="271.89"/>
    <n v="271.89"/>
    <x v="1"/>
    <x v="1"/>
  </r>
  <r>
    <x v="338"/>
    <s v="Lenovo Tab 2 A8-50L LTE"/>
    <x v="0"/>
    <x v="7"/>
    <n v="1"/>
    <n v="751.82"/>
    <n v="751.82"/>
    <x v="1"/>
    <x v="4"/>
  </r>
  <r>
    <x v="338"/>
    <s v="Asus Transformer Book T100T / T100TA"/>
    <x v="0"/>
    <x v="9"/>
    <n v="1"/>
    <n v="810.33"/>
    <n v="810.33"/>
    <x v="1"/>
    <x v="5"/>
  </r>
  <r>
    <x v="338"/>
    <s v="Lenovo A7-10F"/>
    <x v="0"/>
    <x v="7"/>
    <n v="1"/>
    <n v="790.2"/>
    <n v="790.2"/>
    <x v="1"/>
    <x v="2"/>
  </r>
  <r>
    <x v="338"/>
    <s v="Huawei MediaPad M1 8.0 Wi-Fi"/>
    <x v="0"/>
    <x v="4"/>
    <n v="1"/>
    <n v="755.52"/>
    <n v="755.52"/>
    <x v="1"/>
    <x v="2"/>
  </r>
  <r>
    <x v="338"/>
    <s v="Samsung Galaxy Note 10.1 2014 edition 3G"/>
    <x v="0"/>
    <x v="0"/>
    <n v="1"/>
    <n v="1693.6"/>
    <n v="1693.6"/>
    <x v="1"/>
    <x v="5"/>
  </r>
  <r>
    <x v="338"/>
    <s v="Acer Iconia Tab A210"/>
    <x v="0"/>
    <x v="8"/>
    <n v="1"/>
    <n v="947.8"/>
    <n v="947.8"/>
    <x v="1"/>
    <x v="3"/>
  </r>
  <r>
    <x v="338"/>
    <s v="Asus Transformer Book T100T / T100TA"/>
    <x v="0"/>
    <x v="9"/>
    <n v="1"/>
    <n v="810.33"/>
    <n v="810.33"/>
    <x v="1"/>
    <x v="1"/>
  </r>
  <r>
    <x v="338"/>
    <s v="HTC One M9"/>
    <x v="1"/>
    <x v="1"/>
    <n v="1"/>
    <n v="954.29"/>
    <n v="954.29"/>
    <x v="1"/>
    <x v="2"/>
  </r>
  <r>
    <x v="338"/>
    <s v="Lenovo Tab 2 A10-70L LTE"/>
    <x v="0"/>
    <x v="7"/>
    <n v="1"/>
    <n v="612.32000000000005"/>
    <n v="612.32000000000005"/>
    <x v="1"/>
    <x v="1"/>
  </r>
  <r>
    <x v="338"/>
    <s v="Sony Ericsson Xperia X10"/>
    <x v="1"/>
    <x v="6"/>
    <n v="1"/>
    <n v="513.78"/>
    <n v="513.78"/>
    <x v="1"/>
    <x v="3"/>
  </r>
  <r>
    <x v="338"/>
    <s v="Samsung Galaxy Tab Pro 10.1 Wi-Fi"/>
    <x v="0"/>
    <x v="0"/>
    <n v="1"/>
    <n v="1619.16"/>
    <n v="1619.16"/>
    <x v="1"/>
    <x v="3"/>
  </r>
  <r>
    <x v="339"/>
    <s v="Lenovo Miix 320 WiFi"/>
    <x v="0"/>
    <x v="7"/>
    <n v="1"/>
    <n v="1104.6600000000001"/>
    <n v="1104.6600000000001"/>
    <x v="2"/>
    <x v="3"/>
  </r>
  <r>
    <x v="339"/>
    <s v="Sony Xperia Tablet Z Wi-Fi"/>
    <x v="0"/>
    <x v="6"/>
    <n v="1"/>
    <n v="614.73"/>
    <n v="614.73"/>
    <x v="2"/>
    <x v="1"/>
  </r>
  <r>
    <x v="339"/>
    <s v="HP Pre 3"/>
    <x v="1"/>
    <x v="13"/>
    <n v="1"/>
    <n v="482.84"/>
    <n v="482.84"/>
    <x v="2"/>
    <x v="4"/>
  </r>
  <r>
    <x v="339"/>
    <s v="Huawei MediaPad M3 WiFi"/>
    <x v="0"/>
    <x v="4"/>
    <n v="1"/>
    <n v="994.22"/>
    <n v="994.22"/>
    <x v="2"/>
    <x v="5"/>
  </r>
  <r>
    <x v="339"/>
    <s v="Lenovo Tab 3 A7-10F Wi-Fi"/>
    <x v="0"/>
    <x v="7"/>
    <n v="1"/>
    <n v="918.67"/>
    <n v="918.67"/>
    <x v="2"/>
    <x v="5"/>
  </r>
  <r>
    <x v="339"/>
    <s v="Lenovo ThinkPad Indigo"/>
    <x v="0"/>
    <x v="7"/>
    <n v="1"/>
    <n v="391.25"/>
    <n v="391.25"/>
    <x v="2"/>
    <x v="2"/>
  </r>
  <r>
    <x v="339"/>
    <s v="Huawei MediaPad 10 FHD"/>
    <x v="0"/>
    <x v="4"/>
    <n v="1"/>
    <n v="599.84"/>
    <n v="599.84"/>
    <x v="2"/>
    <x v="5"/>
  </r>
  <r>
    <x v="340"/>
    <s v="Apple iPad Pro 9.7"/>
    <x v="0"/>
    <x v="5"/>
    <n v="1"/>
    <n v="3002.36"/>
    <n v="3002.36"/>
    <x v="0"/>
    <x v="4"/>
  </r>
  <r>
    <x v="340"/>
    <s v="Asus MeMO Pad 10"/>
    <x v="0"/>
    <x v="9"/>
    <n v="1"/>
    <n v="829.19"/>
    <n v="829.19"/>
    <x v="0"/>
    <x v="3"/>
  </r>
  <r>
    <x v="340"/>
    <s v="Nokia Lumia 710"/>
    <x v="1"/>
    <x v="3"/>
    <n v="1"/>
    <n v="393.16"/>
    <n v="393.16"/>
    <x v="0"/>
    <x v="1"/>
  </r>
  <r>
    <x v="340"/>
    <s v="Lenovo Yoga Tab 3 850F Wi-Fi"/>
    <x v="0"/>
    <x v="7"/>
    <n v="1"/>
    <n v="1004.91"/>
    <n v="1004.91"/>
    <x v="0"/>
    <x v="1"/>
  </r>
  <r>
    <x v="340"/>
    <s v="Samsung Galaxy S7"/>
    <x v="1"/>
    <x v="0"/>
    <n v="1"/>
    <n v="1876.91"/>
    <n v="1876.91"/>
    <x v="0"/>
    <x v="3"/>
  </r>
  <r>
    <x v="340"/>
    <s v="Nokia Lumia 920"/>
    <x v="1"/>
    <x v="3"/>
    <n v="1"/>
    <n v="581.76"/>
    <n v="581.76"/>
    <x v="2"/>
    <x v="4"/>
  </r>
  <r>
    <x v="340"/>
    <s v="Apple iPad mini 4"/>
    <x v="0"/>
    <x v="5"/>
    <n v="1"/>
    <n v="2705.09"/>
    <n v="2705.09"/>
    <x v="2"/>
    <x v="2"/>
  </r>
  <r>
    <x v="340"/>
    <s v="Motorola Droid RAZR"/>
    <x v="1"/>
    <x v="12"/>
    <n v="1"/>
    <n v="320.16000000000003"/>
    <n v="320.16000000000003"/>
    <x v="2"/>
    <x v="5"/>
  </r>
  <r>
    <x v="340"/>
    <s v="Lenovo A7-30 A3300-H 3G"/>
    <x v="0"/>
    <x v="7"/>
    <n v="1"/>
    <n v="743.4"/>
    <n v="743.4"/>
    <x v="2"/>
    <x v="0"/>
  </r>
  <r>
    <x v="340"/>
    <s v="Lenovo Yoga Tab 3 850L LTE"/>
    <x v="0"/>
    <x v="7"/>
    <n v="1"/>
    <n v="1006.3"/>
    <n v="1006.3"/>
    <x v="2"/>
    <x v="3"/>
  </r>
  <r>
    <x v="340"/>
    <s v="Lenovo Yoga Tab 2 10.1"/>
    <x v="0"/>
    <x v="7"/>
    <n v="1"/>
    <n v="575.75"/>
    <n v="575.75"/>
    <x v="2"/>
    <x v="1"/>
  </r>
  <r>
    <x v="340"/>
    <s v="Apple iPad mini"/>
    <x v="0"/>
    <x v="5"/>
    <n v="1"/>
    <n v="2589.2199999999998"/>
    <n v="2589.2199999999998"/>
    <x v="2"/>
    <x v="5"/>
  </r>
  <r>
    <x v="340"/>
    <s v="Apple iPhone 6S Plus"/>
    <x v="1"/>
    <x v="5"/>
    <n v="1"/>
    <n v="2090.0700000000002"/>
    <n v="2090.0700000000002"/>
    <x v="2"/>
    <x v="2"/>
  </r>
  <r>
    <x v="340"/>
    <s v="Apple iPad mini 2 LTE"/>
    <x v="0"/>
    <x v="5"/>
    <n v="1"/>
    <n v="2510.11"/>
    <n v="2510.11"/>
    <x v="2"/>
    <x v="4"/>
  </r>
  <r>
    <x v="340"/>
    <s v="Asus Google Nexus 7 2013"/>
    <x v="0"/>
    <x v="9"/>
    <n v="1"/>
    <n v="977.74"/>
    <n v="977.74"/>
    <x v="2"/>
    <x v="0"/>
  </r>
  <r>
    <x v="340"/>
    <s v="Samsung Galaxy Tab A 10.1 LTE"/>
    <x v="0"/>
    <x v="0"/>
    <n v="1"/>
    <n v="2111.41"/>
    <n v="2111.41"/>
    <x v="2"/>
    <x v="1"/>
  </r>
  <r>
    <x v="340"/>
    <s v="Sony Xperia Tablet Z3 Compact Wi-Fi"/>
    <x v="0"/>
    <x v="6"/>
    <n v="1"/>
    <n v="897.26"/>
    <n v="897.26"/>
    <x v="2"/>
    <x v="3"/>
  </r>
  <r>
    <x v="340"/>
    <s v="HTC 7 Surround"/>
    <x v="1"/>
    <x v="1"/>
    <n v="1"/>
    <n v="493.11"/>
    <n v="493.11"/>
    <x v="2"/>
    <x v="0"/>
  </r>
  <r>
    <x v="340"/>
    <s v="Lenovo A7-10F"/>
    <x v="0"/>
    <x v="7"/>
    <n v="1"/>
    <n v="790.2"/>
    <n v="790.2"/>
    <x v="1"/>
    <x v="2"/>
  </r>
  <r>
    <x v="340"/>
    <s v="Apple iPad Mini 4 LTE"/>
    <x v="0"/>
    <x v="5"/>
    <n v="1"/>
    <n v="2835.95"/>
    <n v="2835.95"/>
    <x v="1"/>
    <x v="4"/>
  </r>
  <r>
    <x v="340"/>
    <s v="Asus Transformer Book T200"/>
    <x v="0"/>
    <x v="9"/>
    <n v="1"/>
    <n v="1055.0899999999999"/>
    <n v="1055.0899999999999"/>
    <x v="1"/>
    <x v="0"/>
  </r>
  <r>
    <x v="340"/>
    <s v="Samsung Galaxy Tab 10.1"/>
    <x v="0"/>
    <x v="0"/>
    <n v="1"/>
    <n v="1369.84"/>
    <n v="1369.84"/>
    <x v="1"/>
    <x v="1"/>
  </r>
  <r>
    <x v="340"/>
    <s v="Samsung Galaxy S7 Edge"/>
    <x v="1"/>
    <x v="0"/>
    <n v="1"/>
    <n v="1922.72"/>
    <n v="1922.72"/>
    <x v="1"/>
    <x v="5"/>
  </r>
  <r>
    <x v="340"/>
    <s v="Lenovo IdeaTab S6000H"/>
    <x v="0"/>
    <x v="7"/>
    <n v="1"/>
    <n v="548.88"/>
    <n v="548.88"/>
    <x v="1"/>
    <x v="3"/>
  </r>
  <r>
    <x v="341"/>
    <s v="Asus Google Nexus 7 2013"/>
    <x v="0"/>
    <x v="9"/>
    <n v="1"/>
    <n v="977.74"/>
    <n v="977.74"/>
    <x v="2"/>
    <x v="5"/>
  </r>
  <r>
    <x v="341"/>
    <s v="Asus ZenPad C 7.0 Wi-Fi"/>
    <x v="0"/>
    <x v="9"/>
    <n v="1"/>
    <n v="1183.05"/>
    <n v="1183.05"/>
    <x v="2"/>
    <x v="2"/>
  </r>
  <r>
    <x v="341"/>
    <s v="Acer Iconia Tab W511"/>
    <x v="0"/>
    <x v="8"/>
    <n v="1"/>
    <n v="1148.95"/>
    <n v="1148.95"/>
    <x v="2"/>
    <x v="3"/>
  </r>
  <r>
    <x v="341"/>
    <s v="Huawei MediaPad T1 10.0 LTE"/>
    <x v="0"/>
    <x v="4"/>
    <n v="1"/>
    <n v="715.03"/>
    <n v="715.03"/>
    <x v="2"/>
    <x v="4"/>
  </r>
  <r>
    <x v="341"/>
    <s v="Samsung Galaxy Note 8.0 LTE"/>
    <x v="0"/>
    <x v="0"/>
    <n v="1"/>
    <n v="1637.59"/>
    <n v="1637.59"/>
    <x v="2"/>
    <x v="1"/>
  </r>
  <r>
    <x v="341"/>
    <s v="Apple iPhone 6S Plus"/>
    <x v="1"/>
    <x v="5"/>
    <n v="1"/>
    <n v="2090.0700000000002"/>
    <n v="2090.0700000000002"/>
    <x v="2"/>
    <x v="2"/>
  </r>
  <r>
    <x v="341"/>
    <s v="Microsoft Lumia 950"/>
    <x v="1"/>
    <x v="10"/>
    <n v="1"/>
    <n v="780.3"/>
    <n v="780.3"/>
    <x v="0"/>
    <x v="5"/>
  </r>
  <r>
    <x v="341"/>
    <s v="LG Optimus 7"/>
    <x v="1"/>
    <x v="2"/>
    <n v="1"/>
    <n v="229.82"/>
    <n v="229.82"/>
    <x v="0"/>
    <x v="4"/>
  </r>
  <r>
    <x v="341"/>
    <s v="Asus Transformer Book T100TAF-W10-DK076T"/>
    <x v="0"/>
    <x v="9"/>
    <n v="1"/>
    <n v="1074.22"/>
    <n v="1074.22"/>
    <x v="0"/>
    <x v="2"/>
  </r>
  <r>
    <x v="341"/>
    <s v="Asus MeMO Pad HD 8"/>
    <x v="0"/>
    <x v="9"/>
    <n v="1"/>
    <n v="805.39"/>
    <n v="805.39"/>
    <x v="1"/>
    <x v="2"/>
  </r>
  <r>
    <x v="341"/>
    <s v="Sony Ericsson Xperia Arc"/>
    <x v="1"/>
    <x v="6"/>
    <n v="1"/>
    <n v="640.97"/>
    <n v="640.97"/>
    <x v="1"/>
    <x v="2"/>
  </r>
  <r>
    <x v="341"/>
    <s v="Nokia Lumia 710"/>
    <x v="1"/>
    <x v="3"/>
    <n v="1"/>
    <n v="393.16"/>
    <n v="393.16"/>
    <x v="1"/>
    <x v="4"/>
  </r>
  <r>
    <x v="341"/>
    <s v="Asus MeMO Pad 8"/>
    <x v="0"/>
    <x v="9"/>
    <n v="1"/>
    <n v="1031.98"/>
    <n v="1031.98"/>
    <x v="1"/>
    <x v="4"/>
  </r>
  <r>
    <x v="341"/>
    <s v="Lenovo Yoga Tab 3 X50F"/>
    <x v="0"/>
    <x v="7"/>
    <n v="1"/>
    <n v="658.56"/>
    <n v="658.56"/>
    <x v="1"/>
    <x v="3"/>
  </r>
  <r>
    <x v="342"/>
    <s v="Huawei MediaPad T1 10.0 Wi-Fi"/>
    <x v="0"/>
    <x v="4"/>
    <n v="1"/>
    <n v="891.18"/>
    <n v="891.18"/>
    <x v="0"/>
    <x v="5"/>
  </r>
  <r>
    <x v="342"/>
    <s v="Lenovo Yoga Tab 2 10.1 Windows"/>
    <x v="0"/>
    <x v="7"/>
    <n v="1"/>
    <n v="609.52"/>
    <n v="609.52"/>
    <x v="0"/>
    <x v="4"/>
  </r>
  <r>
    <x v="342"/>
    <s v="Samsung Galaxy Tab Pro 8.4 Wi-Fi"/>
    <x v="0"/>
    <x v="0"/>
    <n v="1"/>
    <n v="1777.82"/>
    <n v="1777.82"/>
    <x v="0"/>
    <x v="4"/>
  </r>
  <r>
    <x v="342"/>
    <s v="HTC Desire Z"/>
    <x v="1"/>
    <x v="1"/>
    <n v="1"/>
    <n v="445.37"/>
    <n v="445.37"/>
    <x v="1"/>
    <x v="3"/>
  </r>
  <r>
    <x v="342"/>
    <s v="HTC Smart"/>
    <x v="1"/>
    <x v="1"/>
    <n v="1"/>
    <n v="405.55"/>
    <n v="405.55"/>
    <x v="1"/>
    <x v="4"/>
  </r>
  <r>
    <x v="342"/>
    <s v="Lenovo A2107"/>
    <x v="0"/>
    <x v="7"/>
    <n v="1"/>
    <n v="467.15"/>
    <n v="467.15"/>
    <x v="1"/>
    <x v="1"/>
  </r>
  <r>
    <x v="342"/>
    <s v="HTC Wildfire"/>
    <x v="1"/>
    <x v="1"/>
    <n v="1"/>
    <n v="352.85"/>
    <n v="352.85"/>
    <x v="1"/>
    <x v="4"/>
  </r>
  <r>
    <x v="342"/>
    <s v="Samsung Galaxy Note II"/>
    <x v="1"/>
    <x v="0"/>
    <n v="1"/>
    <n v="1202.6600000000001"/>
    <n v="1202.6600000000001"/>
    <x v="1"/>
    <x v="2"/>
  </r>
  <r>
    <x v="342"/>
    <s v="Samsung Galaxy Tab 2 10.1"/>
    <x v="0"/>
    <x v="0"/>
    <n v="1"/>
    <n v="1415.4"/>
    <n v="1415.4"/>
    <x v="1"/>
    <x v="1"/>
  </r>
  <r>
    <x v="342"/>
    <s v="Asus MeMO Pad FHD 10"/>
    <x v="0"/>
    <x v="9"/>
    <n v="1"/>
    <n v="972.69"/>
    <n v="972.69"/>
    <x v="1"/>
    <x v="4"/>
  </r>
  <r>
    <x v="343"/>
    <s v="Samsung Galaxy Tab 3 7.0 3G"/>
    <x v="0"/>
    <x v="0"/>
    <n v="1"/>
    <n v="1699.77"/>
    <n v="1699.77"/>
    <x v="1"/>
    <x v="1"/>
  </r>
  <r>
    <x v="343"/>
    <s v="Nokia Lumia 710"/>
    <x v="1"/>
    <x v="3"/>
    <n v="1"/>
    <n v="393.16"/>
    <n v="393.16"/>
    <x v="1"/>
    <x v="2"/>
  </r>
  <r>
    <x v="343"/>
    <s v="Asus Transformer Book T300 Chi"/>
    <x v="0"/>
    <x v="9"/>
    <n v="1"/>
    <n v="1111.3699999999999"/>
    <n v="1111.3699999999999"/>
    <x v="1"/>
    <x v="4"/>
  </r>
  <r>
    <x v="343"/>
    <s v="Lenovo Tab3 A7-30M LTE"/>
    <x v="0"/>
    <x v="7"/>
    <n v="1"/>
    <n v="945.44"/>
    <n v="945.44"/>
    <x v="1"/>
    <x v="1"/>
  </r>
  <r>
    <x v="343"/>
    <s v="Asus Vivo Tab Smart"/>
    <x v="0"/>
    <x v="9"/>
    <n v="1"/>
    <n v="761.34"/>
    <n v="761.34"/>
    <x v="1"/>
    <x v="5"/>
  </r>
  <r>
    <x v="343"/>
    <s v="Samsung Galaxy S5"/>
    <x v="1"/>
    <x v="0"/>
    <n v="1"/>
    <n v="1533.77"/>
    <n v="1533.77"/>
    <x v="1"/>
    <x v="2"/>
  </r>
  <r>
    <x v="343"/>
    <s v="Lenovo Yoga Tab 3 850F Wi-Fi"/>
    <x v="0"/>
    <x v="7"/>
    <n v="1"/>
    <n v="1004.91"/>
    <n v="1004.91"/>
    <x v="1"/>
    <x v="2"/>
  </r>
  <r>
    <x v="343"/>
    <s v="HTC Legend"/>
    <x v="1"/>
    <x v="1"/>
    <n v="1"/>
    <n v="429.56"/>
    <n v="429.56"/>
    <x v="1"/>
    <x v="4"/>
  </r>
  <r>
    <x v="343"/>
    <s v="Samsung Galaxy Note 5"/>
    <x v="1"/>
    <x v="0"/>
    <n v="1"/>
    <n v="1602.93"/>
    <n v="1602.93"/>
    <x v="1"/>
    <x v="3"/>
  </r>
  <r>
    <x v="343"/>
    <s v="Samsung Galaxy Note 10.1 2014 edition 3G"/>
    <x v="0"/>
    <x v="0"/>
    <n v="1"/>
    <n v="1693.6"/>
    <n v="1693.6"/>
    <x v="1"/>
    <x v="3"/>
  </r>
  <r>
    <x v="344"/>
    <s v="Lenovo Tab 2 A8-50L LTE"/>
    <x v="0"/>
    <x v="7"/>
    <n v="1"/>
    <n v="751.82"/>
    <n v="751.82"/>
    <x v="1"/>
    <x v="3"/>
  </r>
  <r>
    <x v="344"/>
    <s v="Lenovo Yoga 2 8.0"/>
    <x v="0"/>
    <x v="7"/>
    <n v="1"/>
    <n v="630.99"/>
    <n v="630.99"/>
    <x v="1"/>
    <x v="2"/>
  </r>
  <r>
    <x v="344"/>
    <s v="Samsung Infuse 4G"/>
    <x v="1"/>
    <x v="0"/>
    <n v="1"/>
    <n v="1117.92"/>
    <n v="1117.92"/>
    <x v="0"/>
    <x v="2"/>
  </r>
  <r>
    <x v="344"/>
    <s v="Lenovo Yoga 2 Pro"/>
    <x v="0"/>
    <x v="7"/>
    <n v="1"/>
    <n v="534.62"/>
    <n v="534.62"/>
    <x v="0"/>
    <x v="0"/>
  </r>
  <r>
    <x v="344"/>
    <s v="Asus Eee Pad Transformer Prime"/>
    <x v="0"/>
    <x v="9"/>
    <n v="1"/>
    <n v="718.01"/>
    <n v="718.01"/>
    <x v="0"/>
    <x v="1"/>
  </r>
  <r>
    <x v="344"/>
    <s v="Asus Vivo Tab Smart"/>
    <x v="0"/>
    <x v="9"/>
    <n v="1"/>
    <n v="761.34"/>
    <n v="761.34"/>
    <x v="0"/>
    <x v="3"/>
  </r>
  <r>
    <x v="344"/>
    <s v="Lenovo A7600 A10-70 3G"/>
    <x v="0"/>
    <x v="7"/>
    <n v="1"/>
    <n v="571.35"/>
    <n v="571.35"/>
    <x v="0"/>
    <x v="1"/>
  </r>
  <r>
    <x v="344"/>
    <s v="LG Optimus Pad"/>
    <x v="0"/>
    <x v="2"/>
    <n v="1"/>
    <n v="495.87"/>
    <n v="495.87"/>
    <x v="0"/>
    <x v="3"/>
  </r>
  <r>
    <x v="344"/>
    <s v="HTC Legend"/>
    <x v="1"/>
    <x v="1"/>
    <n v="1"/>
    <n v="429.56"/>
    <n v="429.56"/>
    <x v="0"/>
    <x v="1"/>
  </r>
  <r>
    <x v="345"/>
    <s v="LG G Pad 8.0"/>
    <x v="0"/>
    <x v="2"/>
    <n v="1"/>
    <n v="706.37"/>
    <n v="706.37"/>
    <x v="1"/>
    <x v="1"/>
  </r>
  <r>
    <x v="345"/>
    <s v="Huawei MediaPad X2"/>
    <x v="0"/>
    <x v="4"/>
    <n v="1"/>
    <n v="715.04"/>
    <n v="715.04"/>
    <x v="1"/>
    <x v="3"/>
  </r>
  <r>
    <x v="345"/>
    <s v="LG Optimus Pad"/>
    <x v="0"/>
    <x v="2"/>
    <n v="1"/>
    <n v="495.87"/>
    <n v="495.87"/>
    <x v="1"/>
    <x v="4"/>
  </r>
  <r>
    <x v="345"/>
    <s v="Samsung Galaxy Tab 4 8.0 3G"/>
    <x v="0"/>
    <x v="0"/>
    <n v="1"/>
    <n v="1739.03"/>
    <n v="1739.03"/>
    <x v="1"/>
    <x v="3"/>
  </r>
  <r>
    <x v="345"/>
    <s v="Lenovo A8-50 3G"/>
    <x v="0"/>
    <x v="7"/>
    <n v="1"/>
    <n v="564.16"/>
    <n v="564.16"/>
    <x v="1"/>
    <x v="1"/>
  </r>
  <r>
    <x v="345"/>
    <s v="Samsung Galaxy Note 4"/>
    <x v="1"/>
    <x v="0"/>
    <n v="1"/>
    <n v="1444.09"/>
    <n v="1444.09"/>
    <x v="1"/>
    <x v="4"/>
  </r>
  <r>
    <x v="345"/>
    <s v="HTC One X+"/>
    <x v="1"/>
    <x v="1"/>
    <n v="1"/>
    <n v="690.04"/>
    <n v="690.04"/>
    <x v="0"/>
    <x v="1"/>
  </r>
  <r>
    <x v="345"/>
    <s v="Huawei MediaPad 10 FHD"/>
    <x v="0"/>
    <x v="4"/>
    <n v="1"/>
    <n v="599.84"/>
    <n v="599.84"/>
    <x v="0"/>
    <x v="0"/>
  </r>
  <r>
    <x v="345"/>
    <s v="Samsung Galaxy Tab S3 LTE"/>
    <x v="0"/>
    <x v="0"/>
    <n v="1"/>
    <n v="2180.61"/>
    <n v="2180.61"/>
    <x v="0"/>
    <x v="5"/>
  </r>
  <r>
    <x v="345"/>
    <s v="Samsung Galaxy Tab S2 8.0 Wi-Fi"/>
    <x v="0"/>
    <x v="0"/>
    <n v="1"/>
    <n v="1800.77"/>
    <n v="1800.77"/>
    <x v="0"/>
    <x v="4"/>
  </r>
  <r>
    <x v="345"/>
    <s v="Asus MeMO Pad 8"/>
    <x v="0"/>
    <x v="9"/>
    <n v="1"/>
    <n v="1031.98"/>
    <n v="1031.98"/>
    <x v="1"/>
    <x v="0"/>
  </r>
  <r>
    <x v="345"/>
    <s v="Lenovo Tab 3 A8-50F Wi-Fi"/>
    <x v="0"/>
    <x v="7"/>
    <n v="1"/>
    <n v="900.21"/>
    <n v="900.21"/>
    <x v="1"/>
    <x v="3"/>
  </r>
  <r>
    <x v="345"/>
    <s v="Acer Iconia Tab A501"/>
    <x v="0"/>
    <x v="8"/>
    <n v="1"/>
    <n v="872.33"/>
    <n v="872.33"/>
    <x v="1"/>
    <x v="0"/>
  </r>
  <r>
    <x v="345"/>
    <s v="HTC HD7"/>
    <x v="1"/>
    <x v="1"/>
    <n v="1"/>
    <n v="368.04"/>
    <n v="368.04"/>
    <x v="1"/>
    <x v="1"/>
  </r>
  <r>
    <x v="345"/>
    <s v="Sony Xperia Tablet Z4 Wi-Fi"/>
    <x v="0"/>
    <x v="6"/>
    <n v="1"/>
    <n v="844.87"/>
    <n v="844.87"/>
    <x v="1"/>
    <x v="0"/>
  </r>
  <r>
    <x v="345"/>
    <s v="LG Optimus 7"/>
    <x v="1"/>
    <x v="2"/>
    <n v="1"/>
    <n v="229.82"/>
    <n v="229.82"/>
    <x v="1"/>
    <x v="0"/>
  </r>
  <r>
    <x v="345"/>
    <s v="Lenovo A2107"/>
    <x v="0"/>
    <x v="7"/>
    <n v="1"/>
    <n v="467.15"/>
    <n v="467.15"/>
    <x v="1"/>
    <x v="5"/>
  </r>
  <r>
    <x v="345"/>
    <s v="Blackberry Z30"/>
    <x v="1"/>
    <x v="11"/>
    <n v="1"/>
    <n v="601.20000000000005"/>
    <n v="601.20000000000005"/>
    <x v="1"/>
    <x v="0"/>
  </r>
  <r>
    <x v="345"/>
    <s v="Asus MeMO Pad 7"/>
    <x v="0"/>
    <x v="9"/>
    <n v="1"/>
    <n v="874.37"/>
    <n v="874.37"/>
    <x v="0"/>
    <x v="2"/>
  </r>
  <r>
    <x v="345"/>
    <s v="Asus Transformer Book T300 Chi"/>
    <x v="0"/>
    <x v="9"/>
    <n v="1"/>
    <n v="1111.3699999999999"/>
    <n v="1111.3699999999999"/>
    <x v="0"/>
    <x v="2"/>
  </r>
  <r>
    <x v="345"/>
    <s v="Acer Iconia Talk S LTE"/>
    <x v="0"/>
    <x v="8"/>
    <n v="1"/>
    <n v="1466.95"/>
    <n v="1466.95"/>
    <x v="0"/>
    <x v="5"/>
  </r>
  <r>
    <x v="345"/>
    <s v="Lenovo IdeaTab S6000H"/>
    <x v="0"/>
    <x v="7"/>
    <n v="1"/>
    <n v="548.88"/>
    <n v="548.88"/>
    <x v="0"/>
    <x v="0"/>
  </r>
  <r>
    <x v="345"/>
    <s v="Samsung Galaxy Tab 3 8.0 3G"/>
    <x v="0"/>
    <x v="0"/>
    <n v="1"/>
    <n v="1623.96"/>
    <n v="1623.96"/>
    <x v="1"/>
    <x v="3"/>
  </r>
  <r>
    <x v="345"/>
    <s v="Acer Iconia Tab 10"/>
    <x v="0"/>
    <x v="8"/>
    <n v="1"/>
    <n v="1248.77"/>
    <n v="1248.77"/>
    <x v="1"/>
    <x v="5"/>
  </r>
  <r>
    <x v="345"/>
    <s v="Samsung Galaxy Tab Pro 8.4 LTE"/>
    <x v="0"/>
    <x v="0"/>
    <n v="1"/>
    <n v="1651.62"/>
    <n v="1651.62"/>
    <x v="1"/>
    <x v="5"/>
  </r>
  <r>
    <x v="346"/>
    <s v="HTC Wildfire S"/>
    <x v="1"/>
    <x v="1"/>
    <n v="1"/>
    <n v="726.4"/>
    <n v="726.4"/>
    <x v="1"/>
    <x v="3"/>
  </r>
  <r>
    <x v="346"/>
    <s v="LG G4"/>
    <x v="1"/>
    <x v="2"/>
    <n v="1"/>
    <n v="890.19"/>
    <n v="890.19"/>
    <x v="1"/>
    <x v="0"/>
  </r>
  <r>
    <x v="346"/>
    <s v="Huawei MediaPad M2 10.0 Wi-Fi"/>
    <x v="0"/>
    <x v="4"/>
    <n v="1"/>
    <n v="966.18"/>
    <n v="966.18"/>
    <x v="1"/>
    <x v="0"/>
  </r>
  <r>
    <x v="346"/>
    <s v="Samsung Galaxy Note Pro 12.2 LTE"/>
    <x v="0"/>
    <x v="0"/>
    <n v="1"/>
    <n v="1673.33"/>
    <n v="1673.33"/>
    <x v="1"/>
    <x v="3"/>
  </r>
  <r>
    <x v="346"/>
    <s v="Samsung Galaxy Tab A 7.0 Wi-Fi"/>
    <x v="0"/>
    <x v="0"/>
    <n v="1"/>
    <n v="1958.8"/>
    <n v="1958.8"/>
    <x v="1"/>
    <x v="3"/>
  </r>
  <r>
    <x v="346"/>
    <s v="Lenovo A7-10F"/>
    <x v="0"/>
    <x v="7"/>
    <n v="1"/>
    <n v="790.2"/>
    <n v="790.2"/>
    <x v="1"/>
    <x v="2"/>
  </r>
  <r>
    <x v="346"/>
    <s v="Lenovo Tab 4 8 Plus"/>
    <x v="0"/>
    <x v="7"/>
    <n v="1"/>
    <n v="1131.52"/>
    <n v="1131.52"/>
    <x v="1"/>
    <x v="5"/>
  </r>
  <r>
    <x v="346"/>
    <s v="BlackBerry Z10"/>
    <x v="1"/>
    <x v="11"/>
    <n v="1"/>
    <n v="739.82"/>
    <n v="739.82"/>
    <x v="1"/>
    <x v="2"/>
  </r>
  <r>
    <x v="346"/>
    <s v="Acer Iconia A1-840FHD"/>
    <x v="0"/>
    <x v="8"/>
    <n v="1"/>
    <n v="1125.51"/>
    <n v="1125.51"/>
    <x v="1"/>
    <x v="5"/>
  </r>
  <r>
    <x v="346"/>
    <s v="Apple iPad Pro 12.9 LTE"/>
    <x v="0"/>
    <x v="5"/>
    <n v="1"/>
    <n v="2791.17"/>
    <n v="2791.17"/>
    <x v="1"/>
    <x v="1"/>
  </r>
  <r>
    <x v="346"/>
    <s v="Lenovo Yoga 2 Wi-Fi"/>
    <x v="0"/>
    <x v="7"/>
    <n v="1"/>
    <n v="531.87"/>
    <n v="531.87"/>
    <x v="1"/>
    <x v="0"/>
  </r>
  <r>
    <x v="346"/>
    <s v="Asus ZenPad 8.0 LTE"/>
    <x v="0"/>
    <x v="9"/>
    <n v="1"/>
    <n v="1007.16"/>
    <n v="1007.16"/>
    <x v="1"/>
    <x v="1"/>
  </r>
  <r>
    <x v="346"/>
    <s v="Lenovo Tab3 A7-30M LTE"/>
    <x v="0"/>
    <x v="7"/>
    <n v="1"/>
    <n v="945.44"/>
    <n v="945.44"/>
    <x v="1"/>
    <x v="5"/>
  </r>
  <r>
    <x v="346"/>
    <s v="Samsung Infuse 4G"/>
    <x v="1"/>
    <x v="0"/>
    <n v="1"/>
    <n v="1117.92"/>
    <n v="1117.92"/>
    <x v="1"/>
    <x v="0"/>
  </r>
  <r>
    <x v="346"/>
    <s v="Huawei MediaPad M2 8.0 LTE 2GB"/>
    <x v="0"/>
    <x v="4"/>
    <n v="1"/>
    <n v="895.77"/>
    <n v="895.77"/>
    <x v="1"/>
    <x v="5"/>
  </r>
  <r>
    <x v="346"/>
    <s v="Sony Xperia S"/>
    <x v="1"/>
    <x v="6"/>
    <n v="1"/>
    <n v="748.28"/>
    <n v="748.28"/>
    <x v="1"/>
    <x v="3"/>
  </r>
  <r>
    <x v="346"/>
    <s v="Lenovo Tab 4 10 Plus"/>
    <x v="0"/>
    <x v="7"/>
    <n v="1"/>
    <n v="1150.28"/>
    <n v="1150.28"/>
    <x v="1"/>
    <x v="0"/>
  </r>
  <r>
    <x v="346"/>
    <s v="Samsung Galaxy Tab 4 10.1 Wi-Fi"/>
    <x v="0"/>
    <x v="0"/>
    <n v="1"/>
    <n v="1742.92"/>
    <n v="1742.92"/>
    <x v="2"/>
    <x v="0"/>
  </r>
  <r>
    <x v="346"/>
    <s v="Lenovo Yoga 2 8.0"/>
    <x v="0"/>
    <x v="7"/>
    <n v="1"/>
    <n v="630.99"/>
    <n v="630.99"/>
    <x v="2"/>
    <x v="3"/>
  </r>
  <r>
    <x v="346"/>
    <s v="Samsung Galaxy Tab 4 7.0 LTE"/>
    <x v="0"/>
    <x v="0"/>
    <n v="1"/>
    <n v="1637.76"/>
    <n v="1637.76"/>
    <x v="2"/>
    <x v="1"/>
  </r>
  <r>
    <x v="346"/>
    <s v="Huawei MediaPad 7 Lite"/>
    <x v="0"/>
    <x v="4"/>
    <n v="1"/>
    <n v="567.99"/>
    <n v="567.99"/>
    <x v="2"/>
    <x v="2"/>
  </r>
  <r>
    <x v="346"/>
    <s v="Huawei MediaPad T1 7.0 Wi-Fi"/>
    <x v="0"/>
    <x v="4"/>
    <n v="1"/>
    <n v="871.91"/>
    <n v="871.91"/>
    <x v="2"/>
    <x v="2"/>
  </r>
  <r>
    <x v="346"/>
    <s v="Asus ZenPad 8.0 LTE"/>
    <x v="0"/>
    <x v="9"/>
    <n v="1"/>
    <n v="1007.16"/>
    <n v="1007.16"/>
    <x v="2"/>
    <x v="3"/>
  </r>
  <r>
    <x v="346"/>
    <s v="HTC Sensation"/>
    <x v="1"/>
    <x v="1"/>
    <n v="1"/>
    <n v="732.58"/>
    <n v="732.58"/>
    <x v="2"/>
    <x v="5"/>
  </r>
  <r>
    <x v="346"/>
    <s v="Samsung Galaxy Tab Active Lte"/>
    <x v="0"/>
    <x v="0"/>
    <n v="1"/>
    <n v="1755.15"/>
    <n v="1755.15"/>
    <x v="1"/>
    <x v="5"/>
  </r>
  <r>
    <x v="346"/>
    <s v="Asus Transformer Book T100HA"/>
    <x v="0"/>
    <x v="9"/>
    <n v="1"/>
    <n v="937.63"/>
    <n v="937.63"/>
    <x v="1"/>
    <x v="4"/>
  </r>
  <r>
    <x v="346"/>
    <s v="Samsung Galaxy Tab Active Lte"/>
    <x v="0"/>
    <x v="0"/>
    <n v="1"/>
    <n v="1755.15"/>
    <n v="1755.15"/>
    <x v="2"/>
    <x v="5"/>
  </r>
  <r>
    <x v="346"/>
    <s v="Samsung Galaxy Tab A 9.7 LTE"/>
    <x v="0"/>
    <x v="0"/>
    <n v="1"/>
    <n v="1844.15"/>
    <n v="1844.15"/>
    <x v="2"/>
    <x v="0"/>
  </r>
  <r>
    <x v="346"/>
    <s v="Lenovo Tab 2 A10-70L LTE"/>
    <x v="0"/>
    <x v="7"/>
    <n v="1"/>
    <n v="612.32000000000005"/>
    <n v="612.32000000000005"/>
    <x v="2"/>
    <x v="0"/>
  </r>
  <r>
    <x v="346"/>
    <s v="Sony Xperia Z3"/>
    <x v="1"/>
    <x v="6"/>
    <n v="1"/>
    <n v="1032.3800000000001"/>
    <n v="1032.3800000000001"/>
    <x v="2"/>
    <x v="2"/>
  </r>
  <r>
    <x v="346"/>
    <s v="Motorola Moto G5"/>
    <x v="1"/>
    <x v="12"/>
    <n v="1"/>
    <n v="1275.5999999999999"/>
    <n v="1275.5999999999999"/>
    <x v="2"/>
    <x v="5"/>
  </r>
  <r>
    <x v="346"/>
    <s v="Lenovo Yoga 2 8.0 Windows"/>
    <x v="0"/>
    <x v="7"/>
    <n v="1"/>
    <n v="639.83000000000004"/>
    <n v="639.83000000000004"/>
    <x v="2"/>
    <x v="0"/>
  </r>
  <r>
    <x v="346"/>
    <s v="HTC U11"/>
    <x v="1"/>
    <x v="1"/>
    <n v="1"/>
    <n v="1478.55"/>
    <n v="1478.55"/>
    <x v="1"/>
    <x v="5"/>
  </r>
  <r>
    <x v="346"/>
    <s v="Huawei MediaPad Premium M2 10.0"/>
    <x v="0"/>
    <x v="4"/>
    <n v="1"/>
    <n v="1067.1199999999999"/>
    <n v="1067.1199999999999"/>
    <x v="1"/>
    <x v="1"/>
  </r>
  <r>
    <x v="346"/>
    <s v="Lenovo Yoga Tab 3 850F Wi-Fi"/>
    <x v="0"/>
    <x v="7"/>
    <n v="1"/>
    <n v="1004.91"/>
    <n v="1004.91"/>
    <x v="1"/>
    <x v="1"/>
  </r>
  <r>
    <x v="346"/>
    <s v="HTC Sensation"/>
    <x v="1"/>
    <x v="1"/>
    <n v="1"/>
    <n v="732.58"/>
    <n v="732.58"/>
    <x v="1"/>
    <x v="5"/>
  </r>
  <r>
    <x v="346"/>
    <s v="Huawei MediaPad M2 10.0 Wi-Fi"/>
    <x v="0"/>
    <x v="4"/>
    <n v="1"/>
    <n v="966.18"/>
    <n v="966.18"/>
    <x v="1"/>
    <x v="3"/>
  </r>
  <r>
    <x v="347"/>
    <s v="Lenovo Yoga Tab 3 10-in"/>
    <x v="0"/>
    <x v="7"/>
    <n v="1"/>
    <n v="923.58"/>
    <n v="923.58"/>
    <x v="1"/>
    <x v="5"/>
  </r>
  <r>
    <x v="347"/>
    <s v="Acer Iconia One Tab 8"/>
    <x v="0"/>
    <x v="8"/>
    <n v="1"/>
    <n v="1126.08"/>
    <n v="1126.08"/>
    <x v="1"/>
    <x v="3"/>
  </r>
  <r>
    <x v="347"/>
    <s v="Nokia Lumia 710"/>
    <x v="1"/>
    <x v="3"/>
    <n v="1"/>
    <n v="393.16"/>
    <n v="393.16"/>
    <x v="1"/>
    <x v="3"/>
  </r>
  <r>
    <x v="347"/>
    <s v="LG V20"/>
    <x v="1"/>
    <x v="2"/>
    <n v="1"/>
    <n v="1068.1199999999999"/>
    <n v="1068.1199999999999"/>
    <x v="1"/>
    <x v="2"/>
  </r>
  <r>
    <x v="347"/>
    <s v="Samsung Galaxy Note Pro 12.2 LTE"/>
    <x v="0"/>
    <x v="0"/>
    <n v="1"/>
    <n v="1673.33"/>
    <n v="1673.33"/>
    <x v="1"/>
    <x v="1"/>
  </r>
  <r>
    <x v="347"/>
    <s v="Asus ZenPad C 7.0 Wi-Fi"/>
    <x v="0"/>
    <x v="9"/>
    <n v="1"/>
    <n v="1183.05"/>
    <n v="1183.05"/>
    <x v="1"/>
    <x v="5"/>
  </r>
  <r>
    <x v="348"/>
    <s v="BlackBerry DTEK60"/>
    <x v="1"/>
    <x v="11"/>
    <n v="1"/>
    <n v="1135.1400000000001"/>
    <n v="1135.1400000000001"/>
    <x v="1"/>
    <x v="2"/>
  </r>
  <r>
    <x v="348"/>
    <s v="Samsung Galaxy S8"/>
    <x v="1"/>
    <x v="0"/>
    <n v="1"/>
    <n v="2063.84"/>
    <n v="2063.84"/>
    <x v="1"/>
    <x v="4"/>
  </r>
  <r>
    <x v="348"/>
    <s v="Microsoft Lumia 650"/>
    <x v="1"/>
    <x v="10"/>
    <n v="1"/>
    <n v="1048.67"/>
    <n v="1048.67"/>
    <x v="1"/>
    <x v="0"/>
  </r>
  <r>
    <x v="348"/>
    <s v="HTC Wildfire"/>
    <x v="1"/>
    <x v="1"/>
    <n v="1"/>
    <n v="352.85"/>
    <n v="352.85"/>
    <x v="1"/>
    <x v="4"/>
  </r>
  <r>
    <x v="348"/>
    <s v="Motorola Moto G5"/>
    <x v="1"/>
    <x v="12"/>
    <n v="1"/>
    <n v="1275.5999999999999"/>
    <n v="1275.5999999999999"/>
    <x v="1"/>
    <x v="0"/>
  </r>
  <r>
    <x v="348"/>
    <s v="Lenovo Yoga 2 8.0 Windows"/>
    <x v="0"/>
    <x v="7"/>
    <n v="1"/>
    <n v="639.83000000000004"/>
    <n v="639.83000000000004"/>
    <x v="1"/>
    <x v="5"/>
  </r>
  <r>
    <x v="348"/>
    <s v="Asus Transformer T300"/>
    <x v="0"/>
    <x v="9"/>
    <n v="1"/>
    <n v="829.72"/>
    <n v="829.72"/>
    <x v="1"/>
    <x v="0"/>
  </r>
  <r>
    <x v="348"/>
    <s v="Lenovo Yoga 2 Wi-Fi"/>
    <x v="0"/>
    <x v="7"/>
    <n v="1"/>
    <n v="531.87"/>
    <n v="531.87"/>
    <x v="1"/>
    <x v="3"/>
  </r>
  <r>
    <x v="348"/>
    <s v="Motorola Atrix 4G"/>
    <x v="1"/>
    <x v="12"/>
    <n v="1"/>
    <n v="381.88"/>
    <n v="381.88"/>
    <x v="1"/>
    <x v="3"/>
  </r>
  <r>
    <x v="348"/>
    <s v="LG V20"/>
    <x v="1"/>
    <x v="2"/>
    <n v="1"/>
    <n v="1068.1199999999999"/>
    <n v="1068.1199999999999"/>
    <x v="1"/>
    <x v="3"/>
  </r>
  <r>
    <x v="348"/>
    <s v="BlackBerry DTEK50"/>
    <x v="1"/>
    <x v="11"/>
    <n v="1"/>
    <n v="1248.79"/>
    <n v="1248.79"/>
    <x v="1"/>
    <x v="2"/>
  </r>
  <r>
    <x v="348"/>
    <s v="Samsung Galaxy Tab S2 8.0 LTE"/>
    <x v="0"/>
    <x v="0"/>
    <n v="1"/>
    <n v="1702.16"/>
    <n v="1702.16"/>
    <x v="1"/>
    <x v="3"/>
  </r>
  <r>
    <x v="348"/>
    <s v="Samsung Galaxy Tab A 9.7 LTE"/>
    <x v="0"/>
    <x v="0"/>
    <n v="1"/>
    <n v="1844.15"/>
    <n v="1844.15"/>
    <x v="1"/>
    <x v="3"/>
  </r>
  <r>
    <x v="349"/>
    <s v="BlackBerry DTEK50"/>
    <x v="1"/>
    <x v="11"/>
    <n v="1"/>
    <n v="1248.79"/>
    <n v="1248.79"/>
    <x v="1"/>
    <x v="3"/>
  </r>
  <r>
    <x v="349"/>
    <s v="Samsung Galaxy Tab E 96 Wi-Fi"/>
    <x v="0"/>
    <x v="0"/>
    <n v="1"/>
    <n v="1849.56"/>
    <n v="1849.56"/>
    <x v="1"/>
    <x v="5"/>
  </r>
  <r>
    <x v="349"/>
    <s v="HTC Wildfire"/>
    <x v="1"/>
    <x v="1"/>
    <n v="1"/>
    <n v="352.85"/>
    <n v="352.85"/>
    <x v="1"/>
    <x v="5"/>
  </r>
  <r>
    <x v="349"/>
    <s v="Samsung Galaxy Note 8.0 Wi-Fi"/>
    <x v="0"/>
    <x v="0"/>
    <n v="1"/>
    <n v="1684.61"/>
    <n v="1684.61"/>
    <x v="1"/>
    <x v="2"/>
  </r>
  <r>
    <x v="349"/>
    <s v="Apple iPhone X"/>
    <x v="1"/>
    <x v="5"/>
    <n v="1"/>
    <n v="2414.98"/>
    <n v="2414.98"/>
    <x v="1"/>
    <x v="0"/>
  </r>
  <r>
    <x v="349"/>
    <s v="Acer Iconia B1-710"/>
    <x v="0"/>
    <x v="8"/>
    <n v="1"/>
    <n v="1163.81"/>
    <n v="1163.81"/>
    <x v="1"/>
    <x v="4"/>
  </r>
  <r>
    <x v="349"/>
    <s v="Huawei MediaPad T1 7.0 Wi-Fi"/>
    <x v="0"/>
    <x v="4"/>
    <n v="1"/>
    <n v="871.91"/>
    <n v="871.91"/>
    <x v="1"/>
    <x v="3"/>
  </r>
  <r>
    <x v="349"/>
    <s v="Huawei P10"/>
    <x v="1"/>
    <x v="4"/>
    <n v="1"/>
    <n v="1244.1199999999999"/>
    <n v="1244.1199999999999"/>
    <x v="1"/>
    <x v="5"/>
  </r>
  <r>
    <x v="349"/>
    <s v="Samsung Galaxy Tab S 10.5 Wi-Fi"/>
    <x v="0"/>
    <x v="0"/>
    <n v="1"/>
    <n v="1702.18"/>
    <n v="1702.18"/>
    <x v="1"/>
    <x v="5"/>
  </r>
  <r>
    <x v="349"/>
    <s v="Asus T100TAM-DK009H"/>
    <x v="0"/>
    <x v="9"/>
    <n v="1"/>
    <n v="1079.2"/>
    <n v="1079.2"/>
    <x v="1"/>
    <x v="0"/>
  </r>
  <r>
    <x v="349"/>
    <s v="Huawei MediaPad T1 8.0 Wi-Fi"/>
    <x v="0"/>
    <x v="4"/>
    <n v="1"/>
    <n v="725.94"/>
    <n v="725.94"/>
    <x v="1"/>
    <x v="2"/>
  </r>
  <r>
    <x v="349"/>
    <s v="Huawei MediaPad M1 8.0 Wi-Fi"/>
    <x v="0"/>
    <x v="4"/>
    <n v="1"/>
    <n v="755.52"/>
    <n v="755.52"/>
    <x v="1"/>
    <x v="3"/>
  </r>
  <r>
    <x v="349"/>
    <s v="Apple iPhone 8 Plus"/>
    <x v="1"/>
    <x v="5"/>
    <n v="1"/>
    <n v="2455.5500000000002"/>
    <n v="2455.5500000000002"/>
    <x v="1"/>
    <x v="2"/>
  </r>
  <r>
    <x v="349"/>
    <s v="Huawei Honor 9"/>
    <x v="1"/>
    <x v="4"/>
    <n v="1"/>
    <n v="1320.77"/>
    <n v="1320.77"/>
    <x v="1"/>
    <x v="2"/>
  </r>
  <r>
    <x v="350"/>
    <s v="HTC One X+"/>
    <x v="1"/>
    <x v="1"/>
    <n v="1"/>
    <n v="690.04"/>
    <n v="690.04"/>
    <x v="0"/>
    <x v="2"/>
  </r>
  <r>
    <x v="350"/>
    <s v="Lenovo IdeaPad Miix 700-12 Wi-Fi"/>
    <x v="0"/>
    <x v="7"/>
    <n v="1"/>
    <n v="951.1"/>
    <n v="951.1"/>
    <x v="0"/>
    <x v="0"/>
  </r>
  <r>
    <x v="350"/>
    <s v="Huawei P10"/>
    <x v="1"/>
    <x v="4"/>
    <n v="1"/>
    <n v="1244.1199999999999"/>
    <n v="1244.1199999999999"/>
    <x v="0"/>
    <x v="0"/>
  </r>
  <r>
    <x v="350"/>
    <s v="Huawei P9"/>
    <x v="1"/>
    <x v="4"/>
    <n v="1"/>
    <n v="1132.07"/>
    <n v="1132.07"/>
    <x v="0"/>
    <x v="0"/>
  </r>
  <r>
    <x v="350"/>
    <s v="HTC Desire HD"/>
    <x v="1"/>
    <x v="1"/>
    <n v="1"/>
    <n v="350.76"/>
    <n v="350.76"/>
    <x v="0"/>
    <x v="0"/>
  </r>
  <r>
    <x v="350"/>
    <s v="Samsung Galaxy Tab 8.9 3G"/>
    <x v="0"/>
    <x v="0"/>
    <n v="1"/>
    <n v="1536.69"/>
    <n v="1536.69"/>
    <x v="1"/>
    <x v="3"/>
  </r>
  <r>
    <x v="350"/>
    <s v="LG G3"/>
    <x v="1"/>
    <x v="2"/>
    <n v="1"/>
    <n v="742.21"/>
    <n v="742.21"/>
    <x v="1"/>
    <x v="0"/>
  </r>
  <r>
    <x v="350"/>
    <s v="Lenovo Tab 4 8"/>
    <x v="0"/>
    <x v="7"/>
    <n v="1"/>
    <n v="1071.82"/>
    <n v="1071.82"/>
    <x v="1"/>
    <x v="4"/>
  </r>
  <r>
    <x v="350"/>
    <s v="Lenovo Vibe X2"/>
    <x v="1"/>
    <x v="7"/>
    <n v="1"/>
    <n v="626.70000000000005"/>
    <n v="626.70000000000005"/>
    <x v="1"/>
    <x v="3"/>
  </r>
  <r>
    <x v="350"/>
    <s v="Samsung Galaxy Tab 3 7.0 Wi-Fi"/>
    <x v="0"/>
    <x v="0"/>
    <n v="1"/>
    <n v="1614.59"/>
    <n v="1614.59"/>
    <x v="1"/>
    <x v="2"/>
  </r>
  <r>
    <x v="350"/>
    <s v="Samsung Galaxy Tab 7 Plus 3G"/>
    <x v="0"/>
    <x v="0"/>
    <n v="1"/>
    <n v="1331.25"/>
    <n v="1331.25"/>
    <x v="1"/>
    <x v="0"/>
  </r>
  <r>
    <x v="350"/>
    <s v="Sony Xperia Tablet Z3 Compact LTE"/>
    <x v="0"/>
    <x v="6"/>
    <n v="1"/>
    <n v="845.46"/>
    <n v="845.46"/>
    <x v="0"/>
    <x v="5"/>
  </r>
  <r>
    <x v="350"/>
    <s v="Samsung Galaxy Note 5"/>
    <x v="1"/>
    <x v="0"/>
    <n v="1"/>
    <n v="1602.93"/>
    <n v="1602.93"/>
    <x v="0"/>
    <x v="3"/>
  </r>
  <r>
    <x v="350"/>
    <s v="Huawei Honor 9"/>
    <x v="1"/>
    <x v="4"/>
    <n v="1"/>
    <n v="1320.77"/>
    <n v="1320.77"/>
    <x v="1"/>
    <x v="3"/>
  </r>
  <r>
    <x v="350"/>
    <s v="Samsung Galaxy Note Pro 12.2 LTE"/>
    <x v="0"/>
    <x v="0"/>
    <n v="1"/>
    <n v="1673.33"/>
    <n v="1673.33"/>
    <x v="1"/>
    <x v="2"/>
  </r>
  <r>
    <x v="350"/>
    <s v="BlackBerry Priv"/>
    <x v="1"/>
    <x v="11"/>
    <n v="1"/>
    <n v="991.57"/>
    <n v="991.57"/>
    <x v="1"/>
    <x v="1"/>
  </r>
  <r>
    <x v="350"/>
    <s v="Apple iPhone 6S"/>
    <x v="1"/>
    <x v="5"/>
    <n v="1"/>
    <n v="2003.4"/>
    <n v="2003.4"/>
    <x v="1"/>
    <x v="2"/>
  </r>
  <r>
    <x v="350"/>
    <s v="Asus VivoTab RT"/>
    <x v="0"/>
    <x v="9"/>
    <n v="1"/>
    <n v="848.64"/>
    <n v="848.64"/>
    <x v="1"/>
    <x v="1"/>
  </r>
  <r>
    <x v="350"/>
    <s v="Lenovo Yoga 2 Pro LTE"/>
    <x v="0"/>
    <x v="7"/>
    <n v="1"/>
    <n v="628.55999999999995"/>
    <n v="628.55999999999995"/>
    <x v="1"/>
    <x v="0"/>
  </r>
  <r>
    <x v="351"/>
    <s v="Apple iPad 4 LTE"/>
    <x v="0"/>
    <x v="5"/>
    <n v="1"/>
    <n v="2511.85"/>
    <n v="2511.85"/>
    <x v="1"/>
    <x v="2"/>
  </r>
  <r>
    <x v="351"/>
    <s v="Sony Xperia Tablet Z Wi-Fi"/>
    <x v="0"/>
    <x v="6"/>
    <n v="1"/>
    <n v="614.73"/>
    <n v="614.73"/>
    <x v="1"/>
    <x v="0"/>
  </r>
  <r>
    <x v="351"/>
    <s v="Samsung Galaxy S6"/>
    <x v="1"/>
    <x v="0"/>
    <n v="1"/>
    <n v="1617.61"/>
    <n v="1617.61"/>
    <x v="1"/>
    <x v="5"/>
  </r>
  <r>
    <x v="351"/>
    <s v="Samsung Galaxy Tab 3 8.0 Wi-Fi"/>
    <x v="0"/>
    <x v="0"/>
    <n v="1"/>
    <n v="1589.94"/>
    <n v="1589.94"/>
    <x v="1"/>
    <x v="4"/>
  </r>
  <r>
    <x v="351"/>
    <s v="Samsung Galaxy Tab A 9.7 LTE"/>
    <x v="0"/>
    <x v="0"/>
    <n v="1"/>
    <n v="1844.15"/>
    <n v="1844.15"/>
    <x v="1"/>
    <x v="2"/>
  </r>
  <r>
    <x v="351"/>
    <s v="Asus MeMO Pad FHD 10"/>
    <x v="0"/>
    <x v="9"/>
    <n v="1"/>
    <n v="972.69"/>
    <n v="972.69"/>
    <x v="1"/>
    <x v="1"/>
  </r>
  <r>
    <x v="351"/>
    <s v="Samsung Galaxy W"/>
    <x v="1"/>
    <x v="0"/>
    <n v="1"/>
    <n v="1137.8599999999999"/>
    <n v="1137.8599999999999"/>
    <x v="0"/>
    <x v="4"/>
  </r>
  <r>
    <x v="351"/>
    <s v="Acer One 10 S1002-194V"/>
    <x v="0"/>
    <x v="8"/>
    <n v="1"/>
    <n v="1380.66"/>
    <n v="1380.66"/>
    <x v="0"/>
    <x v="5"/>
  </r>
  <r>
    <x v="351"/>
    <s v="BlackBerry DTEK60"/>
    <x v="1"/>
    <x v="11"/>
    <n v="1"/>
    <n v="1135.1400000000001"/>
    <n v="1135.1400000000001"/>
    <x v="0"/>
    <x v="3"/>
  </r>
  <r>
    <x v="351"/>
    <s v="Motorola Droid RAZR"/>
    <x v="1"/>
    <x v="12"/>
    <n v="1"/>
    <n v="320.16000000000003"/>
    <n v="320.16000000000003"/>
    <x v="0"/>
    <x v="3"/>
  </r>
  <r>
    <x v="351"/>
    <s v="Samsung Galaxy Tab 8.9 LTE"/>
    <x v="0"/>
    <x v="0"/>
    <n v="1"/>
    <n v="1432.95"/>
    <n v="1432.95"/>
    <x v="1"/>
    <x v="1"/>
  </r>
  <r>
    <x v="351"/>
    <s v="Samsung Galaxy Note Pro 12.2 Wi-Fi"/>
    <x v="0"/>
    <x v="0"/>
    <n v="1"/>
    <n v="1692.64"/>
    <n v="1692.64"/>
    <x v="1"/>
    <x v="2"/>
  </r>
  <r>
    <x v="351"/>
    <s v="Asus ZenPad 7.0 Wi-Fi"/>
    <x v="0"/>
    <x v="9"/>
    <n v="1"/>
    <n v="1153.8800000000001"/>
    <n v="1153.8800000000001"/>
    <x v="1"/>
    <x v="1"/>
  </r>
  <r>
    <x v="351"/>
    <s v="Samsung Galaxy S6"/>
    <x v="1"/>
    <x v="0"/>
    <n v="1"/>
    <n v="1617.61"/>
    <n v="1617.61"/>
    <x v="2"/>
    <x v="4"/>
  </r>
  <r>
    <x v="351"/>
    <s v="Asus MeMO Pad HD 8"/>
    <x v="0"/>
    <x v="9"/>
    <n v="1"/>
    <n v="805.39"/>
    <n v="805.39"/>
    <x v="2"/>
    <x v="3"/>
  </r>
  <r>
    <x v="352"/>
    <s v="Sony Tablet P"/>
    <x v="0"/>
    <x v="6"/>
    <n v="1"/>
    <n v="448.81"/>
    <n v="448.81"/>
    <x v="1"/>
    <x v="4"/>
  </r>
  <r>
    <x v="352"/>
    <s v="Sony Tablet P"/>
    <x v="0"/>
    <x v="6"/>
    <n v="1"/>
    <n v="448.81"/>
    <n v="448.81"/>
    <x v="1"/>
    <x v="2"/>
  </r>
  <r>
    <x v="352"/>
    <s v="Lenovo Yoga Tab 2 10.1 Windows"/>
    <x v="0"/>
    <x v="7"/>
    <n v="1"/>
    <n v="609.52"/>
    <n v="609.52"/>
    <x v="1"/>
    <x v="1"/>
  </r>
  <r>
    <x v="352"/>
    <s v="LG G5"/>
    <x v="1"/>
    <x v="2"/>
    <n v="1"/>
    <n v="1199.24"/>
    <n v="1199.24"/>
    <x v="0"/>
    <x v="2"/>
  </r>
  <r>
    <x v="352"/>
    <s v="Samsung Galaxy Tab E 96 Wi-Fi"/>
    <x v="0"/>
    <x v="0"/>
    <n v="1"/>
    <n v="1849.56"/>
    <n v="1849.56"/>
    <x v="0"/>
    <x v="4"/>
  </r>
  <r>
    <x v="352"/>
    <s v="Nokia Lumia 900"/>
    <x v="1"/>
    <x v="3"/>
    <n v="1"/>
    <n v="568.83000000000004"/>
    <n v="568.83000000000004"/>
    <x v="0"/>
    <x v="1"/>
  </r>
  <r>
    <x v="352"/>
    <s v="Huawei MediaPad M2 8.0 LTE 3GB"/>
    <x v="0"/>
    <x v="4"/>
    <n v="1"/>
    <n v="804.14"/>
    <n v="804.14"/>
    <x v="0"/>
    <x v="0"/>
  </r>
  <r>
    <x v="352"/>
    <s v="Sony Ericsson Xperia arc S"/>
    <x v="1"/>
    <x v="6"/>
    <n v="1"/>
    <n v="653.22"/>
    <n v="653.22"/>
    <x v="0"/>
    <x v="1"/>
  </r>
  <r>
    <x v="352"/>
    <s v="Acer Iconia One 8 Wi-Fi"/>
    <x v="0"/>
    <x v="8"/>
    <n v="1"/>
    <n v="1301.17"/>
    <n v="1301.17"/>
    <x v="0"/>
    <x v="3"/>
  </r>
  <r>
    <x v="352"/>
    <s v="Asus T100TAM-DK004B"/>
    <x v="0"/>
    <x v="9"/>
    <n v="1"/>
    <n v="1074.8499999999999"/>
    <n v="1074.8499999999999"/>
    <x v="0"/>
    <x v="0"/>
  </r>
  <r>
    <x v="352"/>
    <s v="Sony Xperia XZ"/>
    <x v="1"/>
    <x v="6"/>
    <n v="1"/>
    <n v="1283.2"/>
    <n v="1283.2"/>
    <x v="0"/>
    <x v="3"/>
  </r>
  <r>
    <x v="352"/>
    <s v="HTC Incredible S"/>
    <x v="1"/>
    <x v="1"/>
    <n v="1"/>
    <n v="604.42999999999995"/>
    <n v="604.42999999999995"/>
    <x v="0"/>
    <x v="3"/>
  </r>
  <r>
    <x v="352"/>
    <s v="Samsung Galaxy Tab S2 9.7 LTE"/>
    <x v="0"/>
    <x v="0"/>
    <n v="1"/>
    <n v="1772"/>
    <n v="1772"/>
    <x v="0"/>
    <x v="2"/>
  </r>
  <r>
    <x v="352"/>
    <s v="Samsung Galaxy Tab A 9.7 LTE"/>
    <x v="0"/>
    <x v="0"/>
    <n v="1"/>
    <n v="1844.15"/>
    <n v="1844.15"/>
    <x v="0"/>
    <x v="0"/>
  </r>
  <r>
    <x v="352"/>
    <s v="Lenovo A7-10F"/>
    <x v="0"/>
    <x v="7"/>
    <n v="1"/>
    <n v="790.2"/>
    <n v="790.2"/>
    <x v="0"/>
    <x v="1"/>
  </r>
  <r>
    <x v="352"/>
    <s v="Acer Iconia Tab 8 A1-841"/>
    <x v="0"/>
    <x v="8"/>
    <n v="1"/>
    <n v="1167.83"/>
    <n v="1167.83"/>
    <x v="0"/>
    <x v="5"/>
  </r>
  <r>
    <x v="352"/>
    <s v="Lenovo A2107A 3G"/>
    <x v="0"/>
    <x v="7"/>
    <n v="1"/>
    <n v="531.08000000000004"/>
    <n v="531.08000000000004"/>
    <x v="0"/>
    <x v="5"/>
  </r>
  <r>
    <x v="352"/>
    <s v="Lenovo IdeaTab Miix 700-12 LTE"/>
    <x v="0"/>
    <x v="7"/>
    <n v="1"/>
    <n v="1027.8699999999999"/>
    <n v="1027.8699999999999"/>
    <x v="0"/>
    <x v="2"/>
  </r>
  <r>
    <x v="352"/>
    <s v="HTC Sensation"/>
    <x v="1"/>
    <x v="1"/>
    <n v="1"/>
    <n v="732.58"/>
    <n v="732.58"/>
    <x v="0"/>
    <x v="4"/>
  </r>
  <r>
    <x v="352"/>
    <s v="Samsung Galaxy Tab S3 LTE"/>
    <x v="0"/>
    <x v="0"/>
    <n v="1"/>
    <n v="2180.61"/>
    <n v="2180.61"/>
    <x v="0"/>
    <x v="4"/>
  </r>
  <r>
    <x v="353"/>
    <s v="Asus MeMO Pad 8"/>
    <x v="0"/>
    <x v="9"/>
    <n v="1"/>
    <n v="1031.98"/>
    <n v="1031.98"/>
    <x v="1"/>
    <x v="3"/>
  </r>
  <r>
    <x v="353"/>
    <s v="Samsung Galaxy S6 Edge"/>
    <x v="1"/>
    <x v="0"/>
    <n v="1"/>
    <n v="1548.99"/>
    <n v="1548.99"/>
    <x v="1"/>
    <x v="4"/>
  </r>
  <r>
    <x v="353"/>
    <s v="Samsung Galaxy S II"/>
    <x v="1"/>
    <x v="0"/>
    <n v="1"/>
    <n v="1104.6199999999999"/>
    <n v="1104.6199999999999"/>
    <x v="0"/>
    <x v="2"/>
  </r>
  <r>
    <x v="353"/>
    <s v="Motorola Moto G5"/>
    <x v="1"/>
    <x v="12"/>
    <n v="1"/>
    <n v="1275.5999999999999"/>
    <n v="1275.5999999999999"/>
    <x v="0"/>
    <x v="2"/>
  </r>
  <r>
    <x v="353"/>
    <s v="HTC 7 Surround"/>
    <x v="1"/>
    <x v="1"/>
    <n v="1"/>
    <n v="493.11"/>
    <n v="493.11"/>
    <x v="0"/>
    <x v="1"/>
  </r>
  <r>
    <x v="353"/>
    <s v="Apple iPad mini 4"/>
    <x v="0"/>
    <x v="5"/>
    <n v="1"/>
    <n v="2705.09"/>
    <n v="2705.09"/>
    <x v="0"/>
    <x v="2"/>
  </r>
  <r>
    <x v="353"/>
    <s v="Sony Xperia Tablet Z4 Wi-Fi"/>
    <x v="0"/>
    <x v="6"/>
    <n v="1"/>
    <n v="844.87"/>
    <n v="844.87"/>
    <x v="0"/>
    <x v="2"/>
  </r>
  <r>
    <x v="353"/>
    <s v="Samsung Galaxy Tab 4 10.1 3G"/>
    <x v="0"/>
    <x v="0"/>
    <n v="1"/>
    <n v="1620.57"/>
    <n v="1620.57"/>
    <x v="0"/>
    <x v="4"/>
  </r>
  <r>
    <x v="353"/>
    <s v="Asus T100TAM-DK004B"/>
    <x v="0"/>
    <x v="9"/>
    <n v="1"/>
    <n v="1074.8499999999999"/>
    <n v="1074.8499999999999"/>
    <x v="1"/>
    <x v="5"/>
  </r>
  <r>
    <x v="353"/>
    <s v="Asus ZenPad 7.0 Wi-Fi"/>
    <x v="0"/>
    <x v="9"/>
    <n v="1"/>
    <n v="1153.8800000000001"/>
    <n v="1153.8800000000001"/>
    <x v="1"/>
    <x v="1"/>
  </r>
  <r>
    <x v="353"/>
    <s v="Samsung Galaxy Tab 3 7.0 Wi-Fi"/>
    <x v="0"/>
    <x v="0"/>
    <n v="1"/>
    <n v="1614.59"/>
    <n v="1614.59"/>
    <x v="1"/>
    <x v="1"/>
  </r>
  <r>
    <x v="353"/>
    <s v="Motorola Moto X Style"/>
    <x v="1"/>
    <x v="12"/>
    <n v="1"/>
    <n v="796.26"/>
    <n v="796.26"/>
    <x v="1"/>
    <x v="1"/>
  </r>
  <r>
    <x v="353"/>
    <s v="Sony Ericsson Xperia Neo"/>
    <x v="1"/>
    <x v="6"/>
    <n v="1"/>
    <n v="594.89"/>
    <n v="594.89"/>
    <x v="1"/>
    <x v="5"/>
  </r>
  <r>
    <x v="353"/>
    <s v="Lenovo IdeaTab S6000H"/>
    <x v="0"/>
    <x v="7"/>
    <n v="1"/>
    <n v="548.88"/>
    <n v="548.88"/>
    <x v="1"/>
    <x v="3"/>
  </r>
  <r>
    <x v="353"/>
    <s v="Motorola Moto Z"/>
    <x v="1"/>
    <x v="12"/>
    <n v="1"/>
    <n v="991.35"/>
    <n v="991.35"/>
    <x v="1"/>
    <x v="0"/>
  </r>
  <r>
    <x v="353"/>
    <s v="Lenovo Yoga 2 8.0 Windows"/>
    <x v="0"/>
    <x v="7"/>
    <n v="1"/>
    <n v="639.83000000000004"/>
    <n v="639.83000000000004"/>
    <x v="1"/>
    <x v="4"/>
  </r>
  <r>
    <x v="353"/>
    <s v="Samsung Galaxy Note 8.0 LTE"/>
    <x v="0"/>
    <x v="0"/>
    <n v="1"/>
    <n v="1637.59"/>
    <n v="1637.59"/>
    <x v="1"/>
    <x v="5"/>
  </r>
  <r>
    <x v="353"/>
    <s v="Sony Xperia Tablet Z2 LTE"/>
    <x v="0"/>
    <x v="6"/>
    <n v="1"/>
    <n v="798.93"/>
    <n v="798.93"/>
    <x v="1"/>
    <x v="5"/>
  </r>
  <r>
    <x v="353"/>
    <s v="LG Optimus Pad"/>
    <x v="0"/>
    <x v="2"/>
    <n v="1"/>
    <n v="495.87"/>
    <n v="495.87"/>
    <x v="1"/>
    <x v="1"/>
  </r>
  <r>
    <x v="353"/>
    <s v="LG Optimus Pad"/>
    <x v="0"/>
    <x v="2"/>
    <n v="1"/>
    <n v="495.87"/>
    <n v="495.87"/>
    <x v="1"/>
    <x v="2"/>
  </r>
  <r>
    <x v="353"/>
    <s v="Apple iPad Air LTE"/>
    <x v="0"/>
    <x v="5"/>
    <n v="1"/>
    <n v="2561.4699999999998"/>
    <n v="2561.4699999999998"/>
    <x v="1"/>
    <x v="0"/>
  </r>
  <r>
    <x v="353"/>
    <s v="Apple iPhone X"/>
    <x v="1"/>
    <x v="5"/>
    <n v="1"/>
    <n v="2414.98"/>
    <n v="2414.98"/>
    <x v="1"/>
    <x v="4"/>
  </r>
  <r>
    <x v="353"/>
    <s v="Huawei MediaPad T1 8.0 LTE"/>
    <x v="0"/>
    <x v="4"/>
    <n v="1"/>
    <n v="606.1"/>
    <n v="606.1"/>
    <x v="0"/>
    <x v="0"/>
  </r>
  <r>
    <x v="353"/>
    <s v="Apple iPad Mini 2"/>
    <x v="0"/>
    <x v="5"/>
    <n v="1"/>
    <n v="2610.87"/>
    <n v="2610.87"/>
    <x v="0"/>
    <x v="2"/>
  </r>
  <r>
    <x v="354"/>
    <s v="Samsung Galaxy Tab 3 10.1 Wi-Fi"/>
    <x v="0"/>
    <x v="0"/>
    <n v="1"/>
    <n v="1694.88"/>
    <n v="1694.88"/>
    <x v="1"/>
    <x v="0"/>
  </r>
  <r>
    <x v="354"/>
    <s v="Sony Xperia Z5"/>
    <x v="1"/>
    <x v="6"/>
    <n v="1"/>
    <n v="1055.07"/>
    <n v="1055.07"/>
    <x v="1"/>
    <x v="4"/>
  </r>
  <r>
    <x v="354"/>
    <s v="Samsung Galaxy Note 10.1 2014 edition 3G"/>
    <x v="0"/>
    <x v="0"/>
    <n v="1"/>
    <n v="1693.6"/>
    <n v="1693.6"/>
    <x v="1"/>
    <x v="5"/>
  </r>
  <r>
    <x v="354"/>
    <s v="HP Pre 3"/>
    <x v="1"/>
    <x v="13"/>
    <n v="1"/>
    <n v="482.84"/>
    <n v="482.84"/>
    <x v="1"/>
    <x v="2"/>
  </r>
  <r>
    <x v="354"/>
    <s v="Lenovo Yoga Tab 3 850F Wi-Fi"/>
    <x v="0"/>
    <x v="7"/>
    <n v="1"/>
    <n v="1004.91"/>
    <n v="1004.91"/>
    <x v="0"/>
    <x v="3"/>
  </r>
  <r>
    <x v="354"/>
    <s v="Huawei MediaPad M1 8.0 LTE"/>
    <x v="0"/>
    <x v="4"/>
    <n v="1"/>
    <n v="721.66"/>
    <n v="721.66"/>
    <x v="0"/>
    <x v="2"/>
  </r>
  <r>
    <x v="354"/>
    <s v="Lenovo ThinkPad 10 2 Wi-Fi"/>
    <x v="0"/>
    <x v="7"/>
    <n v="1"/>
    <n v="692.76"/>
    <n v="692.76"/>
    <x v="0"/>
    <x v="1"/>
  </r>
  <r>
    <x v="354"/>
    <s v="Lenovo IdeaTab Miix 700-12 LTE"/>
    <x v="0"/>
    <x v="7"/>
    <n v="1"/>
    <n v="1027.8699999999999"/>
    <n v="1027.8699999999999"/>
    <x v="1"/>
    <x v="0"/>
  </r>
  <r>
    <x v="354"/>
    <s v="Lenovo Miix 2"/>
    <x v="0"/>
    <x v="7"/>
    <n v="1"/>
    <n v="599.17999999999995"/>
    <n v="599.17999999999995"/>
    <x v="1"/>
    <x v="4"/>
  </r>
  <r>
    <x v="354"/>
    <s v="Samsung Galaxy Tab 4 8.0 LTE"/>
    <x v="0"/>
    <x v="0"/>
    <n v="1"/>
    <n v="1714.88"/>
    <n v="1714.88"/>
    <x v="1"/>
    <x v="2"/>
  </r>
  <r>
    <x v="354"/>
    <s v="Lenovo Tab 4 8 Plus"/>
    <x v="0"/>
    <x v="7"/>
    <n v="1"/>
    <n v="1131.52"/>
    <n v="1131.52"/>
    <x v="1"/>
    <x v="1"/>
  </r>
  <r>
    <x v="354"/>
    <s v="LG G5"/>
    <x v="1"/>
    <x v="2"/>
    <n v="1"/>
    <n v="1199.24"/>
    <n v="1199.24"/>
    <x v="1"/>
    <x v="3"/>
  </r>
  <r>
    <x v="354"/>
    <s v="Asus Transformer Book T101"/>
    <x v="0"/>
    <x v="9"/>
    <n v="1"/>
    <n v="1555.62"/>
    <n v="1555.62"/>
    <x v="1"/>
    <x v="2"/>
  </r>
  <r>
    <x v="354"/>
    <s v="Asus VivoTab RT"/>
    <x v="0"/>
    <x v="9"/>
    <n v="1"/>
    <n v="848.64"/>
    <n v="848.64"/>
    <x v="2"/>
    <x v="4"/>
  </r>
  <r>
    <x v="354"/>
    <s v="Asus Eee Pad Transformer TF101"/>
    <x v="0"/>
    <x v="9"/>
    <n v="1"/>
    <n v="735.07"/>
    <n v="735.07"/>
    <x v="2"/>
    <x v="0"/>
  </r>
  <r>
    <x v="354"/>
    <s v="HTC Sensation"/>
    <x v="1"/>
    <x v="1"/>
    <n v="1"/>
    <n v="732.58"/>
    <n v="732.58"/>
    <x v="2"/>
    <x v="3"/>
  </r>
  <r>
    <x v="355"/>
    <s v="Sony Xperia XZ"/>
    <x v="1"/>
    <x v="6"/>
    <n v="1"/>
    <n v="1283.2"/>
    <n v="1283.2"/>
    <x v="1"/>
    <x v="3"/>
  </r>
  <r>
    <x v="355"/>
    <s v="Sony Xperia Z5"/>
    <x v="1"/>
    <x v="6"/>
    <n v="1"/>
    <n v="1055.07"/>
    <n v="1055.07"/>
    <x v="1"/>
    <x v="3"/>
  </r>
  <r>
    <x v="355"/>
    <s v="Huawei MediaPad T1 8.0 Wi-Fi"/>
    <x v="0"/>
    <x v="4"/>
    <n v="1"/>
    <n v="725.94"/>
    <n v="725.94"/>
    <x v="1"/>
    <x v="4"/>
  </r>
  <r>
    <x v="355"/>
    <s v="Samsung Galaxy W"/>
    <x v="1"/>
    <x v="0"/>
    <n v="1"/>
    <n v="1137.8599999999999"/>
    <n v="1137.8599999999999"/>
    <x v="1"/>
    <x v="0"/>
  </r>
  <r>
    <x v="355"/>
    <s v="Sony Xperia Tablet Z2 Wi-Fi"/>
    <x v="0"/>
    <x v="6"/>
    <n v="1"/>
    <n v="792.84"/>
    <n v="792.84"/>
    <x v="1"/>
    <x v="2"/>
  </r>
  <r>
    <x v="355"/>
    <s v="Sony Xperia Tablet S Wi-Fi"/>
    <x v="0"/>
    <x v="6"/>
    <n v="1"/>
    <n v="685.8"/>
    <n v="685.8"/>
    <x v="1"/>
    <x v="4"/>
  </r>
  <r>
    <x v="355"/>
    <s v="Asus Transformer 3"/>
    <x v="0"/>
    <x v="9"/>
    <n v="1"/>
    <n v="1348.98"/>
    <n v="1348.98"/>
    <x v="1"/>
    <x v="3"/>
  </r>
  <r>
    <x v="355"/>
    <s v="Lenovo A2107A 3G"/>
    <x v="0"/>
    <x v="7"/>
    <n v="1"/>
    <n v="531.08000000000004"/>
    <n v="531.08000000000004"/>
    <x v="1"/>
    <x v="4"/>
  </r>
  <r>
    <x v="355"/>
    <s v="LG Optimus One P500"/>
    <x v="1"/>
    <x v="2"/>
    <n v="1"/>
    <n v="294.16000000000003"/>
    <n v="294.16000000000003"/>
    <x v="1"/>
    <x v="0"/>
  </r>
  <r>
    <x v="355"/>
    <s v="Nokia Lumia 920"/>
    <x v="1"/>
    <x v="3"/>
    <n v="1"/>
    <n v="581.76"/>
    <n v="581.76"/>
    <x v="1"/>
    <x v="2"/>
  </r>
  <r>
    <x v="355"/>
    <s v="Samsung Galaxy S5"/>
    <x v="1"/>
    <x v="0"/>
    <n v="1"/>
    <n v="1533.77"/>
    <n v="1533.77"/>
    <x v="1"/>
    <x v="4"/>
  </r>
  <r>
    <x v="355"/>
    <s v="Acer Iconia Tab A210"/>
    <x v="0"/>
    <x v="8"/>
    <n v="1"/>
    <n v="947.8"/>
    <n v="947.8"/>
    <x v="1"/>
    <x v="1"/>
  </r>
  <r>
    <x v="355"/>
    <s v="HTC Aria"/>
    <x v="1"/>
    <x v="1"/>
    <n v="1"/>
    <n v="450.81"/>
    <n v="450.81"/>
    <x v="1"/>
    <x v="1"/>
  </r>
  <r>
    <x v="355"/>
    <s v="Samsung Galaxy Tab 3 Lite 7.0 3G"/>
    <x v="0"/>
    <x v="0"/>
    <n v="1"/>
    <n v="1725.57"/>
    <n v="1725.57"/>
    <x v="1"/>
    <x v="2"/>
  </r>
  <r>
    <x v="355"/>
    <s v="Lenovo Yoga Tab 10"/>
    <x v="0"/>
    <x v="7"/>
    <n v="1"/>
    <n v="437.22"/>
    <n v="437.22"/>
    <x v="1"/>
    <x v="2"/>
  </r>
  <r>
    <x v="355"/>
    <s v="Lenovo Tab 2 A10-70L LTE"/>
    <x v="0"/>
    <x v="7"/>
    <n v="1"/>
    <n v="612.32000000000005"/>
    <n v="612.32000000000005"/>
    <x v="1"/>
    <x v="5"/>
  </r>
  <r>
    <x v="356"/>
    <s v="HTC 7 Mozart"/>
    <x v="1"/>
    <x v="1"/>
    <n v="1"/>
    <n v="371.64"/>
    <n v="371.64"/>
    <x v="0"/>
    <x v="3"/>
  </r>
  <r>
    <x v="356"/>
    <s v="Huawei MediaPad T1 8.0 Wi-Fi"/>
    <x v="0"/>
    <x v="4"/>
    <n v="1"/>
    <n v="725.94"/>
    <n v="725.94"/>
    <x v="1"/>
    <x v="4"/>
  </r>
  <r>
    <x v="356"/>
    <s v="Samsung Galaxy S6"/>
    <x v="1"/>
    <x v="0"/>
    <n v="1"/>
    <n v="1617.61"/>
    <n v="1617.61"/>
    <x v="1"/>
    <x v="4"/>
  </r>
  <r>
    <x v="356"/>
    <s v="Sony Xperia Tablet Z2 LTE"/>
    <x v="0"/>
    <x v="6"/>
    <n v="1"/>
    <n v="798.93"/>
    <n v="798.93"/>
    <x v="1"/>
    <x v="4"/>
  </r>
  <r>
    <x v="356"/>
    <s v="Samsung Galaxy Tab 4 10.1 3G"/>
    <x v="0"/>
    <x v="0"/>
    <n v="1"/>
    <n v="1620.57"/>
    <n v="1620.57"/>
    <x v="1"/>
    <x v="5"/>
  </r>
  <r>
    <x v="356"/>
    <s v="Lenovo ThinkPad 10 2 LTE"/>
    <x v="0"/>
    <x v="7"/>
    <n v="1"/>
    <n v="617.89"/>
    <n v="617.89"/>
    <x v="1"/>
    <x v="5"/>
  </r>
  <r>
    <x v="356"/>
    <s v="Acer Iconia Tab A501"/>
    <x v="0"/>
    <x v="8"/>
    <n v="1"/>
    <n v="872.33"/>
    <n v="872.33"/>
    <x v="2"/>
    <x v="2"/>
  </r>
  <r>
    <x v="356"/>
    <s v="Samsung Galaxy Note 8.0 3G"/>
    <x v="0"/>
    <x v="0"/>
    <n v="1"/>
    <n v="1652.05"/>
    <n v="1652.05"/>
    <x v="2"/>
    <x v="0"/>
  </r>
  <r>
    <x v="356"/>
    <s v="Asus MeMO Pad 7"/>
    <x v="0"/>
    <x v="9"/>
    <n v="1"/>
    <n v="874.37"/>
    <n v="874.37"/>
    <x v="2"/>
    <x v="1"/>
  </r>
  <r>
    <x v="356"/>
    <s v="Samsung Galaxy Tab 4 8.0 LTE"/>
    <x v="0"/>
    <x v="0"/>
    <n v="1"/>
    <n v="1714.88"/>
    <n v="1714.88"/>
    <x v="2"/>
    <x v="4"/>
  </r>
  <r>
    <x v="356"/>
    <s v="Apple iPhone 7"/>
    <x v="1"/>
    <x v="5"/>
    <n v="1"/>
    <n v="2329.9899999999998"/>
    <n v="2329.9899999999998"/>
    <x v="2"/>
    <x v="3"/>
  </r>
  <r>
    <x v="356"/>
    <s v="Lenovo IdeaPad K1"/>
    <x v="0"/>
    <x v="7"/>
    <n v="1"/>
    <n v="378.07"/>
    <n v="378.07"/>
    <x v="0"/>
    <x v="4"/>
  </r>
  <r>
    <x v="356"/>
    <s v="Apple iPad 3G"/>
    <x v="0"/>
    <x v="5"/>
    <n v="1"/>
    <n v="2398.9899999999998"/>
    <n v="2398.9899999999998"/>
    <x v="0"/>
    <x v="3"/>
  </r>
  <r>
    <x v="356"/>
    <s v="Acer Iconia Tab A700"/>
    <x v="0"/>
    <x v="8"/>
    <n v="1"/>
    <n v="930.27"/>
    <n v="930.27"/>
    <x v="0"/>
    <x v="0"/>
  </r>
  <r>
    <x v="356"/>
    <s v="BlackBerry Z10"/>
    <x v="1"/>
    <x v="11"/>
    <n v="1"/>
    <n v="739.82"/>
    <n v="739.82"/>
    <x v="0"/>
    <x v="3"/>
  </r>
  <r>
    <x v="356"/>
    <s v="Samsung Galaxy S7"/>
    <x v="1"/>
    <x v="0"/>
    <n v="1"/>
    <n v="1876.91"/>
    <n v="1876.91"/>
    <x v="0"/>
    <x v="0"/>
  </r>
  <r>
    <x v="356"/>
    <s v="Apple iPhone 5S"/>
    <x v="1"/>
    <x v="5"/>
    <n v="1"/>
    <n v="1839.54"/>
    <n v="1839.54"/>
    <x v="1"/>
    <x v="5"/>
  </r>
  <r>
    <x v="356"/>
    <s v="Sony Tablet S"/>
    <x v="0"/>
    <x v="6"/>
    <n v="1"/>
    <n v="473.3"/>
    <n v="473.3"/>
    <x v="1"/>
    <x v="5"/>
  </r>
  <r>
    <x v="356"/>
    <s v="Sony Xperia S"/>
    <x v="1"/>
    <x v="6"/>
    <n v="1"/>
    <n v="748.28"/>
    <n v="748.28"/>
    <x v="1"/>
    <x v="1"/>
  </r>
  <r>
    <x v="356"/>
    <s v="Huawei Ideos S7"/>
    <x v="0"/>
    <x v="4"/>
    <n v="1"/>
    <n v="310.67"/>
    <n v="310.67"/>
    <x v="1"/>
    <x v="2"/>
  </r>
  <r>
    <x v="356"/>
    <s v="Asus Transformer Book T100HA"/>
    <x v="0"/>
    <x v="9"/>
    <n v="1"/>
    <n v="937.63"/>
    <n v="937.63"/>
    <x v="1"/>
    <x v="2"/>
  </r>
  <r>
    <x v="357"/>
    <s v="Acer Aspire Switch 10 E"/>
    <x v="0"/>
    <x v="8"/>
    <n v="1"/>
    <n v="1278.8800000000001"/>
    <n v="1278.8800000000001"/>
    <x v="0"/>
    <x v="3"/>
  </r>
  <r>
    <x v="357"/>
    <s v="Sony Xperia Z3"/>
    <x v="1"/>
    <x v="6"/>
    <n v="1"/>
    <n v="1032.3800000000001"/>
    <n v="1032.3800000000001"/>
    <x v="0"/>
    <x v="2"/>
  </r>
  <r>
    <x v="357"/>
    <s v="Samsung Galaxy S8+"/>
    <x v="1"/>
    <x v="0"/>
    <n v="1"/>
    <n v="2052.0300000000002"/>
    <n v="2052.0300000000002"/>
    <x v="0"/>
    <x v="4"/>
  </r>
  <r>
    <x v="357"/>
    <s v="Lenovo A7-10F"/>
    <x v="0"/>
    <x v="7"/>
    <n v="1"/>
    <n v="790.2"/>
    <n v="790.2"/>
    <x v="0"/>
    <x v="2"/>
  </r>
  <r>
    <x v="357"/>
    <s v="Lenovo Yoga 2 LTE"/>
    <x v="0"/>
    <x v="7"/>
    <n v="1"/>
    <n v="625.58000000000004"/>
    <n v="625.58000000000004"/>
    <x v="0"/>
    <x v="1"/>
  </r>
  <r>
    <x v="357"/>
    <s v="Samsung Galaxy Note 8.0 3G"/>
    <x v="0"/>
    <x v="0"/>
    <n v="1"/>
    <n v="1652.05"/>
    <n v="1652.05"/>
    <x v="2"/>
    <x v="0"/>
  </r>
  <r>
    <x v="357"/>
    <s v="Motorola Moto X Play"/>
    <x v="1"/>
    <x v="12"/>
    <n v="1"/>
    <n v="862.84"/>
    <n v="862.84"/>
    <x v="2"/>
    <x v="1"/>
  </r>
  <r>
    <x v="357"/>
    <s v="HTC EVO 3D"/>
    <x v="1"/>
    <x v="1"/>
    <n v="1"/>
    <n v="748.84"/>
    <n v="748.84"/>
    <x v="2"/>
    <x v="4"/>
  </r>
  <r>
    <x v="357"/>
    <s v="Samsung Galaxy Note"/>
    <x v="1"/>
    <x v="0"/>
    <n v="1"/>
    <n v="1123.42"/>
    <n v="1123.42"/>
    <x v="1"/>
    <x v="3"/>
  </r>
  <r>
    <x v="357"/>
    <s v="LG Optimus 7"/>
    <x v="1"/>
    <x v="2"/>
    <n v="1"/>
    <n v="229.82"/>
    <n v="229.82"/>
    <x v="1"/>
    <x v="3"/>
  </r>
  <r>
    <x v="357"/>
    <s v="Sony Xperia XZ"/>
    <x v="1"/>
    <x v="6"/>
    <n v="1"/>
    <n v="1283.2"/>
    <n v="1283.2"/>
    <x v="1"/>
    <x v="1"/>
  </r>
  <r>
    <x v="357"/>
    <s v="Samsung Galaxy Tab 3 7.0 Wi-Fi"/>
    <x v="0"/>
    <x v="0"/>
    <n v="1"/>
    <n v="1614.59"/>
    <n v="1614.59"/>
    <x v="1"/>
    <x v="1"/>
  </r>
  <r>
    <x v="357"/>
    <s v="Lenovo A2107"/>
    <x v="0"/>
    <x v="7"/>
    <n v="1"/>
    <n v="467.15"/>
    <n v="467.15"/>
    <x v="1"/>
    <x v="2"/>
  </r>
  <r>
    <x v="357"/>
    <s v="Samsung ATIV S"/>
    <x v="1"/>
    <x v="0"/>
    <n v="1"/>
    <n v="1393.03"/>
    <n v="1393.03"/>
    <x v="0"/>
    <x v="1"/>
  </r>
  <r>
    <x v="357"/>
    <s v="Motorola Moto G5"/>
    <x v="1"/>
    <x v="12"/>
    <n v="1"/>
    <n v="1275.5999999999999"/>
    <n v="1275.5999999999999"/>
    <x v="0"/>
    <x v="0"/>
  </r>
  <r>
    <x v="357"/>
    <s v="Samsung Galaxy Tab S2 8.0 LTE"/>
    <x v="0"/>
    <x v="0"/>
    <n v="1"/>
    <n v="1702.16"/>
    <n v="1702.16"/>
    <x v="0"/>
    <x v="1"/>
  </r>
  <r>
    <x v="357"/>
    <s v="Samsung Galaxy Tab 4 8.0 3G"/>
    <x v="0"/>
    <x v="0"/>
    <n v="1"/>
    <n v="1739.03"/>
    <n v="1739.03"/>
    <x v="0"/>
    <x v="4"/>
  </r>
  <r>
    <x v="357"/>
    <s v="Acer Iconia Talk S LTE"/>
    <x v="0"/>
    <x v="8"/>
    <n v="1"/>
    <n v="1466.95"/>
    <n v="1466.95"/>
    <x v="0"/>
    <x v="0"/>
  </r>
  <r>
    <x v="357"/>
    <s v="Lenovo Yoga Tab 10"/>
    <x v="0"/>
    <x v="7"/>
    <n v="1"/>
    <n v="437.22"/>
    <n v="437.22"/>
    <x v="0"/>
    <x v="2"/>
  </r>
  <r>
    <x v="357"/>
    <s v="Lenovo Tab 3 A8-50M LTE"/>
    <x v="0"/>
    <x v="7"/>
    <n v="1"/>
    <n v="919.98"/>
    <n v="919.98"/>
    <x v="0"/>
    <x v="5"/>
  </r>
  <r>
    <x v="357"/>
    <s v="Samsung Galaxy S6"/>
    <x v="1"/>
    <x v="0"/>
    <n v="1"/>
    <n v="1617.61"/>
    <n v="1617.61"/>
    <x v="0"/>
    <x v="3"/>
  </r>
  <r>
    <x v="357"/>
    <s v="Apple iPad Air"/>
    <x v="0"/>
    <x v="5"/>
    <n v="1"/>
    <n v="2656.73"/>
    <n v="2656.73"/>
    <x v="0"/>
    <x v="2"/>
  </r>
  <r>
    <x v="357"/>
    <s v="Samsung Galaxy Tab Pro 8.4 LTE"/>
    <x v="0"/>
    <x v="0"/>
    <n v="1"/>
    <n v="1651.62"/>
    <n v="1651.62"/>
    <x v="0"/>
    <x v="2"/>
  </r>
  <r>
    <x v="357"/>
    <s v="HTC One X+"/>
    <x v="1"/>
    <x v="1"/>
    <n v="1"/>
    <n v="690.04"/>
    <n v="690.04"/>
    <x v="1"/>
    <x v="0"/>
  </r>
  <r>
    <x v="357"/>
    <s v="Asus T100TAM-DK009H"/>
    <x v="0"/>
    <x v="9"/>
    <n v="1"/>
    <n v="1079.2"/>
    <n v="1079.2"/>
    <x v="1"/>
    <x v="5"/>
  </r>
  <r>
    <x v="357"/>
    <s v="Samsung Galaxy Tab A 7.0 Wi-Fi"/>
    <x v="0"/>
    <x v="0"/>
    <n v="1"/>
    <n v="1958.8"/>
    <n v="1958.8"/>
    <x v="1"/>
    <x v="4"/>
  </r>
  <r>
    <x v="357"/>
    <s v="Asus Transformer 3"/>
    <x v="0"/>
    <x v="9"/>
    <n v="1"/>
    <n v="1348.98"/>
    <n v="1348.98"/>
    <x v="1"/>
    <x v="4"/>
  </r>
  <r>
    <x v="357"/>
    <s v="HTC 10"/>
    <x v="1"/>
    <x v="1"/>
    <n v="1"/>
    <n v="1211.92"/>
    <n v="1211.92"/>
    <x v="1"/>
    <x v="1"/>
  </r>
  <r>
    <x v="357"/>
    <s v="Asus Eee Pad Transformer Prime"/>
    <x v="0"/>
    <x v="9"/>
    <n v="1"/>
    <n v="718.01"/>
    <n v="718.01"/>
    <x v="2"/>
    <x v="5"/>
  </r>
  <r>
    <x v="357"/>
    <s v="Acer Aspire Switch 2"/>
    <x v="0"/>
    <x v="8"/>
    <n v="1"/>
    <n v="1151.57"/>
    <n v="1151.57"/>
    <x v="2"/>
    <x v="2"/>
  </r>
  <r>
    <x v="357"/>
    <s v="Apple iPad Wi-Fi"/>
    <x v="0"/>
    <x v="5"/>
    <n v="1"/>
    <n v="2328.44"/>
    <n v="2328.44"/>
    <x v="2"/>
    <x v="0"/>
  </r>
  <r>
    <x v="357"/>
    <s v="Samsung Galaxy Tab 3 8.0 LTE"/>
    <x v="0"/>
    <x v="0"/>
    <n v="1"/>
    <n v="1591.82"/>
    <n v="1591.82"/>
    <x v="2"/>
    <x v="0"/>
  </r>
  <r>
    <x v="357"/>
    <s v="Apple iPhone 8"/>
    <x v="1"/>
    <x v="5"/>
    <n v="1"/>
    <n v="2324.1799999999998"/>
    <n v="2324.1799999999998"/>
    <x v="2"/>
    <x v="0"/>
  </r>
  <r>
    <x v="357"/>
    <s v="Samsung Galaxy Tab 4 7.0 3G"/>
    <x v="0"/>
    <x v="0"/>
    <n v="1"/>
    <n v="1630.59"/>
    <n v="1630.59"/>
    <x v="2"/>
    <x v="3"/>
  </r>
  <r>
    <x v="357"/>
    <s v="BlackBerry Z10"/>
    <x v="1"/>
    <x v="11"/>
    <n v="1"/>
    <n v="739.82"/>
    <n v="739.82"/>
    <x v="2"/>
    <x v="5"/>
  </r>
  <r>
    <x v="357"/>
    <s v="HTC Legend"/>
    <x v="1"/>
    <x v="1"/>
    <n v="1"/>
    <n v="429.56"/>
    <n v="429.56"/>
    <x v="0"/>
    <x v="0"/>
  </r>
  <r>
    <x v="357"/>
    <s v="Samsung Galaxy Tab A 9.7 LTE"/>
    <x v="0"/>
    <x v="0"/>
    <n v="1"/>
    <n v="1844.15"/>
    <n v="1844.15"/>
    <x v="0"/>
    <x v="1"/>
  </r>
  <r>
    <x v="357"/>
    <s v="Lenovo A7-50 A3500-F"/>
    <x v="0"/>
    <x v="7"/>
    <n v="1"/>
    <n v="675.44"/>
    <n v="675.44"/>
    <x v="0"/>
    <x v="5"/>
  </r>
  <r>
    <x v="357"/>
    <s v="LG G Pad 8.0 LTE"/>
    <x v="0"/>
    <x v="2"/>
    <n v="1"/>
    <n v="729.17"/>
    <n v="729.17"/>
    <x v="0"/>
    <x v="2"/>
  </r>
  <r>
    <x v="358"/>
    <s v="Apple iPad Air"/>
    <x v="0"/>
    <x v="5"/>
    <n v="1"/>
    <n v="2656.73"/>
    <n v="2656.73"/>
    <x v="0"/>
    <x v="5"/>
  </r>
  <r>
    <x v="358"/>
    <s v="Apple iPhone 5S"/>
    <x v="1"/>
    <x v="5"/>
    <n v="1"/>
    <n v="1839.54"/>
    <n v="1839.54"/>
    <x v="0"/>
    <x v="5"/>
  </r>
  <r>
    <x v="358"/>
    <s v="Asus ZenPad 8.0 LTE"/>
    <x v="0"/>
    <x v="9"/>
    <n v="1"/>
    <n v="1007.16"/>
    <n v="1007.16"/>
    <x v="0"/>
    <x v="3"/>
  </r>
  <r>
    <x v="358"/>
    <s v="BlackBerry KEYone"/>
    <x v="1"/>
    <x v="11"/>
    <n v="1"/>
    <n v="1211.6300000000001"/>
    <n v="1211.6300000000001"/>
    <x v="0"/>
    <x v="4"/>
  </r>
  <r>
    <x v="358"/>
    <s v="Samsung Galaxy Tab Pro 8.4 LTE"/>
    <x v="0"/>
    <x v="0"/>
    <n v="1"/>
    <n v="1651.62"/>
    <n v="1651.62"/>
    <x v="2"/>
    <x v="3"/>
  </r>
  <r>
    <x v="358"/>
    <s v="Nokia N8"/>
    <x v="1"/>
    <x v="3"/>
    <n v="1"/>
    <n v="271.89"/>
    <n v="271.89"/>
    <x v="2"/>
    <x v="2"/>
  </r>
  <r>
    <x v="358"/>
    <s v="HTC Smart"/>
    <x v="1"/>
    <x v="1"/>
    <n v="1"/>
    <n v="405.55"/>
    <n v="405.55"/>
    <x v="2"/>
    <x v="1"/>
  </r>
  <r>
    <x v="358"/>
    <s v="Samsung Galaxy Tab A 9.7 LTE"/>
    <x v="0"/>
    <x v="0"/>
    <n v="1"/>
    <n v="1844.15"/>
    <n v="1844.15"/>
    <x v="2"/>
    <x v="0"/>
  </r>
  <r>
    <x v="358"/>
    <s v="Asus Transformer 3"/>
    <x v="0"/>
    <x v="9"/>
    <n v="1"/>
    <n v="1348.98"/>
    <n v="1348.98"/>
    <x v="2"/>
    <x v="5"/>
  </r>
  <r>
    <x v="358"/>
    <s v="Samsung Galaxy Tab E 96 Wi-Fi"/>
    <x v="0"/>
    <x v="0"/>
    <n v="1"/>
    <n v="1849.56"/>
    <n v="1849.56"/>
    <x v="2"/>
    <x v="3"/>
  </r>
  <r>
    <x v="359"/>
    <s v="Nokia N8"/>
    <x v="1"/>
    <x v="3"/>
    <n v="1"/>
    <n v="271.89"/>
    <n v="271.89"/>
    <x v="1"/>
    <x v="0"/>
  </r>
  <r>
    <x v="359"/>
    <s v="LG V10"/>
    <x v="1"/>
    <x v="2"/>
    <n v="1"/>
    <n v="923.41"/>
    <n v="923.41"/>
    <x v="1"/>
    <x v="1"/>
  </r>
  <r>
    <x v="359"/>
    <s v="Apple iPhone 6"/>
    <x v="1"/>
    <x v="5"/>
    <n v="1"/>
    <n v="1954.26"/>
    <n v="1954.26"/>
    <x v="0"/>
    <x v="2"/>
  </r>
  <r>
    <x v="359"/>
    <s v="Sony Ericsson Xperia arc S"/>
    <x v="1"/>
    <x v="6"/>
    <n v="1"/>
    <n v="653.22"/>
    <n v="653.22"/>
    <x v="0"/>
    <x v="1"/>
  </r>
  <r>
    <x v="359"/>
    <s v="Lenovo A8-50 3G"/>
    <x v="0"/>
    <x v="7"/>
    <n v="1"/>
    <n v="564.16"/>
    <n v="564.16"/>
    <x v="0"/>
    <x v="3"/>
  </r>
  <r>
    <x v="359"/>
    <s v="Apple iPad Mini 2"/>
    <x v="0"/>
    <x v="5"/>
    <n v="1"/>
    <n v="2610.87"/>
    <n v="2610.87"/>
    <x v="0"/>
    <x v="2"/>
  </r>
  <r>
    <x v="359"/>
    <s v="Lenovo Tab 2 A10-70L LTE"/>
    <x v="0"/>
    <x v="7"/>
    <n v="1"/>
    <n v="612.32000000000005"/>
    <n v="612.32000000000005"/>
    <x v="2"/>
    <x v="3"/>
  </r>
  <r>
    <x v="359"/>
    <s v="Motorola Droid Bionic"/>
    <x v="1"/>
    <x v="12"/>
    <n v="1"/>
    <n v="478.66"/>
    <n v="478.66"/>
    <x v="2"/>
    <x v="2"/>
  </r>
  <r>
    <x v="359"/>
    <s v="Lenovo Tab 4 8"/>
    <x v="0"/>
    <x v="7"/>
    <n v="1"/>
    <n v="1071.82"/>
    <n v="1071.82"/>
    <x v="2"/>
    <x v="3"/>
  </r>
  <r>
    <x v="360"/>
    <s v="Lenovo IdeaTab S6000H"/>
    <x v="0"/>
    <x v="7"/>
    <n v="1"/>
    <n v="548.88"/>
    <n v="548.88"/>
    <x v="1"/>
    <x v="4"/>
  </r>
  <r>
    <x v="360"/>
    <s v="Samsung Galaxy Tab A 9.7 Wi-Fi"/>
    <x v="0"/>
    <x v="0"/>
    <n v="1"/>
    <n v="1832.05"/>
    <n v="1832.05"/>
    <x v="1"/>
    <x v="2"/>
  </r>
  <r>
    <x v="360"/>
    <s v="Asus MeMO Pad 7"/>
    <x v="0"/>
    <x v="9"/>
    <n v="1"/>
    <n v="874.37"/>
    <n v="874.37"/>
    <x v="2"/>
    <x v="5"/>
  </r>
  <r>
    <x v="360"/>
    <s v="Huawei MediaPad T1 8.0 LTE"/>
    <x v="0"/>
    <x v="4"/>
    <n v="1"/>
    <n v="606.1"/>
    <n v="606.1"/>
    <x v="2"/>
    <x v="5"/>
  </r>
  <r>
    <x v="360"/>
    <s v="Microsoft Lumia 950 XL"/>
    <x v="1"/>
    <x v="10"/>
    <n v="1"/>
    <n v="800.97"/>
    <n v="800.97"/>
    <x v="2"/>
    <x v="4"/>
  </r>
  <r>
    <x v="360"/>
    <s v="Lenovo Yoga Tab 3 Plus Wi-Fi"/>
    <x v="0"/>
    <x v="7"/>
    <n v="1"/>
    <n v="981.83"/>
    <n v="981.83"/>
    <x v="2"/>
    <x v="5"/>
  </r>
  <r>
    <x v="360"/>
    <s v="Samsung Galaxy Tab S 10.5 Wi-Fi"/>
    <x v="0"/>
    <x v="0"/>
    <n v="1"/>
    <n v="1702.18"/>
    <n v="1702.18"/>
    <x v="1"/>
    <x v="0"/>
  </r>
  <r>
    <x v="360"/>
    <s v="HTC EVO 3D"/>
    <x v="1"/>
    <x v="1"/>
    <n v="1"/>
    <n v="748.84"/>
    <n v="748.84"/>
    <x v="1"/>
    <x v="0"/>
  </r>
  <r>
    <x v="360"/>
    <s v="Apple iPad 4"/>
    <x v="0"/>
    <x v="5"/>
    <n v="1"/>
    <n v="2532.44"/>
    <n v="2532.44"/>
    <x v="1"/>
    <x v="5"/>
  </r>
  <r>
    <x v="360"/>
    <s v="Huawei MediaPad T1 10.0 LTE"/>
    <x v="0"/>
    <x v="4"/>
    <n v="1"/>
    <n v="715.03"/>
    <n v="715.03"/>
    <x v="1"/>
    <x v="0"/>
  </r>
  <r>
    <x v="360"/>
    <s v="Samsung Galaxy Tab S 10.5 LTE"/>
    <x v="0"/>
    <x v="0"/>
    <n v="1"/>
    <n v="1718.13"/>
    <n v="1718.13"/>
    <x v="1"/>
    <x v="3"/>
  </r>
  <r>
    <x v="360"/>
    <s v="Acer Iconia B1-711 3G"/>
    <x v="0"/>
    <x v="8"/>
    <n v="1"/>
    <n v="1026.92"/>
    <n v="1026.92"/>
    <x v="2"/>
    <x v="3"/>
  </r>
  <r>
    <x v="360"/>
    <s v="HTC Wildfire S"/>
    <x v="1"/>
    <x v="1"/>
    <n v="1"/>
    <n v="726.4"/>
    <n v="726.4"/>
    <x v="2"/>
    <x v="2"/>
  </r>
  <r>
    <x v="360"/>
    <s v="Samsung Galaxy Tab S 8.4 Wi-Fi"/>
    <x v="0"/>
    <x v="0"/>
    <n v="1"/>
    <n v="1740.35"/>
    <n v="1740.35"/>
    <x v="2"/>
    <x v="4"/>
  </r>
  <r>
    <x v="360"/>
    <s v="Nokia N8"/>
    <x v="1"/>
    <x v="3"/>
    <n v="1"/>
    <n v="271.89"/>
    <n v="271.89"/>
    <x v="2"/>
    <x v="1"/>
  </r>
  <r>
    <x v="361"/>
    <s v="Lenovo Tab S8"/>
    <x v="0"/>
    <x v="7"/>
    <n v="1"/>
    <n v="551.35"/>
    <n v="551.35"/>
    <x v="1"/>
    <x v="0"/>
  </r>
  <r>
    <x v="361"/>
    <s v="Acer Iconia B1-711 3G"/>
    <x v="0"/>
    <x v="8"/>
    <n v="1"/>
    <n v="1026.92"/>
    <n v="1026.92"/>
    <x v="1"/>
    <x v="2"/>
  </r>
  <r>
    <x v="361"/>
    <s v="Lenovo Tab 2 A10-70L LTE"/>
    <x v="0"/>
    <x v="7"/>
    <n v="1"/>
    <n v="612.32000000000005"/>
    <n v="612.32000000000005"/>
    <x v="1"/>
    <x v="5"/>
  </r>
  <r>
    <x v="361"/>
    <s v="BlackBerry Priv"/>
    <x v="1"/>
    <x v="11"/>
    <n v="1"/>
    <n v="991.57"/>
    <n v="991.57"/>
    <x v="1"/>
    <x v="3"/>
  </r>
  <r>
    <x v="361"/>
    <s v="Asus MeMO Pad 10"/>
    <x v="0"/>
    <x v="9"/>
    <n v="1"/>
    <n v="829.19"/>
    <n v="829.19"/>
    <x v="1"/>
    <x v="0"/>
  </r>
  <r>
    <x v="361"/>
    <s v="Sony Xperia Z3"/>
    <x v="1"/>
    <x v="6"/>
    <n v="1"/>
    <n v="1032.3800000000001"/>
    <n v="1032.3800000000001"/>
    <x v="1"/>
    <x v="0"/>
  </r>
  <r>
    <x v="361"/>
    <s v="Huawei MediaPad X2"/>
    <x v="0"/>
    <x v="4"/>
    <n v="1"/>
    <n v="715.04"/>
    <n v="715.04"/>
    <x v="1"/>
    <x v="2"/>
  </r>
  <r>
    <x v="361"/>
    <s v="Samsung Galaxy S4"/>
    <x v="1"/>
    <x v="0"/>
    <n v="1"/>
    <n v="1328.07"/>
    <n v="1328.07"/>
    <x v="1"/>
    <x v="2"/>
  </r>
  <r>
    <x v="361"/>
    <s v="Apple iPad Mini 2"/>
    <x v="0"/>
    <x v="5"/>
    <n v="1"/>
    <n v="2610.87"/>
    <n v="2610.87"/>
    <x v="1"/>
    <x v="1"/>
  </r>
  <r>
    <x v="361"/>
    <s v="Lenovo Vibe X2"/>
    <x v="1"/>
    <x v="7"/>
    <n v="1"/>
    <n v="626.70000000000005"/>
    <n v="626.70000000000005"/>
    <x v="1"/>
    <x v="3"/>
  </r>
  <r>
    <x v="361"/>
    <s v="Samsung Galaxy Tab 4 8.0 LTE"/>
    <x v="0"/>
    <x v="0"/>
    <n v="1"/>
    <n v="1714.88"/>
    <n v="1714.88"/>
    <x v="1"/>
    <x v="3"/>
  </r>
  <r>
    <x v="361"/>
    <s v="Samsung Galaxy Tab 4 10.1 3G"/>
    <x v="0"/>
    <x v="0"/>
    <n v="1"/>
    <n v="1620.57"/>
    <n v="1620.57"/>
    <x v="2"/>
    <x v="3"/>
  </r>
  <r>
    <x v="361"/>
    <s v="Lenovo Yoga Tab 10"/>
    <x v="0"/>
    <x v="7"/>
    <n v="1"/>
    <n v="437.22"/>
    <n v="437.22"/>
    <x v="2"/>
    <x v="3"/>
  </r>
  <r>
    <x v="361"/>
    <s v="Samsung Galaxy Tab 7.0 Wi-Fi"/>
    <x v="0"/>
    <x v="0"/>
    <n v="1"/>
    <n v="1261.51"/>
    <n v="1261.51"/>
    <x v="2"/>
    <x v="1"/>
  </r>
  <r>
    <x v="361"/>
    <s v="Asus Transformer Book T100HA"/>
    <x v="0"/>
    <x v="9"/>
    <n v="1"/>
    <n v="937.63"/>
    <n v="937.63"/>
    <x v="2"/>
    <x v="2"/>
  </r>
  <r>
    <x v="361"/>
    <s v="Nokia Lumia 900"/>
    <x v="1"/>
    <x v="3"/>
    <n v="1"/>
    <n v="568.83000000000004"/>
    <n v="568.83000000000004"/>
    <x v="2"/>
    <x v="3"/>
  </r>
  <r>
    <x v="361"/>
    <s v="Motorola Droid Bionic"/>
    <x v="1"/>
    <x v="12"/>
    <n v="1"/>
    <n v="478.66"/>
    <n v="478.66"/>
    <x v="2"/>
    <x v="4"/>
  </r>
  <r>
    <x v="361"/>
    <s v="Samsung Galaxy Tab Pro 10.1 LTE"/>
    <x v="0"/>
    <x v="0"/>
    <n v="1"/>
    <n v="1649.83"/>
    <n v="1649.83"/>
    <x v="2"/>
    <x v="4"/>
  </r>
  <r>
    <x v="361"/>
    <s v="Lenovo A8-50 3G"/>
    <x v="0"/>
    <x v="7"/>
    <n v="1"/>
    <n v="564.16"/>
    <n v="564.16"/>
    <x v="2"/>
    <x v="4"/>
  </r>
  <r>
    <x v="361"/>
    <s v="Lenovo Yoga Tab 3 Plus LTE"/>
    <x v="0"/>
    <x v="7"/>
    <n v="1"/>
    <n v="958.86"/>
    <n v="958.86"/>
    <x v="2"/>
    <x v="4"/>
  </r>
  <r>
    <x v="361"/>
    <s v="Huawei MediaPad M1 8.0 Wi-Fi"/>
    <x v="0"/>
    <x v="4"/>
    <n v="1"/>
    <n v="755.52"/>
    <n v="755.52"/>
    <x v="2"/>
    <x v="5"/>
  </r>
  <r>
    <x v="361"/>
    <s v="Samsung Galaxy S6"/>
    <x v="1"/>
    <x v="0"/>
    <n v="1"/>
    <n v="1617.61"/>
    <n v="1617.61"/>
    <x v="2"/>
    <x v="5"/>
  </r>
  <r>
    <x v="361"/>
    <s v="Asus Google Nexus 7"/>
    <x v="0"/>
    <x v="9"/>
    <n v="1"/>
    <n v="880.83"/>
    <n v="880.83"/>
    <x v="2"/>
    <x v="0"/>
  </r>
  <r>
    <x v="361"/>
    <s v="Lenovo A2107A 3G"/>
    <x v="0"/>
    <x v="7"/>
    <n v="1"/>
    <n v="531.08000000000004"/>
    <n v="531.08000000000004"/>
    <x v="2"/>
    <x v="0"/>
  </r>
  <r>
    <x v="361"/>
    <s v="Apple iPad 2"/>
    <x v="0"/>
    <x v="5"/>
    <n v="1"/>
    <n v="2419.1999999999998"/>
    <n v="2419.1999999999998"/>
    <x v="2"/>
    <x v="5"/>
  </r>
  <r>
    <x v="361"/>
    <s v="Apple iPad Pro 12.9 Wi-Fi"/>
    <x v="0"/>
    <x v="5"/>
    <n v="1"/>
    <n v="2730.45"/>
    <n v="2730.45"/>
    <x v="1"/>
    <x v="4"/>
  </r>
  <r>
    <x v="361"/>
    <s v="Lenovo ThinkPad 10 2 Wi-Fi"/>
    <x v="0"/>
    <x v="7"/>
    <n v="1"/>
    <n v="692.76"/>
    <n v="692.76"/>
    <x v="1"/>
    <x v="0"/>
  </r>
  <r>
    <x v="361"/>
    <s v="Samsung Galaxy Tab Active"/>
    <x v="0"/>
    <x v="0"/>
    <n v="1"/>
    <n v="1734.18"/>
    <n v="1734.18"/>
    <x v="1"/>
    <x v="4"/>
  </r>
  <r>
    <x v="361"/>
    <s v="Samsung Galaxy Note 8.0 LTE"/>
    <x v="0"/>
    <x v="0"/>
    <n v="1"/>
    <n v="1637.59"/>
    <n v="1637.59"/>
    <x v="2"/>
    <x v="2"/>
  </r>
  <r>
    <x v="361"/>
    <s v="Lenovo Yoga Tab 2 10.1"/>
    <x v="0"/>
    <x v="7"/>
    <n v="1"/>
    <n v="575.75"/>
    <n v="575.75"/>
    <x v="2"/>
    <x v="1"/>
  </r>
  <r>
    <x v="361"/>
    <s v="Huawei P10"/>
    <x v="1"/>
    <x v="4"/>
    <n v="1"/>
    <n v="1244.1199999999999"/>
    <n v="1244.1199999999999"/>
    <x v="2"/>
    <x v="1"/>
  </r>
  <r>
    <x v="361"/>
    <s v="Lenovo Yoga 2 LTE"/>
    <x v="0"/>
    <x v="7"/>
    <n v="1"/>
    <n v="625.58000000000004"/>
    <n v="625.58000000000004"/>
    <x v="2"/>
    <x v="2"/>
  </r>
  <r>
    <x v="361"/>
    <s v="Lenovo Yoga Tab 2 10.1 Windows"/>
    <x v="0"/>
    <x v="7"/>
    <n v="1"/>
    <n v="609.52"/>
    <n v="609.52"/>
    <x v="0"/>
    <x v="2"/>
  </r>
  <r>
    <x v="361"/>
    <s v="Sony Xperia Z5"/>
    <x v="1"/>
    <x v="6"/>
    <n v="1"/>
    <n v="1055.07"/>
    <n v="1055.07"/>
    <x v="0"/>
    <x v="1"/>
  </r>
  <r>
    <x v="361"/>
    <s v="Lenovo A7-30 A3300-H 3G"/>
    <x v="0"/>
    <x v="7"/>
    <n v="1"/>
    <n v="743.4"/>
    <n v="743.4"/>
    <x v="0"/>
    <x v="0"/>
  </r>
  <r>
    <x v="362"/>
    <s v="Acer Iconia Tab B1-A71"/>
    <x v="0"/>
    <x v="8"/>
    <n v="1"/>
    <n v="1141.1500000000001"/>
    <n v="1141.1500000000001"/>
    <x v="0"/>
    <x v="3"/>
  </r>
  <r>
    <x v="362"/>
    <s v="Lenovo A7-30 A3300-H 3G"/>
    <x v="0"/>
    <x v="7"/>
    <n v="1"/>
    <n v="743.4"/>
    <n v="743.4"/>
    <x v="0"/>
    <x v="5"/>
  </r>
  <r>
    <x v="362"/>
    <s v="BlackBerry KEYone"/>
    <x v="1"/>
    <x v="11"/>
    <n v="1"/>
    <n v="1211.6300000000001"/>
    <n v="1211.6300000000001"/>
    <x v="0"/>
    <x v="5"/>
  </r>
  <r>
    <x v="362"/>
    <s v="Samsung Galaxy S8+"/>
    <x v="1"/>
    <x v="0"/>
    <n v="1"/>
    <n v="2052.0300000000002"/>
    <n v="2052.0300000000002"/>
    <x v="0"/>
    <x v="4"/>
  </r>
  <r>
    <x v="362"/>
    <s v="LG Nexus 5"/>
    <x v="1"/>
    <x v="2"/>
    <n v="1"/>
    <n v="627.42999999999995"/>
    <n v="627.42999999999995"/>
    <x v="0"/>
    <x v="2"/>
  </r>
  <r>
    <x v="362"/>
    <s v="Apple iPhone 8 Plus"/>
    <x v="1"/>
    <x v="5"/>
    <n v="1"/>
    <n v="2455.5500000000002"/>
    <n v="2455.5500000000002"/>
    <x v="0"/>
    <x v="4"/>
  </r>
  <r>
    <x v="362"/>
    <s v="LG Optimus 7"/>
    <x v="1"/>
    <x v="2"/>
    <n v="1"/>
    <n v="229.82"/>
    <n v="229.82"/>
    <x v="0"/>
    <x v="4"/>
  </r>
  <r>
    <x v="362"/>
    <s v="Huawei Honor 9"/>
    <x v="1"/>
    <x v="4"/>
    <n v="1"/>
    <n v="1320.77"/>
    <n v="1320.77"/>
    <x v="0"/>
    <x v="3"/>
  </r>
  <r>
    <x v="362"/>
    <s v="Apple iPhone 8 Plus"/>
    <x v="1"/>
    <x v="5"/>
    <n v="1"/>
    <n v="2455.5500000000002"/>
    <n v="2455.5500000000002"/>
    <x v="0"/>
    <x v="4"/>
  </r>
  <r>
    <x v="362"/>
    <s v="LG Optimus Pad"/>
    <x v="0"/>
    <x v="2"/>
    <n v="1"/>
    <n v="495.87"/>
    <n v="495.87"/>
    <x v="0"/>
    <x v="4"/>
  </r>
  <r>
    <x v="362"/>
    <s v="LG G3"/>
    <x v="1"/>
    <x v="2"/>
    <n v="1"/>
    <n v="742.21"/>
    <n v="742.21"/>
    <x v="0"/>
    <x v="4"/>
  </r>
  <r>
    <x v="362"/>
    <s v="LG Nexus 5"/>
    <x v="1"/>
    <x v="2"/>
    <n v="1"/>
    <n v="627.42999999999995"/>
    <n v="627.42999999999995"/>
    <x v="0"/>
    <x v="3"/>
  </r>
</pivotCacheRecords>
</file>

<file path=xl/pivotCache/pivotCacheRecords5.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90">
  <r>
    <s v="1-B02012015S4"/>
    <n v="5459"/>
    <n v="27400"/>
    <n v="24100"/>
    <n v="2010"/>
    <x v="0"/>
    <n v="2"/>
    <s v="Benzyna"/>
    <x v="0"/>
    <x v="0"/>
    <x v="0"/>
    <s v="Meriva"/>
    <n v="3300"/>
    <x v="0"/>
  </r>
  <r>
    <s v="2-B02012015S4"/>
    <n v="10186"/>
    <n v="56500"/>
    <n v="55300"/>
    <n v="2011"/>
    <x v="1"/>
    <n v="2"/>
    <s v="Benzyna"/>
    <x v="0"/>
    <x v="0"/>
    <x v="1"/>
    <s v="A3"/>
    <n v="1200"/>
    <x v="1"/>
  </r>
  <r>
    <s v="3-B02012015S4"/>
    <n v="1600"/>
    <n v="6500"/>
    <n v="4800"/>
    <n v="2003"/>
    <x v="2"/>
    <n v="2"/>
    <s v="Benzyna"/>
    <x v="0"/>
    <x v="0"/>
    <x v="2"/>
    <s v="Fabia"/>
    <n v="1700"/>
    <x v="2"/>
  </r>
  <r>
    <s v="4-D03012015S4"/>
    <n v="7100"/>
    <n v="20100"/>
    <n v="19400"/>
    <n v="2007"/>
    <x v="3"/>
    <n v="2"/>
    <s v="Diesel"/>
    <x v="1"/>
    <x v="0"/>
    <x v="3"/>
    <s v="Auris"/>
    <n v="700"/>
    <x v="3"/>
  </r>
  <r>
    <s v="5-D03012015S4"/>
    <n v="8547"/>
    <n v="20700"/>
    <n v="16700"/>
    <n v="2009"/>
    <x v="4"/>
    <n v="2"/>
    <s v="Diesel"/>
    <x v="1"/>
    <x v="0"/>
    <x v="4"/>
    <s v="Toledo"/>
    <n v="4000"/>
    <x v="4"/>
  </r>
  <r>
    <s v="6-D04012015S4"/>
    <n v="11043"/>
    <n v="55900"/>
    <n v="46700"/>
    <n v="2010"/>
    <x v="5"/>
    <n v="2"/>
    <s v="Diesel"/>
    <x v="2"/>
    <x v="0"/>
    <x v="5"/>
    <s v="Focus C-Max"/>
    <n v="9200"/>
    <x v="0"/>
  </r>
  <r>
    <s v="7-D06012015S4"/>
    <n v="10838"/>
    <n v="19600"/>
    <n v="18200"/>
    <n v="2006"/>
    <x v="6"/>
    <n v="2"/>
    <s v="Diesel"/>
    <x v="3"/>
    <x v="0"/>
    <x v="2"/>
    <s v="Octavia"/>
    <n v="1400"/>
    <x v="5"/>
  </r>
  <r>
    <s v="8-D06012015S4"/>
    <n v="4359"/>
    <n v="20700"/>
    <n v="17300"/>
    <n v="2009"/>
    <x v="7"/>
    <n v="2"/>
    <s v="Diesel"/>
    <x v="3"/>
    <x v="0"/>
    <x v="6"/>
    <s v="Scenic RX"/>
    <n v="3400"/>
    <x v="4"/>
  </r>
  <r>
    <s v="9-D06012015S4"/>
    <n v="3752"/>
    <n v="30500"/>
    <n v="27200"/>
    <n v="2009"/>
    <x v="8"/>
    <n v="2"/>
    <s v="Diesel"/>
    <x v="3"/>
    <x v="0"/>
    <x v="3"/>
    <s v="Aygo"/>
    <n v="3300"/>
    <x v="4"/>
  </r>
  <r>
    <s v="10-B07012015S52"/>
    <n v="4923"/>
    <n v="19600"/>
    <n v="15100"/>
    <n v="2006"/>
    <x v="9"/>
    <n v="3"/>
    <s v="Benzyna"/>
    <x v="4"/>
    <x v="1"/>
    <x v="6"/>
    <s v="Espace"/>
    <n v="4500"/>
    <x v="5"/>
  </r>
  <r>
    <s v="11-B07012015S4"/>
    <n v="4449"/>
    <n v="58500"/>
    <n v="40700"/>
    <n v="2009"/>
    <x v="10"/>
    <n v="3"/>
    <s v="Benzyna"/>
    <x v="4"/>
    <x v="0"/>
    <x v="1"/>
    <s v="A4"/>
    <n v="17800"/>
    <x v="4"/>
  </r>
  <r>
    <s v="12-D07012015S33"/>
    <n v="8441"/>
    <n v="68300"/>
    <n v="45900"/>
    <n v="2010"/>
    <x v="11"/>
    <n v="3"/>
    <s v="Diesel"/>
    <x v="4"/>
    <x v="2"/>
    <x v="5"/>
    <s v="S-MAX"/>
    <n v="22400"/>
    <x v="0"/>
  </r>
  <r>
    <s v="13-D08012015S4"/>
    <n v="8710"/>
    <n v="14700"/>
    <n v="11000"/>
    <n v="2007"/>
    <x v="12"/>
    <n v="3"/>
    <s v="Diesel"/>
    <x v="5"/>
    <x v="0"/>
    <x v="6"/>
    <s v="Laguna"/>
    <n v="3700"/>
    <x v="3"/>
  </r>
  <r>
    <s v="14-B08012015S4"/>
    <n v="8461"/>
    <n v="28900"/>
    <n v="23000"/>
    <n v="2009"/>
    <x v="13"/>
    <n v="3"/>
    <s v="Benzyna"/>
    <x v="5"/>
    <x v="0"/>
    <x v="0"/>
    <s v="Vivaro"/>
    <n v="5900"/>
    <x v="4"/>
  </r>
  <r>
    <s v="15-D10012015S4"/>
    <n v="9502"/>
    <n v="113000"/>
    <n v="101500"/>
    <n v="2011"/>
    <x v="14"/>
    <n v="3"/>
    <s v="Diesel"/>
    <x v="6"/>
    <x v="0"/>
    <x v="7"/>
    <s v="Touran"/>
    <n v="11500"/>
    <x v="1"/>
  </r>
  <r>
    <s v="16-B13012015S58"/>
    <n v="9219"/>
    <n v="27800"/>
    <n v="24400"/>
    <n v="2007"/>
    <x v="15"/>
    <n v="3"/>
    <s v="Benzyna"/>
    <x v="7"/>
    <x v="3"/>
    <x v="8"/>
    <s v="X-Trail"/>
    <n v="3400"/>
    <x v="3"/>
  </r>
  <r>
    <s v="17-L13012015S33"/>
    <n v="5330"/>
    <n v="9900"/>
    <n v="8600"/>
    <n v="2005"/>
    <x v="16"/>
    <n v="3"/>
    <s v="LPG"/>
    <x v="7"/>
    <x v="2"/>
    <x v="2"/>
    <s v="Rapid"/>
    <n v="1300"/>
    <x v="6"/>
  </r>
  <r>
    <s v="18-B14012015S4"/>
    <n v="6797"/>
    <n v="32500"/>
    <n v="31700"/>
    <n v="2010"/>
    <x v="17"/>
    <n v="3"/>
    <s v="Benzyna"/>
    <x v="8"/>
    <x v="0"/>
    <x v="7"/>
    <s v="Polo"/>
    <n v="800"/>
    <x v="0"/>
  </r>
  <r>
    <s v="19-D14012015S4"/>
    <n v="1935"/>
    <n v="36200"/>
    <n v="35900"/>
    <n v="2006"/>
    <x v="18"/>
    <n v="3"/>
    <s v="Diesel"/>
    <x v="8"/>
    <x v="0"/>
    <x v="7"/>
    <s v="Passat"/>
    <n v="300"/>
    <x v="5"/>
  </r>
  <r>
    <s v="20-B19012015S3"/>
    <n v="8728"/>
    <n v="14700"/>
    <n v="14100"/>
    <n v="2007"/>
    <x v="19"/>
    <n v="3"/>
    <s v="Benzyna"/>
    <x v="9"/>
    <x v="4"/>
    <x v="6"/>
    <s v="Kangoo"/>
    <n v="600"/>
    <x v="3"/>
  </r>
  <r>
    <s v="21-D21012015S20"/>
    <n v="2750"/>
    <n v="10500"/>
    <n v="9900"/>
    <n v="2005"/>
    <x v="20"/>
    <n v="3"/>
    <s v="Diesel"/>
    <x v="10"/>
    <x v="5"/>
    <x v="4"/>
    <s v="Ibiza"/>
    <n v="600"/>
    <x v="6"/>
  </r>
  <r>
    <s v="22-L23012015S14"/>
    <n v="3048"/>
    <n v="21300"/>
    <n v="19400"/>
    <n v="2007"/>
    <x v="21"/>
    <n v="3"/>
    <s v="LPG"/>
    <x v="11"/>
    <x v="6"/>
    <x v="6"/>
    <s v="Megane"/>
    <n v="1900"/>
    <x v="3"/>
  </r>
  <r>
    <s v="23-D23012015S4"/>
    <n v="3318"/>
    <n v="28400"/>
    <n v="27200"/>
    <n v="2009"/>
    <x v="22"/>
    <n v="3"/>
    <s v="Diesel"/>
    <x v="11"/>
    <x v="0"/>
    <x v="7"/>
    <s v="Caddy"/>
    <n v="1200"/>
    <x v="4"/>
  </r>
  <r>
    <s v="24-L24012015S4"/>
    <n v="9495"/>
    <n v="19400"/>
    <n v="12600"/>
    <n v="2007"/>
    <x v="23"/>
    <n v="3"/>
    <s v="LPG"/>
    <x v="12"/>
    <x v="0"/>
    <x v="4"/>
    <s v="Altea"/>
    <n v="6800"/>
    <x v="3"/>
  </r>
  <r>
    <s v="25-D25012015S4"/>
    <n v="3591"/>
    <n v="41000"/>
    <n v="36600"/>
    <n v="2008"/>
    <x v="24"/>
    <n v="3"/>
    <s v="Diesel"/>
    <x v="13"/>
    <x v="0"/>
    <x v="5"/>
    <s v="Grand C-MAX"/>
    <n v="4400"/>
    <x v="7"/>
  </r>
  <r>
    <s v="26-D26012015S14"/>
    <n v="4856"/>
    <n v="36900"/>
    <n v="36200"/>
    <n v="2004"/>
    <x v="25"/>
    <n v="3"/>
    <s v="Diesel"/>
    <x v="14"/>
    <x v="6"/>
    <x v="7"/>
    <s v="Touareg"/>
    <n v="700"/>
    <x v="8"/>
  </r>
  <r>
    <s v="27-D28012015S10"/>
    <n v="2298"/>
    <n v="19700"/>
    <n v="17700"/>
    <n v="2008"/>
    <x v="26"/>
    <n v="3"/>
    <s v="Diesel"/>
    <x v="15"/>
    <x v="7"/>
    <x v="8"/>
    <s v="Almera"/>
    <n v="2000"/>
    <x v="7"/>
  </r>
  <r>
    <s v="28-B28012015S4"/>
    <n v="1899"/>
    <n v="45900"/>
    <n v="41000"/>
    <n v="2008"/>
    <x v="27"/>
    <n v="3"/>
    <s v="Benzyna"/>
    <x v="15"/>
    <x v="0"/>
    <x v="5"/>
    <s v="Transit"/>
    <n v="4900"/>
    <x v="7"/>
  </r>
  <r>
    <s v="29-D29012015S4"/>
    <n v="11108"/>
    <n v="9900"/>
    <n v="8700"/>
    <n v="2005"/>
    <x v="28"/>
    <n v="3"/>
    <s v="Diesel"/>
    <x v="16"/>
    <x v="0"/>
    <x v="0"/>
    <s v="Corsa"/>
    <n v="1200"/>
    <x v="6"/>
  </r>
  <r>
    <s v="30-D29012015S4"/>
    <n v="9812"/>
    <n v="16000"/>
    <n v="15500"/>
    <n v="2006"/>
    <x v="29"/>
    <n v="3"/>
    <s v="Diesel"/>
    <x v="16"/>
    <x v="0"/>
    <x v="8"/>
    <s v="Juke"/>
    <n v="500"/>
    <x v="5"/>
  </r>
  <r>
    <s v="31-D29012015S4"/>
    <n v="11108"/>
    <n v="20700"/>
    <n v="15500"/>
    <n v="2009"/>
    <x v="30"/>
    <n v="3"/>
    <s v="Diesel"/>
    <x v="16"/>
    <x v="0"/>
    <x v="0"/>
    <s v="Corsa"/>
    <n v="5200"/>
    <x v="4"/>
  </r>
  <r>
    <s v="32-B29012015S4"/>
    <n v="4809"/>
    <n v="12000"/>
    <n v="11800"/>
    <n v="2006"/>
    <x v="31"/>
    <n v="3"/>
    <s v="Benzyna"/>
    <x v="16"/>
    <x v="0"/>
    <x v="6"/>
    <s v="Twingo"/>
    <n v="200"/>
    <x v="5"/>
  </r>
  <r>
    <s v="33-D31012015S29"/>
    <n v="2318"/>
    <n v="42100"/>
    <n v="38200"/>
    <n v="2011"/>
    <x v="32"/>
    <n v="3"/>
    <s v="Diesel"/>
    <x v="17"/>
    <x v="8"/>
    <x v="5"/>
    <s v="Focus"/>
    <n v="3900"/>
    <x v="1"/>
  </r>
  <r>
    <s v="34-B31012015S4"/>
    <n v="6797"/>
    <n v="31700"/>
    <n v="30300"/>
    <n v="2010"/>
    <x v="33"/>
    <n v="3"/>
    <s v="Benzyna"/>
    <x v="17"/>
    <x v="0"/>
    <x v="7"/>
    <s v="Polo"/>
    <n v="1400"/>
    <x v="0"/>
  </r>
  <r>
    <s v="35-D31012015S14"/>
    <n v="7282"/>
    <n v="43100"/>
    <n v="41000"/>
    <n v="2008"/>
    <x v="34"/>
    <n v="3"/>
    <s v="Diesel"/>
    <x v="17"/>
    <x v="6"/>
    <x v="5"/>
    <s v="Mondeo"/>
    <n v="2100"/>
    <x v="7"/>
  </r>
  <r>
    <s v="36-B02022015S4"/>
    <n v="11043"/>
    <n v="43500"/>
    <n v="41000"/>
    <n v="2008"/>
    <x v="35"/>
    <n v="3"/>
    <s v="Benzyna"/>
    <x v="18"/>
    <x v="0"/>
    <x v="5"/>
    <s v="Focus C-Max"/>
    <n v="2500"/>
    <x v="7"/>
  </r>
  <r>
    <s v="37-D02022015S20"/>
    <n v="4243"/>
    <n v="18200"/>
    <n v="16200"/>
    <n v="2005"/>
    <x v="36"/>
    <n v="3"/>
    <s v="Diesel"/>
    <x v="18"/>
    <x v="5"/>
    <x v="3"/>
    <s v="Corolla Verso"/>
    <n v="2000"/>
    <x v="6"/>
  </r>
  <r>
    <s v="38-L02022015S4"/>
    <n v="8547"/>
    <n v="24100"/>
    <n v="19600"/>
    <n v="2010"/>
    <x v="37"/>
    <n v="3"/>
    <s v="LPG"/>
    <x v="18"/>
    <x v="0"/>
    <x v="4"/>
    <s v="Toledo"/>
    <n v="4500"/>
    <x v="0"/>
  </r>
  <r>
    <s v="39-D02022015S4"/>
    <n v="7950"/>
    <n v="17700"/>
    <n v="14200"/>
    <n v="2008"/>
    <x v="38"/>
    <n v="3"/>
    <s v="Diesel"/>
    <x v="18"/>
    <x v="0"/>
    <x v="6"/>
    <s v="Koleos"/>
    <n v="3500"/>
    <x v="7"/>
  </r>
  <r>
    <s v="40-D04022015S30"/>
    <n v="3187"/>
    <n v="29400"/>
    <n v="19700"/>
    <n v="2008"/>
    <x v="39"/>
    <n v="3"/>
    <s v="Diesel"/>
    <x v="19"/>
    <x v="9"/>
    <x v="6"/>
    <s v="Captur"/>
    <n v="9700"/>
    <x v="7"/>
  </r>
  <r>
    <s v="41-D05022015S4"/>
    <n v="3187"/>
    <n v="51000"/>
    <n v="39800"/>
    <n v="2012"/>
    <x v="40"/>
    <n v="3"/>
    <s v="Diesel"/>
    <x v="20"/>
    <x v="0"/>
    <x v="6"/>
    <s v="Captur"/>
    <n v="11200"/>
    <x v="9"/>
  </r>
  <r>
    <s v="42-D06022015S29"/>
    <n v="4996"/>
    <n v="21600"/>
    <n v="19900"/>
    <n v="2003"/>
    <x v="41"/>
    <n v="3"/>
    <s v="Diesel"/>
    <x v="21"/>
    <x v="8"/>
    <x v="7"/>
    <s v="Golf Plus"/>
    <n v="1700"/>
    <x v="2"/>
  </r>
  <r>
    <s v="43-D06022015S22"/>
    <n v="1600"/>
    <n v="8300"/>
    <n v="8200"/>
    <n v="2004"/>
    <x v="42"/>
    <n v="3"/>
    <s v="Diesel"/>
    <x v="21"/>
    <x v="10"/>
    <x v="2"/>
    <s v="Fabia"/>
    <n v="100"/>
    <x v="8"/>
  </r>
  <r>
    <s v="44-D07022015S4"/>
    <n v="5330"/>
    <n v="17700"/>
    <n v="17000"/>
    <n v="2008"/>
    <x v="43"/>
    <n v="3"/>
    <s v="Diesel"/>
    <x v="22"/>
    <x v="0"/>
    <x v="2"/>
    <s v="Rapid"/>
    <n v="700"/>
    <x v="7"/>
  </r>
  <r>
    <s v="45-D08022015S1"/>
    <n v="5340"/>
    <n v="20700"/>
    <n v="18600"/>
    <n v="2009"/>
    <x v="44"/>
    <n v="3"/>
    <s v="Diesel"/>
    <x v="23"/>
    <x v="11"/>
    <x v="9"/>
    <s v="Jazz"/>
    <n v="2100"/>
    <x v="4"/>
  </r>
  <r>
    <s v="46-D10022015S52"/>
    <n v="3048"/>
    <n v="15500"/>
    <n v="10600"/>
    <n v="2006"/>
    <x v="45"/>
    <n v="3"/>
    <s v="Diesel"/>
    <x v="24"/>
    <x v="1"/>
    <x v="6"/>
    <s v="Megane"/>
    <n v="4900"/>
    <x v="5"/>
  </r>
  <r>
    <s v="47-L10022015S4"/>
    <n v="9265"/>
    <n v="4800"/>
    <n v="4300"/>
    <n v="2001"/>
    <x v="46"/>
    <n v="3"/>
    <s v="LPG"/>
    <x v="24"/>
    <x v="0"/>
    <x v="4"/>
    <s v="Leon"/>
    <n v="500"/>
    <x v="10"/>
  </r>
  <r>
    <s v="48-L12022015S14"/>
    <n v="3063"/>
    <n v="9900"/>
    <n v="7000"/>
    <n v="2005"/>
    <x v="47"/>
    <n v="3"/>
    <s v="LPG"/>
    <x v="25"/>
    <x v="6"/>
    <x v="0"/>
    <s v="Agila"/>
    <n v="2900"/>
    <x v="6"/>
  </r>
  <r>
    <s v="49-B13022015S4"/>
    <n v="4570"/>
    <n v="11800"/>
    <n v="10900"/>
    <n v="2006"/>
    <x v="48"/>
    <n v="3"/>
    <s v="Benzyna"/>
    <x v="26"/>
    <x v="0"/>
    <x v="2"/>
    <s v="Yeti"/>
    <n v="900"/>
    <x v="5"/>
  </r>
  <r>
    <s v="50-D13022015S35"/>
    <n v="5330"/>
    <n v="12600"/>
    <n v="11800"/>
    <n v="2006"/>
    <x v="49"/>
    <n v="3"/>
    <s v="Diesel"/>
    <x v="26"/>
    <x v="12"/>
    <x v="2"/>
    <s v="Rapid"/>
    <n v="800"/>
    <x v="5"/>
  </r>
  <r>
    <s v="51-D15022015S16"/>
    <n v="2318"/>
    <n v="28900"/>
    <n v="20900"/>
    <n v="2009"/>
    <x v="50"/>
    <n v="3"/>
    <s v="Diesel"/>
    <x v="27"/>
    <x v="13"/>
    <x v="5"/>
    <s v="Focus"/>
    <n v="8000"/>
    <x v="4"/>
  </r>
  <r>
    <s v="52-L17022015S6"/>
    <n v="4839"/>
    <n v="27200"/>
    <n v="20200"/>
    <n v="2009"/>
    <x v="51"/>
    <n v="3"/>
    <s v="LPG"/>
    <x v="28"/>
    <x v="14"/>
    <x v="6"/>
    <s v="Trafic"/>
    <n v="7000"/>
    <x v="4"/>
  </r>
  <r>
    <s v="53-D17022015S4"/>
    <n v="3752"/>
    <n v="23300"/>
    <n v="19500"/>
    <n v="2008"/>
    <x v="52"/>
    <n v="3"/>
    <s v="Diesel"/>
    <x v="28"/>
    <x v="0"/>
    <x v="3"/>
    <s v="Aygo"/>
    <n v="3800"/>
    <x v="7"/>
  </r>
  <r>
    <s v="54-B17022015S4"/>
    <n v="9812"/>
    <n v="31700"/>
    <n v="22500"/>
    <n v="2010"/>
    <x v="53"/>
    <n v="3"/>
    <s v="Benzyna"/>
    <x v="28"/>
    <x v="0"/>
    <x v="8"/>
    <s v="Juke"/>
    <n v="9200"/>
    <x v="0"/>
  </r>
  <r>
    <s v="55-L17022015S41"/>
    <n v="3655"/>
    <n v="18900"/>
    <n v="13800"/>
    <n v="2004"/>
    <x v="54"/>
    <n v="3"/>
    <s v="LPG"/>
    <x v="28"/>
    <x v="15"/>
    <x v="0"/>
    <s v="Mokka"/>
    <n v="5100"/>
    <x v="8"/>
  </r>
  <r>
    <s v="56-D22022015S34"/>
    <n v="2318"/>
    <n v="20600"/>
    <n v="19300"/>
    <n v="2007"/>
    <x v="55"/>
    <n v="3"/>
    <s v="Diesel"/>
    <x v="29"/>
    <x v="16"/>
    <x v="5"/>
    <s v="Focus"/>
    <n v="1300"/>
    <x v="3"/>
  </r>
  <r>
    <s v="57-B25022015S14"/>
    <n v="4570"/>
    <n v="6500"/>
    <n v="5200"/>
    <n v="2003"/>
    <x v="56"/>
    <n v="3"/>
    <s v="Benzyna"/>
    <x v="30"/>
    <x v="6"/>
    <x v="2"/>
    <s v="Yeti"/>
    <n v="1300"/>
    <x v="2"/>
  </r>
  <r>
    <s v="58-B26022015S14"/>
    <n v="2298"/>
    <n v="17700"/>
    <n v="13200"/>
    <n v="2008"/>
    <x v="57"/>
    <n v="3"/>
    <s v="Benzyna"/>
    <x v="31"/>
    <x v="6"/>
    <x v="8"/>
    <s v="Almera"/>
    <n v="4500"/>
    <x v="7"/>
  </r>
  <r>
    <s v="59-D27022015S4"/>
    <n v="9734"/>
    <n v="24100"/>
    <n v="17300"/>
    <n v="2010"/>
    <x v="58"/>
    <n v="3"/>
    <s v="Diesel"/>
    <x v="32"/>
    <x v="0"/>
    <x v="8"/>
    <s v="Primera"/>
    <n v="6800"/>
    <x v="0"/>
  </r>
  <r>
    <s v="60-B28022015S4"/>
    <n v="4359"/>
    <n v="11800"/>
    <n v="8300"/>
    <n v="2006"/>
    <x v="59"/>
    <n v="3"/>
    <s v="Benzyna"/>
    <x v="33"/>
    <x v="0"/>
    <x v="6"/>
    <s v="Scenic RX"/>
    <n v="3500"/>
    <x v="5"/>
  </r>
  <r>
    <s v="61-D03032015S4"/>
    <n v="3048"/>
    <n v="23300"/>
    <n v="20900"/>
    <n v="2008"/>
    <x v="60"/>
    <n v="3"/>
    <s v="Diesel"/>
    <x v="34"/>
    <x v="0"/>
    <x v="6"/>
    <s v="Megane"/>
    <n v="2400"/>
    <x v="7"/>
  </r>
  <r>
    <s v="62-B04032015S14"/>
    <n v="2801"/>
    <n v="44300"/>
    <n v="41200"/>
    <n v="2010"/>
    <x v="61"/>
    <n v="3"/>
    <s v="Benzyna"/>
    <x v="35"/>
    <x v="6"/>
    <x v="9"/>
    <s v="HR-V"/>
    <n v="3100"/>
    <x v="0"/>
  </r>
  <r>
    <s v="63-B04032015S26"/>
    <n v="4809"/>
    <n v="5800"/>
    <n v="5100"/>
    <n v="2002"/>
    <x v="62"/>
    <n v="3"/>
    <s v="Benzyna"/>
    <x v="35"/>
    <x v="17"/>
    <x v="6"/>
    <s v="Twingo"/>
    <n v="700"/>
    <x v="11"/>
  </r>
  <r>
    <s v="64-L04032015S63"/>
    <n v="2541"/>
    <n v="19600"/>
    <n v="17900"/>
    <n v="2006"/>
    <x v="63"/>
    <n v="3"/>
    <s v="LPG"/>
    <x v="35"/>
    <x v="18"/>
    <x v="6"/>
    <s v="Scenic"/>
    <n v="1700"/>
    <x v="5"/>
  </r>
  <r>
    <s v="65-D05032015S4"/>
    <n v="2801"/>
    <n v="27100"/>
    <n v="19600"/>
    <n v="2007"/>
    <x v="64"/>
    <n v="3"/>
    <s v="Diesel"/>
    <x v="36"/>
    <x v="0"/>
    <x v="9"/>
    <s v="HR-V"/>
    <n v="7500"/>
    <x v="3"/>
  </r>
  <r>
    <s v="66-D05032015S9"/>
    <n v="1809"/>
    <n v="36500"/>
    <n v="32600"/>
    <n v="2008"/>
    <x v="65"/>
    <n v="3"/>
    <s v="Diesel"/>
    <x v="36"/>
    <x v="19"/>
    <x v="0"/>
    <s v="Insignia"/>
    <n v="3900"/>
    <x v="7"/>
  </r>
  <r>
    <s v="67-L06032015S33"/>
    <n v="2318"/>
    <n v="50400"/>
    <n v="45100"/>
    <n v="2014"/>
    <x v="66"/>
    <n v="3"/>
    <s v="LPG"/>
    <x v="37"/>
    <x v="2"/>
    <x v="5"/>
    <s v="Focus"/>
    <n v="5300"/>
    <x v="12"/>
  </r>
  <r>
    <s v="68-D06032015S4"/>
    <n v="1522"/>
    <n v="36900"/>
    <n v="34000"/>
    <n v="2005"/>
    <x v="67"/>
    <n v="3"/>
    <s v="Diesel"/>
    <x v="37"/>
    <x v="0"/>
    <x v="3"/>
    <s v="C-HR"/>
    <n v="2900"/>
    <x v="6"/>
  </r>
  <r>
    <s v="69-D07032015S4"/>
    <n v="4839"/>
    <n v="25100"/>
    <n v="23300"/>
    <n v="2008"/>
    <x v="68"/>
    <n v="3"/>
    <s v="Diesel"/>
    <x v="38"/>
    <x v="0"/>
    <x v="6"/>
    <s v="Trafic"/>
    <n v="1800"/>
    <x v="7"/>
  </r>
  <r>
    <s v="70-D07032015S4"/>
    <n v="1899"/>
    <n v="34100"/>
    <n v="22300"/>
    <n v="2007"/>
    <x v="69"/>
    <n v="3"/>
    <s v="Diesel"/>
    <x v="38"/>
    <x v="0"/>
    <x v="5"/>
    <s v="Transit"/>
    <n v="11800"/>
    <x v="3"/>
  </r>
  <r>
    <s v="71-D10032015S70"/>
    <n v="3620"/>
    <n v="10700"/>
    <n v="9800"/>
    <n v="2004"/>
    <x v="70"/>
    <n v="3"/>
    <s v="Diesel"/>
    <x v="39"/>
    <x v="20"/>
    <x v="2"/>
    <s v="Roomster"/>
    <n v="900"/>
    <x v="8"/>
  </r>
  <r>
    <s v="72-D11032015S9"/>
    <n v="4449"/>
    <n v="18500"/>
    <n v="16700"/>
    <n v="2003"/>
    <x v="71"/>
    <n v="3"/>
    <s v="Diesel"/>
    <x v="40"/>
    <x v="19"/>
    <x v="1"/>
    <s v="A4"/>
    <n v="1800"/>
    <x v="2"/>
  </r>
  <r>
    <s v="73-D11032015S4"/>
    <n v="10632"/>
    <n v="44300"/>
    <n v="33800"/>
    <n v="2010"/>
    <x v="72"/>
    <n v="3"/>
    <s v="Diesel"/>
    <x v="40"/>
    <x v="0"/>
    <x v="5"/>
    <s v="Galaxy"/>
    <n v="10500"/>
    <x v="0"/>
  </r>
  <r>
    <s v="74-D13032015S4"/>
    <n v="4923"/>
    <n v="29400"/>
    <n v="22100"/>
    <n v="2008"/>
    <x v="73"/>
    <n v="3"/>
    <s v="Diesel"/>
    <x v="41"/>
    <x v="0"/>
    <x v="6"/>
    <s v="Espace"/>
    <n v="7300"/>
    <x v="7"/>
  </r>
  <r>
    <s v="75-B14032015S44"/>
    <n v="1809"/>
    <n v="27100"/>
    <n v="25300"/>
    <n v="2007"/>
    <x v="74"/>
    <n v="3"/>
    <s v="Benzyna"/>
    <x v="42"/>
    <x v="21"/>
    <x v="0"/>
    <s v="Insignia"/>
    <n v="1800"/>
    <x v="3"/>
  </r>
  <r>
    <s v="76-D15032015S4"/>
    <n v="5330"/>
    <n v="14700"/>
    <n v="10700"/>
    <n v="2007"/>
    <x v="75"/>
    <n v="3"/>
    <s v="Diesel"/>
    <x v="43"/>
    <x v="0"/>
    <x v="2"/>
    <s v="Rapid"/>
    <n v="4000"/>
    <x v="3"/>
  </r>
  <r>
    <s v="77-B15032015S14"/>
    <n v="5058"/>
    <n v="61900"/>
    <n v="56400"/>
    <n v="2013"/>
    <x v="76"/>
    <n v="3"/>
    <s v="Benzyna"/>
    <x v="43"/>
    <x v="6"/>
    <x v="0"/>
    <s v="Signum"/>
    <n v="5500"/>
    <x v="13"/>
  </r>
  <r>
    <s v="78-D16032015S4"/>
    <n v="8233"/>
    <n v="17000"/>
    <n v="15500"/>
    <n v="2006"/>
    <x v="77"/>
    <n v="3"/>
    <s v="Diesel"/>
    <x v="44"/>
    <x v="0"/>
    <x v="4"/>
    <s v="Alhambra"/>
    <n v="1500"/>
    <x v="5"/>
  </r>
  <r>
    <s v="79-L16032015S1"/>
    <n v="4809"/>
    <n v="20700"/>
    <n v="15900"/>
    <n v="2009"/>
    <x v="78"/>
    <n v="3"/>
    <s v="LPG"/>
    <x v="44"/>
    <x v="11"/>
    <x v="6"/>
    <s v="Twingo"/>
    <n v="4800"/>
    <x v="4"/>
  </r>
  <r>
    <s v="80-D17032015S48"/>
    <n v="9495"/>
    <n v="27200"/>
    <n v="22700"/>
    <n v="2009"/>
    <x v="79"/>
    <n v="3"/>
    <s v="Diesel"/>
    <x v="45"/>
    <x v="22"/>
    <x v="4"/>
    <s v="Altea"/>
    <n v="4500"/>
    <x v="4"/>
  </r>
  <r>
    <s v="81-B17032015S38"/>
    <n v="7100"/>
    <n v="9300"/>
    <n v="8600"/>
    <n v="2003"/>
    <x v="80"/>
    <n v="3"/>
    <s v="Benzyna"/>
    <x v="45"/>
    <x v="23"/>
    <x v="3"/>
    <s v="Auris"/>
    <n v="700"/>
    <x v="2"/>
  </r>
  <r>
    <s v="82-D19032015S4"/>
    <n v="6505"/>
    <n v="33700"/>
    <n v="23200"/>
    <n v="2013"/>
    <x v="81"/>
    <n v="3"/>
    <s v="Diesel"/>
    <x v="46"/>
    <x v="0"/>
    <x v="3"/>
    <s v="Yaris"/>
    <n v="10500"/>
    <x v="13"/>
  </r>
  <r>
    <s v="83-D19032015S4"/>
    <n v="2100"/>
    <n v="38000"/>
    <n v="29400"/>
    <n v="2009"/>
    <x v="82"/>
    <n v="3"/>
    <s v="Diesel"/>
    <x v="46"/>
    <x v="0"/>
    <x v="3"/>
    <s v="Corolla"/>
    <n v="8600"/>
    <x v="4"/>
  </r>
  <r>
    <s v="84-D20032015S51"/>
    <n v="5340"/>
    <n v="14700"/>
    <n v="12900"/>
    <n v="2007"/>
    <x v="83"/>
    <n v="3"/>
    <s v="Diesel"/>
    <x v="47"/>
    <x v="24"/>
    <x v="9"/>
    <s v="Jazz"/>
    <n v="1800"/>
    <x v="3"/>
  </r>
  <r>
    <s v="85-B21032015S16"/>
    <n v="1809"/>
    <n v="56600"/>
    <n v="56500"/>
    <n v="2012"/>
    <x v="84"/>
    <n v="3"/>
    <s v="Benzyna"/>
    <x v="48"/>
    <x v="13"/>
    <x v="0"/>
    <s v="Insignia"/>
    <n v="100"/>
    <x v="9"/>
  </r>
  <r>
    <s v="86-D21032015S4"/>
    <n v="7950"/>
    <n v="24100"/>
    <n v="23100"/>
    <n v="2010"/>
    <x v="85"/>
    <n v="3"/>
    <s v="Diesel"/>
    <x v="48"/>
    <x v="0"/>
    <x v="6"/>
    <s v="Koleos"/>
    <n v="1000"/>
    <x v="0"/>
  </r>
  <r>
    <s v="87-D23032015S30"/>
    <n v="4923"/>
    <n v="40000"/>
    <n v="37700"/>
    <n v="2010"/>
    <x v="86"/>
    <n v="3"/>
    <s v="Diesel"/>
    <x v="49"/>
    <x v="9"/>
    <x v="6"/>
    <s v="Espace"/>
    <n v="2300"/>
    <x v="0"/>
  </r>
  <r>
    <s v="88-B23032015S4"/>
    <n v="5428"/>
    <n v="13900"/>
    <n v="9100"/>
    <n v="2005"/>
    <x v="87"/>
    <n v="3"/>
    <s v="Benzyna"/>
    <x v="49"/>
    <x v="0"/>
    <x v="0"/>
    <s v="Antara"/>
    <n v="4800"/>
    <x v="6"/>
  </r>
  <r>
    <s v="89-B24032015S4"/>
    <n v="10009"/>
    <n v="62500"/>
    <n v="55300"/>
    <n v="2006"/>
    <x v="88"/>
    <n v="3"/>
    <s v="Benzyna"/>
    <x v="50"/>
    <x v="0"/>
    <x v="1"/>
    <s v="A5"/>
    <n v="7200"/>
    <x v="5"/>
  </r>
  <r>
    <s v="90-B25032015S4"/>
    <n v="5459"/>
    <n v="8300"/>
    <n v="8200"/>
    <n v="2004"/>
    <x v="89"/>
    <n v="3"/>
    <s v="Benzyna"/>
    <x v="51"/>
    <x v="0"/>
    <x v="0"/>
    <s v="Meriva"/>
    <n v="100"/>
    <x v="8"/>
  </r>
  <r>
    <s v="91-L26032015S51"/>
    <n v="9883"/>
    <n v="19700"/>
    <n v="15000"/>
    <n v="2004"/>
    <x v="90"/>
    <n v="3"/>
    <s v="LPG"/>
    <x v="52"/>
    <x v="24"/>
    <x v="3"/>
    <s v="Avensis"/>
    <n v="4700"/>
    <x v="8"/>
  </r>
  <r>
    <s v="92-D27032015S10"/>
    <n v="5330"/>
    <n v="27300"/>
    <n v="24100"/>
    <n v="2011"/>
    <x v="91"/>
    <n v="3"/>
    <s v="Diesel"/>
    <x v="53"/>
    <x v="7"/>
    <x v="2"/>
    <s v="Rapid"/>
    <n v="3200"/>
    <x v="1"/>
  </r>
  <r>
    <s v="93-D28032015S5"/>
    <n v="6505"/>
    <n v="17700"/>
    <n v="14900"/>
    <n v="2008"/>
    <x v="92"/>
    <n v="3"/>
    <s v="Diesel"/>
    <x v="54"/>
    <x v="25"/>
    <x v="3"/>
    <s v="Yaris"/>
    <n v="2800"/>
    <x v="7"/>
  </r>
  <r>
    <s v="94-L30032015S4"/>
    <n v="7100"/>
    <n v="14500"/>
    <n v="13000"/>
    <n v="2005"/>
    <x v="93"/>
    <n v="3"/>
    <s v="LPG"/>
    <x v="55"/>
    <x v="0"/>
    <x v="3"/>
    <s v="Auris"/>
    <n v="1500"/>
    <x v="6"/>
  </r>
  <r>
    <s v="95-D31032015S4"/>
    <n v="2318"/>
    <n v="13900"/>
    <n v="10400"/>
    <n v="2005"/>
    <x v="94"/>
    <n v="3"/>
    <s v="Diesel"/>
    <x v="56"/>
    <x v="0"/>
    <x v="5"/>
    <s v="Focus"/>
    <n v="3500"/>
    <x v="6"/>
  </r>
  <r>
    <s v="96-D31032015S4"/>
    <n v="9883"/>
    <n v="38100"/>
    <n v="35600"/>
    <n v="2007"/>
    <x v="95"/>
    <n v="3"/>
    <s v="Diesel"/>
    <x v="56"/>
    <x v="0"/>
    <x v="3"/>
    <s v="Avensis"/>
    <n v="2500"/>
    <x v="3"/>
  </r>
  <r>
    <s v="97-B31032015S4"/>
    <n v="9495"/>
    <n v="31700"/>
    <n v="22600"/>
    <n v="2010"/>
    <x v="96"/>
    <n v="3"/>
    <s v="Benzyna"/>
    <x v="56"/>
    <x v="0"/>
    <x v="4"/>
    <s v="Altea"/>
    <n v="9100"/>
    <x v="0"/>
  </r>
  <r>
    <s v="98-D31032015S6"/>
    <n v="3620"/>
    <n v="40900"/>
    <n v="35900"/>
    <n v="2011"/>
    <x v="97"/>
    <n v="3"/>
    <s v="Diesel"/>
    <x v="56"/>
    <x v="14"/>
    <x v="2"/>
    <s v="Roomster"/>
    <n v="5000"/>
    <x v="1"/>
  </r>
  <r>
    <s v="99-B01042015S4"/>
    <n v="1809"/>
    <n v="50200"/>
    <n v="47100"/>
    <n v="2011"/>
    <x v="98"/>
    <n v="3"/>
    <s v="Benzyna"/>
    <x v="57"/>
    <x v="0"/>
    <x v="0"/>
    <s v="Insignia"/>
    <n v="3100"/>
    <x v="1"/>
  </r>
  <r>
    <s v="100-B02042015S4"/>
    <n v="3620"/>
    <n v="7200"/>
    <n v="6700"/>
    <n v="2002"/>
    <x v="99"/>
    <n v="4"/>
    <s v="Benzyna"/>
    <x v="58"/>
    <x v="0"/>
    <x v="2"/>
    <s v="Roomster"/>
    <n v="500"/>
    <x v="11"/>
  </r>
  <r>
    <s v="101-L02042015S14"/>
    <n v="9734"/>
    <n v="27300"/>
    <n v="24600"/>
    <n v="2011"/>
    <x v="100"/>
    <n v="4"/>
    <s v="LPG"/>
    <x v="58"/>
    <x v="6"/>
    <x v="8"/>
    <s v="Primera"/>
    <n v="2700"/>
    <x v="1"/>
  </r>
  <r>
    <s v="102-D04042015S33"/>
    <n v="7153"/>
    <n v="24300"/>
    <n v="20600"/>
    <n v="2003"/>
    <x v="101"/>
    <n v="4"/>
    <s v="Diesel"/>
    <x v="59"/>
    <x v="2"/>
    <x v="7"/>
    <s v="Transporter"/>
    <n v="3700"/>
    <x v="2"/>
  </r>
  <r>
    <s v="103-B05042015S4"/>
    <n v="4839"/>
    <n v="21600"/>
    <n v="19400"/>
    <n v="2007"/>
    <x v="102"/>
    <n v="4"/>
    <s v="Benzyna"/>
    <x v="60"/>
    <x v="0"/>
    <x v="6"/>
    <s v="Trafic"/>
    <n v="2200"/>
    <x v="3"/>
  </r>
  <r>
    <s v="104-D05042015S4"/>
    <n v="1884"/>
    <n v="24400"/>
    <n v="24000"/>
    <n v="2005"/>
    <x v="103"/>
    <n v="4"/>
    <s v="Diesel"/>
    <x v="60"/>
    <x v="0"/>
    <x v="7"/>
    <s v="Golf"/>
    <n v="400"/>
    <x v="6"/>
  </r>
  <r>
    <s v="105-D06042015S4"/>
    <n v="5201"/>
    <n v="45200"/>
    <n v="36900"/>
    <n v="2011"/>
    <x v="104"/>
    <n v="4"/>
    <s v="Diesel"/>
    <x v="61"/>
    <x v="0"/>
    <x v="6"/>
    <s v="Grand Scenic"/>
    <n v="8300"/>
    <x v="1"/>
  </r>
  <r>
    <s v="106-B07042015S5"/>
    <n v="9883"/>
    <n v="81400"/>
    <n v="68800"/>
    <n v="2013"/>
    <x v="105"/>
    <n v="4"/>
    <s v="Benzyna"/>
    <x v="62"/>
    <x v="25"/>
    <x v="3"/>
    <s v="Avensis"/>
    <n v="12600"/>
    <x v="13"/>
  </r>
  <r>
    <s v="107-D07042015S3"/>
    <n v="8233"/>
    <n v="15500"/>
    <n v="15100"/>
    <n v="2006"/>
    <x v="106"/>
    <n v="4"/>
    <s v="Diesel"/>
    <x v="62"/>
    <x v="4"/>
    <x v="4"/>
    <s v="Alhambra"/>
    <n v="400"/>
    <x v="5"/>
  </r>
  <r>
    <s v="108-B07042015S14"/>
    <n v="8314"/>
    <n v="17700"/>
    <n v="11700"/>
    <n v="2008"/>
    <x v="107"/>
    <n v="4"/>
    <s v="Benzyna"/>
    <x v="62"/>
    <x v="6"/>
    <x v="0"/>
    <s v="Combo"/>
    <n v="6000"/>
    <x v="7"/>
  </r>
  <r>
    <s v="109-B07042015S4"/>
    <n v="3397"/>
    <n v="23300"/>
    <n v="17600"/>
    <n v="2008"/>
    <x v="108"/>
    <n v="4"/>
    <s v="Benzyna"/>
    <x v="62"/>
    <x v="0"/>
    <x v="8"/>
    <s v="Qashqai"/>
    <n v="5700"/>
    <x v="7"/>
  </r>
  <r>
    <s v="110-B08042015S9"/>
    <n v="11108"/>
    <n v="30800"/>
    <n v="28300"/>
    <n v="2012"/>
    <x v="109"/>
    <n v="4"/>
    <s v="Benzyna"/>
    <x v="63"/>
    <x v="19"/>
    <x v="0"/>
    <s v="Corsa"/>
    <n v="2500"/>
    <x v="9"/>
  </r>
  <r>
    <s v="111-L08042015S1"/>
    <n v="3594"/>
    <n v="43000"/>
    <n v="29400"/>
    <n v="2012"/>
    <x v="110"/>
    <n v="4"/>
    <s v="LPG"/>
    <x v="63"/>
    <x v="11"/>
    <x v="5"/>
    <s v="Fusion"/>
    <n v="13600"/>
    <x v="9"/>
  </r>
  <r>
    <s v="112-B10042015S4"/>
    <n v="4809"/>
    <n v="12300"/>
    <n v="11800"/>
    <n v="2006"/>
    <x v="111"/>
    <n v="4"/>
    <s v="Benzyna"/>
    <x v="64"/>
    <x v="0"/>
    <x v="6"/>
    <s v="Twingo"/>
    <n v="500"/>
    <x v="5"/>
  </r>
  <r>
    <s v="113-D11042015S35"/>
    <n v="5330"/>
    <n v="26500"/>
    <n v="24100"/>
    <n v="2010"/>
    <x v="112"/>
    <n v="4"/>
    <s v="Diesel"/>
    <x v="65"/>
    <x v="12"/>
    <x v="2"/>
    <s v="Rapid"/>
    <n v="2400"/>
    <x v="0"/>
  </r>
  <r>
    <s v="114-D11042015S4"/>
    <n v="9734"/>
    <n v="12200"/>
    <n v="11800"/>
    <n v="2006"/>
    <x v="113"/>
    <n v="4"/>
    <s v="Diesel"/>
    <x v="65"/>
    <x v="0"/>
    <x v="8"/>
    <s v="Primera"/>
    <n v="400"/>
    <x v="5"/>
  </r>
  <r>
    <s v="115-B11042015S14"/>
    <n v="6505"/>
    <n v="11200"/>
    <n v="9900"/>
    <n v="2005"/>
    <x v="114"/>
    <n v="4"/>
    <s v="Benzyna"/>
    <x v="65"/>
    <x v="6"/>
    <x v="3"/>
    <s v="Yaris"/>
    <n v="1300"/>
    <x v="6"/>
  </r>
  <r>
    <s v="116-D12042015S4"/>
    <n v="1647"/>
    <n v="50200"/>
    <n v="39700"/>
    <n v="2011"/>
    <x v="115"/>
    <n v="4"/>
    <s v="Diesel"/>
    <x v="66"/>
    <x v="0"/>
    <x v="3"/>
    <s v="Verso"/>
    <n v="10500"/>
    <x v="1"/>
  </r>
  <r>
    <s v="117-B14042015S4"/>
    <n v="8547"/>
    <n v="24100"/>
    <n v="18700"/>
    <n v="2010"/>
    <x v="116"/>
    <n v="4"/>
    <s v="Benzyna"/>
    <x v="67"/>
    <x v="0"/>
    <x v="4"/>
    <s v="Toledo"/>
    <n v="5400"/>
    <x v="0"/>
  </r>
  <r>
    <s v="118-B15042015S14"/>
    <n v="2541"/>
    <n v="34300"/>
    <n v="27000"/>
    <n v="2009"/>
    <x v="117"/>
    <n v="4"/>
    <s v="Benzyna"/>
    <x v="68"/>
    <x v="6"/>
    <x v="6"/>
    <s v="Scenic"/>
    <n v="7300"/>
    <x v="4"/>
  </r>
  <r>
    <s v="119-D15042015S7"/>
    <n v="10506"/>
    <n v="21700"/>
    <n v="17700"/>
    <n v="2006"/>
    <x v="118"/>
    <n v="4"/>
    <s v="Diesel"/>
    <x v="68"/>
    <x v="26"/>
    <x v="9"/>
    <s v="Accord"/>
    <n v="4000"/>
    <x v="5"/>
  </r>
  <r>
    <s v="120-B16042015S4"/>
    <n v="4856"/>
    <n v="91800"/>
    <n v="81900"/>
    <n v="2009"/>
    <x v="119"/>
    <n v="4"/>
    <s v="Benzyna"/>
    <x v="69"/>
    <x v="0"/>
    <x v="7"/>
    <s v="Touareg"/>
    <n v="9900"/>
    <x v="4"/>
  </r>
  <r>
    <s v="121-D16042015S4"/>
    <n v="8233"/>
    <n v="34400"/>
    <n v="31700"/>
    <n v="2010"/>
    <x v="120"/>
    <n v="4"/>
    <s v="Diesel"/>
    <x v="69"/>
    <x v="0"/>
    <x v="4"/>
    <s v="Alhambra"/>
    <n v="2700"/>
    <x v="0"/>
  </r>
  <r>
    <s v="122-B17042015S4"/>
    <n v="7153"/>
    <n v="54800"/>
    <n v="39100"/>
    <n v="2007"/>
    <x v="121"/>
    <n v="4"/>
    <s v="Benzyna"/>
    <x v="70"/>
    <x v="0"/>
    <x v="7"/>
    <s v="Transporter"/>
    <n v="15700"/>
    <x v="3"/>
  </r>
  <r>
    <s v="123-D17042015S51"/>
    <n v="1647"/>
    <n v="24400"/>
    <n v="21700"/>
    <n v="2006"/>
    <x v="122"/>
    <n v="4"/>
    <s v="Diesel"/>
    <x v="70"/>
    <x v="24"/>
    <x v="3"/>
    <s v="Verso"/>
    <n v="2700"/>
    <x v="5"/>
  </r>
  <r>
    <s v="124-D19042015S14"/>
    <n v="7950"/>
    <n v="8200"/>
    <n v="8000"/>
    <n v="2004"/>
    <x v="123"/>
    <n v="4"/>
    <s v="Diesel"/>
    <x v="71"/>
    <x v="6"/>
    <x v="6"/>
    <s v="Koleos"/>
    <n v="200"/>
    <x v="8"/>
  </r>
  <r>
    <s v="125-D20042015S4"/>
    <n v="5058"/>
    <n v="38000"/>
    <n v="37500"/>
    <n v="2009"/>
    <x v="124"/>
    <n v="4"/>
    <s v="Diesel"/>
    <x v="72"/>
    <x v="0"/>
    <x v="0"/>
    <s v="Signum"/>
    <n v="500"/>
    <x v="4"/>
  </r>
  <r>
    <s v="126-B21042015S4"/>
    <n v="10067"/>
    <n v="20700"/>
    <n v="14400"/>
    <n v="2009"/>
    <x v="125"/>
    <n v="4"/>
    <s v="Benzyna"/>
    <x v="73"/>
    <x v="0"/>
    <x v="8"/>
    <s v="Micra"/>
    <n v="6300"/>
    <x v="4"/>
  </r>
  <r>
    <s v="127-B21042015S48"/>
    <n v="3752"/>
    <n v="35900"/>
    <n v="29300"/>
    <n v="2011"/>
    <x v="126"/>
    <n v="4"/>
    <s v="Benzyna"/>
    <x v="73"/>
    <x v="22"/>
    <x v="3"/>
    <s v="Aygo"/>
    <n v="6600"/>
    <x v="1"/>
  </r>
  <r>
    <s v="128-D21042015S4"/>
    <n v="8710"/>
    <n v="24100"/>
    <n v="20400"/>
    <n v="2010"/>
    <x v="127"/>
    <n v="4"/>
    <s v="Diesel"/>
    <x v="73"/>
    <x v="0"/>
    <x v="6"/>
    <s v="Laguna"/>
    <n v="3700"/>
    <x v="0"/>
  </r>
  <r>
    <s v="129-B22042015S6"/>
    <n v="4359"/>
    <n v="14700"/>
    <n v="14500"/>
    <n v="2007"/>
    <x v="128"/>
    <n v="4"/>
    <s v="Benzyna"/>
    <x v="74"/>
    <x v="14"/>
    <x v="6"/>
    <s v="Scenic RX"/>
    <n v="200"/>
    <x v="3"/>
  </r>
  <r>
    <s v="130-D22042015S4"/>
    <n v="2750"/>
    <n v="6500"/>
    <n v="4900"/>
    <n v="2003"/>
    <x v="129"/>
    <n v="4"/>
    <s v="Diesel"/>
    <x v="74"/>
    <x v="0"/>
    <x v="4"/>
    <s v="Ibiza"/>
    <n v="1600"/>
    <x v="2"/>
  </r>
  <r>
    <s v="131-B26042015S82"/>
    <n v="10632"/>
    <n v="27100"/>
    <n v="25100"/>
    <n v="2007"/>
    <x v="130"/>
    <n v="4"/>
    <s v="Benzyna"/>
    <x v="75"/>
    <x v="27"/>
    <x v="5"/>
    <s v="Galaxy"/>
    <n v="2000"/>
    <x v="3"/>
  </r>
  <r>
    <s v="132-B28042015S4"/>
    <n v="3591"/>
    <n v="41000"/>
    <n v="38700"/>
    <n v="2008"/>
    <x v="131"/>
    <n v="4"/>
    <s v="Benzyna"/>
    <x v="76"/>
    <x v="0"/>
    <x v="5"/>
    <s v="Grand C-MAX"/>
    <n v="2300"/>
    <x v="7"/>
  </r>
  <r>
    <s v="133-B28042015S22"/>
    <n v="1522"/>
    <n v="24300"/>
    <n v="20900"/>
    <n v="2003"/>
    <x v="132"/>
    <n v="4"/>
    <s v="Benzyna"/>
    <x v="76"/>
    <x v="10"/>
    <x v="3"/>
    <s v="C-HR"/>
    <n v="3400"/>
    <x v="2"/>
  </r>
  <r>
    <s v="134-D29042015S14"/>
    <n v="8728"/>
    <n v="30900"/>
    <n v="27300"/>
    <n v="2011"/>
    <x v="133"/>
    <n v="4"/>
    <s v="Diesel"/>
    <x v="77"/>
    <x v="6"/>
    <x v="6"/>
    <s v="Kangoo"/>
    <n v="3600"/>
    <x v="1"/>
  </r>
  <r>
    <s v="135-D30042015S31"/>
    <n v="6797"/>
    <n v="14600"/>
    <n v="13000"/>
    <n v="2005"/>
    <x v="134"/>
    <n v="4"/>
    <s v="Diesel"/>
    <x v="78"/>
    <x v="28"/>
    <x v="7"/>
    <s v="Polo"/>
    <n v="1600"/>
    <x v="6"/>
  </r>
  <r>
    <s v="136-L30042015S4"/>
    <n v="5330"/>
    <n v="30800"/>
    <n v="20500"/>
    <n v="2012"/>
    <x v="135"/>
    <n v="4"/>
    <s v="LPG"/>
    <x v="78"/>
    <x v="0"/>
    <x v="2"/>
    <s v="Rapid"/>
    <n v="10300"/>
    <x v="9"/>
  </r>
  <r>
    <s v="137-B01052015S4"/>
    <n v="10186"/>
    <n v="55300"/>
    <n v="54800"/>
    <n v="2011"/>
    <x v="136"/>
    <n v="4"/>
    <s v="Benzyna"/>
    <x v="79"/>
    <x v="0"/>
    <x v="1"/>
    <s v="A3"/>
    <n v="500"/>
    <x v="1"/>
  </r>
  <r>
    <s v="138-D04052015S30"/>
    <n v="5139"/>
    <n v="17700"/>
    <n v="14900"/>
    <n v="2008"/>
    <x v="137"/>
    <n v="4"/>
    <s v="Diesel"/>
    <x v="80"/>
    <x v="9"/>
    <x v="8"/>
    <s v="Note"/>
    <n v="2800"/>
    <x v="7"/>
  </r>
  <r>
    <s v="139-B04052015S35"/>
    <n v="3475"/>
    <n v="38200"/>
    <n v="26000"/>
    <n v="2004"/>
    <x v="138"/>
    <n v="4"/>
    <s v="Benzyna"/>
    <x v="80"/>
    <x v="12"/>
    <x v="1"/>
    <s v="A6"/>
    <n v="12200"/>
    <x v="8"/>
  </r>
  <r>
    <s v="140-B08052015S6"/>
    <n v="11043"/>
    <n v="71200"/>
    <n v="62700"/>
    <n v="2012"/>
    <x v="139"/>
    <n v="4"/>
    <s v="Benzyna"/>
    <x v="81"/>
    <x v="14"/>
    <x v="5"/>
    <s v="Focus C-Max"/>
    <n v="8500"/>
    <x v="9"/>
  </r>
  <r>
    <s v="141-D08052015S4"/>
    <n v="2111"/>
    <n v="7000"/>
    <n v="6500"/>
    <n v="2003"/>
    <x v="140"/>
    <n v="4"/>
    <s v="Diesel"/>
    <x v="81"/>
    <x v="0"/>
    <x v="0"/>
    <s v="Vectra"/>
    <n v="500"/>
    <x v="2"/>
  </r>
  <r>
    <s v="142-D08052015S4"/>
    <n v="3752"/>
    <n v="45400"/>
    <n v="44300"/>
    <n v="2013"/>
    <x v="141"/>
    <n v="4"/>
    <s v="Diesel"/>
    <x v="81"/>
    <x v="0"/>
    <x v="3"/>
    <s v="Aygo"/>
    <n v="1100"/>
    <x v="13"/>
  </r>
  <r>
    <s v="143-B08052015S29"/>
    <n v="3048"/>
    <n v="31700"/>
    <n v="25100"/>
    <n v="2010"/>
    <x v="142"/>
    <n v="4"/>
    <s v="Benzyna"/>
    <x v="81"/>
    <x v="8"/>
    <x v="6"/>
    <s v="Megane"/>
    <n v="6600"/>
    <x v="0"/>
  </r>
  <r>
    <s v="144-B09052015S4"/>
    <n v="1647"/>
    <n v="61900"/>
    <n v="54600"/>
    <n v="2013"/>
    <x v="143"/>
    <n v="4"/>
    <s v="Benzyna"/>
    <x v="82"/>
    <x v="0"/>
    <x v="3"/>
    <s v="Verso"/>
    <n v="7300"/>
    <x v="13"/>
  </r>
  <r>
    <s v="145-L10052015S4"/>
    <n v="8233"/>
    <n v="14800"/>
    <n v="13000"/>
    <n v="2005"/>
    <x v="144"/>
    <n v="4"/>
    <s v="LPG"/>
    <x v="83"/>
    <x v="0"/>
    <x v="4"/>
    <s v="Alhambra"/>
    <n v="1800"/>
    <x v="6"/>
  </r>
  <r>
    <s v="146-B10052015S1"/>
    <n v="4414"/>
    <n v="24400"/>
    <n v="20100"/>
    <n v="2007"/>
    <x v="145"/>
    <n v="4"/>
    <s v="Benzyna"/>
    <x v="83"/>
    <x v="11"/>
    <x v="4"/>
    <s v="Altea XL"/>
    <n v="4300"/>
    <x v="3"/>
  </r>
  <r>
    <s v="147-D11052015S4"/>
    <n v="4570"/>
    <n v="15300"/>
    <n v="14700"/>
    <n v="2007"/>
    <x v="146"/>
    <n v="4"/>
    <s v="Diesel"/>
    <x v="84"/>
    <x v="0"/>
    <x v="2"/>
    <s v="Yeti"/>
    <n v="600"/>
    <x v="3"/>
  </r>
  <r>
    <s v="148-B11052015S28"/>
    <n v="6505"/>
    <n v="20700"/>
    <n v="17300"/>
    <n v="2009"/>
    <x v="147"/>
    <n v="4"/>
    <s v="Benzyna"/>
    <x v="84"/>
    <x v="29"/>
    <x v="3"/>
    <s v="Yaris"/>
    <n v="3400"/>
    <x v="4"/>
  </r>
  <r>
    <s v="149-D11052015S51"/>
    <n v="2750"/>
    <n v="17700"/>
    <n v="14700"/>
    <n v="2008"/>
    <x v="148"/>
    <n v="4"/>
    <s v="Diesel"/>
    <x v="84"/>
    <x v="24"/>
    <x v="4"/>
    <s v="Ibiza"/>
    <n v="3000"/>
    <x v="7"/>
  </r>
  <r>
    <s v="150-B13052015S22"/>
    <n v="3655"/>
    <n v="44300"/>
    <n v="41000"/>
    <n v="2008"/>
    <x v="149"/>
    <n v="4"/>
    <s v="Benzyna"/>
    <x v="85"/>
    <x v="10"/>
    <x v="0"/>
    <s v="Mokka"/>
    <n v="3300"/>
    <x v="7"/>
  </r>
  <r>
    <s v="151-D13052015S12"/>
    <n v="1842"/>
    <n v="43900"/>
    <n v="40900"/>
    <n v="2006"/>
    <x v="150"/>
    <n v="4"/>
    <s v="Diesel"/>
    <x v="85"/>
    <x v="30"/>
    <x v="3"/>
    <s v="Land Cruiser"/>
    <n v="3000"/>
    <x v="5"/>
  </r>
  <r>
    <s v="152-D15052015S3"/>
    <n v="10506"/>
    <n v="38000"/>
    <n v="30400"/>
    <n v="2009"/>
    <x v="151"/>
    <n v="4"/>
    <s v="Diesel"/>
    <x v="86"/>
    <x v="4"/>
    <x v="9"/>
    <s v="Accord"/>
    <n v="7600"/>
    <x v="4"/>
  </r>
  <r>
    <s v="153-B16052015S30"/>
    <n v="3063"/>
    <n v="24100"/>
    <n v="20900"/>
    <n v="2010"/>
    <x v="152"/>
    <n v="4"/>
    <s v="Benzyna"/>
    <x v="87"/>
    <x v="9"/>
    <x v="0"/>
    <s v="Agila"/>
    <n v="3200"/>
    <x v="0"/>
  </r>
  <r>
    <s v="154-D17052015S17"/>
    <n v="8547"/>
    <n v="33700"/>
    <n v="32300"/>
    <n v="2013"/>
    <x v="153"/>
    <n v="4"/>
    <s v="Diesel"/>
    <x v="88"/>
    <x v="31"/>
    <x v="4"/>
    <s v="Toledo"/>
    <n v="1400"/>
    <x v="13"/>
  </r>
  <r>
    <s v="155-D19052015S14"/>
    <n v="10838"/>
    <n v="29400"/>
    <n v="26000"/>
    <n v="2008"/>
    <x v="154"/>
    <n v="4"/>
    <s v="Diesel"/>
    <x v="89"/>
    <x v="6"/>
    <x v="2"/>
    <s v="Octavia"/>
    <n v="3400"/>
    <x v="7"/>
  </r>
  <r>
    <s v="156-D19052015S4"/>
    <n v="3752"/>
    <n v="13000"/>
    <n v="10500"/>
    <n v="2005"/>
    <x v="155"/>
    <n v="4"/>
    <s v="Diesel"/>
    <x v="89"/>
    <x v="0"/>
    <x v="3"/>
    <s v="Aygo"/>
    <n v="2500"/>
    <x v="6"/>
  </r>
  <r>
    <s v="157-D19052015S4"/>
    <n v="2318"/>
    <n v="16500"/>
    <n v="16100"/>
    <n v="2006"/>
    <x v="156"/>
    <n v="4"/>
    <s v="Diesel"/>
    <x v="89"/>
    <x v="0"/>
    <x v="5"/>
    <s v="Focus"/>
    <n v="400"/>
    <x v="5"/>
  </r>
  <r>
    <s v="158-B19052015S30"/>
    <n v="2318"/>
    <n v="28900"/>
    <n v="27900"/>
    <n v="2009"/>
    <x v="157"/>
    <n v="4"/>
    <s v="Benzyna"/>
    <x v="89"/>
    <x v="9"/>
    <x v="5"/>
    <s v="Focus"/>
    <n v="1000"/>
    <x v="4"/>
  </r>
  <r>
    <s v="159-D19052015S4"/>
    <n v="5139"/>
    <n v="30800"/>
    <n v="20100"/>
    <n v="2012"/>
    <x v="158"/>
    <n v="4"/>
    <s v="Diesel"/>
    <x v="89"/>
    <x v="0"/>
    <x v="8"/>
    <s v="Note"/>
    <n v="10700"/>
    <x v="9"/>
  </r>
  <r>
    <s v="160-B20052015S4"/>
    <n v="3594"/>
    <n v="34600"/>
    <n v="33700"/>
    <n v="2010"/>
    <x v="159"/>
    <n v="4"/>
    <s v="Benzyna"/>
    <x v="90"/>
    <x v="0"/>
    <x v="5"/>
    <s v="Fusion"/>
    <n v="900"/>
    <x v="0"/>
  </r>
  <r>
    <s v="161-B21052015S4"/>
    <n v="11108"/>
    <n v="14700"/>
    <n v="10000"/>
    <n v="2007"/>
    <x v="36"/>
    <n v="4"/>
    <s v="Benzyna"/>
    <x v="91"/>
    <x v="0"/>
    <x v="0"/>
    <s v="Corsa"/>
    <n v="4700"/>
    <x v="3"/>
  </r>
  <r>
    <s v="162-D21052015S4"/>
    <n v="11108"/>
    <n v="17700"/>
    <n v="16000"/>
    <n v="2008"/>
    <x v="86"/>
    <n v="4"/>
    <s v="Diesel"/>
    <x v="91"/>
    <x v="0"/>
    <x v="0"/>
    <s v="Corsa"/>
    <n v="1700"/>
    <x v="7"/>
  </r>
  <r>
    <s v="163-D23052015S29"/>
    <n v="8615"/>
    <n v="6500"/>
    <n v="5500"/>
    <n v="2003"/>
    <x v="160"/>
    <n v="4"/>
    <s v="Diesel"/>
    <x v="92"/>
    <x v="8"/>
    <x v="0"/>
    <s v="Astra"/>
    <n v="1000"/>
    <x v="2"/>
  </r>
  <r>
    <s v="164-B24052015S48"/>
    <n v="9495"/>
    <n v="19400"/>
    <n v="17500"/>
    <n v="2007"/>
    <x v="161"/>
    <n v="4"/>
    <s v="Benzyna"/>
    <x v="93"/>
    <x v="22"/>
    <x v="4"/>
    <s v="Altea"/>
    <n v="1900"/>
    <x v="3"/>
  </r>
  <r>
    <s v="165-D24052015S5"/>
    <n v="2096"/>
    <n v="50200"/>
    <n v="46700"/>
    <n v="2011"/>
    <x v="162"/>
    <n v="4"/>
    <s v="Diesel"/>
    <x v="93"/>
    <x v="25"/>
    <x v="5"/>
    <s v="Kuga"/>
    <n v="3500"/>
    <x v="1"/>
  </r>
  <r>
    <s v="166-D25052015S14"/>
    <n v="9495"/>
    <n v="13000"/>
    <n v="9900"/>
    <n v="2005"/>
    <x v="163"/>
    <n v="4"/>
    <s v="Diesel"/>
    <x v="94"/>
    <x v="6"/>
    <x v="4"/>
    <s v="Altea"/>
    <n v="3100"/>
    <x v="6"/>
  </r>
  <r>
    <s v="167-B26052015S41"/>
    <n v="9495"/>
    <n v="40500"/>
    <n v="37000"/>
    <n v="2012"/>
    <x v="164"/>
    <n v="4"/>
    <s v="Benzyna"/>
    <x v="95"/>
    <x v="15"/>
    <x v="4"/>
    <s v="Altea"/>
    <n v="3500"/>
    <x v="9"/>
  </r>
  <r>
    <s v="168-D29052015S4"/>
    <n v="4839"/>
    <n v="15500"/>
    <n v="12600"/>
    <n v="2006"/>
    <x v="165"/>
    <n v="4"/>
    <s v="Diesel"/>
    <x v="96"/>
    <x v="0"/>
    <x v="6"/>
    <s v="Trafic"/>
    <n v="2900"/>
    <x v="5"/>
  </r>
  <r>
    <s v="169-L30052015S4"/>
    <n v="5187"/>
    <n v="11800"/>
    <n v="11200"/>
    <n v="2006"/>
    <x v="166"/>
    <n v="4"/>
    <s v="LPG"/>
    <x v="97"/>
    <x v="0"/>
    <x v="2"/>
    <s v="Citigo"/>
    <n v="600"/>
    <x v="5"/>
  </r>
  <r>
    <s v="170-B01062015S63"/>
    <n v="4839"/>
    <n v="40500"/>
    <n v="27700"/>
    <n v="2012"/>
    <x v="167"/>
    <n v="4"/>
    <s v="Benzyna"/>
    <x v="98"/>
    <x v="18"/>
    <x v="6"/>
    <s v="Trafic"/>
    <n v="12800"/>
    <x v="9"/>
  </r>
  <r>
    <s v="171-D03062015S4"/>
    <n v="8980"/>
    <n v="30300"/>
    <n v="23000"/>
    <n v="2004"/>
    <x v="168"/>
    <n v="4"/>
    <s v="Diesel"/>
    <x v="99"/>
    <x v="0"/>
    <x v="1"/>
    <s v="A4 Allroad"/>
    <n v="7300"/>
    <x v="8"/>
  </r>
  <r>
    <s v="172-D03062015S4"/>
    <n v="9265"/>
    <n v="19700"/>
    <n v="17700"/>
    <n v="2008"/>
    <x v="169"/>
    <n v="4"/>
    <s v="Diesel"/>
    <x v="99"/>
    <x v="0"/>
    <x v="4"/>
    <s v="Leon"/>
    <n v="2000"/>
    <x v="7"/>
  </r>
  <r>
    <s v="173-D05062015S4"/>
    <n v="4359"/>
    <n v="24100"/>
    <n v="21600"/>
    <n v="2010"/>
    <x v="170"/>
    <n v="4"/>
    <s v="Diesel"/>
    <x v="100"/>
    <x v="0"/>
    <x v="6"/>
    <s v="Scenic RX"/>
    <n v="2500"/>
    <x v="0"/>
  </r>
  <r>
    <s v="174-D06062015S4"/>
    <n v="4856"/>
    <n v="91800"/>
    <n v="64300"/>
    <n v="2009"/>
    <x v="171"/>
    <n v="4"/>
    <s v="Diesel"/>
    <x v="101"/>
    <x v="0"/>
    <x v="7"/>
    <s v="Touareg"/>
    <n v="27500"/>
    <x v="4"/>
  </r>
  <r>
    <s v="175-B07062015S4"/>
    <n v="8615"/>
    <n v="24100"/>
    <n v="23900"/>
    <n v="2010"/>
    <x v="172"/>
    <n v="4"/>
    <s v="Benzyna"/>
    <x v="102"/>
    <x v="0"/>
    <x v="0"/>
    <s v="Astra"/>
    <n v="200"/>
    <x v="0"/>
  </r>
  <r>
    <s v="176-D08062015S14"/>
    <n v="3655"/>
    <n v="82800"/>
    <n v="78000"/>
    <n v="2013"/>
    <x v="173"/>
    <n v="4"/>
    <s v="Diesel"/>
    <x v="103"/>
    <x v="6"/>
    <x v="0"/>
    <s v="Mokka"/>
    <n v="4800"/>
    <x v="13"/>
  </r>
  <r>
    <s v="177-D10062015S20"/>
    <n v="6691"/>
    <n v="48300"/>
    <n v="43000"/>
    <n v="2012"/>
    <x v="135"/>
    <n v="4"/>
    <s v="Diesel"/>
    <x v="104"/>
    <x v="5"/>
    <x v="9"/>
    <s v="Civic"/>
    <n v="5300"/>
    <x v="9"/>
  </r>
  <r>
    <s v="178-D10062015S3"/>
    <n v="8314"/>
    <n v="20700"/>
    <n v="15700"/>
    <n v="2009"/>
    <x v="174"/>
    <n v="4"/>
    <s v="Diesel"/>
    <x v="104"/>
    <x v="4"/>
    <x v="0"/>
    <s v="Combo"/>
    <n v="5000"/>
    <x v="4"/>
  </r>
  <r>
    <s v="179-D10062015S4"/>
    <n v="1647"/>
    <n v="27100"/>
    <n v="17800"/>
    <n v="2007"/>
    <x v="175"/>
    <n v="4"/>
    <s v="Diesel"/>
    <x v="104"/>
    <x v="0"/>
    <x v="3"/>
    <s v="Verso"/>
    <n v="9300"/>
    <x v="3"/>
  </r>
  <r>
    <s v="180-D11062015S54"/>
    <n v="9812"/>
    <n v="19400"/>
    <n v="13400"/>
    <n v="2007"/>
    <x v="176"/>
    <n v="4"/>
    <s v="Diesel"/>
    <x v="105"/>
    <x v="32"/>
    <x v="8"/>
    <s v="Juke"/>
    <n v="6000"/>
    <x v="3"/>
  </r>
  <r>
    <s v="181-B11062015S4"/>
    <n v="9812"/>
    <n v="25900"/>
    <n v="23300"/>
    <n v="2008"/>
    <x v="177"/>
    <n v="4"/>
    <s v="Benzyna"/>
    <x v="105"/>
    <x v="0"/>
    <x v="8"/>
    <s v="Juke"/>
    <n v="2600"/>
    <x v="7"/>
  </r>
  <r>
    <s v="182-B11062015S4"/>
    <n v="2100"/>
    <n v="67800"/>
    <n v="61900"/>
    <n v="2013"/>
    <x v="98"/>
    <n v="4"/>
    <s v="Benzyna"/>
    <x v="105"/>
    <x v="0"/>
    <x v="3"/>
    <s v="Corolla"/>
    <n v="5900"/>
    <x v="13"/>
  </r>
  <r>
    <s v="183-D11062015S6"/>
    <n v="3594"/>
    <n v="28900"/>
    <n v="18900"/>
    <n v="2009"/>
    <x v="178"/>
    <n v="4"/>
    <s v="Diesel"/>
    <x v="105"/>
    <x v="14"/>
    <x v="5"/>
    <s v="Fusion"/>
    <n v="10000"/>
    <x v="4"/>
  </r>
  <r>
    <s v="184-B11062015S31"/>
    <n v="1522"/>
    <n v="34300"/>
    <n v="30300"/>
    <n v="2004"/>
    <x v="179"/>
    <n v="4"/>
    <s v="Benzyna"/>
    <x v="105"/>
    <x v="28"/>
    <x v="3"/>
    <s v="C-HR"/>
    <n v="4000"/>
    <x v="8"/>
  </r>
  <r>
    <s v="185-D12062015S4"/>
    <n v="11108"/>
    <n v="21600"/>
    <n v="20700"/>
    <n v="2009"/>
    <x v="180"/>
    <n v="4"/>
    <s v="Diesel"/>
    <x v="106"/>
    <x v="0"/>
    <x v="0"/>
    <s v="Corsa"/>
    <n v="900"/>
    <x v="4"/>
  </r>
  <r>
    <s v="186-D14062015S4"/>
    <n v="8314"/>
    <n v="8200"/>
    <n v="6100"/>
    <n v="2004"/>
    <x v="181"/>
    <n v="4"/>
    <s v="Diesel"/>
    <x v="107"/>
    <x v="0"/>
    <x v="0"/>
    <s v="Combo"/>
    <n v="2100"/>
    <x v="8"/>
  </r>
  <r>
    <s v="187-B17062015S47"/>
    <n v="3752"/>
    <n v="15500"/>
    <n v="10600"/>
    <n v="2006"/>
    <x v="182"/>
    <n v="4"/>
    <s v="Benzyna"/>
    <x v="108"/>
    <x v="33"/>
    <x v="3"/>
    <s v="Aygo"/>
    <n v="4900"/>
    <x v="5"/>
  </r>
  <r>
    <s v="188-B19062015S4"/>
    <n v="4567"/>
    <n v="24100"/>
    <n v="16000"/>
    <n v="2010"/>
    <x v="183"/>
    <n v="4"/>
    <s v="Benzyna"/>
    <x v="109"/>
    <x v="0"/>
    <x v="6"/>
    <s v="Clio"/>
    <n v="8100"/>
    <x v="0"/>
  </r>
  <r>
    <s v="189-D20062015S19"/>
    <n v="3187"/>
    <n v="45200"/>
    <n v="32100"/>
    <n v="2011"/>
    <x v="184"/>
    <n v="4"/>
    <s v="Diesel"/>
    <x v="110"/>
    <x v="34"/>
    <x v="6"/>
    <s v="Captur"/>
    <n v="13100"/>
    <x v="1"/>
  </r>
  <r>
    <s v="190-D21062015S47"/>
    <n v="5428"/>
    <n v="24800"/>
    <n v="23200"/>
    <n v="2008"/>
    <x v="185"/>
    <n v="4"/>
    <s v="Diesel"/>
    <x v="111"/>
    <x v="33"/>
    <x v="0"/>
    <s v="Antara"/>
    <n v="1600"/>
    <x v="7"/>
  </r>
  <r>
    <s v="191-B21062015S4"/>
    <n v="1522"/>
    <n v="82000"/>
    <n v="76900"/>
    <n v="2009"/>
    <x v="186"/>
    <n v="4"/>
    <s v="Benzyna"/>
    <x v="111"/>
    <x v="0"/>
    <x v="3"/>
    <s v="C-HR"/>
    <n v="5100"/>
    <x v="4"/>
  </r>
  <r>
    <s v="192-B21062015S4"/>
    <n v="4996"/>
    <n v="54000"/>
    <n v="53700"/>
    <n v="2008"/>
    <x v="187"/>
    <n v="4"/>
    <s v="Benzyna"/>
    <x v="111"/>
    <x v="0"/>
    <x v="7"/>
    <s v="Golf Plus"/>
    <n v="300"/>
    <x v="7"/>
  </r>
  <r>
    <s v="193-B23062015S41"/>
    <n v="8728"/>
    <n v="6500"/>
    <n v="4800"/>
    <n v="2003"/>
    <x v="188"/>
    <n v="4"/>
    <s v="Benzyna"/>
    <x v="112"/>
    <x v="15"/>
    <x v="6"/>
    <s v="Kangoo"/>
    <n v="1700"/>
    <x v="2"/>
  </r>
  <r>
    <s v="194-D26062015S19"/>
    <n v="2541"/>
    <n v="24900"/>
    <n v="24400"/>
    <n v="2007"/>
    <x v="189"/>
    <n v="4"/>
    <s v="Diesel"/>
    <x v="113"/>
    <x v="34"/>
    <x v="6"/>
    <s v="Scenic"/>
    <n v="500"/>
    <x v="3"/>
  </r>
  <r>
    <s v="195-B26062015S13"/>
    <n v="8728"/>
    <n v="14700"/>
    <n v="11200"/>
    <n v="2007"/>
    <x v="190"/>
    <n v="4"/>
    <s v="Benzyna"/>
    <x v="113"/>
    <x v="35"/>
    <x v="6"/>
    <s v="Kangoo"/>
    <n v="3500"/>
    <x v="3"/>
  </r>
  <r>
    <s v="196-B26062015S4"/>
    <n v="8547"/>
    <n v="34800"/>
    <n v="30800"/>
    <n v="2012"/>
    <x v="191"/>
    <n v="4"/>
    <s v="Benzyna"/>
    <x v="113"/>
    <x v="0"/>
    <x v="4"/>
    <s v="Toledo"/>
    <n v="4000"/>
    <x v="9"/>
  </r>
  <r>
    <s v="197-D27062015S4"/>
    <n v="9495"/>
    <n v="35600"/>
    <n v="31700"/>
    <n v="2010"/>
    <x v="192"/>
    <n v="4"/>
    <s v="Diesel"/>
    <x v="114"/>
    <x v="0"/>
    <x v="4"/>
    <s v="Altea"/>
    <n v="3900"/>
    <x v="0"/>
  </r>
  <r>
    <s v="198-L28062015S4"/>
    <n v="8233"/>
    <n v="13000"/>
    <n v="12200"/>
    <n v="2005"/>
    <x v="193"/>
    <n v="4"/>
    <s v="LPG"/>
    <x v="115"/>
    <x v="0"/>
    <x v="4"/>
    <s v="Alhambra"/>
    <n v="800"/>
    <x v="6"/>
  </r>
  <r>
    <s v="199-D29062015S1"/>
    <n v="8710"/>
    <n v="8200"/>
    <n v="6200"/>
    <n v="2004"/>
    <x v="194"/>
    <n v="4"/>
    <s v="Diesel"/>
    <x v="116"/>
    <x v="11"/>
    <x v="6"/>
    <s v="Laguna"/>
    <n v="2000"/>
    <x v="8"/>
  </r>
  <r>
    <s v="200-D30062015S4"/>
    <n v="9219"/>
    <n v="34300"/>
    <n v="22500"/>
    <n v="2009"/>
    <x v="195"/>
    <n v="4"/>
    <s v="Diesel"/>
    <x v="117"/>
    <x v="0"/>
    <x v="8"/>
    <s v="X-Trail"/>
    <n v="11800"/>
    <x v="4"/>
  </r>
  <r>
    <s v="201-B30062015S4"/>
    <n v="8547"/>
    <n v="27300"/>
    <n v="20500"/>
    <n v="2011"/>
    <x v="196"/>
    <n v="4"/>
    <s v="Benzyna"/>
    <x v="117"/>
    <x v="0"/>
    <x v="4"/>
    <s v="Toledo"/>
    <n v="6800"/>
    <x v="1"/>
  </r>
  <r>
    <s v="202-D01072015S2"/>
    <n v="3655"/>
    <n v="27300"/>
    <n v="18000"/>
    <n v="2006"/>
    <x v="197"/>
    <n v="4"/>
    <s v="Diesel"/>
    <x v="118"/>
    <x v="36"/>
    <x v="0"/>
    <s v="Mokka"/>
    <n v="9300"/>
    <x v="5"/>
  </r>
  <r>
    <s v="203-L01072015S4"/>
    <n v="8980"/>
    <n v="131100"/>
    <n v="125300"/>
    <n v="2013"/>
    <x v="198"/>
    <n v="4"/>
    <s v="LPG"/>
    <x v="118"/>
    <x v="0"/>
    <x v="1"/>
    <s v="A4 Allroad"/>
    <n v="5800"/>
    <x v="13"/>
  </r>
  <r>
    <s v="204-B02072015S4"/>
    <n v="7100"/>
    <n v="13000"/>
    <n v="10300"/>
    <n v="2005"/>
    <x v="199"/>
    <n v="4"/>
    <s v="Benzyna"/>
    <x v="119"/>
    <x v="0"/>
    <x v="3"/>
    <s v="Auris"/>
    <n v="2700"/>
    <x v="6"/>
  </r>
  <r>
    <s v="205-D02072015S4"/>
    <n v="3655"/>
    <n v="38500"/>
    <n v="34100"/>
    <n v="2007"/>
    <x v="200"/>
    <n v="4"/>
    <s v="Diesel"/>
    <x v="119"/>
    <x v="0"/>
    <x v="0"/>
    <s v="Mokka"/>
    <n v="4400"/>
    <x v="3"/>
  </r>
  <r>
    <s v="206-D03072015S1"/>
    <n v="5201"/>
    <n v="13500"/>
    <n v="11500"/>
    <n v="2004"/>
    <x v="201"/>
    <n v="4"/>
    <s v="Diesel"/>
    <x v="120"/>
    <x v="11"/>
    <x v="6"/>
    <s v="Grand Scenic"/>
    <n v="2000"/>
    <x v="8"/>
  </r>
  <r>
    <s v="207-D09072015S53"/>
    <n v="5330"/>
    <n v="17700"/>
    <n v="13400"/>
    <n v="2008"/>
    <x v="202"/>
    <n v="4"/>
    <s v="Diesel"/>
    <x v="121"/>
    <x v="37"/>
    <x v="2"/>
    <s v="Rapid"/>
    <n v="4300"/>
    <x v="7"/>
  </r>
  <r>
    <s v="208-D10072015S4"/>
    <n v="5330"/>
    <n v="26400"/>
    <n v="24100"/>
    <n v="2010"/>
    <x v="203"/>
    <n v="4"/>
    <s v="Diesel"/>
    <x v="122"/>
    <x v="0"/>
    <x v="2"/>
    <s v="Rapid"/>
    <n v="2300"/>
    <x v="0"/>
  </r>
  <r>
    <s v="209-D11072015S4"/>
    <n v="2318"/>
    <n v="13900"/>
    <n v="13400"/>
    <n v="2005"/>
    <x v="204"/>
    <n v="4"/>
    <s v="Diesel"/>
    <x v="123"/>
    <x v="0"/>
    <x v="5"/>
    <s v="Focus"/>
    <n v="500"/>
    <x v="6"/>
  </r>
  <r>
    <s v="210-D11072015S4"/>
    <n v="8456"/>
    <n v="101500"/>
    <n v="68700"/>
    <n v="2011"/>
    <x v="205"/>
    <n v="4"/>
    <s v="Diesel"/>
    <x v="123"/>
    <x v="0"/>
    <x v="7"/>
    <s v="Tiguan"/>
    <n v="32800"/>
    <x v="1"/>
  </r>
  <r>
    <s v="211-D14072015S4"/>
    <n v="5058"/>
    <n v="18200"/>
    <n v="16000"/>
    <n v="2005"/>
    <x v="206"/>
    <n v="4"/>
    <s v="Diesel"/>
    <x v="124"/>
    <x v="0"/>
    <x v="0"/>
    <s v="Signum"/>
    <n v="2200"/>
    <x v="6"/>
  </r>
  <r>
    <s v="212-B14072015S4"/>
    <n v="2750"/>
    <n v="10200"/>
    <n v="9900"/>
    <n v="2005"/>
    <x v="207"/>
    <n v="4"/>
    <s v="Benzyna"/>
    <x v="124"/>
    <x v="0"/>
    <x v="4"/>
    <s v="Ibiza"/>
    <n v="300"/>
    <x v="6"/>
  </r>
  <r>
    <s v="213-D15072015S4"/>
    <n v="1647"/>
    <n v="32600"/>
    <n v="30100"/>
    <n v="2008"/>
    <x v="208"/>
    <n v="4"/>
    <s v="Diesel"/>
    <x v="125"/>
    <x v="0"/>
    <x v="3"/>
    <s v="Verso"/>
    <n v="2500"/>
    <x v="7"/>
  </r>
  <r>
    <s v="214-B16072015S4"/>
    <n v="5187"/>
    <n v="14700"/>
    <n v="10200"/>
    <n v="2007"/>
    <x v="209"/>
    <n v="4"/>
    <s v="Benzyna"/>
    <x v="126"/>
    <x v="0"/>
    <x v="2"/>
    <s v="Citigo"/>
    <n v="4500"/>
    <x v="3"/>
  </r>
  <r>
    <s v="215-D17072015S31"/>
    <n v="2111"/>
    <n v="19700"/>
    <n v="17700"/>
    <n v="2008"/>
    <x v="210"/>
    <n v="4"/>
    <s v="Diesel"/>
    <x v="127"/>
    <x v="28"/>
    <x v="0"/>
    <s v="Vectra"/>
    <n v="2000"/>
    <x v="7"/>
  </r>
  <r>
    <s v="216-B18072015S26"/>
    <n v="8980"/>
    <n v="37300"/>
    <n v="36900"/>
    <n v="2005"/>
    <x v="211"/>
    <n v="4"/>
    <s v="Benzyna"/>
    <x v="128"/>
    <x v="17"/>
    <x v="1"/>
    <s v="A4 Allroad"/>
    <n v="400"/>
    <x v="6"/>
  </r>
  <r>
    <s v="217-L19072015S72"/>
    <n v="2298"/>
    <n v="12300"/>
    <n v="11800"/>
    <n v="2006"/>
    <x v="212"/>
    <n v="4"/>
    <s v="LPG"/>
    <x v="129"/>
    <x v="38"/>
    <x v="8"/>
    <s v="Almera"/>
    <n v="500"/>
    <x v="5"/>
  </r>
  <r>
    <s v="218-D19072015S6"/>
    <n v="1842"/>
    <n v="89700"/>
    <n v="79100"/>
    <n v="2010"/>
    <x v="213"/>
    <n v="4"/>
    <s v="Diesel"/>
    <x v="129"/>
    <x v="14"/>
    <x v="3"/>
    <s v="Land Cruiser"/>
    <n v="10600"/>
    <x v="0"/>
  </r>
  <r>
    <s v="219-D20072015S4"/>
    <n v="8547"/>
    <n v="22100"/>
    <n v="20700"/>
    <n v="2009"/>
    <x v="214"/>
    <n v="4"/>
    <s v="Diesel"/>
    <x v="130"/>
    <x v="0"/>
    <x v="4"/>
    <s v="Toledo"/>
    <n v="1400"/>
    <x v="4"/>
  </r>
  <r>
    <s v="220-D20072015S5"/>
    <n v="4996"/>
    <n v="63500"/>
    <n v="63000"/>
    <n v="2009"/>
    <x v="215"/>
    <n v="4"/>
    <s v="Diesel"/>
    <x v="130"/>
    <x v="25"/>
    <x v="7"/>
    <s v="Golf Plus"/>
    <n v="500"/>
    <x v="4"/>
  </r>
  <r>
    <s v="221-D21072015S20"/>
    <n v="7100"/>
    <n v="35900"/>
    <n v="24500"/>
    <n v="2011"/>
    <x v="216"/>
    <n v="4"/>
    <s v="Diesel"/>
    <x v="131"/>
    <x v="5"/>
    <x v="3"/>
    <s v="Auris"/>
    <n v="11400"/>
    <x v="1"/>
  </r>
  <r>
    <s v="222-D26072015S4"/>
    <n v="4839"/>
    <n v="25400"/>
    <n v="23300"/>
    <n v="2008"/>
    <x v="217"/>
    <n v="4"/>
    <s v="Diesel"/>
    <x v="132"/>
    <x v="0"/>
    <x v="6"/>
    <s v="Trafic"/>
    <n v="2100"/>
    <x v="7"/>
  </r>
  <r>
    <s v="223-B28072015S4"/>
    <n v="4414"/>
    <n v="24400"/>
    <n v="23700"/>
    <n v="2007"/>
    <x v="218"/>
    <n v="4"/>
    <s v="Benzyna"/>
    <x v="133"/>
    <x v="0"/>
    <x v="4"/>
    <s v="Altea XL"/>
    <n v="700"/>
    <x v="3"/>
  </r>
  <r>
    <s v="224-D29072015S4"/>
    <n v="3048"/>
    <n v="35900"/>
    <n v="25000"/>
    <n v="2011"/>
    <x v="219"/>
    <n v="4"/>
    <s v="Diesel"/>
    <x v="134"/>
    <x v="0"/>
    <x v="6"/>
    <s v="Megane"/>
    <n v="10900"/>
    <x v="1"/>
  </r>
  <r>
    <s v="225-D30072015S41"/>
    <n v="3620"/>
    <n v="15500"/>
    <n v="12900"/>
    <n v="2006"/>
    <x v="220"/>
    <n v="4"/>
    <s v="Diesel"/>
    <x v="135"/>
    <x v="15"/>
    <x v="2"/>
    <s v="Roomster"/>
    <n v="2600"/>
    <x v="5"/>
  </r>
  <r>
    <s v="226-D01082015S4"/>
    <n v="4074"/>
    <n v="55700"/>
    <n v="45600"/>
    <n v="2004"/>
    <x v="221"/>
    <n v="4"/>
    <s v="Diesel"/>
    <x v="136"/>
    <x v="0"/>
    <x v="1"/>
    <s v="A6 Allroad"/>
    <n v="10100"/>
    <x v="8"/>
  </r>
  <r>
    <s v="227-L02082015S4"/>
    <n v="3655"/>
    <n v="47900"/>
    <n v="45000"/>
    <n v="2009"/>
    <x v="222"/>
    <n v="4"/>
    <s v="LPG"/>
    <x v="137"/>
    <x v="0"/>
    <x v="0"/>
    <s v="Mokka"/>
    <n v="2900"/>
    <x v="4"/>
  </r>
  <r>
    <s v="228-B02082015S4"/>
    <n v="8728"/>
    <n v="13500"/>
    <n v="11800"/>
    <n v="2006"/>
    <x v="223"/>
    <n v="4"/>
    <s v="Benzyna"/>
    <x v="137"/>
    <x v="0"/>
    <x v="6"/>
    <s v="Kangoo"/>
    <n v="1700"/>
    <x v="5"/>
  </r>
  <r>
    <s v="229-B02082015S4"/>
    <n v="7282"/>
    <n v="29700"/>
    <n v="27300"/>
    <n v="2006"/>
    <x v="224"/>
    <n v="4"/>
    <s v="Benzyna"/>
    <x v="137"/>
    <x v="0"/>
    <x v="5"/>
    <s v="Mondeo"/>
    <n v="2400"/>
    <x v="5"/>
  </r>
  <r>
    <s v="230-B03082015S6"/>
    <n v="3526"/>
    <n v="24100"/>
    <n v="21700"/>
    <n v="2010"/>
    <x v="225"/>
    <n v="4"/>
    <s v="Benzyna"/>
    <x v="138"/>
    <x v="14"/>
    <x v="5"/>
    <s v="Fiesta"/>
    <n v="2400"/>
    <x v="0"/>
  </r>
  <r>
    <s v="231-L04082015S4"/>
    <n v="5459"/>
    <n v="30800"/>
    <n v="25200"/>
    <n v="2012"/>
    <x v="226"/>
    <n v="4"/>
    <s v="LPG"/>
    <x v="139"/>
    <x v="0"/>
    <x v="0"/>
    <s v="Meriva"/>
    <n v="5600"/>
    <x v="9"/>
  </r>
  <r>
    <s v="232-D05082015S4"/>
    <n v="8710"/>
    <n v="14700"/>
    <n v="10200"/>
    <n v="2007"/>
    <x v="227"/>
    <n v="4"/>
    <s v="Diesel"/>
    <x v="140"/>
    <x v="0"/>
    <x v="6"/>
    <s v="Laguna"/>
    <n v="4500"/>
    <x v="3"/>
  </r>
  <r>
    <s v="233-D07082015S15"/>
    <n v="6691"/>
    <n v="33700"/>
    <n v="33700"/>
    <n v="2010"/>
    <x v="228"/>
    <n v="4"/>
    <s v="Diesel"/>
    <x v="141"/>
    <x v="39"/>
    <x v="9"/>
    <s v="Civic"/>
    <n v="0"/>
    <x v="0"/>
  </r>
  <r>
    <s v="234-D07082015S4"/>
    <n v="3773"/>
    <n v="63200"/>
    <n v="49300"/>
    <n v="2011"/>
    <x v="229"/>
    <n v="4"/>
    <s v="Diesel"/>
    <x v="141"/>
    <x v="0"/>
    <x v="9"/>
    <s v="CR-V"/>
    <n v="13900"/>
    <x v="1"/>
  </r>
  <r>
    <s v="235-D09082015S4"/>
    <n v="3063"/>
    <n v="11800"/>
    <n v="11600"/>
    <n v="2006"/>
    <x v="230"/>
    <n v="4"/>
    <s v="Diesel"/>
    <x v="142"/>
    <x v="0"/>
    <x v="0"/>
    <s v="Agila"/>
    <n v="200"/>
    <x v="5"/>
  </r>
  <r>
    <s v="236-L12082015S4"/>
    <n v="10114"/>
    <n v="18000"/>
    <n v="17700"/>
    <n v="2008"/>
    <x v="231"/>
    <n v="4"/>
    <s v="LPG"/>
    <x v="143"/>
    <x v="0"/>
    <x v="6"/>
    <s v="Modus"/>
    <n v="300"/>
    <x v="7"/>
  </r>
  <r>
    <s v="237-D12082015S14"/>
    <n v="5428"/>
    <n v="21200"/>
    <n v="20600"/>
    <n v="2007"/>
    <x v="232"/>
    <n v="4"/>
    <s v="Diesel"/>
    <x v="143"/>
    <x v="6"/>
    <x v="0"/>
    <s v="Antara"/>
    <n v="600"/>
    <x v="3"/>
  </r>
  <r>
    <s v="238-B12082015S4"/>
    <n v="10506"/>
    <n v="27100"/>
    <n v="26200"/>
    <n v="2007"/>
    <x v="233"/>
    <n v="4"/>
    <s v="Benzyna"/>
    <x v="143"/>
    <x v="0"/>
    <x v="9"/>
    <s v="Accord"/>
    <n v="900"/>
    <x v="3"/>
  </r>
  <r>
    <s v="239-D13082015S35"/>
    <n v="1842"/>
    <n v="30300"/>
    <n v="30300"/>
    <n v="2004"/>
    <x v="234"/>
    <n v="4"/>
    <s v="Diesel"/>
    <x v="144"/>
    <x v="12"/>
    <x v="3"/>
    <s v="Land Cruiser"/>
    <n v="0"/>
    <x v="8"/>
  </r>
  <r>
    <s v="240-D13082015S4"/>
    <n v="4685"/>
    <n v="51700"/>
    <n v="50200"/>
    <n v="2008"/>
    <x v="235"/>
    <n v="4"/>
    <s v="Diesel"/>
    <x v="144"/>
    <x v="0"/>
    <x v="5"/>
    <s v="C-MAX"/>
    <n v="1500"/>
    <x v="7"/>
  </r>
  <r>
    <s v="241-B15082015S4"/>
    <n v="4243"/>
    <n v="27100"/>
    <n v="21400"/>
    <n v="2007"/>
    <x v="236"/>
    <n v="4"/>
    <s v="Benzyna"/>
    <x v="145"/>
    <x v="0"/>
    <x v="3"/>
    <s v="Corolla Verso"/>
    <n v="5700"/>
    <x v="3"/>
  </r>
  <r>
    <s v="242-B16082015S6"/>
    <n v="3594"/>
    <n v="18700"/>
    <n v="16500"/>
    <n v="2006"/>
    <x v="237"/>
    <n v="4"/>
    <s v="Benzyna"/>
    <x v="146"/>
    <x v="14"/>
    <x v="5"/>
    <s v="Fusion"/>
    <n v="2200"/>
    <x v="5"/>
  </r>
  <r>
    <s v="243-B16082015S78"/>
    <n v="11108"/>
    <n v="14700"/>
    <n v="12100"/>
    <n v="2007"/>
    <x v="238"/>
    <n v="4"/>
    <s v="Benzyna"/>
    <x v="146"/>
    <x v="40"/>
    <x v="0"/>
    <s v="Corsa"/>
    <n v="2600"/>
    <x v="3"/>
  </r>
  <r>
    <s v="244-D17082015S4"/>
    <n v="10506"/>
    <n v="38000"/>
    <n v="34700"/>
    <n v="2009"/>
    <x v="239"/>
    <n v="4"/>
    <s v="Diesel"/>
    <x v="147"/>
    <x v="0"/>
    <x v="9"/>
    <s v="Accord"/>
    <n v="3300"/>
    <x v="4"/>
  </r>
  <r>
    <s v="245-D18082015S4"/>
    <n v="4809"/>
    <n v="11800"/>
    <n v="8100"/>
    <n v="2006"/>
    <x v="240"/>
    <n v="4"/>
    <s v="Diesel"/>
    <x v="148"/>
    <x v="0"/>
    <x v="6"/>
    <s v="Twingo"/>
    <n v="3700"/>
    <x v="5"/>
  </r>
  <r>
    <s v="246-D19082015S30"/>
    <n v="10049"/>
    <n v="44700"/>
    <n v="29400"/>
    <n v="2003"/>
    <x v="241"/>
    <n v="4"/>
    <s v="Diesel"/>
    <x v="149"/>
    <x v="9"/>
    <x v="1"/>
    <s v="A8"/>
    <n v="15300"/>
    <x v="2"/>
  </r>
  <r>
    <s v="247-D19082015S4"/>
    <n v="4996"/>
    <n v="93700"/>
    <n v="67000"/>
    <n v="2012"/>
    <x v="242"/>
    <n v="4"/>
    <s v="Diesel"/>
    <x v="149"/>
    <x v="0"/>
    <x v="7"/>
    <s v="Golf Plus"/>
    <n v="26700"/>
    <x v="9"/>
  </r>
  <r>
    <s v="248-B20082015S4"/>
    <n v="8728"/>
    <n v="27300"/>
    <n v="26700"/>
    <n v="2011"/>
    <x v="243"/>
    <n v="4"/>
    <s v="Benzyna"/>
    <x v="150"/>
    <x v="0"/>
    <x v="6"/>
    <s v="Kangoo"/>
    <n v="600"/>
    <x v="1"/>
  </r>
  <r>
    <s v="249-B20082015S1"/>
    <n v="4359"/>
    <n v="24100"/>
    <n v="23900"/>
    <n v="2010"/>
    <x v="244"/>
    <n v="4"/>
    <s v="Benzyna"/>
    <x v="150"/>
    <x v="11"/>
    <x v="6"/>
    <s v="Scenic RX"/>
    <n v="200"/>
    <x v="0"/>
  </r>
  <r>
    <s v="250-D21082015S84"/>
    <n v="4685"/>
    <n v="20900"/>
    <n v="18500"/>
    <n v="2003"/>
    <x v="245"/>
    <n v="4"/>
    <s v="Diesel"/>
    <x v="151"/>
    <x v="41"/>
    <x v="5"/>
    <s v="C-MAX"/>
    <n v="2400"/>
    <x v="2"/>
  </r>
  <r>
    <s v="251-B22082015S4"/>
    <n v="2750"/>
    <n v="17700"/>
    <n v="16700"/>
    <n v="2008"/>
    <x v="106"/>
    <n v="4"/>
    <s v="Benzyna"/>
    <x v="152"/>
    <x v="0"/>
    <x v="4"/>
    <s v="Ibiza"/>
    <n v="1000"/>
    <x v="7"/>
  </r>
  <r>
    <s v="252-D22082015S4"/>
    <n v="2750"/>
    <n v="14700"/>
    <n v="12500"/>
    <n v="2007"/>
    <x v="246"/>
    <n v="4"/>
    <s v="Diesel"/>
    <x v="152"/>
    <x v="0"/>
    <x v="4"/>
    <s v="Ibiza"/>
    <n v="2200"/>
    <x v="3"/>
  </r>
  <r>
    <s v="253-B23082015S28"/>
    <n v="8710"/>
    <n v="8200"/>
    <n v="5400"/>
    <n v="2004"/>
    <x v="247"/>
    <n v="4"/>
    <s v="Benzyna"/>
    <x v="153"/>
    <x v="29"/>
    <x v="6"/>
    <s v="Laguna"/>
    <n v="2800"/>
    <x v="8"/>
  </r>
  <r>
    <s v="254-D25082015S4"/>
    <n v="6691"/>
    <n v="18100"/>
    <n v="16500"/>
    <n v="2006"/>
    <x v="248"/>
    <n v="4"/>
    <s v="Diesel"/>
    <x v="154"/>
    <x v="0"/>
    <x v="9"/>
    <s v="Civic"/>
    <n v="1600"/>
    <x v="5"/>
  </r>
  <r>
    <s v="255-B25082015S1"/>
    <n v="5187"/>
    <n v="8200"/>
    <n v="7300"/>
    <n v="2004"/>
    <x v="249"/>
    <n v="4"/>
    <s v="Benzyna"/>
    <x v="154"/>
    <x v="11"/>
    <x v="2"/>
    <s v="Citigo"/>
    <n v="900"/>
    <x v="8"/>
  </r>
  <r>
    <s v="256-D27082015S4"/>
    <n v="3594"/>
    <n v="24800"/>
    <n v="21700"/>
    <n v="2008"/>
    <x v="250"/>
    <n v="4"/>
    <s v="Diesel"/>
    <x v="155"/>
    <x v="0"/>
    <x v="5"/>
    <s v="Fusion"/>
    <n v="3100"/>
    <x v="7"/>
  </r>
  <r>
    <s v="257-B30082015S53"/>
    <n v="7950"/>
    <n v="6500"/>
    <n v="5900"/>
    <n v="2003"/>
    <x v="251"/>
    <n v="4"/>
    <s v="Benzyna"/>
    <x v="156"/>
    <x v="37"/>
    <x v="6"/>
    <s v="Koleos"/>
    <n v="600"/>
    <x v="2"/>
  </r>
  <r>
    <s v="258-D31082015S4"/>
    <n v="3591"/>
    <n v="55900"/>
    <n v="41900"/>
    <n v="2010"/>
    <x v="252"/>
    <n v="4"/>
    <s v="Diesel"/>
    <x v="157"/>
    <x v="0"/>
    <x v="5"/>
    <s v="Grand C-MAX"/>
    <n v="14000"/>
    <x v="0"/>
  </r>
  <r>
    <s v="259-B31082015S46"/>
    <n v="8615"/>
    <n v="33700"/>
    <n v="31500"/>
    <n v="2013"/>
    <x v="253"/>
    <n v="4"/>
    <s v="Benzyna"/>
    <x v="157"/>
    <x v="42"/>
    <x v="0"/>
    <s v="Astra"/>
    <n v="2200"/>
    <x v="13"/>
  </r>
  <r>
    <s v="260-L01092015S14"/>
    <n v="1600"/>
    <n v="9900"/>
    <n v="8800"/>
    <n v="2005"/>
    <x v="254"/>
    <n v="4"/>
    <s v="LPG"/>
    <x v="158"/>
    <x v="6"/>
    <x v="2"/>
    <s v="Fabia"/>
    <n v="1100"/>
    <x v="6"/>
  </r>
  <r>
    <s v="261-D02092015S31"/>
    <n v="3773"/>
    <n v="71200"/>
    <n v="68000"/>
    <n v="2012"/>
    <x v="255"/>
    <n v="4"/>
    <s v="Diesel"/>
    <x v="159"/>
    <x v="28"/>
    <x v="9"/>
    <s v="CR-V"/>
    <n v="3200"/>
    <x v="9"/>
  </r>
  <r>
    <s v="262-D03092015S22"/>
    <n v="10632"/>
    <n v="50200"/>
    <n v="34900"/>
    <n v="2011"/>
    <x v="256"/>
    <n v="4"/>
    <s v="Diesel"/>
    <x v="160"/>
    <x v="10"/>
    <x v="5"/>
    <s v="Galaxy"/>
    <n v="15300"/>
    <x v="1"/>
  </r>
  <r>
    <s v="263-B03092015S4"/>
    <n v="8615"/>
    <n v="10400"/>
    <n v="9900"/>
    <n v="2005"/>
    <x v="257"/>
    <n v="4"/>
    <s v="Benzyna"/>
    <x v="160"/>
    <x v="0"/>
    <x v="0"/>
    <s v="Astra"/>
    <n v="500"/>
    <x v="6"/>
  </r>
  <r>
    <s v="264-B05092015S6"/>
    <n v="1899"/>
    <n v="44400"/>
    <n v="41000"/>
    <n v="2008"/>
    <x v="258"/>
    <n v="4"/>
    <s v="Benzyna"/>
    <x v="161"/>
    <x v="14"/>
    <x v="5"/>
    <s v="Transit"/>
    <n v="3400"/>
    <x v="7"/>
  </r>
  <r>
    <s v="265-B06092015S4"/>
    <n v="9734"/>
    <n v="6500"/>
    <n v="5400"/>
    <n v="2003"/>
    <x v="259"/>
    <n v="4"/>
    <s v="Benzyna"/>
    <x v="162"/>
    <x v="0"/>
    <x v="8"/>
    <s v="Primera"/>
    <n v="1100"/>
    <x v="2"/>
  </r>
  <r>
    <s v="266-D07092015S4"/>
    <n v="4856"/>
    <n v="117900"/>
    <n v="107100"/>
    <n v="2010"/>
    <x v="260"/>
    <n v="4"/>
    <s v="Diesel"/>
    <x v="163"/>
    <x v="0"/>
    <x v="7"/>
    <s v="Touareg"/>
    <n v="10800"/>
    <x v="0"/>
  </r>
  <r>
    <s v="267-D09092015S14"/>
    <n v="5201"/>
    <n v="51600"/>
    <n v="45200"/>
    <n v="2011"/>
    <x v="261"/>
    <n v="4"/>
    <s v="Diesel"/>
    <x v="164"/>
    <x v="6"/>
    <x v="6"/>
    <s v="Grand Scenic"/>
    <n v="6400"/>
    <x v="1"/>
  </r>
  <r>
    <s v="268-B09092015S4"/>
    <n v="4243"/>
    <n v="27100"/>
    <n v="18200"/>
    <n v="2007"/>
    <x v="262"/>
    <n v="4"/>
    <s v="Benzyna"/>
    <x v="164"/>
    <x v="0"/>
    <x v="3"/>
    <s v="Corolla Verso"/>
    <n v="8900"/>
    <x v="3"/>
  </r>
  <r>
    <s v="269-B09092015S4"/>
    <n v="7100"/>
    <n v="27900"/>
    <n v="27200"/>
    <n v="2009"/>
    <x v="263"/>
    <n v="4"/>
    <s v="Benzyna"/>
    <x v="164"/>
    <x v="0"/>
    <x v="3"/>
    <s v="Auris"/>
    <n v="700"/>
    <x v="4"/>
  </r>
  <r>
    <s v="270-L11092015S4"/>
    <n v="1884"/>
    <n v="80400"/>
    <n v="74300"/>
    <n v="2012"/>
    <x v="264"/>
    <n v="4"/>
    <s v="LPG"/>
    <x v="165"/>
    <x v="0"/>
    <x v="7"/>
    <s v="Golf"/>
    <n v="6100"/>
    <x v="9"/>
  </r>
  <r>
    <s v="271-D13092015S22"/>
    <n v="5340"/>
    <n v="6500"/>
    <n v="5600"/>
    <n v="2003"/>
    <x v="265"/>
    <n v="4"/>
    <s v="Diesel"/>
    <x v="166"/>
    <x v="10"/>
    <x v="9"/>
    <s v="Jazz"/>
    <n v="900"/>
    <x v="2"/>
  </r>
  <r>
    <s v="272-B15092015S51"/>
    <n v="6691"/>
    <n v="21800"/>
    <n v="20600"/>
    <n v="2007"/>
    <x v="266"/>
    <n v="4"/>
    <s v="Benzyna"/>
    <x v="167"/>
    <x v="24"/>
    <x v="9"/>
    <s v="Civic"/>
    <n v="1200"/>
    <x v="3"/>
  </r>
  <r>
    <s v="273-B15092015S41"/>
    <n v="5459"/>
    <n v="27300"/>
    <n v="25700"/>
    <n v="2011"/>
    <x v="267"/>
    <n v="4"/>
    <s v="Benzyna"/>
    <x v="167"/>
    <x v="15"/>
    <x v="0"/>
    <s v="Meriva"/>
    <n v="1600"/>
    <x v="1"/>
  </r>
  <r>
    <s v="274-D16092015S4"/>
    <n v="3752"/>
    <n v="13000"/>
    <n v="9100"/>
    <n v="2005"/>
    <x v="268"/>
    <n v="4"/>
    <s v="Diesel"/>
    <x v="168"/>
    <x v="0"/>
    <x v="3"/>
    <s v="Aygo"/>
    <n v="3900"/>
    <x v="6"/>
  </r>
  <r>
    <s v="275-D17092015S16"/>
    <n v="6797"/>
    <n v="40500"/>
    <n v="37100"/>
    <n v="2012"/>
    <x v="269"/>
    <n v="4"/>
    <s v="Diesel"/>
    <x v="169"/>
    <x v="13"/>
    <x v="7"/>
    <s v="Polo"/>
    <n v="3400"/>
    <x v="9"/>
  </r>
  <r>
    <s v="276-B18092015S20"/>
    <n v="9812"/>
    <n v="31700"/>
    <n v="28500"/>
    <n v="2010"/>
    <x v="270"/>
    <n v="4"/>
    <s v="Benzyna"/>
    <x v="170"/>
    <x v="5"/>
    <x v="8"/>
    <s v="Juke"/>
    <n v="3200"/>
    <x v="0"/>
  </r>
  <r>
    <s v="277-D19092015S62"/>
    <n v="3526"/>
    <n v="11800"/>
    <n v="9800"/>
    <n v="2006"/>
    <x v="271"/>
    <n v="4"/>
    <s v="Diesel"/>
    <x v="171"/>
    <x v="43"/>
    <x v="5"/>
    <s v="Fiesta"/>
    <n v="2000"/>
    <x v="5"/>
  </r>
  <r>
    <s v="278-D20092015S4"/>
    <n v="3475"/>
    <n v="38200"/>
    <n v="30700"/>
    <n v="2004"/>
    <x v="272"/>
    <n v="4"/>
    <s v="Diesel"/>
    <x v="172"/>
    <x v="0"/>
    <x v="1"/>
    <s v="A6"/>
    <n v="7500"/>
    <x v="8"/>
  </r>
  <r>
    <s v="279-B23092015S4"/>
    <n v="2096"/>
    <n v="50200"/>
    <n v="46700"/>
    <n v="2011"/>
    <x v="273"/>
    <n v="4"/>
    <s v="Benzyna"/>
    <x v="173"/>
    <x v="0"/>
    <x v="5"/>
    <s v="Kuga"/>
    <n v="3500"/>
    <x v="1"/>
  </r>
  <r>
    <s v="280-D24092015S4"/>
    <n v="3981"/>
    <n v="21100"/>
    <n v="19700"/>
    <n v="2004"/>
    <x v="274"/>
    <n v="4"/>
    <s v="Diesel"/>
    <x v="174"/>
    <x v="0"/>
    <x v="7"/>
    <s v="Jetta"/>
    <n v="1400"/>
    <x v="8"/>
  </r>
  <r>
    <s v="281-B28092015S4"/>
    <n v="2298"/>
    <n v="14700"/>
    <n v="14300"/>
    <n v="2007"/>
    <x v="275"/>
    <n v="4"/>
    <s v="Benzyna"/>
    <x v="175"/>
    <x v="0"/>
    <x v="8"/>
    <s v="Almera"/>
    <n v="400"/>
    <x v="3"/>
  </r>
  <r>
    <s v="282-D30092015S29"/>
    <n v="10838"/>
    <n v="13500"/>
    <n v="10300"/>
    <n v="2004"/>
    <x v="276"/>
    <n v="4"/>
    <s v="Diesel"/>
    <x v="176"/>
    <x v="8"/>
    <x v="2"/>
    <s v="Octavia"/>
    <n v="3200"/>
    <x v="8"/>
  </r>
  <r>
    <s v="283-L01102015S22"/>
    <n v="4923"/>
    <n v="24400"/>
    <n v="21800"/>
    <n v="2007"/>
    <x v="277"/>
    <n v="4"/>
    <s v="LPG"/>
    <x v="177"/>
    <x v="10"/>
    <x v="6"/>
    <s v="Espace"/>
    <n v="2600"/>
    <x v="3"/>
  </r>
  <r>
    <s v="284-D02102015S14"/>
    <n v="8441"/>
    <n v="50200"/>
    <n v="46400"/>
    <n v="2008"/>
    <x v="278"/>
    <n v="4"/>
    <s v="Diesel"/>
    <x v="178"/>
    <x v="6"/>
    <x v="5"/>
    <s v="S-MAX"/>
    <n v="3800"/>
    <x v="7"/>
  </r>
  <r>
    <s v="285-D02102015S4"/>
    <n v="4809"/>
    <n v="31800"/>
    <n v="30800"/>
    <n v="2012"/>
    <x v="279"/>
    <n v="4"/>
    <s v="Diesel"/>
    <x v="178"/>
    <x v="0"/>
    <x v="6"/>
    <s v="Twingo"/>
    <n v="1000"/>
    <x v="9"/>
  </r>
  <r>
    <s v="286-D03102015S40"/>
    <n v="6691"/>
    <n v="20600"/>
    <n v="17900"/>
    <n v="2007"/>
    <x v="280"/>
    <n v="4"/>
    <s v="Diesel"/>
    <x v="179"/>
    <x v="44"/>
    <x v="9"/>
    <s v="Civic"/>
    <n v="2700"/>
    <x v="3"/>
  </r>
  <r>
    <s v="287-B05102015S30"/>
    <n v="3655"/>
    <n v="51100"/>
    <n v="47900"/>
    <n v="2009"/>
    <x v="281"/>
    <n v="4"/>
    <s v="Benzyna"/>
    <x v="180"/>
    <x v="9"/>
    <x v="0"/>
    <s v="Mokka"/>
    <n v="3200"/>
    <x v="4"/>
  </r>
  <r>
    <s v="288-D06102015S80"/>
    <n v="4359"/>
    <n v="16000"/>
    <n v="14700"/>
    <n v="2007"/>
    <x v="282"/>
    <n v="4"/>
    <s v="Diesel"/>
    <x v="181"/>
    <x v="45"/>
    <x v="6"/>
    <s v="Scenic RX"/>
    <n v="1300"/>
    <x v="3"/>
  </r>
  <r>
    <s v="289-B07102015S8"/>
    <n v="5330"/>
    <n v="14700"/>
    <n v="14400"/>
    <n v="2007"/>
    <x v="283"/>
    <n v="4"/>
    <s v="Benzyna"/>
    <x v="182"/>
    <x v="46"/>
    <x v="2"/>
    <s v="Rapid"/>
    <n v="300"/>
    <x v="3"/>
  </r>
  <r>
    <s v="290-B07102015S4"/>
    <n v="4567"/>
    <n v="6900"/>
    <n v="6500"/>
    <n v="2003"/>
    <x v="284"/>
    <n v="4"/>
    <s v="Benzyna"/>
    <x v="182"/>
    <x v="0"/>
    <x v="6"/>
    <s v="Clio"/>
    <n v="400"/>
    <x v="2"/>
  </r>
  <r>
    <s v="291-B07102015S22"/>
    <n v="1600"/>
    <n v="12300"/>
    <n v="11800"/>
    <n v="2006"/>
    <x v="285"/>
    <n v="4"/>
    <s v="Benzyna"/>
    <x v="182"/>
    <x v="10"/>
    <x v="2"/>
    <s v="Fabia"/>
    <n v="500"/>
    <x v="5"/>
  </r>
  <r>
    <s v="292-L07102015S4"/>
    <n v="9812"/>
    <n v="35500"/>
    <n v="31700"/>
    <n v="2010"/>
    <x v="286"/>
    <n v="4"/>
    <s v="LPG"/>
    <x v="182"/>
    <x v="0"/>
    <x v="8"/>
    <s v="Juke"/>
    <n v="3800"/>
    <x v="0"/>
  </r>
  <r>
    <s v="293-B09102015S4"/>
    <n v="4570"/>
    <n v="17700"/>
    <n v="17600"/>
    <n v="2008"/>
    <x v="287"/>
    <n v="4"/>
    <s v="Benzyna"/>
    <x v="183"/>
    <x v="0"/>
    <x v="2"/>
    <s v="Yeti"/>
    <n v="100"/>
    <x v="7"/>
  </r>
  <r>
    <s v="294-B10102015S4"/>
    <n v="11108"/>
    <n v="33700"/>
    <n v="30300"/>
    <n v="2013"/>
    <x v="288"/>
    <n v="4"/>
    <s v="Benzyna"/>
    <x v="184"/>
    <x v="0"/>
    <x v="0"/>
    <s v="Corsa"/>
    <n v="3400"/>
    <x v="13"/>
  </r>
  <r>
    <s v="295-L11102015S4"/>
    <n v="3981"/>
    <n v="30000"/>
    <n v="28500"/>
    <n v="2006"/>
    <x v="289"/>
    <n v="4"/>
    <s v="LPG"/>
    <x v="185"/>
    <x v="0"/>
    <x v="7"/>
    <s v="Jetta"/>
    <n v="1500"/>
    <x v="5"/>
  </r>
  <r>
    <s v="296-B11102015S50"/>
    <n v="2994"/>
    <n v="30300"/>
    <n v="23700"/>
    <n v="2004"/>
    <x v="290"/>
    <n v="4"/>
    <s v="Benzyna"/>
    <x v="185"/>
    <x v="47"/>
    <x v="7"/>
    <s v="Sharan"/>
    <n v="6600"/>
    <x v="8"/>
  </r>
  <r>
    <s v="297-D14102015S14"/>
    <n v="4923"/>
    <n v="29400"/>
    <n v="26800"/>
    <n v="2008"/>
    <x v="82"/>
    <n v="4"/>
    <s v="Diesel"/>
    <x v="186"/>
    <x v="6"/>
    <x v="6"/>
    <s v="Espace"/>
    <n v="2600"/>
    <x v="7"/>
  </r>
  <r>
    <s v="298-D14102015S4"/>
    <n v="2111"/>
    <n v="20700"/>
    <n v="13800"/>
    <n v="2009"/>
    <x v="291"/>
    <n v="4"/>
    <s v="Diesel"/>
    <x v="186"/>
    <x v="0"/>
    <x v="0"/>
    <s v="Vectra"/>
    <n v="6900"/>
    <x v="4"/>
  </r>
  <r>
    <s v="299-D17102015S4"/>
    <n v="10186"/>
    <n v="41900"/>
    <n v="41200"/>
    <n v="2009"/>
    <x v="292"/>
    <n v="4"/>
    <s v="Diesel"/>
    <x v="187"/>
    <x v="0"/>
    <x v="1"/>
    <s v="A3"/>
    <n v="700"/>
    <x v="4"/>
  </r>
  <r>
    <s v="300-D20102015S22"/>
    <n v="7950"/>
    <n v="14700"/>
    <n v="9600"/>
    <n v="2007"/>
    <x v="293"/>
    <n v="4"/>
    <s v="Diesel"/>
    <x v="188"/>
    <x v="10"/>
    <x v="6"/>
    <s v="Koleos"/>
    <n v="5100"/>
    <x v="3"/>
  </r>
  <r>
    <s v="301-D22102015S14"/>
    <n v="4243"/>
    <n v="50200"/>
    <n v="49700"/>
    <n v="2011"/>
    <x v="294"/>
    <n v="4"/>
    <s v="Diesel"/>
    <x v="189"/>
    <x v="6"/>
    <x v="3"/>
    <s v="Corolla Verso"/>
    <n v="500"/>
    <x v="1"/>
  </r>
  <r>
    <s v="302-B22102015S4"/>
    <n v="3981"/>
    <n v="81400"/>
    <n v="60500"/>
    <n v="2013"/>
    <x v="295"/>
    <n v="4"/>
    <s v="Benzyna"/>
    <x v="189"/>
    <x v="0"/>
    <x v="7"/>
    <s v="Jetta"/>
    <n v="20900"/>
    <x v="13"/>
  </r>
  <r>
    <s v="303-B23102015S4"/>
    <n v="8461"/>
    <n v="38200"/>
    <n v="26500"/>
    <n v="2011"/>
    <x v="296"/>
    <n v="4"/>
    <s v="Benzyna"/>
    <x v="190"/>
    <x v="0"/>
    <x v="0"/>
    <s v="Vivaro"/>
    <n v="11700"/>
    <x v="1"/>
  </r>
  <r>
    <s v="304-D23102015S6"/>
    <n v="4243"/>
    <n v="40300"/>
    <n v="38000"/>
    <n v="2009"/>
    <x v="297"/>
    <n v="4"/>
    <s v="Diesel"/>
    <x v="190"/>
    <x v="14"/>
    <x v="3"/>
    <s v="Corolla Verso"/>
    <n v="2300"/>
    <x v="4"/>
  </r>
  <r>
    <s v="305-D23102015S6"/>
    <n v="5187"/>
    <n v="14700"/>
    <n v="13300"/>
    <n v="2007"/>
    <x v="298"/>
    <n v="4"/>
    <s v="Diesel"/>
    <x v="190"/>
    <x v="14"/>
    <x v="2"/>
    <s v="Citigo"/>
    <n v="1400"/>
    <x v="3"/>
  </r>
  <r>
    <s v="306-D23102015S4"/>
    <n v="1899"/>
    <n v="42900"/>
    <n v="41000"/>
    <n v="2008"/>
    <x v="299"/>
    <n v="4"/>
    <s v="Diesel"/>
    <x v="190"/>
    <x v="0"/>
    <x v="5"/>
    <s v="Transit"/>
    <n v="1900"/>
    <x v="7"/>
  </r>
  <r>
    <s v="307-B24102015S1"/>
    <n v="6691"/>
    <n v="47100"/>
    <n v="33600"/>
    <n v="2013"/>
    <x v="300"/>
    <n v="4"/>
    <s v="Benzyna"/>
    <x v="191"/>
    <x v="11"/>
    <x v="9"/>
    <s v="Civic"/>
    <n v="13500"/>
    <x v="13"/>
  </r>
  <r>
    <s v="308-B25102015S34"/>
    <n v="3397"/>
    <n v="10700"/>
    <n v="7000"/>
    <n v="2004"/>
    <x v="301"/>
    <n v="4"/>
    <s v="Benzyna"/>
    <x v="192"/>
    <x v="16"/>
    <x v="8"/>
    <s v="Qashqai"/>
    <n v="3700"/>
    <x v="8"/>
  </r>
  <r>
    <s v="309-B25102015S72"/>
    <n v="7100"/>
    <n v="19400"/>
    <n v="17900"/>
    <n v="2007"/>
    <x v="302"/>
    <n v="4"/>
    <s v="Benzyna"/>
    <x v="192"/>
    <x v="38"/>
    <x v="3"/>
    <s v="Auris"/>
    <n v="1500"/>
    <x v="3"/>
  </r>
  <r>
    <s v="310-D25102015S14"/>
    <n v="10114"/>
    <n v="11800"/>
    <n v="8200"/>
    <n v="2006"/>
    <x v="303"/>
    <n v="4"/>
    <s v="Diesel"/>
    <x v="192"/>
    <x v="6"/>
    <x v="6"/>
    <s v="Modus"/>
    <n v="3600"/>
    <x v="5"/>
  </r>
  <r>
    <s v="311-D25102015S14"/>
    <n v="7100"/>
    <n v="27200"/>
    <n v="26100"/>
    <n v="2009"/>
    <x v="304"/>
    <n v="4"/>
    <s v="Diesel"/>
    <x v="192"/>
    <x v="6"/>
    <x v="3"/>
    <s v="Auris"/>
    <n v="1100"/>
    <x v="4"/>
  </r>
  <r>
    <s v="312-B25102015S4"/>
    <n v="7282"/>
    <n v="71200"/>
    <n v="56200"/>
    <n v="2012"/>
    <x v="305"/>
    <n v="4"/>
    <s v="Benzyna"/>
    <x v="192"/>
    <x v="0"/>
    <x v="5"/>
    <s v="Mondeo"/>
    <n v="15000"/>
    <x v="9"/>
  </r>
  <r>
    <s v="313-D25102015S4"/>
    <n v="7100"/>
    <n v="33200"/>
    <n v="31700"/>
    <n v="2010"/>
    <x v="306"/>
    <n v="4"/>
    <s v="Diesel"/>
    <x v="192"/>
    <x v="0"/>
    <x v="3"/>
    <s v="Auris"/>
    <n v="1500"/>
    <x v="0"/>
  </r>
  <r>
    <s v="314-D26102015S10"/>
    <n v="1647"/>
    <n v="30900"/>
    <n v="27100"/>
    <n v="2007"/>
    <x v="307"/>
    <n v="4"/>
    <s v="Diesel"/>
    <x v="193"/>
    <x v="7"/>
    <x v="3"/>
    <s v="Verso"/>
    <n v="3800"/>
    <x v="3"/>
  </r>
  <r>
    <s v="315-B26102015S4"/>
    <n v="1809"/>
    <n v="38000"/>
    <n v="26800"/>
    <n v="2009"/>
    <x v="308"/>
    <n v="4"/>
    <s v="Benzyna"/>
    <x v="193"/>
    <x v="0"/>
    <x v="0"/>
    <s v="Insignia"/>
    <n v="11200"/>
    <x v="4"/>
  </r>
  <r>
    <s v="316-B27102015S4"/>
    <n v="2801"/>
    <n v="32600"/>
    <n v="21600"/>
    <n v="2008"/>
    <x v="309"/>
    <n v="4"/>
    <s v="Benzyna"/>
    <x v="194"/>
    <x v="0"/>
    <x v="9"/>
    <s v="HR-V"/>
    <n v="11000"/>
    <x v="7"/>
  </r>
  <r>
    <s v="317-B27102015S14"/>
    <n v="8233"/>
    <n v="19400"/>
    <n v="19200"/>
    <n v="2007"/>
    <x v="310"/>
    <n v="4"/>
    <s v="Benzyna"/>
    <x v="194"/>
    <x v="6"/>
    <x v="4"/>
    <s v="Alhambra"/>
    <n v="200"/>
    <x v="3"/>
  </r>
  <r>
    <s v="318-D27102015S62"/>
    <n v="1647"/>
    <n v="56500"/>
    <n v="44500"/>
    <n v="2012"/>
    <x v="311"/>
    <n v="4"/>
    <s v="Diesel"/>
    <x v="194"/>
    <x v="43"/>
    <x v="3"/>
    <s v="Verso"/>
    <n v="12000"/>
    <x v="9"/>
  </r>
  <r>
    <s v="319-D28102015S4"/>
    <n v="5187"/>
    <n v="5100"/>
    <n v="5000"/>
    <n v="2002"/>
    <x v="312"/>
    <n v="4"/>
    <s v="Diesel"/>
    <x v="195"/>
    <x v="0"/>
    <x v="2"/>
    <s v="Citigo"/>
    <n v="100"/>
    <x v="11"/>
  </r>
  <r>
    <s v="320-D28102015S36"/>
    <n v="5428"/>
    <n v="13900"/>
    <n v="13500"/>
    <n v="2005"/>
    <x v="313"/>
    <n v="4"/>
    <s v="Diesel"/>
    <x v="195"/>
    <x v="48"/>
    <x v="0"/>
    <s v="Antara"/>
    <n v="400"/>
    <x v="6"/>
  </r>
  <r>
    <s v="321-B29102015S66"/>
    <n v="4567"/>
    <n v="12200"/>
    <n v="11800"/>
    <n v="2006"/>
    <x v="314"/>
    <n v="4"/>
    <s v="Benzyna"/>
    <x v="196"/>
    <x v="49"/>
    <x v="6"/>
    <s v="Clio"/>
    <n v="400"/>
    <x v="5"/>
  </r>
  <r>
    <s v="322-D30102015S4"/>
    <n v="4414"/>
    <n v="18000"/>
    <n v="16400"/>
    <n v="2005"/>
    <x v="315"/>
    <n v="4"/>
    <s v="Diesel"/>
    <x v="197"/>
    <x v="0"/>
    <x v="4"/>
    <s v="Altea XL"/>
    <n v="1600"/>
    <x v="6"/>
  </r>
  <r>
    <s v="323-L31102015S4"/>
    <n v="1935"/>
    <n v="93700"/>
    <n v="80500"/>
    <n v="2012"/>
    <x v="316"/>
    <n v="4"/>
    <s v="LPG"/>
    <x v="198"/>
    <x v="0"/>
    <x v="7"/>
    <s v="Passat"/>
    <n v="13200"/>
    <x v="9"/>
  </r>
  <r>
    <s v="324-D01112015S4"/>
    <n v="5340"/>
    <n v="17700"/>
    <n v="16700"/>
    <n v="2008"/>
    <x v="317"/>
    <n v="4"/>
    <s v="Diesel"/>
    <x v="199"/>
    <x v="0"/>
    <x v="9"/>
    <s v="Jazz"/>
    <n v="1000"/>
    <x v="7"/>
  </r>
  <r>
    <s v="325-L02112015S9"/>
    <n v="8314"/>
    <n v="8500"/>
    <n v="8200"/>
    <n v="2004"/>
    <x v="318"/>
    <n v="4"/>
    <s v="LPG"/>
    <x v="200"/>
    <x v="19"/>
    <x v="0"/>
    <s v="Combo"/>
    <n v="300"/>
    <x v="8"/>
  </r>
  <r>
    <s v="326-B03112015S63"/>
    <n v="8441"/>
    <n v="41700"/>
    <n v="34000"/>
    <n v="2007"/>
    <x v="319"/>
    <n v="4"/>
    <s v="Benzyna"/>
    <x v="201"/>
    <x v="18"/>
    <x v="5"/>
    <s v="S-MAX"/>
    <n v="7700"/>
    <x v="3"/>
  </r>
  <r>
    <s v="327-D03112015S4"/>
    <n v="8615"/>
    <n v="6700"/>
    <n v="6500"/>
    <n v="2003"/>
    <x v="320"/>
    <n v="4"/>
    <s v="Diesel"/>
    <x v="201"/>
    <x v="0"/>
    <x v="0"/>
    <s v="Astra"/>
    <n v="200"/>
    <x v="2"/>
  </r>
  <r>
    <s v="328-D03112015S74"/>
    <n v="4414"/>
    <n v="24400"/>
    <n v="17100"/>
    <n v="2007"/>
    <x v="321"/>
    <n v="4"/>
    <s v="Diesel"/>
    <x v="201"/>
    <x v="50"/>
    <x v="4"/>
    <s v="Altea XL"/>
    <n v="7300"/>
    <x v="3"/>
  </r>
  <r>
    <s v="329-D04112015S9"/>
    <n v="10067"/>
    <n v="6500"/>
    <n v="5200"/>
    <n v="2003"/>
    <x v="322"/>
    <n v="4"/>
    <s v="Diesel"/>
    <x v="202"/>
    <x v="19"/>
    <x v="8"/>
    <s v="Micra"/>
    <n v="1300"/>
    <x v="2"/>
  </r>
  <r>
    <s v="330-B05112015S14"/>
    <n v="8461"/>
    <n v="15000"/>
    <n v="13900"/>
    <n v="2005"/>
    <x v="323"/>
    <n v="4"/>
    <s v="Benzyna"/>
    <x v="203"/>
    <x v="6"/>
    <x v="0"/>
    <s v="Vivaro"/>
    <n v="1100"/>
    <x v="6"/>
  </r>
  <r>
    <s v="331-B07112015S53"/>
    <n v="10632"/>
    <n v="50200"/>
    <n v="34100"/>
    <n v="2011"/>
    <x v="324"/>
    <n v="4"/>
    <s v="Benzyna"/>
    <x v="204"/>
    <x v="37"/>
    <x v="5"/>
    <s v="Galaxy"/>
    <n v="16100"/>
    <x v="1"/>
  </r>
  <r>
    <s v="332-D07112015S14"/>
    <n v="1935"/>
    <n v="54000"/>
    <n v="45700"/>
    <n v="2008"/>
    <x v="325"/>
    <n v="4"/>
    <s v="Diesel"/>
    <x v="204"/>
    <x v="6"/>
    <x v="7"/>
    <s v="Passat"/>
    <n v="8300"/>
    <x v="7"/>
  </r>
  <r>
    <s v="333-D07112015S4"/>
    <n v="5139"/>
    <n v="31800"/>
    <n v="30800"/>
    <n v="2012"/>
    <x v="326"/>
    <n v="4"/>
    <s v="Diesel"/>
    <x v="204"/>
    <x v="0"/>
    <x v="8"/>
    <s v="Note"/>
    <n v="1000"/>
    <x v="9"/>
  </r>
  <r>
    <s v="334-D09112015S24"/>
    <n v="1899"/>
    <n v="65700"/>
    <n v="63200"/>
    <n v="2011"/>
    <x v="327"/>
    <n v="4"/>
    <s v="Diesel"/>
    <x v="205"/>
    <x v="51"/>
    <x v="5"/>
    <s v="Transit"/>
    <n v="2500"/>
    <x v="1"/>
  </r>
  <r>
    <s v="335-B10112015S4"/>
    <n v="8233"/>
    <n v="19400"/>
    <n v="12800"/>
    <n v="2007"/>
    <x v="328"/>
    <n v="4"/>
    <s v="Benzyna"/>
    <x v="206"/>
    <x v="0"/>
    <x v="4"/>
    <s v="Alhambra"/>
    <n v="6600"/>
    <x v="3"/>
  </r>
  <r>
    <s v="336-B12112015S58"/>
    <n v="8980"/>
    <n v="119800"/>
    <n v="114400"/>
    <n v="2012"/>
    <x v="329"/>
    <n v="4"/>
    <s v="Benzyna"/>
    <x v="207"/>
    <x v="3"/>
    <x v="1"/>
    <s v="A4 Allroad"/>
    <n v="5400"/>
    <x v="9"/>
  </r>
  <r>
    <s v="337-B14112015S24"/>
    <n v="2801"/>
    <n v="61900"/>
    <n v="46600"/>
    <n v="2013"/>
    <x v="330"/>
    <n v="4"/>
    <s v="Benzyna"/>
    <x v="208"/>
    <x v="51"/>
    <x v="9"/>
    <s v="HR-V"/>
    <n v="15300"/>
    <x v="13"/>
  </r>
  <r>
    <s v="338-B15112015S55"/>
    <n v="2111"/>
    <n v="9900"/>
    <n v="9200"/>
    <n v="2005"/>
    <x v="331"/>
    <n v="4"/>
    <s v="Benzyna"/>
    <x v="209"/>
    <x v="52"/>
    <x v="0"/>
    <s v="Vectra"/>
    <n v="700"/>
    <x v="6"/>
  </r>
  <r>
    <s v="339-D15112015S42"/>
    <n v="5058"/>
    <n v="18200"/>
    <n v="17300"/>
    <n v="2005"/>
    <x v="332"/>
    <n v="4"/>
    <s v="Diesel"/>
    <x v="209"/>
    <x v="53"/>
    <x v="0"/>
    <s v="Signum"/>
    <n v="900"/>
    <x v="6"/>
  </r>
  <r>
    <s v="340-B16112015S4"/>
    <n v="11108"/>
    <n v="11200"/>
    <n v="9900"/>
    <n v="2005"/>
    <x v="333"/>
    <n v="4"/>
    <s v="Benzyna"/>
    <x v="210"/>
    <x v="0"/>
    <x v="0"/>
    <s v="Corsa"/>
    <n v="1300"/>
    <x v="6"/>
  </r>
  <r>
    <s v="341-D16112015S10"/>
    <n v="9265"/>
    <n v="14700"/>
    <n v="12700"/>
    <n v="2007"/>
    <x v="334"/>
    <n v="4"/>
    <s v="Diesel"/>
    <x v="210"/>
    <x v="7"/>
    <x v="4"/>
    <s v="Leon"/>
    <n v="2000"/>
    <x v="3"/>
  </r>
  <r>
    <s v="342-D16112015S4"/>
    <n v="3318"/>
    <n v="10700"/>
    <n v="8400"/>
    <n v="2004"/>
    <x v="335"/>
    <n v="4"/>
    <s v="Diesel"/>
    <x v="210"/>
    <x v="0"/>
    <x v="7"/>
    <s v="Caddy"/>
    <n v="2300"/>
    <x v="8"/>
  </r>
  <r>
    <s v="343-D16112015S4"/>
    <n v="9502"/>
    <n v="41100"/>
    <n v="36900"/>
    <n v="2005"/>
    <x v="336"/>
    <n v="4"/>
    <s v="Diesel"/>
    <x v="210"/>
    <x v="0"/>
    <x v="7"/>
    <s v="Touran"/>
    <n v="4200"/>
    <x v="6"/>
  </r>
  <r>
    <s v="344-B19112015S4"/>
    <n v="6505"/>
    <n v="27300"/>
    <n v="22200"/>
    <n v="2011"/>
    <x v="337"/>
    <n v="4"/>
    <s v="Benzyna"/>
    <x v="211"/>
    <x v="0"/>
    <x v="3"/>
    <s v="Yaris"/>
    <n v="5100"/>
    <x v="1"/>
  </r>
  <r>
    <s v="345-B20112015S48"/>
    <n v="4449"/>
    <n v="53400"/>
    <n v="50200"/>
    <n v="2008"/>
    <x v="338"/>
    <n v="4"/>
    <s v="Benzyna"/>
    <x v="212"/>
    <x v="22"/>
    <x v="1"/>
    <s v="A4"/>
    <n v="3200"/>
    <x v="7"/>
  </r>
  <r>
    <s v="346-B21112015S4"/>
    <n v="1809"/>
    <n v="32600"/>
    <n v="30700"/>
    <n v="2008"/>
    <x v="339"/>
    <n v="4"/>
    <s v="Benzyna"/>
    <x v="213"/>
    <x v="0"/>
    <x v="0"/>
    <s v="Insignia"/>
    <n v="1900"/>
    <x v="7"/>
  </r>
  <r>
    <s v="347-B23112015S30"/>
    <n v="10838"/>
    <n v="40000"/>
    <n v="31000"/>
    <n v="2010"/>
    <x v="340"/>
    <n v="4"/>
    <s v="Benzyna"/>
    <x v="214"/>
    <x v="9"/>
    <x v="2"/>
    <s v="Octavia"/>
    <n v="9000"/>
    <x v="0"/>
  </r>
  <r>
    <s v="348-B24112015S4"/>
    <n v="4809"/>
    <n v="12800"/>
    <n v="11800"/>
    <n v="2006"/>
    <x v="341"/>
    <n v="4"/>
    <s v="Benzyna"/>
    <x v="215"/>
    <x v="0"/>
    <x v="6"/>
    <s v="Twingo"/>
    <n v="1000"/>
    <x v="5"/>
  </r>
  <r>
    <s v="349-D25112015S35"/>
    <n v="3620"/>
    <n v="41000"/>
    <n v="40500"/>
    <n v="2012"/>
    <x v="342"/>
    <n v="4"/>
    <s v="Diesel"/>
    <x v="216"/>
    <x v="12"/>
    <x v="2"/>
    <s v="Roomster"/>
    <n v="500"/>
    <x v="9"/>
  </r>
  <r>
    <s v="350-D28112015S14"/>
    <n v="10114"/>
    <n v="10400"/>
    <n v="9900"/>
    <n v="2005"/>
    <x v="343"/>
    <n v="4"/>
    <s v="Diesel"/>
    <x v="217"/>
    <x v="6"/>
    <x v="6"/>
    <s v="Modus"/>
    <n v="500"/>
    <x v="6"/>
  </r>
  <r>
    <s v="351-B28112015S41"/>
    <n v="3187"/>
    <n v="24400"/>
    <n v="19500"/>
    <n v="2007"/>
    <x v="344"/>
    <n v="4"/>
    <s v="Benzyna"/>
    <x v="217"/>
    <x v="15"/>
    <x v="6"/>
    <s v="Captur"/>
    <n v="4900"/>
    <x v="3"/>
  </r>
  <r>
    <s v="352-B30112015S6"/>
    <n v="8547"/>
    <n v="14700"/>
    <n v="14100"/>
    <n v="2007"/>
    <x v="345"/>
    <n v="4"/>
    <s v="Benzyna"/>
    <x v="218"/>
    <x v="14"/>
    <x v="4"/>
    <s v="Toledo"/>
    <n v="600"/>
    <x v="3"/>
  </r>
  <r>
    <s v="353-D30112015S3"/>
    <n v="10186"/>
    <n v="48800"/>
    <n v="34200"/>
    <n v="2010"/>
    <x v="346"/>
    <n v="4"/>
    <s v="Diesel"/>
    <x v="218"/>
    <x v="4"/>
    <x v="1"/>
    <s v="A3"/>
    <n v="14600"/>
    <x v="0"/>
  </r>
  <r>
    <s v="354-D30112015S4"/>
    <n v="8615"/>
    <n v="15900"/>
    <n v="14700"/>
    <n v="2007"/>
    <x v="347"/>
    <n v="4"/>
    <s v="Diesel"/>
    <x v="218"/>
    <x v="0"/>
    <x v="0"/>
    <s v="Astra"/>
    <n v="1200"/>
    <x v="3"/>
  </r>
  <r>
    <s v="355-L01122015S13"/>
    <n v="2541"/>
    <n v="24400"/>
    <n v="16800"/>
    <n v="2007"/>
    <x v="348"/>
    <n v="4"/>
    <s v="LPG"/>
    <x v="219"/>
    <x v="35"/>
    <x v="6"/>
    <s v="Scenic"/>
    <n v="7600"/>
    <x v="3"/>
  </r>
  <r>
    <s v="356-B03122015S25"/>
    <n v="7100"/>
    <n v="38100"/>
    <n v="35900"/>
    <n v="2011"/>
    <x v="349"/>
    <n v="4"/>
    <s v="Benzyna"/>
    <x v="220"/>
    <x v="54"/>
    <x v="3"/>
    <s v="Auris"/>
    <n v="2200"/>
    <x v="1"/>
  </r>
  <r>
    <s v="357-B03122015S26"/>
    <n v="9265"/>
    <n v="24100"/>
    <n v="19200"/>
    <n v="2010"/>
    <x v="350"/>
    <n v="4"/>
    <s v="Benzyna"/>
    <x v="220"/>
    <x v="17"/>
    <x v="4"/>
    <s v="Leon"/>
    <n v="4900"/>
    <x v="0"/>
  </r>
  <r>
    <s v="358-B04122015S9"/>
    <n v="3397"/>
    <n v="17600"/>
    <n v="15500"/>
    <n v="2006"/>
    <x v="351"/>
    <n v="4"/>
    <s v="Benzyna"/>
    <x v="221"/>
    <x v="19"/>
    <x v="8"/>
    <s v="Qashqai"/>
    <n v="2100"/>
    <x v="5"/>
  </r>
  <r>
    <s v="359-D05122015S4"/>
    <n v="4685"/>
    <n v="19000"/>
    <n v="18500"/>
    <n v="2003"/>
    <x v="352"/>
    <n v="4"/>
    <s v="Diesel"/>
    <x v="222"/>
    <x v="0"/>
    <x v="5"/>
    <s v="C-MAX"/>
    <n v="500"/>
    <x v="2"/>
  </r>
  <r>
    <s v="360-D08122015S4"/>
    <n v="2298"/>
    <n v="14700"/>
    <n v="10600"/>
    <n v="2007"/>
    <x v="353"/>
    <n v="4"/>
    <s v="Diesel"/>
    <x v="223"/>
    <x v="0"/>
    <x v="8"/>
    <s v="Almera"/>
    <n v="4100"/>
    <x v="3"/>
  </r>
  <r>
    <s v="361-D10122015S4"/>
    <n v="8728"/>
    <n v="8200"/>
    <n v="8200"/>
    <n v="2004"/>
    <x v="354"/>
    <n v="4"/>
    <s v="Diesel"/>
    <x v="224"/>
    <x v="0"/>
    <x v="6"/>
    <s v="Kangoo"/>
    <n v="0"/>
    <x v="8"/>
  </r>
  <r>
    <s v="362-B13122015S13"/>
    <n v="9495"/>
    <n v="31700"/>
    <n v="24200"/>
    <n v="2010"/>
    <x v="355"/>
    <n v="4"/>
    <s v="Benzyna"/>
    <x v="225"/>
    <x v="35"/>
    <x v="4"/>
    <s v="Altea"/>
    <n v="7500"/>
    <x v="0"/>
  </r>
  <r>
    <s v="363-L14122015S74"/>
    <n v="5428"/>
    <n v="21300"/>
    <n v="20600"/>
    <n v="2007"/>
    <x v="356"/>
    <n v="4"/>
    <s v="LPG"/>
    <x v="226"/>
    <x v="50"/>
    <x v="0"/>
    <s v="Antara"/>
    <n v="700"/>
    <x v="3"/>
  </r>
  <r>
    <s v="364-D15122015S14"/>
    <n v="3526"/>
    <n v="9900"/>
    <n v="9000"/>
    <n v="2005"/>
    <x v="357"/>
    <n v="4"/>
    <s v="Diesel"/>
    <x v="227"/>
    <x v="6"/>
    <x v="5"/>
    <s v="Fiesta"/>
    <n v="900"/>
    <x v="6"/>
  </r>
  <r>
    <s v="365-D16122015S30"/>
    <n v="8461"/>
    <n v="47100"/>
    <n v="34400"/>
    <n v="2013"/>
    <x v="358"/>
    <n v="4"/>
    <s v="Diesel"/>
    <x v="228"/>
    <x v="9"/>
    <x v="0"/>
    <s v="Vivaro"/>
    <n v="12700"/>
    <x v="13"/>
  </r>
  <r>
    <s v="366-B16122015S58"/>
    <n v="10838"/>
    <n v="55800"/>
    <n v="47500"/>
    <n v="2013"/>
    <x v="359"/>
    <n v="4"/>
    <s v="Benzyna"/>
    <x v="228"/>
    <x v="3"/>
    <x v="2"/>
    <s v="Octavia"/>
    <n v="8300"/>
    <x v="13"/>
  </r>
  <r>
    <s v="367-D16122015S4"/>
    <n v="7950"/>
    <n v="32200"/>
    <n v="30800"/>
    <n v="2012"/>
    <x v="360"/>
    <n v="4"/>
    <s v="Diesel"/>
    <x v="228"/>
    <x v="0"/>
    <x v="6"/>
    <s v="Koleos"/>
    <n v="1400"/>
    <x v="9"/>
  </r>
  <r>
    <s v="368-D17122015S4"/>
    <n v="9812"/>
    <n v="44300"/>
    <n v="29900"/>
    <n v="2013"/>
    <x v="361"/>
    <n v="4"/>
    <s v="Diesel"/>
    <x v="229"/>
    <x v="0"/>
    <x v="8"/>
    <s v="Juke"/>
    <n v="14400"/>
    <x v="13"/>
  </r>
  <r>
    <s v="369-D17122015S14"/>
    <n v="4839"/>
    <n v="35900"/>
    <n v="29000"/>
    <n v="2011"/>
    <x v="362"/>
    <n v="4"/>
    <s v="Diesel"/>
    <x v="229"/>
    <x v="6"/>
    <x v="6"/>
    <s v="Trafic"/>
    <n v="6900"/>
    <x v="1"/>
  </r>
  <r>
    <s v="370-B17122015S4"/>
    <n v="10067"/>
    <n v="8200"/>
    <n v="6600"/>
    <n v="2004"/>
    <x v="363"/>
    <n v="4"/>
    <s v="Benzyna"/>
    <x v="229"/>
    <x v="0"/>
    <x v="8"/>
    <s v="Micra"/>
    <n v="1600"/>
    <x v="8"/>
  </r>
  <r>
    <s v="371-D19122015S4"/>
    <n v="6691"/>
    <n v="36000"/>
    <n v="33700"/>
    <n v="2010"/>
    <x v="364"/>
    <n v="4"/>
    <s v="Diesel"/>
    <x v="230"/>
    <x v="0"/>
    <x v="9"/>
    <s v="Civic"/>
    <n v="2300"/>
    <x v="0"/>
  </r>
  <r>
    <s v="372-B19122015S31"/>
    <n v="5330"/>
    <n v="30800"/>
    <n v="24300"/>
    <n v="2012"/>
    <x v="365"/>
    <n v="4"/>
    <s v="Benzyna"/>
    <x v="230"/>
    <x v="28"/>
    <x v="2"/>
    <s v="Rapid"/>
    <n v="6500"/>
    <x v="9"/>
  </r>
  <r>
    <s v="373-D21122015S49"/>
    <n v="10114"/>
    <n v="27300"/>
    <n v="21900"/>
    <n v="2011"/>
    <x v="366"/>
    <n v="4"/>
    <s v="Diesel"/>
    <x v="231"/>
    <x v="55"/>
    <x v="6"/>
    <s v="Modus"/>
    <n v="5400"/>
    <x v="1"/>
  </r>
  <r>
    <s v="374-B22122015S4"/>
    <n v="8456"/>
    <n v="54800"/>
    <n v="37300"/>
    <n v="2007"/>
    <x v="367"/>
    <n v="4"/>
    <s v="Benzyna"/>
    <x v="232"/>
    <x v="0"/>
    <x v="7"/>
    <s v="Tiguan"/>
    <n v="17500"/>
    <x v="3"/>
  </r>
  <r>
    <s v="375-D23122015S61"/>
    <n v="8547"/>
    <n v="14700"/>
    <n v="10700"/>
    <n v="2007"/>
    <x v="368"/>
    <n v="4"/>
    <s v="Diesel"/>
    <x v="233"/>
    <x v="56"/>
    <x v="4"/>
    <s v="Toledo"/>
    <n v="4000"/>
    <x v="3"/>
  </r>
  <r>
    <s v="376-D24122015S6"/>
    <n v="10067"/>
    <n v="11800"/>
    <n v="9800"/>
    <n v="2006"/>
    <x v="369"/>
    <n v="4"/>
    <s v="Diesel"/>
    <x v="234"/>
    <x v="14"/>
    <x v="8"/>
    <s v="Micra"/>
    <n v="2000"/>
    <x v="5"/>
  </r>
  <r>
    <s v="377-B24122015S14"/>
    <n v="1927"/>
    <n v="33700"/>
    <n v="25100"/>
    <n v="2010"/>
    <x v="370"/>
    <n v="4"/>
    <s v="Benzyna"/>
    <x v="234"/>
    <x v="6"/>
    <x v="0"/>
    <s v="Zafira"/>
    <n v="8600"/>
    <x v="0"/>
  </r>
  <r>
    <s v="378-B27122015S4"/>
    <n v="4359"/>
    <n v="17700"/>
    <n v="15400"/>
    <n v="2008"/>
    <x v="371"/>
    <n v="4"/>
    <s v="Benzyna"/>
    <x v="235"/>
    <x v="0"/>
    <x v="6"/>
    <s v="Scenic RX"/>
    <n v="2300"/>
    <x v="7"/>
  </r>
  <r>
    <s v="379-D28122015S4"/>
    <n v="5428"/>
    <n v="34000"/>
    <n v="33700"/>
    <n v="2010"/>
    <x v="372"/>
    <n v="4"/>
    <s v="Diesel"/>
    <x v="236"/>
    <x v="0"/>
    <x v="0"/>
    <s v="Antara"/>
    <n v="300"/>
    <x v="0"/>
  </r>
  <r>
    <s v="380-D29122015S4"/>
    <n v="3591"/>
    <n v="47900"/>
    <n v="42400"/>
    <n v="2009"/>
    <x v="373"/>
    <n v="4"/>
    <s v="Diesel"/>
    <x v="237"/>
    <x v="0"/>
    <x v="5"/>
    <s v="Grand C-MAX"/>
    <n v="5500"/>
    <x v="4"/>
  </r>
  <r>
    <s v="381-D29122015S34"/>
    <n v="3063"/>
    <n v="35000"/>
    <n v="30800"/>
    <n v="2012"/>
    <x v="374"/>
    <n v="4"/>
    <s v="Diesel"/>
    <x v="237"/>
    <x v="16"/>
    <x v="0"/>
    <s v="Agila"/>
    <n v="4200"/>
    <x v="9"/>
  </r>
  <r>
    <s v="382-D30122015S47"/>
    <n v="10067"/>
    <n v="20700"/>
    <n v="13900"/>
    <n v="2009"/>
    <x v="375"/>
    <n v="4"/>
    <s v="Diesel"/>
    <x v="238"/>
    <x v="33"/>
    <x v="8"/>
    <s v="Micra"/>
    <n v="6800"/>
    <x v="4"/>
  </r>
  <r>
    <s v="383-B30122015S35"/>
    <n v="7950"/>
    <n v="24100"/>
    <n v="18700"/>
    <n v="2010"/>
    <x v="376"/>
    <n v="4"/>
    <s v="Benzyna"/>
    <x v="238"/>
    <x v="12"/>
    <x v="6"/>
    <s v="Koleos"/>
    <n v="5400"/>
    <x v="0"/>
  </r>
  <r>
    <s v="384-B04012016S14"/>
    <n v="1935"/>
    <n v="78900"/>
    <n v="73500"/>
    <n v="2011"/>
    <x v="377"/>
    <n v="4"/>
    <s v="Benzyna"/>
    <x v="239"/>
    <x v="6"/>
    <x v="7"/>
    <s v="Passat"/>
    <n v="5400"/>
    <x v="0"/>
  </r>
  <r>
    <s v="385-L05012016S44"/>
    <n v="5459"/>
    <n v="20700"/>
    <n v="17300"/>
    <n v="2010"/>
    <x v="203"/>
    <n v="4"/>
    <s v="LPG"/>
    <x v="240"/>
    <x v="21"/>
    <x v="0"/>
    <s v="Meriva"/>
    <n v="3400"/>
    <x v="4"/>
  </r>
  <r>
    <s v="386-D05012016S4"/>
    <n v="9502"/>
    <n v="18900"/>
    <n v="16400"/>
    <n v="2003"/>
    <x v="378"/>
    <n v="4"/>
    <s v="Diesel"/>
    <x v="240"/>
    <x v="0"/>
    <x v="7"/>
    <s v="Touran"/>
    <n v="2500"/>
    <x v="11"/>
  </r>
  <r>
    <s v="387-L08012016S2"/>
    <n v="3063"/>
    <n v="20700"/>
    <n v="15400"/>
    <n v="2010"/>
    <x v="379"/>
    <n v="4"/>
    <s v="LPG"/>
    <x v="241"/>
    <x v="36"/>
    <x v="0"/>
    <s v="Agila"/>
    <n v="5300"/>
    <x v="4"/>
  </r>
  <r>
    <s v="388-D08012016S4"/>
    <n v="1842"/>
    <n v="82900"/>
    <n v="76900"/>
    <n v="2010"/>
    <x v="380"/>
    <n v="4"/>
    <s v="Diesel"/>
    <x v="241"/>
    <x v="0"/>
    <x v="3"/>
    <s v="Land Cruiser"/>
    <n v="6000"/>
    <x v="4"/>
  </r>
  <r>
    <s v="389-B09012016S4"/>
    <n v="5187"/>
    <n v="6500"/>
    <n v="4500"/>
    <n v="2004"/>
    <x v="381"/>
    <n v="4"/>
    <s v="Benzyna"/>
    <x v="242"/>
    <x v="0"/>
    <x v="2"/>
    <s v="Citigo"/>
    <n v="2000"/>
    <x v="2"/>
  </r>
  <r>
    <s v="390-D10012016S42"/>
    <n v="8456"/>
    <n v="61100"/>
    <n v="54800"/>
    <n v="2008"/>
    <x v="212"/>
    <n v="4"/>
    <s v="Diesel"/>
    <x v="243"/>
    <x v="53"/>
    <x v="7"/>
    <s v="Tiguan"/>
    <n v="6300"/>
    <x v="3"/>
  </r>
  <r>
    <s v="391-B10012016S4"/>
    <n v="10632"/>
    <n v="47600"/>
    <n v="44300"/>
    <n v="2011"/>
    <x v="382"/>
    <n v="4"/>
    <s v="Benzyna"/>
    <x v="243"/>
    <x v="0"/>
    <x v="5"/>
    <s v="Galaxy"/>
    <n v="3300"/>
    <x v="0"/>
  </r>
  <r>
    <s v="392-B13012016S4"/>
    <n v="10186"/>
    <n v="41900"/>
    <n v="38500"/>
    <n v="2010"/>
    <x v="383"/>
    <n v="4"/>
    <s v="Benzyna"/>
    <x v="244"/>
    <x v="0"/>
    <x v="1"/>
    <s v="A3"/>
    <n v="3400"/>
    <x v="4"/>
  </r>
  <r>
    <s v="393-B17012016S4"/>
    <n v="4809"/>
    <n v="10000"/>
    <n v="9900"/>
    <n v="2006"/>
    <x v="384"/>
    <n v="4"/>
    <s v="Benzyna"/>
    <x v="245"/>
    <x v="0"/>
    <x v="6"/>
    <s v="Twingo"/>
    <n v="100"/>
    <x v="6"/>
  </r>
  <r>
    <s v="394-L17012016S36"/>
    <n v="3526"/>
    <n v="12300"/>
    <n v="11800"/>
    <n v="2007"/>
    <x v="385"/>
    <n v="4"/>
    <s v="LPG"/>
    <x v="245"/>
    <x v="48"/>
    <x v="5"/>
    <s v="Fiesta"/>
    <n v="500"/>
    <x v="5"/>
  </r>
  <r>
    <s v="395-B18012016S42"/>
    <n v="10114"/>
    <n v="20200"/>
    <n v="17700"/>
    <n v="2009"/>
    <x v="386"/>
    <n v="4"/>
    <s v="Benzyna"/>
    <x v="246"/>
    <x v="53"/>
    <x v="6"/>
    <s v="Modus"/>
    <n v="2500"/>
    <x v="7"/>
  </r>
  <r>
    <s v="396-D18012016S48"/>
    <n v="4839"/>
    <n v="44600"/>
    <n v="40500"/>
    <n v="2013"/>
    <x v="387"/>
    <n v="4"/>
    <s v="Diesel"/>
    <x v="246"/>
    <x v="22"/>
    <x v="6"/>
    <s v="Trafic"/>
    <n v="4100"/>
    <x v="9"/>
  </r>
  <r>
    <s v="397-D19012016S4"/>
    <n v="7950"/>
    <n v="24100"/>
    <n v="23500"/>
    <n v="2011"/>
    <x v="388"/>
    <n v="4"/>
    <s v="Diesel"/>
    <x v="247"/>
    <x v="0"/>
    <x v="6"/>
    <s v="Koleos"/>
    <n v="600"/>
    <x v="0"/>
  </r>
  <r>
    <s v="398-D19012016S30"/>
    <n v="10114"/>
    <n v="12300"/>
    <n v="11800"/>
    <n v="2007"/>
    <x v="389"/>
    <n v="4"/>
    <s v="Diesel"/>
    <x v="247"/>
    <x v="9"/>
    <x v="6"/>
    <s v="Modus"/>
    <n v="500"/>
    <x v="5"/>
  </r>
  <r>
    <s v="399-D21012016S4"/>
    <n v="10838"/>
    <n v="40000"/>
    <n v="36100"/>
    <n v="2011"/>
    <x v="390"/>
    <n v="4"/>
    <s v="Diesel"/>
    <x v="248"/>
    <x v="0"/>
    <x v="2"/>
    <s v="Octavia"/>
    <n v="3900"/>
    <x v="0"/>
  </r>
  <r>
    <s v="400-D23012016S25"/>
    <n v="4570"/>
    <n v="6500"/>
    <n v="5900"/>
    <n v="2004"/>
    <x v="391"/>
    <n v="4"/>
    <s v="Diesel"/>
    <x v="249"/>
    <x v="54"/>
    <x v="2"/>
    <s v="Yeti"/>
    <n v="600"/>
    <x v="2"/>
  </r>
  <r>
    <s v="401-B24012016S32"/>
    <n v="5459"/>
    <n v="8200"/>
    <n v="8200"/>
    <n v="2005"/>
    <x v="392"/>
    <n v="4"/>
    <s v="Benzyna"/>
    <x v="250"/>
    <x v="57"/>
    <x v="0"/>
    <s v="Meriva"/>
    <n v="0"/>
    <x v="8"/>
  </r>
  <r>
    <s v="402-D25012016S41"/>
    <n v="3397"/>
    <n v="31700"/>
    <n v="27500"/>
    <n v="2011"/>
    <x v="393"/>
    <n v="4"/>
    <s v="Diesel"/>
    <x v="251"/>
    <x v="15"/>
    <x v="8"/>
    <s v="Qashqai"/>
    <n v="4200"/>
    <x v="0"/>
  </r>
  <r>
    <s v="403-D25012016S5"/>
    <n v="9495"/>
    <n v="40500"/>
    <n v="34100"/>
    <n v="2013"/>
    <x v="394"/>
    <n v="4"/>
    <s v="Diesel"/>
    <x v="251"/>
    <x v="25"/>
    <x v="4"/>
    <s v="Altea"/>
    <n v="6400"/>
    <x v="9"/>
  </r>
  <r>
    <s v="404-D26012016S4"/>
    <n v="10067"/>
    <n v="8600"/>
    <n v="8200"/>
    <n v="2005"/>
    <x v="395"/>
    <n v="4"/>
    <s v="Diesel"/>
    <x v="252"/>
    <x v="0"/>
    <x v="8"/>
    <s v="Micra"/>
    <n v="400"/>
    <x v="8"/>
  </r>
  <r>
    <s v="405-L28012016S13"/>
    <n v="1809"/>
    <n v="32600"/>
    <n v="25400"/>
    <n v="2009"/>
    <x v="396"/>
    <n v="4"/>
    <s v="LPG"/>
    <x v="253"/>
    <x v="35"/>
    <x v="0"/>
    <s v="Insignia"/>
    <n v="7200"/>
    <x v="7"/>
  </r>
  <r>
    <s v="406-D29012016S4"/>
    <n v="4570"/>
    <n v="27300"/>
    <n v="20300"/>
    <n v="2012"/>
    <x v="397"/>
    <n v="4"/>
    <s v="Diesel"/>
    <x v="254"/>
    <x v="0"/>
    <x v="2"/>
    <s v="Yeti"/>
    <n v="7000"/>
    <x v="1"/>
  </r>
  <r>
    <s v="407-D30012016S72"/>
    <n v="5187"/>
    <n v="20700"/>
    <n v="15800"/>
    <n v="2010"/>
    <x v="398"/>
    <n v="4"/>
    <s v="Diesel"/>
    <x v="255"/>
    <x v="38"/>
    <x v="2"/>
    <s v="Citigo"/>
    <n v="4900"/>
    <x v="4"/>
  </r>
  <r>
    <s v="408-D31012016S4"/>
    <n v="8441"/>
    <n v="30800"/>
    <n v="28100"/>
    <n v="2006"/>
    <x v="399"/>
    <n v="4"/>
    <s v="Diesel"/>
    <x v="256"/>
    <x v="0"/>
    <x v="5"/>
    <s v="S-MAX"/>
    <n v="2700"/>
    <x v="6"/>
  </r>
  <r>
    <s v="409-D02022016S4"/>
    <n v="1899"/>
    <n v="55900"/>
    <n v="47000"/>
    <n v="2011"/>
    <x v="400"/>
    <n v="4"/>
    <s v="Diesel"/>
    <x v="257"/>
    <x v="0"/>
    <x v="5"/>
    <s v="Transit"/>
    <n v="8900"/>
    <x v="0"/>
  </r>
  <r>
    <s v="410-B03022016S81"/>
    <n v="7950"/>
    <n v="14700"/>
    <n v="13600"/>
    <n v="2008"/>
    <x v="401"/>
    <n v="4"/>
    <s v="Benzyna"/>
    <x v="258"/>
    <x v="58"/>
    <x v="6"/>
    <s v="Koleos"/>
    <n v="1100"/>
    <x v="3"/>
  </r>
  <r>
    <s v="411-D09022016S42"/>
    <n v="3752"/>
    <n v="16400"/>
    <n v="15500"/>
    <n v="2007"/>
    <x v="402"/>
    <n v="4"/>
    <s v="Diesel"/>
    <x v="259"/>
    <x v="53"/>
    <x v="3"/>
    <s v="Aygo"/>
    <n v="900"/>
    <x v="5"/>
  </r>
  <r>
    <s v="412-D10022016S26"/>
    <n v="8728"/>
    <n v="20700"/>
    <n v="20300"/>
    <n v="2010"/>
    <x v="368"/>
    <n v="4"/>
    <s v="Diesel"/>
    <x v="260"/>
    <x v="17"/>
    <x v="6"/>
    <s v="Kangoo"/>
    <n v="400"/>
    <x v="4"/>
  </r>
  <r>
    <s v="413-B10022016S53"/>
    <n v="9883"/>
    <n v="24000"/>
    <n v="18300"/>
    <n v="2006"/>
    <x v="403"/>
    <n v="4"/>
    <s v="Benzyna"/>
    <x v="260"/>
    <x v="37"/>
    <x v="3"/>
    <s v="Avensis"/>
    <n v="5700"/>
    <x v="6"/>
  </r>
  <r>
    <s v="414-B11022016S4"/>
    <n v="6505"/>
    <n v="22400"/>
    <n v="20700"/>
    <n v="2010"/>
    <x v="404"/>
    <n v="4"/>
    <s v="Benzyna"/>
    <x v="261"/>
    <x v="0"/>
    <x v="3"/>
    <s v="Yaris"/>
    <n v="1700"/>
    <x v="4"/>
  </r>
  <r>
    <s v="415-D11022016S1"/>
    <n v="5201"/>
    <n v="40000"/>
    <n v="28900"/>
    <n v="2011"/>
    <x v="405"/>
    <n v="4"/>
    <s v="Diesel"/>
    <x v="261"/>
    <x v="11"/>
    <x v="6"/>
    <s v="Grand Scenic"/>
    <n v="11100"/>
    <x v="0"/>
  </r>
  <r>
    <s v="416-D12022016S4"/>
    <n v="3187"/>
    <n v="34300"/>
    <n v="27500"/>
    <n v="2010"/>
    <x v="406"/>
    <n v="4"/>
    <s v="Diesel"/>
    <x v="262"/>
    <x v="0"/>
    <x v="6"/>
    <s v="Captur"/>
    <n v="6800"/>
    <x v="4"/>
  </r>
  <r>
    <s v="417-D12022016S4"/>
    <n v="3048"/>
    <n v="35900"/>
    <n v="34800"/>
    <n v="2012"/>
    <x v="407"/>
    <n v="4"/>
    <s v="Diesel"/>
    <x v="262"/>
    <x v="0"/>
    <x v="6"/>
    <s v="Megane"/>
    <n v="1100"/>
    <x v="1"/>
  </r>
  <r>
    <s v="418-B13022016S33"/>
    <n v="3981"/>
    <n v="70500"/>
    <n v="65900"/>
    <n v="2012"/>
    <x v="408"/>
    <n v="4"/>
    <s v="Benzyna"/>
    <x v="263"/>
    <x v="2"/>
    <x v="7"/>
    <s v="Jetta"/>
    <n v="4600"/>
    <x v="1"/>
  </r>
  <r>
    <s v="419-B14022016S6"/>
    <n v="10067"/>
    <n v="8200"/>
    <n v="7200"/>
    <n v="2005"/>
    <x v="409"/>
    <n v="4"/>
    <s v="Benzyna"/>
    <x v="264"/>
    <x v="14"/>
    <x v="8"/>
    <s v="Micra"/>
    <n v="1000"/>
    <x v="8"/>
  </r>
  <r>
    <s v="420-D14022016S4"/>
    <n v="11108"/>
    <n v="11800"/>
    <n v="8500"/>
    <n v="2007"/>
    <x v="59"/>
    <n v="4"/>
    <s v="Diesel"/>
    <x v="264"/>
    <x v="0"/>
    <x v="0"/>
    <s v="Corsa"/>
    <n v="3300"/>
    <x v="5"/>
  </r>
  <r>
    <s v="421-B14022016S14"/>
    <n v="8547"/>
    <n v="11800"/>
    <n v="8900"/>
    <n v="2007"/>
    <x v="410"/>
    <n v="4"/>
    <s v="Benzyna"/>
    <x v="264"/>
    <x v="6"/>
    <x v="4"/>
    <s v="Toledo"/>
    <n v="2900"/>
    <x v="5"/>
  </r>
  <r>
    <s v="422-L15022016S4"/>
    <n v="8710"/>
    <n v="27300"/>
    <n v="24400"/>
    <n v="2012"/>
    <x v="411"/>
    <n v="4"/>
    <s v="LPG"/>
    <x v="265"/>
    <x v="0"/>
    <x v="6"/>
    <s v="Laguna"/>
    <n v="2900"/>
    <x v="1"/>
  </r>
  <r>
    <s v="423-D15022016S4"/>
    <n v="1935"/>
    <n v="104300"/>
    <n v="102500"/>
    <n v="2014"/>
    <x v="412"/>
    <n v="4"/>
    <s v="Diesel"/>
    <x v="265"/>
    <x v="0"/>
    <x v="7"/>
    <s v="Passat"/>
    <n v="1800"/>
    <x v="13"/>
  </r>
  <r>
    <s v="424-D15022016S1"/>
    <n v="1935"/>
    <n v="31900"/>
    <n v="30200"/>
    <n v="2006"/>
    <x v="413"/>
    <n v="4"/>
    <s v="Diesel"/>
    <x v="265"/>
    <x v="11"/>
    <x v="7"/>
    <s v="Passat"/>
    <n v="1700"/>
    <x v="6"/>
  </r>
  <r>
    <s v="425-D16022016S4"/>
    <n v="5139"/>
    <n v="9900"/>
    <n v="7300"/>
    <n v="2006"/>
    <x v="414"/>
    <n v="4"/>
    <s v="Diesel"/>
    <x v="266"/>
    <x v="0"/>
    <x v="8"/>
    <s v="Note"/>
    <n v="2600"/>
    <x v="6"/>
  </r>
  <r>
    <s v="426-B17022016S4"/>
    <n v="9265"/>
    <n v="14700"/>
    <n v="13400"/>
    <n v="2008"/>
    <x v="415"/>
    <n v="4"/>
    <s v="Benzyna"/>
    <x v="267"/>
    <x v="0"/>
    <x v="4"/>
    <s v="Leon"/>
    <n v="1300"/>
    <x v="3"/>
  </r>
  <r>
    <s v="427-D18022016S4"/>
    <n v="1647"/>
    <n v="38000"/>
    <n v="24700"/>
    <n v="2010"/>
    <x v="416"/>
    <n v="4"/>
    <s v="Diesel"/>
    <x v="268"/>
    <x v="0"/>
    <x v="3"/>
    <s v="Verso"/>
    <n v="13300"/>
    <x v="4"/>
  </r>
  <r>
    <s v="428-B19022016S5"/>
    <n v="11043"/>
    <n v="55900"/>
    <n v="49100"/>
    <n v="2011"/>
    <x v="417"/>
    <n v="4"/>
    <s v="Benzyna"/>
    <x v="269"/>
    <x v="25"/>
    <x v="5"/>
    <s v="Focus C-Max"/>
    <n v="6800"/>
    <x v="0"/>
  </r>
  <r>
    <s v="429-L20022016S4"/>
    <n v="6691"/>
    <n v="47100"/>
    <n v="45700"/>
    <n v="2014"/>
    <x v="288"/>
    <n v="4"/>
    <s v="LPG"/>
    <x v="270"/>
    <x v="0"/>
    <x v="9"/>
    <s v="Civic"/>
    <n v="1400"/>
    <x v="13"/>
  </r>
  <r>
    <s v="430-D20022016S4"/>
    <n v="11108"/>
    <n v="14700"/>
    <n v="13100"/>
    <n v="2008"/>
    <x v="0"/>
    <n v="4"/>
    <s v="Diesel"/>
    <x v="270"/>
    <x v="0"/>
    <x v="0"/>
    <s v="Corsa"/>
    <n v="1600"/>
    <x v="3"/>
  </r>
  <r>
    <s v="431-B21022016S42"/>
    <n v="4923"/>
    <n v="34300"/>
    <n v="31400"/>
    <n v="2010"/>
    <x v="418"/>
    <n v="4"/>
    <s v="Benzyna"/>
    <x v="271"/>
    <x v="53"/>
    <x v="6"/>
    <s v="Espace"/>
    <n v="2900"/>
    <x v="4"/>
  </r>
  <r>
    <s v="432-B21022016S12"/>
    <n v="3981"/>
    <n v="35600"/>
    <n v="26100"/>
    <n v="2008"/>
    <x v="419"/>
    <n v="4"/>
    <s v="Benzyna"/>
    <x v="271"/>
    <x v="30"/>
    <x v="7"/>
    <s v="Jetta"/>
    <n v="9500"/>
    <x v="3"/>
  </r>
  <r>
    <s v="433-D22022016S4"/>
    <n v="2318"/>
    <n v="13900"/>
    <n v="12100"/>
    <n v="2006"/>
    <x v="420"/>
    <n v="4"/>
    <s v="Diesel"/>
    <x v="272"/>
    <x v="0"/>
    <x v="5"/>
    <s v="Focus"/>
    <n v="1800"/>
    <x v="6"/>
  </r>
  <r>
    <s v="434-D23022016S3"/>
    <n v="11043"/>
    <n v="41300"/>
    <n v="41000"/>
    <n v="2009"/>
    <x v="65"/>
    <n v="4"/>
    <s v="Diesel"/>
    <x v="273"/>
    <x v="4"/>
    <x v="5"/>
    <s v="Focus C-Max"/>
    <n v="300"/>
    <x v="7"/>
  </r>
  <r>
    <s v="435-B27022016S4"/>
    <n v="3187"/>
    <n v="51000"/>
    <n v="36500"/>
    <n v="2013"/>
    <x v="421"/>
    <n v="4"/>
    <s v="Benzyna"/>
    <x v="274"/>
    <x v="0"/>
    <x v="6"/>
    <s v="Captur"/>
    <n v="14500"/>
    <x v="9"/>
  </r>
  <r>
    <s v="436-B27022016S30"/>
    <n v="10049"/>
    <n v="24200"/>
    <n v="18100"/>
    <n v="2001"/>
    <x v="422"/>
    <n v="4"/>
    <s v="Benzyna"/>
    <x v="274"/>
    <x v="9"/>
    <x v="1"/>
    <s v="A8"/>
    <n v="6100"/>
    <x v="14"/>
  </r>
  <r>
    <s v="437-B28022016S49"/>
    <n v="2750"/>
    <n v="11800"/>
    <n v="8700"/>
    <n v="2007"/>
    <x v="423"/>
    <n v="4"/>
    <s v="Benzyna"/>
    <x v="275"/>
    <x v="55"/>
    <x v="4"/>
    <s v="Ibiza"/>
    <n v="3100"/>
    <x v="5"/>
  </r>
  <r>
    <s v="438-D28022016S29"/>
    <n v="3048"/>
    <n v="10700"/>
    <n v="8900"/>
    <n v="2005"/>
    <x v="424"/>
    <n v="4"/>
    <s v="Diesel"/>
    <x v="275"/>
    <x v="8"/>
    <x v="6"/>
    <s v="Megane"/>
    <n v="1800"/>
    <x v="8"/>
  </r>
  <r>
    <s v="439-L28022016S14"/>
    <n v="9495"/>
    <n v="19400"/>
    <n v="16300"/>
    <n v="2008"/>
    <x v="425"/>
    <n v="4"/>
    <s v="LPG"/>
    <x v="275"/>
    <x v="6"/>
    <x v="4"/>
    <s v="Altea"/>
    <n v="3100"/>
    <x v="3"/>
  </r>
  <r>
    <s v="440-D29022016S4"/>
    <n v="10632"/>
    <n v="22800"/>
    <n v="21700"/>
    <n v="2007"/>
    <x v="426"/>
    <n v="4"/>
    <s v="Diesel"/>
    <x v="276"/>
    <x v="0"/>
    <x v="5"/>
    <s v="Galaxy"/>
    <n v="1100"/>
    <x v="5"/>
  </r>
  <r>
    <s v="441-D29022016S29"/>
    <n v="8615"/>
    <n v="24100"/>
    <n v="19200"/>
    <n v="2011"/>
    <x v="427"/>
    <n v="4"/>
    <s v="Diesel"/>
    <x v="276"/>
    <x v="8"/>
    <x v="0"/>
    <s v="Astra"/>
    <n v="4900"/>
    <x v="0"/>
  </r>
  <r>
    <s v="442-L01032016S30"/>
    <n v="7950"/>
    <n v="5100"/>
    <n v="4300"/>
    <n v="2003"/>
    <x v="428"/>
    <n v="4"/>
    <s v="LPG"/>
    <x v="277"/>
    <x v="9"/>
    <x v="6"/>
    <s v="Koleos"/>
    <n v="800"/>
    <x v="11"/>
  </r>
  <r>
    <s v="443-B01032016S4"/>
    <n v="2414"/>
    <n v="52500"/>
    <n v="46700"/>
    <n v="2005"/>
    <x v="429"/>
    <n v="4"/>
    <s v="Benzyna"/>
    <x v="277"/>
    <x v="0"/>
    <x v="1"/>
    <s v="S5"/>
    <n v="5800"/>
    <x v="8"/>
  </r>
  <r>
    <s v="444-D01032016S4"/>
    <n v="4567"/>
    <n v="9900"/>
    <n v="7900"/>
    <n v="2006"/>
    <x v="430"/>
    <n v="4"/>
    <s v="Diesel"/>
    <x v="277"/>
    <x v="0"/>
    <x v="6"/>
    <s v="Clio"/>
    <n v="2000"/>
    <x v="6"/>
  </r>
  <r>
    <s v="445-L01032016S4"/>
    <n v="1884"/>
    <n v="65900"/>
    <n v="50300"/>
    <n v="2012"/>
    <x v="431"/>
    <n v="4"/>
    <s v="LPG"/>
    <x v="277"/>
    <x v="0"/>
    <x v="7"/>
    <s v="Golf"/>
    <n v="15600"/>
    <x v="1"/>
  </r>
  <r>
    <s v="446-B03032016S13"/>
    <n v="2298"/>
    <n v="14700"/>
    <n v="14500"/>
    <n v="2008"/>
    <x v="432"/>
    <n v="4"/>
    <s v="Benzyna"/>
    <x v="278"/>
    <x v="35"/>
    <x v="8"/>
    <s v="Almera"/>
    <n v="200"/>
    <x v="3"/>
  </r>
  <r>
    <s v="447-D03032016S9"/>
    <n v="5428"/>
    <n v="16500"/>
    <n v="11600"/>
    <n v="2007"/>
    <x v="433"/>
    <n v="4"/>
    <s v="Diesel"/>
    <x v="278"/>
    <x v="19"/>
    <x v="0"/>
    <s v="Antara"/>
    <n v="4900"/>
    <x v="5"/>
  </r>
  <r>
    <s v="448-D03032016S6"/>
    <n v="9812"/>
    <n v="35900"/>
    <n v="24500"/>
    <n v="2012"/>
    <x v="434"/>
    <n v="4"/>
    <s v="Diesel"/>
    <x v="278"/>
    <x v="14"/>
    <x v="8"/>
    <s v="Juke"/>
    <n v="11400"/>
    <x v="1"/>
  </r>
  <r>
    <s v="449-D04032016S6"/>
    <n v="5743"/>
    <n v="23900"/>
    <n v="17400"/>
    <n v="2007"/>
    <x v="435"/>
    <n v="4"/>
    <s v="Diesel"/>
    <x v="279"/>
    <x v="14"/>
    <x v="2"/>
    <s v="Superb"/>
    <n v="6500"/>
    <x v="5"/>
  </r>
  <r>
    <s v="450-D07032016S13"/>
    <n v="7100"/>
    <n v="11200"/>
    <n v="10700"/>
    <n v="2005"/>
    <x v="436"/>
    <n v="4"/>
    <s v="Diesel"/>
    <x v="280"/>
    <x v="35"/>
    <x v="3"/>
    <s v="Auris"/>
    <n v="500"/>
    <x v="8"/>
  </r>
  <r>
    <s v="451-D08032016S48"/>
    <n v="3981"/>
    <n v="31000"/>
    <n v="28500"/>
    <n v="2007"/>
    <x v="437"/>
    <n v="4"/>
    <s v="Diesel"/>
    <x v="281"/>
    <x v="22"/>
    <x v="7"/>
    <s v="Jetta"/>
    <n v="2500"/>
    <x v="5"/>
  </r>
  <r>
    <s v="452-D09032016S4"/>
    <n v="2096"/>
    <n v="56500"/>
    <n v="55400"/>
    <n v="2013"/>
    <x v="438"/>
    <n v="4"/>
    <s v="Diesel"/>
    <x v="282"/>
    <x v="0"/>
    <x v="5"/>
    <s v="Kuga"/>
    <n v="1100"/>
    <x v="9"/>
  </r>
  <r>
    <s v="453-B09032016S6"/>
    <n v="5459"/>
    <n v="4300"/>
    <n v="4200"/>
    <n v="2002"/>
    <x v="439"/>
    <n v="4"/>
    <s v="Benzyna"/>
    <x v="282"/>
    <x v="14"/>
    <x v="0"/>
    <s v="Meriva"/>
    <n v="100"/>
    <x v="10"/>
  </r>
  <r>
    <s v="454-D10032016S4"/>
    <n v="4996"/>
    <n v="73500"/>
    <n v="64200"/>
    <n v="2011"/>
    <x v="440"/>
    <n v="4"/>
    <s v="Diesel"/>
    <x v="283"/>
    <x v="0"/>
    <x v="7"/>
    <s v="Golf Plus"/>
    <n v="9300"/>
    <x v="0"/>
  </r>
  <r>
    <s v="455-B10032016S14"/>
    <n v="6691"/>
    <n v="33700"/>
    <n v="30800"/>
    <n v="2011"/>
    <x v="441"/>
    <n v="4"/>
    <s v="Benzyna"/>
    <x v="283"/>
    <x v="6"/>
    <x v="9"/>
    <s v="Civic"/>
    <n v="2900"/>
    <x v="0"/>
  </r>
  <r>
    <s v="456-B10032016S6"/>
    <n v="9734"/>
    <n v="23800"/>
    <n v="20700"/>
    <n v="2010"/>
    <x v="442"/>
    <n v="4"/>
    <s v="Benzyna"/>
    <x v="283"/>
    <x v="14"/>
    <x v="8"/>
    <s v="Primera"/>
    <n v="3100"/>
    <x v="4"/>
  </r>
  <r>
    <s v="457-D11032016S5"/>
    <n v="4243"/>
    <n v="33800"/>
    <n v="32600"/>
    <n v="2009"/>
    <x v="443"/>
    <n v="4"/>
    <s v="Diesel"/>
    <x v="284"/>
    <x v="25"/>
    <x v="3"/>
    <s v="Corolla Verso"/>
    <n v="1200"/>
    <x v="7"/>
  </r>
  <r>
    <s v="458-L11032016S1"/>
    <n v="3655"/>
    <n v="61300"/>
    <n v="55900"/>
    <n v="2011"/>
    <x v="444"/>
    <n v="4"/>
    <s v="LPG"/>
    <x v="284"/>
    <x v="11"/>
    <x v="0"/>
    <s v="Mokka"/>
    <n v="5400"/>
    <x v="0"/>
  </r>
  <r>
    <s v="459-D11032016S14"/>
    <n v="3526"/>
    <n v="27000"/>
    <n v="24100"/>
    <n v="2011"/>
    <x v="445"/>
    <n v="4"/>
    <s v="Diesel"/>
    <x v="284"/>
    <x v="6"/>
    <x v="5"/>
    <s v="Fiesta"/>
    <n v="2900"/>
    <x v="0"/>
  </r>
  <r>
    <s v="460-D12032016S31"/>
    <n v="4839"/>
    <n v="38200"/>
    <n v="35900"/>
    <n v="2012"/>
    <x v="446"/>
    <n v="4"/>
    <s v="Diesel"/>
    <x v="285"/>
    <x v="28"/>
    <x v="6"/>
    <s v="Trafic"/>
    <n v="2300"/>
    <x v="1"/>
  </r>
  <r>
    <s v="461-D12032016S47"/>
    <n v="4567"/>
    <n v="6500"/>
    <n v="6500"/>
    <n v="2004"/>
    <x v="447"/>
    <n v="4"/>
    <s v="Diesel"/>
    <x v="285"/>
    <x v="33"/>
    <x v="6"/>
    <s v="Clio"/>
    <n v="0"/>
    <x v="2"/>
  </r>
  <r>
    <s v="462-D12032016S4"/>
    <n v="9265"/>
    <n v="11800"/>
    <n v="9400"/>
    <n v="2007"/>
    <x v="448"/>
    <n v="4"/>
    <s v="Diesel"/>
    <x v="285"/>
    <x v="0"/>
    <x v="4"/>
    <s v="Leon"/>
    <n v="2400"/>
    <x v="5"/>
  </r>
  <r>
    <s v="463-D12032016S4"/>
    <n v="8547"/>
    <n v="11000"/>
    <n v="9900"/>
    <n v="2006"/>
    <x v="449"/>
    <n v="4"/>
    <s v="Diesel"/>
    <x v="285"/>
    <x v="0"/>
    <x v="4"/>
    <s v="Toledo"/>
    <n v="1100"/>
    <x v="6"/>
  </r>
  <r>
    <s v="464-B14032016S19"/>
    <n v="4685"/>
    <n v="68300"/>
    <n v="57500"/>
    <n v="2011"/>
    <x v="450"/>
    <n v="4"/>
    <s v="Benzyna"/>
    <x v="286"/>
    <x v="34"/>
    <x v="5"/>
    <s v="C-MAX"/>
    <n v="10800"/>
    <x v="0"/>
  </r>
  <r>
    <s v="465-L15032016S4"/>
    <n v="1935"/>
    <n v="83100"/>
    <n v="54900"/>
    <n v="2012"/>
    <x v="451"/>
    <n v="4"/>
    <s v="LPG"/>
    <x v="287"/>
    <x v="0"/>
    <x v="7"/>
    <s v="Passat"/>
    <n v="28200"/>
    <x v="1"/>
  </r>
  <r>
    <s v="466-L15032016S4"/>
    <n v="11108"/>
    <n v="30800"/>
    <n v="28300"/>
    <n v="2013"/>
    <x v="452"/>
    <n v="4"/>
    <s v="LPG"/>
    <x v="287"/>
    <x v="0"/>
    <x v="0"/>
    <s v="Corsa"/>
    <n v="2500"/>
    <x v="9"/>
  </r>
  <r>
    <s v="467-L16032016S62"/>
    <n v="2096"/>
    <n v="64000"/>
    <n v="56500"/>
    <n v="2013"/>
    <x v="453"/>
    <n v="4"/>
    <s v="LPG"/>
    <x v="288"/>
    <x v="43"/>
    <x v="5"/>
    <s v="Kuga"/>
    <n v="7500"/>
    <x v="9"/>
  </r>
  <r>
    <s v="468-B20032016S4"/>
    <n v="7100"/>
    <n v="36400"/>
    <n v="31700"/>
    <n v="2011"/>
    <x v="454"/>
    <n v="4"/>
    <s v="Benzyna"/>
    <x v="289"/>
    <x v="0"/>
    <x v="3"/>
    <s v="Auris"/>
    <n v="4700"/>
    <x v="0"/>
  </r>
  <r>
    <s v="469-D21032016S35"/>
    <n v="11108"/>
    <n v="30800"/>
    <n v="21400"/>
    <n v="2013"/>
    <x v="455"/>
    <n v="4"/>
    <s v="Diesel"/>
    <x v="290"/>
    <x v="12"/>
    <x v="0"/>
    <s v="Corsa"/>
    <n v="9400"/>
    <x v="9"/>
  </r>
  <r>
    <s v="470-D21032016S6"/>
    <n v="6797"/>
    <n v="10700"/>
    <n v="7000"/>
    <n v="2005"/>
    <x v="456"/>
    <n v="4"/>
    <s v="Diesel"/>
    <x v="290"/>
    <x v="14"/>
    <x v="7"/>
    <s v="Polo"/>
    <n v="3700"/>
    <x v="8"/>
  </r>
  <r>
    <s v="471-D21032016S4"/>
    <n v="3397"/>
    <n v="8600"/>
    <n v="6500"/>
    <n v="2004"/>
    <x v="457"/>
    <n v="4"/>
    <s v="Diesel"/>
    <x v="290"/>
    <x v="0"/>
    <x v="8"/>
    <s v="Qashqai"/>
    <n v="2100"/>
    <x v="2"/>
  </r>
  <r>
    <s v="472-B23032016S4"/>
    <n v="3620"/>
    <n v="20500"/>
    <n v="19400"/>
    <n v="2008"/>
    <x v="73"/>
    <n v="4"/>
    <s v="Benzyna"/>
    <x v="291"/>
    <x v="0"/>
    <x v="2"/>
    <s v="Roomster"/>
    <n v="1100"/>
    <x v="3"/>
  </r>
  <r>
    <s v="473-D23032016S4"/>
    <n v="4414"/>
    <n v="43900"/>
    <n v="40000"/>
    <n v="2011"/>
    <x v="458"/>
    <n v="4"/>
    <s v="Diesel"/>
    <x v="291"/>
    <x v="0"/>
    <x v="4"/>
    <s v="Altea XL"/>
    <n v="3900"/>
    <x v="0"/>
  </r>
  <r>
    <s v="474-B24032016S4"/>
    <n v="2111"/>
    <n v="9300"/>
    <n v="8200"/>
    <n v="2005"/>
    <x v="459"/>
    <n v="4"/>
    <s v="Benzyna"/>
    <x v="292"/>
    <x v="0"/>
    <x v="0"/>
    <s v="Vectra"/>
    <n v="1100"/>
    <x v="8"/>
  </r>
  <r>
    <s v="475-D24032016S67"/>
    <n v="5340"/>
    <n v="11800"/>
    <n v="11100"/>
    <n v="2007"/>
    <x v="460"/>
    <n v="4"/>
    <s v="Diesel"/>
    <x v="292"/>
    <x v="59"/>
    <x v="9"/>
    <s v="Jazz"/>
    <n v="700"/>
    <x v="5"/>
  </r>
  <r>
    <s v="476-D26032016S4"/>
    <n v="1600"/>
    <n v="10300"/>
    <n v="9900"/>
    <n v="2006"/>
    <x v="309"/>
    <n v="4"/>
    <s v="Diesel"/>
    <x v="293"/>
    <x v="0"/>
    <x v="2"/>
    <s v="Fabia"/>
    <n v="400"/>
    <x v="6"/>
  </r>
  <r>
    <s v="477-B26032016S14"/>
    <n v="9219"/>
    <n v="34300"/>
    <n v="34000"/>
    <n v="2010"/>
    <x v="461"/>
    <n v="4"/>
    <s v="Benzyna"/>
    <x v="293"/>
    <x v="6"/>
    <x v="8"/>
    <s v="X-Trail"/>
    <n v="300"/>
    <x v="4"/>
  </r>
  <r>
    <s v="478-D29032016S4"/>
    <n v="9883"/>
    <n v="37500"/>
    <n v="35600"/>
    <n v="2008"/>
    <x v="462"/>
    <n v="4"/>
    <s v="Diesel"/>
    <x v="294"/>
    <x v="0"/>
    <x v="3"/>
    <s v="Avensis"/>
    <n v="1900"/>
    <x v="3"/>
  </r>
  <r>
    <s v="479-D30032016S19"/>
    <n v="9734"/>
    <n v="14700"/>
    <n v="10900"/>
    <n v="2008"/>
    <x v="463"/>
    <n v="4"/>
    <s v="Diesel"/>
    <x v="295"/>
    <x v="34"/>
    <x v="8"/>
    <s v="Primera"/>
    <n v="3800"/>
    <x v="3"/>
  </r>
  <r>
    <s v="480-D31032016S4"/>
    <n v="9734"/>
    <n v="15600"/>
    <n v="14700"/>
    <n v="2008"/>
    <x v="464"/>
    <n v="4"/>
    <s v="Diesel"/>
    <x v="296"/>
    <x v="0"/>
    <x v="8"/>
    <s v="Primera"/>
    <n v="900"/>
    <x v="3"/>
  </r>
  <r>
    <s v="481-B31032016S4"/>
    <n v="4567"/>
    <n v="8200"/>
    <n v="7800"/>
    <n v="2005"/>
    <x v="465"/>
    <n v="4"/>
    <s v="Benzyna"/>
    <x v="296"/>
    <x v="0"/>
    <x v="6"/>
    <s v="Clio"/>
    <n v="400"/>
    <x v="8"/>
  </r>
  <r>
    <s v="482-B01042016S4"/>
    <n v="5139"/>
    <n v="10700"/>
    <n v="9900"/>
    <n v="2006"/>
    <x v="466"/>
    <n v="4"/>
    <s v="Benzyna"/>
    <x v="297"/>
    <x v="0"/>
    <x v="8"/>
    <s v="Note"/>
    <n v="800"/>
    <x v="6"/>
  </r>
  <r>
    <s v="483-B01042016S4"/>
    <n v="4809"/>
    <n v="24100"/>
    <n v="23100"/>
    <n v="2011"/>
    <x v="467"/>
    <n v="4"/>
    <s v="Benzyna"/>
    <x v="297"/>
    <x v="0"/>
    <x v="6"/>
    <s v="Twingo"/>
    <n v="1000"/>
    <x v="0"/>
  </r>
  <r>
    <s v="484-D02042016S36"/>
    <n v="7282"/>
    <n v="55900"/>
    <n v="47700"/>
    <n v="2011"/>
    <x v="468"/>
    <n v="4"/>
    <s v="Diesel"/>
    <x v="298"/>
    <x v="48"/>
    <x v="5"/>
    <s v="Mondeo"/>
    <n v="8200"/>
    <x v="0"/>
  </r>
  <r>
    <s v="485-D03042016S1"/>
    <n v="5428"/>
    <n v="43000"/>
    <n v="37900"/>
    <n v="2013"/>
    <x v="469"/>
    <n v="4"/>
    <s v="Diesel"/>
    <x v="299"/>
    <x v="11"/>
    <x v="0"/>
    <s v="Antara"/>
    <n v="5100"/>
    <x v="9"/>
  </r>
  <r>
    <s v="486-L04042016S4"/>
    <n v="8461"/>
    <n v="11400"/>
    <n v="11200"/>
    <n v="2005"/>
    <x v="470"/>
    <n v="4"/>
    <s v="LPG"/>
    <x v="300"/>
    <x v="0"/>
    <x v="0"/>
    <s v="Vivaro"/>
    <n v="200"/>
    <x v="8"/>
  </r>
  <r>
    <s v="487-D04042016S37"/>
    <n v="9734"/>
    <n v="20700"/>
    <n v="19500"/>
    <n v="2010"/>
    <x v="471"/>
    <n v="4"/>
    <s v="Diesel"/>
    <x v="300"/>
    <x v="60"/>
    <x v="8"/>
    <s v="Primera"/>
    <n v="1200"/>
    <x v="4"/>
  </r>
  <r>
    <s v="488-B05042016S41"/>
    <n v="3594"/>
    <n v="21100"/>
    <n v="20600"/>
    <n v="2008"/>
    <x v="472"/>
    <n v="4"/>
    <s v="Benzyna"/>
    <x v="301"/>
    <x v="15"/>
    <x v="5"/>
    <s v="Fusion"/>
    <n v="500"/>
    <x v="3"/>
  </r>
  <r>
    <s v="489-D06042016S4"/>
    <n v="6505"/>
    <n v="20700"/>
    <n v="17900"/>
    <n v="2010"/>
    <x v="473"/>
    <n v="4"/>
    <s v="Diesel"/>
    <x v="302"/>
    <x v="0"/>
    <x v="3"/>
    <s v="Yaris"/>
    <n v="2800"/>
    <x v="4"/>
  </r>
  <r>
    <s v="490-D06042016S17"/>
    <n v="3318"/>
    <n v="24500"/>
    <n v="23300"/>
    <n v="2009"/>
    <x v="474"/>
    <n v="4"/>
    <s v="Diesel"/>
    <x v="302"/>
    <x v="31"/>
    <x v="7"/>
    <s v="Caddy"/>
    <n v="1200"/>
    <x v="7"/>
  </r>
  <r>
    <s v="491-B06042016S47"/>
    <n v="10114"/>
    <n v="14700"/>
    <n v="10400"/>
    <n v="2008"/>
    <x v="475"/>
    <n v="4"/>
    <s v="Benzyna"/>
    <x v="302"/>
    <x v="33"/>
    <x v="6"/>
    <s v="Modus"/>
    <n v="4300"/>
    <x v="3"/>
  </r>
  <r>
    <s v="492-D07042016S4"/>
    <n v="8233"/>
    <n v="22100"/>
    <n v="19400"/>
    <n v="2008"/>
    <x v="169"/>
    <n v="4"/>
    <s v="Diesel"/>
    <x v="303"/>
    <x v="0"/>
    <x v="4"/>
    <s v="Alhambra"/>
    <n v="2700"/>
    <x v="3"/>
  </r>
  <r>
    <s v="493-D08042016S34"/>
    <n v="11108"/>
    <n v="20700"/>
    <n v="14900"/>
    <n v="2010"/>
    <x v="476"/>
    <n v="4"/>
    <s v="Diesel"/>
    <x v="304"/>
    <x v="16"/>
    <x v="0"/>
    <s v="Corsa"/>
    <n v="5800"/>
    <x v="4"/>
  </r>
  <r>
    <s v="494-B09042016S4"/>
    <n v="4809"/>
    <n v="13600"/>
    <n v="11800"/>
    <n v="2007"/>
    <x v="477"/>
    <n v="4"/>
    <s v="Benzyna"/>
    <x v="305"/>
    <x v="0"/>
    <x v="6"/>
    <s v="Twingo"/>
    <n v="1800"/>
    <x v="5"/>
  </r>
  <r>
    <s v="495-D10042016S4"/>
    <n v="5201"/>
    <n v="19700"/>
    <n v="19600"/>
    <n v="2007"/>
    <x v="478"/>
    <n v="4"/>
    <s v="Diesel"/>
    <x v="306"/>
    <x v="0"/>
    <x v="6"/>
    <s v="Grand Scenic"/>
    <n v="100"/>
    <x v="5"/>
  </r>
  <r>
    <s v="496-B12042016S4"/>
    <n v="5340"/>
    <n v="9900"/>
    <n v="6500"/>
    <n v="2006"/>
    <x v="479"/>
    <n v="4"/>
    <s v="Benzyna"/>
    <x v="307"/>
    <x v="0"/>
    <x v="9"/>
    <s v="Jazz"/>
    <n v="3400"/>
    <x v="6"/>
  </r>
  <r>
    <s v="497-D12042016S4"/>
    <n v="6797"/>
    <n v="7500"/>
    <n v="6700"/>
    <n v="2003"/>
    <x v="480"/>
    <n v="4"/>
    <s v="Diesel"/>
    <x v="307"/>
    <x v="0"/>
    <x v="7"/>
    <s v="Polo"/>
    <n v="800"/>
    <x v="11"/>
  </r>
  <r>
    <s v="498-D13042016S4"/>
    <n v="3773"/>
    <n v="18900"/>
    <n v="14200"/>
    <n v="2005"/>
    <x v="481"/>
    <n v="4"/>
    <s v="Diesel"/>
    <x v="308"/>
    <x v="0"/>
    <x v="9"/>
    <s v="CR-V"/>
    <n v="4700"/>
    <x v="8"/>
  </r>
  <r>
    <s v="499-D13042016S4"/>
    <n v="1647"/>
    <n v="45900"/>
    <n v="44300"/>
    <n v="2011"/>
    <x v="482"/>
    <n v="4"/>
    <s v="Diesel"/>
    <x v="308"/>
    <x v="0"/>
    <x v="3"/>
    <s v="Verso"/>
    <n v="1600"/>
    <x v="0"/>
  </r>
  <r>
    <s v="500-B14042016S46"/>
    <n v="2801"/>
    <n v="28700"/>
    <n v="27100"/>
    <n v="2008"/>
    <x v="483"/>
    <n v="4"/>
    <s v="Benzyna"/>
    <x v="309"/>
    <x v="42"/>
    <x v="9"/>
    <s v="HR-V"/>
    <n v="1600"/>
    <x v="3"/>
  </r>
  <r>
    <s v="501-D16042016S4"/>
    <n v="2750"/>
    <n v="9900"/>
    <n v="9900"/>
    <n v="2006"/>
    <x v="371"/>
    <n v="4"/>
    <s v="Diesel"/>
    <x v="310"/>
    <x v="0"/>
    <x v="4"/>
    <s v="Ibiza"/>
    <n v="0"/>
    <x v="6"/>
  </r>
  <r>
    <s v="502-B16042016S5"/>
    <n v="5428"/>
    <n v="13900"/>
    <n v="12700"/>
    <n v="2006"/>
    <x v="484"/>
    <n v="4"/>
    <s v="Benzyna"/>
    <x v="310"/>
    <x v="25"/>
    <x v="0"/>
    <s v="Antara"/>
    <n v="1200"/>
    <x v="6"/>
  </r>
  <r>
    <s v="503-D17042016S9"/>
    <n v="5428"/>
    <n v="31200"/>
    <n v="28900"/>
    <n v="2010"/>
    <x v="485"/>
    <n v="4"/>
    <s v="Diesel"/>
    <x v="311"/>
    <x v="19"/>
    <x v="0"/>
    <s v="Antara"/>
    <n v="2300"/>
    <x v="4"/>
  </r>
  <r>
    <s v="504-L20042016S54"/>
    <n v="8615"/>
    <n v="14700"/>
    <n v="11200"/>
    <n v="2008"/>
    <x v="486"/>
    <n v="4"/>
    <s v="LPG"/>
    <x v="312"/>
    <x v="32"/>
    <x v="0"/>
    <s v="Astra"/>
    <n v="3500"/>
    <x v="3"/>
  </r>
  <r>
    <s v="505-B20042016S31"/>
    <n v="7950"/>
    <n v="17700"/>
    <n v="16600"/>
    <n v="2009"/>
    <x v="487"/>
    <n v="4"/>
    <s v="Benzyna"/>
    <x v="312"/>
    <x v="28"/>
    <x v="6"/>
    <s v="Koleos"/>
    <n v="1100"/>
    <x v="7"/>
  </r>
  <r>
    <s v="506-B21042016S4"/>
    <n v="11108"/>
    <n v="30800"/>
    <n v="27500"/>
    <n v="2013"/>
    <x v="488"/>
    <n v="4"/>
    <s v="Benzyna"/>
    <x v="313"/>
    <x v="0"/>
    <x v="0"/>
    <s v="Corsa"/>
    <n v="3300"/>
    <x v="9"/>
  </r>
  <r>
    <s v="507-D21042016S44"/>
    <n v="7950"/>
    <n v="5100"/>
    <n v="4600"/>
    <n v="2003"/>
    <x v="489"/>
    <n v="4"/>
    <s v="Diesel"/>
    <x v="313"/>
    <x v="21"/>
    <x v="6"/>
    <s v="Koleos"/>
    <n v="500"/>
    <x v="11"/>
  </r>
  <r>
    <s v="508-B23042016S22"/>
    <n v="6691"/>
    <n v="38200"/>
    <n v="28300"/>
    <n v="2012"/>
    <x v="490"/>
    <n v="4"/>
    <s v="Benzyna"/>
    <x v="314"/>
    <x v="10"/>
    <x v="9"/>
    <s v="Civic"/>
    <n v="9900"/>
    <x v="1"/>
  </r>
  <r>
    <s v="509-D24042016S39"/>
    <n v="1899"/>
    <n v="87000"/>
    <n v="83500"/>
    <n v="2015"/>
    <x v="491"/>
    <n v="4"/>
    <s v="Diesel"/>
    <x v="315"/>
    <x v="61"/>
    <x v="5"/>
    <s v="Transit"/>
    <n v="3500"/>
    <x v="12"/>
  </r>
  <r>
    <s v="510-L25042016S14"/>
    <n v="11108"/>
    <n v="9900"/>
    <n v="9300"/>
    <n v="2006"/>
    <x v="492"/>
    <n v="4"/>
    <s v="LPG"/>
    <x v="316"/>
    <x v="6"/>
    <x v="0"/>
    <s v="Corsa"/>
    <n v="600"/>
    <x v="6"/>
  </r>
  <r>
    <s v="511-B25042016S4"/>
    <n v="9734"/>
    <n v="6500"/>
    <n v="6400"/>
    <n v="2004"/>
    <x v="493"/>
    <n v="4"/>
    <s v="Benzyna"/>
    <x v="316"/>
    <x v="0"/>
    <x v="8"/>
    <s v="Primera"/>
    <n v="100"/>
    <x v="2"/>
  </r>
  <r>
    <s v="512-D26042016S4"/>
    <n v="1927"/>
    <n v="33700"/>
    <n v="31900"/>
    <n v="2011"/>
    <x v="494"/>
    <n v="4"/>
    <s v="Diesel"/>
    <x v="317"/>
    <x v="0"/>
    <x v="0"/>
    <s v="Zafira"/>
    <n v="1800"/>
    <x v="0"/>
  </r>
  <r>
    <s v="513-B27042016S4"/>
    <n v="5459"/>
    <n v="9900"/>
    <n v="9800"/>
    <n v="2006"/>
    <x v="495"/>
    <n v="4"/>
    <s v="Benzyna"/>
    <x v="318"/>
    <x v="0"/>
    <x v="0"/>
    <s v="Meriva"/>
    <n v="100"/>
    <x v="6"/>
  </r>
  <r>
    <s v="514-B27042016S53"/>
    <n v="9883"/>
    <n v="65900"/>
    <n v="63600"/>
    <n v="2012"/>
    <x v="496"/>
    <n v="4"/>
    <s v="Benzyna"/>
    <x v="318"/>
    <x v="37"/>
    <x v="3"/>
    <s v="Avensis"/>
    <n v="2300"/>
    <x v="1"/>
  </r>
  <r>
    <s v="515-D27042016S34"/>
    <n v="4414"/>
    <n v="34300"/>
    <n v="31600"/>
    <n v="2010"/>
    <x v="497"/>
    <n v="4"/>
    <s v="Diesel"/>
    <x v="318"/>
    <x v="16"/>
    <x v="4"/>
    <s v="Altea XL"/>
    <n v="2700"/>
    <x v="4"/>
  </r>
  <r>
    <s v="516-D27042016S3"/>
    <n v="1600"/>
    <n v="24100"/>
    <n v="22600"/>
    <n v="2011"/>
    <x v="498"/>
    <n v="4"/>
    <s v="Diesel"/>
    <x v="318"/>
    <x v="4"/>
    <x v="2"/>
    <s v="Fabia"/>
    <n v="1500"/>
    <x v="0"/>
  </r>
  <r>
    <s v="517-D28042016S4"/>
    <n v="4809"/>
    <n v="8200"/>
    <n v="8100"/>
    <n v="2005"/>
    <x v="499"/>
    <n v="4"/>
    <s v="Diesel"/>
    <x v="319"/>
    <x v="0"/>
    <x v="6"/>
    <s v="Twingo"/>
    <n v="100"/>
    <x v="8"/>
  </r>
  <r>
    <s v="518-B28042016S85"/>
    <n v="7950"/>
    <n v="20700"/>
    <n v="15800"/>
    <n v="2010"/>
    <x v="500"/>
    <n v="4"/>
    <s v="Benzyna"/>
    <x v="319"/>
    <x v="62"/>
    <x v="6"/>
    <s v="Koleos"/>
    <n v="4900"/>
    <x v="4"/>
  </r>
  <r>
    <s v="519-B29042016S4"/>
    <n v="3526"/>
    <n v="12000"/>
    <n v="11800"/>
    <n v="2007"/>
    <x v="501"/>
    <n v="4"/>
    <s v="Benzyna"/>
    <x v="320"/>
    <x v="0"/>
    <x v="5"/>
    <s v="Fiesta"/>
    <n v="200"/>
    <x v="5"/>
  </r>
  <r>
    <s v="520-D30042016S4"/>
    <n v="3187"/>
    <n v="51000"/>
    <n v="43500"/>
    <n v="2013"/>
    <x v="502"/>
    <n v="4"/>
    <s v="Diesel"/>
    <x v="321"/>
    <x v="0"/>
    <x v="6"/>
    <s v="Captur"/>
    <n v="7500"/>
    <x v="9"/>
  </r>
  <r>
    <s v="521-D30042016S4"/>
    <n v="6691"/>
    <n v="38200"/>
    <n v="34700"/>
    <n v="2012"/>
    <x v="503"/>
    <n v="4"/>
    <s v="Diesel"/>
    <x v="321"/>
    <x v="0"/>
    <x v="9"/>
    <s v="Civic"/>
    <n v="3500"/>
    <x v="1"/>
  </r>
  <r>
    <s v="522-D02052016S14"/>
    <n v="2318"/>
    <n v="27300"/>
    <n v="24800"/>
    <n v="2009"/>
    <x v="504"/>
    <n v="4"/>
    <s v="Diesel"/>
    <x v="322"/>
    <x v="6"/>
    <x v="5"/>
    <s v="Focus"/>
    <n v="2500"/>
    <x v="7"/>
  </r>
  <r>
    <s v="523-D03052016S6"/>
    <n v="8461"/>
    <n v="13900"/>
    <n v="9500"/>
    <n v="2006"/>
    <x v="505"/>
    <n v="4"/>
    <s v="Diesel"/>
    <x v="323"/>
    <x v="14"/>
    <x v="0"/>
    <s v="Vivaro"/>
    <n v="4400"/>
    <x v="6"/>
  </r>
  <r>
    <s v="524-L03052016S30"/>
    <n v="8710"/>
    <n v="14700"/>
    <n v="10600"/>
    <n v="2008"/>
    <x v="506"/>
    <n v="4"/>
    <s v="LPG"/>
    <x v="323"/>
    <x v="9"/>
    <x v="6"/>
    <s v="Laguna"/>
    <n v="4100"/>
    <x v="3"/>
  </r>
  <r>
    <s v="525-B05052016S42"/>
    <n v="4996"/>
    <n v="56000"/>
    <n v="54000"/>
    <n v="2009"/>
    <x v="507"/>
    <n v="4"/>
    <s v="Benzyna"/>
    <x v="324"/>
    <x v="53"/>
    <x v="7"/>
    <s v="Golf Plus"/>
    <n v="2000"/>
    <x v="7"/>
  </r>
  <r>
    <s v="526-D05052016S44"/>
    <n v="8615"/>
    <n v="9900"/>
    <n v="6700"/>
    <n v="2006"/>
    <x v="508"/>
    <n v="4"/>
    <s v="Diesel"/>
    <x v="324"/>
    <x v="21"/>
    <x v="0"/>
    <s v="Astra"/>
    <n v="3200"/>
    <x v="6"/>
  </r>
  <r>
    <s v="527-B06052016S20"/>
    <n v="7153"/>
    <n v="24300"/>
    <n v="16200"/>
    <n v="2004"/>
    <x v="509"/>
    <n v="4"/>
    <s v="Benzyna"/>
    <x v="325"/>
    <x v="5"/>
    <x v="7"/>
    <s v="Transporter"/>
    <n v="8100"/>
    <x v="2"/>
  </r>
  <r>
    <s v="528-B06052016S4"/>
    <n v="1647"/>
    <n v="21700"/>
    <n v="18100"/>
    <n v="2007"/>
    <x v="460"/>
    <n v="4"/>
    <s v="Benzyna"/>
    <x v="325"/>
    <x v="0"/>
    <x v="3"/>
    <s v="Verso"/>
    <n v="3600"/>
    <x v="5"/>
  </r>
  <r>
    <s v="529-D06052016S4"/>
    <n v="8547"/>
    <n v="27300"/>
    <n v="18200"/>
    <n v="2012"/>
    <x v="510"/>
    <n v="4"/>
    <s v="Diesel"/>
    <x v="325"/>
    <x v="0"/>
    <x v="4"/>
    <s v="Toledo"/>
    <n v="9100"/>
    <x v="1"/>
  </r>
  <r>
    <s v="530-D07052016S4"/>
    <n v="3397"/>
    <n v="23300"/>
    <n v="18200"/>
    <n v="2009"/>
    <x v="511"/>
    <n v="4"/>
    <s v="Diesel"/>
    <x v="326"/>
    <x v="0"/>
    <x v="8"/>
    <s v="Qashqai"/>
    <n v="5100"/>
    <x v="7"/>
  </r>
  <r>
    <s v="531-D08052016S16"/>
    <n v="10114"/>
    <n v="18500"/>
    <n v="17700"/>
    <n v="2009"/>
    <x v="512"/>
    <n v="4"/>
    <s v="Diesel"/>
    <x v="327"/>
    <x v="13"/>
    <x v="6"/>
    <s v="Modus"/>
    <n v="800"/>
    <x v="7"/>
  </r>
  <r>
    <s v="532-D09052016S4"/>
    <n v="1899"/>
    <n v="63200"/>
    <n v="60300"/>
    <n v="2012"/>
    <x v="513"/>
    <n v="4"/>
    <s v="Diesel"/>
    <x v="328"/>
    <x v="0"/>
    <x v="5"/>
    <s v="Transit"/>
    <n v="2900"/>
    <x v="1"/>
  </r>
  <r>
    <s v="533-B10052016S6"/>
    <n v="4839"/>
    <n v="11600"/>
    <n v="10700"/>
    <n v="2005"/>
    <x v="514"/>
    <n v="4"/>
    <s v="Benzyna"/>
    <x v="329"/>
    <x v="14"/>
    <x v="6"/>
    <s v="Trafic"/>
    <n v="900"/>
    <x v="8"/>
  </r>
  <r>
    <s v="534-B12052016S4"/>
    <n v="4449"/>
    <n v="77200"/>
    <n v="62500"/>
    <n v="2012"/>
    <x v="515"/>
    <n v="4"/>
    <s v="Benzyna"/>
    <x v="330"/>
    <x v="0"/>
    <x v="1"/>
    <s v="A4"/>
    <n v="14700"/>
    <x v="1"/>
  </r>
  <r>
    <s v="535-D14052016S4"/>
    <n v="3318"/>
    <n v="10700"/>
    <n v="9200"/>
    <n v="2005"/>
    <x v="516"/>
    <n v="4"/>
    <s v="Diesel"/>
    <x v="331"/>
    <x v="0"/>
    <x v="7"/>
    <s v="Caddy"/>
    <n v="1500"/>
    <x v="8"/>
  </r>
  <r>
    <s v="536-L14052016S68"/>
    <n v="4570"/>
    <n v="15200"/>
    <n v="14700"/>
    <n v="2008"/>
    <x v="517"/>
    <n v="4"/>
    <s v="LPG"/>
    <x v="331"/>
    <x v="63"/>
    <x v="2"/>
    <s v="Yeti"/>
    <n v="500"/>
    <x v="3"/>
  </r>
  <r>
    <s v="537-D16052016S22"/>
    <n v="2111"/>
    <n v="8200"/>
    <n v="5500"/>
    <n v="2005"/>
    <x v="518"/>
    <n v="4"/>
    <s v="Diesel"/>
    <x v="332"/>
    <x v="10"/>
    <x v="0"/>
    <s v="Vectra"/>
    <n v="2700"/>
    <x v="8"/>
  </r>
  <r>
    <s v="538-D17052016S4"/>
    <n v="5137"/>
    <n v="35900"/>
    <n v="26000"/>
    <n v="2007"/>
    <x v="519"/>
    <n v="4"/>
    <s v="Diesel"/>
    <x v="333"/>
    <x v="0"/>
    <x v="3"/>
    <s v="Prius"/>
    <n v="9900"/>
    <x v="5"/>
  </r>
  <r>
    <s v="539-B17052016S4"/>
    <n v="9812"/>
    <n v="19400"/>
    <n v="14300"/>
    <n v="2008"/>
    <x v="520"/>
    <n v="4"/>
    <s v="Benzyna"/>
    <x v="333"/>
    <x v="0"/>
    <x v="8"/>
    <s v="Juke"/>
    <n v="5100"/>
    <x v="3"/>
  </r>
  <r>
    <s v="540-D18052016S4"/>
    <n v="5330"/>
    <n v="9900"/>
    <n v="6500"/>
    <n v="2006"/>
    <x v="521"/>
    <n v="4"/>
    <s v="Diesel"/>
    <x v="334"/>
    <x v="0"/>
    <x v="2"/>
    <s v="Rapid"/>
    <n v="3400"/>
    <x v="6"/>
  </r>
  <r>
    <s v="541-B20052016S4"/>
    <n v="8710"/>
    <n v="9900"/>
    <n v="7200"/>
    <n v="2006"/>
    <x v="522"/>
    <n v="4"/>
    <s v="Benzyna"/>
    <x v="335"/>
    <x v="0"/>
    <x v="6"/>
    <s v="Laguna"/>
    <n v="2700"/>
    <x v="6"/>
  </r>
  <r>
    <s v="542-D20052016S29"/>
    <n v="10838"/>
    <n v="19600"/>
    <n v="15500"/>
    <n v="2007"/>
    <x v="523"/>
    <n v="4"/>
    <s v="Diesel"/>
    <x v="335"/>
    <x v="8"/>
    <x v="2"/>
    <s v="Octavia"/>
    <n v="4100"/>
    <x v="5"/>
  </r>
  <r>
    <s v="543-D21052016S4"/>
    <n v="4449"/>
    <n v="23100"/>
    <n v="20400"/>
    <n v="2005"/>
    <x v="524"/>
    <n v="4"/>
    <s v="Diesel"/>
    <x v="336"/>
    <x v="0"/>
    <x v="1"/>
    <s v="A4"/>
    <n v="2700"/>
    <x v="8"/>
  </r>
  <r>
    <s v="544-B24052016S4"/>
    <n v="3187"/>
    <n v="45200"/>
    <n v="44900"/>
    <n v="2012"/>
    <x v="525"/>
    <n v="4"/>
    <s v="Benzyna"/>
    <x v="337"/>
    <x v="0"/>
    <x v="6"/>
    <s v="Captur"/>
    <n v="300"/>
    <x v="1"/>
  </r>
  <r>
    <s v="545-D26052016S4"/>
    <n v="9495"/>
    <n v="44300"/>
    <n v="40500"/>
    <n v="2013"/>
    <x v="526"/>
    <n v="4"/>
    <s v="Diesel"/>
    <x v="338"/>
    <x v="0"/>
    <x v="4"/>
    <s v="Altea"/>
    <n v="3800"/>
    <x v="9"/>
  </r>
  <r>
    <s v="546-D27052016S52"/>
    <n v="5330"/>
    <n v="5200"/>
    <n v="5100"/>
    <n v="2003"/>
    <x v="527"/>
    <n v="4"/>
    <s v="Diesel"/>
    <x v="339"/>
    <x v="1"/>
    <x v="2"/>
    <s v="Rapid"/>
    <n v="100"/>
    <x v="11"/>
  </r>
  <r>
    <s v="547-D28052016S4"/>
    <n v="7282"/>
    <n v="63200"/>
    <n v="59300"/>
    <n v="2012"/>
    <x v="528"/>
    <n v="4"/>
    <s v="Diesel"/>
    <x v="340"/>
    <x v="0"/>
    <x v="5"/>
    <s v="Mondeo"/>
    <n v="3900"/>
    <x v="1"/>
  </r>
  <r>
    <s v="548-D01062016S9"/>
    <n v="1935"/>
    <n v="15500"/>
    <n v="10100"/>
    <n v="2003"/>
    <x v="529"/>
    <n v="4"/>
    <s v="Diesel"/>
    <x v="341"/>
    <x v="19"/>
    <x v="7"/>
    <s v="Passat"/>
    <n v="5400"/>
    <x v="11"/>
  </r>
  <r>
    <s v="549-L01062016S4"/>
    <n v="4809"/>
    <n v="11800"/>
    <n v="11100"/>
    <n v="2007"/>
    <x v="530"/>
    <n v="4"/>
    <s v="LPG"/>
    <x v="341"/>
    <x v="0"/>
    <x v="6"/>
    <s v="Twingo"/>
    <n v="700"/>
    <x v="5"/>
  </r>
  <r>
    <s v="550-B02062016S4"/>
    <n v="3620"/>
    <n v="40500"/>
    <n v="37600"/>
    <n v="2013"/>
    <x v="531"/>
    <n v="4"/>
    <s v="Benzyna"/>
    <x v="342"/>
    <x v="0"/>
    <x v="2"/>
    <s v="Roomster"/>
    <n v="2900"/>
    <x v="9"/>
  </r>
  <r>
    <s v="551-D02062016S10"/>
    <n v="10067"/>
    <n v="17700"/>
    <n v="12500"/>
    <n v="2009"/>
    <x v="506"/>
    <n v="4"/>
    <s v="Diesel"/>
    <x v="342"/>
    <x v="7"/>
    <x v="8"/>
    <s v="Micra"/>
    <n v="5200"/>
    <x v="7"/>
  </r>
  <r>
    <s v="552-B02062016S4"/>
    <n v="10147"/>
    <n v="18900"/>
    <n v="16200"/>
    <n v="2003"/>
    <x v="532"/>
    <n v="4"/>
    <s v="Benzyna"/>
    <x v="342"/>
    <x v="0"/>
    <x v="1"/>
    <s v="S3"/>
    <n v="2700"/>
    <x v="11"/>
  </r>
  <r>
    <s v="553-B03062016S6"/>
    <n v="2414"/>
    <n v="23300"/>
    <n v="20300"/>
    <n v="2001"/>
    <x v="533"/>
    <n v="4"/>
    <s v="Benzyna"/>
    <x v="343"/>
    <x v="14"/>
    <x v="1"/>
    <s v="S5"/>
    <n v="3000"/>
    <x v="14"/>
  </r>
  <r>
    <s v="554-B03062016S4"/>
    <n v="1899"/>
    <n v="18900"/>
    <n v="17000"/>
    <n v="2005"/>
    <x v="534"/>
    <n v="4"/>
    <s v="Benzyna"/>
    <x v="343"/>
    <x v="0"/>
    <x v="5"/>
    <s v="Transit"/>
    <n v="1900"/>
    <x v="8"/>
  </r>
  <r>
    <s v="555-B03062016S4"/>
    <n v="8314"/>
    <n v="27300"/>
    <n v="18300"/>
    <n v="2012"/>
    <x v="535"/>
    <n v="4"/>
    <s v="Benzyna"/>
    <x v="343"/>
    <x v="0"/>
    <x v="0"/>
    <s v="Combo"/>
    <n v="9000"/>
    <x v="1"/>
  </r>
  <r>
    <s v="556-D06062016S14"/>
    <n v="7950"/>
    <n v="24100"/>
    <n v="16900"/>
    <n v="2011"/>
    <x v="446"/>
    <n v="4"/>
    <s v="Diesel"/>
    <x v="344"/>
    <x v="6"/>
    <x v="6"/>
    <s v="Koleos"/>
    <n v="7200"/>
    <x v="0"/>
  </r>
  <r>
    <s v="557-B07062016S4"/>
    <n v="3620"/>
    <n v="15500"/>
    <n v="10200"/>
    <n v="2007"/>
    <x v="536"/>
    <n v="4"/>
    <s v="Benzyna"/>
    <x v="345"/>
    <x v="0"/>
    <x v="2"/>
    <s v="Roomster"/>
    <n v="5300"/>
    <x v="5"/>
  </r>
  <r>
    <s v="558-D08062016S4"/>
    <n v="1884"/>
    <n v="67800"/>
    <n v="65900"/>
    <n v="2012"/>
    <x v="537"/>
    <n v="4"/>
    <s v="Diesel"/>
    <x v="346"/>
    <x v="0"/>
    <x v="7"/>
    <s v="Golf"/>
    <n v="1900"/>
    <x v="1"/>
  </r>
  <r>
    <s v="559-B11062016S6"/>
    <n v="3526"/>
    <n v="15300"/>
    <n v="14700"/>
    <n v="2008"/>
    <x v="538"/>
    <n v="4"/>
    <s v="Benzyna"/>
    <x v="347"/>
    <x v="14"/>
    <x v="5"/>
    <s v="Fiesta"/>
    <n v="600"/>
    <x v="3"/>
  </r>
  <r>
    <s v="560-D12062016S25"/>
    <n v="3594"/>
    <n v="16500"/>
    <n v="14600"/>
    <n v="2007"/>
    <x v="539"/>
    <n v="4"/>
    <s v="Diesel"/>
    <x v="348"/>
    <x v="54"/>
    <x v="5"/>
    <s v="Fusion"/>
    <n v="1900"/>
    <x v="5"/>
  </r>
  <r>
    <s v="561-D12062016S4"/>
    <n v="1842"/>
    <n v="43900"/>
    <n v="43600"/>
    <n v="2007"/>
    <x v="540"/>
    <n v="4"/>
    <s v="Diesel"/>
    <x v="348"/>
    <x v="0"/>
    <x v="3"/>
    <s v="Land Cruiser"/>
    <n v="300"/>
    <x v="5"/>
  </r>
  <r>
    <s v="562-D15062016S4"/>
    <n v="2100"/>
    <n v="30600"/>
    <n v="27100"/>
    <n v="2008"/>
    <x v="541"/>
    <n v="4"/>
    <s v="Diesel"/>
    <x v="349"/>
    <x v="0"/>
    <x v="3"/>
    <s v="Corolla"/>
    <n v="3500"/>
    <x v="3"/>
  </r>
  <r>
    <s v="563-B16062016S4"/>
    <n v="10838"/>
    <n v="29400"/>
    <n v="27500"/>
    <n v="2009"/>
    <x v="542"/>
    <n v="4"/>
    <s v="Benzyna"/>
    <x v="350"/>
    <x v="0"/>
    <x v="2"/>
    <s v="Octavia"/>
    <n v="1900"/>
    <x v="7"/>
  </r>
  <r>
    <s v="564-D17062016S4"/>
    <n v="9265"/>
    <n v="14700"/>
    <n v="14000"/>
    <n v="2008"/>
    <x v="543"/>
    <n v="4"/>
    <s v="Diesel"/>
    <x v="351"/>
    <x v="0"/>
    <x v="4"/>
    <s v="Leon"/>
    <n v="700"/>
    <x v="3"/>
  </r>
  <r>
    <s v="565-D18062016S4"/>
    <n v="6797"/>
    <n v="31700"/>
    <n v="21700"/>
    <n v="2011"/>
    <x v="544"/>
    <n v="4"/>
    <s v="Diesel"/>
    <x v="352"/>
    <x v="0"/>
    <x v="7"/>
    <s v="Polo"/>
    <n v="10000"/>
    <x v="0"/>
  </r>
  <r>
    <s v="566-D22062016S30"/>
    <n v="8547"/>
    <n v="30800"/>
    <n v="20700"/>
    <n v="2013"/>
    <x v="545"/>
    <n v="4"/>
    <s v="Diesel"/>
    <x v="353"/>
    <x v="9"/>
    <x v="4"/>
    <s v="Toledo"/>
    <n v="10100"/>
    <x v="9"/>
  </r>
  <r>
    <s v="567-D23062016S4"/>
    <n v="4359"/>
    <n v="30800"/>
    <n v="29500"/>
    <n v="2013"/>
    <x v="546"/>
    <n v="4"/>
    <s v="Diesel"/>
    <x v="354"/>
    <x v="0"/>
    <x v="6"/>
    <s v="Scenic RX"/>
    <n v="1300"/>
    <x v="9"/>
  </r>
  <r>
    <s v="568-B23062016S4"/>
    <n v="8728"/>
    <n v="9900"/>
    <n v="7000"/>
    <n v="2006"/>
    <x v="547"/>
    <n v="4"/>
    <s v="Benzyna"/>
    <x v="354"/>
    <x v="0"/>
    <x v="6"/>
    <s v="Kangoo"/>
    <n v="2900"/>
    <x v="6"/>
  </r>
  <r>
    <s v="569-D24062016S41"/>
    <n v="5187"/>
    <n v="27300"/>
    <n v="25000"/>
    <n v="2012"/>
    <x v="548"/>
    <n v="4"/>
    <s v="Diesel"/>
    <x v="355"/>
    <x v="15"/>
    <x v="2"/>
    <s v="Citigo"/>
    <n v="2300"/>
    <x v="1"/>
  </r>
  <r>
    <s v="570-B25062016S4"/>
    <n v="5743"/>
    <n v="29800"/>
    <n v="28900"/>
    <n v="2008"/>
    <x v="549"/>
    <n v="4"/>
    <s v="Benzyna"/>
    <x v="356"/>
    <x v="0"/>
    <x v="2"/>
    <s v="Superb"/>
    <n v="900"/>
    <x v="3"/>
  </r>
  <r>
    <s v="571-B26062016S4"/>
    <n v="7100"/>
    <n v="15500"/>
    <n v="12700"/>
    <n v="2007"/>
    <x v="550"/>
    <n v="4"/>
    <s v="Benzyna"/>
    <x v="357"/>
    <x v="0"/>
    <x v="3"/>
    <s v="Auris"/>
    <n v="2800"/>
    <x v="5"/>
  </r>
  <r>
    <s v="572-B29062016S4"/>
    <n v="8710"/>
    <n v="24100"/>
    <n v="19200"/>
    <n v="2011"/>
    <x v="551"/>
    <n v="4"/>
    <s v="Benzyna"/>
    <x v="358"/>
    <x v="0"/>
    <x v="6"/>
    <s v="Laguna"/>
    <n v="4900"/>
    <x v="0"/>
  </r>
  <r>
    <s v="573-B30062016S4"/>
    <n v="5459"/>
    <n v="27300"/>
    <n v="18200"/>
    <n v="2012"/>
    <x v="552"/>
    <n v="4"/>
    <s v="Benzyna"/>
    <x v="359"/>
    <x v="0"/>
    <x v="0"/>
    <s v="Meriva"/>
    <n v="9100"/>
    <x v="1"/>
  </r>
  <r>
    <s v="574-B01072016S4"/>
    <n v="8314"/>
    <n v="27300"/>
    <n v="23400"/>
    <n v="2012"/>
    <x v="553"/>
    <n v="4"/>
    <s v="Benzyna"/>
    <x v="360"/>
    <x v="0"/>
    <x v="0"/>
    <s v="Combo"/>
    <n v="3900"/>
    <x v="1"/>
  </r>
  <r>
    <s v="575-B04072016S4"/>
    <n v="1647"/>
    <n v="21700"/>
    <n v="15800"/>
    <n v="2007"/>
    <x v="554"/>
    <n v="4"/>
    <s v="Benzyna"/>
    <x v="361"/>
    <x v="0"/>
    <x v="3"/>
    <s v="Verso"/>
    <n v="5900"/>
    <x v="5"/>
  </r>
  <r>
    <s v="576-D04072016S4"/>
    <n v="3318"/>
    <n v="13600"/>
    <n v="13000"/>
    <n v="2006"/>
    <x v="251"/>
    <n v="4"/>
    <s v="Diesel"/>
    <x v="361"/>
    <x v="0"/>
    <x v="7"/>
    <s v="Caddy"/>
    <n v="600"/>
    <x v="6"/>
  </r>
  <r>
    <s v="577-B04072016S37"/>
    <n v="9495"/>
    <n v="38900"/>
    <n v="35900"/>
    <n v="2012"/>
    <x v="555"/>
    <n v="4"/>
    <s v="Benzyna"/>
    <x v="361"/>
    <x v="60"/>
    <x v="4"/>
    <s v="Altea"/>
    <n v="3000"/>
    <x v="1"/>
  </r>
  <r>
    <s v="578-D04072016S4"/>
    <n v="4567"/>
    <n v="8200"/>
    <n v="6000"/>
    <n v="2005"/>
    <x v="556"/>
    <n v="4"/>
    <s v="Diesel"/>
    <x v="361"/>
    <x v="0"/>
    <x v="6"/>
    <s v="Clio"/>
    <n v="2200"/>
    <x v="8"/>
  </r>
  <r>
    <s v="579-D05072016S6"/>
    <n v="1927"/>
    <n v="11400"/>
    <n v="7600"/>
    <n v="2005"/>
    <x v="557"/>
    <n v="4"/>
    <s v="Diesel"/>
    <x v="362"/>
    <x v="14"/>
    <x v="0"/>
    <s v="Zafira"/>
    <n v="3800"/>
    <x v="8"/>
  </r>
  <r>
    <s v="580-B06072016S4"/>
    <n v="3981"/>
    <n v="24000"/>
    <n v="22200"/>
    <n v="2006"/>
    <x v="558"/>
    <n v="4"/>
    <s v="Benzyna"/>
    <x v="363"/>
    <x v="0"/>
    <x v="7"/>
    <s v="Jetta"/>
    <n v="1800"/>
    <x v="6"/>
  </r>
  <r>
    <s v="581-B06072016S22"/>
    <n v="1899"/>
    <n v="34100"/>
    <n v="26900"/>
    <n v="2008"/>
    <x v="559"/>
    <n v="4"/>
    <s v="Benzyna"/>
    <x v="363"/>
    <x v="10"/>
    <x v="5"/>
    <s v="Transit"/>
    <n v="7200"/>
    <x v="3"/>
  </r>
  <r>
    <s v="582-D07072016S38"/>
    <n v="7100"/>
    <n v="23300"/>
    <n v="15200"/>
    <n v="2009"/>
    <x v="560"/>
    <n v="4"/>
    <s v="Diesel"/>
    <x v="364"/>
    <x v="23"/>
    <x v="3"/>
    <s v="Auris"/>
    <n v="8100"/>
    <x v="7"/>
  </r>
  <r>
    <s v="583-B07072016S4"/>
    <n v="2750"/>
    <n v="17700"/>
    <n v="15800"/>
    <n v="2009"/>
    <x v="561"/>
    <n v="4"/>
    <s v="Benzyna"/>
    <x v="364"/>
    <x v="0"/>
    <x v="4"/>
    <s v="Ibiza"/>
    <n v="1900"/>
    <x v="7"/>
  </r>
  <r>
    <s v="584-B08072016S14"/>
    <n v="8547"/>
    <n v="14700"/>
    <n v="12000"/>
    <n v="2008"/>
    <x v="562"/>
    <n v="4"/>
    <s v="Benzyna"/>
    <x v="365"/>
    <x v="6"/>
    <x v="4"/>
    <s v="Toledo"/>
    <n v="2700"/>
    <x v="3"/>
  </r>
  <r>
    <s v="585-B10072016S52"/>
    <n v="2298"/>
    <n v="14700"/>
    <n v="10500"/>
    <n v="2008"/>
    <x v="550"/>
    <n v="4"/>
    <s v="Benzyna"/>
    <x v="366"/>
    <x v="1"/>
    <x v="8"/>
    <s v="Almera"/>
    <n v="4200"/>
    <x v="3"/>
  </r>
  <r>
    <s v="586-B10072016S60"/>
    <n v="5187"/>
    <n v="20700"/>
    <n v="19300"/>
    <n v="2010"/>
    <x v="563"/>
    <n v="4"/>
    <s v="Benzyna"/>
    <x v="366"/>
    <x v="64"/>
    <x v="2"/>
    <s v="Citigo"/>
    <n v="1400"/>
    <x v="4"/>
  </r>
  <r>
    <s v="587-B11072016S7"/>
    <n v="8233"/>
    <n v="23300"/>
    <n v="20500"/>
    <n v="2009"/>
    <x v="564"/>
    <n v="4"/>
    <s v="Benzyna"/>
    <x v="367"/>
    <x v="26"/>
    <x v="4"/>
    <s v="Alhambra"/>
    <n v="2800"/>
    <x v="7"/>
  </r>
  <r>
    <s v="588-D13072016S48"/>
    <n v="3620"/>
    <n v="31700"/>
    <n v="20700"/>
    <n v="2011"/>
    <x v="393"/>
    <n v="4"/>
    <s v="Diesel"/>
    <x v="368"/>
    <x v="22"/>
    <x v="2"/>
    <s v="Roomster"/>
    <n v="11000"/>
    <x v="0"/>
  </r>
  <r>
    <s v="589-L14072016S4"/>
    <n v="2111"/>
    <n v="5100"/>
    <n v="3500"/>
    <n v="2003"/>
    <x v="565"/>
    <n v="4"/>
    <s v="LPG"/>
    <x v="369"/>
    <x v="0"/>
    <x v="0"/>
    <s v="Vectra"/>
    <n v="1600"/>
    <x v="11"/>
  </r>
  <r>
    <s v="590-B14072016S6"/>
    <n v="4996"/>
    <n v="93700"/>
    <n v="73200"/>
    <n v="2013"/>
    <x v="566"/>
    <n v="4"/>
    <s v="Benzyna"/>
    <x v="369"/>
    <x v="14"/>
    <x v="7"/>
    <s v="Golf Plus"/>
    <n v="20500"/>
    <x v="9"/>
  </r>
  <r>
    <s v="591-D15072016S4"/>
    <n v="9265"/>
    <n v="24200"/>
    <n v="24100"/>
    <n v="2011"/>
    <x v="567"/>
    <n v="4"/>
    <s v="Diesel"/>
    <x v="370"/>
    <x v="0"/>
    <x v="4"/>
    <s v="Leon"/>
    <n v="100"/>
    <x v="0"/>
  </r>
  <r>
    <s v="592-B16072016S4"/>
    <n v="9495"/>
    <n v="13000"/>
    <n v="10000"/>
    <n v="2006"/>
    <x v="568"/>
    <n v="4"/>
    <s v="Benzyna"/>
    <x v="371"/>
    <x v="0"/>
    <x v="4"/>
    <s v="Altea"/>
    <n v="3000"/>
    <x v="6"/>
  </r>
  <r>
    <s v="593-D16072016S14"/>
    <n v="3526"/>
    <n v="9900"/>
    <n v="9000"/>
    <n v="2006"/>
    <x v="569"/>
    <n v="4"/>
    <s v="Diesel"/>
    <x v="371"/>
    <x v="6"/>
    <x v="5"/>
    <s v="Fiesta"/>
    <n v="900"/>
    <x v="6"/>
  </r>
  <r>
    <s v="594-B16072016S14"/>
    <n v="10506"/>
    <n v="15000"/>
    <n v="12800"/>
    <n v="2005"/>
    <x v="570"/>
    <n v="4"/>
    <s v="Benzyna"/>
    <x v="371"/>
    <x v="6"/>
    <x v="9"/>
    <s v="Accord"/>
    <n v="2200"/>
    <x v="8"/>
  </r>
  <r>
    <s v="595-L17072016S78"/>
    <n v="4923"/>
    <n v="29400"/>
    <n v="25300"/>
    <n v="2009"/>
    <x v="571"/>
    <n v="4"/>
    <s v="LPG"/>
    <x v="372"/>
    <x v="40"/>
    <x v="6"/>
    <s v="Espace"/>
    <n v="4100"/>
    <x v="7"/>
  </r>
  <r>
    <s v="596-B18072016S6"/>
    <n v="9495"/>
    <n v="10700"/>
    <n v="10200"/>
    <n v="2005"/>
    <x v="572"/>
    <n v="4"/>
    <s v="Benzyna"/>
    <x v="373"/>
    <x v="14"/>
    <x v="4"/>
    <s v="Altea"/>
    <n v="500"/>
    <x v="8"/>
  </r>
  <r>
    <s v="597-L18072016S64"/>
    <n v="4567"/>
    <n v="12100"/>
    <n v="11800"/>
    <n v="2007"/>
    <x v="573"/>
    <n v="4"/>
    <s v="LPG"/>
    <x v="373"/>
    <x v="65"/>
    <x v="6"/>
    <s v="Clio"/>
    <n v="300"/>
    <x v="5"/>
  </r>
  <r>
    <s v="598-D19072016S4"/>
    <n v="3397"/>
    <n v="23300"/>
    <n v="21500"/>
    <n v="2009"/>
    <x v="574"/>
    <n v="4"/>
    <s v="Diesel"/>
    <x v="374"/>
    <x v="0"/>
    <x v="8"/>
    <s v="Qashqai"/>
    <n v="1800"/>
    <x v="7"/>
  </r>
  <r>
    <s v="599-D19072016S4"/>
    <n v="3773"/>
    <n v="27300"/>
    <n v="23200"/>
    <n v="2007"/>
    <x v="575"/>
    <n v="4"/>
    <s v="Diesel"/>
    <x v="374"/>
    <x v="0"/>
    <x v="9"/>
    <s v="CR-V"/>
    <n v="4100"/>
    <x v="5"/>
  </r>
  <r>
    <s v="600-D22072016S14"/>
    <n v="4567"/>
    <n v="14700"/>
    <n v="11900"/>
    <n v="2008"/>
    <x v="576"/>
    <n v="4"/>
    <s v="Diesel"/>
    <x v="375"/>
    <x v="6"/>
    <x v="6"/>
    <s v="Clio"/>
    <n v="2800"/>
    <x v="3"/>
  </r>
  <r>
    <s v="601-D22072016S49"/>
    <n v="1935"/>
    <n v="79900"/>
    <n v="73500"/>
    <n v="2011"/>
    <x v="577"/>
    <n v="4"/>
    <s v="Diesel"/>
    <x v="375"/>
    <x v="55"/>
    <x v="7"/>
    <s v="Passat"/>
    <n v="6400"/>
    <x v="0"/>
  </r>
  <r>
    <s v="602-L23072016S14"/>
    <n v="1647"/>
    <n v="27100"/>
    <n v="24700"/>
    <n v="2008"/>
    <x v="578"/>
    <n v="4"/>
    <s v="LPG"/>
    <x v="376"/>
    <x v="6"/>
    <x v="3"/>
    <s v="Verso"/>
    <n v="2400"/>
    <x v="3"/>
  </r>
  <r>
    <s v="603-D24072016S10"/>
    <n v="2298"/>
    <n v="33700"/>
    <n v="31700"/>
    <n v="2014"/>
    <x v="579"/>
    <n v="4"/>
    <s v="Diesel"/>
    <x v="377"/>
    <x v="7"/>
    <x v="8"/>
    <s v="Almera"/>
    <n v="2000"/>
    <x v="13"/>
  </r>
  <r>
    <s v="604-D24072016S65"/>
    <n v="6505"/>
    <n v="5100"/>
    <n v="3900"/>
    <n v="2003"/>
    <x v="580"/>
    <n v="4"/>
    <s v="Diesel"/>
    <x v="377"/>
    <x v="66"/>
    <x v="3"/>
    <s v="Yaris"/>
    <n v="1200"/>
    <x v="11"/>
  </r>
  <r>
    <s v="605-B25072016S4"/>
    <n v="2801"/>
    <n v="45600"/>
    <n v="44300"/>
    <n v="2011"/>
    <x v="581"/>
    <n v="4"/>
    <s v="Benzyna"/>
    <x v="378"/>
    <x v="0"/>
    <x v="9"/>
    <s v="HR-V"/>
    <n v="1300"/>
    <x v="0"/>
  </r>
  <r>
    <s v="606-D28072016S4"/>
    <n v="2298"/>
    <n v="8800"/>
    <n v="8200"/>
    <n v="2005"/>
    <x v="582"/>
    <n v="4"/>
    <s v="Diesel"/>
    <x v="379"/>
    <x v="0"/>
    <x v="8"/>
    <s v="Almera"/>
    <n v="600"/>
    <x v="8"/>
  </r>
  <r>
    <s v="607-B29072016S9"/>
    <n v="2414"/>
    <n v="75900"/>
    <n v="67600"/>
    <n v="2007"/>
    <x v="583"/>
    <n v="4"/>
    <s v="Benzyna"/>
    <x v="380"/>
    <x v="19"/>
    <x v="1"/>
    <s v="S5"/>
    <n v="8300"/>
    <x v="5"/>
  </r>
  <r>
    <s v="608-B30072016S4"/>
    <n v="1647"/>
    <n v="23800"/>
    <n v="21700"/>
    <n v="2007"/>
    <x v="584"/>
    <n v="4"/>
    <s v="Benzyna"/>
    <x v="381"/>
    <x v="0"/>
    <x v="3"/>
    <s v="Verso"/>
    <n v="2100"/>
    <x v="5"/>
  </r>
  <r>
    <s v="609-D30072016S13"/>
    <n v="4685"/>
    <n v="50200"/>
    <n v="47100"/>
    <n v="2009"/>
    <x v="585"/>
    <n v="4"/>
    <s v="Diesel"/>
    <x v="381"/>
    <x v="35"/>
    <x v="5"/>
    <s v="C-MAX"/>
    <n v="3100"/>
    <x v="7"/>
  </r>
  <r>
    <s v="610-D31072016S4"/>
    <n v="2414"/>
    <n v="118400"/>
    <n v="97700"/>
    <n v="2010"/>
    <x v="586"/>
    <n v="4"/>
    <s v="Diesel"/>
    <x v="382"/>
    <x v="0"/>
    <x v="1"/>
    <s v="S5"/>
    <n v="20700"/>
    <x v="4"/>
  </r>
  <r>
    <s v="611-D31072016S4"/>
    <n v="11043"/>
    <n v="47100"/>
    <n v="41000"/>
    <n v="2009"/>
    <x v="587"/>
    <n v="4"/>
    <s v="Diesel"/>
    <x v="382"/>
    <x v="0"/>
    <x v="5"/>
    <s v="Focus C-Max"/>
    <n v="6100"/>
    <x v="7"/>
  </r>
  <r>
    <s v="612-B01082016S4"/>
    <n v="4839"/>
    <n v="16900"/>
    <n v="15500"/>
    <n v="2007"/>
    <x v="588"/>
    <n v="4"/>
    <s v="Benzyna"/>
    <x v="383"/>
    <x v="0"/>
    <x v="6"/>
    <s v="Trafic"/>
    <n v="1400"/>
    <x v="5"/>
  </r>
  <r>
    <s v="613-B03082016S2"/>
    <n v="9219"/>
    <n v="46400"/>
    <n v="45200"/>
    <n v="2012"/>
    <x v="589"/>
    <n v="4"/>
    <s v="Benzyna"/>
    <x v="384"/>
    <x v="36"/>
    <x v="8"/>
    <s v="X-Trail"/>
    <n v="1200"/>
    <x v="1"/>
  </r>
  <r>
    <s v="614-D04082016S50"/>
    <n v="2298"/>
    <n v="9900"/>
    <n v="8900"/>
    <n v="2006"/>
    <x v="590"/>
    <n v="4"/>
    <s v="Diesel"/>
    <x v="385"/>
    <x v="47"/>
    <x v="8"/>
    <s v="Almera"/>
    <n v="1000"/>
    <x v="6"/>
  </r>
  <r>
    <s v="615-D04082016S52"/>
    <n v="8615"/>
    <n v="15200"/>
    <n v="14700"/>
    <n v="2008"/>
    <x v="591"/>
    <n v="4"/>
    <s v="Diesel"/>
    <x v="385"/>
    <x v="1"/>
    <x v="0"/>
    <s v="Astra"/>
    <n v="500"/>
    <x v="3"/>
  </r>
  <r>
    <s v="616-B05082016S4"/>
    <n v="4567"/>
    <n v="20700"/>
    <n v="17000"/>
    <n v="2010"/>
    <x v="592"/>
    <n v="4"/>
    <s v="Benzyna"/>
    <x v="386"/>
    <x v="0"/>
    <x v="6"/>
    <s v="Clio"/>
    <n v="3700"/>
    <x v="4"/>
  </r>
  <r>
    <s v="617-B07082016S4"/>
    <n v="2541"/>
    <n v="10800"/>
    <n v="9900"/>
    <n v="2004"/>
    <x v="593"/>
    <n v="4"/>
    <s v="Benzyna"/>
    <x v="387"/>
    <x v="0"/>
    <x v="6"/>
    <s v="Scenic"/>
    <n v="900"/>
    <x v="2"/>
  </r>
  <r>
    <s v="618-D07082016S31"/>
    <n v="6505"/>
    <n v="6500"/>
    <n v="5200"/>
    <n v="2004"/>
    <x v="594"/>
    <n v="4"/>
    <s v="Diesel"/>
    <x v="387"/>
    <x v="28"/>
    <x v="3"/>
    <s v="Yaris"/>
    <n v="1300"/>
    <x v="2"/>
  </r>
  <r>
    <s v="619-D08082016S56"/>
    <n v="8615"/>
    <n v="11800"/>
    <n v="9000"/>
    <n v="2007"/>
    <x v="595"/>
    <n v="4"/>
    <s v="Diesel"/>
    <x v="388"/>
    <x v="67"/>
    <x v="0"/>
    <s v="Astra"/>
    <n v="2800"/>
    <x v="5"/>
  </r>
  <r>
    <s v="620-B09082016S33"/>
    <n v="9265"/>
    <n v="9900"/>
    <n v="9200"/>
    <n v="2006"/>
    <x v="596"/>
    <n v="4"/>
    <s v="Benzyna"/>
    <x v="389"/>
    <x v="2"/>
    <x v="4"/>
    <s v="Leon"/>
    <n v="700"/>
    <x v="6"/>
  </r>
  <r>
    <s v="621-B12082016S4"/>
    <n v="4839"/>
    <n v="40500"/>
    <n v="28600"/>
    <n v="2013"/>
    <x v="597"/>
    <n v="4"/>
    <s v="Benzyna"/>
    <x v="390"/>
    <x v="0"/>
    <x v="6"/>
    <s v="Trafic"/>
    <n v="11900"/>
    <x v="9"/>
  </r>
  <r>
    <s v="622-D12082016S10"/>
    <n v="10632"/>
    <n v="61900"/>
    <n v="56100"/>
    <n v="2014"/>
    <x v="598"/>
    <n v="4"/>
    <s v="Diesel"/>
    <x v="390"/>
    <x v="7"/>
    <x v="5"/>
    <s v="Galaxy"/>
    <n v="5800"/>
    <x v="13"/>
  </r>
  <r>
    <s v="623-D13082016S14"/>
    <n v="3773"/>
    <n v="15100"/>
    <n v="15100"/>
    <n v="2004"/>
    <x v="599"/>
    <n v="4"/>
    <s v="Diesel"/>
    <x v="391"/>
    <x v="6"/>
    <x v="9"/>
    <s v="CR-V"/>
    <n v="0"/>
    <x v="2"/>
  </r>
  <r>
    <s v="624-B14082016S4"/>
    <n v="4923"/>
    <n v="45200"/>
    <n v="33000"/>
    <n v="2012"/>
    <x v="600"/>
    <n v="4"/>
    <s v="Benzyna"/>
    <x v="392"/>
    <x v="0"/>
    <x v="6"/>
    <s v="Espace"/>
    <n v="12200"/>
    <x v="1"/>
  </r>
  <r>
    <s v="625-L14082016S4"/>
    <n v="10114"/>
    <n v="5100"/>
    <n v="4400"/>
    <n v="2003"/>
    <x v="601"/>
    <n v="4"/>
    <s v="LPG"/>
    <x v="392"/>
    <x v="0"/>
    <x v="6"/>
    <s v="Modus"/>
    <n v="700"/>
    <x v="11"/>
  </r>
  <r>
    <s v="626-B15082016S4"/>
    <n v="3773"/>
    <n v="34100"/>
    <n v="22700"/>
    <n v="2008"/>
    <x v="602"/>
    <n v="4"/>
    <s v="Benzyna"/>
    <x v="393"/>
    <x v="0"/>
    <x v="9"/>
    <s v="CR-V"/>
    <n v="11400"/>
    <x v="3"/>
  </r>
  <r>
    <s v="627-B17082016S4"/>
    <n v="7100"/>
    <n v="19400"/>
    <n v="18500"/>
    <n v="2008"/>
    <x v="603"/>
    <n v="4"/>
    <s v="Benzyna"/>
    <x v="394"/>
    <x v="0"/>
    <x v="3"/>
    <s v="Auris"/>
    <n v="900"/>
    <x v="3"/>
  </r>
  <r>
    <s v="628-D18082016S4"/>
    <n v="8980"/>
    <n v="43900"/>
    <n v="29700"/>
    <n v="2007"/>
    <x v="604"/>
    <n v="4"/>
    <s v="Diesel"/>
    <x v="395"/>
    <x v="0"/>
    <x v="1"/>
    <s v="A4 Allroad"/>
    <n v="14200"/>
    <x v="5"/>
  </r>
  <r>
    <s v="629-D19082016S4"/>
    <n v="6691"/>
    <n v="28900"/>
    <n v="22800"/>
    <n v="2010"/>
    <x v="605"/>
    <n v="4"/>
    <s v="Diesel"/>
    <x v="396"/>
    <x v="0"/>
    <x v="9"/>
    <s v="Civic"/>
    <n v="6100"/>
    <x v="4"/>
  </r>
  <r>
    <s v="630-D19082016S47"/>
    <n v="3318"/>
    <n v="44400"/>
    <n v="44300"/>
    <n v="2014"/>
    <x v="606"/>
    <n v="4"/>
    <s v="Diesel"/>
    <x v="396"/>
    <x v="33"/>
    <x v="7"/>
    <s v="Caddy"/>
    <n v="100"/>
    <x v="13"/>
  </r>
  <r>
    <s v="631-D21082016S4"/>
    <n v="2750"/>
    <n v="19400"/>
    <n v="17700"/>
    <n v="2009"/>
    <x v="607"/>
    <n v="4"/>
    <s v="Diesel"/>
    <x v="397"/>
    <x v="0"/>
    <x v="4"/>
    <s v="Ibiza"/>
    <n v="1700"/>
    <x v="7"/>
  </r>
  <r>
    <s v="632-D23082016S4"/>
    <n v="3526"/>
    <n v="12200"/>
    <n v="11800"/>
    <n v="2007"/>
    <x v="608"/>
    <n v="4"/>
    <s v="Diesel"/>
    <x v="398"/>
    <x v="0"/>
    <x v="5"/>
    <s v="Fiesta"/>
    <n v="400"/>
    <x v="5"/>
  </r>
  <r>
    <s v="633-D25082016S1"/>
    <n v="4809"/>
    <n v="20700"/>
    <n v="15200"/>
    <n v="2010"/>
    <x v="609"/>
    <n v="4"/>
    <s v="Diesel"/>
    <x v="399"/>
    <x v="11"/>
    <x v="6"/>
    <s v="Twingo"/>
    <n v="5500"/>
    <x v="4"/>
  </r>
  <r>
    <s v="634-B26082016S12"/>
    <n v="6505"/>
    <n v="17700"/>
    <n v="14800"/>
    <n v="2009"/>
    <x v="610"/>
    <n v="4"/>
    <s v="Benzyna"/>
    <x v="400"/>
    <x v="30"/>
    <x v="3"/>
    <s v="Yaris"/>
    <n v="2900"/>
    <x v="7"/>
  </r>
  <r>
    <s v="635-L28082016S14"/>
    <n v="5428"/>
    <n v="16500"/>
    <n v="13500"/>
    <n v="2007"/>
    <x v="611"/>
    <n v="4"/>
    <s v="LPG"/>
    <x v="401"/>
    <x v="6"/>
    <x v="0"/>
    <s v="Antara"/>
    <n v="3000"/>
    <x v="5"/>
  </r>
  <r>
    <s v="636-D30082016S10"/>
    <n v="3981"/>
    <n v="70700"/>
    <n v="65900"/>
    <n v="2012"/>
    <x v="612"/>
    <n v="4"/>
    <s v="Diesel"/>
    <x v="402"/>
    <x v="7"/>
    <x v="7"/>
    <s v="Jetta"/>
    <n v="4800"/>
    <x v="1"/>
  </r>
  <r>
    <s v="637-D31082016S13"/>
    <n v="4839"/>
    <n v="19400"/>
    <n v="13100"/>
    <n v="2008"/>
    <x v="613"/>
    <n v="4"/>
    <s v="Diesel"/>
    <x v="403"/>
    <x v="35"/>
    <x v="6"/>
    <s v="Trafic"/>
    <n v="6300"/>
    <x v="3"/>
  </r>
  <r>
    <s v="638-B31082016S4"/>
    <n v="2111"/>
    <n v="20700"/>
    <n v="15000"/>
    <n v="2010"/>
    <x v="614"/>
    <n v="4"/>
    <s v="Benzyna"/>
    <x v="403"/>
    <x v="0"/>
    <x v="0"/>
    <s v="Vectra"/>
    <n v="5700"/>
    <x v="4"/>
  </r>
  <r>
    <s v="639-L31082016S4"/>
    <n v="5187"/>
    <n v="8200"/>
    <n v="6800"/>
    <n v="2005"/>
    <x v="576"/>
    <n v="4"/>
    <s v="LPG"/>
    <x v="403"/>
    <x v="0"/>
    <x v="2"/>
    <s v="Citigo"/>
    <n v="1400"/>
    <x v="8"/>
  </r>
  <r>
    <s v="640-D02092016S19"/>
    <n v="8461"/>
    <n v="28900"/>
    <n v="28900"/>
    <n v="2010"/>
    <x v="615"/>
    <n v="4"/>
    <s v="Diesel"/>
    <x v="404"/>
    <x v="34"/>
    <x v="0"/>
    <s v="Vivaro"/>
    <n v="0"/>
    <x v="4"/>
  </r>
  <r>
    <s v="641-L03092016S4"/>
    <n v="1600"/>
    <n v="34300"/>
    <n v="30800"/>
    <n v="2013"/>
    <x v="616"/>
    <n v="4"/>
    <s v="LPG"/>
    <x v="405"/>
    <x v="0"/>
    <x v="2"/>
    <s v="Fabia"/>
    <n v="3500"/>
    <x v="9"/>
  </r>
  <r>
    <s v="642-D05092016S4"/>
    <n v="7282"/>
    <n v="30900"/>
    <n v="27300"/>
    <n v="2007"/>
    <x v="617"/>
    <n v="4"/>
    <s v="Diesel"/>
    <x v="406"/>
    <x v="0"/>
    <x v="5"/>
    <s v="Mondeo"/>
    <n v="3600"/>
    <x v="5"/>
  </r>
  <r>
    <s v="643-D06092016S20"/>
    <n v="5459"/>
    <n v="9900"/>
    <n v="8100"/>
    <n v="2006"/>
    <x v="618"/>
    <n v="4"/>
    <s v="Diesel"/>
    <x v="407"/>
    <x v="5"/>
    <x v="0"/>
    <s v="Meriva"/>
    <n v="1800"/>
    <x v="6"/>
  </r>
  <r>
    <s v="644-D06092016S44"/>
    <n v="4414"/>
    <n v="41900"/>
    <n v="40000"/>
    <n v="2011"/>
    <x v="619"/>
    <n v="4"/>
    <s v="Diesel"/>
    <x v="407"/>
    <x v="21"/>
    <x v="4"/>
    <s v="Altea XL"/>
    <n v="1900"/>
    <x v="0"/>
  </r>
  <r>
    <s v="645-D06092016S4"/>
    <n v="2318"/>
    <n v="12600"/>
    <n v="11400"/>
    <n v="2005"/>
    <x v="620"/>
    <n v="4"/>
    <s v="Diesel"/>
    <x v="407"/>
    <x v="0"/>
    <x v="5"/>
    <s v="Focus"/>
    <n v="1200"/>
    <x v="8"/>
  </r>
  <r>
    <s v="646-B07092016S51"/>
    <n v="6797"/>
    <n v="16200"/>
    <n v="15500"/>
    <n v="2007"/>
    <x v="621"/>
    <n v="4"/>
    <s v="Benzyna"/>
    <x v="408"/>
    <x v="24"/>
    <x v="7"/>
    <s v="Polo"/>
    <n v="700"/>
    <x v="5"/>
  </r>
  <r>
    <s v="647-D07092016S4"/>
    <n v="2801"/>
    <n v="32600"/>
    <n v="24900"/>
    <n v="2009"/>
    <x v="622"/>
    <n v="4"/>
    <s v="Diesel"/>
    <x v="408"/>
    <x v="0"/>
    <x v="9"/>
    <s v="HR-V"/>
    <n v="7700"/>
    <x v="7"/>
  </r>
  <r>
    <s v="648-B08092016S4"/>
    <n v="5459"/>
    <n v="20700"/>
    <n v="17500"/>
    <n v="2010"/>
    <x v="623"/>
    <n v="4"/>
    <s v="Benzyna"/>
    <x v="409"/>
    <x v="0"/>
    <x v="0"/>
    <s v="Meriva"/>
    <n v="3200"/>
    <x v="4"/>
  </r>
  <r>
    <s v="649-D08092016S2"/>
    <n v="1927"/>
    <n v="16500"/>
    <n v="14900"/>
    <n v="2007"/>
    <x v="624"/>
    <n v="4"/>
    <s v="Diesel"/>
    <x v="409"/>
    <x v="36"/>
    <x v="0"/>
    <s v="Zafira"/>
    <n v="1600"/>
    <x v="5"/>
  </r>
  <r>
    <s v="650-B09092016S13"/>
    <n v="4685"/>
    <n v="98500"/>
    <n v="87000"/>
    <n v="2013"/>
    <x v="625"/>
    <n v="4"/>
    <s v="Benzyna"/>
    <x v="410"/>
    <x v="35"/>
    <x v="5"/>
    <s v="C-MAX"/>
    <n v="11500"/>
    <x v="9"/>
  </r>
  <r>
    <s v="651-D09092016S4"/>
    <n v="5340"/>
    <n v="14700"/>
    <n v="12800"/>
    <n v="2008"/>
    <x v="626"/>
    <n v="4"/>
    <s v="Diesel"/>
    <x v="410"/>
    <x v="0"/>
    <x v="9"/>
    <s v="Jazz"/>
    <n v="1900"/>
    <x v="3"/>
  </r>
  <r>
    <s v="652-B10092016S38"/>
    <n v="3655"/>
    <n v="23000"/>
    <n v="20700"/>
    <n v="2006"/>
    <x v="627"/>
    <n v="4"/>
    <s v="Benzyna"/>
    <x v="411"/>
    <x v="23"/>
    <x v="0"/>
    <s v="Mokka"/>
    <n v="2300"/>
    <x v="6"/>
  </r>
  <r>
    <s v="653-B11092016S65"/>
    <n v="4243"/>
    <n v="18200"/>
    <n v="17000"/>
    <n v="2006"/>
    <x v="628"/>
    <n v="4"/>
    <s v="Benzyna"/>
    <x v="412"/>
    <x v="66"/>
    <x v="3"/>
    <s v="Corolla Verso"/>
    <n v="1200"/>
    <x v="6"/>
  </r>
  <r>
    <s v="654-B13092016S4"/>
    <n v="3526"/>
    <n v="26300"/>
    <n v="24100"/>
    <n v="2011"/>
    <x v="629"/>
    <n v="4"/>
    <s v="Benzyna"/>
    <x v="413"/>
    <x v="0"/>
    <x v="5"/>
    <s v="Fiesta"/>
    <n v="2200"/>
    <x v="0"/>
  </r>
  <r>
    <s v="655-D15092016S4"/>
    <n v="4685"/>
    <n v="56800"/>
    <n v="50200"/>
    <n v="2009"/>
    <x v="630"/>
    <n v="4"/>
    <s v="Diesel"/>
    <x v="414"/>
    <x v="0"/>
    <x v="5"/>
    <s v="C-MAX"/>
    <n v="6600"/>
    <x v="7"/>
  </r>
  <r>
    <s v="656-D18092016S5"/>
    <n v="8314"/>
    <n v="10700"/>
    <n v="9900"/>
    <n v="2006"/>
    <x v="631"/>
    <n v="4"/>
    <s v="Diesel"/>
    <x v="415"/>
    <x v="25"/>
    <x v="0"/>
    <s v="Combo"/>
    <n v="800"/>
    <x v="6"/>
  </r>
  <r>
    <s v="657-D19092016S4"/>
    <n v="4809"/>
    <n v="7000"/>
    <n v="6500"/>
    <n v="2004"/>
    <x v="632"/>
    <n v="4"/>
    <s v="Diesel"/>
    <x v="416"/>
    <x v="0"/>
    <x v="6"/>
    <s v="Twingo"/>
    <n v="500"/>
    <x v="2"/>
  </r>
  <r>
    <s v="658-D21092016S4"/>
    <n v="4570"/>
    <n v="27300"/>
    <n v="24900"/>
    <n v="2012"/>
    <x v="633"/>
    <n v="4"/>
    <s v="Diesel"/>
    <x v="417"/>
    <x v="0"/>
    <x v="2"/>
    <s v="Yeti"/>
    <n v="2400"/>
    <x v="1"/>
  </r>
  <r>
    <s v="659-B23092016S35"/>
    <n v="2750"/>
    <n v="20700"/>
    <n v="20700"/>
    <n v="2010"/>
    <x v="634"/>
    <n v="4"/>
    <s v="Benzyna"/>
    <x v="418"/>
    <x v="12"/>
    <x v="4"/>
    <s v="Ibiza"/>
    <n v="0"/>
    <x v="4"/>
  </r>
  <r>
    <s v="660-D23092016S68"/>
    <n v="3318"/>
    <n v="42500"/>
    <n v="40500"/>
    <n v="2013"/>
    <x v="635"/>
    <n v="4"/>
    <s v="Diesel"/>
    <x v="418"/>
    <x v="63"/>
    <x v="7"/>
    <s v="Caddy"/>
    <n v="2000"/>
    <x v="9"/>
  </r>
  <r>
    <s v="661-B25092016S6"/>
    <n v="3187"/>
    <n v="16400"/>
    <n v="13700"/>
    <n v="2006"/>
    <x v="636"/>
    <n v="4"/>
    <s v="Benzyna"/>
    <x v="419"/>
    <x v="14"/>
    <x v="6"/>
    <s v="Captur"/>
    <n v="2700"/>
    <x v="6"/>
  </r>
  <r>
    <s v="662-B28092016S4"/>
    <n v="3397"/>
    <n v="10700"/>
    <n v="7400"/>
    <n v="2005"/>
    <x v="637"/>
    <n v="4"/>
    <s v="Benzyna"/>
    <x v="420"/>
    <x v="0"/>
    <x v="8"/>
    <s v="Qashqai"/>
    <n v="3300"/>
    <x v="8"/>
  </r>
  <r>
    <s v="663-D29092016S24"/>
    <n v="9734"/>
    <n v="17700"/>
    <n v="12300"/>
    <n v="2009"/>
    <x v="610"/>
    <n v="4"/>
    <s v="Diesel"/>
    <x v="421"/>
    <x v="51"/>
    <x v="8"/>
    <s v="Primera"/>
    <n v="5400"/>
    <x v="7"/>
  </r>
  <r>
    <s v="664-B29092016S48"/>
    <n v="3594"/>
    <n v="20600"/>
    <n v="13800"/>
    <n v="2008"/>
    <x v="476"/>
    <n v="4"/>
    <s v="Benzyna"/>
    <x v="421"/>
    <x v="22"/>
    <x v="5"/>
    <s v="Fusion"/>
    <n v="6800"/>
    <x v="3"/>
  </r>
  <r>
    <s v="665-B01102016S30"/>
    <n v="2801"/>
    <n v="21700"/>
    <n v="14900"/>
    <n v="2007"/>
    <x v="638"/>
    <n v="4"/>
    <s v="Benzyna"/>
    <x v="422"/>
    <x v="9"/>
    <x v="9"/>
    <s v="HR-V"/>
    <n v="6800"/>
    <x v="5"/>
  </r>
  <r>
    <s v="666-L01102016S4"/>
    <n v="10067"/>
    <n v="5100"/>
    <n v="3900"/>
    <n v="2003"/>
    <x v="639"/>
    <n v="4"/>
    <s v="LPG"/>
    <x v="422"/>
    <x v="0"/>
    <x v="8"/>
    <s v="Micra"/>
    <n v="1200"/>
    <x v="11"/>
  </r>
  <r>
    <s v="667-D02102016S29"/>
    <n v="2750"/>
    <n v="27300"/>
    <n v="21700"/>
    <n v="2012"/>
    <x v="640"/>
    <n v="4"/>
    <s v="Diesel"/>
    <x v="423"/>
    <x v="8"/>
    <x v="4"/>
    <s v="Ibiza"/>
    <n v="5600"/>
    <x v="1"/>
  </r>
  <r>
    <s v="668-B03102016S51"/>
    <n v="8456"/>
    <n v="54800"/>
    <n v="39800"/>
    <n v="2008"/>
    <x v="641"/>
    <n v="4"/>
    <s v="Benzyna"/>
    <x v="424"/>
    <x v="24"/>
    <x v="7"/>
    <s v="Tiguan"/>
    <n v="15000"/>
    <x v="3"/>
  </r>
  <r>
    <s v="669-D05102016S4"/>
    <n v="4449"/>
    <n v="87000"/>
    <n v="66000"/>
    <n v="2013"/>
    <x v="642"/>
    <n v="4"/>
    <s v="Diesel"/>
    <x v="425"/>
    <x v="0"/>
    <x v="1"/>
    <s v="A4"/>
    <n v="21000"/>
    <x v="9"/>
  </r>
  <r>
    <s v="670-D05102016S30"/>
    <n v="9502"/>
    <n v="114400"/>
    <n v="74800"/>
    <n v="2013"/>
    <x v="643"/>
    <n v="4"/>
    <s v="Diesel"/>
    <x v="425"/>
    <x v="9"/>
    <x v="7"/>
    <s v="Touran"/>
    <n v="39600"/>
    <x v="9"/>
  </r>
  <r>
    <s v="671-D07102016S4"/>
    <n v="3591"/>
    <n v="65200"/>
    <n v="63200"/>
    <n v="2012"/>
    <x v="644"/>
    <n v="4"/>
    <s v="Diesel"/>
    <x v="426"/>
    <x v="0"/>
    <x v="5"/>
    <s v="Grand C-MAX"/>
    <n v="2000"/>
    <x v="1"/>
  </r>
  <r>
    <s v="672-D07102016S80"/>
    <n v="7100"/>
    <n v="19400"/>
    <n v="17400"/>
    <n v="2008"/>
    <x v="624"/>
    <n v="4"/>
    <s v="Diesel"/>
    <x v="426"/>
    <x v="45"/>
    <x v="3"/>
    <s v="Auris"/>
    <n v="2000"/>
    <x v="3"/>
  </r>
  <r>
    <s v="673-D07102016S12"/>
    <n v="5743"/>
    <n v="29800"/>
    <n v="28800"/>
    <n v="2008"/>
    <x v="645"/>
    <n v="4"/>
    <s v="Diesel"/>
    <x v="426"/>
    <x v="30"/>
    <x v="2"/>
    <s v="Superb"/>
    <n v="1000"/>
    <x v="3"/>
  </r>
  <r>
    <s v="674-B08102016S19"/>
    <n v="8233"/>
    <n v="43700"/>
    <n v="40500"/>
    <n v="2013"/>
    <x v="646"/>
    <n v="4"/>
    <s v="Benzyna"/>
    <x v="427"/>
    <x v="34"/>
    <x v="4"/>
    <s v="Alhambra"/>
    <n v="3200"/>
    <x v="9"/>
  </r>
  <r>
    <s v="675-D09102016S4"/>
    <n v="6797"/>
    <n v="27200"/>
    <n v="25500"/>
    <n v="2010"/>
    <x v="647"/>
    <n v="4"/>
    <s v="Diesel"/>
    <x v="428"/>
    <x v="0"/>
    <x v="7"/>
    <s v="Polo"/>
    <n v="1700"/>
    <x v="4"/>
  </r>
  <r>
    <s v="676-B09102016S4"/>
    <n v="9812"/>
    <n v="15500"/>
    <n v="11400"/>
    <n v="2007"/>
    <x v="648"/>
    <n v="4"/>
    <s v="Benzyna"/>
    <x v="428"/>
    <x v="0"/>
    <x v="8"/>
    <s v="Juke"/>
    <n v="4100"/>
    <x v="5"/>
  </r>
  <r>
    <s v="677-D10102016S4"/>
    <n v="3594"/>
    <n v="11400"/>
    <n v="8400"/>
    <n v="2005"/>
    <x v="639"/>
    <n v="4"/>
    <s v="Diesel"/>
    <x v="429"/>
    <x v="0"/>
    <x v="5"/>
    <s v="Fusion"/>
    <n v="3000"/>
    <x v="8"/>
  </r>
  <r>
    <s v="678-D11102016S4"/>
    <n v="3318"/>
    <n v="16700"/>
    <n v="15500"/>
    <n v="2007"/>
    <x v="649"/>
    <n v="4"/>
    <s v="Diesel"/>
    <x v="430"/>
    <x v="0"/>
    <x v="7"/>
    <s v="Caddy"/>
    <n v="1200"/>
    <x v="5"/>
  </r>
  <r>
    <s v="679-D12102016S4"/>
    <n v="3655"/>
    <n v="55900"/>
    <n v="52600"/>
    <n v="2011"/>
    <x v="650"/>
    <n v="4"/>
    <s v="Diesel"/>
    <x v="431"/>
    <x v="0"/>
    <x v="0"/>
    <s v="Mokka"/>
    <n v="3300"/>
    <x v="0"/>
  </r>
  <r>
    <s v="680-D13102016S4"/>
    <n v="3655"/>
    <n v="15200"/>
    <n v="15100"/>
    <n v="2004"/>
    <x v="651"/>
    <n v="4"/>
    <s v="Diesel"/>
    <x v="432"/>
    <x v="0"/>
    <x v="0"/>
    <s v="Mokka"/>
    <n v="100"/>
    <x v="2"/>
  </r>
  <r>
    <s v="681-L14102016S4"/>
    <n v="3318"/>
    <n v="19400"/>
    <n v="13800"/>
    <n v="2008"/>
    <x v="652"/>
    <n v="4"/>
    <s v="LPG"/>
    <x v="433"/>
    <x v="0"/>
    <x v="7"/>
    <s v="Caddy"/>
    <n v="5600"/>
    <x v="3"/>
  </r>
  <r>
    <s v="682-D16102016S4"/>
    <n v="2750"/>
    <n v="11800"/>
    <n v="11300"/>
    <n v="2007"/>
    <x v="653"/>
    <n v="4"/>
    <s v="Diesel"/>
    <x v="434"/>
    <x v="0"/>
    <x v="4"/>
    <s v="Ibiza"/>
    <n v="500"/>
    <x v="5"/>
  </r>
  <r>
    <s v="683-D16102016S4"/>
    <n v="5187"/>
    <n v="18900"/>
    <n v="17700"/>
    <n v="2009"/>
    <x v="654"/>
    <n v="4"/>
    <s v="Diesel"/>
    <x v="434"/>
    <x v="0"/>
    <x v="2"/>
    <s v="Citigo"/>
    <n v="1200"/>
    <x v="7"/>
  </r>
  <r>
    <s v="684-D17102016S4"/>
    <n v="4359"/>
    <n v="8300"/>
    <n v="8200"/>
    <n v="2005"/>
    <x v="655"/>
    <n v="4"/>
    <s v="Diesel"/>
    <x v="435"/>
    <x v="0"/>
    <x v="6"/>
    <s v="Scenic RX"/>
    <n v="100"/>
    <x v="8"/>
  </r>
  <r>
    <s v="685-L19102016S4"/>
    <n v="5139"/>
    <n v="14700"/>
    <n v="13800"/>
    <n v="2008"/>
    <x v="656"/>
    <n v="4"/>
    <s v="LPG"/>
    <x v="436"/>
    <x v="0"/>
    <x v="8"/>
    <s v="Note"/>
    <n v="900"/>
    <x v="3"/>
  </r>
  <r>
    <s v="686-D20102016S4"/>
    <n v="8547"/>
    <n v="11800"/>
    <n v="11800"/>
    <n v="2007"/>
    <x v="657"/>
    <n v="4"/>
    <s v="Diesel"/>
    <x v="437"/>
    <x v="0"/>
    <x v="4"/>
    <s v="Toledo"/>
    <n v="0"/>
    <x v="5"/>
  </r>
  <r>
    <s v="687-L21102016S29"/>
    <n v="3397"/>
    <n v="35900"/>
    <n v="26100"/>
    <n v="2012"/>
    <x v="104"/>
    <n v="4"/>
    <s v="LPG"/>
    <x v="438"/>
    <x v="8"/>
    <x v="8"/>
    <s v="Qashqai"/>
    <n v="9800"/>
    <x v="1"/>
  </r>
  <r>
    <s v="688-B22102016S4"/>
    <n v="1842"/>
    <n v="76900"/>
    <n v="66500"/>
    <n v="2010"/>
    <x v="658"/>
    <n v="4"/>
    <s v="Benzyna"/>
    <x v="439"/>
    <x v="0"/>
    <x v="3"/>
    <s v="Land Cruiser"/>
    <n v="10400"/>
    <x v="4"/>
  </r>
  <r>
    <s v="689-D29102016S4"/>
    <n v="8456"/>
    <n v="101500"/>
    <n v="79000"/>
    <n v="2012"/>
    <x v="659"/>
    <n v="4"/>
    <s v="Diesel"/>
    <x v="440"/>
    <x v="0"/>
    <x v="7"/>
    <s v="Tiguan"/>
    <n v="22500"/>
    <x v="1"/>
  </r>
  <r>
    <s v="690-B29102016S4"/>
    <n v="4809"/>
    <n v="20700"/>
    <n v="14800"/>
    <n v="2010"/>
    <x v="660"/>
    <n v="4"/>
    <s v="Benzyna"/>
    <x v="440"/>
    <x v="0"/>
    <x v="6"/>
    <s v="Twingo"/>
    <n v="5900"/>
    <x v="4"/>
  </r>
  <r>
    <s v="691-B29102016S4"/>
    <n v="6691"/>
    <n v="24800"/>
    <n v="21300"/>
    <n v="2009"/>
    <x v="483"/>
    <n v="4"/>
    <s v="Benzyna"/>
    <x v="440"/>
    <x v="0"/>
    <x v="9"/>
    <s v="Civic"/>
    <n v="3500"/>
    <x v="7"/>
  </r>
  <r>
    <s v="692-B31102016S30"/>
    <n v="3591"/>
    <n v="34100"/>
    <n v="33300"/>
    <n v="2008"/>
    <x v="661"/>
    <n v="4"/>
    <s v="Benzyna"/>
    <x v="441"/>
    <x v="9"/>
    <x v="5"/>
    <s v="Grand C-MAX"/>
    <n v="800"/>
    <x v="3"/>
  </r>
  <r>
    <s v="693-D01112016S4"/>
    <n v="3752"/>
    <n v="31700"/>
    <n v="29600"/>
    <n v="2011"/>
    <x v="662"/>
    <n v="4"/>
    <s v="Diesel"/>
    <x v="442"/>
    <x v="0"/>
    <x v="3"/>
    <s v="Aygo"/>
    <n v="2100"/>
    <x v="0"/>
  </r>
  <r>
    <s v="694-D01112016S23"/>
    <n v="8461"/>
    <n v="9100"/>
    <n v="9100"/>
    <n v="2004"/>
    <x v="663"/>
    <n v="4"/>
    <s v="Diesel"/>
    <x v="442"/>
    <x v="68"/>
    <x v="0"/>
    <s v="Vivaro"/>
    <n v="0"/>
    <x v="2"/>
  </r>
  <r>
    <s v="695-D01112016S10"/>
    <n v="9495"/>
    <n v="19800"/>
    <n v="19400"/>
    <n v="2008"/>
    <x v="664"/>
    <n v="4"/>
    <s v="Diesel"/>
    <x v="442"/>
    <x v="7"/>
    <x v="4"/>
    <s v="Altea"/>
    <n v="400"/>
    <x v="3"/>
  </r>
  <r>
    <s v="696-L01112016S4"/>
    <n v="3063"/>
    <n v="24100"/>
    <n v="18900"/>
    <n v="2011"/>
    <x v="665"/>
    <n v="4"/>
    <s v="LPG"/>
    <x v="442"/>
    <x v="0"/>
    <x v="0"/>
    <s v="Agila"/>
    <n v="5200"/>
    <x v="0"/>
  </r>
  <r>
    <s v="697-D02112016S4"/>
    <n v="9734"/>
    <n v="20700"/>
    <n v="14000"/>
    <n v="2010"/>
    <x v="666"/>
    <n v="4"/>
    <s v="Diesel"/>
    <x v="443"/>
    <x v="0"/>
    <x v="8"/>
    <s v="Primera"/>
    <n v="6700"/>
    <x v="4"/>
  </r>
  <r>
    <s v="698-D03112016S4"/>
    <n v="2541"/>
    <n v="45200"/>
    <n v="41800"/>
    <n v="2012"/>
    <x v="667"/>
    <n v="4"/>
    <s v="Diesel"/>
    <x v="444"/>
    <x v="0"/>
    <x v="6"/>
    <s v="Scenic"/>
    <n v="3400"/>
    <x v="1"/>
  </r>
  <r>
    <s v="699-B03112016S14"/>
    <n v="9265"/>
    <n v="30200"/>
    <n v="27300"/>
    <n v="2012"/>
    <x v="668"/>
    <n v="4"/>
    <s v="Benzyna"/>
    <x v="444"/>
    <x v="6"/>
    <x v="4"/>
    <s v="Leon"/>
    <n v="2900"/>
    <x v="1"/>
  </r>
  <r>
    <s v="700-D05112016S4"/>
    <n v="3981"/>
    <n v="35600"/>
    <n v="24700"/>
    <n v="2008"/>
    <x v="669"/>
    <n v="4"/>
    <s v="Diesel"/>
    <x v="445"/>
    <x v="0"/>
    <x v="7"/>
    <s v="Jetta"/>
    <n v="10900"/>
    <x v="3"/>
  </r>
  <r>
    <s v="701-B06112016S3"/>
    <n v="4359"/>
    <n v="24100"/>
    <n v="19000"/>
    <n v="2011"/>
    <x v="670"/>
    <n v="4"/>
    <s v="Benzyna"/>
    <x v="446"/>
    <x v="4"/>
    <x v="6"/>
    <s v="Scenic RX"/>
    <n v="5100"/>
    <x v="0"/>
  </r>
  <r>
    <s v="702-D06112016S13"/>
    <n v="1935"/>
    <n v="73500"/>
    <n v="52600"/>
    <n v="2011"/>
    <x v="671"/>
    <n v="4"/>
    <s v="Diesel"/>
    <x v="446"/>
    <x v="35"/>
    <x v="7"/>
    <s v="Passat"/>
    <n v="20900"/>
    <x v="0"/>
  </r>
  <r>
    <s v="703-L07112016S19"/>
    <n v="1647"/>
    <n v="32600"/>
    <n v="29300"/>
    <n v="2009"/>
    <x v="672"/>
    <n v="4"/>
    <s v="LPG"/>
    <x v="447"/>
    <x v="34"/>
    <x v="3"/>
    <s v="Verso"/>
    <n v="3300"/>
    <x v="7"/>
  </r>
  <r>
    <s v="704-D07112016S14"/>
    <n v="6797"/>
    <n v="13000"/>
    <n v="12400"/>
    <n v="2006"/>
    <x v="673"/>
    <n v="4"/>
    <s v="Diesel"/>
    <x v="447"/>
    <x v="6"/>
    <x v="7"/>
    <s v="Polo"/>
    <n v="600"/>
    <x v="6"/>
  </r>
  <r>
    <s v="705-B08112016S4"/>
    <n v="8547"/>
    <n v="24100"/>
    <n v="18700"/>
    <n v="2011"/>
    <x v="674"/>
    <n v="4"/>
    <s v="Benzyna"/>
    <x v="448"/>
    <x v="0"/>
    <x v="4"/>
    <s v="Toledo"/>
    <n v="5400"/>
    <x v="0"/>
  </r>
  <r>
    <s v="706-B10112016S44"/>
    <n v="2096"/>
    <n v="27100"/>
    <n v="19100"/>
    <n v="2008"/>
    <x v="675"/>
    <n v="4"/>
    <s v="Benzyna"/>
    <x v="449"/>
    <x v="21"/>
    <x v="5"/>
    <s v="Kuga"/>
    <n v="8000"/>
    <x v="3"/>
  </r>
  <r>
    <s v="707-D11112016S14"/>
    <n v="3063"/>
    <n v="24100"/>
    <n v="23000"/>
    <n v="2011"/>
    <x v="676"/>
    <n v="4"/>
    <s v="Diesel"/>
    <x v="450"/>
    <x v="6"/>
    <x v="0"/>
    <s v="Agila"/>
    <n v="1100"/>
    <x v="0"/>
  </r>
  <r>
    <s v="708-D11112016S4"/>
    <n v="5201"/>
    <n v="26600"/>
    <n v="24400"/>
    <n v="2008"/>
    <x v="677"/>
    <n v="4"/>
    <s v="Diesel"/>
    <x v="450"/>
    <x v="0"/>
    <x v="6"/>
    <s v="Grand Scenic"/>
    <n v="2200"/>
    <x v="3"/>
  </r>
  <r>
    <s v="709-D12112016S4"/>
    <n v="5187"/>
    <n v="20700"/>
    <n v="14300"/>
    <n v="2010"/>
    <x v="280"/>
    <n v="4"/>
    <s v="Diesel"/>
    <x v="451"/>
    <x v="0"/>
    <x v="2"/>
    <s v="Citigo"/>
    <n v="6400"/>
    <x v="4"/>
  </r>
  <r>
    <s v="710-B13112016S68"/>
    <n v="9502"/>
    <n v="101500"/>
    <n v="92600"/>
    <n v="2012"/>
    <x v="678"/>
    <n v="4"/>
    <s v="Benzyna"/>
    <x v="452"/>
    <x v="63"/>
    <x v="7"/>
    <s v="Touran"/>
    <n v="8900"/>
    <x v="1"/>
  </r>
  <r>
    <s v="711-B14112016S4"/>
    <n v="2100"/>
    <n v="12000"/>
    <n v="10300"/>
    <n v="2004"/>
    <x v="679"/>
    <n v="4"/>
    <s v="Benzyna"/>
    <x v="453"/>
    <x v="0"/>
    <x v="3"/>
    <s v="Corolla"/>
    <n v="1700"/>
    <x v="2"/>
  </r>
  <r>
    <s v="712-B16112016S4"/>
    <n v="3526"/>
    <n v="20700"/>
    <n v="19200"/>
    <n v="2010"/>
    <x v="680"/>
    <n v="4"/>
    <s v="Benzyna"/>
    <x v="454"/>
    <x v="0"/>
    <x v="5"/>
    <s v="Fiesta"/>
    <n v="1500"/>
    <x v="4"/>
  </r>
  <r>
    <s v="713-B19112016S4"/>
    <n v="2801"/>
    <n v="38000"/>
    <n v="28200"/>
    <n v="2010"/>
    <x v="78"/>
    <n v="4"/>
    <s v="Benzyna"/>
    <x v="455"/>
    <x v="0"/>
    <x v="9"/>
    <s v="HR-V"/>
    <n v="9800"/>
    <x v="4"/>
  </r>
  <r>
    <s v="714-B20112016S20"/>
    <n v="5330"/>
    <n v="8200"/>
    <n v="7300"/>
    <n v="2005"/>
    <x v="681"/>
    <n v="4"/>
    <s v="Benzyna"/>
    <x v="456"/>
    <x v="5"/>
    <x v="2"/>
    <s v="Rapid"/>
    <n v="900"/>
    <x v="8"/>
  </r>
  <r>
    <s v="715-D21112016S41"/>
    <n v="4449"/>
    <n v="68300"/>
    <n v="67500"/>
    <n v="2011"/>
    <x v="375"/>
    <n v="4"/>
    <s v="Diesel"/>
    <x v="457"/>
    <x v="15"/>
    <x v="1"/>
    <s v="A4"/>
    <n v="800"/>
    <x v="0"/>
  </r>
  <r>
    <s v="716-D21112016S4"/>
    <n v="4570"/>
    <n v="8200"/>
    <n v="6500"/>
    <n v="2005"/>
    <x v="682"/>
    <n v="4"/>
    <s v="Diesel"/>
    <x v="457"/>
    <x v="0"/>
    <x v="2"/>
    <s v="Yeti"/>
    <n v="1700"/>
    <x v="8"/>
  </r>
  <r>
    <s v="717-B21112016S53"/>
    <n v="2111"/>
    <n v="17700"/>
    <n v="14200"/>
    <n v="2009"/>
    <x v="683"/>
    <n v="4"/>
    <s v="Benzyna"/>
    <x v="457"/>
    <x v="37"/>
    <x v="0"/>
    <s v="Vectra"/>
    <n v="3500"/>
    <x v="7"/>
  </r>
  <r>
    <s v="718-D22112016S4"/>
    <n v="8728"/>
    <n v="30800"/>
    <n v="21900"/>
    <n v="2013"/>
    <x v="684"/>
    <n v="4"/>
    <s v="Diesel"/>
    <x v="458"/>
    <x v="0"/>
    <x v="6"/>
    <s v="Kangoo"/>
    <n v="8900"/>
    <x v="9"/>
  </r>
  <r>
    <s v="719-D23112016S4"/>
    <n v="10632"/>
    <n v="18200"/>
    <n v="18000"/>
    <n v="2006"/>
    <x v="685"/>
    <n v="4"/>
    <s v="Diesel"/>
    <x v="459"/>
    <x v="0"/>
    <x v="5"/>
    <s v="Galaxy"/>
    <n v="200"/>
    <x v="6"/>
  </r>
  <r>
    <s v="720-D23112016S4"/>
    <n v="3397"/>
    <n v="35900"/>
    <n v="31200"/>
    <n v="2012"/>
    <x v="686"/>
    <n v="4"/>
    <s v="Diesel"/>
    <x v="459"/>
    <x v="0"/>
    <x v="8"/>
    <s v="Qashqai"/>
    <n v="4700"/>
    <x v="1"/>
  </r>
  <r>
    <s v="721-B23112016S4"/>
    <n v="5428"/>
    <n v="24800"/>
    <n v="19100"/>
    <n v="2009"/>
    <x v="687"/>
    <n v="4"/>
    <s v="Benzyna"/>
    <x v="459"/>
    <x v="0"/>
    <x v="0"/>
    <s v="Antara"/>
    <n v="5700"/>
    <x v="7"/>
  </r>
  <r>
    <s v="722-B23112016S47"/>
    <n v="11043"/>
    <n v="29800"/>
    <n v="27300"/>
    <n v="2007"/>
    <x v="688"/>
    <n v="4"/>
    <s v="Benzyna"/>
    <x v="459"/>
    <x v="33"/>
    <x v="5"/>
    <s v="Focus C-Max"/>
    <n v="2500"/>
    <x v="5"/>
  </r>
  <r>
    <s v="723-D23112016S34"/>
    <n v="8547"/>
    <n v="5100"/>
    <n v="3400"/>
    <n v="2003"/>
    <x v="689"/>
    <n v="4"/>
    <s v="Diesel"/>
    <x v="459"/>
    <x v="16"/>
    <x v="4"/>
    <s v="Toledo"/>
    <n v="1700"/>
    <x v="11"/>
  </r>
  <r>
    <s v="724-B24112016S4"/>
    <n v="3048"/>
    <n v="33200"/>
    <n v="31700"/>
    <n v="2011"/>
    <x v="270"/>
    <n v="4"/>
    <s v="Benzyna"/>
    <x v="460"/>
    <x v="0"/>
    <x v="6"/>
    <s v="Megane"/>
    <n v="1500"/>
    <x v="0"/>
  </r>
  <r>
    <s v="725-D25112016S14"/>
    <n v="1884"/>
    <n v="30600"/>
    <n v="28500"/>
    <n v="2007"/>
    <x v="690"/>
    <n v="4"/>
    <s v="Diesel"/>
    <x v="461"/>
    <x v="6"/>
    <x v="7"/>
    <s v="Golf"/>
    <n v="2100"/>
    <x v="5"/>
  </r>
  <r>
    <s v="726-D25112016S4"/>
    <n v="10114"/>
    <n v="11800"/>
    <n v="8500"/>
    <n v="2007"/>
    <x v="385"/>
    <n v="4"/>
    <s v="Diesel"/>
    <x v="461"/>
    <x v="0"/>
    <x v="6"/>
    <s v="Modus"/>
    <n v="3300"/>
    <x v="5"/>
  </r>
  <r>
    <s v="727-D27112016S29"/>
    <n v="5330"/>
    <n v="8200"/>
    <n v="7500"/>
    <n v="2005"/>
    <x v="691"/>
    <n v="4"/>
    <s v="Diesel"/>
    <x v="462"/>
    <x v="8"/>
    <x v="2"/>
    <s v="Rapid"/>
    <n v="700"/>
    <x v="8"/>
  </r>
  <r>
    <s v="728-L28112016S4"/>
    <n v="6505"/>
    <n v="9900"/>
    <n v="7500"/>
    <n v="2006"/>
    <x v="692"/>
    <n v="4"/>
    <s v="LPG"/>
    <x v="463"/>
    <x v="0"/>
    <x v="3"/>
    <s v="Yaris"/>
    <n v="2400"/>
    <x v="6"/>
  </r>
  <r>
    <s v="729-D29112016S81"/>
    <n v="8314"/>
    <n v="8800"/>
    <n v="8200"/>
    <n v="2005"/>
    <x v="693"/>
    <n v="4"/>
    <s v="Diesel"/>
    <x v="464"/>
    <x v="58"/>
    <x v="0"/>
    <s v="Combo"/>
    <n v="600"/>
    <x v="8"/>
  </r>
  <r>
    <s v="730-B30112016S4"/>
    <n v="2100"/>
    <n v="44800"/>
    <n v="44300"/>
    <n v="2011"/>
    <x v="694"/>
    <n v="4"/>
    <s v="Benzyna"/>
    <x v="465"/>
    <x v="0"/>
    <x v="3"/>
    <s v="Corolla"/>
    <n v="500"/>
    <x v="0"/>
  </r>
  <r>
    <s v="731-B30112016S33"/>
    <n v="1899"/>
    <n v="18900"/>
    <n v="13800"/>
    <n v="2005"/>
    <x v="695"/>
    <n v="4"/>
    <s v="Benzyna"/>
    <x v="465"/>
    <x v="2"/>
    <x v="5"/>
    <s v="Transit"/>
    <n v="5100"/>
    <x v="8"/>
  </r>
  <r>
    <s v="732-D30112016S4"/>
    <n v="10067"/>
    <n v="27300"/>
    <n v="20500"/>
    <n v="2012"/>
    <x v="696"/>
    <n v="4"/>
    <s v="Diesel"/>
    <x v="465"/>
    <x v="0"/>
    <x v="8"/>
    <s v="Micra"/>
    <n v="6800"/>
    <x v="1"/>
  </r>
  <r>
    <s v="733-D04122016S45"/>
    <n v="9265"/>
    <n v="30800"/>
    <n v="23600"/>
    <n v="2013"/>
    <x v="697"/>
    <n v="4"/>
    <s v="Diesel"/>
    <x v="466"/>
    <x v="69"/>
    <x v="4"/>
    <s v="Leon"/>
    <n v="7200"/>
    <x v="9"/>
  </r>
  <r>
    <s v="734-L05122016S13"/>
    <n v="5330"/>
    <n v="9100"/>
    <n v="8200"/>
    <n v="2005"/>
    <x v="698"/>
    <n v="4"/>
    <s v="LPG"/>
    <x v="467"/>
    <x v="35"/>
    <x v="2"/>
    <s v="Rapid"/>
    <n v="900"/>
    <x v="8"/>
  </r>
  <r>
    <s v="735-D06122016S4"/>
    <n v="1600"/>
    <n v="14700"/>
    <n v="11200"/>
    <n v="2008"/>
    <x v="699"/>
    <n v="4"/>
    <s v="Diesel"/>
    <x v="468"/>
    <x v="0"/>
    <x v="2"/>
    <s v="Fabia"/>
    <n v="3500"/>
    <x v="3"/>
  </r>
  <r>
    <s v="736-B07122016S47"/>
    <n v="3397"/>
    <n v="13000"/>
    <n v="9400"/>
    <n v="2006"/>
    <x v="700"/>
    <n v="4"/>
    <s v="Benzyna"/>
    <x v="469"/>
    <x v="33"/>
    <x v="8"/>
    <s v="Qashqai"/>
    <n v="3600"/>
    <x v="6"/>
  </r>
  <r>
    <s v="737-D08122016S53"/>
    <n v="11043"/>
    <n v="23000"/>
    <n v="15400"/>
    <n v="2006"/>
    <x v="701"/>
    <n v="4"/>
    <s v="Diesel"/>
    <x v="470"/>
    <x v="37"/>
    <x v="5"/>
    <s v="Focus C-Max"/>
    <n v="7600"/>
    <x v="6"/>
  </r>
  <r>
    <s v="738-D09122016S6"/>
    <n v="10506"/>
    <n v="32700"/>
    <n v="32600"/>
    <n v="2009"/>
    <x v="702"/>
    <n v="4"/>
    <s v="Diesel"/>
    <x v="471"/>
    <x v="14"/>
    <x v="9"/>
    <s v="Accord"/>
    <n v="100"/>
    <x v="7"/>
  </r>
  <r>
    <s v="739-L09122016S4"/>
    <n v="2111"/>
    <n v="8200"/>
    <n v="5800"/>
    <n v="2005"/>
    <x v="703"/>
    <n v="4"/>
    <s v="LPG"/>
    <x v="471"/>
    <x v="0"/>
    <x v="0"/>
    <s v="Vectra"/>
    <n v="2400"/>
    <x v="8"/>
  </r>
  <r>
    <s v="740-B11122016S41"/>
    <n v="4567"/>
    <n v="20700"/>
    <n v="15400"/>
    <n v="2010"/>
    <x v="704"/>
    <n v="4"/>
    <s v="Benzyna"/>
    <x v="472"/>
    <x v="15"/>
    <x v="6"/>
    <s v="Clio"/>
    <n v="5300"/>
    <x v="4"/>
  </r>
  <r>
    <s v="741-D12122016S4"/>
    <n v="8233"/>
    <n v="27200"/>
    <n v="18900"/>
    <n v="2010"/>
    <x v="705"/>
    <n v="4"/>
    <s v="Diesel"/>
    <x v="473"/>
    <x v="0"/>
    <x v="4"/>
    <s v="Alhambra"/>
    <n v="8300"/>
    <x v="4"/>
  </r>
  <r>
    <s v="742-D13122016S4"/>
    <n v="3526"/>
    <n v="27300"/>
    <n v="22800"/>
    <n v="2012"/>
    <x v="706"/>
    <n v="4"/>
    <s v="Diesel"/>
    <x v="474"/>
    <x v="0"/>
    <x v="5"/>
    <s v="Fiesta"/>
    <n v="4500"/>
    <x v="1"/>
  </r>
  <r>
    <s v="743-D14122016S63"/>
    <n v="5459"/>
    <n v="17700"/>
    <n v="16800"/>
    <n v="2009"/>
    <x v="707"/>
    <n v="4"/>
    <s v="Diesel"/>
    <x v="475"/>
    <x v="18"/>
    <x v="0"/>
    <s v="Meriva"/>
    <n v="900"/>
    <x v="7"/>
  </r>
  <r>
    <s v="744-B16122016S4"/>
    <n v="7100"/>
    <n v="44300"/>
    <n v="35900"/>
    <n v="2014"/>
    <x v="708"/>
    <n v="4"/>
    <s v="Benzyna"/>
    <x v="476"/>
    <x v="0"/>
    <x v="3"/>
    <s v="Auris"/>
    <n v="8400"/>
    <x v="13"/>
  </r>
  <r>
    <s v="745-D19122016S4"/>
    <n v="6797"/>
    <n v="23300"/>
    <n v="16300"/>
    <n v="2009"/>
    <x v="709"/>
    <n v="4"/>
    <s v="Diesel"/>
    <x v="477"/>
    <x v="0"/>
    <x v="7"/>
    <s v="Polo"/>
    <n v="7000"/>
    <x v="7"/>
  </r>
  <r>
    <s v="746-D21122016S4"/>
    <n v="7282"/>
    <n v="63200"/>
    <n v="50200"/>
    <n v="2012"/>
    <x v="710"/>
    <n v="4"/>
    <s v="Diesel"/>
    <x v="478"/>
    <x v="0"/>
    <x v="5"/>
    <s v="Mondeo"/>
    <n v="13000"/>
    <x v="1"/>
  </r>
  <r>
    <s v="747-B22122016S13"/>
    <n v="4839"/>
    <n v="19800"/>
    <n v="19400"/>
    <n v="2008"/>
    <x v="711"/>
    <n v="4"/>
    <s v="Benzyna"/>
    <x v="479"/>
    <x v="35"/>
    <x v="6"/>
    <s v="Trafic"/>
    <n v="400"/>
    <x v="3"/>
  </r>
  <r>
    <s v="748-B22122016S4"/>
    <n v="2994"/>
    <n v="24300"/>
    <n v="20500"/>
    <n v="2004"/>
    <x v="712"/>
    <n v="4"/>
    <s v="Benzyna"/>
    <x v="479"/>
    <x v="0"/>
    <x v="7"/>
    <s v="Sharan"/>
    <n v="3800"/>
    <x v="2"/>
  </r>
  <r>
    <s v="749-B24122016S4"/>
    <n v="5330"/>
    <n v="17700"/>
    <n v="13400"/>
    <n v="2009"/>
    <x v="713"/>
    <n v="4"/>
    <s v="Benzyna"/>
    <x v="480"/>
    <x v="0"/>
    <x v="2"/>
    <s v="Rapid"/>
    <n v="4300"/>
    <x v="7"/>
  </r>
  <r>
    <s v="750-B25122016S44"/>
    <n v="5139"/>
    <n v="30800"/>
    <n v="22200"/>
    <n v="2013"/>
    <x v="714"/>
    <n v="4"/>
    <s v="Benzyna"/>
    <x v="481"/>
    <x v="21"/>
    <x v="8"/>
    <s v="Note"/>
    <n v="8600"/>
    <x v="9"/>
  </r>
  <r>
    <s v="751-B25122016S16"/>
    <n v="5137"/>
    <n v="63000"/>
    <n v="49200"/>
    <n v="2010"/>
    <x v="715"/>
    <n v="4"/>
    <s v="Benzyna"/>
    <x v="481"/>
    <x v="13"/>
    <x v="3"/>
    <s v="Prius"/>
    <n v="13800"/>
    <x v="4"/>
  </r>
  <r>
    <s v="752-D26122016S26"/>
    <n v="2750"/>
    <n v="23800"/>
    <n v="20700"/>
    <n v="2010"/>
    <x v="716"/>
    <n v="4"/>
    <s v="Diesel"/>
    <x v="482"/>
    <x v="17"/>
    <x v="4"/>
    <s v="Ibiza"/>
    <n v="3100"/>
    <x v="4"/>
  </r>
  <r>
    <s v="753-B26122016S4"/>
    <n v="1884"/>
    <n v="65900"/>
    <n v="46800"/>
    <n v="2012"/>
    <x v="717"/>
    <n v="4"/>
    <s v="Benzyna"/>
    <x v="482"/>
    <x v="0"/>
    <x v="7"/>
    <s v="Golf"/>
    <n v="19100"/>
    <x v="1"/>
  </r>
  <r>
    <s v="754-B27122016S4"/>
    <n v="5340"/>
    <n v="8200"/>
    <n v="7100"/>
    <n v="2005"/>
    <x v="718"/>
    <n v="4"/>
    <s v="Benzyna"/>
    <x v="483"/>
    <x v="0"/>
    <x v="9"/>
    <s v="Jazz"/>
    <n v="1100"/>
    <x v="8"/>
  </r>
  <r>
    <s v="755-B29122016S23"/>
    <n v="3620"/>
    <n v="27200"/>
    <n v="19900"/>
    <n v="2010"/>
    <x v="713"/>
    <n v="4"/>
    <s v="Benzyna"/>
    <x v="484"/>
    <x v="68"/>
    <x v="2"/>
    <s v="Roomster"/>
    <n v="7300"/>
    <x v="4"/>
  </r>
  <r>
    <s v="756-L31122016S48"/>
    <n v="4449"/>
    <n v="68300"/>
    <n v="61000"/>
    <n v="2011"/>
    <x v="719"/>
    <n v="4"/>
    <s v="LPG"/>
    <x v="485"/>
    <x v="22"/>
    <x v="1"/>
    <s v="A4"/>
    <n v="7300"/>
    <x v="0"/>
  </r>
  <r>
    <s v="757-D31122016S30"/>
    <n v="6691"/>
    <n v="21200"/>
    <n v="20600"/>
    <n v="2008"/>
    <x v="720"/>
    <n v="4"/>
    <s v="Diesel"/>
    <x v="485"/>
    <x v="9"/>
    <x v="9"/>
    <s v="Civic"/>
    <n v="600"/>
    <x v="3"/>
  </r>
  <r>
    <s v="758-B01012017S6"/>
    <n v="1884"/>
    <n v="30800"/>
    <n v="28500"/>
    <n v="2008"/>
    <x v="721"/>
    <n v="4"/>
    <s v="Benzyna"/>
    <x v="486"/>
    <x v="14"/>
    <x v="7"/>
    <s v="Golf"/>
    <n v="2300"/>
    <x v="5"/>
  </r>
  <r>
    <s v="759-B02012017S33"/>
    <n v="2541"/>
    <n v="35000"/>
    <n v="34300"/>
    <n v="2011"/>
    <x v="722"/>
    <n v="4"/>
    <s v="Benzyna"/>
    <x v="487"/>
    <x v="2"/>
    <x v="6"/>
    <s v="Scenic"/>
    <n v="700"/>
    <x v="4"/>
  </r>
  <r>
    <s v="760-B04012017S4"/>
    <n v="7950"/>
    <n v="24300"/>
    <n v="24100"/>
    <n v="2012"/>
    <x v="723"/>
    <n v="4"/>
    <s v="Benzyna"/>
    <x v="488"/>
    <x v="0"/>
    <x v="6"/>
    <s v="Koleos"/>
    <n v="200"/>
    <x v="0"/>
  </r>
  <r>
    <s v="761-D04012017S4"/>
    <n v="9265"/>
    <n v="14700"/>
    <n v="11900"/>
    <n v="2009"/>
    <x v="724"/>
    <n v="4"/>
    <s v="Diesel"/>
    <x v="488"/>
    <x v="0"/>
    <x v="4"/>
    <s v="Leon"/>
    <n v="2800"/>
    <x v="3"/>
  </r>
  <r>
    <s v="762-B07012017S29"/>
    <n v="2801"/>
    <n v="50200"/>
    <n v="44200"/>
    <n v="2013"/>
    <x v="725"/>
    <n v="4"/>
    <s v="Benzyna"/>
    <x v="489"/>
    <x v="8"/>
    <x v="9"/>
    <s v="HR-V"/>
    <n v="6000"/>
    <x v="1"/>
  </r>
  <r>
    <s v="763-D07012017S74"/>
    <n v="2750"/>
    <n v="22000"/>
    <n v="20700"/>
    <n v="2011"/>
    <x v="726"/>
    <n v="4"/>
    <s v="Diesel"/>
    <x v="489"/>
    <x v="50"/>
    <x v="4"/>
    <s v="Ibiza"/>
    <n v="1300"/>
    <x v="4"/>
  </r>
  <r>
    <s v="764-B08012017S62"/>
    <n v="11043"/>
    <n v="55900"/>
    <n v="53100"/>
    <n v="2012"/>
    <x v="727"/>
    <n v="4"/>
    <s v="Benzyna"/>
    <x v="490"/>
    <x v="43"/>
    <x v="5"/>
    <s v="Focus C-Max"/>
    <n v="2800"/>
    <x v="0"/>
  </r>
  <r>
    <s v="765-B09012017S4"/>
    <n v="8233"/>
    <n v="27200"/>
    <n v="22800"/>
    <n v="2011"/>
    <x v="728"/>
    <n v="4"/>
    <s v="Benzyna"/>
    <x v="491"/>
    <x v="0"/>
    <x v="4"/>
    <s v="Alhambra"/>
    <n v="4400"/>
    <x v="4"/>
  </r>
  <r>
    <s v="766-D09012017S6"/>
    <n v="5058"/>
    <n v="19300"/>
    <n v="18200"/>
    <n v="2007"/>
    <x v="729"/>
    <n v="4"/>
    <s v="Diesel"/>
    <x v="491"/>
    <x v="14"/>
    <x v="0"/>
    <s v="Signum"/>
    <n v="1100"/>
    <x v="6"/>
  </r>
  <r>
    <s v="767-D10012017S4"/>
    <n v="2750"/>
    <n v="12900"/>
    <n v="11800"/>
    <n v="2008"/>
    <x v="730"/>
    <n v="4"/>
    <s v="Diesel"/>
    <x v="492"/>
    <x v="0"/>
    <x v="4"/>
    <s v="Ibiza"/>
    <n v="1100"/>
    <x v="5"/>
  </r>
  <r>
    <s v="768-D11012017S4"/>
    <n v="10632"/>
    <n v="33300"/>
    <n v="32600"/>
    <n v="2010"/>
    <x v="303"/>
    <n v="4"/>
    <s v="Diesel"/>
    <x v="493"/>
    <x v="0"/>
    <x v="5"/>
    <s v="Galaxy"/>
    <n v="700"/>
    <x v="7"/>
  </r>
  <r>
    <s v="769-D12012017S4"/>
    <n v="4839"/>
    <n v="17600"/>
    <n v="15500"/>
    <n v="2008"/>
    <x v="731"/>
    <n v="4"/>
    <s v="Diesel"/>
    <x v="494"/>
    <x v="0"/>
    <x v="6"/>
    <s v="Trafic"/>
    <n v="2100"/>
    <x v="5"/>
  </r>
  <r>
    <s v="770-D15012017S33"/>
    <n v="3526"/>
    <n v="12100"/>
    <n v="11800"/>
    <n v="2008"/>
    <x v="732"/>
    <n v="4"/>
    <s v="Diesel"/>
    <x v="495"/>
    <x v="2"/>
    <x v="5"/>
    <s v="Fiesta"/>
    <n v="300"/>
    <x v="5"/>
  </r>
  <r>
    <s v="771-D15012017S4"/>
    <n v="2750"/>
    <n v="14700"/>
    <n v="14300"/>
    <n v="2009"/>
    <x v="733"/>
    <n v="4"/>
    <s v="Diesel"/>
    <x v="495"/>
    <x v="0"/>
    <x v="4"/>
    <s v="Ibiza"/>
    <n v="400"/>
    <x v="3"/>
  </r>
  <r>
    <s v="772-B16012017S4"/>
    <n v="8615"/>
    <n v="20700"/>
    <n v="19400"/>
    <n v="2011"/>
    <x v="734"/>
    <n v="4"/>
    <s v="Benzyna"/>
    <x v="496"/>
    <x v="0"/>
    <x v="0"/>
    <s v="Astra"/>
    <n v="1300"/>
    <x v="4"/>
  </r>
  <r>
    <s v="773-B17012017S26"/>
    <n v="9883"/>
    <n v="54100"/>
    <n v="50000"/>
    <n v="2011"/>
    <x v="735"/>
    <n v="4"/>
    <s v="Benzyna"/>
    <x v="497"/>
    <x v="17"/>
    <x v="3"/>
    <s v="Avensis"/>
    <n v="4100"/>
    <x v="4"/>
  </r>
  <r>
    <s v="774-D18012017S4"/>
    <n v="4243"/>
    <n v="19200"/>
    <n v="18200"/>
    <n v="2007"/>
    <x v="736"/>
    <n v="4"/>
    <s v="Diesel"/>
    <x v="498"/>
    <x v="0"/>
    <x v="3"/>
    <s v="Corolla Verso"/>
    <n v="1000"/>
    <x v="6"/>
  </r>
  <r>
    <s v="775-L20012017S4"/>
    <n v="2298"/>
    <n v="9900"/>
    <n v="6600"/>
    <n v="2007"/>
    <x v="737"/>
    <n v="4"/>
    <s v="LPG"/>
    <x v="499"/>
    <x v="0"/>
    <x v="8"/>
    <s v="Almera"/>
    <n v="3300"/>
    <x v="6"/>
  </r>
  <r>
    <s v="776-B22012017S33"/>
    <n v="6505"/>
    <n v="24400"/>
    <n v="24100"/>
    <n v="2012"/>
    <x v="738"/>
    <n v="4"/>
    <s v="Benzyna"/>
    <x v="500"/>
    <x v="2"/>
    <x v="3"/>
    <s v="Yaris"/>
    <n v="300"/>
    <x v="0"/>
  </r>
  <r>
    <s v="777-D24012017S8"/>
    <n v="8710"/>
    <n v="27300"/>
    <n v="24400"/>
    <n v="2013"/>
    <x v="739"/>
    <n v="4"/>
    <s v="Diesel"/>
    <x v="501"/>
    <x v="46"/>
    <x v="6"/>
    <s v="Laguna"/>
    <n v="2900"/>
    <x v="1"/>
  </r>
  <r>
    <s v="778-B25012017S4"/>
    <n v="1884"/>
    <n v="19700"/>
    <n v="13500"/>
    <n v="2006"/>
    <x v="740"/>
    <n v="4"/>
    <s v="Benzyna"/>
    <x v="502"/>
    <x v="0"/>
    <x v="7"/>
    <s v="Golf"/>
    <n v="6200"/>
    <x v="8"/>
  </r>
  <r>
    <s v="779-B26012017S19"/>
    <n v="1600"/>
    <n v="14700"/>
    <n v="14500"/>
    <n v="2009"/>
    <x v="741"/>
    <n v="4"/>
    <s v="Benzyna"/>
    <x v="503"/>
    <x v="34"/>
    <x v="2"/>
    <s v="Fabia"/>
    <n v="200"/>
    <x v="3"/>
  </r>
  <r>
    <s v="780-B26012017S4"/>
    <n v="7950"/>
    <n v="28500"/>
    <n v="27300"/>
    <n v="2013"/>
    <x v="742"/>
    <n v="4"/>
    <s v="Benzyna"/>
    <x v="503"/>
    <x v="0"/>
    <x v="6"/>
    <s v="Koleos"/>
    <n v="1200"/>
    <x v="1"/>
  </r>
  <r>
    <s v="781-B28012017S4"/>
    <n v="3752"/>
    <n v="37000"/>
    <n v="35900"/>
    <n v="2013"/>
    <x v="743"/>
    <n v="4"/>
    <s v="Benzyna"/>
    <x v="504"/>
    <x v="0"/>
    <x v="3"/>
    <s v="Aygo"/>
    <n v="1100"/>
    <x v="1"/>
  </r>
  <r>
    <s v="782-L28012017S26"/>
    <n v="5330"/>
    <n v="8200"/>
    <n v="8100"/>
    <n v="2006"/>
    <x v="744"/>
    <n v="4"/>
    <s v="LPG"/>
    <x v="504"/>
    <x v="17"/>
    <x v="2"/>
    <s v="Rapid"/>
    <n v="100"/>
    <x v="8"/>
  </r>
  <r>
    <s v="783-D30012017S23"/>
    <n v="9883"/>
    <n v="35600"/>
    <n v="26200"/>
    <n v="2009"/>
    <x v="745"/>
    <n v="4"/>
    <s v="Diesel"/>
    <x v="505"/>
    <x v="68"/>
    <x v="3"/>
    <s v="Avensis"/>
    <n v="9400"/>
    <x v="3"/>
  </r>
  <r>
    <s v="784-B30012017S32"/>
    <n v="1935"/>
    <n v="83100"/>
    <n v="67000"/>
    <n v="2013"/>
    <x v="746"/>
    <n v="4"/>
    <s v="Benzyna"/>
    <x v="505"/>
    <x v="57"/>
    <x v="7"/>
    <s v="Passat"/>
    <n v="16100"/>
    <x v="1"/>
  </r>
  <r>
    <s v="785-D30012017S4"/>
    <n v="3620"/>
    <n v="31700"/>
    <n v="26700"/>
    <n v="2012"/>
    <x v="747"/>
    <n v="4"/>
    <s v="Diesel"/>
    <x v="505"/>
    <x v="0"/>
    <x v="2"/>
    <s v="Roomster"/>
    <n v="5000"/>
    <x v="0"/>
  </r>
  <r>
    <s v="786-B31012017S4"/>
    <n v="3397"/>
    <n v="27200"/>
    <n v="17900"/>
    <n v="2011"/>
    <x v="748"/>
    <n v="4"/>
    <s v="Benzyna"/>
    <x v="506"/>
    <x v="0"/>
    <x v="8"/>
    <s v="Qashqai"/>
    <n v="9300"/>
    <x v="4"/>
  </r>
  <r>
    <s v="787-B03022017S4"/>
    <n v="4923"/>
    <n v="19600"/>
    <n v="13800"/>
    <n v="2008"/>
    <x v="749"/>
    <n v="4"/>
    <s v="Benzyna"/>
    <x v="507"/>
    <x v="0"/>
    <x v="6"/>
    <s v="Espace"/>
    <n v="5800"/>
    <x v="5"/>
  </r>
  <r>
    <s v="788-D03022017S4"/>
    <n v="4414"/>
    <n v="15200"/>
    <n v="13500"/>
    <n v="2006"/>
    <x v="750"/>
    <n v="4"/>
    <s v="Diesel"/>
    <x v="507"/>
    <x v="0"/>
    <x v="4"/>
    <s v="Altea XL"/>
    <n v="1700"/>
    <x v="8"/>
  </r>
  <r>
    <s v="789-D03022017S4"/>
    <n v="7282"/>
    <n v="23000"/>
    <n v="20600"/>
    <n v="2007"/>
    <x v="751"/>
    <n v="4"/>
    <s v="Diesel"/>
    <x v="507"/>
    <x v="0"/>
    <x v="5"/>
    <s v="Mondeo"/>
    <n v="2400"/>
    <x v="6"/>
  </r>
  <r>
    <s v="790-D04022017S4"/>
    <n v="2750"/>
    <n v="9900"/>
    <n v="9400"/>
    <n v="2007"/>
    <x v="752"/>
    <n v="4"/>
    <s v="Diesel"/>
    <x v="508"/>
    <x v="0"/>
    <x v="4"/>
    <s v="Ibiza"/>
    <n v="500"/>
    <x v="6"/>
  </r>
  <r>
    <s v="791-B04022017S23"/>
    <n v="3063"/>
    <n v="22100"/>
    <n v="20700"/>
    <n v="2011"/>
    <x v="753"/>
    <n v="4"/>
    <s v="Benzyna"/>
    <x v="508"/>
    <x v="68"/>
    <x v="0"/>
    <s v="Agila"/>
    <n v="1400"/>
    <x v="4"/>
  </r>
  <r>
    <s v="792-B04022017S27"/>
    <n v="2318"/>
    <n v="11400"/>
    <n v="11400"/>
    <n v="2006"/>
    <x v="754"/>
    <n v="4"/>
    <s v="Benzyna"/>
    <x v="508"/>
    <x v="70"/>
    <x v="5"/>
    <s v="Focus"/>
    <n v="0"/>
    <x v="8"/>
  </r>
  <r>
    <s v="793-L06022017S6"/>
    <n v="5139"/>
    <n v="11800"/>
    <n v="9700"/>
    <n v="2008"/>
    <x v="755"/>
    <n v="4"/>
    <s v="LPG"/>
    <x v="509"/>
    <x v="14"/>
    <x v="8"/>
    <s v="Note"/>
    <n v="2100"/>
    <x v="5"/>
  </r>
  <r>
    <s v="794-D07022017S4"/>
    <n v="6505"/>
    <n v="11000"/>
    <n v="9900"/>
    <n v="2007"/>
    <x v="756"/>
    <n v="4"/>
    <s v="Diesel"/>
    <x v="510"/>
    <x v="0"/>
    <x v="3"/>
    <s v="Yaris"/>
    <n v="1100"/>
    <x v="6"/>
  </r>
  <r>
    <s v="795-D08022017S4"/>
    <n v="5139"/>
    <n v="8200"/>
    <n v="5600"/>
    <n v="2006"/>
    <x v="757"/>
    <n v="4"/>
    <s v="Diesel"/>
    <x v="511"/>
    <x v="0"/>
    <x v="8"/>
    <s v="Note"/>
    <n v="2600"/>
    <x v="8"/>
  </r>
  <r>
    <s v="796-D09022017S4"/>
    <n v="10114"/>
    <n v="33700"/>
    <n v="31200"/>
    <n v="2015"/>
    <x v="758"/>
    <n v="4"/>
    <s v="Diesel"/>
    <x v="512"/>
    <x v="0"/>
    <x v="6"/>
    <s v="Modus"/>
    <n v="2500"/>
    <x v="13"/>
  </r>
  <r>
    <s v="797-B11022017S4"/>
    <n v="8456"/>
    <n v="76900"/>
    <n v="60300"/>
    <n v="2011"/>
    <x v="759"/>
    <n v="4"/>
    <s v="Benzyna"/>
    <x v="513"/>
    <x v="0"/>
    <x v="7"/>
    <s v="Tiguan"/>
    <n v="16600"/>
    <x v="4"/>
  </r>
  <r>
    <s v="798-D11022017S29"/>
    <n v="10147"/>
    <n v="47400"/>
    <n v="43900"/>
    <n v="2008"/>
    <x v="760"/>
    <n v="4"/>
    <s v="Diesel"/>
    <x v="513"/>
    <x v="8"/>
    <x v="1"/>
    <s v="S3"/>
    <n v="3500"/>
    <x v="5"/>
  </r>
  <r>
    <s v="799-D11022017S4"/>
    <n v="9812"/>
    <n v="22200"/>
    <n v="19400"/>
    <n v="2009"/>
    <x v="761"/>
    <n v="4"/>
    <s v="Diesel"/>
    <x v="513"/>
    <x v="0"/>
    <x v="8"/>
    <s v="Juke"/>
    <n v="2800"/>
    <x v="3"/>
  </r>
  <r>
    <s v="800-L11022017S53"/>
    <n v="8980"/>
    <n v="106000"/>
    <n v="101500"/>
    <n v="2013"/>
    <x v="762"/>
    <n v="4"/>
    <s v="LPG"/>
    <x v="513"/>
    <x v="37"/>
    <x v="1"/>
    <s v="A4 Allroad"/>
    <n v="4500"/>
    <x v="1"/>
  </r>
  <r>
    <s v="801-L12022017S2"/>
    <n v="2111"/>
    <n v="6500"/>
    <n v="6200"/>
    <n v="2005"/>
    <x v="763"/>
    <n v="4"/>
    <s v="LPG"/>
    <x v="514"/>
    <x v="36"/>
    <x v="0"/>
    <s v="Vectra"/>
    <n v="300"/>
    <x v="2"/>
  </r>
  <r>
    <s v="802-B13022017S24"/>
    <n v="4856"/>
    <n v="136500"/>
    <n v="112200"/>
    <n v="2014"/>
    <x v="764"/>
    <n v="4"/>
    <s v="Benzyna"/>
    <x v="515"/>
    <x v="51"/>
    <x v="7"/>
    <s v="Touareg"/>
    <n v="24300"/>
    <x v="9"/>
  </r>
  <r>
    <s v="803-B14022017S7"/>
    <n v="8233"/>
    <n v="40500"/>
    <n v="36500"/>
    <n v="2014"/>
    <x v="765"/>
    <n v="4"/>
    <s v="Benzyna"/>
    <x v="516"/>
    <x v="26"/>
    <x v="4"/>
    <s v="Alhambra"/>
    <n v="4000"/>
    <x v="9"/>
  </r>
  <r>
    <s v="804-B15022017S4"/>
    <n v="4839"/>
    <n v="23300"/>
    <n v="16000"/>
    <n v="2010"/>
    <x v="766"/>
    <n v="4"/>
    <s v="Benzyna"/>
    <x v="517"/>
    <x v="0"/>
    <x v="6"/>
    <s v="Trafic"/>
    <n v="7300"/>
    <x v="7"/>
  </r>
  <r>
    <s v="805-D15022017S4"/>
    <n v="2750"/>
    <n v="30800"/>
    <n v="30600"/>
    <n v="2014"/>
    <x v="767"/>
    <n v="4"/>
    <s v="Diesel"/>
    <x v="517"/>
    <x v="0"/>
    <x v="4"/>
    <s v="Ibiza"/>
    <n v="200"/>
    <x v="9"/>
  </r>
  <r>
    <s v="806-B16022017S14"/>
    <n v="5187"/>
    <n v="19900"/>
    <n v="17700"/>
    <n v="2010"/>
    <x v="768"/>
    <n v="4"/>
    <s v="Benzyna"/>
    <x v="518"/>
    <x v="6"/>
    <x v="2"/>
    <s v="Citigo"/>
    <n v="2200"/>
    <x v="7"/>
  </r>
  <r>
    <s v="807-D18022017S4"/>
    <n v="4996"/>
    <n v="63000"/>
    <n v="56000"/>
    <n v="2011"/>
    <x v="769"/>
    <n v="4"/>
    <s v="Diesel"/>
    <x v="519"/>
    <x v="0"/>
    <x v="7"/>
    <s v="Golf Plus"/>
    <n v="7000"/>
    <x v="4"/>
  </r>
  <r>
    <s v="808-D18022017S6"/>
    <n v="5058"/>
    <n v="50200"/>
    <n v="34700"/>
    <n v="2013"/>
    <x v="770"/>
    <n v="4"/>
    <s v="Diesel"/>
    <x v="519"/>
    <x v="14"/>
    <x v="0"/>
    <s v="Signum"/>
    <n v="15500"/>
    <x v="1"/>
  </r>
  <r>
    <s v="809-L18022017S33"/>
    <n v="4414"/>
    <n v="24400"/>
    <n v="21000"/>
    <n v="2009"/>
    <x v="155"/>
    <n v="4"/>
    <s v="LPG"/>
    <x v="519"/>
    <x v="2"/>
    <x v="4"/>
    <s v="Altea XL"/>
    <n v="3400"/>
    <x v="3"/>
  </r>
  <r>
    <s v="810-D19022017S4"/>
    <n v="9219"/>
    <n v="13500"/>
    <n v="13500"/>
    <n v="2006"/>
    <x v="212"/>
    <n v="4"/>
    <s v="Diesel"/>
    <x v="520"/>
    <x v="0"/>
    <x v="8"/>
    <s v="X-Trail"/>
    <n v="0"/>
    <x v="8"/>
  </r>
  <r>
    <s v="811-B19022017S53"/>
    <n v="11043"/>
    <n v="15600"/>
    <n v="15100"/>
    <n v="2005"/>
    <x v="771"/>
    <n v="4"/>
    <s v="Benzyna"/>
    <x v="520"/>
    <x v="37"/>
    <x v="5"/>
    <s v="Focus C-Max"/>
    <n v="500"/>
    <x v="2"/>
  </r>
  <r>
    <s v="812-B21022017S4"/>
    <n v="3752"/>
    <n v="48000"/>
    <n v="44300"/>
    <n v="2015"/>
    <x v="772"/>
    <n v="4"/>
    <s v="Benzyna"/>
    <x v="521"/>
    <x v="0"/>
    <x v="3"/>
    <s v="Aygo"/>
    <n v="3700"/>
    <x v="13"/>
  </r>
  <r>
    <s v="813-L22022017S48"/>
    <n v="5137"/>
    <n v="19900"/>
    <n v="17700"/>
    <n v="2005"/>
    <x v="773"/>
    <n v="4"/>
    <s v="LPG"/>
    <x v="522"/>
    <x v="22"/>
    <x v="3"/>
    <s v="Prius"/>
    <n v="2200"/>
    <x v="2"/>
  </r>
  <r>
    <s v="814-L23022017S60"/>
    <n v="10186"/>
    <n v="55300"/>
    <n v="44700"/>
    <n v="2013"/>
    <x v="774"/>
    <n v="4"/>
    <s v="LPG"/>
    <x v="523"/>
    <x v="64"/>
    <x v="1"/>
    <s v="A3"/>
    <n v="10600"/>
    <x v="1"/>
  </r>
  <r>
    <s v="815-B25022017S7"/>
    <n v="8441"/>
    <n v="74800"/>
    <n v="68300"/>
    <n v="2012"/>
    <x v="775"/>
    <n v="4"/>
    <s v="Benzyna"/>
    <x v="524"/>
    <x v="26"/>
    <x v="5"/>
    <s v="S-MAX"/>
    <n v="6500"/>
    <x v="0"/>
  </r>
  <r>
    <s v="816-B25022017S6"/>
    <n v="4856"/>
    <n v="127600"/>
    <n v="121100"/>
    <n v="2013"/>
    <x v="648"/>
    <n v="4"/>
    <s v="Benzyna"/>
    <x v="524"/>
    <x v="14"/>
    <x v="7"/>
    <s v="Touareg"/>
    <n v="6500"/>
    <x v="1"/>
  </r>
  <r>
    <s v="817-L25022017S4"/>
    <n v="5330"/>
    <n v="27100"/>
    <n v="24100"/>
    <n v="2012"/>
    <x v="294"/>
    <n v="4"/>
    <s v="LPG"/>
    <x v="524"/>
    <x v="0"/>
    <x v="2"/>
    <s v="Rapid"/>
    <n v="3000"/>
    <x v="0"/>
  </r>
  <r>
    <s v="818-B28022017S4"/>
    <n v="3620"/>
    <n v="27200"/>
    <n v="21900"/>
    <n v="2011"/>
    <x v="776"/>
    <n v="4"/>
    <s v="Benzyna"/>
    <x v="525"/>
    <x v="0"/>
    <x v="2"/>
    <s v="Roomster"/>
    <n v="5300"/>
    <x v="4"/>
  </r>
  <r>
    <s v="819-D28022017S29"/>
    <n v="2096"/>
    <n v="47200"/>
    <n v="44300"/>
    <n v="2012"/>
    <x v="777"/>
    <n v="4"/>
    <s v="Diesel"/>
    <x v="525"/>
    <x v="8"/>
    <x v="5"/>
    <s v="Kuga"/>
    <n v="2900"/>
    <x v="0"/>
  </r>
  <r>
    <s v="820-L01032017S70"/>
    <n v="6797"/>
    <n v="11300"/>
    <n v="10700"/>
    <n v="2006"/>
    <x v="778"/>
    <n v="4"/>
    <s v="LPG"/>
    <x v="526"/>
    <x v="20"/>
    <x v="7"/>
    <s v="Polo"/>
    <n v="600"/>
    <x v="8"/>
  </r>
  <r>
    <s v="821-D01032017S9"/>
    <n v="5459"/>
    <n v="25600"/>
    <n v="24100"/>
    <n v="2012"/>
    <x v="622"/>
    <n v="4"/>
    <s v="Diesel"/>
    <x v="526"/>
    <x v="19"/>
    <x v="0"/>
    <s v="Meriva"/>
    <n v="1500"/>
    <x v="0"/>
  </r>
  <r>
    <s v="822-B02032017S9"/>
    <n v="3318"/>
    <n v="33900"/>
    <n v="31700"/>
    <n v="2012"/>
    <x v="779"/>
    <n v="4"/>
    <s v="Benzyna"/>
    <x v="527"/>
    <x v="19"/>
    <x v="7"/>
    <s v="Caddy"/>
    <n v="2200"/>
    <x v="0"/>
  </r>
  <r>
    <s v="823-B02032017S4"/>
    <n v="5459"/>
    <n v="5500"/>
    <n v="5100"/>
    <n v="2004"/>
    <x v="780"/>
    <n v="4"/>
    <s v="Benzyna"/>
    <x v="527"/>
    <x v="0"/>
    <x v="0"/>
    <s v="Meriva"/>
    <n v="400"/>
    <x v="11"/>
  </r>
  <r>
    <s v="824-B04032017S4"/>
    <n v="2750"/>
    <n v="30800"/>
    <n v="21600"/>
    <n v="2014"/>
    <x v="781"/>
    <n v="4"/>
    <s v="Benzyna"/>
    <x v="528"/>
    <x v="0"/>
    <x v="4"/>
    <s v="Ibiza"/>
    <n v="9200"/>
    <x v="9"/>
  </r>
  <r>
    <s v="825-B05032017S4"/>
    <n v="6505"/>
    <n v="11800"/>
    <n v="10700"/>
    <n v="2008"/>
    <x v="782"/>
    <n v="4"/>
    <s v="Benzyna"/>
    <x v="529"/>
    <x v="0"/>
    <x v="3"/>
    <s v="Yaris"/>
    <n v="1100"/>
    <x v="5"/>
  </r>
  <r>
    <s v="826-D06032017S19"/>
    <n v="10506"/>
    <n v="21700"/>
    <n v="14200"/>
    <n v="2008"/>
    <x v="590"/>
    <n v="4"/>
    <s v="Diesel"/>
    <x v="530"/>
    <x v="34"/>
    <x v="9"/>
    <s v="Accord"/>
    <n v="7500"/>
    <x v="5"/>
  </r>
  <r>
    <s v="827-B06032017S77"/>
    <n v="4809"/>
    <n v="33700"/>
    <n v="32600"/>
    <n v="2015"/>
    <x v="783"/>
    <n v="4"/>
    <s v="Benzyna"/>
    <x v="530"/>
    <x v="71"/>
    <x v="6"/>
    <s v="Twingo"/>
    <n v="1100"/>
    <x v="13"/>
  </r>
  <r>
    <s v="828-D06032017S4"/>
    <n v="5137"/>
    <n v="30200"/>
    <n v="25500"/>
    <n v="2007"/>
    <x v="784"/>
    <n v="4"/>
    <s v="Diesel"/>
    <x v="530"/>
    <x v="0"/>
    <x v="3"/>
    <s v="Prius"/>
    <n v="4700"/>
    <x v="6"/>
  </r>
  <r>
    <s v="829-B08032017S4"/>
    <n v="2298"/>
    <n v="24100"/>
    <n v="18100"/>
    <n v="2012"/>
    <x v="785"/>
    <n v="4"/>
    <s v="Benzyna"/>
    <x v="531"/>
    <x v="0"/>
    <x v="8"/>
    <s v="Almera"/>
    <n v="6000"/>
    <x v="0"/>
  </r>
  <r>
    <s v="830-B09032017S26"/>
    <n v="7100"/>
    <n v="34600"/>
    <n v="31700"/>
    <n v="2012"/>
    <x v="786"/>
    <n v="4"/>
    <s v="Benzyna"/>
    <x v="532"/>
    <x v="17"/>
    <x v="3"/>
    <s v="Auris"/>
    <n v="2900"/>
    <x v="0"/>
  </r>
  <r>
    <s v="831-B09032017S4"/>
    <n v="2750"/>
    <n v="31800"/>
    <n v="30800"/>
    <n v="2014"/>
    <x v="787"/>
    <n v="4"/>
    <s v="Benzyna"/>
    <x v="532"/>
    <x v="0"/>
    <x v="4"/>
    <s v="Ibiza"/>
    <n v="1000"/>
    <x v="9"/>
  </r>
  <r>
    <s v="832-D10032017S4"/>
    <n v="2100"/>
    <n v="32600"/>
    <n v="28600"/>
    <n v="2010"/>
    <x v="788"/>
    <n v="4"/>
    <s v="Diesel"/>
    <x v="533"/>
    <x v="0"/>
    <x v="3"/>
    <s v="Corolla"/>
    <n v="4000"/>
    <x v="7"/>
  </r>
  <r>
    <s v="833-L12032017S30"/>
    <n v="9219"/>
    <n v="34300"/>
    <n v="22600"/>
    <n v="2011"/>
    <x v="789"/>
    <n v="4"/>
    <s v="LPG"/>
    <x v="534"/>
    <x v="9"/>
    <x v="8"/>
    <s v="X-Trail"/>
    <n v="11700"/>
    <x v="4"/>
  </r>
  <r>
    <s v="834-D13032017S41"/>
    <n v="5139"/>
    <n v="10300"/>
    <n v="9900"/>
    <n v="2007"/>
    <x v="790"/>
    <n v="4"/>
    <s v="Diesel"/>
    <x v="535"/>
    <x v="15"/>
    <x v="8"/>
    <s v="Note"/>
    <n v="400"/>
    <x v="6"/>
  </r>
  <r>
    <s v="835-B13032017S4"/>
    <n v="3752"/>
    <n v="39000"/>
    <n v="35900"/>
    <n v="2013"/>
    <x v="544"/>
    <n v="4"/>
    <s v="Benzyna"/>
    <x v="535"/>
    <x v="0"/>
    <x v="3"/>
    <s v="Aygo"/>
    <n v="3100"/>
    <x v="1"/>
  </r>
  <r>
    <s v="836-D15032017S48"/>
    <n v="1842"/>
    <n v="76900"/>
    <n v="62500"/>
    <n v="2011"/>
    <x v="791"/>
    <n v="4"/>
    <s v="Diesel"/>
    <x v="536"/>
    <x v="22"/>
    <x v="3"/>
    <s v="Land Cruiser"/>
    <n v="14400"/>
    <x v="4"/>
  </r>
  <r>
    <s v="837-B16032017S49"/>
    <n v="3318"/>
    <n v="13800"/>
    <n v="13000"/>
    <n v="2007"/>
    <x v="792"/>
    <n v="4"/>
    <s v="Benzyna"/>
    <x v="537"/>
    <x v="55"/>
    <x v="7"/>
    <s v="Caddy"/>
    <n v="800"/>
    <x v="6"/>
  </r>
  <r>
    <s v="838-D18032017S4"/>
    <n v="8615"/>
    <n v="11800"/>
    <n v="11000"/>
    <n v="2008"/>
    <x v="793"/>
    <n v="4"/>
    <s v="Diesel"/>
    <x v="538"/>
    <x v="0"/>
    <x v="0"/>
    <s v="Astra"/>
    <n v="800"/>
    <x v="5"/>
  </r>
  <r>
    <s v="839-B20032017S68"/>
    <n v="8710"/>
    <n v="8900"/>
    <n v="8200"/>
    <n v="2006"/>
    <x v="516"/>
    <n v="4"/>
    <s v="Benzyna"/>
    <x v="539"/>
    <x v="63"/>
    <x v="6"/>
    <s v="Laguna"/>
    <n v="700"/>
    <x v="8"/>
  </r>
  <r>
    <s v="840-D21032017S19"/>
    <n v="9734"/>
    <n v="8200"/>
    <n v="7700"/>
    <n v="2006"/>
    <x v="3"/>
    <n v="4"/>
    <s v="Diesel"/>
    <x v="540"/>
    <x v="34"/>
    <x v="8"/>
    <s v="Primera"/>
    <n v="500"/>
    <x v="8"/>
  </r>
  <r>
    <s v="841-B22032017S35"/>
    <n v="5743"/>
    <n v="23900"/>
    <n v="19400"/>
    <n v="2008"/>
    <x v="794"/>
    <n v="4"/>
    <s v="Benzyna"/>
    <x v="541"/>
    <x v="12"/>
    <x v="2"/>
    <s v="Superb"/>
    <n v="4500"/>
    <x v="5"/>
  </r>
  <r>
    <s v="842-L23032017S20"/>
    <n v="5058"/>
    <n v="32600"/>
    <n v="30900"/>
    <n v="2010"/>
    <x v="530"/>
    <n v="4"/>
    <s v="LPG"/>
    <x v="542"/>
    <x v="5"/>
    <x v="0"/>
    <s v="Signum"/>
    <n v="1700"/>
    <x v="7"/>
  </r>
  <r>
    <s v="843-D23032017S6"/>
    <n v="2750"/>
    <n v="35100"/>
    <n v="30800"/>
    <n v="2014"/>
    <x v="795"/>
    <n v="4"/>
    <s v="Diesel"/>
    <x v="542"/>
    <x v="14"/>
    <x v="4"/>
    <s v="Ibiza"/>
    <n v="4300"/>
    <x v="9"/>
  </r>
  <r>
    <s v="844-B23032017S47"/>
    <n v="7950"/>
    <n v="27300"/>
    <n v="26800"/>
    <n v="2013"/>
    <x v="742"/>
    <n v="4"/>
    <s v="Benzyna"/>
    <x v="542"/>
    <x v="33"/>
    <x v="6"/>
    <s v="Koleos"/>
    <n v="500"/>
    <x v="1"/>
  </r>
  <r>
    <s v="845-D24032017S4"/>
    <n v="8615"/>
    <n v="6500"/>
    <n v="5900"/>
    <n v="2005"/>
    <x v="796"/>
    <n v="4"/>
    <s v="Diesel"/>
    <x v="543"/>
    <x v="0"/>
    <x v="0"/>
    <s v="Astra"/>
    <n v="600"/>
    <x v="2"/>
  </r>
  <r>
    <s v="846-D25032017S50"/>
    <n v="1647"/>
    <n v="18200"/>
    <n v="13900"/>
    <n v="2007"/>
    <x v="797"/>
    <n v="4"/>
    <s v="Diesel"/>
    <x v="544"/>
    <x v="47"/>
    <x v="3"/>
    <s v="Verso"/>
    <n v="4300"/>
    <x v="6"/>
  </r>
  <r>
    <s v="847-B25032017S4"/>
    <n v="2100"/>
    <n v="32600"/>
    <n v="28800"/>
    <n v="2010"/>
    <x v="798"/>
    <n v="4"/>
    <s v="Benzyna"/>
    <x v="544"/>
    <x v="0"/>
    <x v="3"/>
    <s v="Corolla"/>
    <n v="3800"/>
    <x v="7"/>
  </r>
  <r>
    <s v="848-D27032017S67"/>
    <n v="3591"/>
    <n v="45300"/>
    <n v="41000"/>
    <n v="2010"/>
    <x v="799"/>
    <n v="4"/>
    <s v="Diesel"/>
    <x v="545"/>
    <x v="59"/>
    <x v="5"/>
    <s v="Grand C-MAX"/>
    <n v="4300"/>
    <x v="7"/>
  </r>
  <r>
    <s v="849-L28032017S4"/>
    <n v="10114"/>
    <n v="11800"/>
    <n v="8600"/>
    <n v="2008"/>
    <x v="800"/>
    <n v="4"/>
    <s v="LPG"/>
    <x v="546"/>
    <x v="0"/>
    <x v="6"/>
    <s v="Modus"/>
    <n v="3200"/>
    <x v="5"/>
  </r>
  <r>
    <s v="850-L28032017S4"/>
    <n v="10632"/>
    <n v="44300"/>
    <n v="44300"/>
    <n v="2012"/>
    <x v="801"/>
    <n v="4"/>
    <s v="LPG"/>
    <x v="546"/>
    <x v="0"/>
    <x v="5"/>
    <s v="Galaxy"/>
    <n v="0"/>
    <x v="0"/>
  </r>
  <r>
    <s v="851-D28032017S4"/>
    <n v="5201"/>
    <n v="51000"/>
    <n v="47300"/>
    <n v="2014"/>
    <x v="802"/>
    <n v="4"/>
    <s v="Diesel"/>
    <x v="546"/>
    <x v="0"/>
    <x v="6"/>
    <s v="Grand Scenic"/>
    <n v="3700"/>
    <x v="9"/>
  </r>
  <r>
    <s v="852-B31032017S4"/>
    <n v="9734"/>
    <n v="34400"/>
    <n v="33700"/>
    <n v="2015"/>
    <x v="803"/>
    <n v="4"/>
    <s v="Benzyna"/>
    <x v="547"/>
    <x v="0"/>
    <x v="8"/>
    <s v="Primera"/>
    <n v="700"/>
    <x v="13"/>
  </r>
  <r>
    <s v="853-B31032017S34"/>
    <n v="3752"/>
    <n v="23300"/>
    <n v="22600"/>
    <n v="2010"/>
    <x v="804"/>
    <n v="4"/>
    <s v="Benzyna"/>
    <x v="547"/>
    <x v="16"/>
    <x v="3"/>
    <s v="Aygo"/>
    <n v="700"/>
    <x v="7"/>
  </r>
  <r>
    <s v="854-B01042017S10"/>
    <n v="8547"/>
    <n v="9900"/>
    <n v="7600"/>
    <n v="2007"/>
    <x v="805"/>
    <n v="4"/>
    <s v="Benzyna"/>
    <x v="548"/>
    <x v="7"/>
    <x v="4"/>
    <s v="Toledo"/>
    <n v="2300"/>
    <x v="6"/>
  </r>
  <r>
    <s v="855-D03042017S46"/>
    <n v="8314"/>
    <n v="33700"/>
    <n v="24600"/>
    <n v="2015"/>
    <x v="806"/>
    <n v="4"/>
    <s v="Diesel"/>
    <x v="549"/>
    <x v="42"/>
    <x v="0"/>
    <s v="Combo"/>
    <n v="9100"/>
    <x v="13"/>
  </r>
  <r>
    <s v="856-D03042017S4"/>
    <n v="5428"/>
    <n v="33700"/>
    <n v="32900"/>
    <n v="2012"/>
    <x v="807"/>
    <n v="4"/>
    <s v="Diesel"/>
    <x v="549"/>
    <x v="0"/>
    <x v="0"/>
    <s v="Antara"/>
    <n v="800"/>
    <x v="0"/>
  </r>
  <r>
    <s v="857-D04042017S81"/>
    <n v="5340"/>
    <n v="5100"/>
    <n v="3700"/>
    <n v="2004"/>
    <x v="808"/>
    <n v="4"/>
    <s v="Diesel"/>
    <x v="550"/>
    <x v="58"/>
    <x v="9"/>
    <s v="Jazz"/>
    <n v="1400"/>
    <x v="11"/>
  </r>
  <r>
    <s v="858-B04042017S22"/>
    <n v="5459"/>
    <n v="11800"/>
    <n v="10400"/>
    <n v="2008"/>
    <x v="377"/>
    <n v="4"/>
    <s v="Benzyna"/>
    <x v="550"/>
    <x v="10"/>
    <x v="0"/>
    <s v="Meriva"/>
    <n v="1400"/>
    <x v="5"/>
  </r>
  <r>
    <s v="859-D04042017S4"/>
    <n v="6691"/>
    <n v="44200"/>
    <n v="43000"/>
    <n v="2014"/>
    <x v="809"/>
    <n v="4"/>
    <s v="Diesel"/>
    <x v="550"/>
    <x v="0"/>
    <x v="9"/>
    <s v="Civic"/>
    <n v="1200"/>
    <x v="9"/>
  </r>
  <r>
    <s v="860-D04042017S5"/>
    <n v="6691"/>
    <n v="33700"/>
    <n v="22900"/>
    <n v="2012"/>
    <x v="810"/>
    <n v="4"/>
    <s v="Diesel"/>
    <x v="550"/>
    <x v="25"/>
    <x v="9"/>
    <s v="Civic"/>
    <n v="10800"/>
    <x v="0"/>
  </r>
  <r>
    <s v="861-B04042017S48"/>
    <n v="3591"/>
    <n v="47900"/>
    <n v="34000"/>
    <n v="2011"/>
    <x v="811"/>
    <n v="4"/>
    <s v="Benzyna"/>
    <x v="550"/>
    <x v="22"/>
    <x v="5"/>
    <s v="Grand C-MAX"/>
    <n v="13900"/>
    <x v="4"/>
  </r>
  <r>
    <s v="862-B05042017S34"/>
    <n v="2541"/>
    <n v="16400"/>
    <n v="11400"/>
    <n v="2007"/>
    <x v="812"/>
    <n v="4"/>
    <s v="Benzyna"/>
    <x v="551"/>
    <x v="16"/>
    <x v="6"/>
    <s v="Scenic"/>
    <n v="5000"/>
    <x v="6"/>
  </r>
  <r>
    <s v="863-D05042017S4"/>
    <n v="6691"/>
    <n v="49200"/>
    <n v="43000"/>
    <n v="2014"/>
    <x v="813"/>
    <n v="4"/>
    <s v="Diesel"/>
    <x v="551"/>
    <x v="0"/>
    <x v="9"/>
    <s v="Civic"/>
    <n v="6200"/>
    <x v="9"/>
  </r>
  <r>
    <s v="864-D07042017S4"/>
    <n v="3981"/>
    <n v="51100"/>
    <n v="50000"/>
    <n v="2011"/>
    <x v="814"/>
    <n v="4"/>
    <s v="Diesel"/>
    <x v="552"/>
    <x v="0"/>
    <x v="7"/>
    <s v="Jetta"/>
    <n v="1100"/>
    <x v="4"/>
  </r>
  <r>
    <s v="865-D07042017S4"/>
    <n v="3048"/>
    <n v="23300"/>
    <n v="22400"/>
    <n v="2010"/>
    <x v="815"/>
    <n v="4"/>
    <s v="Diesel"/>
    <x v="552"/>
    <x v="0"/>
    <x v="6"/>
    <s v="Megane"/>
    <n v="900"/>
    <x v="7"/>
  </r>
  <r>
    <s v="866-B07042017S63"/>
    <n v="10838"/>
    <n v="34300"/>
    <n v="25300"/>
    <n v="2011"/>
    <x v="816"/>
    <n v="4"/>
    <s v="Benzyna"/>
    <x v="552"/>
    <x v="18"/>
    <x v="2"/>
    <s v="Octavia"/>
    <n v="9000"/>
    <x v="4"/>
  </r>
  <r>
    <s v="867-D07042017S27"/>
    <n v="4449"/>
    <n v="41700"/>
    <n v="27800"/>
    <n v="2009"/>
    <x v="817"/>
    <n v="4"/>
    <s v="Diesel"/>
    <x v="552"/>
    <x v="70"/>
    <x v="1"/>
    <s v="A4"/>
    <n v="13900"/>
    <x v="3"/>
  </r>
  <r>
    <s v="868-D08042017S4"/>
    <n v="10114"/>
    <n v="11200"/>
    <n v="9900"/>
    <n v="2007"/>
    <x v="796"/>
    <n v="4"/>
    <s v="Diesel"/>
    <x v="553"/>
    <x v="0"/>
    <x v="6"/>
    <s v="Modus"/>
    <n v="1300"/>
    <x v="6"/>
  </r>
  <r>
    <s v="869-D09042017S17"/>
    <n v="4570"/>
    <n v="30800"/>
    <n v="28400"/>
    <n v="2014"/>
    <x v="818"/>
    <n v="4"/>
    <s v="Diesel"/>
    <x v="554"/>
    <x v="31"/>
    <x v="2"/>
    <s v="Yeti"/>
    <n v="2400"/>
    <x v="9"/>
  </r>
  <r>
    <s v="870-D13042017S33"/>
    <n v="5201"/>
    <n v="45200"/>
    <n v="43100"/>
    <n v="2013"/>
    <x v="819"/>
    <n v="4"/>
    <s v="Diesel"/>
    <x v="555"/>
    <x v="2"/>
    <x v="6"/>
    <s v="Grand Scenic"/>
    <n v="2100"/>
    <x v="1"/>
  </r>
  <r>
    <s v="871-B13042017S14"/>
    <n v="3048"/>
    <n v="13000"/>
    <n v="11400"/>
    <n v="2007"/>
    <x v="820"/>
    <n v="4"/>
    <s v="Benzyna"/>
    <x v="555"/>
    <x v="6"/>
    <x v="6"/>
    <s v="Megane"/>
    <n v="1600"/>
    <x v="6"/>
  </r>
  <r>
    <s v="872-D15042017S4"/>
    <n v="3526"/>
    <n v="8200"/>
    <n v="8100"/>
    <n v="2006"/>
    <x v="821"/>
    <n v="4"/>
    <s v="Diesel"/>
    <x v="556"/>
    <x v="0"/>
    <x v="5"/>
    <s v="Fiesta"/>
    <n v="100"/>
    <x v="8"/>
  </r>
  <r>
    <s v="873-B15042017S4"/>
    <n v="8728"/>
    <n v="8200"/>
    <n v="8100"/>
    <n v="2006"/>
    <x v="822"/>
    <n v="4"/>
    <s v="Benzyna"/>
    <x v="556"/>
    <x v="0"/>
    <x v="6"/>
    <s v="Kangoo"/>
    <n v="100"/>
    <x v="8"/>
  </r>
  <r>
    <s v="874-B15042017S5"/>
    <n v="3752"/>
    <n v="13900"/>
    <n v="13000"/>
    <n v="2007"/>
    <x v="823"/>
    <n v="4"/>
    <s v="Benzyna"/>
    <x v="556"/>
    <x v="25"/>
    <x v="3"/>
    <s v="Aygo"/>
    <n v="900"/>
    <x v="6"/>
  </r>
  <r>
    <s v="875-D16042017S4"/>
    <n v="6505"/>
    <n v="34000"/>
    <n v="33700"/>
    <n v="2015"/>
    <x v="824"/>
    <n v="4"/>
    <s v="Diesel"/>
    <x v="557"/>
    <x v="0"/>
    <x v="3"/>
    <s v="Yaris"/>
    <n v="300"/>
    <x v="13"/>
  </r>
  <r>
    <s v="876-B17042017S4"/>
    <n v="1647"/>
    <n v="50600"/>
    <n v="44300"/>
    <n v="2012"/>
    <x v="825"/>
    <n v="4"/>
    <s v="Benzyna"/>
    <x v="558"/>
    <x v="0"/>
    <x v="3"/>
    <s v="Verso"/>
    <n v="6300"/>
    <x v="0"/>
  </r>
  <r>
    <s v="877-D17042017S41"/>
    <n v="2111"/>
    <n v="14700"/>
    <n v="12800"/>
    <n v="2009"/>
    <x v="826"/>
    <n v="4"/>
    <s v="Diesel"/>
    <x v="558"/>
    <x v="15"/>
    <x v="0"/>
    <s v="Vectra"/>
    <n v="1900"/>
    <x v="3"/>
  </r>
  <r>
    <s v="878-D17042017S7"/>
    <n v="6797"/>
    <n v="23400"/>
    <n v="23300"/>
    <n v="2010"/>
    <x v="827"/>
    <n v="4"/>
    <s v="Diesel"/>
    <x v="558"/>
    <x v="26"/>
    <x v="7"/>
    <s v="Polo"/>
    <n v="100"/>
    <x v="7"/>
  </r>
  <r>
    <s v="879-B18042017S12"/>
    <n v="3655"/>
    <n v="78000"/>
    <n v="76700"/>
    <n v="2015"/>
    <x v="828"/>
    <n v="4"/>
    <s v="Benzyna"/>
    <x v="559"/>
    <x v="30"/>
    <x v="0"/>
    <s v="Mokka"/>
    <n v="1300"/>
    <x v="13"/>
  </r>
  <r>
    <s v="880-D18042017S4"/>
    <n v="10632"/>
    <n v="20600"/>
    <n v="18200"/>
    <n v="2007"/>
    <x v="829"/>
    <n v="4"/>
    <s v="Diesel"/>
    <x v="559"/>
    <x v="0"/>
    <x v="5"/>
    <s v="Galaxy"/>
    <n v="2400"/>
    <x v="6"/>
  </r>
  <r>
    <s v="881-L18042017S64"/>
    <n v="2111"/>
    <n v="15600"/>
    <n v="14700"/>
    <n v="2009"/>
    <x v="830"/>
    <n v="4"/>
    <s v="LPG"/>
    <x v="559"/>
    <x v="65"/>
    <x v="0"/>
    <s v="Vectra"/>
    <n v="900"/>
    <x v="3"/>
  </r>
  <r>
    <s v="882-B18042017S23"/>
    <n v="3591"/>
    <n v="47900"/>
    <n v="32800"/>
    <n v="2011"/>
    <x v="831"/>
    <n v="4"/>
    <s v="Benzyna"/>
    <x v="559"/>
    <x v="68"/>
    <x v="5"/>
    <s v="Grand C-MAX"/>
    <n v="15100"/>
    <x v="4"/>
  </r>
  <r>
    <s v="883-L19042017S5"/>
    <n v="4414"/>
    <n v="36900"/>
    <n v="34300"/>
    <n v="2011"/>
    <x v="832"/>
    <n v="4"/>
    <s v="LPG"/>
    <x v="560"/>
    <x v="25"/>
    <x v="4"/>
    <s v="Altea XL"/>
    <n v="2600"/>
    <x v="4"/>
  </r>
  <r>
    <s v="884-B20042017S14"/>
    <n v="11108"/>
    <n v="10000"/>
    <n v="9900"/>
    <n v="2007"/>
    <x v="833"/>
    <n v="4"/>
    <s v="Benzyna"/>
    <x v="561"/>
    <x v="6"/>
    <x v="0"/>
    <s v="Corsa"/>
    <n v="100"/>
    <x v="6"/>
  </r>
  <r>
    <s v="885-B20042017S4"/>
    <n v="3981"/>
    <n v="63100"/>
    <n v="58300"/>
    <n v="2012"/>
    <x v="834"/>
    <n v="4"/>
    <s v="Benzyna"/>
    <x v="561"/>
    <x v="0"/>
    <x v="7"/>
    <s v="Jetta"/>
    <n v="4800"/>
    <x v="0"/>
  </r>
  <r>
    <s v="886-D20042017S4"/>
    <n v="8710"/>
    <n v="9900"/>
    <n v="7600"/>
    <n v="2007"/>
    <x v="835"/>
    <n v="4"/>
    <s v="Diesel"/>
    <x v="561"/>
    <x v="0"/>
    <x v="6"/>
    <s v="Laguna"/>
    <n v="2300"/>
    <x v="6"/>
  </r>
  <r>
    <s v="887-B20042017S4"/>
    <n v="2994"/>
    <n v="125300"/>
    <n v="90700"/>
    <n v="2015"/>
    <x v="836"/>
    <n v="4"/>
    <s v="Benzyna"/>
    <x v="561"/>
    <x v="0"/>
    <x v="7"/>
    <s v="Sharan"/>
    <n v="34600"/>
    <x v="13"/>
  </r>
  <r>
    <s v="888-B21042017S4"/>
    <n v="10632"/>
    <n v="49900"/>
    <n v="44300"/>
    <n v="2012"/>
    <x v="779"/>
    <n v="4"/>
    <s v="Benzyna"/>
    <x v="562"/>
    <x v="0"/>
    <x v="5"/>
    <s v="Galaxy"/>
    <n v="5600"/>
    <x v="0"/>
  </r>
  <r>
    <s v="889-B21042017S62"/>
    <n v="9495"/>
    <n v="10700"/>
    <n v="10400"/>
    <n v="2006"/>
    <x v="837"/>
    <n v="4"/>
    <s v="Benzyna"/>
    <x v="562"/>
    <x v="43"/>
    <x v="4"/>
    <s v="Altea"/>
    <n v="300"/>
    <x v="8"/>
  </r>
  <r>
    <s v="890-D22042017S33"/>
    <n v="9812"/>
    <n v="19400"/>
    <n v="15400"/>
    <n v="2009"/>
    <x v="838"/>
    <n v="4"/>
    <s v="Diesel"/>
    <x v="563"/>
    <x v="2"/>
    <x v="8"/>
    <s v="Juke"/>
    <n v="4000"/>
    <x v="3"/>
  </r>
  <r>
    <s v="891-D22042017S4"/>
    <n v="8461"/>
    <n v="16500"/>
    <n v="11200"/>
    <n v="2008"/>
    <x v="839"/>
    <n v="4"/>
    <s v="Diesel"/>
    <x v="563"/>
    <x v="0"/>
    <x v="0"/>
    <s v="Vivaro"/>
    <n v="5300"/>
    <x v="5"/>
  </r>
  <r>
    <s v="892-D23042017S4"/>
    <n v="9219"/>
    <n v="40000"/>
    <n v="28600"/>
    <n v="2012"/>
    <x v="840"/>
    <n v="4"/>
    <s v="Diesel"/>
    <x v="564"/>
    <x v="0"/>
    <x v="8"/>
    <s v="X-Trail"/>
    <n v="11400"/>
    <x v="0"/>
  </r>
  <r>
    <s v="893-B24042017S4"/>
    <n v="8314"/>
    <n v="15200"/>
    <n v="14700"/>
    <n v="2009"/>
    <x v="841"/>
    <n v="4"/>
    <s v="Benzyna"/>
    <x v="565"/>
    <x v="0"/>
    <x v="0"/>
    <s v="Combo"/>
    <n v="500"/>
    <x v="3"/>
  </r>
  <r>
    <s v="894-B25042017S4"/>
    <n v="4685"/>
    <n v="58500"/>
    <n v="44000"/>
    <n v="2011"/>
    <x v="389"/>
    <n v="4"/>
    <s v="Benzyna"/>
    <x v="566"/>
    <x v="0"/>
    <x v="5"/>
    <s v="C-MAX"/>
    <n v="14500"/>
    <x v="4"/>
  </r>
  <r>
    <s v="895-L26042017S45"/>
    <n v="4359"/>
    <n v="27300"/>
    <n v="24100"/>
    <n v="2012"/>
    <x v="842"/>
    <n v="4"/>
    <s v="LPG"/>
    <x v="567"/>
    <x v="69"/>
    <x v="6"/>
    <s v="Scenic RX"/>
    <n v="3200"/>
    <x v="0"/>
  </r>
  <r>
    <s v="896-D27042017S6"/>
    <n v="8167"/>
    <n v="76900"/>
    <n v="73000"/>
    <n v="2011"/>
    <x v="639"/>
    <n v="4"/>
    <s v="Diesel"/>
    <x v="568"/>
    <x v="14"/>
    <x v="3"/>
    <s v="RAV4"/>
    <n v="3900"/>
    <x v="4"/>
  </r>
  <r>
    <s v="897-D27042017S6"/>
    <n v="1884"/>
    <n v="58300"/>
    <n v="48500"/>
    <n v="2012"/>
    <x v="843"/>
    <n v="4"/>
    <s v="Diesel"/>
    <x v="568"/>
    <x v="14"/>
    <x v="7"/>
    <s v="Golf"/>
    <n v="9800"/>
    <x v="0"/>
  </r>
  <r>
    <s v="898-L28042017S4"/>
    <n v="9812"/>
    <n v="44300"/>
    <n v="32300"/>
    <n v="2015"/>
    <x v="844"/>
    <n v="4"/>
    <s v="LPG"/>
    <x v="569"/>
    <x v="0"/>
    <x v="8"/>
    <s v="Juke"/>
    <n v="12000"/>
    <x v="13"/>
  </r>
  <r>
    <s v="899-B28042017S9"/>
    <n v="5743"/>
    <n v="55300"/>
    <n v="46400"/>
    <n v="2013"/>
    <x v="845"/>
    <n v="4"/>
    <s v="Benzyna"/>
    <x v="569"/>
    <x v="19"/>
    <x v="2"/>
    <s v="Superb"/>
    <n v="8900"/>
    <x v="1"/>
  </r>
  <r>
    <s v="900-D28042017S5"/>
    <n v="6691"/>
    <n v="20600"/>
    <n v="17700"/>
    <n v="2009"/>
    <x v="846"/>
    <n v="4"/>
    <s v="Diesel"/>
    <x v="569"/>
    <x v="25"/>
    <x v="9"/>
    <s v="Civic"/>
    <n v="2900"/>
    <x v="3"/>
  </r>
  <r>
    <s v="901-B28042017S4"/>
    <n v="4570"/>
    <n v="13100"/>
    <n v="11800"/>
    <n v="2008"/>
    <x v="847"/>
    <n v="4"/>
    <s v="Benzyna"/>
    <x v="569"/>
    <x v="0"/>
    <x v="2"/>
    <s v="Yeti"/>
    <n v="1300"/>
    <x v="5"/>
  </r>
  <r>
    <s v="902-D28042017S4"/>
    <n v="4685"/>
    <n v="95300"/>
    <n v="84900"/>
    <n v="2015"/>
    <x v="848"/>
    <n v="4"/>
    <s v="Diesel"/>
    <x v="569"/>
    <x v="0"/>
    <x v="5"/>
    <s v="C-MAX"/>
    <n v="10400"/>
    <x v="13"/>
  </r>
  <r>
    <s v="903-D30042017S4"/>
    <n v="8710"/>
    <n v="9200"/>
    <n v="8200"/>
    <n v="2006"/>
    <x v="849"/>
    <n v="4"/>
    <s v="Diesel"/>
    <x v="570"/>
    <x v="0"/>
    <x v="6"/>
    <s v="Laguna"/>
    <n v="1000"/>
    <x v="8"/>
  </r>
  <r>
    <s v="904-D30042017S4"/>
    <n v="5139"/>
    <n v="23000"/>
    <n v="20700"/>
    <n v="2011"/>
    <x v="850"/>
    <n v="4"/>
    <s v="Diesel"/>
    <x v="570"/>
    <x v="0"/>
    <x v="8"/>
    <s v="Note"/>
    <n v="2300"/>
    <x v="4"/>
  </r>
  <r>
    <s v="905-D30042017S29"/>
    <n v="2541"/>
    <n v="19600"/>
    <n v="19100"/>
    <n v="2008"/>
    <x v="851"/>
    <n v="4"/>
    <s v="Diesel"/>
    <x v="570"/>
    <x v="8"/>
    <x v="6"/>
    <s v="Scenic"/>
    <n v="500"/>
    <x v="5"/>
  </r>
  <r>
    <s v="906-L01052017S56"/>
    <n v="9219"/>
    <n v="51000"/>
    <n v="34100"/>
    <n v="2014"/>
    <x v="852"/>
    <n v="4"/>
    <s v="LPG"/>
    <x v="571"/>
    <x v="67"/>
    <x v="8"/>
    <s v="X-Trail"/>
    <n v="16900"/>
    <x v="9"/>
  </r>
  <r>
    <s v="907-B02052017S4"/>
    <n v="8167"/>
    <n v="65900"/>
    <n v="55400"/>
    <n v="2010"/>
    <x v="853"/>
    <n v="4"/>
    <s v="Benzyna"/>
    <x v="572"/>
    <x v="0"/>
    <x v="3"/>
    <s v="RAV4"/>
    <n v="10500"/>
    <x v="7"/>
  </r>
  <r>
    <s v="908-D02052017S54"/>
    <n v="10632"/>
    <n v="15100"/>
    <n v="15000"/>
    <n v="2006"/>
    <x v="854"/>
    <n v="4"/>
    <s v="Diesel"/>
    <x v="572"/>
    <x v="32"/>
    <x v="5"/>
    <s v="Galaxy"/>
    <n v="100"/>
    <x v="8"/>
  </r>
  <r>
    <s v="909-B03052017S47"/>
    <n v="5743"/>
    <n v="41900"/>
    <n v="41900"/>
    <n v="2011"/>
    <x v="855"/>
    <n v="4"/>
    <s v="Benzyna"/>
    <x v="573"/>
    <x v="33"/>
    <x v="2"/>
    <s v="Superb"/>
    <n v="0"/>
    <x v="4"/>
  </r>
  <r>
    <s v="910-B05052017S4"/>
    <n v="7153"/>
    <n v="43900"/>
    <n v="34900"/>
    <n v="2008"/>
    <x v="856"/>
    <n v="4"/>
    <s v="Benzyna"/>
    <x v="574"/>
    <x v="0"/>
    <x v="7"/>
    <s v="Transporter"/>
    <n v="9000"/>
    <x v="5"/>
  </r>
  <r>
    <s v="911-B05052017S4"/>
    <n v="8441"/>
    <n v="50200"/>
    <n v="44600"/>
    <n v="2010"/>
    <x v="857"/>
    <n v="4"/>
    <s v="Benzyna"/>
    <x v="574"/>
    <x v="0"/>
    <x v="5"/>
    <s v="S-MAX"/>
    <n v="5600"/>
    <x v="7"/>
  </r>
  <r>
    <s v="912-D06052017S13"/>
    <n v="6505"/>
    <n v="11800"/>
    <n v="7800"/>
    <n v="2008"/>
    <x v="858"/>
    <n v="4"/>
    <s v="Diesel"/>
    <x v="575"/>
    <x v="35"/>
    <x v="3"/>
    <s v="Yaris"/>
    <n v="4000"/>
    <x v="5"/>
  </r>
  <r>
    <s v="913-B07052017S4"/>
    <n v="2111"/>
    <n v="17700"/>
    <n v="15400"/>
    <n v="2010"/>
    <x v="859"/>
    <n v="4"/>
    <s v="Benzyna"/>
    <x v="576"/>
    <x v="0"/>
    <x v="0"/>
    <s v="Vectra"/>
    <n v="2300"/>
    <x v="7"/>
  </r>
  <r>
    <s v="914-B08052017S56"/>
    <n v="5330"/>
    <n v="8200"/>
    <n v="7100"/>
    <n v="2006"/>
    <x v="860"/>
    <n v="4"/>
    <s v="Benzyna"/>
    <x v="577"/>
    <x v="67"/>
    <x v="2"/>
    <s v="Rapid"/>
    <n v="1100"/>
    <x v="8"/>
  </r>
  <r>
    <s v="915-B08052017S14"/>
    <n v="3318"/>
    <n v="27200"/>
    <n v="22000"/>
    <n v="2011"/>
    <x v="861"/>
    <n v="4"/>
    <s v="Benzyna"/>
    <x v="577"/>
    <x v="6"/>
    <x v="7"/>
    <s v="Caddy"/>
    <n v="5200"/>
    <x v="4"/>
  </r>
  <r>
    <s v="916-B09052017S35"/>
    <n v="7950"/>
    <n v="8200"/>
    <n v="8000"/>
    <n v="2006"/>
    <x v="862"/>
    <n v="4"/>
    <s v="Benzyna"/>
    <x v="578"/>
    <x v="12"/>
    <x v="6"/>
    <s v="Koleos"/>
    <n v="200"/>
    <x v="8"/>
  </r>
  <r>
    <s v="917-B10052017S4"/>
    <n v="10838"/>
    <n v="55700"/>
    <n v="51000"/>
    <n v="2014"/>
    <x v="863"/>
    <n v="4"/>
    <s v="Benzyna"/>
    <x v="579"/>
    <x v="0"/>
    <x v="2"/>
    <s v="Octavia"/>
    <n v="4700"/>
    <x v="9"/>
  </r>
  <r>
    <s v="918-D12052017S4"/>
    <n v="4809"/>
    <n v="10600"/>
    <n v="9900"/>
    <n v="2007"/>
    <x v="864"/>
    <n v="4"/>
    <s v="Diesel"/>
    <x v="580"/>
    <x v="0"/>
    <x v="6"/>
    <s v="Twingo"/>
    <n v="700"/>
    <x v="6"/>
  </r>
  <r>
    <s v="919-B12052017S4"/>
    <n v="2100"/>
    <n v="46700"/>
    <n v="44300"/>
    <n v="2012"/>
    <x v="865"/>
    <n v="4"/>
    <s v="Benzyna"/>
    <x v="580"/>
    <x v="0"/>
    <x v="3"/>
    <s v="Corolla"/>
    <n v="2400"/>
    <x v="0"/>
  </r>
  <r>
    <s v="920-B14052017S4"/>
    <n v="8615"/>
    <n v="20700"/>
    <n v="20300"/>
    <n v="2011"/>
    <x v="866"/>
    <n v="4"/>
    <s v="Benzyna"/>
    <x v="581"/>
    <x v="0"/>
    <x v="0"/>
    <s v="Astra"/>
    <n v="400"/>
    <x v="4"/>
  </r>
  <r>
    <s v="921-D15052017S42"/>
    <n v="2111"/>
    <n v="26200"/>
    <n v="24100"/>
    <n v="2012"/>
    <x v="867"/>
    <n v="4"/>
    <s v="Diesel"/>
    <x v="582"/>
    <x v="53"/>
    <x v="0"/>
    <s v="Vectra"/>
    <n v="2100"/>
    <x v="0"/>
  </r>
  <r>
    <s v="922-D16052017S4"/>
    <n v="1522"/>
    <n v="15900"/>
    <n v="13800"/>
    <n v="2003"/>
    <x v="868"/>
    <n v="4"/>
    <s v="Diesel"/>
    <x v="583"/>
    <x v="0"/>
    <x v="3"/>
    <s v="C-HR"/>
    <n v="2100"/>
    <x v="10"/>
  </r>
  <r>
    <s v="923-B16052017S29"/>
    <n v="4449"/>
    <n v="43400"/>
    <n v="41700"/>
    <n v="2009"/>
    <x v="869"/>
    <n v="4"/>
    <s v="Benzyna"/>
    <x v="583"/>
    <x v="8"/>
    <x v="1"/>
    <s v="A4"/>
    <n v="1700"/>
    <x v="3"/>
  </r>
  <r>
    <s v="924-B16052017S4"/>
    <n v="2541"/>
    <n v="13500"/>
    <n v="10700"/>
    <n v="2006"/>
    <x v="870"/>
    <n v="4"/>
    <s v="Benzyna"/>
    <x v="583"/>
    <x v="0"/>
    <x v="6"/>
    <s v="Scenic"/>
    <n v="2800"/>
    <x v="8"/>
  </r>
  <r>
    <s v="925-D17052017S4"/>
    <n v="5058"/>
    <n v="38000"/>
    <n v="30800"/>
    <n v="2011"/>
    <x v="871"/>
    <n v="4"/>
    <s v="Diesel"/>
    <x v="584"/>
    <x v="0"/>
    <x v="0"/>
    <s v="Signum"/>
    <n v="7200"/>
    <x v="4"/>
  </r>
  <r>
    <s v="926-D17052017S9"/>
    <n v="4414"/>
    <n v="34300"/>
    <n v="33500"/>
    <n v="2011"/>
    <x v="872"/>
    <n v="4"/>
    <s v="Diesel"/>
    <x v="584"/>
    <x v="19"/>
    <x v="4"/>
    <s v="Altea XL"/>
    <n v="800"/>
    <x v="4"/>
  </r>
  <r>
    <s v="927-B18052017S29"/>
    <n v="10506"/>
    <n v="38000"/>
    <n v="32700"/>
    <n v="2011"/>
    <x v="873"/>
    <n v="4"/>
    <s v="Benzyna"/>
    <x v="585"/>
    <x v="8"/>
    <x v="9"/>
    <s v="Accord"/>
    <n v="5300"/>
    <x v="4"/>
  </r>
  <r>
    <s v="928-B19052017S64"/>
    <n v="2414"/>
    <n v="128200"/>
    <n v="118400"/>
    <n v="2011"/>
    <x v="874"/>
    <n v="4"/>
    <s v="Benzyna"/>
    <x v="586"/>
    <x v="65"/>
    <x v="1"/>
    <s v="S5"/>
    <n v="9800"/>
    <x v="4"/>
  </r>
  <r>
    <s v="929-B19052017S9"/>
    <n v="8456"/>
    <n v="101500"/>
    <n v="66300"/>
    <n v="2013"/>
    <x v="875"/>
    <n v="4"/>
    <s v="Benzyna"/>
    <x v="586"/>
    <x v="19"/>
    <x v="7"/>
    <s v="Tiguan"/>
    <n v="35200"/>
    <x v="1"/>
  </r>
  <r>
    <s v="930-D20052017S4"/>
    <n v="4414"/>
    <n v="48600"/>
    <n v="45200"/>
    <n v="2013"/>
    <x v="876"/>
    <n v="4"/>
    <s v="Diesel"/>
    <x v="587"/>
    <x v="0"/>
    <x v="4"/>
    <s v="Altea XL"/>
    <n v="3400"/>
    <x v="1"/>
  </r>
  <r>
    <s v="931-B23052017S14"/>
    <n v="2750"/>
    <n v="9900"/>
    <n v="8800"/>
    <n v="2007"/>
    <x v="877"/>
    <n v="4"/>
    <s v="Benzyna"/>
    <x v="588"/>
    <x v="6"/>
    <x v="4"/>
    <s v="Ibiza"/>
    <n v="1100"/>
    <x v="6"/>
  </r>
  <r>
    <s v="932-D24052017S34"/>
    <n v="3591"/>
    <n v="41000"/>
    <n v="34400"/>
    <n v="2010"/>
    <x v="878"/>
    <n v="4"/>
    <s v="Diesel"/>
    <x v="589"/>
    <x v="16"/>
    <x v="5"/>
    <s v="Grand C-MAX"/>
    <n v="6600"/>
    <x v="7"/>
  </r>
  <r>
    <s v="933-B25052017S4"/>
    <n v="1842"/>
    <n v="43900"/>
    <n v="43300"/>
    <n v="2008"/>
    <x v="879"/>
    <n v="4"/>
    <s v="Benzyna"/>
    <x v="590"/>
    <x v="0"/>
    <x v="3"/>
    <s v="Land Cruiser"/>
    <n v="600"/>
    <x v="5"/>
  </r>
  <r>
    <s v="934-L25052017S22"/>
    <n v="1522"/>
    <n v="43900"/>
    <n v="42800"/>
    <n v="2008"/>
    <x v="880"/>
    <n v="4"/>
    <s v="LPG"/>
    <x v="590"/>
    <x v="10"/>
    <x v="3"/>
    <s v="C-HR"/>
    <n v="1100"/>
    <x v="5"/>
  </r>
  <r>
    <s v="935-B25052017S41"/>
    <n v="3773"/>
    <n v="71200"/>
    <n v="64400"/>
    <n v="2014"/>
    <x v="881"/>
    <n v="4"/>
    <s v="Benzyna"/>
    <x v="590"/>
    <x v="15"/>
    <x v="9"/>
    <s v="CR-V"/>
    <n v="6800"/>
    <x v="9"/>
  </r>
  <r>
    <s v="936-B25052017S49"/>
    <n v="4359"/>
    <n v="11800"/>
    <n v="7800"/>
    <n v="2008"/>
    <x v="882"/>
    <n v="4"/>
    <s v="Benzyna"/>
    <x v="590"/>
    <x v="55"/>
    <x v="6"/>
    <s v="Scenic RX"/>
    <n v="4000"/>
    <x v="5"/>
  </r>
  <r>
    <s v="937-D25052017S4"/>
    <n v="3594"/>
    <n v="11400"/>
    <n v="10200"/>
    <n v="2006"/>
    <x v="883"/>
    <n v="4"/>
    <s v="Diesel"/>
    <x v="590"/>
    <x v="0"/>
    <x v="5"/>
    <s v="Fusion"/>
    <n v="1200"/>
    <x v="8"/>
  </r>
  <r>
    <s v="938-B26052017S4"/>
    <n v="4359"/>
    <n v="34400"/>
    <n v="33700"/>
    <n v="2015"/>
    <x v="884"/>
    <n v="4"/>
    <s v="Benzyna"/>
    <x v="591"/>
    <x v="0"/>
    <x v="6"/>
    <s v="Scenic RX"/>
    <n v="700"/>
    <x v="13"/>
  </r>
  <r>
    <s v="939-B29052017S1"/>
    <n v="6691"/>
    <n v="30900"/>
    <n v="28900"/>
    <n v="2011"/>
    <x v="885"/>
    <n v="4"/>
    <s v="Benzyna"/>
    <x v="592"/>
    <x v="11"/>
    <x v="9"/>
    <s v="Civic"/>
    <n v="2000"/>
    <x v="4"/>
  </r>
  <r>
    <s v="940-L29052017S49"/>
    <n v="6505"/>
    <n v="27500"/>
    <n v="24100"/>
    <n v="2012"/>
    <x v="886"/>
    <n v="4"/>
    <s v="LPG"/>
    <x v="592"/>
    <x v="55"/>
    <x v="3"/>
    <s v="Yaris"/>
    <n v="3400"/>
    <x v="0"/>
  </r>
  <r>
    <s v="941-D30052017S5"/>
    <n v="4923"/>
    <n v="59000"/>
    <n v="55800"/>
    <n v="2015"/>
    <x v="887"/>
    <n v="4"/>
    <s v="Diesel"/>
    <x v="593"/>
    <x v="25"/>
    <x v="6"/>
    <s v="Espace"/>
    <n v="3200"/>
    <x v="13"/>
  </r>
  <r>
    <s v="942-D31052017S4"/>
    <n v="9734"/>
    <n v="7300"/>
    <n v="6500"/>
    <n v="2005"/>
    <x v="888"/>
    <n v="4"/>
    <s v="Diesel"/>
    <x v="594"/>
    <x v="0"/>
    <x v="8"/>
    <s v="Primera"/>
    <n v="800"/>
    <x v="2"/>
  </r>
  <r>
    <s v="943-B31052017S5"/>
    <n v="10186"/>
    <n v="71400"/>
    <n v="62300"/>
    <n v="2014"/>
    <x v="889"/>
    <n v="4"/>
    <s v="Benzyna"/>
    <x v="594"/>
    <x v="25"/>
    <x v="1"/>
    <s v="A3"/>
    <n v="9100"/>
    <x v="9"/>
  </r>
  <r>
    <s v="944-D31052017S1"/>
    <n v="7282"/>
    <n v="36800"/>
    <n v="34100"/>
    <n v="2009"/>
    <x v="890"/>
    <n v="4"/>
    <s v="Diesel"/>
    <x v="594"/>
    <x v="11"/>
    <x v="5"/>
    <s v="Mondeo"/>
    <n v="2700"/>
    <x v="3"/>
  </r>
  <r>
    <s v="945-D02062017S30"/>
    <n v="3048"/>
    <n v="23300"/>
    <n v="20900"/>
    <n v="2010"/>
    <x v="705"/>
    <n v="4"/>
    <s v="Diesel"/>
    <x v="595"/>
    <x v="9"/>
    <x v="6"/>
    <s v="Megane"/>
    <n v="2400"/>
    <x v="7"/>
  </r>
  <r>
    <s v="946-D02062017S62"/>
    <n v="2111"/>
    <n v="27300"/>
    <n v="21500"/>
    <n v="2013"/>
    <x v="891"/>
    <n v="4"/>
    <s v="Diesel"/>
    <x v="595"/>
    <x v="43"/>
    <x v="0"/>
    <s v="Vectra"/>
    <n v="5800"/>
    <x v="1"/>
  </r>
  <r>
    <s v="947-D03062017S38"/>
    <n v="5330"/>
    <n v="6800"/>
    <n v="6500"/>
    <n v="2005"/>
    <x v="892"/>
    <n v="4"/>
    <s v="Diesel"/>
    <x v="596"/>
    <x v="23"/>
    <x v="2"/>
    <s v="Rapid"/>
    <n v="300"/>
    <x v="2"/>
  </r>
  <r>
    <s v="948-D03062017S6"/>
    <n v="5187"/>
    <n v="5100"/>
    <n v="3700"/>
    <n v="2004"/>
    <x v="893"/>
    <n v="4"/>
    <s v="Diesel"/>
    <x v="596"/>
    <x v="14"/>
    <x v="2"/>
    <s v="Citigo"/>
    <n v="1400"/>
    <x v="11"/>
  </r>
  <r>
    <s v="949-B04062017S35"/>
    <n v="9219"/>
    <n v="25800"/>
    <n v="24400"/>
    <n v="2009"/>
    <x v="894"/>
    <n v="4"/>
    <s v="Benzyna"/>
    <x v="597"/>
    <x v="12"/>
    <x v="8"/>
    <s v="X-Trail"/>
    <n v="1400"/>
    <x v="3"/>
  </r>
  <r>
    <s v="950-D05062017S4"/>
    <n v="9883"/>
    <n v="35600"/>
    <n v="25100"/>
    <n v="2009"/>
    <x v="895"/>
    <n v="4"/>
    <s v="Diesel"/>
    <x v="598"/>
    <x v="0"/>
    <x v="3"/>
    <s v="Avensis"/>
    <n v="10500"/>
    <x v="3"/>
  </r>
  <r>
    <s v="951-D07062017S6"/>
    <n v="3187"/>
    <n v="16400"/>
    <n v="11100"/>
    <n v="2007"/>
    <x v="896"/>
    <n v="4"/>
    <s v="Diesel"/>
    <x v="599"/>
    <x v="14"/>
    <x v="6"/>
    <s v="Captur"/>
    <n v="5300"/>
    <x v="6"/>
  </r>
  <r>
    <s v="952-B08062017S4"/>
    <n v="1647"/>
    <n v="18200"/>
    <n v="17200"/>
    <n v="2007"/>
    <x v="897"/>
    <n v="4"/>
    <s v="Benzyna"/>
    <x v="600"/>
    <x v="0"/>
    <x v="3"/>
    <s v="Verso"/>
    <n v="1000"/>
    <x v="6"/>
  </r>
  <r>
    <s v="953-D08062017S62"/>
    <n v="4567"/>
    <n v="8200"/>
    <n v="5600"/>
    <n v="2006"/>
    <x v="898"/>
    <n v="4"/>
    <s v="Diesel"/>
    <x v="600"/>
    <x v="43"/>
    <x v="6"/>
    <s v="Clio"/>
    <n v="2600"/>
    <x v="8"/>
  </r>
  <r>
    <s v="954-D09062017S4"/>
    <n v="7282"/>
    <n v="27300"/>
    <n v="20800"/>
    <n v="2008"/>
    <x v="899"/>
    <n v="4"/>
    <s v="Diesel"/>
    <x v="601"/>
    <x v="0"/>
    <x v="5"/>
    <s v="Mondeo"/>
    <n v="6500"/>
    <x v="5"/>
  </r>
  <r>
    <s v="955-D09062017S48"/>
    <n v="5137"/>
    <n v="83100"/>
    <n v="64100"/>
    <n v="2013"/>
    <x v="900"/>
    <n v="4"/>
    <s v="Diesel"/>
    <x v="601"/>
    <x v="22"/>
    <x v="3"/>
    <s v="Prius"/>
    <n v="19000"/>
    <x v="1"/>
  </r>
  <r>
    <s v="956-B09062017S4"/>
    <n v="2298"/>
    <n v="9900"/>
    <n v="6600"/>
    <n v="2007"/>
    <x v="901"/>
    <n v="4"/>
    <s v="Benzyna"/>
    <x v="601"/>
    <x v="0"/>
    <x v="8"/>
    <s v="Almera"/>
    <n v="3300"/>
    <x v="6"/>
  </r>
  <r>
    <s v="957-B12062017S4"/>
    <n v="5139"/>
    <n v="8200"/>
    <n v="8200"/>
    <n v="2006"/>
    <x v="902"/>
    <n v="4"/>
    <s v="Benzyna"/>
    <x v="602"/>
    <x v="0"/>
    <x v="8"/>
    <s v="Note"/>
    <n v="0"/>
    <x v="8"/>
  </r>
  <r>
    <s v="958-B12062017S62"/>
    <n v="3397"/>
    <n v="35900"/>
    <n v="35100"/>
    <n v="2013"/>
    <x v="903"/>
    <n v="4"/>
    <s v="Benzyna"/>
    <x v="602"/>
    <x v="43"/>
    <x v="8"/>
    <s v="Qashqai"/>
    <n v="800"/>
    <x v="1"/>
  </r>
  <r>
    <s v="959-B12062017S4"/>
    <n v="8615"/>
    <n v="9900"/>
    <n v="9300"/>
    <n v="2007"/>
    <x v="904"/>
    <n v="4"/>
    <s v="Benzyna"/>
    <x v="602"/>
    <x v="0"/>
    <x v="0"/>
    <s v="Astra"/>
    <n v="600"/>
    <x v="6"/>
  </r>
  <r>
    <s v="960-D14062017S26"/>
    <n v="5139"/>
    <n v="14700"/>
    <n v="12000"/>
    <n v="2009"/>
    <x v="905"/>
    <n v="4"/>
    <s v="Diesel"/>
    <x v="603"/>
    <x v="17"/>
    <x v="8"/>
    <s v="Note"/>
    <n v="2700"/>
    <x v="3"/>
  </r>
  <r>
    <s v="961-B15062017S6"/>
    <n v="5330"/>
    <n v="9900"/>
    <n v="9700"/>
    <n v="2007"/>
    <x v="906"/>
    <n v="4"/>
    <s v="Benzyna"/>
    <x v="604"/>
    <x v="14"/>
    <x v="2"/>
    <s v="Rapid"/>
    <n v="200"/>
    <x v="6"/>
  </r>
  <r>
    <s v="962-D15062017S64"/>
    <n v="10838"/>
    <n v="34300"/>
    <n v="25300"/>
    <n v="2011"/>
    <x v="907"/>
    <n v="4"/>
    <s v="Diesel"/>
    <x v="604"/>
    <x v="65"/>
    <x v="2"/>
    <s v="Octavia"/>
    <n v="9000"/>
    <x v="4"/>
  </r>
  <r>
    <s v="963-D16062017S30"/>
    <n v="5330"/>
    <n v="8200"/>
    <n v="7600"/>
    <n v="2006"/>
    <x v="908"/>
    <n v="4"/>
    <s v="Diesel"/>
    <x v="605"/>
    <x v="9"/>
    <x v="2"/>
    <s v="Rapid"/>
    <n v="600"/>
    <x v="8"/>
  </r>
  <r>
    <s v="964-D16062017S4"/>
    <n v="8728"/>
    <n v="9900"/>
    <n v="7900"/>
    <n v="2007"/>
    <x v="909"/>
    <n v="4"/>
    <s v="Diesel"/>
    <x v="605"/>
    <x v="0"/>
    <x v="6"/>
    <s v="Kangoo"/>
    <n v="2000"/>
    <x v="6"/>
  </r>
  <r>
    <s v="965-D17062017S23"/>
    <n v="3594"/>
    <n v="16500"/>
    <n v="16000"/>
    <n v="2008"/>
    <x v="910"/>
    <n v="4"/>
    <s v="Diesel"/>
    <x v="606"/>
    <x v="68"/>
    <x v="5"/>
    <s v="Fusion"/>
    <n v="500"/>
    <x v="5"/>
  </r>
  <r>
    <s v="966-D17062017S18"/>
    <n v="8728"/>
    <n v="35100"/>
    <n v="30800"/>
    <n v="2014"/>
    <x v="376"/>
    <n v="4"/>
    <s v="Diesel"/>
    <x v="606"/>
    <x v="72"/>
    <x v="6"/>
    <s v="Kangoo"/>
    <n v="4300"/>
    <x v="9"/>
  </r>
  <r>
    <s v="967-B22062017S3"/>
    <n v="8615"/>
    <n v="16200"/>
    <n v="14700"/>
    <n v="2009"/>
    <x v="911"/>
    <n v="4"/>
    <s v="Benzyna"/>
    <x v="607"/>
    <x v="4"/>
    <x v="0"/>
    <s v="Astra"/>
    <n v="1500"/>
    <x v="3"/>
  </r>
  <r>
    <s v="968-D23062017S4"/>
    <n v="10632"/>
    <n v="56500"/>
    <n v="45600"/>
    <n v="2014"/>
    <x v="912"/>
    <n v="4"/>
    <s v="Diesel"/>
    <x v="608"/>
    <x v="0"/>
    <x v="5"/>
    <s v="Galaxy"/>
    <n v="10900"/>
    <x v="9"/>
  </r>
  <r>
    <s v="969-D23062017S4"/>
    <n v="10067"/>
    <n v="27300"/>
    <n v="20200"/>
    <n v="2013"/>
    <x v="913"/>
    <n v="4"/>
    <s v="Diesel"/>
    <x v="608"/>
    <x v="0"/>
    <x v="8"/>
    <s v="Micra"/>
    <n v="7100"/>
    <x v="1"/>
  </r>
  <r>
    <s v="970-B25062017S4"/>
    <n v="1884"/>
    <n v="58300"/>
    <n v="47300"/>
    <n v="2012"/>
    <x v="914"/>
    <n v="4"/>
    <s v="Benzyna"/>
    <x v="609"/>
    <x v="0"/>
    <x v="7"/>
    <s v="Golf"/>
    <n v="11000"/>
    <x v="0"/>
  </r>
  <r>
    <s v="971-D26062017S4"/>
    <n v="6797"/>
    <n v="35900"/>
    <n v="28000"/>
    <n v="2013"/>
    <x v="915"/>
    <n v="4"/>
    <s v="Diesel"/>
    <x v="610"/>
    <x v="0"/>
    <x v="7"/>
    <s v="Polo"/>
    <n v="7900"/>
    <x v="1"/>
  </r>
  <r>
    <s v="972-B26062017S4"/>
    <n v="4567"/>
    <n v="17700"/>
    <n v="14400"/>
    <n v="2010"/>
    <x v="916"/>
    <n v="4"/>
    <s v="Benzyna"/>
    <x v="610"/>
    <x v="0"/>
    <x v="6"/>
    <s v="Clio"/>
    <n v="3300"/>
    <x v="7"/>
  </r>
  <r>
    <s v="973-L26062017S22"/>
    <n v="8615"/>
    <n v="5100"/>
    <n v="5000"/>
    <n v="2004"/>
    <x v="917"/>
    <n v="4"/>
    <s v="LPG"/>
    <x v="610"/>
    <x v="10"/>
    <x v="0"/>
    <s v="Astra"/>
    <n v="100"/>
    <x v="11"/>
  </r>
  <r>
    <s v="974-D26062017S4"/>
    <n v="8441"/>
    <n v="77200"/>
    <n v="64000"/>
    <n v="2013"/>
    <x v="918"/>
    <n v="4"/>
    <s v="Diesel"/>
    <x v="610"/>
    <x v="0"/>
    <x v="5"/>
    <s v="S-MAX"/>
    <n v="13200"/>
    <x v="1"/>
  </r>
  <r>
    <s v="975-B27062017S4"/>
    <n v="1884"/>
    <n v="24000"/>
    <n v="20400"/>
    <n v="2007"/>
    <x v="919"/>
    <n v="4"/>
    <s v="Benzyna"/>
    <x v="611"/>
    <x v="0"/>
    <x v="7"/>
    <s v="Golf"/>
    <n v="3600"/>
    <x v="6"/>
  </r>
  <r>
    <s v="976-B27062017S33"/>
    <n v="10114"/>
    <n v="24100"/>
    <n v="16600"/>
    <n v="2012"/>
    <x v="393"/>
    <n v="4"/>
    <s v="Benzyna"/>
    <x v="611"/>
    <x v="2"/>
    <x v="6"/>
    <s v="Modus"/>
    <n v="7500"/>
    <x v="0"/>
  </r>
  <r>
    <s v="977-B28062017S4"/>
    <n v="3981"/>
    <n v="66900"/>
    <n v="58300"/>
    <n v="2012"/>
    <x v="920"/>
    <n v="4"/>
    <s v="Benzyna"/>
    <x v="612"/>
    <x v="0"/>
    <x v="7"/>
    <s v="Jetta"/>
    <n v="8600"/>
    <x v="0"/>
  </r>
  <r>
    <s v="978-B28062017S38"/>
    <n v="8980"/>
    <n v="65900"/>
    <n v="49300"/>
    <n v="2010"/>
    <x v="921"/>
    <n v="4"/>
    <s v="Benzyna"/>
    <x v="612"/>
    <x v="23"/>
    <x v="1"/>
    <s v="A4 Allroad"/>
    <n v="16600"/>
    <x v="7"/>
  </r>
  <r>
    <s v="979-L28062017S4"/>
    <n v="8615"/>
    <n v="12500"/>
    <n v="11800"/>
    <n v="2008"/>
    <x v="731"/>
    <n v="4"/>
    <s v="LPG"/>
    <x v="612"/>
    <x v="0"/>
    <x v="0"/>
    <s v="Astra"/>
    <n v="700"/>
    <x v="5"/>
  </r>
  <r>
    <s v="980-B03072017S4"/>
    <n v="1927"/>
    <n v="33700"/>
    <n v="26100"/>
    <n v="2012"/>
    <x v="922"/>
    <n v="4"/>
    <s v="Benzyna"/>
    <x v="613"/>
    <x v="0"/>
    <x v="0"/>
    <s v="Zafira"/>
    <n v="7600"/>
    <x v="0"/>
  </r>
  <r>
    <s v="981-D07072017S9"/>
    <n v="11043"/>
    <n v="47900"/>
    <n v="42600"/>
    <n v="2011"/>
    <x v="923"/>
    <n v="4"/>
    <s v="Diesel"/>
    <x v="614"/>
    <x v="19"/>
    <x v="5"/>
    <s v="Focus C-Max"/>
    <n v="5300"/>
    <x v="4"/>
  </r>
  <r>
    <s v="982-D10072017S4"/>
    <n v="1600"/>
    <n v="6500"/>
    <n v="5700"/>
    <n v="2005"/>
    <x v="303"/>
    <n v="4"/>
    <s v="Diesel"/>
    <x v="615"/>
    <x v="0"/>
    <x v="2"/>
    <s v="Fabia"/>
    <n v="800"/>
    <x v="2"/>
  </r>
  <r>
    <s v="983-L11072017S4"/>
    <n v="8314"/>
    <n v="11800"/>
    <n v="8500"/>
    <n v="2008"/>
    <x v="924"/>
    <n v="4"/>
    <s v="LPG"/>
    <x v="616"/>
    <x v="0"/>
    <x v="0"/>
    <s v="Combo"/>
    <n v="3300"/>
    <x v="5"/>
  </r>
  <r>
    <s v="984-D12072017S33"/>
    <n v="8233"/>
    <n v="40800"/>
    <n v="35900"/>
    <n v="2013"/>
    <x v="81"/>
    <n v="4"/>
    <s v="Diesel"/>
    <x v="617"/>
    <x v="2"/>
    <x v="4"/>
    <s v="Alhambra"/>
    <n v="4900"/>
    <x v="1"/>
  </r>
  <r>
    <s v="985-B13072017S44"/>
    <n v="3187"/>
    <n v="25800"/>
    <n v="24400"/>
    <n v="2009"/>
    <x v="925"/>
    <n v="4"/>
    <s v="Benzyna"/>
    <x v="618"/>
    <x v="21"/>
    <x v="6"/>
    <s v="Captur"/>
    <n v="1400"/>
    <x v="3"/>
  </r>
  <r>
    <s v="986-D14072017S4"/>
    <n v="5058"/>
    <n v="21900"/>
    <n v="21700"/>
    <n v="2008"/>
    <x v="926"/>
    <n v="4"/>
    <s v="Diesel"/>
    <x v="619"/>
    <x v="0"/>
    <x v="0"/>
    <s v="Signum"/>
    <n v="200"/>
    <x v="5"/>
  </r>
  <r>
    <s v="987-D15072017S4"/>
    <n v="5743"/>
    <n v="62300"/>
    <n v="48300"/>
    <n v="2014"/>
    <x v="927"/>
    <n v="4"/>
    <s v="Diesel"/>
    <x v="620"/>
    <x v="0"/>
    <x v="2"/>
    <s v="Superb"/>
    <n v="14000"/>
    <x v="9"/>
  </r>
  <r>
    <s v="988-D16072017S4"/>
    <n v="8314"/>
    <n v="5600"/>
    <n v="5100"/>
    <n v="2004"/>
    <x v="928"/>
    <n v="4"/>
    <s v="Diesel"/>
    <x v="621"/>
    <x v="0"/>
    <x v="0"/>
    <s v="Combo"/>
    <n v="500"/>
    <x v="11"/>
  </r>
  <r>
    <s v="989-B16072017S4"/>
    <n v="8547"/>
    <n v="20700"/>
    <n v="18400"/>
    <n v="2011"/>
    <x v="929"/>
    <n v="4"/>
    <s v="Benzyna"/>
    <x v="621"/>
    <x v="0"/>
    <x v="4"/>
    <s v="Toledo"/>
    <n v="2300"/>
    <x v="4"/>
  </r>
  <r>
    <s v="990-B17072017S7"/>
    <n v="10067"/>
    <n v="17700"/>
    <n v="15300"/>
    <n v="2010"/>
    <x v="930"/>
    <n v="4"/>
    <s v="Benzyna"/>
    <x v="622"/>
    <x v="26"/>
    <x v="8"/>
    <s v="Micra"/>
    <n v="2400"/>
    <x v="7"/>
  </r>
  <r>
    <s v="991-B17072017S29"/>
    <n v="9495"/>
    <n v="13000"/>
    <n v="11200"/>
    <n v="2007"/>
    <x v="931"/>
    <n v="4"/>
    <s v="Benzyna"/>
    <x v="622"/>
    <x v="8"/>
    <x v="4"/>
    <s v="Altea"/>
    <n v="1800"/>
    <x v="6"/>
  </r>
  <r>
    <s v="992-L19072017S4"/>
    <n v="9812"/>
    <n v="35900"/>
    <n v="32000"/>
    <n v="2013"/>
    <x v="932"/>
    <n v="4"/>
    <s v="LPG"/>
    <x v="623"/>
    <x v="0"/>
    <x v="8"/>
    <s v="Juke"/>
    <n v="3900"/>
    <x v="1"/>
  </r>
  <r>
    <s v="993-D20072017S24"/>
    <n v="10506"/>
    <n v="62600"/>
    <n v="56500"/>
    <n v="2014"/>
    <x v="933"/>
    <n v="4"/>
    <s v="Diesel"/>
    <x v="624"/>
    <x v="51"/>
    <x v="9"/>
    <s v="Accord"/>
    <n v="6100"/>
    <x v="9"/>
  </r>
  <r>
    <s v="994-D20072017S4"/>
    <n v="2111"/>
    <n v="9900"/>
    <n v="7300"/>
    <n v="2007"/>
    <x v="934"/>
    <n v="4"/>
    <s v="Diesel"/>
    <x v="624"/>
    <x v="0"/>
    <x v="0"/>
    <s v="Vectra"/>
    <n v="2600"/>
    <x v="6"/>
  </r>
  <r>
    <s v="995-B21072017S4"/>
    <n v="5428"/>
    <n v="21200"/>
    <n v="20600"/>
    <n v="2009"/>
    <x v="935"/>
    <n v="4"/>
    <s v="Benzyna"/>
    <x v="625"/>
    <x v="0"/>
    <x v="0"/>
    <s v="Antara"/>
    <n v="600"/>
    <x v="3"/>
  </r>
  <r>
    <s v="996-D23072017S4"/>
    <n v="1647"/>
    <n v="50200"/>
    <n v="38000"/>
    <n v="2013"/>
    <x v="936"/>
    <n v="4"/>
    <s v="Diesel"/>
    <x v="626"/>
    <x v="0"/>
    <x v="3"/>
    <s v="Verso"/>
    <n v="12200"/>
    <x v="1"/>
  </r>
  <r>
    <s v="997-B24072017S51"/>
    <n v="7100"/>
    <n v="22000"/>
    <n v="19400"/>
    <n v="2009"/>
    <x v="937"/>
    <n v="4"/>
    <s v="Benzyna"/>
    <x v="627"/>
    <x v="24"/>
    <x v="3"/>
    <s v="Auris"/>
    <n v="2600"/>
    <x v="3"/>
  </r>
  <r>
    <s v="998-B24072017S41"/>
    <n v="4414"/>
    <n v="42700"/>
    <n v="40000"/>
    <n v="2012"/>
    <x v="938"/>
    <n v="4"/>
    <s v="Benzyna"/>
    <x v="627"/>
    <x v="15"/>
    <x v="4"/>
    <s v="Altea XL"/>
    <n v="2700"/>
    <x v="0"/>
  </r>
  <r>
    <s v="999-D27072017S4"/>
    <n v="5201"/>
    <n v="44000"/>
    <n v="40000"/>
    <n v="2012"/>
    <x v="939"/>
    <n v="4"/>
    <s v="Diesel"/>
    <x v="628"/>
    <x v="0"/>
    <x v="6"/>
    <s v="Grand Scenic"/>
    <n v="4000"/>
    <x v="0"/>
  </r>
  <r>
    <s v="1000-B27072017S4"/>
    <n v="6691"/>
    <n v="28900"/>
    <n v="21900"/>
    <n v="2011"/>
    <x v="940"/>
    <n v="5"/>
    <s v="Benzyna"/>
    <x v="628"/>
    <x v="0"/>
    <x v="9"/>
    <s v="Civic"/>
    <n v="7000"/>
    <x v="4"/>
  </r>
  <r>
    <s v="1001-D29072017S4"/>
    <n v="5187"/>
    <n v="8200"/>
    <n v="7400"/>
    <n v="2006"/>
    <x v="941"/>
    <n v="5"/>
    <s v="Diesel"/>
    <x v="629"/>
    <x v="0"/>
    <x v="2"/>
    <s v="Citigo"/>
    <n v="800"/>
    <x v="8"/>
  </r>
  <r>
    <s v="1002-B29072017S46"/>
    <n v="10838"/>
    <n v="19600"/>
    <n v="19100"/>
    <n v="2008"/>
    <x v="942"/>
    <n v="5"/>
    <s v="Benzyna"/>
    <x v="629"/>
    <x v="42"/>
    <x v="2"/>
    <s v="Octavia"/>
    <n v="500"/>
    <x v="5"/>
  </r>
  <r>
    <s v="1003-D29072017S34"/>
    <n v="9734"/>
    <n v="11800"/>
    <n v="8800"/>
    <n v="2008"/>
    <x v="943"/>
    <n v="5"/>
    <s v="Diesel"/>
    <x v="629"/>
    <x v="16"/>
    <x v="8"/>
    <s v="Primera"/>
    <n v="3000"/>
    <x v="5"/>
  </r>
  <r>
    <s v="1004-D29072017S66"/>
    <n v="10114"/>
    <n v="9900"/>
    <n v="9400"/>
    <n v="2007"/>
    <x v="944"/>
    <n v="5"/>
    <s v="Diesel"/>
    <x v="629"/>
    <x v="49"/>
    <x v="6"/>
    <s v="Modus"/>
    <n v="500"/>
    <x v="6"/>
  </r>
  <r>
    <s v="1005-D30072017S4"/>
    <n v="8456"/>
    <n v="41400"/>
    <n v="36900"/>
    <n v="2007"/>
    <x v="945"/>
    <n v="5"/>
    <s v="Diesel"/>
    <x v="630"/>
    <x v="0"/>
    <x v="7"/>
    <s v="Tiguan"/>
    <n v="4500"/>
    <x v="6"/>
  </r>
  <r>
    <s v="1006-L02082017S5"/>
    <n v="3620"/>
    <n v="19400"/>
    <n v="18200"/>
    <n v="2009"/>
    <x v="946"/>
    <n v="5"/>
    <s v="LPG"/>
    <x v="631"/>
    <x v="25"/>
    <x v="2"/>
    <s v="Roomster"/>
    <n v="1200"/>
    <x v="3"/>
  </r>
  <r>
    <s v="1007-D02082017S62"/>
    <n v="2750"/>
    <n v="27300"/>
    <n v="25200"/>
    <n v="2013"/>
    <x v="947"/>
    <n v="5"/>
    <s v="Diesel"/>
    <x v="631"/>
    <x v="43"/>
    <x v="4"/>
    <s v="Ibiza"/>
    <n v="2100"/>
    <x v="1"/>
  </r>
  <r>
    <s v="1008-D02082017S4"/>
    <n v="4996"/>
    <n v="20400"/>
    <n v="19900"/>
    <n v="2005"/>
    <x v="948"/>
    <n v="5"/>
    <s v="Diesel"/>
    <x v="631"/>
    <x v="0"/>
    <x v="7"/>
    <s v="Golf Plus"/>
    <n v="500"/>
    <x v="2"/>
  </r>
  <r>
    <s v="1009-B05082017S4"/>
    <n v="4839"/>
    <n v="11600"/>
    <n v="10700"/>
    <n v="2006"/>
    <x v="949"/>
    <n v="5"/>
    <s v="Benzyna"/>
    <x v="632"/>
    <x v="0"/>
    <x v="6"/>
    <s v="Trafic"/>
    <n v="900"/>
    <x v="8"/>
  </r>
  <r>
    <s v="1010-D06082017S4"/>
    <n v="3620"/>
    <n v="10700"/>
    <n v="9600"/>
    <n v="2006"/>
    <x v="950"/>
    <n v="5"/>
    <s v="Diesel"/>
    <x v="633"/>
    <x v="0"/>
    <x v="2"/>
    <s v="Roomster"/>
    <n v="1100"/>
    <x v="8"/>
  </r>
  <r>
    <s v="1011-B07082017S36"/>
    <n v="6691"/>
    <n v="38200"/>
    <n v="34900"/>
    <n v="2013"/>
    <x v="951"/>
    <n v="5"/>
    <s v="Benzyna"/>
    <x v="634"/>
    <x v="48"/>
    <x v="9"/>
    <s v="Civic"/>
    <n v="3300"/>
    <x v="1"/>
  </r>
  <r>
    <s v="1012-D07082017S4"/>
    <n v="10838"/>
    <n v="34300"/>
    <n v="29800"/>
    <n v="2011"/>
    <x v="952"/>
    <n v="5"/>
    <s v="Diesel"/>
    <x v="634"/>
    <x v="0"/>
    <x v="2"/>
    <s v="Octavia"/>
    <n v="4500"/>
    <x v="4"/>
  </r>
  <r>
    <s v="1013-B08082017S31"/>
    <n v="5428"/>
    <n v="33700"/>
    <n v="27000"/>
    <n v="2012"/>
    <x v="953"/>
    <n v="5"/>
    <s v="Benzyna"/>
    <x v="635"/>
    <x v="28"/>
    <x v="0"/>
    <s v="Antara"/>
    <n v="6700"/>
    <x v="0"/>
  </r>
  <r>
    <s v="1014-B08082017S26"/>
    <n v="7950"/>
    <n v="11800"/>
    <n v="11100"/>
    <n v="2008"/>
    <x v="954"/>
    <n v="5"/>
    <s v="Benzyna"/>
    <x v="635"/>
    <x v="17"/>
    <x v="6"/>
    <s v="Koleos"/>
    <n v="700"/>
    <x v="5"/>
  </r>
  <r>
    <s v="1015-B09082017S24"/>
    <n v="5201"/>
    <n v="24400"/>
    <n v="16200"/>
    <n v="2009"/>
    <x v="955"/>
    <n v="5"/>
    <s v="Benzyna"/>
    <x v="636"/>
    <x v="51"/>
    <x v="6"/>
    <s v="Grand Scenic"/>
    <n v="8200"/>
    <x v="3"/>
  </r>
  <r>
    <s v="1016-L09082017S18"/>
    <n v="8728"/>
    <n v="18900"/>
    <n v="17700"/>
    <n v="2010"/>
    <x v="956"/>
    <n v="5"/>
    <s v="LPG"/>
    <x v="636"/>
    <x v="72"/>
    <x v="6"/>
    <s v="Kangoo"/>
    <n v="1200"/>
    <x v="7"/>
  </r>
  <r>
    <s v="1017-D12082017S29"/>
    <n v="8461"/>
    <n v="28900"/>
    <n v="27400"/>
    <n v="2011"/>
    <x v="957"/>
    <n v="5"/>
    <s v="Diesel"/>
    <x v="637"/>
    <x v="8"/>
    <x v="0"/>
    <s v="Vivaro"/>
    <n v="1500"/>
    <x v="4"/>
  </r>
  <r>
    <s v="1018-B12082017S74"/>
    <n v="5139"/>
    <n v="24100"/>
    <n v="16500"/>
    <n v="2012"/>
    <x v="170"/>
    <n v="5"/>
    <s v="Benzyna"/>
    <x v="637"/>
    <x v="50"/>
    <x v="8"/>
    <s v="Note"/>
    <n v="7600"/>
    <x v="0"/>
  </r>
  <r>
    <s v="1019-B13082017S4"/>
    <n v="10186"/>
    <n v="35900"/>
    <n v="27700"/>
    <n v="2010"/>
    <x v="958"/>
    <n v="5"/>
    <s v="Benzyna"/>
    <x v="638"/>
    <x v="0"/>
    <x v="1"/>
    <s v="A3"/>
    <n v="8200"/>
    <x v="7"/>
  </r>
  <r>
    <s v="1020-D13082017S4"/>
    <n v="4839"/>
    <n v="19400"/>
    <n v="13000"/>
    <n v="2009"/>
    <x v="959"/>
    <n v="5"/>
    <s v="Diesel"/>
    <x v="638"/>
    <x v="0"/>
    <x v="6"/>
    <s v="Trafic"/>
    <n v="6400"/>
    <x v="3"/>
  </r>
  <r>
    <s v="1021-B13082017S8"/>
    <n v="5330"/>
    <n v="20700"/>
    <n v="18500"/>
    <n v="2011"/>
    <x v="960"/>
    <n v="5"/>
    <s v="Benzyna"/>
    <x v="638"/>
    <x v="46"/>
    <x v="2"/>
    <s v="Rapid"/>
    <n v="2200"/>
    <x v="4"/>
  </r>
  <r>
    <s v="1022-B14082017S4"/>
    <n v="8980"/>
    <n v="24300"/>
    <n v="18300"/>
    <n v="2005"/>
    <x v="961"/>
    <n v="5"/>
    <s v="Benzyna"/>
    <x v="639"/>
    <x v="0"/>
    <x v="1"/>
    <s v="A4 Allroad"/>
    <n v="6000"/>
    <x v="2"/>
  </r>
  <r>
    <s v="1023-B15082017S53"/>
    <n v="8461"/>
    <n v="38200"/>
    <n v="25200"/>
    <n v="2013"/>
    <x v="962"/>
    <n v="5"/>
    <s v="Benzyna"/>
    <x v="640"/>
    <x v="37"/>
    <x v="0"/>
    <s v="Vivaro"/>
    <n v="13000"/>
    <x v="1"/>
  </r>
  <r>
    <s v="1024-D16082017S4"/>
    <n v="10632"/>
    <n v="38000"/>
    <n v="29100"/>
    <n v="2011"/>
    <x v="963"/>
    <n v="5"/>
    <s v="Diesel"/>
    <x v="641"/>
    <x v="0"/>
    <x v="5"/>
    <s v="Galaxy"/>
    <n v="8900"/>
    <x v="4"/>
  </r>
  <r>
    <s v="1025-D17082017S17"/>
    <n v="8710"/>
    <n v="14700"/>
    <n v="12300"/>
    <n v="2009"/>
    <x v="964"/>
    <n v="5"/>
    <s v="Diesel"/>
    <x v="642"/>
    <x v="31"/>
    <x v="6"/>
    <s v="Laguna"/>
    <n v="2400"/>
    <x v="3"/>
  </r>
  <r>
    <s v="1026-D17082017S9"/>
    <n v="2994"/>
    <n v="54800"/>
    <n v="49300"/>
    <n v="2009"/>
    <x v="965"/>
    <n v="5"/>
    <s v="Diesel"/>
    <x v="642"/>
    <x v="19"/>
    <x v="7"/>
    <s v="Sharan"/>
    <n v="5500"/>
    <x v="3"/>
  </r>
  <r>
    <s v="1027-L19082017S4"/>
    <n v="5187"/>
    <n v="33700"/>
    <n v="32300"/>
    <n v="2015"/>
    <x v="966"/>
    <n v="5"/>
    <s v="LPG"/>
    <x v="643"/>
    <x v="0"/>
    <x v="2"/>
    <s v="Citigo"/>
    <n v="1400"/>
    <x v="13"/>
  </r>
  <r>
    <s v="1028-L20082017S4"/>
    <n v="10506"/>
    <n v="30300"/>
    <n v="27100"/>
    <n v="2009"/>
    <x v="967"/>
    <n v="5"/>
    <s v="LPG"/>
    <x v="644"/>
    <x v="0"/>
    <x v="9"/>
    <s v="Accord"/>
    <n v="3200"/>
    <x v="3"/>
  </r>
  <r>
    <s v="1029-B20082017S3"/>
    <n v="3048"/>
    <n v="35900"/>
    <n v="27200"/>
    <n v="2013"/>
    <x v="968"/>
    <n v="5"/>
    <s v="Benzyna"/>
    <x v="644"/>
    <x v="4"/>
    <x v="6"/>
    <s v="Megane"/>
    <n v="8700"/>
    <x v="1"/>
  </r>
  <r>
    <s v="1030-L20082017S4"/>
    <n v="1842"/>
    <n v="65900"/>
    <n v="62000"/>
    <n v="2010"/>
    <x v="969"/>
    <n v="5"/>
    <s v="LPG"/>
    <x v="644"/>
    <x v="0"/>
    <x v="3"/>
    <s v="Land Cruiser"/>
    <n v="3900"/>
    <x v="7"/>
  </r>
  <r>
    <s v="1031-B21082017S4"/>
    <n v="2750"/>
    <n v="14700"/>
    <n v="11400"/>
    <n v="2009"/>
    <x v="970"/>
    <n v="5"/>
    <s v="Benzyna"/>
    <x v="645"/>
    <x v="0"/>
    <x v="4"/>
    <s v="Ibiza"/>
    <n v="3300"/>
    <x v="3"/>
  </r>
  <r>
    <s v="1032-D21082017S5"/>
    <n v="2541"/>
    <n v="40000"/>
    <n v="39800"/>
    <n v="2012"/>
    <x v="971"/>
    <n v="5"/>
    <s v="Diesel"/>
    <x v="645"/>
    <x v="25"/>
    <x v="6"/>
    <s v="Scenic"/>
    <n v="200"/>
    <x v="0"/>
  </r>
  <r>
    <s v="1033-D21082017S20"/>
    <n v="6505"/>
    <n v="5100"/>
    <n v="4000"/>
    <n v="2004"/>
    <x v="972"/>
    <n v="5"/>
    <s v="Diesel"/>
    <x v="645"/>
    <x v="5"/>
    <x v="3"/>
    <s v="Yaris"/>
    <n v="1100"/>
    <x v="11"/>
  </r>
  <r>
    <s v="1034-D21082017S4"/>
    <n v="2541"/>
    <n v="46500"/>
    <n v="45200"/>
    <n v="2013"/>
    <x v="913"/>
    <n v="5"/>
    <s v="Diesel"/>
    <x v="645"/>
    <x v="0"/>
    <x v="6"/>
    <s v="Scenic"/>
    <n v="1300"/>
    <x v="1"/>
  </r>
  <r>
    <s v="1035-D21082017S29"/>
    <n v="1884"/>
    <n v="19700"/>
    <n v="13800"/>
    <n v="2006"/>
    <x v="973"/>
    <n v="5"/>
    <s v="Diesel"/>
    <x v="645"/>
    <x v="8"/>
    <x v="7"/>
    <s v="Golf"/>
    <n v="5900"/>
    <x v="8"/>
  </r>
  <r>
    <s v="1036-D22082017S16"/>
    <n v="4809"/>
    <n v="28200"/>
    <n v="27300"/>
    <n v="2013"/>
    <x v="394"/>
    <n v="5"/>
    <s v="Diesel"/>
    <x v="646"/>
    <x v="13"/>
    <x v="6"/>
    <s v="Twingo"/>
    <n v="900"/>
    <x v="1"/>
  </r>
  <r>
    <s v="1037-D23082017S47"/>
    <n v="10067"/>
    <n v="15700"/>
    <n v="14700"/>
    <n v="2009"/>
    <x v="974"/>
    <n v="5"/>
    <s v="Diesel"/>
    <x v="647"/>
    <x v="33"/>
    <x v="8"/>
    <s v="Micra"/>
    <n v="1000"/>
    <x v="3"/>
  </r>
  <r>
    <s v="1038-L25082017S14"/>
    <n v="8233"/>
    <n v="10700"/>
    <n v="9000"/>
    <n v="2006"/>
    <x v="975"/>
    <n v="5"/>
    <s v="LPG"/>
    <x v="648"/>
    <x v="6"/>
    <x v="4"/>
    <s v="Alhambra"/>
    <n v="1700"/>
    <x v="8"/>
  </r>
  <r>
    <s v="1039-D25082017S49"/>
    <n v="8233"/>
    <n v="40500"/>
    <n v="36800"/>
    <n v="2014"/>
    <x v="976"/>
    <n v="5"/>
    <s v="Diesel"/>
    <x v="648"/>
    <x v="55"/>
    <x v="4"/>
    <s v="Alhambra"/>
    <n v="3700"/>
    <x v="9"/>
  </r>
  <r>
    <s v="1040-B26082017S67"/>
    <n v="5340"/>
    <n v="33900"/>
    <n v="33700"/>
    <n v="2015"/>
    <x v="977"/>
    <n v="5"/>
    <s v="Benzyna"/>
    <x v="649"/>
    <x v="59"/>
    <x v="9"/>
    <s v="Jazz"/>
    <n v="200"/>
    <x v="13"/>
  </r>
  <r>
    <s v="1041-D27082017S4"/>
    <n v="5187"/>
    <n v="34800"/>
    <n v="30800"/>
    <n v="2014"/>
    <x v="978"/>
    <n v="5"/>
    <s v="Diesel"/>
    <x v="650"/>
    <x v="0"/>
    <x v="2"/>
    <s v="Citigo"/>
    <n v="4000"/>
    <x v="9"/>
  </r>
  <r>
    <s v="1042-D28082017S4"/>
    <n v="3594"/>
    <n v="17800"/>
    <n v="16500"/>
    <n v="2008"/>
    <x v="979"/>
    <n v="5"/>
    <s v="Diesel"/>
    <x v="651"/>
    <x v="0"/>
    <x v="5"/>
    <s v="Fusion"/>
    <n v="1300"/>
    <x v="5"/>
  </r>
  <r>
    <s v="1043-B29082017S1"/>
    <n v="5201"/>
    <n v="18000"/>
    <n v="16400"/>
    <n v="2007"/>
    <x v="980"/>
    <n v="5"/>
    <s v="Benzyna"/>
    <x v="652"/>
    <x v="11"/>
    <x v="6"/>
    <s v="Grand Scenic"/>
    <n v="1600"/>
    <x v="6"/>
  </r>
  <r>
    <s v="1044-B30082017S4"/>
    <n v="4809"/>
    <n v="6500"/>
    <n v="5300"/>
    <n v="2005"/>
    <x v="981"/>
    <n v="5"/>
    <s v="Benzyna"/>
    <x v="653"/>
    <x v="0"/>
    <x v="6"/>
    <s v="Twingo"/>
    <n v="1200"/>
    <x v="2"/>
  </r>
  <r>
    <s v="1045-B01092017S4"/>
    <n v="2298"/>
    <n v="31200"/>
    <n v="27300"/>
    <n v="2013"/>
    <x v="982"/>
    <n v="5"/>
    <s v="Benzyna"/>
    <x v="654"/>
    <x v="0"/>
    <x v="8"/>
    <s v="Almera"/>
    <n v="3900"/>
    <x v="1"/>
  </r>
  <r>
    <s v="1046-B02092017S11"/>
    <n v="2096"/>
    <n v="44300"/>
    <n v="34200"/>
    <n v="2012"/>
    <x v="662"/>
    <n v="5"/>
    <s v="Benzyna"/>
    <x v="655"/>
    <x v="73"/>
    <x v="5"/>
    <s v="Kuga"/>
    <n v="10100"/>
    <x v="0"/>
  </r>
  <r>
    <s v="1047-D03092017S3"/>
    <n v="3187"/>
    <n v="40000"/>
    <n v="38900"/>
    <n v="2012"/>
    <x v="983"/>
    <n v="5"/>
    <s v="Diesel"/>
    <x v="656"/>
    <x v="4"/>
    <x v="6"/>
    <s v="Captur"/>
    <n v="1100"/>
    <x v="0"/>
  </r>
  <r>
    <s v="1048-D05092017S29"/>
    <n v="11108"/>
    <n v="24100"/>
    <n v="20100"/>
    <n v="2012"/>
    <x v="984"/>
    <n v="5"/>
    <s v="Diesel"/>
    <x v="657"/>
    <x v="8"/>
    <x v="0"/>
    <s v="Corsa"/>
    <n v="4000"/>
    <x v="0"/>
  </r>
  <r>
    <s v="1049-B07092017S4"/>
    <n v="10147"/>
    <n v="24300"/>
    <n v="22200"/>
    <n v="2005"/>
    <x v="985"/>
    <n v="5"/>
    <s v="Benzyna"/>
    <x v="658"/>
    <x v="0"/>
    <x v="1"/>
    <s v="S3"/>
    <n v="2100"/>
    <x v="2"/>
  </r>
  <r>
    <s v="1050-B07092017S3"/>
    <n v="5058"/>
    <n v="44300"/>
    <n v="33200"/>
    <n v="2012"/>
    <x v="826"/>
    <n v="5"/>
    <s v="Benzyna"/>
    <x v="658"/>
    <x v="4"/>
    <x v="0"/>
    <s v="Signum"/>
    <n v="11100"/>
    <x v="0"/>
  </r>
  <r>
    <s v="1051-B08092017S4"/>
    <n v="8710"/>
    <n v="6500"/>
    <n v="5900"/>
    <n v="2005"/>
    <x v="986"/>
    <n v="5"/>
    <s v="Benzyna"/>
    <x v="659"/>
    <x v="0"/>
    <x v="6"/>
    <s v="Laguna"/>
    <n v="600"/>
    <x v="2"/>
  </r>
  <r>
    <s v="1052-B08092017S61"/>
    <n v="2541"/>
    <n v="25000"/>
    <n v="24400"/>
    <n v="2009"/>
    <x v="987"/>
    <n v="5"/>
    <s v="Benzyna"/>
    <x v="659"/>
    <x v="56"/>
    <x v="6"/>
    <s v="Scenic"/>
    <n v="600"/>
    <x v="3"/>
  </r>
  <r>
    <s v="1053-D09092017S4"/>
    <n v="4359"/>
    <n v="14700"/>
    <n v="9800"/>
    <n v="2009"/>
    <x v="988"/>
    <n v="5"/>
    <s v="Diesel"/>
    <x v="660"/>
    <x v="0"/>
    <x v="6"/>
    <s v="Scenic RX"/>
    <n v="4900"/>
    <x v="3"/>
  </r>
  <r>
    <s v="1054-B12092017S4"/>
    <n v="10186"/>
    <n v="68200"/>
    <n v="64000"/>
    <n v="2015"/>
    <x v="989"/>
    <n v="5"/>
    <s v="Benzyna"/>
    <x v="661"/>
    <x v="0"/>
    <x v="1"/>
    <s v="A3"/>
    <n v="4200"/>
    <x v="13"/>
  </r>
  <r>
    <s v="1055-D12092017S4"/>
    <n v="4856"/>
    <n v="91800"/>
    <n v="61700"/>
    <n v="2011"/>
    <x v="990"/>
    <n v="5"/>
    <s v="Diesel"/>
    <x v="661"/>
    <x v="0"/>
    <x v="7"/>
    <s v="Touareg"/>
    <n v="30100"/>
    <x v="4"/>
  </r>
  <r>
    <s v="1056-B13092017S4"/>
    <n v="4809"/>
    <n v="30800"/>
    <n v="23400"/>
    <n v="2014"/>
    <x v="991"/>
    <n v="5"/>
    <s v="Benzyna"/>
    <x v="662"/>
    <x v="0"/>
    <x v="6"/>
    <s v="Twingo"/>
    <n v="7400"/>
    <x v="9"/>
  </r>
  <r>
    <s v="1057-B13092017S1"/>
    <n v="2750"/>
    <n v="14700"/>
    <n v="10000"/>
    <n v="2009"/>
    <x v="992"/>
    <n v="5"/>
    <s v="Benzyna"/>
    <x v="662"/>
    <x v="11"/>
    <x v="4"/>
    <s v="Ibiza"/>
    <n v="4700"/>
    <x v="3"/>
  </r>
  <r>
    <s v="1058-B13092017S14"/>
    <n v="4923"/>
    <n v="55800"/>
    <n v="49900"/>
    <n v="2015"/>
    <x v="158"/>
    <n v="5"/>
    <s v="Benzyna"/>
    <x v="662"/>
    <x v="6"/>
    <x v="6"/>
    <s v="Espace"/>
    <n v="5900"/>
    <x v="13"/>
  </r>
  <r>
    <s v="1059-D15092017S6"/>
    <n v="8710"/>
    <n v="6500"/>
    <n v="6000"/>
    <n v="2005"/>
    <x v="892"/>
    <n v="5"/>
    <s v="Diesel"/>
    <x v="663"/>
    <x v="14"/>
    <x v="6"/>
    <s v="Laguna"/>
    <n v="500"/>
    <x v="2"/>
  </r>
  <r>
    <s v="1060-D15092017S17"/>
    <n v="2111"/>
    <n v="19400"/>
    <n v="17700"/>
    <n v="2010"/>
    <x v="993"/>
    <n v="5"/>
    <s v="Diesel"/>
    <x v="663"/>
    <x v="31"/>
    <x v="0"/>
    <s v="Vectra"/>
    <n v="1700"/>
    <x v="7"/>
  </r>
  <r>
    <s v="1061-B16092017S41"/>
    <n v="8233"/>
    <n v="31700"/>
    <n v="25500"/>
    <n v="2012"/>
    <x v="994"/>
    <n v="5"/>
    <s v="Benzyna"/>
    <x v="664"/>
    <x v="15"/>
    <x v="4"/>
    <s v="Alhambra"/>
    <n v="6200"/>
    <x v="0"/>
  </r>
  <r>
    <s v="1062-L17092017S4"/>
    <n v="11043"/>
    <n v="15400"/>
    <n v="15100"/>
    <n v="2005"/>
    <x v="995"/>
    <n v="5"/>
    <s v="LPG"/>
    <x v="665"/>
    <x v="0"/>
    <x v="5"/>
    <s v="Focus C-Max"/>
    <n v="300"/>
    <x v="2"/>
  </r>
  <r>
    <s v="1063-D17092017S4"/>
    <n v="5459"/>
    <n v="19900"/>
    <n v="17700"/>
    <n v="2010"/>
    <x v="996"/>
    <n v="5"/>
    <s v="Diesel"/>
    <x v="665"/>
    <x v="0"/>
    <x v="0"/>
    <s v="Meriva"/>
    <n v="2200"/>
    <x v="7"/>
  </r>
  <r>
    <s v="1064-B20092017S4"/>
    <n v="3655"/>
    <n v="41000"/>
    <n v="37500"/>
    <n v="2010"/>
    <x v="997"/>
    <n v="5"/>
    <s v="Benzyna"/>
    <x v="666"/>
    <x v="0"/>
    <x v="0"/>
    <s v="Mokka"/>
    <n v="3500"/>
    <x v="7"/>
  </r>
  <r>
    <s v="1065-D20092017S38"/>
    <n v="1899"/>
    <n v="55900"/>
    <n v="49700"/>
    <n v="2012"/>
    <x v="998"/>
    <n v="5"/>
    <s v="Diesel"/>
    <x v="666"/>
    <x v="23"/>
    <x v="5"/>
    <s v="Transit"/>
    <n v="6200"/>
    <x v="0"/>
  </r>
  <r>
    <s v="1066-D21092017S4"/>
    <n v="3752"/>
    <n v="19400"/>
    <n v="17200"/>
    <n v="2009"/>
    <x v="999"/>
    <n v="5"/>
    <s v="Diesel"/>
    <x v="667"/>
    <x v="0"/>
    <x v="3"/>
    <s v="Aygo"/>
    <n v="2200"/>
    <x v="3"/>
  </r>
  <r>
    <s v="1067-L22092017S64"/>
    <n v="8615"/>
    <n v="30800"/>
    <n v="27300"/>
    <n v="2013"/>
    <x v="1000"/>
    <n v="5"/>
    <s v="LPG"/>
    <x v="668"/>
    <x v="65"/>
    <x v="0"/>
    <s v="Astra"/>
    <n v="3500"/>
    <x v="1"/>
  </r>
  <r>
    <s v="1068-D22092017S70"/>
    <n v="4567"/>
    <n v="22100"/>
    <n v="20700"/>
    <n v="2011"/>
    <x v="1001"/>
    <n v="5"/>
    <s v="Diesel"/>
    <x v="668"/>
    <x v="20"/>
    <x v="6"/>
    <s v="Clio"/>
    <n v="1400"/>
    <x v="4"/>
  </r>
  <r>
    <s v="1069-B22092017S54"/>
    <n v="5340"/>
    <n v="14700"/>
    <n v="12600"/>
    <n v="2009"/>
    <x v="1002"/>
    <n v="5"/>
    <s v="Benzyna"/>
    <x v="668"/>
    <x v="32"/>
    <x v="9"/>
    <s v="Jazz"/>
    <n v="2100"/>
    <x v="3"/>
  </r>
  <r>
    <s v="1070-D23092017S4"/>
    <n v="9265"/>
    <n v="5100"/>
    <n v="4400"/>
    <n v="2004"/>
    <x v="1003"/>
    <n v="5"/>
    <s v="Diesel"/>
    <x v="669"/>
    <x v="0"/>
    <x v="4"/>
    <s v="Leon"/>
    <n v="700"/>
    <x v="11"/>
  </r>
  <r>
    <s v="1071-D23092017S3"/>
    <n v="7950"/>
    <n v="11800"/>
    <n v="10600"/>
    <n v="2008"/>
    <x v="1004"/>
    <n v="5"/>
    <s v="Diesel"/>
    <x v="669"/>
    <x v="4"/>
    <x v="6"/>
    <s v="Koleos"/>
    <n v="1200"/>
    <x v="5"/>
  </r>
  <r>
    <s v="1072-D23092017S16"/>
    <n v="7950"/>
    <n v="25700"/>
    <n v="24100"/>
    <n v="2012"/>
    <x v="1005"/>
    <n v="5"/>
    <s v="Diesel"/>
    <x v="669"/>
    <x v="13"/>
    <x v="6"/>
    <s v="Koleos"/>
    <n v="1600"/>
    <x v="0"/>
  </r>
  <r>
    <s v="1073-L24092017S4"/>
    <n v="7100"/>
    <n v="40500"/>
    <n v="38400"/>
    <n v="2014"/>
    <x v="772"/>
    <n v="5"/>
    <s v="LPG"/>
    <x v="670"/>
    <x v="0"/>
    <x v="3"/>
    <s v="Auris"/>
    <n v="2100"/>
    <x v="9"/>
  </r>
  <r>
    <s v="1074-D24092017S4"/>
    <n v="1809"/>
    <n v="65600"/>
    <n v="61900"/>
    <n v="2015"/>
    <x v="1006"/>
    <n v="5"/>
    <s v="Diesel"/>
    <x v="670"/>
    <x v="0"/>
    <x v="0"/>
    <s v="Insignia"/>
    <n v="3700"/>
    <x v="13"/>
  </r>
  <r>
    <s v="1075-B25092017S72"/>
    <n v="2111"/>
    <n v="24100"/>
    <n v="19300"/>
    <n v="2012"/>
    <x v="598"/>
    <n v="5"/>
    <s v="Benzyna"/>
    <x v="671"/>
    <x v="38"/>
    <x v="0"/>
    <s v="Vectra"/>
    <n v="4800"/>
    <x v="0"/>
  </r>
  <r>
    <s v="1076-D25092017S57"/>
    <n v="7153"/>
    <n v="36900"/>
    <n v="28800"/>
    <n v="2007"/>
    <x v="1007"/>
    <n v="5"/>
    <s v="Diesel"/>
    <x v="671"/>
    <x v="74"/>
    <x v="7"/>
    <s v="Transporter"/>
    <n v="8100"/>
    <x v="6"/>
  </r>
  <r>
    <s v="1077-B27092017S49"/>
    <n v="6505"/>
    <n v="9900"/>
    <n v="8100"/>
    <n v="2007"/>
    <x v="793"/>
    <n v="5"/>
    <s v="Benzyna"/>
    <x v="672"/>
    <x v="55"/>
    <x v="3"/>
    <s v="Yaris"/>
    <n v="1800"/>
    <x v="6"/>
  </r>
  <r>
    <s v="1078-D28092017S19"/>
    <n v="5201"/>
    <n v="45200"/>
    <n v="30200"/>
    <n v="2013"/>
    <x v="1008"/>
    <n v="5"/>
    <s v="Diesel"/>
    <x v="673"/>
    <x v="34"/>
    <x v="6"/>
    <s v="Grand Scenic"/>
    <n v="15000"/>
    <x v="1"/>
  </r>
  <r>
    <s v="1079-D29092017S68"/>
    <n v="8547"/>
    <n v="12400"/>
    <n v="11800"/>
    <n v="2008"/>
    <x v="1009"/>
    <n v="5"/>
    <s v="Diesel"/>
    <x v="674"/>
    <x v="63"/>
    <x v="4"/>
    <s v="Toledo"/>
    <n v="600"/>
    <x v="5"/>
  </r>
  <r>
    <s v="1080-B29092017S14"/>
    <n v="9219"/>
    <n v="13500"/>
    <n v="11300"/>
    <n v="2006"/>
    <x v="1010"/>
    <n v="5"/>
    <s v="Benzyna"/>
    <x v="674"/>
    <x v="6"/>
    <x v="8"/>
    <s v="X-Trail"/>
    <n v="2200"/>
    <x v="8"/>
  </r>
  <r>
    <s v="1081-B01102017S4"/>
    <n v="8728"/>
    <n v="6500"/>
    <n v="6500"/>
    <n v="2005"/>
    <x v="1011"/>
    <n v="5"/>
    <s v="Benzyna"/>
    <x v="675"/>
    <x v="0"/>
    <x v="6"/>
    <s v="Kangoo"/>
    <n v="0"/>
    <x v="2"/>
  </r>
  <r>
    <s v="1082-D01102017S4"/>
    <n v="9219"/>
    <n v="51000"/>
    <n v="40000"/>
    <n v="2014"/>
    <x v="1012"/>
    <n v="5"/>
    <s v="Diesel"/>
    <x v="675"/>
    <x v="0"/>
    <x v="8"/>
    <s v="X-Trail"/>
    <n v="11000"/>
    <x v="9"/>
  </r>
  <r>
    <s v="1083-D01102017S30"/>
    <n v="9219"/>
    <n v="59800"/>
    <n v="55800"/>
    <n v="2016"/>
    <x v="1013"/>
    <n v="5"/>
    <s v="Diesel"/>
    <x v="675"/>
    <x v="9"/>
    <x v="8"/>
    <s v="X-Trail"/>
    <n v="4000"/>
    <x v="12"/>
  </r>
  <r>
    <s v="1084-D01102017S6"/>
    <n v="3318"/>
    <n v="27200"/>
    <n v="26500"/>
    <n v="2011"/>
    <x v="1014"/>
    <n v="5"/>
    <s v="Diesel"/>
    <x v="675"/>
    <x v="14"/>
    <x v="7"/>
    <s v="Caddy"/>
    <n v="700"/>
    <x v="4"/>
  </r>
  <r>
    <s v="1085-D01102017S4"/>
    <n v="9502"/>
    <n v="68500"/>
    <n v="65900"/>
    <n v="2010"/>
    <x v="1015"/>
    <n v="5"/>
    <s v="Diesel"/>
    <x v="675"/>
    <x v="0"/>
    <x v="7"/>
    <s v="Touran"/>
    <n v="2600"/>
    <x v="7"/>
  </r>
  <r>
    <s v="1086-B02102017S4"/>
    <n v="8710"/>
    <n v="10000"/>
    <n v="9900"/>
    <n v="2007"/>
    <x v="1016"/>
    <n v="5"/>
    <s v="Benzyna"/>
    <x v="676"/>
    <x v="0"/>
    <x v="6"/>
    <s v="Laguna"/>
    <n v="100"/>
    <x v="6"/>
  </r>
  <r>
    <s v="1087-D03102017S4"/>
    <n v="9812"/>
    <n v="32900"/>
    <n v="31700"/>
    <n v="2012"/>
    <x v="1017"/>
    <n v="5"/>
    <s v="Diesel"/>
    <x v="677"/>
    <x v="0"/>
    <x v="8"/>
    <s v="Juke"/>
    <n v="1200"/>
    <x v="0"/>
  </r>
  <r>
    <s v="1088-D03102017S1"/>
    <n v="9265"/>
    <n v="30800"/>
    <n v="22400"/>
    <n v="2014"/>
    <x v="1018"/>
    <n v="5"/>
    <s v="Diesel"/>
    <x v="677"/>
    <x v="11"/>
    <x v="4"/>
    <s v="Leon"/>
    <n v="8400"/>
    <x v="9"/>
  </r>
  <r>
    <s v="1089-B04102017S4"/>
    <n v="1600"/>
    <n v="27700"/>
    <n v="27300"/>
    <n v="2013"/>
    <x v="1019"/>
    <n v="5"/>
    <s v="Benzyna"/>
    <x v="678"/>
    <x v="0"/>
    <x v="2"/>
    <s v="Fabia"/>
    <n v="400"/>
    <x v="1"/>
  </r>
  <r>
    <s v="1090-B04102017S4"/>
    <n v="4809"/>
    <n v="22400"/>
    <n v="20700"/>
    <n v="2011"/>
    <x v="1020"/>
    <n v="5"/>
    <s v="Benzyna"/>
    <x v="678"/>
    <x v="0"/>
    <x v="6"/>
    <s v="Twingo"/>
    <n v="1700"/>
    <x v="4"/>
  </r>
  <r>
    <s v="1091-D06102017S48"/>
    <n v="6691"/>
    <n v="33700"/>
    <n v="25700"/>
    <n v="2012"/>
    <x v="1021"/>
    <n v="5"/>
    <s v="Diesel"/>
    <x v="679"/>
    <x v="22"/>
    <x v="9"/>
    <s v="Civic"/>
    <n v="8000"/>
    <x v="0"/>
  </r>
  <r>
    <s v="1092-B06102017S4"/>
    <n v="7950"/>
    <n v="8200"/>
    <n v="6000"/>
    <n v="2006"/>
    <x v="1022"/>
    <n v="5"/>
    <s v="Benzyna"/>
    <x v="679"/>
    <x v="0"/>
    <x v="6"/>
    <s v="Koleos"/>
    <n v="2200"/>
    <x v="8"/>
  </r>
  <r>
    <s v="1093-D06102017S26"/>
    <n v="10186"/>
    <n v="47400"/>
    <n v="41900"/>
    <n v="2011"/>
    <x v="1023"/>
    <n v="5"/>
    <s v="Diesel"/>
    <x v="679"/>
    <x v="17"/>
    <x v="1"/>
    <s v="A3"/>
    <n v="5500"/>
    <x v="4"/>
  </r>
  <r>
    <s v="1094-B08102017S4"/>
    <n v="5459"/>
    <n v="24100"/>
    <n v="17300"/>
    <n v="2012"/>
    <x v="1024"/>
    <n v="5"/>
    <s v="Benzyna"/>
    <x v="680"/>
    <x v="0"/>
    <x v="0"/>
    <s v="Meriva"/>
    <n v="6800"/>
    <x v="0"/>
  </r>
  <r>
    <s v="1095-D09102017S9"/>
    <n v="5201"/>
    <n v="57300"/>
    <n v="51000"/>
    <n v="2014"/>
    <x v="1025"/>
    <n v="5"/>
    <s v="Diesel"/>
    <x v="681"/>
    <x v="19"/>
    <x v="6"/>
    <s v="Grand Scenic"/>
    <n v="6300"/>
    <x v="9"/>
  </r>
  <r>
    <s v="1096-D09102017S4"/>
    <n v="3773"/>
    <n v="15100"/>
    <n v="11400"/>
    <n v="2005"/>
    <x v="1026"/>
    <n v="5"/>
    <s v="Diesel"/>
    <x v="681"/>
    <x v="0"/>
    <x v="9"/>
    <s v="CR-V"/>
    <n v="3700"/>
    <x v="2"/>
  </r>
  <r>
    <s v="1097-D09102017S48"/>
    <n v="10506"/>
    <n v="27100"/>
    <n v="18000"/>
    <n v="2009"/>
    <x v="1027"/>
    <n v="5"/>
    <s v="Diesel"/>
    <x v="681"/>
    <x v="22"/>
    <x v="9"/>
    <s v="Accord"/>
    <n v="9100"/>
    <x v="3"/>
  </r>
  <r>
    <s v="1098-L09102017S1"/>
    <n v="1647"/>
    <n v="32600"/>
    <n v="24400"/>
    <n v="2010"/>
    <x v="1028"/>
    <n v="5"/>
    <s v="LPG"/>
    <x v="681"/>
    <x v="11"/>
    <x v="3"/>
    <s v="Verso"/>
    <n v="8200"/>
    <x v="7"/>
  </r>
  <r>
    <s v="1099-D11102017S41"/>
    <n v="9219"/>
    <n v="19600"/>
    <n v="17700"/>
    <n v="2008"/>
    <x v="981"/>
    <n v="5"/>
    <s v="Diesel"/>
    <x v="682"/>
    <x v="15"/>
    <x v="8"/>
    <s v="X-Trail"/>
    <n v="1900"/>
    <x v="5"/>
  </r>
  <r>
    <s v="1100-D14102017S4"/>
    <n v="9495"/>
    <n v="40500"/>
    <n v="29100"/>
    <n v="2014"/>
    <x v="1029"/>
    <n v="5"/>
    <s v="Diesel"/>
    <x v="683"/>
    <x v="0"/>
    <x v="4"/>
    <s v="Altea"/>
    <n v="11400"/>
    <x v="9"/>
  </r>
  <r>
    <s v="1101-D14102017S1"/>
    <n v="8441"/>
    <n v="69200"/>
    <n v="68300"/>
    <n v="2012"/>
    <x v="1030"/>
    <n v="5"/>
    <s v="Diesel"/>
    <x v="683"/>
    <x v="11"/>
    <x v="5"/>
    <s v="S-MAX"/>
    <n v="900"/>
    <x v="0"/>
  </r>
  <r>
    <s v="1102-B14102017S6"/>
    <n v="1809"/>
    <n v="67700"/>
    <n v="61900"/>
    <n v="2015"/>
    <x v="1031"/>
    <n v="5"/>
    <s v="Benzyna"/>
    <x v="683"/>
    <x v="14"/>
    <x v="0"/>
    <s v="Insignia"/>
    <n v="5800"/>
    <x v="13"/>
  </r>
  <r>
    <s v="1103-B15102017S29"/>
    <n v="3187"/>
    <n v="17600"/>
    <n v="16400"/>
    <n v="2007"/>
    <x v="1032"/>
    <n v="5"/>
    <s v="Benzyna"/>
    <x v="684"/>
    <x v="8"/>
    <x v="6"/>
    <s v="Captur"/>
    <n v="1200"/>
    <x v="6"/>
  </r>
  <r>
    <s v="1104-D16102017S4"/>
    <n v="4567"/>
    <n v="17700"/>
    <n v="13800"/>
    <n v="2010"/>
    <x v="293"/>
    <n v="5"/>
    <s v="Diesel"/>
    <x v="685"/>
    <x v="0"/>
    <x v="6"/>
    <s v="Clio"/>
    <n v="3900"/>
    <x v="7"/>
  </r>
  <r>
    <s v="1105-B16102017S62"/>
    <n v="4809"/>
    <n v="13500"/>
    <n v="11800"/>
    <n v="2008"/>
    <x v="657"/>
    <n v="5"/>
    <s v="Benzyna"/>
    <x v="685"/>
    <x v="43"/>
    <x v="6"/>
    <s v="Twingo"/>
    <n v="1700"/>
    <x v="5"/>
  </r>
  <r>
    <s v="1106-L17102017S6"/>
    <n v="6691"/>
    <n v="16500"/>
    <n v="13200"/>
    <n v="2008"/>
    <x v="1033"/>
    <n v="5"/>
    <s v="LPG"/>
    <x v="686"/>
    <x v="14"/>
    <x v="9"/>
    <s v="Civic"/>
    <n v="3300"/>
    <x v="5"/>
  </r>
  <r>
    <s v="1107-D17102017S4"/>
    <n v="7100"/>
    <n v="24900"/>
    <n v="23300"/>
    <n v="2010"/>
    <x v="1034"/>
    <n v="5"/>
    <s v="Diesel"/>
    <x v="686"/>
    <x v="0"/>
    <x v="3"/>
    <s v="Auris"/>
    <n v="1600"/>
    <x v="7"/>
  </r>
  <r>
    <s v="1108-D17102017S4"/>
    <n v="4359"/>
    <n v="18600"/>
    <n v="17700"/>
    <n v="2010"/>
    <x v="1035"/>
    <n v="5"/>
    <s v="Diesel"/>
    <x v="686"/>
    <x v="0"/>
    <x v="6"/>
    <s v="Scenic RX"/>
    <n v="900"/>
    <x v="7"/>
  </r>
  <r>
    <s v="1109-B19102017S31"/>
    <n v="5330"/>
    <n v="36100"/>
    <n v="33700"/>
    <n v="2015"/>
    <x v="1036"/>
    <n v="5"/>
    <s v="Benzyna"/>
    <x v="687"/>
    <x v="28"/>
    <x v="2"/>
    <s v="Rapid"/>
    <n v="2400"/>
    <x v="13"/>
  </r>
  <r>
    <s v="1110-D20102017S4"/>
    <n v="3526"/>
    <n v="17700"/>
    <n v="15400"/>
    <n v="2010"/>
    <x v="1037"/>
    <n v="5"/>
    <s v="Diesel"/>
    <x v="688"/>
    <x v="0"/>
    <x v="5"/>
    <s v="Fiesta"/>
    <n v="2300"/>
    <x v="7"/>
  </r>
  <r>
    <s v="1111-D20102017S4"/>
    <n v="9734"/>
    <n v="28600"/>
    <n v="27300"/>
    <n v="2013"/>
    <x v="1038"/>
    <n v="5"/>
    <s v="Diesel"/>
    <x v="688"/>
    <x v="0"/>
    <x v="8"/>
    <s v="Primera"/>
    <n v="1300"/>
    <x v="1"/>
  </r>
  <r>
    <s v="1112-D22102017S14"/>
    <n v="2750"/>
    <n v="27300"/>
    <n v="26700"/>
    <n v="2013"/>
    <x v="1039"/>
    <n v="5"/>
    <s v="Diesel"/>
    <x v="689"/>
    <x v="6"/>
    <x v="4"/>
    <s v="Ibiza"/>
    <n v="600"/>
    <x v="1"/>
  </r>
  <r>
    <s v="1113-D22102017S10"/>
    <n v="10838"/>
    <n v="59800"/>
    <n v="41000"/>
    <n v="2016"/>
    <x v="388"/>
    <n v="5"/>
    <s v="Diesel"/>
    <x v="689"/>
    <x v="7"/>
    <x v="2"/>
    <s v="Octavia"/>
    <n v="18800"/>
    <x v="12"/>
  </r>
  <r>
    <s v="1114-D23102017S44"/>
    <n v="11108"/>
    <n v="20700"/>
    <n v="17200"/>
    <n v="2011"/>
    <x v="1040"/>
    <n v="5"/>
    <s v="Diesel"/>
    <x v="690"/>
    <x v="21"/>
    <x v="0"/>
    <s v="Corsa"/>
    <n v="3500"/>
    <x v="4"/>
  </r>
  <r>
    <s v="1115-D23102017S14"/>
    <n v="2111"/>
    <n v="15500"/>
    <n v="14700"/>
    <n v="2009"/>
    <x v="1041"/>
    <n v="5"/>
    <s v="Diesel"/>
    <x v="690"/>
    <x v="6"/>
    <x v="0"/>
    <s v="Vectra"/>
    <n v="800"/>
    <x v="3"/>
  </r>
  <r>
    <s v="1116-B23102017S4"/>
    <n v="5428"/>
    <n v="28900"/>
    <n v="25600"/>
    <n v="2011"/>
    <x v="1042"/>
    <n v="5"/>
    <s v="Benzyna"/>
    <x v="690"/>
    <x v="0"/>
    <x v="0"/>
    <s v="Antara"/>
    <n v="3300"/>
    <x v="4"/>
  </r>
  <r>
    <s v="1117-D24102017S22"/>
    <n v="9734"/>
    <n v="33700"/>
    <n v="24500"/>
    <n v="2015"/>
    <x v="1043"/>
    <n v="5"/>
    <s v="Diesel"/>
    <x v="691"/>
    <x v="10"/>
    <x v="8"/>
    <s v="Primera"/>
    <n v="9200"/>
    <x v="13"/>
  </r>
  <r>
    <s v="1118-L24102017S4"/>
    <n v="5330"/>
    <n v="10500"/>
    <n v="9900"/>
    <n v="2007"/>
    <x v="679"/>
    <n v="5"/>
    <s v="LPG"/>
    <x v="691"/>
    <x v="0"/>
    <x v="2"/>
    <s v="Rapid"/>
    <n v="600"/>
    <x v="6"/>
  </r>
  <r>
    <s v="1119-D24102017S4"/>
    <n v="10009"/>
    <n v="20100"/>
    <n v="15100"/>
    <n v="2003"/>
    <x v="1044"/>
    <n v="5"/>
    <s v="Diesel"/>
    <x v="691"/>
    <x v="0"/>
    <x v="1"/>
    <s v="A5"/>
    <n v="5000"/>
    <x v="10"/>
  </r>
  <r>
    <s v="1120-B25102017S6"/>
    <n v="3318"/>
    <n v="23900"/>
    <n v="23300"/>
    <n v="2010"/>
    <x v="1045"/>
    <n v="5"/>
    <s v="Benzyna"/>
    <x v="692"/>
    <x v="14"/>
    <x v="7"/>
    <s v="Caddy"/>
    <n v="600"/>
    <x v="7"/>
  </r>
  <r>
    <s v="1121-B25102017S48"/>
    <n v="8547"/>
    <n v="11800"/>
    <n v="8700"/>
    <n v="2008"/>
    <x v="759"/>
    <n v="5"/>
    <s v="Benzyna"/>
    <x v="692"/>
    <x v="22"/>
    <x v="4"/>
    <s v="Toledo"/>
    <n v="3100"/>
    <x v="5"/>
  </r>
  <r>
    <s v="1122-B25102017S4"/>
    <n v="1809"/>
    <n v="50200"/>
    <n v="47600"/>
    <n v="2013"/>
    <x v="1046"/>
    <n v="5"/>
    <s v="Benzyna"/>
    <x v="692"/>
    <x v="0"/>
    <x v="0"/>
    <s v="Insignia"/>
    <n v="2600"/>
    <x v="1"/>
  </r>
  <r>
    <s v="1123-B26102017S4"/>
    <n v="3620"/>
    <n v="31700"/>
    <n v="27300"/>
    <n v="2012"/>
    <x v="1047"/>
    <n v="5"/>
    <s v="Benzyna"/>
    <x v="693"/>
    <x v="0"/>
    <x v="2"/>
    <s v="Roomster"/>
    <n v="4400"/>
    <x v="0"/>
  </r>
  <r>
    <s v="1124-D26102017S4"/>
    <n v="9883"/>
    <n v="28500"/>
    <n v="27000"/>
    <n v="2008"/>
    <x v="1048"/>
    <n v="5"/>
    <s v="Diesel"/>
    <x v="693"/>
    <x v="0"/>
    <x v="3"/>
    <s v="Avensis"/>
    <n v="1500"/>
    <x v="5"/>
  </r>
  <r>
    <s v="1125-B26102017S4"/>
    <n v="4685"/>
    <n v="98000"/>
    <n v="87000"/>
    <n v="2014"/>
    <x v="1049"/>
    <n v="5"/>
    <s v="Benzyna"/>
    <x v="693"/>
    <x v="0"/>
    <x v="5"/>
    <s v="C-MAX"/>
    <n v="11000"/>
    <x v="9"/>
  </r>
  <r>
    <s v="1126-B27102017S1"/>
    <n v="3655"/>
    <n v="55900"/>
    <n v="51500"/>
    <n v="2012"/>
    <x v="1050"/>
    <n v="5"/>
    <s v="Benzyna"/>
    <x v="694"/>
    <x v="11"/>
    <x v="0"/>
    <s v="Mokka"/>
    <n v="4400"/>
    <x v="0"/>
  </r>
  <r>
    <s v="1127-B28102017S3"/>
    <n v="10067"/>
    <n v="21200"/>
    <n v="20700"/>
    <n v="2011"/>
    <x v="1051"/>
    <n v="5"/>
    <s v="Benzyna"/>
    <x v="695"/>
    <x v="4"/>
    <x v="8"/>
    <s v="Micra"/>
    <n v="500"/>
    <x v="4"/>
  </r>
  <r>
    <s v="1128-D28102017S41"/>
    <n v="2318"/>
    <n v="16500"/>
    <n v="15100"/>
    <n v="2008"/>
    <x v="1052"/>
    <n v="5"/>
    <s v="Diesel"/>
    <x v="695"/>
    <x v="15"/>
    <x v="5"/>
    <s v="Focus"/>
    <n v="1400"/>
    <x v="5"/>
  </r>
  <r>
    <s v="1129-L29102017S4"/>
    <n v="3397"/>
    <n v="11900"/>
    <n v="10700"/>
    <n v="2006"/>
    <x v="594"/>
    <n v="5"/>
    <s v="LPG"/>
    <x v="696"/>
    <x v="0"/>
    <x v="8"/>
    <s v="Qashqai"/>
    <n v="1200"/>
    <x v="8"/>
  </r>
  <r>
    <s v="1130-D31102017S30"/>
    <n v="9265"/>
    <n v="33700"/>
    <n v="25500"/>
    <n v="2015"/>
    <x v="1053"/>
    <n v="5"/>
    <s v="Diesel"/>
    <x v="697"/>
    <x v="9"/>
    <x v="4"/>
    <s v="Leon"/>
    <n v="8200"/>
    <x v="13"/>
  </r>
  <r>
    <s v="1131-D01112017S4"/>
    <n v="4449"/>
    <n v="28100"/>
    <n v="18800"/>
    <n v="2007"/>
    <x v="1054"/>
    <n v="5"/>
    <s v="Diesel"/>
    <x v="698"/>
    <x v="0"/>
    <x v="1"/>
    <s v="A4"/>
    <n v="9300"/>
    <x v="6"/>
  </r>
  <r>
    <s v="1132-D01112017S72"/>
    <n v="8167"/>
    <n v="36900"/>
    <n v="30400"/>
    <n v="2007"/>
    <x v="1055"/>
    <n v="5"/>
    <s v="Diesel"/>
    <x v="698"/>
    <x v="38"/>
    <x v="3"/>
    <s v="RAV4"/>
    <n v="6500"/>
    <x v="6"/>
  </r>
  <r>
    <s v="1133-D03112017S29"/>
    <n v="9219"/>
    <n v="34300"/>
    <n v="29000"/>
    <n v="2011"/>
    <x v="1056"/>
    <n v="5"/>
    <s v="Diesel"/>
    <x v="699"/>
    <x v="8"/>
    <x v="8"/>
    <s v="X-Trail"/>
    <n v="5300"/>
    <x v="4"/>
  </r>
  <r>
    <s v="1134-B06112017S14"/>
    <n v="8615"/>
    <n v="24100"/>
    <n v="16200"/>
    <n v="2012"/>
    <x v="1057"/>
    <n v="5"/>
    <s v="Benzyna"/>
    <x v="700"/>
    <x v="6"/>
    <x v="0"/>
    <s v="Astra"/>
    <n v="7900"/>
    <x v="0"/>
  </r>
  <r>
    <s v="1135-D06112017S14"/>
    <n v="8314"/>
    <n v="24100"/>
    <n v="23400"/>
    <n v="2012"/>
    <x v="1058"/>
    <n v="5"/>
    <s v="Diesel"/>
    <x v="700"/>
    <x v="6"/>
    <x v="0"/>
    <s v="Combo"/>
    <n v="700"/>
    <x v="0"/>
  </r>
  <r>
    <s v="1136-L06112017S4"/>
    <n v="9495"/>
    <n v="22100"/>
    <n v="19400"/>
    <n v="2009"/>
    <x v="1059"/>
    <n v="5"/>
    <s v="LPG"/>
    <x v="700"/>
    <x v="0"/>
    <x v="4"/>
    <s v="Altea"/>
    <n v="2700"/>
    <x v="3"/>
  </r>
  <r>
    <s v="1137-D06112017S4"/>
    <n v="3655"/>
    <n v="71200"/>
    <n v="54300"/>
    <n v="2014"/>
    <x v="1060"/>
    <n v="5"/>
    <s v="Diesel"/>
    <x v="700"/>
    <x v="0"/>
    <x v="0"/>
    <s v="Mokka"/>
    <n v="16900"/>
    <x v="9"/>
  </r>
  <r>
    <s v="1138-B07112017S33"/>
    <n v="8728"/>
    <n v="14700"/>
    <n v="10500"/>
    <n v="2009"/>
    <x v="505"/>
    <n v="5"/>
    <s v="Benzyna"/>
    <x v="701"/>
    <x v="2"/>
    <x v="6"/>
    <s v="Kangoo"/>
    <n v="4200"/>
    <x v="3"/>
  </r>
  <r>
    <s v="1139-B08112017S4"/>
    <n v="9502"/>
    <n v="89700"/>
    <n v="84100"/>
    <n v="2012"/>
    <x v="1061"/>
    <n v="5"/>
    <s v="Benzyna"/>
    <x v="702"/>
    <x v="0"/>
    <x v="7"/>
    <s v="Touran"/>
    <n v="5600"/>
    <x v="0"/>
  </r>
  <r>
    <s v="1140-L09112017S4"/>
    <n v="4567"/>
    <n v="6500"/>
    <n v="4200"/>
    <n v="2005"/>
    <x v="1062"/>
    <n v="5"/>
    <s v="LPG"/>
    <x v="703"/>
    <x v="0"/>
    <x v="6"/>
    <s v="Clio"/>
    <n v="2300"/>
    <x v="2"/>
  </r>
  <r>
    <s v="1141-B09112017S62"/>
    <n v="4570"/>
    <n v="14700"/>
    <n v="13000"/>
    <n v="2009"/>
    <x v="1063"/>
    <n v="5"/>
    <s v="Benzyna"/>
    <x v="703"/>
    <x v="43"/>
    <x v="2"/>
    <s v="Yeti"/>
    <n v="1700"/>
    <x v="3"/>
  </r>
  <r>
    <s v="1142-D09112017S6"/>
    <n v="2318"/>
    <n v="47100"/>
    <n v="34100"/>
    <n v="2015"/>
    <x v="1064"/>
    <n v="5"/>
    <s v="Diesel"/>
    <x v="703"/>
    <x v="14"/>
    <x v="5"/>
    <s v="Focus"/>
    <n v="13000"/>
    <x v="13"/>
  </r>
  <r>
    <s v="1143-D09112017S14"/>
    <n v="3655"/>
    <n v="71200"/>
    <n v="62500"/>
    <n v="2014"/>
    <x v="1065"/>
    <n v="5"/>
    <s v="Diesel"/>
    <x v="703"/>
    <x v="6"/>
    <x v="0"/>
    <s v="Mokka"/>
    <n v="8700"/>
    <x v="9"/>
  </r>
  <r>
    <s v="1144-B11112017S11"/>
    <n v="8314"/>
    <n v="34800"/>
    <n v="33700"/>
    <n v="2015"/>
    <x v="66"/>
    <n v="5"/>
    <s v="Benzyna"/>
    <x v="704"/>
    <x v="73"/>
    <x v="0"/>
    <s v="Combo"/>
    <n v="1100"/>
    <x v="13"/>
  </r>
  <r>
    <s v="1145-L14112017S3"/>
    <n v="8728"/>
    <n v="9100"/>
    <n v="8200"/>
    <n v="2006"/>
    <x v="1066"/>
    <n v="5"/>
    <s v="LPG"/>
    <x v="705"/>
    <x v="4"/>
    <x v="6"/>
    <s v="Kangoo"/>
    <n v="900"/>
    <x v="8"/>
  </r>
  <r>
    <s v="1146-L16112017S4"/>
    <n v="4996"/>
    <n v="73500"/>
    <n v="73000"/>
    <n v="2012"/>
    <x v="1067"/>
    <n v="5"/>
    <s v="LPG"/>
    <x v="706"/>
    <x v="0"/>
    <x v="7"/>
    <s v="Golf Plus"/>
    <n v="500"/>
    <x v="0"/>
  </r>
  <r>
    <s v="1147-D19112017S4"/>
    <n v="8314"/>
    <n v="20700"/>
    <n v="18900"/>
    <n v="2011"/>
    <x v="1068"/>
    <n v="5"/>
    <s v="Diesel"/>
    <x v="707"/>
    <x v="0"/>
    <x v="0"/>
    <s v="Combo"/>
    <n v="1800"/>
    <x v="4"/>
  </r>
  <r>
    <s v="1148-D19112017S5"/>
    <n v="7100"/>
    <n v="27200"/>
    <n v="22800"/>
    <n v="2011"/>
    <x v="1069"/>
    <n v="5"/>
    <s v="Diesel"/>
    <x v="707"/>
    <x v="25"/>
    <x v="3"/>
    <s v="Auris"/>
    <n v="4400"/>
    <x v="4"/>
  </r>
  <r>
    <s v="1149-D21112017S4"/>
    <n v="8547"/>
    <n v="18500"/>
    <n v="17700"/>
    <n v="2010"/>
    <x v="1070"/>
    <n v="5"/>
    <s v="Diesel"/>
    <x v="708"/>
    <x v="0"/>
    <x v="4"/>
    <s v="Toledo"/>
    <n v="800"/>
    <x v="7"/>
  </r>
  <r>
    <s v="1150-D21112017S4"/>
    <n v="1522"/>
    <n v="18900"/>
    <n v="17500"/>
    <n v="2004"/>
    <x v="1071"/>
    <n v="5"/>
    <s v="Diesel"/>
    <x v="708"/>
    <x v="0"/>
    <x v="3"/>
    <s v="C-HR"/>
    <n v="1400"/>
    <x v="11"/>
  </r>
  <r>
    <s v="1151-L22112017S44"/>
    <n v="3048"/>
    <n v="10700"/>
    <n v="10600"/>
    <n v="2006"/>
    <x v="527"/>
    <n v="5"/>
    <s v="LPG"/>
    <x v="709"/>
    <x v="21"/>
    <x v="6"/>
    <s v="Megane"/>
    <n v="100"/>
    <x v="8"/>
  </r>
  <r>
    <s v="1152-B22112017S38"/>
    <n v="7950"/>
    <n v="14800"/>
    <n v="14700"/>
    <n v="2009"/>
    <x v="1072"/>
    <n v="5"/>
    <s v="Benzyna"/>
    <x v="709"/>
    <x v="23"/>
    <x v="6"/>
    <s v="Koleos"/>
    <n v="100"/>
    <x v="3"/>
  </r>
  <r>
    <s v="1153-D26112017S34"/>
    <n v="3655"/>
    <n v="27300"/>
    <n v="25400"/>
    <n v="2008"/>
    <x v="1073"/>
    <n v="5"/>
    <s v="Diesel"/>
    <x v="710"/>
    <x v="16"/>
    <x v="0"/>
    <s v="Mokka"/>
    <n v="1900"/>
    <x v="5"/>
  </r>
  <r>
    <s v="1154-B26112017S4"/>
    <n v="6691"/>
    <n v="13900"/>
    <n v="11900"/>
    <n v="2007"/>
    <x v="1074"/>
    <n v="5"/>
    <s v="Benzyna"/>
    <x v="710"/>
    <x v="0"/>
    <x v="9"/>
    <s v="Civic"/>
    <n v="2000"/>
    <x v="6"/>
  </r>
  <r>
    <s v="1155-D26112017S26"/>
    <n v="8441"/>
    <n v="94400"/>
    <n v="87000"/>
    <n v="2014"/>
    <x v="1075"/>
    <n v="5"/>
    <s v="Diesel"/>
    <x v="710"/>
    <x v="17"/>
    <x v="5"/>
    <s v="S-MAX"/>
    <n v="7400"/>
    <x v="9"/>
  </r>
  <r>
    <s v="1156-D27112017S4"/>
    <n v="3318"/>
    <n v="45800"/>
    <n v="40500"/>
    <n v="2014"/>
    <x v="1076"/>
    <n v="5"/>
    <s v="Diesel"/>
    <x v="711"/>
    <x v="0"/>
    <x v="7"/>
    <s v="Caddy"/>
    <n v="5300"/>
    <x v="9"/>
  </r>
  <r>
    <s v="1157-D27112017S4"/>
    <n v="4996"/>
    <n v="63000"/>
    <n v="62500"/>
    <n v="2011"/>
    <x v="1077"/>
    <n v="5"/>
    <s v="Diesel"/>
    <x v="711"/>
    <x v="0"/>
    <x v="7"/>
    <s v="Golf Plus"/>
    <n v="500"/>
    <x v="4"/>
  </r>
  <r>
    <s v="1158-D27112017S48"/>
    <n v="9883"/>
    <n v="28500"/>
    <n v="20800"/>
    <n v="2008"/>
    <x v="1078"/>
    <n v="5"/>
    <s v="Diesel"/>
    <x v="711"/>
    <x v="22"/>
    <x v="3"/>
    <s v="Avensis"/>
    <n v="7700"/>
    <x v="5"/>
  </r>
  <r>
    <s v="1159-B27112017S4"/>
    <n v="8456"/>
    <n v="43900"/>
    <n v="38200"/>
    <n v="2008"/>
    <x v="1079"/>
    <n v="5"/>
    <s v="Benzyna"/>
    <x v="711"/>
    <x v="0"/>
    <x v="7"/>
    <s v="Tiguan"/>
    <n v="5700"/>
    <x v="5"/>
  </r>
  <r>
    <s v="1160-B27112017S4"/>
    <n v="4685"/>
    <n v="87000"/>
    <n v="84700"/>
    <n v="2014"/>
    <x v="1080"/>
    <n v="5"/>
    <s v="Benzyna"/>
    <x v="711"/>
    <x v="0"/>
    <x v="5"/>
    <s v="C-MAX"/>
    <n v="2300"/>
    <x v="9"/>
  </r>
  <r>
    <s v="1161-B28112017S62"/>
    <n v="5428"/>
    <n v="28900"/>
    <n v="26100"/>
    <n v="2011"/>
    <x v="1081"/>
    <n v="5"/>
    <s v="Benzyna"/>
    <x v="712"/>
    <x v="43"/>
    <x v="0"/>
    <s v="Antara"/>
    <n v="2800"/>
    <x v="4"/>
  </r>
  <r>
    <s v="1162-D29112017S4"/>
    <n v="4567"/>
    <n v="14700"/>
    <n v="12100"/>
    <n v="2009"/>
    <x v="539"/>
    <n v="5"/>
    <s v="Diesel"/>
    <x v="713"/>
    <x v="0"/>
    <x v="6"/>
    <s v="Clio"/>
    <n v="2600"/>
    <x v="3"/>
  </r>
  <r>
    <s v="1163-D29112017S22"/>
    <n v="2994"/>
    <n v="65900"/>
    <n v="51400"/>
    <n v="2010"/>
    <x v="1082"/>
    <n v="5"/>
    <s v="Diesel"/>
    <x v="713"/>
    <x v="10"/>
    <x v="7"/>
    <s v="Sharan"/>
    <n v="14500"/>
    <x v="7"/>
  </r>
  <r>
    <s v="1164-D29112017S22"/>
    <n v="9502"/>
    <n v="65900"/>
    <n v="63200"/>
    <n v="2010"/>
    <x v="1083"/>
    <n v="5"/>
    <s v="Diesel"/>
    <x v="713"/>
    <x v="10"/>
    <x v="7"/>
    <s v="Touran"/>
    <n v="2700"/>
    <x v="7"/>
  </r>
  <r>
    <s v="1165-B02122017S14"/>
    <n v="5058"/>
    <n v="38000"/>
    <n v="33800"/>
    <n v="2011"/>
    <x v="1084"/>
    <n v="5"/>
    <s v="Benzyna"/>
    <x v="714"/>
    <x v="6"/>
    <x v="0"/>
    <s v="Signum"/>
    <n v="4200"/>
    <x v="4"/>
  </r>
  <r>
    <s v="1166-D03122017S4"/>
    <n v="8615"/>
    <n v="20700"/>
    <n v="15100"/>
    <n v="2011"/>
    <x v="1085"/>
    <n v="5"/>
    <s v="Diesel"/>
    <x v="715"/>
    <x v="0"/>
    <x v="0"/>
    <s v="Astra"/>
    <n v="5600"/>
    <x v="4"/>
  </r>
  <r>
    <s v="1167-B04122017S4"/>
    <n v="10114"/>
    <n v="9900"/>
    <n v="9300"/>
    <n v="2007"/>
    <x v="1086"/>
    <n v="5"/>
    <s v="Benzyna"/>
    <x v="716"/>
    <x v="0"/>
    <x v="6"/>
    <s v="Modus"/>
    <n v="600"/>
    <x v="6"/>
  </r>
  <r>
    <s v="1168-B04122017S70"/>
    <n v="5743"/>
    <n v="29800"/>
    <n v="20000"/>
    <n v="2009"/>
    <x v="1087"/>
    <n v="5"/>
    <s v="Benzyna"/>
    <x v="716"/>
    <x v="20"/>
    <x v="2"/>
    <s v="Superb"/>
    <n v="9800"/>
    <x v="3"/>
  </r>
  <r>
    <s v="1169-D05122017S4"/>
    <n v="2100"/>
    <n v="27100"/>
    <n v="26400"/>
    <n v="2009"/>
    <x v="1088"/>
    <n v="5"/>
    <s v="Diesel"/>
    <x v="717"/>
    <x v="0"/>
    <x v="3"/>
    <s v="Corolla"/>
    <n v="700"/>
    <x v="3"/>
  </r>
  <r>
    <s v="1170-D06122017S4"/>
    <n v="10186"/>
    <n v="48800"/>
    <n v="32000"/>
    <n v="2012"/>
    <x v="1089"/>
    <n v="5"/>
    <s v="Diesel"/>
    <x v="718"/>
    <x v="0"/>
    <x v="1"/>
    <s v="A3"/>
    <n v="16800"/>
    <x v="0"/>
  </r>
  <r>
    <s v="1171-D06122017S4"/>
    <n v="2801"/>
    <n v="15000"/>
    <n v="9900"/>
    <n v="2006"/>
    <x v="1090"/>
    <n v="5"/>
    <s v="Diesel"/>
    <x v="718"/>
    <x v="0"/>
    <x v="9"/>
    <s v="HR-V"/>
    <n v="5100"/>
    <x v="8"/>
  </r>
  <r>
    <s v="1172-B10122017S4"/>
    <n v="8615"/>
    <n v="11800"/>
    <n v="9000"/>
    <n v="2008"/>
    <x v="1091"/>
    <n v="5"/>
    <s v="Benzyna"/>
    <x v="719"/>
    <x v="0"/>
    <x v="0"/>
    <s v="Astra"/>
    <n v="2800"/>
    <x v="5"/>
  </r>
  <r>
    <s v="1173-D11122017S4"/>
    <n v="1899"/>
    <n v="36700"/>
    <n v="34100"/>
    <n v="2009"/>
    <x v="1092"/>
    <n v="5"/>
    <s v="Diesel"/>
    <x v="720"/>
    <x v="0"/>
    <x v="5"/>
    <s v="Transit"/>
    <n v="2600"/>
    <x v="3"/>
  </r>
  <r>
    <s v="1174-D11122017S4"/>
    <n v="4809"/>
    <n v="11800"/>
    <n v="10500"/>
    <n v="2008"/>
    <x v="1093"/>
    <n v="5"/>
    <s v="Diesel"/>
    <x v="720"/>
    <x v="0"/>
    <x v="6"/>
    <s v="Twingo"/>
    <n v="1300"/>
    <x v="5"/>
  </r>
  <r>
    <s v="1175-B13122017S6"/>
    <n v="4685"/>
    <n v="29700"/>
    <n v="28100"/>
    <n v="2007"/>
    <x v="1094"/>
    <n v="5"/>
    <s v="Benzyna"/>
    <x v="721"/>
    <x v="14"/>
    <x v="5"/>
    <s v="C-MAX"/>
    <n v="1600"/>
    <x v="6"/>
  </r>
  <r>
    <s v="1176-B14122017S4"/>
    <n v="5743"/>
    <n v="16500"/>
    <n v="12000"/>
    <n v="2006"/>
    <x v="1095"/>
    <n v="5"/>
    <s v="Benzyna"/>
    <x v="722"/>
    <x v="0"/>
    <x v="2"/>
    <s v="Superb"/>
    <n v="4500"/>
    <x v="8"/>
  </r>
  <r>
    <s v="1177-L17122017S42"/>
    <n v="3620"/>
    <n v="23300"/>
    <n v="18900"/>
    <n v="2010"/>
    <x v="1096"/>
    <n v="5"/>
    <s v="LPG"/>
    <x v="723"/>
    <x v="53"/>
    <x v="2"/>
    <s v="Roomster"/>
    <n v="4400"/>
    <x v="7"/>
  </r>
  <r>
    <s v="1178-B17122017S4"/>
    <n v="5459"/>
    <n v="9900"/>
    <n v="9400"/>
    <n v="2007"/>
    <x v="1097"/>
    <n v="5"/>
    <s v="Benzyna"/>
    <x v="723"/>
    <x v="0"/>
    <x v="0"/>
    <s v="Meriva"/>
    <n v="500"/>
    <x v="6"/>
  </r>
  <r>
    <s v="1179-B17122017S4"/>
    <n v="3318"/>
    <n v="11200"/>
    <n v="10700"/>
    <n v="2006"/>
    <x v="1098"/>
    <n v="5"/>
    <s v="Benzyna"/>
    <x v="723"/>
    <x v="0"/>
    <x v="7"/>
    <s v="Caddy"/>
    <n v="500"/>
    <x v="8"/>
  </r>
  <r>
    <s v="1180-D18122017S26"/>
    <n v="3318"/>
    <n v="13000"/>
    <n v="12800"/>
    <n v="2007"/>
    <x v="1099"/>
    <n v="5"/>
    <s v="Diesel"/>
    <x v="724"/>
    <x v="17"/>
    <x v="7"/>
    <s v="Caddy"/>
    <n v="200"/>
    <x v="6"/>
  </r>
  <r>
    <s v="1181-B19122017S4"/>
    <n v="3063"/>
    <n v="24100"/>
    <n v="16600"/>
    <n v="2012"/>
    <x v="1100"/>
    <n v="5"/>
    <s v="Benzyna"/>
    <x v="725"/>
    <x v="0"/>
    <x v="0"/>
    <s v="Agila"/>
    <n v="7500"/>
    <x v="0"/>
  </r>
  <r>
    <s v="1182-D21122017S4"/>
    <n v="1600"/>
    <n v="8200"/>
    <n v="5500"/>
    <n v="2006"/>
    <x v="1101"/>
    <n v="5"/>
    <s v="Diesel"/>
    <x v="726"/>
    <x v="0"/>
    <x v="2"/>
    <s v="Fabia"/>
    <n v="2700"/>
    <x v="8"/>
  </r>
  <r>
    <s v="1183-B22122017S4"/>
    <n v="11043"/>
    <n v="55900"/>
    <n v="52700"/>
    <n v="2012"/>
    <x v="1102"/>
    <n v="5"/>
    <s v="Benzyna"/>
    <x v="727"/>
    <x v="0"/>
    <x v="5"/>
    <s v="Focus C-Max"/>
    <n v="3200"/>
    <x v="0"/>
  </r>
  <r>
    <s v="1184-L23122017S4"/>
    <n v="6797"/>
    <n v="44300"/>
    <n v="40100"/>
    <n v="2015"/>
    <x v="1103"/>
    <n v="5"/>
    <s v="LPG"/>
    <x v="728"/>
    <x v="0"/>
    <x v="7"/>
    <s v="Polo"/>
    <n v="4200"/>
    <x v="13"/>
  </r>
  <r>
    <s v="1185-D23122017S30"/>
    <n v="2318"/>
    <n v="13900"/>
    <n v="12600"/>
    <n v="2007"/>
    <x v="1104"/>
    <n v="5"/>
    <s v="Diesel"/>
    <x v="728"/>
    <x v="9"/>
    <x v="5"/>
    <s v="Focus"/>
    <n v="1300"/>
    <x v="6"/>
  </r>
  <r>
    <s v="1186-D23122017S14"/>
    <n v="7282"/>
    <n v="63200"/>
    <n v="49800"/>
    <n v="2013"/>
    <x v="1105"/>
    <n v="5"/>
    <s v="Diesel"/>
    <x v="728"/>
    <x v="6"/>
    <x v="5"/>
    <s v="Mondeo"/>
    <n v="13400"/>
    <x v="1"/>
  </r>
  <r>
    <s v="1187-B24122017S2"/>
    <n v="9812"/>
    <n v="16200"/>
    <n v="15500"/>
    <n v="2008"/>
    <x v="1106"/>
    <n v="5"/>
    <s v="Benzyna"/>
    <x v="729"/>
    <x v="36"/>
    <x v="8"/>
    <s v="Juke"/>
    <n v="700"/>
    <x v="5"/>
  </r>
  <r>
    <s v="1188-D25122017S4"/>
    <n v="5187"/>
    <n v="20800"/>
    <n v="20700"/>
    <n v="2011"/>
    <x v="1107"/>
    <n v="5"/>
    <s v="Diesel"/>
    <x v="730"/>
    <x v="0"/>
    <x v="2"/>
    <s v="Citigo"/>
    <n v="100"/>
    <x v="4"/>
  </r>
  <r>
    <s v="1189-B27122017S4"/>
    <n v="8710"/>
    <n v="15900"/>
    <n v="14700"/>
    <n v="2009"/>
    <x v="1108"/>
    <n v="5"/>
    <s v="Benzyna"/>
    <x v="731"/>
    <x v="0"/>
    <x v="6"/>
    <s v="Laguna"/>
    <n v="1200"/>
    <x v="3"/>
  </r>
  <r>
    <s v="1190-D28122017S4"/>
    <n v="4567"/>
    <n v="10100"/>
    <n v="9900"/>
    <n v="2007"/>
    <x v="1109"/>
    <n v="5"/>
    <s v="Diesel"/>
    <x v="732"/>
    <x v="0"/>
    <x v="6"/>
    <s v="Clio"/>
    <n v="200"/>
    <x v="6"/>
  </r>
</pivotCacheRecords>
</file>

<file path=xl/pivotCache/pivotCacheRecords6.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000">
  <r>
    <n v="1"/>
    <x v="0"/>
    <s v="Zaawansowana statystyka matematyczna w R"/>
    <n v="5"/>
    <s v="Wrocław"/>
  </r>
  <r>
    <n v="2"/>
    <x v="1"/>
    <s v="Wstęp do analizy danych w programie MS Excel - elearning"/>
    <n v="2"/>
    <s v="Warszawa"/>
  </r>
  <r>
    <n v="3"/>
    <x v="1"/>
    <s v="Wstęp do analizy danych w programie MS Excel"/>
    <n v="2"/>
    <s v="Warszawa"/>
  </r>
  <r>
    <n v="4"/>
    <x v="1"/>
    <s v="Wstęp do analizy danych w programie MS Excel - elearning"/>
    <n v="2"/>
    <s v="Warszawa"/>
  </r>
  <r>
    <n v="5"/>
    <x v="1"/>
    <s v="Efektywna praca w programie MS Excel - elearning"/>
    <n v="2"/>
    <s v="Warszawa"/>
  </r>
  <r>
    <n v="6"/>
    <x v="0"/>
    <s v="Zaawansowana statystyka matematyczna w R"/>
    <n v="3"/>
    <s v="Warszawa"/>
  </r>
  <r>
    <n v="7"/>
    <x v="2"/>
    <s v="VBA dla ekspertów – sterowanie Windows i MS Office"/>
    <n v="4"/>
    <s v="Warszawa"/>
  </r>
  <r>
    <n v="8"/>
    <x v="3"/>
    <s v="Automatyzacja pracy w programie MS Access z wykorzystaniem języka VBA"/>
    <n v="1"/>
    <s v="Warszawa"/>
  </r>
  <r>
    <n v="9"/>
    <x v="3"/>
    <s v="Access dla użytkowników Excela"/>
    <n v="2"/>
    <s v="Lublin"/>
  </r>
  <r>
    <n v="10"/>
    <x v="1"/>
    <s v="Wstęp do analizy danych w programie MS Excel"/>
    <n v="4"/>
    <s v="Warszawa"/>
  </r>
  <r>
    <n v="11"/>
    <x v="4"/>
    <s v="Tajniki efektywnej pracy w programie MS PowerPoint"/>
    <n v="3"/>
    <s v="Warszawa"/>
  </r>
  <r>
    <n v="12"/>
    <x v="2"/>
    <s v="Wydajna praca w VBA w programie MS Excel"/>
    <n v="1"/>
    <s v="Warszawa"/>
  </r>
  <r>
    <n v="13"/>
    <x v="0"/>
    <s v="Zaawansowana statystyka matematyczna w R"/>
    <n v="1"/>
    <s v="Warszawa"/>
  </r>
  <r>
    <n v="14"/>
    <x v="2"/>
    <s v="VBA dla ekspertów – interfejs użytkownika i UserForms"/>
    <n v="3"/>
    <s v="Warszawa"/>
  </r>
  <r>
    <n v="15"/>
    <x v="2"/>
    <s v="Automatyzacja pracy w programie MS Excel z wykorzystaniem języka VBA"/>
    <n v="5"/>
    <s v="Warszawa"/>
  </r>
  <r>
    <n v="16"/>
    <x v="2"/>
    <s v="Automatyzacja pracy w programie MS Excel z wykorzystaniem języka VBA"/>
    <n v="2"/>
    <s v="Warszawa"/>
  </r>
  <r>
    <n v="17"/>
    <x v="3"/>
    <s v="Automatyzacja pracy w programie MS Access z wykorzystaniem języka VBA"/>
    <n v="2"/>
    <s v="Warszawa"/>
  </r>
  <r>
    <n v="18"/>
    <x v="5"/>
    <s v="Tajniki efektywnej pracy w programie MS Word"/>
    <n v="4"/>
    <s v="Olsztyn"/>
  </r>
  <r>
    <n v="19"/>
    <x v="1"/>
    <s v="Efektywna praca w programie MS Excel"/>
    <n v="5"/>
    <s v="Warszawa"/>
  </r>
  <r>
    <n v="20"/>
    <x v="3"/>
    <s v="Access dla użytkowników Excela"/>
    <n v="3"/>
    <s v="Warszawa"/>
  </r>
  <r>
    <n v="21"/>
    <x v="5"/>
    <s v="Tajniki efektywnej pracy w programie MS Word"/>
    <n v="2"/>
    <s v="Warszawa"/>
  </r>
  <r>
    <n v="22"/>
    <x v="1"/>
    <s v="Wstęp do analizy danych w programie MS Excel"/>
    <n v="5"/>
    <s v="Warszawa"/>
  </r>
  <r>
    <n v="23"/>
    <x v="2"/>
    <s v="Automatyzacja pracy w programie MS Excel z wykorzystaniem języka VBA"/>
    <n v="3"/>
    <s v="Warszawa"/>
  </r>
  <r>
    <n v="24"/>
    <x v="3"/>
    <s v="Automatyzacja pracy w programie MS Access z wykorzystaniem języka VBA"/>
    <n v="5"/>
    <s v="Opole"/>
  </r>
  <r>
    <n v="25"/>
    <x v="0"/>
    <s v="Analiza i wizualizacja danych w R"/>
    <n v="1"/>
    <s v="Szczecin"/>
  </r>
  <r>
    <n v="26"/>
    <x v="1"/>
    <s v="MS Excel w zastosowaniach statystycznych - elearning"/>
    <n v="2"/>
    <s v="Opole"/>
  </r>
  <r>
    <n v="27"/>
    <x v="1"/>
    <s v="Wstęp do analizy danych w programie MS Excel"/>
    <n v="3"/>
    <s v="Warszawa"/>
  </r>
  <r>
    <n v="28"/>
    <x v="0"/>
    <s v="Warsztaty Machine Learning w R"/>
    <n v="4"/>
    <s v="Warszawa"/>
  </r>
  <r>
    <n v="29"/>
    <x v="0"/>
    <s v="Warsztaty Machine Learning w R"/>
    <n v="2"/>
    <s v="Warszawa"/>
  </r>
  <r>
    <n v="30"/>
    <x v="0"/>
    <s v="Warsztaty Machine Learning w R"/>
    <n v="5"/>
    <s v="Warszawa"/>
  </r>
  <r>
    <n v="31"/>
    <x v="0"/>
    <s v="Analiza i wizualizacja danych w R"/>
    <n v="2"/>
    <s v="Warszawa"/>
  </r>
  <r>
    <n v="32"/>
    <x v="3"/>
    <s v="Access dla użytkowników Excela"/>
    <n v="3"/>
    <s v="Warszawa"/>
  </r>
  <r>
    <n v="33"/>
    <x v="2"/>
    <s v="Wydajna praca w VBA w programie MS Excel"/>
    <n v="1"/>
    <s v="Warszawa"/>
  </r>
  <r>
    <n v="34"/>
    <x v="1"/>
    <s v="MS Excel w zastosowaniach finansowych"/>
    <n v="2"/>
    <s v="Rzeszów"/>
  </r>
  <r>
    <n v="35"/>
    <x v="1"/>
    <s v="Efektywna praca w programie MS Excel"/>
    <n v="1"/>
    <s v="Warszawa"/>
  </r>
  <r>
    <n v="36"/>
    <x v="5"/>
    <s v="Tajniki efektywnej pracy w programie MS Word"/>
    <n v="6"/>
    <s v="Łódź"/>
  </r>
  <r>
    <n v="37"/>
    <x v="0"/>
    <s v="Warsztaty Machine Learning w R"/>
    <n v="5"/>
    <s v="Poznań"/>
  </r>
  <r>
    <n v="38"/>
    <x v="4"/>
    <s v="Tajniki efektywnej pracy w programie MS PowerPoint"/>
    <n v="2"/>
    <s v="Warszawa"/>
  </r>
  <r>
    <n v="39"/>
    <x v="1"/>
    <s v="MS Excel w zastosowaniach finansowych"/>
    <n v="2"/>
    <s v="Warszawa"/>
  </r>
  <r>
    <n v="40"/>
    <x v="1"/>
    <s v="Wstęp do analizy danych w programie MS Excel"/>
    <n v="4"/>
    <s v="Warszawa"/>
  </r>
  <r>
    <n v="41"/>
    <x v="0"/>
    <s v="Zaawansowana statystyka matematyczna w R"/>
    <n v="3"/>
    <s v="Warszawa"/>
  </r>
  <r>
    <n v="42"/>
    <x v="1"/>
    <s v="Wstęp do analizy danych w programie MS Excel - elearning"/>
    <n v="3"/>
    <s v="Katowice"/>
  </r>
  <r>
    <n v="43"/>
    <x v="2"/>
    <s v="VBA dla ekspertów – interfejs użytkownika i UserForms"/>
    <n v="3"/>
    <s v="Warszawa"/>
  </r>
  <r>
    <n v="44"/>
    <x v="1"/>
    <s v="MS Excel w zastosowaniach finansowych"/>
    <n v="3"/>
    <s v="Kielce"/>
  </r>
  <r>
    <n v="45"/>
    <x v="1"/>
    <s v="Efektywna praca w programie MS Excel"/>
    <n v="3"/>
    <s v="Warszawa"/>
  </r>
  <r>
    <n v="46"/>
    <x v="2"/>
    <s v="VBA dla ekspertów – interfejs użytkownika i UserForms"/>
    <n v="3"/>
    <s v="Warszawa"/>
  </r>
  <r>
    <n v="47"/>
    <x v="1"/>
    <s v="Wstęp do analizy danych w programie MS Excel"/>
    <n v="2"/>
    <s v="Warszawa"/>
  </r>
  <r>
    <n v="48"/>
    <x v="0"/>
    <s v="Warsztaty Machine Learning w R"/>
    <n v="3"/>
    <s v="Olsztyn"/>
  </r>
  <r>
    <n v="49"/>
    <x v="1"/>
    <s v="Wstęp do analizy danych w programie MS Excel - elearning"/>
    <n v="3"/>
    <s v="Warszawa"/>
  </r>
  <r>
    <n v="50"/>
    <x v="3"/>
    <s v="Access dla użytkowników Excela"/>
    <n v="2"/>
    <s v="Kraków"/>
  </r>
  <r>
    <n v="51"/>
    <x v="5"/>
    <s v="Tajniki efektywnej pracy w programie MS Word"/>
    <n v="2"/>
    <s v="Warszawa"/>
  </r>
  <r>
    <n v="52"/>
    <x v="0"/>
    <s v="Podstawy statystyki matematycznej w R"/>
    <n v="2"/>
    <s v="Łódź"/>
  </r>
  <r>
    <n v="53"/>
    <x v="1"/>
    <s v="MS Excel w zastosowaniach statystycznych - elearning"/>
    <n v="5"/>
    <s v="Łódź"/>
  </r>
  <r>
    <n v="54"/>
    <x v="1"/>
    <s v="MS Excel w zastosowaniach finansowych"/>
    <n v="2"/>
    <s v="Lublin"/>
  </r>
  <r>
    <n v="55"/>
    <x v="2"/>
    <s v="Wydajna praca w VBA w programie MS Excel"/>
    <n v="1"/>
    <s v="Warszawa"/>
  </r>
  <r>
    <n v="56"/>
    <x v="2"/>
    <s v="VBA dla ekspertów – interfejs użytkownika i UserForms"/>
    <n v="3"/>
    <s v="Warszawa"/>
  </r>
  <r>
    <n v="57"/>
    <x v="2"/>
    <s v="Wydajna praca w VBA w programie MS Excel"/>
    <n v="4"/>
    <s v="Olsztyn"/>
  </r>
  <r>
    <n v="58"/>
    <x v="3"/>
    <s v="Access dla użytkowników Excela"/>
    <n v="2"/>
    <s v="Kielce"/>
  </r>
  <r>
    <n v="59"/>
    <x v="0"/>
    <s v="Zaawansowana statystyka matematyczna w R"/>
    <n v="3"/>
    <s v="Bydgoszcz"/>
  </r>
  <r>
    <n v="60"/>
    <x v="1"/>
    <s v="MS Excel w zastosowaniach statystycznych - elearning"/>
    <n v="2"/>
    <s v="Bydgoszcz"/>
  </r>
  <r>
    <n v="61"/>
    <x v="1"/>
    <s v="Wstęp do analizy danych w programie MS Excel - elearning"/>
    <n v="4"/>
    <s v="Warszawa"/>
  </r>
  <r>
    <n v="62"/>
    <x v="1"/>
    <s v="Efektywna praca w programie MS Excel"/>
    <n v="4"/>
    <s v="Warszawa"/>
  </r>
  <r>
    <n v="63"/>
    <x v="1"/>
    <s v="Efektywna praca w programie MS Excel"/>
    <n v="3"/>
    <s v="Warszawa"/>
  </r>
  <r>
    <n v="64"/>
    <x v="1"/>
    <s v="Efektywna praca w programie MS Excel"/>
    <n v="2"/>
    <s v="Warszawa"/>
  </r>
  <r>
    <n v="65"/>
    <x v="1"/>
    <s v="MS Excel w zastosowaniach finansowych"/>
    <n v="3"/>
    <s v="Warszawa"/>
  </r>
  <r>
    <n v="66"/>
    <x v="2"/>
    <s v="VBA dla ekspertów – interfejs użytkownika i UserForms"/>
    <n v="4"/>
    <s v="Kielce"/>
  </r>
  <r>
    <n v="67"/>
    <x v="1"/>
    <s v="Efektywna praca w programie MS Excel"/>
    <n v="2"/>
    <s v="Kielce"/>
  </r>
  <r>
    <n v="68"/>
    <x v="5"/>
    <s v="Tajniki efektywnej pracy w programie MS Word"/>
    <n v="4"/>
    <s v="Warszawa"/>
  </r>
  <r>
    <n v="69"/>
    <x v="2"/>
    <s v="VBA dla ekspertów – interfejs użytkownika i UserForms"/>
    <n v="2"/>
    <s v="Łódź"/>
  </r>
  <r>
    <n v="70"/>
    <x v="1"/>
    <s v="MS Excel w zastosowaniach finansowych"/>
    <n v="2"/>
    <s v="Łódź"/>
  </r>
  <r>
    <n v="71"/>
    <x v="0"/>
    <s v="Analiza i wizualizacja danych w R"/>
    <n v="3"/>
    <s v="Łódź"/>
  </r>
  <r>
    <n v="72"/>
    <x v="1"/>
    <s v="MS Excel w zastosowaniach statystycznych - elearning"/>
    <n v="3"/>
    <s v="Warszawa"/>
  </r>
  <r>
    <n v="73"/>
    <x v="0"/>
    <s v="Analiza i wizualizacja danych w R"/>
    <n v="1"/>
    <s v="Poznań"/>
  </r>
  <r>
    <n v="74"/>
    <x v="2"/>
    <s v="VBA dla ekspertów – interfejs użytkownika i UserForms"/>
    <n v="2"/>
    <s v="Warszawa"/>
  </r>
  <r>
    <n v="75"/>
    <x v="2"/>
    <s v="VBA dla ekspertów – sterowanie Windows i MS Office"/>
    <n v="2"/>
    <s v="Warszawa"/>
  </r>
  <r>
    <n v="76"/>
    <x v="0"/>
    <s v="Warsztaty Machine Learning w R"/>
    <n v="1"/>
    <s v="Warszawa"/>
  </r>
  <r>
    <n v="77"/>
    <x v="1"/>
    <s v="Wstęp do analizy danych w programie MS Excel"/>
    <n v="4"/>
    <s v="Warszawa"/>
  </r>
  <r>
    <n v="78"/>
    <x v="0"/>
    <s v="Analiza i wizualizacja danych w R"/>
    <n v="3"/>
    <s v="Kraków"/>
  </r>
  <r>
    <n v="79"/>
    <x v="4"/>
    <s v="Tajniki efektywnej pracy w programie MS PowerPoint"/>
    <n v="2"/>
    <s v="Warszawa"/>
  </r>
  <r>
    <n v="80"/>
    <x v="0"/>
    <s v="Analiza i wizualizacja danych w R"/>
    <n v="5"/>
    <s v="Warszawa"/>
  </r>
  <r>
    <n v="81"/>
    <x v="2"/>
    <s v="VBA dla ekspertów – interfejs użytkownika i UserForms"/>
    <n v="5"/>
    <s v="Warszawa"/>
  </r>
  <r>
    <n v="82"/>
    <x v="2"/>
    <s v="Wydajna praca w VBA w programie MS Excel"/>
    <n v="6"/>
    <s v="Warszawa"/>
  </r>
  <r>
    <n v="83"/>
    <x v="1"/>
    <s v="Efektywna praca w programie MS Excel"/>
    <n v="3"/>
    <s v="Warszawa"/>
  </r>
  <r>
    <n v="84"/>
    <x v="3"/>
    <s v="Access dla użytkowników Excela"/>
    <n v="7"/>
    <s v="Warszawa"/>
  </r>
  <r>
    <n v="85"/>
    <x v="4"/>
    <s v="Tajniki efektywnej pracy w programie MS PowerPoint"/>
    <n v="3"/>
    <s v="Warszawa"/>
  </r>
  <r>
    <n v="86"/>
    <x v="2"/>
    <s v="Wydajna praca w VBA w programie MS Excel"/>
    <n v="3"/>
    <s v="Warszawa"/>
  </r>
  <r>
    <n v="87"/>
    <x v="1"/>
    <s v="MS Excel w zastosowaniach statystycznych"/>
    <n v="3"/>
    <s v="Kraków"/>
  </r>
  <r>
    <n v="88"/>
    <x v="2"/>
    <s v="Wydajna praca w VBA w programie MS Excel"/>
    <n v="4"/>
    <s v="Olsztyn"/>
  </r>
  <r>
    <n v="89"/>
    <x v="0"/>
    <s v="Zaawansowana statystyka matematyczna w R"/>
    <n v="1"/>
    <s v="Warszawa"/>
  </r>
  <r>
    <n v="90"/>
    <x v="5"/>
    <s v="Tajniki efektywnej pracy w programie MS Word"/>
    <n v="2"/>
    <s v="Kielce"/>
  </r>
  <r>
    <n v="91"/>
    <x v="0"/>
    <s v="Zaawansowana statystyka matematyczna w R"/>
    <n v="4"/>
    <s v="Warszawa"/>
  </r>
  <r>
    <n v="92"/>
    <x v="1"/>
    <s v="MS Excel w zastosowaniach statystycznych - elearning"/>
    <n v="5"/>
    <s v="Warszawa"/>
  </r>
  <r>
    <n v="93"/>
    <x v="5"/>
    <s v="Tajniki efektywnej pracy w programie MS Word"/>
    <n v="3"/>
    <s v="Warszawa"/>
  </r>
  <r>
    <n v="94"/>
    <x v="1"/>
    <s v="MS Excel w zastosowaniach statystycznych - elearning"/>
    <n v="6"/>
    <s v="Warszawa"/>
  </r>
  <r>
    <n v="95"/>
    <x v="3"/>
    <s v="Automatyzacja pracy w programie MS Access z wykorzystaniem języka VBA"/>
    <n v="1"/>
    <s v="Rzeszów"/>
  </r>
  <r>
    <n v="96"/>
    <x v="5"/>
    <s v="Tajniki efektywnej pracy w programie MS Word"/>
    <n v="1"/>
    <s v="Bydgoszcz"/>
  </r>
  <r>
    <n v="97"/>
    <x v="2"/>
    <s v="VBA dla ekspertów – sterowanie Windows i MS Office"/>
    <n v="2"/>
    <s v="Warszawa"/>
  </r>
  <r>
    <n v="98"/>
    <x v="0"/>
    <s v="Podstawy statystyki matematycznej w R"/>
    <n v="3"/>
    <s v="Warszawa"/>
  </r>
  <r>
    <n v="99"/>
    <x v="5"/>
    <s v="Tajniki efektywnej pracy w programie MS Word"/>
    <n v="2"/>
    <s v="Warszawa"/>
  </r>
  <r>
    <n v="100"/>
    <x v="2"/>
    <s v="VBA dla ekspertów – interfejs użytkownika i UserForms"/>
    <n v="4"/>
    <s v="Warszawa"/>
  </r>
  <r>
    <n v="101"/>
    <x v="1"/>
    <s v="Wstęp do analizy danych w programie MS Excel - elearning"/>
    <n v="4"/>
    <s v="Warszawa"/>
  </r>
  <r>
    <n v="102"/>
    <x v="1"/>
    <s v="Efektywna praca w programie MS Excel"/>
    <n v="4"/>
    <s v="Kielce"/>
  </r>
  <r>
    <n v="103"/>
    <x v="3"/>
    <s v="Automatyzacja pracy w programie MS Access z wykorzystaniem języka VBA"/>
    <n v="3"/>
    <s v="Kielce"/>
  </r>
  <r>
    <n v="104"/>
    <x v="0"/>
    <s v="Warsztaty Machine Learning w R"/>
    <n v="6"/>
    <s v="Wrocław"/>
  </r>
  <r>
    <n v="105"/>
    <x v="0"/>
    <s v="Warsztaty Machine Learning w R"/>
    <n v="5"/>
    <s v="Warszawa"/>
  </r>
  <r>
    <n v="106"/>
    <x v="1"/>
    <s v="Wstęp do analizy danych w programie MS Excel - elearning"/>
    <n v="4"/>
    <s v="Warszawa"/>
  </r>
  <r>
    <n v="107"/>
    <x v="1"/>
    <s v="Wstęp do analizy danych w programie MS Excel - elearning"/>
    <n v="4"/>
    <s v="Warszawa"/>
  </r>
  <r>
    <n v="108"/>
    <x v="5"/>
    <s v="Tajniki efektywnej pracy w programie MS Word"/>
    <n v="4"/>
    <s v="Olsztyn"/>
  </r>
  <r>
    <n v="109"/>
    <x v="1"/>
    <s v="Wstęp do analizy danych w programie MS Excel"/>
    <n v="2"/>
    <s v="Rzeszów"/>
  </r>
  <r>
    <n v="110"/>
    <x v="3"/>
    <s v="Automatyzacja pracy w programie MS Access z wykorzystaniem języka VBA"/>
    <n v="3"/>
    <s v="Warszawa"/>
  </r>
  <r>
    <n v="111"/>
    <x v="1"/>
    <s v="Wstęp do analizy danych w programie MS Excel"/>
    <n v="3"/>
    <s v="Warszawa"/>
  </r>
  <r>
    <n v="112"/>
    <x v="5"/>
    <s v="Tajniki efektywnej pracy w programie MS Word"/>
    <n v="1"/>
    <s v="Warszawa"/>
  </r>
  <r>
    <n v="113"/>
    <x v="0"/>
    <s v="Podstawy statystyki matematycznej w R"/>
    <n v="2"/>
    <s v="Białystok"/>
  </r>
  <r>
    <n v="114"/>
    <x v="1"/>
    <s v="MS Excel w zastosowaniach finansowych"/>
    <n v="1"/>
    <s v="Łódź"/>
  </r>
  <r>
    <n v="115"/>
    <x v="1"/>
    <s v="Wstęp do analizy danych w programie MS Excel - elearning"/>
    <n v="2"/>
    <s v="Warszawa"/>
  </r>
  <r>
    <n v="116"/>
    <x v="0"/>
    <s v="Warsztaty Machine Learning w R"/>
    <n v="2"/>
    <s v="Bydgoszcz"/>
  </r>
  <r>
    <n v="117"/>
    <x v="1"/>
    <s v="Efektywna praca w programie MS Excel - elearning"/>
    <n v="6"/>
    <s v="Lublin"/>
  </r>
  <r>
    <n v="118"/>
    <x v="1"/>
    <s v="Efektywna praca w programie MS Excel - elearning"/>
    <n v="3"/>
    <s v="Warszawa"/>
  </r>
  <r>
    <n v="119"/>
    <x v="2"/>
    <s v="VBA dla ekspertów – sterowanie Windows i MS Office"/>
    <n v="5"/>
    <s v="Kraków"/>
  </r>
  <r>
    <n v="120"/>
    <x v="0"/>
    <s v="Zaawansowana statystyka matematyczna w R"/>
    <n v="3"/>
    <s v="Warszawa"/>
  </r>
  <r>
    <n v="121"/>
    <x v="3"/>
    <s v="Access dla użytkowników Excela"/>
    <n v="6"/>
    <s v="Warszawa"/>
  </r>
  <r>
    <n v="122"/>
    <x v="2"/>
    <s v="VBA dla ekspertów – interfejs użytkownika i UserForms"/>
    <n v="2"/>
    <s v="Poznań"/>
  </r>
  <r>
    <n v="123"/>
    <x v="1"/>
    <s v="Efektywna praca w programie MS Excel - elearning"/>
    <n v="3"/>
    <s v="Warszawa"/>
  </r>
  <r>
    <n v="124"/>
    <x v="1"/>
    <s v="Efektywna praca w programie MS Excel - elearning"/>
    <n v="4"/>
    <s v="Lublin"/>
  </r>
  <r>
    <n v="125"/>
    <x v="3"/>
    <s v="Automatyzacja pracy w programie MS Access z wykorzystaniem języka VBA"/>
    <n v="2"/>
    <s v="Warszawa"/>
  </r>
  <r>
    <n v="126"/>
    <x v="4"/>
    <s v="Tajniki efektywnej pracy w programie MS PowerPoint"/>
    <n v="4"/>
    <s v="Warszawa"/>
  </r>
  <r>
    <n v="127"/>
    <x v="1"/>
    <s v="MS Excel w zastosowaniach statystycznych - elearning"/>
    <n v="2"/>
    <s v="Warszawa"/>
  </r>
  <r>
    <n v="128"/>
    <x v="1"/>
    <s v="Wstęp do analizy danych w programie MS Excel - elearning"/>
    <n v="2"/>
    <s v="Warszawa"/>
  </r>
  <r>
    <n v="129"/>
    <x v="2"/>
    <s v="Automatyzacja pracy w programie MS Excel z wykorzystaniem języka VBA"/>
    <n v="4"/>
    <s v="Warszawa"/>
  </r>
  <r>
    <n v="130"/>
    <x v="0"/>
    <s v="Analiza i wizualizacja danych w R"/>
    <n v="4"/>
    <s v="Kraków"/>
  </r>
  <r>
    <n v="131"/>
    <x v="2"/>
    <s v="VBA dla ekspertów – sterowanie Windows i MS Office"/>
    <n v="2"/>
    <s v="Warszawa"/>
  </r>
  <r>
    <n v="132"/>
    <x v="2"/>
    <s v="VBA dla ekspertów – interfejs użytkownika i UserForms"/>
    <n v="2"/>
    <s v="Warszawa"/>
  </r>
  <r>
    <n v="133"/>
    <x v="1"/>
    <s v="Wstęp do analizy danych w programie MS Excel - elearning"/>
    <n v="3"/>
    <s v="Warszawa"/>
  </r>
  <r>
    <n v="134"/>
    <x v="3"/>
    <s v="Automatyzacja pracy w programie MS Access z wykorzystaniem języka VBA"/>
    <n v="2"/>
    <s v="Warszawa"/>
  </r>
  <r>
    <n v="135"/>
    <x v="1"/>
    <s v="Efektywna praca w programie MS Excel"/>
    <n v="1"/>
    <s v="Kielce"/>
  </r>
  <r>
    <n v="136"/>
    <x v="2"/>
    <s v="VBA dla ekspertów – interfejs użytkownika i UserForms"/>
    <n v="4"/>
    <s v="Warszawa"/>
  </r>
  <r>
    <n v="137"/>
    <x v="2"/>
    <s v="VBA dla ekspertów – interfejs użytkownika i UserForms"/>
    <n v="3"/>
    <s v="Warszawa"/>
  </r>
  <r>
    <n v="138"/>
    <x v="0"/>
    <s v="Analiza i wizualizacja danych w R"/>
    <n v="1"/>
    <s v="Lublin"/>
  </r>
  <r>
    <n v="139"/>
    <x v="0"/>
    <s v="Zaawansowana statystyka matematyczna w R"/>
    <n v="4"/>
    <s v="Warszawa"/>
  </r>
  <r>
    <n v="140"/>
    <x v="2"/>
    <s v="Automatyzacja pracy w programie MS Excel z wykorzystaniem języka VBA"/>
    <n v="3"/>
    <s v="Lublin"/>
  </r>
  <r>
    <n v="141"/>
    <x v="2"/>
    <s v="VBA dla ekspertów – sterowanie Windows i MS Office"/>
    <n v="6"/>
    <s v="Warszawa"/>
  </r>
  <r>
    <n v="142"/>
    <x v="0"/>
    <s v="Warsztaty Machine Learning w R"/>
    <n v="3"/>
    <s v="Warszawa"/>
  </r>
  <r>
    <n v="143"/>
    <x v="2"/>
    <s v="VBA dla ekspertów – sterowanie Windows i MS Office"/>
    <n v="2"/>
    <s v="Warszawa"/>
  </r>
  <r>
    <n v="144"/>
    <x v="2"/>
    <s v="Automatyzacja pracy w programie MS Excel z wykorzystaniem języka VBA"/>
    <n v="3"/>
    <s v="Opole"/>
  </r>
  <r>
    <n v="145"/>
    <x v="1"/>
    <s v="Wstęp do analizy danych w programie MS Excel - elearning"/>
    <n v="4"/>
    <s v="Opole"/>
  </r>
  <r>
    <n v="146"/>
    <x v="3"/>
    <s v="Automatyzacja pracy w programie MS Access z wykorzystaniem języka VBA"/>
    <n v="5"/>
    <s v="Warszawa"/>
  </r>
  <r>
    <n v="147"/>
    <x v="3"/>
    <s v="Access dla użytkowników Excela"/>
    <n v="6"/>
    <s v="Kielce"/>
  </r>
  <r>
    <n v="148"/>
    <x v="2"/>
    <s v="Wydajna praca w VBA w programie MS Excel"/>
    <n v="3"/>
    <s v="Warszawa"/>
  </r>
  <r>
    <n v="149"/>
    <x v="3"/>
    <s v="Automatyzacja pracy w programie MS Access z wykorzystaniem języka VBA"/>
    <n v="2"/>
    <s v="Warszawa"/>
  </r>
  <r>
    <n v="150"/>
    <x v="0"/>
    <s v="Zaawansowana statystyka matematyczna w R"/>
    <n v="4"/>
    <s v="Kielce"/>
  </r>
  <r>
    <n v="151"/>
    <x v="1"/>
    <s v="Wstęp do analizy danych w programie MS Excel"/>
    <n v="3"/>
    <s v="Białystok"/>
  </r>
  <r>
    <n v="152"/>
    <x v="1"/>
    <s v="MS Excel w zastosowaniach finansowych"/>
    <n v="1"/>
    <s v="Białystok"/>
  </r>
  <r>
    <n v="153"/>
    <x v="2"/>
    <s v="VBA dla ekspertów – sterowanie Windows i MS Office"/>
    <n v="3"/>
    <s v="Warszawa"/>
  </r>
  <r>
    <n v="154"/>
    <x v="1"/>
    <s v="MS Excel w zastosowaniach finansowych"/>
    <n v="2"/>
    <s v="Warszawa"/>
  </r>
  <r>
    <n v="155"/>
    <x v="0"/>
    <s v="Analiza i wizualizacja danych w R"/>
    <n v="3"/>
    <s v="Warszawa"/>
  </r>
  <r>
    <n v="156"/>
    <x v="1"/>
    <s v="Efektywna praca w programie MS Excel"/>
    <n v="2"/>
    <s v="Warszawa"/>
  </r>
  <r>
    <n v="157"/>
    <x v="4"/>
    <s v="Tajniki efektywnej pracy w programie MS PowerPoint"/>
    <n v="2"/>
    <s v="Kielce"/>
  </r>
  <r>
    <n v="158"/>
    <x v="0"/>
    <s v="Analiza i wizualizacja danych w R"/>
    <n v="3"/>
    <s v="Warszawa"/>
  </r>
  <r>
    <n v="159"/>
    <x v="1"/>
    <s v="Efektywna praca w programie MS Excel - elearning"/>
    <n v="6"/>
    <s v="Warszawa"/>
  </r>
  <r>
    <n v="160"/>
    <x v="1"/>
    <s v="MS Excel w zastosowaniach statystycznych"/>
    <n v="4"/>
    <s v="Kielce"/>
  </r>
  <r>
    <n v="161"/>
    <x v="1"/>
    <s v="Efektywna praca w programie MS Excel - elearning"/>
    <n v="2"/>
    <s v="Lublin"/>
  </r>
  <r>
    <n v="162"/>
    <x v="2"/>
    <s v="VBA dla ekspertów – sterowanie Windows i MS Office"/>
    <n v="2"/>
    <s v="Warszawa"/>
  </r>
  <r>
    <n v="163"/>
    <x v="0"/>
    <s v="Analiza i wizualizacja danych w R"/>
    <n v="1"/>
    <s v="Warszawa"/>
  </r>
  <r>
    <n v="164"/>
    <x v="2"/>
    <s v="VBA dla ekspertów – sterowanie Windows i MS Office"/>
    <n v="4"/>
    <s v="Kraków"/>
  </r>
  <r>
    <n v="165"/>
    <x v="3"/>
    <s v="Automatyzacja pracy w programie MS Access z wykorzystaniem języka VBA"/>
    <n v="4"/>
    <s v="Warszawa"/>
  </r>
  <r>
    <n v="166"/>
    <x v="0"/>
    <s v="Analiza i wizualizacja danych w R"/>
    <n v="3"/>
    <s v="Wrocław"/>
  </r>
  <r>
    <n v="167"/>
    <x v="3"/>
    <s v="Automatyzacja pracy w programie MS Access z wykorzystaniem języka VBA"/>
    <n v="3"/>
    <s v="Opole"/>
  </r>
  <r>
    <n v="168"/>
    <x v="5"/>
    <s v="Tajniki efektywnej pracy w programie MS Word"/>
    <n v="5"/>
    <s v="Olsztyn"/>
  </r>
  <r>
    <n v="169"/>
    <x v="1"/>
    <s v="MS Excel w zastosowaniach finansowych"/>
    <n v="2"/>
    <s v="Warszawa"/>
  </r>
  <r>
    <n v="170"/>
    <x v="4"/>
    <s v="Tajniki efektywnej pracy w programie MS PowerPoint"/>
    <n v="4"/>
    <s v="Kielce"/>
  </r>
  <r>
    <n v="171"/>
    <x v="1"/>
    <s v="Efektywna praca w programie MS Excel"/>
    <n v="5"/>
    <s v="Warszawa"/>
  </r>
  <r>
    <n v="172"/>
    <x v="2"/>
    <s v="Wydajna praca w VBA w programie MS Excel"/>
    <n v="4"/>
    <s v="Warszawa"/>
  </r>
  <r>
    <n v="173"/>
    <x v="1"/>
    <s v="MS Excel w zastosowaniach statystycznych"/>
    <n v="3"/>
    <s v="Warszawa"/>
  </r>
  <r>
    <n v="174"/>
    <x v="0"/>
    <s v="Zaawansowana statystyka matematyczna w R"/>
    <n v="2"/>
    <s v="Kielce"/>
  </r>
  <r>
    <n v="175"/>
    <x v="3"/>
    <s v="Access dla użytkowników Excela"/>
    <n v="6"/>
    <s v="Bydgoszcz"/>
  </r>
  <r>
    <n v="176"/>
    <x v="0"/>
    <s v="Analiza i wizualizacja danych w R"/>
    <n v="5"/>
    <s v="Warszawa"/>
  </r>
  <r>
    <n v="177"/>
    <x v="3"/>
    <s v="Access dla użytkowników Excela"/>
    <n v="4"/>
    <s v="Warszawa"/>
  </r>
  <r>
    <n v="178"/>
    <x v="1"/>
    <s v="MS Excel w zastosowaniach finansowych"/>
    <n v="2"/>
    <s v="Warszawa"/>
  </r>
  <r>
    <n v="179"/>
    <x v="0"/>
    <s v="Warsztaty Machine Learning w R"/>
    <n v="4"/>
    <s v="Rzeszów"/>
  </r>
  <r>
    <n v="180"/>
    <x v="1"/>
    <s v="MS Excel w zastosowaniach finansowych"/>
    <n v="2"/>
    <s v="Warszawa"/>
  </r>
  <r>
    <n v="181"/>
    <x v="0"/>
    <s v="Warsztaty Machine Learning w R"/>
    <n v="3"/>
    <s v="Bydgoszcz"/>
  </r>
  <r>
    <n v="182"/>
    <x v="0"/>
    <s v="Podstawy statystyki matematycznej w R"/>
    <n v="3"/>
    <s v="Wrocław"/>
  </r>
  <r>
    <n v="183"/>
    <x v="1"/>
    <s v="MS Excel w zastosowaniach statystycznych - elearning"/>
    <n v="1"/>
    <s v="Poznań"/>
  </r>
  <r>
    <n v="184"/>
    <x v="1"/>
    <s v="MS Excel w zastosowaniach finansowych"/>
    <n v="2"/>
    <s v="Warszawa"/>
  </r>
  <r>
    <n v="185"/>
    <x v="1"/>
    <s v="Efektywna praca w programie MS Excel"/>
    <n v="3"/>
    <s v="Łódź"/>
  </r>
  <r>
    <n v="186"/>
    <x v="2"/>
    <s v="Wydajna praca w VBA w programie MS Excel"/>
    <n v="4"/>
    <s v="Kraków"/>
  </r>
  <r>
    <n v="187"/>
    <x v="1"/>
    <s v="MS Excel w zastosowaniach finansowych"/>
    <n v="4"/>
    <s v="Warszawa"/>
  </r>
  <r>
    <n v="188"/>
    <x v="2"/>
    <s v="Wydajna praca w VBA w programie MS Excel"/>
    <n v="2"/>
    <s v="Warszawa"/>
  </r>
  <r>
    <n v="189"/>
    <x v="2"/>
    <s v="Automatyzacja pracy w programie MS Excel z wykorzystaniem języka VBA"/>
    <n v="6"/>
    <s v="Warszawa"/>
  </r>
  <r>
    <n v="190"/>
    <x v="1"/>
    <s v="Efektywna praca w programie MS Excel"/>
    <n v="3"/>
    <s v="Warszawa"/>
  </r>
  <r>
    <n v="191"/>
    <x v="1"/>
    <s v="Wstęp do analizy danych w programie MS Excel - elearning"/>
    <n v="2"/>
    <s v="Warszawa"/>
  </r>
  <r>
    <n v="192"/>
    <x v="3"/>
    <s v="Access dla użytkowników Excela"/>
    <n v="3"/>
    <s v="Kraków"/>
  </r>
  <r>
    <n v="193"/>
    <x v="0"/>
    <s v="Zaawansowana statystyka matematyczna w R"/>
    <n v="3"/>
    <s v="Kielce"/>
  </r>
  <r>
    <n v="194"/>
    <x v="1"/>
    <s v="Efektywna praca w programie MS Excel"/>
    <n v="1"/>
    <s v="Rzeszów"/>
  </r>
  <r>
    <n v="195"/>
    <x v="1"/>
    <s v="Wstęp do analizy danych w programie MS Excel - elearning"/>
    <n v="2"/>
    <s v="Kraków"/>
  </r>
  <r>
    <n v="196"/>
    <x v="1"/>
    <s v="Wstęp do analizy danych w programie MS Excel - elearning"/>
    <n v="2"/>
    <s v="Katowice"/>
  </r>
  <r>
    <n v="197"/>
    <x v="1"/>
    <s v="MS Excel w zastosowaniach statystycznych"/>
    <n v="4"/>
    <s v="Szczecin"/>
  </r>
  <r>
    <n v="198"/>
    <x v="2"/>
    <s v="VBA dla ekspertów – interfejs użytkownika i UserForms"/>
    <n v="7"/>
    <s v="Warszawa"/>
  </r>
  <r>
    <n v="199"/>
    <x v="0"/>
    <s v="Zaawansowana statystyka matematyczna w R"/>
    <n v="1"/>
    <s v="Łódź"/>
  </r>
  <r>
    <n v="200"/>
    <x v="5"/>
    <s v="Tajniki efektywnej pracy w programie MS Word"/>
    <n v="2"/>
    <s v="Kielce"/>
  </r>
  <r>
    <n v="201"/>
    <x v="1"/>
    <s v="Wstęp do analizy danych w programie MS Excel - elearning"/>
    <n v="2"/>
    <s v="Warszawa"/>
  </r>
  <r>
    <n v="202"/>
    <x v="1"/>
    <s v="Wstęp do analizy danych w programie MS Excel - elearning"/>
    <n v="4"/>
    <s v="Rzeszów"/>
  </r>
  <r>
    <n v="203"/>
    <x v="1"/>
    <s v="Wstęp do analizy danych w programie MS Excel - elearning"/>
    <n v="5"/>
    <s v="Warszawa"/>
  </r>
  <r>
    <n v="204"/>
    <x v="2"/>
    <s v="VBA dla ekspertów – interfejs użytkownika i UserForms"/>
    <n v="5"/>
    <s v="Kielce"/>
  </r>
  <r>
    <n v="205"/>
    <x v="3"/>
    <s v="Access dla użytkowników Excela"/>
    <n v="3"/>
    <s v="Warszawa"/>
  </r>
  <r>
    <n v="206"/>
    <x v="1"/>
    <s v="Efektywna praca w programie MS Excel"/>
    <n v="4"/>
    <s v="Warszawa"/>
  </r>
  <r>
    <n v="207"/>
    <x v="1"/>
    <s v="MS Excel w zastosowaniach statystycznych"/>
    <n v="4"/>
    <s v="Warszawa"/>
  </r>
  <r>
    <n v="208"/>
    <x v="0"/>
    <s v="Analiza i wizualizacja danych w R"/>
    <n v="2"/>
    <s v="Łódź"/>
  </r>
  <r>
    <n v="209"/>
    <x v="0"/>
    <s v="Analiza i wizualizacja danych w R"/>
    <n v="5"/>
    <s v="Kraków"/>
  </r>
  <r>
    <n v="210"/>
    <x v="1"/>
    <s v="Wstęp do analizy danych w programie MS Excel"/>
    <n v="3"/>
    <s v="Poznań"/>
  </r>
  <r>
    <n v="211"/>
    <x v="0"/>
    <s v="Zaawansowana statystyka matematyczna w R"/>
    <n v="1"/>
    <s v="Rzeszów"/>
  </r>
  <r>
    <n v="212"/>
    <x v="0"/>
    <s v="Warsztaty Machine Learning w R"/>
    <n v="3"/>
    <s v="Białystok"/>
  </r>
  <r>
    <n v="213"/>
    <x v="0"/>
    <s v="Warsztaty Machine Learning w R"/>
    <n v="2"/>
    <s v="Olsztyn"/>
  </r>
  <r>
    <n v="214"/>
    <x v="2"/>
    <s v="Wydajna praca w VBA w programie MS Excel"/>
    <n v="1"/>
    <s v="Wrocław"/>
  </r>
  <r>
    <n v="215"/>
    <x v="1"/>
    <s v="Wstęp do analizy danych w programie MS Excel"/>
    <n v="6"/>
    <s v="Warszawa"/>
  </r>
  <r>
    <n v="216"/>
    <x v="1"/>
    <s v="Wstęp do analizy danych w programie MS Excel - elearning"/>
    <n v="3"/>
    <s v="Warszawa"/>
  </r>
  <r>
    <n v="217"/>
    <x v="0"/>
    <s v="Podstawy statystyki matematycznej w R"/>
    <n v="4"/>
    <s v="Rzeszów"/>
  </r>
  <r>
    <n v="218"/>
    <x v="0"/>
    <s v="Zaawansowana statystyka matematyczna w R"/>
    <n v="1"/>
    <s v="Warszawa"/>
  </r>
  <r>
    <n v="219"/>
    <x v="3"/>
    <s v="Automatyzacja pracy w programie MS Access z wykorzystaniem języka VBA"/>
    <n v="3"/>
    <s v="Opole"/>
  </r>
  <r>
    <n v="220"/>
    <x v="0"/>
    <s v="Analiza i wizualizacja danych w R"/>
    <n v="4"/>
    <s v="Olsztyn"/>
  </r>
  <r>
    <n v="221"/>
    <x v="2"/>
    <s v="Automatyzacja pracy w programie MS Excel z wykorzystaniem języka VBA"/>
    <n v="5"/>
    <s v="Poznań"/>
  </r>
  <r>
    <n v="222"/>
    <x v="0"/>
    <s v="Warsztaty Machine Learning w R"/>
    <n v="4"/>
    <s v="Warszawa"/>
  </r>
  <r>
    <n v="223"/>
    <x v="1"/>
    <s v="Wstęp do analizy danych w programie MS Excel - elearning"/>
    <n v="5"/>
    <s v="Warszawa"/>
  </r>
  <r>
    <n v="224"/>
    <x v="5"/>
    <s v="Tajniki efektywnej pracy w programie MS Word"/>
    <n v="3"/>
    <s v="Łódź"/>
  </r>
  <r>
    <n v="225"/>
    <x v="2"/>
    <s v="VBA dla ekspertów – interfejs użytkownika i UserForms"/>
    <n v="2"/>
    <s v="Białystok"/>
  </r>
  <r>
    <n v="226"/>
    <x v="0"/>
    <s v="Podstawy statystyki matematycznej w R"/>
    <n v="4"/>
    <s v="Warszawa"/>
  </r>
  <r>
    <n v="227"/>
    <x v="2"/>
    <s v="VBA dla ekspertów – interfejs użytkownika i UserForms"/>
    <n v="2"/>
    <s v="Warszawa"/>
  </r>
  <r>
    <n v="228"/>
    <x v="2"/>
    <s v="Automatyzacja pracy w programie MS Excel z wykorzystaniem języka VBA"/>
    <n v="3"/>
    <s v="Warszawa"/>
  </r>
  <r>
    <n v="229"/>
    <x v="2"/>
    <s v="VBA dla ekspertów – sterowanie Windows i MS Office"/>
    <n v="2"/>
    <s v="Kraków"/>
  </r>
  <r>
    <n v="230"/>
    <x v="1"/>
    <s v="Efektywna praca w programie MS Excel"/>
    <n v="2"/>
    <s v="Warszawa"/>
  </r>
  <r>
    <n v="231"/>
    <x v="0"/>
    <s v="Podstawy statystyki matematycznej w R"/>
    <n v="6"/>
    <s v="Warszawa"/>
  </r>
  <r>
    <n v="232"/>
    <x v="2"/>
    <s v="VBA dla ekspertów – sterowanie Windows i MS Office"/>
    <n v="5"/>
    <s v="Warszawa"/>
  </r>
  <r>
    <n v="233"/>
    <x v="0"/>
    <s v="Zaawansowana statystyka matematyczna w R"/>
    <n v="6"/>
    <s v="Szczecin"/>
  </r>
  <r>
    <n v="234"/>
    <x v="2"/>
    <s v="Automatyzacja pracy w programie MS Excel z wykorzystaniem języka VBA"/>
    <n v="2"/>
    <s v="Warszawa"/>
  </r>
  <r>
    <n v="235"/>
    <x v="1"/>
    <s v="Efektywna praca w programie MS Excel - elearning"/>
    <n v="4"/>
    <s v="Warszawa"/>
  </r>
  <r>
    <n v="236"/>
    <x v="5"/>
    <s v="Tajniki efektywnej pracy w programie MS Word"/>
    <n v="4"/>
    <s v="Kielce"/>
  </r>
  <r>
    <n v="237"/>
    <x v="3"/>
    <s v="Automatyzacja pracy w programie MS Access z wykorzystaniem języka VBA"/>
    <n v="4"/>
    <s v="Kielce"/>
  </r>
  <r>
    <n v="238"/>
    <x v="3"/>
    <s v="Automatyzacja pracy w programie MS Access z wykorzystaniem języka VBA"/>
    <n v="1"/>
    <s v="Warszawa"/>
  </r>
  <r>
    <n v="239"/>
    <x v="0"/>
    <s v="Warsztaty Machine Learning w R"/>
    <n v="1"/>
    <s v="Warszawa"/>
  </r>
  <r>
    <n v="240"/>
    <x v="2"/>
    <s v="VBA dla ekspertów – sterowanie Windows i MS Office"/>
    <n v="3"/>
    <s v="Kraków"/>
  </r>
  <r>
    <n v="241"/>
    <x v="3"/>
    <s v="Access dla użytkowników Excela"/>
    <n v="4"/>
    <s v="Warszawa"/>
  </r>
  <r>
    <n v="242"/>
    <x v="2"/>
    <s v="Wydajna praca w VBA w programie MS Excel"/>
    <n v="2"/>
    <s v="Warszawa"/>
  </r>
  <r>
    <n v="243"/>
    <x v="1"/>
    <s v="Wstęp do analizy danych w programie MS Excel"/>
    <n v="5"/>
    <s v="Białystok"/>
  </r>
  <r>
    <n v="244"/>
    <x v="2"/>
    <s v="Wydajna praca w VBA w programie MS Excel"/>
    <n v="5"/>
    <s v="Warszawa"/>
  </r>
  <r>
    <n v="245"/>
    <x v="5"/>
    <s v="Tajniki efektywnej pracy w programie MS Word"/>
    <n v="2"/>
    <s v="Opole"/>
  </r>
  <r>
    <n v="246"/>
    <x v="3"/>
    <s v="Access dla użytkowników Excela"/>
    <n v="4"/>
    <s v="Szczecin"/>
  </r>
  <r>
    <n v="247"/>
    <x v="1"/>
    <s v="MS Excel w zastosowaniach statystycznych - elearning"/>
    <n v="4"/>
    <s v="Warszawa"/>
  </r>
  <r>
    <n v="248"/>
    <x v="4"/>
    <s v="Tajniki efektywnej pracy w programie MS PowerPoint"/>
    <n v="3"/>
    <s v="Poznań"/>
  </r>
  <r>
    <n v="249"/>
    <x v="3"/>
    <s v="Automatyzacja pracy w programie MS Access z wykorzystaniem języka VBA"/>
    <n v="2"/>
    <s v="Poznań"/>
  </r>
  <r>
    <n v="250"/>
    <x v="1"/>
    <s v="MS Excel w zastosowaniach statystycznych"/>
    <n v="1"/>
    <s v="Warszawa"/>
  </r>
  <r>
    <n v="251"/>
    <x v="1"/>
    <s v="Efektywna praca w programie MS Excel - elearning"/>
    <n v="1"/>
    <s v="Warszawa"/>
  </r>
  <r>
    <n v="252"/>
    <x v="3"/>
    <s v="Automatyzacja pracy w programie MS Access z wykorzystaniem języka VBA"/>
    <n v="2"/>
    <s v="Lublin"/>
  </r>
  <r>
    <n v="253"/>
    <x v="3"/>
    <s v="Access dla użytkowników Excela"/>
    <n v="7"/>
    <s v="Warszawa"/>
  </r>
  <r>
    <n v="254"/>
    <x v="2"/>
    <s v="Automatyzacja pracy w programie MS Excel z wykorzystaniem języka VBA"/>
    <n v="3"/>
    <s v="Opole"/>
  </r>
  <r>
    <n v="255"/>
    <x v="1"/>
    <s v="Wstęp do analizy danych w programie MS Excel"/>
    <n v="2"/>
    <s v="Szczecin"/>
  </r>
  <r>
    <n v="256"/>
    <x v="2"/>
    <s v="Wydajna praca w VBA w programie MS Excel"/>
    <n v="2"/>
    <s v="Warszawa"/>
  </r>
  <r>
    <n v="257"/>
    <x v="1"/>
    <s v="Efektywna praca w programie MS Excel"/>
    <n v="2"/>
    <s v="Warszawa"/>
  </r>
  <r>
    <n v="258"/>
    <x v="1"/>
    <s v="Efektywna praca w programie MS Excel"/>
    <n v="3"/>
    <s v="Warszawa"/>
  </r>
  <r>
    <n v="259"/>
    <x v="1"/>
    <s v="Wstęp do analizy danych w programie MS Excel"/>
    <n v="2"/>
    <s v="Białystok"/>
  </r>
  <r>
    <n v="260"/>
    <x v="1"/>
    <s v="Efektywna praca w programie MS Excel - elearning"/>
    <n v="2"/>
    <s v="Warszawa"/>
  </r>
  <r>
    <n v="261"/>
    <x v="1"/>
    <s v="Efektywna praca w programie MS Excel"/>
    <n v="5"/>
    <s v="Warszawa"/>
  </r>
  <r>
    <n v="262"/>
    <x v="4"/>
    <s v="Tajniki efektywnej pracy w programie MS PowerPoint"/>
    <n v="4"/>
    <s v="Warszawa"/>
  </r>
  <r>
    <n v="263"/>
    <x v="2"/>
    <s v="Automatyzacja pracy w programie MS Excel z wykorzystaniem języka VBA"/>
    <n v="3"/>
    <s v="Warszawa"/>
  </r>
  <r>
    <n v="264"/>
    <x v="3"/>
    <s v="Access dla użytkowników Excela"/>
    <n v="3"/>
    <s v="Warszawa"/>
  </r>
  <r>
    <n v="265"/>
    <x v="0"/>
    <s v="Zaawansowana statystyka matematyczna w R"/>
    <n v="1"/>
    <s v="Kielce"/>
  </r>
  <r>
    <n v="266"/>
    <x v="1"/>
    <s v="MS Excel w zastosowaniach statystycznych"/>
    <n v="2"/>
    <s v="Warszawa"/>
  </r>
  <r>
    <n v="267"/>
    <x v="3"/>
    <s v="Access dla użytkowników Excela"/>
    <n v="8"/>
    <s v="Olsztyn"/>
  </r>
  <r>
    <n v="268"/>
    <x v="3"/>
    <s v="Automatyzacja pracy w programie MS Access z wykorzystaniem języka VBA"/>
    <n v="5"/>
    <s v="Warszawa"/>
  </r>
  <r>
    <n v="269"/>
    <x v="0"/>
    <s v="Analiza i wizualizacja danych w R"/>
    <n v="2"/>
    <s v="Poznań"/>
  </r>
  <r>
    <n v="270"/>
    <x v="3"/>
    <s v="Access dla użytkowników Excela"/>
    <n v="4"/>
    <s v="Warszawa"/>
  </r>
  <r>
    <n v="271"/>
    <x v="1"/>
    <s v="MS Excel w zastosowaniach statystycznych - elearning"/>
    <n v="2"/>
    <s v="Warszawa"/>
  </r>
  <r>
    <n v="272"/>
    <x v="2"/>
    <s v="Automatyzacja pracy w programie MS Excel z wykorzystaniem języka VBA"/>
    <n v="5"/>
    <s v="Warszawa"/>
  </r>
  <r>
    <n v="273"/>
    <x v="1"/>
    <s v="Wstęp do analizy danych w programie MS Excel"/>
    <n v="4"/>
    <s v="Warszawa"/>
  </r>
  <r>
    <n v="274"/>
    <x v="1"/>
    <s v="Wstęp do analizy danych w programie MS Excel - elearning"/>
    <n v="5"/>
    <s v="Warszawa"/>
  </r>
  <r>
    <n v="275"/>
    <x v="1"/>
    <s v="MS Excel w zastosowaniach finansowych"/>
    <n v="5"/>
    <s v="Warszawa"/>
  </r>
  <r>
    <n v="276"/>
    <x v="1"/>
    <s v="MS Excel w zastosowaniach finansowych"/>
    <n v="4"/>
    <s v="Szczecin"/>
  </r>
  <r>
    <n v="277"/>
    <x v="1"/>
    <s v="Wstęp do analizy danych w programie MS Excel"/>
    <n v="3"/>
    <s v="Warszawa"/>
  </r>
  <r>
    <n v="278"/>
    <x v="2"/>
    <s v="Wydajna praca w VBA w programie MS Excel"/>
    <n v="2"/>
    <s v="Łódź"/>
  </r>
  <r>
    <n v="279"/>
    <x v="3"/>
    <s v="Access dla użytkowników Excela"/>
    <n v="5"/>
    <s v="Warszawa"/>
  </r>
  <r>
    <n v="280"/>
    <x v="2"/>
    <s v="VBA dla ekspertów – interfejs użytkownika i UserForms"/>
    <n v="4"/>
    <s v="Opole"/>
  </r>
  <r>
    <n v="281"/>
    <x v="2"/>
    <s v="VBA dla ekspertów – interfejs użytkownika i UserForms"/>
    <n v="1"/>
    <s v="Lublin"/>
  </r>
  <r>
    <n v="282"/>
    <x v="5"/>
    <s v="Tajniki efektywnej pracy w programie MS Word"/>
    <n v="3"/>
    <s v="Rzeszów"/>
  </r>
  <r>
    <n v="283"/>
    <x v="2"/>
    <s v="VBA dla ekspertów – interfejs użytkownika i UserForms"/>
    <n v="4"/>
    <s v="Bydgoszcz"/>
  </r>
  <r>
    <n v="284"/>
    <x v="3"/>
    <s v="Access dla użytkowników Excela"/>
    <n v="1"/>
    <s v="Łódź"/>
  </r>
  <r>
    <n v="285"/>
    <x v="1"/>
    <s v="Efektywna praca w programie MS Excel"/>
    <n v="2"/>
    <s v="Szczecin"/>
  </r>
  <r>
    <n v="286"/>
    <x v="3"/>
    <s v="Automatyzacja pracy w programie MS Access z wykorzystaniem języka VBA"/>
    <n v="4"/>
    <s v="Warszawa"/>
  </r>
  <r>
    <n v="287"/>
    <x v="2"/>
    <s v="VBA dla ekspertów – sterowanie Windows i MS Office"/>
    <n v="3"/>
    <s v="Kielce"/>
  </r>
  <r>
    <n v="288"/>
    <x v="5"/>
    <s v="Tajniki efektywnej pracy w programie MS Word"/>
    <n v="6"/>
    <s v="Warszawa"/>
  </r>
  <r>
    <n v="289"/>
    <x v="1"/>
    <s v="Efektywna praca w programie MS Excel - elearning"/>
    <n v="5"/>
    <s v="Warszawa"/>
  </r>
  <r>
    <n v="290"/>
    <x v="1"/>
    <s v="MS Excel w zastosowaniach finansowych"/>
    <n v="1"/>
    <s v="Kielce"/>
  </r>
  <r>
    <n v="291"/>
    <x v="0"/>
    <s v="Podstawy statystyki matematycznej w R"/>
    <n v="2"/>
    <s v="Warszawa"/>
  </r>
  <r>
    <n v="292"/>
    <x v="1"/>
    <s v="Wstęp do analizy danych w programie MS Excel - elearning"/>
    <n v="4"/>
    <s v="Warszawa"/>
  </r>
  <r>
    <n v="293"/>
    <x v="5"/>
    <s v="Tajniki efektywnej pracy w programie MS Word"/>
    <n v="3"/>
    <s v="Warszawa"/>
  </r>
  <r>
    <n v="294"/>
    <x v="3"/>
    <s v="Access dla użytkowników Excela"/>
    <n v="1"/>
    <s v="Warszawa"/>
  </r>
  <r>
    <n v="295"/>
    <x v="3"/>
    <s v="Automatyzacja pracy w programie MS Access z wykorzystaniem języka VBA"/>
    <n v="3"/>
    <s v="Łódź"/>
  </r>
  <r>
    <n v="296"/>
    <x v="3"/>
    <s v="Automatyzacja pracy w programie MS Access z wykorzystaniem języka VBA"/>
    <n v="4"/>
    <s v="Warszawa"/>
  </r>
  <r>
    <n v="297"/>
    <x v="4"/>
    <s v="Tajniki efektywnej pracy w programie MS PowerPoint"/>
    <n v="3"/>
    <s v="Olsztyn"/>
  </r>
  <r>
    <n v="298"/>
    <x v="1"/>
    <s v="MS Excel w zastosowaniach finansowych"/>
    <n v="3"/>
    <s v="Warszawa"/>
  </r>
  <r>
    <n v="299"/>
    <x v="1"/>
    <s v="MS Excel w zastosowaniach finansowych"/>
    <n v="1"/>
    <s v="Białystok"/>
  </r>
  <r>
    <n v="300"/>
    <x v="1"/>
    <s v="MS Excel w zastosowaniach finansowych"/>
    <n v="2"/>
    <s v="Warszawa"/>
  </r>
  <r>
    <n v="301"/>
    <x v="0"/>
    <s v="Warsztaty Machine Learning w R"/>
    <n v="1"/>
    <s v="Warszawa"/>
  </r>
  <r>
    <n v="302"/>
    <x v="0"/>
    <s v="Analiza i wizualizacja danych w R"/>
    <n v="4"/>
    <s v="Warszawa"/>
  </r>
  <r>
    <n v="303"/>
    <x v="1"/>
    <s v="Wstęp do analizy danych w programie MS Excel - elearning"/>
    <n v="5"/>
    <s v="Warszawa"/>
  </r>
  <r>
    <n v="304"/>
    <x v="3"/>
    <s v="Access dla użytkowników Excela"/>
    <n v="4"/>
    <s v="Kielce"/>
  </r>
  <r>
    <n v="305"/>
    <x v="2"/>
    <s v="Automatyzacja pracy w programie MS Excel z wykorzystaniem języka VBA"/>
    <n v="6"/>
    <s v="Kielce"/>
  </r>
  <r>
    <n v="306"/>
    <x v="2"/>
    <s v="Wydajna praca w VBA w programie MS Excel"/>
    <n v="5"/>
    <s v="Warszawa"/>
  </r>
  <r>
    <n v="307"/>
    <x v="1"/>
    <s v="Wstęp do analizy danych w programie MS Excel"/>
    <n v="2"/>
    <s v="Warszawa"/>
  </r>
  <r>
    <n v="308"/>
    <x v="3"/>
    <s v="Automatyzacja pracy w programie MS Access z wykorzystaniem języka VBA"/>
    <n v="4"/>
    <s v="Warszawa"/>
  </r>
  <r>
    <n v="309"/>
    <x v="1"/>
    <s v="MS Excel w zastosowaniach statystycznych"/>
    <n v="1"/>
    <s v="Wrocław"/>
  </r>
  <r>
    <n v="310"/>
    <x v="3"/>
    <s v="Access dla użytkowników Excela"/>
    <n v="6"/>
    <s v="Rzeszów"/>
  </r>
  <r>
    <n v="311"/>
    <x v="0"/>
    <s v="Podstawy statystyki matematycznej w R"/>
    <n v="2"/>
    <s v="Warszawa"/>
  </r>
  <r>
    <n v="312"/>
    <x v="2"/>
    <s v="VBA dla ekspertów – interfejs użytkownika i UserForms"/>
    <n v="3"/>
    <s v="Opole"/>
  </r>
  <r>
    <n v="313"/>
    <x v="5"/>
    <s v="Tajniki efektywnej pracy w programie MS Word"/>
    <n v="2"/>
    <s v="Kielce"/>
  </r>
  <r>
    <n v="314"/>
    <x v="2"/>
    <s v="Wydajna praca w VBA w programie MS Excel"/>
    <n v="3"/>
    <s v="Warszawa"/>
  </r>
  <r>
    <n v="315"/>
    <x v="2"/>
    <s v="VBA dla ekspertów – interfejs użytkownika i UserForms"/>
    <n v="3"/>
    <s v="Warszawa"/>
  </r>
  <r>
    <n v="316"/>
    <x v="0"/>
    <s v="Analiza i wizualizacja danych w R"/>
    <n v="5"/>
    <s v="Warszawa"/>
  </r>
  <r>
    <n v="317"/>
    <x v="1"/>
    <s v="Wstęp do analizy danych w programie MS Excel"/>
    <n v="1"/>
    <s v="Warszawa"/>
  </r>
  <r>
    <n v="318"/>
    <x v="1"/>
    <s v="Wstęp do analizy danych w programie MS Excel"/>
    <n v="1"/>
    <s v="Warszawa"/>
  </r>
  <r>
    <n v="319"/>
    <x v="1"/>
    <s v="MS Excel w zastosowaniach statystycznych"/>
    <n v="1"/>
    <s v="Wrocław"/>
  </r>
  <r>
    <n v="320"/>
    <x v="2"/>
    <s v="VBA dla ekspertów – interfejs użytkownika i UserForms"/>
    <n v="4"/>
    <s v="Olsztyn"/>
  </r>
  <r>
    <n v="321"/>
    <x v="3"/>
    <s v="Access dla użytkowników Excela"/>
    <n v="4"/>
    <s v="Warszawa"/>
  </r>
  <r>
    <n v="322"/>
    <x v="0"/>
    <s v="Zaawansowana statystyka matematyczna w R"/>
    <n v="4"/>
    <s v="Szczecin"/>
  </r>
  <r>
    <n v="323"/>
    <x v="5"/>
    <s v="Tajniki efektywnej pracy w programie MS Word"/>
    <n v="4"/>
    <s v="Olsztyn"/>
  </r>
  <r>
    <n v="324"/>
    <x v="1"/>
    <s v="MS Excel w zastosowaniach statystycznych"/>
    <n v="2"/>
    <s v="Warszawa"/>
  </r>
  <r>
    <n v="325"/>
    <x v="0"/>
    <s v="Podstawy statystyki matematycznej w R"/>
    <n v="4"/>
    <s v="Poznań"/>
  </r>
  <r>
    <n v="326"/>
    <x v="2"/>
    <s v="VBA dla ekspertów – interfejs użytkownika i UserForms"/>
    <n v="3"/>
    <s v="Warszawa"/>
  </r>
  <r>
    <n v="327"/>
    <x v="0"/>
    <s v="Zaawansowana statystyka matematyczna w R"/>
    <n v="2"/>
    <s v="Bydgoszcz"/>
  </r>
  <r>
    <n v="328"/>
    <x v="1"/>
    <s v="Wstęp do analizy danych w programie MS Excel"/>
    <n v="1"/>
    <s v="Kraków"/>
  </r>
  <r>
    <n v="329"/>
    <x v="5"/>
    <s v="Tajniki efektywnej pracy w programie MS Word"/>
    <n v="3"/>
    <s v="Rzeszów"/>
  </r>
  <r>
    <n v="330"/>
    <x v="2"/>
    <s v="VBA dla ekspertów – sterowanie Windows i MS Office"/>
    <n v="4"/>
    <s v="Warszawa"/>
  </r>
  <r>
    <n v="331"/>
    <x v="1"/>
    <s v="MS Excel w zastosowaniach finansowych"/>
    <n v="3"/>
    <s v="Warszawa"/>
  </r>
  <r>
    <n v="332"/>
    <x v="1"/>
    <s v="MS Excel w zastosowaniach statystycznych - elearning"/>
    <n v="9"/>
    <s v="Warszawa"/>
  </r>
  <r>
    <n v="333"/>
    <x v="2"/>
    <s v="Automatyzacja pracy w programie MS Excel z wykorzystaniem języka VBA"/>
    <n v="3"/>
    <s v="Bydgoszcz"/>
  </r>
  <r>
    <n v="334"/>
    <x v="1"/>
    <s v="MS Excel w zastosowaniach statystycznych"/>
    <n v="2"/>
    <s v="Warszawa"/>
  </r>
  <r>
    <n v="335"/>
    <x v="2"/>
    <s v="VBA dla ekspertów – interfejs użytkownika i UserForms"/>
    <n v="2"/>
    <s v="Warszawa"/>
  </r>
  <r>
    <n v="336"/>
    <x v="3"/>
    <s v="Access dla użytkowników Excela"/>
    <n v="3"/>
    <s v="Warszawa"/>
  </r>
  <r>
    <n v="337"/>
    <x v="2"/>
    <s v="VBA dla ekspertów – interfejs użytkownika i UserForms"/>
    <n v="2"/>
    <s v="Warszawa"/>
  </r>
  <r>
    <n v="338"/>
    <x v="3"/>
    <s v="Access dla użytkowników Excela"/>
    <n v="2"/>
    <s v="Kielce"/>
  </r>
  <r>
    <n v="339"/>
    <x v="5"/>
    <s v="Tajniki efektywnej pracy w programie MS Word"/>
    <n v="4"/>
    <s v="Kraków"/>
  </r>
  <r>
    <n v="340"/>
    <x v="2"/>
    <s v="Wydajna praca w VBA w programie MS Excel"/>
    <n v="4"/>
    <s v="Warszawa"/>
  </r>
  <r>
    <n v="341"/>
    <x v="1"/>
    <s v="Wstęp do analizy danych w programie MS Excel"/>
    <n v="1"/>
    <s v="Warszawa"/>
  </r>
  <r>
    <n v="342"/>
    <x v="1"/>
    <s v="Wstęp do analizy danych w programie MS Excel - elearning"/>
    <n v="3"/>
    <s v="Katowice"/>
  </r>
  <r>
    <n v="343"/>
    <x v="1"/>
    <s v="Wstęp do analizy danych w programie MS Excel - elearning"/>
    <n v="2"/>
    <s v="Warszawa"/>
  </r>
  <r>
    <n v="344"/>
    <x v="4"/>
    <s v="Tajniki efektywnej pracy w programie MS PowerPoint"/>
    <n v="3"/>
    <s v="Szczecin"/>
  </r>
  <r>
    <n v="345"/>
    <x v="0"/>
    <s v="Warsztaty Machine Learning w R"/>
    <n v="1"/>
    <s v="Łódź"/>
  </r>
  <r>
    <n v="346"/>
    <x v="2"/>
    <s v="Wydajna praca w VBA w programie MS Excel"/>
    <n v="3"/>
    <s v="Opole"/>
  </r>
  <r>
    <n v="347"/>
    <x v="2"/>
    <s v="VBA dla ekspertów – sterowanie Windows i MS Office"/>
    <n v="2"/>
    <s v="Warszawa"/>
  </r>
  <r>
    <n v="348"/>
    <x v="1"/>
    <s v="Efektywna praca w programie MS Excel"/>
    <n v="5"/>
    <s v="Rzeszów"/>
  </r>
  <r>
    <n v="349"/>
    <x v="1"/>
    <s v="Efektywna praca w programie MS Excel"/>
    <n v="3"/>
    <s v="Warszawa"/>
  </r>
  <r>
    <n v="350"/>
    <x v="2"/>
    <s v="Wydajna praca w VBA w programie MS Excel"/>
    <n v="3"/>
    <s v="Warszawa"/>
  </r>
  <r>
    <n v="351"/>
    <x v="0"/>
    <s v="Podstawy statystyki matematycznej w R"/>
    <n v="4"/>
    <s v="Lublin"/>
  </r>
  <r>
    <n v="352"/>
    <x v="2"/>
    <s v="VBA dla ekspertów – sterowanie Windows i MS Office"/>
    <n v="2"/>
    <s v="Warszawa"/>
  </r>
  <r>
    <n v="353"/>
    <x v="2"/>
    <s v="VBA dla ekspertów – interfejs użytkownika i UserForms"/>
    <n v="3"/>
    <s v="Warszawa"/>
  </r>
  <r>
    <n v="354"/>
    <x v="0"/>
    <s v="Analiza i wizualizacja danych w R"/>
    <n v="3"/>
    <s v="Warszawa"/>
  </r>
  <r>
    <n v="355"/>
    <x v="3"/>
    <s v="Access dla użytkowników Excela"/>
    <n v="3"/>
    <s v="Kraków"/>
  </r>
  <r>
    <n v="356"/>
    <x v="1"/>
    <s v="Wstęp do analizy danych w programie MS Excel - elearning"/>
    <n v="2"/>
    <s v="Warszawa"/>
  </r>
  <r>
    <n v="357"/>
    <x v="1"/>
    <s v="Efektywna praca w programie MS Excel"/>
    <n v="5"/>
    <s v="Warszawa"/>
  </r>
  <r>
    <n v="358"/>
    <x v="1"/>
    <s v="MS Excel w zastosowaniach statystycznych - elearning"/>
    <n v="1"/>
    <s v="Warszawa"/>
  </r>
  <r>
    <n v="359"/>
    <x v="3"/>
    <s v="Access dla użytkowników Excela"/>
    <n v="2"/>
    <s v="Warszawa"/>
  </r>
  <r>
    <n v="360"/>
    <x v="1"/>
    <s v="MS Excel w zastosowaniach statystycznych - elearning"/>
    <n v="2"/>
    <s v="Warszawa"/>
  </r>
  <r>
    <n v="361"/>
    <x v="0"/>
    <s v="Zaawansowana statystyka matematyczna w R"/>
    <n v="4"/>
    <s v="Warszawa"/>
  </r>
  <r>
    <n v="362"/>
    <x v="1"/>
    <s v="MS Excel w zastosowaniach statystycznych - elearning"/>
    <n v="2"/>
    <s v="Warszawa"/>
  </r>
  <r>
    <n v="363"/>
    <x v="1"/>
    <s v="MS Excel w zastosowaniach finansowych"/>
    <n v="2"/>
    <s v="Rzeszów"/>
  </r>
  <r>
    <n v="364"/>
    <x v="2"/>
    <s v="VBA dla ekspertów – sterowanie Windows i MS Office"/>
    <n v="1"/>
    <s v="Rzeszów"/>
  </r>
  <r>
    <n v="365"/>
    <x v="1"/>
    <s v="MS Excel w zastosowaniach statystycznych - elearning"/>
    <n v="3"/>
    <s v="Opole"/>
  </r>
  <r>
    <n v="366"/>
    <x v="0"/>
    <s v="Analiza i wizualizacja danych w R"/>
    <n v="4"/>
    <s v="Rzeszów"/>
  </r>
  <r>
    <n v="367"/>
    <x v="1"/>
    <s v="MS Excel w zastosowaniach statystycznych - elearning"/>
    <n v="2"/>
    <s v="Warszawa"/>
  </r>
  <r>
    <n v="368"/>
    <x v="1"/>
    <s v="Efektywna praca w programie MS Excel - elearning"/>
    <n v="2"/>
    <s v="Białystok"/>
  </r>
  <r>
    <n v="369"/>
    <x v="1"/>
    <s v="MS Excel w zastosowaniach statystycznych - elearning"/>
    <n v="1"/>
    <s v="Warszawa"/>
  </r>
  <r>
    <n v="370"/>
    <x v="0"/>
    <s v="Warsztaty Machine Learning w R"/>
    <n v="6"/>
    <s v="Warszawa"/>
  </r>
  <r>
    <n v="371"/>
    <x v="1"/>
    <s v="Wstęp do analizy danych w programie MS Excel"/>
    <n v="2"/>
    <s v="Wrocław"/>
  </r>
  <r>
    <n v="372"/>
    <x v="2"/>
    <s v="Automatyzacja pracy w programie MS Excel z wykorzystaniem języka VBA"/>
    <n v="3"/>
    <s v="Łódź"/>
  </r>
  <r>
    <n v="373"/>
    <x v="0"/>
    <s v="Zaawansowana statystyka matematyczna w R"/>
    <n v="5"/>
    <s v="Warszawa"/>
  </r>
  <r>
    <n v="374"/>
    <x v="1"/>
    <s v="Efektywna praca w programie MS Excel - elearning"/>
    <n v="5"/>
    <s v="Warszawa"/>
  </r>
  <r>
    <n v="375"/>
    <x v="0"/>
    <s v="Podstawy statystyki matematycznej w R"/>
    <n v="3"/>
    <s v="Wrocław"/>
  </r>
  <r>
    <n v="376"/>
    <x v="0"/>
    <s v="Warsztaty Machine Learning w R"/>
    <n v="3"/>
    <s v="Warszawa"/>
  </r>
  <r>
    <n v="377"/>
    <x v="0"/>
    <s v="Podstawy statystyki matematycznej w R"/>
    <n v="1"/>
    <s v="Warszawa"/>
  </r>
  <r>
    <n v="378"/>
    <x v="1"/>
    <s v="Wstęp do analizy danych w programie MS Excel"/>
    <n v="4"/>
    <s v="Lublin"/>
  </r>
  <r>
    <n v="379"/>
    <x v="3"/>
    <s v="Automatyzacja pracy w programie MS Access z wykorzystaniem języka VBA"/>
    <n v="5"/>
    <s v="Warszawa"/>
  </r>
  <r>
    <n v="380"/>
    <x v="1"/>
    <s v="MS Excel w zastosowaniach finansowych"/>
    <n v="2"/>
    <s v="Warszawa"/>
  </r>
  <r>
    <n v="381"/>
    <x v="0"/>
    <s v="Podstawy statystyki matematycznej w R"/>
    <n v="3"/>
    <s v="Warszawa"/>
  </r>
  <r>
    <n v="382"/>
    <x v="2"/>
    <s v="Automatyzacja pracy w programie MS Excel z wykorzystaniem języka VBA"/>
    <n v="5"/>
    <s v="Warszawa"/>
  </r>
  <r>
    <n v="383"/>
    <x v="1"/>
    <s v="MS Excel w zastosowaniach finansowych"/>
    <n v="6"/>
    <s v="Warszawa"/>
  </r>
  <r>
    <n v="384"/>
    <x v="1"/>
    <s v="MS Excel w zastosowaniach statystycznych"/>
    <n v="4"/>
    <s v="Warszawa"/>
  </r>
  <r>
    <n v="385"/>
    <x v="1"/>
    <s v="MS Excel w zastosowaniach statystycznych - elearning"/>
    <n v="4"/>
    <s v="Kielce"/>
  </r>
  <r>
    <n v="386"/>
    <x v="0"/>
    <s v="Warsztaty Machine Learning w R"/>
    <n v="3"/>
    <s v="Warszawa"/>
  </r>
  <r>
    <n v="387"/>
    <x v="2"/>
    <s v="Automatyzacja pracy w programie MS Excel z wykorzystaniem języka VBA"/>
    <n v="3"/>
    <s v="Warszawa"/>
  </r>
  <r>
    <n v="388"/>
    <x v="0"/>
    <s v="Warsztaty Machine Learning w R"/>
    <n v="6"/>
    <s v="Warszawa"/>
  </r>
  <r>
    <n v="389"/>
    <x v="0"/>
    <s v="Zaawansowana statystyka matematyczna w R"/>
    <n v="5"/>
    <s v="Warszawa"/>
  </r>
  <r>
    <n v="390"/>
    <x v="1"/>
    <s v="Wstęp do analizy danych w programie MS Excel - elearning"/>
    <n v="1"/>
    <s v="Białystok"/>
  </r>
  <r>
    <n v="391"/>
    <x v="2"/>
    <s v="Wydajna praca w VBA w programie MS Excel"/>
    <n v="1"/>
    <s v="Warszawa"/>
  </r>
  <r>
    <n v="392"/>
    <x v="1"/>
    <s v="MS Excel w zastosowaniach finansowych"/>
    <n v="4"/>
    <s v="Warszawa"/>
  </r>
  <r>
    <n v="393"/>
    <x v="0"/>
    <s v="Analiza i wizualizacja danych w R"/>
    <n v="4"/>
    <s v="Warszawa"/>
  </r>
  <r>
    <n v="394"/>
    <x v="1"/>
    <s v="Efektywna praca w programie MS Excel - elearning"/>
    <n v="2"/>
    <s v="Opole"/>
  </r>
  <r>
    <n v="395"/>
    <x v="3"/>
    <s v="Access dla użytkowników Excela"/>
    <n v="4"/>
    <s v="Warszawa"/>
  </r>
  <r>
    <n v="396"/>
    <x v="0"/>
    <s v="Analiza i wizualizacja danych w R"/>
    <n v="2"/>
    <s v="Warszawa"/>
  </r>
  <r>
    <n v="397"/>
    <x v="0"/>
    <s v="Warsztaty Machine Learning w R"/>
    <n v="5"/>
    <s v="Rzeszów"/>
  </r>
  <r>
    <n v="398"/>
    <x v="5"/>
    <s v="Tajniki efektywnej pracy w programie MS Word"/>
    <n v="2"/>
    <s v="Kielce"/>
  </r>
  <r>
    <n v="399"/>
    <x v="2"/>
    <s v="VBA dla ekspertów – interfejs użytkownika i UserForms"/>
    <n v="2"/>
    <s v="Warszawa"/>
  </r>
  <r>
    <n v="400"/>
    <x v="1"/>
    <s v="MS Excel w zastosowaniach statystycznych"/>
    <n v="5"/>
    <s v="Bydgoszcz"/>
  </r>
  <r>
    <n v="401"/>
    <x v="4"/>
    <s v="Tajniki efektywnej pracy w programie MS PowerPoint"/>
    <n v="4"/>
    <s v="Bydgoszcz"/>
  </r>
  <r>
    <n v="402"/>
    <x v="0"/>
    <s v="Podstawy statystyki matematycznej w R"/>
    <n v="5"/>
    <s v="Kielce"/>
  </r>
  <r>
    <n v="403"/>
    <x v="0"/>
    <s v="Analiza i wizualizacja danych w R"/>
    <n v="2"/>
    <s v="Warszawa"/>
  </r>
  <r>
    <n v="404"/>
    <x v="1"/>
    <s v="Wstęp do analizy danych w programie MS Excel - elearning"/>
    <n v="1"/>
    <s v="Bydgoszcz"/>
  </r>
  <r>
    <n v="405"/>
    <x v="0"/>
    <s v="Zaawansowana statystyka matematyczna w R"/>
    <n v="1"/>
    <s v="Wrocław"/>
  </r>
  <r>
    <n v="406"/>
    <x v="0"/>
    <s v="Zaawansowana statystyka matematyczna w R"/>
    <n v="1"/>
    <s v="Szczecin"/>
  </r>
  <r>
    <n v="407"/>
    <x v="3"/>
    <s v="Automatyzacja pracy w programie MS Access z wykorzystaniem języka VBA"/>
    <n v="2"/>
    <s v="Warszawa"/>
  </r>
  <r>
    <n v="408"/>
    <x v="0"/>
    <s v="Zaawansowana statystyka matematyczna w R"/>
    <n v="3"/>
    <s v="Warszawa"/>
  </r>
  <r>
    <n v="409"/>
    <x v="1"/>
    <s v="Efektywna praca w programie MS Excel - elearning"/>
    <n v="3"/>
    <s v="Warszawa"/>
  </r>
  <r>
    <n v="410"/>
    <x v="3"/>
    <s v="Access dla użytkowników Excela"/>
    <n v="3"/>
    <s v="Rzeszów"/>
  </r>
  <r>
    <n v="411"/>
    <x v="0"/>
    <s v="Podstawy statystyki matematycznej w R"/>
    <n v="3"/>
    <s v="Warszawa"/>
  </r>
  <r>
    <n v="412"/>
    <x v="0"/>
    <s v="Warsztaty Machine Learning w R"/>
    <n v="8"/>
    <s v="Warszawa"/>
  </r>
  <r>
    <n v="413"/>
    <x v="1"/>
    <s v="Wstęp do analizy danych w programie MS Excel"/>
    <n v="3"/>
    <s v="Warszawa"/>
  </r>
  <r>
    <n v="414"/>
    <x v="0"/>
    <s v="Warsztaty Machine Learning w R"/>
    <n v="2"/>
    <s v="Warszawa"/>
  </r>
  <r>
    <n v="415"/>
    <x v="0"/>
    <s v="Podstawy statystyki matematycznej w R"/>
    <n v="2"/>
    <s v="Warszawa"/>
  </r>
  <r>
    <n v="416"/>
    <x v="2"/>
    <s v="Automatyzacja pracy w programie MS Excel z wykorzystaniem języka VBA"/>
    <n v="2"/>
    <s v="Warszawa"/>
  </r>
  <r>
    <n v="417"/>
    <x v="2"/>
    <s v="VBA dla ekspertów – interfejs użytkownika i UserForms"/>
    <n v="3"/>
    <s v="Warszawa"/>
  </r>
  <r>
    <n v="418"/>
    <x v="4"/>
    <s v="Tajniki efektywnej pracy w programie MS PowerPoint"/>
    <n v="4"/>
    <s v="Wrocław"/>
  </r>
  <r>
    <n v="419"/>
    <x v="3"/>
    <s v="Access dla użytkowników Excela"/>
    <n v="4"/>
    <s v="Warszawa"/>
  </r>
  <r>
    <n v="420"/>
    <x v="1"/>
    <s v="Wstęp do analizy danych w programie MS Excel"/>
    <n v="2"/>
    <s v="Warszawa"/>
  </r>
  <r>
    <n v="421"/>
    <x v="3"/>
    <s v="Automatyzacja pracy w programie MS Access z wykorzystaniem języka VBA"/>
    <n v="2"/>
    <s v="Warszawa"/>
  </r>
  <r>
    <n v="422"/>
    <x v="1"/>
    <s v="MS Excel w zastosowaniach statystycznych - elearning"/>
    <n v="6"/>
    <s v="Kraków"/>
  </r>
  <r>
    <n v="423"/>
    <x v="0"/>
    <s v="Zaawansowana statystyka matematyczna w R"/>
    <n v="5"/>
    <s v="Warszawa"/>
  </r>
  <r>
    <n v="424"/>
    <x v="2"/>
    <s v="Automatyzacja pracy w programie MS Excel z wykorzystaniem języka VBA"/>
    <n v="4"/>
    <s v="Warszawa"/>
  </r>
  <r>
    <n v="425"/>
    <x v="2"/>
    <s v="Automatyzacja pracy w programie MS Excel z wykorzystaniem języka VBA"/>
    <n v="4"/>
    <s v="Warszawa"/>
  </r>
  <r>
    <n v="426"/>
    <x v="1"/>
    <s v="MS Excel w zastosowaniach finansowych"/>
    <n v="2"/>
    <s v="Warszawa"/>
  </r>
  <r>
    <n v="427"/>
    <x v="1"/>
    <s v="MS Excel w zastosowaniach finansowych"/>
    <n v="2"/>
    <s v="Warszawa"/>
  </r>
  <r>
    <n v="428"/>
    <x v="1"/>
    <s v="MS Excel w zastosowaniach finansowych"/>
    <n v="5"/>
    <s v="Białystok"/>
  </r>
  <r>
    <n v="429"/>
    <x v="1"/>
    <s v="Efektywna praca w programie MS Excel"/>
    <n v="1"/>
    <s v="Warszawa"/>
  </r>
  <r>
    <n v="430"/>
    <x v="2"/>
    <s v="Automatyzacja pracy w programie MS Excel z wykorzystaniem języka VBA"/>
    <n v="4"/>
    <s v="Warszawa"/>
  </r>
  <r>
    <n v="431"/>
    <x v="1"/>
    <s v="Efektywna praca w programie MS Excel - elearning"/>
    <n v="2"/>
    <s v="Warszawa"/>
  </r>
  <r>
    <n v="432"/>
    <x v="0"/>
    <s v="Analiza i wizualizacja danych w R"/>
    <n v="1"/>
    <s v="Warszawa"/>
  </r>
  <r>
    <n v="433"/>
    <x v="0"/>
    <s v="Zaawansowana statystyka matematyczna w R"/>
    <n v="4"/>
    <s v="Szczecin"/>
  </r>
  <r>
    <n v="434"/>
    <x v="0"/>
    <s v="Zaawansowana statystyka matematyczna w R"/>
    <n v="3"/>
    <s v="Wrocław"/>
  </r>
  <r>
    <n v="435"/>
    <x v="4"/>
    <s v="Tajniki efektywnej pracy w programie MS PowerPoint"/>
    <n v="4"/>
    <s v="Warszawa"/>
  </r>
  <r>
    <n v="436"/>
    <x v="0"/>
    <s v="Warsztaty Machine Learning w R"/>
    <n v="2"/>
    <s v="Warszawa"/>
  </r>
  <r>
    <n v="437"/>
    <x v="3"/>
    <s v="Access dla użytkowników Excela"/>
    <n v="7"/>
    <s v="Białystok"/>
  </r>
  <r>
    <n v="438"/>
    <x v="1"/>
    <s v="MS Excel w zastosowaniach finansowych"/>
    <n v="1"/>
    <s v="Warszawa"/>
  </r>
  <r>
    <n v="439"/>
    <x v="2"/>
    <s v="Wydajna praca w VBA w programie MS Excel"/>
    <n v="1"/>
    <s v="Warszawa"/>
  </r>
  <r>
    <n v="440"/>
    <x v="0"/>
    <s v="Podstawy statystyki matematycznej w R"/>
    <n v="3"/>
    <s v="Warszawa"/>
  </r>
  <r>
    <n v="441"/>
    <x v="1"/>
    <s v="Efektywna praca w programie MS Excel"/>
    <n v="3"/>
    <s v="Warszawa"/>
  </r>
  <r>
    <n v="442"/>
    <x v="3"/>
    <s v="Access dla użytkowników Excela"/>
    <n v="4"/>
    <s v="Kraków"/>
  </r>
  <r>
    <n v="443"/>
    <x v="1"/>
    <s v="MS Excel w zastosowaniach statystycznych"/>
    <n v="2"/>
    <s v="Warszawa"/>
  </r>
  <r>
    <n v="444"/>
    <x v="4"/>
    <s v="Tajniki efektywnej pracy w programie MS PowerPoint"/>
    <n v="3"/>
    <s v="Warszawa"/>
  </r>
  <r>
    <n v="445"/>
    <x v="1"/>
    <s v="Wstęp do analizy danych w programie MS Excel"/>
    <n v="4"/>
    <s v="Warszawa"/>
  </r>
  <r>
    <n v="446"/>
    <x v="4"/>
    <s v="Tajniki efektywnej pracy w programie MS PowerPoint"/>
    <n v="3"/>
    <s v="Warszawa"/>
  </r>
  <r>
    <n v="447"/>
    <x v="1"/>
    <s v="Efektywna praca w programie MS Excel - elearning"/>
    <n v="3"/>
    <s v="Warszawa"/>
  </r>
  <r>
    <n v="448"/>
    <x v="2"/>
    <s v="Wydajna praca w VBA w programie MS Excel"/>
    <n v="3"/>
    <s v="Warszawa"/>
  </r>
  <r>
    <n v="449"/>
    <x v="3"/>
    <s v="Access dla użytkowników Excela"/>
    <n v="4"/>
    <s v="Warszawa"/>
  </r>
  <r>
    <n v="450"/>
    <x v="1"/>
    <s v="MS Excel w zastosowaniach finansowych"/>
    <n v="2"/>
    <s v="Warszawa"/>
  </r>
  <r>
    <n v="451"/>
    <x v="0"/>
    <s v="Analiza i wizualizacja danych w R"/>
    <n v="2"/>
    <s v="Bydgoszcz"/>
  </r>
  <r>
    <n v="452"/>
    <x v="2"/>
    <s v="Wydajna praca w VBA w programie MS Excel"/>
    <n v="4"/>
    <s v="Warszawa"/>
  </r>
  <r>
    <n v="453"/>
    <x v="1"/>
    <s v="MS Excel w zastosowaniach statystycznych - elearning"/>
    <n v="3"/>
    <s v="Warszawa"/>
  </r>
  <r>
    <n v="454"/>
    <x v="1"/>
    <s v="Wstęp do analizy danych w programie MS Excel"/>
    <n v="5"/>
    <s v="Warszawa"/>
  </r>
  <r>
    <n v="455"/>
    <x v="0"/>
    <s v="Podstawy statystyki matematycznej w R"/>
    <n v="1"/>
    <s v="Warszawa"/>
  </r>
  <r>
    <n v="456"/>
    <x v="1"/>
    <s v="MS Excel w zastosowaniach finansowych"/>
    <n v="4"/>
    <s v="Warszawa"/>
  </r>
  <r>
    <n v="457"/>
    <x v="1"/>
    <s v="Wstęp do analizy danych w programie MS Excel - elearning"/>
    <n v="1"/>
    <s v="Warszawa"/>
  </r>
  <r>
    <n v="458"/>
    <x v="0"/>
    <s v="Zaawansowana statystyka matematyczna w R"/>
    <n v="4"/>
    <s v="Warszawa"/>
  </r>
  <r>
    <n v="459"/>
    <x v="1"/>
    <s v="MS Excel w zastosowaniach statystycznych"/>
    <n v="2"/>
    <s v="Białystok"/>
  </r>
  <r>
    <n v="460"/>
    <x v="1"/>
    <s v="MS Excel w zastosowaniach statystycznych"/>
    <n v="1"/>
    <s v="Warszawa"/>
  </r>
  <r>
    <n v="461"/>
    <x v="3"/>
    <s v="Automatyzacja pracy w programie MS Access z wykorzystaniem języka VBA"/>
    <n v="2"/>
    <s v="Bydgoszcz"/>
  </r>
  <r>
    <n v="462"/>
    <x v="0"/>
    <s v="Zaawansowana statystyka matematyczna w R"/>
    <n v="4"/>
    <s v="Warszawa"/>
  </r>
  <r>
    <n v="463"/>
    <x v="3"/>
    <s v="Access dla użytkowników Excela"/>
    <n v="2"/>
    <s v="Warszawa"/>
  </r>
  <r>
    <n v="464"/>
    <x v="2"/>
    <s v="Automatyzacja pracy w programie MS Excel z wykorzystaniem języka VBA"/>
    <n v="2"/>
    <s v="Warszawa"/>
  </r>
  <r>
    <n v="465"/>
    <x v="2"/>
    <s v="Wydajna praca w VBA w programie MS Excel"/>
    <n v="1"/>
    <s v="Wrocław"/>
  </r>
  <r>
    <n v="466"/>
    <x v="2"/>
    <s v="VBA dla ekspertów – sterowanie Windows i MS Office"/>
    <n v="7"/>
    <s v="Kraków"/>
  </r>
  <r>
    <n v="467"/>
    <x v="1"/>
    <s v="MS Excel w zastosowaniach statystycznych - elearning"/>
    <n v="3"/>
    <s v="Kielce"/>
  </r>
  <r>
    <n v="468"/>
    <x v="1"/>
    <s v="Wstęp do analizy danych w programie MS Excel"/>
    <n v="6"/>
    <s v="Kielce"/>
  </r>
  <r>
    <n v="469"/>
    <x v="1"/>
    <s v="Efektywna praca w programie MS Excel"/>
    <n v="2"/>
    <s v="Kielce"/>
  </r>
  <r>
    <n v="470"/>
    <x v="1"/>
    <s v="MS Excel w zastosowaniach finansowych"/>
    <n v="3"/>
    <s v="Warszawa"/>
  </r>
  <r>
    <n v="471"/>
    <x v="4"/>
    <s v="Tajniki efektywnej pracy w programie MS PowerPoint"/>
    <n v="4"/>
    <s v="Warszawa"/>
  </r>
  <r>
    <n v="472"/>
    <x v="0"/>
    <s v="Analiza i wizualizacja danych w R"/>
    <n v="2"/>
    <s v="Warszawa"/>
  </r>
  <r>
    <n v="473"/>
    <x v="1"/>
    <s v="MS Excel w zastosowaniach finansowych"/>
    <n v="4"/>
    <s v="Warszawa"/>
  </r>
  <r>
    <n v="474"/>
    <x v="2"/>
    <s v="Wydajna praca w VBA w programie MS Excel"/>
    <n v="2"/>
    <s v="Warszawa"/>
  </r>
  <r>
    <n v="475"/>
    <x v="0"/>
    <s v="Analiza i wizualizacja danych w R"/>
    <n v="3"/>
    <s v="Warszawa"/>
  </r>
  <r>
    <n v="476"/>
    <x v="3"/>
    <s v="Automatyzacja pracy w programie MS Access z wykorzystaniem języka VBA"/>
    <n v="2"/>
    <s v="Warszawa"/>
  </r>
  <r>
    <n v="477"/>
    <x v="0"/>
    <s v="Podstawy statystyki matematycznej w R"/>
    <n v="3"/>
    <s v="Warszawa"/>
  </r>
  <r>
    <n v="478"/>
    <x v="2"/>
    <s v="VBA dla ekspertów – interfejs użytkownika i UserForms"/>
    <n v="4"/>
    <s v="Warszawa"/>
  </r>
  <r>
    <n v="479"/>
    <x v="3"/>
    <s v="Automatyzacja pracy w programie MS Access z wykorzystaniem języka VBA"/>
    <n v="1"/>
    <s v="Warszawa"/>
  </r>
  <r>
    <n v="480"/>
    <x v="5"/>
    <s v="Tajniki efektywnej pracy w programie MS Word"/>
    <n v="1"/>
    <s v="Warszawa"/>
  </r>
  <r>
    <n v="481"/>
    <x v="1"/>
    <s v="Efektywna praca w programie MS Excel"/>
    <n v="2"/>
    <s v="Warszawa"/>
  </r>
  <r>
    <n v="482"/>
    <x v="1"/>
    <s v="MS Excel w zastosowaniach statystycznych"/>
    <n v="3"/>
    <s v="Warszawa"/>
  </r>
  <r>
    <n v="483"/>
    <x v="1"/>
    <s v="Efektywna praca w programie MS Excel - elearning"/>
    <n v="1"/>
    <s v="Szczecin"/>
  </r>
  <r>
    <n v="484"/>
    <x v="1"/>
    <s v="Wstęp do analizy danych w programie MS Excel - elearning"/>
    <n v="4"/>
    <s v="Warszawa"/>
  </r>
  <r>
    <n v="485"/>
    <x v="0"/>
    <s v="Zaawansowana statystyka matematyczna w R"/>
    <n v="4"/>
    <s v="Warszawa"/>
  </r>
  <r>
    <n v="486"/>
    <x v="2"/>
    <s v="Automatyzacja pracy w programie MS Excel z wykorzystaniem języka VBA"/>
    <n v="4"/>
    <s v="Lublin"/>
  </r>
  <r>
    <n v="487"/>
    <x v="5"/>
    <s v="Tajniki efektywnej pracy w programie MS Word"/>
    <n v="1"/>
    <s v="Warszawa"/>
  </r>
  <r>
    <n v="488"/>
    <x v="1"/>
    <s v="Wstęp do analizy danych w programie MS Excel - elearning"/>
    <n v="4"/>
    <s v="Warszawa"/>
  </r>
  <r>
    <n v="489"/>
    <x v="5"/>
    <s v="Tajniki efektywnej pracy w programie MS Word"/>
    <n v="3"/>
    <s v="Warszawa"/>
  </r>
  <r>
    <n v="490"/>
    <x v="2"/>
    <s v="Automatyzacja pracy w programie MS Excel z wykorzystaniem języka VBA"/>
    <n v="2"/>
    <s v="Warszawa"/>
  </r>
  <r>
    <n v="491"/>
    <x v="5"/>
    <s v="Tajniki efektywnej pracy w programie MS Word"/>
    <n v="2"/>
    <s v="Bydgoszcz"/>
  </r>
  <r>
    <n v="492"/>
    <x v="3"/>
    <s v="Automatyzacja pracy w programie MS Access z wykorzystaniem języka VBA"/>
    <n v="1"/>
    <s v="Warszawa"/>
  </r>
  <r>
    <n v="493"/>
    <x v="5"/>
    <s v="Tajniki efektywnej pracy w programie MS Word"/>
    <n v="2"/>
    <s v="Warszawa"/>
  </r>
  <r>
    <n v="494"/>
    <x v="0"/>
    <s v="Warsztaty Machine Learning w R"/>
    <n v="1"/>
    <s v="Szczecin"/>
  </r>
  <r>
    <n v="495"/>
    <x v="1"/>
    <s v="Wstęp do analizy danych w programie MS Excel - elearning"/>
    <n v="4"/>
    <s v="Opole"/>
  </r>
  <r>
    <n v="496"/>
    <x v="1"/>
    <s v="Wstęp do analizy danych w programie MS Excel - elearning"/>
    <n v="4"/>
    <s v="Warszawa"/>
  </r>
  <r>
    <n v="497"/>
    <x v="0"/>
    <s v="Podstawy statystyki matematycznej w R"/>
    <n v="3"/>
    <s v="Warszawa"/>
  </r>
  <r>
    <n v="498"/>
    <x v="1"/>
    <s v="Wstęp do analizy danych w programie MS Excel - elearning"/>
    <n v="2"/>
    <s v="Warszawa"/>
  </r>
  <r>
    <n v="499"/>
    <x v="2"/>
    <s v="Wydajna praca w VBA w programie MS Excel"/>
    <n v="5"/>
    <s v="Warszawa"/>
  </r>
  <r>
    <n v="500"/>
    <x v="2"/>
    <s v="Wydajna praca w VBA w programie MS Excel"/>
    <n v="6"/>
    <s v="Warszawa"/>
  </r>
  <r>
    <n v="501"/>
    <x v="2"/>
    <s v="VBA dla ekspertów – sterowanie Windows i MS Office"/>
    <n v="4"/>
    <s v="Kielce"/>
  </r>
  <r>
    <n v="502"/>
    <x v="3"/>
    <s v="Access dla użytkowników Excela"/>
    <n v="5"/>
    <s v="Warszawa"/>
  </r>
  <r>
    <n v="503"/>
    <x v="2"/>
    <s v="Automatyzacja pracy w programie MS Excel z wykorzystaniem języka VBA"/>
    <n v="2"/>
    <s v="Warszawa"/>
  </r>
  <r>
    <n v="504"/>
    <x v="2"/>
    <s v="VBA dla ekspertów – sterowanie Windows i MS Office"/>
    <n v="4"/>
    <s v="Szczecin"/>
  </r>
  <r>
    <n v="505"/>
    <x v="3"/>
    <s v="Automatyzacja pracy w programie MS Access z wykorzystaniem języka VBA"/>
    <n v="4"/>
    <s v="Lublin"/>
  </r>
  <r>
    <n v="506"/>
    <x v="1"/>
    <s v="MS Excel w zastosowaniach finansowych"/>
    <n v="2"/>
    <s v="Łódź"/>
  </r>
  <r>
    <n v="507"/>
    <x v="2"/>
    <s v="Wydajna praca w VBA w programie MS Excel"/>
    <n v="4"/>
    <s v="Łódź"/>
  </r>
  <r>
    <n v="508"/>
    <x v="4"/>
    <s v="Tajniki efektywnej pracy w programie MS PowerPoint"/>
    <n v="3"/>
    <s v="Warszawa"/>
  </r>
  <r>
    <n v="509"/>
    <x v="5"/>
    <s v="Tajniki efektywnej pracy w programie MS Word"/>
    <n v="5"/>
    <s v="Warszawa"/>
  </r>
  <r>
    <n v="510"/>
    <x v="5"/>
    <s v="Tajniki efektywnej pracy w programie MS Word"/>
    <n v="2"/>
    <s v="Warszawa"/>
  </r>
  <r>
    <n v="511"/>
    <x v="2"/>
    <s v="VBA dla ekspertów – sterowanie Windows i MS Office"/>
    <n v="6"/>
    <s v="Lublin"/>
  </r>
  <r>
    <n v="512"/>
    <x v="3"/>
    <s v="Automatyzacja pracy w programie MS Access z wykorzystaniem języka VBA"/>
    <n v="4"/>
    <s v="Warszawa"/>
  </r>
  <r>
    <n v="513"/>
    <x v="3"/>
    <s v="Access dla użytkowników Excela"/>
    <n v="2"/>
    <s v="Warszawa"/>
  </r>
  <r>
    <n v="514"/>
    <x v="5"/>
    <s v="Tajniki efektywnej pracy w programie MS Word"/>
    <n v="1"/>
    <s v="Kielce"/>
  </r>
  <r>
    <n v="515"/>
    <x v="2"/>
    <s v="Automatyzacja pracy w programie MS Excel z wykorzystaniem języka VBA"/>
    <n v="2"/>
    <s v="Warszawa"/>
  </r>
  <r>
    <n v="516"/>
    <x v="2"/>
    <s v="VBA dla ekspertów – interfejs użytkownika i UserForms"/>
    <n v="3"/>
    <s v="Warszawa"/>
  </r>
  <r>
    <n v="517"/>
    <x v="2"/>
    <s v="Wydajna praca w VBA w programie MS Excel"/>
    <n v="2"/>
    <s v="Łódź"/>
  </r>
  <r>
    <n v="518"/>
    <x v="0"/>
    <s v="Zaawansowana statystyka matematyczna w R"/>
    <n v="3"/>
    <s v="Warszawa"/>
  </r>
  <r>
    <n v="519"/>
    <x v="1"/>
    <s v="MS Excel w zastosowaniach statystycznych"/>
    <n v="3"/>
    <s v="Warszawa"/>
  </r>
  <r>
    <n v="520"/>
    <x v="3"/>
    <s v="Access dla użytkowników Excela"/>
    <n v="3"/>
    <s v="Warszawa"/>
  </r>
  <r>
    <n v="521"/>
    <x v="1"/>
    <s v="Wstęp do analizy danych w programie MS Excel - elearning"/>
    <n v="2"/>
    <s v="Warszawa"/>
  </r>
  <r>
    <n v="522"/>
    <x v="1"/>
    <s v="MS Excel w zastosowaniach statystycznych - elearning"/>
    <n v="4"/>
    <s v="Szczecin"/>
  </r>
  <r>
    <n v="523"/>
    <x v="0"/>
    <s v="Analiza i wizualizacja danych w R"/>
    <n v="3"/>
    <s v="Olsztyn"/>
  </r>
  <r>
    <n v="524"/>
    <x v="1"/>
    <s v="Efektywna praca w programie MS Excel"/>
    <n v="2"/>
    <s v="Kraków"/>
  </r>
  <r>
    <n v="525"/>
    <x v="1"/>
    <s v="MS Excel w zastosowaniach statystycznych"/>
    <n v="6"/>
    <s v="Warszawa"/>
  </r>
  <r>
    <n v="526"/>
    <x v="0"/>
    <s v="Podstawy statystyki matematycznej w R"/>
    <n v="2"/>
    <s v="Wrocław"/>
  </r>
  <r>
    <n v="527"/>
    <x v="4"/>
    <s v="Tajniki efektywnej pracy w programie MS PowerPoint"/>
    <n v="4"/>
    <s v="Warszawa"/>
  </r>
  <r>
    <n v="528"/>
    <x v="3"/>
    <s v="Access dla użytkowników Excela"/>
    <n v="2"/>
    <s v="Warszawa"/>
  </r>
  <r>
    <n v="529"/>
    <x v="3"/>
    <s v="Access dla użytkowników Excela"/>
    <n v="3"/>
    <s v="Lublin"/>
  </r>
  <r>
    <n v="530"/>
    <x v="0"/>
    <s v="Zaawansowana statystyka matematyczna w R"/>
    <n v="5"/>
    <s v="Warszawa"/>
  </r>
  <r>
    <n v="531"/>
    <x v="1"/>
    <s v="Wstęp do analizy danych w programie MS Excel - elearning"/>
    <n v="2"/>
    <s v="Warszawa"/>
  </r>
  <r>
    <n v="532"/>
    <x v="2"/>
    <s v="Automatyzacja pracy w programie MS Excel z wykorzystaniem języka VBA"/>
    <n v="1"/>
    <s v="Warszawa"/>
  </r>
  <r>
    <n v="533"/>
    <x v="0"/>
    <s v="Podstawy statystyki matematycznej w R"/>
    <n v="2"/>
    <s v="Warszawa"/>
  </r>
  <r>
    <n v="534"/>
    <x v="1"/>
    <s v="Wstęp do analizy danych w programie MS Excel"/>
    <n v="2"/>
    <s v="Katowice"/>
  </r>
  <r>
    <n v="535"/>
    <x v="0"/>
    <s v="Analiza i wizualizacja danych w R"/>
    <n v="1"/>
    <s v="Olsztyn"/>
  </r>
  <r>
    <n v="536"/>
    <x v="2"/>
    <s v="VBA dla ekspertów – sterowanie Windows i MS Office"/>
    <n v="3"/>
    <s v="Warszawa"/>
  </r>
  <r>
    <n v="537"/>
    <x v="0"/>
    <s v="Podstawy statystyki matematycznej w R"/>
    <n v="3"/>
    <s v="Warszawa"/>
  </r>
  <r>
    <n v="538"/>
    <x v="0"/>
    <s v="Zaawansowana statystyka matematyczna w R"/>
    <n v="1"/>
    <s v="Poznań"/>
  </r>
  <r>
    <n v="539"/>
    <x v="0"/>
    <s v="Zaawansowana statystyka matematyczna w R"/>
    <n v="4"/>
    <s v="Warszawa"/>
  </r>
  <r>
    <n v="540"/>
    <x v="0"/>
    <s v="Zaawansowana statystyka matematyczna w R"/>
    <n v="3"/>
    <s v="Wrocław"/>
  </r>
  <r>
    <n v="541"/>
    <x v="1"/>
    <s v="MS Excel w zastosowaniach statystycznych"/>
    <n v="3"/>
    <s v="Poznań"/>
  </r>
  <r>
    <n v="542"/>
    <x v="0"/>
    <s v="Podstawy statystyki matematycznej w R"/>
    <n v="5"/>
    <s v="Warszawa"/>
  </r>
  <r>
    <n v="543"/>
    <x v="1"/>
    <s v="MS Excel w zastosowaniach statystycznych - elearning"/>
    <n v="5"/>
    <s v="Poznań"/>
  </r>
  <r>
    <n v="544"/>
    <x v="0"/>
    <s v="Warsztaty Machine Learning w R"/>
    <n v="3"/>
    <s v="Warszawa"/>
  </r>
  <r>
    <n v="545"/>
    <x v="2"/>
    <s v="VBA dla ekspertów – sterowanie Windows i MS Office"/>
    <n v="3"/>
    <s v="Warszawa"/>
  </r>
  <r>
    <n v="546"/>
    <x v="1"/>
    <s v="MS Excel w zastosowaniach statystycznych - elearning"/>
    <n v="5"/>
    <s v="Białystok"/>
  </r>
  <r>
    <n v="547"/>
    <x v="0"/>
    <s v="Warsztaty Machine Learning w R"/>
    <n v="5"/>
    <s v="Warszawa"/>
  </r>
  <r>
    <n v="548"/>
    <x v="2"/>
    <s v="VBA dla ekspertów – interfejs użytkownika i UserForms"/>
    <n v="6"/>
    <s v="Bydgoszcz"/>
  </r>
  <r>
    <n v="549"/>
    <x v="2"/>
    <s v="VBA dla ekspertów – sterowanie Windows i MS Office"/>
    <n v="3"/>
    <s v="Katowice"/>
  </r>
  <r>
    <n v="550"/>
    <x v="2"/>
    <s v="Wydajna praca w VBA w programie MS Excel"/>
    <n v="4"/>
    <s v="Warszawa"/>
  </r>
  <r>
    <n v="551"/>
    <x v="4"/>
    <s v="Tajniki efektywnej pracy w programie MS PowerPoint"/>
    <n v="4"/>
    <s v="Warszawa"/>
  </r>
  <r>
    <n v="552"/>
    <x v="3"/>
    <s v="Automatyzacja pracy w programie MS Access z wykorzystaniem języka VBA"/>
    <n v="4"/>
    <s v="Wrocław"/>
  </r>
  <r>
    <n v="553"/>
    <x v="0"/>
    <s v="Analiza i wizualizacja danych w R"/>
    <n v="1"/>
    <s v="Warszawa"/>
  </r>
  <r>
    <n v="554"/>
    <x v="2"/>
    <s v="Wydajna praca w VBA w programie MS Excel"/>
    <n v="1"/>
    <s v="Lublin"/>
  </r>
  <r>
    <n v="555"/>
    <x v="0"/>
    <s v="Analiza i wizualizacja danych w R"/>
    <n v="4"/>
    <s v="Warszawa"/>
  </r>
  <r>
    <n v="556"/>
    <x v="2"/>
    <s v="VBA dla ekspertów – interfejs użytkownika i UserForms"/>
    <n v="3"/>
    <s v="Warszawa"/>
  </r>
  <r>
    <n v="557"/>
    <x v="0"/>
    <s v="Analiza i wizualizacja danych w R"/>
    <n v="4"/>
    <s v="Warszawa"/>
  </r>
  <r>
    <n v="558"/>
    <x v="3"/>
    <s v="Access dla użytkowników Excela"/>
    <n v="1"/>
    <s v="Kraków"/>
  </r>
  <r>
    <n v="559"/>
    <x v="1"/>
    <s v="MS Excel w zastosowaniach statystycznych - elearning"/>
    <n v="4"/>
    <s v="Lublin"/>
  </r>
  <r>
    <n v="560"/>
    <x v="1"/>
    <s v="Efektywna praca w programie MS Excel - elearning"/>
    <n v="4"/>
    <s v="Olsztyn"/>
  </r>
  <r>
    <n v="561"/>
    <x v="1"/>
    <s v="Wstęp do analizy danych w programie MS Excel"/>
    <n v="4"/>
    <s v="Warszawa"/>
  </r>
  <r>
    <n v="562"/>
    <x v="2"/>
    <s v="Automatyzacja pracy w programie MS Excel z wykorzystaniem języka VBA"/>
    <n v="5"/>
    <s v="Bydgoszcz"/>
  </r>
  <r>
    <n v="563"/>
    <x v="0"/>
    <s v="Analiza i wizualizacja danych w R"/>
    <n v="6"/>
    <s v="Warszawa"/>
  </r>
  <r>
    <n v="564"/>
    <x v="1"/>
    <s v="Wstęp do analizy danych w programie MS Excel"/>
    <n v="4"/>
    <s v="Warszawa"/>
  </r>
  <r>
    <n v="565"/>
    <x v="3"/>
    <s v="Access dla użytkowników Excela"/>
    <n v="4"/>
    <s v="Warszawa"/>
  </r>
  <r>
    <n v="566"/>
    <x v="1"/>
    <s v="Wstęp do analizy danych w programie MS Excel - elearning"/>
    <n v="1"/>
    <s v="Warszawa"/>
  </r>
  <r>
    <n v="567"/>
    <x v="1"/>
    <s v="Wstęp do analizy danych w programie MS Excel - elearning"/>
    <n v="2"/>
    <s v="Kielce"/>
  </r>
  <r>
    <n v="568"/>
    <x v="2"/>
    <s v="VBA dla ekspertów – sterowanie Windows i MS Office"/>
    <n v="8"/>
    <s v="Bydgoszcz"/>
  </r>
  <r>
    <n v="569"/>
    <x v="5"/>
    <s v="Tajniki efektywnej pracy w programie MS Word"/>
    <n v="7"/>
    <s v="Warszawa"/>
  </r>
  <r>
    <n v="570"/>
    <x v="2"/>
    <s v="VBA dla ekspertów – interfejs użytkownika i UserForms"/>
    <n v="2"/>
    <s v="Warszawa"/>
  </r>
  <r>
    <n v="571"/>
    <x v="1"/>
    <s v="Wstęp do analizy danych w programie MS Excel - elearning"/>
    <n v="2"/>
    <s v="Warszawa"/>
  </r>
  <r>
    <n v="572"/>
    <x v="2"/>
    <s v="Wydajna praca w VBA w programie MS Excel"/>
    <n v="1"/>
    <s v="Warszawa"/>
  </r>
  <r>
    <n v="573"/>
    <x v="4"/>
    <s v="Tajniki efektywnej pracy w programie MS PowerPoint"/>
    <n v="2"/>
    <s v="Bydgoszcz"/>
  </r>
  <r>
    <n v="574"/>
    <x v="2"/>
    <s v="Automatyzacja pracy w programie MS Excel z wykorzystaniem języka VBA"/>
    <n v="2"/>
    <s v="Warszawa"/>
  </r>
  <r>
    <n v="575"/>
    <x v="3"/>
    <s v="Access dla użytkowników Excela"/>
    <n v="5"/>
    <s v="Łódź"/>
  </r>
  <r>
    <n v="576"/>
    <x v="2"/>
    <s v="Automatyzacja pracy w programie MS Excel z wykorzystaniem języka VBA"/>
    <n v="2"/>
    <s v="Poznań"/>
  </r>
  <r>
    <n v="577"/>
    <x v="4"/>
    <s v="Tajniki efektywnej pracy w programie MS PowerPoint"/>
    <n v="5"/>
    <s v="Szczecin"/>
  </r>
  <r>
    <n v="578"/>
    <x v="2"/>
    <s v="VBA dla ekspertów – sterowanie Windows i MS Office"/>
    <n v="1"/>
    <s v="Bydgoszcz"/>
  </r>
  <r>
    <n v="579"/>
    <x v="0"/>
    <s v="Podstawy statystyki matematycznej w R"/>
    <n v="1"/>
    <s v="Warszawa"/>
  </r>
  <r>
    <n v="580"/>
    <x v="2"/>
    <s v="VBA dla ekspertów – sterowanie Windows i MS Office"/>
    <n v="3"/>
    <s v="Wrocław"/>
  </r>
  <r>
    <n v="581"/>
    <x v="0"/>
    <s v="Zaawansowana statystyka matematyczna w R"/>
    <n v="5"/>
    <s v="Białystok"/>
  </r>
  <r>
    <n v="582"/>
    <x v="1"/>
    <s v="Wstęp do analizy danych w programie MS Excel"/>
    <n v="2"/>
    <s v="Warszawa"/>
  </r>
  <r>
    <n v="583"/>
    <x v="4"/>
    <s v="Tajniki efektywnej pracy w programie MS PowerPoint"/>
    <n v="3"/>
    <s v="Warszawa"/>
  </r>
  <r>
    <n v="584"/>
    <x v="4"/>
    <s v="Tajniki efektywnej pracy w programie MS PowerPoint"/>
    <n v="2"/>
    <s v="Warszawa"/>
  </r>
  <r>
    <n v="585"/>
    <x v="0"/>
    <s v="Podstawy statystyki matematycznej w R"/>
    <n v="4"/>
    <s v="Warszawa"/>
  </r>
  <r>
    <n v="586"/>
    <x v="0"/>
    <s v="Analiza i wizualizacja danych w R"/>
    <n v="3"/>
    <s v="Warszawa"/>
  </r>
  <r>
    <n v="587"/>
    <x v="1"/>
    <s v="Efektywna praca w programie MS Excel - elearning"/>
    <n v="4"/>
    <s v="Warszawa"/>
  </r>
  <r>
    <n v="588"/>
    <x v="1"/>
    <s v="MS Excel w zastosowaniach finansowych"/>
    <n v="2"/>
    <s v="Warszawa"/>
  </r>
  <r>
    <n v="589"/>
    <x v="1"/>
    <s v="Wstęp do analizy danych w programie MS Excel - elearning"/>
    <n v="6"/>
    <s v="Warszawa"/>
  </r>
  <r>
    <n v="590"/>
    <x v="0"/>
    <s v="Analiza i wizualizacja danych w R"/>
    <n v="3"/>
    <s v="Warszawa"/>
  </r>
  <r>
    <n v="591"/>
    <x v="2"/>
    <s v="VBA dla ekspertów – interfejs użytkownika i UserForms"/>
    <n v="2"/>
    <s v="Warszawa"/>
  </r>
  <r>
    <n v="592"/>
    <x v="1"/>
    <s v="Efektywna praca w programie MS Excel"/>
    <n v="1"/>
    <s v="Kielce"/>
  </r>
  <r>
    <n v="593"/>
    <x v="0"/>
    <s v="Podstawy statystyki matematycznej w R"/>
    <n v="2"/>
    <s v="Warszawa"/>
  </r>
  <r>
    <n v="594"/>
    <x v="0"/>
    <s v="Podstawy statystyki matematycznej w R"/>
    <n v="4"/>
    <s v="Opole"/>
  </r>
  <r>
    <n v="595"/>
    <x v="1"/>
    <s v="Wstęp do analizy danych w programie MS Excel - elearning"/>
    <n v="5"/>
    <s v="Warszawa"/>
  </r>
  <r>
    <n v="596"/>
    <x v="1"/>
    <s v="Wstęp do analizy danych w programie MS Excel - elearning"/>
    <n v="2"/>
    <s v="Bydgoszcz"/>
  </r>
  <r>
    <n v="597"/>
    <x v="1"/>
    <s v="Wstęp do analizy danych w programie MS Excel - elearning"/>
    <n v="2"/>
    <s v="Warszawa"/>
  </r>
  <r>
    <n v="598"/>
    <x v="2"/>
    <s v="Wydajna praca w VBA w programie MS Excel"/>
    <n v="1"/>
    <s v="Warszawa"/>
  </r>
  <r>
    <n v="599"/>
    <x v="2"/>
    <s v="Wydajna praca w VBA w programie MS Excel"/>
    <n v="7"/>
    <s v="Warszawa"/>
  </r>
  <r>
    <n v="600"/>
    <x v="1"/>
    <s v="Wstęp do analizy danych w programie MS Excel - elearning"/>
    <n v="2"/>
    <s v="Warszawa"/>
  </r>
  <r>
    <n v="601"/>
    <x v="2"/>
    <s v="Automatyzacja pracy w programie MS Excel z wykorzystaniem języka VBA"/>
    <n v="3"/>
    <s v="Warszawa"/>
  </r>
  <r>
    <n v="602"/>
    <x v="0"/>
    <s v="Analiza i wizualizacja danych w R"/>
    <n v="4"/>
    <s v="Warszawa"/>
  </r>
  <r>
    <n v="603"/>
    <x v="3"/>
    <s v="Access dla użytkowników Excela"/>
    <n v="3"/>
    <s v="Warszawa"/>
  </r>
  <r>
    <n v="604"/>
    <x v="2"/>
    <s v="Wydajna praca w VBA w programie MS Excel"/>
    <n v="4"/>
    <s v="Wrocław"/>
  </r>
  <r>
    <n v="605"/>
    <x v="3"/>
    <s v="Access dla użytkowników Excela"/>
    <n v="2"/>
    <s v="Warszawa"/>
  </r>
  <r>
    <n v="606"/>
    <x v="4"/>
    <s v="Tajniki efektywnej pracy w programie MS PowerPoint"/>
    <n v="3"/>
    <s v="Warszawa"/>
  </r>
  <r>
    <n v="607"/>
    <x v="2"/>
    <s v="VBA dla ekspertów – interfejs użytkownika i UserForms"/>
    <n v="6"/>
    <s v="Warszawa"/>
  </r>
  <r>
    <n v="608"/>
    <x v="2"/>
    <s v="VBA dla ekspertów – sterowanie Windows i MS Office"/>
    <n v="4"/>
    <s v="Warszawa"/>
  </r>
  <r>
    <n v="609"/>
    <x v="0"/>
    <s v="Analiza i wizualizacja danych w R"/>
    <n v="4"/>
    <s v="Olsztyn"/>
  </r>
  <r>
    <n v="610"/>
    <x v="0"/>
    <s v="Warsztaty Machine Learning w R"/>
    <n v="2"/>
    <s v="Bydgoszcz"/>
  </r>
  <r>
    <n v="611"/>
    <x v="3"/>
    <s v="Automatyzacja pracy w programie MS Access z wykorzystaniem języka VBA"/>
    <n v="1"/>
    <s v="Warszawa"/>
  </r>
  <r>
    <n v="612"/>
    <x v="2"/>
    <s v="VBA dla ekspertów – interfejs użytkownika i UserForms"/>
    <n v="2"/>
    <s v="Bydgoszcz"/>
  </r>
  <r>
    <n v="613"/>
    <x v="2"/>
    <s v="VBA dla ekspertów – interfejs użytkownika i UserForms"/>
    <n v="2"/>
    <s v="Kielce"/>
  </r>
  <r>
    <n v="614"/>
    <x v="3"/>
    <s v="Automatyzacja pracy w programie MS Access z wykorzystaniem języka VBA"/>
    <n v="2"/>
    <s v="Rzeszów"/>
  </r>
  <r>
    <n v="615"/>
    <x v="0"/>
    <s v="Warsztaty Machine Learning w R"/>
    <n v="4"/>
    <s v="Poznań"/>
  </r>
  <r>
    <n v="616"/>
    <x v="1"/>
    <s v="MS Excel w zastosowaniach finansowych"/>
    <n v="4"/>
    <s v="Wrocław"/>
  </r>
  <r>
    <n v="617"/>
    <x v="1"/>
    <s v="MS Excel w zastosowaniach statystycznych"/>
    <n v="6"/>
    <s v="Olsztyn"/>
  </r>
  <r>
    <n v="618"/>
    <x v="2"/>
    <s v="Wydajna praca w VBA w programie MS Excel"/>
    <n v="4"/>
    <s v="Lublin"/>
  </r>
  <r>
    <n v="619"/>
    <x v="1"/>
    <s v="Efektywna praca w programie MS Excel"/>
    <n v="2"/>
    <s v="Warszawa"/>
  </r>
  <r>
    <n v="620"/>
    <x v="1"/>
    <s v="MS Excel w zastosowaniach finansowych"/>
    <n v="5"/>
    <s v="Warszawa"/>
  </r>
  <r>
    <n v="621"/>
    <x v="0"/>
    <s v="Podstawy statystyki matematycznej w R"/>
    <n v="3"/>
    <s v="Wrocław"/>
  </r>
  <r>
    <n v="622"/>
    <x v="1"/>
    <s v="Efektywna praca w programie MS Excel - elearning"/>
    <n v="2"/>
    <s v="Warszawa"/>
  </r>
  <r>
    <n v="623"/>
    <x v="5"/>
    <s v="Tajniki efektywnej pracy w programie MS Word"/>
    <n v="2"/>
    <s v="Warszawa"/>
  </r>
  <r>
    <n v="624"/>
    <x v="0"/>
    <s v="Analiza i wizualizacja danych w R"/>
    <n v="4"/>
    <s v="Kielce"/>
  </r>
  <r>
    <n v="625"/>
    <x v="3"/>
    <s v="Automatyzacja pracy w programie MS Access z wykorzystaniem języka VBA"/>
    <n v="1"/>
    <s v="Wrocław"/>
  </r>
  <r>
    <n v="626"/>
    <x v="1"/>
    <s v="Wstęp do analizy danych w programie MS Excel"/>
    <n v="4"/>
    <s v="Warszawa"/>
  </r>
  <r>
    <n v="627"/>
    <x v="1"/>
    <s v="Efektywna praca w programie MS Excel - elearning"/>
    <n v="1"/>
    <s v="Warszawa"/>
  </r>
  <r>
    <n v="628"/>
    <x v="2"/>
    <s v="Wydajna praca w VBA w programie MS Excel"/>
    <n v="2"/>
    <s v="Białystok"/>
  </r>
  <r>
    <n v="629"/>
    <x v="0"/>
    <s v="Zaawansowana statystyka matematyczna w R"/>
    <n v="3"/>
    <s v="Warszawa"/>
  </r>
  <r>
    <n v="630"/>
    <x v="1"/>
    <s v="MS Excel w zastosowaniach statystycznych - elearning"/>
    <n v="6"/>
    <s v="Warszawa"/>
  </r>
  <r>
    <n v="631"/>
    <x v="2"/>
    <s v="Automatyzacja pracy w programie MS Excel z wykorzystaniem języka VBA"/>
    <n v="3"/>
    <s v="Olsztyn"/>
  </r>
  <r>
    <n v="632"/>
    <x v="0"/>
    <s v="Analiza i wizualizacja danych w R"/>
    <n v="2"/>
    <s v="Lublin"/>
  </r>
  <r>
    <n v="633"/>
    <x v="5"/>
    <s v="Tajniki efektywnej pracy w programie MS Word"/>
    <n v="8"/>
    <s v="Warszawa"/>
  </r>
  <r>
    <n v="634"/>
    <x v="3"/>
    <s v="Access dla użytkowników Excela"/>
    <n v="3"/>
    <s v="Kielce"/>
  </r>
  <r>
    <n v="635"/>
    <x v="2"/>
    <s v="Wydajna praca w VBA w programie MS Excel"/>
    <n v="1"/>
    <s v="Warszawa"/>
  </r>
  <r>
    <n v="636"/>
    <x v="1"/>
    <s v="Efektywna praca w programie MS Excel - elearning"/>
    <n v="4"/>
    <s v="Warszawa"/>
  </r>
  <r>
    <n v="637"/>
    <x v="2"/>
    <s v="Automatyzacja pracy w programie MS Excel z wykorzystaniem języka VBA"/>
    <n v="5"/>
    <s v="Lublin"/>
  </r>
  <r>
    <n v="638"/>
    <x v="5"/>
    <s v="Tajniki efektywnej pracy w programie MS Word"/>
    <n v="2"/>
    <s v="Warszawa"/>
  </r>
  <r>
    <n v="639"/>
    <x v="1"/>
    <s v="MS Excel w zastosowaniach statystycznych"/>
    <n v="3"/>
    <s v="Białystok"/>
  </r>
  <r>
    <n v="640"/>
    <x v="5"/>
    <s v="Tajniki efektywnej pracy w programie MS Word"/>
    <n v="4"/>
    <s v="Warszawa"/>
  </r>
  <r>
    <n v="641"/>
    <x v="5"/>
    <s v="Tajniki efektywnej pracy w programie MS Word"/>
    <n v="3"/>
    <s v="Poznań"/>
  </r>
  <r>
    <n v="642"/>
    <x v="3"/>
    <s v="Automatyzacja pracy w programie MS Access z wykorzystaniem języka VBA"/>
    <n v="8"/>
    <s v="Warszawa"/>
  </r>
  <r>
    <n v="643"/>
    <x v="0"/>
    <s v="Warsztaty Machine Learning w R"/>
    <n v="2"/>
    <s v="Warszawa"/>
  </r>
  <r>
    <n v="644"/>
    <x v="3"/>
    <s v="Automatyzacja pracy w programie MS Access z wykorzystaniem języka VBA"/>
    <n v="4"/>
    <s v="Olsztyn"/>
  </r>
  <r>
    <n v="645"/>
    <x v="1"/>
    <s v="Efektywna praca w programie MS Excel"/>
    <n v="2"/>
    <s v="Warszawa"/>
  </r>
  <r>
    <n v="646"/>
    <x v="5"/>
    <s v="Tajniki efektywnej pracy w programie MS Word"/>
    <n v="3"/>
    <s v="Warszawa"/>
  </r>
  <r>
    <n v="647"/>
    <x v="1"/>
    <s v="MS Excel w zastosowaniach statystycznych"/>
    <n v="2"/>
    <s v="Olsztyn"/>
  </r>
  <r>
    <n v="648"/>
    <x v="1"/>
    <s v="Wstęp do analizy danych w programie MS Excel - elearning"/>
    <n v="4"/>
    <s v="Warszawa"/>
  </r>
  <r>
    <n v="649"/>
    <x v="1"/>
    <s v="Efektywna praca w programie MS Excel"/>
    <n v="2"/>
    <s v="Warszawa"/>
  </r>
  <r>
    <n v="650"/>
    <x v="2"/>
    <s v="Wydajna praca w VBA w programie MS Excel"/>
    <n v="2"/>
    <s v="Warszawa"/>
  </r>
  <r>
    <n v="651"/>
    <x v="1"/>
    <s v="MS Excel w zastosowaniach statystycznych"/>
    <n v="3"/>
    <s v="Kraków"/>
  </r>
  <r>
    <n v="652"/>
    <x v="0"/>
    <s v="Analiza i wizualizacja danych w R"/>
    <n v="7"/>
    <s v="Warszawa"/>
  </r>
  <r>
    <n v="653"/>
    <x v="0"/>
    <s v="Zaawansowana statystyka matematyczna w R"/>
    <n v="5"/>
    <s v="Warszawa"/>
  </r>
  <r>
    <n v="654"/>
    <x v="4"/>
    <s v="Tajniki efektywnej pracy w programie MS PowerPoint"/>
    <n v="4"/>
    <s v="Szczecin"/>
  </r>
  <r>
    <n v="655"/>
    <x v="2"/>
    <s v="Wydajna praca w VBA w programie MS Excel"/>
    <n v="4"/>
    <s v="Warszawa"/>
  </r>
  <r>
    <n v="656"/>
    <x v="0"/>
    <s v="Zaawansowana statystyka matematyczna w R"/>
    <n v="4"/>
    <s v="Warszawa"/>
  </r>
  <r>
    <n v="657"/>
    <x v="3"/>
    <s v="Automatyzacja pracy w programie MS Access z wykorzystaniem języka VBA"/>
    <n v="7"/>
    <s v="Warszawa"/>
  </r>
  <r>
    <n v="658"/>
    <x v="4"/>
    <s v="Tajniki efektywnej pracy w programie MS PowerPoint"/>
    <n v="2"/>
    <s v="Szczecin"/>
  </r>
  <r>
    <n v="659"/>
    <x v="1"/>
    <s v="Efektywna praca w programie MS Excel - elearning"/>
    <n v="1"/>
    <s v="Warszawa"/>
  </r>
  <r>
    <n v="660"/>
    <x v="5"/>
    <s v="Tajniki efektywnej pracy w programie MS Word"/>
    <n v="3"/>
    <s v="Olsztyn"/>
  </r>
  <r>
    <n v="661"/>
    <x v="1"/>
    <s v="MS Excel w zastosowaniach statystycznych - elearning"/>
    <n v="5"/>
    <s v="Warszawa"/>
  </r>
  <r>
    <n v="662"/>
    <x v="5"/>
    <s v="Tajniki efektywnej pracy w programie MS Word"/>
    <n v="7"/>
    <s v="Warszawa"/>
  </r>
  <r>
    <n v="663"/>
    <x v="2"/>
    <s v="VBA dla ekspertów – sterowanie Windows i MS Office"/>
    <n v="1"/>
    <s v="Warszawa"/>
  </r>
  <r>
    <n v="664"/>
    <x v="0"/>
    <s v="Zaawansowana statystyka matematyczna w R"/>
    <n v="4"/>
    <s v="Warszawa"/>
  </r>
  <r>
    <n v="665"/>
    <x v="1"/>
    <s v="Efektywna praca w programie MS Excel - elearning"/>
    <n v="4"/>
    <s v="Łódź"/>
  </r>
  <r>
    <n v="666"/>
    <x v="1"/>
    <s v="MS Excel w zastosowaniach statystycznych - elearning"/>
    <n v="2"/>
    <s v="Lublin"/>
  </r>
  <r>
    <n v="667"/>
    <x v="1"/>
    <s v="Efektywna praca w programie MS Excel"/>
    <n v="2"/>
    <s v="Warszawa"/>
  </r>
  <r>
    <n v="668"/>
    <x v="0"/>
    <s v="Zaawansowana statystyka matematyczna w R"/>
    <n v="4"/>
    <s v="Warszawa"/>
  </r>
  <r>
    <n v="669"/>
    <x v="3"/>
    <s v="Access dla użytkowników Excela"/>
    <n v="3"/>
    <s v="Warszawa"/>
  </r>
  <r>
    <n v="670"/>
    <x v="2"/>
    <s v="VBA dla ekspertów – sterowanie Windows i MS Office"/>
    <n v="3"/>
    <s v="Warszawa"/>
  </r>
  <r>
    <n v="671"/>
    <x v="2"/>
    <s v="VBA dla ekspertów – sterowanie Windows i MS Office"/>
    <n v="3"/>
    <s v="Warszawa"/>
  </r>
  <r>
    <n v="672"/>
    <x v="0"/>
    <s v="Analiza i wizualizacja danych w R"/>
    <n v="2"/>
    <s v="Warszawa"/>
  </r>
  <r>
    <n v="673"/>
    <x v="3"/>
    <s v="Access dla użytkowników Excela"/>
    <n v="3"/>
    <s v="Warszawa"/>
  </r>
  <r>
    <n v="674"/>
    <x v="3"/>
    <s v="Automatyzacja pracy w programie MS Access z wykorzystaniem języka VBA"/>
    <n v="3"/>
    <s v="Warszawa"/>
  </r>
  <r>
    <n v="675"/>
    <x v="1"/>
    <s v="MS Excel w zastosowaniach statystycznych"/>
    <n v="3"/>
    <s v="Wrocław"/>
  </r>
  <r>
    <n v="676"/>
    <x v="0"/>
    <s v="Warsztaty Machine Learning w R"/>
    <n v="1"/>
    <s v="Warszawa"/>
  </r>
  <r>
    <n v="677"/>
    <x v="4"/>
    <s v="Tajniki efektywnej pracy w programie MS PowerPoint"/>
    <n v="3"/>
    <s v="Opole"/>
  </r>
  <r>
    <n v="678"/>
    <x v="0"/>
    <s v="Analiza i wizualizacja danych w R"/>
    <n v="3"/>
    <s v="Warszawa"/>
  </r>
  <r>
    <n v="679"/>
    <x v="1"/>
    <s v="Efektywna praca w programie MS Excel"/>
    <n v="3"/>
    <s v="Olsztyn"/>
  </r>
  <r>
    <n v="680"/>
    <x v="1"/>
    <s v="Wstęp do analizy danych w programie MS Excel"/>
    <n v="2"/>
    <s v="Bydgoszcz"/>
  </r>
  <r>
    <n v="681"/>
    <x v="1"/>
    <s v="MS Excel w zastosowaniach statystycznych - elearning"/>
    <n v="9"/>
    <s v="Warszawa"/>
  </r>
  <r>
    <n v="682"/>
    <x v="3"/>
    <s v="Access dla użytkowników Excela"/>
    <n v="1"/>
    <s v="Białystok"/>
  </r>
  <r>
    <n v="683"/>
    <x v="3"/>
    <s v="Automatyzacja pracy w programie MS Access z wykorzystaniem języka VBA"/>
    <n v="5"/>
    <s v="Warszawa"/>
  </r>
  <r>
    <n v="684"/>
    <x v="3"/>
    <s v="Automatyzacja pracy w programie MS Access z wykorzystaniem języka VBA"/>
    <n v="4"/>
    <s v="Warszawa"/>
  </r>
  <r>
    <n v="685"/>
    <x v="1"/>
    <s v="Efektywna praca w programie MS Excel - elearning"/>
    <n v="6"/>
    <s v="Warszawa"/>
  </r>
  <r>
    <n v="686"/>
    <x v="1"/>
    <s v="MS Excel w zastosowaniach statystycznych"/>
    <n v="4"/>
    <s v="Warszawa"/>
  </r>
  <r>
    <n v="687"/>
    <x v="2"/>
    <s v="Automatyzacja pracy w programie MS Excel z wykorzystaniem języka VBA"/>
    <n v="4"/>
    <s v="Warszawa"/>
  </r>
  <r>
    <n v="688"/>
    <x v="0"/>
    <s v="Warsztaty Machine Learning w R"/>
    <n v="2"/>
    <s v="Wrocław"/>
  </r>
  <r>
    <n v="689"/>
    <x v="1"/>
    <s v="Wstęp do analizy danych w programie MS Excel - elearning"/>
    <n v="2"/>
    <s v="Szczecin"/>
  </r>
  <r>
    <n v="690"/>
    <x v="4"/>
    <s v="Tajniki efektywnej pracy w programie MS PowerPoint"/>
    <n v="5"/>
    <s v="Warszawa"/>
  </r>
  <r>
    <n v="691"/>
    <x v="0"/>
    <s v="Podstawy statystyki matematycznej w R"/>
    <n v="4"/>
    <s v="Wrocław"/>
  </r>
  <r>
    <n v="692"/>
    <x v="1"/>
    <s v="Efektywna praca w programie MS Excel"/>
    <n v="5"/>
    <s v="Opole"/>
  </r>
  <r>
    <n v="693"/>
    <x v="0"/>
    <s v="Zaawansowana statystyka matematyczna w R"/>
    <n v="4"/>
    <s v="Warszawa"/>
  </r>
  <r>
    <n v="694"/>
    <x v="0"/>
    <s v="Analiza i wizualizacja danych w R"/>
    <n v="1"/>
    <s v="Warszawa"/>
  </r>
  <r>
    <n v="695"/>
    <x v="3"/>
    <s v="Access dla użytkowników Excela"/>
    <n v="2"/>
    <s v="Warszawa"/>
  </r>
  <r>
    <n v="696"/>
    <x v="1"/>
    <s v="MS Excel w zastosowaniach statystycznych - elearning"/>
    <n v="5"/>
    <s v="Warszawa"/>
  </r>
  <r>
    <n v="697"/>
    <x v="0"/>
    <s v="Warsztaty Machine Learning w R"/>
    <n v="2"/>
    <s v="Warszawa"/>
  </r>
  <r>
    <n v="698"/>
    <x v="2"/>
    <s v="VBA dla ekspertów – sterowanie Windows i MS Office"/>
    <n v="1"/>
    <s v="Olsztyn"/>
  </r>
  <r>
    <n v="699"/>
    <x v="0"/>
    <s v="Podstawy statystyki matematycznej w R"/>
    <n v="2"/>
    <s v="Poznań"/>
  </r>
  <r>
    <n v="700"/>
    <x v="3"/>
    <s v="Access dla użytkowników Excela"/>
    <n v="1"/>
    <s v="Białystok"/>
  </r>
  <r>
    <n v="701"/>
    <x v="0"/>
    <s v="Zaawansowana statystyka matematyczna w R"/>
    <n v="4"/>
    <s v="Warszawa"/>
  </r>
  <r>
    <n v="702"/>
    <x v="5"/>
    <s v="Tajniki efektywnej pracy w programie MS Word"/>
    <n v="4"/>
    <s v="Warszawa"/>
  </r>
  <r>
    <n v="703"/>
    <x v="0"/>
    <s v="Podstawy statystyki matematycznej w R"/>
    <n v="1"/>
    <s v="Warszawa"/>
  </r>
  <r>
    <n v="704"/>
    <x v="0"/>
    <s v="Podstawy statystyki matematycznej w R"/>
    <n v="3"/>
    <s v="Kielce"/>
  </r>
  <r>
    <n v="705"/>
    <x v="0"/>
    <s v="Analiza i wizualizacja danych w R"/>
    <n v="2"/>
    <s v="Warszawa"/>
  </r>
  <r>
    <n v="706"/>
    <x v="2"/>
    <s v="VBA dla ekspertów – interfejs użytkownika i UserForms"/>
    <n v="1"/>
    <s v="Warszawa"/>
  </r>
  <r>
    <n v="707"/>
    <x v="4"/>
    <s v="Tajniki efektywnej pracy w programie MS PowerPoint"/>
    <n v="3"/>
    <s v="Kraków"/>
  </r>
  <r>
    <n v="708"/>
    <x v="2"/>
    <s v="VBA dla ekspertów – interfejs użytkownika i UserForms"/>
    <n v="1"/>
    <s v="Warszawa"/>
  </r>
  <r>
    <n v="709"/>
    <x v="0"/>
    <s v="Zaawansowana statystyka matematyczna w R"/>
    <n v="2"/>
    <s v="Bydgoszcz"/>
  </r>
  <r>
    <n v="710"/>
    <x v="2"/>
    <s v="VBA dla ekspertów – sterowanie Windows i MS Office"/>
    <n v="1"/>
    <s v="Opole"/>
  </r>
  <r>
    <n v="711"/>
    <x v="3"/>
    <s v="Automatyzacja pracy w programie MS Access z wykorzystaniem języka VBA"/>
    <n v="2"/>
    <s v="Warszawa"/>
  </r>
  <r>
    <n v="712"/>
    <x v="1"/>
    <s v="Efektywna praca w programie MS Excel"/>
    <n v="4"/>
    <s v="Warszawa"/>
  </r>
  <r>
    <n v="713"/>
    <x v="1"/>
    <s v="MS Excel w zastosowaniach statystycznych - elearning"/>
    <n v="1"/>
    <s v="Warszawa"/>
  </r>
  <r>
    <n v="714"/>
    <x v="0"/>
    <s v="Zaawansowana statystyka matematyczna w R"/>
    <n v="1"/>
    <s v="Warszawa"/>
  </r>
  <r>
    <n v="715"/>
    <x v="1"/>
    <s v="MS Excel w zastosowaniach statystycznych"/>
    <n v="8"/>
    <s v="Warszawa"/>
  </r>
  <r>
    <n v="716"/>
    <x v="2"/>
    <s v="VBA dla ekspertów – interfejs użytkownika i UserForms"/>
    <n v="2"/>
    <s v="Łódź"/>
  </r>
  <r>
    <n v="717"/>
    <x v="1"/>
    <s v="MS Excel w zastosowaniach statystycznych - elearning"/>
    <n v="3"/>
    <s v="Warszawa"/>
  </r>
  <r>
    <n v="718"/>
    <x v="1"/>
    <s v="Efektywna praca w programie MS Excel - elearning"/>
    <n v="3"/>
    <s v="Bydgoszcz"/>
  </r>
  <r>
    <n v="719"/>
    <x v="1"/>
    <s v="MS Excel w zastosowaniach finansowych"/>
    <n v="2"/>
    <s v="Łódź"/>
  </r>
  <r>
    <n v="720"/>
    <x v="4"/>
    <s v="Tajniki efektywnej pracy w programie MS PowerPoint"/>
    <n v="3"/>
    <s v="Kraków"/>
  </r>
  <r>
    <n v="721"/>
    <x v="1"/>
    <s v="Wstęp do analizy danych w programie MS Excel - elearning"/>
    <n v="1"/>
    <s v="Warszawa"/>
  </r>
  <r>
    <n v="722"/>
    <x v="5"/>
    <s v="Tajniki efektywnej pracy w programie MS Word"/>
    <n v="1"/>
    <s v="Warszawa"/>
  </r>
  <r>
    <n v="723"/>
    <x v="1"/>
    <s v="Efektywna praca w programie MS Excel - elearning"/>
    <n v="4"/>
    <s v="Warszawa"/>
  </r>
  <r>
    <n v="724"/>
    <x v="2"/>
    <s v="VBA dla ekspertów – interfejs użytkownika i UserForms"/>
    <n v="2"/>
    <s v="Warszawa"/>
  </r>
  <r>
    <n v="725"/>
    <x v="3"/>
    <s v="Automatyzacja pracy w programie MS Access z wykorzystaniem języka VBA"/>
    <n v="3"/>
    <s v="Łódź"/>
  </r>
  <r>
    <n v="726"/>
    <x v="0"/>
    <s v="Warsztaty Machine Learning w R"/>
    <n v="5"/>
    <s v="Warszawa"/>
  </r>
  <r>
    <n v="727"/>
    <x v="1"/>
    <s v="MS Excel w zastosowaniach statystycznych - elearning"/>
    <n v="3"/>
    <s v="Warszawa"/>
  </r>
  <r>
    <n v="728"/>
    <x v="1"/>
    <s v="Efektywna praca w programie MS Excel - elearning"/>
    <n v="3"/>
    <s v="Kielce"/>
  </r>
  <r>
    <n v="729"/>
    <x v="0"/>
    <s v="Warsztaty Machine Learning w R"/>
    <n v="2"/>
    <s v="Białystok"/>
  </r>
  <r>
    <n v="730"/>
    <x v="0"/>
    <s v="Podstawy statystyki matematycznej w R"/>
    <n v="5"/>
    <s v="Warszawa"/>
  </r>
  <r>
    <n v="731"/>
    <x v="2"/>
    <s v="VBA dla ekspertów – sterowanie Windows i MS Office"/>
    <n v="4"/>
    <s v="Warszawa"/>
  </r>
  <r>
    <n v="732"/>
    <x v="0"/>
    <s v="Analiza i wizualizacja danych w R"/>
    <n v="3"/>
    <s v="Warszawa"/>
  </r>
  <r>
    <n v="733"/>
    <x v="1"/>
    <s v="Wstęp do analizy danych w programie MS Excel - elearning"/>
    <n v="4"/>
    <s v="Warszawa"/>
  </r>
  <r>
    <n v="734"/>
    <x v="0"/>
    <s v="Analiza i wizualizacja danych w R"/>
    <n v="5"/>
    <s v="Katowice"/>
  </r>
  <r>
    <n v="735"/>
    <x v="1"/>
    <s v="Wstęp do analizy danych w programie MS Excel"/>
    <n v="1"/>
    <s v="Białystok"/>
  </r>
  <r>
    <n v="736"/>
    <x v="4"/>
    <s v="Tajniki efektywnej pracy w programie MS PowerPoint"/>
    <n v="3"/>
    <s v="Kraków"/>
  </r>
  <r>
    <n v="737"/>
    <x v="1"/>
    <s v="MS Excel w zastosowaniach statystycznych"/>
    <n v="3"/>
    <s v="Warszawa"/>
  </r>
  <r>
    <n v="738"/>
    <x v="1"/>
    <s v="MS Excel w zastosowaniach finansowych"/>
    <n v="3"/>
    <s v="Warszawa"/>
  </r>
  <r>
    <n v="739"/>
    <x v="3"/>
    <s v="Access dla użytkowników Excela"/>
    <n v="3"/>
    <s v="Rzeszów"/>
  </r>
  <r>
    <n v="740"/>
    <x v="3"/>
    <s v="Automatyzacja pracy w programie MS Access z wykorzystaniem języka VBA"/>
    <n v="2"/>
    <s v="Warszawa"/>
  </r>
  <r>
    <n v="741"/>
    <x v="3"/>
    <s v="Automatyzacja pracy w programie MS Access z wykorzystaniem języka VBA"/>
    <n v="4"/>
    <s v="Kraków"/>
  </r>
  <r>
    <n v="742"/>
    <x v="2"/>
    <s v="Automatyzacja pracy w programie MS Excel z wykorzystaniem języka VBA"/>
    <n v="2"/>
    <s v="Warszawa"/>
  </r>
  <r>
    <n v="743"/>
    <x v="1"/>
    <s v="MS Excel w zastosowaniach finansowych"/>
    <n v="4"/>
    <s v="Warszawa"/>
  </r>
  <r>
    <n v="744"/>
    <x v="1"/>
    <s v="Wstęp do analizy danych w programie MS Excel"/>
    <n v="2"/>
    <s v="Warszawa"/>
  </r>
  <r>
    <n v="745"/>
    <x v="1"/>
    <s v="Efektywna praca w programie MS Excel"/>
    <n v="1"/>
    <s v="Warszawa"/>
  </r>
  <r>
    <n v="746"/>
    <x v="3"/>
    <s v="Automatyzacja pracy w programie MS Access z wykorzystaniem języka VBA"/>
    <n v="7"/>
    <s v="Warszawa"/>
  </r>
  <r>
    <n v="747"/>
    <x v="2"/>
    <s v="Wydajna praca w VBA w programie MS Excel"/>
    <n v="2"/>
    <s v="Warszawa"/>
  </r>
  <r>
    <n v="748"/>
    <x v="5"/>
    <s v="Tajniki efektywnej pracy w programie MS Word"/>
    <n v="2"/>
    <s v="Kielce"/>
  </r>
  <r>
    <n v="749"/>
    <x v="1"/>
    <s v="Efektywna praca w programie MS Excel"/>
    <n v="6"/>
    <s v="Poznań"/>
  </r>
  <r>
    <n v="750"/>
    <x v="2"/>
    <s v="VBA dla ekspertów – sterowanie Windows i MS Office"/>
    <n v="1"/>
    <s v="Warszawa"/>
  </r>
  <r>
    <n v="751"/>
    <x v="3"/>
    <s v="Access dla użytkowników Excela"/>
    <n v="5"/>
    <s v="Lublin"/>
  </r>
  <r>
    <n v="752"/>
    <x v="1"/>
    <s v="MS Excel w zastosowaniach statystycznych"/>
    <n v="4"/>
    <s v="Warszawa"/>
  </r>
  <r>
    <n v="753"/>
    <x v="0"/>
    <s v="Zaawansowana statystyka matematyczna w R"/>
    <n v="5"/>
    <s v="Warszawa"/>
  </r>
  <r>
    <n v="754"/>
    <x v="1"/>
    <s v="MS Excel w zastosowaniach finansowych"/>
    <n v="3"/>
    <s v="Warszawa"/>
  </r>
  <r>
    <n v="755"/>
    <x v="3"/>
    <s v="Automatyzacja pracy w programie MS Access z wykorzystaniem języka VBA"/>
    <n v="2"/>
    <s v="Warszawa"/>
  </r>
  <r>
    <n v="756"/>
    <x v="1"/>
    <s v="MS Excel w zastosowaniach finansowych"/>
    <n v="4"/>
    <s v="Warszawa"/>
  </r>
  <r>
    <n v="757"/>
    <x v="3"/>
    <s v="Automatyzacja pracy w programie MS Access z wykorzystaniem języka VBA"/>
    <n v="3"/>
    <s v="Warszawa"/>
  </r>
  <r>
    <n v="758"/>
    <x v="1"/>
    <s v="Wstęp do analizy danych w programie MS Excel - elearning"/>
    <n v="3"/>
    <s v="Warszawa"/>
  </r>
  <r>
    <n v="759"/>
    <x v="2"/>
    <s v="VBA dla ekspertów – sterowanie Windows i MS Office"/>
    <n v="2"/>
    <s v="Warszawa"/>
  </r>
  <r>
    <n v="760"/>
    <x v="3"/>
    <s v="Automatyzacja pracy w programie MS Access z wykorzystaniem języka VBA"/>
    <n v="1"/>
    <s v="Warszawa"/>
  </r>
  <r>
    <n v="761"/>
    <x v="2"/>
    <s v="Wydajna praca w VBA w programie MS Excel"/>
    <n v="4"/>
    <s v="Warszawa"/>
  </r>
  <r>
    <n v="762"/>
    <x v="5"/>
    <s v="Tajniki efektywnej pracy w programie MS Word"/>
    <n v="1"/>
    <s v="Kielce"/>
  </r>
  <r>
    <n v="763"/>
    <x v="0"/>
    <s v="Warsztaty Machine Learning w R"/>
    <n v="4"/>
    <s v="Warszawa"/>
  </r>
  <r>
    <n v="764"/>
    <x v="1"/>
    <s v="MS Excel w zastosowaniach statystycznych"/>
    <n v="3"/>
    <s v="Warszawa"/>
  </r>
  <r>
    <n v="765"/>
    <x v="2"/>
    <s v="Automatyzacja pracy w programie MS Excel z wykorzystaniem języka VBA"/>
    <n v="4"/>
    <s v="Warszawa"/>
  </r>
  <r>
    <n v="766"/>
    <x v="1"/>
    <s v="Wstęp do analizy danych w programie MS Excel"/>
    <n v="2"/>
    <s v="Warszawa"/>
  </r>
  <r>
    <n v="767"/>
    <x v="5"/>
    <s v="Tajniki efektywnej pracy w programie MS Word"/>
    <n v="2"/>
    <s v="Warszawa"/>
  </r>
  <r>
    <n v="768"/>
    <x v="1"/>
    <s v="MS Excel w zastosowaniach statystycznych"/>
    <n v="4"/>
    <s v="Warszawa"/>
  </r>
  <r>
    <n v="769"/>
    <x v="5"/>
    <s v="Tajniki efektywnej pracy w programie MS Word"/>
    <n v="2"/>
    <s v="Warszawa"/>
  </r>
  <r>
    <n v="770"/>
    <x v="2"/>
    <s v="Automatyzacja pracy w programie MS Excel z wykorzystaniem języka VBA"/>
    <n v="4"/>
    <s v="Opole"/>
  </r>
  <r>
    <n v="771"/>
    <x v="2"/>
    <s v="Wydajna praca w VBA w programie MS Excel"/>
    <n v="3"/>
    <s v="Warszawa"/>
  </r>
  <r>
    <n v="772"/>
    <x v="1"/>
    <s v="MS Excel w zastosowaniach statystycznych"/>
    <n v="5"/>
    <s v="Warszawa"/>
  </r>
  <r>
    <n v="773"/>
    <x v="1"/>
    <s v="Efektywna praca w programie MS Excel"/>
    <n v="1"/>
    <s v="Bydgoszcz"/>
  </r>
  <r>
    <n v="774"/>
    <x v="2"/>
    <s v="VBA dla ekspertów – interfejs użytkownika i UserForms"/>
    <n v="1"/>
    <s v="Szczecin"/>
  </r>
  <r>
    <n v="775"/>
    <x v="2"/>
    <s v="VBA dla ekspertów – interfejs użytkownika i UserForms"/>
    <n v="2"/>
    <s v="Opole"/>
  </r>
  <r>
    <n v="776"/>
    <x v="1"/>
    <s v="Wstęp do analizy danych w programie MS Excel"/>
    <n v="3"/>
    <s v="Warszawa"/>
  </r>
  <r>
    <n v="777"/>
    <x v="0"/>
    <s v="Warsztaty Machine Learning w R"/>
    <n v="2"/>
    <s v="Warszawa"/>
  </r>
  <r>
    <n v="778"/>
    <x v="1"/>
    <s v="Wstęp do analizy danych w programie MS Excel"/>
    <n v="4"/>
    <s v="Warszawa"/>
  </r>
  <r>
    <n v="779"/>
    <x v="1"/>
    <s v="Efektywna praca w programie MS Excel"/>
    <n v="3"/>
    <s v="Szczecin"/>
  </r>
  <r>
    <n v="780"/>
    <x v="1"/>
    <s v="MS Excel w zastosowaniach statystycznych"/>
    <n v="6"/>
    <s v="Szczecin"/>
  </r>
  <r>
    <n v="781"/>
    <x v="2"/>
    <s v="VBA dla ekspertów – interfejs użytkownika i UserForms"/>
    <n v="1"/>
    <s v="Rzeszów"/>
  </r>
  <r>
    <n v="782"/>
    <x v="1"/>
    <s v="MS Excel w zastosowaniach statystycznych - elearning"/>
    <n v="1"/>
    <s v="Warszawa"/>
  </r>
  <r>
    <n v="783"/>
    <x v="1"/>
    <s v="MS Excel w zastosowaniach statystycznych - elearning"/>
    <n v="3"/>
    <s v="Lublin"/>
  </r>
  <r>
    <n v="784"/>
    <x v="0"/>
    <s v="Warsztaty Machine Learning w R"/>
    <n v="4"/>
    <s v="Wrocław"/>
  </r>
  <r>
    <n v="785"/>
    <x v="0"/>
    <s v="Podstawy statystyki matematycznej w R"/>
    <n v="2"/>
    <s v="Kraków"/>
  </r>
  <r>
    <n v="786"/>
    <x v="2"/>
    <s v="Wydajna praca w VBA w programie MS Excel"/>
    <n v="2"/>
    <s v="Warszawa"/>
  </r>
  <r>
    <n v="787"/>
    <x v="0"/>
    <s v="Warsztaty Machine Learning w R"/>
    <n v="2"/>
    <s v="Kraków"/>
  </r>
  <r>
    <n v="788"/>
    <x v="1"/>
    <s v="MS Excel w zastosowaniach statystycznych"/>
    <n v="5"/>
    <s v="Warszawa"/>
  </r>
  <r>
    <n v="789"/>
    <x v="1"/>
    <s v="Efektywna praca w programie MS Excel - elearning"/>
    <n v="4"/>
    <s v="Rzeszów"/>
  </r>
  <r>
    <n v="790"/>
    <x v="4"/>
    <s v="Tajniki efektywnej pracy w programie MS PowerPoint"/>
    <n v="9"/>
    <s v="Olsztyn"/>
  </r>
  <r>
    <n v="791"/>
    <x v="5"/>
    <s v="Tajniki efektywnej pracy w programie MS Word"/>
    <n v="3"/>
    <s v="Warszawa"/>
  </r>
  <r>
    <n v="792"/>
    <x v="2"/>
    <s v="Automatyzacja pracy w programie MS Excel z wykorzystaniem języka VBA"/>
    <n v="6"/>
    <s v="Wrocław"/>
  </r>
  <r>
    <n v="793"/>
    <x v="1"/>
    <s v="Wstęp do analizy danych w programie MS Excel - elearning"/>
    <n v="2"/>
    <s v="Warszawa"/>
  </r>
  <r>
    <n v="794"/>
    <x v="5"/>
    <s v="Tajniki efektywnej pracy w programie MS Word"/>
    <n v="4"/>
    <s v="Warszawa"/>
  </r>
  <r>
    <n v="795"/>
    <x v="1"/>
    <s v="MS Excel w zastosowaniach statystycznych - elearning"/>
    <n v="1"/>
    <s v="Warszawa"/>
  </r>
  <r>
    <n v="796"/>
    <x v="1"/>
    <s v="MS Excel w zastosowaniach statystycznych - elearning"/>
    <n v="3"/>
    <s v="Poznań"/>
  </r>
  <r>
    <n v="797"/>
    <x v="0"/>
    <s v="Analiza i wizualizacja danych w R"/>
    <n v="1"/>
    <s v="Warszawa"/>
  </r>
  <r>
    <n v="798"/>
    <x v="1"/>
    <s v="MS Excel w zastosowaniach finansowych"/>
    <n v="2"/>
    <s v="Rzeszów"/>
  </r>
  <r>
    <n v="799"/>
    <x v="1"/>
    <s v="MS Excel w zastosowaniach statystycznych"/>
    <n v="4"/>
    <s v="Warszawa"/>
  </r>
  <r>
    <n v="800"/>
    <x v="0"/>
    <s v="Analiza i wizualizacja danych w R"/>
    <n v="4"/>
    <s v="Warszawa"/>
  </r>
  <r>
    <n v="801"/>
    <x v="1"/>
    <s v="MS Excel w zastosowaniach statystycznych"/>
    <n v="4"/>
    <s v="Warszawa"/>
  </r>
  <r>
    <n v="802"/>
    <x v="2"/>
    <s v="VBA dla ekspertów – interfejs użytkownika i UserForms"/>
    <n v="1"/>
    <s v="Warszawa"/>
  </r>
  <r>
    <n v="803"/>
    <x v="1"/>
    <s v="Wstęp do analizy danych w programie MS Excel - elearning"/>
    <n v="4"/>
    <s v="Warszawa"/>
  </r>
  <r>
    <n v="804"/>
    <x v="2"/>
    <s v="VBA dla ekspertów – sterowanie Windows i MS Office"/>
    <n v="3"/>
    <s v="Warszawa"/>
  </r>
  <r>
    <n v="805"/>
    <x v="2"/>
    <s v="Automatyzacja pracy w programie MS Excel z wykorzystaniem języka VBA"/>
    <n v="1"/>
    <s v="Warszawa"/>
  </r>
  <r>
    <n v="806"/>
    <x v="3"/>
    <s v="Automatyzacja pracy w programie MS Access z wykorzystaniem języka VBA"/>
    <n v="2"/>
    <s v="Białystok"/>
  </r>
  <r>
    <n v="807"/>
    <x v="4"/>
    <s v="Tajniki efektywnej pracy w programie MS PowerPoint"/>
    <n v="3"/>
    <s v="Warszawa"/>
  </r>
  <r>
    <n v="808"/>
    <x v="5"/>
    <s v="Tajniki efektywnej pracy w programie MS Word"/>
    <n v="2"/>
    <s v="Poznań"/>
  </r>
  <r>
    <n v="809"/>
    <x v="0"/>
    <s v="Analiza i wizualizacja danych w R"/>
    <n v="3"/>
    <s v="Warszawa"/>
  </r>
  <r>
    <n v="810"/>
    <x v="1"/>
    <s v="Wstęp do analizy danych w programie MS Excel"/>
    <n v="2"/>
    <s v="Łódź"/>
  </r>
  <r>
    <n v="811"/>
    <x v="1"/>
    <s v="MS Excel w zastosowaniach finansowych"/>
    <n v="4"/>
    <s v="Warszawa"/>
  </r>
  <r>
    <n v="812"/>
    <x v="2"/>
    <s v="Automatyzacja pracy w programie MS Excel z wykorzystaniem języka VBA"/>
    <n v="5"/>
    <s v="Łódź"/>
  </r>
  <r>
    <n v="813"/>
    <x v="3"/>
    <s v="Automatyzacja pracy w programie MS Access z wykorzystaniem języka VBA"/>
    <n v="2"/>
    <s v="Warszawa"/>
  </r>
  <r>
    <n v="814"/>
    <x v="5"/>
    <s v="Tajniki efektywnej pracy w programie MS Word"/>
    <n v="2"/>
    <s v="Warszawa"/>
  </r>
  <r>
    <n v="815"/>
    <x v="1"/>
    <s v="Wstęp do analizy danych w programie MS Excel - elearning"/>
    <n v="1"/>
    <s v="Bydgoszcz"/>
  </r>
  <r>
    <n v="816"/>
    <x v="1"/>
    <s v="Efektywna praca w programie MS Excel"/>
    <n v="6"/>
    <s v="Kielce"/>
  </r>
  <r>
    <n v="817"/>
    <x v="2"/>
    <s v="Wydajna praca w VBA w programie MS Excel"/>
    <n v="2"/>
    <s v="Warszawa"/>
  </r>
  <r>
    <n v="818"/>
    <x v="2"/>
    <s v="Automatyzacja pracy w programie MS Excel z wykorzystaniem języka VBA"/>
    <n v="6"/>
    <s v="Warszawa"/>
  </r>
  <r>
    <n v="819"/>
    <x v="1"/>
    <s v="MS Excel w zastosowaniach finansowych"/>
    <n v="5"/>
    <s v="Warszawa"/>
  </r>
  <r>
    <n v="820"/>
    <x v="3"/>
    <s v="Access dla użytkowników Excela"/>
    <n v="2"/>
    <s v="Poznań"/>
  </r>
  <r>
    <n v="821"/>
    <x v="2"/>
    <s v="VBA dla ekspertów – sterowanie Windows i MS Office"/>
    <n v="2"/>
    <s v="Warszawa"/>
  </r>
  <r>
    <n v="822"/>
    <x v="1"/>
    <s v="MS Excel w zastosowaniach finansowych"/>
    <n v="2"/>
    <s v="Poznań"/>
  </r>
  <r>
    <n v="823"/>
    <x v="5"/>
    <s v="Tajniki efektywnej pracy w programie MS Word"/>
    <n v="4"/>
    <s v="Warszawa"/>
  </r>
  <r>
    <n v="824"/>
    <x v="1"/>
    <s v="Wstęp do analizy danych w programie MS Excel"/>
    <n v="5"/>
    <s v="Opole"/>
  </r>
  <r>
    <n v="825"/>
    <x v="1"/>
    <s v="Efektywna praca w programie MS Excel - elearning"/>
    <n v="2"/>
    <s v="Łódź"/>
  </r>
  <r>
    <n v="826"/>
    <x v="1"/>
    <s v="Efektywna praca w programie MS Excel - elearning"/>
    <n v="1"/>
    <s v="Katowice"/>
  </r>
  <r>
    <n v="827"/>
    <x v="1"/>
    <s v="Wstęp do analizy danych w programie MS Excel"/>
    <n v="2"/>
    <s v="Opole"/>
  </r>
  <r>
    <n v="828"/>
    <x v="1"/>
    <s v="Efektywna praca w programie MS Excel"/>
    <n v="5"/>
    <s v="Warszawa"/>
  </r>
  <r>
    <n v="829"/>
    <x v="2"/>
    <s v="VBA dla ekspertów – interfejs użytkownika i UserForms"/>
    <n v="2"/>
    <s v="Warszawa"/>
  </r>
  <r>
    <n v="830"/>
    <x v="0"/>
    <s v="Podstawy statystyki matematycznej w R"/>
    <n v="5"/>
    <s v="Warszawa"/>
  </r>
  <r>
    <n v="831"/>
    <x v="1"/>
    <s v="Wstęp do analizy danych w programie MS Excel - elearning"/>
    <n v="5"/>
    <s v="Bydgoszcz"/>
  </r>
  <r>
    <n v="832"/>
    <x v="1"/>
    <s v="MS Excel w zastosowaniach finansowych"/>
    <n v="2"/>
    <s v="Rzeszów"/>
  </r>
  <r>
    <n v="833"/>
    <x v="3"/>
    <s v="Automatyzacja pracy w programie MS Access z wykorzystaniem języka VBA"/>
    <n v="2"/>
    <s v="Bydgoszcz"/>
  </r>
  <r>
    <n v="834"/>
    <x v="2"/>
    <s v="Automatyzacja pracy w programie MS Excel z wykorzystaniem języka VBA"/>
    <n v="5"/>
    <s v="Warszawa"/>
  </r>
  <r>
    <n v="835"/>
    <x v="2"/>
    <s v="Automatyzacja pracy w programie MS Excel z wykorzystaniem języka VBA"/>
    <n v="1"/>
    <s v="Warszawa"/>
  </r>
  <r>
    <n v="836"/>
    <x v="2"/>
    <s v="Automatyzacja pracy w programie MS Excel z wykorzystaniem języka VBA"/>
    <n v="1"/>
    <s v="Warszawa"/>
  </r>
  <r>
    <n v="837"/>
    <x v="2"/>
    <s v="VBA dla ekspertów – sterowanie Windows i MS Office"/>
    <n v="4"/>
    <s v="Warszawa"/>
  </r>
  <r>
    <n v="838"/>
    <x v="5"/>
    <s v="Tajniki efektywnej pracy w programie MS Word"/>
    <n v="4"/>
    <s v="Warszawa"/>
  </r>
  <r>
    <n v="839"/>
    <x v="0"/>
    <s v="Warsztaty Machine Learning w R"/>
    <n v="3"/>
    <s v="Warszawa"/>
  </r>
  <r>
    <n v="840"/>
    <x v="0"/>
    <s v="Analiza i wizualizacja danych w R"/>
    <n v="2"/>
    <s v="Warszawa"/>
  </r>
  <r>
    <n v="841"/>
    <x v="0"/>
    <s v="Podstawy statystyki matematycznej w R"/>
    <n v="4"/>
    <s v="Kielce"/>
  </r>
  <r>
    <n v="842"/>
    <x v="0"/>
    <s v="Analiza i wizualizacja danych w R"/>
    <n v="5"/>
    <s v="Kraków"/>
  </r>
  <r>
    <n v="843"/>
    <x v="2"/>
    <s v="VBA dla ekspertów – interfejs użytkownika i UserForms"/>
    <n v="2"/>
    <s v="Warszawa"/>
  </r>
  <r>
    <n v="844"/>
    <x v="0"/>
    <s v="Analiza i wizualizacja danych w R"/>
    <n v="7"/>
    <s v="Warszawa"/>
  </r>
  <r>
    <n v="845"/>
    <x v="1"/>
    <s v="MS Excel w zastosowaniach statystycznych - elearning"/>
    <n v="4"/>
    <s v="Kraków"/>
  </r>
  <r>
    <n v="846"/>
    <x v="5"/>
    <s v="Tajniki efektywnej pracy w programie MS Word"/>
    <n v="5"/>
    <s v="Szczecin"/>
  </r>
  <r>
    <n v="847"/>
    <x v="1"/>
    <s v="Efektywna praca w programie MS Excel"/>
    <n v="2"/>
    <s v="Warszawa"/>
  </r>
  <r>
    <n v="848"/>
    <x v="1"/>
    <s v="Wstęp do analizy danych w programie MS Excel"/>
    <n v="4"/>
    <s v="Warszawa"/>
  </r>
  <r>
    <n v="849"/>
    <x v="2"/>
    <s v="VBA dla ekspertów – interfejs użytkownika i UserForms"/>
    <n v="1"/>
    <s v="Warszawa"/>
  </r>
  <r>
    <n v="850"/>
    <x v="3"/>
    <s v="Access dla użytkowników Excela"/>
    <n v="2"/>
    <s v="Warszawa"/>
  </r>
  <r>
    <n v="851"/>
    <x v="1"/>
    <s v="Efektywna praca w programie MS Excel - elearning"/>
    <n v="4"/>
    <s v="Łódź"/>
  </r>
  <r>
    <n v="852"/>
    <x v="2"/>
    <s v="VBA dla ekspertów – sterowanie Windows i MS Office"/>
    <n v="1"/>
    <s v="Warszawa"/>
  </r>
  <r>
    <n v="853"/>
    <x v="1"/>
    <s v="Efektywna praca w programie MS Excel - elearning"/>
    <n v="3"/>
    <s v="Warszawa"/>
  </r>
  <r>
    <n v="854"/>
    <x v="2"/>
    <s v="VBA dla ekspertów – sterowanie Windows i MS Office"/>
    <n v="4"/>
    <s v="Warszawa"/>
  </r>
  <r>
    <n v="855"/>
    <x v="2"/>
    <s v="VBA dla ekspertów – sterowanie Windows i MS Office"/>
    <n v="3"/>
    <s v="Bydgoszcz"/>
  </r>
  <r>
    <n v="856"/>
    <x v="2"/>
    <s v="Automatyzacja pracy w programie MS Excel z wykorzystaniem języka VBA"/>
    <n v="4"/>
    <s v="Lublin"/>
  </r>
  <r>
    <n v="857"/>
    <x v="5"/>
    <s v="Tajniki efektywnej pracy w programie MS Word"/>
    <n v="3"/>
    <s v="Warszawa"/>
  </r>
  <r>
    <n v="858"/>
    <x v="0"/>
    <s v="Analiza i wizualizacja danych w R"/>
    <n v="4"/>
    <s v="Warszawa"/>
  </r>
  <r>
    <n v="859"/>
    <x v="3"/>
    <s v="Automatyzacja pracy w programie MS Access z wykorzystaniem języka VBA"/>
    <n v="3"/>
    <s v="Warszawa"/>
  </r>
  <r>
    <n v="860"/>
    <x v="1"/>
    <s v="Wstęp do analizy danych w programie MS Excel - elearning"/>
    <n v="5"/>
    <s v="Warszawa"/>
  </r>
  <r>
    <n v="861"/>
    <x v="1"/>
    <s v="MS Excel w zastosowaniach statystycznych - elearning"/>
    <n v="3"/>
    <s v="Kielce"/>
  </r>
  <r>
    <n v="862"/>
    <x v="2"/>
    <s v="VBA dla ekspertów – interfejs użytkownika i UserForms"/>
    <n v="5"/>
    <s v="Warszawa"/>
  </r>
  <r>
    <n v="863"/>
    <x v="4"/>
    <s v="Tajniki efektywnej pracy w programie MS PowerPoint"/>
    <n v="4"/>
    <s v="Warszawa"/>
  </r>
  <r>
    <n v="864"/>
    <x v="3"/>
    <s v="Automatyzacja pracy w programie MS Access z wykorzystaniem języka VBA"/>
    <n v="7"/>
    <s v="Warszawa"/>
  </r>
  <r>
    <n v="865"/>
    <x v="1"/>
    <s v="MS Excel w zastosowaniach finansowych"/>
    <n v="5"/>
    <s v="Opole"/>
  </r>
  <r>
    <n v="866"/>
    <x v="0"/>
    <s v="Zaawansowana statystyka matematyczna w R"/>
    <n v="6"/>
    <s v="Warszawa"/>
  </r>
  <r>
    <n v="867"/>
    <x v="3"/>
    <s v="Automatyzacja pracy w programie MS Access z wykorzystaniem języka VBA"/>
    <n v="1"/>
    <s v="Warszawa"/>
  </r>
  <r>
    <n v="868"/>
    <x v="1"/>
    <s v="MS Excel w zastosowaniach statystycznych - elearning"/>
    <n v="2"/>
    <s v="Łódź"/>
  </r>
  <r>
    <n v="869"/>
    <x v="0"/>
    <s v="Zaawansowana statystyka matematyczna w R"/>
    <n v="1"/>
    <s v="Kielce"/>
  </r>
  <r>
    <n v="870"/>
    <x v="2"/>
    <s v="Automatyzacja pracy w programie MS Excel z wykorzystaniem języka VBA"/>
    <n v="3"/>
    <s v="Olsztyn"/>
  </r>
  <r>
    <n v="871"/>
    <x v="0"/>
    <s v="Zaawansowana statystyka matematyczna w R"/>
    <n v="3"/>
    <s v="Kielce"/>
  </r>
  <r>
    <n v="872"/>
    <x v="3"/>
    <s v="Automatyzacja pracy w programie MS Access z wykorzystaniem języka VBA"/>
    <n v="2"/>
    <s v="Opole"/>
  </r>
  <r>
    <n v="873"/>
    <x v="5"/>
    <s v="Tajniki efektywnej pracy w programie MS Word"/>
    <n v="2"/>
    <s v="Katowice"/>
  </r>
  <r>
    <n v="874"/>
    <x v="1"/>
    <s v="Wstęp do analizy danych w programie MS Excel"/>
    <n v="3"/>
    <s v="Rzeszów"/>
  </r>
  <r>
    <n v="875"/>
    <x v="3"/>
    <s v="Access dla użytkowników Excela"/>
    <n v="4"/>
    <s v="Warszawa"/>
  </r>
  <r>
    <n v="876"/>
    <x v="0"/>
    <s v="Podstawy statystyki matematycznej w R"/>
    <n v="3"/>
    <s v="Bydgoszcz"/>
  </r>
  <r>
    <n v="877"/>
    <x v="5"/>
    <s v="Tajniki efektywnej pracy w programie MS Word"/>
    <n v="1"/>
    <s v="Białystok"/>
  </r>
  <r>
    <n v="878"/>
    <x v="1"/>
    <s v="Wstęp do analizy danych w programie MS Excel - elearning"/>
    <n v="5"/>
    <s v="Warszawa"/>
  </r>
  <r>
    <n v="879"/>
    <x v="1"/>
    <s v="Efektywna praca w programie MS Excel"/>
    <n v="5"/>
    <s v="Warszawa"/>
  </r>
  <r>
    <n v="880"/>
    <x v="0"/>
    <s v="Zaawansowana statystyka matematyczna w R"/>
    <n v="4"/>
    <s v="Bydgoszcz"/>
  </r>
  <r>
    <n v="881"/>
    <x v="4"/>
    <s v="Tajniki efektywnej pracy w programie MS PowerPoint"/>
    <n v="3"/>
    <s v="Warszawa"/>
  </r>
  <r>
    <n v="882"/>
    <x v="0"/>
    <s v="Zaawansowana statystyka matematyczna w R"/>
    <n v="2"/>
    <s v="Wrocław"/>
  </r>
  <r>
    <n v="883"/>
    <x v="2"/>
    <s v="Wydajna praca w VBA w programie MS Excel"/>
    <n v="2"/>
    <s v="Warszawa"/>
  </r>
  <r>
    <n v="884"/>
    <x v="5"/>
    <s v="Tajniki efektywnej pracy w programie MS Word"/>
    <n v="3"/>
    <s v="Poznań"/>
  </r>
  <r>
    <n v="885"/>
    <x v="1"/>
    <s v="MS Excel w zastosowaniach finansowych"/>
    <n v="4"/>
    <s v="Warszawa"/>
  </r>
  <r>
    <n v="886"/>
    <x v="1"/>
    <s v="MS Excel w zastosowaniach statystycznych - elearning"/>
    <n v="2"/>
    <s v="Warszawa"/>
  </r>
  <r>
    <n v="887"/>
    <x v="2"/>
    <s v="Automatyzacja pracy w programie MS Excel z wykorzystaniem języka VBA"/>
    <n v="3"/>
    <s v="Opole"/>
  </r>
  <r>
    <n v="888"/>
    <x v="1"/>
    <s v="Wstęp do analizy danych w programie MS Excel"/>
    <n v="1"/>
    <s v="Warszawa"/>
  </r>
  <r>
    <n v="889"/>
    <x v="1"/>
    <s v="Wstęp do analizy danych w programie MS Excel"/>
    <n v="4"/>
    <s v="Szczecin"/>
  </r>
  <r>
    <n v="890"/>
    <x v="2"/>
    <s v="Automatyzacja pracy w programie MS Excel z wykorzystaniem języka VBA"/>
    <n v="5"/>
    <s v="Opole"/>
  </r>
  <r>
    <n v="891"/>
    <x v="1"/>
    <s v="Efektywna praca w programie MS Excel - elearning"/>
    <n v="4"/>
    <s v="Warszawa"/>
  </r>
  <r>
    <n v="892"/>
    <x v="4"/>
    <s v="Tajniki efektywnej pracy w programie MS PowerPoint"/>
    <n v="4"/>
    <s v="Opole"/>
  </r>
  <r>
    <n v="893"/>
    <x v="0"/>
    <s v="Warsztaty Machine Learning w R"/>
    <n v="4"/>
    <s v="Warszawa"/>
  </r>
  <r>
    <n v="894"/>
    <x v="3"/>
    <s v="Automatyzacja pracy w programie MS Access z wykorzystaniem języka VBA"/>
    <n v="4"/>
    <s v="Kielce"/>
  </r>
  <r>
    <n v="895"/>
    <x v="1"/>
    <s v="Efektywna praca w programie MS Excel"/>
    <n v="5"/>
    <s v="Białystok"/>
  </r>
  <r>
    <n v="896"/>
    <x v="1"/>
    <s v="Efektywna praca w programie MS Excel - elearning"/>
    <n v="5"/>
    <s v="Kielce"/>
  </r>
  <r>
    <n v="897"/>
    <x v="0"/>
    <s v="Podstawy statystyki matematycznej w R"/>
    <n v="2"/>
    <s v="Opole"/>
  </r>
  <r>
    <n v="898"/>
    <x v="1"/>
    <s v="Efektywna praca w programie MS Excel"/>
    <n v="2"/>
    <s v="Warszawa"/>
  </r>
  <r>
    <n v="899"/>
    <x v="3"/>
    <s v="Automatyzacja pracy w programie MS Access z wykorzystaniem języka VBA"/>
    <n v="2"/>
    <s v="Kielce"/>
  </r>
  <r>
    <n v="900"/>
    <x v="0"/>
    <s v="Podstawy statystyki matematycznej w R"/>
    <n v="9"/>
    <s v="Kielce"/>
  </r>
  <r>
    <n v="901"/>
    <x v="2"/>
    <s v="VBA dla ekspertów – sterowanie Windows i MS Office"/>
    <n v="1"/>
    <s v="Warszawa"/>
  </r>
  <r>
    <n v="902"/>
    <x v="5"/>
    <s v="Tajniki efektywnej pracy w programie MS Word"/>
    <n v="2"/>
    <s v="Szczecin"/>
  </r>
  <r>
    <n v="903"/>
    <x v="0"/>
    <s v="Analiza i wizualizacja danych w R"/>
    <n v="3"/>
    <s v="Opole"/>
  </r>
  <r>
    <n v="904"/>
    <x v="1"/>
    <s v="MS Excel w zastosowaniach statystycznych - elearning"/>
    <n v="4"/>
    <s v="Warszawa"/>
  </r>
  <r>
    <n v="905"/>
    <x v="2"/>
    <s v="VBA dla ekspertów – sterowanie Windows i MS Office"/>
    <n v="5"/>
    <s v="Warszawa"/>
  </r>
  <r>
    <n v="906"/>
    <x v="1"/>
    <s v="Efektywna praca w programie MS Excel"/>
    <n v="1"/>
    <s v="Rzeszów"/>
  </r>
  <r>
    <n v="907"/>
    <x v="2"/>
    <s v="Wydajna praca w VBA w programie MS Excel"/>
    <n v="1"/>
    <s v="Wrocław"/>
  </r>
  <r>
    <n v="908"/>
    <x v="2"/>
    <s v="Automatyzacja pracy w programie MS Excel z wykorzystaniem języka VBA"/>
    <n v="3"/>
    <s v="Warszawa"/>
  </r>
  <r>
    <n v="909"/>
    <x v="2"/>
    <s v="Wydajna praca w VBA w programie MS Excel"/>
    <n v="3"/>
    <s v="Warszawa"/>
  </r>
  <r>
    <n v="910"/>
    <x v="3"/>
    <s v="Access dla użytkowników Excela"/>
    <n v="6"/>
    <s v="Warszawa"/>
  </r>
  <r>
    <n v="911"/>
    <x v="0"/>
    <s v="Analiza i wizualizacja danych w R"/>
    <n v="4"/>
    <s v="Szczecin"/>
  </r>
  <r>
    <n v="912"/>
    <x v="0"/>
    <s v="Warsztaty Machine Learning w R"/>
    <n v="4"/>
    <s v="Warszawa"/>
  </r>
  <r>
    <n v="913"/>
    <x v="0"/>
    <s v="Podstawy statystyki matematycznej w R"/>
    <n v="2"/>
    <s v="Warszawa"/>
  </r>
  <r>
    <n v="914"/>
    <x v="1"/>
    <s v="Wstęp do analizy danych w programie MS Excel"/>
    <n v="1"/>
    <s v="Warszawa"/>
  </r>
  <r>
    <n v="915"/>
    <x v="0"/>
    <s v="Podstawy statystyki matematycznej w R"/>
    <n v="4"/>
    <s v="Wrocław"/>
  </r>
  <r>
    <n v="916"/>
    <x v="1"/>
    <s v="Wstęp do analizy danych w programie MS Excel - elearning"/>
    <n v="4"/>
    <s v="Warszawa"/>
  </r>
  <r>
    <n v="917"/>
    <x v="0"/>
    <s v="Zaawansowana statystyka matematyczna w R"/>
    <n v="3"/>
    <s v="Opole"/>
  </r>
  <r>
    <n v="918"/>
    <x v="0"/>
    <s v="Zaawansowana statystyka matematyczna w R"/>
    <n v="1"/>
    <s v="Warszawa"/>
  </r>
  <r>
    <n v="919"/>
    <x v="1"/>
    <s v="Wstęp do analizy danych w programie MS Excel"/>
    <n v="5"/>
    <s v="Warszawa"/>
  </r>
  <r>
    <n v="920"/>
    <x v="2"/>
    <s v="Wydajna praca w VBA w programie MS Excel"/>
    <n v="3"/>
    <s v="Warszawa"/>
  </r>
  <r>
    <n v="921"/>
    <x v="0"/>
    <s v="Zaawansowana statystyka matematyczna w R"/>
    <n v="5"/>
    <s v="Bydgoszcz"/>
  </r>
  <r>
    <n v="922"/>
    <x v="0"/>
    <s v="Zaawansowana statystyka matematyczna w R"/>
    <n v="5"/>
    <s v="Warszawa"/>
  </r>
  <r>
    <n v="923"/>
    <x v="0"/>
    <s v="Warsztaty Machine Learning w R"/>
    <n v="4"/>
    <s v="Kraków"/>
  </r>
  <r>
    <n v="924"/>
    <x v="3"/>
    <s v="Automatyzacja pracy w programie MS Access z wykorzystaniem języka VBA"/>
    <n v="5"/>
    <s v="Lublin"/>
  </r>
  <r>
    <n v="925"/>
    <x v="1"/>
    <s v="MS Excel w zastosowaniach statystycznych"/>
    <n v="2"/>
    <s v="Warszawa"/>
  </r>
  <r>
    <n v="926"/>
    <x v="2"/>
    <s v="Wydajna praca w VBA w programie MS Excel"/>
    <n v="4"/>
    <s v="Warszawa"/>
  </r>
  <r>
    <n v="927"/>
    <x v="1"/>
    <s v="MS Excel w zastosowaniach statystycznych"/>
    <n v="5"/>
    <s v="Kielce"/>
  </r>
  <r>
    <n v="928"/>
    <x v="2"/>
    <s v="VBA dla ekspertów – interfejs użytkownika i UserForms"/>
    <n v="3"/>
    <s v="Warszawa"/>
  </r>
  <r>
    <n v="929"/>
    <x v="2"/>
    <s v="Wydajna praca w VBA w programie MS Excel"/>
    <n v="4"/>
    <s v="Warszawa"/>
  </r>
  <r>
    <n v="930"/>
    <x v="2"/>
    <s v="VBA dla ekspertów – interfejs użytkownika i UserForms"/>
    <n v="2"/>
    <s v="Warszawa"/>
  </r>
  <r>
    <n v="931"/>
    <x v="1"/>
    <s v="Efektywna praca w programie MS Excel - elearning"/>
    <n v="2"/>
    <s v="Warszawa"/>
  </r>
  <r>
    <n v="932"/>
    <x v="1"/>
    <s v="MS Excel w zastosowaniach statystycznych - elearning"/>
    <n v="4"/>
    <s v="Opole"/>
  </r>
  <r>
    <n v="933"/>
    <x v="3"/>
    <s v="Access dla użytkowników Excela"/>
    <n v="3"/>
    <s v="Kraków"/>
  </r>
  <r>
    <n v="934"/>
    <x v="1"/>
    <s v="Efektywna praca w programie MS Excel"/>
    <n v="1"/>
    <s v="Kielce"/>
  </r>
  <r>
    <n v="935"/>
    <x v="0"/>
    <s v="Zaawansowana statystyka matematyczna w R"/>
    <n v="4"/>
    <s v="Warszawa"/>
  </r>
  <r>
    <n v="936"/>
    <x v="1"/>
    <s v="Wstęp do analizy danych w programie MS Excel"/>
    <n v="3"/>
    <s v="Warszawa"/>
  </r>
  <r>
    <n v="937"/>
    <x v="1"/>
    <s v="MS Excel w zastosowaniach statystycznych"/>
    <n v="8"/>
    <s v="Kielce"/>
  </r>
  <r>
    <n v="938"/>
    <x v="1"/>
    <s v="Efektywna praca w programie MS Excel"/>
    <n v="5"/>
    <s v="Rzeszów"/>
  </r>
  <r>
    <n v="939"/>
    <x v="0"/>
    <s v="Podstawy statystyki matematycznej w R"/>
    <n v="2"/>
    <s v="Warszawa"/>
  </r>
  <r>
    <n v="940"/>
    <x v="0"/>
    <s v="Zaawansowana statystyka matematyczna w R"/>
    <n v="2"/>
    <s v="Warszawa"/>
  </r>
  <r>
    <n v="941"/>
    <x v="1"/>
    <s v="Wstęp do analizy danych w programie MS Excel - elearning"/>
    <n v="8"/>
    <s v="Warszawa"/>
  </r>
  <r>
    <n v="942"/>
    <x v="0"/>
    <s v="Podstawy statystyki matematycznej w R"/>
    <n v="8"/>
    <s v="Warszawa"/>
  </r>
  <r>
    <n v="943"/>
    <x v="3"/>
    <s v="Automatyzacja pracy w programie MS Access z wykorzystaniem języka VBA"/>
    <n v="2"/>
    <s v="Warszawa"/>
  </r>
  <r>
    <n v="944"/>
    <x v="0"/>
    <s v="Podstawy statystyki matematycznej w R"/>
    <n v="1"/>
    <s v="Opole"/>
  </r>
  <r>
    <n v="945"/>
    <x v="2"/>
    <s v="VBA dla ekspertów – sterowanie Windows i MS Office"/>
    <n v="3"/>
    <s v="Lublin"/>
  </r>
  <r>
    <n v="946"/>
    <x v="2"/>
    <s v="VBA dla ekspertów – interfejs użytkownika i UserForms"/>
    <n v="2"/>
    <s v="Warszawa"/>
  </r>
  <r>
    <n v="947"/>
    <x v="2"/>
    <s v="Wydajna praca w VBA w programie MS Excel"/>
    <n v="3"/>
    <s v="Białystok"/>
  </r>
  <r>
    <n v="948"/>
    <x v="2"/>
    <s v="Automatyzacja pracy w programie MS Excel z wykorzystaniem języka VBA"/>
    <n v="4"/>
    <s v="Warszawa"/>
  </r>
  <r>
    <n v="949"/>
    <x v="2"/>
    <s v="VBA dla ekspertów – sterowanie Windows i MS Office"/>
    <n v="2"/>
    <s v="Szczecin"/>
  </r>
  <r>
    <n v="950"/>
    <x v="1"/>
    <s v="MS Excel w zastosowaniach finansowych"/>
    <n v="4"/>
    <s v="Bydgoszcz"/>
  </r>
  <r>
    <n v="951"/>
    <x v="1"/>
    <s v="Wstęp do analizy danych w programie MS Excel - elearning"/>
    <n v="4"/>
    <s v="Warszawa"/>
  </r>
  <r>
    <n v="952"/>
    <x v="3"/>
    <s v="Automatyzacja pracy w programie MS Access z wykorzystaniem języka VBA"/>
    <n v="4"/>
    <s v="Warszawa"/>
  </r>
  <r>
    <n v="953"/>
    <x v="1"/>
    <s v="MS Excel w zastosowaniach finansowych"/>
    <n v="1"/>
    <s v="Warszawa"/>
  </r>
  <r>
    <n v="954"/>
    <x v="1"/>
    <s v="MS Excel w zastosowaniach statystycznych"/>
    <n v="4"/>
    <s v="Warszawa"/>
  </r>
  <r>
    <n v="955"/>
    <x v="1"/>
    <s v="Efektywna praca w programie MS Excel"/>
    <n v="5"/>
    <s v="Warszawa"/>
  </r>
  <r>
    <n v="956"/>
    <x v="1"/>
    <s v="Wstęp do analizy danych w programie MS Excel"/>
    <n v="4"/>
    <s v="Warszawa"/>
  </r>
  <r>
    <n v="957"/>
    <x v="2"/>
    <s v="Wydajna praca w VBA w programie MS Excel"/>
    <n v="2"/>
    <s v="Kraków"/>
  </r>
  <r>
    <n v="958"/>
    <x v="3"/>
    <s v="Access dla użytkowników Excela"/>
    <n v="1"/>
    <s v="Warszawa"/>
  </r>
  <r>
    <n v="959"/>
    <x v="2"/>
    <s v="Wydajna praca w VBA w programie MS Excel"/>
    <n v="3"/>
    <s v="Opole"/>
  </r>
  <r>
    <n v="960"/>
    <x v="4"/>
    <s v="Tajniki efektywnej pracy w programie MS PowerPoint"/>
    <n v="2"/>
    <s v="Warszawa"/>
  </r>
  <r>
    <n v="961"/>
    <x v="3"/>
    <s v="Automatyzacja pracy w programie MS Access z wykorzystaniem języka VBA"/>
    <n v="5"/>
    <s v="Warszawa"/>
  </r>
  <r>
    <n v="962"/>
    <x v="3"/>
    <s v="Access dla użytkowników Excela"/>
    <n v="4"/>
    <s v="Warszawa"/>
  </r>
  <r>
    <n v="963"/>
    <x v="0"/>
    <s v="Zaawansowana statystyka matematyczna w R"/>
    <n v="3"/>
    <s v="Lublin"/>
  </r>
  <r>
    <n v="964"/>
    <x v="1"/>
    <s v="MS Excel w zastosowaniach statystycznych"/>
    <n v="3"/>
    <s v="Warszawa"/>
  </r>
  <r>
    <n v="965"/>
    <x v="5"/>
    <s v="Tajniki efektywnej pracy w programie MS Word"/>
    <n v="2"/>
    <s v="Rzeszów"/>
  </r>
  <r>
    <n v="966"/>
    <x v="3"/>
    <s v="Access dla użytkowników Excela"/>
    <n v="6"/>
    <s v="Warszawa"/>
  </r>
  <r>
    <n v="967"/>
    <x v="1"/>
    <s v="MS Excel w zastosowaniach finansowych"/>
    <n v="4"/>
    <s v="Wrocław"/>
  </r>
  <r>
    <n v="968"/>
    <x v="2"/>
    <s v="VBA dla ekspertów – interfejs użytkownika i UserForms"/>
    <n v="4"/>
    <s v="Bydgoszcz"/>
  </r>
  <r>
    <n v="969"/>
    <x v="1"/>
    <s v="MS Excel w zastosowaniach statystycznych - elearning"/>
    <n v="4"/>
    <s v="Kraków"/>
  </r>
  <r>
    <n v="970"/>
    <x v="4"/>
    <s v="Tajniki efektywnej pracy w programie MS PowerPoint"/>
    <n v="5"/>
    <s v="Warszawa"/>
  </r>
  <r>
    <n v="971"/>
    <x v="2"/>
    <s v="VBA dla ekspertów – sterowanie Windows i MS Office"/>
    <n v="1"/>
    <s v="Kraków"/>
  </r>
  <r>
    <n v="972"/>
    <x v="1"/>
    <s v="MS Excel w zastosowaniach statystycznych"/>
    <n v="4"/>
    <s v="Poznań"/>
  </r>
  <r>
    <n v="973"/>
    <x v="2"/>
    <s v="Automatyzacja pracy w programie MS Excel z wykorzystaniem języka VBA"/>
    <n v="4"/>
    <s v="Warszawa"/>
  </r>
  <r>
    <n v="974"/>
    <x v="2"/>
    <s v="VBA dla ekspertów – interfejs użytkownika i UserForms"/>
    <n v="1"/>
    <s v="Warszawa"/>
  </r>
  <r>
    <n v="975"/>
    <x v="2"/>
    <s v="Automatyzacja pracy w programie MS Excel z wykorzystaniem języka VBA"/>
    <n v="3"/>
    <s v="Warszawa"/>
  </r>
  <r>
    <n v="976"/>
    <x v="3"/>
    <s v="Automatyzacja pracy w programie MS Access z wykorzystaniem języka VBA"/>
    <n v="3"/>
    <s v="Wrocław"/>
  </r>
  <r>
    <n v="977"/>
    <x v="0"/>
    <s v="Zaawansowana statystyka matematyczna w R"/>
    <n v="4"/>
    <s v="Szczecin"/>
  </r>
  <r>
    <n v="978"/>
    <x v="3"/>
    <s v="Access dla użytkowników Excela"/>
    <n v="4"/>
    <s v="Białystok"/>
  </r>
  <r>
    <n v="979"/>
    <x v="3"/>
    <s v="Automatyzacja pracy w programie MS Access z wykorzystaniem języka VBA"/>
    <n v="2"/>
    <s v="Warszawa"/>
  </r>
  <r>
    <n v="980"/>
    <x v="2"/>
    <s v="VBA dla ekspertów – sterowanie Windows i MS Office"/>
    <n v="5"/>
    <s v="Warszawa"/>
  </r>
  <r>
    <n v="981"/>
    <x v="1"/>
    <s v="Efektywna praca w programie MS Excel - elearning"/>
    <n v="1"/>
    <s v="Warszawa"/>
  </r>
  <r>
    <n v="982"/>
    <x v="2"/>
    <s v="VBA dla ekspertów – sterowanie Windows i MS Office"/>
    <n v="4"/>
    <s v="Kraków"/>
  </r>
  <r>
    <n v="983"/>
    <x v="1"/>
    <s v="Efektywna praca w programie MS Excel - elearning"/>
    <n v="4"/>
    <s v="Warszawa"/>
  </r>
  <r>
    <n v="984"/>
    <x v="2"/>
    <s v="VBA dla ekspertów – interfejs użytkownika i UserForms"/>
    <n v="4"/>
    <s v="Kielce"/>
  </r>
  <r>
    <n v="985"/>
    <x v="2"/>
    <s v="VBA dla ekspertów – sterowanie Windows i MS Office"/>
    <n v="6"/>
    <s v="Szczecin"/>
  </r>
  <r>
    <n v="986"/>
    <x v="5"/>
    <s v="Tajniki efektywnej pracy w programie MS Word"/>
    <n v="4"/>
    <s v="Warszawa"/>
  </r>
  <r>
    <n v="987"/>
    <x v="1"/>
    <s v="MS Excel w zastosowaniach statystycznych"/>
    <n v="1"/>
    <s v="Warszawa"/>
  </r>
  <r>
    <n v="988"/>
    <x v="1"/>
    <s v="Wstęp do analizy danych w programie MS Excel"/>
    <n v="2"/>
    <s v="Białystok"/>
  </r>
  <r>
    <n v="989"/>
    <x v="0"/>
    <s v="Analiza i wizualizacja danych w R"/>
    <n v="4"/>
    <s v="Olsztyn"/>
  </r>
  <r>
    <n v="990"/>
    <x v="2"/>
    <s v="Wydajna praca w VBA w programie MS Excel"/>
    <n v="3"/>
    <s v="Rzeszów"/>
  </r>
  <r>
    <n v="991"/>
    <x v="0"/>
    <s v="Warsztaty Machine Learning w R"/>
    <n v="6"/>
    <s v="Warszawa"/>
  </r>
  <r>
    <n v="992"/>
    <x v="2"/>
    <s v="VBA dla ekspertów – sterowanie Windows i MS Office"/>
    <n v="4"/>
    <s v="Kielce"/>
  </r>
  <r>
    <n v="993"/>
    <x v="1"/>
    <s v="Wstęp do analizy danych w programie MS Excel - elearning"/>
    <n v="2"/>
    <s v="Szczecin"/>
  </r>
  <r>
    <n v="994"/>
    <x v="1"/>
    <s v="MS Excel w zastosowaniach statystycznych - elearning"/>
    <n v="5"/>
    <s v="Warszawa"/>
  </r>
  <r>
    <n v="995"/>
    <x v="1"/>
    <s v="Wstęp do analizy danych w programie MS Excel"/>
    <n v="5"/>
    <s v="Rzeszów"/>
  </r>
  <r>
    <n v="996"/>
    <x v="0"/>
    <s v="Zaawansowana statystyka matematyczna w R"/>
    <n v="2"/>
    <s v="Warszawa"/>
  </r>
  <r>
    <n v="997"/>
    <x v="1"/>
    <s v="Wstęp do analizy danych w programie MS Excel"/>
    <n v="4"/>
    <s v="Warszawa"/>
  </r>
  <r>
    <n v="998"/>
    <x v="1"/>
    <s v="Wstęp do analizy danych w programie MS Excel - elearning"/>
    <n v="4"/>
    <s v="Warszawa"/>
  </r>
  <r>
    <n v="999"/>
    <x v="1"/>
    <s v="Wstęp do analizy danych w programie MS Excel - elearning"/>
    <n v="3"/>
    <s v="Warszawa"/>
  </r>
  <r>
    <n v="1000"/>
    <x v="3"/>
    <s v="Access dla użytkowników Excela"/>
    <n v="3"/>
    <s v="Kielce"/>
  </r>
  <r>
    <n v="1001"/>
    <x v="2"/>
    <s v="Wydajna praca w VBA w programie MS Excel"/>
    <n v="3"/>
    <s v="Poznań"/>
  </r>
  <r>
    <n v="1002"/>
    <x v="1"/>
    <s v="MS Excel w zastosowaniach statystycznych"/>
    <n v="2"/>
    <s v="Olsztyn"/>
  </r>
  <r>
    <n v="1003"/>
    <x v="2"/>
    <s v="VBA dla ekspertów – sterowanie Windows i MS Office"/>
    <n v="3"/>
    <s v="Rzeszów"/>
  </r>
  <r>
    <n v="1004"/>
    <x v="2"/>
    <s v="Automatyzacja pracy w programie MS Excel z wykorzystaniem języka VBA"/>
    <n v="5"/>
    <s v="Bydgoszcz"/>
  </r>
  <r>
    <n v="1005"/>
    <x v="0"/>
    <s v="Warsztaty Machine Learning w R"/>
    <n v="4"/>
    <s v="Szczecin"/>
  </r>
  <r>
    <n v="1006"/>
    <x v="0"/>
    <s v="Zaawansowana statystyka matematyczna w R"/>
    <n v="2"/>
    <s v="Warszawa"/>
  </r>
  <r>
    <n v="1007"/>
    <x v="1"/>
    <s v="Efektywna praca w programie MS Excel - elearning"/>
    <n v="2"/>
    <s v="Warszawa"/>
  </r>
  <r>
    <n v="1008"/>
    <x v="2"/>
    <s v="VBA dla ekspertów – sterowanie Windows i MS Office"/>
    <n v="2"/>
    <s v="Warszawa"/>
  </r>
  <r>
    <n v="1009"/>
    <x v="2"/>
    <s v="VBA dla ekspertów – interfejs użytkownika i UserForms"/>
    <n v="4"/>
    <s v="Warszawa"/>
  </r>
  <r>
    <n v="1010"/>
    <x v="4"/>
    <s v="Tajniki efektywnej pracy w programie MS PowerPoint"/>
    <n v="1"/>
    <s v="Poznań"/>
  </r>
  <r>
    <n v="1011"/>
    <x v="1"/>
    <s v="MS Excel w zastosowaniach finansowych"/>
    <n v="1"/>
    <s v="Kraków"/>
  </r>
  <r>
    <n v="1012"/>
    <x v="1"/>
    <s v="MS Excel w zastosowaniach statystycznych"/>
    <n v="3"/>
    <s v="Warszawa"/>
  </r>
  <r>
    <n v="1013"/>
    <x v="1"/>
    <s v="MS Excel w zastosowaniach finansowych"/>
    <n v="3"/>
    <s v="Warszawa"/>
  </r>
  <r>
    <n v="1014"/>
    <x v="4"/>
    <s v="Tajniki efektywnej pracy w programie MS PowerPoint"/>
    <n v="5"/>
    <s v="Warszawa"/>
  </r>
  <r>
    <n v="1015"/>
    <x v="0"/>
    <s v="Analiza i wizualizacja danych w R"/>
    <n v="1"/>
    <s v="Warszawa"/>
  </r>
  <r>
    <n v="1016"/>
    <x v="1"/>
    <s v="MS Excel w zastosowaniach finansowych"/>
    <n v="5"/>
    <s v="Warszawa"/>
  </r>
  <r>
    <n v="1017"/>
    <x v="1"/>
    <s v="MS Excel w zastosowaniach finansowych"/>
    <n v="3"/>
    <s v="Warszawa"/>
  </r>
  <r>
    <n v="1018"/>
    <x v="0"/>
    <s v="Zaawansowana statystyka matematyczna w R"/>
    <n v="7"/>
    <s v="Olsztyn"/>
  </r>
  <r>
    <n v="1019"/>
    <x v="5"/>
    <s v="Tajniki efektywnej pracy w programie MS Word"/>
    <n v="1"/>
    <s v="Szczecin"/>
  </r>
  <r>
    <n v="1020"/>
    <x v="1"/>
    <s v="Wstęp do analizy danych w programie MS Excel"/>
    <n v="3"/>
    <s v="Poznań"/>
  </r>
  <r>
    <n v="1021"/>
    <x v="5"/>
    <s v="Tajniki efektywnej pracy w programie MS Word"/>
    <n v="1"/>
    <s v="Warszawa"/>
  </r>
  <r>
    <n v="1022"/>
    <x v="2"/>
    <s v="VBA dla ekspertów – sterowanie Windows i MS Office"/>
    <n v="3"/>
    <s v="Olsztyn"/>
  </r>
  <r>
    <n v="1023"/>
    <x v="1"/>
    <s v="Wstęp do analizy danych w programie MS Excel - elearning"/>
    <n v="3"/>
    <s v="Olsztyn"/>
  </r>
  <r>
    <n v="1024"/>
    <x v="4"/>
    <s v="Tajniki efektywnej pracy w programie MS PowerPoint"/>
    <n v="1"/>
    <s v="Warszawa"/>
  </r>
  <r>
    <n v="1025"/>
    <x v="1"/>
    <s v="Efektywna praca w programie MS Excel"/>
    <n v="4"/>
    <s v="Kielce"/>
  </r>
  <r>
    <n v="1026"/>
    <x v="5"/>
    <s v="Tajniki efektywnej pracy w programie MS Word"/>
    <n v="1"/>
    <s v="Warszawa"/>
  </r>
  <r>
    <n v="1027"/>
    <x v="0"/>
    <s v="Analiza i wizualizacja danych w R"/>
    <n v="2"/>
    <s v="Warszawa"/>
  </r>
  <r>
    <n v="1028"/>
    <x v="1"/>
    <s v="MS Excel w zastosowaniach statystycznych"/>
    <n v="3"/>
    <s v="Warszawa"/>
  </r>
  <r>
    <n v="1029"/>
    <x v="5"/>
    <s v="Tajniki efektywnej pracy w programie MS Word"/>
    <n v="2"/>
    <s v="Rzeszów"/>
  </r>
  <r>
    <n v="1030"/>
    <x v="0"/>
    <s v="Warsztaty Machine Learning w R"/>
    <n v="3"/>
    <s v="Opole"/>
  </r>
  <r>
    <n v="1031"/>
    <x v="3"/>
    <s v="Automatyzacja pracy w programie MS Access z wykorzystaniem języka VBA"/>
    <n v="5"/>
    <s v="Lublin"/>
  </r>
  <r>
    <n v="1032"/>
    <x v="0"/>
    <s v="Warsztaty Machine Learning w R"/>
    <n v="3"/>
    <s v="Szczecin"/>
  </r>
  <r>
    <n v="1033"/>
    <x v="2"/>
    <s v="Automatyzacja pracy w programie MS Excel z wykorzystaniem języka VBA"/>
    <n v="3"/>
    <s v="Warszawa"/>
  </r>
  <r>
    <n v="1034"/>
    <x v="1"/>
    <s v="MS Excel w zastosowaniach statystycznych"/>
    <n v="2"/>
    <s v="Warszawa"/>
  </r>
  <r>
    <n v="1035"/>
    <x v="3"/>
    <s v="Automatyzacja pracy w programie MS Access z wykorzystaniem języka VBA"/>
    <n v="2"/>
    <s v="Warszawa"/>
  </r>
  <r>
    <n v="1036"/>
    <x v="1"/>
    <s v="MS Excel w zastosowaniach statystycznych - elearning"/>
    <n v="3"/>
    <s v="Bydgoszcz"/>
  </r>
  <r>
    <n v="1037"/>
    <x v="2"/>
    <s v="VBA dla ekspertów – sterowanie Windows i MS Office"/>
    <n v="2"/>
    <s v="Poznań"/>
  </r>
  <r>
    <n v="1038"/>
    <x v="1"/>
    <s v="Wstęp do analizy danych w programie MS Excel - elearning"/>
    <n v="6"/>
    <s v="Wrocław"/>
  </r>
  <r>
    <n v="1039"/>
    <x v="0"/>
    <s v="Zaawansowana statystyka matematyczna w R"/>
    <n v="3"/>
    <s v="Warszawa"/>
  </r>
  <r>
    <n v="1040"/>
    <x v="5"/>
    <s v="Tajniki efektywnej pracy w programie MS Word"/>
    <n v="2"/>
    <s v="Warszawa"/>
  </r>
  <r>
    <n v="1041"/>
    <x v="2"/>
    <s v="Automatyzacja pracy w programie MS Excel z wykorzystaniem języka VBA"/>
    <n v="2"/>
    <s v="Warszawa"/>
  </r>
  <r>
    <n v="1042"/>
    <x v="4"/>
    <s v="Tajniki efektywnej pracy w programie MS PowerPoint"/>
    <n v="5"/>
    <s v="Białystok"/>
  </r>
  <r>
    <n v="1043"/>
    <x v="2"/>
    <s v="VBA dla ekspertów – interfejs użytkownika i UserForms"/>
    <n v="2"/>
    <s v="Warszawa"/>
  </r>
  <r>
    <n v="1044"/>
    <x v="3"/>
    <s v="Automatyzacja pracy w programie MS Access z wykorzystaniem języka VBA"/>
    <n v="4"/>
    <s v="Poznań"/>
  </r>
  <r>
    <n v="1045"/>
    <x v="1"/>
    <s v="Wstęp do analizy danych w programie MS Excel"/>
    <n v="2"/>
    <s v="Warszawa"/>
  </r>
  <r>
    <n v="1046"/>
    <x v="1"/>
    <s v="Wstęp do analizy danych w programie MS Excel - elearning"/>
    <n v="7"/>
    <s v="Warszawa"/>
  </r>
  <r>
    <n v="1047"/>
    <x v="4"/>
    <s v="Tajniki efektywnej pracy w programie MS PowerPoint"/>
    <n v="2"/>
    <s v="Szczecin"/>
  </r>
  <r>
    <n v="1048"/>
    <x v="1"/>
    <s v="MS Excel w zastosowaniach statystycznych - elearning"/>
    <n v="2"/>
    <s v="Poznań"/>
  </r>
  <r>
    <n v="1049"/>
    <x v="2"/>
    <s v="VBA dla ekspertów – interfejs użytkownika i UserForms"/>
    <n v="4"/>
    <s v="Warszawa"/>
  </r>
  <r>
    <n v="1050"/>
    <x v="2"/>
    <s v="VBA dla ekspertów – sterowanie Windows i MS Office"/>
    <n v="1"/>
    <s v="Warszawa"/>
  </r>
  <r>
    <n v="1051"/>
    <x v="3"/>
    <s v="Access dla użytkowników Excela"/>
    <n v="3"/>
    <s v="Warszawa"/>
  </r>
  <r>
    <n v="1052"/>
    <x v="1"/>
    <s v="MS Excel w zastosowaniach finansowych"/>
    <n v="3"/>
    <s v="Warszawa"/>
  </r>
  <r>
    <n v="1053"/>
    <x v="1"/>
    <s v="MS Excel w zastosowaniach finansowych"/>
    <n v="1"/>
    <s v="Warszawa"/>
  </r>
  <r>
    <n v="1054"/>
    <x v="0"/>
    <s v="Zaawansowana statystyka matematyczna w R"/>
    <n v="3"/>
    <s v="Rzeszów"/>
  </r>
  <r>
    <n v="1055"/>
    <x v="1"/>
    <s v="Efektywna praca w programie MS Excel"/>
    <n v="6"/>
    <s v="Warszawa"/>
  </r>
  <r>
    <n v="1056"/>
    <x v="0"/>
    <s v="Zaawansowana statystyka matematyczna w R"/>
    <n v="4"/>
    <s v="Warszawa"/>
  </r>
  <r>
    <n v="1057"/>
    <x v="4"/>
    <s v="Tajniki efektywnej pracy w programie MS PowerPoint"/>
    <n v="2"/>
    <s v="Warszawa"/>
  </r>
  <r>
    <n v="1058"/>
    <x v="1"/>
    <s v="Wstęp do analizy danych w programie MS Excel"/>
    <n v="2"/>
    <s v="Warszawa"/>
  </r>
  <r>
    <n v="1059"/>
    <x v="2"/>
    <s v="Wydajna praca w VBA w programie MS Excel"/>
    <n v="3"/>
    <s v="Szczecin"/>
  </r>
  <r>
    <n v="1060"/>
    <x v="2"/>
    <s v="VBA dla ekspertów – interfejs użytkownika i UserForms"/>
    <n v="1"/>
    <s v="Warszawa"/>
  </r>
  <r>
    <n v="1061"/>
    <x v="4"/>
    <s v="Tajniki efektywnej pracy w programie MS PowerPoint"/>
    <n v="3"/>
    <s v="Warszawa"/>
  </r>
  <r>
    <n v="1062"/>
    <x v="0"/>
    <s v="Zaawansowana statystyka matematyczna w R"/>
    <n v="4"/>
    <s v="Katowice"/>
  </r>
  <r>
    <n v="1063"/>
    <x v="4"/>
    <s v="Tajniki efektywnej pracy w programie MS PowerPoint"/>
    <n v="2"/>
    <s v="Warszawa"/>
  </r>
  <r>
    <n v="1064"/>
    <x v="1"/>
    <s v="Wstęp do analizy danych w programie MS Excel"/>
    <n v="4"/>
    <s v="Warszawa"/>
  </r>
  <r>
    <n v="1065"/>
    <x v="1"/>
    <s v="Wstęp do analizy danych w programie MS Excel - elearning"/>
    <n v="5"/>
    <s v="Warszawa"/>
  </r>
  <r>
    <n v="1066"/>
    <x v="1"/>
    <s v="MS Excel w zastosowaniach finansowych"/>
    <n v="5"/>
    <s v="Warszawa"/>
  </r>
  <r>
    <n v="1067"/>
    <x v="1"/>
    <s v="MS Excel w zastosowaniach statystycznych"/>
    <n v="4"/>
    <s v="Bydgoszcz"/>
  </r>
  <r>
    <n v="1068"/>
    <x v="3"/>
    <s v="Automatyzacja pracy w programie MS Access z wykorzystaniem języka VBA"/>
    <n v="4"/>
    <s v="Warszawa"/>
  </r>
  <r>
    <n v="1069"/>
    <x v="0"/>
    <s v="Analiza i wizualizacja danych w R"/>
    <n v="6"/>
    <s v="Warszawa"/>
  </r>
  <r>
    <n v="1070"/>
    <x v="0"/>
    <s v="Zaawansowana statystyka matematyczna w R"/>
    <n v="3"/>
    <s v="Warszawa"/>
  </r>
  <r>
    <n v="1071"/>
    <x v="1"/>
    <s v="Wstęp do analizy danych w programie MS Excel"/>
    <n v="2"/>
    <s v="Warszawa"/>
  </r>
  <r>
    <n v="1072"/>
    <x v="1"/>
    <s v="MS Excel w zastosowaniach statystycznych - elearning"/>
    <n v="1"/>
    <s v="Warszawa"/>
  </r>
  <r>
    <n v="1073"/>
    <x v="0"/>
    <s v="Zaawansowana statystyka matematyczna w R"/>
    <n v="7"/>
    <s v="Warszawa"/>
  </r>
  <r>
    <n v="1074"/>
    <x v="1"/>
    <s v="MS Excel w zastosowaniach statystycznych"/>
    <n v="2"/>
    <s v="Kraków"/>
  </r>
  <r>
    <n v="1075"/>
    <x v="1"/>
    <s v="MS Excel w zastosowaniach statystycznych - elearning"/>
    <n v="2"/>
    <s v="Warszawa"/>
  </r>
  <r>
    <n v="1076"/>
    <x v="1"/>
    <s v="MS Excel w zastosowaniach statystycznych - elearning"/>
    <n v="2"/>
    <s v="Bydgoszcz"/>
  </r>
  <r>
    <n v="1077"/>
    <x v="2"/>
    <s v="VBA dla ekspertów – sterowanie Windows i MS Office"/>
    <n v="2"/>
    <s v="Warszawa"/>
  </r>
  <r>
    <n v="1078"/>
    <x v="2"/>
    <s v="Automatyzacja pracy w programie MS Excel z wykorzystaniem języka VBA"/>
    <n v="2"/>
    <s v="Lublin"/>
  </r>
  <r>
    <n v="1079"/>
    <x v="0"/>
    <s v="Zaawansowana statystyka matematyczna w R"/>
    <n v="2"/>
    <s v="Poznań"/>
  </r>
  <r>
    <n v="1080"/>
    <x v="3"/>
    <s v="Access dla użytkowników Excela"/>
    <n v="3"/>
    <s v="Warszawa"/>
  </r>
  <r>
    <n v="1081"/>
    <x v="1"/>
    <s v="MS Excel w zastosowaniach finansowych"/>
    <n v="4"/>
    <s v="Warszawa"/>
  </r>
  <r>
    <n v="1082"/>
    <x v="2"/>
    <s v="VBA dla ekspertów – sterowanie Windows i MS Office"/>
    <n v="1"/>
    <s v="Warszawa"/>
  </r>
  <r>
    <n v="1083"/>
    <x v="0"/>
    <s v="Podstawy statystyki matematycznej w R"/>
    <n v="4"/>
    <s v="Warszawa"/>
  </r>
  <r>
    <n v="1084"/>
    <x v="1"/>
    <s v="Wstęp do analizy danych w programie MS Excel"/>
    <n v="6"/>
    <s v="Opole"/>
  </r>
  <r>
    <n v="1085"/>
    <x v="4"/>
    <s v="Tajniki efektywnej pracy w programie MS PowerPoint"/>
    <n v="7"/>
    <s v="Warszawa"/>
  </r>
  <r>
    <n v="1086"/>
    <x v="1"/>
    <s v="MS Excel w zastosowaniach finansowych"/>
    <n v="1"/>
    <s v="Wrocław"/>
  </r>
  <r>
    <n v="1087"/>
    <x v="1"/>
    <s v="Efektywna praca w programie MS Excel"/>
    <n v="1"/>
    <s v="Olsztyn"/>
  </r>
  <r>
    <n v="1088"/>
    <x v="2"/>
    <s v="Wydajna praca w VBA w programie MS Excel"/>
    <n v="5"/>
    <s v="Warszawa"/>
  </r>
  <r>
    <n v="1089"/>
    <x v="0"/>
    <s v="Zaawansowana statystyka matematyczna w R"/>
    <n v="2"/>
    <s v="Olsztyn"/>
  </r>
  <r>
    <n v="1090"/>
    <x v="0"/>
    <s v="Podstawy statystyki matematycznej w R"/>
    <n v="1"/>
    <s v="Warszawa"/>
  </r>
  <r>
    <n v="1091"/>
    <x v="0"/>
    <s v="Warsztaty Machine Learning w R"/>
    <n v="2"/>
    <s v="Lublin"/>
  </r>
  <r>
    <n v="1092"/>
    <x v="4"/>
    <s v="Tajniki efektywnej pracy w programie MS PowerPoint"/>
    <n v="2"/>
    <s v="Warszawa"/>
  </r>
  <r>
    <n v="1093"/>
    <x v="4"/>
    <s v="Tajniki efektywnej pracy w programie MS PowerPoint"/>
    <n v="4"/>
    <s v="Łódź"/>
  </r>
  <r>
    <n v="1094"/>
    <x v="1"/>
    <s v="Efektywna praca w programie MS Excel - elearning"/>
    <n v="8"/>
    <s v="Wrocław"/>
  </r>
  <r>
    <n v="1095"/>
    <x v="1"/>
    <s v="Efektywna praca w programie MS Excel - elearning"/>
    <n v="1"/>
    <s v="Warszawa"/>
  </r>
  <r>
    <n v="1096"/>
    <x v="1"/>
    <s v="MS Excel w zastosowaniach finansowych"/>
    <n v="2"/>
    <s v="Kraków"/>
  </r>
  <r>
    <n v="1097"/>
    <x v="1"/>
    <s v="Efektywna praca w programie MS Excel"/>
    <n v="1"/>
    <s v="Poznań"/>
  </r>
  <r>
    <n v="1098"/>
    <x v="2"/>
    <s v="Wydajna praca w VBA w programie MS Excel"/>
    <n v="2"/>
    <s v="Warszawa"/>
  </r>
  <r>
    <n v="1099"/>
    <x v="1"/>
    <s v="MS Excel w zastosowaniach finansowych"/>
    <n v="4"/>
    <s v="Warszawa"/>
  </r>
  <r>
    <n v="1100"/>
    <x v="1"/>
    <s v="MS Excel w zastosowaniach finansowych"/>
    <n v="2"/>
    <s v="Warszawa"/>
  </r>
  <r>
    <n v="1101"/>
    <x v="1"/>
    <s v="MS Excel w zastosowaniach finansowych"/>
    <n v="4"/>
    <s v="Warszawa"/>
  </r>
  <r>
    <n v="1102"/>
    <x v="3"/>
    <s v="Automatyzacja pracy w programie MS Access z wykorzystaniem języka VBA"/>
    <n v="2"/>
    <s v="Warszawa"/>
  </r>
  <r>
    <n v="1103"/>
    <x v="2"/>
    <s v="Automatyzacja pracy w programie MS Excel z wykorzystaniem języka VBA"/>
    <n v="4"/>
    <s v="Lublin"/>
  </r>
  <r>
    <n v="1104"/>
    <x v="0"/>
    <s v="Warsztaty Machine Learning w R"/>
    <n v="7"/>
    <s v="Warszawa"/>
  </r>
  <r>
    <n v="1105"/>
    <x v="5"/>
    <s v="Tajniki efektywnej pracy w programie MS Word"/>
    <n v="2"/>
    <s v="Bydgoszcz"/>
  </r>
  <r>
    <n v="1106"/>
    <x v="1"/>
    <s v="Efektywna praca w programie MS Excel"/>
    <n v="2"/>
    <s v="Warszawa"/>
  </r>
  <r>
    <n v="1107"/>
    <x v="3"/>
    <s v="Access dla użytkowników Excela"/>
    <n v="1"/>
    <s v="Warszawa"/>
  </r>
  <r>
    <n v="1108"/>
    <x v="3"/>
    <s v="Access dla użytkowników Excela"/>
    <n v="4"/>
    <s v="Poznań"/>
  </r>
  <r>
    <n v="1109"/>
    <x v="5"/>
    <s v="Tajniki efektywnej pracy w programie MS Word"/>
    <n v="2"/>
    <s v="Warszawa"/>
  </r>
  <r>
    <n v="1110"/>
    <x v="3"/>
    <s v="Access dla użytkowników Excela"/>
    <n v="5"/>
    <s v="Warszawa"/>
  </r>
  <r>
    <n v="1111"/>
    <x v="1"/>
    <s v="Wstęp do analizy danych w programie MS Excel - elearning"/>
    <n v="2"/>
    <s v="Warszawa"/>
  </r>
  <r>
    <n v="1112"/>
    <x v="1"/>
    <s v="MS Excel w zastosowaniach statystycznych - elearning"/>
    <n v="1"/>
    <s v="Warszawa"/>
  </r>
  <r>
    <n v="1113"/>
    <x v="0"/>
    <s v="Warsztaty Machine Learning w R"/>
    <n v="1"/>
    <s v="Warszawa"/>
  </r>
  <r>
    <n v="1114"/>
    <x v="1"/>
    <s v="Wstęp do analizy danych w programie MS Excel"/>
    <n v="4"/>
    <s v="Olsztyn"/>
  </r>
  <r>
    <n v="1115"/>
    <x v="3"/>
    <s v="Automatyzacja pracy w programie MS Access z wykorzystaniem języka VBA"/>
    <n v="2"/>
    <s v="Rzeszów"/>
  </r>
  <r>
    <n v="1116"/>
    <x v="4"/>
    <s v="Tajniki efektywnej pracy w programie MS PowerPoint"/>
    <n v="2"/>
    <s v="Wrocław"/>
  </r>
  <r>
    <n v="1117"/>
    <x v="1"/>
    <s v="Efektywna praca w programie MS Excel"/>
    <n v="1"/>
    <s v="Białystok"/>
  </r>
  <r>
    <n v="1118"/>
    <x v="3"/>
    <s v="Automatyzacja pracy w programie MS Access z wykorzystaniem języka VBA"/>
    <n v="7"/>
    <s v="Warszawa"/>
  </r>
  <r>
    <n v="1119"/>
    <x v="0"/>
    <s v="Warsztaty Machine Learning w R"/>
    <n v="4"/>
    <s v="Warszawa"/>
  </r>
  <r>
    <n v="1120"/>
    <x v="1"/>
    <s v="Wstęp do analizy danych w programie MS Excel - elearning"/>
    <n v="1"/>
    <s v="Warszawa"/>
  </r>
  <r>
    <n v="1121"/>
    <x v="2"/>
    <s v="VBA dla ekspertów – interfejs użytkownika i UserForms"/>
    <n v="1"/>
    <s v="Warszawa"/>
  </r>
  <r>
    <n v="1122"/>
    <x v="5"/>
    <s v="Tajniki efektywnej pracy w programie MS Word"/>
    <n v="3"/>
    <s v="Warszawa"/>
  </r>
  <r>
    <n v="1123"/>
    <x v="2"/>
    <s v="VBA dla ekspertów – sterowanie Windows i MS Office"/>
    <n v="5"/>
    <s v="Warszawa"/>
  </r>
  <r>
    <n v="1124"/>
    <x v="3"/>
    <s v="Access dla użytkowników Excela"/>
    <n v="3"/>
    <s v="Warszawa"/>
  </r>
  <r>
    <n v="1125"/>
    <x v="2"/>
    <s v="Automatyzacja pracy w programie MS Excel z wykorzystaniem języka VBA"/>
    <n v="4"/>
    <s v="Warszawa"/>
  </r>
  <r>
    <n v="1126"/>
    <x v="1"/>
    <s v="Efektywna praca w programie MS Excel"/>
    <n v="3"/>
    <s v="Łódź"/>
  </r>
  <r>
    <n v="1127"/>
    <x v="1"/>
    <s v="Wstęp do analizy danych w programie MS Excel"/>
    <n v="3"/>
    <s v="Warszawa"/>
  </r>
  <r>
    <n v="1128"/>
    <x v="1"/>
    <s v="Efektywna praca w programie MS Excel - elearning"/>
    <n v="5"/>
    <s v="Warszawa"/>
  </r>
  <r>
    <n v="1129"/>
    <x v="0"/>
    <s v="Warsztaty Machine Learning w R"/>
    <n v="2"/>
    <s v="Warszawa"/>
  </r>
  <r>
    <n v="1130"/>
    <x v="0"/>
    <s v="Podstawy statystyki matematycznej w R"/>
    <n v="2"/>
    <s v="Warszawa"/>
  </r>
  <r>
    <n v="1131"/>
    <x v="2"/>
    <s v="VBA dla ekspertów – interfejs użytkownika i UserForms"/>
    <n v="2"/>
    <s v="Kielce"/>
  </r>
  <r>
    <n v="1132"/>
    <x v="0"/>
    <s v="Analiza i wizualizacja danych w R"/>
    <n v="4"/>
    <s v="Warszawa"/>
  </r>
  <r>
    <n v="1133"/>
    <x v="1"/>
    <s v="Efektywna praca w programie MS Excel"/>
    <n v="4"/>
    <s v="Warszawa"/>
  </r>
  <r>
    <n v="1134"/>
    <x v="0"/>
    <s v="Analiza i wizualizacja danych w R"/>
    <n v="7"/>
    <s v="Warszawa"/>
  </r>
  <r>
    <n v="1135"/>
    <x v="2"/>
    <s v="Automatyzacja pracy w programie MS Excel z wykorzystaniem języka VBA"/>
    <n v="2"/>
    <s v="Warszawa"/>
  </r>
  <r>
    <n v="1136"/>
    <x v="2"/>
    <s v="VBA dla ekspertów – interfejs użytkownika i UserForms"/>
    <n v="4"/>
    <s v="Warszawa"/>
  </r>
  <r>
    <n v="1137"/>
    <x v="0"/>
    <s v="Warsztaty Machine Learning w R"/>
    <n v="3"/>
    <s v="Szczecin"/>
  </r>
  <r>
    <n v="1138"/>
    <x v="3"/>
    <s v="Access dla użytkowników Excela"/>
    <n v="2"/>
    <s v="Warszawa"/>
  </r>
  <r>
    <n v="1139"/>
    <x v="1"/>
    <s v="Efektywna praca w programie MS Excel - elearning"/>
    <n v="4"/>
    <s v="Warszawa"/>
  </r>
  <r>
    <n v="1140"/>
    <x v="1"/>
    <s v="Wstęp do analizy danych w programie MS Excel"/>
    <n v="2"/>
    <s v="Poznań"/>
  </r>
  <r>
    <n v="1141"/>
    <x v="2"/>
    <s v="VBA dla ekspertów – sterowanie Windows i MS Office"/>
    <n v="2"/>
    <s v="Warszawa"/>
  </r>
  <r>
    <n v="1142"/>
    <x v="2"/>
    <s v="VBA dla ekspertów – sterowanie Windows i MS Office"/>
    <n v="1"/>
    <s v="Warszawa"/>
  </r>
  <r>
    <n v="1143"/>
    <x v="1"/>
    <s v="MS Excel w zastosowaniach statystycznych"/>
    <n v="2"/>
    <s v="Warszawa"/>
  </r>
  <r>
    <n v="1144"/>
    <x v="2"/>
    <s v="VBA dla ekspertów – interfejs użytkownika i UserForms"/>
    <n v="4"/>
    <s v="Warszawa"/>
  </r>
  <r>
    <n v="1145"/>
    <x v="3"/>
    <s v="Automatyzacja pracy w programie MS Access z wykorzystaniem języka VBA"/>
    <n v="5"/>
    <s v="Olsztyn"/>
  </r>
  <r>
    <n v="1146"/>
    <x v="2"/>
    <s v="VBA dla ekspertów – sterowanie Windows i MS Office"/>
    <n v="2"/>
    <s v="Warszawa"/>
  </r>
  <r>
    <n v="1147"/>
    <x v="2"/>
    <s v="Automatyzacja pracy w programie MS Excel z wykorzystaniem języka VBA"/>
    <n v="4"/>
    <s v="Białystok"/>
  </r>
  <r>
    <n v="1148"/>
    <x v="0"/>
    <s v="Zaawansowana statystyka matematyczna w R"/>
    <n v="1"/>
    <s v="Warszawa"/>
  </r>
  <r>
    <n v="1149"/>
    <x v="2"/>
    <s v="Wydajna praca w VBA w programie MS Excel"/>
    <n v="2"/>
    <s v="Wrocław"/>
  </r>
  <r>
    <n v="1150"/>
    <x v="5"/>
    <s v="Tajniki efektywnej pracy w programie MS Word"/>
    <n v="4"/>
    <s v="Bydgoszcz"/>
  </r>
  <r>
    <n v="1151"/>
    <x v="0"/>
    <s v="Podstawy statystyki matematycznej w R"/>
    <n v="1"/>
    <s v="Warszawa"/>
  </r>
  <r>
    <n v="1152"/>
    <x v="2"/>
    <s v="VBA dla ekspertów – interfejs użytkownika i UserForms"/>
    <n v="2"/>
    <s v="Warszawa"/>
  </r>
  <r>
    <n v="1153"/>
    <x v="1"/>
    <s v="MS Excel w zastosowaniach finansowych"/>
    <n v="5"/>
    <s v="Rzeszów"/>
  </r>
  <r>
    <n v="1154"/>
    <x v="3"/>
    <s v="Access dla użytkowników Excela"/>
    <n v="3"/>
    <s v="Kielce"/>
  </r>
  <r>
    <n v="1155"/>
    <x v="1"/>
    <s v="Wstęp do analizy danych w programie MS Excel"/>
    <n v="2"/>
    <s v="Warszawa"/>
  </r>
  <r>
    <n v="1156"/>
    <x v="3"/>
    <s v="Access dla użytkowników Excela"/>
    <n v="4"/>
    <s v="Katowice"/>
  </r>
  <r>
    <n v="1157"/>
    <x v="2"/>
    <s v="VBA dla ekspertów – sterowanie Windows i MS Office"/>
    <n v="3"/>
    <s v="Warszawa"/>
  </r>
  <r>
    <n v="1158"/>
    <x v="2"/>
    <s v="Wydajna praca w VBA w programie MS Excel"/>
    <n v="4"/>
    <s v="Warszawa"/>
  </r>
  <r>
    <n v="1159"/>
    <x v="2"/>
    <s v="VBA dla ekspertów – sterowanie Windows i MS Office"/>
    <n v="4"/>
    <s v="Warszawa"/>
  </r>
  <r>
    <n v="1160"/>
    <x v="2"/>
    <s v="Wydajna praca w VBA w programie MS Excel"/>
    <n v="1"/>
    <s v="Warszawa"/>
  </r>
  <r>
    <n v="1161"/>
    <x v="1"/>
    <s v="Efektywna praca w programie MS Excel"/>
    <n v="3"/>
    <s v="Warszawa"/>
  </r>
  <r>
    <n v="1162"/>
    <x v="3"/>
    <s v="Access dla użytkowników Excela"/>
    <n v="5"/>
    <s v="Warszawa"/>
  </r>
  <r>
    <n v="1163"/>
    <x v="3"/>
    <s v="Automatyzacja pracy w programie MS Access z wykorzystaniem języka VBA"/>
    <n v="2"/>
    <s v="Kielce"/>
  </r>
  <r>
    <n v="1164"/>
    <x v="1"/>
    <s v="Efektywna praca w programie MS Excel"/>
    <n v="6"/>
    <s v="Kraków"/>
  </r>
  <r>
    <n v="1165"/>
    <x v="2"/>
    <s v="Wydajna praca w VBA w programie MS Excel"/>
    <n v="4"/>
    <s v="Warszawa"/>
  </r>
  <r>
    <n v="1166"/>
    <x v="1"/>
    <s v="Wstęp do analizy danych w programie MS Excel - elearning"/>
    <n v="3"/>
    <s v="Warszawa"/>
  </r>
  <r>
    <n v="1167"/>
    <x v="2"/>
    <s v="VBA dla ekspertów – sterowanie Windows i MS Office"/>
    <n v="3"/>
    <s v="Łódź"/>
  </r>
  <r>
    <n v="1168"/>
    <x v="1"/>
    <s v="Wstęp do analizy danych w programie MS Excel"/>
    <n v="5"/>
    <s v="Warszawa"/>
  </r>
  <r>
    <n v="1169"/>
    <x v="2"/>
    <s v="VBA dla ekspertów – sterowanie Windows i MS Office"/>
    <n v="2"/>
    <s v="Warszawa"/>
  </r>
  <r>
    <n v="1170"/>
    <x v="1"/>
    <s v="MS Excel w zastosowaniach statystycznych - elearning"/>
    <n v="3"/>
    <s v="Białystok"/>
  </r>
  <r>
    <n v="1171"/>
    <x v="0"/>
    <s v="Podstawy statystyki matematycznej w R"/>
    <n v="3"/>
    <s v="Warszawa"/>
  </r>
  <r>
    <n v="1172"/>
    <x v="0"/>
    <s v="Zaawansowana statystyka matematyczna w R"/>
    <n v="3"/>
    <s v="Olsztyn"/>
  </r>
  <r>
    <n v="1173"/>
    <x v="1"/>
    <s v="MS Excel w zastosowaniach statystycznych - elearning"/>
    <n v="2"/>
    <s v="Warszawa"/>
  </r>
  <r>
    <n v="1174"/>
    <x v="1"/>
    <s v="Wstęp do analizy danych w programie MS Excel"/>
    <n v="4"/>
    <s v="Warszawa"/>
  </r>
  <r>
    <n v="1175"/>
    <x v="1"/>
    <s v="MS Excel w zastosowaniach finansowych"/>
    <n v="4"/>
    <s v="Szczecin"/>
  </r>
  <r>
    <n v="1176"/>
    <x v="1"/>
    <s v="Wstęp do analizy danych w programie MS Excel - elearning"/>
    <n v="3"/>
    <s v="Kielce"/>
  </r>
  <r>
    <n v="1177"/>
    <x v="2"/>
    <s v="Automatyzacja pracy w programie MS Excel z wykorzystaniem języka VBA"/>
    <n v="4"/>
    <s v="Łódź"/>
  </r>
  <r>
    <n v="1178"/>
    <x v="1"/>
    <s v="MS Excel w zastosowaniach finansowych"/>
    <n v="2"/>
    <s v="Warszawa"/>
  </r>
  <r>
    <n v="1179"/>
    <x v="0"/>
    <s v="Zaawansowana statystyka matematyczna w R"/>
    <n v="4"/>
    <s v="Poznań"/>
  </r>
  <r>
    <n v="1180"/>
    <x v="1"/>
    <s v="Efektywna praca w programie MS Excel - elearning"/>
    <n v="3"/>
    <s v="Kielce"/>
  </r>
  <r>
    <n v="1181"/>
    <x v="2"/>
    <s v="Automatyzacja pracy w programie MS Excel z wykorzystaniem języka VBA"/>
    <n v="2"/>
    <s v="Rzeszów"/>
  </r>
  <r>
    <n v="1182"/>
    <x v="1"/>
    <s v="Efektywna praca w programie MS Excel - elearning"/>
    <n v="5"/>
    <s v="Warszawa"/>
  </r>
  <r>
    <n v="1183"/>
    <x v="0"/>
    <s v="Podstawy statystyki matematycznej w R"/>
    <n v="1"/>
    <s v="Warszawa"/>
  </r>
  <r>
    <n v="1184"/>
    <x v="1"/>
    <s v="Efektywna praca w programie MS Excel"/>
    <n v="4"/>
    <s v="Warszawa"/>
  </r>
  <r>
    <n v="1185"/>
    <x v="1"/>
    <s v="Wstęp do analizy danych w programie MS Excel"/>
    <n v="1"/>
    <s v="Warszawa"/>
  </r>
  <r>
    <n v="1186"/>
    <x v="4"/>
    <s v="Tajniki efektywnej pracy w programie MS PowerPoint"/>
    <n v="2"/>
    <s v="Warszawa"/>
  </r>
  <r>
    <n v="1187"/>
    <x v="0"/>
    <s v="Analiza i wizualizacja danych w R"/>
    <n v="1"/>
    <s v="Katowice"/>
  </r>
  <r>
    <n v="1188"/>
    <x v="3"/>
    <s v="Automatyzacja pracy w programie MS Access z wykorzystaniem języka VBA"/>
    <n v="2"/>
    <s v="Opole"/>
  </r>
  <r>
    <n v="1189"/>
    <x v="4"/>
    <s v="Tajniki efektywnej pracy w programie MS PowerPoint"/>
    <n v="2"/>
    <s v="Olsztyn"/>
  </r>
  <r>
    <n v="1190"/>
    <x v="0"/>
    <s v="Podstawy statystyki matematycznej w R"/>
    <n v="2"/>
    <s v="Warszawa"/>
  </r>
  <r>
    <n v="1191"/>
    <x v="5"/>
    <s v="Tajniki efektywnej pracy w programie MS Word"/>
    <n v="3"/>
    <s v="Warszawa"/>
  </r>
  <r>
    <n v="1192"/>
    <x v="0"/>
    <s v="Podstawy statystyki matematycznej w R"/>
    <n v="5"/>
    <s v="Warszawa"/>
  </r>
  <r>
    <n v="1193"/>
    <x v="1"/>
    <s v="MS Excel w zastosowaniach statystycznych"/>
    <n v="3"/>
    <s v="Warszawa"/>
  </r>
  <r>
    <n v="1194"/>
    <x v="0"/>
    <s v="Zaawansowana statystyka matematyczna w R"/>
    <n v="1"/>
    <s v="Łódź"/>
  </r>
  <r>
    <n v="1195"/>
    <x v="0"/>
    <s v="Zaawansowana statystyka matematyczna w R"/>
    <n v="9"/>
    <s v="Warszawa"/>
  </r>
  <r>
    <n v="1196"/>
    <x v="1"/>
    <s v="Wstęp do analizy danych w programie MS Excel"/>
    <n v="2"/>
    <s v="Lublin"/>
  </r>
  <r>
    <n v="1197"/>
    <x v="5"/>
    <s v="Tajniki efektywnej pracy w programie MS Word"/>
    <n v="2"/>
    <s v="Poznań"/>
  </r>
  <r>
    <n v="1198"/>
    <x v="0"/>
    <s v="Podstawy statystyki matematycznej w R"/>
    <n v="1"/>
    <s v="Warszawa"/>
  </r>
  <r>
    <n v="1199"/>
    <x v="1"/>
    <s v="Wstęp do analizy danych w programie MS Excel"/>
    <n v="5"/>
    <s v="Warszawa"/>
  </r>
  <r>
    <n v="1200"/>
    <x v="1"/>
    <s v="Efektywna praca w programie MS Excel"/>
    <n v="3"/>
    <s v="Warszawa"/>
  </r>
  <r>
    <n v="1201"/>
    <x v="2"/>
    <s v="VBA dla ekspertów – interfejs użytkownika i UserForms"/>
    <n v="3"/>
    <s v="Opole"/>
  </r>
  <r>
    <n v="1202"/>
    <x v="1"/>
    <s v="Efektywna praca w programie MS Excel"/>
    <n v="4"/>
    <s v="Warszawa"/>
  </r>
  <r>
    <n v="1203"/>
    <x v="1"/>
    <s v="Efektywna praca w programie MS Excel - elearning"/>
    <n v="7"/>
    <s v="Warszawa"/>
  </r>
  <r>
    <n v="1204"/>
    <x v="1"/>
    <s v="MS Excel w zastosowaniach finansowych"/>
    <n v="5"/>
    <s v="Warszawa"/>
  </r>
  <r>
    <n v="1205"/>
    <x v="1"/>
    <s v="Wstęp do analizy danych w programie MS Excel"/>
    <n v="3"/>
    <s v="Poznań"/>
  </r>
  <r>
    <n v="1206"/>
    <x v="1"/>
    <s v="Efektywna praca w programie MS Excel - elearning"/>
    <n v="6"/>
    <s v="Warszawa"/>
  </r>
  <r>
    <n v="1207"/>
    <x v="2"/>
    <s v="Wydajna praca w VBA w programie MS Excel"/>
    <n v="5"/>
    <s v="Poznań"/>
  </r>
  <r>
    <n v="1208"/>
    <x v="0"/>
    <s v="Warsztaty Machine Learning w R"/>
    <n v="4"/>
    <s v="Warszawa"/>
  </r>
  <r>
    <n v="1209"/>
    <x v="3"/>
    <s v="Automatyzacja pracy w programie MS Access z wykorzystaniem języka VBA"/>
    <n v="5"/>
    <s v="Szczecin"/>
  </r>
  <r>
    <n v="1210"/>
    <x v="1"/>
    <s v="MS Excel w zastosowaniach statystycznych - elearning"/>
    <n v="5"/>
    <s v="Warszawa"/>
  </r>
  <r>
    <n v="1211"/>
    <x v="1"/>
    <s v="MS Excel w zastosowaniach finansowych"/>
    <n v="2"/>
    <s v="Warszawa"/>
  </r>
  <r>
    <n v="1212"/>
    <x v="3"/>
    <s v="Automatyzacja pracy w programie MS Access z wykorzystaniem języka VBA"/>
    <n v="6"/>
    <s v="Warszawa"/>
  </r>
  <r>
    <n v="1213"/>
    <x v="2"/>
    <s v="Automatyzacja pracy w programie MS Excel z wykorzystaniem języka VBA"/>
    <n v="3"/>
    <s v="Wrocław"/>
  </r>
  <r>
    <n v="1214"/>
    <x v="2"/>
    <s v="VBA dla ekspertów – sterowanie Windows i MS Office"/>
    <n v="2"/>
    <s v="Warszawa"/>
  </r>
  <r>
    <n v="1215"/>
    <x v="0"/>
    <s v="Analiza i wizualizacja danych w R"/>
    <n v="1"/>
    <s v="Bydgoszcz"/>
  </r>
  <r>
    <n v="1216"/>
    <x v="2"/>
    <s v="Automatyzacja pracy w programie MS Excel z wykorzystaniem języka VBA"/>
    <n v="4"/>
    <s v="Warszawa"/>
  </r>
  <r>
    <n v="1217"/>
    <x v="2"/>
    <s v="Wydajna praca w VBA w programie MS Excel"/>
    <n v="2"/>
    <s v="Warszawa"/>
  </r>
  <r>
    <n v="1218"/>
    <x v="1"/>
    <s v="MS Excel w zastosowaniach statystycznych - elearning"/>
    <n v="3"/>
    <s v="Warszawa"/>
  </r>
  <r>
    <n v="1219"/>
    <x v="3"/>
    <s v="Automatyzacja pracy w programie MS Access z wykorzystaniem języka VBA"/>
    <n v="1"/>
    <s v="Kraków"/>
  </r>
  <r>
    <n v="1220"/>
    <x v="1"/>
    <s v="Efektywna praca w programie MS Excel"/>
    <n v="3"/>
    <s v="Warszawa"/>
  </r>
  <r>
    <n v="1221"/>
    <x v="0"/>
    <s v="Analiza i wizualizacja danych w R"/>
    <n v="2"/>
    <s v="Warszawa"/>
  </r>
  <r>
    <n v="1222"/>
    <x v="1"/>
    <s v="MS Excel w zastosowaniach statystycznych"/>
    <n v="2"/>
    <s v="Opole"/>
  </r>
  <r>
    <n v="1223"/>
    <x v="5"/>
    <s v="Tajniki efektywnej pracy w programie MS Word"/>
    <n v="1"/>
    <s v="Bydgoszcz"/>
  </r>
  <r>
    <n v="1224"/>
    <x v="1"/>
    <s v="Wstęp do analizy danych w programie MS Excel - elearning"/>
    <n v="2"/>
    <s v="Warszawa"/>
  </r>
  <r>
    <n v="1225"/>
    <x v="1"/>
    <s v="MS Excel w zastosowaniach statystycznych"/>
    <n v="2"/>
    <s v="Warszawa"/>
  </r>
  <r>
    <n v="1226"/>
    <x v="1"/>
    <s v="Efektywna praca w programie MS Excel - elearning"/>
    <n v="4"/>
    <s v="Lublin"/>
  </r>
  <r>
    <n v="1227"/>
    <x v="2"/>
    <s v="VBA dla ekspertów – interfejs użytkownika i UserForms"/>
    <n v="4"/>
    <s v="Warszawa"/>
  </r>
  <r>
    <n v="1228"/>
    <x v="2"/>
    <s v="VBA dla ekspertów – sterowanie Windows i MS Office"/>
    <n v="3"/>
    <s v="Warszawa"/>
  </r>
  <r>
    <n v="1229"/>
    <x v="3"/>
    <s v="Automatyzacja pracy w programie MS Access z wykorzystaniem języka VBA"/>
    <n v="9"/>
    <s v="Wrocław"/>
  </r>
  <r>
    <n v="1230"/>
    <x v="4"/>
    <s v="Tajniki efektywnej pracy w programie MS PowerPoint"/>
    <n v="1"/>
    <s v="Warszawa"/>
  </r>
  <r>
    <n v="1231"/>
    <x v="3"/>
    <s v="Access dla użytkowników Excela"/>
    <n v="4"/>
    <s v="Warszawa"/>
  </r>
  <r>
    <n v="1232"/>
    <x v="2"/>
    <s v="Automatyzacja pracy w programie MS Excel z wykorzystaniem języka VBA"/>
    <n v="1"/>
    <s v="Warszawa"/>
  </r>
  <r>
    <n v="1233"/>
    <x v="2"/>
    <s v="VBA dla ekspertów – interfejs użytkownika i UserForms"/>
    <n v="4"/>
    <s v="Warszawa"/>
  </r>
  <r>
    <n v="1234"/>
    <x v="0"/>
    <s v="Zaawansowana statystyka matematyczna w R"/>
    <n v="2"/>
    <s v="Warszawa"/>
  </r>
  <r>
    <n v="1235"/>
    <x v="3"/>
    <s v="Access dla użytkowników Excela"/>
    <n v="2"/>
    <s v="Warszawa"/>
  </r>
  <r>
    <n v="1236"/>
    <x v="2"/>
    <s v="Wydajna praca w VBA w programie MS Excel"/>
    <n v="3"/>
    <s v="Warszawa"/>
  </r>
  <r>
    <n v="1237"/>
    <x v="5"/>
    <s v="Tajniki efektywnej pracy w programie MS Word"/>
    <n v="1"/>
    <s v="Warszawa"/>
  </r>
  <r>
    <n v="1238"/>
    <x v="0"/>
    <s v="Zaawansowana statystyka matematyczna w R"/>
    <n v="4"/>
    <s v="Białystok"/>
  </r>
  <r>
    <n v="1239"/>
    <x v="2"/>
    <s v="VBA dla ekspertów – interfejs użytkownika i UserForms"/>
    <n v="2"/>
    <s v="Kielce"/>
  </r>
  <r>
    <n v="1240"/>
    <x v="1"/>
    <s v="Wstęp do analizy danych w programie MS Excel"/>
    <n v="4"/>
    <s v="Warszawa"/>
  </r>
  <r>
    <n v="1241"/>
    <x v="3"/>
    <s v="Automatyzacja pracy w programie MS Access z wykorzystaniem języka VBA"/>
    <n v="4"/>
    <s v="Warszawa"/>
  </r>
  <r>
    <n v="1242"/>
    <x v="5"/>
    <s v="Tajniki efektywnej pracy w programie MS Word"/>
    <n v="1"/>
    <s v="Warszawa"/>
  </r>
  <r>
    <n v="1243"/>
    <x v="0"/>
    <s v="Warsztaty Machine Learning w R"/>
    <n v="2"/>
    <s v="Warszawa"/>
  </r>
  <r>
    <n v="1244"/>
    <x v="2"/>
    <s v="VBA dla ekspertów – interfejs użytkownika i UserForms"/>
    <n v="3"/>
    <s v="Opole"/>
  </r>
  <r>
    <n v="1245"/>
    <x v="0"/>
    <s v="Warsztaty Machine Learning w R"/>
    <n v="3"/>
    <s v="Warszawa"/>
  </r>
  <r>
    <n v="1246"/>
    <x v="1"/>
    <s v="Efektywna praca w programie MS Excel - elearning"/>
    <n v="1"/>
    <s v="Warszawa"/>
  </r>
  <r>
    <n v="1247"/>
    <x v="1"/>
    <s v="MS Excel w zastosowaniach finansowych"/>
    <n v="1"/>
    <s v="Warszawa"/>
  </r>
  <r>
    <n v="1248"/>
    <x v="4"/>
    <s v="Tajniki efektywnej pracy w programie MS PowerPoint"/>
    <n v="4"/>
    <s v="Warszawa"/>
  </r>
  <r>
    <n v="1249"/>
    <x v="2"/>
    <s v="VBA dla ekspertów – interfejs użytkownika i UserForms"/>
    <n v="5"/>
    <s v="Warszawa"/>
  </r>
  <r>
    <n v="1250"/>
    <x v="2"/>
    <s v="VBA dla ekspertów – sterowanie Windows i MS Office"/>
    <n v="2"/>
    <s v="Opole"/>
  </r>
  <r>
    <n v="1251"/>
    <x v="2"/>
    <s v="VBA dla ekspertów – sterowanie Windows i MS Office"/>
    <n v="1"/>
    <s v="Lublin"/>
  </r>
  <r>
    <n v="1252"/>
    <x v="1"/>
    <s v="Efektywna praca w programie MS Excel - elearning"/>
    <n v="3"/>
    <s v="Lublin"/>
  </r>
  <r>
    <n v="1253"/>
    <x v="1"/>
    <s v="MS Excel w zastosowaniach statystycznych - elearning"/>
    <n v="5"/>
    <s v="Warszawa"/>
  </r>
  <r>
    <n v="1254"/>
    <x v="0"/>
    <s v="Podstawy statystyki matematycznej w R"/>
    <n v="4"/>
    <s v="Bydgoszcz"/>
  </r>
  <r>
    <n v="1255"/>
    <x v="2"/>
    <s v="Automatyzacja pracy w programie MS Excel z wykorzystaniem języka VBA"/>
    <n v="6"/>
    <s v="Warszawa"/>
  </r>
  <r>
    <n v="1256"/>
    <x v="5"/>
    <s v="Tajniki efektywnej pracy w programie MS Word"/>
    <n v="5"/>
    <s v="Opole"/>
  </r>
  <r>
    <n v="1257"/>
    <x v="1"/>
    <s v="MS Excel w zastosowaniach statystycznych"/>
    <n v="5"/>
    <s v="Bydgoszcz"/>
  </r>
  <r>
    <n v="1258"/>
    <x v="2"/>
    <s v="Wydajna praca w VBA w programie MS Excel"/>
    <n v="4"/>
    <s v="Warszawa"/>
  </r>
  <r>
    <n v="1259"/>
    <x v="1"/>
    <s v="Wstęp do analizy danych w programie MS Excel"/>
    <n v="7"/>
    <s v="Warszawa"/>
  </r>
  <r>
    <n v="1260"/>
    <x v="2"/>
    <s v="Automatyzacja pracy w programie MS Excel z wykorzystaniem języka VBA"/>
    <n v="4"/>
    <s v="Warszawa"/>
  </r>
  <r>
    <n v="1261"/>
    <x v="1"/>
    <s v="Wstęp do analizy danych w programie MS Excel - elearning"/>
    <n v="3"/>
    <s v="Białystok"/>
  </r>
  <r>
    <n v="1262"/>
    <x v="1"/>
    <s v="Wstęp do analizy danych w programie MS Excel"/>
    <n v="4"/>
    <s v="Warszawa"/>
  </r>
  <r>
    <n v="1263"/>
    <x v="5"/>
    <s v="Tajniki efektywnej pracy w programie MS Word"/>
    <n v="2"/>
    <s v="Warszawa"/>
  </r>
  <r>
    <n v="1264"/>
    <x v="3"/>
    <s v="Automatyzacja pracy w programie MS Access z wykorzystaniem języka VBA"/>
    <n v="2"/>
    <s v="Warszawa"/>
  </r>
  <r>
    <n v="1265"/>
    <x v="1"/>
    <s v="Efektywna praca w programie MS Excel"/>
    <n v="5"/>
    <s v="Warszawa"/>
  </r>
  <r>
    <n v="1266"/>
    <x v="2"/>
    <s v="VBA dla ekspertów – sterowanie Windows i MS Office"/>
    <n v="2"/>
    <s v="Warszawa"/>
  </r>
  <r>
    <n v="1267"/>
    <x v="3"/>
    <s v="Automatyzacja pracy w programie MS Access z wykorzystaniem języka VBA"/>
    <n v="3"/>
    <s v="Łódź"/>
  </r>
  <r>
    <n v="1268"/>
    <x v="4"/>
    <s v="Tajniki efektywnej pracy w programie MS PowerPoint"/>
    <n v="2"/>
    <s v="Warszawa"/>
  </r>
  <r>
    <n v="1269"/>
    <x v="4"/>
    <s v="Tajniki efektywnej pracy w programie MS PowerPoint"/>
    <n v="1"/>
    <s v="Poznań"/>
  </r>
  <r>
    <n v="1270"/>
    <x v="1"/>
    <s v="Efektywna praca w programie MS Excel - elearning"/>
    <n v="2"/>
    <s v="Warszawa"/>
  </r>
  <r>
    <n v="1271"/>
    <x v="1"/>
    <s v="Wstęp do analizy danych w programie MS Excel"/>
    <n v="2"/>
    <s v="Warszawa"/>
  </r>
  <r>
    <n v="1272"/>
    <x v="0"/>
    <s v="Analiza i wizualizacja danych w R"/>
    <n v="5"/>
    <s v="Poznań"/>
  </r>
  <r>
    <n v="1273"/>
    <x v="2"/>
    <s v="VBA dla ekspertów – interfejs użytkownika i UserForms"/>
    <n v="5"/>
    <s v="Wrocław"/>
  </r>
  <r>
    <n v="1274"/>
    <x v="5"/>
    <s v="Tajniki efektywnej pracy w programie MS Word"/>
    <n v="3"/>
    <s v="Opole"/>
  </r>
  <r>
    <n v="1275"/>
    <x v="2"/>
    <s v="VBA dla ekspertów – interfejs użytkownika i UserForms"/>
    <n v="4"/>
    <s v="Rzeszów"/>
  </r>
  <r>
    <n v="1276"/>
    <x v="0"/>
    <s v="Podstawy statystyki matematycznej w R"/>
    <n v="3"/>
    <s v="Warszawa"/>
  </r>
  <r>
    <n v="1277"/>
    <x v="0"/>
    <s v="Analiza i wizualizacja danych w R"/>
    <n v="3"/>
    <s v="Lublin"/>
  </r>
  <r>
    <n v="1278"/>
    <x v="0"/>
    <s v="Zaawansowana statystyka matematyczna w R"/>
    <n v="4"/>
    <s v="Kielce"/>
  </r>
  <r>
    <n v="1279"/>
    <x v="2"/>
    <s v="VBA dla ekspertów – interfejs użytkownika i UserForms"/>
    <n v="1"/>
    <s v="Warszawa"/>
  </r>
  <r>
    <n v="1280"/>
    <x v="2"/>
    <s v="VBA dla ekspertów – interfejs użytkownika i UserForms"/>
    <n v="1"/>
    <s v="Poznań"/>
  </r>
  <r>
    <n v="1281"/>
    <x v="3"/>
    <s v="Access dla użytkowników Excela"/>
    <n v="1"/>
    <s v="Warszawa"/>
  </r>
  <r>
    <n v="1282"/>
    <x v="4"/>
    <s v="Tajniki efektywnej pracy w programie MS PowerPoint"/>
    <n v="4"/>
    <s v="Warszawa"/>
  </r>
  <r>
    <n v="1283"/>
    <x v="3"/>
    <s v="Access dla użytkowników Excela"/>
    <n v="2"/>
    <s v="Łódź"/>
  </r>
  <r>
    <n v="1284"/>
    <x v="0"/>
    <s v="Analiza i wizualizacja danych w R"/>
    <n v="2"/>
    <s v="Białystok"/>
  </r>
  <r>
    <n v="1285"/>
    <x v="0"/>
    <s v="Zaawansowana statystyka matematyczna w R"/>
    <n v="2"/>
    <s v="Warszawa"/>
  </r>
  <r>
    <n v="1286"/>
    <x v="0"/>
    <s v="Analiza i wizualizacja danych w R"/>
    <n v="4"/>
    <s v="Warszawa"/>
  </r>
  <r>
    <n v="1287"/>
    <x v="1"/>
    <s v="Wstęp do analizy danych w programie MS Excel"/>
    <n v="1"/>
    <s v="Warszawa"/>
  </r>
  <r>
    <n v="1288"/>
    <x v="1"/>
    <s v="MS Excel w zastosowaniach finansowych"/>
    <n v="2"/>
    <s v="Rzeszów"/>
  </r>
  <r>
    <n v="1289"/>
    <x v="2"/>
    <s v="Automatyzacja pracy w programie MS Excel z wykorzystaniem języka VBA"/>
    <n v="3"/>
    <s v="Kielce"/>
  </r>
  <r>
    <n v="1290"/>
    <x v="1"/>
    <s v="Wstęp do analizy danych w programie MS Excel - elearning"/>
    <n v="6"/>
    <s v="Warszawa"/>
  </r>
  <r>
    <n v="1291"/>
    <x v="0"/>
    <s v="Warsztaty Machine Learning w R"/>
    <n v="1"/>
    <s v="Warszawa"/>
  </r>
  <r>
    <n v="1292"/>
    <x v="1"/>
    <s v="Efektywna praca w programie MS Excel"/>
    <n v="1"/>
    <s v="Warszawa"/>
  </r>
  <r>
    <n v="1293"/>
    <x v="2"/>
    <s v="Wydajna praca w VBA w programie MS Excel"/>
    <n v="3"/>
    <s v="Warszawa"/>
  </r>
  <r>
    <n v="1294"/>
    <x v="2"/>
    <s v="Automatyzacja pracy w programie MS Excel z wykorzystaniem języka VBA"/>
    <n v="5"/>
    <s v="Warszawa"/>
  </r>
  <r>
    <n v="1295"/>
    <x v="2"/>
    <s v="Automatyzacja pracy w programie MS Excel z wykorzystaniem języka VBA"/>
    <n v="6"/>
    <s v="Szczecin"/>
  </r>
  <r>
    <n v="1296"/>
    <x v="1"/>
    <s v="Efektywna praca w programie MS Excel"/>
    <n v="2"/>
    <s v="Poznań"/>
  </r>
  <r>
    <n v="1297"/>
    <x v="1"/>
    <s v="Efektywna praca w programie MS Excel"/>
    <n v="3"/>
    <s v="Warszawa"/>
  </r>
  <r>
    <n v="1298"/>
    <x v="5"/>
    <s v="Tajniki efektywnej pracy w programie MS Word"/>
    <n v="4"/>
    <s v="Warszawa"/>
  </r>
  <r>
    <n v="1299"/>
    <x v="5"/>
    <s v="Tajniki efektywnej pracy w programie MS Word"/>
    <n v="4"/>
    <s v="Kraków"/>
  </r>
  <r>
    <n v="1300"/>
    <x v="0"/>
    <s v="Analiza i wizualizacja danych w R"/>
    <n v="3"/>
    <s v="Warszawa"/>
  </r>
  <r>
    <n v="1301"/>
    <x v="5"/>
    <s v="Tajniki efektywnej pracy w programie MS Word"/>
    <n v="3"/>
    <s v="Warszawa"/>
  </r>
  <r>
    <n v="1302"/>
    <x v="1"/>
    <s v="Wstęp do analizy danych w programie MS Excel"/>
    <n v="3"/>
    <s v="Warszawa"/>
  </r>
  <r>
    <n v="1303"/>
    <x v="0"/>
    <s v="Warsztaty Machine Learning w R"/>
    <n v="2"/>
    <s v="Poznań"/>
  </r>
  <r>
    <n v="1304"/>
    <x v="2"/>
    <s v="VBA dla ekspertów – interfejs użytkownika i UserForms"/>
    <n v="4"/>
    <s v="Łódź"/>
  </r>
  <r>
    <n v="1305"/>
    <x v="2"/>
    <s v="VBA dla ekspertów – interfejs użytkownika i UserForms"/>
    <n v="2"/>
    <s v="Warszawa"/>
  </r>
  <r>
    <n v="1306"/>
    <x v="1"/>
    <s v="Efektywna praca w programie MS Excel - elearning"/>
    <n v="4"/>
    <s v="Kielce"/>
  </r>
  <r>
    <n v="1307"/>
    <x v="2"/>
    <s v="Automatyzacja pracy w programie MS Excel z wykorzystaniem języka VBA"/>
    <n v="2"/>
    <s v="Kielce"/>
  </r>
  <r>
    <n v="1308"/>
    <x v="3"/>
    <s v="Automatyzacja pracy w programie MS Access z wykorzystaniem języka VBA"/>
    <n v="2"/>
    <s v="Rzeszów"/>
  </r>
  <r>
    <n v="1309"/>
    <x v="0"/>
    <s v="Podstawy statystyki matematycznej w R"/>
    <n v="3"/>
    <s v="Warszawa"/>
  </r>
  <r>
    <n v="1310"/>
    <x v="0"/>
    <s v="Analiza i wizualizacja danych w R"/>
    <n v="3"/>
    <s v="Rzeszów"/>
  </r>
  <r>
    <n v="1311"/>
    <x v="1"/>
    <s v="MS Excel w zastosowaniach statystycznych"/>
    <n v="4"/>
    <s v="Wrocław"/>
  </r>
  <r>
    <n v="1312"/>
    <x v="2"/>
    <s v="VBA dla ekspertów – sterowanie Windows i MS Office"/>
    <n v="3"/>
    <s v="Warszawa"/>
  </r>
  <r>
    <n v="1313"/>
    <x v="1"/>
    <s v="Wstęp do analizy danych w programie MS Excel - elearning"/>
    <n v="4"/>
    <s v="Olsztyn"/>
  </r>
  <r>
    <n v="1314"/>
    <x v="1"/>
    <s v="MS Excel w zastosowaniach statystycznych - elearning"/>
    <n v="4"/>
    <s v="Warszawa"/>
  </r>
  <r>
    <n v="1315"/>
    <x v="0"/>
    <s v="Warsztaty Machine Learning w R"/>
    <n v="6"/>
    <s v="Warszawa"/>
  </r>
  <r>
    <n v="1316"/>
    <x v="3"/>
    <s v="Automatyzacja pracy w programie MS Access z wykorzystaniem języka VBA"/>
    <n v="4"/>
    <s v="Lublin"/>
  </r>
  <r>
    <n v="1317"/>
    <x v="0"/>
    <s v="Zaawansowana statystyka matematyczna w R"/>
    <n v="4"/>
    <s v="Warszawa"/>
  </r>
  <r>
    <n v="1318"/>
    <x v="2"/>
    <s v="VBA dla ekspertów – interfejs użytkownika i UserForms"/>
    <n v="2"/>
    <s v="Kraków"/>
  </r>
  <r>
    <n v="1319"/>
    <x v="1"/>
    <s v="Efektywna praca w programie MS Excel - elearning"/>
    <n v="2"/>
    <s v="Warszawa"/>
  </r>
  <r>
    <n v="1320"/>
    <x v="1"/>
    <s v="MS Excel w zastosowaniach finansowych"/>
    <n v="6"/>
    <s v="Warszawa"/>
  </r>
  <r>
    <n v="1321"/>
    <x v="3"/>
    <s v="Automatyzacja pracy w programie MS Access z wykorzystaniem języka VBA"/>
    <n v="2"/>
    <s v="Warszawa"/>
  </r>
  <r>
    <n v="1322"/>
    <x v="1"/>
    <s v="Wstęp do analizy danych w programie MS Excel"/>
    <n v="2"/>
    <s v="Warszawa"/>
  </r>
  <r>
    <n v="1323"/>
    <x v="1"/>
    <s v="MS Excel w zastosowaniach statystycznych"/>
    <n v="3"/>
    <s v="Kielce"/>
  </r>
  <r>
    <n v="1324"/>
    <x v="0"/>
    <s v="Podstawy statystyki matematycznej w R"/>
    <n v="3"/>
    <s v="Warszawa"/>
  </r>
  <r>
    <n v="1325"/>
    <x v="1"/>
    <s v="MS Excel w zastosowaniach statystycznych"/>
    <n v="1"/>
    <s v="Warszawa"/>
  </r>
  <r>
    <n v="1326"/>
    <x v="3"/>
    <s v="Automatyzacja pracy w programie MS Access z wykorzystaniem języka VBA"/>
    <n v="3"/>
    <s v="Białystok"/>
  </r>
  <r>
    <n v="1327"/>
    <x v="1"/>
    <s v="MS Excel w zastosowaniach finansowych"/>
    <n v="1"/>
    <s v="Łódź"/>
  </r>
  <r>
    <n v="1328"/>
    <x v="1"/>
    <s v="MS Excel w zastosowaniach statystycznych - elearning"/>
    <n v="2"/>
    <s v="Warszawa"/>
  </r>
  <r>
    <n v="1329"/>
    <x v="1"/>
    <s v="Efektywna praca w programie MS Excel"/>
    <n v="4"/>
    <s v="Warszawa"/>
  </r>
  <r>
    <n v="1330"/>
    <x v="2"/>
    <s v="VBA dla ekspertów – interfejs użytkownika i UserForms"/>
    <n v="4"/>
    <s v="Warszawa"/>
  </r>
  <r>
    <n v="1331"/>
    <x v="1"/>
    <s v="Wstęp do analizy danych w programie MS Excel"/>
    <n v="3"/>
    <s v="Warszawa"/>
  </r>
  <r>
    <n v="1332"/>
    <x v="0"/>
    <s v="Podstawy statystyki matematycznej w R"/>
    <n v="3"/>
    <s v="Warszawa"/>
  </r>
  <r>
    <n v="1333"/>
    <x v="1"/>
    <s v="Wstęp do analizy danych w programie MS Excel - elearning"/>
    <n v="3"/>
    <s v="Opole"/>
  </r>
  <r>
    <n v="1334"/>
    <x v="2"/>
    <s v="VBA dla ekspertów – sterowanie Windows i MS Office"/>
    <n v="3"/>
    <s v="Szczecin"/>
  </r>
  <r>
    <n v="1335"/>
    <x v="4"/>
    <s v="Tajniki efektywnej pracy w programie MS PowerPoint"/>
    <n v="4"/>
    <s v="Warszawa"/>
  </r>
  <r>
    <n v="1336"/>
    <x v="3"/>
    <s v="Access dla użytkowników Excela"/>
    <n v="4"/>
    <s v="Warszawa"/>
  </r>
  <r>
    <n v="1337"/>
    <x v="1"/>
    <s v="Efektywna praca w programie MS Excel"/>
    <n v="6"/>
    <s v="Warszawa"/>
  </r>
  <r>
    <n v="1338"/>
    <x v="1"/>
    <s v="MS Excel w zastosowaniach statystycznych"/>
    <n v="1"/>
    <s v="Warszawa"/>
  </r>
  <r>
    <n v="1339"/>
    <x v="1"/>
    <s v="Efektywna praca w programie MS Excel - elearning"/>
    <n v="1"/>
    <s v="Warszawa"/>
  </r>
  <r>
    <n v="1340"/>
    <x v="1"/>
    <s v="Wstęp do analizy danych w programie MS Excel"/>
    <n v="2"/>
    <s v="Lublin"/>
  </r>
  <r>
    <n v="1341"/>
    <x v="0"/>
    <s v="Analiza i wizualizacja danych w R"/>
    <n v="2"/>
    <s v="Łódź"/>
  </r>
  <r>
    <n v="1342"/>
    <x v="3"/>
    <s v="Access dla użytkowników Excela"/>
    <n v="3"/>
    <s v="Warszawa"/>
  </r>
  <r>
    <n v="1343"/>
    <x v="1"/>
    <s v="MS Excel w zastosowaniach statystycznych"/>
    <n v="1"/>
    <s v="Warszawa"/>
  </r>
  <r>
    <n v="1344"/>
    <x v="2"/>
    <s v="Wydajna praca w VBA w programie MS Excel"/>
    <n v="4"/>
    <s v="Warszawa"/>
  </r>
  <r>
    <n v="1345"/>
    <x v="2"/>
    <s v="VBA dla ekspertów – sterowanie Windows i MS Office"/>
    <n v="1"/>
    <s v="Kraków"/>
  </r>
  <r>
    <n v="1346"/>
    <x v="3"/>
    <s v="Automatyzacja pracy w programie MS Access z wykorzystaniem języka VBA"/>
    <n v="5"/>
    <s v="Białystok"/>
  </r>
  <r>
    <n v="1347"/>
    <x v="1"/>
    <s v="Wstęp do analizy danych w programie MS Excel - elearning"/>
    <n v="8"/>
    <s v="Warszawa"/>
  </r>
  <r>
    <n v="1348"/>
    <x v="2"/>
    <s v="Automatyzacja pracy w programie MS Excel z wykorzystaniem języka VBA"/>
    <n v="3"/>
    <s v="Warszawa"/>
  </r>
  <r>
    <n v="1349"/>
    <x v="0"/>
    <s v="Podstawy statystyki matematycznej w R"/>
    <n v="3"/>
    <s v="Warszawa"/>
  </r>
  <r>
    <n v="1350"/>
    <x v="0"/>
    <s v="Warsztaty Machine Learning w R"/>
    <n v="1"/>
    <s v="Szczecin"/>
  </r>
  <r>
    <n v="1351"/>
    <x v="1"/>
    <s v="Efektywna praca w programie MS Excel"/>
    <n v="2"/>
    <s v="Warszawa"/>
  </r>
  <r>
    <n v="1352"/>
    <x v="5"/>
    <s v="Tajniki efektywnej pracy w programie MS Word"/>
    <n v="2"/>
    <s v="Kielce"/>
  </r>
  <r>
    <n v="1353"/>
    <x v="1"/>
    <s v="Wstęp do analizy danych w programie MS Excel"/>
    <n v="5"/>
    <s v="Warszawa"/>
  </r>
  <r>
    <n v="1354"/>
    <x v="0"/>
    <s v="Zaawansowana statystyka matematyczna w R"/>
    <n v="3"/>
    <s v="Kielce"/>
  </r>
  <r>
    <n v="1355"/>
    <x v="3"/>
    <s v="Automatyzacja pracy w programie MS Access z wykorzystaniem języka VBA"/>
    <n v="3"/>
    <s v="Warszawa"/>
  </r>
  <r>
    <n v="1356"/>
    <x v="1"/>
    <s v="Efektywna praca w programie MS Excel - elearning"/>
    <n v="4"/>
    <s v="Rzeszów"/>
  </r>
  <r>
    <n v="1357"/>
    <x v="1"/>
    <s v="MS Excel w zastosowaniach statystycznych"/>
    <n v="5"/>
    <s v="Bydgoszcz"/>
  </r>
  <r>
    <n v="1358"/>
    <x v="0"/>
    <s v="Podstawy statystyki matematycznej w R"/>
    <n v="1"/>
    <s v="Warszawa"/>
  </r>
  <r>
    <n v="1359"/>
    <x v="1"/>
    <s v="Efektywna praca w programie MS Excel"/>
    <n v="5"/>
    <s v="Warszawa"/>
  </r>
  <r>
    <n v="1360"/>
    <x v="0"/>
    <s v="Warsztaty Machine Learning w R"/>
    <n v="1"/>
    <s v="Warszawa"/>
  </r>
  <r>
    <n v="1361"/>
    <x v="1"/>
    <s v="MS Excel w zastosowaniach statystycznych - elearning"/>
    <n v="3"/>
    <s v="Warszawa"/>
  </r>
  <r>
    <n v="1362"/>
    <x v="1"/>
    <s v="MS Excel w zastosowaniach finansowych"/>
    <n v="4"/>
    <s v="Warszawa"/>
  </r>
  <r>
    <n v="1363"/>
    <x v="0"/>
    <s v="Analiza i wizualizacja danych w R"/>
    <n v="2"/>
    <s v="Bydgoszcz"/>
  </r>
  <r>
    <n v="1364"/>
    <x v="0"/>
    <s v="Analiza i wizualizacja danych w R"/>
    <n v="2"/>
    <s v="Warszawa"/>
  </r>
  <r>
    <n v="1365"/>
    <x v="5"/>
    <s v="Tajniki efektywnej pracy w programie MS Word"/>
    <n v="5"/>
    <s v="Warszawa"/>
  </r>
  <r>
    <n v="1366"/>
    <x v="1"/>
    <s v="MS Excel w zastosowaniach statystycznych"/>
    <n v="2"/>
    <s v="Olsztyn"/>
  </r>
  <r>
    <n v="1367"/>
    <x v="1"/>
    <s v="Efektywna praca w programie MS Excel"/>
    <n v="6"/>
    <s v="Warszawa"/>
  </r>
  <r>
    <n v="1368"/>
    <x v="1"/>
    <s v="Wstęp do analizy danych w programie MS Excel"/>
    <n v="4"/>
    <s v="Warszawa"/>
  </r>
  <r>
    <n v="1369"/>
    <x v="3"/>
    <s v="Access dla użytkowników Excela"/>
    <n v="3"/>
    <s v="Warszawa"/>
  </r>
  <r>
    <n v="1370"/>
    <x v="4"/>
    <s v="Tajniki efektywnej pracy w programie MS PowerPoint"/>
    <n v="2"/>
    <s v="Lublin"/>
  </r>
  <r>
    <n v="1371"/>
    <x v="0"/>
    <s v="Analiza i wizualizacja danych w R"/>
    <n v="2"/>
    <s v="Warszawa"/>
  </r>
  <r>
    <n v="1372"/>
    <x v="5"/>
    <s v="Tajniki efektywnej pracy w programie MS Word"/>
    <n v="8"/>
    <s v="Warszawa"/>
  </r>
  <r>
    <n v="1373"/>
    <x v="5"/>
    <s v="Tajniki efektywnej pracy w programie MS Word"/>
    <n v="5"/>
    <s v="Warszawa"/>
  </r>
  <r>
    <n v="1374"/>
    <x v="1"/>
    <s v="MS Excel w zastosowaniach statystycznych"/>
    <n v="2"/>
    <s v="Warszawa"/>
  </r>
  <r>
    <n v="1375"/>
    <x v="3"/>
    <s v="Access dla użytkowników Excela"/>
    <n v="2"/>
    <s v="Warszawa"/>
  </r>
  <r>
    <n v="1376"/>
    <x v="2"/>
    <s v="Automatyzacja pracy w programie MS Excel z wykorzystaniem języka VBA"/>
    <n v="3"/>
    <s v="Warszawa"/>
  </r>
  <r>
    <n v="1377"/>
    <x v="2"/>
    <s v="Automatyzacja pracy w programie MS Excel z wykorzystaniem języka VBA"/>
    <n v="4"/>
    <s v="Warszawa"/>
  </r>
  <r>
    <n v="1378"/>
    <x v="5"/>
    <s v="Tajniki efektywnej pracy w programie MS Word"/>
    <n v="4"/>
    <s v="Warszawa"/>
  </r>
  <r>
    <n v="1379"/>
    <x v="2"/>
    <s v="Automatyzacja pracy w programie MS Excel z wykorzystaniem języka VBA"/>
    <n v="1"/>
    <s v="Warszawa"/>
  </r>
  <r>
    <n v="1380"/>
    <x v="5"/>
    <s v="Tajniki efektywnej pracy w programie MS Word"/>
    <n v="2"/>
    <s v="Białystok"/>
  </r>
  <r>
    <n v="1381"/>
    <x v="1"/>
    <s v="Wstęp do analizy danych w programie MS Excel"/>
    <n v="3"/>
    <s v="Warszawa"/>
  </r>
  <r>
    <n v="1382"/>
    <x v="0"/>
    <s v="Warsztaty Machine Learning w R"/>
    <n v="4"/>
    <s v="Warszawa"/>
  </r>
  <r>
    <n v="1383"/>
    <x v="0"/>
    <s v="Zaawansowana statystyka matematyczna w R"/>
    <n v="3"/>
    <s v="Warszawa"/>
  </r>
  <r>
    <n v="1384"/>
    <x v="1"/>
    <s v="Efektywna praca w programie MS Excel - elearning"/>
    <n v="3"/>
    <s v="Warszawa"/>
  </r>
  <r>
    <n v="1385"/>
    <x v="1"/>
    <s v="MS Excel w zastosowaniach finansowych"/>
    <n v="1"/>
    <s v="Warszawa"/>
  </r>
  <r>
    <n v="1386"/>
    <x v="4"/>
    <s v="Tajniki efektywnej pracy w programie MS PowerPoint"/>
    <n v="3"/>
    <s v="Warszawa"/>
  </r>
  <r>
    <n v="1387"/>
    <x v="1"/>
    <s v="MS Excel w zastosowaniach statystycznych"/>
    <n v="2"/>
    <s v="Poznań"/>
  </r>
  <r>
    <n v="1388"/>
    <x v="1"/>
    <s v="Wstęp do analizy danych w programie MS Excel"/>
    <n v="1"/>
    <s v="Bydgoszcz"/>
  </r>
  <r>
    <n v="1389"/>
    <x v="4"/>
    <s v="Tajniki efektywnej pracy w programie MS PowerPoint"/>
    <n v="3"/>
    <s v="Olsztyn"/>
  </r>
  <r>
    <n v="1390"/>
    <x v="1"/>
    <s v="MS Excel w zastosowaniach statystycznych - elearning"/>
    <n v="6"/>
    <s v="Warszawa"/>
  </r>
  <r>
    <n v="1391"/>
    <x v="1"/>
    <s v="Wstęp do analizy danych w programie MS Excel - elearning"/>
    <n v="1"/>
    <s v="Poznań"/>
  </r>
  <r>
    <n v="1392"/>
    <x v="1"/>
    <s v="Efektywna praca w programie MS Excel - elearning"/>
    <n v="3"/>
    <s v="Warszawa"/>
  </r>
  <r>
    <n v="1393"/>
    <x v="4"/>
    <s v="Tajniki efektywnej pracy w programie MS PowerPoint"/>
    <n v="1"/>
    <s v="Poznań"/>
  </r>
  <r>
    <n v="1394"/>
    <x v="3"/>
    <s v="Automatyzacja pracy w programie MS Access z wykorzystaniem języka VBA"/>
    <n v="3"/>
    <s v="Kielce"/>
  </r>
  <r>
    <n v="1395"/>
    <x v="0"/>
    <s v="Warsztaty Machine Learning w R"/>
    <n v="2"/>
    <s v="Warszawa"/>
  </r>
  <r>
    <n v="1396"/>
    <x v="2"/>
    <s v="Automatyzacja pracy w programie MS Excel z wykorzystaniem języka VBA"/>
    <n v="5"/>
    <s v="Warszawa"/>
  </r>
  <r>
    <n v="1397"/>
    <x v="2"/>
    <s v="VBA dla ekspertów – interfejs użytkownika i UserForms"/>
    <n v="2"/>
    <s v="Rzeszów"/>
  </r>
  <r>
    <n v="1398"/>
    <x v="2"/>
    <s v="Automatyzacja pracy w programie MS Excel z wykorzystaniem języka VBA"/>
    <n v="2"/>
    <s v="Kraków"/>
  </r>
  <r>
    <n v="1399"/>
    <x v="0"/>
    <s v="Zaawansowana statystyka matematyczna w R"/>
    <n v="3"/>
    <s v="Warszawa"/>
  </r>
  <r>
    <n v="1400"/>
    <x v="3"/>
    <s v="Access dla użytkowników Excela"/>
    <n v="3"/>
    <s v="Szczecin"/>
  </r>
  <r>
    <n v="1401"/>
    <x v="0"/>
    <s v="Analiza i wizualizacja danych w R"/>
    <n v="1"/>
    <s v="Warszawa"/>
  </r>
  <r>
    <n v="1402"/>
    <x v="0"/>
    <s v="Analiza i wizualizacja danych w R"/>
    <n v="3"/>
    <s v="Wrocław"/>
  </r>
  <r>
    <n v="1403"/>
    <x v="2"/>
    <s v="VBA dla ekspertów – sterowanie Windows i MS Office"/>
    <n v="4"/>
    <s v="Wrocław"/>
  </r>
  <r>
    <n v="1404"/>
    <x v="0"/>
    <s v="Zaawansowana statystyka matematyczna w R"/>
    <n v="4"/>
    <s v="Warszawa"/>
  </r>
  <r>
    <n v="1405"/>
    <x v="0"/>
    <s v="Podstawy statystyki matematycznej w R"/>
    <n v="4"/>
    <s v="Warszawa"/>
  </r>
  <r>
    <n v="1406"/>
    <x v="0"/>
    <s v="Warsztaty Machine Learning w R"/>
    <n v="5"/>
    <s v="Warszawa"/>
  </r>
  <r>
    <n v="1407"/>
    <x v="1"/>
    <s v="MS Excel w zastosowaniach statystycznych"/>
    <n v="3"/>
    <s v="Szczecin"/>
  </r>
  <r>
    <n v="1408"/>
    <x v="4"/>
    <s v="Tajniki efektywnej pracy w programie MS PowerPoint"/>
    <n v="3"/>
    <s v="Łódź"/>
  </r>
  <r>
    <n v="1409"/>
    <x v="2"/>
    <s v="VBA dla ekspertów – sterowanie Windows i MS Office"/>
    <n v="2"/>
    <s v="Bydgoszcz"/>
  </r>
  <r>
    <n v="1410"/>
    <x v="5"/>
    <s v="Tajniki efektywnej pracy w programie MS Word"/>
    <n v="3"/>
    <s v="Warszawa"/>
  </r>
  <r>
    <n v="1411"/>
    <x v="1"/>
    <s v="Efektywna praca w programie MS Excel"/>
    <n v="5"/>
    <s v="Warszawa"/>
  </r>
  <r>
    <n v="1412"/>
    <x v="1"/>
    <s v="MS Excel w zastosowaniach finansowych"/>
    <n v="1"/>
    <s v="Warszawa"/>
  </r>
  <r>
    <n v="1413"/>
    <x v="0"/>
    <s v="Podstawy statystyki matematycznej w R"/>
    <n v="3"/>
    <s v="Warszawa"/>
  </r>
  <r>
    <n v="1414"/>
    <x v="0"/>
    <s v="Zaawansowana statystyka matematyczna w R"/>
    <n v="2"/>
    <s v="Warszawa"/>
  </r>
  <r>
    <n v="1415"/>
    <x v="0"/>
    <s v="Podstawy statystyki matematycznej w R"/>
    <n v="1"/>
    <s v="Warszawa"/>
  </r>
  <r>
    <n v="1416"/>
    <x v="1"/>
    <s v="MS Excel w zastosowaniach statystycznych"/>
    <n v="5"/>
    <s v="Warszawa"/>
  </r>
  <r>
    <n v="1417"/>
    <x v="1"/>
    <s v="MS Excel w zastosowaniach finansowych"/>
    <n v="2"/>
    <s v="Opole"/>
  </r>
  <r>
    <n v="1418"/>
    <x v="3"/>
    <s v="Automatyzacja pracy w programie MS Access z wykorzystaniem języka VBA"/>
    <n v="4"/>
    <s v="Poznań"/>
  </r>
  <r>
    <n v="1419"/>
    <x v="1"/>
    <s v="MS Excel w zastosowaniach finansowych"/>
    <n v="3"/>
    <s v="Rzeszów"/>
  </r>
  <r>
    <n v="1420"/>
    <x v="2"/>
    <s v="Wydajna praca w VBA w programie MS Excel"/>
    <n v="1"/>
    <s v="Warszawa"/>
  </r>
  <r>
    <n v="1421"/>
    <x v="0"/>
    <s v="Zaawansowana statystyka matematyczna w R"/>
    <n v="5"/>
    <s v="Kielce"/>
  </r>
  <r>
    <n v="1422"/>
    <x v="1"/>
    <s v="Wstęp do analizy danych w programie MS Excel"/>
    <n v="6"/>
    <s v="Warszawa"/>
  </r>
  <r>
    <n v="1423"/>
    <x v="2"/>
    <s v="Wydajna praca w VBA w programie MS Excel"/>
    <n v="1"/>
    <s v="Warszawa"/>
  </r>
  <r>
    <n v="1424"/>
    <x v="0"/>
    <s v="Zaawansowana statystyka matematyczna w R"/>
    <n v="3"/>
    <s v="Warszawa"/>
  </r>
  <r>
    <n v="1425"/>
    <x v="1"/>
    <s v="MS Excel w zastosowaniach statystycznych - elearning"/>
    <n v="5"/>
    <s v="Warszawa"/>
  </r>
  <r>
    <n v="1426"/>
    <x v="1"/>
    <s v="Wstęp do analizy danych w programie MS Excel - elearning"/>
    <n v="2"/>
    <s v="Warszawa"/>
  </r>
  <r>
    <n v="1427"/>
    <x v="2"/>
    <s v="VBA dla ekspertów – interfejs użytkownika i UserForms"/>
    <n v="1"/>
    <s v="Warszawa"/>
  </r>
  <r>
    <n v="1428"/>
    <x v="2"/>
    <s v="VBA dla ekspertów – sterowanie Windows i MS Office"/>
    <n v="2"/>
    <s v="Olsztyn"/>
  </r>
  <r>
    <n v="1429"/>
    <x v="1"/>
    <s v="MS Excel w zastosowaniach statystycznych"/>
    <n v="6"/>
    <s v="Kraków"/>
  </r>
  <r>
    <n v="1430"/>
    <x v="1"/>
    <s v="Wstęp do analizy danych w programie MS Excel - elearning"/>
    <n v="1"/>
    <s v="Warszawa"/>
  </r>
  <r>
    <n v="1431"/>
    <x v="0"/>
    <s v="Zaawansowana statystyka matematyczna w R"/>
    <n v="2"/>
    <s v="Warszawa"/>
  </r>
  <r>
    <n v="1432"/>
    <x v="5"/>
    <s v="Tajniki efektywnej pracy w programie MS Word"/>
    <n v="3"/>
    <s v="Opole"/>
  </r>
  <r>
    <n v="1433"/>
    <x v="4"/>
    <s v="Tajniki efektywnej pracy w programie MS PowerPoint"/>
    <n v="1"/>
    <s v="Warszawa"/>
  </r>
  <r>
    <n v="1434"/>
    <x v="5"/>
    <s v="Tajniki efektywnej pracy w programie MS Word"/>
    <n v="2"/>
    <s v="Warszawa"/>
  </r>
  <r>
    <n v="1435"/>
    <x v="0"/>
    <s v="Podstawy statystyki matematycznej w R"/>
    <n v="1"/>
    <s v="Łódź"/>
  </r>
  <r>
    <n v="1436"/>
    <x v="0"/>
    <s v="Zaawansowana statystyka matematyczna w R"/>
    <n v="4"/>
    <s v="Rzeszów"/>
  </r>
  <r>
    <n v="1437"/>
    <x v="0"/>
    <s v="Warsztaty Machine Learning w R"/>
    <n v="4"/>
    <s v="Warszawa"/>
  </r>
  <r>
    <n v="1438"/>
    <x v="3"/>
    <s v="Automatyzacja pracy w programie MS Access z wykorzystaniem języka VBA"/>
    <n v="3"/>
    <s v="Warszawa"/>
  </r>
  <r>
    <n v="1439"/>
    <x v="1"/>
    <s v="MS Excel w zastosowaniach finansowych"/>
    <n v="5"/>
    <s v="Białystok"/>
  </r>
  <r>
    <n v="1440"/>
    <x v="2"/>
    <s v="VBA dla ekspertów – interfejs użytkownika i UserForms"/>
    <n v="5"/>
    <s v="Warszawa"/>
  </r>
  <r>
    <n v="1441"/>
    <x v="1"/>
    <s v="Efektywna praca w programie MS Excel - elearning"/>
    <n v="2"/>
    <s v="Opole"/>
  </r>
  <r>
    <n v="1442"/>
    <x v="1"/>
    <s v="Wstęp do analizy danych w programie MS Excel - elearning"/>
    <n v="3"/>
    <s v="Warszawa"/>
  </r>
  <r>
    <n v="1443"/>
    <x v="1"/>
    <s v="Efektywna praca w programie MS Excel - elearning"/>
    <n v="5"/>
    <s v="Warszawa"/>
  </r>
  <r>
    <n v="1444"/>
    <x v="0"/>
    <s v="Zaawansowana statystyka matematyczna w R"/>
    <n v="4"/>
    <s v="Warszawa"/>
  </r>
  <r>
    <n v="1445"/>
    <x v="0"/>
    <s v="Zaawansowana statystyka matematyczna w R"/>
    <n v="2"/>
    <s v="Warszawa"/>
  </r>
  <r>
    <n v="1446"/>
    <x v="1"/>
    <s v="MS Excel w zastosowaniach finansowych"/>
    <n v="2"/>
    <s v="Warszawa"/>
  </r>
  <r>
    <n v="1447"/>
    <x v="2"/>
    <s v="Wydajna praca w VBA w programie MS Excel"/>
    <n v="4"/>
    <s v="Katowice"/>
  </r>
  <r>
    <n v="1448"/>
    <x v="1"/>
    <s v="MS Excel w zastosowaniach statystycznych - elearning"/>
    <n v="4"/>
    <s v="Warszawa"/>
  </r>
  <r>
    <n v="1449"/>
    <x v="1"/>
    <s v="Wstęp do analizy danych w programie MS Excel - elearning"/>
    <n v="2"/>
    <s v="Warszawa"/>
  </r>
  <r>
    <n v="1450"/>
    <x v="2"/>
    <s v="Wydajna praca w VBA w programie MS Excel"/>
    <n v="3"/>
    <s v="Warszawa"/>
  </r>
  <r>
    <n v="1451"/>
    <x v="4"/>
    <s v="Tajniki efektywnej pracy w programie MS PowerPoint"/>
    <n v="2"/>
    <s v="Warszawa"/>
  </r>
  <r>
    <n v="1452"/>
    <x v="3"/>
    <s v="Access dla użytkowników Excela"/>
    <n v="2"/>
    <s v="Katowice"/>
  </r>
  <r>
    <n v="1453"/>
    <x v="1"/>
    <s v="Efektywna praca w programie MS Excel - elearning"/>
    <n v="3"/>
    <s v="Warszawa"/>
  </r>
  <r>
    <n v="1454"/>
    <x v="1"/>
    <s v="MS Excel w zastosowaniach statystycznych - elearning"/>
    <n v="2"/>
    <s v="Warszawa"/>
  </r>
  <r>
    <n v="1455"/>
    <x v="1"/>
    <s v="MS Excel w zastosowaniach finansowych"/>
    <n v="5"/>
    <s v="Warszawa"/>
  </r>
  <r>
    <n v="1456"/>
    <x v="1"/>
    <s v="MS Excel w zastosowaniach statystycznych"/>
    <n v="2"/>
    <s v="Warszawa"/>
  </r>
  <r>
    <n v="1457"/>
    <x v="2"/>
    <s v="VBA dla ekspertów – interfejs użytkownika i UserForms"/>
    <n v="3"/>
    <s v="Warszawa"/>
  </r>
  <r>
    <n v="1458"/>
    <x v="5"/>
    <s v="Tajniki efektywnej pracy w programie MS Word"/>
    <n v="4"/>
    <s v="Opole"/>
  </r>
  <r>
    <n v="1459"/>
    <x v="5"/>
    <s v="Tajniki efektywnej pracy w programie MS Word"/>
    <n v="2"/>
    <s v="Warszawa"/>
  </r>
  <r>
    <n v="1460"/>
    <x v="3"/>
    <s v="Access dla użytkowników Excela"/>
    <n v="3"/>
    <s v="Warszawa"/>
  </r>
  <r>
    <n v="1461"/>
    <x v="2"/>
    <s v="Wydajna praca w VBA w programie MS Excel"/>
    <n v="3"/>
    <s v="Warszawa"/>
  </r>
  <r>
    <n v="1462"/>
    <x v="0"/>
    <s v="Podstawy statystyki matematycznej w R"/>
    <n v="2"/>
    <s v="Wrocław"/>
  </r>
  <r>
    <n v="1463"/>
    <x v="1"/>
    <s v="MS Excel w zastosowaniach finansowych"/>
    <n v="2"/>
    <s v="Warszawa"/>
  </r>
  <r>
    <n v="1464"/>
    <x v="1"/>
    <s v="Efektywna praca w programie MS Excel"/>
    <n v="5"/>
    <s v="Warszawa"/>
  </r>
  <r>
    <n v="1465"/>
    <x v="0"/>
    <s v="Warsztaty Machine Learning w R"/>
    <n v="2"/>
    <s v="Białystok"/>
  </r>
  <r>
    <n v="1466"/>
    <x v="2"/>
    <s v="VBA dla ekspertów – sterowanie Windows i MS Office"/>
    <n v="2"/>
    <s v="Białystok"/>
  </r>
  <r>
    <n v="1467"/>
    <x v="4"/>
    <s v="Tajniki efektywnej pracy w programie MS PowerPoint"/>
    <n v="3"/>
    <s v="Wrocław"/>
  </r>
  <r>
    <n v="1468"/>
    <x v="4"/>
    <s v="Tajniki efektywnej pracy w programie MS PowerPoint"/>
    <n v="3"/>
    <s v="Warszawa"/>
  </r>
  <r>
    <n v="1469"/>
    <x v="0"/>
    <s v="Analiza i wizualizacja danych w R"/>
    <n v="5"/>
    <s v="Bydgoszcz"/>
  </r>
  <r>
    <n v="1470"/>
    <x v="2"/>
    <s v="Automatyzacja pracy w programie MS Excel z wykorzystaniem języka VBA"/>
    <n v="1"/>
    <s v="Warszawa"/>
  </r>
  <r>
    <n v="1471"/>
    <x v="4"/>
    <s v="Tajniki efektywnej pracy w programie MS PowerPoint"/>
    <n v="3"/>
    <s v="Białystok"/>
  </r>
  <r>
    <n v="1472"/>
    <x v="1"/>
    <s v="Efektywna praca w programie MS Excel - elearning"/>
    <n v="7"/>
    <s v="Warszawa"/>
  </r>
  <r>
    <n v="1473"/>
    <x v="1"/>
    <s v="MS Excel w zastosowaniach statystycznych"/>
    <n v="6"/>
    <s v="Szczecin"/>
  </r>
  <r>
    <n v="1474"/>
    <x v="0"/>
    <s v="Podstawy statystyki matematycznej w R"/>
    <n v="3"/>
    <s v="Rzeszów"/>
  </r>
  <r>
    <n v="1475"/>
    <x v="1"/>
    <s v="MS Excel w zastosowaniach statystycznych - elearning"/>
    <n v="1"/>
    <s v="Warszawa"/>
  </r>
  <r>
    <n v="1476"/>
    <x v="1"/>
    <s v="MS Excel w zastosowaniach statystycznych"/>
    <n v="8"/>
    <s v="Kielce"/>
  </r>
  <r>
    <n v="1477"/>
    <x v="1"/>
    <s v="MS Excel w zastosowaniach statystycznych - elearning"/>
    <n v="3"/>
    <s v="Warszawa"/>
  </r>
  <r>
    <n v="1478"/>
    <x v="0"/>
    <s v="Podstawy statystyki matematycznej w R"/>
    <n v="5"/>
    <s v="Warszawa"/>
  </r>
  <r>
    <n v="1479"/>
    <x v="2"/>
    <s v="VBA dla ekspertów – interfejs użytkownika i UserForms"/>
    <n v="2"/>
    <s v="Warszawa"/>
  </r>
  <r>
    <n v="1480"/>
    <x v="1"/>
    <s v="Efektywna praca w programie MS Excel - elearning"/>
    <n v="4"/>
    <s v="Opole"/>
  </r>
  <r>
    <n v="1481"/>
    <x v="0"/>
    <s v="Warsztaty Machine Learning w R"/>
    <n v="5"/>
    <s v="Warszawa"/>
  </r>
  <r>
    <n v="1482"/>
    <x v="1"/>
    <s v="Efektywna praca w programie MS Excel - elearning"/>
    <n v="4"/>
    <s v="Kielce"/>
  </r>
  <r>
    <n v="1483"/>
    <x v="1"/>
    <s v="Wstęp do analizy danych w programie MS Excel"/>
    <n v="7"/>
    <s v="Olsztyn"/>
  </r>
  <r>
    <n v="1484"/>
    <x v="1"/>
    <s v="Efektywna praca w programie MS Excel - elearning"/>
    <n v="4"/>
    <s v="Wrocław"/>
  </r>
  <r>
    <n v="1485"/>
    <x v="1"/>
    <s v="Wstęp do analizy danych w programie MS Excel - elearning"/>
    <n v="2"/>
    <s v="Białystok"/>
  </r>
  <r>
    <n v="1486"/>
    <x v="1"/>
    <s v="Efektywna praca w programie MS Excel"/>
    <n v="1"/>
    <s v="Warszawa"/>
  </r>
  <r>
    <n v="1487"/>
    <x v="0"/>
    <s v="Analiza i wizualizacja danych w R"/>
    <n v="2"/>
    <s v="Warszawa"/>
  </r>
  <r>
    <n v="1488"/>
    <x v="2"/>
    <s v="Wydajna praca w VBA w programie MS Excel"/>
    <n v="3"/>
    <s v="Warszawa"/>
  </r>
  <r>
    <n v="1489"/>
    <x v="5"/>
    <s v="Tajniki efektywnej pracy w programie MS Word"/>
    <n v="1"/>
    <s v="Warszawa"/>
  </r>
  <r>
    <n v="1490"/>
    <x v="1"/>
    <s v="Wstęp do analizy danych w programie MS Excel"/>
    <n v="5"/>
    <s v="Warszawa"/>
  </r>
  <r>
    <n v="1491"/>
    <x v="3"/>
    <s v="Automatyzacja pracy w programie MS Access z wykorzystaniem języka VBA"/>
    <n v="5"/>
    <s v="Warszawa"/>
  </r>
  <r>
    <n v="1492"/>
    <x v="4"/>
    <s v="Tajniki efektywnej pracy w programie MS PowerPoint"/>
    <n v="6"/>
    <s v="Warszawa"/>
  </r>
  <r>
    <n v="1493"/>
    <x v="0"/>
    <s v="Warsztaty Machine Learning w R"/>
    <n v="1"/>
    <s v="Warszawa"/>
  </r>
  <r>
    <n v="1494"/>
    <x v="0"/>
    <s v="Analiza i wizualizacja danych w R"/>
    <n v="4"/>
    <s v="Kielce"/>
  </r>
  <r>
    <n v="1495"/>
    <x v="2"/>
    <s v="VBA dla ekspertów – sterowanie Windows i MS Office"/>
    <n v="2"/>
    <s v="Warszawa"/>
  </r>
  <r>
    <n v="1496"/>
    <x v="0"/>
    <s v="Warsztaty Machine Learning w R"/>
    <n v="5"/>
    <s v="Warszawa"/>
  </r>
  <r>
    <n v="1497"/>
    <x v="2"/>
    <s v="VBA dla ekspertów – interfejs użytkownika i UserForms"/>
    <n v="1"/>
    <s v="Łódź"/>
  </r>
  <r>
    <n v="1498"/>
    <x v="1"/>
    <s v="MS Excel w zastosowaniach finansowych"/>
    <n v="2"/>
    <s v="Warszawa"/>
  </r>
  <r>
    <n v="1499"/>
    <x v="1"/>
    <s v="MS Excel w zastosowaniach statystycznych"/>
    <n v="4"/>
    <s v="Warszawa"/>
  </r>
  <r>
    <n v="1500"/>
    <x v="1"/>
    <s v="Wstęp do analizy danych w programie MS Excel"/>
    <n v="3"/>
    <s v="Warszawa"/>
  </r>
  <r>
    <n v="1501"/>
    <x v="1"/>
    <s v="MS Excel w zastosowaniach finansowych"/>
    <n v="2"/>
    <s v="Warszawa"/>
  </r>
  <r>
    <n v="1502"/>
    <x v="0"/>
    <s v="Podstawy statystyki matematycznej w R"/>
    <n v="5"/>
    <s v="Kielce"/>
  </r>
  <r>
    <n v="1503"/>
    <x v="0"/>
    <s v="Podstawy statystyki matematycznej w R"/>
    <n v="2"/>
    <s v="Poznań"/>
  </r>
  <r>
    <n v="1504"/>
    <x v="1"/>
    <s v="Wstęp do analizy danych w programie MS Excel - elearning"/>
    <n v="2"/>
    <s v="Warszawa"/>
  </r>
  <r>
    <n v="1505"/>
    <x v="2"/>
    <s v="Wydajna praca w VBA w programie MS Excel"/>
    <n v="4"/>
    <s v="Kielce"/>
  </r>
  <r>
    <n v="1506"/>
    <x v="3"/>
    <s v="Automatyzacja pracy w programie MS Access z wykorzystaniem języka VBA"/>
    <n v="3"/>
    <s v="Kielce"/>
  </r>
  <r>
    <n v="1507"/>
    <x v="5"/>
    <s v="Tajniki efektywnej pracy w programie MS Word"/>
    <n v="1"/>
    <s v="Rzeszów"/>
  </r>
  <r>
    <n v="1508"/>
    <x v="5"/>
    <s v="Tajniki efektywnej pracy w programie MS Word"/>
    <n v="2"/>
    <s v="Warszawa"/>
  </r>
  <r>
    <n v="1509"/>
    <x v="4"/>
    <s v="Tajniki efektywnej pracy w programie MS PowerPoint"/>
    <n v="5"/>
    <s v="Warszawa"/>
  </r>
  <r>
    <n v="1510"/>
    <x v="1"/>
    <s v="MS Excel w zastosowaniach statystycznych - elearning"/>
    <n v="2"/>
    <s v="Wrocław"/>
  </r>
  <r>
    <n v="1511"/>
    <x v="0"/>
    <s v="Analiza i wizualizacja danych w R"/>
    <n v="5"/>
    <s v="Warszawa"/>
  </r>
  <r>
    <n v="1512"/>
    <x v="2"/>
    <s v="VBA dla ekspertów – sterowanie Windows i MS Office"/>
    <n v="3"/>
    <s v="Warszawa"/>
  </r>
  <r>
    <n v="1513"/>
    <x v="2"/>
    <s v="VBA dla ekspertów – sterowanie Windows i MS Office"/>
    <n v="2"/>
    <s v="Warszawa"/>
  </r>
  <r>
    <n v="1514"/>
    <x v="0"/>
    <s v="Podstawy statystyki matematycznej w R"/>
    <n v="3"/>
    <s v="Warszawa"/>
  </r>
  <r>
    <n v="1515"/>
    <x v="3"/>
    <s v="Automatyzacja pracy w programie MS Access z wykorzystaniem języka VBA"/>
    <n v="4"/>
    <s v="Warszawa"/>
  </r>
  <r>
    <n v="1516"/>
    <x v="2"/>
    <s v="VBA dla ekspertów – sterowanie Windows i MS Office"/>
    <n v="4"/>
    <s v="Warszawa"/>
  </r>
  <r>
    <n v="1517"/>
    <x v="3"/>
    <s v="Automatyzacja pracy w programie MS Access z wykorzystaniem języka VBA"/>
    <n v="3"/>
    <s v="Warszawa"/>
  </r>
  <r>
    <n v="1518"/>
    <x v="1"/>
    <s v="Wstęp do analizy danych w programie MS Excel"/>
    <n v="2"/>
    <s v="Warszawa"/>
  </r>
  <r>
    <n v="1519"/>
    <x v="3"/>
    <s v="Access dla użytkowników Excela"/>
    <n v="2"/>
    <s v="Łódź"/>
  </r>
  <r>
    <n v="1520"/>
    <x v="1"/>
    <s v="MS Excel w zastosowaniach finansowych"/>
    <n v="4"/>
    <s v="Bydgoszcz"/>
  </r>
  <r>
    <n v="1521"/>
    <x v="1"/>
    <s v="Wstęp do analizy danych w programie MS Excel"/>
    <n v="3"/>
    <s v="Warszawa"/>
  </r>
  <r>
    <n v="1522"/>
    <x v="2"/>
    <s v="VBA dla ekspertów – interfejs użytkownika i UserForms"/>
    <n v="5"/>
    <s v="Warszawa"/>
  </r>
  <r>
    <n v="1523"/>
    <x v="2"/>
    <s v="Automatyzacja pracy w programie MS Excel z wykorzystaniem języka VBA"/>
    <n v="2"/>
    <s v="Warszawa"/>
  </r>
  <r>
    <n v="1524"/>
    <x v="1"/>
    <s v="Wstęp do analizy danych w programie MS Excel"/>
    <n v="3"/>
    <s v="Warszawa"/>
  </r>
  <r>
    <n v="1525"/>
    <x v="1"/>
    <s v="Wstęp do analizy danych w programie MS Excel"/>
    <n v="1"/>
    <s v="Bydgoszcz"/>
  </r>
  <r>
    <n v="1526"/>
    <x v="1"/>
    <s v="Wstęp do analizy danych w programie MS Excel"/>
    <n v="1"/>
    <s v="Opole"/>
  </r>
  <r>
    <n v="1527"/>
    <x v="1"/>
    <s v="Wstęp do analizy danych w programie MS Excel - elearning"/>
    <n v="1"/>
    <s v="Warszawa"/>
  </r>
  <r>
    <n v="1528"/>
    <x v="0"/>
    <s v="Warsztaty Machine Learning w R"/>
    <n v="3"/>
    <s v="Łódź"/>
  </r>
  <r>
    <n v="1529"/>
    <x v="2"/>
    <s v="Wydajna praca w VBA w programie MS Excel"/>
    <n v="2"/>
    <s v="Warszawa"/>
  </r>
  <r>
    <n v="1530"/>
    <x v="3"/>
    <s v="Automatyzacja pracy w programie MS Access z wykorzystaniem języka VBA"/>
    <n v="3"/>
    <s v="Warszawa"/>
  </r>
  <r>
    <n v="1531"/>
    <x v="1"/>
    <s v="MS Excel w zastosowaniach statystycznych - elearning"/>
    <n v="3"/>
    <s v="Warszawa"/>
  </r>
  <r>
    <n v="1532"/>
    <x v="4"/>
    <s v="Tajniki efektywnej pracy w programie MS PowerPoint"/>
    <n v="5"/>
    <s v="Rzeszów"/>
  </r>
  <r>
    <n v="1533"/>
    <x v="1"/>
    <s v="Efektywna praca w programie MS Excel"/>
    <n v="5"/>
    <s v="Warszawa"/>
  </r>
  <r>
    <n v="1534"/>
    <x v="3"/>
    <s v="Access dla użytkowników Excela"/>
    <n v="4"/>
    <s v="Warszawa"/>
  </r>
  <r>
    <n v="1535"/>
    <x v="2"/>
    <s v="Automatyzacja pracy w programie MS Excel z wykorzystaniem języka VBA"/>
    <n v="1"/>
    <s v="Warszawa"/>
  </r>
  <r>
    <n v="1536"/>
    <x v="2"/>
    <s v="VBA dla ekspertów – sterowanie Windows i MS Office"/>
    <n v="5"/>
    <s v="Warszawa"/>
  </r>
  <r>
    <n v="1537"/>
    <x v="2"/>
    <s v="Automatyzacja pracy w programie MS Excel z wykorzystaniem języka VBA"/>
    <n v="4"/>
    <s v="Warszawa"/>
  </r>
  <r>
    <n v="1538"/>
    <x v="0"/>
    <s v="Analiza i wizualizacja danych w R"/>
    <n v="5"/>
    <s v="Szczecin"/>
  </r>
  <r>
    <n v="1539"/>
    <x v="5"/>
    <s v="Tajniki efektywnej pracy w programie MS Word"/>
    <n v="4"/>
    <s v="Warszawa"/>
  </r>
  <r>
    <n v="1540"/>
    <x v="0"/>
    <s v="Zaawansowana statystyka matematyczna w R"/>
    <n v="2"/>
    <s v="Warszawa"/>
  </r>
  <r>
    <n v="1541"/>
    <x v="2"/>
    <s v="VBA dla ekspertów – interfejs użytkownika i UserForms"/>
    <n v="4"/>
    <s v="Warszawa"/>
  </r>
  <r>
    <n v="1542"/>
    <x v="1"/>
    <s v="Wstęp do analizy danych w programie MS Excel"/>
    <n v="4"/>
    <s v="Łódź"/>
  </r>
  <r>
    <n v="1543"/>
    <x v="5"/>
    <s v="Tajniki efektywnej pracy w programie MS Word"/>
    <n v="3"/>
    <s v="Warszawa"/>
  </r>
  <r>
    <n v="1544"/>
    <x v="3"/>
    <s v="Access dla użytkowników Excela"/>
    <n v="4"/>
    <s v="Warszawa"/>
  </r>
  <r>
    <n v="1545"/>
    <x v="0"/>
    <s v="Zaawansowana statystyka matematyczna w R"/>
    <n v="5"/>
    <s v="Warszawa"/>
  </r>
  <r>
    <n v="1546"/>
    <x v="1"/>
    <s v="Wstęp do analizy danych w programie MS Excel"/>
    <n v="2"/>
    <s v="Warszawa"/>
  </r>
  <r>
    <n v="1547"/>
    <x v="4"/>
    <s v="Tajniki efektywnej pracy w programie MS PowerPoint"/>
    <n v="3"/>
    <s v="Warszawa"/>
  </r>
  <r>
    <n v="1548"/>
    <x v="5"/>
    <s v="Tajniki efektywnej pracy w programie MS Word"/>
    <n v="1"/>
    <s v="Bydgoszcz"/>
  </r>
  <r>
    <n v="1549"/>
    <x v="2"/>
    <s v="VBA dla ekspertów – interfejs użytkownika i UserForms"/>
    <n v="2"/>
    <s v="Warszawa"/>
  </r>
  <r>
    <n v="1550"/>
    <x v="5"/>
    <s v="Tajniki efektywnej pracy w programie MS Word"/>
    <n v="5"/>
    <s v="Warszawa"/>
  </r>
  <r>
    <n v="1551"/>
    <x v="1"/>
    <s v="MS Excel w zastosowaniach statystycznych"/>
    <n v="4"/>
    <s v="Warszawa"/>
  </r>
  <r>
    <n v="1552"/>
    <x v="0"/>
    <s v="Warsztaty Machine Learning w R"/>
    <n v="3"/>
    <s v="Białystok"/>
  </r>
  <r>
    <n v="1553"/>
    <x v="3"/>
    <s v="Automatyzacja pracy w programie MS Access z wykorzystaniem języka VBA"/>
    <n v="2"/>
    <s v="Warszawa"/>
  </r>
  <r>
    <n v="1554"/>
    <x v="4"/>
    <s v="Tajniki efektywnej pracy w programie MS PowerPoint"/>
    <n v="3"/>
    <s v="Szczecin"/>
  </r>
  <r>
    <n v="1555"/>
    <x v="2"/>
    <s v="VBA dla ekspertów – sterowanie Windows i MS Office"/>
    <n v="1"/>
    <s v="Warszawa"/>
  </r>
  <r>
    <n v="1556"/>
    <x v="3"/>
    <s v="Access dla użytkowników Excela"/>
    <n v="4"/>
    <s v="Wrocław"/>
  </r>
  <r>
    <n v="1557"/>
    <x v="5"/>
    <s v="Tajniki efektywnej pracy w programie MS Word"/>
    <n v="3"/>
    <s v="Warszawa"/>
  </r>
  <r>
    <n v="1558"/>
    <x v="1"/>
    <s v="MS Excel w zastosowaniach statystycznych - elearning"/>
    <n v="4"/>
    <s v="Poznań"/>
  </r>
  <r>
    <n v="1559"/>
    <x v="1"/>
    <s v="Efektywna praca w programie MS Excel - elearning"/>
    <n v="2"/>
    <s v="Rzeszów"/>
  </r>
  <r>
    <n v="1560"/>
    <x v="1"/>
    <s v="Efektywna praca w programie MS Excel"/>
    <n v="2"/>
    <s v="Kielce"/>
  </r>
  <r>
    <n v="1561"/>
    <x v="1"/>
    <s v="MS Excel w zastosowaniach statystycznych - elearning"/>
    <n v="1"/>
    <s v="Warszawa"/>
  </r>
  <r>
    <n v="1562"/>
    <x v="0"/>
    <s v="Warsztaty Machine Learning w R"/>
    <n v="2"/>
    <s v="Szczecin"/>
  </r>
  <r>
    <n v="1563"/>
    <x v="2"/>
    <s v="Wydajna praca w VBA w programie MS Excel"/>
    <n v="6"/>
    <s v="Poznań"/>
  </r>
  <r>
    <n v="1564"/>
    <x v="2"/>
    <s v="VBA dla ekspertów – sterowanie Windows i MS Office"/>
    <n v="4"/>
    <s v="Warszawa"/>
  </r>
  <r>
    <n v="1565"/>
    <x v="1"/>
    <s v="MS Excel w zastosowaniach statystycznych"/>
    <n v="2"/>
    <s v="Warszawa"/>
  </r>
  <r>
    <n v="1566"/>
    <x v="0"/>
    <s v="Analiza i wizualizacja danych w R"/>
    <n v="2"/>
    <s v="Warszawa"/>
  </r>
  <r>
    <n v="1567"/>
    <x v="3"/>
    <s v="Access dla użytkowników Excela"/>
    <n v="4"/>
    <s v="Lublin"/>
  </r>
  <r>
    <n v="1568"/>
    <x v="2"/>
    <s v="Wydajna praca w VBA w programie MS Excel"/>
    <n v="3"/>
    <s v="Warszawa"/>
  </r>
  <r>
    <n v="1569"/>
    <x v="2"/>
    <s v="Automatyzacja pracy w programie MS Excel z wykorzystaniem języka VBA"/>
    <n v="2"/>
    <s v="Warszawa"/>
  </r>
  <r>
    <n v="1570"/>
    <x v="0"/>
    <s v="Podstawy statystyki matematycznej w R"/>
    <n v="3"/>
    <s v="Warszawa"/>
  </r>
  <r>
    <n v="1571"/>
    <x v="1"/>
    <s v="Efektywna praca w programie MS Excel - elearning"/>
    <n v="2"/>
    <s v="Warszawa"/>
  </r>
  <r>
    <n v="1572"/>
    <x v="1"/>
    <s v="Efektywna praca w programie MS Excel"/>
    <n v="2"/>
    <s v="Warszawa"/>
  </r>
  <r>
    <n v="1573"/>
    <x v="0"/>
    <s v="Zaawansowana statystyka matematyczna w R"/>
    <n v="3"/>
    <s v="Lublin"/>
  </r>
  <r>
    <n v="1574"/>
    <x v="5"/>
    <s v="Tajniki efektywnej pracy w programie MS Word"/>
    <n v="3"/>
    <s v="Bydgoszcz"/>
  </r>
  <r>
    <n v="1575"/>
    <x v="0"/>
    <s v="Zaawansowana statystyka matematyczna w R"/>
    <n v="2"/>
    <s v="Warszawa"/>
  </r>
  <r>
    <n v="1576"/>
    <x v="2"/>
    <s v="Wydajna praca w VBA w programie MS Excel"/>
    <n v="5"/>
    <s v="Warszawa"/>
  </r>
  <r>
    <n v="1577"/>
    <x v="0"/>
    <s v="Warsztaty Machine Learning w R"/>
    <n v="1"/>
    <s v="Warszawa"/>
  </r>
  <r>
    <n v="1578"/>
    <x v="2"/>
    <s v="Wydajna praca w VBA w programie MS Excel"/>
    <n v="5"/>
    <s v="Warszawa"/>
  </r>
  <r>
    <n v="1579"/>
    <x v="0"/>
    <s v="Analiza i wizualizacja danych w R"/>
    <n v="4"/>
    <s v="Warszawa"/>
  </r>
  <r>
    <n v="1580"/>
    <x v="1"/>
    <s v="Efektywna praca w programie MS Excel - elearning"/>
    <n v="1"/>
    <s v="Warszawa"/>
  </r>
  <r>
    <n v="1581"/>
    <x v="1"/>
    <s v="Efektywna praca w programie MS Excel - elearning"/>
    <n v="2"/>
    <s v="Bydgoszcz"/>
  </r>
  <r>
    <n v="1582"/>
    <x v="1"/>
    <s v="Efektywna praca w programie MS Excel"/>
    <n v="2"/>
    <s v="Warszawa"/>
  </r>
  <r>
    <n v="1583"/>
    <x v="2"/>
    <s v="Wydajna praca w VBA w programie MS Excel"/>
    <n v="1"/>
    <s v="Łódź"/>
  </r>
  <r>
    <n v="1584"/>
    <x v="0"/>
    <s v="Zaawansowana statystyka matematyczna w R"/>
    <n v="2"/>
    <s v="Warszawa"/>
  </r>
  <r>
    <n v="1585"/>
    <x v="1"/>
    <s v="Wstęp do analizy danych w programie MS Excel"/>
    <n v="4"/>
    <s v="Łódź"/>
  </r>
  <r>
    <n v="1586"/>
    <x v="2"/>
    <s v="VBA dla ekspertów – sterowanie Windows i MS Office"/>
    <n v="9"/>
    <s v="Wrocław"/>
  </r>
  <r>
    <n v="1587"/>
    <x v="1"/>
    <s v="MS Excel w zastosowaniach statystycznych - elearning"/>
    <n v="5"/>
    <s v="Łódź"/>
  </r>
  <r>
    <n v="1588"/>
    <x v="0"/>
    <s v="Warsztaty Machine Learning w R"/>
    <n v="3"/>
    <s v="Warszawa"/>
  </r>
  <r>
    <n v="1589"/>
    <x v="1"/>
    <s v="Efektywna praca w programie MS Excel"/>
    <n v="1"/>
    <s v="Wrocław"/>
  </r>
  <r>
    <n v="1590"/>
    <x v="2"/>
    <s v="VBA dla ekspertów – interfejs użytkownika i UserForms"/>
    <n v="1"/>
    <s v="Warszawa"/>
  </r>
  <r>
    <n v="1591"/>
    <x v="1"/>
    <s v="Wstęp do analizy danych w programie MS Excel"/>
    <n v="2"/>
    <s v="Opole"/>
  </r>
  <r>
    <n v="1592"/>
    <x v="1"/>
    <s v="Efektywna praca w programie MS Excel - elearning"/>
    <n v="5"/>
    <s v="Warszawa"/>
  </r>
  <r>
    <n v="1593"/>
    <x v="2"/>
    <s v="VBA dla ekspertów – interfejs użytkownika i UserForms"/>
    <n v="4"/>
    <s v="Olsztyn"/>
  </r>
  <r>
    <n v="1594"/>
    <x v="1"/>
    <s v="MS Excel w zastosowaniach finansowych"/>
    <n v="5"/>
    <s v="Warszawa"/>
  </r>
  <r>
    <n v="1595"/>
    <x v="3"/>
    <s v="Automatyzacja pracy w programie MS Access z wykorzystaniem języka VBA"/>
    <n v="4"/>
    <s v="Kielce"/>
  </r>
  <r>
    <n v="1596"/>
    <x v="1"/>
    <s v="Efektywna praca w programie MS Excel"/>
    <n v="1"/>
    <s v="Warszawa"/>
  </r>
  <r>
    <n v="1597"/>
    <x v="1"/>
    <s v="MS Excel w zastosowaniach statystycznych"/>
    <n v="3"/>
    <s v="Warszawa"/>
  </r>
  <r>
    <n v="1598"/>
    <x v="3"/>
    <s v="Automatyzacja pracy w programie MS Access z wykorzystaniem języka VBA"/>
    <n v="2"/>
    <s v="Wrocław"/>
  </r>
  <r>
    <n v="1599"/>
    <x v="1"/>
    <s v="MS Excel w zastosowaniach finansowych"/>
    <n v="4"/>
    <s v="Warszawa"/>
  </r>
  <r>
    <n v="1600"/>
    <x v="1"/>
    <s v="MS Excel w zastosowaniach finansowych"/>
    <n v="4"/>
    <s v="Warszawa"/>
  </r>
  <r>
    <n v="1601"/>
    <x v="1"/>
    <s v="Wstęp do analizy danych w programie MS Excel"/>
    <n v="7"/>
    <s v="Warszawa"/>
  </r>
  <r>
    <n v="1602"/>
    <x v="1"/>
    <s v="MS Excel w zastosowaniach finansowych"/>
    <n v="2"/>
    <s v="Białystok"/>
  </r>
  <r>
    <n v="1603"/>
    <x v="5"/>
    <s v="Tajniki efektywnej pracy w programie MS Word"/>
    <n v="4"/>
    <s v="Białystok"/>
  </r>
  <r>
    <n v="1604"/>
    <x v="3"/>
    <s v="Automatyzacja pracy w programie MS Access z wykorzystaniem języka VBA"/>
    <n v="2"/>
    <s v="Warszawa"/>
  </r>
  <r>
    <n v="1605"/>
    <x v="2"/>
    <s v="Automatyzacja pracy w programie MS Excel z wykorzystaniem języka VBA"/>
    <n v="3"/>
    <s v="Warszawa"/>
  </r>
  <r>
    <n v="1606"/>
    <x v="1"/>
    <s v="Wstęp do analizy danych w programie MS Excel"/>
    <n v="2"/>
    <s v="Warszawa"/>
  </r>
  <r>
    <n v="1607"/>
    <x v="2"/>
    <s v="VBA dla ekspertów – interfejs użytkownika i UserForms"/>
    <n v="4"/>
    <s v="Kraków"/>
  </r>
  <r>
    <n v="1608"/>
    <x v="2"/>
    <s v="VBA dla ekspertów – interfejs użytkownika i UserForms"/>
    <n v="3"/>
    <s v="Warszawa"/>
  </r>
  <r>
    <n v="1609"/>
    <x v="5"/>
    <s v="Tajniki efektywnej pracy w programie MS Word"/>
    <n v="3"/>
    <s v="Warszawa"/>
  </r>
  <r>
    <n v="1610"/>
    <x v="2"/>
    <s v="Wydajna praca w VBA w programie MS Excel"/>
    <n v="5"/>
    <s v="Warszawa"/>
  </r>
  <r>
    <n v="1611"/>
    <x v="1"/>
    <s v="Wstęp do analizy danych w programie MS Excel - elearning"/>
    <n v="1"/>
    <s v="Warszawa"/>
  </r>
  <r>
    <n v="1612"/>
    <x v="1"/>
    <s v="Efektywna praca w programie MS Excel - elearning"/>
    <n v="2"/>
    <s v="Białystok"/>
  </r>
  <r>
    <n v="1613"/>
    <x v="2"/>
    <s v="Automatyzacja pracy w programie MS Excel z wykorzystaniem języka VBA"/>
    <n v="2"/>
    <s v="Warszawa"/>
  </r>
  <r>
    <n v="1614"/>
    <x v="2"/>
    <s v="VBA dla ekspertów – sterowanie Windows i MS Office"/>
    <n v="4"/>
    <s v="Warszawa"/>
  </r>
  <r>
    <n v="1615"/>
    <x v="0"/>
    <s v="Podstawy statystyki matematycznej w R"/>
    <n v="1"/>
    <s v="Warszawa"/>
  </r>
  <r>
    <n v="1616"/>
    <x v="2"/>
    <s v="Automatyzacja pracy w programie MS Excel z wykorzystaniem języka VBA"/>
    <n v="1"/>
    <s v="Warszawa"/>
  </r>
  <r>
    <n v="1617"/>
    <x v="1"/>
    <s v="Efektywna praca w programie MS Excel"/>
    <n v="2"/>
    <s v="Kraków"/>
  </r>
  <r>
    <n v="1618"/>
    <x v="2"/>
    <s v="Automatyzacja pracy w programie MS Excel z wykorzystaniem języka VBA"/>
    <n v="3"/>
    <s v="Kraków"/>
  </r>
  <r>
    <n v="1619"/>
    <x v="1"/>
    <s v="MS Excel w zastosowaniach statystycznych"/>
    <n v="2"/>
    <s v="Rzeszów"/>
  </r>
  <r>
    <n v="1620"/>
    <x v="0"/>
    <s v="Zaawansowana statystyka matematyczna w R"/>
    <n v="1"/>
    <s v="Warszawa"/>
  </r>
  <r>
    <n v="1621"/>
    <x v="1"/>
    <s v="Efektywna praca w programie MS Excel - elearning"/>
    <n v="1"/>
    <s v="Warszawa"/>
  </r>
  <r>
    <n v="1622"/>
    <x v="0"/>
    <s v="Podstawy statystyki matematycznej w R"/>
    <n v="9"/>
    <s v="Warszawa"/>
  </r>
  <r>
    <n v="1623"/>
    <x v="3"/>
    <s v="Access dla użytkowników Excela"/>
    <n v="7"/>
    <s v="Warszawa"/>
  </r>
  <r>
    <n v="1624"/>
    <x v="0"/>
    <s v="Analiza i wizualizacja danych w R"/>
    <n v="2"/>
    <s v="Warszawa"/>
  </r>
  <r>
    <n v="1625"/>
    <x v="1"/>
    <s v="MS Excel w zastosowaniach finansowych"/>
    <n v="2"/>
    <s v="Warszawa"/>
  </r>
  <r>
    <n v="1626"/>
    <x v="1"/>
    <s v="MS Excel w zastosowaniach statystycznych - elearning"/>
    <n v="2"/>
    <s v="Białystok"/>
  </r>
  <r>
    <n v="1627"/>
    <x v="2"/>
    <s v="Wydajna praca w VBA w programie MS Excel"/>
    <n v="2"/>
    <s v="Warszawa"/>
  </r>
  <r>
    <n v="1628"/>
    <x v="1"/>
    <s v="Efektywna praca w programie MS Excel - elearning"/>
    <n v="4"/>
    <s v="Warszawa"/>
  </r>
  <r>
    <n v="1629"/>
    <x v="2"/>
    <s v="VBA dla ekspertów – interfejs użytkownika i UserForms"/>
    <n v="3"/>
    <s v="Warszawa"/>
  </r>
  <r>
    <n v="1630"/>
    <x v="1"/>
    <s v="Wstęp do analizy danych w programie MS Excel"/>
    <n v="4"/>
    <s v="Lublin"/>
  </r>
  <r>
    <n v="1631"/>
    <x v="2"/>
    <s v="VBA dla ekspertów – sterowanie Windows i MS Office"/>
    <n v="2"/>
    <s v="Warszawa"/>
  </r>
  <r>
    <n v="1632"/>
    <x v="1"/>
    <s v="MS Excel w zastosowaniach statystycznych - elearning"/>
    <n v="2"/>
    <s v="Warszawa"/>
  </r>
  <r>
    <n v="1633"/>
    <x v="0"/>
    <s v="Analiza i wizualizacja danych w R"/>
    <n v="5"/>
    <s v="Kraków"/>
  </r>
  <r>
    <n v="1634"/>
    <x v="0"/>
    <s v="Podstawy statystyki matematycznej w R"/>
    <n v="3"/>
    <s v="Warszawa"/>
  </r>
  <r>
    <n v="1635"/>
    <x v="2"/>
    <s v="VBA dla ekspertów – sterowanie Windows i MS Office"/>
    <n v="5"/>
    <s v="Warszawa"/>
  </r>
  <r>
    <n v="1636"/>
    <x v="0"/>
    <s v="Warsztaty Machine Learning w R"/>
    <n v="2"/>
    <s v="Warszawa"/>
  </r>
  <r>
    <n v="1637"/>
    <x v="0"/>
    <s v="Podstawy statystyki matematycznej w R"/>
    <n v="1"/>
    <s v="Bydgoszcz"/>
  </r>
  <r>
    <n v="1638"/>
    <x v="3"/>
    <s v="Access dla użytkowników Excela"/>
    <n v="3"/>
    <s v="Szczecin"/>
  </r>
  <r>
    <n v="1639"/>
    <x v="5"/>
    <s v="Tajniki efektywnej pracy w programie MS Word"/>
    <n v="4"/>
    <s v="Warszawa"/>
  </r>
  <r>
    <n v="1640"/>
    <x v="0"/>
    <s v="Warsztaty Machine Learning w R"/>
    <n v="4"/>
    <s v="Warszawa"/>
  </r>
  <r>
    <n v="1641"/>
    <x v="0"/>
    <s v="Warsztaty Machine Learning w R"/>
    <n v="3"/>
    <s v="Warszawa"/>
  </r>
  <r>
    <n v="1642"/>
    <x v="0"/>
    <s v="Analiza i wizualizacja danych w R"/>
    <n v="2"/>
    <s v="Kielce"/>
  </r>
  <r>
    <n v="1643"/>
    <x v="1"/>
    <s v="Wstęp do analizy danych w programie MS Excel"/>
    <n v="1"/>
    <s v="Szczecin"/>
  </r>
  <r>
    <n v="1644"/>
    <x v="0"/>
    <s v="Podstawy statystyki matematycznej w R"/>
    <n v="1"/>
    <s v="Warszawa"/>
  </r>
  <r>
    <n v="1645"/>
    <x v="1"/>
    <s v="MS Excel w zastosowaniach statystycznych - elearning"/>
    <n v="6"/>
    <s v="Warszawa"/>
  </r>
  <r>
    <n v="1646"/>
    <x v="4"/>
    <s v="Tajniki efektywnej pracy w programie MS PowerPoint"/>
    <n v="5"/>
    <s v="Opole"/>
  </r>
  <r>
    <n v="1647"/>
    <x v="2"/>
    <s v="Wydajna praca w VBA w programie MS Excel"/>
    <n v="2"/>
    <s v="Warszawa"/>
  </r>
  <r>
    <n v="1648"/>
    <x v="2"/>
    <s v="Automatyzacja pracy w programie MS Excel z wykorzystaniem języka VBA"/>
    <n v="6"/>
    <s v="Warszawa"/>
  </r>
  <r>
    <n v="1649"/>
    <x v="0"/>
    <s v="Podstawy statystyki matematycznej w R"/>
    <n v="4"/>
    <s v="Warszawa"/>
  </r>
  <r>
    <n v="1650"/>
    <x v="3"/>
    <s v="Automatyzacja pracy w programie MS Access z wykorzystaniem języka VBA"/>
    <n v="1"/>
    <s v="Kielce"/>
  </r>
  <r>
    <n v="1651"/>
    <x v="1"/>
    <s v="MS Excel w zastosowaniach statystycznych - elearning"/>
    <n v="4"/>
    <s v="Kraków"/>
  </r>
  <r>
    <n v="1652"/>
    <x v="0"/>
    <s v="Warsztaty Machine Learning w R"/>
    <n v="4"/>
    <s v="Warszawa"/>
  </r>
  <r>
    <n v="1653"/>
    <x v="3"/>
    <s v="Access dla użytkowników Excela"/>
    <n v="2"/>
    <s v="Warszawa"/>
  </r>
  <r>
    <n v="1654"/>
    <x v="0"/>
    <s v="Warsztaty Machine Learning w R"/>
    <n v="3"/>
    <s v="Warszawa"/>
  </r>
  <r>
    <n v="1655"/>
    <x v="2"/>
    <s v="VBA dla ekspertów – sterowanie Windows i MS Office"/>
    <n v="1"/>
    <s v="Warszawa"/>
  </r>
  <r>
    <n v="1656"/>
    <x v="5"/>
    <s v="Tajniki efektywnej pracy w programie MS Word"/>
    <n v="3"/>
    <s v="Olsztyn"/>
  </r>
  <r>
    <n v="1657"/>
    <x v="0"/>
    <s v="Warsztaty Machine Learning w R"/>
    <n v="4"/>
    <s v="Warszawa"/>
  </r>
  <r>
    <n v="1658"/>
    <x v="5"/>
    <s v="Tajniki efektywnej pracy w programie MS Word"/>
    <n v="1"/>
    <s v="Warszawa"/>
  </r>
  <r>
    <n v="1659"/>
    <x v="3"/>
    <s v="Automatyzacja pracy w programie MS Access z wykorzystaniem języka VBA"/>
    <n v="1"/>
    <s v="Warszawa"/>
  </r>
  <r>
    <n v="1660"/>
    <x v="0"/>
    <s v="Podstawy statystyki matematycznej w R"/>
    <n v="2"/>
    <s v="Warszawa"/>
  </r>
  <r>
    <n v="1661"/>
    <x v="2"/>
    <s v="VBA dla ekspertów – interfejs użytkownika i UserForms"/>
    <n v="2"/>
    <s v="Warszawa"/>
  </r>
  <r>
    <n v="1662"/>
    <x v="2"/>
    <s v="VBA dla ekspertów – sterowanie Windows i MS Office"/>
    <n v="3"/>
    <s v="Warszawa"/>
  </r>
  <r>
    <n v="1663"/>
    <x v="0"/>
    <s v="Podstawy statystyki matematycznej w R"/>
    <n v="3"/>
    <s v="Warszawa"/>
  </r>
  <r>
    <n v="1664"/>
    <x v="5"/>
    <s v="Tajniki efektywnej pracy w programie MS Word"/>
    <n v="4"/>
    <s v="Warszawa"/>
  </r>
  <r>
    <n v="1665"/>
    <x v="0"/>
    <s v="Podstawy statystyki matematycznej w R"/>
    <n v="4"/>
    <s v="Warszawa"/>
  </r>
  <r>
    <n v="1666"/>
    <x v="1"/>
    <s v="MS Excel w zastosowaniach finansowych"/>
    <n v="1"/>
    <s v="Warszawa"/>
  </r>
  <r>
    <n v="1667"/>
    <x v="2"/>
    <s v="Wydajna praca w VBA w programie MS Excel"/>
    <n v="7"/>
    <s v="Warszawa"/>
  </r>
  <r>
    <n v="1668"/>
    <x v="0"/>
    <s v="Podstawy statystyki matematycznej w R"/>
    <n v="2"/>
    <s v="Olsztyn"/>
  </r>
  <r>
    <n v="1669"/>
    <x v="0"/>
    <s v="Zaawansowana statystyka matematyczna w R"/>
    <n v="2"/>
    <s v="Poznań"/>
  </r>
  <r>
    <n v="1670"/>
    <x v="3"/>
    <s v="Automatyzacja pracy w programie MS Access z wykorzystaniem języka VBA"/>
    <n v="5"/>
    <s v="Kraków"/>
  </r>
  <r>
    <n v="1671"/>
    <x v="5"/>
    <s v="Tajniki efektywnej pracy w programie MS Word"/>
    <n v="3"/>
    <s v="Warszawa"/>
  </r>
  <r>
    <n v="1672"/>
    <x v="2"/>
    <s v="VBA dla ekspertów – sterowanie Windows i MS Office"/>
    <n v="1"/>
    <s v="Warszawa"/>
  </r>
  <r>
    <n v="1673"/>
    <x v="2"/>
    <s v="VBA dla ekspertów – sterowanie Windows i MS Office"/>
    <n v="2"/>
    <s v="Warszawa"/>
  </r>
  <r>
    <n v="1674"/>
    <x v="0"/>
    <s v="Zaawansowana statystyka matematyczna w R"/>
    <n v="4"/>
    <s v="Szczecin"/>
  </r>
  <r>
    <n v="1675"/>
    <x v="0"/>
    <s v="Warsztaty Machine Learning w R"/>
    <n v="1"/>
    <s v="Bydgoszcz"/>
  </r>
  <r>
    <n v="1676"/>
    <x v="0"/>
    <s v="Podstawy statystyki matematycznej w R"/>
    <n v="4"/>
    <s v="Olsztyn"/>
  </r>
  <r>
    <n v="1677"/>
    <x v="1"/>
    <s v="Wstęp do analizy danych w programie MS Excel - elearning"/>
    <n v="4"/>
    <s v="Szczecin"/>
  </r>
  <r>
    <n v="1678"/>
    <x v="1"/>
    <s v="Efektywna praca w programie MS Excel - elearning"/>
    <n v="1"/>
    <s v="Warszawa"/>
  </r>
  <r>
    <n v="1679"/>
    <x v="0"/>
    <s v="Podstawy statystyki matematycznej w R"/>
    <n v="3"/>
    <s v="Warszawa"/>
  </r>
  <r>
    <n v="1680"/>
    <x v="2"/>
    <s v="Automatyzacja pracy w programie MS Excel z wykorzystaniem języka VBA"/>
    <n v="6"/>
    <s v="Warszawa"/>
  </r>
  <r>
    <n v="1681"/>
    <x v="0"/>
    <s v="Podstawy statystyki matematycznej w R"/>
    <n v="5"/>
    <s v="Warszawa"/>
  </r>
  <r>
    <n v="1682"/>
    <x v="3"/>
    <s v="Automatyzacja pracy w programie MS Access z wykorzystaniem języka VBA"/>
    <n v="4"/>
    <s v="Kraków"/>
  </r>
  <r>
    <n v="1683"/>
    <x v="3"/>
    <s v="Access dla użytkowników Excela"/>
    <n v="4"/>
    <s v="Warszawa"/>
  </r>
  <r>
    <n v="1684"/>
    <x v="1"/>
    <s v="MS Excel w zastosowaniach statystycznych - elearning"/>
    <n v="3"/>
    <s v="Warszawa"/>
  </r>
  <r>
    <n v="1685"/>
    <x v="1"/>
    <s v="Efektywna praca w programie MS Excel - elearning"/>
    <n v="2"/>
    <s v="Warszawa"/>
  </r>
  <r>
    <n v="1686"/>
    <x v="1"/>
    <s v="MS Excel w zastosowaniach statystycznych"/>
    <n v="3"/>
    <s v="Warszawa"/>
  </r>
  <r>
    <n v="1687"/>
    <x v="2"/>
    <s v="Automatyzacja pracy w programie MS Excel z wykorzystaniem języka VBA"/>
    <n v="2"/>
    <s v="Lublin"/>
  </r>
  <r>
    <n v="1688"/>
    <x v="1"/>
    <s v="MS Excel w zastosowaniach statystycznych"/>
    <n v="4"/>
    <s v="Warszawa"/>
  </r>
  <r>
    <n v="1689"/>
    <x v="0"/>
    <s v="Analiza i wizualizacja danych w R"/>
    <n v="4"/>
    <s v="Warszawa"/>
  </r>
  <r>
    <n v="1690"/>
    <x v="2"/>
    <s v="Automatyzacja pracy w programie MS Excel z wykorzystaniem języka VBA"/>
    <n v="2"/>
    <s v="Warszawa"/>
  </r>
  <r>
    <n v="1691"/>
    <x v="0"/>
    <s v="Zaawansowana statystyka matematyczna w R"/>
    <n v="2"/>
    <s v="Warszawa"/>
  </r>
  <r>
    <n v="1692"/>
    <x v="2"/>
    <s v="Wydajna praca w VBA w programie MS Excel"/>
    <n v="2"/>
    <s v="Kraków"/>
  </r>
  <r>
    <n v="1693"/>
    <x v="1"/>
    <s v="MS Excel w zastosowaniach statystycznych - elearning"/>
    <n v="3"/>
    <s v="Kielce"/>
  </r>
  <r>
    <n v="1694"/>
    <x v="3"/>
    <s v="Automatyzacja pracy w programie MS Access z wykorzystaniem języka VBA"/>
    <n v="4"/>
    <s v="Warszawa"/>
  </r>
  <r>
    <n v="1695"/>
    <x v="0"/>
    <s v="Warsztaty Machine Learning w R"/>
    <n v="1"/>
    <s v="Rzeszów"/>
  </r>
  <r>
    <n v="1696"/>
    <x v="2"/>
    <s v="Wydajna praca w VBA w programie MS Excel"/>
    <n v="2"/>
    <s v="Białystok"/>
  </r>
  <r>
    <n v="1697"/>
    <x v="1"/>
    <s v="Wstęp do analizy danych w programie MS Excel - elearning"/>
    <n v="2"/>
    <s v="Bydgoszcz"/>
  </r>
  <r>
    <n v="1698"/>
    <x v="1"/>
    <s v="MS Excel w zastosowaniach statystycznych - elearning"/>
    <n v="1"/>
    <s v="Wrocław"/>
  </r>
  <r>
    <n v="1699"/>
    <x v="1"/>
    <s v="Wstęp do analizy danych w programie MS Excel - elearning"/>
    <n v="4"/>
    <s v="Warszawa"/>
  </r>
  <r>
    <n v="1700"/>
    <x v="0"/>
    <s v="Warsztaty Machine Learning w R"/>
    <n v="2"/>
    <s v="Warszawa"/>
  </r>
  <r>
    <n v="1701"/>
    <x v="0"/>
    <s v="Analiza i wizualizacja danych w R"/>
    <n v="3"/>
    <s v="Kraków"/>
  </r>
  <r>
    <n v="1702"/>
    <x v="1"/>
    <s v="MS Excel w zastosowaniach finansowych"/>
    <n v="2"/>
    <s v="Warszawa"/>
  </r>
  <r>
    <n v="1703"/>
    <x v="1"/>
    <s v="Wstęp do analizy danych w programie MS Excel - elearning"/>
    <n v="2"/>
    <s v="Bydgoszcz"/>
  </r>
  <r>
    <n v="1704"/>
    <x v="1"/>
    <s v="MS Excel w zastosowaniach statystycznych"/>
    <n v="1"/>
    <s v="Warszawa"/>
  </r>
  <r>
    <n v="1705"/>
    <x v="1"/>
    <s v="MS Excel w zastosowaniach finansowych"/>
    <n v="4"/>
    <s v="Warszawa"/>
  </r>
  <r>
    <n v="1706"/>
    <x v="1"/>
    <s v="Wstęp do analizy danych w programie MS Excel - elearning"/>
    <n v="3"/>
    <s v="Warszawa"/>
  </r>
  <r>
    <n v="1707"/>
    <x v="2"/>
    <s v="Automatyzacja pracy w programie MS Excel z wykorzystaniem języka VBA"/>
    <n v="4"/>
    <s v="Kielce"/>
  </r>
  <r>
    <n v="1708"/>
    <x v="2"/>
    <s v="VBA dla ekspertów – sterowanie Windows i MS Office"/>
    <n v="4"/>
    <s v="Warszawa"/>
  </r>
  <r>
    <n v="1709"/>
    <x v="1"/>
    <s v="Wstęp do analizy danych w programie MS Excel - elearning"/>
    <n v="4"/>
    <s v="Bydgoszcz"/>
  </r>
  <r>
    <n v="1710"/>
    <x v="5"/>
    <s v="Tajniki efektywnej pracy w programie MS Word"/>
    <n v="1"/>
    <s v="Warszawa"/>
  </r>
  <r>
    <n v="1711"/>
    <x v="1"/>
    <s v="Efektywna praca w programie MS Excel"/>
    <n v="4"/>
    <s v="Łódź"/>
  </r>
  <r>
    <n v="1712"/>
    <x v="4"/>
    <s v="Tajniki efektywnej pracy w programie MS PowerPoint"/>
    <n v="4"/>
    <s v="Warszawa"/>
  </r>
  <r>
    <n v="1713"/>
    <x v="5"/>
    <s v="Tajniki efektywnej pracy w programie MS Word"/>
    <n v="6"/>
    <s v="Warszawa"/>
  </r>
  <r>
    <n v="1714"/>
    <x v="4"/>
    <s v="Tajniki efektywnej pracy w programie MS PowerPoint"/>
    <n v="1"/>
    <s v="Warszawa"/>
  </r>
  <r>
    <n v="1715"/>
    <x v="0"/>
    <s v="Podstawy statystyki matematycznej w R"/>
    <n v="5"/>
    <s v="Kraków"/>
  </r>
  <r>
    <n v="1716"/>
    <x v="2"/>
    <s v="VBA dla ekspertów – interfejs użytkownika i UserForms"/>
    <n v="2"/>
    <s v="Warszawa"/>
  </r>
  <r>
    <n v="1717"/>
    <x v="5"/>
    <s v="Tajniki efektywnej pracy w programie MS Word"/>
    <n v="4"/>
    <s v="Warszawa"/>
  </r>
  <r>
    <n v="1718"/>
    <x v="0"/>
    <s v="Warsztaty Machine Learning w R"/>
    <n v="2"/>
    <s v="Kraków"/>
  </r>
  <r>
    <n v="1719"/>
    <x v="0"/>
    <s v="Zaawansowana statystyka matematyczna w R"/>
    <n v="3"/>
    <s v="Warszawa"/>
  </r>
  <r>
    <n v="1720"/>
    <x v="1"/>
    <s v="Efektywna praca w programie MS Excel - elearning"/>
    <n v="1"/>
    <s v="Warszawa"/>
  </r>
  <r>
    <n v="1721"/>
    <x v="1"/>
    <s v="Wstęp do analizy danych w programie MS Excel"/>
    <n v="4"/>
    <s v="Lublin"/>
  </r>
  <r>
    <n v="1722"/>
    <x v="1"/>
    <s v="Efektywna praca w programie MS Excel"/>
    <n v="4"/>
    <s v="Warszawa"/>
  </r>
  <r>
    <n v="1723"/>
    <x v="2"/>
    <s v="VBA dla ekspertów – sterowanie Windows i MS Office"/>
    <n v="4"/>
    <s v="Warszawa"/>
  </r>
  <r>
    <n v="1724"/>
    <x v="1"/>
    <s v="Efektywna praca w programie MS Excel - elearning"/>
    <n v="5"/>
    <s v="Opole"/>
  </r>
  <r>
    <n v="1725"/>
    <x v="1"/>
    <s v="MS Excel w zastosowaniach statystycznych"/>
    <n v="3"/>
    <s v="Warszawa"/>
  </r>
  <r>
    <n v="1726"/>
    <x v="1"/>
    <s v="MS Excel w zastosowaniach statystycznych"/>
    <n v="2"/>
    <s v="Warszawa"/>
  </r>
  <r>
    <n v="1727"/>
    <x v="4"/>
    <s v="Tajniki efektywnej pracy w programie MS PowerPoint"/>
    <n v="2"/>
    <s v="Poznań"/>
  </r>
  <r>
    <n v="1728"/>
    <x v="4"/>
    <s v="Tajniki efektywnej pracy w programie MS PowerPoint"/>
    <n v="3"/>
    <s v="Szczecin"/>
  </r>
  <r>
    <n v="1729"/>
    <x v="0"/>
    <s v="Warsztaty Machine Learning w R"/>
    <n v="2"/>
    <s v="Warszawa"/>
  </r>
  <r>
    <n v="1730"/>
    <x v="1"/>
    <s v="MS Excel w zastosowaniach statystycznych"/>
    <n v="3"/>
    <s v="Warszawa"/>
  </r>
  <r>
    <n v="1731"/>
    <x v="2"/>
    <s v="Wydajna praca w VBA w programie MS Excel"/>
    <n v="3"/>
    <s v="Warszawa"/>
  </r>
  <r>
    <n v="1732"/>
    <x v="1"/>
    <s v="MS Excel w zastosowaniach statystycznych - elearning"/>
    <n v="4"/>
    <s v="Warszawa"/>
  </r>
  <r>
    <n v="1733"/>
    <x v="3"/>
    <s v="Automatyzacja pracy w programie MS Access z wykorzystaniem języka VBA"/>
    <n v="2"/>
    <s v="Warszawa"/>
  </r>
  <r>
    <n v="1734"/>
    <x v="2"/>
    <s v="VBA dla ekspertów – interfejs użytkownika i UserForms"/>
    <n v="5"/>
    <s v="Warszawa"/>
  </r>
  <r>
    <n v="1735"/>
    <x v="1"/>
    <s v="MS Excel w zastosowaniach statystycznych"/>
    <n v="4"/>
    <s v="Warszawa"/>
  </r>
  <r>
    <n v="1736"/>
    <x v="1"/>
    <s v="MS Excel w zastosowaniach statystycznych - elearning"/>
    <n v="4"/>
    <s v="Warszawa"/>
  </r>
  <r>
    <n v="1737"/>
    <x v="1"/>
    <s v="MS Excel w zastosowaniach statystycznych - elearning"/>
    <n v="2"/>
    <s v="Warszawa"/>
  </r>
  <r>
    <n v="1738"/>
    <x v="0"/>
    <s v="Zaawansowana statystyka matematyczna w R"/>
    <n v="1"/>
    <s v="Warszawa"/>
  </r>
  <r>
    <n v="1739"/>
    <x v="1"/>
    <s v="Efektywna praca w programie MS Excel"/>
    <n v="4"/>
    <s v="Warszawa"/>
  </r>
  <r>
    <n v="1740"/>
    <x v="1"/>
    <s v="MS Excel w zastosowaniach statystycznych"/>
    <n v="3"/>
    <s v="Warszawa"/>
  </r>
  <r>
    <n v="1741"/>
    <x v="1"/>
    <s v="MS Excel w zastosowaniach finansowych"/>
    <n v="3"/>
    <s v="Wrocław"/>
  </r>
  <r>
    <n v="1742"/>
    <x v="1"/>
    <s v="Efektywna praca w programie MS Excel"/>
    <n v="1"/>
    <s v="Rzeszów"/>
  </r>
  <r>
    <n v="1743"/>
    <x v="1"/>
    <s v="Efektywna praca w programie MS Excel - elearning"/>
    <n v="2"/>
    <s v="Warszawa"/>
  </r>
  <r>
    <n v="1744"/>
    <x v="1"/>
    <s v="MS Excel w zastosowaniach statystycznych - elearning"/>
    <n v="3"/>
    <s v="Warszawa"/>
  </r>
  <r>
    <n v="1745"/>
    <x v="4"/>
    <s v="Tajniki efektywnej pracy w programie MS PowerPoint"/>
    <n v="7"/>
    <s v="Warszawa"/>
  </r>
  <r>
    <n v="1746"/>
    <x v="2"/>
    <s v="Wydajna praca w VBA w programie MS Excel"/>
    <n v="2"/>
    <s v="Warszawa"/>
  </r>
  <r>
    <n v="1747"/>
    <x v="1"/>
    <s v="Efektywna praca w programie MS Excel"/>
    <n v="2"/>
    <s v="Warszawa"/>
  </r>
  <r>
    <n v="1748"/>
    <x v="5"/>
    <s v="Tajniki efektywnej pracy w programie MS Word"/>
    <n v="3"/>
    <s v="Warszawa"/>
  </r>
  <r>
    <n v="1749"/>
    <x v="2"/>
    <s v="Automatyzacja pracy w programie MS Excel z wykorzystaniem języka VBA"/>
    <n v="2"/>
    <s v="Warszawa"/>
  </r>
  <r>
    <n v="1750"/>
    <x v="1"/>
    <s v="Wstęp do analizy danych w programie MS Excel - elearning"/>
    <n v="1"/>
    <s v="Warszawa"/>
  </r>
  <r>
    <n v="1751"/>
    <x v="1"/>
    <s v="Wstęp do analizy danych w programie MS Excel"/>
    <n v="6"/>
    <s v="Kielce"/>
  </r>
  <r>
    <n v="1752"/>
    <x v="0"/>
    <s v="Analiza i wizualizacja danych w R"/>
    <n v="4"/>
    <s v="Warszawa"/>
  </r>
  <r>
    <n v="1753"/>
    <x v="2"/>
    <s v="VBA dla ekspertów – interfejs użytkownika i UserForms"/>
    <n v="2"/>
    <s v="Olsztyn"/>
  </r>
  <r>
    <n v="1754"/>
    <x v="1"/>
    <s v="MS Excel w zastosowaniach finansowych"/>
    <n v="3"/>
    <s v="Warszawa"/>
  </r>
  <r>
    <n v="1755"/>
    <x v="1"/>
    <s v="MS Excel w zastosowaniach finansowych"/>
    <n v="1"/>
    <s v="Kraków"/>
  </r>
  <r>
    <n v="1756"/>
    <x v="1"/>
    <s v="MS Excel w zastosowaniach statystycznych - elearning"/>
    <n v="3"/>
    <s v="Warszawa"/>
  </r>
  <r>
    <n v="1757"/>
    <x v="2"/>
    <s v="VBA dla ekspertów – sterowanie Windows i MS Office"/>
    <n v="3"/>
    <s v="Warszawa"/>
  </r>
  <r>
    <n v="1758"/>
    <x v="2"/>
    <s v="Wydajna praca w VBA w programie MS Excel"/>
    <n v="4"/>
    <s v="Warszawa"/>
  </r>
  <r>
    <n v="1759"/>
    <x v="4"/>
    <s v="Tajniki efektywnej pracy w programie MS PowerPoint"/>
    <n v="3"/>
    <s v="Warszawa"/>
  </r>
  <r>
    <n v="1760"/>
    <x v="5"/>
    <s v="Tajniki efektywnej pracy w programie MS Word"/>
    <n v="1"/>
    <s v="Warszawa"/>
  </r>
  <r>
    <n v="1761"/>
    <x v="1"/>
    <s v="MS Excel w zastosowaniach finansowych"/>
    <n v="3"/>
    <s v="Szczecin"/>
  </r>
  <r>
    <n v="1762"/>
    <x v="1"/>
    <s v="MS Excel w zastosowaniach statystycznych"/>
    <n v="2"/>
    <s v="Warszawa"/>
  </r>
  <r>
    <n v="1763"/>
    <x v="3"/>
    <s v="Access dla użytkowników Excela"/>
    <n v="2"/>
    <s v="Warszawa"/>
  </r>
  <r>
    <n v="1764"/>
    <x v="3"/>
    <s v="Access dla użytkowników Excela"/>
    <n v="4"/>
    <s v="Szczecin"/>
  </r>
  <r>
    <n v="1765"/>
    <x v="2"/>
    <s v="Wydajna praca w VBA w programie MS Excel"/>
    <n v="4"/>
    <s v="Warszawa"/>
  </r>
  <r>
    <n v="1766"/>
    <x v="4"/>
    <s v="Tajniki efektywnej pracy w programie MS PowerPoint"/>
    <n v="5"/>
    <s v="Warszawa"/>
  </r>
  <r>
    <n v="1767"/>
    <x v="2"/>
    <s v="Wydajna praca w VBA w programie MS Excel"/>
    <n v="2"/>
    <s v="Rzeszów"/>
  </r>
  <r>
    <n v="1768"/>
    <x v="0"/>
    <s v="Warsztaty Machine Learning w R"/>
    <n v="1"/>
    <s v="Warszawa"/>
  </r>
  <r>
    <n v="1769"/>
    <x v="2"/>
    <s v="Wydajna praca w VBA w programie MS Excel"/>
    <n v="2"/>
    <s v="Warszawa"/>
  </r>
  <r>
    <n v="1770"/>
    <x v="4"/>
    <s v="Tajniki efektywnej pracy w programie MS PowerPoint"/>
    <n v="3"/>
    <s v="Warszawa"/>
  </r>
  <r>
    <n v="1771"/>
    <x v="5"/>
    <s v="Tajniki efektywnej pracy w programie MS Word"/>
    <n v="2"/>
    <s v="Kielce"/>
  </r>
  <r>
    <n v="1772"/>
    <x v="1"/>
    <s v="MS Excel w zastosowaniach finansowych"/>
    <n v="4"/>
    <s v="Warszawa"/>
  </r>
  <r>
    <n v="1773"/>
    <x v="3"/>
    <s v="Access dla użytkowników Excela"/>
    <n v="3"/>
    <s v="Warszawa"/>
  </r>
  <r>
    <n v="1774"/>
    <x v="1"/>
    <s v="Wstęp do analizy danych w programie MS Excel"/>
    <n v="2"/>
    <s v="Warszawa"/>
  </r>
  <r>
    <n v="1775"/>
    <x v="1"/>
    <s v="MS Excel w zastosowaniach finansowych"/>
    <n v="3"/>
    <s v="Warszawa"/>
  </r>
  <r>
    <n v="1776"/>
    <x v="2"/>
    <s v="Automatyzacja pracy w programie MS Excel z wykorzystaniem języka VBA"/>
    <n v="4"/>
    <s v="Warszawa"/>
  </r>
  <r>
    <n v="1777"/>
    <x v="2"/>
    <s v="VBA dla ekspertów – interfejs użytkownika i UserForms"/>
    <n v="4"/>
    <s v="Warszawa"/>
  </r>
  <r>
    <n v="1778"/>
    <x v="1"/>
    <s v="Wstęp do analizy danych w programie MS Excel - elearning"/>
    <n v="6"/>
    <s v="Warszawa"/>
  </r>
  <r>
    <n v="1779"/>
    <x v="2"/>
    <s v="VBA dla ekspertów – sterowanie Windows i MS Office"/>
    <n v="6"/>
    <s v="Warszawa"/>
  </r>
  <r>
    <n v="1780"/>
    <x v="3"/>
    <s v="Access dla użytkowników Excela"/>
    <n v="2"/>
    <s v="Warszawa"/>
  </r>
  <r>
    <n v="1781"/>
    <x v="1"/>
    <s v="Wstęp do analizy danych w programie MS Excel - elearning"/>
    <n v="2"/>
    <s v="Warszawa"/>
  </r>
  <r>
    <n v="1782"/>
    <x v="1"/>
    <s v="Wstęp do analizy danych w programie MS Excel - elearning"/>
    <n v="2"/>
    <s v="Warszawa"/>
  </r>
  <r>
    <n v="1783"/>
    <x v="3"/>
    <s v="Automatyzacja pracy w programie MS Access z wykorzystaniem języka VBA"/>
    <n v="4"/>
    <s v="Warszawa"/>
  </r>
  <r>
    <n v="1784"/>
    <x v="2"/>
    <s v="VBA dla ekspertów – sterowanie Windows i MS Office"/>
    <n v="3"/>
    <s v="Olsztyn"/>
  </r>
  <r>
    <n v="1785"/>
    <x v="2"/>
    <s v="Automatyzacja pracy w programie MS Excel z wykorzystaniem języka VBA"/>
    <n v="2"/>
    <s v="Warszawa"/>
  </r>
  <r>
    <n v="1786"/>
    <x v="1"/>
    <s v="Wstęp do analizy danych w programie MS Excel - elearning"/>
    <n v="3"/>
    <s v="Warszawa"/>
  </r>
  <r>
    <n v="1787"/>
    <x v="1"/>
    <s v="Wstęp do analizy danych w programie MS Excel"/>
    <n v="4"/>
    <s v="Kraków"/>
  </r>
  <r>
    <n v="1788"/>
    <x v="1"/>
    <s v="Wstęp do analizy danych w programie MS Excel"/>
    <n v="5"/>
    <s v="Warszawa"/>
  </r>
  <r>
    <n v="1789"/>
    <x v="1"/>
    <s v="Wstęp do analizy danych w programie MS Excel"/>
    <n v="2"/>
    <s v="Warszawa"/>
  </r>
  <r>
    <n v="1790"/>
    <x v="2"/>
    <s v="VBA dla ekspertów – interfejs użytkownika i UserForms"/>
    <n v="4"/>
    <s v="Warszawa"/>
  </r>
  <r>
    <n v="1791"/>
    <x v="0"/>
    <s v="Zaawansowana statystyka matematyczna w R"/>
    <n v="2"/>
    <s v="Kielce"/>
  </r>
  <r>
    <n v="1792"/>
    <x v="1"/>
    <s v="Wstęp do analizy danych w programie MS Excel"/>
    <n v="5"/>
    <s v="Warszawa"/>
  </r>
  <r>
    <n v="1793"/>
    <x v="0"/>
    <s v="Analiza i wizualizacja danych w R"/>
    <n v="4"/>
    <s v="Warszawa"/>
  </r>
  <r>
    <n v="1794"/>
    <x v="3"/>
    <s v="Access dla użytkowników Excela"/>
    <n v="2"/>
    <s v="Lublin"/>
  </r>
  <r>
    <n v="1795"/>
    <x v="1"/>
    <s v="Wstęp do analizy danych w programie MS Excel - elearning"/>
    <n v="5"/>
    <s v="Warszawa"/>
  </r>
  <r>
    <n v="1796"/>
    <x v="2"/>
    <s v="VBA dla ekspertów – sterowanie Windows i MS Office"/>
    <n v="3"/>
    <s v="Warszawa"/>
  </r>
  <r>
    <n v="1797"/>
    <x v="0"/>
    <s v="Warsztaty Machine Learning w R"/>
    <n v="2"/>
    <s v="Warszawa"/>
  </r>
  <r>
    <n v="1798"/>
    <x v="3"/>
    <s v="Automatyzacja pracy w programie MS Access z wykorzystaniem języka VBA"/>
    <n v="3"/>
    <s v="Warszawa"/>
  </r>
  <r>
    <n v="1799"/>
    <x v="0"/>
    <s v="Analiza i wizualizacja danych w R"/>
    <n v="4"/>
    <s v="Warszawa"/>
  </r>
  <r>
    <n v="1800"/>
    <x v="0"/>
    <s v="Warsztaty Machine Learning w R"/>
    <n v="4"/>
    <s v="Kielce"/>
  </r>
  <r>
    <n v="1801"/>
    <x v="3"/>
    <s v="Access dla użytkowników Excela"/>
    <n v="3"/>
    <s v="Warszawa"/>
  </r>
  <r>
    <n v="1802"/>
    <x v="3"/>
    <s v="Access dla użytkowników Excela"/>
    <n v="3"/>
    <s v="Olsztyn"/>
  </r>
  <r>
    <n v="1803"/>
    <x v="3"/>
    <s v="Automatyzacja pracy w programie MS Access z wykorzystaniem języka VBA"/>
    <n v="4"/>
    <s v="Warszawa"/>
  </r>
  <r>
    <n v="1804"/>
    <x v="2"/>
    <s v="VBA dla ekspertów – sterowanie Windows i MS Office"/>
    <n v="1"/>
    <s v="Warszawa"/>
  </r>
  <r>
    <n v="1805"/>
    <x v="2"/>
    <s v="VBA dla ekspertów – interfejs użytkownika i UserForms"/>
    <n v="3"/>
    <s v="Warszawa"/>
  </r>
  <r>
    <n v="1806"/>
    <x v="0"/>
    <s v="Zaawansowana statystyka matematyczna w R"/>
    <n v="2"/>
    <s v="Szczecin"/>
  </r>
  <r>
    <n v="1807"/>
    <x v="2"/>
    <s v="VBA dla ekspertów – sterowanie Windows i MS Office"/>
    <n v="4"/>
    <s v="Warszawa"/>
  </r>
  <r>
    <n v="1808"/>
    <x v="1"/>
    <s v="MS Excel w zastosowaniach statystycznych - elearning"/>
    <n v="1"/>
    <s v="Warszawa"/>
  </r>
  <r>
    <n v="1809"/>
    <x v="1"/>
    <s v="MS Excel w zastosowaniach finansowych"/>
    <n v="5"/>
    <s v="Lublin"/>
  </r>
  <r>
    <n v="1810"/>
    <x v="0"/>
    <s v="Warsztaty Machine Learning w R"/>
    <n v="6"/>
    <s v="Warszawa"/>
  </r>
  <r>
    <n v="1811"/>
    <x v="2"/>
    <s v="Wydajna praca w VBA w programie MS Excel"/>
    <n v="6"/>
    <s v="Szczecin"/>
  </r>
  <r>
    <n v="1812"/>
    <x v="1"/>
    <s v="Efektywna praca w programie MS Excel"/>
    <n v="2"/>
    <s v="Warszawa"/>
  </r>
  <r>
    <n v="1813"/>
    <x v="1"/>
    <s v="Wstęp do analizy danych w programie MS Excel - elearning"/>
    <n v="1"/>
    <s v="Olsztyn"/>
  </r>
  <r>
    <n v="1814"/>
    <x v="1"/>
    <s v="Wstęp do analizy danych w programie MS Excel - elearning"/>
    <n v="1"/>
    <s v="Kielce"/>
  </r>
  <r>
    <n v="1815"/>
    <x v="2"/>
    <s v="VBA dla ekspertów – sterowanie Windows i MS Office"/>
    <n v="4"/>
    <s v="Warszawa"/>
  </r>
  <r>
    <n v="1816"/>
    <x v="0"/>
    <s v="Podstawy statystyki matematycznej w R"/>
    <n v="1"/>
    <s v="Łódź"/>
  </r>
  <r>
    <n v="1817"/>
    <x v="0"/>
    <s v="Warsztaty Machine Learning w R"/>
    <n v="6"/>
    <s v="Warszawa"/>
  </r>
  <r>
    <n v="1818"/>
    <x v="0"/>
    <s v="Zaawansowana statystyka matematyczna w R"/>
    <n v="4"/>
    <s v="Warszawa"/>
  </r>
  <r>
    <n v="1819"/>
    <x v="1"/>
    <s v="Efektywna praca w programie MS Excel - elearning"/>
    <n v="2"/>
    <s v="Szczecin"/>
  </r>
  <r>
    <n v="1820"/>
    <x v="1"/>
    <s v="MS Excel w zastosowaniach statystycznych - elearning"/>
    <n v="3"/>
    <s v="Białystok"/>
  </r>
  <r>
    <n v="1821"/>
    <x v="1"/>
    <s v="Efektywna praca w programie MS Excel - elearning"/>
    <n v="3"/>
    <s v="Warszawa"/>
  </r>
  <r>
    <n v="1822"/>
    <x v="4"/>
    <s v="Tajniki efektywnej pracy w programie MS PowerPoint"/>
    <n v="2"/>
    <s v="Warszawa"/>
  </r>
  <r>
    <n v="1823"/>
    <x v="3"/>
    <s v="Automatyzacja pracy w programie MS Access z wykorzystaniem języka VBA"/>
    <n v="1"/>
    <s v="Warszawa"/>
  </r>
  <r>
    <n v="1824"/>
    <x v="1"/>
    <s v="MS Excel w zastosowaniach finansowych"/>
    <n v="2"/>
    <s v="Opole"/>
  </r>
  <r>
    <n v="1825"/>
    <x v="0"/>
    <s v="Analiza i wizualizacja danych w R"/>
    <n v="4"/>
    <s v="Warszawa"/>
  </r>
  <r>
    <n v="1826"/>
    <x v="1"/>
    <s v="Efektywna praca w programie MS Excel"/>
    <n v="4"/>
    <s v="Warszawa"/>
  </r>
  <r>
    <n v="1827"/>
    <x v="2"/>
    <s v="Automatyzacja pracy w programie MS Excel z wykorzystaniem języka VBA"/>
    <n v="1"/>
    <s v="Opole"/>
  </r>
  <r>
    <n v="1828"/>
    <x v="0"/>
    <s v="Analiza i wizualizacja danych w R"/>
    <n v="5"/>
    <s v="Warszawa"/>
  </r>
  <r>
    <n v="1829"/>
    <x v="0"/>
    <s v="Zaawansowana statystyka matematyczna w R"/>
    <n v="3"/>
    <s v="Poznań"/>
  </r>
  <r>
    <n v="1830"/>
    <x v="0"/>
    <s v="Podstawy statystyki matematycznej w R"/>
    <n v="1"/>
    <s v="Warszawa"/>
  </r>
  <r>
    <n v="1831"/>
    <x v="1"/>
    <s v="MS Excel w zastosowaniach statystycznych - elearning"/>
    <n v="2"/>
    <s v="Warszawa"/>
  </r>
  <r>
    <n v="1832"/>
    <x v="1"/>
    <s v="Efektywna praca w programie MS Excel - elearning"/>
    <n v="4"/>
    <s v="Warszawa"/>
  </r>
  <r>
    <n v="1833"/>
    <x v="1"/>
    <s v="Efektywna praca w programie MS Excel - elearning"/>
    <n v="1"/>
    <s v="Warszawa"/>
  </r>
  <r>
    <n v="1834"/>
    <x v="3"/>
    <s v="Automatyzacja pracy w programie MS Access z wykorzystaniem języka VBA"/>
    <n v="5"/>
    <s v="Warszawa"/>
  </r>
  <r>
    <n v="1835"/>
    <x v="1"/>
    <s v="MS Excel w zastosowaniach statystycznych - elearning"/>
    <n v="3"/>
    <s v="Warszawa"/>
  </r>
  <r>
    <n v="1836"/>
    <x v="4"/>
    <s v="Tajniki efektywnej pracy w programie MS PowerPoint"/>
    <n v="5"/>
    <s v="Warszawa"/>
  </r>
  <r>
    <n v="1837"/>
    <x v="1"/>
    <s v="MS Excel w zastosowaniach finansowych"/>
    <n v="4"/>
    <s v="Warszawa"/>
  </r>
  <r>
    <n v="1838"/>
    <x v="1"/>
    <s v="Wstęp do analizy danych w programie MS Excel"/>
    <n v="4"/>
    <s v="Warszawa"/>
  </r>
  <r>
    <n v="1839"/>
    <x v="1"/>
    <s v="MS Excel w zastosowaniach finansowych"/>
    <n v="2"/>
    <s v="Warszawa"/>
  </r>
  <r>
    <n v="1840"/>
    <x v="2"/>
    <s v="Wydajna praca w VBA w programie MS Excel"/>
    <n v="4"/>
    <s v="Lublin"/>
  </r>
  <r>
    <n v="1841"/>
    <x v="1"/>
    <s v="MS Excel w zastosowaniach statystycznych - elearning"/>
    <n v="2"/>
    <s v="Lublin"/>
  </r>
  <r>
    <n v="1842"/>
    <x v="0"/>
    <s v="Analiza i wizualizacja danych w R"/>
    <n v="5"/>
    <s v="Szczecin"/>
  </r>
  <r>
    <n v="1843"/>
    <x v="3"/>
    <s v="Access dla użytkowników Excela"/>
    <n v="2"/>
    <s v="Wrocław"/>
  </r>
  <r>
    <n v="1844"/>
    <x v="1"/>
    <s v="MS Excel w zastosowaniach finansowych"/>
    <n v="4"/>
    <s v="Rzeszów"/>
  </r>
  <r>
    <n v="1845"/>
    <x v="0"/>
    <s v="Warsztaty Machine Learning w R"/>
    <n v="2"/>
    <s v="Białystok"/>
  </r>
  <r>
    <n v="1846"/>
    <x v="4"/>
    <s v="Tajniki efektywnej pracy w programie MS PowerPoint"/>
    <n v="4"/>
    <s v="Rzeszów"/>
  </r>
  <r>
    <n v="1847"/>
    <x v="1"/>
    <s v="MS Excel w zastosowaniach statystycznych"/>
    <n v="2"/>
    <s v="Warszawa"/>
  </r>
  <r>
    <n v="1848"/>
    <x v="0"/>
    <s v="Podstawy statystyki matematycznej w R"/>
    <n v="1"/>
    <s v="Opole"/>
  </r>
  <r>
    <n v="1849"/>
    <x v="1"/>
    <s v="MS Excel w zastosowaniach statystycznych"/>
    <n v="5"/>
    <s v="Kielce"/>
  </r>
  <r>
    <n v="1850"/>
    <x v="5"/>
    <s v="Tajniki efektywnej pracy w programie MS Word"/>
    <n v="3"/>
    <s v="Kraków"/>
  </r>
  <r>
    <n v="1851"/>
    <x v="1"/>
    <s v="MS Excel w zastosowaniach finansowych"/>
    <n v="2"/>
    <s v="Warszawa"/>
  </r>
  <r>
    <n v="1852"/>
    <x v="1"/>
    <s v="Wstęp do analizy danych w programie MS Excel"/>
    <n v="2"/>
    <s v="Kielce"/>
  </r>
  <r>
    <n v="1853"/>
    <x v="1"/>
    <s v="MS Excel w zastosowaniach finansowych"/>
    <n v="4"/>
    <s v="Białystok"/>
  </r>
  <r>
    <n v="1854"/>
    <x v="1"/>
    <s v="MS Excel w zastosowaniach statystycznych - elearning"/>
    <n v="2"/>
    <s v="Kielce"/>
  </r>
  <r>
    <n v="1855"/>
    <x v="1"/>
    <s v="Wstęp do analizy danych w programie MS Excel - elearning"/>
    <n v="2"/>
    <s v="Warszawa"/>
  </r>
  <r>
    <n v="1856"/>
    <x v="0"/>
    <s v="Warsztaty Machine Learning w R"/>
    <n v="4"/>
    <s v="Kielce"/>
  </r>
  <r>
    <n v="1857"/>
    <x v="1"/>
    <s v="Efektywna praca w programie MS Excel"/>
    <n v="1"/>
    <s v="Warszawa"/>
  </r>
  <r>
    <n v="1858"/>
    <x v="3"/>
    <s v="Automatyzacja pracy w programie MS Access z wykorzystaniem języka VBA"/>
    <n v="1"/>
    <s v="Warszawa"/>
  </r>
  <r>
    <n v="1859"/>
    <x v="1"/>
    <s v="Wstęp do analizy danych w programie MS Excel"/>
    <n v="2"/>
    <s v="Warszawa"/>
  </r>
  <r>
    <n v="1860"/>
    <x v="1"/>
    <s v="MS Excel w zastosowaniach statystycznych - elearning"/>
    <n v="3"/>
    <s v="Opole"/>
  </r>
  <r>
    <n v="1861"/>
    <x v="3"/>
    <s v="Access dla użytkowników Excela"/>
    <n v="3"/>
    <s v="Kraków"/>
  </r>
  <r>
    <n v="1862"/>
    <x v="2"/>
    <s v="VBA dla ekspertów – sterowanie Windows i MS Office"/>
    <n v="2"/>
    <s v="Łódź"/>
  </r>
  <r>
    <n v="1863"/>
    <x v="1"/>
    <s v="MS Excel w zastosowaniach statystycznych"/>
    <n v="2"/>
    <s v="Warszawa"/>
  </r>
  <r>
    <n v="1864"/>
    <x v="0"/>
    <s v="Warsztaty Machine Learning w R"/>
    <n v="3"/>
    <s v="Warszawa"/>
  </r>
  <r>
    <n v="1865"/>
    <x v="2"/>
    <s v="VBA dla ekspertów – interfejs użytkownika i UserForms"/>
    <n v="4"/>
    <s v="Warszawa"/>
  </r>
  <r>
    <n v="1866"/>
    <x v="4"/>
    <s v="Tajniki efektywnej pracy w programie MS PowerPoint"/>
    <n v="3"/>
    <s v="Warszawa"/>
  </r>
  <r>
    <n v="1867"/>
    <x v="0"/>
    <s v="Analiza i wizualizacja danych w R"/>
    <n v="3"/>
    <s v="Opole"/>
  </r>
  <r>
    <n v="1868"/>
    <x v="1"/>
    <s v="Efektywna praca w programie MS Excel - elearning"/>
    <n v="2"/>
    <s v="Warszawa"/>
  </r>
  <r>
    <n v="1869"/>
    <x v="1"/>
    <s v="MS Excel w zastosowaniach finansowych"/>
    <n v="2"/>
    <s v="Poznań"/>
  </r>
  <r>
    <n v="1870"/>
    <x v="1"/>
    <s v="MS Excel w zastosowaniach finansowych"/>
    <n v="5"/>
    <s v="Warszawa"/>
  </r>
  <r>
    <n v="1871"/>
    <x v="3"/>
    <s v="Automatyzacja pracy w programie MS Access z wykorzystaniem języka VBA"/>
    <n v="2"/>
    <s v="Warszawa"/>
  </r>
  <r>
    <n v="1872"/>
    <x v="2"/>
    <s v="VBA dla ekspertów – sterowanie Windows i MS Office"/>
    <n v="2"/>
    <s v="Rzeszów"/>
  </r>
  <r>
    <n v="1873"/>
    <x v="0"/>
    <s v="Podstawy statystyki matematycznej w R"/>
    <n v="6"/>
    <s v="Warszawa"/>
  </r>
  <r>
    <n v="1874"/>
    <x v="1"/>
    <s v="MS Excel w zastosowaniach statystycznych"/>
    <n v="4"/>
    <s v="Warszawa"/>
  </r>
  <r>
    <n v="1875"/>
    <x v="2"/>
    <s v="VBA dla ekspertów – sterowanie Windows i MS Office"/>
    <n v="4"/>
    <s v="Warszawa"/>
  </r>
  <r>
    <n v="1876"/>
    <x v="4"/>
    <s v="Tajniki efektywnej pracy w programie MS PowerPoint"/>
    <n v="6"/>
    <s v="Opole"/>
  </r>
  <r>
    <n v="1877"/>
    <x v="2"/>
    <s v="Automatyzacja pracy w programie MS Excel z wykorzystaniem języka VBA"/>
    <n v="3"/>
    <s v="Warszawa"/>
  </r>
  <r>
    <n v="1878"/>
    <x v="0"/>
    <s v="Zaawansowana statystyka matematyczna w R"/>
    <n v="5"/>
    <s v="Wrocław"/>
  </r>
  <r>
    <n v="1879"/>
    <x v="5"/>
    <s v="Tajniki efektywnej pracy w programie MS Word"/>
    <n v="2"/>
    <s v="Lublin"/>
  </r>
  <r>
    <n v="1880"/>
    <x v="2"/>
    <s v="VBA dla ekspertów – interfejs użytkownika i UserForms"/>
    <n v="5"/>
    <s v="Warszawa"/>
  </r>
  <r>
    <n v="1881"/>
    <x v="0"/>
    <s v="Zaawansowana statystyka matematyczna w R"/>
    <n v="4"/>
    <s v="Warszawa"/>
  </r>
  <r>
    <n v="1882"/>
    <x v="5"/>
    <s v="Tajniki efektywnej pracy w programie MS Word"/>
    <n v="3"/>
    <s v="Warszawa"/>
  </r>
  <r>
    <n v="1883"/>
    <x v="1"/>
    <s v="MS Excel w zastosowaniach statystycznych"/>
    <n v="1"/>
    <s v="Warszawa"/>
  </r>
  <r>
    <n v="1884"/>
    <x v="2"/>
    <s v="Automatyzacja pracy w programie MS Excel z wykorzystaniem języka VBA"/>
    <n v="5"/>
    <s v="Olsztyn"/>
  </r>
  <r>
    <n v="1885"/>
    <x v="1"/>
    <s v="Efektywna praca w programie MS Excel - elearning"/>
    <n v="4"/>
    <s v="Warszawa"/>
  </r>
  <r>
    <n v="1886"/>
    <x v="1"/>
    <s v="MS Excel w zastosowaniach statystycznych - elearning"/>
    <n v="3"/>
    <s v="Bydgoszcz"/>
  </r>
  <r>
    <n v="1887"/>
    <x v="1"/>
    <s v="Wstęp do analizy danych w programie MS Excel - elearning"/>
    <n v="4"/>
    <s v="Poznań"/>
  </r>
  <r>
    <n v="1888"/>
    <x v="0"/>
    <s v="Zaawansowana statystyka matematyczna w R"/>
    <n v="4"/>
    <s v="Warszawa"/>
  </r>
  <r>
    <n v="1889"/>
    <x v="0"/>
    <s v="Warsztaty Machine Learning w R"/>
    <n v="4"/>
    <s v="Białystok"/>
  </r>
  <r>
    <n v="1890"/>
    <x v="5"/>
    <s v="Tajniki efektywnej pracy w programie MS Word"/>
    <n v="2"/>
    <s v="Olsztyn"/>
  </r>
  <r>
    <n v="1891"/>
    <x v="2"/>
    <s v="VBA dla ekspertów – interfejs użytkownika i UserForms"/>
    <n v="2"/>
    <s v="Warszawa"/>
  </r>
  <r>
    <n v="1892"/>
    <x v="4"/>
    <s v="Tajniki efektywnej pracy w programie MS PowerPoint"/>
    <n v="2"/>
    <s v="Warszawa"/>
  </r>
  <r>
    <n v="1893"/>
    <x v="2"/>
    <s v="Automatyzacja pracy w programie MS Excel z wykorzystaniem języka VBA"/>
    <n v="2"/>
    <s v="Białystok"/>
  </r>
  <r>
    <n v="1894"/>
    <x v="1"/>
    <s v="MS Excel w zastosowaniach statystycznych - elearning"/>
    <n v="4"/>
    <s v="Rzeszów"/>
  </r>
  <r>
    <n v="1895"/>
    <x v="0"/>
    <s v="Warsztaty Machine Learning w R"/>
    <n v="4"/>
    <s v="Warszawa"/>
  </r>
  <r>
    <n v="1896"/>
    <x v="2"/>
    <s v="VBA dla ekspertów – sterowanie Windows i MS Office"/>
    <n v="2"/>
    <s v="Warszawa"/>
  </r>
  <r>
    <n v="1897"/>
    <x v="1"/>
    <s v="Wstęp do analizy danych w programie MS Excel - elearning"/>
    <n v="4"/>
    <s v="Warszawa"/>
  </r>
  <r>
    <n v="1898"/>
    <x v="1"/>
    <s v="Efektywna praca w programie MS Excel"/>
    <n v="3"/>
    <s v="Warszawa"/>
  </r>
  <r>
    <n v="1899"/>
    <x v="2"/>
    <s v="Wydajna praca w VBA w programie MS Excel"/>
    <n v="2"/>
    <s v="Opole"/>
  </r>
  <r>
    <n v="1900"/>
    <x v="3"/>
    <s v="Access dla użytkowników Excela"/>
    <n v="4"/>
    <s v="Warszawa"/>
  </r>
  <r>
    <n v="1901"/>
    <x v="3"/>
    <s v="Access dla użytkowników Excela"/>
    <n v="4"/>
    <s v="Warszawa"/>
  </r>
  <r>
    <n v="1902"/>
    <x v="2"/>
    <s v="Wydajna praca w VBA w programie MS Excel"/>
    <n v="4"/>
    <s v="Białystok"/>
  </r>
  <r>
    <n v="1903"/>
    <x v="1"/>
    <s v="Wstęp do analizy danych w programie MS Excel - elearning"/>
    <n v="4"/>
    <s v="Poznań"/>
  </r>
  <r>
    <n v="1904"/>
    <x v="1"/>
    <s v="MS Excel w zastosowaniach statystycznych - elearning"/>
    <n v="5"/>
    <s v="Warszawa"/>
  </r>
  <r>
    <n v="1905"/>
    <x v="1"/>
    <s v="Efektywna praca w programie MS Excel"/>
    <n v="1"/>
    <s v="Warszawa"/>
  </r>
  <r>
    <n v="1906"/>
    <x v="0"/>
    <s v="Warsztaty Machine Learning w R"/>
    <n v="4"/>
    <s v="Bydgoszcz"/>
  </r>
  <r>
    <n v="1907"/>
    <x v="1"/>
    <s v="Wstęp do analizy danych w programie MS Excel"/>
    <n v="3"/>
    <s v="Warszawa"/>
  </r>
  <r>
    <n v="1908"/>
    <x v="2"/>
    <s v="Automatyzacja pracy w programie MS Excel z wykorzystaniem języka VBA"/>
    <n v="4"/>
    <s v="Białystok"/>
  </r>
  <r>
    <n v="1909"/>
    <x v="2"/>
    <s v="VBA dla ekspertów – sterowanie Windows i MS Office"/>
    <n v="3"/>
    <s v="Białystok"/>
  </r>
  <r>
    <n v="1910"/>
    <x v="1"/>
    <s v="MS Excel w zastosowaniach statystycznych - elearning"/>
    <n v="2"/>
    <s v="Warszawa"/>
  </r>
  <r>
    <n v="1911"/>
    <x v="3"/>
    <s v="Automatyzacja pracy w programie MS Access z wykorzystaniem języka VBA"/>
    <n v="5"/>
    <s v="Kielce"/>
  </r>
  <r>
    <n v="1912"/>
    <x v="2"/>
    <s v="Wydajna praca w VBA w programie MS Excel"/>
    <n v="2"/>
    <s v="Warszawa"/>
  </r>
  <r>
    <n v="1913"/>
    <x v="3"/>
    <s v="Automatyzacja pracy w programie MS Access z wykorzystaniem języka VBA"/>
    <n v="3"/>
    <s v="Warszawa"/>
  </r>
  <r>
    <n v="1914"/>
    <x v="0"/>
    <s v="Warsztaty Machine Learning w R"/>
    <n v="3"/>
    <s v="Poznań"/>
  </r>
  <r>
    <n v="1915"/>
    <x v="0"/>
    <s v="Zaawansowana statystyka matematyczna w R"/>
    <n v="3"/>
    <s v="Szczecin"/>
  </r>
  <r>
    <n v="1916"/>
    <x v="4"/>
    <s v="Tajniki efektywnej pracy w programie MS PowerPoint"/>
    <n v="3"/>
    <s v="Warszawa"/>
  </r>
  <r>
    <n v="1917"/>
    <x v="2"/>
    <s v="Automatyzacja pracy w programie MS Excel z wykorzystaniem języka VBA"/>
    <n v="2"/>
    <s v="Warszawa"/>
  </r>
  <r>
    <n v="1918"/>
    <x v="2"/>
    <s v="Automatyzacja pracy w programie MS Excel z wykorzystaniem języka VBA"/>
    <n v="1"/>
    <s v="Warszawa"/>
  </r>
  <r>
    <n v="1919"/>
    <x v="3"/>
    <s v="Access dla użytkowników Excela"/>
    <n v="2"/>
    <s v="Warszawa"/>
  </r>
  <r>
    <n v="1920"/>
    <x v="1"/>
    <s v="MS Excel w zastosowaniach finansowych"/>
    <n v="4"/>
    <s v="Warszawa"/>
  </r>
  <r>
    <n v="1921"/>
    <x v="1"/>
    <s v="Wstęp do analizy danych w programie MS Excel - elearning"/>
    <n v="1"/>
    <s v="Warszawa"/>
  </r>
  <r>
    <n v="1922"/>
    <x v="1"/>
    <s v="MS Excel w zastosowaniach statystycznych"/>
    <n v="4"/>
    <s v="Warszawa"/>
  </r>
  <r>
    <n v="1923"/>
    <x v="3"/>
    <s v="Access dla użytkowników Excela"/>
    <n v="1"/>
    <s v="Warszawa"/>
  </r>
  <r>
    <n v="1924"/>
    <x v="2"/>
    <s v="Automatyzacja pracy w programie MS Excel z wykorzystaniem języka VBA"/>
    <n v="6"/>
    <s v="Warszawa"/>
  </r>
  <r>
    <n v="1925"/>
    <x v="1"/>
    <s v="MS Excel w zastosowaniach statystycznych"/>
    <n v="8"/>
    <s v="Poznań"/>
  </r>
  <r>
    <n v="1926"/>
    <x v="0"/>
    <s v="Zaawansowana statystyka matematyczna w R"/>
    <n v="3"/>
    <s v="Kielce"/>
  </r>
  <r>
    <n v="1927"/>
    <x v="5"/>
    <s v="Tajniki efektywnej pracy w programie MS Word"/>
    <n v="1"/>
    <s v="Kielce"/>
  </r>
  <r>
    <n v="1928"/>
    <x v="0"/>
    <s v="Zaawansowana statystyka matematyczna w R"/>
    <n v="1"/>
    <s v="Warszawa"/>
  </r>
  <r>
    <n v="1929"/>
    <x v="2"/>
    <s v="VBA dla ekspertów – sterowanie Windows i MS Office"/>
    <n v="4"/>
    <s v="Warszawa"/>
  </r>
  <r>
    <n v="1930"/>
    <x v="0"/>
    <s v="Warsztaty Machine Learning w R"/>
    <n v="2"/>
    <s v="Warszawa"/>
  </r>
  <r>
    <n v="1931"/>
    <x v="5"/>
    <s v="Tajniki efektywnej pracy w programie MS Word"/>
    <n v="5"/>
    <s v="Olsztyn"/>
  </r>
  <r>
    <n v="1932"/>
    <x v="4"/>
    <s v="Tajniki efektywnej pracy w programie MS PowerPoint"/>
    <n v="1"/>
    <s v="Warszawa"/>
  </r>
  <r>
    <n v="1933"/>
    <x v="3"/>
    <s v="Automatyzacja pracy w programie MS Access z wykorzystaniem języka VBA"/>
    <n v="3"/>
    <s v="Kielce"/>
  </r>
  <r>
    <n v="1934"/>
    <x v="3"/>
    <s v="Access dla użytkowników Excela"/>
    <n v="1"/>
    <s v="Warszawa"/>
  </r>
  <r>
    <n v="1935"/>
    <x v="0"/>
    <s v="Analiza i wizualizacja danych w R"/>
    <n v="4"/>
    <s v="Warszawa"/>
  </r>
  <r>
    <n v="1936"/>
    <x v="3"/>
    <s v="Access dla użytkowników Excela"/>
    <n v="3"/>
    <s v="Kielce"/>
  </r>
  <r>
    <n v="1937"/>
    <x v="5"/>
    <s v="Tajniki efektywnej pracy w programie MS Word"/>
    <n v="3"/>
    <s v="Rzeszów"/>
  </r>
  <r>
    <n v="1938"/>
    <x v="2"/>
    <s v="Wydajna praca w VBA w programie MS Excel"/>
    <n v="4"/>
    <s v="Warszawa"/>
  </r>
  <r>
    <n v="1939"/>
    <x v="2"/>
    <s v="Automatyzacja pracy w programie MS Excel z wykorzystaniem języka VBA"/>
    <n v="5"/>
    <s v="Łódź"/>
  </r>
  <r>
    <n v="1940"/>
    <x v="1"/>
    <s v="MS Excel w zastosowaniach statystycznych"/>
    <n v="3"/>
    <s v="Warszawa"/>
  </r>
  <r>
    <n v="1941"/>
    <x v="3"/>
    <s v="Access dla użytkowników Excela"/>
    <n v="4"/>
    <s v="Katowice"/>
  </r>
  <r>
    <n v="1942"/>
    <x v="2"/>
    <s v="VBA dla ekspertów – interfejs użytkownika i UserForms"/>
    <n v="1"/>
    <s v="Białystok"/>
  </r>
  <r>
    <n v="1943"/>
    <x v="1"/>
    <s v="Wstęp do analizy danych w programie MS Excel - elearning"/>
    <n v="5"/>
    <s v="Kraków"/>
  </r>
  <r>
    <n v="1944"/>
    <x v="1"/>
    <s v="Wstęp do analizy danych w programie MS Excel - elearning"/>
    <n v="4"/>
    <s v="Warszawa"/>
  </r>
  <r>
    <n v="1945"/>
    <x v="1"/>
    <s v="Efektywna praca w programie MS Excel"/>
    <n v="3"/>
    <s v="Warszawa"/>
  </r>
  <r>
    <n v="1946"/>
    <x v="3"/>
    <s v="Access dla użytkowników Excela"/>
    <n v="1"/>
    <s v="Warszawa"/>
  </r>
  <r>
    <n v="1947"/>
    <x v="1"/>
    <s v="MS Excel w zastosowaniach finansowych"/>
    <n v="3"/>
    <s v="Poznań"/>
  </r>
  <r>
    <n v="1948"/>
    <x v="4"/>
    <s v="Tajniki efektywnej pracy w programie MS PowerPoint"/>
    <n v="1"/>
    <s v="Warszawa"/>
  </r>
  <r>
    <n v="1949"/>
    <x v="1"/>
    <s v="Wstęp do analizy danych w programie MS Excel - elearning"/>
    <n v="4"/>
    <s v="Kielce"/>
  </r>
  <r>
    <n v="1950"/>
    <x v="0"/>
    <s v="Zaawansowana statystyka matematyczna w R"/>
    <n v="3"/>
    <s v="Olsztyn"/>
  </r>
  <r>
    <n v="1951"/>
    <x v="0"/>
    <s v="Zaawansowana statystyka matematyczna w R"/>
    <n v="2"/>
    <s v="Warszawa"/>
  </r>
  <r>
    <n v="1952"/>
    <x v="1"/>
    <s v="MS Excel w zastosowaniach statystycznych"/>
    <n v="6"/>
    <s v="Poznań"/>
  </r>
  <r>
    <n v="1953"/>
    <x v="1"/>
    <s v="Efektywna praca w programie MS Excel - elearning"/>
    <n v="2"/>
    <s v="Warszawa"/>
  </r>
  <r>
    <n v="1954"/>
    <x v="2"/>
    <s v="Wydajna praca w VBA w programie MS Excel"/>
    <n v="3"/>
    <s v="Szczecin"/>
  </r>
  <r>
    <n v="1955"/>
    <x v="3"/>
    <s v="Automatyzacja pracy w programie MS Access z wykorzystaniem języka VBA"/>
    <n v="1"/>
    <s v="Warszawa"/>
  </r>
  <r>
    <n v="1956"/>
    <x v="0"/>
    <s v="Warsztaty Machine Learning w R"/>
    <n v="1"/>
    <s v="Warszawa"/>
  </r>
  <r>
    <n v="1957"/>
    <x v="4"/>
    <s v="Tajniki efektywnej pracy w programie MS PowerPoint"/>
    <n v="1"/>
    <s v="Warszawa"/>
  </r>
  <r>
    <n v="1958"/>
    <x v="2"/>
    <s v="VBA dla ekspertów – interfejs użytkownika i UserForms"/>
    <n v="4"/>
    <s v="Szczecin"/>
  </r>
  <r>
    <n v="1959"/>
    <x v="0"/>
    <s v="Warsztaty Machine Learning w R"/>
    <n v="2"/>
    <s v="Warszawa"/>
  </r>
  <r>
    <n v="1960"/>
    <x v="1"/>
    <s v="Wstęp do analizy danych w programie MS Excel - elearning"/>
    <n v="2"/>
    <s v="Opole"/>
  </r>
  <r>
    <n v="1961"/>
    <x v="2"/>
    <s v="VBA dla ekspertów – interfejs użytkownika i UserForms"/>
    <n v="1"/>
    <s v="Kraków"/>
  </r>
  <r>
    <n v="1962"/>
    <x v="1"/>
    <s v="Efektywna praca w programie MS Excel"/>
    <n v="1"/>
    <s v="Rzeszów"/>
  </r>
  <r>
    <n v="1963"/>
    <x v="4"/>
    <s v="Tajniki efektywnej pracy w programie MS PowerPoint"/>
    <n v="5"/>
    <s v="Kraków"/>
  </r>
  <r>
    <n v="1964"/>
    <x v="1"/>
    <s v="MS Excel w zastosowaniach statystycznych"/>
    <n v="3"/>
    <s v="Warszawa"/>
  </r>
  <r>
    <n v="1965"/>
    <x v="5"/>
    <s v="Tajniki efektywnej pracy w programie MS Word"/>
    <n v="1"/>
    <s v="Lublin"/>
  </r>
  <r>
    <n v="1966"/>
    <x v="0"/>
    <s v="Zaawansowana statystyka matematyczna w R"/>
    <n v="2"/>
    <s v="Warszawa"/>
  </r>
  <r>
    <n v="1967"/>
    <x v="1"/>
    <s v="MS Excel w zastosowaniach statystycznych - elearning"/>
    <n v="4"/>
    <s v="Warszawa"/>
  </r>
  <r>
    <n v="1968"/>
    <x v="1"/>
    <s v="Efektywna praca w programie MS Excel - elearning"/>
    <n v="4"/>
    <s v="Warszawa"/>
  </r>
  <r>
    <n v="1969"/>
    <x v="1"/>
    <s v="Efektywna praca w programie MS Excel"/>
    <n v="4"/>
    <s v="Łódź"/>
  </r>
  <r>
    <n v="1970"/>
    <x v="2"/>
    <s v="Wydajna praca w VBA w programie MS Excel"/>
    <n v="5"/>
    <s v="Bydgoszcz"/>
  </r>
  <r>
    <n v="1971"/>
    <x v="1"/>
    <s v="Efektywna praca w programie MS Excel"/>
    <n v="3"/>
    <s v="Warszawa"/>
  </r>
  <r>
    <n v="1972"/>
    <x v="1"/>
    <s v="MS Excel w zastosowaniach statystycznych"/>
    <n v="3"/>
    <s v="Katowice"/>
  </r>
  <r>
    <n v="1973"/>
    <x v="1"/>
    <s v="MS Excel w zastosowaniach statystycznych"/>
    <n v="2"/>
    <s v="Warszawa"/>
  </r>
  <r>
    <n v="1974"/>
    <x v="2"/>
    <s v="VBA dla ekspertów – sterowanie Windows i MS Office"/>
    <n v="3"/>
    <s v="Warszawa"/>
  </r>
  <r>
    <n v="1975"/>
    <x v="1"/>
    <s v="MS Excel w zastosowaniach statystycznych - elearning"/>
    <n v="5"/>
    <s v="Wrocław"/>
  </r>
  <r>
    <n v="1976"/>
    <x v="0"/>
    <s v="Zaawansowana statystyka matematyczna w R"/>
    <n v="3"/>
    <s v="Warszawa"/>
  </r>
  <r>
    <n v="1977"/>
    <x v="1"/>
    <s v="MS Excel w zastosowaniach finansowych"/>
    <n v="4"/>
    <s v="Warszawa"/>
  </r>
  <r>
    <n v="1978"/>
    <x v="3"/>
    <s v="Automatyzacja pracy w programie MS Access z wykorzystaniem języka VBA"/>
    <n v="5"/>
    <s v="Kielce"/>
  </r>
  <r>
    <n v="1979"/>
    <x v="0"/>
    <s v="Analiza i wizualizacja danych w R"/>
    <n v="4"/>
    <s v="Lublin"/>
  </r>
  <r>
    <n v="1980"/>
    <x v="0"/>
    <s v="Warsztaty Machine Learning w R"/>
    <n v="2"/>
    <s v="Kielce"/>
  </r>
  <r>
    <n v="1981"/>
    <x v="3"/>
    <s v="Automatyzacja pracy w programie MS Access z wykorzystaniem języka VBA"/>
    <n v="5"/>
    <s v="Warszawa"/>
  </r>
  <r>
    <n v="1982"/>
    <x v="3"/>
    <s v="Access dla użytkowników Excela"/>
    <n v="1"/>
    <s v="Warszawa"/>
  </r>
  <r>
    <n v="1983"/>
    <x v="3"/>
    <s v="Automatyzacja pracy w programie MS Access z wykorzystaniem języka VBA"/>
    <n v="1"/>
    <s v="Warszawa"/>
  </r>
  <r>
    <n v="1984"/>
    <x v="3"/>
    <s v="Automatyzacja pracy w programie MS Access z wykorzystaniem języka VBA"/>
    <n v="2"/>
    <s v="Warszawa"/>
  </r>
  <r>
    <n v="1985"/>
    <x v="3"/>
    <s v="Access dla użytkowników Excela"/>
    <n v="2"/>
    <s v="Warszawa"/>
  </r>
  <r>
    <n v="1986"/>
    <x v="1"/>
    <s v="MS Excel w zastosowaniach finansowych"/>
    <n v="1"/>
    <s v="Warszawa"/>
  </r>
  <r>
    <n v="1987"/>
    <x v="0"/>
    <s v="Warsztaty Machine Learning w R"/>
    <n v="3"/>
    <s v="Warszawa"/>
  </r>
  <r>
    <n v="1988"/>
    <x v="1"/>
    <s v="Efektywna praca w programie MS Excel"/>
    <n v="2"/>
    <s v="Warszawa"/>
  </r>
  <r>
    <n v="1989"/>
    <x v="3"/>
    <s v="Access dla użytkowników Excela"/>
    <n v="2"/>
    <s v="Opole"/>
  </r>
  <r>
    <n v="1990"/>
    <x v="3"/>
    <s v="Access dla użytkowników Excela"/>
    <n v="4"/>
    <s v="Warszawa"/>
  </r>
  <r>
    <n v="1991"/>
    <x v="4"/>
    <s v="Tajniki efektywnej pracy w programie MS PowerPoint"/>
    <n v="2"/>
    <s v="Warszawa"/>
  </r>
  <r>
    <n v="1992"/>
    <x v="2"/>
    <s v="Wydajna praca w VBA w programie MS Excel"/>
    <n v="2"/>
    <s v="Warszawa"/>
  </r>
  <r>
    <n v="1993"/>
    <x v="1"/>
    <s v="Efektywna praca w programie MS Excel"/>
    <n v="1"/>
    <s v="Lublin"/>
  </r>
  <r>
    <n v="1994"/>
    <x v="1"/>
    <s v="MS Excel w zastosowaniach finansowych"/>
    <n v="4"/>
    <s v="Warszawa"/>
  </r>
  <r>
    <n v="1995"/>
    <x v="1"/>
    <s v="MS Excel w zastosowaniach finansowych"/>
    <n v="2"/>
    <s v="Opole"/>
  </r>
  <r>
    <n v="1996"/>
    <x v="1"/>
    <s v="Wstęp do analizy danych w programie MS Excel - elearning"/>
    <n v="2"/>
    <s v="Kielce"/>
  </r>
  <r>
    <n v="1997"/>
    <x v="1"/>
    <s v="MS Excel w zastosowaniach statystycznych - elearning"/>
    <n v="4"/>
    <s v="Warszawa"/>
  </r>
  <r>
    <n v="1998"/>
    <x v="1"/>
    <s v="Wstęp do analizy danych w programie MS Excel - elearning"/>
    <n v="4"/>
    <s v="Szczecin"/>
  </r>
  <r>
    <n v="1999"/>
    <x v="0"/>
    <s v="Podstawy statystyki matematycznej w R"/>
    <n v="1"/>
    <s v="Łódź"/>
  </r>
  <r>
    <n v="2000"/>
    <x v="1"/>
    <s v="MS Excel w zastosowaniach statystycznych - elearning"/>
    <n v="2"/>
    <s v="Warszawa"/>
  </r>
  <r>
    <n v="2001"/>
    <x v="1"/>
    <s v="MS Excel w zastosowaniach statystycznych"/>
    <n v="3"/>
    <s v="Lublin"/>
  </r>
  <r>
    <n v="2002"/>
    <x v="1"/>
    <s v="MS Excel w zastosowaniach statystycznych - elearning"/>
    <n v="3"/>
    <s v="Warszawa"/>
  </r>
  <r>
    <n v="2003"/>
    <x v="1"/>
    <s v="Efektywna praca w programie MS Excel - elearning"/>
    <n v="2"/>
    <s v="Szczecin"/>
  </r>
  <r>
    <n v="2004"/>
    <x v="2"/>
    <s v="VBA dla ekspertów – sterowanie Windows i MS Office"/>
    <n v="9"/>
    <s v="Warszawa"/>
  </r>
  <r>
    <n v="2005"/>
    <x v="4"/>
    <s v="Tajniki efektywnej pracy w programie MS PowerPoint"/>
    <n v="6"/>
    <s v="Warszawa"/>
  </r>
  <r>
    <n v="2006"/>
    <x v="4"/>
    <s v="Tajniki efektywnej pracy w programie MS PowerPoint"/>
    <n v="2"/>
    <s v="Wrocław"/>
  </r>
  <r>
    <n v="2007"/>
    <x v="2"/>
    <s v="Wydajna praca w VBA w programie MS Excel"/>
    <n v="6"/>
    <s v="Warszawa"/>
  </r>
  <r>
    <n v="2008"/>
    <x v="1"/>
    <s v="Wstęp do analizy danych w programie MS Excel - elearning"/>
    <n v="2"/>
    <s v="Warszawa"/>
  </r>
  <r>
    <n v="2009"/>
    <x v="2"/>
    <s v="VBA dla ekspertów – sterowanie Windows i MS Office"/>
    <n v="2"/>
    <s v="Warszawa"/>
  </r>
  <r>
    <n v="2010"/>
    <x v="1"/>
    <s v="Wstęp do analizy danych w programie MS Excel"/>
    <n v="4"/>
    <s v="Warszawa"/>
  </r>
  <r>
    <n v="2011"/>
    <x v="2"/>
    <s v="Automatyzacja pracy w programie MS Excel z wykorzystaniem języka VBA"/>
    <n v="2"/>
    <s v="Kraków"/>
  </r>
  <r>
    <n v="2012"/>
    <x v="1"/>
    <s v="MS Excel w zastosowaniach statystycznych - elearning"/>
    <n v="5"/>
    <s v="Warszawa"/>
  </r>
  <r>
    <n v="2013"/>
    <x v="2"/>
    <s v="VBA dla ekspertów – sterowanie Windows i MS Office"/>
    <n v="5"/>
    <s v="Warszawa"/>
  </r>
  <r>
    <n v="2014"/>
    <x v="1"/>
    <s v="Wstęp do analizy danych w programie MS Excel - elearning"/>
    <n v="4"/>
    <s v="Olsztyn"/>
  </r>
  <r>
    <n v="2015"/>
    <x v="1"/>
    <s v="Wstęp do analizy danych w programie MS Excel"/>
    <n v="2"/>
    <s v="Kielce"/>
  </r>
  <r>
    <n v="2016"/>
    <x v="2"/>
    <s v="VBA dla ekspertów – sterowanie Windows i MS Office"/>
    <n v="3"/>
    <s v="Warszawa"/>
  </r>
  <r>
    <n v="2017"/>
    <x v="2"/>
    <s v="Wydajna praca w VBA w programie MS Excel"/>
    <n v="1"/>
    <s v="Warszawa"/>
  </r>
  <r>
    <n v="2018"/>
    <x v="1"/>
    <s v="MS Excel w zastosowaniach statystycznych - elearning"/>
    <n v="5"/>
    <s v="Warszawa"/>
  </r>
  <r>
    <n v="2019"/>
    <x v="1"/>
    <s v="Wstęp do analizy danych w programie MS Excel - elearning"/>
    <n v="2"/>
    <s v="Warszawa"/>
  </r>
  <r>
    <n v="2020"/>
    <x v="2"/>
    <s v="Automatyzacja pracy w programie MS Excel z wykorzystaniem języka VBA"/>
    <n v="2"/>
    <s v="Warszawa"/>
  </r>
  <r>
    <n v="2021"/>
    <x v="3"/>
    <s v="Access dla użytkowników Excela"/>
    <n v="2"/>
    <s v="Szczecin"/>
  </r>
  <r>
    <n v="2022"/>
    <x v="3"/>
    <s v="Automatyzacja pracy w programie MS Access z wykorzystaniem języka VBA"/>
    <n v="4"/>
    <s v="Lublin"/>
  </r>
  <r>
    <n v="2023"/>
    <x v="1"/>
    <s v="Wstęp do analizy danych w programie MS Excel"/>
    <n v="3"/>
    <s v="Katowice"/>
  </r>
  <r>
    <n v="2024"/>
    <x v="1"/>
    <s v="Wstęp do analizy danych w programie MS Excel"/>
    <n v="3"/>
    <s v="Warszawa"/>
  </r>
  <r>
    <n v="2025"/>
    <x v="2"/>
    <s v="Automatyzacja pracy w programie MS Excel z wykorzystaniem języka VBA"/>
    <n v="5"/>
    <s v="Warszawa"/>
  </r>
  <r>
    <n v="2026"/>
    <x v="3"/>
    <s v="Automatyzacja pracy w programie MS Access z wykorzystaniem języka VBA"/>
    <n v="4"/>
    <s v="Warszawa"/>
  </r>
  <r>
    <n v="2027"/>
    <x v="1"/>
    <s v="Efektywna praca w programie MS Excel"/>
    <n v="3"/>
    <s v="Warszawa"/>
  </r>
  <r>
    <n v="2028"/>
    <x v="1"/>
    <s v="MS Excel w zastosowaniach statystycznych"/>
    <n v="2"/>
    <s v="Warszawa"/>
  </r>
  <r>
    <n v="2029"/>
    <x v="1"/>
    <s v="MS Excel w zastosowaniach statystycznych"/>
    <n v="3"/>
    <s v="Warszawa"/>
  </r>
  <r>
    <n v="2030"/>
    <x v="2"/>
    <s v="VBA dla ekspertów – interfejs użytkownika i UserForms"/>
    <n v="1"/>
    <s v="Kraków"/>
  </r>
  <r>
    <n v="2031"/>
    <x v="1"/>
    <s v="Wstęp do analizy danych w programie MS Excel"/>
    <n v="3"/>
    <s v="Warszawa"/>
  </r>
  <r>
    <n v="2032"/>
    <x v="1"/>
    <s v="MS Excel w zastosowaniach finansowych"/>
    <n v="4"/>
    <s v="Rzeszów"/>
  </r>
  <r>
    <n v="2033"/>
    <x v="1"/>
    <s v="Wstęp do analizy danych w programie MS Excel"/>
    <n v="2"/>
    <s v="Warszawa"/>
  </r>
  <r>
    <n v="2034"/>
    <x v="2"/>
    <s v="VBA dla ekspertów – interfejs użytkownika i UserForms"/>
    <n v="5"/>
    <s v="Warszawa"/>
  </r>
  <r>
    <n v="2035"/>
    <x v="4"/>
    <s v="Tajniki efektywnej pracy w programie MS PowerPoint"/>
    <n v="3"/>
    <s v="Olsztyn"/>
  </r>
  <r>
    <n v="2036"/>
    <x v="0"/>
    <s v="Zaawansowana statystyka matematyczna w R"/>
    <n v="1"/>
    <s v="Warszawa"/>
  </r>
  <r>
    <n v="2037"/>
    <x v="0"/>
    <s v="Zaawansowana statystyka matematyczna w R"/>
    <n v="3"/>
    <s v="Warszawa"/>
  </r>
  <r>
    <n v="2038"/>
    <x v="1"/>
    <s v="Efektywna praca w programie MS Excel"/>
    <n v="3"/>
    <s v="Warszawa"/>
  </r>
  <r>
    <n v="2039"/>
    <x v="2"/>
    <s v="VBA dla ekspertów – sterowanie Windows i MS Office"/>
    <n v="4"/>
    <s v="Wrocław"/>
  </r>
  <r>
    <n v="2040"/>
    <x v="4"/>
    <s v="Tajniki efektywnej pracy w programie MS PowerPoint"/>
    <n v="7"/>
    <s v="Katowice"/>
  </r>
  <r>
    <n v="2041"/>
    <x v="2"/>
    <s v="Automatyzacja pracy w programie MS Excel z wykorzystaniem języka VBA"/>
    <n v="3"/>
    <s v="Warszawa"/>
  </r>
  <r>
    <n v="2042"/>
    <x v="4"/>
    <s v="Tajniki efektywnej pracy w programie MS PowerPoint"/>
    <n v="2"/>
    <s v="Kraków"/>
  </r>
  <r>
    <n v="2043"/>
    <x v="1"/>
    <s v="Wstęp do analizy danych w programie MS Excel"/>
    <n v="3"/>
    <s v="Warszawa"/>
  </r>
  <r>
    <n v="2044"/>
    <x v="1"/>
    <s v="MS Excel w zastosowaniach statystycznych"/>
    <n v="2"/>
    <s v="Warszawa"/>
  </r>
  <r>
    <n v="2045"/>
    <x v="1"/>
    <s v="MS Excel w zastosowaniach statystycznych"/>
    <n v="3"/>
    <s v="Warszawa"/>
  </r>
  <r>
    <n v="2046"/>
    <x v="1"/>
    <s v="Efektywna praca w programie MS Excel - elearning"/>
    <n v="2"/>
    <s v="Warszawa"/>
  </r>
  <r>
    <n v="2047"/>
    <x v="3"/>
    <s v="Access dla użytkowników Excela"/>
    <n v="1"/>
    <s v="Warszawa"/>
  </r>
  <r>
    <n v="2048"/>
    <x v="1"/>
    <s v="Wstęp do analizy danych w programie MS Excel"/>
    <n v="4"/>
    <s v="Warszawa"/>
  </r>
  <r>
    <n v="2049"/>
    <x v="0"/>
    <s v="Zaawansowana statystyka matematyczna w R"/>
    <n v="2"/>
    <s v="Warszawa"/>
  </r>
  <r>
    <n v="2050"/>
    <x v="0"/>
    <s v="Zaawansowana statystyka matematyczna w R"/>
    <n v="4"/>
    <s v="Opole"/>
  </r>
  <r>
    <n v="2051"/>
    <x v="0"/>
    <s v="Warsztaty Machine Learning w R"/>
    <n v="4"/>
    <s v="Rzeszów"/>
  </r>
  <r>
    <n v="2052"/>
    <x v="1"/>
    <s v="Wstęp do analizy danych w programie MS Excel - elearning"/>
    <n v="4"/>
    <s v="Szczecin"/>
  </r>
  <r>
    <n v="2053"/>
    <x v="1"/>
    <s v="Efektywna praca w programie MS Excel - elearning"/>
    <n v="1"/>
    <s v="Kielce"/>
  </r>
  <r>
    <n v="2054"/>
    <x v="2"/>
    <s v="VBA dla ekspertów – interfejs użytkownika i UserForms"/>
    <n v="3"/>
    <s v="Poznań"/>
  </r>
  <r>
    <n v="2055"/>
    <x v="5"/>
    <s v="Tajniki efektywnej pracy w programie MS Word"/>
    <n v="3"/>
    <s v="Warszawa"/>
  </r>
  <r>
    <n v="2056"/>
    <x v="1"/>
    <s v="Efektywna praca w programie MS Excel"/>
    <n v="3"/>
    <s v="Rzeszów"/>
  </r>
  <r>
    <n v="2057"/>
    <x v="1"/>
    <s v="MS Excel w zastosowaniach finansowych"/>
    <n v="3"/>
    <s v="Warszawa"/>
  </r>
  <r>
    <n v="2058"/>
    <x v="1"/>
    <s v="MS Excel w zastosowaniach finansowych"/>
    <n v="2"/>
    <s v="Warszawa"/>
  </r>
  <r>
    <n v="2059"/>
    <x v="3"/>
    <s v="Automatyzacja pracy w programie MS Access z wykorzystaniem języka VBA"/>
    <n v="5"/>
    <s v="Warszawa"/>
  </r>
  <r>
    <n v="2060"/>
    <x v="5"/>
    <s v="Tajniki efektywnej pracy w programie MS Word"/>
    <n v="5"/>
    <s v="Warszawa"/>
  </r>
  <r>
    <n v="2061"/>
    <x v="1"/>
    <s v="Wstęp do analizy danych w programie MS Excel - elearning"/>
    <n v="2"/>
    <s v="Warszawa"/>
  </r>
  <r>
    <n v="2062"/>
    <x v="1"/>
    <s v="Efektywna praca w programie MS Excel - elearning"/>
    <n v="2"/>
    <s v="Łódź"/>
  </r>
  <r>
    <n v="2063"/>
    <x v="1"/>
    <s v="MS Excel w zastosowaniach statystycznych"/>
    <n v="5"/>
    <s v="Opole"/>
  </r>
  <r>
    <n v="2064"/>
    <x v="1"/>
    <s v="MS Excel w zastosowaniach finansowych"/>
    <n v="3"/>
    <s v="Warszawa"/>
  </r>
  <r>
    <n v="2065"/>
    <x v="1"/>
    <s v="Efektywna praca w programie MS Excel - elearning"/>
    <n v="7"/>
    <s v="Warszawa"/>
  </r>
  <r>
    <n v="2066"/>
    <x v="1"/>
    <s v="MS Excel w zastosowaniach finansowych"/>
    <n v="3"/>
    <s v="Łódź"/>
  </r>
  <r>
    <n v="2067"/>
    <x v="1"/>
    <s v="MS Excel w zastosowaniach statystycznych - elearning"/>
    <n v="2"/>
    <s v="Warszawa"/>
  </r>
  <r>
    <n v="2068"/>
    <x v="1"/>
    <s v="Wstęp do analizy danych w programie MS Excel - elearning"/>
    <n v="4"/>
    <s v="Olsztyn"/>
  </r>
  <r>
    <n v="2069"/>
    <x v="1"/>
    <s v="MS Excel w zastosowaniach statystycznych - elearning"/>
    <n v="3"/>
    <s v="Białystok"/>
  </r>
  <r>
    <n v="2070"/>
    <x v="1"/>
    <s v="Wstęp do analizy danych w programie MS Excel"/>
    <n v="3"/>
    <s v="Kraków"/>
  </r>
  <r>
    <n v="2071"/>
    <x v="1"/>
    <s v="MS Excel w zastosowaniach finansowych"/>
    <n v="9"/>
    <s v="Warszawa"/>
  </r>
  <r>
    <n v="2072"/>
    <x v="0"/>
    <s v="Zaawansowana statystyka matematyczna w R"/>
    <n v="2"/>
    <s v="Kraków"/>
  </r>
  <r>
    <n v="2073"/>
    <x v="0"/>
    <s v="Zaawansowana statystyka matematyczna w R"/>
    <n v="5"/>
    <s v="Warszawa"/>
  </r>
  <r>
    <n v="2074"/>
    <x v="5"/>
    <s v="Tajniki efektywnej pracy w programie MS Word"/>
    <n v="5"/>
    <s v="Bydgoszcz"/>
  </r>
  <r>
    <n v="2075"/>
    <x v="1"/>
    <s v="Efektywna praca w programie MS Excel"/>
    <n v="3"/>
    <s v="Warszawa"/>
  </r>
  <r>
    <n v="2076"/>
    <x v="0"/>
    <s v="Warsztaty Machine Learning w R"/>
    <n v="5"/>
    <s v="Warszawa"/>
  </r>
  <r>
    <n v="2077"/>
    <x v="0"/>
    <s v="Zaawansowana statystyka matematyczna w R"/>
    <n v="4"/>
    <s v="Warszawa"/>
  </r>
  <r>
    <n v="2078"/>
    <x v="1"/>
    <s v="MS Excel w zastosowaniach statystycznych"/>
    <n v="2"/>
    <s v="Szczecin"/>
  </r>
  <r>
    <n v="2079"/>
    <x v="1"/>
    <s v="Efektywna praca w programie MS Excel - elearning"/>
    <n v="4"/>
    <s v="Warszawa"/>
  </r>
  <r>
    <n v="2080"/>
    <x v="3"/>
    <s v="Automatyzacja pracy w programie MS Access z wykorzystaniem języka VBA"/>
    <n v="5"/>
    <s v="Warszawa"/>
  </r>
  <r>
    <n v="2081"/>
    <x v="1"/>
    <s v="MS Excel w zastosowaniach statystycznych"/>
    <n v="3"/>
    <s v="Opole"/>
  </r>
  <r>
    <n v="2082"/>
    <x v="1"/>
    <s v="Wstęp do analizy danych w programie MS Excel"/>
    <n v="3"/>
    <s v="Warszawa"/>
  </r>
  <r>
    <n v="2083"/>
    <x v="0"/>
    <s v="Analiza i wizualizacja danych w R"/>
    <n v="5"/>
    <s v="Warszawa"/>
  </r>
  <r>
    <n v="2084"/>
    <x v="1"/>
    <s v="MS Excel w zastosowaniach statystycznych"/>
    <n v="4"/>
    <s v="Opole"/>
  </r>
  <r>
    <n v="2085"/>
    <x v="0"/>
    <s v="Podstawy statystyki matematycznej w R"/>
    <n v="2"/>
    <s v="Warszawa"/>
  </r>
  <r>
    <n v="2086"/>
    <x v="1"/>
    <s v="MS Excel w zastosowaniach statystycznych"/>
    <n v="2"/>
    <s v="Warszawa"/>
  </r>
  <r>
    <n v="2087"/>
    <x v="5"/>
    <s v="Tajniki efektywnej pracy w programie MS Word"/>
    <n v="2"/>
    <s v="Łódź"/>
  </r>
  <r>
    <n v="2088"/>
    <x v="2"/>
    <s v="Wydajna praca w VBA w programie MS Excel"/>
    <n v="5"/>
    <s v="Warszawa"/>
  </r>
  <r>
    <n v="2089"/>
    <x v="1"/>
    <s v="MS Excel w zastosowaniach statystycznych - elearning"/>
    <n v="1"/>
    <s v="Warszawa"/>
  </r>
  <r>
    <n v="2090"/>
    <x v="1"/>
    <s v="Wstęp do analizy danych w programie MS Excel"/>
    <n v="3"/>
    <s v="Kielce"/>
  </r>
  <r>
    <n v="2091"/>
    <x v="1"/>
    <s v="Wstęp do analizy danych w programie MS Excel"/>
    <n v="3"/>
    <s v="Warszawa"/>
  </r>
  <r>
    <n v="2092"/>
    <x v="2"/>
    <s v="VBA dla ekspertów – interfejs użytkownika i UserForms"/>
    <n v="3"/>
    <s v="Warszawa"/>
  </r>
  <r>
    <n v="2093"/>
    <x v="1"/>
    <s v="MS Excel w zastosowaniach finansowych"/>
    <n v="3"/>
    <s v="Wrocław"/>
  </r>
  <r>
    <n v="2094"/>
    <x v="1"/>
    <s v="Wstęp do analizy danych w programie MS Excel"/>
    <n v="2"/>
    <s v="Warszawa"/>
  </r>
  <r>
    <n v="2095"/>
    <x v="1"/>
    <s v="Wstęp do analizy danych w programie MS Excel - elearning"/>
    <n v="3"/>
    <s v="Lublin"/>
  </r>
  <r>
    <n v="2096"/>
    <x v="2"/>
    <s v="Automatyzacja pracy w programie MS Excel z wykorzystaniem języka VBA"/>
    <n v="2"/>
    <s v="Warszawa"/>
  </r>
  <r>
    <n v="2097"/>
    <x v="3"/>
    <s v="Automatyzacja pracy w programie MS Access z wykorzystaniem języka VBA"/>
    <n v="3"/>
    <s v="Warszawa"/>
  </r>
  <r>
    <n v="2098"/>
    <x v="1"/>
    <s v="Efektywna praca w programie MS Excel"/>
    <n v="2"/>
    <s v="Warszawa"/>
  </r>
  <r>
    <n v="2099"/>
    <x v="0"/>
    <s v="Zaawansowana statystyka matematyczna w R"/>
    <n v="2"/>
    <s v="Warszawa"/>
  </r>
  <r>
    <n v="2100"/>
    <x v="5"/>
    <s v="Tajniki efektywnej pracy w programie MS Word"/>
    <n v="2"/>
    <s v="Warszawa"/>
  </r>
  <r>
    <n v="2101"/>
    <x v="0"/>
    <s v="Warsztaty Machine Learning w R"/>
    <n v="4"/>
    <s v="Warszawa"/>
  </r>
  <r>
    <n v="2102"/>
    <x v="2"/>
    <s v="VBA dla ekspertów – interfejs użytkownika i UserForms"/>
    <n v="2"/>
    <s v="Warszawa"/>
  </r>
  <r>
    <n v="2103"/>
    <x v="3"/>
    <s v="Access dla użytkowników Excela"/>
    <n v="4"/>
    <s v="Warszawa"/>
  </r>
  <r>
    <n v="2104"/>
    <x v="2"/>
    <s v="Automatyzacja pracy w programie MS Excel z wykorzystaniem języka VBA"/>
    <n v="2"/>
    <s v="Kraków"/>
  </r>
  <r>
    <n v="2105"/>
    <x v="1"/>
    <s v="Wstęp do analizy danych w programie MS Excel - elearning"/>
    <n v="3"/>
    <s v="Kielce"/>
  </r>
  <r>
    <n v="2106"/>
    <x v="4"/>
    <s v="Tajniki efektywnej pracy w programie MS PowerPoint"/>
    <n v="8"/>
    <s v="Warszawa"/>
  </r>
  <r>
    <n v="2107"/>
    <x v="0"/>
    <s v="Podstawy statystyki matematycznej w R"/>
    <n v="4"/>
    <s v="Bydgoszcz"/>
  </r>
  <r>
    <n v="2108"/>
    <x v="2"/>
    <s v="Wydajna praca w VBA w programie MS Excel"/>
    <n v="5"/>
    <s v="Warszawa"/>
  </r>
  <r>
    <n v="2109"/>
    <x v="1"/>
    <s v="Efektywna praca w programie MS Excel"/>
    <n v="2"/>
    <s v="Lublin"/>
  </r>
  <r>
    <n v="2110"/>
    <x v="2"/>
    <s v="Automatyzacja pracy w programie MS Excel z wykorzystaniem języka VBA"/>
    <n v="4"/>
    <s v="Bydgoszcz"/>
  </r>
  <r>
    <n v="2111"/>
    <x v="0"/>
    <s v="Analiza i wizualizacja danych w R"/>
    <n v="2"/>
    <s v="Warszawa"/>
  </r>
  <r>
    <n v="2112"/>
    <x v="3"/>
    <s v="Automatyzacja pracy w programie MS Access z wykorzystaniem języka VBA"/>
    <n v="4"/>
    <s v="Warszawa"/>
  </r>
  <r>
    <n v="2113"/>
    <x v="0"/>
    <s v="Zaawansowana statystyka matematyczna w R"/>
    <n v="4"/>
    <s v="Lublin"/>
  </r>
  <r>
    <n v="2114"/>
    <x v="5"/>
    <s v="Tajniki efektywnej pracy w programie MS Word"/>
    <n v="2"/>
    <s v="Kielce"/>
  </r>
  <r>
    <n v="2115"/>
    <x v="2"/>
    <s v="Automatyzacja pracy w programie MS Excel z wykorzystaniem języka VBA"/>
    <n v="1"/>
    <s v="Wrocław"/>
  </r>
  <r>
    <n v="2116"/>
    <x v="1"/>
    <s v="Wstęp do analizy danych w programie MS Excel"/>
    <n v="2"/>
    <s v="Warszawa"/>
  </r>
  <r>
    <n v="2117"/>
    <x v="0"/>
    <s v="Podstawy statystyki matematycznej w R"/>
    <n v="3"/>
    <s v="Kielce"/>
  </r>
  <r>
    <n v="2118"/>
    <x v="1"/>
    <s v="MS Excel w zastosowaniach finansowych"/>
    <n v="4"/>
    <s v="Opole"/>
  </r>
  <r>
    <n v="2119"/>
    <x v="3"/>
    <s v="Automatyzacja pracy w programie MS Access z wykorzystaniem języka VBA"/>
    <n v="2"/>
    <s v="Warszawa"/>
  </r>
  <r>
    <n v="2120"/>
    <x v="1"/>
    <s v="Wstęp do analizy danych w programie MS Excel - elearning"/>
    <n v="5"/>
    <s v="Łódź"/>
  </r>
  <r>
    <n v="2121"/>
    <x v="1"/>
    <s v="MS Excel w zastosowaniach finansowych"/>
    <n v="2"/>
    <s v="Rzeszów"/>
  </r>
  <r>
    <n v="2122"/>
    <x v="2"/>
    <s v="Automatyzacja pracy w programie MS Excel z wykorzystaniem języka VBA"/>
    <n v="5"/>
    <s v="Warszawa"/>
  </r>
  <r>
    <n v="2123"/>
    <x v="0"/>
    <s v="Podstawy statystyki matematycznej w R"/>
    <n v="4"/>
    <s v="Warszawa"/>
  </r>
  <r>
    <n v="2124"/>
    <x v="3"/>
    <s v="Automatyzacja pracy w programie MS Access z wykorzystaniem języka VBA"/>
    <n v="2"/>
    <s v="Łódź"/>
  </r>
  <r>
    <n v="2125"/>
    <x v="1"/>
    <s v="MS Excel w zastosowaniach statystycznych"/>
    <n v="2"/>
    <s v="Szczecin"/>
  </r>
  <r>
    <n v="2126"/>
    <x v="5"/>
    <s v="Tajniki efektywnej pracy w programie MS Word"/>
    <n v="1"/>
    <s v="Warszawa"/>
  </r>
  <r>
    <n v="2127"/>
    <x v="1"/>
    <s v="MS Excel w zastosowaniach finansowych"/>
    <n v="3"/>
    <s v="Rzeszów"/>
  </r>
  <r>
    <n v="2128"/>
    <x v="3"/>
    <s v="Access dla użytkowników Excela"/>
    <n v="2"/>
    <s v="Warszawa"/>
  </r>
  <r>
    <n v="2129"/>
    <x v="4"/>
    <s v="Tajniki efektywnej pracy w programie MS PowerPoint"/>
    <n v="3"/>
    <s v="Warszawa"/>
  </r>
  <r>
    <n v="2130"/>
    <x v="4"/>
    <s v="Tajniki efektywnej pracy w programie MS PowerPoint"/>
    <n v="2"/>
    <s v="Warszawa"/>
  </r>
  <r>
    <n v="2131"/>
    <x v="2"/>
    <s v="Wydajna praca w VBA w programie MS Excel"/>
    <n v="3"/>
    <s v="Olsztyn"/>
  </r>
  <r>
    <n v="2132"/>
    <x v="0"/>
    <s v="Podstawy statystyki matematycznej w R"/>
    <n v="4"/>
    <s v="Warszawa"/>
  </r>
  <r>
    <n v="2133"/>
    <x v="0"/>
    <s v="Podstawy statystyki matematycznej w R"/>
    <n v="3"/>
    <s v="Warszawa"/>
  </r>
  <r>
    <n v="2134"/>
    <x v="1"/>
    <s v="Efektywna praca w programie MS Excel - elearning"/>
    <n v="2"/>
    <s v="Bydgoszcz"/>
  </r>
  <r>
    <n v="2135"/>
    <x v="2"/>
    <s v="Wydajna praca w VBA w programie MS Excel"/>
    <n v="2"/>
    <s v="Olsztyn"/>
  </r>
  <r>
    <n v="2136"/>
    <x v="5"/>
    <s v="Tajniki efektywnej pracy w programie MS Word"/>
    <n v="4"/>
    <s v="Warszawa"/>
  </r>
  <r>
    <n v="2137"/>
    <x v="1"/>
    <s v="Efektywna praca w programie MS Excel"/>
    <n v="1"/>
    <s v="Warszawa"/>
  </r>
  <r>
    <n v="2138"/>
    <x v="1"/>
    <s v="MS Excel w zastosowaniach statystycznych"/>
    <n v="2"/>
    <s v="Warszawa"/>
  </r>
  <r>
    <n v="2139"/>
    <x v="1"/>
    <s v="Wstęp do analizy danych w programie MS Excel - elearning"/>
    <n v="1"/>
    <s v="Warszawa"/>
  </r>
  <r>
    <n v="2140"/>
    <x v="1"/>
    <s v="MS Excel w zastosowaniach finansowych"/>
    <n v="2"/>
    <s v="Warszawa"/>
  </r>
  <r>
    <n v="2141"/>
    <x v="2"/>
    <s v="VBA dla ekspertów – interfejs użytkownika i UserForms"/>
    <n v="1"/>
    <s v="Warszawa"/>
  </r>
  <r>
    <n v="2142"/>
    <x v="1"/>
    <s v="Efektywna praca w programie MS Excel - elearning"/>
    <n v="3"/>
    <s v="Warszawa"/>
  </r>
  <r>
    <n v="2143"/>
    <x v="1"/>
    <s v="MS Excel w zastosowaniach statystycznych"/>
    <n v="5"/>
    <s v="Opole"/>
  </r>
  <r>
    <n v="2144"/>
    <x v="1"/>
    <s v="Efektywna praca w programie MS Excel"/>
    <n v="3"/>
    <s v="Warszawa"/>
  </r>
  <r>
    <n v="2145"/>
    <x v="2"/>
    <s v="Wydajna praca w VBA w programie MS Excel"/>
    <n v="4"/>
    <s v="Warszawa"/>
  </r>
  <r>
    <n v="2146"/>
    <x v="1"/>
    <s v="Efektywna praca w programie MS Excel - elearning"/>
    <n v="2"/>
    <s v="Warszawa"/>
  </r>
  <r>
    <n v="2147"/>
    <x v="4"/>
    <s v="Tajniki efektywnej pracy w programie MS PowerPoint"/>
    <n v="2"/>
    <s v="Warszawa"/>
  </r>
  <r>
    <n v="2148"/>
    <x v="1"/>
    <s v="Wstęp do analizy danych w programie MS Excel - elearning"/>
    <n v="2"/>
    <s v="Poznań"/>
  </r>
  <r>
    <n v="2149"/>
    <x v="0"/>
    <s v="Podstawy statystyki matematycznej w R"/>
    <n v="4"/>
    <s v="Rzeszów"/>
  </r>
  <r>
    <n v="2150"/>
    <x v="1"/>
    <s v="Wstęp do analizy danych w programie MS Excel - elearning"/>
    <n v="1"/>
    <s v="Warszawa"/>
  </r>
  <r>
    <n v="2151"/>
    <x v="1"/>
    <s v="MS Excel w zastosowaniach statystycznych"/>
    <n v="5"/>
    <s v="Warszawa"/>
  </r>
  <r>
    <n v="2152"/>
    <x v="3"/>
    <s v="Automatyzacja pracy w programie MS Access z wykorzystaniem języka VBA"/>
    <n v="4"/>
    <s v="Wrocław"/>
  </r>
  <r>
    <n v="2153"/>
    <x v="1"/>
    <s v="Efektywna praca w programie MS Excel"/>
    <n v="1"/>
    <s v="Warszawa"/>
  </r>
  <r>
    <n v="2154"/>
    <x v="0"/>
    <s v="Zaawansowana statystyka matematyczna w R"/>
    <n v="4"/>
    <s v="Poznań"/>
  </r>
  <r>
    <n v="2155"/>
    <x v="3"/>
    <s v="Access dla użytkowników Excela"/>
    <n v="4"/>
    <s v="Warszawa"/>
  </r>
  <r>
    <n v="2156"/>
    <x v="1"/>
    <s v="Efektywna praca w programie MS Excel"/>
    <n v="3"/>
    <s v="Kielce"/>
  </r>
  <r>
    <n v="2157"/>
    <x v="1"/>
    <s v="MS Excel w zastosowaniach statystycznych"/>
    <n v="1"/>
    <s v="Warszawa"/>
  </r>
  <r>
    <n v="2158"/>
    <x v="1"/>
    <s v="MS Excel w zastosowaniach statystycznych"/>
    <n v="4"/>
    <s v="Olsztyn"/>
  </r>
  <r>
    <n v="2159"/>
    <x v="2"/>
    <s v="VBA dla ekspertów – sterowanie Windows i MS Office"/>
    <n v="5"/>
    <s v="Warszawa"/>
  </r>
  <r>
    <n v="2160"/>
    <x v="2"/>
    <s v="Automatyzacja pracy w programie MS Excel z wykorzystaniem języka VBA"/>
    <n v="4"/>
    <s v="Warszawa"/>
  </r>
  <r>
    <n v="2161"/>
    <x v="5"/>
    <s v="Tajniki efektywnej pracy w programie MS Word"/>
    <n v="2"/>
    <s v="Warszawa"/>
  </r>
  <r>
    <n v="2162"/>
    <x v="3"/>
    <s v="Automatyzacja pracy w programie MS Access z wykorzystaniem języka VBA"/>
    <n v="2"/>
    <s v="Warszawa"/>
  </r>
  <r>
    <n v="2163"/>
    <x v="1"/>
    <s v="Efektywna praca w programie MS Excel"/>
    <n v="3"/>
    <s v="Warszawa"/>
  </r>
  <r>
    <n v="2164"/>
    <x v="2"/>
    <s v="VBA dla ekspertów – sterowanie Windows i MS Office"/>
    <n v="6"/>
    <s v="Warszawa"/>
  </r>
  <r>
    <n v="2165"/>
    <x v="2"/>
    <s v="Wydajna praca w VBA w programie MS Excel"/>
    <n v="3"/>
    <s v="Warszawa"/>
  </r>
  <r>
    <n v="2166"/>
    <x v="3"/>
    <s v="Automatyzacja pracy w programie MS Access z wykorzystaniem języka VBA"/>
    <n v="4"/>
    <s v="Warszawa"/>
  </r>
  <r>
    <n v="2167"/>
    <x v="2"/>
    <s v="Automatyzacja pracy w programie MS Excel z wykorzystaniem języka VBA"/>
    <n v="5"/>
    <s v="Szczecin"/>
  </r>
  <r>
    <n v="2168"/>
    <x v="1"/>
    <s v="Wstęp do analizy danych w programie MS Excel - elearning"/>
    <n v="4"/>
    <s v="Warszawa"/>
  </r>
  <r>
    <n v="2169"/>
    <x v="3"/>
    <s v="Access dla użytkowników Excela"/>
    <n v="2"/>
    <s v="Poznań"/>
  </r>
  <r>
    <n v="2170"/>
    <x v="1"/>
    <s v="MS Excel w zastosowaniach statystycznych - elearning"/>
    <n v="6"/>
    <s v="Warszawa"/>
  </r>
  <r>
    <n v="2171"/>
    <x v="0"/>
    <s v="Podstawy statystyki matematycznej w R"/>
    <n v="1"/>
    <s v="Warszawa"/>
  </r>
  <r>
    <n v="2172"/>
    <x v="3"/>
    <s v="Automatyzacja pracy w programie MS Access z wykorzystaniem języka VBA"/>
    <n v="2"/>
    <s v="Wrocław"/>
  </r>
  <r>
    <n v="2173"/>
    <x v="3"/>
    <s v="Automatyzacja pracy w programie MS Access z wykorzystaniem języka VBA"/>
    <n v="4"/>
    <s v="Warszawa"/>
  </r>
  <r>
    <n v="2174"/>
    <x v="3"/>
    <s v="Access dla użytkowników Excela"/>
    <n v="2"/>
    <s v="Warszawa"/>
  </r>
  <r>
    <n v="2175"/>
    <x v="1"/>
    <s v="Efektywna praca w programie MS Excel - elearning"/>
    <n v="2"/>
    <s v="Warszawa"/>
  </r>
  <r>
    <n v="2176"/>
    <x v="2"/>
    <s v="Wydajna praca w VBA w programie MS Excel"/>
    <n v="2"/>
    <s v="Bydgoszcz"/>
  </r>
  <r>
    <n v="2177"/>
    <x v="3"/>
    <s v="Access dla użytkowników Excela"/>
    <n v="5"/>
    <s v="Warszawa"/>
  </r>
  <r>
    <n v="2178"/>
    <x v="3"/>
    <s v="Automatyzacja pracy w programie MS Access z wykorzystaniem języka VBA"/>
    <n v="3"/>
    <s v="Warszawa"/>
  </r>
  <r>
    <n v="2179"/>
    <x v="2"/>
    <s v="Wydajna praca w VBA w programie MS Excel"/>
    <n v="2"/>
    <s v="Warszawa"/>
  </r>
  <r>
    <n v="2180"/>
    <x v="0"/>
    <s v="Podstawy statystyki matematycznej w R"/>
    <n v="2"/>
    <s v="Warszawa"/>
  </r>
  <r>
    <n v="2181"/>
    <x v="3"/>
    <s v="Automatyzacja pracy w programie MS Access z wykorzystaniem języka VBA"/>
    <n v="4"/>
    <s v="Warszawa"/>
  </r>
  <r>
    <n v="2182"/>
    <x v="2"/>
    <s v="Wydajna praca w VBA w programie MS Excel"/>
    <n v="2"/>
    <s v="Warszawa"/>
  </r>
  <r>
    <n v="2183"/>
    <x v="2"/>
    <s v="Wydajna praca w VBA w programie MS Excel"/>
    <n v="2"/>
    <s v="Warszawa"/>
  </r>
  <r>
    <n v="2184"/>
    <x v="1"/>
    <s v="MS Excel w zastosowaniach statystycznych - elearning"/>
    <n v="3"/>
    <s v="Lublin"/>
  </r>
  <r>
    <n v="2185"/>
    <x v="0"/>
    <s v="Warsztaty Machine Learning w R"/>
    <n v="3"/>
    <s v="Warszawa"/>
  </r>
  <r>
    <n v="2186"/>
    <x v="1"/>
    <s v="MS Excel w zastosowaniach finansowych"/>
    <n v="4"/>
    <s v="Białystok"/>
  </r>
  <r>
    <n v="2187"/>
    <x v="1"/>
    <s v="MS Excel w zastosowaniach finansowych"/>
    <n v="4"/>
    <s v="Warszawa"/>
  </r>
  <r>
    <n v="2188"/>
    <x v="3"/>
    <s v="Automatyzacja pracy w programie MS Access z wykorzystaniem języka VBA"/>
    <n v="3"/>
    <s v="Wrocław"/>
  </r>
  <r>
    <n v="2189"/>
    <x v="1"/>
    <s v="Efektywna praca w programie MS Excel"/>
    <n v="4"/>
    <s v="Warszawa"/>
  </r>
  <r>
    <n v="2190"/>
    <x v="4"/>
    <s v="Tajniki efektywnej pracy w programie MS PowerPoint"/>
    <n v="2"/>
    <s v="Warszawa"/>
  </r>
  <r>
    <n v="2191"/>
    <x v="1"/>
    <s v="MS Excel w zastosowaniach statystycznych - elearning"/>
    <n v="5"/>
    <s v="Opole"/>
  </r>
  <r>
    <n v="2192"/>
    <x v="2"/>
    <s v="VBA dla ekspertów – sterowanie Windows i MS Office"/>
    <n v="5"/>
    <s v="Warszawa"/>
  </r>
  <r>
    <n v="2193"/>
    <x v="1"/>
    <s v="MS Excel w zastosowaniach finansowych"/>
    <n v="2"/>
    <s v="Warszawa"/>
  </r>
  <r>
    <n v="2194"/>
    <x v="1"/>
    <s v="Wstęp do analizy danych w programie MS Excel"/>
    <n v="3"/>
    <s v="Warszawa"/>
  </r>
  <r>
    <n v="2195"/>
    <x v="1"/>
    <s v="MS Excel w zastosowaniach statystycznych"/>
    <n v="2"/>
    <s v="Warszawa"/>
  </r>
  <r>
    <n v="2196"/>
    <x v="0"/>
    <s v="Warsztaty Machine Learning w R"/>
    <n v="2"/>
    <s v="Warszawa"/>
  </r>
  <r>
    <n v="2197"/>
    <x v="1"/>
    <s v="Wstęp do analizy danych w programie MS Excel"/>
    <n v="2"/>
    <s v="Warszawa"/>
  </r>
  <r>
    <n v="2198"/>
    <x v="1"/>
    <s v="MS Excel w zastosowaniach statystycznych"/>
    <n v="3"/>
    <s v="Warszawa"/>
  </r>
  <r>
    <n v="2199"/>
    <x v="1"/>
    <s v="Efektywna praca w programie MS Excel - elearning"/>
    <n v="2"/>
    <s v="Łódź"/>
  </r>
  <r>
    <n v="2200"/>
    <x v="1"/>
    <s v="Wstęp do analizy danych w programie MS Excel - elearning"/>
    <n v="3"/>
    <s v="Bydgoszcz"/>
  </r>
  <r>
    <n v="2201"/>
    <x v="1"/>
    <s v="MS Excel w zastosowaniach statystycznych"/>
    <n v="3"/>
    <s v="Warszawa"/>
  </r>
  <r>
    <n v="2202"/>
    <x v="0"/>
    <s v="Podstawy statystyki matematycznej w R"/>
    <n v="5"/>
    <s v="Warszawa"/>
  </r>
  <r>
    <n v="2203"/>
    <x v="5"/>
    <s v="Tajniki efektywnej pracy w programie MS Word"/>
    <n v="5"/>
    <s v="Rzeszów"/>
  </r>
  <r>
    <n v="2204"/>
    <x v="2"/>
    <s v="Automatyzacja pracy w programie MS Excel z wykorzystaniem języka VBA"/>
    <n v="4"/>
    <s v="Wrocław"/>
  </r>
  <r>
    <n v="2205"/>
    <x v="0"/>
    <s v="Warsztaty Machine Learning w R"/>
    <n v="8"/>
    <s v="Poznań"/>
  </r>
  <r>
    <n v="2206"/>
    <x v="1"/>
    <s v="MS Excel w zastosowaniach statystycznych"/>
    <n v="6"/>
    <s v="Kielce"/>
  </r>
  <r>
    <n v="2207"/>
    <x v="3"/>
    <s v="Automatyzacja pracy w programie MS Access z wykorzystaniem języka VBA"/>
    <n v="4"/>
    <s v="Kraków"/>
  </r>
  <r>
    <n v="2208"/>
    <x v="1"/>
    <s v="Efektywna praca w programie MS Excel - elearning"/>
    <n v="5"/>
    <s v="Warszawa"/>
  </r>
  <r>
    <n v="2209"/>
    <x v="3"/>
    <s v="Automatyzacja pracy w programie MS Access z wykorzystaniem języka VBA"/>
    <n v="5"/>
    <s v="Wrocław"/>
  </r>
  <r>
    <n v="2210"/>
    <x v="1"/>
    <s v="MS Excel w zastosowaniach finansowych"/>
    <n v="1"/>
    <s v="Szczecin"/>
  </r>
  <r>
    <n v="2211"/>
    <x v="4"/>
    <s v="Tajniki efektywnej pracy w programie MS PowerPoint"/>
    <n v="7"/>
    <s v="Warszawa"/>
  </r>
  <r>
    <n v="2212"/>
    <x v="1"/>
    <s v="Wstęp do analizy danych w programie MS Excel"/>
    <n v="5"/>
    <s v="Warszawa"/>
  </r>
  <r>
    <n v="2213"/>
    <x v="2"/>
    <s v="VBA dla ekspertów – interfejs użytkownika i UserForms"/>
    <n v="7"/>
    <s v="Warszawa"/>
  </r>
  <r>
    <n v="2214"/>
    <x v="1"/>
    <s v="MS Excel w zastosowaniach statystycznych"/>
    <n v="4"/>
    <s v="Warszawa"/>
  </r>
  <r>
    <n v="2215"/>
    <x v="0"/>
    <s v="Podstawy statystyki matematycznej w R"/>
    <n v="7"/>
    <s v="Warszawa"/>
  </r>
  <r>
    <n v="2216"/>
    <x v="0"/>
    <s v="Analiza i wizualizacja danych w R"/>
    <n v="2"/>
    <s v="Kraków"/>
  </r>
  <r>
    <n v="2217"/>
    <x v="0"/>
    <s v="Podstawy statystyki matematycznej w R"/>
    <n v="1"/>
    <s v="Białystok"/>
  </r>
  <r>
    <n v="2218"/>
    <x v="2"/>
    <s v="Wydajna praca w VBA w programie MS Excel"/>
    <n v="4"/>
    <s v="Warszawa"/>
  </r>
  <r>
    <n v="2219"/>
    <x v="1"/>
    <s v="Efektywna praca w programie MS Excel - elearning"/>
    <n v="1"/>
    <s v="Rzeszów"/>
  </r>
  <r>
    <n v="2220"/>
    <x v="1"/>
    <s v="Wstęp do analizy danych w programie MS Excel"/>
    <n v="2"/>
    <s v="Warszawa"/>
  </r>
  <r>
    <n v="2221"/>
    <x v="1"/>
    <s v="MS Excel w zastosowaniach statystycznych - elearning"/>
    <n v="1"/>
    <s v="Lublin"/>
  </r>
  <r>
    <n v="2222"/>
    <x v="2"/>
    <s v="Wydajna praca w VBA w programie MS Excel"/>
    <n v="2"/>
    <s v="Kielce"/>
  </r>
  <r>
    <n v="2223"/>
    <x v="1"/>
    <s v="Efektywna praca w programie MS Excel"/>
    <n v="2"/>
    <s v="Warszawa"/>
  </r>
  <r>
    <n v="2224"/>
    <x v="0"/>
    <s v="Podstawy statystyki matematycznej w R"/>
    <n v="2"/>
    <s v="Bydgoszcz"/>
  </r>
  <r>
    <n v="2225"/>
    <x v="1"/>
    <s v="Efektywna praca w programie MS Excel"/>
    <n v="2"/>
    <s v="Warszawa"/>
  </r>
  <r>
    <n v="2226"/>
    <x v="4"/>
    <s v="Tajniki efektywnej pracy w programie MS PowerPoint"/>
    <n v="3"/>
    <s v="Warszawa"/>
  </r>
  <r>
    <n v="2227"/>
    <x v="1"/>
    <s v="MS Excel w zastosowaniach statystycznych"/>
    <n v="3"/>
    <s v="Lublin"/>
  </r>
  <r>
    <n v="2228"/>
    <x v="1"/>
    <s v="MS Excel w zastosowaniach statystycznych - elearning"/>
    <n v="6"/>
    <s v="Warszawa"/>
  </r>
  <r>
    <n v="2229"/>
    <x v="2"/>
    <s v="VBA dla ekspertów – interfejs użytkownika i UserForms"/>
    <n v="4"/>
    <s v="Szczecin"/>
  </r>
  <r>
    <n v="2230"/>
    <x v="2"/>
    <s v="VBA dla ekspertów – sterowanie Windows i MS Office"/>
    <n v="3"/>
    <s v="Łódź"/>
  </r>
  <r>
    <n v="2231"/>
    <x v="0"/>
    <s v="Zaawansowana statystyka matematyczna w R"/>
    <n v="5"/>
    <s v="Rzeszów"/>
  </r>
  <r>
    <n v="2232"/>
    <x v="1"/>
    <s v="Efektywna praca w programie MS Excel - elearning"/>
    <n v="4"/>
    <s v="Warszawa"/>
  </r>
  <r>
    <n v="2233"/>
    <x v="1"/>
    <s v="Efektywna praca w programie MS Excel - elearning"/>
    <n v="4"/>
    <s v="Łódź"/>
  </r>
  <r>
    <n v="2234"/>
    <x v="0"/>
    <s v="Zaawansowana statystyka matematyczna w R"/>
    <n v="4"/>
    <s v="Warszawa"/>
  </r>
  <r>
    <n v="2235"/>
    <x v="1"/>
    <s v="Efektywna praca w programie MS Excel - elearning"/>
    <n v="3"/>
    <s v="Kielce"/>
  </r>
  <r>
    <n v="2236"/>
    <x v="5"/>
    <s v="Tajniki efektywnej pracy w programie MS Word"/>
    <n v="3"/>
    <s v="Białystok"/>
  </r>
  <r>
    <n v="2237"/>
    <x v="2"/>
    <s v="VBA dla ekspertów – interfejs użytkownika i UserForms"/>
    <n v="2"/>
    <s v="Kraków"/>
  </r>
  <r>
    <n v="2238"/>
    <x v="2"/>
    <s v="Automatyzacja pracy w programie MS Excel z wykorzystaniem języka VBA"/>
    <n v="4"/>
    <s v="Olsztyn"/>
  </r>
  <r>
    <n v="2239"/>
    <x v="3"/>
    <s v="Automatyzacja pracy w programie MS Access z wykorzystaniem języka VBA"/>
    <n v="1"/>
    <s v="Opole"/>
  </r>
  <r>
    <n v="2240"/>
    <x v="0"/>
    <s v="Zaawansowana statystyka matematyczna w R"/>
    <n v="1"/>
    <s v="Warszawa"/>
  </r>
  <r>
    <n v="2241"/>
    <x v="1"/>
    <s v="Wstęp do analizy danych w programie MS Excel"/>
    <n v="6"/>
    <s v="Warszawa"/>
  </r>
  <r>
    <n v="2242"/>
    <x v="1"/>
    <s v="Efektywna praca w programie MS Excel - elearning"/>
    <n v="1"/>
    <s v="Warszawa"/>
  </r>
  <r>
    <n v="2243"/>
    <x v="4"/>
    <s v="Tajniki efektywnej pracy w programie MS PowerPoint"/>
    <n v="1"/>
    <s v="Warszawa"/>
  </r>
  <r>
    <n v="2244"/>
    <x v="0"/>
    <s v="Warsztaty Machine Learning w R"/>
    <n v="2"/>
    <s v="Warszawa"/>
  </r>
  <r>
    <n v="2245"/>
    <x v="1"/>
    <s v="Efektywna praca w programie MS Excel - elearning"/>
    <n v="2"/>
    <s v="Warszawa"/>
  </r>
  <r>
    <n v="2246"/>
    <x v="1"/>
    <s v="Efektywna praca w programie MS Excel"/>
    <n v="5"/>
    <s v="Kielce"/>
  </r>
  <r>
    <n v="2247"/>
    <x v="0"/>
    <s v="Zaawansowana statystyka matematyczna w R"/>
    <n v="3"/>
    <s v="Warszawa"/>
  </r>
  <r>
    <n v="2248"/>
    <x v="3"/>
    <s v="Automatyzacja pracy w programie MS Access z wykorzystaniem języka VBA"/>
    <n v="2"/>
    <s v="Warszawa"/>
  </r>
  <r>
    <n v="2249"/>
    <x v="0"/>
    <s v="Analiza i wizualizacja danych w R"/>
    <n v="3"/>
    <s v="Warszawa"/>
  </r>
  <r>
    <n v="2250"/>
    <x v="2"/>
    <s v="VBA dla ekspertów – sterowanie Windows i MS Office"/>
    <n v="3"/>
    <s v="Warszawa"/>
  </r>
  <r>
    <n v="2251"/>
    <x v="1"/>
    <s v="Wstęp do analizy danych w programie MS Excel - elearning"/>
    <n v="3"/>
    <s v="Warszawa"/>
  </r>
  <r>
    <n v="2252"/>
    <x v="2"/>
    <s v="VBA dla ekspertów – interfejs użytkownika i UserForms"/>
    <n v="1"/>
    <s v="Warszawa"/>
  </r>
  <r>
    <n v="2253"/>
    <x v="1"/>
    <s v="Wstęp do analizy danych w programie MS Excel - elearning"/>
    <n v="4"/>
    <s v="Warszawa"/>
  </r>
  <r>
    <n v="2254"/>
    <x v="5"/>
    <s v="Tajniki efektywnej pracy w programie MS Word"/>
    <n v="1"/>
    <s v="Warszawa"/>
  </r>
  <r>
    <n v="2255"/>
    <x v="2"/>
    <s v="VBA dla ekspertów – sterowanie Windows i MS Office"/>
    <n v="3"/>
    <s v="Katowice"/>
  </r>
  <r>
    <n v="2256"/>
    <x v="1"/>
    <s v="Wstęp do analizy danych w programie MS Excel - elearning"/>
    <n v="2"/>
    <s v="Białystok"/>
  </r>
  <r>
    <n v="2257"/>
    <x v="0"/>
    <s v="Zaawansowana statystyka matematyczna w R"/>
    <n v="3"/>
    <s v="Szczecin"/>
  </r>
  <r>
    <n v="2258"/>
    <x v="2"/>
    <s v="VBA dla ekspertów – interfejs użytkownika i UserForms"/>
    <n v="3"/>
    <s v="Wrocław"/>
  </r>
  <r>
    <n v="2259"/>
    <x v="1"/>
    <s v="Efektywna praca w programie MS Excel - elearning"/>
    <n v="4"/>
    <s v="Warszawa"/>
  </r>
  <r>
    <n v="2260"/>
    <x v="3"/>
    <s v="Automatyzacja pracy w programie MS Access z wykorzystaniem języka VBA"/>
    <n v="3"/>
    <s v="Warszawa"/>
  </r>
  <r>
    <n v="2261"/>
    <x v="1"/>
    <s v="Wstęp do analizy danych w programie MS Excel - elearning"/>
    <n v="3"/>
    <s v="Warszawa"/>
  </r>
  <r>
    <n v="2262"/>
    <x v="1"/>
    <s v="MS Excel w zastosowaniach finansowych"/>
    <n v="6"/>
    <s v="Warszawa"/>
  </r>
  <r>
    <n v="2263"/>
    <x v="3"/>
    <s v="Access dla użytkowników Excela"/>
    <n v="6"/>
    <s v="Warszawa"/>
  </r>
  <r>
    <n v="2264"/>
    <x v="1"/>
    <s v="MS Excel w zastosowaniach statystycznych - elearning"/>
    <n v="2"/>
    <s v="Warszawa"/>
  </r>
  <r>
    <n v="2265"/>
    <x v="1"/>
    <s v="Wstęp do analizy danych w programie MS Excel - elearning"/>
    <n v="1"/>
    <s v="Szczecin"/>
  </r>
  <r>
    <n v="2266"/>
    <x v="0"/>
    <s v="Zaawansowana statystyka matematyczna w R"/>
    <n v="3"/>
    <s v="Rzeszów"/>
  </r>
  <r>
    <n v="2267"/>
    <x v="0"/>
    <s v="Analiza i wizualizacja danych w R"/>
    <n v="5"/>
    <s v="Warszawa"/>
  </r>
  <r>
    <n v="2268"/>
    <x v="1"/>
    <s v="Efektywna praca w programie MS Excel - elearning"/>
    <n v="5"/>
    <s v="Warszawa"/>
  </r>
  <r>
    <n v="2269"/>
    <x v="0"/>
    <s v="Zaawansowana statystyka matematyczna w R"/>
    <n v="2"/>
    <s v="Warszawa"/>
  </r>
  <r>
    <n v="2270"/>
    <x v="3"/>
    <s v="Automatyzacja pracy w programie MS Access z wykorzystaniem języka VBA"/>
    <n v="4"/>
    <s v="Białystok"/>
  </r>
  <r>
    <n v="2271"/>
    <x v="1"/>
    <s v="Wstęp do analizy danych w programie MS Excel"/>
    <n v="3"/>
    <s v="Warszawa"/>
  </r>
  <r>
    <n v="2272"/>
    <x v="0"/>
    <s v="Warsztaty Machine Learning w R"/>
    <n v="2"/>
    <s v="Białystok"/>
  </r>
  <r>
    <n v="2273"/>
    <x v="1"/>
    <s v="Efektywna praca w programie MS Excel"/>
    <n v="4"/>
    <s v="Opole"/>
  </r>
  <r>
    <n v="2274"/>
    <x v="3"/>
    <s v="Access dla użytkowników Excela"/>
    <n v="2"/>
    <s v="Warszawa"/>
  </r>
  <r>
    <n v="2275"/>
    <x v="2"/>
    <s v="VBA dla ekspertów – sterowanie Windows i MS Office"/>
    <n v="6"/>
    <s v="Warszawa"/>
  </r>
  <r>
    <n v="2276"/>
    <x v="0"/>
    <s v="Analiza i wizualizacja danych w R"/>
    <n v="2"/>
    <s v="Warszawa"/>
  </r>
  <r>
    <n v="2277"/>
    <x v="3"/>
    <s v="Access dla użytkowników Excela"/>
    <n v="5"/>
    <s v="Warszawa"/>
  </r>
  <r>
    <n v="2278"/>
    <x v="2"/>
    <s v="Automatyzacja pracy w programie MS Excel z wykorzystaniem języka VBA"/>
    <n v="3"/>
    <s v="Warszawa"/>
  </r>
  <r>
    <n v="2279"/>
    <x v="0"/>
    <s v="Podstawy statystyki matematycznej w R"/>
    <n v="5"/>
    <s v="Rzeszów"/>
  </r>
  <r>
    <n v="2280"/>
    <x v="0"/>
    <s v="Zaawansowana statystyka matematyczna w R"/>
    <n v="5"/>
    <s v="Warszawa"/>
  </r>
  <r>
    <n v="2281"/>
    <x v="0"/>
    <s v="Analiza i wizualizacja danych w R"/>
    <n v="3"/>
    <s v="Warszawa"/>
  </r>
  <r>
    <n v="2282"/>
    <x v="1"/>
    <s v="Wstęp do analizy danych w programie MS Excel"/>
    <n v="2"/>
    <s v="Warszawa"/>
  </r>
  <r>
    <n v="2283"/>
    <x v="1"/>
    <s v="Efektywna praca w programie MS Excel - elearning"/>
    <n v="6"/>
    <s v="Warszawa"/>
  </r>
  <r>
    <n v="2284"/>
    <x v="0"/>
    <s v="Podstawy statystyki matematycznej w R"/>
    <n v="1"/>
    <s v="Wrocław"/>
  </r>
  <r>
    <n v="2285"/>
    <x v="5"/>
    <s v="Tajniki efektywnej pracy w programie MS Word"/>
    <n v="4"/>
    <s v="Warszawa"/>
  </r>
  <r>
    <n v="2286"/>
    <x v="1"/>
    <s v="Efektywna praca w programie MS Excel - elearning"/>
    <n v="1"/>
    <s v="Warszawa"/>
  </r>
  <r>
    <n v="2287"/>
    <x v="2"/>
    <s v="VBA dla ekspertów – sterowanie Windows i MS Office"/>
    <n v="3"/>
    <s v="Opole"/>
  </r>
  <r>
    <n v="2288"/>
    <x v="2"/>
    <s v="VBA dla ekspertów – interfejs użytkownika i UserForms"/>
    <n v="5"/>
    <s v="Warszawa"/>
  </r>
  <r>
    <n v="2289"/>
    <x v="5"/>
    <s v="Tajniki efektywnej pracy w programie MS Word"/>
    <n v="4"/>
    <s v="Białystok"/>
  </r>
  <r>
    <n v="2290"/>
    <x v="5"/>
    <s v="Tajniki efektywnej pracy w programie MS Word"/>
    <n v="5"/>
    <s v="Warszawa"/>
  </r>
  <r>
    <n v="2291"/>
    <x v="3"/>
    <s v="Automatyzacja pracy w programie MS Access z wykorzystaniem języka VBA"/>
    <n v="6"/>
    <s v="Lublin"/>
  </r>
  <r>
    <n v="2292"/>
    <x v="1"/>
    <s v="MS Excel w zastosowaniach statystycznych - elearning"/>
    <n v="2"/>
    <s v="Warszawa"/>
  </r>
  <r>
    <n v="2293"/>
    <x v="2"/>
    <s v="Wydajna praca w VBA w programie MS Excel"/>
    <n v="2"/>
    <s v="Kielce"/>
  </r>
  <r>
    <n v="2294"/>
    <x v="2"/>
    <s v="Wydajna praca w VBA w programie MS Excel"/>
    <n v="3"/>
    <s v="Warszawa"/>
  </r>
  <r>
    <n v="2295"/>
    <x v="1"/>
    <s v="MS Excel w zastosowaniach statystycznych - elearning"/>
    <n v="1"/>
    <s v="Warszawa"/>
  </r>
  <r>
    <n v="2296"/>
    <x v="2"/>
    <s v="VBA dla ekspertów – sterowanie Windows i MS Office"/>
    <n v="7"/>
    <s v="Warszawa"/>
  </r>
  <r>
    <n v="2297"/>
    <x v="2"/>
    <s v="Automatyzacja pracy w programie MS Excel z wykorzystaniem języka VBA"/>
    <n v="8"/>
    <s v="Warszawa"/>
  </r>
  <r>
    <n v="2298"/>
    <x v="1"/>
    <s v="MS Excel w zastosowaniach statystycznych"/>
    <n v="5"/>
    <s v="Warszawa"/>
  </r>
  <r>
    <n v="2299"/>
    <x v="2"/>
    <s v="Wydajna praca w VBA w programie MS Excel"/>
    <n v="4"/>
    <s v="Kielce"/>
  </r>
  <r>
    <n v="2300"/>
    <x v="0"/>
    <s v="Podstawy statystyki matematycznej w R"/>
    <n v="4"/>
    <s v="Bydgoszcz"/>
  </r>
  <r>
    <n v="2301"/>
    <x v="1"/>
    <s v="MS Excel w zastosowaniach finansowych"/>
    <n v="2"/>
    <s v="Warszawa"/>
  </r>
  <r>
    <n v="2302"/>
    <x v="4"/>
    <s v="Tajniki efektywnej pracy w programie MS PowerPoint"/>
    <n v="4"/>
    <s v="Warszawa"/>
  </r>
  <r>
    <n v="2303"/>
    <x v="1"/>
    <s v="Wstęp do analizy danych w programie MS Excel"/>
    <n v="4"/>
    <s v="Warszawa"/>
  </r>
  <r>
    <n v="2304"/>
    <x v="3"/>
    <s v="Access dla użytkowników Excela"/>
    <n v="2"/>
    <s v="Łódź"/>
  </r>
  <r>
    <n v="2305"/>
    <x v="1"/>
    <s v="Wstęp do analizy danych w programie MS Excel"/>
    <n v="2"/>
    <s v="Lublin"/>
  </r>
  <r>
    <n v="2306"/>
    <x v="1"/>
    <s v="Wstęp do analizy danych w programie MS Excel - elearning"/>
    <n v="3"/>
    <s v="Warszawa"/>
  </r>
  <r>
    <n v="2307"/>
    <x v="3"/>
    <s v="Automatyzacja pracy w programie MS Access z wykorzystaniem języka VBA"/>
    <n v="2"/>
    <s v="Warszawa"/>
  </r>
  <r>
    <n v="2308"/>
    <x v="0"/>
    <s v="Analiza i wizualizacja danych w R"/>
    <n v="3"/>
    <s v="Warszawa"/>
  </r>
  <r>
    <n v="2309"/>
    <x v="1"/>
    <s v="Efektywna praca w programie MS Excel - elearning"/>
    <n v="2"/>
    <s v="Kielce"/>
  </r>
  <r>
    <n v="2310"/>
    <x v="0"/>
    <s v="Podstawy statystyki matematycznej w R"/>
    <n v="3"/>
    <s v="Warszawa"/>
  </r>
  <r>
    <n v="2311"/>
    <x v="1"/>
    <s v="MS Excel w zastosowaniach statystycznych"/>
    <n v="2"/>
    <s v="Rzeszów"/>
  </r>
  <r>
    <n v="2312"/>
    <x v="1"/>
    <s v="MS Excel w zastosowaniach statystycznych"/>
    <n v="3"/>
    <s v="Łódź"/>
  </r>
  <r>
    <n v="2313"/>
    <x v="2"/>
    <s v="Automatyzacja pracy w programie MS Excel z wykorzystaniem języka VBA"/>
    <n v="5"/>
    <s v="Warszawa"/>
  </r>
  <r>
    <n v="2314"/>
    <x v="0"/>
    <s v="Podstawy statystyki matematycznej w R"/>
    <n v="4"/>
    <s v="Warszawa"/>
  </r>
  <r>
    <n v="2315"/>
    <x v="0"/>
    <s v="Podstawy statystyki matematycznej w R"/>
    <n v="2"/>
    <s v="Łódź"/>
  </r>
  <r>
    <n v="2316"/>
    <x v="2"/>
    <s v="Automatyzacja pracy w programie MS Excel z wykorzystaniem języka VBA"/>
    <n v="1"/>
    <s v="Warszawa"/>
  </r>
  <r>
    <n v="2317"/>
    <x v="0"/>
    <s v="Zaawansowana statystyka matematyczna w R"/>
    <n v="6"/>
    <s v="Warszawa"/>
  </r>
  <r>
    <n v="2318"/>
    <x v="4"/>
    <s v="Tajniki efektywnej pracy w programie MS PowerPoint"/>
    <n v="4"/>
    <s v="Olsztyn"/>
  </r>
  <r>
    <n v="2319"/>
    <x v="3"/>
    <s v="Automatyzacja pracy w programie MS Access z wykorzystaniem języka VBA"/>
    <n v="2"/>
    <s v="Białystok"/>
  </r>
  <r>
    <n v="2320"/>
    <x v="0"/>
    <s v="Zaawansowana statystyka matematyczna w R"/>
    <n v="6"/>
    <s v="Warszawa"/>
  </r>
  <r>
    <n v="2321"/>
    <x v="1"/>
    <s v="MS Excel w zastosowaniach statystycznych"/>
    <n v="4"/>
    <s v="Warszawa"/>
  </r>
  <r>
    <n v="2322"/>
    <x v="5"/>
    <s v="Tajniki efektywnej pracy w programie MS Word"/>
    <n v="2"/>
    <s v="Warszawa"/>
  </r>
  <r>
    <n v="2323"/>
    <x v="0"/>
    <s v="Analiza i wizualizacja danych w R"/>
    <n v="3"/>
    <s v="Lublin"/>
  </r>
  <r>
    <n v="2324"/>
    <x v="2"/>
    <s v="Wydajna praca w VBA w programie MS Excel"/>
    <n v="2"/>
    <s v="Warszawa"/>
  </r>
  <r>
    <n v="2325"/>
    <x v="1"/>
    <s v="Efektywna praca w programie MS Excel - elearning"/>
    <n v="3"/>
    <s v="Warszawa"/>
  </r>
  <r>
    <n v="2326"/>
    <x v="1"/>
    <s v="Efektywna praca w programie MS Excel"/>
    <n v="2"/>
    <s v="Warszawa"/>
  </r>
  <r>
    <n v="2327"/>
    <x v="1"/>
    <s v="MS Excel w zastosowaniach finansowych"/>
    <n v="3"/>
    <s v="Warszawa"/>
  </r>
  <r>
    <n v="2328"/>
    <x v="2"/>
    <s v="VBA dla ekspertów – sterowanie Windows i MS Office"/>
    <n v="3"/>
    <s v="Kielce"/>
  </r>
  <r>
    <n v="2329"/>
    <x v="5"/>
    <s v="Tajniki efektywnej pracy w programie MS Word"/>
    <n v="1"/>
    <s v="Warszawa"/>
  </r>
  <r>
    <n v="2330"/>
    <x v="3"/>
    <s v="Automatyzacja pracy w programie MS Access z wykorzystaniem języka VBA"/>
    <n v="3"/>
    <s v="Warszawa"/>
  </r>
  <r>
    <n v="2331"/>
    <x v="1"/>
    <s v="MS Excel w zastosowaniach statystycznych"/>
    <n v="5"/>
    <s v="Warszawa"/>
  </r>
  <r>
    <n v="2332"/>
    <x v="0"/>
    <s v="Warsztaty Machine Learning w R"/>
    <n v="7"/>
    <s v="Warszawa"/>
  </r>
  <r>
    <n v="2333"/>
    <x v="0"/>
    <s v="Zaawansowana statystyka matematyczna w R"/>
    <n v="1"/>
    <s v="Warszawa"/>
  </r>
  <r>
    <n v="2334"/>
    <x v="1"/>
    <s v="Efektywna praca w programie MS Excel"/>
    <n v="4"/>
    <s v="Opole"/>
  </r>
  <r>
    <n v="2335"/>
    <x v="3"/>
    <s v="Access dla użytkowników Excela"/>
    <n v="3"/>
    <s v="Lublin"/>
  </r>
  <r>
    <n v="2336"/>
    <x v="0"/>
    <s v="Warsztaty Machine Learning w R"/>
    <n v="4"/>
    <s v="Warszawa"/>
  </r>
  <r>
    <n v="2337"/>
    <x v="0"/>
    <s v="Podstawy statystyki matematycznej w R"/>
    <n v="5"/>
    <s v="Warszawa"/>
  </r>
  <r>
    <n v="2338"/>
    <x v="3"/>
    <s v="Automatyzacja pracy w programie MS Access z wykorzystaniem języka VBA"/>
    <n v="5"/>
    <s v="Kielce"/>
  </r>
  <r>
    <n v="2339"/>
    <x v="5"/>
    <s v="Tajniki efektywnej pracy w programie MS Word"/>
    <n v="4"/>
    <s v="Warszawa"/>
  </r>
  <r>
    <n v="2340"/>
    <x v="1"/>
    <s v="MS Excel w zastosowaniach finansowych"/>
    <n v="6"/>
    <s v="Warszawa"/>
  </r>
  <r>
    <n v="2341"/>
    <x v="0"/>
    <s v="Zaawansowana statystyka matematyczna w R"/>
    <n v="6"/>
    <s v="Warszawa"/>
  </r>
  <r>
    <n v="2342"/>
    <x v="2"/>
    <s v="Automatyzacja pracy w programie MS Excel z wykorzystaniem języka VBA"/>
    <n v="6"/>
    <s v="Lublin"/>
  </r>
  <r>
    <n v="2343"/>
    <x v="4"/>
    <s v="Tajniki efektywnej pracy w programie MS PowerPoint"/>
    <n v="1"/>
    <s v="Wrocław"/>
  </r>
  <r>
    <n v="2344"/>
    <x v="2"/>
    <s v="VBA dla ekspertów – sterowanie Windows i MS Office"/>
    <n v="6"/>
    <s v="Warszawa"/>
  </r>
  <r>
    <n v="2345"/>
    <x v="0"/>
    <s v="Warsztaty Machine Learning w R"/>
    <n v="3"/>
    <s v="Warszawa"/>
  </r>
  <r>
    <n v="2346"/>
    <x v="2"/>
    <s v="VBA dla ekspertów – interfejs użytkownika i UserForms"/>
    <n v="2"/>
    <s v="Warszawa"/>
  </r>
  <r>
    <n v="2347"/>
    <x v="0"/>
    <s v="Warsztaty Machine Learning w R"/>
    <n v="6"/>
    <s v="Warszawa"/>
  </r>
  <r>
    <n v="2348"/>
    <x v="3"/>
    <s v="Access dla użytkowników Excela"/>
    <n v="4"/>
    <s v="Kraków"/>
  </r>
  <r>
    <n v="2349"/>
    <x v="2"/>
    <s v="Wydajna praca w VBA w programie MS Excel"/>
    <n v="5"/>
    <s v="Poznań"/>
  </r>
  <r>
    <n v="2350"/>
    <x v="2"/>
    <s v="VBA dla ekspertów – sterowanie Windows i MS Office"/>
    <n v="2"/>
    <s v="Poznań"/>
  </r>
  <r>
    <n v="2351"/>
    <x v="3"/>
    <s v="Access dla użytkowników Excela"/>
    <n v="4"/>
    <s v="Warszawa"/>
  </r>
  <r>
    <n v="2352"/>
    <x v="1"/>
    <s v="Wstęp do analizy danych w programie MS Excel"/>
    <n v="2"/>
    <s v="Warszawa"/>
  </r>
  <r>
    <n v="2353"/>
    <x v="0"/>
    <s v="Zaawansowana statystyka matematyczna w R"/>
    <n v="3"/>
    <s v="Warszawa"/>
  </r>
  <r>
    <n v="2354"/>
    <x v="2"/>
    <s v="Automatyzacja pracy w programie MS Excel z wykorzystaniem języka VBA"/>
    <n v="5"/>
    <s v="Wrocław"/>
  </r>
  <r>
    <n v="2355"/>
    <x v="0"/>
    <s v="Podstawy statystyki matematycznej w R"/>
    <n v="3"/>
    <s v="Poznań"/>
  </r>
  <r>
    <n v="2356"/>
    <x v="3"/>
    <s v="Automatyzacja pracy w programie MS Access z wykorzystaniem języka VBA"/>
    <n v="2"/>
    <s v="Warszawa"/>
  </r>
  <r>
    <n v="2357"/>
    <x v="0"/>
    <s v="Podstawy statystyki matematycznej w R"/>
    <n v="3"/>
    <s v="Opole"/>
  </r>
  <r>
    <n v="2358"/>
    <x v="2"/>
    <s v="Automatyzacja pracy w programie MS Excel z wykorzystaniem języka VBA"/>
    <n v="5"/>
    <s v="Warszawa"/>
  </r>
  <r>
    <n v="2359"/>
    <x v="1"/>
    <s v="Wstęp do analizy danych w programie MS Excel - elearning"/>
    <n v="5"/>
    <s v="Warszawa"/>
  </r>
  <r>
    <n v="2360"/>
    <x v="2"/>
    <s v="Wydajna praca w VBA w programie MS Excel"/>
    <n v="1"/>
    <s v="Wrocław"/>
  </r>
  <r>
    <n v="2361"/>
    <x v="0"/>
    <s v="Podstawy statystyki matematycznej w R"/>
    <n v="2"/>
    <s v="Warszawa"/>
  </r>
  <r>
    <n v="2362"/>
    <x v="0"/>
    <s v="Zaawansowana statystyka matematyczna w R"/>
    <n v="1"/>
    <s v="Warszawa"/>
  </r>
  <r>
    <n v="2363"/>
    <x v="0"/>
    <s v="Zaawansowana statystyka matematyczna w R"/>
    <n v="1"/>
    <s v="Warszawa"/>
  </r>
  <r>
    <n v="2364"/>
    <x v="3"/>
    <s v="Automatyzacja pracy w programie MS Access z wykorzystaniem języka VBA"/>
    <n v="4"/>
    <s v="Warszawa"/>
  </r>
  <r>
    <n v="2365"/>
    <x v="1"/>
    <s v="MS Excel w zastosowaniach statystycznych"/>
    <n v="3"/>
    <s v="Szczecin"/>
  </r>
  <r>
    <n v="2366"/>
    <x v="0"/>
    <s v="Warsztaty Machine Learning w R"/>
    <n v="2"/>
    <s v="Poznań"/>
  </r>
  <r>
    <n v="2367"/>
    <x v="0"/>
    <s v="Zaawansowana statystyka matematyczna w R"/>
    <n v="1"/>
    <s v="Wrocław"/>
  </r>
  <r>
    <n v="2368"/>
    <x v="1"/>
    <s v="MS Excel w zastosowaniach statystycznych - elearning"/>
    <n v="1"/>
    <s v="Kielce"/>
  </r>
  <r>
    <n v="2369"/>
    <x v="4"/>
    <s v="Tajniki efektywnej pracy w programie MS PowerPoint"/>
    <n v="4"/>
    <s v="Warszawa"/>
  </r>
  <r>
    <n v="2370"/>
    <x v="1"/>
    <s v="MS Excel w zastosowaniach finansowych"/>
    <n v="4"/>
    <s v="Warszawa"/>
  </r>
  <r>
    <n v="2371"/>
    <x v="4"/>
    <s v="Tajniki efektywnej pracy w programie MS PowerPoint"/>
    <n v="6"/>
    <s v="Warszawa"/>
  </r>
  <r>
    <n v="2372"/>
    <x v="1"/>
    <s v="Efektywna praca w programie MS Excel"/>
    <n v="4"/>
    <s v="Warszawa"/>
  </r>
  <r>
    <n v="2373"/>
    <x v="4"/>
    <s v="Tajniki efektywnej pracy w programie MS PowerPoint"/>
    <n v="5"/>
    <s v="Warszawa"/>
  </r>
  <r>
    <n v="2374"/>
    <x v="2"/>
    <s v="Wydajna praca w VBA w programie MS Excel"/>
    <n v="2"/>
    <s v="Szczecin"/>
  </r>
  <r>
    <n v="2375"/>
    <x v="5"/>
    <s v="Tajniki efektywnej pracy w programie MS Word"/>
    <n v="3"/>
    <s v="Poznań"/>
  </r>
  <r>
    <n v="2376"/>
    <x v="1"/>
    <s v="MS Excel w zastosowaniach statystycznych"/>
    <n v="2"/>
    <s v="Warszawa"/>
  </r>
  <r>
    <n v="2377"/>
    <x v="2"/>
    <s v="Automatyzacja pracy w programie MS Excel z wykorzystaniem języka VBA"/>
    <n v="3"/>
    <s v="Warszawa"/>
  </r>
  <r>
    <n v="2378"/>
    <x v="3"/>
    <s v="Automatyzacja pracy w programie MS Access z wykorzystaniem języka VBA"/>
    <n v="2"/>
    <s v="Warszawa"/>
  </r>
  <r>
    <n v="2379"/>
    <x v="2"/>
    <s v="VBA dla ekspertów – interfejs użytkownika i UserForms"/>
    <n v="1"/>
    <s v="Warszawa"/>
  </r>
  <r>
    <n v="2380"/>
    <x v="1"/>
    <s v="Efektywna praca w programie MS Excel - elearning"/>
    <n v="1"/>
    <s v="Warszawa"/>
  </r>
  <r>
    <n v="2381"/>
    <x v="1"/>
    <s v="MS Excel w zastosowaniach finansowych"/>
    <n v="3"/>
    <s v="Warszawa"/>
  </r>
  <r>
    <n v="2382"/>
    <x v="2"/>
    <s v="Automatyzacja pracy w programie MS Excel z wykorzystaniem języka VBA"/>
    <n v="1"/>
    <s v="Rzeszów"/>
  </r>
  <r>
    <n v="2383"/>
    <x v="1"/>
    <s v="Wstęp do analizy danych w programie MS Excel - elearning"/>
    <n v="1"/>
    <s v="Warszawa"/>
  </r>
  <r>
    <n v="2384"/>
    <x v="2"/>
    <s v="VBA dla ekspertów – sterowanie Windows i MS Office"/>
    <n v="6"/>
    <s v="Kraków"/>
  </r>
  <r>
    <n v="2385"/>
    <x v="5"/>
    <s v="Tajniki efektywnej pracy w programie MS Word"/>
    <n v="4"/>
    <s v="Warszawa"/>
  </r>
  <r>
    <n v="2386"/>
    <x v="2"/>
    <s v="Wydajna praca w VBA w programie MS Excel"/>
    <n v="6"/>
    <s v="Szczecin"/>
  </r>
  <r>
    <n v="2387"/>
    <x v="5"/>
    <s v="Tajniki efektywnej pracy w programie MS Word"/>
    <n v="2"/>
    <s v="Warszawa"/>
  </r>
  <r>
    <n v="2388"/>
    <x v="5"/>
    <s v="Tajniki efektywnej pracy w programie MS Word"/>
    <n v="2"/>
    <s v="Opole"/>
  </r>
  <r>
    <n v="2389"/>
    <x v="4"/>
    <s v="Tajniki efektywnej pracy w programie MS PowerPoint"/>
    <n v="2"/>
    <s v="Łódź"/>
  </r>
  <r>
    <n v="2390"/>
    <x v="0"/>
    <s v="Analiza i wizualizacja danych w R"/>
    <n v="3"/>
    <s v="Warszawa"/>
  </r>
  <r>
    <n v="2391"/>
    <x v="0"/>
    <s v="Podstawy statystyki matematycznej w R"/>
    <n v="5"/>
    <s v="Kielce"/>
  </r>
  <r>
    <n v="2392"/>
    <x v="1"/>
    <s v="MS Excel w zastosowaniach finansowych"/>
    <n v="4"/>
    <s v="Kraków"/>
  </r>
  <r>
    <n v="2393"/>
    <x v="0"/>
    <s v="Zaawansowana statystyka matematyczna w R"/>
    <n v="4"/>
    <s v="Warszawa"/>
  </r>
  <r>
    <n v="2394"/>
    <x v="5"/>
    <s v="Tajniki efektywnej pracy w programie MS Word"/>
    <n v="6"/>
    <s v="Szczecin"/>
  </r>
  <r>
    <n v="2395"/>
    <x v="0"/>
    <s v="Warsztaty Machine Learning w R"/>
    <n v="5"/>
    <s v="Bydgoszcz"/>
  </r>
  <r>
    <n v="2396"/>
    <x v="0"/>
    <s v="Zaawansowana statystyka matematyczna w R"/>
    <n v="2"/>
    <s v="Warszawa"/>
  </r>
  <r>
    <n v="2397"/>
    <x v="1"/>
    <s v="Wstęp do analizy danych w programie MS Excel - elearning"/>
    <n v="1"/>
    <s v="Opole"/>
  </r>
  <r>
    <n v="2398"/>
    <x v="4"/>
    <s v="Tajniki efektywnej pracy w programie MS PowerPoint"/>
    <n v="3"/>
    <s v="Warszawa"/>
  </r>
  <r>
    <n v="2399"/>
    <x v="1"/>
    <s v="Wstęp do analizy danych w programie MS Excel - elearning"/>
    <n v="3"/>
    <s v="Warszawa"/>
  </r>
  <r>
    <n v="2400"/>
    <x v="4"/>
    <s v="Tajniki efektywnej pracy w programie MS PowerPoint"/>
    <n v="7"/>
    <s v="Warszawa"/>
  </r>
  <r>
    <n v="2401"/>
    <x v="3"/>
    <s v="Automatyzacja pracy w programie MS Access z wykorzystaniem języka VBA"/>
    <n v="2"/>
    <s v="Rzeszów"/>
  </r>
  <r>
    <n v="2402"/>
    <x v="1"/>
    <s v="MS Excel w zastosowaniach finansowych"/>
    <n v="6"/>
    <s v="Warszawa"/>
  </r>
  <r>
    <n v="2403"/>
    <x v="1"/>
    <s v="Efektywna praca w programie MS Excel"/>
    <n v="3"/>
    <s v="Opole"/>
  </r>
  <r>
    <n v="2404"/>
    <x v="4"/>
    <s v="Tajniki efektywnej pracy w programie MS PowerPoint"/>
    <n v="4"/>
    <s v="Olsztyn"/>
  </r>
  <r>
    <n v="2405"/>
    <x v="0"/>
    <s v="Analiza i wizualizacja danych w R"/>
    <n v="4"/>
    <s v="Wrocław"/>
  </r>
  <r>
    <n v="2406"/>
    <x v="2"/>
    <s v="VBA dla ekspertów – sterowanie Windows i MS Office"/>
    <n v="5"/>
    <s v="Warszawa"/>
  </r>
  <r>
    <n v="2407"/>
    <x v="1"/>
    <s v="MS Excel w zastosowaniach finansowych"/>
    <n v="4"/>
    <s v="Warszawa"/>
  </r>
  <r>
    <n v="2408"/>
    <x v="1"/>
    <s v="Wstęp do analizy danych w programie MS Excel"/>
    <n v="3"/>
    <s v="Warszawa"/>
  </r>
  <r>
    <n v="2409"/>
    <x v="0"/>
    <s v="Warsztaty Machine Learning w R"/>
    <n v="3"/>
    <s v="Łódź"/>
  </r>
  <r>
    <n v="2410"/>
    <x v="0"/>
    <s v="Warsztaty Machine Learning w R"/>
    <n v="2"/>
    <s v="Łódź"/>
  </r>
  <r>
    <n v="2411"/>
    <x v="3"/>
    <s v="Automatyzacja pracy w programie MS Access z wykorzystaniem języka VBA"/>
    <n v="2"/>
    <s v="Olsztyn"/>
  </r>
  <r>
    <n v="2412"/>
    <x v="2"/>
    <s v="VBA dla ekspertów – interfejs użytkownika i UserForms"/>
    <n v="2"/>
    <s v="Rzeszów"/>
  </r>
  <r>
    <n v="2413"/>
    <x v="2"/>
    <s v="Wydajna praca w VBA w programie MS Excel"/>
    <n v="4"/>
    <s v="Katowice"/>
  </r>
  <r>
    <n v="2414"/>
    <x v="3"/>
    <s v="Access dla użytkowników Excela"/>
    <n v="5"/>
    <s v="Warszawa"/>
  </r>
  <r>
    <n v="2415"/>
    <x v="5"/>
    <s v="Tajniki efektywnej pracy w programie MS Word"/>
    <n v="6"/>
    <s v="Warszawa"/>
  </r>
  <r>
    <n v="2416"/>
    <x v="1"/>
    <s v="MS Excel w zastosowaniach statystycznych"/>
    <n v="2"/>
    <s v="Warszawa"/>
  </r>
  <r>
    <n v="2417"/>
    <x v="1"/>
    <s v="Wstęp do analizy danych w programie MS Excel - elearning"/>
    <n v="1"/>
    <s v="Białystok"/>
  </r>
  <r>
    <n v="2418"/>
    <x v="1"/>
    <s v="MS Excel w zastosowaniach finansowych"/>
    <n v="4"/>
    <s v="Opole"/>
  </r>
  <r>
    <n v="2419"/>
    <x v="2"/>
    <s v="Wydajna praca w VBA w programie MS Excel"/>
    <n v="2"/>
    <s v="Warszawa"/>
  </r>
  <r>
    <n v="2420"/>
    <x v="0"/>
    <s v="Warsztaty Machine Learning w R"/>
    <n v="2"/>
    <s v="Warszawa"/>
  </r>
  <r>
    <n v="2421"/>
    <x v="5"/>
    <s v="Tajniki efektywnej pracy w programie MS Word"/>
    <n v="3"/>
    <s v="Warszawa"/>
  </r>
  <r>
    <n v="2422"/>
    <x v="2"/>
    <s v="VBA dla ekspertów – sterowanie Windows i MS Office"/>
    <n v="3"/>
    <s v="Warszawa"/>
  </r>
  <r>
    <n v="2423"/>
    <x v="5"/>
    <s v="Tajniki efektywnej pracy w programie MS Word"/>
    <n v="1"/>
    <s v="Warszawa"/>
  </r>
  <r>
    <n v="2424"/>
    <x v="0"/>
    <s v="Podstawy statystyki matematycznej w R"/>
    <n v="4"/>
    <s v="Warszawa"/>
  </r>
  <r>
    <n v="2425"/>
    <x v="1"/>
    <s v="Efektywna praca w programie MS Excel - elearning"/>
    <n v="6"/>
    <s v="Warszawa"/>
  </r>
  <r>
    <n v="2426"/>
    <x v="1"/>
    <s v="MS Excel w zastosowaniach finansowych"/>
    <n v="5"/>
    <s v="Poznań"/>
  </r>
  <r>
    <n v="2427"/>
    <x v="3"/>
    <s v="Automatyzacja pracy w programie MS Access z wykorzystaniem języka VBA"/>
    <n v="2"/>
    <s v="Warszawa"/>
  </r>
  <r>
    <n v="2428"/>
    <x v="2"/>
    <s v="Automatyzacja pracy w programie MS Excel z wykorzystaniem języka VBA"/>
    <n v="6"/>
    <s v="Warszawa"/>
  </r>
  <r>
    <n v="2429"/>
    <x v="3"/>
    <s v="Access dla użytkowników Excela"/>
    <n v="2"/>
    <s v="Warszawa"/>
  </r>
  <r>
    <n v="2430"/>
    <x v="2"/>
    <s v="VBA dla ekspertów – sterowanie Windows i MS Office"/>
    <n v="5"/>
    <s v="Warszawa"/>
  </r>
  <r>
    <n v="2431"/>
    <x v="0"/>
    <s v="Podstawy statystyki matematycznej w R"/>
    <n v="3"/>
    <s v="Lublin"/>
  </r>
  <r>
    <n v="2432"/>
    <x v="0"/>
    <s v="Warsztaty Machine Learning w R"/>
    <n v="5"/>
    <s v="Bydgoszcz"/>
  </r>
  <r>
    <n v="2433"/>
    <x v="1"/>
    <s v="Efektywna praca w programie MS Excel - elearning"/>
    <n v="2"/>
    <s v="Kielce"/>
  </r>
  <r>
    <n v="2434"/>
    <x v="2"/>
    <s v="Automatyzacja pracy w programie MS Excel z wykorzystaniem języka VBA"/>
    <n v="2"/>
    <s v="Szczecin"/>
  </r>
  <r>
    <n v="2435"/>
    <x v="1"/>
    <s v="MS Excel w zastosowaniach finansowych"/>
    <n v="3"/>
    <s v="Kielce"/>
  </r>
  <r>
    <n v="2436"/>
    <x v="2"/>
    <s v="Wydajna praca w VBA w programie MS Excel"/>
    <n v="2"/>
    <s v="Katowice"/>
  </r>
  <r>
    <n v="2437"/>
    <x v="1"/>
    <s v="MS Excel w zastosowaniach finansowych"/>
    <n v="3"/>
    <s v="Kielce"/>
  </r>
  <r>
    <n v="2438"/>
    <x v="0"/>
    <s v="Podstawy statystyki matematycznej w R"/>
    <n v="5"/>
    <s v="Warszawa"/>
  </r>
  <r>
    <n v="2439"/>
    <x v="5"/>
    <s v="Tajniki efektywnej pracy w programie MS Word"/>
    <n v="1"/>
    <s v="Warszawa"/>
  </r>
  <r>
    <n v="2440"/>
    <x v="2"/>
    <s v="VBA dla ekspertów – sterowanie Windows i MS Office"/>
    <n v="3"/>
    <s v="Warszawa"/>
  </r>
  <r>
    <n v="2441"/>
    <x v="1"/>
    <s v="Efektywna praca w programie MS Excel - elearning"/>
    <n v="1"/>
    <s v="Warszawa"/>
  </r>
  <r>
    <n v="2442"/>
    <x v="0"/>
    <s v="Zaawansowana statystyka matematyczna w R"/>
    <n v="4"/>
    <s v="Warszawa"/>
  </r>
  <r>
    <n v="2443"/>
    <x v="0"/>
    <s v="Podstawy statystyki matematycznej w R"/>
    <n v="5"/>
    <s v="Bydgoszcz"/>
  </r>
  <r>
    <n v="2444"/>
    <x v="1"/>
    <s v="Wstęp do analizy danych w programie MS Excel - elearning"/>
    <n v="3"/>
    <s v="Warszawa"/>
  </r>
  <r>
    <n v="2445"/>
    <x v="1"/>
    <s v="Efektywna praca w programie MS Excel - elearning"/>
    <n v="6"/>
    <s v="Warszawa"/>
  </r>
  <r>
    <n v="2446"/>
    <x v="0"/>
    <s v="Warsztaty Machine Learning w R"/>
    <n v="4"/>
    <s v="Warszawa"/>
  </r>
  <r>
    <n v="2447"/>
    <x v="0"/>
    <s v="Podstawy statystyki matematycznej w R"/>
    <n v="4"/>
    <s v="Warszawa"/>
  </r>
  <r>
    <n v="2448"/>
    <x v="2"/>
    <s v="VBA dla ekspertów – sterowanie Windows i MS Office"/>
    <n v="3"/>
    <s v="Warszawa"/>
  </r>
  <r>
    <n v="2449"/>
    <x v="3"/>
    <s v="Automatyzacja pracy w programie MS Access z wykorzystaniem języka VBA"/>
    <n v="5"/>
    <s v="Warszawa"/>
  </r>
  <r>
    <n v="2450"/>
    <x v="0"/>
    <s v="Zaawansowana statystyka matematyczna w R"/>
    <n v="5"/>
    <s v="Poznań"/>
  </r>
  <r>
    <n v="2451"/>
    <x v="1"/>
    <s v="Efektywna praca w programie MS Excel - elearning"/>
    <n v="5"/>
    <s v="Warszawa"/>
  </r>
  <r>
    <n v="2452"/>
    <x v="1"/>
    <s v="MS Excel w zastosowaniach finansowych"/>
    <n v="1"/>
    <s v="Kraków"/>
  </r>
  <r>
    <n v="2453"/>
    <x v="3"/>
    <s v="Automatyzacja pracy w programie MS Access z wykorzystaniem języka VBA"/>
    <n v="2"/>
    <s v="Bydgoszcz"/>
  </r>
  <r>
    <n v="2454"/>
    <x v="5"/>
    <s v="Tajniki efektywnej pracy w programie MS Word"/>
    <n v="2"/>
    <s v="Warszawa"/>
  </r>
  <r>
    <n v="2455"/>
    <x v="0"/>
    <s v="Podstawy statystyki matematycznej w R"/>
    <n v="5"/>
    <s v="Łódź"/>
  </r>
  <r>
    <n v="2456"/>
    <x v="5"/>
    <s v="Tajniki efektywnej pracy w programie MS Word"/>
    <n v="4"/>
    <s v="Wrocław"/>
  </r>
  <r>
    <n v="2457"/>
    <x v="2"/>
    <s v="Wydajna praca w VBA w programie MS Excel"/>
    <n v="6"/>
    <s v="Warszawa"/>
  </r>
  <r>
    <n v="2458"/>
    <x v="1"/>
    <s v="Wstęp do analizy danych w programie MS Excel"/>
    <n v="1"/>
    <s v="Warszawa"/>
  </r>
  <r>
    <n v="2459"/>
    <x v="1"/>
    <s v="Wstęp do analizy danych w programie MS Excel - elearning"/>
    <n v="1"/>
    <s v="Białystok"/>
  </r>
  <r>
    <n v="2460"/>
    <x v="0"/>
    <s v="Podstawy statystyki matematycznej w R"/>
    <n v="4"/>
    <s v="Warszawa"/>
  </r>
  <r>
    <n v="2461"/>
    <x v="2"/>
    <s v="Wydajna praca w VBA w programie MS Excel"/>
    <n v="2"/>
    <s v="Rzeszów"/>
  </r>
  <r>
    <n v="2462"/>
    <x v="5"/>
    <s v="Tajniki efektywnej pracy w programie MS Word"/>
    <n v="3"/>
    <s v="Warszawa"/>
  </r>
  <r>
    <n v="2463"/>
    <x v="5"/>
    <s v="Tajniki efektywnej pracy w programie MS Word"/>
    <n v="2"/>
    <s v="Poznań"/>
  </r>
  <r>
    <n v="2464"/>
    <x v="5"/>
    <s v="Tajniki efektywnej pracy w programie MS Word"/>
    <n v="1"/>
    <s v="Wrocław"/>
  </r>
  <r>
    <n v="2465"/>
    <x v="1"/>
    <s v="MS Excel w zastosowaniach finansowych"/>
    <n v="2"/>
    <s v="Wrocław"/>
  </r>
  <r>
    <n v="2466"/>
    <x v="2"/>
    <s v="VBA dla ekspertów – interfejs użytkownika i UserForms"/>
    <n v="4"/>
    <s v="Warszawa"/>
  </r>
  <r>
    <n v="2467"/>
    <x v="1"/>
    <s v="Efektywna praca w programie MS Excel"/>
    <n v="4"/>
    <s v="Warszawa"/>
  </r>
  <r>
    <n v="2468"/>
    <x v="2"/>
    <s v="Automatyzacja pracy w programie MS Excel z wykorzystaniem języka VBA"/>
    <n v="3"/>
    <s v="Warszawa"/>
  </r>
  <r>
    <n v="2469"/>
    <x v="0"/>
    <s v="Podstawy statystyki matematycznej w R"/>
    <n v="3"/>
    <s v="Warszawa"/>
  </r>
  <r>
    <n v="2470"/>
    <x v="0"/>
    <s v="Analiza i wizualizacja danych w R"/>
    <n v="3"/>
    <s v="Warszawa"/>
  </r>
  <r>
    <n v="2471"/>
    <x v="1"/>
    <s v="MS Excel w zastosowaniach finansowych"/>
    <n v="1"/>
    <s v="Warszawa"/>
  </r>
  <r>
    <n v="2472"/>
    <x v="1"/>
    <s v="Wstęp do analizy danych w programie MS Excel - elearning"/>
    <n v="2"/>
    <s v="Kraków"/>
  </r>
  <r>
    <n v="2473"/>
    <x v="3"/>
    <s v="Automatyzacja pracy w programie MS Access z wykorzystaniem języka VBA"/>
    <n v="2"/>
    <s v="Warszawa"/>
  </r>
  <r>
    <n v="2474"/>
    <x v="3"/>
    <s v="Automatyzacja pracy w programie MS Access z wykorzystaniem języka VBA"/>
    <n v="1"/>
    <s v="Warszawa"/>
  </r>
  <r>
    <n v="2475"/>
    <x v="4"/>
    <s v="Tajniki efektywnej pracy w programie MS PowerPoint"/>
    <n v="2"/>
    <s v="Warszawa"/>
  </r>
  <r>
    <n v="2476"/>
    <x v="5"/>
    <s v="Tajniki efektywnej pracy w programie MS Word"/>
    <n v="3"/>
    <s v="Opole"/>
  </r>
  <r>
    <n v="2477"/>
    <x v="1"/>
    <s v="MS Excel w zastosowaniach statystycznych - elearning"/>
    <n v="6"/>
    <s v="Warszawa"/>
  </r>
  <r>
    <n v="2478"/>
    <x v="2"/>
    <s v="VBA dla ekspertów – interfejs użytkownika i UserForms"/>
    <n v="6"/>
    <s v="Warszawa"/>
  </r>
  <r>
    <n v="2479"/>
    <x v="1"/>
    <s v="Wstęp do analizy danych w programie MS Excel - elearning"/>
    <n v="1"/>
    <s v="Warszawa"/>
  </r>
  <r>
    <n v="2480"/>
    <x v="1"/>
    <s v="Wstęp do analizy danych w programie MS Excel"/>
    <n v="4"/>
    <s v="Kielce"/>
  </r>
  <r>
    <n v="2481"/>
    <x v="5"/>
    <s v="Tajniki efektywnej pracy w programie MS Word"/>
    <n v="2"/>
    <s v="Warszawa"/>
  </r>
  <r>
    <n v="2482"/>
    <x v="2"/>
    <s v="VBA dla ekspertów – interfejs użytkownika i UserForms"/>
    <n v="4"/>
    <s v="Warszawa"/>
  </r>
  <r>
    <n v="2483"/>
    <x v="2"/>
    <s v="VBA dla ekspertów – sterowanie Windows i MS Office"/>
    <n v="2"/>
    <s v="Warszawa"/>
  </r>
  <r>
    <n v="2484"/>
    <x v="2"/>
    <s v="Wydajna praca w VBA w programie MS Excel"/>
    <n v="4"/>
    <s v="Warszawa"/>
  </r>
  <r>
    <n v="2485"/>
    <x v="3"/>
    <s v="Access dla użytkowników Excela"/>
    <n v="6"/>
    <s v="Kraków"/>
  </r>
  <r>
    <n v="2486"/>
    <x v="1"/>
    <s v="Efektywna praca w programie MS Excel"/>
    <n v="2"/>
    <s v="Bydgoszcz"/>
  </r>
  <r>
    <n v="2487"/>
    <x v="2"/>
    <s v="Wydajna praca w VBA w programie MS Excel"/>
    <n v="4"/>
    <s v="Rzeszów"/>
  </r>
  <r>
    <n v="2488"/>
    <x v="2"/>
    <s v="VBA dla ekspertów – interfejs użytkownika i UserForms"/>
    <n v="5"/>
    <s v="Warszawa"/>
  </r>
  <r>
    <n v="2489"/>
    <x v="2"/>
    <s v="Automatyzacja pracy w programie MS Excel z wykorzystaniem języka VBA"/>
    <n v="2"/>
    <s v="Warszawa"/>
  </r>
  <r>
    <n v="2490"/>
    <x v="0"/>
    <s v="Podstawy statystyki matematycznej w R"/>
    <n v="6"/>
    <s v="Kielce"/>
  </r>
  <r>
    <n v="2491"/>
    <x v="5"/>
    <s v="Tajniki efektywnej pracy w programie MS Word"/>
    <n v="4"/>
    <s v="Warszawa"/>
  </r>
  <r>
    <n v="2492"/>
    <x v="2"/>
    <s v="Wydajna praca w VBA w programie MS Excel"/>
    <n v="3"/>
    <s v="Warszawa"/>
  </r>
  <r>
    <n v="2493"/>
    <x v="1"/>
    <s v="MS Excel w zastosowaniach statystycznych - elearning"/>
    <n v="4"/>
    <s v="Warszawa"/>
  </r>
  <r>
    <n v="2494"/>
    <x v="1"/>
    <s v="Wstęp do analizy danych w programie MS Excel - elearning"/>
    <n v="5"/>
    <s v="Warszawa"/>
  </r>
  <r>
    <n v="2495"/>
    <x v="3"/>
    <s v="Automatyzacja pracy w programie MS Access z wykorzystaniem języka VBA"/>
    <n v="2"/>
    <s v="Warszawa"/>
  </r>
  <r>
    <n v="2496"/>
    <x v="1"/>
    <s v="MS Excel w zastosowaniach statystycznych - elearning"/>
    <n v="4"/>
    <s v="Olsztyn"/>
  </r>
  <r>
    <n v="2497"/>
    <x v="1"/>
    <s v="Efektywna praca w programie MS Excel - elearning"/>
    <n v="3"/>
    <s v="Rzeszów"/>
  </r>
  <r>
    <n v="2498"/>
    <x v="0"/>
    <s v="Podstawy statystyki matematycznej w R"/>
    <n v="4"/>
    <s v="Olsztyn"/>
  </r>
  <r>
    <n v="2499"/>
    <x v="3"/>
    <s v="Access dla użytkowników Excela"/>
    <n v="4"/>
    <s v="Warszawa"/>
  </r>
  <r>
    <n v="2500"/>
    <x v="1"/>
    <s v="MS Excel w zastosowaniach statystycznych"/>
    <n v="5"/>
    <s v="Warszawa"/>
  </r>
  <r>
    <n v="2501"/>
    <x v="1"/>
    <s v="Efektywna praca w programie MS Excel - elearning"/>
    <n v="2"/>
    <s v="Poznań"/>
  </r>
  <r>
    <n v="2502"/>
    <x v="4"/>
    <s v="Tajniki efektywnej pracy w programie MS PowerPoint"/>
    <n v="3"/>
    <s v="Warszawa"/>
  </r>
  <r>
    <n v="2503"/>
    <x v="5"/>
    <s v="Tajniki efektywnej pracy w programie MS Word"/>
    <n v="1"/>
    <s v="Warszawa"/>
  </r>
  <r>
    <n v="2504"/>
    <x v="1"/>
    <s v="Wstęp do analizy danych w programie MS Excel - elearning"/>
    <n v="4"/>
    <s v="Warszawa"/>
  </r>
  <r>
    <n v="2505"/>
    <x v="2"/>
    <s v="Wydajna praca w VBA w programie MS Excel"/>
    <n v="5"/>
    <s v="Warszawa"/>
  </r>
  <r>
    <n v="2506"/>
    <x v="2"/>
    <s v="Automatyzacja pracy w programie MS Excel z wykorzystaniem języka VBA"/>
    <n v="3"/>
    <s v="Warszawa"/>
  </r>
  <r>
    <n v="2507"/>
    <x v="1"/>
    <s v="Efektywna praca w programie MS Excel"/>
    <n v="3"/>
    <s v="Warszawa"/>
  </r>
  <r>
    <n v="2508"/>
    <x v="0"/>
    <s v="Analiza i wizualizacja danych w R"/>
    <n v="2"/>
    <s v="Warszawa"/>
  </r>
  <r>
    <n v="2509"/>
    <x v="1"/>
    <s v="MS Excel w zastosowaniach statystycznych - elearning"/>
    <n v="3"/>
    <s v="Lublin"/>
  </r>
  <r>
    <n v="2510"/>
    <x v="1"/>
    <s v="Efektywna praca w programie MS Excel - elearning"/>
    <n v="5"/>
    <s v="Białystok"/>
  </r>
  <r>
    <n v="2511"/>
    <x v="1"/>
    <s v="Wstęp do analizy danych w programie MS Excel"/>
    <n v="2"/>
    <s v="Warszawa"/>
  </r>
  <r>
    <n v="2512"/>
    <x v="3"/>
    <s v="Automatyzacja pracy w programie MS Access z wykorzystaniem języka VBA"/>
    <n v="4"/>
    <s v="Warszawa"/>
  </r>
  <r>
    <n v="2513"/>
    <x v="1"/>
    <s v="MS Excel w zastosowaniach statystycznych"/>
    <n v="2"/>
    <s v="Warszawa"/>
  </r>
  <r>
    <n v="2514"/>
    <x v="5"/>
    <s v="Tajniki efektywnej pracy w programie MS Word"/>
    <n v="3"/>
    <s v="Warszawa"/>
  </r>
  <r>
    <n v="2515"/>
    <x v="1"/>
    <s v="MS Excel w zastosowaniach finansowych"/>
    <n v="1"/>
    <s v="Warszawa"/>
  </r>
  <r>
    <n v="2516"/>
    <x v="3"/>
    <s v="Automatyzacja pracy w programie MS Access z wykorzystaniem języka VBA"/>
    <n v="3"/>
    <s v="Warszawa"/>
  </r>
  <r>
    <n v="2517"/>
    <x v="1"/>
    <s v="MS Excel w zastosowaniach statystycznych"/>
    <n v="1"/>
    <s v="Warszawa"/>
  </r>
  <r>
    <n v="2518"/>
    <x v="2"/>
    <s v="VBA dla ekspertów – interfejs użytkownika i UserForms"/>
    <n v="3"/>
    <s v="Warszawa"/>
  </r>
  <r>
    <n v="2519"/>
    <x v="2"/>
    <s v="VBA dla ekspertów – sterowanie Windows i MS Office"/>
    <n v="1"/>
    <s v="Kielce"/>
  </r>
  <r>
    <n v="2520"/>
    <x v="0"/>
    <s v="Analiza i wizualizacja danych w R"/>
    <n v="2"/>
    <s v="Warszawa"/>
  </r>
  <r>
    <n v="2521"/>
    <x v="1"/>
    <s v="MS Excel w zastosowaniach finansowych"/>
    <n v="4"/>
    <s v="Warszawa"/>
  </r>
  <r>
    <n v="2522"/>
    <x v="1"/>
    <s v="MS Excel w zastosowaniach statystycznych"/>
    <n v="5"/>
    <s v="Olsztyn"/>
  </r>
  <r>
    <n v="2523"/>
    <x v="5"/>
    <s v="Tajniki efektywnej pracy w programie MS Word"/>
    <n v="2"/>
    <s v="Warszawa"/>
  </r>
  <r>
    <n v="2524"/>
    <x v="4"/>
    <s v="Tajniki efektywnej pracy w programie MS PowerPoint"/>
    <n v="2"/>
    <s v="Warszawa"/>
  </r>
  <r>
    <n v="2525"/>
    <x v="2"/>
    <s v="VBA dla ekspertów – sterowanie Windows i MS Office"/>
    <n v="1"/>
    <s v="Warszawa"/>
  </r>
  <r>
    <n v="2526"/>
    <x v="1"/>
    <s v="Efektywna praca w programie MS Excel"/>
    <n v="2"/>
    <s v="Warszawa"/>
  </r>
  <r>
    <n v="2527"/>
    <x v="5"/>
    <s v="Tajniki efektywnej pracy w programie MS Word"/>
    <n v="2"/>
    <s v="Szczecin"/>
  </r>
  <r>
    <n v="2528"/>
    <x v="1"/>
    <s v="Wstęp do analizy danych w programie MS Excel"/>
    <n v="2"/>
    <s v="Warszawa"/>
  </r>
  <r>
    <n v="2529"/>
    <x v="1"/>
    <s v="Efektywna praca w programie MS Excel"/>
    <n v="4"/>
    <s v="Warszawa"/>
  </r>
  <r>
    <n v="2530"/>
    <x v="1"/>
    <s v="MS Excel w zastosowaniach finansowych"/>
    <n v="3"/>
    <s v="Warszawa"/>
  </r>
  <r>
    <n v="2531"/>
    <x v="1"/>
    <s v="Wstęp do analizy danych w programie MS Excel"/>
    <n v="2"/>
    <s v="Warszawa"/>
  </r>
  <r>
    <n v="2532"/>
    <x v="5"/>
    <s v="Tajniki efektywnej pracy w programie MS Word"/>
    <n v="4"/>
    <s v="Białystok"/>
  </r>
  <r>
    <n v="2533"/>
    <x v="5"/>
    <s v="Tajniki efektywnej pracy w programie MS Word"/>
    <n v="4"/>
    <s v="Warszawa"/>
  </r>
  <r>
    <n v="2534"/>
    <x v="1"/>
    <s v="Efektywna praca w programie MS Excel - elearning"/>
    <n v="2"/>
    <s v="Kraków"/>
  </r>
  <r>
    <n v="2535"/>
    <x v="2"/>
    <s v="VBA dla ekspertów – sterowanie Windows i MS Office"/>
    <n v="2"/>
    <s v="Warszawa"/>
  </r>
  <r>
    <n v="2536"/>
    <x v="1"/>
    <s v="MS Excel w zastosowaniach statystycznych"/>
    <n v="5"/>
    <s v="Wrocław"/>
  </r>
  <r>
    <n v="2537"/>
    <x v="2"/>
    <s v="VBA dla ekspertów – interfejs użytkownika i UserForms"/>
    <n v="3"/>
    <s v="Warszawa"/>
  </r>
  <r>
    <n v="2538"/>
    <x v="1"/>
    <s v="Wstęp do analizy danych w programie MS Excel - elearning"/>
    <n v="3"/>
    <s v="Warszawa"/>
  </r>
  <r>
    <n v="2539"/>
    <x v="2"/>
    <s v="VBA dla ekspertów – sterowanie Windows i MS Office"/>
    <n v="5"/>
    <s v="Warszawa"/>
  </r>
  <r>
    <n v="2540"/>
    <x v="4"/>
    <s v="Tajniki efektywnej pracy w programie MS PowerPoint"/>
    <n v="3"/>
    <s v="Warszawa"/>
  </r>
  <r>
    <n v="2541"/>
    <x v="1"/>
    <s v="Wstęp do analizy danych w programie MS Excel"/>
    <n v="5"/>
    <s v="Warszawa"/>
  </r>
  <r>
    <n v="2542"/>
    <x v="0"/>
    <s v="Podstawy statystyki matematycznej w R"/>
    <n v="2"/>
    <s v="Warszawa"/>
  </r>
  <r>
    <n v="2543"/>
    <x v="2"/>
    <s v="VBA dla ekspertów – sterowanie Windows i MS Office"/>
    <n v="2"/>
    <s v="Warszawa"/>
  </r>
  <r>
    <n v="2544"/>
    <x v="1"/>
    <s v="Efektywna praca w programie MS Excel"/>
    <n v="2"/>
    <s v="Warszawa"/>
  </r>
  <r>
    <n v="2545"/>
    <x v="1"/>
    <s v="MS Excel w zastosowaniach statystycznych"/>
    <n v="2"/>
    <s v="Bydgoszcz"/>
  </r>
  <r>
    <n v="2546"/>
    <x v="3"/>
    <s v="Automatyzacja pracy w programie MS Access z wykorzystaniem języka VBA"/>
    <n v="1"/>
    <s v="Łódź"/>
  </r>
  <r>
    <n v="2547"/>
    <x v="0"/>
    <s v="Zaawansowana statystyka matematyczna w R"/>
    <n v="2"/>
    <s v="Warszawa"/>
  </r>
  <r>
    <n v="2548"/>
    <x v="1"/>
    <s v="Efektywna praca w programie MS Excel - elearning"/>
    <n v="2"/>
    <s v="Kielce"/>
  </r>
  <r>
    <n v="2549"/>
    <x v="0"/>
    <s v="Zaawansowana statystyka matematyczna w R"/>
    <n v="2"/>
    <s v="Białystok"/>
  </r>
  <r>
    <n v="2550"/>
    <x v="1"/>
    <s v="Efektywna praca w programie MS Excel - elearning"/>
    <n v="4"/>
    <s v="Łódź"/>
  </r>
  <r>
    <n v="2551"/>
    <x v="1"/>
    <s v="MS Excel w zastosowaniach finansowych"/>
    <n v="7"/>
    <s v="Poznań"/>
  </r>
  <r>
    <n v="2552"/>
    <x v="1"/>
    <s v="Efektywna praca w programie MS Excel - elearning"/>
    <n v="3"/>
    <s v="Warszawa"/>
  </r>
  <r>
    <n v="2553"/>
    <x v="0"/>
    <s v="Podstawy statystyki matematycznej w R"/>
    <n v="3"/>
    <s v="Warszawa"/>
  </r>
  <r>
    <n v="2554"/>
    <x v="3"/>
    <s v="Automatyzacja pracy w programie MS Access z wykorzystaniem języka VBA"/>
    <n v="4"/>
    <s v="Białystok"/>
  </r>
  <r>
    <n v="2555"/>
    <x v="2"/>
    <s v="VBA dla ekspertów – sterowanie Windows i MS Office"/>
    <n v="2"/>
    <s v="Opole"/>
  </r>
  <r>
    <n v="2556"/>
    <x v="1"/>
    <s v="MS Excel w zastosowaniach finansowych"/>
    <n v="1"/>
    <s v="Warszawa"/>
  </r>
  <r>
    <n v="2557"/>
    <x v="2"/>
    <s v="VBA dla ekspertów – interfejs użytkownika i UserForms"/>
    <n v="1"/>
    <s v="Warszawa"/>
  </r>
  <r>
    <n v="2558"/>
    <x v="1"/>
    <s v="MS Excel w zastosowaniach statystycznych"/>
    <n v="2"/>
    <s v="Warszawa"/>
  </r>
  <r>
    <n v="2559"/>
    <x v="1"/>
    <s v="Efektywna praca w programie MS Excel"/>
    <n v="6"/>
    <s v="Warszawa"/>
  </r>
  <r>
    <n v="2560"/>
    <x v="1"/>
    <s v="Efektywna praca w programie MS Excel - elearning"/>
    <n v="1"/>
    <s v="Warszawa"/>
  </r>
  <r>
    <n v="2561"/>
    <x v="0"/>
    <s v="Zaawansowana statystyka matematyczna w R"/>
    <n v="4"/>
    <s v="Kielce"/>
  </r>
  <r>
    <n v="2562"/>
    <x v="1"/>
    <s v="Efektywna praca w programie MS Excel - elearning"/>
    <n v="4"/>
    <s v="Warszawa"/>
  </r>
  <r>
    <n v="2563"/>
    <x v="5"/>
    <s v="Tajniki efektywnej pracy w programie MS Word"/>
    <n v="2"/>
    <s v="Warszawa"/>
  </r>
  <r>
    <n v="2564"/>
    <x v="0"/>
    <s v="Podstawy statystyki matematycznej w R"/>
    <n v="3"/>
    <s v="Kielce"/>
  </r>
  <r>
    <n v="2565"/>
    <x v="1"/>
    <s v="Wstęp do analizy danych w programie MS Excel"/>
    <n v="3"/>
    <s v="Wrocław"/>
  </r>
  <r>
    <n v="2566"/>
    <x v="2"/>
    <s v="VBA dla ekspertów – sterowanie Windows i MS Office"/>
    <n v="5"/>
    <s v="Warszawa"/>
  </r>
  <r>
    <n v="2567"/>
    <x v="1"/>
    <s v="Wstęp do analizy danych w programie MS Excel"/>
    <n v="5"/>
    <s v="Warszawa"/>
  </r>
  <r>
    <n v="2568"/>
    <x v="0"/>
    <s v="Podstawy statystyki matematycznej w R"/>
    <n v="3"/>
    <s v="Warszawa"/>
  </r>
  <r>
    <n v="2569"/>
    <x v="2"/>
    <s v="Wydajna praca w VBA w programie MS Excel"/>
    <n v="5"/>
    <s v="Warszawa"/>
  </r>
  <r>
    <n v="2570"/>
    <x v="1"/>
    <s v="Efektywna praca w programie MS Excel - elearning"/>
    <n v="2"/>
    <s v="Warszawa"/>
  </r>
  <r>
    <n v="2571"/>
    <x v="1"/>
    <s v="Wstęp do analizy danych w programie MS Excel - elearning"/>
    <n v="3"/>
    <s v="Warszawa"/>
  </r>
  <r>
    <n v="2572"/>
    <x v="2"/>
    <s v="VBA dla ekspertów – sterowanie Windows i MS Office"/>
    <n v="2"/>
    <s v="Kraków"/>
  </r>
  <r>
    <n v="2573"/>
    <x v="2"/>
    <s v="VBA dla ekspertów – sterowanie Windows i MS Office"/>
    <n v="2"/>
    <s v="Warszawa"/>
  </r>
  <r>
    <n v="2574"/>
    <x v="0"/>
    <s v="Analiza i wizualizacja danych w R"/>
    <n v="3"/>
    <s v="Łódź"/>
  </r>
  <r>
    <n v="2575"/>
    <x v="5"/>
    <s v="Tajniki efektywnej pracy w programie MS Word"/>
    <n v="3"/>
    <s v="Lublin"/>
  </r>
  <r>
    <n v="2576"/>
    <x v="0"/>
    <s v="Podstawy statystyki matematycznej w R"/>
    <n v="1"/>
    <s v="Warszawa"/>
  </r>
  <r>
    <n v="2577"/>
    <x v="2"/>
    <s v="Wydajna praca w VBA w programie MS Excel"/>
    <n v="4"/>
    <s v="Opole"/>
  </r>
  <r>
    <n v="2578"/>
    <x v="5"/>
    <s v="Tajniki efektywnej pracy w programie MS Word"/>
    <n v="3"/>
    <s v="Kraków"/>
  </r>
  <r>
    <n v="2579"/>
    <x v="0"/>
    <s v="Zaawansowana statystyka matematyczna w R"/>
    <n v="1"/>
    <s v="Warszawa"/>
  </r>
  <r>
    <n v="2580"/>
    <x v="1"/>
    <s v="MS Excel w zastosowaniach statystycznych"/>
    <n v="5"/>
    <s v="Warszawa"/>
  </r>
  <r>
    <n v="2581"/>
    <x v="2"/>
    <s v="VBA dla ekspertów – interfejs użytkownika i UserForms"/>
    <n v="4"/>
    <s v="Wrocław"/>
  </r>
  <r>
    <n v="2582"/>
    <x v="0"/>
    <s v="Warsztaty Machine Learning w R"/>
    <n v="4"/>
    <s v="Rzeszów"/>
  </r>
  <r>
    <n v="2583"/>
    <x v="1"/>
    <s v="MS Excel w zastosowaniach statystycznych - elearning"/>
    <n v="3"/>
    <s v="Warszawa"/>
  </r>
  <r>
    <n v="2584"/>
    <x v="1"/>
    <s v="Efektywna praca w programie MS Excel - elearning"/>
    <n v="2"/>
    <s v="Rzeszów"/>
  </r>
  <r>
    <n v="2585"/>
    <x v="1"/>
    <s v="MS Excel w zastosowaniach finansowych"/>
    <n v="3"/>
    <s v="Opole"/>
  </r>
  <r>
    <n v="2586"/>
    <x v="2"/>
    <s v="VBA dla ekspertów – interfejs użytkownika i UserForms"/>
    <n v="3"/>
    <s v="Warszawa"/>
  </r>
  <r>
    <n v="2587"/>
    <x v="1"/>
    <s v="Efektywna praca w programie MS Excel - elearning"/>
    <n v="3"/>
    <s v="Warszawa"/>
  </r>
  <r>
    <n v="2588"/>
    <x v="1"/>
    <s v="MS Excel w zastosowaniach statystycznych"/>
    <n v="2"/>
    <s v="Warszawa"/>
  </r>
  <r>
    <n v="2589"/>
    <x v="4"/>
    <s v="Tajniki efektywnej pracy w programie MS PowerPoint"/>
    <n v="3"/>
    <s v="Warszawa"/>
  </r>
  <r>
    <n v="2590"/>
    <x v="1"/>
    <s v="Wstęp do analizy danych w programie MS Excel"/>
    <n v="6"/>
    <s v="Warszawa"/>
  </r>
  <r>
    <n v="2591"/>
    <x v="2"/>
    <s v="Wydajna praca w VBA w programie MS Excel"/>
    <n v="2"/>
    <s v="Warszawa"/>
  </r>
  <r>
    <n v="2592"/>
    <x v="2"/>
    <s v="Wydajna praca w VBA w programie MS Excel"/>
    <n v="4"/>
    <s v="Warszawa"/>
  </r>
  <r>
    <n v="2593"/>
    <x v="0"/>
    <s v="Analiza i wizualizacja danych w R"/>
    <n v="3"/>
    <s v="Warszawa"/>
  </r>
  <r>
    <n v="2594"/>
    <x v="0"/>
    <s v="Warsztaty Machine Learning w R"/>
    <n v="3"/>
    <s v="Warszawa"/>
  </r>
  <r>
    <n v="2595"/>
    <x v="0"/>
    <s v="Warsztaty Machine Learning w R"/>
    <n v="2"/>
    <s v="Białystok"/>
  </r>
  <r>
    <n v="2596"/>
    <x v="2"/>
    <s v="VBA dla ekspertów – interfejs użytkownika i UserForms"/>
    <n v="5"/>
    <s v="Warszawa"/>
  </r>
  <r>
    <n v="2597"/>
    <x v="2"/>
    <s v="Automatyzacja pracy w programie MS Excel z wykorzystaniem języka VBA"/>
    <n v="1"/>
    <s v="Warszawa"/>
  </r>
  <r>
    <n v="2598"/>
    <x v="0"/>
    <s v="Analiza i wizualizacja danych w R"/>
    <n v="4"/>
    <s v="Warszawa"/>
  </r>
  <r>
    <n v="2599"/>
    <x v="0"/>
    <s v="Warsztaty Machine Learning w R"/>
    <n v="4"/>
    <s v="Wrocław"/>
  </r>
  <r>
    <n v="2600"/>
    <x v="2"/>
    <s v="Wydajna praca w VBA w programie MS Excel"/>
    <n v="2"/>
    <s v="Warszawa"/>
  </r>
  <r>
    <n v="2601"/>
    <x v="0"/>
    <s v="Zaawansowana statystyka matematyczna w R"/>
    <n v="2"/>
    <s v="Warszawa"/>
  </r>
  <r>
    <n v="2602"/>
    <x v="4"/>
    <s v="Tajniki efektywnej pracy w programie MS PowerPoint"/>
    <n v="3"/>
    <s v="Opole"/>
  </r>
  <r>
    <n v="2603"/>
    <x v="3"/>
    <s v="Access dla użytkowników Excela"/>
    <n v="2"/>
    <s v="Szczecin"/>
  </r>
  <r>
    <n v="2604"/>
    <x v="1"/>
    <s v="MS Excel w zastosowaniach finansowych"/>
    <n v="2"/>
    <s v="Warszawa"/>
  </r>
  <r>
    <n v="2605"/>
    <x v="1"/>
    <s v="MS Excel w zastosowaniach statystycznych"/>
    <n v="3"/>
    <s v="Olsztyn"/>
  </r>
  <r>
    <n v="2606"/>
    <x v="3"/>
    <s v="Automatyzacja pracy w programie MS Access z wykorzystaniem języka VBA"/>
    <n v="4"/>
    <s v="Warszawa"/>
  </r>
  <r>
    <n v="2607"/>
    <x v="3"/>
    <s v="Access dla użytkowników Excela"/>
    <n v="5"/>
    <s v="Warszawa"/>
  </r>
  <r>
    <n v="2608"/>
    <x v="4"/>
    <s v="Tajniki efektywnej pracy w programie MS PowerPoint"/>
    <n v="6"/>
    <s v="Warszawa"/>
  </r>
  <r>
    <n v="2609"/>
    <x v="1"/>
    <s v="MS Excel w zastosowaniach finansowych"/>
    <n v="3"/>
    <s v="Warszawa"/>
  </r>
  <r>
    <n v="2610"/>
    <x v="0"/>
    <s v="Warsztaty Machine Learning w R"/>
    <n v="3"/>
    <s v="Warszawa"/>
  </r>
  <r>
    <n v="2611"/>
    <x v="2"/>
    <s v="VBA dla ekspertów – sterowanie Windows i MS Office"/>
    <n v="3"/>
    <s v="Warszawa"/>
  </r>
  <r>
    <n v="2612"/>
    <x v="0"/>
    <s v="Warsztaty Machine Learning w R"/>
    <n v="4"/>
    <s v="Warszawa"/>
  </r>
  <r>
    <n v="2613"/>
    <x v="0"/>
    <s v="Zaawansowana statystyka matematyczna w R"/>
    <n v="2"/>
    <s v="Kielce"/>
  </r>
  <r>
    <n v="2614"/>
    <x v="1"/>
    <s v="Efektywna praca w programie MS Excel - elearning"/>
    <n v="3"/>
    <s v="Opole"/>
  </r>
  <r>
    <n v="2615"/>
    <x v="2"/>
    <s v="Automatyzacja pracy w programie MS Excel z wykorzystaniem języka VBA"/>
    <n v="2"/>
    <s v="Warszawa"/>
  </r>
  <r>
    <n v="2616"/>
    <x v="1"/>
    <s v="MS Excel w zastosowaniach finansowych"/>
    <n v="1"/>
    <s v="Bydgoszcz"/>
  </r>
  <r>
    <n v="2617"/>
    <x v="2"/>
    <s v="Automatyzacja pracy w programie MS Excel z wykorzystaniem języka VBA"/>
    <n v="3"/>
    <s v="Bydgoszcz"/>
  </r>
  <r>
    <n v="2618"/>
    <x v="2"/>
    <s v="VBA dla ekspertów – sterowanie Windows i MS Office"/>
    <n v="5"/>
    <s v="Szczecin"/>
  </r>
  <r>
    <n v="2619"/>
    <x v="0"/>
    <s v="Podstawy statystyki matematycznej w R"/>
    <n v="4"/>
    <s v="Warszawa"/>
  </r>
  <r>
    <n v="2620"/>
    <x v="0"/>
    <s v="Zaawansowana statystyka matematyczna w R"/>
    <n v="4"/>
    <s v="Warszawa"/>
  </r>
  <r>
    <n v="2621"/>
    <x v="3"/>
    <s v="Automatyzacja pracy w programie MS Access z wykorzystaniem języka VBA"/>
    <n v="2"/>
    <s v="Warszawa"/>
  </r>
  <r>
    <n v="2622"/>
    <x v="3"/>
    <s v="Access dla użytkowników Excela"/>
    <n v="2"/>
    <s v="Warszawa"/>
  </r>
  <r>
    <n v="2623"/>
    <x v="0"/>
    <s v="Warsztaty Machine Learning w R"/>
    <n v="2"/>
    <s v="Warszawa"/>
  </r>
  <r>
    <n v="2624"/>
    <x v="3"/>
    <s v="Access dla użytkowników Excela"/>
    <n v="2"/>
    <s v="Warszawa"/>
  </r>
  <r>
    <n v="2625"/>
    <x v="2"/>
    <s v="Wydajna praca w VBA w programie MS Excel"/>
    <n v="8"/>
    <s v="Warszawa"/>
  </r>
  <r>
    <n v="2626"/>
    <x v="0"/>
    <s v="Analiza i wizualizacja danych w R"/>
    <n v="3"/>
    <s v="Warszawa"/>
  </r>
  <r>
    <n v="2627"/>
    <x v="0"/>
    <s v="Zaawansowana statystyka matematyczna w R"/>
    <n v="2"/>
    <s v="Warszawa"/>
  </r>
  <r>
    <n v="2628"/>
    <x v="2"/>
    <s v="Wydajna praca w VBA w programie MS Excel"/>
    <n v="2"/>
    <s v="Białystok"/>
  </r>
  <r>
    <n v="2629"/>
    <x v="0"/>
    <s v="Analiza i wizualizacja danych w R"/>
    <n v="3"/>
    <s v="Słupsk"/>
  </r>
  <r>
    <n v="2630"/>
    <x v="3"/>
    <s v="Access dla użytkowników Excela"/>
    <n v="2"/>
    <s v="Warszawa"/>
  </r>
  <r>
    <n v="2631"/>
    <x v="1"/>
    <s v="MS Excel w zastosowaniach statystycznych"/>
    <n v="4"/>
    <s v="Warszawa"/>
  </r>
  <r>
    <n v="2632"/>
    <x v="1"/>
    <s v="MS Excel w zastosowaniach finansowych"/>
    <n v="3"/>
    <s v="Warszawa"/>
  </r>
  <r>
    <n v="2633"/>
    <x v="1"/>
    <s v="Wstęp do analizy danych w programie MS Excel - elearning"/>
    <n v="4"/>
    <s v="Warszawa"/>
  </r>
  <r>
    <n v="2634"/>
    <x v="4"/>
    <s v="Tajniki efektywnej pracy w programie MS PowerPoint"/>
    <n v="3"/>
    <s v="Warszawa"/>
  </r>
  <r>
    <n v="2635"/>
    <x v="3"/>
    <s v="Access dla użytkowników Excela"/>
    <n v="3"/>
    <s v="Olsztyn"/>
  </r>
  <r>
    <n v="2636"/>
    <x v="2"/>
    <s v="Wydajna praca w VBA w programie MS Excel"/>
    <n v="4"/>
    <s v="Warszawa"/>
  </r>
  <r>
    <n v="2637"/>
    <x v="0"/>
    <s v="Analiza i wizualizacja danych w R"/>
    <n v="2"/>
    <s v="Kielce"/>
  </r>
  <r>
    <n v="2638"/>
    <x v="2"/>
    <s v="VBA dla ekspertów – sterowanie Windows i MS Office"/>
    <n v="2"/>
    <s v="Kielce"/>
  </r>
  <r>
    <n v="2639"/>
    <x v="2"/>
    <s v="Wydajna praca w VBA w programie MS Excel"/>
    <n v="2"/>
    <s v="Szczecin"/>
  </r>
  <r>
    <n v="2640"/>
    <x v="2"/>
    <s v="VBA dla ekspertów – interfejs użytkownika i UserForms"/>
    <n v="3"/>
    <s v="Warszawa"/>
  </r>
  <r>
    <n v="2641"/>
    <x v="0"/>
    <s v="Warsztaty Machine Learning w R"/>
    <n v="2"/>
    <s v="Rzeszów"/>
  </r>
  <r>
    <n v="2642"/>
    <x v="1"/>
    <s v="MS Excel w zastosowaniach statystycznych - elearning"/>
    <n v="5"/>
    <s v="Warszawa"/>
  </r>
  <r>
    <n v="2643"/>
    <x v="1"/>
    <s v="MS Excel w zastosowaniach statystycznych - elearning"/>
    <n v="2"/>
    <s v="Kraków"/>
  </r>
  <r>
    <n v="2644"/>
    <x v="1"/>
    <s v="Efektywna praca w programie MS Excel - elearning"/>
    <n v="4"/>
    <s v="Warszawa"/>
  </r>
  <r>
    <n v="2645"/>
    <x v="5"/>
    <s v="Tajniki efektywnej pracy w programie MS Word"/>
    <n v="5"/>
    <s v="Warszawa"/>
  </r>
  <r>
    <n v="2646"/>
    <x v="0"/>
    <s v="Analiza i wizualizacja danych w R"/>
    <n v="5"/>
    <s v="Opole"/>
  </r>
  <r>
    <n v="2647"/>
    <x v="2"/>
    <s v="Automatyzacja pracy w programie MS Excel z wykorzystaniem języka VBA"/>
    <n v="1"/>
    <s v="Kraków"/>
  </r>
  <r>
    <n v="2648"/>
    <x v="2"/>
    <s v="VBA dla ekspertów – interfejs użytkownika i UserForms"/>
    <n v="3"/>
    <s v="Warszawa"/>
  </r>
  <r>
    <n v="2649"/>
    <x v="4"/>
    <s v="Tajniki efektywnej pracy w programie MS PowerPoint"/>
    <n v="6"/>
    <s v="Warszawa"/>
  </r>
  <r>
    <n v="2650"/>
    <x v="1"/>
    <s v="Efektywna praca w programie MS Excel"/>
    <n v="4"/>
    <s v="Wrocław"/>
  </r>
  <r>
    <n v="2651"/>
    <x v="2"/>
    <s v="Wydajna praca w VBA w programie MS Excel"/>
    <n v="1"/>
    <s v="Warszawa"/>
  </r>
  <r>
    <n v="2652"/>
    <x v="1"/>
    <s v="Wstęp do analizy danych w programie MS Excel - elearning"/>
    <n v="3"/>
    <s v="Kielce"/>
  </r>
  <r>
    <n v="2653"/>
    <x v="1"/>
    <s v="Wstęp do analizy danych w programie MS Excel - elearning"/>
    <n v="1"/>
    <s v="Bydgoszcz"/>
  </r>
  <r>
    <n v="2654"/>
    <x v="1"/>
    <s v="MS Excel w zastosowaniach finansowych"/>
    <n v="5"/>
    <s v="Warszawa"/>
  </r>
  <r>
    <n v="2655"/>
    <x v="1"/>
    <s v="Efektywna praca w programie MS Excel"/>
    <n v="4"/>
    <s v="Warszawa"/>
  </r>
  <r>
    <n v="2656"/>
    <x v="3"/>
    <s v="Access dla użytkowników Excela"/>
    <n v="3"/>
    <s v="Warszawa"/>
  </r>
  <r>
    <n v="2657"/>
    <x v="2"/>
    <s v="VBA dla ekspertów – sterowanie Windows i MS Office"/>
    <n v="3"/>
    <s v="Bydgoszcz"/>
  </r>
  <r>
    <n v="2658"/>
    <x v="0"/>
    <s v="Warsztaty Machine Learning w R"/>
    <n v="3"/>
    <s v="Warszawa"/>
  </r>
  <r>
    <n v="2659"/>
    <x v="1"/>
    <s v="Efektywna praca w programie MS Excel - elearning"/>
    <n v="3"/>
    <s v="Olsztyn"/>
  </r>
  <r>
    <n v="2660"/>
    <x v="1"/>
    <s v="MS Excel w zastosowaniach statystycznych"/>
    <n v="2"/>
    <s v="Warszawa"/>
  </r>
  <r>
    <n v="2661"/>
    <x v="1"/>
    <s v="MS Excel w zastosowaniach finansowych"/>
    <n v="6"/>
    <s v="Warszawa"/>
  </r>
  <r>
    <n v="2662"/>
    <x v="3"/>
    <s v="Automatyzacja pracy w programie MS Access z wykorzystaniem języka VBA"/>
    <n v="6"/>
    <s v="Białystok"/>
  </r>
  <r>
    <n v="2663"/>
    <x v="1"/>
    <s v="MS Excel w zastosowaniach finansowych"/>
    <n v="2"/>
    <s v="Warszawa"/>
  </r>
  <r>
    <n v="2664"/>
    <x v="3"/>
    <s v="Automatyzacja pracy w programie MS Access z wykorzystaniem języka VBA"/>
    <n v="3"/>
    <s v="Warszawa"/>
  </r>
  <r>
    <n v="2665"/>
    <x v="1"/>
    <s v="Efektywna praca w programie MS Excel"/>
    <n v="5"/>
    <s v="Opole"/>
  </r>
  <r>
    <n v="2666"/>
    <x v="4"/>
    <s v="Tajniki efektywnej pracy w programie MS PowerPoint"/>
    <n v="5"/>
    <s v="Kielce"/>
  </r>
  <r>
    <n v="2667"/>
    <x v="5"/>
    <s v="Tajniki efektywnej pracy w programie MS Word"/>
    <n v="8"/>
    <s v="Warszawa"/>
  </r>
  <r>
    <n v="2668"/>
    <x v="1"/>
    <s v="Efektywna praca w programie MS Excel"/>
    <n v="4"/>
    <s v="Białystok"/>
  </r>
  <r>
    <n v="2669"/>
    <x v="0"/>
    <s v="Analiza i wizualizacja danych w R"/>
    <n v="3"/>
    <s v="Warszawa"/>
  </r>
  <r>
    <n v="2670"/>
    <x v="2"/>
    <s v="Wydajna praca w VBA w programie MS Excel"/>
    <n v="3"/>
    <s v="Kraków"/>
  </r>
  <r>
    <n v="2671"/>
    <x v="3"/>
    <s v="Access dla użytkowników Excela"/>
    <n v="5"/>
    <s v="Rzeszów"/>
  </r>
  <r>
    <n v="2672"/>
    <x v="2"/>
    <s v="VBA dla ekspertów – sterowanie Windows i MS Office"/>
    <n v="2"/>
    <s v="Warszawa"/>
  </r>
  <r>
    <n v="2673"/>
    <x v="0"/>
    <s v="Analiza i wizualizacja danych w R"/>
    <n v="3"/>
    <s v="Warszawa"/>
  </r>
  <r>
    <n v="2674"/>
    <x v="1"/>
    <s v="MS Excel w zastosowaniach statystycznych - elearning"/>
    <n v="3"/>
    <s v="Warszawa"/>
  </r>
  <r>
    <n v="2675"/>
    <x v="2"/>
    <s v="VBA dla ekspertów – sterowanie Windows i MS Office"/>
    <n v="4"/>
    <s v="Warszawa"/>
  </r>
  <r>
    <n v="2676"/>
    <x v="4"/>
    <s v="Tajniki efektywnej pracy w programie MS PowerPoint"/>
    <n v="5"/>
    <s v="Kraków"/>
  </r>
  <r>
    <n v="2677"/>
    <x v="1"/>
    <s v="MS Excel w zastosowaniach statystycznych"/>
    <n v="3"/>
    <s v="Warszawa"/>
  </r>
  <r>
    <n v="2678"/>
    <x v="1"/>
    <s v="Wstęp do analizy danych w programie MS Excel - elearning"/>
    <n v="1"/>
    <s v="Szczecin"/>
  </r>
  <r>
    <n v="2679"/>
    <x v="2"/>
    <s v="Automatyzacja pracy w programie MS Excel z wykorzystaniem języka VBA"/>
    <n v="5"/>
    <s v="Opole"/>
  </r>
  <r>
    <n v="2680"/>
    <x v="5"/>
    <s v="Tajniki efektywnej pracy w programie MS Word"/>
    <n v="3"/>
    <s v="Kraków"/>
  </r>
  <r>
    <n v="2681"/>
    <x v="0"/>
    <s v="Analiza i wizualizacja danych w R"/>
    <n v="2"/>
    <s v="Kielce"/>
  </r>
  <r>
    <n v="2682"/>
    <x v="1"/>
    <s v="Wstęp do analizy danych w programie MS Excel - elearning"/>
    <n v="3"/>
    <s v="Warszawa"/>
  </r>
  <r>
    <n v="2683"/>
    <x v="1"/>
    <s v="Efektywna praca w programie MS Excel - elearning"/>
    <n v="5"/>
    <s v="Warszawa"/>
  </r>
  <r>
    <n v="2684"/>
    <x v="1"/>
    <s v="MS Excel w zastosowaniach finansowych"/>
    <n v="2"/>
    <s v="Warszawa"/>
  </r>
  <r>
    <n v="2685"/>
    <x v="0"/>
    <s v="Podstawy statystyki matematycznej w R"/>
    <n v="4"/>
    <s v="Warszawa"/>
  </r>
  <r>
    <n v="2686"/>
    <x v="4"/>
    <s v="Tajniki efektywnej pracy w programie MS PowerPoint"/>
    <n v="3"/>
    <s v="Warszawa"/>
  </r>
  <r>
    <n v="2687"/>
    <x v="1"/>
    <s v="Wstęp do analizy danych w programie MS Excel - elearning"/>
    <n v="6"/>
    <s v="Warszawa"/>
  </r>
  <r>
    <n v="2688"/>
    <x v="2"/>
    <s v="VBA dla ekspertów – interfejs użytkownika i UserForms"/>
    <n v="4"/>
    <s v="Warszawa"/>
  </r>
  <r>
    <n v="2689"/>
    <x v="1"/>
    <s v="Wstęp do analizy danych w programie MS Excel - elearning"/>
    <n v="2"/>
    <s v="Lublin"/>
  </r>
  <r>
    <n v="2690"/>
    <x v="0"/>
    <s v="Warsztaty Machine Learning w R"/>
    <n v="2"/>
    <s v="Warszawa"/>
  </r>
  <r>
    <n v="2691"/>
    <x v="1"/>
    <s v="MS Excel w zastosowaniach statystycznych - elearning"/>
    <n v="4"/>
    <s v="Warszawa"/>
  </r>
  <r>
    <n v="2692"/>
    <x v="2"/>
    <s v="VBA dla ekspertów – sterowanie Windows i MS Office"/>
    <n v="6"/>
    <s v="Warszawa"/>
  </r>
  <r>
    <n v="2693"/>
    <x v="1"/>
    <s v="MS Excel w zastosowaniach finansowych"/>
    <n v="2"/>
    <s v="Warszawa"/>
  </r>
  <r>
    <n v="2694"/>
    <x v="3"/>
    <s v="Access dla użytkowników Excela"/>
    <n v="2"/>
    <s v="Bydgoszcz"/>
  </r>
  <r>
    <n v="2695"/>
    <x v="1"/>
    <s v="MS Excel w zastosowaniach finansowych"/>
    <n v="1"/>
    <s v="Warszawa"/>
  </r>
  <r>
    <n v="2696"/>
    <x v="1"/>
    <s v="Efektywna praca w programie MS Excel"/>
    <n v="4"/>
    <s v="Warszawa"/>
  </r>
  <r>
    <n v="2697"/>
    <x v="2"/>
    <s v="VBA dla ekspertów – sterowanie Windows i MS Office"/>
    <n v="5"/>
    <s v="Warszawa"/>
  </r>
  <r>
    <n v="2698"/>
    <x v="0"/>
    <s v="Zaawansowana statystyka matematyczna w R"/>
    <n v="1"/>
    <s v="Warszawa"/>
  </r>
  <r>
    <n v="2699"/>
    <x v="3"/>
    <s v="Automatyzacja pracy w programie MS Access z wykorzystaniem języka VBA"/>
    <n v="1"/>
    <s v="Warszawa"/>
  </r>
  <r>
    <n v="2700"/>
    <x v="0"/>
    <s v="Podstawy statystyki matematycznej w R"/>
    <n v="1"/>
    <s v="Szczecin"/>
  </r>
  <r>
    <n v="2701"/>
    <x v="2"/>
    <s v="VBA dla ekspertów – interfejs użytkownika i UserForms"/>
    <n v="2"/>
    <s v="Lublin"/>
  </r>
  <r>
    <n v="2702"/>
    <x v="2"/>
    <s v="Automatyzacja pracy w programie MS Excel z wykorzystaniem języka VBA"/>
    <n v="4"/>
    <s v="Warszawa"/>
  </r>
  <r>
    <n v="2703"/>
    <x v="5"/>
    <s v="Tajniki efektywnej pracy w programie MS Word"/>
    <n v="4"/>
    <s v="Warszawa"/>
  </r>
  <r>
    <n v="2704"/>
    <x v="2"/>
    <s v="VBA dla ekspertów – sterowanie Windows i MS Office"/>
    <n v="2"/>
    <s v="Poznań"/>
  </r>
  <r>
    <n v="2705"/>
    <x v="3"/>
    <s v="Access dla użytkowników Excela"/>
    <n v="5"/>
    <s v="Warszawa"/>
  </r>
  <r>
    <n v="2706"/>
    <x v="1"/>
    <s v="Wstęp do analizy danych w programie MS Excel"/>
    <n v="2"/>
    <s v="Warszawa"/>
  </r>
  <r>
    <n v="2707"/>
    <x v="0"/>
    <s v="Zaawansowana statystyka matematyczna w R"/>
    <n v="2"/>
    <s v="Warszawa"/>
  </r>
  <r>
    <n v="2708"/>
    <x v="1"/>
    <s v="Efektywna praca w programie MS Excel - elearning"/>
    <n v="4"/>
    <s v="Warszawa"/>
  </r>
  <r>
    <n v="2709"/>
    <x v="1"/>
    <s v="Wstęp do analizy danych w programie MS Excel"/>
    <n v="2"/>
    <s v="Warszawa"/>
  </r>
  <r>
    <n v="2710"/>
    <x v="4"/>
    <s v="Tajniki efektywnej pracy w programie MS PowerPoint"/>
    <n v="2"/>
    <s v="Warszawa"/>
  </r>
  <r>
    <n v="2711"/>
    <x v="2"/>
    <s v="Wydajna praca w VBA w programie MS Excel"/>
    <n v="4"/>
    <s v="Kielce"/>
  </r>
  <r>
    <n v="2712"/>
    <x v="1"/>
    <s v="MS Excel w zastosowaniach statystycznych - elearning"/>
    <n v="2"/>
    <s v="Warszawa"/>
  </r>
  <r>
    <n v="2713"/>
    <x v="3"/>
    <s v="Access dla użytkowników Excela"/>
    <n v="4"/>
    <s v="Warszawa"/>
  </r>
  <r>
    <n v="2714"/>
    <x v="4"/>
    <s v="Tajniki efektywnej pracy w programie MS PowerPoint"/>
    <n v="5"/>
    <s v="Warszawa"/>
  </r>
  <r>
    <n v="2715"/>
    <x v="1"/>
    <s v="MS Excel w zastosowaniach statystycznych"/>
    <n v="3"/>
    <s v="Warszawa"/>
  </r>
  <r>
    <n v="2716"/>
    <x v="1"/>
    <s v="MS Excel w zastosowaniach statystycznych - elearning"/>
    <n v="4"/>
    <s v="Warszawa"/>
  </r>
  <r>
    <n v="2717"/>
    <x v="0"/>
    <s v="Warsztaty Machine Learning w R"/>
    <n v="2"/>
    <s v="Warszawa"/>
  </r>
  <r>
    <n v="2718"/>
    <x v="0"/>
    <s v="Zaawansowana statystyka matematyczna w R"/>
    <n v="4"/>
    <s v="Kielce"/>
  </r>
  <r>
    <n v="2719"/>
    <x v="0"/>
    <s v="Analiza i wizualizacja danych w R"/>
    <n v="6"/>
    <s v="Warszawa"/>
  </r>
  <r>
    <n v="2720"/>
    <x v="2"/>
    <s v="VBA dla ekspertów – sterowanie Windows i MS Office"/>
    <n v="3"/>
    <s v="Warszawa"/>
  </r>
  <r>
    <n v="2721"/>
    <x v="3"/>
    <s v="Automatyzacja pracy w programie MS Access z wykorzystaniem języka VBA"/>
    <n v="3"/>
    <s v="Warszawa"/>
  </r>
  <r>
    <n v="2722"/>
    <x v="4"/>
    <s v="Tajniki efektywnej pracy w programie MS PowerPoint"/>
    <n v="1"/>
    <s v="Warszawa"/>
  </r>
  <r>
    <n v="2723"/>
    <x v="1"/>
    <s v="MS Excel w zastosowaniach finansowych"/>
    <n v="6"/>
    <s v="Lublin"/>
  </r>
  <r>
    <n v="2724"/>
    <x v="1"/>
    <s v="Wstęp do analizy danych w programie MS Excel"/>
    <n v="3"/>
    <s v="Kielce"/>
  </r>
  <r>
    <n v="2725"/>
    <x v="3"/>
    <s v="Automatyzacja pracy w programie MS Access z wykorzystaniem języka VBA"/>
    <n v="2"/>
    <s v="Warszawa"/>
  </r>
  <r>
    <n v="2726"/>
    <x v="1"/>
    <s v="Wstęp do analizy danych w programie MS Excel"/>
    <n v="4"/>
    <s v="Warszawa"/>
  </r>
  <r>
    <n v="2727"/>
    <x v="1"/>
    <s v="Efektywna praca w programie MS Excel - elearning"/>
    <n v="3"/>
    <s v="Warszawa"/>
  </r>
  <r>
    <n v="2728"/>
    <x v="3"/>
    <s v="Automatyzacja pracy w programie MS Access z wykorzystaniem języka VBA"/>
    <n v="3"/>
    <s v="Warszawa"/>
  </r>
  <r>
    <n v="2729"/>
    <x v="2"/>
    <s v="VBA dla ekspertów – sterowanie Windows i MS Office"/>
    <n v="4"/>
    <s v="Warszawa"/>
  </r>
  <r>
    <n v="2730"/>
    <x v="1"/>
    <s v="Efektywna praca w programie MS Excel - elearning"/>
    <n v="3"/>
    <s v="Warszawa"/>
  </r>
  <r>
    <n v="2731"/>
    <x v="1"/>
    <s v="MS Excel w zastosowaniach statystycznych"/>
    <n v="5"/>
    <s v="Warszawa"/>
  </r>
  <r>
    <n v="2732"/>
    <x v="1"/>
    <s v="Efektywna praca w programie MS Excel - elearning"/>
    <n v="3"/>
    <s v="Warszawa"/>
  </r>
  <r>
    <n v="2733"/>
    <x v="1"/>
    <s v="Efektywna praca w programie MS Excel"/>
    <n v="1"/>
    <s v="Rzeszów"/>
  </r>
  <r>
    <n v="2734"/>
    <x v="1"/>
    <s v="Efektywna praca w programie MS Excel - elearning"/>
    <n v="6"/>
    <s v="Bydgoszcz"/>
  </r>
  <r>
    <n v="2735"/>
    <x v="5"/>
    <s v="Tajniki efektywnej pracy w programie MS Word"/>
    <n v="4"/>
    <s v="Warszawa"/>
  </r>
  <r>
    <n v="2736"/>
    <x v="3"/>
    <s v="Automatyzacja pracy w programie MS Access z wykorzystaniem języka VBA"/>
    <n v="2"/>
    <s v="Warszawa"/>
  </r>
  <r>
    <n v="2737"/>
    <x v="1"/>
    <s v="Efektywna praca w programie MS Excel"/>
    <n v="3"/>
    <s v="Warszawa"/>
  </r>
  <r>
    <n v="2738"/>
    <x v="1"/>
    <s v="Efektywna praca w programie MS Excel"/>
    <n v="4"/>
    <s v="Wrocław"/>
  </r>
  <r>
    <n v="2739"/>
    <x v="1"/>
    <s v="Efektywna praca w programie MS Excel - elearning"/>
    <n v="1"/>
    <s v="Opole"/>
  </r>
  <r>
    <n v="2740"/>
    <x v="0"/>
    <s v="Podstawy statystyki matematycznej w R"/>
    <n v="3"/>
    <s v="Opole"/>
  </r>
  <r>
    <n v="2741"/>
    <x v="1"/>
    <s v="Efektywna praca w programie MS Excel - elearning"/>
    <n v="1"/>
    <s v="Wrocław"/>
  </r>
  <r>
    <n v="2742"/>
    <x v="1"/>
    <s v="MS Excel w zastosowaniach finansowych"/>
    <n v="4"/>
    <s v="Warszawa"/>
  </r>
  <r>
    <n v="2743"/>
    <x v="0"/>
    <s v="Podstawy statystyki matematycznej w R"/>
    <n v="1"/>
    <s v="Warszawa"/>
  </r>
  <r>
    <n v="2744"/>
    <x v="0"/>
    <s v="Analiza i wizualizacja danych w R"/>
    <n v="3"/>
    <s v="Poznań"/>
  </r>
  <r>
    <n v="2745"/>
    <x v="2"/>
    <s v="VBA dla ekspertów – sterowanie Windows i MS Office"/>
    <n v="3"/>
    <s v="Rzeszów"/>
  </r>
  <r>
    <n v="2746"/>
    <x v="3"/>
    <s v="Access dla użytkowników Excela"/>
    <n v="3"/>
    <s v="Warszawa"/>
  </r>
  <r>
    <n v="2747"/>
    <x v="5"/>
    <s v="Tajniki efektywnej pracy w programie MS Word"/>
    <n v="5"/>
    <s v="Warszawa"/>
  </r>
  <r>
    <n v="2748"/>
    <x v="1"/>
    <s v="Wstęp do analizy danych w programie MS Excel - elearning"/>
    <n v="4"/>
    <s v="Lublin"/>
  </r>
  <r>
    <n v="2749"/>
    <x v="0"/>
    <s v="Podstawy statystyki matematycznej w R"/>
    <n v="6"/>
    <s v="Warszawa"/>
  </r>
  <r>
    <n v="2750"/>
    <x v="1"/>
    <s v="MS Excel w zastosowaniach statystycznych"/>
    <n v="3"/>
    <s v="Warszawa"/>
  </r>
  <r>
    <n v="2751"/>
    <x v="0"/>
    <s v="Analiza i wizualizacja danych w R"/>
    <n v="3"/>
    <s v="Warszawa"/>
  </r>
  <r>
    <n v="2752"/>
    <x v="2"/>
    <s v="Wydajna praca w VBA w programie MS Excel"/>
    <n v="2"/>
    <s v="Warszawa"/>
  </r>
  <r>
    <n v="2753"/>
    <x v="4"/>
    <s v="Tajniki efektywnej pracy w programie MS PowerPoint"/>
    <n v="4"/>
    <s v="Poznań"/>
  </r>
  <r>
    <n v="2754"/>
    <x v="5"/>
    <s v="Tajniki efektywnej pracy w programie MS Word"/>
    <n v="6"/>
    <s v="Warszawa"/>
  </r>
  <r>
    <n v="2755"/>
    <x v="2"/>
    <s v="Automatyzacja pracy w programie MS Excel z wykorzystaniem języka VBA"/>
    <n v="1"/>
    <s v="Rzeszów"/>
  </r>
  <r>
    <n v="2756"/>
    <x v="1"/>
    <s v="MS Excel w zastosowaniach statystycznych - elearning"/>
    <n v="4"/>
    <s v="Kraków"/>
  </r>
  <r>
    <n v="2757"/>
    <x v="1"/>
    <s v="MS Excel w zastosowaniach statystycznych"/>
    <n v="4"/>
    <s v="Warszawa"/>
  </r>
  <r>
    <n v="2758"/>
    <x v="1"/>
    <s v="Efektywna praca w programie MS Excel"/>
    <n v="3"/>
    <s v="Warszawa"/>
  </r>
  <r>
    <n v="2759"/>
    <x v="5"/>
    <s v="Tajniki efektywnej pracy w programie MS Word"/>
    <n v="5"/>
    <s v="Warszawa"/>
  </r>
  <r>
    <n v="2760"/>
    <x v="1"/>
    <s v="MS Excel w zastosowaniach finansowych"/>
    <n v="1"/>
    <s v="Warszawa"/>
  </r>
  <r>
    <n v="2761"/>
    <x v="1"/>
    <s v="MS Excel w zastosowaniach statystycznych"/>
    <n v="2"/>
    <s v="Warszawa"/>
  </r>
  <r>
    <n v="2762"/>
    <x v="1"/>
    <s v="Efektywna praca w programie MS Excel - elearning"/>
    <n v="5"/>
    <s v="Wrocław"/>
  </r>
  <r>
    <n v="2763"/>
    <x v="1"/>
    <s v="MS Excel w zastosowaniach statystycznych - elearning"/>
    <n v="5"/>
    <s v="Kielce"/>
  </r>
  <r>
    <n v="2764"/>
    <x v="2"/>
    <s v="Wydajna praca w VBA w programie MS Excel"/>
    <n v="4"/>
    <s v="Warszawa"/>
  </r>
  <r>
    <n v="2765"/>
    <x v="0"/>
    <s v="Zaawansowana statystyka matematyczna w R"/>
    <n v="7"/>
    <s v="Białystok"/>
  </r>
  <r>
    <n v="2766"/>
    <x v="1"/>
    <s v="Efektywna praca w programie MS Excel - elearning"/>
    <n v="2"/>
    <s v="Warszawa"/>
  </r>
  <r>
    <n v="2767"/>
    <x v="2"/>
    <s v="VBA dla ekspertów – sterowanie Windows i MS Office"/>
    <n v="2"/>
    <s v="Warszawa"/>
  </r>
  <r>
    <n v="2768"/>
    <x v="1"/>
    <s v="Efektywna praca w programie MS Excel - elearning"/>
    <n v="2"/>
    <s v="Łódź"/>
  </r>
  <r>
    <n v="2769"/>
    <x v="1"/>
    <s v="MS Excel w zastosowaniach finansowych"/>
    <n v="3"/>
    <s v="Warszawa"/>
  </r>
  <r>
    <n v="2770"/>
    <x v="2"/>
    <s v="VBA dla ekspertów – interfejs użytkownika i UserForms"/>
    <n v="4"/>
    <s v="Warszawa"/>
  </r>
  <r>
    <n v="2771"/>
    <x v="1"/>
    <s v="Wstęp do analizy danych w programie MS Excel - elearning"/>
    <n v="2"/>
    <s v="Warszawa"/>
  </r>
  <r>
    <n v="2772"/>
    <x v="2"/>
    <s v="VBA dla ekspertów – sterowanie Windows i MS Office"/>
    <n v="1"/>
    <s v="Warszawa"/>
  </r>
  <r>
    <n v="2773"/>
    <x v="1"/>
    <s v="MS Excel w zastosowaniach statystycznych"/>
    <n v="4"/>
    <s v="Rzeszów"/>
  </r>
  <r>
    <n v="2774"/>
    <x v="1"/>
    <s v="Wstęp do analizy danych w programie MS Excel"/>
    <n v="4"/>
    <s v="Olsztyn"/>
  </r>
  <r>
    <n v="2775"/>
    <x v="2"/>
    <s v="VBA dla ekspertów – interfejs użytkownika i UserForms"/>
    <n v="4"/>
    <s v="Łódź"/>
  </r>
  <r>
    <n v="2776"/>
    <x v="3"/>
    <s v="Automatyzacja pracy w programie MS Access z wykorzystaniem języka VBA"/>
    <n v="1"/>
    <s v="Warszawa"/>
  </r>
  <r>
    <n v="2777"/>
    <x v="0"/>
    <s v="Warsztaty Machine Learning w R"/>
    <n v="3"/>
    <s v="Warszawa"/>
  </r>
  <r>
    <n v="2778"/>
    <x v="0"/>
    <s v="Analiza i wizualizacja danych w R"/>
    <n v="4"/>
    <s v="Rzeszów"/>
  </r>
  <r>
    <n v="2779"/>
    <x v="2"/>
    <s v="Automatyzacja pracy w programie MS Excel z wykorzystaniem języka VBA"/>
    <n v="2"/>
    <s v="Warszawa"/>
  </r>
  <r>
    <n v="2780"/>
    <x v="1"/>
    <s v="Efektywna praca w programie MS Excel"/>
    <n v="4"/>
    <s v="Warszawa"/>
  </r>
  <r>
    <n v="2781"/>
    <x v="1"/>
    <s v="Efektywna praca w programie MS Excel - elearning"/>
    <n v="5"/>
    <s v="Warszawa"/>
  </r>
  <r>
    <n v="2782"/>
    <x v="5"/>
    <s v="Tajniki efektywnej pracy w programie MS Word"/>
    <n v="2"/>
    <s v="Kielce"/>
  </r>
  <r>
    <n v="2783"/>
    <x v="3"/>
    <s v="Access dla użytkowników Excela"/>
    <n v="5"/>
    <s v="Warszawa"/>
  </r>
  <r>
    <n v="2784"/>
    <x v="2"/>
    <s v="VBA dla ekspertów – sterowanie Windows i MS Office"/>
    <n v="4"/>
    <s v="Warszawa"/>
  </r>
  <r>
    <n v="2785"/>
    <x v="0"/>
    <s v="Podstawy statystyki matematycznej w R"/>
    <n v="5"/>
    <s v="Lublin"/>
  </r>
  <r>
    <n v="2786"/>
    <x v="0"/>
    <s v="Warsztaty Machine Learning w R"/>
    <n v="4"/>
    <s v="Warszawa"/>
  </r>
  <r>
    <n v="2787"/>
    <x v="0"/>
    <s v="Warsztaty Machine Learning w R"/>
    <n v="2"/>
    <s v="Warszawa"/>
  </r>
  <r>
    <n v="2788"/>
    <x v="2"/>
    <s v="Wydajna praca w VBA w programie MS Excel"/>
    <n v="4"/>
    <s v="Lublin"/>
  </r>
  <r>
    <n v="2789"/>
    <x v="1"/>
    <s v="MS Excel w zastosowaniach finansowych"/>
    <n v="2"/>
    <s v="Warszawa"/>
  </r>
  <r>
    <n v="2790"/>
    <x v="1"/>
    <s v="Efektywna praca w programie MS Excel - elearning"/>
    <n v="4"/>
    <s v="Warszawa"/>
  </r>
  <r>
    <n v="2791"/>
    <x v="0"/>
    <s v="Podstawy statystyki matematycznej w R"/>
    <n v="1"/>
    <s v="Warszawa"/>
  </r>
  <r>
    <n v="2792"/>
    <x v="1"/>
    <s v="Wstęp do analizy danych w programie MS Excel - elearning"/>
    <n v="5"/>
    <s v="Warszawa"/>
  </r>
  <r>
    <n v="2793"/>
    <x v="2"/>
    <s v="VBA dla ekspertów – sterowanie Windows i MS Office"/>
    <n v="5"/>
    <s v="Wrocław"/>
  </r>
  <r>
    <n v="2794"/>
    <x v="1"/>
    <s v="Efektywna praca w programie MS Excel - elearning"/>
    <n v="3"/>
    <s v="Opole"/>
  </r>
  <r>
    <n v="2795"/>
    <x v="0"/>
    <s v="Analiza i wizualizacja danych w R"/>
    <n v="4"/>
    <s v="Kielce"/>
  </r>
  <r>
    <n v="2796"/>
    <x v="4"/>
    <s v="Tajniki efektywnej pracy w programie MS PowerPoint"/>
    <n v="2"/>
    <s v="Warszawa"/>
  </r>
  <r>
    <n v="2797"/>
    <x v="1"/>
    <s v="Wstęp do analizy danych w programie MS Excel"/>
    <n v="4"/>
    <s v="Bydgoszcz"/>
  </r>
  <r>
    <n v="2798"/>
    <x v="1"/>
    <s v="MS Excel w zastosowaniach statystycznych"/>
    <n v="1"/>
    <s v="Olsztyn"/>
  </r>
  <r>
    <n v="2799"/>
    <x v="1"/>
    <s v="MS Excel w zastosowaniach finansowych"/>
    <n v="4"/>
    <s v="Kielce"/>
  </r>
  <r>
    <n v="2800"/>
    <x v="3"/>
    <s v="Access dla użytkowników Excela"/>
    <n v="1"/>
    <s v="Wrocław"/>
  </r>
  <r>
    <n v="2801"/>
    <x v="0"/>
    <s v="Analiza i wizualizacja danych w R"/>
    <n v="2"/>
    <s v="Olsztyn"/>
  </r>
  <r>
    <n v="2802"/>
    <x v="2"/>
    <s v="VBA dla ekspertów – interfejs użytkownika i UserForms"/>
    <n v="1"/>
    <s v="Kielce"/>
  </r>
  <r>
    <n v="2803"/>
    <x v="0"/>
    <s v="Podstawy statystyki matematycznej w R"/>
    <n v="2"/>
    <s v="Kielce"/>
  </r>
  <r>
    <n v="2804"/>
    <x v="5"/>
    <s v="Tajniki efektywnej pracy w programie MS Word"/>
    <n v="1"/>
    <s v="Warszawa"/>
  </r>
  <r>
    <n v="2805"/>
    <x v="1"/>
    <s v="MS Excel w zastosowaniach finansowych"/>
    <n v="2"/>
    <s v="Warszawa"/>
  </r>
  <r>
    <n v="2806"/>
    <x v="0"/>
    <s v="Warsztaty Machine Learning w R"/>
    <n v="1"/>
    <s v="Warszawa"/>
  </r>
  <r>
    <n v="2807"/>
    <x v="0"/>
    <s v="Podstawy statystyki matematycznej w R"/>
    <n v="3"/>
    <s v="Wrocław"/>
  </r>
  <r>
    <n v="2808"/>
    <x v="1"/>
    <s v="Wstęp do analizy danych w programie MS Excel - elearning"/>
    <n v="5"/>
    <s v="Warszawa"/>
  </r>
  <r>
    <n v="2809"/>
    <x v="0"/>
    <s v="Analiza i wizualizacja danych w R"/>
    <n v="5"/>
    <s v="Warszawa"/>
  </r>
  <r>
    <n v="2810"/>
    <x v="0"/>
    <s v="Warsztaty Machine Learning w R"/>
    <n v="5"/>
    <s v="Warszawa"/>
  </r>
  <r>
    <n v="2811"/>
    <x v="0"/>
    <s v="Analiza i wizualizacja danych w R"/>
    <n v="4"/>
    <s v="Warszawa"/>
  </r>
  <r>
    <n v="2812"/>
    <x v="3"/>
    <s v="Access dla użytkowników Excela"/>
    <n v="3"/>
    <s v="Opole"/>
  </r>
  <r>
    <n v="2813"/>
    <x v="1"/>
    <s v="Wstęp do analizy danych w programie MS Excel"/>
    <n v="2"/>
    <s v="Warszawa"/>
  </r>
  <r>
    <n v="2814"/>
    <x v="1"/>
    <s v="Efektywna praca w programie MS Excel - elearning"/>
    <n v="4"/>
    <s v="Warszawa"/>
  </r>
  <r>
    <n v="2815"/>
    <x v="1"/>
    <s v="Wstęp do analizy danych w programie MS Excel"/>
    <n v="3"/>
    <s v="Katowice"/>
  </r>
  <r>
    <n v="2816"/>
    <x v="1"/>
    <s v="Wstęp do analizy danych w programie MS Excel - elearning"/>
    <n v="5"/>
    <s v="Białystok"/>
  </r>
  <r>
    <n v="2817"/>
    <x v="2"/>
    <s v="Wydajna praca w VBA w programie MS Excel"/>
    <n v="4"/>
    <s v="Rzeszów"/>
  </r>
  <r>
    <n v="2818"/>
    <x v="1"/>
    <s v="Efektywna praca w programie MS Excel - elearning"/>
    <n v="4"/>
    <s v="Szczecin"/>
  </r>
  <r>
    <n v="2819"/>
    <x v="3"/>
    <s v="Access dla użytkowników Excela"/>
    <n v="3"/>
    <s v="Warszawa"/>
  </r>
  <r>
    <n v="2820"/>
    <x v="1"/>
    <s v="MS Excel w zastosowaniach statystycznych - elearning"/>
    <n v="4"/>
    <s v="Opole"/>
  </r>
  <r>
    <n v="2821"/>
    <x v="0"/>
    <s v="Warsztaty Machine Learning w R"/>
    <n v="1"/>
    <s v="Kraków"/>
  </r>
  <r>
    <n v="2822"/>
    <x v="2"/>
    <s v="VBA dla ekspertów – interfejs użytkownika i UserForms"/>
    <n v="5"/>
    <s v="Warszawa"/>
  </r>
  <r>
    <n v="2823"/>
    <x v="1"/>
    <s v="MS Excel w zastosowaniach statystycznych"/>
    <n v="1"/>
    <s v="Szczecin"/>
  </r>
  <r>
    <n v="2824"/>
    <x v="0"/>
    <s v="Podstawy statystyki matematycznej w R"/>
    <n v="3"/>
    <s v="Warszawa"/>
  </r>
  <r>
    <n v="2825"/>
    <x v="0"/>
    <s v="Analiza i wizualizacja danych w R"/>
    <n v="4"/>
    <s v="Warszawa"/>
  </r>
  <r>
    <n v="2826"/>
    <x v="1"/>
    <s v="MS Excel w zastosowaniach statystycznych - elearning"/>
    <n v="2"/>
    <s v="Warszawa"/>
  </r>
  <r>
    <n v="2827"/>
    <x v="2"/>
    <s v="Automatyzacja pracy w programie MS Excel z wykorzystaniem języka VBA"/>
    <n v="2"/>
    <s v="Warszawa"/>
  </r>
  <r>
    <n v="2828"/>
    <x v="0"/>
    <s v="Analiza i wizualizacja danych w R"/>
    <n v="4"/>
    <s v="Warszawa"/>
  </r>
  <r>
    <n v="2829"/>
    <x v="1"/>
    <s v="MS Excel w zastosowaniach finansowych"/>
    <n v="5"/>
    <s v="Poznań"/>
  </r>
  <r>
    <n v="2830"/>
    <x v="3"/>
    <s v="Access dla użytkowników Excela"/>
    <n v="2"/>
    <s v="Opole"/>
  </r>
  <r>
    <n v="2831"/>
    <x v="2"/>
    <s v="Automatyzacja pracy w programie MS Excel z wykorzystaniem języka VBA"/>
    <n v="2"/>
    <s v="Rzeszów"/>
  </r>
  <r>
    <n v="2832"/>
    <x v="1"/>
    <s v="Wstęp do analizy danych w programie MS Excel"/>
    <n v="2"/>
    <s v="Olsztyn"/>
  </r>
  <r>
    <n v="2833"/>
    <x v="1"/>
    <s v="MS Excel w zastosowaniach statystycznych"/>
    <n v="2"/>
    <s v="Kielce"/>
  </r>
  <r>
    <n v="2834"/>
    <x v="1"/>
    <s v="Efektywna praca w programie MS Excel"/>
    <n v="4"/>
    <s v="Warszawa"/>
  </r>
  <r>
    <n v="2835"/>
    <x v="0"/>
    <s v="Analiza i wizualizacja danych w R"/>
    <n v="3"/>
    <s v="Opole"/>
  </r>
  <r>
    <n v="2836"/>
    <x v="5"/>
    <s v="Tajniki efektywnej pracy w programie MS Word"/>
    <n v="2"/>
    <s v="Warszawa"/>
  </r>
  <r>
    <n v="2837"/>
    <x v="1"/>
    <s v="MS Excel w zastosowaniach statystycznych - elearning"/>
    <n v="2"/>
    <s v="Lublin"/>
  </r>
  <r>
    <n v="2838"/>
    <x v="2"/>
    <s v="VBA dla ekspertów – interfejs użytkownika i UserForms"/>
    <n v="2"/>
    <s v="Warszawa"/>
  </r>
  <r>
    <n v="2839"/>
    <x v="1"/>
    <s v="Efektywna praca w programie MS Excel"/>
    <n v="3"/>
    <s v="Warszawa"/>
  </r>
  <r>
    <n v="2840"/>
    <x v="0"/>
    <s v="Podstawy statystyki matematycznej w R"/>
    <n v="2"/>
    <s v="Warszawa"/>
  </r>
  <r>
    <n v="2841"/>
    <x v="0"/>
    <s v="Zaawansowana statystyka matematyczna w R"/>
    <n v="5"/>
    <s v="Warszawa"/>
  </r>
  <r>
    <n v="2842"/>
    <x v="2"/>
    <s v="Automatyzacja pracy w programie MS Excel z wykorzystaniem języka VBA"/>
    <n v="4"/>
    <s v="Warszawa"/>
  </r>
  <r>
    <n v="2843"/>
    <x v="0"/>
    <s v="Warsztaty Machine Learning w R"/>
    <n v="4"/>
    <s v="Warszawa"/>
  </r>
  <r>
    <n v="2844"/>
    <x v="2"/>
    <s v="VBA dla ekspertów – sterowanie Windows i MS Office"/>
    <n v="2"/>
    <s v="Olsztyn"/>
  </r>
  <r>
    <n v="2845"/>
    <x v="0"/>
    <s v="Analiza i wizualizacja danych w R"/>
    <n v="1"/>
    <s v="Warszawa"/>
  </r>
  <r>
    <n v="2846"/>
    <x v="1"/>
    <s v="Efektywna praca w programie MS Excel - elearning"/>
    <n v="6"/>
    <s v="Opole"/>
  </r>
  <r>
    <n v="2847"/>
    <x v="1"/>
    <s v="Efektywna praca w programie MS Excel"/>
    <n v="4"/>
    <s v="Warszawa"/>
  </r>
  <r>
    <n v="2848"/>
    <x v="2"/>
    <s v="VBA dla ekspertów – interfejs użytkownika i UserForms"/>
    <n v="4"/>
    <s v="Warszawa"/>
  </r>
  <r>
    <n v="2849"/>
    <x v="0"/>
    <s v="Analiza i wizualizacja danych w R"/>
    <n v="6"/>
    <s v="Warszawa"/>
  </r>
  <r>
    <n v="2850"/>
    <x v="3"/>
    <s v="Automatyzacja pracy w programie MS Access z wykorzystaniem języka VBA"/>
    <n v="1"/>
    <s v="Warszawa"/>
  </r>
  <r>
    <n v="2851"/>
    <x v="1"/>
    <s v="Efektywna praca w programie MS Excel"/>
    <n v="2"/>
    <s v="Warszawa"/>
  </r>
  <r>
    <n v="2852"/>
    <x v="1"/>
    <s v="Wstęp do analizy danych w programie MS Excel"/>
    <n v="3"/>
    <s v="Warszawa"/>
  </r>
  <r>
    <n v="2853"/>
    <x v="2"/>
    <s v="VBA dla ekspertów – interfejs użytkownika i UserForms"/>
    <n v="2"/>
    <s v="Wrocław"/>
  </r>
  <r>
    <n v="2854"/>
    <x v="0"/>
    <s v="Podstawy statystyki matematycznej w R"/>
    <n v="1"/>
    <s v="Opole"/>
  </r>
  <r>
    <n v="2855"/>
    <x v="5"/>
    <s v="Tajniki efektywnej pracy w programie MS Word"/>
    <n v="4"/>
    <s v="Warszawa"/>
  </r>
  <r>
    <n v="2856"/>
    <x v="1"/>
    <s v="MS Excel w zastosowaniach statystycznych - elearning"/>
    <n v="2"/>
    <s v="Białystok"/>
  </r>
  <r>
    <n v="2857"/>
    <x v="1"/>
    <s v="Efektywna praca w programie MS Excel - elearning"/>
    <n v="2"/>
    <s v="Warszawa"/>
  </r>
  <r>
    <n v="2858"/>
    <x v="2"/>
    <s v="VBA dla ekspertów – interfejs użytkownika i UserForms"/>
    <n v="3"/>
    <s v="Szczecin"/>
  </r>
  <r>
    <n v="2859"/>
    <x v="1"/>
    <s v="Wstęp do analizy danych w programie MS Excel - elearning"/>
    <n v="5"/>
    <s v="Kraków"/>
  </r>
  <r>
    <n v="2860"/>
    <x v="5"/>
    <s v="Tajniki efektywnej pracy w programie MS Word"/>
    <n v="4"/>
    <s v="Warszawa"/>
  </r>
  <r>
    <n v="2861"/>
    <x v="0"/>
    <s v="Podstawy statystyki matematycznej w R"/>
    <n v="5"/>
    <s v="Wrocław"/>
  </r>
  <r>
    <n v="2862"/>
    <x v="2"/>
    <s v="Automatyzacja pracy w programie MS Excel z wykorzystaniem języka VBA"/>
    <n v="2"/>
    <s v="Warszawa"/>
  </r>
  <r>
    <n v="2863"/>
    <x v="2"/>
    <s v="Wydajna praca w VBA w programie MS Excel"/>
    <n v="3"/>
    <s v="Poznań"/>
  </r>
  <r>
    <n v="2864"/>
    <x v="2"/>
    <s v="Automatyzacja pracy w programie MS Excel z wykorzystaniem języka VBA"/>
    <n v="1"/>
    <s v="Warszawa"/>
  </r>
  <r>
    <n v="2865"/>
    <x v="3"/>
    <s v="Access dla użytkowników Excela"/>
    <n v="3"/>
    <s v="Warszawa"/>
  </r>
  <r>
    <n v="2866"/>
    <x v="1"/>
    <s v="MS Excel w zastosowaniach finansowych"/>
    <n v="4"/>
    <s v="Warszawa"/>
  </r>
  <r>
    <n v="2867"/>
    <x v="1"/>
    <s v="MS Excel w zastosowaniach statystycznych - elearning"/>
    <n v="3"/>
    <s v="Białystok"/>
  </r>
  <r>
    <n v="2868"/>
    <x v="2"/>
    <s v="VBA dla ekspertów – interfejs użytkownika i UserForms"/>
    <n v="3"/>
    <s v="Wrocław"/>
  </r>
  <r>
    <n v="2869"/>
    <x v="2"/>
    <s v="VBA dla ekspertów – interfejs użytkownika i UserForms"/>
    <n v="1"/>
    <s v="Warszawa"/>
  </r>
  <r>
    <n v="2870"/>
    <x v="2"/>
    <s v="VBA dla ekspertów – sterowanie Windows i MS Office"/>
    <n v="4"/>
    <s v="Warszawa"/>
  </r>
  <r>
    <n v="2871"/>
    <x v="0"/>
    <s v="Analiza i wizualizacja danych w R"/>
    <n v="1"/>
    <s v="Opole"/>
  </r>
  <r>
    <n v="2872"/>
    <x v="2"/>
    <s v="Automatyzacja pracy w programie MS Excel z wykorzystaniem języka VBA"/>
    <n v="3"/>
    <s v="Warszawa"/>
  </r>
  <r>
    <n v="2873"/>
    <x v="1"/>
    <s v="Efektywna praca w programie MS Excel"/>
    <n v="2"/>
    <s v="Kielce"/>
  </r>
  <r>
    <n v="2874"/>
    <x v="2"/>
    <s v="VBA dla ekspertów – interfejs użytkownika i UserForms"/>
    <n v="3"/>
    <s v="Rzeszów"/>
  </r>
  <r>
    <n v="2875"/>
    <x v="0"/>
    <s v="Analiza i wizualizacja danych w R"/>
    <n v="6"/>
    <s v="Warszawa"/>
  </r>
  <r>
    <n v="2876"/>
    <x v="1"/>
    <s v="MS Excel w zastosowaniach statystycznych - elearning"/>
    <n v="3"/>
    <s v="Warszawa"/>
  </r>
  <r>
    <n v="2877"/>
    <x v="1"/>
    <s v="MS Excel w zastosowaniach finansowych"/>
    <n v="2"/>
    <s v="Warszawa"/>
  </r>
  <r>
    <n v="2878"/>
    <x v="1"/>
    <s v="Wstęp do analizy danych w programie MS Excel - elearning"/>
    <n v="2"/>
    <s v="Warszawa"/>
  </r>
  <r>
    <n v="2879"/>
    <x v="0"/>
    <s v="Podstawy statystyki matematycznej w R"/>
    <n v="2"/>
    <s v="Warszawa"/>
  </r>
  <r>
    <n v="2880"/>
    <x v="4"/>
    <s v="Tajniki efektywnej pracy w programie MS PowerPoint"/>
    <n v="1"/>
    <s v="Rzeszów"/>
  </r>
  <r>
    <n v="2881"/>
    <x v="5"/>
    <s v="Tajniki efektywnej pracy w programie MS Word"/>
    <n v="3"/>
    <s v="Kielce"/>
  </r>
  <r>
    <n v="2882"/>
    <x v="2"/>
    <s v="VBA dla ekspertów – interfejs użytkownika i UserForms"/>
    <n v="6"/>
    <s v="Kraków"/>
  </r>
  <r>
    <n v="2883"/>
    <x v="2"/>
    <s v="Wydajna praca w VBA w programie MS Excel"/>
    <n v="3"/>
    <s v="Warszawa"/>
  </r>
  <r>
    <n v="2884"/>
    <x v="0"/>
    <s v="Analiza i wizualizacja danych w R"/>
    <n v="1"/>
    <s v="Warszawa"/>
  </r>
  <r>
    <n v="2885"/>
    <x v="1"/>
    <s v="MS Excel w zastosowaniach finansowych"/>
    <n v="2"/>
    <s v="Warszawa"/>
  </r>
  <r>
    <n v="2886"/>
    <x v="0"/>
    <s v="Warsztaty Machine Learning w R"/>
    <n v="3"/>
    <s v="Rzeszów"/>
  </r>
  <r>
    <n v="2887"/>
    <x v="3"/>
    <s v="Access dla użytkowników Excela"/>
    <n v="4"/>
    <s v="Warszawa"/>
  </r>
  <r>
    <n v="2888"/>
    <x v="0"/>
    <s v="Warsztaty Machine Learning w R"/>
    <n v="3"/>
    <s v="Warszawa"/>
  </r>
  <r>
    <n v="2889"/>
    <x v="2"/>
    <s v="Automatyzacja pracy w programie MS Excel z wykorzystaniem języka VBA"/>
    <n v="4"/>
    <s v="Warszawa"/>
  </r>
  <r>
    <n v="2890"/>
    <x v="0"/>
    <s v="Zaawansowana statystyka matematyczna w R"/>
    <n v="2"/>
    <s v="Warszawa"/>
  </r>
  <r>
    <n v="2891"/>
    <x v="0"/>
    <s v="Podstawy statystyki matematycznej w R"/>
    <n v="1"/>
    <s v="Bydgoszcz"/>
  </r>
  <r>
    <n v="2892"/>
    <x v="2"/>
    <s v="Wydajna praca w VBA w programie MS Excel"/>
    <n v="5"/>
    <s v="Warszawa"/>
  </r>
  <r>
    <n v="2893"/>
    <x v="0"/>
    <s v="Zaawansowana statystyka matematyczna w R"/>
    <n v="1"/>
    <s v="Warszawa"/>
  </r>
  <r>
    <n v="2894"/>
    <x v="0"/>
    <s v="Podstawy statystyki matematycznej w R"/>
    <n v="2"/>
    <s v="Warszawa"/>
  </r>
  <r>
    <n v="2895"/>
    <x v="2"/>
    <s v="VBA dla ekspertów – sterowanie Windows i MS Office"/>
    <n v="4"/>
    <s v="Warszawa"/>
  </r>
  <r>
    <n v="2896"/>
    <x v="5"/>
    <s v="Tajniki efektywnej pracy w programie MS Word"/>
    <n v="1"/>
    <s v="Warszawa"/>
  </r>
  <r>
    <n v="2897"/>
    <x v="1"/>
    <s v="Efektywna praca w programie MS Excel"/>
    <n v="2"/>
    <s v="Warszawa"/>
  </r>
  <r>
    <n v="2898"/>
    <x v="2"/>
    <s v="Wydajna praca w VBA w programie MS Excel"/>
    <n v="5"/>
    <s v="Warszawa"/>
  </r>
  <r>
    <n v="2899"/>
    <x v="0"/>
    <s v="Warsztaty Machine Learning w R"/>
    <n v="6"/>
    <s v="Warszawa"/>
  </r>
  <r>
    <n v="2900"/>
    <x v="1"/>
    <s v="Wstęp do analizy danych w programie MS Excel - elearning"/>
    <n v="4"/>
    <s v="Warszawa"/>
  </r>
  <r>
    <n v="2901"/>
    <x v="1"/>
    <s v="Wstęp do analizy danych w programie MS Excel"/>
    <n v="4"/>
    <s v="Warszawa"/>
  </r>
  <r>
    <n v="2902"/>
    <x v="1"/>
    <s v="Efektywna praca w programie MS Excel"/>
    <n v="5"/>
    <s v="Białystok"/>
  </r>
  <r>
    <n v="2903"/>
    <x v="2"/>
    <s v="VBA dla ekspertów – sterowanie Windows i MS Office"/>
    <n v="5"/>
    <s v="Warszawa"/>
  </r>
  <r>
    <n v="2904"/>
    <x v="1"/>
    <s v="Efektywna praca w programie MS Excel - elearning"/>
    <n v="3"/>
    <s v="Poznań"/>
  </r>
  <r>
    <n v="2905"/>
    <x v="2"/>
    <s v="Wydajna praca w VBA w programie MS Excel"/>
    <n v="2"/>
    <s v="Lublin"/>
  </r>
  <r>
    <n v="2906"/>
    <x v="0"/>
    <s v="Analiza i wizualizacja danych w R"/>
    <n v="2"/>
    <s v="Warszawa"/>
  </r>
  <r>
    <n v="2907"/>
    <x v="1"/>
    <s v="Wstęp do analizy danych w programie MS Excel - elearning"/>
    <n v="1"/>
    <s v="Olsztyn"/>
  </r>
  <r>
    <n v="2908"/>
    <x v="1"/>
    <s v="Efektywna praca w programie MS Excel - elearning"/>
    <n v="2"/>
    <s v="Warszawa"/>
  </r>
  <r>
    <n v="2909"/>
    <x v="0"/>
    <s v="Analiza i wizualizacja danych w R"/>
    <n v="3"/>
    <s v="Rzeszów"/>
  </r>
  <r>
    <n v="2910"/>
    <x v="0"/>
    <s v="Analiza i wizualizacja danych w R"/>
    <n v="4"/>
    <s v="Kielce"/>
  </r>
  <r>
    <n v="2911"/>
    <x v="5"/>
    <s v="Tajniki efektywnej pracy w programie MS Word"/>
    <n v="3"/>
    <s v="Rzeszów"/>
  </r>
  <r>
    <n v="2912"/>
    <x v="2"/>
    <s v="Wydajna praca w VBA w programie MS Excel"/>
    <n v="4"/>
    <s v="Warszawa"/>
  </r>
  <r>
    <n v="2913"/>
    <x v="0"/>
    <s v="Analiza i wizualizacja danych w R"/>
    <n v="4"/>
    <s v="Szczecin"/>
  </r>
  <r>
    <n v="2914"/>
    <x v="3"/>
    <s v="Access dla użytkowników Excela"/>
    <n v="1"/>
    <s v="Warszawa"/>
  </r>
  <r>
    <n v="2915"/>
    <x v="1"/>
    <s v="Wstęp do analizy danych w programie MS Excel - elearning"/>
    <n v="3"/>
    <s v="Kielce"/>
  </r>
  <r>
    <n v="2916"/>
    <x v="1"/>
    <s v="MS Excel w zastosowaniach statystycznych"/>
    <n v="3"/>
    <s v="Opole"/>
  </r>
  <r>
    <n v="2917"/>
    <x v="2"/>
    <s v="VBA dla ekspertów – interfejs użytkownika i UserForms"/>
    <n v="2"/>
    <s v="Katowice"/>
  </r>
  <r>
    <n v="2918"/>
    <x v="1"/>
    <s v="MS Excel w zastosowaniach finansowych"/>
    <n v="4"/>
    <s v="Warszawa"/>
  </r>
  <r>
    <n v="2919"/>
    <x v="3"/>
    <s v="Automatyzacja pracy w programie MS Access z wykorzystaniem języka VBA"/>
    <n v="1"/>
    <s v="Warszawa"/>
  </r>
  <r>
    <n v="2920"/>
    <x v="5"/>
    <s v="Tajniki efektywnej pracy w programie MS Word"/>
    <n v="3"/>
    <s v="Poznań"/>
  </r>
  <r>
    <n v="2921"/>
    <x v="0"/>
    <s v="Analiza i wizualizacja danych w R"/>
    <n v="3"/>
    <s v="Białystok"/>
  </r>
  <r>
    <n v="2922"/>
    <x v="1"/>
    <s v="MS Excel w zastosowaniach finansowych"/>
    <n v="6"/>
    <s v="Warszawa"/>
  </r>
  <r>
    <n v="2923"/>
    <x v="1"/>
    <s v="MS Excel w zastosowaniach statystycznych"/>
    <n v="4"/>
    <s v="Warszawa"/>
  </r>
  <r>
    <n v="2924"/>
    <x v="0"/>
    <s v="Warsztaty Machine Learning w R"/>
    <n v="7"/>
    <s v="Warszawa"/>
  </r>
  <r>
    <n v="2925"/>
    <x v="1"/>
    <s v="MS Excel w zastosowaniach statystycznych"/>
    <n v="4"/>
    <s v="Warszawa"/>
  </r>
  <r>
    <n v="2926"/>
    <x v="1"/>
    <s v="Wstęp do analizy danych w programie MS Excel"/>
    <n v="2"/>
    <s v="Szczecin"/>
  </r>
  <r>
    <n v="2927"/>
    <x v="3"/>
    <s v="Access dla użytkowników Excela"/>
    <n v="2"/>
    <s v="Warszawa"/>
  </r>
  <r>
    <n v="2928"/>
    <x v="1"/>
    <s v="Efektywna praca w programie MS Excel - elearning"/>
    <n v="4"/>
    <s v="Warszawa"/>
  </r>
  <r>
    <n v="2929"/>
    <x v="0"/>
    <s v="Analiza i wizualizacja danych w R"/>
    <n v="1"/>
    <s v="Olsztyn"/>
  </r>
  <r>
    <n v="2930"/>
    <x v="1"/>
    <s v="Efektywna praca w programie MS Excel - elearning"/>
    <n v="3"/>
    <s v="Rzeszów"/>
  </r>
  <r>
    <n v="2931"/>
    <x v="5"/>
    <s v="Tajniki efektywnej pracy w programie MS Word"/>
    <n v="4"/>
    <s v="Warszawa"/>
  </r>
  <r>
    <n v="2932"/>
    <x v="0"/>
    <s v="Zaawansowana statystyka matematyczna w R"/>
    <n v="2"/>
    <s v="Wrocław"/>
  </r>
  <r>
    <n v="2933"/>
    <x v="0"/>
    <s v="Warsztaty Machine Learning w R"/>
    <n v="1"/>
    <s v="Warszawa"/>
  </r>
  <r>
    <n v="2934"/>
    <x v="1"/>
    <s v="Efektywna praca w programie MS Excel - elearning"/>
    <n v="6"/>
    <s v="Warszawa"/>
  </r>
  <r>
    <n v="2935"/>
    <x v="1"/>
    <s v="MS Excel w zastosowaniach statystycznych - elearning"/>
    <n v="6"/>
    <s v="Warszawa"/>
  </r>
  <r>
    <n v="2936"/>
    <x v="1"/>
    <s v="MS Excel w zastosowaniach statystycznych"/>
    <n v="5"/>
    <s v="Warszawa"/>
  </r>
  <r>
    <n v="2937"/>
    <x v="1"/>
    <s v="MS Excel w zastosowaniach statystycznych"/>
    <n v="1"/>
    <s v="Warszawa"/>
  </r>
  <r>
    <n v="2938"/>
    <x v="1"/>
    <s v="MS Excel w zastosowaniach finansowych"/>
    <n v="1"/>
    <s v="Warszawa"/>
  </r>
  <r>
    <n v="2939"/>
    <x v="1"/>
    <s v="Efektywna praca w programie MS Excel"/>
    <n v="1"/>
    <s v="Szczecin"/>
  </r>
  <r>
    <n v="2940"/>
    <x v="3"/>
    <s v="Automatyzacja pracy w programie MS Access z wykorzystaniem języka VBA"/>
    <n v="4"/>
    <s v="Poznań"/>
  </r>
  <r>
    <n v="2941"/>
    <x v="0"/>
    <s v="Warsztaty Machine Learning w R"/>
    <n v="3"/>
    <s v="Białystok"/>
  </r>
  <r>
    <n v="2942"/>
    <x v="0"/>
    <s v="Analiza i wizualizacja danych w R"/>
    <n v="2"/>
    <s v="Kielce"/>
  </r>
  <r>
    <n v="2943"/>
    <x v="0"/>
    <s v="Analiza i wizualizacja danych w R"/>
    <n v="2"/>
    <s v="Warszawa"/>
  </r>
  <r>
    <n v="2944"/>
    <x v="4"/>
    <s v="Tajniki efektywnej pracy w programie MS PowerPoint"/>
    <n v="2"/>
    <s v="Warszawa"/>
  </r>
  <r>
    <n v="2945"/>
    <x v="3"/>
    <s v="Access dla użytkowników Excela"/>
    <n v="4"/>
    <s v="Warszawa"/>
  </r>
  <r>
    <n v="2946"/>
    <x v="1"/>
    <s v="Efektywna praca w programie MS Excel"/>
    <n v="3"/>
    <s v="Olsztyn"/>
  </r>
  <r>
    <n v="2947"/>
    <x v="1"/>
    <s v="MS Excel w zastosowaniach statystycznych"/>
    <n v="4"/>
    <s v="Łódź"/>
  </r>
  <r>
    <n v="2948"/>
    <x v="2"/>
    <s v="Automatyzacja pracy w programie MS Excel z wykorzystaniem języka VBA"/>
    <n v="2"/>
    <s v="Wrocław"/>
  </r>
  <r>
    <n v="2949"/>
    <x v="5"/>
    <s v="Tajniki efektywnej pracy w programie MS Word"/>
    <n v="4"/>
    <s v="Warszawa"/>
  </r>
  <r>
    <n v="2950"/>
    <x v="2"/>
    <s v="VBA dla ekspertów – interfejs użytkownika i UserForms"/>
    <n v="3"/>
    <s v="Warszawa"/>
  </r>
  <r>
    <n v="2951"/>
    <x v="0"/>
    <s v="Analiza i wizualizacja danych w R"/>
    <n v="1"/>
    <s v="Warszawa"/>
  </r>
  <r>
    <n v="2952"/>
    <x v="3"/>
    <s v="Access dla użytkowników Excela"/>
    <n v="1"/>
    <s v="Warszawa"/>
  </r>
  <r>
    <n v="2953"/>
    <x v="1"/>
    <s v="Efektywna praca w programie MS Excel"/>
    <n v="5"/>
    <s v="Warszawa"/>
  </r>
  <r>
    <n v="2954"/>
    <x v="3"/>
    <s v="Access dla użytkowników Excela"/>
    <n v="3"/>
    <s v="Warszawa"/>
  </r>
  <r>
    <n v="2955"/>
    <x v="0"/>
    <s v="Zaawansowana statystyka matematyczna w R"/>
    <n v="4"/>
    <s v="Warszawa"/>
  </r>
  <r>
    <n v="2956"/>
    <x v="3"/>
    <s v="Access dla użytkowników Excela"/>
    <n v="1"/>
    <s v="Warszawa"/>
  </r>
  <r>
    <n v="2957"/>
    <x v="1"/>
    <s v="MS Excel w zastosowaniach statystycznych - elearning"/>
    <n v="7"/>
    <s v="Szczecin"/>
  </r>
  <r>
    <n v="2958"/>
    <x v="0"/>
    <s v="Analiza i wizualizacja danych w R"/>
    <n v="3"/>
    <s v="Bydgoszcz"/>
  </r>
  <r>
    <n v="2959"/>
    <x v="3"/>
    <s v="Access dla użytkowników Excela"/>
    <n v="6"/>
    <s v="Warszawa"/>
  </r>
  <r>
    <n v="2960"/>
    <x v="3"/>
    <s v="Automatyzacja pracy w programie MS Access z wykorzystaniem języka VBA"/>
    <n v="3"/>
    <s v="Warszawa"/>
  </r>
  <r>
    <n v="2961"/>
    <x v="0"/>
    <s v="Podstawy statystyki matematycznej w R"/>
    <n v="2"/>
    <s v="Bydgoszcz"/>
  </r>
  <r>
    <n v="2962"/>
    <x v="0"/>
    <s v="Podstawy statystyki matematycznej w R"/>
    <n v="4"/>
    <s v="Olsztyn"/>
  </r>
  <r>
    <n v="2963"/>
    <x v="1"/>
    <s v="MS Excel w zastosowaniach statystycznych"/>
    <n v="2"/>
    <s v="Warszawa"/>
  </r>
  <r>
    <n v="2964"/>
    <x v="3"/>
    <s v="Access dla użytkowników Excela"/>
    <n v="4"/>
    <s v="Białystok"/>
  </r>
  <r>
    <n v="2965"/>
    <x v="2"/>
    <s v="VBA dla ekspertów – sterowanie Windows i MS Office"/>
    <n v="6"/>
    <s v="Warszawa"/>
  </r>
  <r>
    <n v="2966"/>
    <x v="1"/>
    <s v="Efektywna praca w programie MS Excel"/>
    <n v="4"/>
    <s v="Rzeszów"/>
  </r>
  <r>
    <n v="2967"/>
    <x v="1"/>
    <s v="Wstęp do analizy danych w programie MS Excel"/>
    <n v="2"/>
    <s v="Warszawa"/>
  </r>
  <r>
    <n v="2968"/>
    <x v="1"/>
    <s v="Efektywna praca w programie MS Excel - elearning"/>
    <n v="6"/>
    <s v="Kielce"/>
  </r>
  <r>
    <n v="2969"/>
    <x v="5"/>
    <s v="Tajniki efektywnej pracy w programie MS Word"/>
    <n v="5"/>
    <s v="Kielce"/>
  </r>
  <r>
    <n v="2970"/>
    <x v="3"/>
    <s v="Automatyzacja pracy w programie MS Access z wykorzystaniem języka VBA"/>
    <n v="1"/>
    <s v="Warszawa"/>
  </r>
  <r>
    <n v="2971"/>
    <x v="4"/>
    <s v="Tajniki efektywnej pracy w programie MS PowerPoint"/>
    <n v="2"/>
    <s v="Warszawa"/>
  </r>
  <r>
    <n v="2972"/>
    <x v="2"/>
    <s v="VBA dla ekspertów – sterowanie Windows i MS Office"/>
    <n v="3"/>
    <s v="Warszawa"/>
  </r>
  <r>
    <n v="2973"/>
    <x v="2"/>
    <s v="VBA dla ekspertów – interfejs użytkownika i UserForms"/>
    <n v="3"/>
    <s v="Warszawa"/>
  </r>
  <r>
    <n v="2974"/>
    <x v="1"/>
    <s v="MS Excel w zastosowaniach statystycznych - elearning"/>
    <n v="6"/>
    <s v="Warszawa"/>
  </r>
  <r>
    <n v="2975"/>
    <x v="1"/>
    <s v="Wstęp do analizy danych w programie MS Excel - elearning"/>
    <n v="2"/>
    <s v="Szczecin"/>
  </r>
  <r>
    <n v="2976"/>
    <x v="1"/>
    <s v="MS Excel w zastosowaniach statystycznych - elearning"/>
    <n v="3"/>
    <s v="Warszawa"/>
  </r>
  <r>
    <n v="2977"/>
    <x v="1"/>
    <s v="Efektywna praca w programie MS Excel - elearning"/>
    <n v="2"/>
    <s v="Opole"/>
  </r>
  <r>
    <n v="2978"/>
    <x v="1"/>
    <s v="Wstęp do analizy danych w programie MS Excel - elearning"/>
    <n v="4"/>
    <s v="Poznań"/>
  </r>
  <r>
    <n v="2979"/>
    <x v="1"/>
    <s v="MS Excel w zastosowaniach statystycznych"/>
    <n v="2"/>
    <s v="Rzeszów"/>
  </r>
  <r>
    <n v="2980"/>
    <x v="2"/>
    <s v="VBA dla ekspertów – interfejs użytkownika i UserForms"/>
    <n v="2"/>
    <s v="Warszawa"/>
  </r>
  <r>
    <n v="2981"/>
    <x v="1"/>
    <s v="Wstęp do analizy danych w programie MS Excel - elearning"/>
    <n v="5"/>
    <s v="Warszawa"/>
  </r>
  <r>
    <n v="2982"/>
    <x v="1"/>
    <s v="Wstęp do analizy danych w programie MS Excel - elearning"/>
    <n v="3"/>
    <s v="Szczecin"/>
  </r>
  <r>
    <n v="2983"/>
    <x v="1"/>
    <s v="MS Excel w zastosowaniach finansowych"/>
    <n v="3"/>
    <s v="Warszawa"/>
  </r>
  <r>
    <n v="2984"/>
    <x v="3"/>
    <s v="Access dla użytkowników Excela"/>
    <n v="7"/>
    <s v="Warszawa"/>
  </r>
  <r>
    <n v="2985"/>
    <x v="3"/>
    <s v="Automatyzacja pracy w programie MS Access z wykorzystaniem języka VBA"/>
    <n v="4"/>
    <s v="Rzeszów"/>
  </r>
  <r>
    <n v="2986"/>
    <x v="2"/>
    <s v="VBA dla ekspertów – interfejs użytkownika i UserForms"/>
    <n v="5"/>
    <s v="Warszawa"/>
  </r>
  <r>
    <n v="2987"/>
    <x v="2"/>
    <s v="Wydajna praca w VBA w programie MS Excel"/>
    <n v="4"/>
    <s v="Warszawa"/>
  </r>
  <r>
    <n v="2988"/>
    <x v="4"/>
    <s v="Tajniki efektywnej pracy w programie MS PowerPoint"/>
    <n v="2"/>
    <s v="Warszawa"/>
  </r>
  <r>
    <n v="2989"/>
    <x v="2"/>
    <s v="Automatyzacja pracy w programie MS Excel z wykorzystaniem języka VBA"/>
    <n v="2"/>
    <s v="Warszawa"/>
  </r>
  <r>
    <n v="2990"/>
    <x v="1"/>
    <s v="Efektywna praca w programie MS Excel"/>
    <n v="3"/>
    <s v="Warszawa"/>
  </r>
  <r>
    <n v="2991"/>
    <x v="0"/>
    <s v="Podstawy statystyki matematycznej w R"/>
    <n v="5"/>
    <s v="Warszawa"/>
  </r>
  <r>
    <n v="2992"/>
    <x v="1"/>
    <s v="Efektywna praca w programie MS Excel"/>
    <n v="3"/>
    <s v="Warszawa"/>
  </r>
  <r>
    <n v="2993"/>
    <x v="1"/>
    <s v="MS Excel w zastosowaniach finansowych"/>
    <n v="3"/>
    <s v="Warszawa"/>
  </r>
  <r>
    <n v="2994"/>
    <x v="2"/>
    <s v="Wydajna praca w VBA w programie MS Excel"/>
    <n v="5"/>
    <s v="Warszawa"/>
  </r>
  <r>
    <n v="2995"/>
    <x v="3"/>
    <s v="Access dla użytkowników Excela"/>
    <n v="3"/>
    <s v="Warszawa"/>
  </r>
  <r>
    <n v="2996"/>
    <x v="0"/>
    <s v="Warsztaty Machine Learning w R"/>
    <n v="5"/>
    <s v="Warszawa"/>
  </r>
  <r>
    <n v="2997"/>
    <x v="1"/>
    <s v="MS Excel w zastosowaniach finansowych"/>
    <n v="2"/>
    <s v="Warszawa"/>
  </r>
  <r>
    <n v="2998"/>
    <x v="0"/>
    <s v="Podstawy statystyki matematycznej w R"/>
    <n v="6"/>
    <s v="Warszawa"/>
  </r>
  <r>
    <n v="2999"/>
    <x v="2"/>
    <s v="VBA dla ekspertów – interfejs użytkownika i UserForms"/>
    <n v="4"/>
    <s v="Warszawa"/>
  </r>
  <r>
    <n v="3000"/>
    <x v="0"/>
    <s v="Zaawansowana statystyka matematyczna w R"/>
    <n v="4"/>
    <s v="Lublin"/>
  </r>
  <r>
    <n v="3001"/>
    <x v="1"/>
    <s v="MS Excel w zastosowaniach statystycznych"/>
    <n v="1"/>
    <s v="Warszawa"/>
  </r>
  <r>
    <n v="3002"/>
    <x v="3"/>
    <s v="Automatyzacja pracy w programie MS Access z wykorzystaniem języka VBA"/>
    <n v="1"/>
    <s v="Warszawa"/>
  </r>
  <r>
    <n v="3003"/>
    <x v="3"/>
    <s v="Automatyzacja pracy w programie MS Access z wykorzystaniem języka VBA"/>
    <n v="3"/>
    <s v="Wrocław"/>
  </r>
  <r>
    <n v="3004"/>
    <x v="1"/>
    <s v="MS Excel w zastosowaniach statystycznych"/>
    <n v="2"/>
    <s v="Kielce"/>
  </r>
  <r>
    <n v="3005"/>
    <x v="1"/>
    <s v="MS Excel w zastosowaniach finansowych"/>
    <n v="3"/>
    <s v="Warszawa"/>
  </r>
  <r>
    <n v="3006"/>
    <x v="0"/>
    <s v="Analiza i wizualizacja danych w R"/>
    <n v="6"/>
    <s v="Warszawa"/>
  </r>
  <r>
    <n v="3007"/>
    <x v="1"/>
    <s v="Efektywna praca w programie MS Excel"/>
    <n v="2"/>
    <s v="Olsztyn"/>
  </r>
  <r>
    <n v="3008"/>
    <x v="2"/>
    <s v="VBA dla ekspertów – sterowanie Windows i MS Office"/>
    <n v="2"/>
    <s v="Warszawa"/>
  </r>
  <r>
    <n v="3009"/>
    <x v="5"/>
    <s v="Tajniki efektywnej pracy w programie MS Word"/>
    <n v="4"/>
    <s v="Warszawa"/>
  </r>
  <r>
    <n v="3010"/>
    <x v="2"/>
    <s v="VBA dla ekspertów – sterowanie Windows i MS Office"/>
    <n v="6"/>
    <s v="Warszawa"/>
  </r>
  <r>
    <n v="3011"/>
    <x v="1"/>
    <s v="Wstęp do analizy danych w programie MS Excel"/>
    <n v="3"/>
    <s v="Poznań"/>
  </r>
  <r>
    <n v="3012"/>
    <x v="5"/>
    <s v="Tajniki efektywnej pracy w programie MS Word"/>
    <n v="4"/>
    <s v="Warszawa"/>
  </r>
  <r>
    <n v="3013"/>
    <x v="1"/>
    <s v="Wstęp do analizy danych w programie MS Excel"/>
    <n v="4"/>
    <s v="Szczecin"/>
  </r>
  <r>
    <n v="3014"/>
    <x v="1"/>
    <s v="Efektywna praca w programie MS Excel - elearning"/>
    <n v="3"/>
    <s v="Warszawa"/>
  </r>
  <r>
    <n v="3015"/>
    <x v="4"/>
    <s v="Tajniki efektywnej pracy w programie MS PowerPoint"/>
    <n v="3"/>
    <s v="Warszawa"/>
  </r>
  <r>
    <n v="3016"/>
    <x v="2"/>
    <s v="VBA dla ekspertów – sterowanie Windows i MS Office"/>
    <n v="4"/>
    <s v="Olsztyn"/>
  </r>
  <r>
    <n v="3017"/>
    <x v="1"/>
    <s v="Efektywna praca w programie MS Excel"/>
    <n v="3"/>
    <s v="Warszawa"/>
  </r>
  <r>
    <n v="3018"/>
    <x v="0"/>
    <s v="Warsztaty Machine Learning w R"/>
    <n v="2"/>
    <s v="Warszawa"/>
  </r>
  <r>
    <n v="3019"/>
    <x v="1"/>
    <s v="Wstęp do analizy danych w programie MS Excel"/>
    <n v="1"/>
    <s v="Warszawa"/>
  </r>
  <r>
    <n v="3020"/>
    <x v="2"/>
    <s v="VBA dla ekspertów – sterowanie Windows i MS Office"/>
    <n v="1"/>
    <s v="Warszawa"/>
  </r>
  <r>
    <n v="3021"/>
    <x v="2"/>
    <s v="Wydajna praca w VBA w programie MS Excel"/>
    <n v="2"/>
    <s v="Warszawa"/>
  </r>
  <r>
    <n v="3022"/>
    <x v="5"/>
    <s v="Tajniki efektywnej pracy w programie MS Word"/>
    <n v="4"/>
    <s v="Opole"/>
  </r>
  <r>
    <n v="3023"/>
    <x v="3"/>
    <s v="Access dla użytkowników Excela"/>
    <n v="2"/>
    <s v="Warszawa"/>
  </r>
  <r>
    <n v="3024"/>
    <x v="2"/>
    <s v="Wydajna praca w VBA w programie MS Excel"/>
    <n v="2"/>
    <s v="Warszawa"/>
  </r>
  <r>
    <n v="3025"/>
    <x v="1"/>
    <s v="Wstęp do analizy danych w programie MS Excel"/>
    <n v="1"/>
    <s v="Warszawa"/>
  </r>
  <r>
    <n v="3026"/>
    <x v="2"/>
    <s v="VBA dla ekspertów – interfejs użytkownika i UserForms"/>
    <n v="7"/>
    <s v="Warszawa"/>
  </r>
  <r>
    <n v="3027"/>
    <x v="0"/>
    <s v="Analiza i wizualizacja danych w R"/>
    <n v="5"/>
    <s v="Wrocław"/>
  </r>
  <r>
    <n v="3028"/>
    <x v="1"/>
    <s v="MS Excel w zastosowaniach statystycznych - elearning"/>
    <n v="4"/>
    <s v="Warszawa"/>
  </r>
  <r>
    <n v="3029"/>
    <x v="0"/>
    <s v="Warsztaty Machine Learning w R"/>
    <n v="1"/>
    <s v="Bydgoszcz"/>
  </r>
  <r>
    <n v="3030"/>
    <x v="0"/>
    <s v="Zaawansowana statystyka matematyczna w R"/>
    <n v="4"/>
    <s v="Łódź"/>
  </r>
  <r>
    <n v="3031"/>
    <x v="1"/>
    <s v="Wstęp do analizy danych w programie MS Excel"/>
    <n v="5"/>
    <s v="Rzeszów"/>
  </r>
  <r>
    <n v="3032"/>
    <x v="1"/>
    <s v="Efektywna praca w programie MS Excel"/>
    <n v="5"/>
    <s v="Warszawa"/>
  </r>
  <r>
    <n v="3033"/>
    <x v="1"/>
    <s v="MS Excel w zastosowaniach statystycznych"/>
    <n v="4"/>
    <s v="Kielce"/>
  </r>
  <r>
    <n v="3034"/>
    <x v="1"/>
    <s v="Efektywna praca w programie MS Excel - elearning"/>
    <n v="2"/>
    <s v="Bydgoszcz"/>
  </r>
  <r>
    <n v="3035"/>
    <x v="0"/>
    <s v="Podstawy statystyki matematycznej w R"/>
    <n v="4"/>
    <s v="Warszawa"/>
  </r>
  <r>
    <n v="3036"/>
    <x v="0"/>
    <s v="Zaawansowana statystyka matematyczna w R"/>
    <n v="2"/>
    <s v="Warszawa"/>
  </r>
  <r>
    <n v="3037"/>
    <x v="2"/>
    <s v="Wydajna praca w VBA w programie MS Excel"/>
    <n v="1"/>
    <s v="Olsztyn"/>
  </r>
  <r>
    <n v="3038"/>
    <x v="2"/>
    <s v="Wydajna praca w VBA w programie MS Excel"/>
    <n v="9"/>
    <s v="Warszawa"/>
  </r>
  <r>
    <n v="3039"/>
    <x v="1"/>
    <s v="Efektywna praca w programie MS Excel - elearning"/>
    <n v="4"/>
    <s v="Warszawa"/>
  </r>
  <r>
    <n v="3040"/>
    <x v="0"/>
    <s v="Zaawansowana statystyka matematyczna w R"/>
    <n v="5"/>
    <s v="Białystok"/>
  </r>
  <r>
    <n v="3041"/>
    <x v="4"/>
    <s v="Tajniki efektywnej pracy w programie MS PowerPoint"/>
    <n v="2"/>
    <s v="Olsztyn"/>
  </r>
  <r>
    <n v="3042"/>
    <x v="1"/>
    <s v="Wstęp do analizy danych w programie MS Excel - elearning"/>
    <n v="2"/>
    <s v="Warszawa"/>
  </r>
  <r>
    <n v="3043"/>
    <x v="1"/>
    <s v="MS Excel w zastosowaniach statystycznych"/>
    <n v="1"/>
    <s v="Poznań"/>
  </r>
  <r>
    <n v="3044"/>
    <x v="0"/>
    <s v="Analiza i wizualizacja danych w R"/>
    <n v="4"/>
    <s v="Warszawa"/>
  </r>
  <r>
    <n v="3045"/>
    <x v="1"/>
    <s v="MS Excel w zastosowaniach statystycznych - elearning"/>
    <n v="3"/>
    <s v="Katowice"/>
  </r>
  <r>
    <n v="3046"/>
    <x v="1"/>
    <s v="Efektywna praca w programie MS Excel"/>
    <n v="2"/>
    <s v="Białystok"/>
  </r>
  <r>
    <n v="3047"/>
    <x v="1"/>
    <s v="Wstęp do analizy danych w programie MS Excel"/>
    <n v="2"/>
    <s v="Warszawa"/>
  </r>
  <r>
    <n v="3048"/>
    <x v="2"/>
    <s v="Wydajna praca w VBA w programie MS Excel"/>
    <n v="7"/>
    <s v="Warszawa"/>
  </r>
  <r>
    <n v="3049"/>
    <x v="1"/>
    <s v="Wstęp do analizy danych w programie MS Excel - elearning"/>
    <n v="5"/>
    <s v="Warszawa"/>
  </r>
  <r>
    <n v="3050"/>
    <x v="1"/>
    <s v="Wstęp do analizy danych w programie MS Excel"/>
    <n v="3"/>
    <s v="Warszawa"/>
  </r>
  <r>
    <n v="3051"/>
    <x v="1"/>
    <s v="MS Excel w zastosowaniach statystycznych"/>
    <n v="3"/>
    <s v="Warszawa"/>
  </r>
  <r>
    <n v="3052"/>
    <x v="2"/>
    <s v="Wydajna praca w VBA w programie MS Excel"/>
    <n v="2"/>
    <s v="Warszawa"/>
  </r>
  <r>
    <n v="3053"/>
    <x v="0"/>
    <s v="Podstawy statystyki matematycznej w R"/>
    <n v="4"/>
    <s v="Warszawa"/>
  </r>
  <r>
    <n v="3054"/>
    <x v="1"/>
    <s v="Efektywna praca w programie MS Excel - elearning"/>
    <n v="3"/>
    <s v="Warszawa"/>
  </r>
  <r>
    <n v="3055"/>
    <x v="2"/>
    <s v="VBA dla ekspertów – sterowanie Windows i MS Office"/>
    <n v="3"/>
    <s v="Wrocław"/>
  </r>
  <r>
    <n v="3056"/>
    <x v="0"/>
    <s v="Warsztaty Machine Learning w R"/>
    <n v="3"/>
    <s v="Warszawa"/>
  </r>
  <r>
    <n v="3057"/>
    <x v="1"/>
    <s v="Wstęp do analizy danych w programie MS Excel"/>
    <n v="3"/>
    <s v="Warszawa"/>
  </r>
  <r>
    <n v="3058"/>
    <x v="2"/>
    <s v="VBA dla ekspertów – interfejs użytkownika i UserForms"/>
    <n v="2"/>
    <s v="Warszawa"/>
  </r>
  <r>
    <n v="3059"/>
    <x v="1"/>
    <s v="Efektywna praca w programie MS Excel - elearning"/>
    <n v="4"/>
    <s v="Warszawa"/>
  </r>
  <r>
    <n v="3060"/>
    <x v="0"/>
    <s v="Zaawansowana statystyka matematyczna w R"/>
    <n v="2"/>
    <s v="Warszawa"/>
  </r>
  <r>
    <n v="3061"/>
    <x v="3"/>
    <s v="Access dla użytkowników Excela"/>
    <n v="2"/>
    <s v="Olsztyn"/>
  </r>
  <r>
    <n v="3062"/>
    <x v="1"/>
    <s v="Efektywna praca w programie MS Excel - elearning"/>
    <n v="3"/>
    <s v="Olsztyn"/>
  </r>
  <r>
    <n v="3063"/>
    <x v="1"/>
    <s v="MS Excel w zastosowaniach statystycznych"/>
    <n v="5"/>
    <s v="Warszawa"/>
  </r>
  <r>
    <n v="3064"/>
    <x v="1"/>
    <s v="Efektywna praca w programie MS Excel - elearning"/>
    <n v="4"/>
    <s v="Warszawa"/>
  </r>
  <r>
    <n v="3065"/>
    <x v="1"/>
    <s v="Wstęp do analizy danych w programie MS Excel"/>
    <n v="1"/>
    <s v="Warszawa"/>
  </r>
  <r>
    <n v="3066"/>
    <x v="1"/>
    <s v="MS Excel w zastosowaniach statystycznych - elearning"/>
    <n v="2"/>
    <s v="Wrocław"/>
  </r>
  <r>
    <n v="3067"/>
    <x v="0"/>
    <s v="Zaawansowana statystyka matematyczna w R"/>
    <n v="4"/>
    <s v="Warszawa"/>
  </r>
  <r>
    <n v="3068"/>
    <x v="0"/>
    <s v="Podstawy statystyki matematycznej w R"/>
    <n v="7"/>
    <s v="Łódź"/>
  </r>
  <r>
    <n v="3069"/>
    <x v="2"/>
    <s v="Automatyzacja pracy w programie MS Excel z wykorzystaniem języka VBA"/>
    <n v="6"/>
    <s v="Kielce"/>
  </r>
  <r>
    <n v="3070"/>
    <x v="3"/>
    <s v="Automatyzacja pracy w programie MS Access z wykorzystaniem języka VBA"/>
    <n v="3"/>
    <s v="Warszawa"/>
  </r>
  <r>
    <n v="3071"/>
    <x v="1"/>
    <s v="MS Excel w zastosowaniach statystycznych - elearning"/>
    <n v="4"/>
    <s v="Olsztyn"/>
  </r>
  <r>
    <n v="3072"/>
    <x v="0"/>
    <s v="Zaawansowana statystyka matematyczna w R"/>
    <n v="2"/>
    <s v="Warszawa"/>
  </r>
  <r>
    <n v="3073"/>
    <x v="0"/>
    <s v="Podstawy statystyki matematycznej w R"/>
    <n v="3"/>
    <s v="Olsztyn"/>
  </r>
  <r>
    <n v="3074"/>
    <x v="1"/>
    <s v="MS Excel w zastosowaniach statystycznych - elearning"/>
    <n v="2"/>
    <s v="Wrocław"/>
  </r>
  <r>
    <n v="3075"/>
    <x v="0"/>
    <s v="Analiza i wizualizacja danych w R"/>
    <n v="1"/>
    <s v="Warszawa"/>
  </r>
  <r>
    <n v="3076"/>
    <x v="4"/>
    <s v="Tajniki efektywnej pracy w programie MS PowerPoint"/>
    <n v="3"/>
    <s v="Warszawa"/>
  </r>
  <r>
    <n v="3077"/>
    <x v="1"/>
    <s v="Efektywna praca w programie MS Excel"/>
    <n v="4"/>
    <s v="Warszawa"/>
  </r>
  <r>
    <n v="3078"/>
    <x v="3"/>
    <s v="Automatyzacja pracy w programie MS Access z wykorzystaniem języka VBA"/>
    <n v="1"/>
    <s v="Poznań"/>
  </r>
  <r>
    <n v="3079"/>
    <x v="2"/>
    <s v="VBA dla ekspertów – interfejs użytkownika i UserForms"/>
    <n v="4"/>
    <s v="Warszawa"/>
  </r>
  <r>
    <n v="3080"/>
    <x v="1"/>
    <s v="Wstęp do analizy danych w programie MS Excel"/>
    <n v="3"/>
    <s v="Kielce"/>
  </r>
  <r>
    <n v="3081"/>
    <x v="5"/>
    <s v="Tajniki efektywnej pracy w programie MS Word"/>
    <n v="5"/>
    <s v="Wrocław"/>
  </r>
  <r>
    <n v="3082"/>
    <x v="0"/>
    <s v="Analiza i wizualizacja danych w R"/>
    <n v="6"/>
    <s v="Kielce"/>
  </r>
  <r>
    <n v="3083"/>
    <x v="0"/>
    <s v="Warsztaty Machine Learning w R"/>
    <n v="3"/>
    <s v="Warszawa"/>
  </r>
  <r>
    <n v="3084"/>
    <x v="0"/>
    <s v="Zaawansowana statystyka matematyczna w R"/>
    <n v="2"/>
    <s v="Białystok"/>
  </r>
  <r>
    <n v="3085"/>
    <x v="1"/>
    <s v="MS Excel w zastosowaniach statystycznych - elearning"/>
    <n v="4"/>
    <s v="Lublin"/>
  </r>
  <r>
    <n v="3086"/>
    <x v="1"/>
    <s v="Wstęp do analizy danych w programie MS Excel"/>
    <n v="5"/>
    <s v="Warszawa"/>
  </r>
  <r>
    <n v="3087"/>
    <x v="2"/>
    <s v="Wydajna praca w VBA w programie MS Excel"/>
    <n v="2"/>
    <s v="Olsztyn"/>
  </r>
  <r>
    <n v="3088"/>
    <x v="1"/>
    <s v="MS Excel w zastosowaniach finansowych"/>
    <n v="1"/>
    <s v="Opole"/>
  </r>
  <r>
    <n v="3089"/>
    <x v="4"/>
    <s v="Tajniki efektywnej pracy w programie MS PowerPoint"/>
    <n v="2"/>
    <s v="Warszawa"/>
  </r>
  <r>
    <n v="3090"/>
    <x v="5"/>
    <s v="Tajniki efektywnej pracy w programie MS Word"/>
    <n v="2"/>
    <s v="Lublin"/>
  </r>
  <r>
    <n v="3091"/>
    <x v="1"/>
    <s v="Wstęp do analizy danych w programie MS Excel - elearning"/>
    <n v="1"/>
    <s v="Warszawa"/>
  </r>
  <r>
    <n v="3092"/>
    <x v="1"/>
    <s v="MS Excel w zastosowaniach finansowych"/>
    <n v="2"/>
    <s v="Warszawa"/>
  </r>
  <r>
    <n v="3093"/>
    <x v="2"/>
    <s v="VBA dla ekspertów – sterowanie Windows i MS Office"/>
    <n v="4"/>
    <s v="Warszawa"/>
  </r>
  <r>
    <n v="3094"/>
    <x v="1"/>
    <s v="Efektywna praca w programie MS Excel"/>
    <n v="2"/>
    <s v="Warszawa"/>
  </r>
  <r>
    <n v="3095"/>
    <x v="0"/>
    <s v="Podstawy statystyki matematycznej w R"/>
    <n v="2"/>
    <s v="Białystok"/>
  </r>
  <r>
    <n v="3096"/>
    <x v="1"/>
    <s v="Wstęp do analizy danych w programie MS Excel"/>
    <n v="4"/>
    <s v="Kielce"/>
  </r>
  <r>
    <n v="3097"/>
    <x v="1"/>
    <s v="MS Excel w zastosowaniach statystycznych - elearning"/>
    <n v="4"/>
    <s v="Wrocław"/>
  </r>
  <r>
    <n v="3098"/>
    <x v="1"/>
    <s v="Wstęp do analizy danych w programie MS Excel"/>
    <n v="5"/>
    <s v="Warszawa"/>
  </r>
  <r>
    <n v="3099"/>
    <x v="0"/>
    <s v="Warsztaty Machine Learning w R"/>
    <n v="6"/>
    <s v="Warszawa"/>
  </r>
  <r>
    <n v="3100"/>
    <x v="1"/>
    <s v="MS Excel w zastosowaniach statystycznych - elearning"/>
    <n v="3"/>
    <s v="Opole"/>
  </r>
  <r>
    <n v="3101"/>
    <x v="3"/>
    <s v="Automatyzacja pracy w programie MS Access z wykorzystaniem języka VBA"/>
    <n v="5"/>
    <s v="Kielce"/>
  </r>
  <r>
    <n v="3102"/>
    <x v="1"/>
    <s v="Wstęp do analizy danych w programie MS Excel - elearning"/>
    <n v="3"/>
    <s v="Warszawa"/>
  </r>
  <r>
    <n v="3103"/>
    <x v="1"/>
    <s v="Efektywna praca w programie MS Excel"/>
    <n v="2"/>
    <s v="Warszawa"/>
  </r>
  <r>
    <n v="3104"/>
    <x v="1"/>
    <s v="Wstęp do analizy danych w programie MS Excel"/>
    <n v="3"/>
    <s v="Białystok"/>
  </r>
  <r>
    <n v="3105"/>
    <x v="4"/>
    <s v="Tajniki efektywnej pracy w programie MS PowerPoint"/>
    <n v="4"/>
    <s v="Warszawa"/>
  </r>
  <r>
    <n v="3106"/>
    <x v="3"/>
    <s v="Access dla użytkowników Excela"/>
    <n v="2"/>
    <s v="Warszawa"/>
  </r>
  <r>
    <n v="3107"/>
    <x v="3"/>
    <s v="Automatyzacja pracy w programie MS Access z wykorzystaniem języka VBA"/>
    <n v="4"/>
    <s v="Warszawa"/>
  </r>
  <r>
    <n v="3108"/>
    <x v="2"/>
    <s v="VBA dla ekspertów – sterowanie Windows i MS Office"/>
    <n v="5"/>
    <s v="Warszawa"/>
  </r>
  <r>
    <n v="3109"/>
    <x v="1"/>
    <s v="Wstęp do analizy danych w programie MS Excel - elearning"/>
    <n v="3"/>
    <s v="Bydgoszcz"/>
  </r>
  <r>
    <n v="3110"/>
    <x v="0"/>
    <s v="Podstawy statystyki matematycznej w R"/>
    <n v="4"/>
    <s v="Olsztyn"/>
  </r>
  <r>
    <n v="3111"/>
    <x v="2"/>
    <s v="VBA dla ekspertów – interfejs użytkownika i UserForms"/>
    <n v="3"/>
    <s v="Warszawa"/>
  </r>
  <r>
    <n v="3112"/>
    <x v="2"/>
    <s v="VBA dla ekspertów – interfejs użytkownika i UserForms"/>
    <n v="1"/>
    <s v="Warszawa"/>
  </r>
  <r>
    <n v="3113"/>
    <x v="0"/>
    <s v="Podstawy statystyki matematycznej w R"/>
    <n v="2"/>
    <s v="Warszawa"/>
  </r>
  <r>
    <n v="3114"/>
    <x v="3"/>
    <s v="Automatyzacja pracy w programie MS Access z wykorzystaniem języka VBA"/>
    <n v="1"/>
    <s v="Rzeszów"/>
  </r>
  <r>
    <n v="3115"/>
    <x v="5"/>
    <s v="Tajniki efektywnej pracy w programie MS Word"/>
    <n v="3"/>
    <s v="Warszawa"/>
  </r>
  <r>
    <n v="3116"/>
    <x v="0"/>
    <s v="Zaawansowana statystyka matematyczna w R"/>
    <n v="3"/>
    <s v="Warszawa"/>
  </r>
  <r>
    <n v="3117"/>
    <x v="2"/>
    <s v="VBA dla ekspertów – interfejs użytkownika i UserForms"/>
    <n v="2"/>
    <s v="Warszawa"/>
  </r>
  <r>
    <n v="3118"/>
    <x v="0"/>
    <s v="Analiza i wizualizacja danych w R"/>
    <n v="1"/>
    <s v="Kielce"/>
  </r>
  <r>
    <n v="3119"/>
    <x v="1"/>
    <s v="Efektywna praca w programie MS Excel - elearning"/>
    <n v="4"/>
    <s v="Szczecin"/>
  </r>
  <r>
    <n v="3120"/>
    <x v="1"/>
    <s v="Efektywna praca w programie MS Excel - elearning"/>
    <n v="2"/>
    <s v="Warszawa"/>
  </r>
  <r>
    <n v="3121"/>
    <x v="2"/>
    <s v="Wydajna praca w VBA w programie MS Excel"/>
    <n v="2"/>
    <s v="Warszawa"/>
  </r>
  <r>
    <n v="3122"/>
    <x v="1"/>
    <s v="Efektywna praca w programie MS Excel - elearning"/>
    <n v="4"/>
    <s v="Warszawa"/>
  </r>
  <r>
    <n v="3123"/>
    <x v="1"/>
    <s v="Wstęp do analizy danych w programie MS Excel - elearning"/>
    <n v="3"/>
    <s v="Warszawa"/>
  </r>
  <r>
    <n v="3124"/>
    <x v="0"/>
    <s v="Warsztaty Machine Learning w R"/>
    <n v="2"/>
    <s v="Wrocław"/>
  </r>
  <r>
    <n v="3125"/>
    <x v="2"/>
    <s v="VBA dla ekspertów – interfejs użytkownika i UserForms"/>
    <n v="3"/>
    <s v="Bydgoszcz"/>
  </r>
  <r>
    <n v="3126"/>
    <x v="0"/>
    <s v="Podstawy statystyki matematycznej w R"/>
    <n v="4"/>
    <s v="Kielce"/>
  </r>
  <r>
    <n v="3127"/>
    <x v="1"/>
    <s v="MS Excel w zastosowaniach finansowych"/>
    <n v="2"/>
    <s v="Warszawa"/>
  </r>
  <r>
    <n v="3128"/>
    <x v="2"/>
    <s v="Wydajna praca w VBA w programie MS Excel"/>
    <n v="1"/>
    <s v="Rzeszów"/>
  </r>
  <r>
    <n v="3129"/>
    <x v="3"/>
    <s v="Automatyzacja pracy w programie MS Access z wykorzystaniem języka VBA"/>
    <n v="2"/>
    <s v="Warszawa"/>
  </r>
  <r>
    <n v="3130"/>
    <x v="1"/>
    <s v="MS Excel w zastosowaniach statystycznych - elearning"/>
    <n v="3"/>
    <s v="Warszawa"/>
  </r>
  <r>
    <n v="3131"/>
    <x v="1"/>
    <s v="MS Excel w zastosowaniach finansowych"/>
    <n v="3"/>
    <s v="Bydgoszcz"/>
  </r>
  <r>
    <n v="3132"/>
    <x v="1"/>
    <s v="MS Excel w zastosowaniach statystycznych - elearning"/>
    <n v="4"/>
    <s v="Olsztyn"/>
  </r>
  <r>
    <n v="3133"/>
    <x v="1"/>
    <s v="MS Excel w zastosowaniach statystycznych"/>
    <n v="3"/>
    <s v="Warszawa"/>
  </r>
  <r>
    <n v="3134"/>
    <x v="2"/>
    <s v="Wydajna praca w VBA w programie MS Excel"/>
    <n v="2"/>
    <s v="Warszawa"/>
  </r>
  <r>
    <n v="3135"/>
    <x v="1"/>
    <s v="Efektywna praca w programie MS Excel"/>
    <n v="3"/>
    <s v="Warszawa"/>
  </r>
  <r>
    <n v="3136"/>
    <x v="1"/>
    <s v="MS Excel w zastosowaniach statystycznych"/>
    <n v="3"/>
    <s v="Warszawa"/>
  </r>
  <r>
    <n v="3137"/>
    <x v="0"/>
    <s v="Analiza i wizualizacja danych w R"/>
    <n v="2"/>
    <s v="Szczecin"/>
  </r>
  <r>
    <n v="3138"/>
    <x v="1"/>
    <s v="MS Excel w zastosowaniach statystycznych - elearning"/>
    <n v="3"/>
    <s v="Warszawa"/>
  </r>
  <r>
    <n v="3139"/>
    <x v="3"/>
    <s v="Automatyzacja pracy w programie MS Access z wykorzystaniem języka VBA"/>
    <n v="4"/>
    <s v="Warszawa"/>
  </r>
  <r>
    <n v="3140"/>
    <x v="1"/>
    <s v="MS Excel w zastosowaniach statystycznych - elearning"/>
    <n v="3"/>
    <s v="Warszawa"/>
  </r>
  <r>
    <n v="3141"/>
    <x v="1"/>
    <s v="Wstęp do analizy danych w programie MS Excel"/>
    <n v="5"/>
    <s v="Warszawa"/>
  </r>
  <r>
    <n v="3142"/>
    <x v="1"/>
    <s v="MS Excel w zastosowaniach statystycznych - elearning"/>
    <n v="2"/>
    <s v="Warszawa"/>
  </r>
  <r>
    <n v="3143"/>
    <x v="3"/>
    <s v="Access dla użytkowników Excela"/>
    <n v="2"/>
    <s v="Warszawa"/>
  </r>
  <r>
    <n v="3144"/>
    <x v="1"/>
    <s v="MS Excel w zastosowaniach statystycznych - elearning"/>
    <n v="2"/>
    <s v="Warszawa"/>
  </r>
  <r>
    <n v="3145"/>
    <x v="2"/>
    <s v="Wydajna praca w VBA w programie MS Excel"/>
    <n v="5"/>
    <s v="Lublin"/>
  </r>
  <r>
    <n v="3146"/>
    <x v="0"/>
    <s v="Analiza i wizualizacja danych w R"/>
    <n v="6"/>
    <s v="Warszawa"/>
  </r>
  <r>
    <n v="3147"/>
    <x v="2"/>
    <s v="VBA dla ekspertów – interfejs użytkownika i UserForms"/>
    <n v="4"/>
    <s v="Warszawa"/>
  </r>
  <r>
    <n v="3148"/>
    <x v="3"/>
    <s v="Access dla użytkowników Excela"/>
    <n v="1"/>
    <s v="Szczecin"/>
  </r>
  <r>
    <n v="3149"/>
    <x v="0"/>
    <s v="Analiza i wizualizacja danych w R"/>
    <n v="2"/>
    <s v="Kraków"/>
  </r>
  <r>
    <n v="3150"/>
    <x v="5"/>
    <s v="Tajniki efektywnej pracy w programie MS Word"/>
    <n v="2"/>
    <s v="Poznań"/>
  </r>
  <r>
    <n v="3151"/>
    <x v="1"/>
    <s v="Wstęp do analizy danych w programie MS Excel - elearning"/>
    <n v="1"/>
    <s v="Warszawa"/>
  </r>
  <r>
    <n v="3152"/>
    <x v="0"/>
    <s v="Warsztaty Machine Learning w R"/>
    <n v="3"/>
    <s v="Łódź"/>
  </r>
  <r>
    <n v="3153"/>
    <x v="2"/>
    <s v="Automatyzacja pracy w programie MS Excel z wykorzystaniem języka VBA"/>
    <n v="2"/>
    <s v="Warszawa"/>
  </r>
  <r>
    <n v="3154"/>
    <x v="2"/>
    <s v="VBA dla ekspertów – interfejs użytkownika i UserForms"/>
    <n v="1"/>
    <s v="Olsztyn"/>
  </r>
  <r>
    <n v="3155"/>
    <x v="1"/>
    <s v="Efektywna praca w programie MS Excel - elearning"/>
    <n v="1"/>
    <s v="Warszawa"/>
  </r>
  <r>
    <n v="3156"/>
    <x v="2"/>
    <s v="VBA dla ekspertów – sterowanie Windows i MS Office"/>
    <n v="2"/>
    <s v="Łódź"/>
  </r>
  <r>
    <n v="3157"/>
    <x v="1"/>
    <s v="Efektywna praca w programie MS Excel - elearning"/>
    <n v="3"/>
    <s v="Warszawa"/>
  </r>
  <r>
    <n v="3158"/>
    <x v="2"/>
    <s v="VBA dla ekspertów – interfejs użytkownika i UserForms"/>
    <n v="1"/>
    <s v="Kielce"/>
  </r>
  <r>
    <n v="3159"/>
    <x v="1"/>
    <s v="MS Excel w zastosowaniach finansowych"/>
    <n v="1"/>
    <s v="Kielce"/>
  </r>
  <r>
    <n v="3160"/>
    <x v="0"/>
    <s v="Warsztaty Machine Learning w R"/>
    <n v="2"/>
    <s v="Warszawa"/>
  </r>
  <r>
    <n v="3161"/>
    <x v="0"/>
    <s v="Analiza i wizualizacja danych w R"/>
    <n v="3"/>
    <s v="Kielce"/>
  </r>
  <r>
    <n v="3162"/>
    <x v="2"/>
    <s v="VBA dla ekspertów – interfejs użytkownika i UserForms"/>
    <n v="5"/>
    <s v="Opole"/>
  </r>
  <r>
    <n v="3163"/>
    <x v="0"/>
    <s v="Warsztaty Machine Learning w R"/>
    <n v="2"/>
    <s v="Warszawa"/>
  </r>
  <r>
    <n v="3164"/>
    <x v="1"/>
    <s v="Wstęp do analizy danych w programie MS Excel - elearning"/>
    <n v="3"/>
    <s v="Rzeszów"/>
  </r>
  <r>
    <n v="3165"/>
    <x v="2"/>
    <s v="VBA dla ekspertów – interfejs użytkownika i UserForms"/>
    <n v="3"/>
    <s v="Warszawa"/>
  </r>
  <r>
    <n v="3166"/>
    <x v="0"/>
    <s v="Zaawansowana statystyka matematyczna w R"/>
    <n v="2"/>
    <s v="Warszawa"/>
  </r>
  <r>
    <n v="3167"/>
    <x v="4"/>
    <s v="Tajniki efektywnej pracy w programie MS PowerPoint"/>
    <n v="2"/>
    <s v="Warszawa"/>
  </r>
  <r>
    <n v="3168"/>
    <x v="3"/>
    <s v="Automatyzacja pracy w programie MS Access z wykorzystaniem języka VBA"/>
    <n v="3"/>
    <s v="Warszawa"/>
  </r>
  <r>
    <n v="3169"/>
    <x v="1"/>
    <s v="Efektywna praca w programie MS Excel"/>
    <n v="1"/>
    <s v="Warszawa"/>
  </r>
  <r>
    <n v="3170"/>
    <x v="2"/>
    <s v="Automatyzacja pracy w programie MS Excel z wykorzystaniem języka VBA"/>
    <n v="4"/>
    <s v="Olsztyn"/>
  </r>
  <r>
    <n v="3171"/>
    <x v="0"/>
    <s v="Warsztaty Machine Learning w R"/>
    <n v="8"/>
    <s v="Warszawa"/>
  </r>
  <r>
    <n v="3172"/>
    <x v="1"/>
    <s v="Efektywna praca w programie MS Excel"/>
    <n v="3"/>
    <s v="Szczecin"/>
  </r>
  <r>
    <n v="3173"/>
    <x v="0"/>
    <s v="Zaawansowana statystyka matematyczna w R"/>
    <n v="2"/>
    <s v="Bydgoszcz"/>
  </r>
  <r>
    <n v="3174"/>
    <x v="1"/>
    <s v="MS Excel w zastosowaniach statystycznych"/>
    <n v="5"/>
    <s v="Warszawa"/>
  </r>
  <r>
    <n v="3175"/>
    <x v="1"/>
    <s v="MS Excel w zastosowaniach finansowych"/>
    <n v="3"/>
    <s v="Warszawa"/>
  </r>
  <r>
    <n v="3176"/>
    <x v="0"/>
    <s v="Analiza i wizualizacja danych w R"/>
    <n v="5"/>
    <s v="Warszawa"/>
  </r>
  <r>
    <n v="3177"/>
    <x v="0"/>
    <s v="Podstawy statystyki matematycznej w R"/>
    <n v="2"/>
    <s v="Warszawa"/>
  </r>
  <r>
    <n v="3178"/>
    <x v="2"/>
    <s v="VBA dla ekspertów – sterowanie Windows i MS Office"/>
    <n v="4"/>
    <s v="Kraków"/>
  </r>
  <r>
    <n v="3179"/>
    <x v="2"/>
    <s v="Automatyzacja pracy w programie MS Excel z wykorzystaniem języka VBA"/>
    <n v="4"/>
    <s v="Warszawa"/>
  </r>
  <r>
    <n v="3180"/>
    <x v="1"/>
    <s v="MS Excel w zastosowaniach statystycznych - elearning"/>
    <n v="4"/>
    <s v="Warszawa"/>
  </r>
  <r>
    <n v="3181"/>
    <x v="2"/>
    <s v="VBA dla ekspertów – interfejs użytkownika i UserForms"/>
    <n v="5"/>
    <s v="Warszawa"/>
  </r>
  <r>
    <n v="3182"/>
    <x v="2"/>
    <s v="Wydajna praca w VBA w programie MS Excel"/>
    <n v="3"/>
    <s v="Kraków"/>
  </r>
  <r>
    <n v="3183"/>
    <x v="1"/>
    <s v="Wstęp do analizy danych w programie MS Excel - elearning"/>
    <n v="2"/>
    <s v="Warszawa"/>
  </r>
  <r>
    <n v="3184"/>
    <x v="1"/>
    <s v="MS Excel w zastosowaniach finansowych"/>
    <n v="4"/>
    <s v="Opole"/>
  </r>
  <r>
    <n v="3185"/>
    <x v="0"/>
    <s v="Analiza i wizualizacja danych w R"/>
    <n v="3"/>
    <s v="Lublin"/>
  </r>
  <r>
    <n v="3186"/>
    <x v="1"/>
    <s v="Efektywna praca w programie MS Excel - elearning"/>
    <n v="1"/>
    <s v="Kraków"/>
  </r>
  <r>
    <n v="3187"/>
    <x v="1"/>
    <s v="MS Excel w zastosowaniach finansowych"/>
    <n v="5"/>
    <s v="Warszawa"/>
  </r>
  <r>
    <n v="3188"/>
    <x v="0"/>
    <s v="Zaawansowana statystyka matematyczna w R"/>
    <n v="2"/>
    <s v="Warszawa"/>
  </r>
  <r>
    <n v="3189"/>
    <x v="2"/>
    <s v="Automatyzacja pracy w programie MS Excel z wykorzystaniem języka VBA"/>
    <n v="3"/>
    <s v="Wrocław"/>
  </r>
  <r>
    <n v="3190"/>
    <x v="2"/>
    <s v="VBA dla ekspertów – interfejs użytkownika i UserForms"/>
    <n v="2"/>
    <s v="Poznań"/>
  </r>
  <r>
    <n v="3191"/>
    <x v="1"/>
    <s v="Wstęp do analizy danych w programie MS Excel"/>
    <n v="3"/>
    <s v="Opole"/>
  </r>
  <r>
    <n v="3192"/>
    <x v="1"/>
    <s v="Efektywna praca w programie MS Excel"/>
    <n v="8"/>
    <s v="Warszawa"/>
  </r>
  <r>
    <n v="3193"/>
    <x v="0"/>
    <s v="Warsztaty Machine Learning w R"/>
    <n v="5"/>
    <s v="Warszawa"/>
  </r>
  <r>
    <n v="3194"/>
    <x v="3"/>
    <s v="Automatyzacja pracy w programie MS Access z wykorzystaniem języka VBA"/>
    <n v="3"/>
    <s v="Kraków"/>
  </r>
  <r>
    <n v="3195"/>
    <x v="0"/>
    <s v="Podstawy statystyki matematycznej w R"/>
    <n v="2"/>
    <s v="Rzeszów"/>
  </r>
  <r>
    <n v="3196"/>
    <x v="2"/>
    <s v="Wydajna praca w VBA w programie MS Excel"/>
    <n v="4"/>
    <s v="Warszawa"/>
  </r>
  <r>
    <n v="3197"/>
    <x v="1"/>
    <s v="Wstęp do analizy danych w programie MS Excel"/>
    <n v="4"/>
    <s v="Warszawa"/>
  </r>
  <r>
    <n v="3198"/>
    <x v="0"/>
    <s v="Warsztaty Machine Learning w R"/>
    <n v="3"/>
    <s v="Warszawa"/>
  </r>
  <r>
    <n v="3199"/>
    <x v="2"/>
    <s v="Automatyzacja pracy w programie MS Excel z wykorzystaniem języka VBA"/>
    <n v="2"/>
    <s v="Warszawa"/>
  </r>
  <r>
    <n v="3200"/>
    <x v="3"/>
    <s v="Automatyzacja pracy w programie MS Access z wykorzystaniem języka VBA"/>
    <n v="1"/>
    <s v="Warszawa"/>
  </r>
  <r>
    <n v="3201"/>
    <x v="4"/>
    <s v="Tajniki efektywnej pracy w programie MS PowerPoint"/>
    <n v="7"/>
    <s v="Warszawa"/>
  </r>
  <r>
    <n v="3202"/>
    <x v="1"/>
    <s v="Wstęp do analizy danych w programie MS Excel"/>
    <n v="4"/>
    <s v="Wrocław"/>
  </r>
  <r>
    <n v="3203"/>
    <x v="0"/>
    <s v="Analiza i wizualizacja danych w R"/>
    <n v="1"/>
    <s v="Warszawa"/>
  </r>
  <r>
    <n v="3204"/>
    <x v="0"/>
    <s v="Podstawy statystyki matematycznej w R"/>
    <n v="2"/>
    <s v="Rzeszów"/>
  </r>
  <r>
    <n v="3205"/>
    <x v="1"/>
    <s v="Efektywna praca w programie MS Excel - elearning"/>
    <n v="1"/>
    <s v="Warszawa"/>
  </r>
  <r>
    <n v="3206"/>
    <x v="2"/>
    <s v="Wydajna praca w VBA w programie MS Excel"/>
    <n v="2"/>
    <s v="Warszawa"/>
  </r>
  <r>
    <n v="3207"/>
    <x v="1"/>
    <s v="Wstęp do analizy danych w programie MS Excel"/>
    <n v="2"/>
    <s v="Warszawa"/>
  </r>
  <r>
    <n v="3208"/>
    <x v="0"/>
    <s v="Analiza i wizualizacja danych w R"/>
    <n v="4"/>
    <s v="Warszawa"/>
  </r>
  <r>
    <n v="3209"/>
    <x v="1"/>
    <s v="MS Excel w zastosowaniach statystycznych - elearning"/>
    <n v="3"/>
    <s v="Kielce"/>
  </r>
  <r>
    <n v="3210"/>
    <x v="1"/>
    <s v="MS Excel w zastosowaniach finansowych"/>
    <n v="1"/>
    <s v="Warszawa"/>
  </r>
  <r>
    <n v="3211"/>
    <x v="0"/>
    <s v="Warsztaty Machine Learning w R"/>
    <n v="2"/>
    <s v="Warszawa"/>
  </r>
  <r>
    <n v="3212"/>
    <x v="5"/>
    <s v="Tajniki efektywnej pracy w programie MS Word"/>
    <n v="4"/>
    <s v="Lublin"/>
  </r>
  <r>
    <n v="3213"/>
    <x v="1"/>
    <s v="Wstęp do analizy danych w programie MS Excel"/>
    <n v="2"/>
    <s v="Warszawa"/>
  </r>
  <r>
    <n v="3214"/>
    <x v="1"/>
    <s v="Efektywna praca w programie MS Excel - elearning"/>
    <n v="4"/>
    <s v="Warszawa"/>
  </r>
  <r>
    <n v="3215"/>
    <x v="2"/>
    <s v="VBA dla ekspertów – sterowanie Windows i MS Office"/>
    <n v="3"/>
    <s v="Łódź"/>
  </r>
  <r>
    <n v="3216"/>
    <x v="1"/>
    <s v="MS Excel w zastosowaniach statystycznych - elearning"/>
    <n v="6"/>
    <s v="Warszawa"/>
  </r>
  <r>
    <n v="3217"/>
    <x v="2"/>
    <s v="Automatyzacja pracy w programie MS Excel z wykorzystaniem języka VBA"/>
    <n v="6"/>
    <s v="Bydgoszcz"/>
  </r>
  <r>
    <n v="3218"/>
    <x v="1"/>
    <s v="MS Excel w zastosowaniach statystycznych"/>
    <n v="2"/>
    <s v="Kielce"/>
  </r>
  <r>
    <n v="3219"/>
    <x v="0"/>
    <s v="Warsztaty Machine Learning w R"/>
    <n v="3"/>
    <s v="Warszawa"/>
  </r>
  <r>
    <n v="3220"/>
    <x v="3"/>
    <s v="Automatyzacja pracy w programie MS Access z wykorzystaniem języka VBA"/>
    <n v="4"/>
    <s v="Warszawa"/>
  </r>
  <r>
    <n v="3221"/>
    <x v="2"/>
    <s v="Wydajna praca w VBA w programie MS Excel"/>
    <n v="1"/>
    <s v="Warszawa"/>
  </r>
  <r>
    <n v="3222"/>
    <x v="5"/>
    <s v="Tajniki efektywnej pracy w programie MS Word"/>
    <n v="2"/>
    <s v="Białystok"/>
  </r>
  <r>
    <n v="3223"/>
    <x v="1"/>
    <s v="Wstęp do analizy danych w programie MS Excel"/>
    <n v="2"/>
    <s v="Warszawa"/>
  </r>
  <r>
    <n v="3224"/>
    <x v="4"/>
    <s v="Tajniki efektywnej pracy w programie MS PowerPoint"/>
    <n v="5"/>
    <s v="Kraków"/>
  </r>
  <r>
    <n v="3225"/>
    <x v="1"/>
    <s v="MS Excel w zastosowaniach statystycznych - elearning"/>
    <n v="6"/>
    <s v="Kraków"/>
  </r>
  <r>
    <n v="3226"/>
    <x v="0"/>
    <s v="Zaawansowana statystyka matematyczna w R"/>
    <n v="2"/>
    <s v="Wrocław"/>
  </r>
  <r>
    <n v="3227"/>
    <x v="3"/>
    <s v="Access dla użytkowników Excela"/>
    <n v="2"/>
    <s v="Warszawa"/>
  </r>
  <r>
    <n v="3228"/>
    <x v="0"/>
    <s v="Warsztaty Machine Learning w R"/>
    <n v="4"/>
    <s v="Warszawa"/>
  </r>
  <r>
    <n v="3229"/>
    <x v="1"/>
    <s v="Wstęp do analizy danych w programie MS Excel"/>
    <n v="5"/>
    <s v="Warszawa"/>
  </r>
  <r>
    <n v="3230"/>
    <x v="1"/>
    <s v="MS Excel w zastosowaniach statystycznych - elearning"/>
    <n v="2"/>
    <s v="Białystok"/>
  </r>
  <r>
    <n v="3231"/>
    <x v="2"/>
    <s v="Automatyzacja pracy w programie MS Excel z wykorzystaniem języka VBA"/>
    <n v="2"/>
    <s v="Białystok"/>
  </r>
  <r>
    <n v="3232"/>
    <x v="1"/>
    <s v="Wstęp do analizy danych w programie MS Excel - elearning"/>
    <n v="6"/>
    <s v="Bydgoszcz"/>
  </r>
  <r>
    <n v="3233"/>
    <x v="0"/>
    <s v="Analiza i wizualizacja danych w R"/>
    <n v="4"/>
    <s v="Opole"/>
  </r>
  <r>
    <n v="3234"/>
    <x v="4"/>
    <s v="Tajniki efektywnej pracy w programie MS PowerPoint"/>
    <n v="1"/>
    <s v="Warszawa"/>
  </r>
  <r>
    <n v="3235"/>
    <x v="4"/>
    <s v="Tajniki efektywnej pracy w programie MS PowerPoint"/>
    <n v="4"/>
    <s v="Warszawa"/>
  </r>
  <r>
    <n v="3236"/>
    <x v="2"/>
    <s v="VBA dla ekspertów – sterowanie Windows i MS Office"/>
    <n v="3"/>
    <s v="Szczecin"/>
  </r>
  <r>
    <n v="3237"/>
    <x v="2"/>
    <s v="Wydajna praca w VBA w programie MS Excel"/>
    <n v="3"/>
    <s v="Warszawa"/>
  </r>
  <r>
    <n v="3238"/>
    <x v="1"/>
    <s v="Wstęp do analizy danych w programie MS Excel - elearning"/>
    <n v="6"/>
    <s v="Warszawa"/>
  </r>
  <r>
    <n v="3239"/>
    <x v="0"/>
    <s v="Analiza i wizualizacja danych w R"/>
    <n v="2"/>
    <s v="Kraków"/>
  </r>
  <r>
    <n v="3240"/>
    <x v="2"/>
    <s v="Wydajna praca w VBA w programie MS Excel"/>
    <n v="2"/>
    <s v="Łódź"/>
  </r>
  <r>
    <n v="3241"/>
    <x v="5"/>
    <s v="Tajniki efektywnej pracy w programie MS Word"/>
    <n v="3"/>
    <s v="Warszawa"/>
  </r>
  <r>
    <n v="3242"/>
    <x v="2"/>
    <s v="VBA dla ekspertów – interfejs użytkownika i UserForms"/>
    <n v="4"/>
    <s v="Warszawa"/>
  </r>
  <r>
    <n v="3243"/>
    <x v="2"/>
    <s v="VBA dla ekspertów – interfejs użytkownika i UserForms"/>
    <n v="4"/>
    <s v="Warszawa"/>
  </r>
  <r>
    <n v="3244"/>
    <x v="2"/>
    <s v="Automatyzacja pracy w programie MS Excel z wykorzystaniem języka VBA"/>
    <n v="3"/>
    <s v="Łódź"/>
  </r>
  <r>
    <n v="3245"/>
    <x v="0"/>
    <s v="Zaawansowana statystyka matematyczna w R"/>
    <n v="6"/>
    <s v="Warszawa"/>
  </r>
  <r>
    <n v="3246"/>
    <x v="4"/>
    <s v="Tajniki efektywnej pracy w programie MS PowerPoint"/>
    <n v="9"/>
    <s v="Warszawa"/>
  </r>
  <r>
    <n v="3247"/>
    <x v="2"/>
    <s v="Automatyzacja pracy w programie MS Excel z wykorzystaniem języka VBA"/>
    <n v="2"/>
    <s v="Białystok"/>
  </r>
  <r>
    <n v="3248"/>
    <x v="0"/>
    <s v="Analiza i wizualizacja danych w R"/>
    <n v="4"/>
    <s v="Warszawa"/>
  </r>
  <r>
    <n v="3249"/>
    <x v="1"/>
    <s v="MS Excel w zastosowaniach statystycznych"/>
    <n v="5"/>
    <s v="Warszawa"/>
  </r>
  <r>
    <n v="3250"/>
    <x v="1"/>
    <s v="MS Excel w zastosowaniach statystycznych"/>
    <n v="5"/>
    <s v="Szczecin"/>
  </r>
  <r>
    <n v="3251"/>
    <x v="2"/>
    <s v="VBA dla ekspertów – interfejs użytkownika i UserForms"/>
    <n v="1"/>
    <s v="Bydgoszcz"/>
  </r>
  <r>
    <n v="3252"/>
    <x v="2"/>
    <s v="VBA dla ekspertów – sterowanie Windows i MS Office"/>
    <n v="5"/>
    <s v="Warszawa"/>
  </r>
  <r>
    <n v="3253"/>
    <x v="4"/>
    <s v="Tajniki efektywnej pracy w programie MS PowerPoint"/>
    <n v="6"/>
    <s v="Warszawa"/>
  </r>
  <r>
    <n v="3254"/>
    <x v="3"/>
    <s v="Access dla użytkowników Excela"/>
    <n v="2"/>
    <s v="Rzeszów"/>
  </r>
  <r>
    <n v="3255"/>
    <x v="5"/>
    <s v="Tajniki efektywnej pracy w programie MS Word"/>
    <n v="5"/>
    <s v="Bydgoszcz"/>
  </r>
  <r>
    <n v="3256"/>
    <x v="2"/>
    <s v="VBA dla ekspertów – interfejs użytkownika i UserForms"/>
    <n v="5"/>
    <s v="Warszawa"/>
  </r>
  <r>
    <n v="3257"/>
    <x v="0"/>
    <s v="Podstawy statystyki matematycznej w R"/>
    <n v="5"/>
    <s v="Warszawa"/>
  </r>
  <r>
    <n v="3258"/>
    <x v="1"/>
    <s v="Efektywna praca w programie MS Excel - elearning"/>
    <n v="1"/>
    <s v="Warszawa"/>
  </r>
  <r>
    <n v="3259"/>
    <x v="0"/>
    <s v="Warsztaty Machine Learning w R"/>
    <n v="4"/>
    <s v="Bydgoszcz"/>
  </r>
  <r>
    <n v="3260"/>
    <x v="1"/>
    <s v="MS Excel w zastosowaniach statystycznych"/>
    <n v="5"/>
    <s v="Warszawa"/>
  </r>
  <r>
    <n v="3261"/>
    <x v="1"/>
    <s v="Efektywna praca w programie MS Excel"/>
    <n v="2"/>
    <s v="Lublin"/>
  </r>
  <r>
    <n v="3262"/>
    <x v="0"/>
    <s v="Analiza i wizualizacja danych w R"/>
    <n v="1"/>
    <s v="Warszawa"/>
  </r>
  <r>
    <n v="3263"/>
    <x v="0"/>
    <s v="Podstawy statystyki matematycznej w R"/>
    <n v="5"/>
    <s v="Warszawa"/>
  </r>
  <r>
    <n v="3264"/>
    <x v="0"/>
    <s v="Podstawy statystyki matematycznej w R"/>
    <n v="6"/>
    <s v="Warszawa"/>
  </r>
  <r>
    <n v="3265"/>
    <x v="0"/>
    <s v="Warsztaty Machine Learning w R"/>
    <n v="3"/>
    <s v="Warszawa"/>
  </r>
  <r>
    <n v="3266"/>
    <x v="2"/>
    <s v="VBA dla ekspertów – sterowanie Windows i MS Office"/>
    <n v="3"/>
    <s v="Warszawa"/>
  </r>
  <r>
    <n v="3267"/>
    <x v="0"/>
    <s v="Podstawy statystyki matematycznej w R"/>
    <n v="2"/>
    <s v="Opole"/>
  </r>
  <r>
    <n v="3268"/>
    <x v="2"/>
    <s v="Automatyzacja pracy w programie MS Excel z wykorzystaniem języka VBA"/>
    <n v="1"/>
    <s v="Warszawa"/>
  </r>
  <r>
    <n v="3269"/>
    <x v="2"/>
    <s v="Wydajna praca w VBA w programie MS Excel"/>
    <n v="3"/>
    <s v="Warszawa"/>
  </r>
  <r>
    <n v="3270"/>
    <x v="0"/>
    <s v="Warsztaty Machine Learning w R"/>
    <n v="5"/>
    <s v="Warszawa"/>
  </r>
  <r>
    <n v="3271"/>
    <x v="1"/>
    <s v="MS Excel w zastosowaniach finansowych"/>
    <n v="4"/>
    <s v="Warszawa"/>
  </r>
  <r>
    <n v="3272"/>
    <x v="2"/>
    <s v="VBA dla ekspertów – interfejs użytkownika i UserForms"/>
    <n v="2"/>
    <s v="Warszawa"/>
  </r>
  <r>
    <n v="3273"/>
    <x v="0"/>
    <s v="Zaawansowana statystyka matematyczna w R"/>
    <n v="8"/>
    <s v="Warszawa"/>
  </r>
  <r>
    <n v="3274"/>
    <x v="1"/>
    <s v="MS Excel w zastosowaniach statystycznych"/>
    <n v="3"/>
    <s v="Warszawa"/>
  </r>
  <r>
    <n v="3275"/>
    <x v="5"/>
    <s v="Tajniki efektywnej pracy w programie MS Word"/>
    <n v="1"/>
    <s v="Warszawa"/>
  </r>
  <r>
    <n v="3276"/>
    <x v="0"/>
    <s v="Warsztaty Machine Learning w R"/>
    <n v="1"/>
    <s v="Warszawa"/>
  </r>
  <r>
    <n v="3277"/>
    <x v="1"/>
    <s v="MS Excel w zastosowaniach statystycznych"/>
    <n v="5"/>
    <s v="Warszawa"/>
  </r>
  <r>
    <n v="3278"/>
    <x v="5"/>
    <s v="Tajniki efektywnej pracy w programie MS Word"/>
    <n v="4"/>
    <s v="Lublin"/>
  </r>
  <r>
    <n v="3279"/>
    <x v="1"/>
    <s v="MS Excel w zastosowaniach statystycznych - elearning"/>
    <n v="4"/>
    <s v="Warszawa"/>
  </r>
  <r>
    <n v="3280"/>
    <x v="1"/>
    <s v="Wstęp do analizy danych w programie MS Excel"/>
    <n v="4"/>
    <s v="Bydgoszcz"/>
  </r>
  <r>
    <n v="3281"/>
    <x v="2"/>
    <s v="VBA dla ekspertów – interfejs użytkownika i UserForms"/>
    <n v="1"/>
    <s v="Olsztyn"/>
  </r>
  <r>
    <n v="3282"/>
    <x v="2"/>
    <s v="Wydajna praca w VBA w programie MS Excel"/>
    <n v="1"/>
    <s v="Warszawa"/>
  </r>
  <r>
    <n v="3283"/>
    <x v="1"/>
    <s v="MS Excel w zastosowaniach statystycznych"/>
    <n v="2"/>
    <s v="Warszawa"/>
  </r>
  <r>
    <n v="3284"/>
    <x v="1"/>
    <s v="Efektywna praca w programie MS Excel"/>
    <n v="4"/>
    <s v="Warszawa"/>
  </r>
  <r>
    <n v="3285"/>
    <x v="0"/>
    <s v="Zaawansowana statystyka matematyczna w R"/>
    <n v="3"/>
    <s v="Lublin"/>
  </r>
  <r>
    <n v="3286"/>
    <x v="1"/>
    <s v="Wstęp do analizy danych w programie MS Excel - elearning"/>
    <n v="5"/>
    <s v="Warszawa"/>
  </r>
  <r>
    <n v="3287"/>
    <x v="3"/>
    <s v="Automatyzacja pracy w programie MS Access z wykorzystaniem języka VBA"/>
    <n v="1"/>
    <s v="Poznań"/>
  </r>
  <r>
    <n v="3288"/>
    <x v="2"/>
    <s v="Automatyzacja pracy w programie MS Excel z wykorzystaniem języka VBA"/>
    <n v="5"/>
    <s v="Warszawa"/>
  </r>
  <r>
    <n v="3289"/>
    <x v="5"/>
    <s v="Tajniki efektywnej pracy w programie MS Word"/>
    <n v="5"/>
    <s v="Warszawa"/>
  </r>
  <r>
    <n v="3290"/>
    <x v="0"/>
    <s v="Zaawansowana statystyka matematyczna w R"/>
    <n v="3"/>
    <s v="Warszawa"/>
  </r>
  <r>
    <n v="3291"/>
    <x v="3"/>
    <s v="Access dla użytkowników Excela"/>
    <n v="1"/>
    <s v="Warszawa"/>
  </r>
  <r>
    <n v="3292"/>
    <x v="1"/>
    <s v="MS Excel w zastosowaniach finansowych"/>
    <n v="2"/>
    <s v="Lublin"/>
  </r>
  <r>
    <n v="3293"/>
    <x v="1"/>
    <s v="MS Excel w zastosowaniach statystycznych - elearning"/>
    <n v="2"/>
    <s v="Warszawa"/>
  </r>
  <r>
    <n v="3294"/>
    <x v="2"/>
    <s v="VBA dla ekspertów – sterowanie Windows i MS Office"/>
    <n v="2"/>
    <s v="Warszawa"/>
  </r>
  <r>
    <n v="3295"/>
    <x v="0"/>
    <s v="Analiza i wizualizacja danych w R"/>
    <n v="2"/>
    <s v="Warszawa"/>
  </r>
  <r>
    <n v="3296"/>
    <x v="2"/>
    <s v="VBA dla ekspertów – sterowanie Windows i MS Office"/>
    <n v="3"/>
    <s v="Kielce"/>
  </r>
  <r>
    <n v="3297"/>
    <x v="0"/>
    <s v="Analiza i wizualizacja danych w R"/>
    <n v="4"/>
    <s v="Warszawa"/>
  </r>
  <r>
    <n v="3298"/>
    <x v="2"/>
    <s v="Automatyzacja pracy w programie MS Excel z wykorzystaniem języka VBA"/>
    <n v="5"/>
    <s v="Warszawa"/>
  </r>
  <r>
    <n v="3299"/>
    <x v="5"/>
    <s v="Tajniki efektywnej pracy w programie MS Word"/>
    <n v="1"/>
    <s v="Olsztyn"/>
  </r>
  <r>
    <n v="3300"/>
    <x v="2"/>
    <s v="Wydajna praca w VBA w programie MS Excel"/>
    <n v="4"/>
    <s v="Rzeszów"/>
  </r>
  <r>
    <n v="3301"/>
    <x v="1"/>
    <s v="Wstęp do analizy danych w programie MS Excel - elearning"/>
    <n v="2"/>
    <s v="Kielce"/>
  </r>
  <r>
    <n v="3302"/>
    <x v="3"/>
    <s v="Access dla użytkowników Excela"/>
    <n v="2"/>
    <s v="Warszawa"/>
  </r>
  <r>
    <n v="3303"/>
    <x v="4"/>
    <s v="Tajniki efektywnej pracy w programie MS PowerPoint"/>
    <n v="4"/>
    <s v="Warszawa"/>
  </r>
  <r>
    <n v="3304"/>
    <x v="0"/>
    <s v="Warsztaty Machine Learning w R"/>
    <n v="7"/>
    <s v="Warszawa"/>
  </r>
  <r>
    <n v="3305"/>
    <x v="1"/>
    <s v="Efektywna praca w programie MS Excel - elearning"/>
    <n v="5"/>
    <s v="Warszawa"/>
  </r>
  <r>
    <n v="3306"/>
    <x v="4"/>
    <s v="Tajniki efektywnej pracy w programie MS PowerPoint"/>
    <n v="4"/>
    <s v="Warszawa"/>
  </r>
  <r>
    <n v="3307"/>
    <x v="1"/>
    <s v="Efektywna praca w programie MS Excel"/>
    <n v="2"/>
    <s v="Warszawa"/>
  </r>
  <r>
    <n v="3308"/>
    <x v="1"/>
    <s v="MS Excel w zastosowaniach statystycznych - elearning"/>
    <n v="7"/>
    <s v="Opole"/>
  </r>
  <r>
    <n v="3309"/>
    <x v="0"/>
    <s v="Analiza i wizualizacja danych w R"/>
    <n v="5"/>
    <s v="Kielce"/>
  </r>
  <r>
    <n v="3310"/>
    <x v="5"/>
    <s v="Tajniki efektywnej pracy w programie MS Word"/>
    <n v="1"/>
    <s v="Warszawa"/>
  </r>
  <r>
    <n v="3311"/>
    <x v="5"/>
    <s v="Tajniki efektywnej pracy w programie MS Word"/>
    <n v="2"/>
    <s v="Bydgoszcz"/>
  </r>
  <r>
    <n v="3312"/>
    <x v="4"/>
    <s v="Tajniki efektywnej pracy w programie MS PowerPoint"/>
    <n v="1"/>
    <s v="Warszawa"/>
  </r>
  <r>
    <n v="3313"/>
    <x v="2"/>
    <s v="Wydajna praca w VBA w programie MS Excel"/>
    <n v="6"/>
    <s v="Wrocław"/>
  </r>
  <r>
    <n v="3314"/>
    <x v="0"/>
    <s v="Podstawy statystyki matematycznej w R"/>
    <n v="4"/>
    <s v="Warszawa"/>
  </r>
  <r>
    <n v="3315"/>
    <x v="3"/>
    <s v="Access dla użytkowników Excela"/>
    <n v="5"/>
    <s v="Lublin"/>
  </r>
  <r>
    <n v="3316"/>
    <x v="1"/>
    <s v="MS Excel w zastosowaniach finansowych"/>
    <n v="4"/>
    <s v="Kraków"/>
  </r>
  <r>
    <n v="3317"/>
    <x v="2"/>
    <s v="Automatyzacja pracy w programie MS Excel z wykorzystaniem języka VBA"/>
    <n v="2"/>
    <s v="Warszawa"/>
  </r>
  <r>
    <n v="3318"/>
    <x v="1"/>
    <s v="MS Excel w zastosowaniach statystycznych - elearning"/>
    <n v="5"/>
    <s v="Warszawa"/>
  </r>
  <r>
    <n v="3319"/>
    <x v="1"/>
    <s v="MS Excel w zastosowaniach statystycznych - elearning"/>
    <n v="2"/>
    <s v="Warszawa"/>
  </r>
  <r>
    <n v="3320"/>
    <x v="1"/>
    <s v="Wstęp do analizy danych w programie MS Excel - elearning"/>
    <n v="1"/>
    <s v="Warszawa"/>
  </r>
  <r>
    <n v="3321"/>
    <x v="3"/>
    <s v="Access dla użytkowników Excela"/>
    <n v="1"/>
    <s v="Warszawa"/>
  </r>
  <r>
    <n v="3322"/>
    <x v="1"/>
    <s v="MS Excel w zastosowaniach statystycznych - elearning"/>
    <n v="2"/>
    <s v="Warszawa"/>
  </r>
  <r>
    <n v="3323"/>
    <x v="1"/>
    <s v="MS Excel w zastosowaniach statystycznych"/>
    <n v="1"/>
    <s v="Warszawa"/>
  </r>
  <r>
    <n v="3324"/>
    <x v="0"/>
    <s v="Warsztaty Machine Learning w R"/>
    <n v="2"/>
    <s v="Kielce"/>
  </r>
  <r>
    <n v="3325"/>
    <x v="1"/>
    <s v="MS Excel w zastosowaniach finansowych"/>
    <n v="4"/>
    <s v="Warszawa"/>
  </r>
  <r>
    <n v="3326"/>
    <x v="2"/>
    <s v="VBA dla ekspertów – interfejs użytkownika i UserForms"/>
    <n v="3"/>
    <s v="Wrocław"/>
  </r>
  <r>
    <n v="3327"/>
    <x v="1"/>
    <s v="Wstęp do analizy danych w programie MS Excel"/>
    <n v="3"/>
    <s v="Warszawa"/>
  </r>
  <r>
    <n v="3328"/>
    <x v="1"/>
    <s v="MS Excel w zastosowaniach finansowych"/>
    <n v="2"/>
    <s v="Warszawa"/>
  </r>
  <r>
    <n v="3329"/>
    <x v="1"/>
    <s v="MS Excel w zastosowaniach statystycznych - elearning"/>
    <n v="3"/>
    <s v="Warszawa"/>
  </r>
  <r>
    <n v="3330"/>
    <x v="1"/>
    <s v="MS Excel w zastosowaniach finansowych"/>
    <n v="3"/>
    <s v="Warszawa"/>
  </r>
  <r>
    <n v="3331"/>
    <x v="1"/>
    <s v="Efektywna praca w programie MS Excel"/>
    <n v="2"/>
    <s v="Olsztyn"/>
  </r>
  <r>
    <n v="3332"/>
    <x v="1"/>
    <s v="MS Excel w zastosowaniach statystycznych"/>
    <n v="5"/>
    <s v="Warszawa"/>
  </r>
  <r>
    <n v="3333"/>
    <x v="1"/>
    <s v="Wstęp do analizy danych w programie MS Excel - elearning"/>
    <n v="4"/>
    <s v="Warszawa"/>
  </r>
  <r>
    <n v="3334"/>
    <x v="0"/>
    <s v="Zaawansowana statystyka matematyczna w R"/>
    <n v="1"/>
    <s v="Warszawa"/>
  </r>
  <r>
    <n v="3335"/>
    <x v="1"/>
    <s v="MS Excel w zastosowaniach finansowych"/>
    <n v="1"/>
    <s v="Kielce"/>
  </r>
  <r>
    <n v="3336"/>
    <x v="0"/>
    <s v="Analiza i wizualizacja danych w R"/>
    <n v="5"/>
    <s v="Warszawa"/>
  </r>
  <r>
    <n v="3337"/>
    <x v="1"/>
    <s v="MS Excel w zastosowaniach finansowych"/>
    <n v="5"/>
    <s v="Poznań"/>
  </r>
  <r>
    <n v="3338"/>
    <x v="0"/>
    <s v="Analiza i wizualizacja danych w R"/>
    <n v="3"/>
    <s v="Szczecin"/>
  </r>
  <r>
    <n v="3339"/>
    <x v="1"/>
    <s v="Efektywna praca w programie MS Excel - elearning"/>
    <n v="4"/>
    <s v="Warszawa"/>
  </r>
  <r>
    <n v="3340"/>
    <x v="3"/>
    <s v="Access dla użytkowników Excela"/>
    <n v="3"/>
    <s v="Łódź"/>
  </r>
  <r>
    <n v="3341"/>
    <x v="3"/>
    <s v="Access dla użytkowników Excela"/>
    <n v="5"/>
    <s v="Warszawa"/>
  </r>
  <r>
    <n v="3342"/>
    <x v="1"/>
    <s v="MS Excel w zastosowaniach statystycznych - elearning"/>
    <n v="4"/>
    <s v="Warszawa"/>
  </r>
  <r>
    <n v="3343"/>
    <x v="1"/>
    <s v="MS Excel w zastosowaniach statystycznych"/>
    <n v="8"/>
    <s v="Warszawa"/>
  </r>
  <r>
    <n v="3344"/>
    <x v="0"/>
    <s v="Podstawy statystyki matematycznej w R"/>
    <n v="5"/>
    <s v="Olsztyn"/>
  </r>
  <r>
    <n v="3345"/>
    <x v="1"/>
    <s v="MS Excel w zastosowaniach statystycznych"/>
    <n v="3"/>
    <s v="Warszawa"/>
  </r>
  <r>
    <n v="3346"/>
    <x v="3"/>
    <s v="Automatyzacja pracy w programie MS Access z wykorzystaniem języka VBA"/>
    <n v="3"/>
    <s v="Łódź"/>
  </r>
  <r>
    <n v="3347"/>
    <x v="1"/>
    <s v="Efektywna praca w programie MS Excel - elearning"/>
    <n v="1"/>
    <s v="Warszawa"/>
  </r>
  <r>
    <n v="3348"/>
    <x v="1"/>
    <s v="MS Excel w zastosowaniach finansowych"/>
    <n v="2"/>
    <s v="Wrocław"/>
  </r>
  <r>
    <n v="3349"/>
    <x v="1"/>
    <s v="MS Excel w zastosowaniach finansowych"/>
    <n v="4"/>
    <s v="Olsztyn"/>
  </r>
  <r>
    <n v="3350"/>
    <x v="1"/>
    <s v="Efektywna praca w programie MS Excel"/>
    <n v="4"/>
    <s v="Szczecin"/>
  </r>
  <r>
    <n v="3351"/>
    <x v="0"/>
    <s v="Warsztaty Machine Learning w R"/>
    <n v="3"/>
    <s v="Warszawa"/>
  </r>
  <r>
    <n v="3352"/>
    <x v="0"/>
    <s v="Analiza i wizualizacja danych w R"/>
    <n v="2"/>
    <s v="Warszawa"/>
  </r>
  <r>
    <n v="3353"/>
    <x v="1"/>
    <s v="Wstęp do analizy danych w programie MS Excel"/>
    <n v="6"/>
    <s v="Bydgoszcz"/>
  </r>
  <r>
    <n v="3354"/>
    <x v="2"/>
    <s v="Automatyzacja pracy w programie MS Excel z wykorzystaniem języka VBA"/>
    <n v="2"/>
    <s v="Warszawa"/>
  </r>
  <r>
    <n v="3355"/>
    <x v="1"/>
    <s v="Wstęp do analizy danych w programie MS Excel - elearning"/>
    <n v="4"/>
    <s v="Warszawa"/>
  </r>
  <r>
    <n v="3356"/>
    <x v="2"/>
    <s v="VBA dla ekspertów – interfejs użytkownika i UserForms"/>
    <n v="4"/>
    <s v="Warszawa"/>
  </r>
  <r>
    <n v="3357"/>
    <x v="1"/>
    <s v="Wstęp do analizy danych w programie MS Excel"/>
    <n v="2"/>
    <s v="Warszawa"/>
  </r>
  <r>
    <n v="3358"/>
    <x v="4"/>
    <s v="Tajniki efektywnej pracy w programie MS PowerPoint"/>
    <n v="1"/>
    <s v="Wrocław"/>
  </r>
  <r>
    <n v="3359"/>
    <x v="2"/>
    <s v="VBA dla ekspertów – interfejs użytkownika i UserForms"/>
    <n v="5"/>
    <s v="Warszawa"/>
  </r>
  <r>
    <n v="3360"/>
    <x v="1"/>
    <s v="Efektywna praca w programie MS Excel - elearning"/>
    <n v="2"/>
    <s v="Szczecin"/>
  </r>
  <r>
    <n v="3361"/>
    <x v="3"/>
    <s v="Access dla użytkowników Excela"/>
    <n v="3"/>
    <s v="Bydgoszcz"/>
  </r>
  <r>
    <n v="3362"/>
    <x v="1"/>
    <s v="Wstęp do analizy danych w programie MS Excel"/>
    <n v="2"/>
    <s v="Rzeszów"/>
  </r>
  <r>
    <n v="3363"/>
    <x v="2"/>
    <s v="Wydajna praca w VBA w programie MS Excel"/>
    <n v="3"/>
    <s v="Warszawa"/>
  </r>
  <r>
    <n v="3364"/>
    <x v="1"/>
    <s v="MS Excel w zastosowaniach statystycznych - elearning"/>
    <n v="2"/>
    <s v="Warszawa"/>
  </r>
  <r>
    <n v="3365"/>
    <x v="2"/>
    <s v="Automatyzacja pracy w programie MS Excel z wykorzystaniem języka VBA"/>
    <n v="3"/>
    <s v="Opole"/>
  </r>
  <r>
    <n v="3366"/>
    <x v="2"/>
    <s v="VBA dla ekspertów – interfejs użytkownika i UserForms"/>
    <n v="5"/>
    <s v="Warszawa"/>
  </r>
  <r>
    <n v="3367"/>
    <x v="0"/>
    <s v="Zaawansowana statystyka matematyczna w R"/>
    <n v="5"/>
    <s v="Białystok"/>
  </r>
  <r>
    <n v="3368"/>
    <x v="1"/>
    <s v="Wstęp do analizy danych w programie MS Excel"/>
    <n v="3"/>
    <s v="Warszawa"/>
  </r>
  <r>
    <n v="3369"/>
    <x v="1"/>
    <s v="MS Excel w zastosowaniach finansowych"/>
    <n v="4"/>
    <s v="Warszawa"/>
  </r>
  <r>
    <n v="3370"/>
    <x v="1"/>
    <s v="Efektywna praca w programie MS Excel"/>
    <n v="4"/>
    <s v="Łódź"/>
  </r>
  <r>
    <n v="3371"/>
    <x v="2"/>
    <s v="VBA dla ekspertów – sterowanie Windows i MS Office"/>
    <n v="1"/>
    <s v="Kielce"/>
  </r>
  <r>
    <n v="3372"/>
    <x v="2"/>
    <s v="Wydajna praca w VBA w programie MS Excel"/>
    <n v="4"/>
    <s v="Szczecin"/>
  </r>
  <r>
    <n v="3373"/>
    <x v="1"/>
    <s v="Wstęp do analizy danych w programie MS Excel - elearning"/>
    <n v="4"/>
    <s v="Warszawa"/>
  </r>
  <r>
    <n v="3374"/>
    <x v="1"/>
    <s v="Wstęp do analizy danych w programie MS Excel - elearning"/>
    <n v="2"/>
    <s v="Olsztyn"/>
  </r>
  <r>
    <n v="3375"/>
    <x v="2"/>
    <s v="Wydajna praca w VBA w programie MS Excel"/>
    <n v="2"/>
    <s v="Warszawa"/>
  </r>
  <r>
    <n v="3376"/>
    <x v="5"/>
    <s v="Tajniki efektywnej pracy w programie MS Word"/>
    <n v="3"/>
    <s v="Warszawa"/>
  </r>
  <r>
    <n v="3377"/>
    <x v="3"/>
    <s v="Access dla użytkowników Excela"/>
    <n v="5"/>
    <s v="Warszawa"/>
  </r>
  <r>
    <n v="3378"/>
    <x v="5"/>
    <s v="Tajniki efektywnej pracy w programie MS Word"/>
    <n v="3"/>
    <s v="Lublin"/>
  </r>
  <r>
    <n v="3379"/>
    <x v="0"/>
    <s v="Podstawy statystyki matematycznej w R"/>
    <n v="3"/>
    <s v="Opole"/>
  </r>
  <r>
    <n v="3380"/>
    <x v="1"/>
    <s v="MS Excel w zastosowaniach statystycznych - elearning"/>
    <n v="4"/>
    <s v="Warszawa"/>
  </r>
  <r>
    <n v="3381"/>
    <x v="0"/>
    <s v="Zaawansowana statystyka matematyczna w R"/>
    <n v="4"/>
    <s v="Warszawa"/>
  </r>
  <r>
    <n v="3382"/>
    <x v="0"/>
    <s v="Zaawansowana statystyka matematyczna w R"/>
    <n v="1"/>
    <s v="Warszawa"/>
  </r>
  <r>
    <n v="3383"/>
    <x v="1"/>
    <s v="MS Excel w zastosowaniach finansowych"/>
    <n v="7"/>
    <s v="Wrocław"/>
  </r>
  <r>
    <n v="3384"/>
    <x v="4"/>
    <s v="Tajniki efektywnej pracy w programie MS PowerPoint"/>
    <n v="3"/>
    <s v="Warszawa"/>
  </r>
  <r>
    <n v="3385"/>
    <x v="1"/>
    <s v="Wstęp do analizy danych w programie MS Excel"/>
    <n v="3"/>
    <s v="Warszawa"/>
  </r>
  <r>
    <n v="3386"/>
    <x v="0"/>
    <s v="Zaawansowana statystyka matematyczna w R"/>
    <n v="1"/>
    <s v="Olsztyn"/>
  </r>
  <r>
    <n v="3387"/>
    <x v="2"/>
    <s v="Automatyzacja pracy w programie MS Excel z wykorzystaniem języka VBA"/>
    <n v="2"/>
    <s v="Warszawa"/>
  </r>
  <r>
    <n v="3388"/>
    <x v="3"/>
    <s v="Access dla użytkowników Excela"/>
    <n v="6"/>
    <s v="Kielce"/>
  </r>
  <r>
    <n v="3389"/>
    <x v="3"/>
    <s v="Automatyzacja pracy w programie MS Access z wykorzystaniem języka VBA"/>
    <n v="2"/>
    <s v="Łódź"/>
  </r>
  <r>
    <n v="3390"/>
    <x v="4"/>
    <s v="Tajniki efektywnej pracy w programie MS PowerPoint"/>
    <n v="4"/>
    <s v="Warszawa"/>
  </r>
  <r>
    <n v="3391"/>
    <x v="1"/>
    <s v="MS Excel w zastosowaniach statystycznych"/>
    <n v="2"/>
    <s v="Warszawa"/>
  </r>
  <r>
    <n v="3392"/>
    <x v="0"/>
    <s v="Podstawy statystyki matematycznej w R"/>
    <n v="3"/>
    <s v="Warszawa"/>
  </r>
  <r>
    <n v="3393"/>
    <x v="0"/>
    <s v="Warsztaty Machine Learning w R"/>
    <n v="4"/>
    <s v="Katowice"/>
  </r>
  <r>
    <n v="3394"/>
    <x v="3"/>
    <s v="Access dla użytkowników Excela"/>
    <n v="2"/>
    <s v="Warszawa"/>
  </r>
  <r>
    <n v="3395"/>
    <x v="0"/>
    <s v="Warsztaty Machine Learning w R"/>
    <n v="2"/>
    <s v="Warszawa"/>
  </r>
  <r>
    <n v="3396"/>
    <x v="0"/>
    <s v="Zaawansowana statystyka matematyczna w R"/>
    <n v="2"/>
    <s v="Łódź"/>
  </r>
  <r>
    <n v="3397"/>
    <x v="3"/>
    <s v="Automatyzacja pracy w programie MS Access z wykorzystaniem języka VBA"/>
    <n v="4"/>
    <s v="Wrocław"/>
  </r>
  <r>
    <n v="3398"/>
    <x v="1"/>
    <s v="Wstęp do analizy danych w programie MS Excel - elearning"/>
    <n v="4"/>
    <s v="Warszawa"/>
  </r>
  <r>
    <n v="3399"/>
    <x v="0"/>
    <s v="Warsztaty Machine Learning w R"/>
    <n v="6"/>
    <s v="Warszawa"/>
  </r>
  <r>
    <n v="3400"/>
    <x v="5"/>
    <s v="Tajniki efektywnej pracy w programie MS Word"/>
    <n v="2"/>
    <s v="Warszawa"/>
  </r>
  <r>
    <n v="3401"/>
    <x v="0"/>
    <s v="Warsztaty Machine Learning w R"/>
    <n v="2"/>
    <s v="Wrocław"/>
  </r>
  <r>
    <n v="3402"/>
    <x v="1"/>
    <s v="Wstęp do analizy danych w programie MS Excel - elearning"/>
    <n v="2"/>
    <s v="Warszawa"/>
  </r>
  <r>
    <n v="3403"/>
    <x v="0"/>
    <s v="Warsztaty Machine Learning w R"/>
    <n v="4"/>
    <s v="Warszawa"/>
  </r>
  <r>
    <n v="3404"/>
    <x v="1"/>
    <s v="MS Excel w zastosowaniach statystycznych - elearning"/>
    <n v="2"/>
    <s v="Warszawa"/>
  </r>
  <r>
    <n v="3405"/>
    <x v="0"/>
    <s v="Analiza i wizualizacja danych w R"/>
    <n v="3"/>
    <s v="Warszawa"/>
  </r>
  <r>
    <n v="3406"/>
    <x v="1"/>
    <s v="Efektywna praca w programie MS Excel"/>
    <n v="2"/>
    <s v="Warszawa"/>
  </r>
  <r>
    <n v="3407"/>
    <x v="3"/>
    <s v="Automatyzacja pracy w programie MS Access z wykorzystaniem języka VBA"/>
    <n v="3"/>
    <s v="Wrocław"/>
  </r>
  <r>
    <n v="3408"/>
    <x v="2"/>
    <s v="Automatyzacja pracy w programie MS Excel z wykorzystaniem języka VBA"/>
    <n v="2"/>
    <s v="Warszawa"/>
  </r>
  <r>
    <n v="3409"/>
    <x v="3"/>
    <s v="Access dla użytkowników Excela"/>
    <n v="3"/>
    <s v="Warszawa"/>
  </r>
  <r>
    <n v="3410"/>
    <x v="0"/>
    <s v="Warsztaty Machine Learning w R"/>
    <n v="8"/>
    <s v="Warszawa"/>
  </r>
  <r>
    <n v="3411"/>
    <x v="1"/>
    <s v="MS Excel w zastosowaniach finansowych"/>
    <n v="2"/>
    <s v="Warszawa"/>
  </r>
  <r>
    <n v="3412"/>
    <x v="0"/>
    <s v="Warsztaty Machine Learning w R"/>
    <n v="1"/>
    <s v="Katowice"/>
  </r>
  <r>
    <n v="3413"/>
    <x v="0"/>
    <s v="Podstawy statystyki matematycznej w R"/>
    <n v="1"/>
    <s v="Opole"/>
  </r>
  <r>
    <n v="3414"/>
    <x v="1"/>
    <s v="MS Excel w zastosowaniach statystycznych - elearning"/>
    <n v="1"/>
    <s v="Rzeszów"/>
  </r>
  <r>
    <n v="3415"/>
    <x v="1"/>
    <s v="Wstęp do analizy danych w programie MS Excel"/>
    <n v="3"/>
    <s v="Łódź"/>
  </r>
  <r>
    <n v="3416"/>
    <x v="5"/>
    <s v="Tajniki efektywnej pracy w programie MS Word"/>
    <n v="4"/>
    <s v="Łódź"/>
  </r>
  <r>
    <n v="3417"/>
    <x v="4"/>
    <s v="Tajniki efektywnej pracy w programie MS PowerPoint"/>
    <n v="1"/>
    <s v="Kielce"/>
  </r>
  <r>
    <n v="3418"/>
    <x v="1"/>
    <s v="Efektywna praca w programie MS Excel"/>
    <n v="2"/>
    <s v="Warszawa"/>
  </r>
  <r>
    <n v="3419"/>
    <x v="2"/>
    <s v="Wydajna praca w VBA w programie MS Excel"/>
    <n v="7"/>
    <s v="Warszawa"/>
  </r>
  <r>
    <n v="3420"/>
    <x v="1"/>
    <s v="Wstęp do analizy danych w programie MS Excel - elearning"/>
    <n v="3"/>
    <s v="Warszawa"/>
  </r>
  <r>
    <n v="3421"/>
    <x v="1"/>
    <s v="MS Excel w zastosowaniach statystycznych"/>
    <n v="6"/>
    <s v="Opole"/>
  </r>
  <r>
    <n v="3422"/>
    <x v="0"/>
    <s v="Podstawy statystyki matematycznej w R"/>
    <n v="4"/>
    <s v="Warszawa"/>
  </r>
  <r>
    <n v="3423"/>
    <x v="2"/>
    <s v="VBA dla ekspertów – sterowanie Windows i MS Office"/>
    <n v="3"/>
    <s v="Warszawa"/>
  </r>
  <r>
    <n v="3424"/>
    <x v="0"/>
    <s v="Warsztaty Machine Learning w R"/>
    <n v="3"/>
    <s v="Warszawa"/>
  </r>
  <r>
    <n v="3425"/>
    <x v="5"/>
    <s v="Tajniki efektywnej pracy w programie MS Word"/>
    <n v="4"/>
    <s v="Warszawa"/>
  </r>
  <r>
    <n v="3426"/>
    <x v="2"/>
    <s v="VBA dla ekspertów – sterowanie Windows i MS Office"/>
    <n v="4"/>
    <s v="Warszawa"/>
  </r>
  <r>
    <n v="3427"/>
    <x v="1"/>
    <s v="MS Excel w zastosowaniach statystycznych - elearning"/>
    <n v="3"/>
    <s v="Warszawa"/>
  </r>
  <r>
    <n v="3428"/>
    <x v="3"/>
    <s v="Access dla użytkowników Excela"/>
    <n v="3"/>
    <s v="Lublin"/>
  </r>
  <r>
    <n v="3429"/>
    <x v="5"/>
    <s v="Tajniki efektywnej pracy w programie MS Word"/>
    <n v="9"/>
    <s v="Warszawa"/>
  </r>
  <r>
    <n v="3430"/>
    <x v="0"/>
    <s v="Podstawy statystyki matematycznej w R"/>
    <n v="1"/>
    <s v="Warszawa"/>
  </r>
  <r>
    <n v="3431"/>
    <x v="1"/>
    <s v="MS Excel w zastosowaniach statystycznych"/>
    <n v="5"/>
    <s v="Warszawa"/>
  </r>
  <r>
    <n v="3432"/>
    <x v="2"/>
    <s v="Wydajna praca w VBA w programie MS Excel"/>
    <n v="4"/>
    <s v="Warszawa"/>
  </r>
  <r>
    <n v="3433"/>
    <x v="0"/>
    <s v="Podstawy statystyki matematycznej w R"/>
    <n v="4"/>
    <s v="Warszawa"/>
  </r>
  <r>
    <n v="3434"/>
    <x v="1"/>
    <s v="MS Excel w zastosowaniach statystycznych - elearning"/>
    <n v="5"/>
    <s v="Kielce"/>
  </r>
  <r>
    <n v="3435"/>
    <x v="0"/>
    <s v="Podstawy statystyki matematycznej w R"/>
    <n v="1"/>
    <s v="Kraków"/>
  </r>
  <r>
    <n v="3436"/>
    <x v="0"/>
    <s v="Podstawy statystyki matematycznej w R"/>
    <n v="3"/>
    <s v="Warszawa"/>
  </r>
  <r>
    <n v="3437"/>
    <x v="4"/>
    <s v="Tajniki efektywnej pracy w programie MS PowerPoint"/>
    <n v="3"/>
    <s v="Warszawa"/>
  </r>
  <r>
    <n v="3438"/>
    <x v="3"/>
    <s v="Access dla użytkowników Excela"/>
    <n v="1"/>
    <s v="Kraków"/>
  </r>
  <r>
    <n v="3439"/>
    <x v="1"/>
    <s v="Wstęp do analizy danych w programie MS Excel - elearning"/>
    <n v="2"/>
    <s v="Rzeszów"/>
  </r>
  <r>
    <n v="3440"/>
    <x v="1"/>
    <s v="Wstęp do analizy danych w programie MS Excel - elearning"/>
    <n v="2"/>
    <s v="Warszawa"/>
  </r>
  <r>
    <n v="3441"/>
    <x v="3"/>
    <s v="Access dla użytkowników Excela"/>
    <n v="1"/>
    <s v="Warszawa"/>
  </r>
  <r>
    <n v="3442"/>
    <x v="2"/>
    <s v="VBA dla ekspertów – interfejs użytkownika i UserForms"/>
    <n v="5"/>
    <s v="Warszawa"/>
  </r>
  <r>
    <n v="3443"/>
    <x v="3"/>
    <s v="Automatyzacja pracy w programie MS Access z wykorzystaniem języka VBA"/>
    <n v="6"/>
    <s v="Kielce"/>
  </r>
  <r>
    <n v="3444"/>
    <x v="0"/>
    <s v="Analiza i wizualizacja danych w R"/>
    <n v="3"/>
    <s v="Warszawa"/>
  </r>
  <r>
    <n v="3445"/>
    <x v="2"/>
    <s v="VBA dla ekspertów – interfejs użytkownika i UserForms"/>
    <n v="1"/>
    <s v="Warszawa"/>
  </r>
  <r>
    <n v="3446"/>
    <x v="2"/>
    <s v="VBA dla ekspertów – interfejs użytkownika i UserForms"/>
    <n v="2"/>
    <s v="Lublin"/>
  </r>
  <r>
    <n v="3447"/>
    <x v="2"/>
    <s v="Automatyzacja pracy w programie MS Excel z wykorzystaniem języka VBA"/>
    <n v="1"/>
    <s v="Lublin"/>
  </r>
  <r>
    <n v="3448"/>
    <x v="1"/>
    <s v="MS Excel w zastosowaniach statystycznych"/>
    <n v="4"/>
    <s v="Warszawa"/>
  </r>
  <r>
    <n v="3449"/>
    <x v="1"/>
    <s v="MS Excel w zastosowaniach statystycznych"/>
    <n v="3"/>
    <s v="Warszawa"/>
  </r>
  <r>
    <n v="3450"/>
    <x v="3"/>
    <s v="Access dla użytkowników Excela"/>
    <n v="4"/>
    <s v="Warszawa"/>
  </r>
  <r>
    <n v="3451"/>
    <x v="1"/>
    <s v="MS Excel w zastosowaniach statystycznych - elearning"/>
    <n v="4"/>
    <s v="Szczecin"/>
  </r>
  <r>
    <n v="3452"/>
    <x v="3"/>
    <s v="Automatyzacja pracy w programie MS Access z wykorzystaniem języka VBA"/>
    <n v="1"/>
    <s v="Bydgoszcz"/>
  </r>
  <r>
    <n v="3453"/>
    <x v="1"/>
    <s v="Efektywna praca w programie MS Excel - elearning"/>
    <n v="3"/>
    <s v="Lublin"/>
  </r>
  <r>
    <n v="3454"/>
    <x v="1"/>
    <s v="Efektywna praca w programie MS Excel - elearning"/>
    <n v="4"/>
    <s v="Bydgoszcz"/>
  </r>
  <r>
    <n v="3455"/>
    <x v="1"/>
    <s v="Efektywna praca w programie MS Excel"/>
    <n v="4"/>
    <s v="Warszawa"/>
  </r>
  <r>
    <n v="3456"/>
    <x v="4"/>
    <s v="Tajniki efektywnej pracy w programie MS PowerPoint"/>
    <n v="2"/>
    <s v="Warszawa"/>
  </r>
  <r>
    <n v="3457"/>
    <x v="0"/>
    <s v="Analiza i wizualizacja danych w R"/>
    <n v="3"/>
    <s v="Warszawa"/>
  </r>
  <r>
    <n v="3458"/>
    <x v="4"/>
    <s v="Tajniki efektywnej pracy w programie MS PowerPoint"/>
    <n v="1"/>
    <s v="Warszawa"/>
  </r>
  <r>
    <n v="3459"/>
    <x v="0"/>
    <s v="Podstawy statystyki matematycznej w R"/>
    <n v="4"/>
    <s v="Rzeszów"/>
  </r>
  <r>
    <n v="3460"/>
    <x v="2"/>
    <s v="Wydajna praca w VBA w programie MS Excel"/>
    <n v="1"/>
    <s v="Warszawa"/>
  </r>
  <r>
    <n v="3461"/>
    <x v="1"/>
    <s v="MS Excel w zastosowaniach statystycznych - elearning"/>
    <n v="5"/>
    <s v="Warszawa"/>
  </r>
  <r>
    <n v="3462"/>
    <x v="2"/>
    <s v="VBA dla ekspertów – interfejs użytkownika i UserForms"/>
    <n v="4"/>
    <s v="Warszawa"/>
  </r>
  <r>
    <n v="3463"/>
    <x v="2"/>
    <s v="Automatyzacja pracy w programie MS Excel z wykorzystaniem języka VBA"/>
    <n v="1"/>
    <s v="Kraków"/>
  </r>
  <r>
    <n v="3464"/>
    <x v="1"/>
    <s v="MS Excel w zastosowaniach statystycznych"/>
    <n v="4"/>
    <s v="Kielce"/>
  </r>
  <r>
    <n v="3465"/>
    <x v="1"/>
    <s v="Efektywna praca w programie MS Excel"/>
    <n v="4"/>
    <s v="Bydgoszcz"/>
  </r>
  <r>
    <n v="3466"/>
    <x v="1"/>
    <s v="MS Excel w zastosowaniach statystycznych - elearning"/>
    <n v="4"/>
    <s v="Warszawa"/>
  </r>
  <r>
    <n v="3467"/>
    <x v="3"/>
    <s v="Automatyzacja pracy w programie MS Access z wykorzystaniem języka VBA"/>
    <n v="1"/>
    <s v="Kraków"/>
  </r>
  <r>
    <n v="3468"/>
    <x v="3"/>
    <s v="Access dla użytkowników Excela"/>
    <n v="6"/>
    <s v="Warszawa"/>
  </r>
  <r>
    <n v="3469"/>
    <x v="0"/>
    <s v="Analiza i wizualizacja danych w R"/>
    <n v="6"/>
    <s v="Warszawa"/>
  </r>
  <r>
    <n v="3470"/>
    <x v="4"/>
    <s v="Tajniki efektywnej pracy w programie MS PowerPoint"/>
    <n v="4"/>
    <s v="Warszawa"/>
  </r>
  <r>
    <n v="3471"/>
    <x v="1"/>
    <s v="Wstęp do analizy danych w programie MS Excel"/>
    <n v="4"/>
    <s v="Kielce"/>
  </r>
  <r>
    <n v="3472"/>
    <x v="0"/>
    <s v="Zaawansowana statystyka matematyczna w R"/>
    <n v="1"/>
    <s v="Warszawa"/>
  </r>
  <r>
    <n v="3473"/>
    <x v="0"/>
    <s v="Analiza i wizualizacja danych w R"/>
    <n v="2"/>
    <s v="Kraków"/>
  </r>
  <r>
    <n v="3474"/>
    <x v="4"/>
    <s v="Tajniki efektywnej pracy w programie MS PowerPoint"/>
    <n v="5"/>
    <s v="Warszawa"/>
  </r>
  <r>
    <n v="3475"/>
    <x v="4"/>
    <s v="Tajniki efektywnej pracy w programie MS PowerPoint"/>
    <n v="3"/>
    <s v="Warszawa"/>
  </r>
  <r>
    <n v="3476"/>
    <x v="2"/>
    <s v="Wydajna praca w VBA w programie MS Excel"/>
    <n v="5"/>
    <s v="Warszawa"/>
  </r>
  <r>
    <n v="3477"/>
    <x v="1"/>
    <s v="Wstęp do analizy danych w programie MS Excel - elearning"/>
    <n v="4"/>
    <s v="Poznań"/>
  </r>
  <r>
    <n v="3478"/>
    <x v="1"/>
    <s v="MS Excel w zastosowaniach finansowych"/>
    <n v="3"/>
    <s v="Bydgoszcz"/>
  </r>
  <r>
    <n v="3479"/>
    <x v="1"/>
    <s v="Efektywna praca w programie MS Excel"/>
    <n v="5"/>
    <s v="Warszawa"/>
  </r>
  <r>
    <n v="3480"/>
    <x v="0"/>
    <s v="Zaawansowana statystyka matematyczna w R"/>
    <n v="4"/>
    <s v="Warszawa"/>
  </r>
  <r>
    <n v="3481"/>
    <x v="1"/>
    <s v="Efektywna praca w programie MS Excel - elearning"/>
    <n v="3"/>
    <s v="Warszawa"/>
  </r>
  <r>
    <n v="3482"/>
    <x v="1"/>
    <s v="Efektywna praca w programie MS Excel"/>
    <n v="3"/>
    <s v="Warszawa"/>
  </r>
  <r>
    <n v="3483"/>
    <x v="1"/>
    <s v="Efektywna praca w programie MS Excel - elearning"/>
    <n v="3"/>
    <s v="Bydgoszcz"/>
  </r>
  <r>
    <n v="3484"/>
    <x v="1"/>
    <s v="MS Excel w zastosowaniach finansowych"/>
    <n v="2"/>
    <s v="Olsztyn"/>
  </r>
  <r>
    <n v="3485"/>
    <x v="1"/>
    <s v="Efektywna praca w programie MS Excel - elearning"/>
    <n v="4"/>
    <s v="Warszawa"/>
  </r>
  <r>
    <n v="3486"/>
    <x v="1"/>
    <s v="MS Excel w zastosowaniach statystycznych - elearning"/>
    <n v="2"/>
    <s v="Opole"/>
  </r>
  <r>
    <n v="3487"/>
    <x v="1"/>
    <s v="Wstęp do analizy danych w programie MS Excel - elearning"/>
    <n v="3"/>
    <s v="Poznań"/>
  </r>
  <r>
    <n v="3488"/>
    <x v="0"/>
    <s v="Podstawy statystyki matematycznej w R"/>
    <n v="3"/>
    <s v="Poznań"/>
  </r>
  <r>
    <n v="3489"/>
    <x v="1"/>
    <s v="MS Excel w zastosowaniach finansowych"/>
    <n v="2"/>
    <s v="Kielce"/>
  </r>
  <r>
    <n v="3490"/>
    <x v="2"/>
    <s v="Wydajna praca w VBA w programie MS Excel"/>
    <n v="4"/>
    <s v="Warszawa"/>
  </r>
  <r>
    <n v="3491"/>
    <x v="5"/>
    <s v="Tajniki efektywnej pracy w programie MS Word"/>
    <n v="6"/>
    <s v="Kielce"/>
  </r>
  <r>
    <n v="3492"/>
    <x v="1"/>
    <s v="MS Excel w zastosowaniach statystycznych - elearning"/>
    <n v="3"/>
    <s v="Warszawa"/>
  </r>
  <r>
    <n v="3493"/>
    <x v="2"/>
    <s v="Wydajna praca w VBA w programie MS Excel"/>
    <n v="4"/>
    <s v="Lublin"/>
  </r>
  <r>
    <n v="3494"/>
    <x v="3"/>
    <s v="Automatyzacja pracy w programie MS Access z wykorzystaniem języka VBA"/>
    <n v="1"/>
    <s v="Wrocław"/>
  </r>
  <r>
    <n v="3495"/>
    <x v="3"/>
    <s v="Automatyzacja pracy w programie MS Access z wykorzystaniem języka VBA"/>
    <n v="4"/>
    <s v="Warszawa"/>
  </r>
  <r>
    <n v="3496"/>
    <x v="1"/>
    <s v="Efektywna praca w programie MS Excel - elearning"/>
    <n v="7"/>
    <s v="Wrocław"/>
  </r>
  <r>
    <n v="3497"/>
    <x v="2"/>
    <s v="Automatyzacja pracy w programie MS Excel z wykorzystaniem języka VBA"/>
    <n v="4"/>
    <s v="Warszawa"/>
  </r>
  <r>
    <n v="3498"/>
    <x v="0"/>
    <s v="Analiza i wizualizacja danych w R"/>
    <n v="5"/>
    <s v="Warszawa"/>
  </r>
  <r>
    <n v="3499"/>
    <x v="0"/>
    <s v="Podstawy statystyki matematycznej w R"/>
    <n v="1"/>
    <s v="Wrocław"/>
  </r>
  <r>
    <n v="3500"/>
    <x v="1"/>
    <s v="Wstęp do analizy danych w programie MS Excel - elearning"/>
    <n v="3"/>
    <s v="Warszawa"/>
  </r>
  <r>
    <n v="3501"/>
    <x v="1"/>
    <s v="Efektywna praca w programie MS Excel - elearning"/>
    <n v="3"/>
    <s v="Białystok"/>
  </r>
  <r>
    <n v="3502"/>
    <x v="1"/>
    <s v="Wstęp do analizy danych w programie MS Excel"/>
    <n v="6"/>
    <s v="Olsztyn"/>
  </r>
  <r>
    <n v="3503"/>
    <x v="0"/>
    <s v="Warsztaty Machine Learning w R"/>
    <n v="2"/>
    <s v="Rzeszów"/>
  </r>
  <r>
    <n v="3504"/>
    <x v="1"/>
    <s v="Wstęp do analizy danych w programie MS Excel - elearning"/>
    <n v="8"/>
    <s v="Warszawa"/>
  </r>
  <r>
    <n v="3505"/>
    <x v="3"/>
    <s v="Access dla użytkowników Excela"/>
    <n v="2"/>
    <s v="Bydgoszcz"/>
  </r>
  <r>
    <n v="3506"/>
    <x v="2"/>
    <s v="Wydajna praca w VBA w programie MS Excel"/>
    <n v="2"/>
    <s v="Warszawa"/>
  </r>
  <r>
    <n v="3507"/>
    <x v="0"/>
    <s v="Podstawy statystyki matematycznej w R"/>
    <n v="2"/>
    <s v="Szczecin"/>
  </r>
  <r>
    <n v="3508"/>
    <x v="1"/>
    <s v="MS Excel w zastosowaniach statystycznych"/>
    <n v="5"/>
    <s v="Warszawa"/>
  </r>
  <r>
    <n v="3509"/>
    <x v="5"/>
    <s v="Tajniki efektywnej pracy w programie MS Word"/>
    <n v="6"/>
    <s v="Warszawa"/>
  </r>
  <r>
    <n v="3510"/>
    <x v="2"/>
    <s v="VBA dla ekspertów – interfejs użytkownika i UserForms"/>
    <n v="4"/>
    <s v="Warszawa"/>
  </r>
  <r>
    <n v="3511"/>
    <x v="2"/>
    <s v="VBA dla ekspertów – interfejs użytkownika i UserForms"/>
    <n v="4"/>
    <s v="Kielce"/>
  </r>
  <r>
    <n v="3512"/>
    <x v="0"/>
    <s v="Warsztaty Machine Learning w R"/>
    <n v="3"/>
    <s v="Opole"/>
  </r>
  <r>
    <n v="3513"/>
    <x v="4"/>
    <s v="Tajniki efektywnej pracy w programie MS PowerPoint"/>
    <n v="5"/>
    <s v="Warszawa"/>
  </r>
  <r>
    <n v="3514"/>
    <x v="0"/>
    <s v="Warsztaty Machine Learning w R"/>
    <n v="6"/>
    <s v="Opole"/>
  </r>
  <r>
    <n v="3515"/>
    <x v="2"/>
    <s v="VBA dla ekspertów – interfejs użytkownika i UserForms"/>
    <n v="4"/>
    <s v="Warszawa"/>
  </r>
  <r>
    <n v="3516"/>
    <x v="2"/>
    <s v="Wydajna praca w VBA w programie MS Excel"/>
    <n v="2"/>
    <s v="Poznań"/>
  </r>
  <r>
    <n v="3517"/>
    <x v="0"/>
    <s v="Analiza i wizualizacja danych w R"/>
    <n v="1"/>
    <s v="Warszawa"/>
  </r>
  <r>
    <n v="3518"/>
    <x v="0"/>
    <s v="Warsztaty Machine Learning w R"/>
    <n v="4"/>
    <s v="Olsztyn"/>
  </r>
  <r>
    <n v="3519"/>
    <x v="2"/>
    <s v="Wydajna praca w VBA w programie MS Excel"/>
    <n v="2"/>
    <s v="Białystok"/>
  </r>
  <r>
    <n v="3520"/>
    <x v="4"/>
    <s v="Tajniki efektywnej pracy w programie MS PowerPoint"/>
    <n v="2"/>
    <s v="Kielce"/>
  </r>
  <r>
    <n v="3521"/>
    <x v="0"/>
    <s v="Analiza i wizualizacja danych w R"/>
    <n v="3"/>
    <s v="Warszawa"/>
  </r>
  <r>
    <n v="3522"/>
    <x v="1"/>
    <s v="Efektywna praca w programie MS Excel"/>
    <n v="1"/>
    <s v="Wrocław"/>
  </r>
  <r>
    <n v="3523"/>
    <x v="3"/>
    <s v="Access dla użytkowników Excela"/>
    <n v="4"/>
    <s v="Szczecin"/>
  </r>
  <r>
    <n v="3524"/>
    <x v="2"/>
    <s v="Wydajna praca w VBA w programie MS Excel"/>
    <n v="5"/>
    <s v="Warszawa"/>
  </r>
  <r>
    <n v="3525"/>
    <x v="5"/>
    <s v="Tajniki efektywnej pracy w programie MS Word"/>
    <n v="1"/>
    <s v="Warszawa"/>
  </r>
  <r>
    <n v="3526"/>
    <x v="3"/>
    <s v="Access dla użytkowników Excela"/>
    <n v="3"/>
    <s v="Łódź"/>
  </r>
  <r>
    <n v="3527"/>
    <x v="5"/>
    <s v="Tajniki efektywnej pracy w programie MS Word"/>
    <n v="2"/>
    <s v="Opole"/>
  </r>
  <r>
    <n v="3528"/>
    <x v="1"/>
    <s v="MS Excel w zastosowaniach statystycznych"/>
    <n v="5"/>
    <s v="Kielce"/>
  </r>
  <r>
    <n v="3529"/>
    <x v="1"/>
    <s v="Efektywna praca w programie MS Excel"/>
    <n v="2"/>
    <s v="Poznań"/>
  </r>
  <r>
    <n v="3530"/>
    <x v="0"/>
    <s v="Warsztaty Machine Learning w R"/>
    <n v="3"/>
    <s v="Warszawa"/>
  </r>
  <r>
    <n v="3531"/>
    <x v="1"/>
    <s v="MS Excel w zastosowaniach statystycznych"/>
    <n v="3"/>
    <s v="Warszawa"/>
  </r>
  <r>
    <n v="3532"/>
    <x v="3"/>
    <s v="Automatyzacja pracy w programie MS Access z wykorzystaniem języka VBA"/>
    <n v="4"/>
    <s v="Warszawa"/>
  </r>
  <r>
    <n v="3533"/>
    <x v="2"/>
    <s v="VBA dla ekspertów – interfejs użytkownika i UserForms"/>
    <n v="3"/>
    <s v="Warszawa"/>
  </r>
  <r>
    <n v="3534"/>
    <x v="0"/>
    <s v="Warsztaty Machine Learning w R"/>
    <n v="1"/>
    <s v="Warszawa"/>
  </r>
  <r>
    <n v="3535"/>
    <x v="0"/>
    <s v="Podstawy statystyki matematycznej w R"/>
    <n v="2"/>
    <s v="Warszawa"/>
  </r>
  <r>
    <n v="3536"/>
    <x v="0"/>
    <s v="Podstawy statystyki matematycznej w R"/>
    <n v="1"/>
    <s v="Warszawa"/>
  </r>
  <r>
    <n v="3537"/>
    <x v="2"/>
    <s v="Wydajna praca w VBA w programie MS Excel"/>
    <n v="1"/>
    <s v="Warszawa"/>
  </r>
  <r>
    <n v="3538"/>
    <x v="0"/>
    <s v="Zaawansowana statystyka matematyczna w R"/>
    <n v="3"/>
    <s v="Warszawa"/>
  </r>
  <r>
    <n v="3539"/>
    <x v="1"/>
    <s v="MS Excel w zastosowaniach statystycznych"/>
    <n v="2"/>
    <s v="Wrocław"/>
  </r>
  <r>
    <n v="3540"/>
    <x v="1"/>
    <s v="Wstęp do analizy danych w programie MS Excel - elearning"/>
    <n v="7"/>
    <s v="Warszawa"/>
  </r>
  <r>
    <n v="3541"/>
    <x v="4"/>
    <s v="Tajniki efektywnej pracy w programie MS PowerPoint"/>
    <n v="1"/>
    <s v="Warszawa"/>
  </r>
  <r>
    <n v="3542"/>
    <x v="3"/>
    <s v="Access dla użytkowników Excela"/>
    <n v="3"/>
    <s v="Kielce"/>
  </r>
  <r>
    <n v="3543"/>
    <x v="1"/>
    <s v="MS Excel w zastosowaniach statystycznych"/>
    <n v="1"/>
    <s v="Olsztyn"/>
  </r>
  <r>
    <n v="3544"/>
    <x v="2"/>
    <s v="Automatyzacja pracy w programie MS Excel z wykorzystaniem języka VBA"/>
    <n v="2"/>
    <s v="Warszawa"/>
  </r>
  <r>
    <n v="3545"/>
    <x v="2"/>
    <s v="Automatyzacja pracy w programie MS Excel z wykorzystaniem języka VBA"/>
    <n v="3"/>
    <s v="Rzeszów"/>
  </r>
  <r>
    <n v="3546"/>
    <x v="0"/>
    <s v="Warsztaty Machine Learning w R"/>
    <n v="2"/>
    <s v="Opole"/>
  </r>
  <r>
    <n v="3547"/>
    <x v="1"/>
    <s v="MS Excel w zastosowaniach statystycznych"/>
    <n v="2"/>
    <s v="Kraków"/>
  </r>
  <r>
    <n v="3548"/>
    <x v="2"/>
    <s v="VBA dla ekspertów – sterowanie Windows i MS Office"/>
    <n v="3"/>
    <s v="Warszawa"/>
  </r>
  <r>
    <n v="3549"/>
    <x v="1"/>
    <s v="Wstęp do analizy danych w programie MS Excel - elearning"/>
    <n v="3"/>
    <s v="Warszawa"/>
  </r>
  <r>
    <n v="3550"/>
    <x v="4"/>
    <s v="Tajniki efektywnej pracy w programie MS PowerPoint"/>
    <n v="3"/>
    <s v="Warszawa"/>
  </r>
  <r>
    <n v="3551"/>
    <x v="2"/>
    <s v="VBA dla ekspertów – interfejs użytkownika i UserForms"/>
    <n v="3"/>
    <s v="Warszawa"/>
  </r>
  <r>
    <n v="3552"/>
    <x v="2"/>
    <s v="VBA dla ekspertów – interfejs użytkownika i UserForms"/>
    <n v="4"/>
    <s v="Kielce"/>
  </r>
  <r>
    <n v="3553"/>
    <x v="2"/>
    <s v="VBA dla ekspertów – interfejs użytkownika i UserForms"/>
    <n v="6"/>
    <s v="Kielce"/>
  </r>
  <r>
    <n v="3554"/>
    <x v="0"/>
    <s v="Podstawy statystyki matematycznej w R"/>
    <n v="1"/>
    <s v="Warszawa"/>
  </r>
  <r>
    <n v="3555"/>
    <x v="0"/>
    <s v="Warsztaty Machine Learning w R"/>
    <n v="3"/>
    <s v="Warszawa"/>
  </r>
  <r>
    <n v="3556"/>
    <x v="5"/>
    <s v="Tajniki efektywnej pracy w programie MS Word"/>
    <n v="3"/>
    <s v="Warszawa"/>
  </r>
  <r>
    <n v="3557"/>
    <x v="1"/>
    <s v="MS Excel w zastosowaniach statystycznych"/>
    <n v="2"/>
    <s v="Warszawa"/>
  </r>
  <r>
    <n v="3558"/>
    <x v="1"/>
    <s v="Wstęp do analizy danych w programie MS Excel"/>
    <n v="2"/>
    <s v="Białystok"/>
  </r>
  <r>
    <n v="3559"/>
    <x v="1"/>
    <s v="MS Excel w zastosowaniach statystycznych"/>
    <n v="5"/>
    <s v="Warszawa"/>
  </r>
  <r>
    <n v="3560"/>
    <x v="4"/>
    <s v="Tajniki efektywnej pracy w programie MS PowerPoint"/>
    <n v="4"/>
    <s v="Warszawa"/>
  </r>
  <r>
    <n v="3561"/>
    <x v="1"/>
    <s v="Wstęp do analizy danych w programie MS Excel - elearning"/>
    <n v="4"/>
    <s v="Warszawa"/>
  </r>
  <r>
    <n v="3562"/>
    <x v="2"/>
    <s v="Wydajna praca w VBA w programie MS Excel"/>
    <n v="4"/>
    <s v="Warszawa"/>
  </r>
  <r>
    <n v="3563"/>
    <x v="2"/>
    <s v="Automatyzacja pracy w programie MS Excel z wykorzystaniem języka VBA"/>
    <n v="4"/>
    <s v="Warszawa"/>
  </r>
  <r>
    <n v="3564"/>
    <x v="2"/>
    <s v="VBA dla ekspertów – sterowanie Windows i MS Office"/>
    <n v="4"/>
    <s v="Warszawa"/>
  </r>
  <r>
    <n v="3565"/>
    <x v="1"/>
    <s v="Efektywna praca w programie MS Excel - elearning"/>
    <n v="4"/>
    <s v="Warszawa"/>
  </r>
  <r>
    <n v="3566"/>
    <x v="5"/>
    <s v="Tajniki efektywnej pracy w programie MS Word"/>
    <n v="3"/>
    <s v="Kielce"/>
  </r>
  <r>
    <n v="3567"/>
    <x v="2"/>
    <s v="VBA dla ekspertów – sterowanie Windows i MS Office"/>
    <n v="3"/>
    <s v="Warszawa"/>
  </r>
  <r>
    <n v="3568"/>
    <x v="0"/>
    <s v="Podstawy statystyki matematycznej w R"/>
    <n v="2"/>
    <s v="Poznań"/>
  </r>
  <r>
    <n v="3569"/>
    <x v="2"/>
    <s v="VBA dla ekspertów – interfejs użytkownika i UserForms"/>
    <n v="4"/>
    <s v="Poznań"/>
  </r>
  <r>
    <n v="3570"/>
    <x v="3"/>
    <s v="Automatyzacja pracy w programie MS Access z wykorzystaniem języka VBA"/>
    <n v="3"/>
    <s v="Warszawa"/>
  </r>
  <r>
    <n v="3571"/>
    <x v="5"/>
    <s v="Tajniki efektywnej pracy w programie MS Word"/>
    <n v="7"/>
    <s v="Warszawa"/>
  </r>
  <r>
    <n v="3572"/>
    <x v="1"/>
    <s v="MS Excel w zastosowaniach statystycznych"/>
    <n v="4"/>
    <s v="Łódź"/>
  </r>
  <r>
    <n v="3573"/>
    <x v="3"/>
    <s v="Access dla użytkowników Excela"/>
    <n v="5"/>
    <s v="Warszawa"/>
  </r>
  <r>
    <n v="3574"/>
    <x v="3"/>
    <s v="Automatyzacja pracy w programie MS Access z wykorzystaniem języka VBA"/>
    <n v="2"/>
    <s v="Warszawa"/>
  </r>
  <r>
    <n v="3575"/>
    <x v="1"/>
    <s v="MS Excel w zastosowaniach statystycznych"/>
    <n v="3"/>
    <s v="Warszawa"/>
  </r>
  <r>
    <n v="3576"/>
    <x v="3"/>
    <s v="Access dla użytkowników Excela"/>
    <n v="4"/>
    <s v="Poznań"/>
  </r>
  <r>
    <n v="3577"/>
    <x v="2"/>
    <s v="VBA dla ekspertów – sterowanie Windows i MS Office"/>
    <n v="3"/>
    <s v="Warszawa"/>
  </r>
  <r>
    <n v="3578"/>
    <x v="2"/>
    <s v="Automatyzacja pracy w programie MS Excel z wykorzystaniem języka VBA"/>
    <n v="1"/>
    <s v="Warszawa"/>
  </r>
  <r>
    <n v="3579"/>
    <x v="0"/>
    <s v="Podstawy statystyki matematycznej w R"/>
    <n v="3"/>
    <s v="Wrocław"/>
  </r>
  <r>
    <n v="3580"/>
    <x v="2"/>
    <s v="Wydajna praca w VBA w programie MS Excel"/>
    <n v="1"/>
    <s v="Warszawa"/>
  </r>
  <r>
    <n v="3581"/>
    <x v="1"/>
    <s v="Efektywna praca w programie MS Excel"/>
    <n v="1"/>
    <s v="Warszawa"/>
  </r>
  <r>
    <n v="3582"/>
    <x v="2"/>
    <s v="Automatyzacja pracy w programie MS Excel z wykorzystaniem języka VBA"/>
    <n v="3"/>
    <s v="Poznań"/>
  </r>
  <r>
    <n v="3583"/>
    <x v="1"/>
    <s v="Efektywna praca w programie MS Excel - elearning"/>
    <n v="2"/>
    <s v="Warszawa"/>
  </r>
  <r>
    <n v="3584"/>
    <x v="5"/>
    <s v="Tajniki efektywnej pracy w programie MS Word"/>
    <n v="4"/>
    <s v="Warszawa"/>
  </r>
  <r>
    <n v="3585"/>
    <x v="1"/>
    <s v="Efektywna praca w programie MS Excel - elearning"/>
    <n v="3"/>
    <s v="Olsztyn"/>
  </r>
  <r>
    <n v="3586"/>
    <x v="0"/>
    <s v="Analiza i wizualizacja danych w R"/>
    <n v="1"/>
    <s v="Poznań"/>
  </r>
  <r>
    <n v="3587"/>
    <x v="0"/>
    <s v="Analiza i wizualizacja danych w R"/>
    <n v="1"/>
    <s v="Warszawa"/>
  </r>
  <r>
    <n v="3588"/>
    <x v="1"/>
    <s v="MS Excel w zastosowaniach statystycznych - elearning"/>
    <n v="4"/>
    <s v="Warszawa"/>
  </r>
  <r>
    <n v="3589"/>
    <x v="1"/>
    <s v="MS Excel w zastosowaniach statystycznych - elearning"/>
    <n v="4"/>
    <s v="Warszawa"/>
  </r>
  <r>
    <n v="3590"/>
    <x v="1"/>
    <s v="Efektywna praca w programie MS Excel"/>
    <n v="4"/>
    <s v="Warszawa"/>
  </r>
  <r>
    <n v="3591"/>
    <x v="1"/>
    <s v="MS Excel w zastosowaniach finansowych"/>
    <n v="3"/>
    <s v="Warszawa"/>
  </r>
  <r>
    <n v="3592"/>
    <x v="3"/>
    <s v="Automatyzacja pracy w programie MS Access z wykorzystaniem języka VBA"/>
    <n v="3"/>
    <s v="Wrocław"/>
  </r>
  <r>
    <n v="3593"/>
    <x v="0"/>
    <s v="Analiza i wizualizacja danych w R"/>
    <n v="1"/>
    <s v="Opole"/>
  </r>
  <r>
    <n v="3594"/>
    <x v="0"/>
    <s v="Podstawy statystyki matematycznej w R"/>
    <n v="5"/>
    <s v="Warszawa"/>
  </r>
  <r>
    <n v="3595"/>
    <x v="4"/>
    <s v="Tajniki efektywnej pracy w programie MS PowerPoint"/>
    <n v="1"/>
    <s v="Warszawa"/>
  </r>
  <r>
    <n v="3596"/>
    <x v="3"/>
    <s v="Access dla użytkowników Excela"/>
    <n v="2"/>
    <s v="Warszawa"/>
  </r>
  <r>
    <n v="3597"/>
    <x v="0"/>
    <s v="Zaawansowana statystyka matematyczna w R"/>
    <n v="4"/>
    <s v="Warszawa"/>
  </r>
  <r>
    <n v="3598"/>
    <x v="2"/>
    <s v="VBA dla ekspertów – interfejs użytkownika i UserForms"/>
    <n v="2"/>
    <s v="Warszawa"/>
  </r>
  <r>
    <n v="3599"/>
    <x v="1"/>
    <s v="Efektywna praca w programie MS Excel - elearning"/>
    <n v="4"/>
    <s v="Warszawa"/>
  </r>
  <r>
    <n v="3600"/>
    <x v="1"/>
    <s v="MS Excel w zastosowaniach statystycznych - elearning"/>
    <n v="6"/>
    <s v="Warszawa"/>
  </r>
  <r>
    <n v="3601"/>
    <x v="4"/>
    <s v="Tajniki efektywnej pracy w programie MS PowerPoint"/>
    <n v="3"/>
    <s v="Wrocław"/>
  </r>
  <r>
    <n v="3602"/>
    <x v="3"/>
    <s v="Automatyzacja pracy w programie MS Access z wykorzystaniem języka VBA"/>
    <n v="6"/>
    <s v="Kielce"/>
  </r>
  <r>
    <n v="3603"/>
    <x v="2"/>
    <s v="VBA dla ekspertów – sterowanie Windows i MS Office"/>
    <n v="1"/>
    <s v="Warszawa"/>
  </r>
  <r>
    <n v="3604"/>
    <x v="3"/>
    <s v="Automatyzacja pracy w programie MS Access z wykorzystaniem języka VBA"/>
    <n v="1"/>
    <s v="Warszawa"/>
  </r>
  <r>
    <n v="3605"/>
    <x v="2"/>
    <s v="Automatyzacja pracy w programie MS Excel z wykorzystaniem języka VBA"/>
    <n v="2"/>
    <s v="Warszawa"/>
  </r>
  <r>
    <n v="3606"/>
    <x v="4"/>
    <s v="Tajniki efektywnej pracy w programie MS PowerPoint"/>
    <n v="4"/>
    <s v="Kraków"/>
  </r>
  <r>
    <n v="3607"/>
    <x v="2"/>
    <s v="Wydajna praca w VBA w programie MS Excel"/>
    <n v="2"/>
    <s v="Warszawa"/>
  </r>
  <r>
    <n v="3608"/>
    <x v="1"/>
    <s v="Wstęp do analizy danych w programie MS Excel"/>
    <n v="3"/>
    <s v="Poznań"/>
  </r>
  <r>
    <n v="3609"/>
    <x v="1"/>
    <s v="MS Excel w zastosowaniach statystycznych - elearning"/>
    <n v="6"/>
    <s v="Rzeszów"/>
  </r>
  <r>
    <n v="3610"/>
    <x v="0"/>
    <s v="Analiza i wizualizacja danych w R"/>
    <n v="2"/>
    <s v="Kielce"/>
  </r>
  <r>
    <n v="3611"/>
    <x v="2"/>
    <s v="Automatyzacja pracy w programie MS Excel z wykorzystaniem języka VBA"/>
    <n v="5"/>
    <s v="Warszawa"/>
  </r>
  <r>
    <n v="3612"/>
    <x v="5"/>
    <s v="Tajniki efektywnej pracy w programie MS Word"/>
    <n v="1"/>
    <s v="Opole"/>
  </r>
  <r>
    <n v="3613"/>
    <x v="1"/>
    <s v="MS Excel w zastosowaniach statystycznych - elearning"/>
    <n v="1"/>
    <s v="Poznań"/>
  </r>
  <r>
    <n v="3614"/>
    <x v="4"/>
    <s v="Tajniki efektywnej pracy w programie MS PowerPoint"/>
    <n v="3"/>
    <s v="Warszawa"/>
  </r>
  <r>
    <n v="3615"/>
    <x v="2"/>
    <s v="Automatyzacja pracy w programie MS Excel z wykorzystaniem języka VBA"/>
    <n v="6"/>
    <s v="Rzeszów"/>
  </r>
  <r>
    <n v="3616"/>
    <x v="1"/>
    <s v="MS Excel w zastosowaniach finansowych"/>
    <n v="5"/>
    <s v="Warszawa"/>
  </r>
  <r>
    <n v="3617"/>
    <x v="1"/>
    <s v="MS Excel w zastosowaniach statystycznych - elearning"/>
    <n v="1"/>
    <s v="Warszawa"/>
  </r>
  <r>
    <n v="3618"/>
    <x v="1"/>
    <s v="Efektywna praca w programie MS Excel - elearning"/>
    <n v="5"/>
    <s v="Warszawa"/>
  </r>
  <r>
    <n v="3619"/>
    <x v="2"/>
    <s v="VBA dla ekspertów – sterowanie Windows i MS Office"/>
    <n v="4"/>
    <s v="Opole"/>
  </r>
  <r>
    <n v="3620"/>
    <x v="3"/>
    <s v="Access dla użytkowników Excela"/>
    <n v="2"/>
    <s v="Warszawa"/>
  </r>
  <r>
    <n v="3621"/>
    <x v="2"/>
    <s v="Automatyzacja pracy w programie MS Excel z wykorzystaniem języka VBA"/>
    <n v="3"/>
    <s v="Kielce"/>
  </r>
  <r>
    <n v="3622"/>
    <x v="4"/>
    <s v="Tajniki efektywnej pracy w programie MS PowerPoint"/>
    <n v="1"/>
    <s v="Warszawa"/>
  </r>
  <r>
    <n v="3623"/>
    <x v="0"/>
    <s v="Zaawansowana statystyka matematyczna w R"/>
    <n v="5"/>
    <s v="Wrocław"/>
  </r>
  <r>
    <n v="3624"/>
    <x v="0"/>
    <s v="Warsztaty Machine Learning w R"/>
    <n v="4"/>
    <s v="Warszawa"/>
  </r>
  <r>
    <n v="3625"/>
    <x v="0"/>
    <s v="Podstawy statystyki matematycznej w R"/>
    <n v="3"/>
    <s v="Rzeszów"/>
  </r>
  <r>
    <n v="3626"/>
    <x v="0"/>
    <s v="Zaawansowana statystyka matematyczna w R"/>
    <n v="1"/>
    <s v="Warszawa"/>
  </r>
  <r>
    <n v="3627"/>
    <x v="2"/>
    <s v="Wydajna praca w VBA w programie MS Excel"/>
    <n v="4"/>
    <s v="Warszawa"/>
  </r>
  <r>
    <n v="3628"/>
    <x v="2"/>
    <s v="Automatyzacja pracy w programie MS Excel z wykorzystaniem języka VBA"/>
    <n v="1"/>
    <s v="Rzeszów"/>
  </r>
  <r>
    <n v="3629"/>
    <x v="1"/>
    <s v="Efektywna praca w programie MS Excel - elearning"/>
    <n v="4"/>
    <s v="Kielce"/>
  </r>
  <r>
    <n v="3630"/>
    <x v="5"/>
    <s v="Tajniki efektywnej pracy w programie MS Word"/>
    <n v="4"/>
    <s v="Bydgoszcz"/>
  </r>
  <r>
    <n v="3631"/>
    <x v="1"/>
    <s v="Efektywna praca w programie MS Excel - elearning"/>
    <n v="1"/>
    <s v="Warszawa"/>
  </r>
  <r>
    <n v="3632"/>
    <x v="3"/>
    <s v="Access dla użytkowników Excela"/>
    <n v="3"/>
    <s v="Opole"/>
  </r>
  <r>
    <n v="3633"/>
    <x v="1"/>
    <s v="MS Excel w zastosowaniach finansowych"/>
    <n v="2"/>
    <s v="Lublin"/>
  </r>
  <r>
    <n v="3634"/>
    <x v="0"/>
    <s v="Analiza i wizualizacja danych w R"/>
    <n v="2"/>
    <s v="Kraków"/>
  </r>
  <r>
    <n v="3635"/>
    <x v="3"/>
    <s v="Access dla użytkowników Excela"/>
    <n v="5"/>
    <s v="Wrocław"/>
  </r>
  <r>
    <n v="3636"/>
    <x v="2"/>
    <s v="VBA dla ekspertów – sterowanie Windows i MS Office"/>
    <n v="1"/>
    <s v="Warszawa"/>
  </r>
  <r>
    <n v="3637"/>
    <x v="1"/>
    <s v="Efektywna praca w programie MS Excel - elearning"/>
    <n v="4"/>
    <s v="Warszawa"/>
  </r>
  <r>
    <n v="3638"/>
    <x v="3"/>
    <s v="Access dla użytkowników Excela"/>
    <n v="1"/>
    <s v="Warszawa"/>
  </r>
  <r>
    <n v="3639"/>
    <x v="2"/>
    <s v="Wydajna praca w VBA w programie MS Excel"/>
    <n v="6"/>
    <s v="Warszawa"/>
  </r>
  <r>
    <n v="3640"/>
    <x v="2"/>
    <s v="VBA dla ekspertów – sterowanie Windows i MS Office"/>
    <n v="2"/>
    <s v="Warszawa"/>
  </r>
  <r>
    <n v="3641"/>
    <x v="3"/>
    <s v="Access dla użytkowników Excela"/>
    <n v="4"/>
    <s v="Szczecin"/>
  </r>
  <r>
    <n v="3642"/>
    <x v="3"/>
    <s v="Automatyzacja pracy w programie MS Access z wykorzystaniem języka VBA"/>
    <n v="2"/>
    <s v="Łódź"/>
  </r>
  <r>
    <n v="3643"/>
    <x v="2"/>
    <s v="Wydajna praca w VBA w programie MS Excel"/>
    <n v="5"/>
    <s v="Opole"/>
  </r>
  <r>
    <n v="3644"/>
    <x v="0"/>
    <s v="Podstawy statystyki matematycznej w R"/>
    <n v="2"/>
    <s v="Warszawa"/>
  </r>
  <r>
    <n v="3645"/>
    <x v="2"/>
    <s v="VBA dla ekspertów – sterowanie Windows i MS Office"/>
    <n v="4"/>
    <s v="Kielce"/>
  </r>
  <r>
    <n v="3646"/>
    <x v="0"/>
    <s v="Analiza i wizualizacja danych w R"/>
    <n v="2"/>
    <s v="Warszawa"/>
  </r>
  <r>
    <n v="3647"/>
    <x v="2"/>
    <s v="Wydajna praca w VBA w programie MS Excel"/>
    <n v="2"/>
    <s v="Warszawa"/>
  </r>
  <r>
    <n v="3648"/>
    <x v="3"/>
    <s v="Automatyzacja pracy w programie MS Access z wykorzystaniem języka VBA"/>
    <n v="5"/>
    <s v="Kielce"/>
  </r>
  <r>
    <n v="3649"/>
    <x v="2"/>
    <s v="Wydajna praca w VBA w programie MS Excel"/>
    <n v="4"/>
    <s v="Warszawa"/>
  </r>
  <r>
    <n v="3650"/>
    <x v="2"/>
    <s v="VBA dla ekspertów – interfejs użytkownika i UserForms"/>
    <n v="4"/>
    <s v="Lublin"/>
  </r>
  <r>
    <n v="3651"/>
    <x v="3"/>
    <s v="Access dla użytkowników Excela"/>
    <n v="6"/>
    <s v="Warszawa"/>
  </r>
  <r>
    <n v="3652"/>
    <x v="3"/>
    <s v="Automatyzacja pracy w programie MS Access z wykorzystaniem języka VBA"/>
    <n v="2"/>
    <s v="Lublin"/>
  </r>
  <r>
    <n v="3653"/>
    <x v="1"/>
    <s v="MS Excel w zastosowaniach statystycznych"/>
    <n v="1"/>
    <s v="Bydgoszcz"/>
  </r>
  <r>
    <n v="3654"/>
    <x v="0"/>
    <s v="Warsztaty Machine Learning w R"/>
    <n v="1"/>
    <s v="Warszawa"/>
  </r>
  <r>
    <n v="3655"/>
    <x v="3"/>
    <s v="Access dla użytkowników Excela"/>
    <n v="2"/>
    <s v="Warszawa"/>
  </r>
  <r>
    <n v="3656"/>
    <x v="2"/>
    <s v="VBA dla ekspertów – sterowanie Windows i MS Office"/>
    <n v="5"/>
    <s v="Lublin"/>
  </r>
  <r>
    <n v="3657"/>
    <x v="2"/>
    <s v="Automatyzacja pracy w programie MS Excel z wykorzystaniem języka VBA"/>
    <n v="5"/>
    <s v="Warszawa"/>
  </r>
  <r>
    <n v="3658"/>
    <x v="1"/>
    <s v="Efektywna praca w programie MS Excel"/>
    <n v="3"/>
    <s v="Białystok"/>
  </r>
  <r>
    <n v="3659"/>
    <x v="1"/>
    <s v="MS Excel w zastosowaniach finansowych"/>
    <n v="2"/>
    <s v="Warszawa"/>
  </r>
  <r>
    <n v="3660"/>
    <x v="1"/>
    <s v="MS Excel w zastosowaniach statystycznych"/>
    <n v="2"/>
    <s v="Warszawa"/>
  </r>
  <r>
    <n v="3661"/>
    <x v="2"/>
    <s v="Automatyzacja pracy w programie MS Excel z wykorzystaniem języka VBA"/>
    <n v="5"/>
    <s v="Warszawa"/>
  </r>
  <r>
    <n v="3662"/>
    <x v="1"/>
    <s v="Efektywna praca w programie MS Excel"/>
    <n v="3"/>
    <s v="Warszawa"/>
  </r>
  <r>
    <n v="3663"/>
    <x v="1"/>
    <s v="Efektywna praca w programie MS Excel"/>
    <n v="2"/>
    <s v="Warszawa"/>
  </r>
  <r>
    <n v="3664"/>
    <x v="1"/>
    <s v="MS Excel w zastosowaniach statystycznych - elearning"/>
    <n v="5"/>
    <s v="Warszawa"/>
  </r>
  <r>
    <n v="3665"/>
    <x v="4"/>
    <s v="Tajniki efektywnej pracy w programie MS PowerPoint"/>
    <n v="1"/>
    <s v="Warszawa"/>
  </r>
  <r>
    <n v="3666"/>
    <x v="1"/>
    <s v="Efektywna praca w programie MS Excel"/>
    <n v="6"/>
    <s v="Warszawa"/>
  </r>
  <r>
    <n v="3667"/>
    <x v="1"/>
    <s v="MS Excel w zastosowaniach statystycznych - elearning"/>
    <n v="2"/>
    <s v="Kielce"/>
  </r>
  <r>
    <n v="3668"/>
    <x v="3"/>
    <s v="Access dla użytkowników Excela"/>
    <n v="4"/>
    <s v="Szczecin"/>
  </r>
  <r>
    <n v="3669"/>
    <x v="1"/>
    <s v="MS Excel w zastosowaniach finansowych"/>
    <n v="3"/>
    <s v="Szczecin"/>
  </r>
  <r>
    <n v="3670"/>
    <x v="5"/>
    <s v="Tajniki efektywnej pracy w programie MS Word"/>
    <n v="3"/>
    <s v="Opole"/>
  </r>
  <r>
    <n v="3671"/>
    <x v="2"/>
    <s v="Automatyzacja pracy w programie MS Excel z wykorzystaniem języka VBA"/>
    <n v="6"/>
    <s v="Warszawa"/>
  </r>
  <r>
    <n v="3672"/>
    <x v="3"/>
    <s v="Automatyzacja pracy w programie MS Access z wykorzystaniem języka VBA"/>
    <n v="2"/>
    <s v="Warszawa"/>
  </r>
  <r>
    <n v="3673"/>
    <x v="1"/>
    <s v="Efektywna praca w programie MS Excel"/>
    <n v="3"/>
    <s v="Wrocław"/>
  </r>
  <r>
    <n v="3674"/>
    <x v="1"/>
    <s v="MS Excel w zastosowaniach finansowych"/>
    <n v="1"/>
    <s v="Warszawa"/>
  </r>
  <r>
    <n v="3675"/>
    <x v="0"/>
    <s v="Analiza i wizualizacja danych w R"/>
    <n v="2"/>
    <s v="Warszawa"/>
  </r>
  <r>
    <n v="3676"/>
    <x v="1"/>
    <s v="MS Excel w zastosowaniach finansowych"/>
    <n v="4"/>
    <s v="Warszawa"/>
  </r>
  <r>
    <n v="3677"/>
    <x v="1"/>
    <s v="Efektywna praca w programie MS Excel"/>
    <n v="5"/>
    <s v="Warszawa"/>
  </r>
  <r>
    <n v="3678"/>
    <x v="2"/>
    <s v="Automatyzacja pracy w programie MS Excel z wykorzystaniem języka VBA"/>
    <n v="3"/>
    <s v="Warszawa"/>
  </r>
  <r>
    <n v="3679"/>
    <x v="1"/>
    <s v="Efektywna praca w programie MS Excel"/>
    <n v="3"/>
    <s v="Warszawa"/>
  </r>
  <r>
    <n v="3680"/>
    <x v="1"/>
    <s v="Efektywna praca w programie MS Excel - elearning"/>
    <n v="1"/>
    <s v="Warszawa"/>
  </r>
  <r>
    <n v="3681"/>
    <x v="3"/>
    <s v="Access dla użytkowników Excela"/>
    <n v="1"/>
    <s v="Warszawa"/>
  </r>
  <r>
    <n v="3682"/>
    <x v="4"/>
    <s v="Tajniki efektywnej pracy w programie MS PowerPoint"/>
    <n v="1"/>
    <s v="Warszawa"/>
  </r>
  <r>
    <n v="3683"/>
    <x v="1"/>
    <s v="Efektywna praca w programie MS Excel"/>
    <n v="1"/>
    <s v="Warszawa"/>
  </r>
  <r>
    <n v="3684"/>
    <x v="0"/>
    <s v="Podstawy statystyki matematycznej w R"/>
    <n v="3"/>
    <s v="Warszawa"/>
  </r>
  <r>
    <n v="3685"/>
    <x v="1"/>
    <s v="Wstęp do analizy danych w programie MS Excel"/>
    <n v="2"/>
    <s v="Warszawa"/>
  </r>
  <r>
    <n v="3686"/>
    <x v="1"/>
    <s v="Wstęp do analizy danych w programie MS Excel - elearning"/>
    <n v="3"/>
    <s v="Opole"/>
  </r>
  <r>
    <n v="3687"/>
    <x v="0"/>
    <s v="Warsztaty Machine Learning w R"/>
    <n v="3"/>
    <s v="Warszawa"/>
  </r>
  <r>
    <n v="3688"/>
    <x v="2"/>
    <s v="Wydajna praca w VBA w programie MS Excel"/>
    <n v="3"/>
    <s v="Olsztyn"/>
  </r>
  <r>
    <n v="3689"/>
    <x v="0"/>
    <s v="Analiza i wizualizacja danych w R"/>
    <n v="4"/>
    <s v="Warszawa"/>
  </r>
  <r>
    <n v="3690"/>
    <x v="1"/>
    <s v="Wstęp do analizy danych w programie MS Excel"/>
    <n v="5"/>
    <s v="Warszawa"/>
  </r>
  <r>
    <n v="3691"/>
    <x v="2"/>
    <s v="VBA dla ekspertów – sterowanie Windows i MS Office"/>
    <n v="3"/>
    <s v="Kielce"/>
  </r>
  <r>
    <n v="3692"/>
    <x v="1"/>
    <s v="Efektywna praca w programie MS Excel - elearning"/>
    <n v="1"/>
    <s v="Kraków"/>
  </r>
  <r>
    <n v="3693"/>
    <x v="5"/>
    <s v="Tajniki efektywnej pracy w programie MS Word"/>
    <n v="3"/>
    <s v="Kielce"/>
  </r>
  <r>
    <n v="3694"/>
    <x v="2"/>
    <s v="VBA dla ekspertów – interfejs użytkownika i UserForms"/>
    <n v="2"/>
    <s v="Wrocław"/>
  </r>
  <r>
    <n v="3695"/>
    <x v="1"/>
    <s v="MS Excel w zastosowaniach finansowych"/>
    <n v="2"/>
    <s v="Warszawa"/>
  </r>
  <r>
    <n v="3696"/>
    <x v="1"/>
    <s v="Wstęp do analizy danych w programie MS Excel - elearning"/>
    <n v="2"/>
    <s v="Warszawa"/>
  </r>
  <r>
    <n v="3697"/>
    <x v="5"/>
    <s v="Tajniki efektywnej pracy w programie MS Word"/>
    <n v="2"/>
    <s v="Warszawa"/>
  </r>
  <r>
    <n v="3698"/>
    <x v="1"/>
    <s v="Wstęp do analizy danych w programie MS Excel - elearning"/>
    <n v="5"/>
    <s v="Warszawa"/>
  </r>
  <r>
    <n v="3699"/>
    <x v="0"/>
    <s v="Warsztaty Machine Learning w R"/>
    <n v="2"/>
    <s v="Wrocław"/>
  </r>
  <r>
    <n v="3700"/>
    <x v="0"/>
    <s v="Analiza i wizualizacja danych w R"/>
    <n v="4"/>
    <s v="Warszawa"/>
  </r>
  <r>
    <n v="3701"/>
    <x v="2"/>
    <s v="VBA dla ekspertów – interfejs użytkownika i UserForms"/>
    <n v="3"/>
    <s v="Warszawa"/>
  </r>
  <r>
    <n v="3702"/>
    <x v="2"/>
    <s v="VBA dla ekspertów – sterowanie Windows i MS Office"/>
    <n v="3"/>
    <s v="Warszawa"/>
  </r>
  <r>
    <n v="3703"/>
    <x v="2"/>
    <s v="VBA dla ekspertów – sterowanie Windows i MS Office"/>
    <n v="1"/>
    <s v="Kraków"/>
  </r>
  <r>
    <n v="3704"/>
    <x v="2"/>
    <s v="Automatyzacja pracy w programie MS Excel z wykorzystaniem języka VBA"/>
    <n v="2"/>
    <s v="Warszawa"/>
  </r>
  <r>
    <n v="3705"/>
    <x v="5"/>
    <s v="Tajniki efektywnej pracy w programie MS Word"/>
    <n v="2"/>
    <s v="Warszawa"/>
  </r>
  <r>
    <n v="3706"/>
    <x v="1"/>
    <s v="MS Excel w zastosowaniach statystycznych"/>
    <n v="1"/>
    <s v="Łódź"/>
  </r>
  <r>
    <n v="3707"/>
    <x v="1"/>
    <s v="MS Excel w zastosowaniach statystycznych - elearning"/>
    <n v="3"/>
    <s v="Warszawa"/>
  </r>
  <r>
    <n v="3708"/>
    <x v="1"/>
    <s v="MS Excel w zastosowaniach statystycznych"/>
    <n v="3"/>
    <s v="Poznań"/>
  </r>
  <r>
    <n v="3709"/>
    <x v="1"/>
    <s v="Wstęp do analizy danych w programie MS Excel"/>
    <n v="4"/>
    <s v="Warszawa"/>
  </r>
  <r>
    <n v="3710"/>
    <x v="0"/>
    <s v="Analiza i wizualizacja danych w R"/>
    <n v="3"/>
    <s v="Warszawa"/>
  </r>
  <r>
    <n v="3711"/>
    <x v="0"/>
    <s v="Podstawy statystyki matematycznej w R"/>
    <n v="4"/>
    <s v="Kraków"/>
  </r>
  <r>
    <n v="3712"/>
    <x v="2"/>
    <s v="Wydajna praca w VBA w programie MS Excel"/>
    <n v="5"/>
    <s v="Warszawa"/>
  </r>
  <r>
    <n v="3713"/>
    <x v="1"/>
    <s v="MS Excel w zastosowaniach statystycznych - elearning"/>
    <n v="3"/>
    <s v="Łódź"/>
  </r>
  <r>
    <n v="3714"/>
    <x v="2"/>
    <s v="Automatyzacja pracy w programie MS Excel z wykorzystaniem języka VBA"/>
    <n v="2"/>
    <s v="Warszawa"/>
  </r>
  <r>
    <n v="3715"/>
    <x v="2"/>
    <s v="Wydajna praca w VBA w programie MS Excel"/>
    <n v="3"/>
    <s v="Warszawa"/>
  </r>
  <r>
    <n v="3716"/>
    <x v="4"/>
    <s v="Tajniki efektywnej pracy w programie MS PowerPoint"/>
    <n v="2"/>
    <s v="Bydgoszcz"/>
  </r>
  <r>
    <n v="3717"/>
    <x v="2"/>
    <s v="Wydajna praca w VBA w programie MS Excel"/>
    <n v="2"/>
    <s v="Kielce"/>
  </r>
  <r>
    <n v="3718"/>
    <x v="0"/>
    <s v="Warsztaty Machine Learning w R"/>
    <n v="7"/>
    <s v="Warszawa"/>
  </r>
  <r>
    <n v="3719"/>
    <x v="1"/>
    <s v="MS Excel w zastosowaniach finansowych"/>
    <n v="2"/>
    <s v="Warszawa"/>
  </r>
  <r>
    <n v="3720"/>
    <x v="1"/>
    <s v="Wstęp do analizy danych w programie MS Excel - elearning"/>
    <n v="6"/>
    <s v="Warszawa"/>
  </r>
  <r>
    <n v="3721"/>
    <x v="1"/>
    <s v="Wstęp do analizy danych w programie MS Excel - elearning"/>
    <n v="2"/>
    <s v="Warszawa"/>
  </r>
  <r>
    <n v="3722"/>
    <x v="0"/>
    <s v="Analiza i wizualizacja danych w R"/>
    <n v="4"/>
    <s v="Warszawa"/>
  </r>
  <r>
    <n v="3723"/>
    <x v="1"/>
    <s v="Efektywna praca w programie MS Excel"/>
    <n v="4"/>
    <s v="Warszawa"/>
  </r>
  <r>
    <n v="3724"/>
    <x v="1"/>
    <s v="Wstęp do analizy danych w programie MS Excel"/>
    <n v="3"/>
    <s v="Warszawa"/>
  </r>
  <r>
    <n v="3725"/>
    <x v="1"/>
    <s v="Wstęp do analizy danych w programie MS Excel - elearning"/>
    <n v="2"/>
    <s v="Kielce"/>
  </r>
  <r>
    <n v="3726"/>
    <x v="2"/>
    <s v="VBA dla ekspertów – sterowanie Windows i MS Office"/>
    <n v="5"/>
    <s v="Warszawa"/>
  </r>
  <r>
    <n v="3727"/>
    <x v="0"/>
    <s v="Zaawansowana statystyka matematyczna w R"/>
    <n v="4"/>
    <s v="Warszawa"/>
  </r>
  <r>
    <n v="3728"/>
    <x v="1"/>
    <s v="MS Excel w zastosowaniach statystycznych"/>
    <n v="2"/>
    <s v="Warszawa"/>
  </r>
  <r>
    <n v="3729"/>
    <x v="1"/>
    <s v="Wstęp do analizy danych w programie MS Excel - elearning"/>
    <n v="2"/>
    <s v="Warszawa"/>
  </r>
  <r>
    <n v="3730"/>
    <x v="0"/>
    <s v="Warsztaty Machine Learning w R"/>
    <n v="3"/>
    <s v="Opole"/>
  </r>
  <r>
    <n v="3731"/>
    <x v="2"/>
    <s v="Automatyzacja pracy w programie MS Excel z wykorzystaniem języka VBA"/>
    <n v="2"/>
    <s v="Warszawa"/>
  </r>
  <r>
    <n v="3732"/>
    <x v="1"/>
    <s v="MS Excel w zastosowaniach statystycznych - elearning"/>
    <n v="2"/>
    <s v="Warszawa"/>
  </r>
  <r>
    <n v="3733"/>
    <x v="2"/>
    <s v="VBA dla ekspertów – interfejs użytkownika i UserForms"/>
    <n v="5"/>
    <s v="Opole"/>
  </r>
  <r>
    <n v="3734"/>
    <x v="0"/>
    <s v="Analiza i wizualizacja danych w R"/>
    <n v="4"/>
    <s v="Warszawa"/>
  </r>
  <r>
    <n v="3735"/>
    <x v="4"/>
    <s v="Tajniki efektywnej pracy w programie MS PowerPoint"/>
    <n v="6"/>
    <s v="Warszawa"/>
  </r>
  <r>
    <n v="3736"/>
    <x v="2"/>
    <s v="VBA dla ekspertów – sterowanie Windows i MS Office"/>
    <n v="2"/>
    <s v="Kielce"/>
  </r>
  <r>
    <n v="3737"/>
    <x v="1"/>
    <s v="Efektywna praca w programie MS Excel"/>
    <n v="4"/>
    <s v="Warszawa"/>
  </r>
  <r>
    <n v="3738"/>
    <x v="1"/>
    <s v="Efektywna praca w programie MS Excel - elearning"/>
    <n v="4"/>
    <s v="Opole"/>
  </r>
  <r>
    <n v="3739"/>
    <x v="0"/>
    <s v="Podstawy statystyki matematycznej w R"/>
    <n v="2"/>
    <s v="Warszawa"/>
  </r>
  <r>
    <n v="3740"/>
    <x v="2"/>
    <s v="VBA dla ekspertów – sterowanie Windows i MS Office"/>
    <n v="1"/>
    <s v="Rzeszów"/>
  </r>
  <r>
    <n v="3741"/>
    <x v="1"/>
    <s v="MS Excel w zastosowaniach statystycznych"/>
    <n v="5"/>
    <s v="Warszawa"/>
  </r>
  <r>
    <n v="3742"/>
    <x v="0"/>
    <s v="Zaawansowana statystyka matematyczna w R"/>
    <n v="5"/>
    <s v="Bydgoszcz"/>
  </r>
  <r>
    <n v="3743"/>
    <x v="2"/>
    <s v="VBA dla ekspertów – sterowanie Windows i MS Office"/>
    <n v="5"/>
    <s v="Warszawa"/>
  </r>
  <r>
    <n v="3744"/>
    <x v="1"/>
    <s v="Efektywna praca w programie MS Excel - elearning"/>
    <n v="1"/>
    <s v="Warszawa"/>
  </r>
  <r>
    <n v="3745"/>
    <x v="3"/>
    <s v="Automatyzacja pracy w programie MS Access z wykorzystaniem języka VBA"/>
    <n v="5"/>
    <s v="Bydgoszcz"/>
  </r>
  <r>
    <n v="3746"/>
    <x v="1"/>
    <s v="MS Excel w zastosowaniach finansowych"/>
    <n v="6"/>
    <s v="Lublin"/>
  </r>
  <r>
    <n v="3747"/>
    <x v="1"/>
    <s v="Wstęp do analizy danych w programie MS Excel - elearning"/>
    <n v="5"/>
    <s v="Lublin"/>
  </r>
  <r>
    <n v="3748"/>
    <x v="1"/>
    <s v="Wstęp do analizy danych w programie MS Excel"/>
    <n v="1"/>
    <s v="Warszawa"/>
  </r>
  <r>
    <n v="3749"/>
    <x v="2"/>
    <s v="VBA dla ekspertów – interfejs użytkownika i UserForms"/>
    <n v="1"/>
    <s v="Warszawa"/>
  </r>
  <r>
    <n v="3750"/>
    <x v="2"/>
    <s v="Wydajna praca w VBA w programie MS Excel"/>
    <n v="2"/>
    <s v="Warszawa"/>
  </r>
  <r>
    <n v="3751"/>
    <x v="0"/>
    <s v="Podstawy statystyki matematycznej w R"/>
    <n v="3"/>
    <s v="Lublin"/>
  </r>
  <r>
    <n v="3752"/>
    <x v="1"/>
    <s v="Efektywna praca w programie MS Excel - elearning"/>
    <n v="5"/>
    <s v="Warszawa"/>
  </r>
  <r>
    <n v="3753"/>
    <x v="2"/>
    <s v="Automatyzacja pracy w programie MS Excel z wykorzystaniem języka VBA"/>
    <n v="1"/>
    <s v="Warszawa"/>
  </r>
  <r>
    <n v="3754"/>
    <x v="1"/>
    <s v="MS Excel w zastosowaniach statystycznych"/>
    <n v="2"/>
    <s v="Warszawa"/>
  </r>
  <r>
    <n v="3755"/>
    <x v="3"/>
    <s v="Access dla użytkowników Excela"/>
    <n v="3"/>
    <s v="Warszawa"/>
  </r>
  <r>
    <n v="3756"/>
    <x v="2"/>
    <s v="Automatyzacja pracy w programie MS Excel z wykorzystaniem języka VBA"/>
    <n v="1"/>
    <s v="Warszawa"/>
  </r>
  <r>
    <n v="3757"/>
    <x v="1"/>
    <s v="Wstęp do analizy danych w programie MS Excel"/>
    <n v="1"/>
    <s v="Warszawa"/>
  </r>
  <r>
    <n v="3758"/>
    <x v="2"/>
    <s v="VBA dla ekspertów – sterowanie Windows i MS Office"/>
    <n v="1"/>
    <s v="Wrocław"/>
  </r>
  <r>
    <n v="3759"/>
    <x v="1"/>
    <s v="Efektywna praca w programie MS Excel"/>
    <n v="5"/>
    <s v="Warszawa"/>
  </r>
  <r>
    <n v="3760"/>
    <x v="3"/>
    <s v="Access dla użytkowników Excela"/>
    <n v="4"/>
    <s v="Warszawa"/>
  </r>
  <r>
    <n v="3761"/>
    <x v="3"/>
    <s v="Access dla użytkowników Excela"/>
    <n v="3"/>
    <s v="Kraków"/>
  </r>
  <r>
    <n v="3762"/>
    <x v="2"/>
    <s v="Wydajna praca w VBA w programie MS Excel"/>
    <n v="3"/>
    <s v="Warszawa"/>
  </r>
  <r>
    <n v="3763"/>
    <x v="1"/>
    <s v="MS Excel w zastosowaniach statystycznych - elearning"/>
    <n v="3"/>
    <s v="Rzeszów"/>
  </r>
  <r>
    <n v="3764"/>
    <x v="3"/>
    <s v="Access dla użytkowników Excela"/>
    <n v="3"/>
    <s v="Opole"/>
  </r>
  <r>
    <n v="3765"/>
    <x v="1"/>
    <s v="Wstęp do analizy danych w programie MS Excel - elearning"/>
    <n v="1"/>
    <s v="Opole"/>
  </r>
  <r>
    <n v="3766"/>
    <x v="1"/>
    <s v="MS Excel w zastosowaniach statystycznych - elearning"/>
    <n v="2"/>
    <s v="Kielce"/>
  </r>
  <r>
    <n v="3767"/>
    <x v="1"/>
    <s v="MS Excel w zastosowaniach finansowych"/>
    <n v="4"/>
    <s v="Rzeszów"/>
  </r>
  <r>
    <n v="3768"/>
    <x v="2"/>
    <s v="Automatyzacja pracy w programie MS Excel z wykorzystaniem języka VBA"/>
    <n v="2"/>
    <s v="Białystok"/>
  </r>
  <r>
    <n v="3769"/>
    <x v="0"/>
    <s v="Analiza i wizualizacja danych w R"/>
    <n v="2"/>
    <s v="Warszawa"/>
  </r>
  <r>
    <n v="3770"/>
    <x v="1"/>
    <s v="MS Excel w zastosowaniach statystycznych - elearning"/>
    <n v="3"/>
    <s v="Opole"/>
  </r>
  <r>
    <n v="3771"/>
    <x v="2"/>
    <s v="Automatyzacja pracy w programie MS Excel z wykorzystaniem języka VBA"/>
    <n v="2"/>
    <s v="Opole"/>
  </r>
  <r>
    <n v="3772"/>
    <x v="1"/>
    <s v="Wstęp do analizy danych w programie MS Excel - elearning"/>
    <n v="1"/>
    <s v="Warszawa"/>
  </r>
  <r>
    <n v="3773"/>
    <x v="3"/>
    <s v="Access dla użytkowników Excela"/>
    <n v="6"/>
    <s v="Warszawa"/>
  </r>
  <r>
    <n v="3774"/>
    <x v="2"/>
    <s v="VBA dla ekspertów – interfejs użytkownika i UserForms"/>
    <n v="7"/>
    <s v="Lublin"/>
  </r>
  <r>
    <n v="3775"/>
    <x v="1"/>
    <s v="Efektywna praca w programie MS Excel"/>
    <n v="2"/>
    <s v="Opole"/>
  </r>
  <r>
    <n v="3776"/>
    <x v="5"/>
    <s v="Tajniki efektywnej pracy w programie MS Word"/>
    <n v="4"/>
    <s v="Warszawa"/>
  </r>
  <r>
    <n v="3777"/>
    <x v="4"/>
    <s v="Tajniki efektywnej pracy w programie MS PowerPoint"/>
    <n v="3"/>
    <s v="Olsztyn"/>
  </r>
  <r>
    <n v="3778"/>
    <x v="4"/>
    <s v="Tajniki efektywnej pracy w programie MS PowerPoint"/>
    <n v="4"/>
    <s v="Lublin"/>
  </r>
  <r>
    <n v="3779"/>
    <x v="0"/>
    <s v="Warsztaty Machine Learning w R"/>
    <n v="2"/>
    <s v="Warszawa"/>
  </r>
  <r>
    <n v="3780"/>
    <x v="0"/>
    <s v="Analiza i wizualizacja danych w R"/>
    <n v="1"/>
    <s v="Warszawa"/>
  </r>
  <r>
    <n v="3781"/>
    <x v="3"/>
    <s v="Access dla użytkowników Excela"/>
    <n v="5"/>
    <s v="Warszawa"/>
  </r>
  <r>
    <n v="3782"/>
    <x v="1"/>
    <s v="Wstęp do analizy danych w programie MS Excel - elearning"/>
    <n v="2"/>
    <s v="Lublin"/>
  </r>
  <r>
    <n v="3783"/>
    <x v="1"/>
    <s v="MS Excel w zastosowaniach statystycznych - elearning"/>
    <n v="2"/>
    <s v="Warszawa"/>
  </r>
  <r>
    <n v="3784"/>
    <x v="3"/>
    <s v="Automatyzacja pracy w programie MS Access z wykorzystaniem języka VBA"/>
    <n v="4"/>
    <s v="Warszawa"/>
  </r>
  <r>
    <n v="3785"/>
    <x v="3"/>
    <s v="Access dla użytkowników Excela"/>
    <n v="2"/>
    <s v="Szczecin"/>
  </r>
  <r>
    <n v="3786"/>
    <x v="1"/>
    <s v="MS Excel w zastosowaniach statystycznych - elearning"/>
    <n v="3"/>
    <s v="Kielce"/>
  </r>
  <r>
    <n v="3787"/>
    <x v="2"/>
    <s v="Automatyzacja pracy w programie MS Excel z wykorzystaniem języka VBA"/>
    <n v="3"/>
    <s v="Warszawa"/>
  </r>
  <r>
    <n v="3788"/>
    <x v="3"/>
    <s v="Access dla użytkowników Excela"/>
    <n v="1"/>
    <s v="Warszawa"/>
  </r>
  <r>
    <n v="3789"/>
    <x v="1"/>
    <s v="Efektywna praca w programie MS Excel"/>
    <n v="3"/>
    <s v="Łódź"/>
  </r>
  <r>
    <n v="3790"/>
    <x v="0"/>
    <s v="Podstawy statystyki matematycznej w R"/>
    <n v="4"/>
    <s v="Warszawa"/>
  </r>
  <r>
    <n v="3791"/>
    <x v="0"/>
    <s v="Zaawansowana statystyka matematyczna w R"/>
    <n v="3"/>
    <s v="Warszawa"/>
  </r>
  <r>
    <n v="3792"/>
    <x v="1"/>
    <s v="MS Excel w zastosowaniach finansowych"/>
    <n v="2"/>
    <s v="Rzeszów"/>
  </r>
  <r>
    <n v="3793"/>
    <x v="0"/>
    <s v="Analiza i wizualizacja danych w R"/>
    <n v="1"/>
    <s v="Warszawa"/>
  </r>
  <r>
    <n v="3794"/>
    <x v="2"/>
    <s v="Automatyzacja pracy w programie MS Excel z wykorzystaniem języka VBA"/>
    <n v="3"/>
    <s v="Warszawa"/>
  </r>
  <r>
    <n v="3795"/>
    <x v="1"/>
    <s v="MS Excel w zastosowaniach statystycznych"/>
    <n v="3"/>
    <s v="Wrocław"/>
  </r>
  <r>
    <n v="3796"/>
    <x v="0"/>
    <s v="Podstawy statystyki matematycznej w R"/>
    <n v="3"/>
    <s v="Warszawa"/>
  </r>
  <r>
    <n v="3797"/>
    <x v="2"/>
    <s v="Automatyzacja pracy w programie MS Excel z wykorzystaniem języka VBA"/>
    <n v="2"/>
    <s v="Warszawa"/>
  </r>
  <r>
    <n v="3798"/>
    <x v="1"/>
    <s v="Wstęp do analizy danych w programie MS Excel"/>
    <n v="5"/>
    <s v="Warszawa"/>
  </r>
  <r>
    <n v="3799"/>
    <x v="3"/>
    <s v="Access dla użytkowników Excela"/>
    <n v="3"/>
    <s v="Bydgoszcz"/>
  </r>
  <r>
    <n v="3800"/>
    <x v="2"/>
    <s v="Automatyzacja pracy w programie MS Excel z wykorzystaniem języka VBA"/>
    <n v="4"/>
    <s v="Katowice"/>
  </r>
  <r>
    <n v="3801"/>
    <x v="1"/>
    <s v="MS Excel w zastosowaniach statystycznych - elearning"/>
    <n v="4"/>
    <s v="Kraków"/>
  </r>
  <r>
    <n v="3802"/>
    <x v="3"/>
    <s v="Automatyzacja pracy w programie MS Access z wykorzystaniem języka VBA"/>
    <n v="1"/>
    <s v="Kraków"/>
  </r>
  <r>
    <n v="3803"/>
    <x v="1"/>
    <s v="MS Excel w zastosowaniach statystycznych"/>
    <n v="3"/>
    <s v="Rzeszów"/>
  </r>
  <r>
    <n v="3804"/>
    <x v="1"/>
    <s v="Wstęp do analizy danych w programie MS Excel - elearning"/>
    <n v="4"/>
    <s v="Lublin"/>
  </r>
  <r>
    <n v="3805"/>
    <x v="0"/>
    <s v="Zaawansowana statystyka matematyczna w R"/>
    <n v="6"/>
    <s v="Warszawa"/>
  </r>
  <r>
    <n v="3806"/>
    <x v="2"/>
    <s v="Wydajna praca w VBA w programie MS Excel"/>
    <n v="2"/>
    <s v="Warszawa"/>
  </r>
  <r>
    <n v="3807"/>
    <x v="3"/>
    <s v="Automatyzacja pracy w programie MS Access z wykorzystaniem języka VBA"/>
    <n v="6"/>
    <s v="Warszawa"/>
  </r>
  <r>
    <n v="3808"/>
    <x v="2"/>
    <s v="VBA dla ekspertów – sterowanie Windows i MS Office"/>
    <n v="4"/>
    <s v="Warszawa"/>
  </r>
  <r>
    <n v="3809"/>
    <x v="0"/>
    <s v="Podstawy statystyki matematycznej w R"/>
    <n v="1"/>
    <s v="Warszawa"/>
  </r>
  <r>
    <n v="3810"/>
    <x v="2"/>
    <s v="Wydajna praca w VBA w programie MS Excel"/>
    <n v="3"/>
    <s v="Warszawa"/>
  </r>
  <r>
    <n v="3811"/>
    <x v="1"/>
    <s v="MS Excel w zastosowaniach statystycznych"/>
    <n v="1"/>
    <s v="Bydgoszcz"/>
  </r>
  <r>
    <n v="3812"/>
    <x v="0"/>
    <s v="Podstawy statystyki matematycznej w R"/>
    <n v="4"/>
    <s v="Warszawa"/>
  </r>
  <r>
    <n v="3813"/>
    <x v="5"/>
    <s v="Tajniki efektywnej pracy w programie MS Word"/>
    <n v="2"/>
    <s v="Warszawa"/>
  </r>
  <r>
    <n v="3814"/>
    <x v="2"/>
    <s v="VBA dla ekspertów – interfejs użytkownika i UserForms"/>
    <n v="2"/>
    <s v="Lublin"/>
  </r>
  <r>
    <n v="3815"/>
    <x v="0"/>
    <s v="Warsztaty Machine Learning w R"/>
    <n v="5"/>
    <s v="Warszawa"/>
  </r>
  <r>
    <n v="3816"/>
    <x v="1"/>
    <s v="MS Excel w zastosowaniach statystycznych - elearning"/>
    <n v="4"/>
    <s v="Warszawa"/>
  </r>
  <r>
    <n v="3817"/>
    <x v="1"/>
    <s v="Efektywna praca w programie MS Excel"/>
    <n v="6"/>
    <s v="Rzeszów"/>
  </r>
  <r>
    <n v="3818"/>
    <x v="0"/>
    <s v="Analiza i wizualizacja danych w R"/>
    <n v="3"/>
    <s v="Warszawa"/>
  </r>
  <r>
    <n v="3819"/>
    <x v="4"/>
    <s v="Tajniki efektywnej pracy w programie MS PowerPoint"/>
    <n v="1"/>
    <s v="Warszawa"/>
  </r>
  <r>
    <n v="3820"/>
    <x v="2"/>
    <s v="Automatyzacja pracy w programie MS Excel z wykorzystaniem języka VBA"/>
    <n v="1"/>
    <s v="Warszawa"/>
  </r>
  <r>
    <n v="3821"/>
    <x v="2"/>
    <s v="Wydajna praca w VBA w programie MS Excel"/>
    <n v="2"/>
    <s v="Warszawa"/>
  </r>
  <r>
    <n v="3822"/>
    <x v="1"/>
    <s v="Wstęp do analizy danych w programie MS Excel - elearning"/>
    <n v="1"/>
    <s v="Warszawa"/>
  </r>
  <r>
    <n v="3823"/>
    <x v="0"/>
    <s v="Analiza i wizualizacja danych w R"/>
    <n v="3"/>
    <s v="Warszawa"/>
  </r>
  <r>
    <n v="3824"/>
    <x v="2"/>
    <s v="Wydajna praca w VBA w programie MS Excel"/>
    <n v="4"/>
    <s v="Szczecin"/>
  </r>
  <r>
    <n v="3825"/>
    <x v="0"/>
    <s v="Zaawansowana statystyka matematyczna w R"/>
    <n v="3"/>
    <s v="Warszawa"/>
  </r>
  <r>
    <n v="3826"/>
    <x v="3"/>
    <s v="Access dla użytkowników Excela"/>
    <n v="4"/>
    <s v="Warszawa"/>
  </r>
  <r>
    <n v="3827"/>
    <x v="1"/>
    <s v="MS Excel w zastosowaniach statystycznych - elearning"/>
    <n v="5"/>
    <s v="Olsztyn"/>
  </r>
  <r>
    <n v="3828"/>
    <x v="1"/>
    <s v="Wstęp do analizy danych w programie MS Excel - elearning"/>
    <n v="1"/>
    <s v="Warszawa"/>
  </r>
  <r>
    <n v="3829"/>
    <x v="1"/>
    <s v="MS Excel w zastosowaniach statystycznych"/>
    <n v="1"/>
    <s v="Szczecin"/>
  </r>
  <r>
    <n v="3830"/>
    <x v="0"/>
    <s v="Analiza i wizualizacja danych w R"/>
    <n v="2"/>
    <s v="Kielce"/>
  </r>
  <r>
    <n v="3831"/>
    <x v="2"/>
    <s v="VBA dla ekspertów – sterowanie Windows i MS Office"/>
    <n v="6"/>
    <s v="Kielce"/>
  </r>
  <r>
    <n v="3832"/>
    <x v="0"/>
    <s v="Podstawy statystyki matematycznej w R"/>
    <n v="1"/>
    <s v="Warszawa"/>
  </r>
  <r>
    <n v="3833"/>
    <x v="0"/>
    <s v="Podstawy statystyki matematycznej w R"/>
    <n v="3"/>
    <s v="Warszawa"/>
  </r>
  <r>
    <n v="3834"/>
    <x v="3"/>
    <s v="Automatyzacja pracy w programie MS Access z wykorzystaniem języka VBA"/>
    <n v="2"/>
    <s v="Warszawa"/>
  </r>
  <r>
    <n v="3835"/>
    <x v="1"/>
    <s v="Efektywna praca w programie MS Excel"/>
    <n v="3"/>
    <s v="Warszawa"/>
  </r>
  <r>
    <n v="3836"/>
    <x v="1"/>
    <s v="MS Excel w zastosowaniach statystycznych"/>
    <n v="4"/>
    <s v="Warszawa"/>
  </r>
  <r>
    <n v="3837"/>
    <x v="2"/>
    <s v="Wydajna praca w VBA w programie MS Excel"/>
    <n v="4"/>
    <s v="Warszawa"/>
  </r>
  <r>
    <n v="3838"/>
    <x v="0"/>
    <s v="Warsztaty Machine Learning w R"/>
    <n v="4"/>
    <s v="Warszawa"/>
  </r>
  <r>
    <n v="3839"/>
    <x v="0"/>
    <s v="Warsztaty Machine Learning w R"/>
    <n v="6"/>
    <s v="Warszawa"/>
  </r>
  <r>
    <n v="3840"/>
    <x v="3"/>
    <s v="Access dla użytkowników Excela"/>
    <n v="2"/>
    <s v="Warszawa"/>
  </r>
  <r>
    <n v="3841"/>
    <x v="4"/>
    <s v="Tajniki efektywnej pracy w programie MS PowerPoint"/>
    <n v="2"/>
    <s v="Warszawa"/>
  </r>
  <r>
    <n v="3842"/>
    <x v="2"/>
    <s v="VBA dla ekspertów – interfejs użytkownika i UserForms"/>
    <n v="3"/>
    <s v="Warszawa"/>
  </r>
  <r>
    <n v="3843"/>
    <x v="0"/>
    <s v="Podstawy statystyki matematycznej w R"/>
    <n v="4"/>
    <s v="Warszawa"/>
  </r>
  <r>
    <n v="3844"/>
    <x v="5"/>
    <s v="Tajniki efektywnej pracy w programie MS Word"/>
    <n v="2"/>
    <s v="Poznań"/>
  </r>
  <r>
    <n v="3845"/>
    <x v="3"/>
    <s v="Automatyzacja pracy w programie MS Access z wykorzystaniem języka VBA"/>
    <n v="7"/>
    <s v="Poznań"/>
  </r>
  <r>
    <n v="3846"/>
    <x v="2"/>
    <s v="Automatyzacja pracy w programie MS Excel z wykorzystaniem języka VBA"/>
    <n v="2"/>
    <s v="Rzeszów"/>
  </r>
  <r>
    <n v="3847"/>
    <x v="2"/>
    <s v="VBA dla ekspertów – sterowanie Windows i MS Office"/>
    <n v="4"/>
    <s v="Warszawa"/>
  </r>
  <r>
    <n v="3848"/>
    <x v="2"/>
    <s v="Automatyzacja pracy w programie MS Excel z wykorzystaniem języka VBA"/>
    <n v="1"/>
    <s v="Szczecin"/>
  </r>
  <r>
    <n v="3849"/>
    <x v="1"/>
    <s v="MS Excel w zastosowaniach finansowych"/>
    <n v="2"/>
    <s v="Kielce"/>
  </r>
  <r>
    <n v="3850"/>
    <x v="5"/>
    <s v="Tajniki efektywnej pracy w programie MS Word"/>
    <n v="3"/>
    <s v="Warszawa"/>
  </r>
  <r>
    <n v="3851"/>
    <x v="0"/>
    <s v="Podstawy statystyki matematycznej w R"/>
    <n v="7"/>
    <s v="Warszawa"/>
  </r>
  <r>
    <n v="3852"/>
    <x v="1"/>
    <s v="Efektywna praca w programie MS Excel - elearning"/>
    <n v="3"/>
    <s v="Warszawa"/>
  </r>
  <r>
    <n v="3853"/>
    <x v="1"/>
    <s v="MS Excel w zastosowaniach finansowych"/>
    <n v="3"/>
    <s v="Poznań"/>
  </r>
  <r>
    <n v="3854"/>
    <x v="1"/>
    <s v="MS Excel w zastosowaniach finansowych"/>
    <n v="9"/>
    <s v="Rzeszów"/>
  </r>
  <r>
    <n v="3855"/>
    <x v="2"/>
    <s v="VBA dla ekspertów – interfejs użytkownika i UserForms"/>
    <n v="2"/>
    <s v="Łódź"/>
  </r>
  <r>
    <n v="3856"/>
    <x v="1"/>
    <s v="MS Excel w zastosowaniach statystycznych - elearning"/>
    <n v="1"/>
    <s v="Warszawa"/>
  </r>
  <r>
    <n v="3857"/>
    <x v="2"/>
    <s v="VBA dla ekspertów – sterowanie Windows i MS Office"/>
    <n v="2"/>
    <s v="Warszawa"/>
  </r>
  <r>
    <n v="3858"/>
    <x v="1"/>
    <s v="Efektywna praca w programie MS Excel - elearning"/>
    <n v="4"/>
    <s v="Bydgoszcz"/>
  </r>
  <r>
    <n v="3859"/>
    <x v="0"/>
    <s v="Analiza i wizualizacja danych w R"/>
    <n v="6"/>
    <s v="Kielce"/>
  </r>
  <r>
    <n v="3860"/>
    <x v="3"/>
    <s v="Access dla użytkowników Excela"/>
    <n v="3"/>
    <s v="Poznań"/>
  </r>
  <r>
    <n v="3861"/>
    <x v="1"/>
    <s v="MS Excel w zastosowaniach statystycznych - elearning"/>
    <n v="6"/>
    <s v="Warszawa"/>
  </r>
  <r>
    <n v="3862"/>
    <x v="1"/>
    <s v="Wstęp do analizy danych w programie MS Excel - elearning"/>
    <n v="2"/>
    <s v="Bydgoszcz"/>
  </r>
  <r>
    <n v="3863"/>
    <x v="5"/>
    <s v="Tajniki efektywnej pracy w programie MS Word"/>
    <n v="2"/>
    <s v="Białystok"/>
  </r>
  <r>
    <n v="3864"/>
    <x v="1"/>
    <s v="Efektywna praca w programie MS Excel - elearning"/>
    <n v="4"/>
    <s v="Warszawa"/>
  </r>
  <r>
    <n v="3865"/>
    <x v="4"/>
    <s v="Tajniki efektywnej pracy w programie MS PowerPoint"/>
    <n v="2"/>
    <s v="Kraków"/>
  </r>
  <r>
    <n v="3866"/>
    <x v="2"/>
    <s v="VBA dla ekspertów – interfejs użytkownika i UserForms"/>
    <n v="4"/>
    <s v="Warszawa"/>
  </r>
  <r>
    <n v="3867"/>
    <x v="2"/>
    <s v="Automatyzacja pracy w programie MS Excel z wykorzystaniem języka VBA"/>
    <n v="2"/>
    <s v="Kraków"/>
  </r>
  <r>
    <n v="3868"/>
    <x v="1"/>
    <s v="Efektywna praca w programie MS Excel - elearning"/>
    <n v="5"/>
    <s v="Warszawa"/>
  </r>
  <r>
    <n v="3869"/>
    <x v="2"/>
    <s v="Automatyzacja pracy w programie MS Excel z wykorzystaniem języka VBA"/>
    <n v="3"/>
    <s v="Warszawa"/>
  </r>
  <r>
    <n v="3870"/>
    <x v="2"/>
    <s v="VBA dla ekspertów – sterowanie Windows i MS Office"/>
    <n v="4"/>
    <s v="Łódź"/>
  </r>
  <r>
    <n v="3871"/>
    <x v="3"/>
    <s v="Access dla użytkowników Excela"/>
    <n v="1"/>
    <s v="Warszawa"/>
  </r>
  <r>
    <n v="3872"/>
    <x v="2"/>
    <s v="VBA dla ekspertów – sterowanie Windows i MS Office"/>
    <n v="2"/>
    <s v="Warszawa"/>
  </r>
  <r>
    <n v="3873"/>
    <x v="2"/>
    <s v="Automatyzacja pracy w programie MS Excel z wykorzystaniem języka VBA"/>
    <n v="2"/>
    <s v="Warszawa"/>
  </r>
  <r>
    <n v="3874"/>
    <x v="2"/>
    <s v="Automatyzacja pracy w programie MS Excel z wykorzystaniem języka VBA"/>
    <n v="3"/>
    <s v="Poznań"/>
  </r>
  <r>
    <n v="3875"/>
    <x v="0"/>
    <s v="Podstawy statystyki matematycznej w R"/>
    <n v="1"/>
    <s v="Warszawa"/>
  </r>
  <r>
    <n v="3876"/>
    <x v="1"/>
    <s v="MS Excel w zastosowaniach statystycznych - elearning"/>
    <n v="4"/>
    <s v="Warszawa"/>
  </r>
  <r>
    <n v="3877"/>
    <x v="1"/>
    <s v="Efektywna praca w programie MS Excel"/>
    <n v="4"/>
    <s v="Rzeszów"/>
  </r>
  <r>
    <n v="3878"/>
    <x v="1"/>
    <s v="Efektywna praca w programie MS Excel"/>
    <n v="1"/>
    <s v="Warszawa"/>
  </r>
  <r>
    <n v="3879"/>
    <x v="2"/>
    <s v="VBA dla ekspertów – sterowanie Windows i MS Office"/>
    <n v="2"/>
    <s v="Wrocław"/>
  </r>
  <r>
    <n v="3880"/>
    <x v="1"/>
    <s v="Efektywna praca w programie MS Excel"/>
    <n v="2"/>
    <s v="Warszawa"/>
  </r>
  <r>
    <n v="3881"/>
    <x v="2"/>
    <s v="Automatyzacja pracy w programie MS Excel z wykorzystaniem języka VBA"/>
    <n v="3"/>
    <s v="Warszawa"/>
  </r>
  <r>
    <n v="3882"/>
    <x v="5"/>
    <s v="Tajniki efektywnej pracy w programie MS Word"/>
    <n v="6"/>
    <s v="Warszawa"/>
  </r>
  <r>
    <n v="3883"/>
    <x v="0"/>
    <s v="Zaawansowana statystyka matematyczna w R"/>
    <n v="4"/>
    <s v="Warszawa"/>
  </r>
  <r>
    <n v="3884"/>
    <x v="3"/>
    <s v="Automatyzacja pracy w programie MS Access z wykorzystaniem języka VBA"/>
    <n v="4"/>
    <s v="Warszawa"/>
  </r>
  <r>
    <n v="3885"/>
    <x v="0"/>
    <s v="Analiza i wizualizacja danych w R"/>
    <n v="1"/>
    <s v="Kraków"/>
  </r>
  <r>
    <n v="3886"/>
    <x v="0"/>
    <s v="Analiza i wizualizacja danych w R"/>
    <n v="6"/>
    <s v="Łódź"/>
  </r>
  <r>
    <n v="3887"/>
    <x v="1"/>
    <s v="Wstęp do analizy danych w programie MS Excel - elearning"/>
    <n v="5"/>
    <s v="Warszawa"/>
  </r>
  <r>
    <n v="3888"/>
    <x v="1"/>
    <s v="Efektywna praca w programie MS Excel"/>
    <n v="3"/>
    <s v="Lublin"/>
  </r>
  <r>
    <n v="3889"/>
    <x v="1"/>
    <s v="Wstęp do analizy danych w programie MS Excel - elearning"/>
    <n v="1"/>
    <s v="Kielce"/>
  </r>
  <r>
    <n v="3890"/>
    <x v="2"/>
    <s v="Wydajna praca w VBA w programie MS Excel"/>
    <n v="4"/>
    <s v="Białystok"/>
  </r>
  <r>
    <n v="3891"/>
    <x v="0"/>
    <s v="Zaawansowana statystyka matematyczna w R"/>
    <n v="4"/>
    <s v="Kielce"/>
  </r>
  <r>
    <n v="3892"/>
    <x v="2"/>
    <s v="VBA dla ekspertów – interfejs użytkownika i UserForms"/>
    <n v="3"/>
    <s v="Warszawa"/>
  </r>
  <r>
    <n v="3893"/>
    <x v="1"/>
    <s v="MS Excel w zastosowaniach statystycznych - elearning"/>
    <n v="7"/>
    <s v="Warszawa"/>
  </r>
  <r>
    <n v="3894"/>
    <x v="1"/>
    <s v="Wstęp do analizy danych w programie MS Excel - elearning"/>
    <n v="2"/>
    <s v="Warszawa"/>
  </r>
  <r>
    <n v="3895"/>
    <x v="5"/>
    <s v="Tajniki efektywnej pracy w programie MS Word"/>
    <n v="3"/>
    <s v="Olsztyn"/>
  </r>
  <r>
    <n v="3896"/>
    <x v="1"/>
    <s v="Wstęp do analizy danych w programie MS Excel - elearning"/>
    <n v="1"/>
    <s v="Szczecin"/>
  </r>
  <r>
    <n v="3897"/>
    <x v="1"/>
    <s v="MS Excel w zastosowaniach statystycznych"/>
    <n v="3"/>
    <s v="Warszawa"/>
  </r>
  <r>
    <n v="3898"/>
    <x v="4"/>
    <s v="Tajniki efektywnej pracy w programie MS PowerPoint"/>
    <n v="4"/>
    <s v="Olsztyn"/>
  </r>
  <r>
    <n v="3899"/>
    <x v="2"/>
    <s v="VBA dla ekspertów – sterowanie Windows i MS Office"/>
    <n v="4"/>
    <s v="Warszawa"/>
  </r>
  <r>
    <n v="3900"/>
    <x v="1"/>
    <s v="Wstęp do analizy danych w programie MS Excel"/>
    <n v="1"/>
    <s v="Warszawa"/>
  </r>
  <r>
    <n v="3901"/>
    <x v="1"/>
    <s v="MS Excel w zastosowaniach statystycznych"/>
    <n v="3"/>
    <s v="Warszawa"/>
  </r>
  <r>
    <n v="3902"/>
    <x v="0"/>
    <s v="Zaawansowana statystyka matematyczna w R"/>
    <n v="5"/>
    <s v="Szczecin"/>
  </r>
  <r>
    <n v="3903"/>
    <x v="1"/>
    <s v="Wstęp do analizy danych w programie MS Excel - elearning"/>
    <n v="4"/>
    <s v="Warszawa"/>
  </r>
  <r>
    <n v="3904"/>
    <x v="0"/>
    <s v="Podstawy statystyki matematycznej w R"/>
    <n v="2"/>
    <s v="Szczecin"/>
  </r>
  <r>
    <n v="3905"/>
    <x v="1"/>
    <s v="Efektywna praca w programie MS Excel - elearning"/>
    <n v="3"/>
    <s v="Warszawa"/>
  </r>
  <r>
    <n v="3906"/>
    <x v="2"/>
    <s v="VBA dla ekspertów – interfejs użytkownika i UserForms"/>
    <n v="2"/>
    <s v="Warszawa"/>
  </r>
  <r>
    <n v="3907"/>
    <x v="1"/>
    <s v="Efektywna praca w programie MS Excel - elearning"/>
    <n v="3"/>
    <s v="Warszawa"/>
  </r>
  <r>
    <n v="3908"/>
    <x v="2"/>
    <s v="Automatyzacja pracy w programie MS Excel z wykorzystaniem języka VBA"/>
    <n v="3"/>
    <s v="Rzeszów"/>
  </r>
  <r>
    <n v="3909"/>
    <x v="2"/>
    <s v="Automatyzacja pracy w programie MS Excel z wykorzystaniem języka VBA"/>
    <n v="3"/>
    <s v="Warszawa"/>
  </r>
  <r>
    <n v="3910"/>
    <x v="2"/>
    <s v="VBA dla ekspertów – sterowanie Windows i MS Office"/>
    <n v="1"/>
    <s v="Warszawa"/>
  </r>
  <r>
    <n v="3911"/>
    <x v="1"/>
    <s v="MS Excel w zastosowaniach finansowych"/>
    <n v="1"/>
    <s v="Warszawa"/>
  </r>
  <r>
    <n v="3912"/>
    <x v="3"/>
    <s v="Automatyzacja pracy w programie MS Access z wykorzystaniem języka VBA"/>
    <n v="5"/>
    <s v="Warszawa"/>
  </r>
  <r>
    <n v="3913"/>
    <x v="0"/>
    <s v="Analiza i wizualizacja danych w R"/>
    <n v="6"/>
    <s v="Warszawa"/>
  </r>
  <r>
    <n v="3914"/>
    <x v="2"/>
    <s v="Wydajna praca w VBA w programie MS Excel"/>
    <n v="3"/>
    <s v="Warszawa"/>
  </r>
  <r>
    <n v="3915"/>
    <x v="0"/>
    <s v="Analiza i wizualizacja danych w R"/>
    <n v="9"/>
    <s v="Warszawa"/>
  </r>
  <r>
    <n v="3916"/>
    <x v="1"/>
    <s v="Wstęp do analizy danych w programie MS Excel - elearning"/>
    <n v="2"/>
    <s v="Poznań"/>
  </r>
  <r>
    <n v="3917"/>
    <x v="1"/>
    <s v="MS Excel w zastosowaniach statystycznych"/>
    <n v="1"/>
    <s v="Warszawa"/>
  </r>
  <r>
    <n v="3918"/>
    <x v="3"/>
    <s v="Access dla użytkowników Excela"/>
    <n v="4"/>
    <s v="Warszawa"/>
  </r>
  <r>
    <n v="3919"/>
    <x v="0"/>
    <s v="Warsztaty Machine Learning w R"/>
    <n v="6"/>
    <s v="Warszawa"/>
  </r>
  <r>
    <n v="3920"/>
    <x v="0"/>
    <s v="Zaawansowana statystyka matematyczna w R"/>
    <n v="2"/>
    <s v="Warszawa"/>
  </r>
  <r>
    <n v="3921"/>
    <x v="2"/>
    <s v="VBA dla ekspertów – sterowanie Windows i MS Office"/>
    <n v="5"/>
    <s v="Rzeszów"/>
  </r>
  <r>
    <n v="3922"/>
    <x v="3"/>
    <s v="Automatyzacja pracy w programie MS Access z wykorzystaniem języka VBA"/>
    <n v="2"/>
    <s v="Warszawa"/>
  </r>
  <r>
    <n v="3923"/>
    <x v="1"/>
    <s v="Efektywna praca w programie MS Excel"/>
    <n v="1"/>
    <s v="Warszawa"/>
  </r>
  <r>
    <n v="3924"/>
    <x v="2"/>
    <s v="Wydajna praca w VBA w programie MS Excel"/>
    <n v="4"/>
    <s v="Poznań"/>
  </r>
  <r>
    <n v="3925"/>
    <x v="4"/>
    <s v="Tajniki efektywnej pracy w programie MS PowerPoint"/>
    <n v="3"/>
    <s v="Warszawa"/>
  </r>
  <r>
    <n v="3926"/>
    <x v="0"/>
    <s v="Podstawy statystyki matematycznej w R"/>
    <n v="1"/>
    <s v="Bydgoszcz"/>
  </r>
  <r>
    <n v="3927"/>
    <x v="1"/>
    <s v="MS Excel w zastosowaniach statystycznych"/>
    <n v="6"/>
    <s v="Warszawa"/>
  </r>
  <r>
    <n v="3928"/>
    <x v="1"/>
    <s v="MS Excel w zastosowaniach statystycznych - elearning"/>
    <n v="3"/>
    <s v="Warszawa"/>
  </r>
  <r>
    <n v="3929"/>
    <x v="0"/>
    <s v="Warsztaty Machine Learning w R"/>
    <n v="2"/>
    <s v="Warszawa"/>
  </r>
  <r>
    <n v="3930"/>
    <x v="5"/>
    <s v="Tajniki efektywnej pracy w programie MS Word"/>
    <n v="2"/>
    <s v="Rzeszów"/>
  </r>
  <r>
    <n v="3931"/>
    <x v="0"/>
    <s v="Podstawy statystyki matematycznej w R"/>
    <n v="2"/>
    <s v="Warszawa"/>
  </r>
  <r>
    <n v="3932"/>
    <x v="1"/>
    <s v="Wstęp do analizy danych w programie MS Excel - elearning"/>
    <n v="4"/>
    <s v="Warszawa"/>
  </r>
  <r>
    <n v="3933"/>
    <x v="0"/>
    <s v="Analiza i wizualizacja danych w R"/>
    <n v="5"/>
    <s v="Kielce"/>
  </r>
  <r>
    <n v="3934"/>
    <x v="1"/>
    <s v="Efektywna praca w programie MS Excel - elearning"/>
    <n v="1"/>
    <s v="Opole"/>
  </r>
  <r>
    <n v="3935"/>
    <x v="3"/>
    <s v="Automatyzacja pracy w programie MS Access z wykorzystaniem języka VBA"/>
    <n v="2"/>
    <s v="Warszawa"/>
  </r>
  <r>
    <n v="3936"/>
    <x v="2"/>
    <s v="Automatyzacja pracy w programie MS Excel z wykorzystaniem języka VBA"/>
    <n v="1"/>
    <s v="Warszawa"/>
  </r>
  <r>
    <n v="3937"/>
    <x v="0"/>
    <s v="Warsztaty Machine Learning w R"/>
    <n v="2"/>
    <s v="Opole"/>
  </r>
  <r>
    <n v="3938"/>
    <x v="3"/>
    <s v="Access dla użytkowników Excela"/>
    <n v="5"/>
    <s v="Warszawa"/>
  </r>
  <r>
    <n v="3939"/>
    <x v="4"/>
    <s v="Tajniki efektywnej pracy w programie MS PowerPoint"/>
    <n v="1"/>
    <s v="Warszawa"/>
  </r>
  <r>
    <n v="3940"/>
    <x v="2"/>
    <s v="VBA dla ekspertów – interfejs użytkownika i UserForms"/>
    <n v="5"/>
    <s v="Warszawa"/>
  </r>
  <r>
    <n v="3941"/>
    <x v="1"/>
    <s v="MS Excel w zastosowaniach finansowych"/>
    <n v="2"/>
    <s v="Warszawa"/>
  </r>
  <r>
    <n v="3942"/>
    <x v="0"/>
    <s v="Warsztaty Machine Learning w R"/>
    <n v="4"/>
    <s v="Bydgoszcz"/>
  </r>
  <r>
    <n v="3943"/>
    <x v="1"/>
    <s v="MS Excel w zastosowaniach statystycznych"/>
    <n v="2"/>
    <s v="Warszawa"/>
  </r>
  <r>
    <n v="3944"/>
    <x v="2"/>
    <s v="Wydajna praca w VBA w programie MS Excel"/>
    <n v="2"/>
    <s v="Opole"/>
  </r>
  <r>
    <n v="3945"/>
    <x v="1"/>
    <s v="MS Excel w zastosowaniach statystycznych"/>
    <n v="2"/>
    <s v="Bydgoszcz"/>
  </r>
  <r>
    <n v="3946"/>
    <x v="1"/>
    <s v="Efektywna praca w programie MS Excel"/>
    <n v="2"/>
    <s v="Kraków"/>
  </r>
  <r>
    <n v="3947"/>
    <x v="0"/>
    <s v="Analiza i wizualizacja danych w R"/>
    <n v="5"/>
    <s v="Bydgoszcz"/>
  </r>
  <r>
    <n v="3948"/>
    <x v="1"/>
    <s v="Wstęp do analizy danych w programie MS Excel - elearning"/>
    <n v="2"/>
    <s v="Warszawa"/>
  </r>
  <r>
    <n v="3949"/>
    <x v="1"/>
    <s v="MS Excel w zastosowaniach statystycznych - elearning"/>
    <n v="2"/>
    <s v="Warszawa"/>
  </r>
  <r>
    <n v="3950"/>
    <x v="1"/>
    <s v="MS Excel w zastosowaniach statystycznych - elearning"/>
    <n v="2"/>
    <s v="Warszawa"/>
  </r>
  <r>
    <n v="3951"/>
    <x v="1"/>
    <s v="Efektywna praca w programie MS Excel - elearning"/>
    <n v="1"/>
    <s v="Białystok"/>
  </r>
  <r>
    <n v="3952"/>
    <x v="3"/>
    <s v="Access dla użytkowników Excela"/>
    <n v="6"/>
    <s v="Kielce"/>
  </r>
  <r>
    <n v="3953"/>
    <x v="1"/>
    <s v="Efektywna praca w programie MS Excel - elearning"/>
    <n v="3"/>
    <s v="Poznań"/>
  </r>
  <r>
    <n v="3954"/>
    <x v="1"/>
    <s v="Efektywna praca w programie MS Excel - elearning"/>
    <n v="1"/>
    <s v="Warszawa"/>
  </r>
  <r>
    <n v="3955"/>
    <x v="0"/>
    <s v="Analiza i wizualizacja danych w R"/>
    <n v="1"/>
    <s v="Warszawa"/>
  </r>
  <r>
    <n v="3956"/>
    <x v="5"/>
    <s v="Tajniki efektywnej pracy w programie MS Word"/>
    <n v="5"/>
    <s v="Warszawa"/>
  </r>
  <r>
    <n v="3957"/>
    <x v="1"/>
    <s v="MS Excel w zastosowaniach statystycznych - elearning"/>
    <n v="4"/>
    <s v="Olsztyn"/>
  </r>
  <r>
    <n v="3958"/>
    <x v="1"/>
    <s v="Wstęp do analizy danych w programie MS Excel - elearning"/>
    <n v="3"/>
    <s v="Warszawa"/>
  </r>
  <r>
    <n v="3959"/>
    <x v="1"/>
    <s v="Wstęp do analizy danych w programie MS Excel - elearning"/>
    <n v="3"/>
    <s v="Warszawa"/>
  </r>
  <r>
    <n v="3960"/>
    <x v="4"/>
    <s v="Tajniki efektywnej pracy w programie MS PowerPoint"/>
    <n v="4"/>
    <s v="Bydgoszcz"/>
  </r>
  <r>
    <n v="3961"/>
    <x v="1"/>
    <s v="MS Excel w zastosowaniach finansowych"/>
    <n v="1"/>
    <s v="Warszawa"/>
  </r>
  <r>
    <n v="3962"/>
    <x v="0"/>
    <s v="Warsztaty Machine Learning w R"/>
    <n v="4"/>
    <s v="Bydgoszcz"/>
  </r>
  <r>
    <n v="3963"/>
    <x v="1"/>
    <s v="MS Excel w zastosowaniach statystycznych - elearning"/>
    <n v="5"/>
    <s v="Bydgoszcz"/>
  </r>
  <r>
    <n v="3964"/>
    <x v="1"/>
    <s v="Efektywna praca w programie MS Excel - elearning"/>
    <n v="4"/>
    <s v="Warszawa"/>
  </r>
  <r>
    <n v="3965"/>
    <x v="0"/>
    <s v="Zaawansowana statystyka matematyczna w R"/>
    <n v="2"/>
    <s v="Bydgoszcz"/>
  </r>
  <r>
    <n v="3966"/>
    <x v="1"/>
    <s v="MS Excel w zastosowaniach statystycznych - elearning"/>
    <n v="1"/>
    <s v="Warszawa"/>
  </r>
  <r>
    <n v="3967"/>
    <x v="2"/>
    <s v="VBA dla ekspertów – sterowanie Windows i MS Office"/>
    <n v="8"/>
    <s v="Warszawa"/>
  </r>
  <r>
    <n v="3968"/>
    <x v="1"/>
    <s v="Efektywna praca w programie MS Excel"/>
    <n v="3"/>
    <s v="Warszawa"/>
  </r>
  <r>
    <n v="3969"/>
    <x v="1"/>
    <s v="MS Excel w zastosowaniach statystycznych"/>
    <n v="3"/>
    <s v="Warszawa"/>
  </r>
  <r>
    <n v="3970"/>
    <x v="3"/>
    <s v="Access dla użytkowników Excela"/>
    <n v="3"/>
    <s v="Warszawa"/>
  </r>
  <r>
    <n v="3971"/>
    <x v="2"/>
    <s v="Wydajna praca w VBA w programie MS Excel"/>
    <n v="3"/>
    <s v="Warszawa"/>
  </r>
  <r>
    <n v="3972"/>
    <x v="2"/>
    <s v="VBA dla ekspertów – interfejs użytkownika i UserForms"/>
    <n v="2"/>
    <s v="Warszawa"/>
  </r>
  <r>
    <n v="3973"/>
    <x v="1"/>
    <s v="MS Excel w zastosowaniach statystycznych - elearning"/>
    <n v="2"/>
    <s v="Opole"/>
  </r>
  <r>
    <n v="3974"/>
    <x v="2"/>
    <s v="Automatyzacja pracy w programie MS Excel z wykorzystaniem języka VBA"/>
    <n v="1"/>
    <s v="Poznań"/>
  </r>
  <r>
    <n v="3975"/>
    <x v="3"/>
    <s v="Automatyzacja pracy w programie MS Access z wykorzystaniem języka VBA"/>
    <n v="3"/>
    <s v="Warszawa"/>
  </r>
  <r>
    <n v="3976"/>
    <x v="2"/>
    <s v="Automatyzacja pracy w programie MS Excel z wykorzystaniem języka VBA"/>
    <n v="1"/>
    <s v="Opole"/>
  </r>
  <r>
    <n v="3977"/>
    <x v="0"/>
    <s v="Warsztaty Machine Learning w R"/>
    <n v="1"/>
    <s v="Opole"/>
  </r>
  <r>
    <n v="3978"/>
    <x v="1"/>
    <s v="Efektywna praca w programie MS Excel - elearning"/>
    <n v="4"/>
    <s v="Warszawa"/>
  </r>
  <r>
    <n v="3979"/>
    <x v="0"/>
    <s v="Warsztaty Machine Learning w R"/>
    <n v="2"/>
    <s v="Warszawa"/>
  </r>
  <r>
    <n v="3980"/>
    <x v="0"/>
    <s v="Zaawansowana statystyka matematyczna w R"/>
    <n v="4"/>
    <s v="Warszawa"/>
  </r>
  <r>
    <n v="3981"/>
    <x v="0"/>
    <s v="Zaawansowana statystyka matematyczna w R"/>
    <n v="4"/>
    <s v="Warszawa"/>
  </r>
  <r>
    <n v="3982"/>
    <x v="2"/>
    <s v="Automatyzacja pracy w programie MS Excel z wykorzystaniem języka VBA"/>
    <n v="3"/>
    <s v="Warszawa"/>
  </r>
  <r>
    <n v="3983"/>
    <x v="1"/>
    <s v="Efektywna praca w programie MS Excel - elearning"/>
    <n v="4"/>
    <s v="Opole"/>
  </r>
  <r>
    <n v="3984"/>
    <x v="2"/>
    <s v="Wydajna praca w VBA w programie MS Excel"/>
    <n v="3"/>
    <s v="Warszawa"/>
  </r>
  <r>
    <n v="3985"/>
    <x v="1"/>
    <s v="MS Excel w zastosowaniach statystycznych"/>
    <n v="2"/>
    <s v="Warszawa"/>
  </r>
  <r>
    <n v="3986"/>
    <x v="1"/>
    <s v="MS Excel w zastosowaniach finansowych"/>
    <n v="2"/>
    <s v="Warszawa"/>
  </r>
  <r>
    <n v="3987"/>
    <x v="2"/>
    <s v="Automatyzacja pracy w programie MS Excel z wykorzystaniem języka VBA"/>
    <n v="2"/>
    <s v="Warszawa"/>
  </r>
  <r>
    <n v="3988"/>
    <x v="0"/>
    <s v="Zaawansowana statystyka matematyczna w R"/>
    <n v="2"/>
    <s v="Warszawa"/>
  </r>
  <r>
    <n v="3989"/>
    <x v="1"/>
    <s v="MS Excel w zastosowaniach statystycznych - elearning"/>
    <n v="4"/>
    <s v="Warszawa"/>
  </r>
  <r>
    <n v="3990"/>
    <x v="3"/>
    <s v="Automatyzacja pracy w programie MS Access z wykorzystaniem języka VBA"/>
    <n v="2"/>
    <s v="Kielce"/>
  </r>
  <r>
    <n v="3991"/>
    <x v="3"/>
    <s v="Automatyzacja pracy w programie MS Access z wykorzystaniem języka VBA"/>
    <n v="1"/>
    <s v="Warszawa"/>
  </r>
  <r>
    <n v="3992"/>
    <x v="0"/>
    <s v="Analiza i wizualizacja danych w R"/>
    <n v="4"/>
    <s v="Warszawa"/>
  </r>
  <r>
    <n v="3993"/>
    <x v="0"/>
    <s v="Zaawansowana statystyka matematyczna w R"/>
    <n v="1"/>
    <s v="Warszawa"/>
  </r>
  <r>
    <n v="3994"/>
    <x v="1"/>
    <s v="Wstęp do analizy danych w programie MS Excel - elearning"/>
    <n v="6"/>
    <s v="Warszawa"/>
  </r>
  <r>
    <n v="3995"/>
    <x v="1"/>
    <s v="MS Excel w zastosowaniach statystycznych - elearning"/>
    <n v="1"/>
    <s v="Szczecin"/>
  </r>
  <r>
    <n v="3996"/>
    <x v="1"/>
    <s v="MS Excel w zastosowaniach statystycznych - elearning"/>
    <n v="3"/>
    <s v="Szczecin"/>
  </r>
  <r>
    <n v="3997"/>
    <x v="2"/>
    <s v="VBA dla ekspertów – interfejs użytkownika i UserForms"/>
    <n v="2"/>
    <s v="Warszawa"/>
  </r>
  <r>
    <n v="3998"/>
    <x v="1"/>
    <s v="Wstęp do analizy danych w programie MS Excel - elearning"/>
    <n v="6"/>
    <s v="Warszawa"/>
  </r>
  <r>
    <n v="3999"/>
    <x v="1"/>
    <s v="Efektywna praca w programie MS Excel"/>
    <n v="1"/>
    <s v="Warszawa"/>
  </r>
  <r>
    <n v="4000"/>
    <x v="1"/>
    <s v="MS Excel w zastosowaniach finansowych"/>
    <n v="2"/>
    <s v="Warszawa"/>
  </r>
  <r>
    <n v="4001"/>
    <x v="3"/>
    <s v="Access dla użytkowników Excela"/>
    <n v="2"/>
    <s v="Kielce"/>
  </r>
  <r>
    <n v="4002"/>
    <x v="0"/>
    <s v="Podstawy statystyki matematycznej w R"/>
    <n v="2"/>
    <s v="Rzeszów"/>
  </r>
  <r>
    <n v="4003"/>
    <x v="3"/>
    <s v="Automatyzacja pracy w programie MS Access z wykorzystaniem języka VBA"/>
    <n v="3"/>
    <s v="Wrocław"/>
  </r>
  <r>
    <n v="4004"/>
    <x v="1"/>
    <s v="Efektywna praca w programie MS Excel - elearning"/>
    <n v="5"/>
    <s v="Katowice"/>
  </r>
  <r>
    <n v="4005"/>
    <x v="1"/>
    <s v="Efektywna praca w programie MS Excel - elearning"/>
    <n v="3"/>
    <s v="Warszawa"/>
  </r>
  <r>
    <n v="4006"/>
    <x v="2"/>
    <s v="VBA dla ekspertów – interfejs użytkownika i UserForms"/>
    <n v="6"/>
    <s v="Warszawa"/>
  </r>
  <r>
    <n v="4007"/>
    <x v="0"/>
    <s v="Warsztaty Machine Learning w R"/>
    <n v="3"/>
    <s v="Rzeszów"/>
  </r>
  <r>
    <n v="4008"/>
    <x v="0"/>
    <s v="Analiza i wizualizacja danych w R"/>
    <n v="2"/>
    <s v="Warszawa"/>
  </r>
  <r>
    <n v="4009"/>
    <x v="1"/>
    <s v="MS Excel w zastosowaniach finansowych"/>
    <n v="2"/>
    <s v="Bydgoszcz"/>
  </r>
  <r>
    <n v="4010"/>
    <x v="2"/>
    <s v="VBA dla ekspertów – sterowanie Windows i MS Office"/>
    <n v="4"/>
    <s v="Kraków"/>
  </r>
  <r>
    <n v="4011"/>
    <x v="1"/>
    <s v="Efektywna praca w programie MS Excel - elearning"/>
    <n v="4"/>
    <s v="Warszawa"/>
  </r>
  <r>
    <n v="4012"/>
    <x v="1"/>
    <s v="MS Excel w zastosowaniach statystycznych - elearning"/>
    <n v="2"/>
    <s v="Kielce"/>
  </r>
  <r>
    <n v="4013"/>
    <x v="2"/>
    <s v="Wydajna praca w VBA w programie MS Excel"/>
    <n v="3"/>
    <s v="Rzeszów"/>
  </r>
  <r>
    <n v="4014"/>
    <x v="2"/>
    <s v="Automatyzacja pracy w programie MS Excel z wykorzystaniem języka VBA"/>
    <n v="5"/>
    <s v="Warszawa"/>
  </r>
  <r>
    <n v="4015"/>
    <x v="5"/>
    <s v="Tajniki efektywnej pracy w programie MS Word"/>
    <n v="2"/>
    <s v="Katowice"/>
  </r>
  <r>
    <n v="4016"/>
    <x v="1"/>
    <s v="MS Excel w zastosowaniach statystycznych"/>
    <n v="4"/>
    <s v="Kraków"/>
  </r>
  <r>
    <n v="4017"/>
    <x v="3"/>
    <s v="Automatyzacja pracy w programie MS Access z wykorzystaniem języka VBA"/>
    <n v="1"/>
    <s v="Warszawa"/>
  </r>
  <r>
    <n v="4018"/>
    <x v="2"/>
    <s v="Automatyzacja pracy w programie MS Excel z wykorzystaniem języka VBA"/>
    <n v="2"/>
    <s v="Wrocław"/>
  </r>
  <r>
    <n v="4019"/>
    <x v="2"/>
    <s v="Automatyzacja pracy w programie MS Excel z wykorzystaniem języka VBA"/>
    <n v="4"/>
    <s v="Warszawa"/>
  </r>
  <r>
    <n v="4020"/>
    <x v="1"/>
    <s v="MS Excel w zastosowaniach finansowych"/>
    <n v="2"/>
    <s v="Warszawa"/>
  </r>
  <r>
    <n v="4021"/>
    <x v="0"/>
    <s v="Podstawy statystyki matematycznej w R"/>
    <n v="4"/>
    <s v="Poznań"/>
  </r>
  <r>
    <n v="4022"/>
    <x v="1"/>
    <s v="Efektywna praca w programie MS Excel - elearning"/>
    <n v="4"/>
    <s v="Łódź"/>
  </r>
  <r>
    <n v="4023"/>
    <x v="0"/>
    <s v="Zaawansowana statystyka matematyczna w R"/>
    <n v="3"/>
    <s v="Wrocław"/>
  </r>
  <r>
    <n v="4024"/>
    <x v="1"/>
    <s v="MS Excel w zastosowaniach statystycznych - elearning"/>
    <n v="3"/>
    <s v="Warszawa"/>
  </r>
  <r>
    <n v="4025"/>
    <x v="1"/>
    <s v="MS Excel w zastosowaniach finansowych"/>
    <n v="3"/>
    <s v="Kielce"/>
  </r>
  <r>
    <n v="4026"/>
    <x v="2"/>
    <s v="VBA dla ekspertów – sterowanie Windows i MS Office"/>
    <n v="5"/>
    <s v="Kielce"/>
  </r>
  <r>
    <n v="4027"/>
    <x v="2"/>
    <s v="Automatyzacja pracy w programie MS Excel z wykorzystaniem języka VBA"/>
    <n v="4"/>
    <s v="Warszawa"/>
  </r>
  <r>
    <n v="4028"/>
    <x v="2"/>
    <s v="Wydajna praca w VBA w programie MS Excel"/>
    <n v="5"/>
    <s v="Warszawa"/>
  </r>
  <r>
    <n v="4029"/>
    <x v="0"/>
    <s v="Analiza i wizualizacja danych w R"/>
    <n v="3"/>
    <s v="Warszawa"/>
  </r>
  <r>
    <n v="4030"/>
    <x v="2"/>
    <s v="VBA dla ekspertów – sterowanie Windows i MS Office"/>
    <n v="5"/>
    <s v="Warszawa"/>
  </r>
  <r>
    <n v="4031"/>
    <x v="2"/>
    <s v="Automatyzacja pracy w programie MS Excel z wykorzystaniem języka VBA"/>
    <n v="1"/>
    <s v="Poznań"/>
  </r>
  <r>
    <n v="4032"/>
    <x v="1"/>
    <s v="Wstęp do analizy danych w programie MS Excel"/>
    <n v="4"/>
    <s v="Warszawa"/>
  </r>
  <r>
    <n v="4033"/>
    <x v="0"/>
    <s v="Zaawansowana statystyka matematyczna w R"/>
    <n v="7"/>
    <s v="Warszawa"/>
  </r>
  <r>
    <n v="4034"/>
    <x v="1"/>
    <s v="Efektywna praca w programie MS Excel - elearning"/>
    <n v="6"/>
    <s v="Kielce"/>
  </r>
  <r>
    <n v="4035"/>
    <x v="3"/>
    <s v="Automatyzacja pracy w programie MS Access z wykorzystaniem języka VBA"/>
    <n v="6"/>
    <s v="Warszawa"/>
  </r>
  <r>
    <n v="4036"/>
    <x v="1"/>
    <s v="Wstęp do analizy danych w programie MS Excel - elearning"/>
    <n v="2"/>
    <s v="Opole"/>
  </r>
  <r>
    <n v="4037"/>
    <x v="0"/>
    <s v="Zaawansowana statystyka matematyczna w R"/>
    <n v="2"/>
    <s v="Warszawa"/>
  </r>
  <r>
    <n v="4038"/>
    <x v="1"/>
    <s v="Wstęp do analizy danych w programie MS Excel - elearning"/>
    <n v="3"/>
    <s v="Łódź"/>
  </r>
  <r>
    <n v="4039"/>
    <x v="1"/>
    <s v="Efektywna praca w programie MS Excel"/>
    <n v="3"/>
    <s v="Kielce"/>
  </r>
  <r>
    <n v="4040"/>
    <x v="1"/>
    <s v="MS Excel w zastosowaniach statystycznych - elearning"/>
    <n v="4"/>
    <s v="Warszawa"/>
  </r>
  <r>
    <n v="4041"/>
    <x v="1"/>
    <s v="MS Excel w zastosowaniach finansowych"/>
    <n v="4"/>
    <s v="Warszawa"/>
  </r>
  <r>
    <n v="4042"/>
    <x v="1"/>
    <s v="Efektywna praca w programie MS Excel - elearning"/>
    <n v="4"/>
    <s v="Warszawa"/>
  </r>
  <r>
    <n v="4043"/>
    <x v="1"/>
    <s v="Wstęp do analizy danych w programie MS Excel"/>
    <n v="1"/>
    <s v="Warszawa"/>
  </r>
  <r>
    <n v="4044"/>
    <x v="1"/>
    <s v="Wstęp do analizy danych w programie MS Excel"/>
    <n v="3"/>
    <s v="Warszawa"/>
  </r>
  <r>
    <n v="4045"/>
    <x v="0"/>
    <s v="Zaawansowana statystyka matematyczna w R"/>
    <n v="3"/>
    <s v="Warszawa"/>
  </r>
  <r>
    <n v="4046"/>
    <x v="4"/>
    <s v="Tajniki efektywnej pracy w programie MS PowerPoint"/>
    <n v="3"/>
    <s v="Białystok"/>
  </r>
  <r>
    <n v="4047"/>
    <x v="2"/>
    <s v="Wydajna praca w VBA w programie MS Excel"/>
    <n v="3"/>
    <s v="Warszawa"/>
  </r>
  <r>
    <n v="4048"/>
    <x v="2"/>
    <s v="VBA dla ekspertów – sterowanie Windows i MS Office"/>
    <n v="2"/>
    <s v="Warszawa"/>
  </r>
  <r>
    <n v="4049"/>
    <x v="5"/>
    <s v="Tajniki efektywnej pracy w programie MS Word"/>
    <n v="3"/>
    <s v="Warszawa"/>
  </r>
  <r>
    <n v="4050"/>
    <x v="0"/>
    <s v="Warsztaty Machine Learning w R"/>
    <n v="8"/>
    <s v="Warszawa"/>
  </r>
  <r>
    <n v="4051"/>
    <x v="2"/>
    <s v="VBA dla ekspertów – sterowanie Windows i MS Office"/>
    <n v="2"/>
    <s v="Kraków"/>
  </r>
  <r>
    <n v="4052"/>
    <x v="0"/>
    <s v="Warsztaty Machine Learning w R"/>
    <n v="5"/>
    <s v="Warszawa"/>
  </r>
  <r>
    <n v="4053"/>
    <x v="0"/>
    <s v="Zaawansowana statystyka matematyczna w R"/>
    <n v="4"/>
    <s v="Wrocław"/>
  </r>
  <r>
    <n v="4054"/>
    <x v="5"/>
    <s v="Tajniki efektywnej pracy w programie MS Word"/>
    <n v="3"/>
    <s v="Warszawa"/>
  </r>
  <r>
    <n v="4055"/>
    <x v="0"/>
    <s v="Analiza i wizualizacja danych w R"/>
    <n v="3"/>
    <s v="Kraków"/>
  </r>
  <r>
    <n v="4056"/>
    <x v="1"/>
    <s v="MS Excel w zastosowaniach finansowych"/>
    <n v="3"/>
    <s v="Warszawa"/>
  </r>
  <r>
    <n v="4057"/>
    <x v="2"/>
    <s v="VBA dla ekspertów – interfejs użytkownika i UserForms"/>
    <n v="2"/>
    <s v="Lublin"/>
  </r>
  <r>
    <n v="4058"/>
    <x v="1"/>
    <s v="Efektywna praca w programie MS Excel - elearning"/>
    <n v="2"/>
    <s v="Bydgoszcz"/>
  </r>
  <r>
    <n v="4059"/>
    <x v="0"/>
    <s v="Warsztaty Machine Learning w R"/>
    <n v="3"/>
    <s v="Warszawa"/>
  </r>
  <r>
    <n v="4060"/>
    <x v="3"/>
    <s v="Access dla użytkowników Excela"/>
    <n v="4"/>
    <s v="Warszawa"/>
  </r>
  <r>
    <n v="4061"/>
    <x v="2"/>
    <s v="Automatyzacja pracy w programie MS Excel z wykorzystaniem języka VBA"/>
    <n v="1"/>
    <s v="Warszawa"/>
  </r>
  <r>
    <n v="4062"/>
    <x v="3"/>
    <s v="Access dla użytkowników Excela"/>
    <n v="3"/>
    <s v="Warszawa"/>
  </r>
  <r>
    <n v="4063"/>
    <x v="1"/>
    <s v="MS Excel w zastosowaniach statystycznych - elearning"/>
    <n v="2"/>
    <s v="Opole"/>
  </r>
  <r>
    <n v="4064"/>
    <x v="1"/>
    <s v="Efektywna praca w programie MS Excel"/>
    <n v="4"/>
    <s v="Warszawa"/>
  </r>
  <r>
    <n v="4065"/>
    <x v="0"/>
    <s v="Warsztaty Machine Learning w R"/>
    <n v="4"/>
    <s v="Warszawa"/>
  </r>
  <r>
    <n v="4066"/>
    <x v="0"/>
    <s v="Zaawansowana statystyka matematyczna w R"/>
    <n v="2"/>
    <s v="Warszawa"/>
  </r>
  <r>
    <n v="4067"/>
    <x v="2"/>
    <s v="VBA dla ekspertów – interfejs użytkownika i UserForms"/>
    <n v="2"/>
    <s v="Warszawa"/>
  </r>
  <r>
    <n v="4068"/>
    <x v="2"/>
    <s v="VBA dla ekspertów – interfejs użytkownika i UserForms"/>
    <n v="3"/>
    <s v="Warszawa"/>
  </r>
  <r>
    <n v="4069"/>
    <x v="3"/>
    <s v="Access dla użytkowników Excela"/>
    <n v="4"/>
    <s v="Warszawa"/>
  </r>
  <r>
    <n v="4070"/>
    <x v="1"/>
    <s v="MS Excel w zastosowaniach statystycznych"/>
    <n v="2"/>
    <s v="Poznań"/>
  </r>
  <r>
    <n v="4071"/>
    <x v="2"/>
    <s v="Automatyzacja pracy w programie MS Excel z wykorzystaniem języka VBA"/>
    <n v="5"/>
    <s v="Wrocław"/>
  </r>
  <r>
    <n v="4072"/>
    <x v="1"/>
    <s v="Efektywna praca w programie MS Excel"/>
    <n v="3"/>
    <s v="Warszawa"/>
  </r>
  <r>
    <n v="4073"/>
    <x v="1"/>
    <s v="Efektywna praca w programie MS Excel"/>
    <n v="1"/>
    <s v="Bydgoszcz"/>
  </r>
  <r>
    <n v="4074"/>
    <x v="1"/>
    <s v="Wstęp do analizy danych w programie MS Excel - elearning"/>
    <n v="2"/>
    <s v="Warszawa"/>
  </r>
  <r>
    <n v="4075"/>
    <x v="2"/>
    <s v="VBA dla ekspertów – sterowanie Windows i MS Office"/>
    <n v="3"/>
    <s v="Warszawa"/>
  </r>
  <r>
    <n v="4076"/>
    <x v="0"/>
    <s v="Analiza i wizualizacja danych w R"/>
    <n v="6"/>
    <s v="Opole"/>
  </r>
  <r>
    <n v="4077"/>
    <x v="1"/>
    <s v="Wstęp do analizy danych w programie MS Excel"/>
    <n v="4"/>
    <s v="Warszawa"/>
  </r>
  <r>
    <n v="4078"/>
    <x v="3"/>
    <s v="Access dla użytkowników Excela"/>
    <n v="7"/>
    <s v="Warszawa"/>
  </r>
  <r>
    <n v="4079"/>
    <x v="0"/>
    <s v="Analiza i wizualizacja danych w R"/>
    <n v="1"/>
    <s v="Warszawa"/>
  </r>
  <r>
    <n v="4080"/>
    <x v="3"/>
    <s v="Automatyzacja pracy w programie MS Access z wykorzystaniem języka VBA"/>
    <n v="5"/>
    <s v="Warszawa"/>
  </r>
  <r>
    <n v="4081"/>
    <x v="1"/>
    <s v="MS Excel w zastosowaniach statystycznych"/>
    <n v="3"/>
    <s v="Rzeszów"/>
  </r>
  <r>
    <n v="4082"/>
    <x v="2"/>
    <s v="VBA dla ekspertów – interfejs użytkownika i UserForms"/>
    <n v="1"/>
    <s v="Warszawa"/>
  </r>
  <r>
    <n v="4083"/>
    <x v="2"/>
    <s v="VBA dla ekspertów – interfejs użytkownika i UserForms"/>
    <n v="1"/>
    <s v="Kraków"/>
  </r>
  <r>
    <n v="4084"/>
    <x v="1"/>
    <s v="MS Excel w zastosowaniach finansowych"/>
    <n v="1"/>
    <s v="Warszawa"/>
  </r>
  <r>
    <n v="4085"/>
    <x v="0"/>
    <s v="Analiza i wizualizacja danych w R"/>
    <n v="1"/>
    <s v="Warszawa"/>
  </r>
  <r>
    <n v="4086"/>
    <x v="0"/>
    <s v="Warsztaty Machine Learning w R"/>
    <n v="3"/>
    <s v="Warszawa"/>
  </r>
  <r>
    <n v="4087"/>
    <x v="0"/>
    <s v="Zaawansowana statystyka matematyczna w R"/>
    <n v="2"/>
    <s v="Warszawa"/>
  </r>
  <r>
    <n v="4088"/>
    <x v="2"/>
    <s v="Automatyzacja pracy w programie MS Excel z wykorzystaniem języka VBA"/>
    <n v="4"/>
    <s v="Olsztyn"/>
  </r>
  <r>
    <n v="4089"/>
    <x v="1"/>
    <s v="Efektywna praca w programie MS Excel"/>
    <n v="2"/>
    <s v="Warszawa"/>
  </r>
  <r>
    <n v="4090"/>
    <x v="2"/>
    <s v="VBA dla ekspertów – sterowanie Windows i MS Office"/>
    <n v="4"/>
    <s v="Olsztyn"/>
  </r>
  <r>
    <n v="4091"/>
    <x v="2"/>
    <s v="VBA dla ekspertów – interfejs użytkownika i UserForms"/>
    <n v="1"/>
    <s v="Warszawa"/>
  </r>
  <r>
    <n v="4092"/>
    <x v="4"/>
    <s v="Tajniki efektywnej pracy w programie MS PowerPoint"/>
    <n v="4"/>
    <s v="Warszawa"/>
  </r>
  <r>
    <n v="4093"/>
    <x v="0"/>
    <s v="Warsztaty Machine Learning w R"/>
    <n v="3"/>
    <s v="Warszawa"/>
  </r>
  <r>
    <n v="4094"/>
    <x v="1"/>
    <s v="MS Excel w zastosowaniach finansowych"/>
    <n v="2"/>
    <s v="Białystok"/>
  </r>
  <r>
    <n v="4095"/>
    <x v="0"/>
    <s v="Podstawy statystyki matematycznej w R"/>
    <n v="2"/>
    <s v="Warszawa"/>
  </r>
  <r>
    <n v="4096"/>
    <x v="0"/>
    <s v="Podstawy statystyki matematycznej w R"/>
    <n v="1"/>
    <s v="Olsztyn"/>
  </r>
  <r>
    <n v="4097"/>
    <x v="2"/>
    <s v="Automatyzacja pracy w programie MS Excel z wykorzystaniem języka VBA"/>
    <n v="4"/>
    <s v="Warszawa"/>
  </r>
  <r>
    <n v="4098"/>
    <x v="1"/>
    <s v="MS Excel w zastosowaniach finansowych"/>
    <n v="5"/>
    <s v="Warszawa"/>
  </r>
  <r>
    <n v="4099"/>
    <x v="0"/>
    <s v="Analiza i wizualizacja danych w R"/>
    <n v="2"/>
    <s v="Olsztyn"/>
  </r>
  <r>
    <n v="4100"/>
    <x v="2"/>
    <s v="VBA dla ekspertów – sterowanie Windows i MS Office"/>
    <n v="1"/>
    <s v="Szczecin"/>
  </r>
  <r>
    <n v="4101"/>
    <x v="5"/>
    <s v="Tajniki efektywnej pracy w programie MS Word"/>
    <n v="6"/>
    <s v="Warszawa"/>
  </r>
  <r>
    <n v="4102"/>
    <x v="1"/>
    <s v="Efektywna praca w programie MS Excel"/>
    <n v="2"/>
    <s v="Warszawa"/>
  </r>
  <r>
    <n v="4103"/>
    <x v="3"/>
    <s v="Access dla użytkowników Excela"/>
    <n v="3"/>
    <s v="Bydgoszcz"/>
  </r>
  <r>
    <n v="4104"/>
    <x v="1"/>
    <s v="Efektywna praca w programie MS Excel"/>
    <n v="2"/>
    <s v="Kraków"/>
  </r>
  <r>
    <n v="4105"/>
    <x v="1"/>
    <s v="MS Excel w zastosowaniach statystycznych - elearning"/>
    <n v="3"/>
    <s v="Olsztyn"/>
  </r>
  <r>
    <n v="4106"/>
    <x v="0"/>
    <s v="Warsztaty Machine Learning w R"/>
    <n v="4"/>
    <s v="Warszawa"/>
  </r>
  <r>
    <n v="4107"/>
    <x v="1"/>
    <s v="MS Excel w zastosowaniach statystycznych - elearning"/>
    <n v="3"/>
    <s v="Olsztyn"/>
  </r>
  <r>
    <n v="4108"/>
    <x v="2"/>
    <s v="VBA dla ekspertów – interfejs użytkownika i UserForms"/>
    <n v="5"/>
    <s v="Warszawa"/>
  </r>
  <r>
    <n v="4109"/>
    <x v="1"/>
    <s v="Efektywna praca w programie MS Excel - elearning"/>
    <n v="5"/>
    <s v="Warszawa"/>
  </r>
  <r>
    <n v="4110"/>
    <x v="2"/>
    <s v="Wydajna praca w VBA w programie MS Excel"/>
    <n v="1"/>
    <s v="Białystok"/>
  </r>
  <r>
    <n v="4111"/>
    <x v="0"/>
    <s v="Zaawansowana statystyka matematyczna w R"/>
    <n v="4"/>
    <s v="Kielce"/>
  </r>
  <r>
    <n v="4112"/>
    <x v="0"/>
    <s v="Warsztaty Machine Learning w R"/>
    <n v="5"/>
    <s v="Warszawa"/>
  </r>
  <r>
    <n v="4113"/>
    <x v="4"/>
    <s v="Tajniki efektywnej pracy w programie MS PowerPoint"/>
    <n v="5"/>
    <s v="Warszawa"/>
  </r>
  <r>
    <n v="4114"/>
    <x v="1"/>
    <s v="MS Excel w zastosowaniach statystycznych"/>
    <n v="4"/>
    <s v="Warszawa"/>
  </r>
  <r>
    <n v="4115"/>
    <x v="3"/>
    <s v="Access dla użytkowników Excela"/>
    <n v="4"/>
    <s v="Opole"/>
  </r>
  <r>
    <n v="4116"/>
    <x v="0"/>
    <s v="Podstawy statystyki matematycznej w R"/>
    <n v="1"/>
    <s v="Wrocław"/>
  </r>
  <r>
    <n v="4117"/>
    <x v="0"/>
    <s v="Podstawy statystyki matematycznej w R"/>
    <n v="4"/>
    <s v="Warszawa"/>
  </r>
  <r>
    <n v="4118"/>
    <x v="1"/>
    <s v="Efektywna praca w programie MS Excel"/>
    <n v="2"/>
    <s v="Warszawa"/>
  </r>
  <r>
    <n v="4119"/>
    <x v="4"/>
    <s v="Tajniki efektywnej pracy w programie MS PowerPoint"/>
    <n v="5"/>
    <s v="Opole"/>
  </r>
  <r>
    <n v="4120"/>
    <x v="1"/>
    <s v="MS Excel w zastosowaniach statystycznych - elearning"/>
    <n v="4"/>
    <s v="Białystok"/>
  </r>
  <r>
    <n v="4121"/>
    <x v="0"/>
    <s v="Zaawansowana statystyka matematyczna w R"/>
    <n v="2"/>
    <s v="Kraków"/>
  </r>
  <r>
    <n v="4122"/>
    <x v="0"/>
    <s v="Warsztaty Machine Learning w R"/>
    <n v="3"/>
    <s v="Warszawa"/>
  </r>
  <r>
    <n v="4123"/>
    <x v="1"/>
    <s v="MS Excel w zastosowaniach statystycznych"/>
    <n v="3"/>
    <s v="Łódź"/>
  </r>
  <r>
    <n v="4124"/>
    <x v="0"/>
    <s v="Analiza i wizualizacja danych w R"/>
    <n v="2"/>
    <s v="Kielce"/>
  </r>
  <r>
    <n v="4125"/>
    <x v="0"/>
    <s v="Warsztaty Machine Learning w R"/>
    <n v="2"/>
    <s v="Warszawa"/>
  </r>
  <r>
    <n v="4126"/>
    <x v="2"/>
    <s v="Automatyzacja pracy w programie MS Excel z wykorzystaniem języka VBA"/>
    <n v="2"/>
    <s v="Wrocław"/>
  </r>
  <r>
    <n v="4127"/>
    <x v="1"/>
    <s v="MS Excel w zastosowaniach statystycznych - elearning"/>
    <n v="8"/>
    <s v="Warszawa"/>
  </r>
  <r>
    <n v="4128"/>
    <x v="0"/>
    <s v="Warsztaty Machine Learning w R"/>
    <n v="6"/>
    <s v="Warszawa"/>
  </r>
  <r>
    <n v="4129"/>
    <x v="0"/>
    <s v="Podstawy statystyki matematycznej w R"/>
    <n v="5"/>
    <s v="Katowice"/>
  </r>
  <r>
    <n v="4130"/>
    <x v="0"/>
    <s v="Warsztaty Machine Learning w R"/>
    <n v="3"/>
    <s v="Warszawa"/>
  </r>
  <r>
    <n v="4131"/>
    <x v="1"/>
    <s v="Efektywna praca w programie MS Excel"/>
    <n v="1"/>
    <s v="Wrocław"/>
  </r>
  <r>
    <n v="4132"/>
    <x v="2"/>
    <s v="Automatyzacja pracy w programie MS Excel z wykorzystaniem języka VBA"/>
    <n v="3"/>
    <s v="Kielce"/>
  </r>
  <r>
    <n v="4133"/>
    <x v="1"/>
    <s v="Wstęp do analizy danych w programie MS Excel - elearning"/>
    <n v="3"/>
    <s v="Poznań"/>
  </r>
  <r>
    <n v="4134"/>
    <x v="0"/>
    <s v="Warsztaty Machine Learning w R"/>
    <n v="1"/>
    <s v="Warszawa"/>
  </r>
  <r>
    <n v="4135"/>
    <x v="2"/>
    <s v="VBA dla ekspertów – interfejs użytkownika i UserForms"/>
    <n v="3"/>
    <s v="Łódź"/>
  </r>
  <r>
    <n v="4136"/>
    <x v="0"/>
    <s v="Zaawansowana statystyka matematyczna w R"/>
    <n v="5"/>
    <s v="Szczecin"/>
  </r>
  <r>
    <n v="4137"/>
    <x v="2"/>
    <s v="VBA dla ekspertów – sterowanie Windows i MS Office"/>
    <n v="3"/>
    <s v="Olsztyn"/>
  </r>
  <r>
    <n v="4138"/>
    <x v="2"/>
    <s v="Automatyzacja pracy w programie MS Excel z wykorzystaniem języka VBA"/>
    <n v="3"/>
    <s v="Olsztyn"/>
  </r>
  <r>
    <n v="4139"/>
    <x v="1"/>
    <s v="Efektywna praca w programie MS Excel - elearning"/>
    <n v="2"/>
    <s v="Warszawa"/>
  </r>
  <r>
    <n v="4140"/>
    <x v="0"/>
    <s v="Zaawansowana statystyka matematyczna w R"/>
    <n v="2"/>
    <s v="Warszawa"/>
  </r>
  <r>
    <n v="4141"/>
    <x v="5"/>
    <s v="Tajniki efektywnej pracy w programie MS Word"/>
    <n v="1"/>
    <s v="Warszawa"/>
  </r>
  <r>
    <n v="4142"/>
    <x v="3"/>
    <s v="Automatyzacja pracy w programie MS Access z wykorzystaniem języka VBA"/>
    <n v="3"/>
    <s v="Warszawa"/>
  </r>
  <r>
    <n v="4143"/>
    <x v="2"/>
    <s v="Automatyzacja pracy w programie MS Excel z wykorzystaniem języka VBA"/>
    <n v="7"/>
    <s v="Warszawa"/>
  </r>
  <r>
    <n v="4144"/>
    <x v="0"/>
    <s v="Analiza i wizualizacja danych w R"/>
    <n v="6"/>
    <s v="Warszawa"/>
  </r>
  <r>
    <n v="4145"/>
    <x v="1"/>
    <s v="MS Excel w zastosowaniach statystycznych - elearning"/>
    <n v="5"/>
    <s v="Warszawa"/>
  </r>
  <r>
    <n v="4146"/>
    <x v="1"/>
    <s v="Wstęp do analizy danych w programie MS Excel - elearning"/>
    <n v="3"/>
    <s v="Szczecin"/>
  </r>
  <r>
    <n v="4147"/>
    <x v="4"/>
    <s v="Tajniki efektywnej pracy w programie MS PowerPoint"/>
    <n v="4"/>
    <s v="Wrocław"/>
  </r>
  <r>
    <n v="4148"/>
    <x v="3"/>
    <s v="Access dla użytkowników Excela"/>
    <n v="4"/>
    <s v="Lublin"/>
  </r>
  <r>
    <n v="4149"/>
    <x v="1"/>
    <s v="Efektywna praca w programie MS Excel"/>
    <n v="4"/>
    <s v="Warszawa"/>
  </r>
  <r>
    <n v="4150"/>
    <x v="0"/>
    <s v="Zaawansowana statystyka matematyczna w R"/>
    <n v="3"/>
    <s v="Warszawa"/>
  </r>
  <r>
    <n v="4151"/>
    <x v="1"/>
    <s v="MS Excel w zastosowaniach finansowych"/>
    <n v="2"/>
    <s v="Warszawa"/>
  </r>
  <r>
    <n v="4152"/>
    <x v="4"/>
    <s v="Tajniki efektywnej pracy w programie MS PowerPoint"/>
    <n v="2"/>
    <s v="Szczecin"/>
  </r>
  <r>
    <n v="4153"/>
    <x v="0"/>
    <s v="Podstawy statystyki matematycznej w R"/>
    <n v="1"/>
    <s v="Warszawa"/>
  </r>
  <r>
    <n v="4154"/>
    <x v="2"/>
    <s v="VBA dla ekspertów – sterowanie Windows i MS Office"/>
    <n v="2"/>
    <s v="Szczecin"/>
  </r>
  <r>
    <n v="4155"/>
    <x v="1"/>
    <s v="Efektywna praca w programie MS Excel"/>
    <n v="6"/>
    <s v="Kielce"/>
  </r>
  <r>
    <n v="4156"/>
    <x v="1"/>
    <s v="Efektywna praca w programie MS Excel - elearning"/>
    <n v="5"/>
    <s v="Warszawa"/>
  </r>
  <r>
    <n v="4157"/>
    <x v="2"/>
    <s v="VBA dla ekspertów – interfejs użytkownika i UserForms"/>
    <n v="5"/>
    <s v="Warszawa"/>
  </r>
  <r>
    <n v="4158"/>
    <x v="3"/>
    <s v="Access dla użytkowników Excela"/>
    <n v="3"/>
    <s v="Warszawa"/>
  </r>
  <r>
    <n v="4159"/>
    <x v="1"/>
    <s v="MS Excel w zastosowaniach finansowych"/>
    <n v="4"/>
    <s v="Szczecin"/>
  </r>
  <r>
    <n v="4160"/>
    <x v="2"/>
    <s v="VBA dla ekspertów – interfejs użytkownika i UserForms"/>
    <n v="2"/>
    <s v="Łódź"/>
  </r>
  <r>
    <n v="4161"/>
    <x v="2"/>
    <s v="Automatyzacja pracy w programie MS Excel z wykorzystaniem języka VBA"/>
    <n v="2"/>
    <s v="Poznań"/>
  </r>
  <r>
    <n v="4162"/>
    <x v="1"/>
    <s v="Wstęp do analizy danych w programie MS Excel"/>
    <n v="2"/>
    <s v="Warszawa"/>
  </r>
  <r>
    <n v="4163"/>
    <x v="1"/>
    <s v="Efektywna praca w programie MS Excel - elearning"/>
    <n v="2"/>
    <s v="Warszawa"/>
  </r>
  <r>
    <n v="4164"/>
    <x v="5"/>
    <s v="Tajniki efektywnej pracy w programie MS Word"/>
    <n v="5"/>
    <s v="Warszawa"/>
  </r>
  <r>
    <n v="4165"/>
    <x v="5"/>
    <s v="Tajniki efektywnej pracy w programie MS Word"/>
    <n v="2"/>
    <s v="Warszawa"/>
  </r>
  <r>
    <n v="4166"/>
    <x v="0"/>
    <s v="Analiza i wizualizacja danych w R"/>
    <n v="1"/>
    <s v="Warszawa"/>
  </r>
  <r>
    <n v="4167"/>
    <x v="2"/>
    <s v="VBA dla ekspertów – sterowanie Windows i MS Office"/>
    <n v="2"/>
    <s v="Lublin"/>
  </r>
  <r>
    <n v="4168"/>
    <x v="2"/>
    <s v="VBA dla ekspertów – sterowanie Windows i MS Office"/>
    <n v="2"/>
    <s v="Opole"/>
  </r>
  <r>
    <n v="4169"/>
    <x v="0"/>
    <s v="Zaawansowana statystyka matematyczna w R"/>
    <n v="4"/>
    <s v="Warszawa"/>
  </r>
  <r>
    <n v="4170"/>
    <x v="0"/>
    <s v="Zaawansowana statystyka matematyczna w R"/>
    <n v="6"/>
    <s v="Warszawa"/>
  </r>
  <r>
    <n v="4171"/>
    <x v="2"/>
    <s v="VBA dla ekspertów – interfejs użytkownika i UserForms"/>
    <n v="4"/>
    <s v="Warszawa"/>
  </r>
  <r>
    <n v="4172"/>
    <x v="1"/>
    <s v="Efektywna praca w programie MS Excel"/>
    <n v="4"/>
    <s v="Opole"/>
  </r>
  <r>
    <n v="4173"/>
    <x v="0"/>
    <s v="Podstawy statystyki matematycznej w R"/>
    <n v="4"/>
    <s v="Warszawa"/>
  </r>
  <r>
    <n v="4174"/>
    <x v="5"/>
    <s v="Tajniki efektywnej pracy w programie MS Word"/>
    <n v="2"/>
    <s v="Warszawa"/>
  </r>
  <r>
    <n v="4175"/>
    <x v="1"/>
    <s v="Efektywna praca w programie MS Excel"/>
    <n v="2"/>
    <s v="Warszawa"/>
  </r>
  <r>
    <n v="4176"/>
    <x v="0"/>
    <s v="Podstawy statystyki matematycznej w R"/>
    <n v="3"/>
    <s v="Białystok"/>
  </r>
  <r>
    <n v="4177"/>
    <x v="1"/>
    <s v="MS Excel w zastosowaniach statystycznych - elearning"/>
    <n v="2"/>
    <s v="Warszawa"/>
  </r>
  <r>
    <n v="4178"/>
    <x v="4"/>
    <s v="Tajniki efektywnej pracy w programie MS PowerPoint"/>
    <n v="3"/>
    <s v="Olsztyn"/>
  </r>
  <r>
    <n v="4179"/>
    <x v="3"/>
    <s v="Automatyzacja pracy w programie MS Access z wykorzystaniem języka VBA"/>
    <n v="6"/>
    <s v="Warszawa"/>
  </r>
  <r>
    <n v="4180"/>
    <x v="1"/>
    <s v="Wstęp do analizy danych w programie MS Excel"/>
    <n v="3"/>
    <s v="Kielce"/>
  </r>
  <r>
    <n v="4181"/>
    <x v="1"/>
    <s v="MS Excel w zastosowaniach finansowych"/>
    <n v="2"/>
    <s v="Warszawa"/>
  </r>
  <r>
    <n v="4182"/>
    <x v="1"/>
    <s v="Wstęp do analizy danych w programie MS Excel - elearning"/>
    <n v="4"/>
    <s v="Łódź"/>
  </r>
  <r>
    <n v="4183"/>
    <x v="0"/>
    <s v="Podstawy statystyki matematycznej w R"/>
    <n v="2"/>
    <s v="Warszawa"/>
  </r>
  <r>
    <n v="4184"/>
    <x v="1"/>
    <s v="MS Excel w zastosowaniach finansowych"/>
    <n v="2"/>
    <s v="Warszawa"/>
  </r>
  <r>
    <n v="4185"/>
    <x v="5"/>
    <s v="Tajniki efektywnej pracy w programie MS Word"/>
    <n v="4"/>
    <s v="Warszawa"/>
  </r>
  <r>
    <n v="4186"/>
    <x v="1"/>
    <s v="Efektywna praca w programie MS Excel"/>
    <n v="3"/>
    <s v="Warszawa"/>
  </r>
  <r>
    <n v="4187"/>
    <x v="1"/>
    <s v="Wstęp do analizy danych w programie MS Excel"/>
    <n v="1"/>
    <s v="Białystok"/>
  </r>
  <r>
    <n v="4188"/>
    <x v="4"/>
    <s v="Tajniki efektywnej pracy w programie MS PowerPoint"/>
    <n v="4"/>
    <s v="Łódź"/>
  </r>
  <r>
    <n v="4189"/>
    <x v="0"/>
    <s v="Podstawy statystyki matematycznej w R"/>
    <n v="1"/>
    <s v="Lublin"/>
  </r>
  <r>
    <n v="4190"/>
    <x v="3"/>
    <s v="Access dla użytkowników Excela"/>
    <n v="2"/>
    <s v="Rzeszów"/>
  </r>
  <r>
    <n v="4191"/>
    <x v="1"/>
    <s v="MS Excel w zastosowaniach finansowych"/>
    <n v="2"/>
    <s v="Warszawa"/>
  </r>
  <r>
    <n v="4192"/>
    <x v="2"/>
    <s v="VBA dla ekspertów – interfejs użytkownika i UserForms"/>
    <n v="4"/>
    <s v="Warszawa"/>
  </r>
  <r>
    <n v="4193"/>
    <x v="1"/>
    <s v="Efektywna praca w programie MS Excel"/>
    <n v="3"/>
    <s v="Białystok"/>
  </r>
  <r>
    <n v="4194"/>
    <x v="1"/>
    <s v="Efektywna praca w programie MS Excel - elearning"/>
    <n v="4"/>
    <s v="Warszawa"/>
  </r>
  <r>
    <n v="4195"/>
    <x v="2"/>
    <s v="VBA dla ekspertów – sterowanie Windows i MS Office"/>
    <n v="3"/>
    <s v="Warszawa"/>
  </r>
  <r>
    <n v="4196"/>
    <x v="0"/>
    <s v="Zaawansowana statystyka matematyczna w R"/>
    <n v="2"/>
    <s v="Warszawa"/>
  </r>
  <r>
    <n v="4197"/>
    <x v="2"/>
    <s v="Wydajna praca w VBA w programie MS Excel"/>
    <n v="2"/>
    <s v="Warszawa"/>
  </r>
  <r>
    <n v="4198"/>
    <x v="3"/>
    <s v="Automatyzacja pracy w programie MS Access z wykorzystaniem języka VBA"/>
    <n v="4"/>
    <s v="Warszawa"/>
  </r>
  <r>
    <n v="4199"/>
    <x v="5"/>
    <s v="Tajniki efektywnej pracy w programie MS Word"/>
    <n v="4"/>
    <s v="Warszawa"/>
  </r>
  <r>
    <n v="4200"/>
    <x v="0"/>
    <s v="Zaawansowana statystyka matematyczna w R"/>
    <n v="3"/>
    <s v="Bydgoszcz"/>
  </r>
  <r>
    <n v="4201"/>
    <x v="0"/>
    <s v="Podstawy statystyki matematycznej w R"/>
    <n v="1"/>
    <s v="Kielce"/>
  </r>
  <r>
    <n v="4202"/>
    <x v="0"/>
    <s v="Zaawansowana statystyka matematyczna w R"/>
    <n v="2"/>
    <s v="Lublin"/>
  </r>
  <r>
    <n v="4203"/>
    <x v="1"/>
    <s v="Wstęp do analizy danych w programie MS Excel - elearning"/>
    <n v="6"/>
    <s v="Warszawa"/>
  </r>
  <r>
    <n v="4204"/>
    <x v="0"/>
    <s v="Warsztaty Machine Learning w R"/>
    <n v="6"/>
    <s v="Szczecin"/>
  </r>
  <r>
    <n v="4205"/>
    <x v="3"/>
    <s v="Access dla użytkowników Excela"/>
    <n v="1"/>
    <s v="Warszawa"/>
  </r>
  <r>
    <n v="4206"/>
    <x v="0"/>
    <s v="Analiza i wizualizacja danych w R"/>
    <n v="4"/>
    <s v="Warszawa"/>
  </r>
  <r>
    <n v="4207"/>
    <x v="2"/>
    <s v="VBA dla ekspertów – sterowanie Windows i MS Office"/>
    <n v="3"/>
    <s v="Warszawa"/>
  </r>
  <r>
    <n v="4208"/>
    <x v="1"/>
    <s v="Wstęp do analizy danych w programie MS Excel - elearning"/>
    <n v="2"/>
    <s v="Łódź"/>
  </r>
  <r>
    <n v="4209"/>
    <x v="1"/>
    <s v="Wstęp do analizy danych w programie MS Excel - elearning"/>
    <n v="4"/>
    <s v="Warszawa"/>
  </r>
  <r>
    <n v="4210"/>
    <x v="2"/>
    <s v="VBA dla ekspertów – interfejs użytkownika i UserForms"/>
    <n v="2"/>
    <s v="Warszawa"/>
  </r>
  <r>
    <n v="4211"/>
    <x v="1"/>
    <s v="MS Excel w zastosowaniach statystycznych - elearning"/>
    <n v="2"/>
    <s v="Warszawa"/>
  </r>
  <r>
    <n v="4212"/>
    <x v="3"/>
    <s v="Automatyzacja pracy w programie MS Access z wykorzystaniem języka VBA"/>
    <n v="4"/>
    <s v="Wrocław"/>
  </r>
  <r>
    <n v="4213"/>
    <x v="4"/>
    <s v="Tajniki efektywnej pracy w programie MS PowerPoint"/>
    <n v="2"/>
    <s v="Kielce"/>
  </r>
  <r>
    <n v="4214"/>
    <x v="2"/>
    <s v="VBA dla ekspertów – interfejs użytkownika i UserForms"/>
    <n v="2"/>
    <s v="Warszawa"/>
  </r>
  <r>
    <n v="4215"/>
    <x v="5"/>
    <s v="Tajniki efektywnej pracy w programie MS Word"/>
    <n v="3"/>
    <s v="Poznań"/>
  </r>
  <r>
    <n v="4216"/>
    <x v="2"/>
    <s v="Automatyzacja pracy w programie MS Excel z wykorzystaniem języka VBA"/>
    <n v="4"/>
    <s v="Warszawa"/>
  </r>
  <r>
    <n v="4217"/>
    <x v="2"/>
    <s v="VBA dla ekspertów – sterowanie Windows i MS Office"/>
    <n v="3"/>
    <s v="Olsztyn"/>
  </r>
  <r>
    <n v="4218"/>
    <x v="1"/>
    <s v="Wstęp do analizy danych w programie MS Excel - elearning"/>
    <n v="3"/>
    <s v="Warszawa"/>
  </r>
  <r>
    <n v="4219"/>
    <x v="5"/>
    <s v="Tajniki efektywnej pracy w programie MS Word"/>
    <n v="3"/>
    <s v="Warszawa"/>
  </r>
  <r>
    <n v="4220"/>
    <x v="2"/>
    <s v="VBA dla ekspertów – interfejs użytkownika i UserForms"/>
    <n v="1"/>
    <s v="Warszawa"/>
  </r>
  <r>
    <n v="4221"/>
    <x v="1"/>
    <s v="Wstęp do analizy danych w programie MS Excel"/>
    <n v="3"/>
    <s v="Olsztyn"/>
  </r>
  <r>
    <n v="4222"/>
    <x v="1"/>
    <s v="Efektywna praca w programie MS Excel"/>
    <n v="3"/>
    <s v="Poznań"/>
  </r>
  <r>
    <n v="4223"/>
    <x v="1"/>
    <s v="MS Excel w zastosowaniach statystycznych"/>
    <n v="6"/>
    <s v="Warszawa"/>
  </r>
  <r>
    <n v="4224"/>
    <x v="0"/>
    <s v="Analiza i wizualizacja danych w R"/>
    <n v="1"/>
    <s v="Wrocław"/>
  </r>
  <r>
    <n v="4225"/>
    <x v="1"/>
    <s v="MS Excel w zastosowaniach statystycznych - elearning"/>
    <n v="5"/>
    <s v="Łódź"/>
  </r>
  <r>
    <n v="4226"/>
    <x v="3"/>
    <s v="Access dla użytkowników Excela"/>
    <n v="3"/>
    <s v="Olsztyn"/>
  </r>
  <r>
    <n v="4227"/>
    <x v="1"/>
    <s v="MS Excel w zastosowaniach statystycznych"/>
    <n v="4"/>
    <s v="Warszawa"/>
  </r>
  <r>
    <n v="4228"/>
    <x v="2"/>
    <s v="VBA dla ekspertów – sterowanie Windows i MS Office"/>
    <n v="4"/>
    <s v="Wrocław"/>
  </r>
  <r>
    <n v="4229"/>
    <x v="1"/>
    <s v="Wstęp do analizy danych w programie MS Excel"/>
    <n v="4"/>
    <s v="Kraków"/>
  </r>
  <r>
    <n v="4230"/>
    <x v="2"/>
    <s v="Automatyzacja pracy w programie MS Excel z wykorzystaniem języka VBA"/>
    <n v="4"/>
    <s v="Łódź"/>
  </r>
  <r>
    <n v="4231"/>
    <x v="1"/>
    <s v="MS Excel w zastosowaniach statystycznych - elearning"/>
    <n v="7"/>
    <s v="Bydgoszcz"/>
  </r>
  <r>
    <n v="4232"/>
    <x v="5"/>
    <s v="Tajniki efektywnej pracy w programie MS Word"/>
    <n v="5"/>
    <s v="Białystok"/>
  </r>
  <r>
    <n v="4233"/>
    <x v="3"/>
    <s v="Automatyzacja pracy w programie MS Access z wykorzystaniem języka VBA"/>
    <n v="4"/>
    <s v="Warszawa"/>
  </r>
  <r>
    <n v="4234"/>
    <x v="0"/>
    <s v="Podstawy statystyki matematycznej w R"/>
    <n v="1"/>
    <s v="Kielce"/>
  </r>
  <r>
    <n v="4235"/>
    <x v="0"/>
    <s v="Warsztaty Machine Learning w R"/>
    <n v="2"/>
    <s v="Warszawa"/>
  </r>
  <r>
    <n v="4236"/>
    <x v="0"/>
    <s v="Warsztaty Machine Learning w R"/>
    <n v="3"/>
    <s v="Warszawa"/>
  </r>
  <r>
    <n v="4237"/>
    <x v="3"/>
    <s v="Automatyzacja pracy w programie MS Access z wykorzystaniem języka VBA"/>
    <n v="5"/>
    <s v="Poznań"/>
  </r>
  <r>
    <n v="4238"/>
    <x v="1"/>
    <s v="MS Excel w zastosowaniach statystycznych"/>
    <n v="3"/>
    <s v="Szczecin"/>
  </r>
  <r>
    <n v="4239"/>
    <x v="2"/>
    <s v="Wydajna praca w VBA w programie MS Excel"/>
    <n v="2"/>
    <s v="Warszawa"/>
  </r>
  <r>
    <n v="4240"/>
    <x v="0"/>
    <s v="Podstawy statystyki matematycznej w R"/>
    <n v="4"/>
    <s v="Warszawa"/>
  </r>
  <r>
    <n v="4241"/>
    <x v="4"/>
    <s v="Tajniki efektywnej pracy w programie MS PowerPoint"/>
    <n v="7"/>
    <s v="Warszawa"/>
  </r>
  <r>
    <n v="4242"/>
    <x v="3"/>
    <s v="Access dla użytkowników Excela"/>
    <n v="7"/>
    <s v="Warszawa"/>
  </r>
  <r>
    <n v="4243"/>
    <x v="2"/>
    <s v="VBA dla ekspertów – sterowanie Windows i MS Office"/>
    <n v="2"/>
    <s v="Warszawa"/>
  </r>
  <r>
    <n v="4244"/>
    <x v="2"/>
    <s v="VBA dla ekspertów – interfejs użytkownika i UserForms"/>
    <n v="5"/>
    <s v="Warszawa"/>
  </r>
  <r>
    <n v="4245"/>
    <x v="0"/>
    <s v="Zaawansowana statystyka matematyczna w R"/>
    <n v="1"/>
    <s v="Szczecin"/>
  </r>
  <r>
    <n v="4246"/>
    <x v="2"/>
    <s v="Wydajna praca w VBA w programie MS Excel"/>
    <n v="5"/>
    <s v="Warszawa"/>
  </r>
  <r>
    <n v="4247"/>
    <x v="1"/>
    <s v="Efektywna praca w programie MS Excel - elearning"/>
    <n v="2"/>
    <s v="Szczecin"/>
  </r>
  <r>
    <n v="4248"/>
    <x v="1"/>
    <s v="MS Excel w zastosowaniach finansowych"/>
    <n v="4"/>
    <s v="Łódź"/>
  </r>
  <r>
    <n v="4249"/>
    <x v="1"/>
    <s v="MS Excel w zastosowaniach finansowych"/>
    <n v="3"/>
    <s v="Warszawa"/>
  </r>
  <r>
    <n v="4250"/>
    <x v="3"/>
    <s v="Automatyzacja pracy w programie MS Access z wykorzystaniem języka VBA"/>
    <n v="2"/>
    <s v="Warszawa"/>
  </r>
  <r>
    <n v="4251"/>
    <x v="4"/>
    <s v="Tajniki efektywnej pracy w programie MS PowerPoint"/>
    <n v="3"/>
    <s v="Warszawa"/>
  </r>
  <r>
    <n v="4252"/>
    <x v="1"/>
    <s v="Wstęp do analizy danych w programie MS Excel"/>
    <n v="3"/>
    <s v="Olsztyn"/>
  </r>
  <r>
    <n v="4253"/>
    <x v="3"/>
    <s v="Access dla użytkowników Excela"/>
    <n v="5"/>
    <s v="Warszawa"/>
  </r>
  <r>
    <n v="4254"/>
    <x v="2"/>
    <s v="Automatyzacja pracy w programie MS Excel z wykorzystaniem języka VBA"/>
    <n v="3"/>
    <s v="Kielce"/>
  </r>
  <r>
    <n v="4255"/>
    <x v="2"/>
    <s v="VBA dla ekspertów – interfejs użytkownika i UserForms"/>
    <n v="2"/>
    <s v="Kielce"/>
  </r>
  <r>
    <n v="4256"/>
    <x v="0"/>
    <s v="Zaawansowana statystyka matematyczna w R"/>
    <n v="5"/>
    <s v="Warszawa"/>
  </r>
  <r>
    <n v="4257"/>
    <x v="3"/>
    <s v="Automatyzacja pracy w programie MS Access z wykorzystaniem języka VBA"/>
    <n v="3"/>
    <s v="Warszawa"/>
  </r>
  <r>
    <n v="4258"/>
    <x v="2"/>
    <s v="Automatyzacja pracy w programie MS Excel z wykorzystaniem języka VBA"/>
    <n v="3"/>
    <s v="Warszawa"/>
  </r>
  <r>
    <n v="4259"/>
    <x v="1"/>
    <s v="MS Excel w zastosowaniach finansowych"/>
    <n v="1"/>
    <s v="Warszawa"/>
  </r>
  <r>
    <n v="4260"/>
    <x v="1"/>
    <s v="Efektywna praca w programie MS Excel"/>
    <n v="2"/>
    <s v="Opole"/>
  </r>
  <r>
    <n v="4261"/>
    <x v="3"/>
    <s v="Automatyzacja pracy w programie MS Access z wykorzystaniem języka VBA"/>
    <n v="4"/>
    <s v="Warszawa"/>
  </r>
  <r>
    <n v="4262"/>
    <x v="1"/>
    <s v="Efektywna praca w programie MS Excel"/>
    <n v="2"/>
    <s v="Wrocław"/>
  </r>
  <r>
    <n v="4263"/>
    <x v="2"/>
    <s v="VBA dla ekspertów – interfejs użytkownika i UserForms"/>
    <n v="1"/>
    <s v="Warszawa"/>
  </r>
  <r>
    <n v="4264"/>
    <x v="1"/>
    <s v="Wstęp do analizy danych w programie MS Excel - elearning"/>
    <n v="2"/>
    <s v="Warszawa"/>
  </r>
  <r>
    <n v="4265"/>
    <x v="0"/>
    <s v="Analiza i wizualizacja danych w R"/>
    <n v="1"/>
    <s v="Lublin"/>
  </r>
  <r>
    <n v="4266"/>
    <x v="5"/>
    <s v="Tajniki efektywnej pracy w programie MS Word"/>
    <n v="1"/>
    <s v="Rzeszów"/>
  </r>
  <r>
    <n v="4267"/>
    <x v="1"/>
    <s v="Efektywna praca w programie MS Excel"/>
    <n v="4"/>
    <s v="Warszawa"/>
  </r>
  <r>
    <n v="4268"/>
    <x v="1"/>
    <s v="Wstęp do analizy danych w programie MS Excel - elearning"/>
    <n v="5"/>
    <s v="Warszawa"/>
  </r>
  <r>
    <n v="4269"/>
    <x v="2"/>
    <s v="Automatyzacja pracy w programie MS Excel z wykorzystaniem języka VBA"/>
    <n v="5"/>
    <s v="Warszawa"/>
  </r>
  <r>
    <n v="4270"/>
    <x v="4"/>
    <s v="Tajniki efektywnej pracy w programie MS PowerPoint"/>
    <n v="5"/>
    <s v="Warszawa"/>
  </r>
  <r>
    <n v="4271"/>
    <x v="2"/>
    <s v="Wydajna praca w VBA w programie MS Excel"/>
    <n v="4"/>
    <s v="Warszawa"/>
  </r>
  <r>
    <n v="4272"/>
    <x v="3"/>
    <s v="Automatyzacja pracy w programie MS Access z wykorzystaniem języka VBA"/>
    <n v="2"/>
    <s v="Poznań"/>
  </r>
  <r>
    <n v="4273"/>
    <x v="5"/>
    <s v="Tajniki efektywnej pracy w programie MS Word"/>
    <n v="1"/>
    <s v="Warszawa"/>
  </r>
  <r>
    <n v="4274"/>
    <x v="1"/>
    <s v="MS Excel w zastosowaniach statystycznych"/>
    <n v="3"/>
    <s v="Warszawa"/>
  </r>
  <r>
    <n v="4275"/>
    <x v="5"/>
    <s v="Tajniki efektywnej pracy w programie MS Word"/>
    <n v="2"/>
    <s v="Warszawa"/>
  </r>
  <r>
    <n v="4276"/>
    <x v="1"/>
    <s v="Efektywna praca w programie MS Excel"/>
    <n v="2"/>
    <s v="Warszawa"/>
  </r>
  <r>
    <n v="4277"/>
    <x v="1"/>
    <s v="MS Excel w zastosowaniach statystycznych - elearning"/>
    <n v="5"/>
    <s v="Warszawa"/>
  </r>
  <r>
    <n v="4278"/>
    <x v="3"/>
    <s v="Automatyzacja pracy w programie MS Access z wykorzystaniem języka VBA"/>
    <n v="6"/>
    <s v="Rzeszów"/>
  </r>
  <r>
    <n v="4279"/>
    <x v="1"/>
    <s v="Wstęp do analizy danych w programie MS Excel - elearning"/>
    <n v="4"/>
    <s v="Bydgoszcz"/>
  </r>
  <r>
    <n v="4280"/>
    <x v="1"/>
    <s v="MS Excel w zastosowaniach statystycznych - elearning"/>
    <n v="8"/>
    <s v="Warszawa"/>
  </r>
  <r>
    <n v="4281"/>
    <x v="1"/>
    <s v="MS Excel w zastosowaniach finansowych"/>
    <n v="3"/>
    <s v="Poznań"/>
  </r>
  <r>
    <n v="4282"/>
    <x v="1"/>
    <s v="Wstęp do analizy danych w programie MS Excel"/>
    <n v="2"/>
    <s v="Szczecin"/>
  </r>
  <r>
    <n v="4283"/>
    <x v="0"/>
    <s v="Podstawy statystyki matematycznej w R"/>
    <n v="4"/>
    <s v="Kraków"/>
  </r>
  <r>
    <n v="4284"/>
    <x v="1"/>
    <s v="Wstęp do analizy danych w programie MS Excel"/>
    <n v="1"/>
    <s v="Olsztyn"/>
  </r>
  <r>
    <n v="4285"/>
    <x v="1"/>
    <s v="Efektywna praca w programie MS Excel - elearning"/>
    <n v="1"/>
    <s v="Olsztyn"/>
  </r>
  <r>
    <n v="4286"/>
    <x v="0"/>
    <s v="Warsztaty Machine Learning w R"/>
    <n v="6"/>
    <s v="Warszawa"/>
  </r>
  <r>
    <n v="4287"/>
    <x v="1"/>
    <s v="MS Excel w zastosowaniach statystycznych - elearning"/>
    <n v="1"/>
    <s v="Olsztyn"/>
  </r>
  <r>
    <n v="4288"/>
    <x v="5"/>
    <s v="Tajniki efektywnej pracy w programie MS Word"/>
    <n v="4"/>
    <s v="Rzeszów"/>
  </r>
  <r>
    <n v="4289"/>
    <x v="1"/>
    <s v="MS Excel w zastosowaniach statystycznych"/>
    <n v="4"/>
    <s v="Białystok"/>
  </r>
  <r>
    <n v="4290"/>
    <x v="3"/>
    <s v="Automatyzacja pracy w programie MS Access z wykorzystaniem języka VBA"/>
    <n v="4"/>
    <s v="Warszawa"/>
  </r>
  <r>
    <n v="4291"/>
    <x v="2"/>
    <s v="Wydajna praca w VBA w programie MS Excel"/>
    <n v="6"/>
    <s v="Kraków"/>
  </r>
  <r>
    <n v="4292"/>
    <x v="1"/>
    <s v="MS Excel w zastosowaniach finansowych"/>
    <n v="3"/>
    <s v="Warszawa"/>
  </r>
  <r>
    <n v="4293"/>
    <x v="0"/>
    <s v="Zaawansowana statystyka matematyczna w R"/>
    <n v="1"/>
    <s v="Opole"/>
  </r>
  <r>
    <n v="4294"/>
    <x v="0"/>
    <s v="Zaawansowana statystyka matematyczna w R"/>
    <n v="6"/>
    <s v="Warszawa"/>
  </r>
  <r>
    <n v="4295"/>
    <x v="1"/>
    <s v="MS Excel w zastosowaniach statystycznych - elearning"/>
    <n v="4"/>
    <s v="Olsztyn"/>
  </r>
  <r>
    <n v="4296"/>
    <x v="1"/>
    <s v="MS Excel w zastosowaniach statystycznych"/>
    <n v="3"/>
    <s v="Białystok"/>
  </r>
  <r>
    <n v="4297"/>
    <x v="0"/>
    <s v="Podstawy statystyki matematycznej w R"/>
    <n v="2"/>
    <s v="Warszawa"/>
  </r>
  <r>
    <n v="4298"/>
    <x v="0"/>
    <s v="Analiza i wizualizacja danych w R"/>
    <n v="4"/>
    <s v="Poznań"/>
  </r>
  <r>
    <n v="4299"/>
    <x v="0"/>
    <s v="Analiza i wizualizacja danych w R"/>
    <n v="4"/>
    <s v="Warszawa"/>
  </r>
  <r>
    <n v="4300"/>
    <x v="2"/>
    <s v="VBA dla ekspertów – sterowanie Windows i MS Office"/>
    <n v="4"/>
    <s v="Olsztyn"/>
  </r>
  <r>
    <n v="4301"/>
    <x v="1"/>
    <s v="MS Excel w zastosowaniach statystycznych"/>
    <n v="5"/>
    <s v="Warszawa"/>
  </r>
  <r>
    <n v="4302"/>
    <x v="1"/>
    <s v="MS Excel w zastosowaniach finansowych"/>
    <n v="2"/>
    <s v="Białystok"/>
  </r>
  <r>
    <n v="4303"/>
    <x v="1"/>
    <s v="MS Excel w zastosowaniach statystycznych"/>
    <n v="3"/>
    <s v="Warszawa"/>
  </r>
  <r>
    <n v="4304"/>
    <x v="1"/>
    <s v="Wstęp do analizy danych w programie MS Excel - elearning"/>
    <n v="6"/>
    <s v="Warszawa"/>
  </r>
  <r>
    <n v="4305"/>
    <x v="5"/>
    <s v="Tajniki efektywnej pracy w programie MS Word"/>
    <n v="4"/>
    <s v="Warszawa"/>
  </r>
  <r>
    <n v="4306"/>
    <x v="1"/>
    <s v="MS Excel w zastosowaniach statystycznych"/>
    <n v="2"/>
    <s v="Bydgoszcz"/>
  </r>
  <r>
    <n v="4307"/>
    <x v="2"/>
    <s v="Wydajna praca w VBA w programie MS Excel"/>
    <n v="2"/>
    <s v="Kielce"/>
  </r>
  <r>
    <n v="4308"/>
    <x v="0"/>
    <s v="Podstawy statystyki matematycznej w R"/>
    <n v="3"/>
    <s v="Warszawa"/>
  </r>
  <r>
    <n v="4309"/>
    <x v="1"/>
    <s v="MS Excel w zastosowaniach finansowych"/>
    <n v="2"/>
    <s v="Warszawa"/>
  </r>
  <r>
    <n v="4310"/>
    <x v="1"/>
    <s v="Efektywna praca w programie MS Excel - elearning"/>
    <n v="3"/>
    <s v="Warszawa"/>
  </r>
  <r>
    <n v="4311"/>
    <x v="1"/>
    <s v="MS Excel w zastosowaniach statystycznych - elearning"/>
    <n v="4"/>
    <s v="Warszawa"/>
  </r>
  <r>
    <n v="4312"/>
    <x v="1"/>
    <s v="MS Excel w zastosowaniach statystycznych - elearning"/>
    <n v="3"/>
    <s v="Opole"/>
  </r>
  <r>
    <n v="4313"/>
    <x v="0"/>
    <s v="Warsztaty Machine Learning w R"/>
    <n v="5"/>
    <s v="Bydgoszcz"/>
  </r>
  <r>
    <n v="4314"/>
    <x v="1"/>
    <s v="Efektywna praca w programie MS Excel"/>
    <n v="3"/>
    <s v="Warszawa"/>
  </r>
  <r>
    <n v="4315"/>
    <x v="1"/>
    <s v="MS Excel w zastosowaniach statystycznych"/>
    <n v="2"/>
    <s v="Warszawa"/>
  </r>
  <r>
    <n v="4316"/>
    <x v="3"/>
    <s v="Access dla użytkowników Excela"/>
    <n v="2"/>
    <s v="Wrocław"/>
  </r>
  <r>
    <n v="4317"/>
    <x v="2"/>
    <s v="Wydajna praca w VBA w programie MS Excel"/>
    <n v="3"/>
    <s v="Warszawa"/>
  </r>
  <r>
    <n v="4318"/>
    <x v="1"/>
    <s v="MS Excel w zastosowaniach statystycznych"/>
    <n v="2"/>
    <s v="Warszawa"/>
  </r>
  <r>
    <n v="4319"/>
    <x v="2"/>
    <s v="VBA dla ekspertów – interfejs użytkownika i UserForms"/>
    <n v="5"/>
    <s v="Olsztyn"/>
  </r>
  <r>
    <n v="4320"/>
    <x v="1"/>
    <s v="Efektywna praca w programie MS Excel"/>
    <n v="5"/>
    <s v="Warszawa"/>
  </r>
  <r>
    <n v="4321"/>
    <x v="1"/>
    <s v="Efektywna praca w programie MS Excel"/>
    <n v="3"/>
    <s v="Łódź"/>
  </r>
  <r>
    <n v="4322"/>
    <x v="2"/>
    <s v="Wydajna praca w VBA w programie MS Excel"/>
    <n v="4"/>
    <s v="Warszawa"/>
  </r>
  <r>
    <n v="4323"/>
    <x v="3"/>
    <s v="Access dla użytkowników Excela"/>
    <n v="4"/>
    <s v="Warszawa"/>
  </r>
  <r>
    <n v="4324"/>
    <x v="1"/>
    <s v="Efektywna praca w programie MS Excel"/>
    <n v="1"/>
    <s v="Szczecin"/>
  </r>
  <r>
    <n v="4325"/>
    <x v="3"/>
    <s v="Automatyzacja pracy w programie MS Access z wykorzystaniem języka VBA"/>
    <n v="1"/>
    <s v="Warszawa"/>
  </r>
  <r>
    <n v="4326"/>
    <x v="0"/>
    <s v="Podstawy statystyki matematycznej w R"/>
    <n v="2"/>
    <s v="Warszawa"/>
  </r>
  <r>
    <n v="4327"/>
    <x v="3"/>
    <s v="Access dla użytkowników Excela"/>
    <n v="2"/>
    <s v="Warszawa"/>
  </r>
  <r>
    <n v="4328"/>
    <x v="3"/>
    <s v="Automatyzacja pracy w programie MS Access z wykorzystaniem języka VBA"/>
    <n v="3"/>
    <s v="Szczecin"/>
  </r>
  <r>
    <n v="4329"/>
    <x v="0"/>
    <s v="Podstawy statystyki matematycznej w R"/>
    <n v="3"/>
    <s v="Kielce"/>
  </r>
  <r>
    <n v="4330"/>
    <x v="3"/>
    <s v="Access dla użytkowników Excela"/>
    <n v="2"/>
    <s v="Kielce"/>
  </r>
  <r>
    <n v="4331"/>
    <x v="0"/>
    <s v="Zaawansowana statystyka matematyczna w R"/>
    <n v="3"/>
    <s v="Kielce"/>
  </r>
  <r>
    <n v="4332"/>
    <x v="2"/>
    <s v="Automatyzacja pracy w programie MS Excel z wykorzystaniem języka VBA"/>
    <n v="2"/>
    <s v="Warszawa"/>
  </r>
  <r>
    <n v="4333"/>
    <x v="1"/>
    <s v="Efektywna praca w programie MS Excel"/>
    <n v="3"/>
    <s v="Warszawa"/>
  </r>
  <r>
    <n v="4334"/>
    <x v="2"/>
    <s v="Automatyzacja pracy w programie MS Excel z wykorzystaniem języka VBA"/>
    <n v="6"/>
    <s v="Warszawa"/>
  </r>
  <r>
    <n v="4335"/>
    <x v="2"/>
    <s v="VBA dla ekspertów – sterowanie Windows i MS Office"/>
    <n v="1"/>
    <s v="Bydgoszcz"/>
  </r>
  <r>
    <n v="4336"/>
    <x v="2"/>
    <s v="Automatyzacja pracy w programie MS Excel z wykorzystaniem języka VBA"/>
    <n v="3"/>
    <s v="Opole"/>
  </r>
  <r>
    <n v="4337"/>
    <x v="0"/>
    <s v="Zaawansowana statystyka matematyczna w R"/>
    <n v="2"/>
    <s v="Szczecin"/>
  </r>
  <r>
    <n v="4338"/>
    <x v="1"/>
    <s v="Efektywna praca w programie MS Excel - elearning"/>
    <n v="2"/>
    <s v="Warszawa"/>
  </r>
  <r>
    <n v="4339"/>
    <x v="3"/>
    <s v="Automatyzacja pracy w programie MS Access z wykorzystaniem języka VBA"/>
    <n v="1"/>
    <s v="Poznań"/>
  </r>
  <r>
    <n v="4340"/>
    <x v="1"/>
    <s v="MS Excel w zastosowaniach statystycznych - elearning"/>
    <n v="4"/>
    <s v="Kielce"/>
  </r>
  <r>
    <n v="4341"/>
    <x v="2"/>
    <s v="VBA dla ekspertów – sterowanie Windows i MS Office"/>
    <n v="4"/>
    <s v="Warszawa"/>
  </r>
  <r>
    <n v="4342"/>
    <x v="1"/>
    <s v="MS Excel w zastosowaniach statystycznych - elearning"/>
    <n v="5"/>
    <s v="Warszawa"/>
  </r>
  <r>
    <n v="4343"/>
    <x v="1"/>
    <s v="Efektywna praca w programie MS Excel"/>
    <n v="3"/>
    <s v="Warszawa"/>
  </r>
  <r>
    <n v="4344"/>
    <x v="3"/>
    <s v="Automatyzacja pracy w programie MS Access z wykorzystaniem języka VBA"/>
    <n v="2"/>
    <s v="Kielce"/>
  </r>
  <r>
    <n v="4345"/>
    <x v="1"/>
    <s v="MS Excel w zastosowaniach statystycznych - elearning"/>
    <n v="4"/>
    <s v="Kraków"/>
  </r>
  <r>
    <n v="4346"/>
    <x v="0"/>
    <s v="Analiza i wizualizacja danych w R"/>
    <n v="3"/>
    <s v="Kielce"/>
  </r>
  <r>
    <n v="4347"/>
    <x v="1"/>
    <s v="Efektywna praca w programie MS Excel"/>
    <n v="5"/>
    <s v="Warszawa"/>
  </r>
  <r>
    <n v="4348"/>
    <x v="0"/>
    <s v="Podstawy statystyki matematycznej w R"/>
    <n v="2"/>
    <s v="Łódź"/>
  </r>
  <r>
    <n v="4349"/>
    <x v="1"/>
    <s v="Wstęp do analizy danych w programie MS Excel"/>
    <n v="3"/>
    <s v="Wrocław"/>
  </r>
  <r>
    <n v="4350"/>
    <x v="0"/>
    <s v="Warsztaty Machine Learning w R"/>
    <n v="5"/>
    <s v="Białystok"/>
  </r>
  <r>
    <n v="4351"/>
    <x v="1"/>
    <s v="MS Excel w zastosowaniach statystycznych"/>
    <n v="5"/>
    <s v="Warszawa"/>
  </r>
  <r>
    <n v="4352"/>
    <x v="3"/>
    <s v="Automatyzacja pracy w programie MS Access z wykorzystaniem języka VBA"/>
    <n v="3"/>
    <s v="Warszawa"/>
  </r>
  <r>
    <n v="4353"/>
    <x v="4"/>
    <s v="Tajniki efektywnej pracy w programie MS PowerPoint"/>
    <n v="2"/>
    <s v="Warszawa"/>
  </r>
  <r>
    <n v="4354"/>
    <x v="1"/>
    <s v="MS Excel w zastosowaniach statystycznych"/>
    <n v="1"/>
    <s v="Warszawa"/>
  </r>
  <r>
    <n v="4355"/>
    <x v="1"/>
    <s v="Wstęp do analizy danych w programie MS Excel"/>
    <n v="3"/>
    <s v="Łódź"/>
  </r>
  <r>
    <n v="4356"/>
    <x v="0"/>
    <s v="Zaawansowana statystyka matematyczna w R"/>
    <n v="2"/>
    <s v="Białystok"/>
  </r>
  <r>
    <n v="4357"/>
    <x v="0"/>
    <s v="Analiza i wizualizacja danych w R"/>
    <n v="2"/>
    <s v="Białystok"/>
  </r>
  <r>
    <n v="4358"/>
    <x v="1"/>
    <s v="MS Excel w zastosowaniach statystycznych - elearning"/>
    <n v="4"/>
    <s v="Warszawa"/>
  </r>
  <r>
    <n v="4359"/>
    <x v="0"/>
    <s v="Zaawansowana statystyka matematyczna w R"/>
    <n v="2"/>
    <s v="Warszawa"/>
  </r>
  <r>
    <n v="4360"/>
    <x v="1"/>
    <s v="Wstęp do analizy danych w programie MS Excel"/>
    <n v="4"/>
    <s v="Warszawa"/>
  </r>
  <r>
    <n v="4361"/>
    <x v="1"/>
    <s v="Efektywna praca w programie MS Excel"/>
    <n v="3"/>
    <s v="Warszawa"/>
  </r>
  <r>
    <n v="4362"/>
    <x v="0"/>
    <s v="Podstawy statystyki matematycznej w R"/>
    <n v="3"/>
    <s v="Warszawa"/>
  </r>
  <r>
    <n v="4363"/>
    <x v="3"/>
    <s v="Access dla użytkowników Excela"/>
    <n v="1"/>
    <s v="Opole"/>
  </r>
  <r>
    <n v="4364"/>
    <x v="3"/>
    <s v="Access dla użytkowników Excela"/>
    <n v="4"/>
    <s v="Warszawa"/>
  </r>
  <r>
    <n v="4365"/>
    <x v="2"/>
    <s v="VBA dla ekspertów – interfejs użytkownika i UserForms"/>
    <n v="4"/>
    <s v="Warszawa"/>
  </r>
  <r>
    <n v="4366"/>
    <x v="3"/>
    <s v="Access dla użytkowników Excela"/>
    <n v="3"/>
    <s v="Kraków"/>
  </r>
  <r>
    <n v="4367"/>
    <x v="2"/>
    <s v="Wydajna praca w VBA w programie MS Excel"/>
    <n v="2"/>
    <s v="Warszawa"/>
  </r>
  <r>
    <n v="4368"/>
    <x v="3"/>
    <s v="Automatyzacja pracy w programie MS Access z wykorzystaniem języka VBA"/>
    <n v="8"/>
    <s v="Bydgoszcz"/>
  </r>
  <r>
    <n v="4369"/>
    <x v="1"/>
    <s v="Wstęp do analizy danych w programie MS Excel"/>
    <n v="3"/>
    <s v="Warszawa"/>
  </r>
  <r>
    <n v="4370"/>
    <x v="1"/>
    <s v="Efektywna praca w programie MS Excel"/>
    <n v="5"/>
    <s v="Warszawa"/>
  </r>
  <r>
    <n v="4371"/>
    <x v="0"/>
    <s v="Analiza i wizualizacja danych w R"/>
    <n v="2"/>
    <s v="Warszawa"/>
  </r>
  <r>
    <n v="4372"/>
    <x v="0"/>
    <s v="Podstawy statystyki matematycznej w R"/>
    <n v="5"/>
    <s v="Warszawa"/>
  </r>
  <r>
    <n v="4373"/>
    <x v="2"/>
    <s v="VBA dla ekspertów – sterowanie Windows i MS Office"/>
    <n v="2"/>
    <s v="Warszawa"/>
  </r>
  <r>
    <n v="4374"/>
    <x v="0"/>
    <s v="Zaawansowana statystyka matematyczna w R"/>
    <n v="5"/>
    <s v="Warszawa"/>
  </r>
  <r>
    <n v="4375"/>
    <x v="1"/>
    <s v="MS Excel w zastosowaniach statystycznych"/>
    <n v="5"/>
    <s v="Łódź"/>
  </r>
  <r>
    <n v="4376"/>
    <x v="2"/>
    <s v="Automatyzacja pracy w programie MS Excel z wykorzystaniem języka VBA"/>
    <n v="6"/>
    <s v="Warszawa"/>
  </r>
  <r>
    <n v="4377"/>
    <x v="2"/>
    <s v="Wydajna praca w VBA w programie MS Excel"/>
    <n v="5"/>
    <s v="Warszawa"/>
  </r>
  <r>
    <n v="4378"/>
    <x v="0"/>
    <s v="Podstawy statystyki matematycznej w R"/>
    <n v="2"/>
    <s v="Warszawa"/>
  </r>
  <r>
    <n v="4379"/>
    <x v="1"/>
    <s v="Wstęp do analizy danych w programie MS Excel - elearning"/>
    <n v="4"/>
    <s v="Warszawa"/>
  </r>
  <r>
    <n v="4380"/>
    <x v="0"/>
    <s v="Zaawansowana statystyka matematyczna w R"/>
    <n v="7"/>
    <s v="Opole"/>
  </r>
  <r>
    <n v="4381"/>
    <x v="4"/>
    <s v="Tajniki efektywnej pracy w programie MS PowerPoint"/>
    <n v="1"/>
    <s v="Warszawa"/>
  </r>
  <r>
    <n v="4382"/>
    <x v="1"/>
    <s v="Wstęp do analizy danych w programie MS Excel"/>
    <n v="3"/>
    <s v="Warszawa"/>
  </r>
  <r>
    <n v="4383"/>
    <x v="0"/>
    <s v="Podstawy statystyki matematycznej w R"/>
    <n v="4"/>
    <s v="Warszawa"/>
  </r>
  <r>
    <n v="4384"/>
    <x v="1"/>
    <s v="MS Excel w zastosowaniach statystycznych"/>
    <n v="3"/>
    <s v="Warszawa"/>
  </r>
  <r>
    <n v="4385"/>
    <x v="2"/>
    <s v="VBA dla ekspertów – sterowanie Windows i MS Office"/>
    <n v="2"/>
    <s v="Warszawa"/>
  </r>
  <r>
    <n v="4386"/>
    <x v="2"/>
    <s v="Wydajna praca w VBA w programie MS Excel"/>
    <n v="2"/>
    <s v="Warszawa"/>
  </r>
  <r>
    <n v="4387"/>
    <x v="1"/>
    <s v="Wstęp do analizy danych w programie MS Excel - elearning"/>
    <n v="1"/>
    <s v="Warszawa"/>
  </r>
  <r>
    <n v="4388"/>
    <x v="0"/>
    <s v="Zaawansowana statystyka matematyczna w R"/>
    <n v="4"/>
    <s v="Kielce"/>
  </r>
  <r>
    <n v="4389"/>
    <x v="5"/>
    <s v="Tajniki efektywnej pracy w programie MS Word"/>
    <n v="2"/>
    <s v="Kielce"/>
  </r>
  <r>
    <n v="4390"/>
    <x v="1"/>
    <s v="Wstęp do analizy danych w programie MS Excel - elearning"/>
    <n v="2"/>
    <s v="Rzeszów"/>
  </r>
  <r>
    <n v="4391"/>
    <x v="4"/>
    <s v="Tajniki efektywnej pracy w programie MS PowerPoint"/>
    <n v="3"/>
    <s v="Poznań"/>
  </r>
  <r>
    <n v="4392"/>
    <x v="1"/>
    <s v="MS Excel w zastosowaniach statystycznych"/>
    <n v="3"/>
    <s v="Warszawa"/>
  </r>
  <r>
    <n v="4393"/>
    <x v="1"/>
    <s v="MS Excel w zastosowaniach statystycznych"/>
    <n v="5"/>
    <s v="Białystok"/>
  </r>
  <r>
    <n v="4394"/>
    <x v="0"/>
    <s v="Analiza i wizualizacja danych w R"/>
    <n v="3"/>
    <s v="Lublin"/>
  </r>
  <r>
    <n v="4395"/>
    <x v="1"/>
    <s v="Wstęp do analizy danych w programie MS Excel - elearning"/>
    <n v="2"/>
    <s v="Kraków"/>
  </r>
  <r>
    <n v="4396"/>
    <x v="2"/>
    <s v="VBA dla ekspertów – sterowanie Windows i MS Office"/>
    <n v="2"/>
    <s v="Warszawa"/>
  </r>
  <r>
    <n v="4397"/>
    <x v="2"/>
    <s v="Wydajna praca w VBA w programie MS Excel"/>
    <n v="2"/>
    <s v="Warszawa"/>
  </r>
  <r>
    <n v="4398"/>
    <x v="1"/>
    <s v="Efektywna praca w programie MS Excel"/>
    <n v="3"/>
    <s v="Warszawa"/>
  </r>
  <r>
    <n v="4399"/>
    <x v="1"/>
    <s v="Efektywna praca w programie MS Excel"/>
    <n v="1"/>
    <s v="Warszawa"/>
  </r>
  <r>
    <n v="4400"/>
    <x v="2"/>
    <s v="Automatyzacja pracy w programie MS Excel z wykorzystaniem języka VBA"/>
    <n v="4"/>
    <s v="Warszawa"/>
  </r>
  <r>
    <n v="4401"/>
    <x v="3"/>
    <s v="Automatyzacja pracy w programie MS Access z wykorzystaniem języka VBA"/>
    <n v="3"/>
    <s v="Wrocław"/>
  </r>
  <r>
    <n v="4402"/>
    <x v="1"/>
    <s v="Wstęp do analizy danych w programie MS Excel - elearning"/>
    <n v="5"/>
    <s v="Warszawa"/>
  </r>
  <r>
    <n v="4403"/>
    <x v="2"/>
    <s v="Wydajna praca w VBA w programie MS Excel"/>
    <n v="6"/>
    <s v="Kraków"/>
  </r>
  <r>
    <n v="4404"/>
    <x v="3"/>
    <s v="Automatyzacja pracy w programie MS Access z wykorzystaniem języka VBA"/>
    <n v="5"/>
    <s v="Kielce"/>
  </r>
  <r>
    <n v="4405"/>
    <x v="0"/>
    <s v="Analiza i wizualizacja danych w R"/>
    <n v="1"/>
    <s v="Warszawa"/>
  </r>
  <r>
    <n v="4406"/>
    <x v="1"/>
    <s v="MS Excel w zastosowaniach statystycznych - elearning"/>
    <n v="5"/>
    <s v="Kielce"/>
  </r>
  <r>
    <n v="4407"/>
    <x v="3"/>
    <s v="Automatyzacja pracy w programie MS Access z wykorzystaniem języka VBA"/>
    <n v="1"/>
    <s v="Kielce"/>
  </r>
  <r>
    <n v="4408"/>
    <x v="0"/>
    <s v="Analiza i wizualizacja danych w R"/>
    <n v="2"/>
    <s v="Rzeszów"/>
  </r>
  <r>
    <n v="4409"/>
    <x v="0"/>
    <s v="Podstawy statystyki matematycznej w R"/>
    <n v="2"/>
    <s v="Kielce"/>
  </r>
  <r>
    <n v="4410"/>
    <x v="1"/>
    <s v="MS Excel w zastosowaniach statystycznych - elearning"/>
    <n v="3"/>
    <s v="Opole"/>
  </r>
  <r>
    <n v="4411"/>
    <x v="2"/>
    <s v="VBA dla ekspertów – sterowanie Windows i MS Office"/>
    <n v="4"/>
    <s v="Kielce"/>
  </r>
  <r>
    <n v="4412"/>
    <x v="1"/>
    <s v="MS Excel w zastosowaniach finansowych"/>
    <n v="4"/>
    <s v="Warszawa"/>
  </r>
  <r>
    <n v="4413"/>
    <x v="0"/>
    <s v="Zaawansowana statystyka matematyczna w R"/>
    <n v="1"/>
    <s v="Warszawa"/>
  </r>
  <r>
    <n v="4414"/>
    <x v="0"/>
    <s v="Warsztaty Machine Learning w R"/>
    <n v="3"/>
    <s v="Białystok"/>
  </r>
  <r>
    <n v="4415"/>
    <x v="1"/>
    <s v="MS Excel w zastosowaniach statystycznych - elearning"/>
    <n v="1"/>
    <s v="Warszawa"/>
  </r>
  <r>
    <n v="4416"/>
    <x v="5"/>
    <s v="Tajniki efektywnej pracy w programie MS Word"/>
    <n v="2"/>
    <s v="Opole"/>
  </r>
  <r>
    <n v="4417"/>
    <x v="4"/>
    <s v="Tajniki efektywnej pracy w programie MS PowerPoint"/>
    <n v="2"/>
    <s v="Warszawa"/>
  </r>
  <r>
    <n v="4418"/>
    <x v="2"/>
    <s v="VBA dla ekspertów – sterowanie Windows i MS Office"/>
    <n v="1"/>
    <s v="Kraków"/>
  </r>
  <r>
    <n v="4419"/>
    <x v="4"/>
    <s v="Tajniki efektywnej pracy w programie MS PowerPoint"/>
    <n v="6"/>
    <s v="Warszawa"/>
  </r>
  <r>
    <n v="4420"/>
    <x v="3"/>
    <s v="Automatyzacja pracy w programie MS Access z wykorzystaniem języka VBA"/>
    <n v="2"/>
    <s v="Kielce"/>
  </r>
  <r>
    <n v="4421"/>
    <x v="3"/>
    <s v="Access dla użytkowników Excela"/>
    <n v="5"/>
    <s v="Warszawa"/>
  </r>
  <r>
    <n v="4422"/>
    <x v="3"/>
    <s v="Automatyzacja pracy w programie MS Access z wykorzystaniem języka VBA"/>
    <n v="1"/>
    <s v="Olsztyn"/>
  </r>
  <r>
    <n v="4423"/>
    <x v="1"/>
    <s v="MS Excel w zastosowaniach statystycznych - elearning"/>
    <n v="4"/>
    <s v="Warszawa"/>
  </r>
  <r>
    <n v="4424"/>
    <x v="3"/>
    <s v="Access dla użytkowników Excela"/>
    <n v="4"/>
    <s v="Warszawa"/>
  </r>
  <r>
    <n v="4425"/>
    <x v="0"/>
    <s v="Analiza i wizualizacja danych w R"/>
    <n v="2"/>
    <s v="Warszawa"/>
  </r>
  <r>
    <n v="4426"/>
    <x v="4"/>
    <s v="Tajniki efektywnej pracy w programie MS PowerPoint"/>
    <n v="2"/>
    <s v="Wrocław"/>
  </r>
  <r>
    <n v="4427"/>
    <x v="1"/>
    <s v="Wstęp do analizy danych w programie MS Excel"/>
    <n v="4"/>
    <s v="Warszawa"/>
  </r>
  <r>
    <n v="4428"/>
    <x v="2"/>
    <s v="Automatyzacja pracy w programie MS Excel z wykorzystaniem języka VBA"/>
    <n v="2"/>
    <s v="Białystok"/>
  </r>
  <r>
    <n v="4429"/>
    <x v="3"/>
    <s v="Access dla użytkowników Excela"/>
    <n v="8"/>
    <s v="Warszawa"/>
  </r>
  <r>
    <n v="4430"/>
    <x v="2"/>
    <s v="Wydajna praca w VBA w programie MS Excel"/>
    <n v="2"/>
    <s v="Łódź"/>
  </r>
  <r>
    <n v="4431"/>
    <x v="1"/>
    <s v="MS Excel w zastosowaniach statystycznych - elearning"/>
    <n v="5"/>
    <s v="Bydgoszcz"/>
  </r>
  <r>
    <n v="4432"/>
    <x v="1"/>
    <s v="MS Excel w zastosowaniach statystycznych"/>
    <n v="3"/>
    <s v="Warszawa"/>
  </r>
  <r>
    <n v="4433"/>
    <x v="2"/>
    <s v="Automatyzacja pracy w programie MS Excel z wykorzystaniem języka VBA"/>
    <n v="2"/>
    <s v="Warszawa"/>
  </r>
  <r>
    <n v="4434"/>
    <x v="2"/>
    <s v="Wydajna praca w VBA w programie MS Excel"/>
    <n v="2"/>
    <s v="Warszawa"/>
  </r>
  <r>
    <n v="4435"/>
    <x v="0"/>
    <s v="Warsztaty Machine Learning w R"/>
    <n v="2"/>
    <s v="Katowice"/>
  </r>
  <r>
    <n v="4436"/>
    <x v="5"/>
    <s v="Tajniki efektywnej pracy w programie MS Word"/>
    <n v="1"/>
    <s v="Łódź"/>
  </r>
  <r>
    <n v="4437"/>
    <x v="0"/>
    <s v="Analiza i wizualizacja danych w R"/>
    <n v="1"/>
    <s v="Warszawa"/>
  </r>
  <r>
    <n v="4438"/>
    <x v="1"/>
    <s v="Wstęp do analizy danych w programie MS Excel"/>
    <n v="3"/>
    <s v="Olsztyn"/>
  </r>
  <r>
    <n v="4439"/>
    <x v="1"/>
    <s v="Efektywna praca w programie MS Excel"/>
    <n v="4"/>
    <s v="Wrocław"/>
  </r>
  <r>
    <n v="4440"/>
    <x v="1"/>
    <s v="Wstęp do analizy danych w programie MS Excel"/>
    <n v="1"/>
    <s v="Białystok"/>
  </r>
  <r>
    <n v="4441"/>
    <x v="2"/>
    <s v="VBA dla ekspertów – interfejs użytkownika i UserForms"/>
    <n v="4"/>
    <s v="Warszawa"/>
  </r>
  <r>
    <n v="4442"/>
    <x v="0"/>
    <s v="Warsztaty Machine Learning w R"/>
    <n v="3"/>
    <s v="Warszawa"/>
  </r>
  <r>
    <n v="4443"/>
    <x v="2"/>
    <s v="VBA dla ekspertów – interfejs użytkownika i UserForms"/>
    <n v="4"/>
    <s v="Rzeszów"/>
  </r>
  <r>
    <n v="4444"/>
    <x v="0"/>
    <s v="Podstawy statystyki matematycznej w R"/>
    <n v="5"/>
    <s v="Warszawa"/>
  </r>
  <r>
    <n v="4445"/>
    <x v="2"/>
    <s v="Wydajna praca w VBA w programie MS Excel"/>
    <n v="3"/>
    <s v="Bydgoszcz"/>
  </r>
  <r>
    <n v="4446"/>
    <x v="2"/>
    <s v="Automatyzacja pracy w programie MS Excel z wykorzystaniem języka VBA"/>
    <n v="2"/>
    <s v="Opole"/>
  </r>
  <r>
    <n v="4447"/>
    <x v="4"/>
    <s v="Tajniki efektywnej pracy w programie MS PowerPoint"/>
    <n v="4"/>
    <s v="Warszawa"/>
  </r>
  <r>
    <n v="4448"/>
    <x v="1"/>
    <s v="MS Excel w zastosowaniach finansowych"/>
    <n v="3"/>
    <s v="Bydgoszcz"/>
  </r>
  <r>
    <n v="4449"/>
    <x v="1"/>
    <s v="MS Excel w zastosowaniach statystycznych - elearning"/>
    <n v="1"/>
    <s v="Olsztyn"/>
  </r>
  <r>
    <n v="4450"/>
    <x v="1"/>
    <s v="Wstęp do analizy danych w programie MS Excel - elearning"/>
    <n v="5"/>
    <s v="Warszawa"/>
  </r>
  <r>
    <n v="4451"/>
    <x v="1"/>
    <s v="Efektywna praca w programie MS Excel"/>
    <n v="2"/>
    <s v="Warszawa"/>
  </r>
  <r>
    <n v="4452"/>
    <x v="2"/>
    <s v="Automatyzacja pracy w programie MS Excel z wykorzystaniem języka VBA"/>
    <n v="1"/>
    <s v="Warszawa"/>
  </r>
  <r>
    <n v="4453"/>
    <x v="3"/>
    <s v="Access dla użytkowników Excela"/>
    <n v="4"/>
    <s v="Warszawa"/>
  </r>
  <r>
    <n v="4454"/>
    <x v="1"/>
    <s v="MS Excel w zastosowaniach statystycznych - elearning"/>
    <n v="3"/>
    <s v="Warszawa"/>
  </r>
  <r>
    <n v="4455"/>
    <x v="1"/>
    <s v="Efektywna praca w programie MS Excel - elearning"/>
    <n v="7"/>
    <s v="Warszawa"/>
  </r>
  <r>
    <n v="4456"/>
    <x v="2"/>
    <s v="Automatyzacja pracy w programie MS Excel z wykorzystaniem języka VBA"/>
    <n v="4"/>
    <s v="Warszawa"/>
  </r>
  <r>
    <n v="4457"/>
    <x v="2"/>
    <s v="Automatyzacja pracy w programie MS Excel z wykorzystaniem języka VBA"/>
    <n v="3"/>
    <s v="Kraków"/>
  </r>
  <r>
    <n v="4458"/>
    <x v="0"/>
    <s v="Analiza i wizualizacja danych w R"/>
    <n v="5"/>
    <s v="Lublin"/>
  </r>
  <r>
    <n v="4459"/>
    <x v="1"/>
    <s v="Efektywna praca w programie MS Excel"/>
    <n v="4"/>
    <s v="Rzeszów"/>
  </r>
  <r>
    <n v="4460"/>
    <x v="3"/>
    <s v="Automatyzacja pracy w programie MS Access z wykorzystaniem języka VBA"/>
    <n v="5"/>
    <s v="Warszawa"/>
  </r>
  <r>
    <n v="4461"/>
    <x v="5"/>
    <s v="Tajniki efektywnej pracy w programie MS Word"/>
    <n v="5"/>
    <s v="Lublin"/>
  </r>
  <r>
    <n v="4462"/>
    <x v="2"/>
    <s v="VBA dla ekspertów – interfejs użytkownika i UserForms"/>
    <n v="2"/>
    <s v="Warszawa"/>
  </r>
  <r>
    <n v="4463"/>
    <x v="1"/>
    <s v="Wstęp do analizy danych w programie MS Excel - elearning"/>
    <n v="5"/>
    <s v="Kielce"/>
  </r>
  <r>
    <n v="4464"/>
    <x v="1"/>
    <s v="Efektywna praca w programie MS Excel"/>
    <n v="1"/>
    <s v="Olsztyn"/>
  </r>
  <r>
    <n v="4465"/>
    <x v="1"/>
    <s v="MS Excel w zastosowaniach finansowych"/>
    <n v="3"/>
    <s v="Warszawa"/>
  </r>
  <r>
    <n v="4466"/>
    <x v="1"/>
    <s v="Efektywna praca w programie MS Excel"/>
    <n v="1"/>
    <s v="Warszawa"/>
  </r>
  <r>
    <n v="4467"/>
    <x v="2"/>
    <s v="VBA dla ekspertów – sterowanie Windows i MS Office"/>
    <n v="2"/>
    <s v="Warszawa"/>
  </r>
  <r>
    <n v="4468"/>
    <x v="1"/>
    <s v="MS Excel w zastosowaniach finansowych"/>
    <n v="5"/>
    <s v="Warszawa"/>
  </r>
  <r>
    <n v="4469"/>
    <x v="4"/>
    <s v="Tajniki efektywnej pracy w programie MS PowerPoint"/>
    <n v="5"/>
    <s v="Poznań"/>
  </r>
  <r>
    <n v="4470"/>
    <x v="1"/>
    <s v="MS Excel w zastosowaniach statystycznych - elearning"/>
    <n v="4"/>
    <s v="Warszawa"/>
  </r>
  <r>
    <n v="4471"/>
    <x v="0"/>
    <s v="Podstawy statystyki matematycznej w R"/>
    <n v="1"/>
    <s v="Rzeszów"/>
  </r>
  <r>
    <n v="4472"/>
    <x v="0"/>
    <s v="Zaawansowana statystyka matematyczna w R"/>
    <n v="2"/>
    <s v="Warszawa"/>
  </r>
  <r>
    <n v="4473"/>
    <x v="1"/>
    <s v="MS Excel w zastosowaniach statystycznych"/>
    <n v="2"/>
    <s v="Warszawa"/>
  </r>
  <r>
    <n v="4474"/>
    <x v="4"/>
    <s v="Tajniki efektywnej pracy w programie MS PowerPoint"/>
    <n v="3"/>
    <s v="Kraków"/>
  </r>
  <r>
    <n v="4475"/>
    <x v="1"/>
    <s v="MS Excel w zastosowaniach statystycznych - elearning"/>
    <n v="4"/>
    <s v="Rzeszów"/>
  </r>
  <r>
    <n v="4476"/>
    <x v="4"/>
    <s v="Tajniki efektywnej pracy w programie MS PowerPoint"/>
    <n v="1"/>
    <s v="Warszawa"/>
  </r>
  <r>
    <n v="4477"/>
    <x v="0"/>
    <s v="Analiza i wizualizacja danych w R"/>
    <n v="2"/>
    <s v="Warszawa"/>
  </r>
  <r>
    <n v="4478"/>
    <x v="2"/>
    <s v="VBA dla ekspertów – interfejs użytkownika i UserForms"/>
    <n v="4"/>
    <s v="Warszawa"/>
  </r>
  <r>
    <n v="4479"/>
    <x v="1"/>
    <s v="Wstęp do analizy danych w programie MS Excel"/>
    <n v="2"/>
    <s v="Warszawa"/>
  </r>
  <r>
    <n v="4480"/>
    <x v="1"/>
    <s v="Efektywna praca w programie MS Excel - elearning"/>
    <n v="2"/>
    <s v="Warszawa"/>
  </r>
  <r>
    <n v="4481"/>
    <x v="2"/>
    <s v="VBA dla ekspertów – sterowanie Windows i MS Office"/>
    <n v="2"/>
    <s v="Warszawa"/>
  </r>
  <r>
    <n v="4482"/>
    <x v="1"/>
    <s v="MS Excel w zastosowaniach statystycznych"/>
    <n v="3"/>
    <s v="Opole"/>
  </r>
  <r>
    <n v="4483"/>
    <x v="2"/>
    <s v="VBA dla ekspertów – interfejs użytkownika i UserForms"/>
    <n v="3"/>
    <s v="Warszawa"/>
  </r>
  <r>
    <n v="4484"/>
    <x v="2"/>
    <s v="VBA dla ekspertów – sterowanie Windows i MS Office"/>
    <n v="5"/>
    <s v="Warszawa"/>
  </r>
  <r>
    <n v="4485"/>
    <x v="0"/>
    <s v="Warsztaty Machine Learning w R"/>
    <n v="2"/>
    <s v="Białystok"/>
  </r>
  <r>
    <n v="4486"/>
    <x v="3"/>
    <s v="Automatyzacja pracy w programie MS Access z wykorzystaniem języka VBA"/>
    <n v="3"/>
    <s v="Kraków"/>
  </r>
  <r>
    <n v="4487"/>
    <x v="0"/>
    <s v="Podstawy statystyki matematycznej w R"/>
    <n v="1"/>
    <s v="Warszawa"/>
  </r>
  <r>
    <n v="4488"/>
    <x v="3"/>
    <s v="Automatyzacja pracy w programie MS Access z wykorzystaniem języka VBA"/>
    <n v="4"/>
    <s v="Olsztyn"/>
  </r>
  <r>
    <n v="4489"/>
    <x v="1"/>
    <s v="Wstęp do analizy danych w programie MS Excel - elearning"/>
    <n v="2"/>
    <s v="Warszawa"/>
  </r>
  <r>
    <n v="4490"/>
    <x v="0"/>
    <s v="Zaawansowana statystyka matematyczna w R"/>
    <n v="4"/>
    <s v="Warszawa"/>
  </r>
  <r>
    <n v="4491"/>
    <x v="1"/>
    <s v="Wstęp do analizy danych w programie MS Excel"/>
    <n v="1"/>
    <s v="Warszawa"/>
  </r>
  <r>
    <n v="4492"/>
    <x v="3"/>
    <s v="Access dla użytkowników Excela"/>
    <n v="2"/>
    <s v="Warszawa"/>
  </r>
  <r>
    <n v="4493"/>
    <x v="2"/>
    <s v="VBA dla ekspertów – interfejs użytkownika i UserForms"/>
    <n v="2"/>
    <s v="Poznań"/>
  </r>
  <r>
    <n v="4494"/>
    <x v="1"/>
    <s v="Efektywna praca w programie MS Excel"/>
    <n v="3"/>
    <s v="Warszawa"/>
  </r>
  <r>
    <n v="4495"/>
    <x v="0"/>
    <s v="Zaawansowana statystyka matematyczna w R"/>
    <n v="4"/>
    <s v="Wrocław"/>
  </r>
  <r>
    <n v="4496"/>
    <x v="0"/>
    <s v="Warsztaty Machine Learning w R"/>
    <n v="6"/>
    <s v="Warszawa"/>
  </r>
  <r>
    <n v="4497"/>
    <x v="5"/>
    <s v="Tajniki efektywnej pracy w programie MS Word"/>
    <n v="1"/>
    <s v="Kraków"/>
  </r>
  <r>
    <n v="4498"/>
    <x v="0"/>
    <s v="Analiza i wizualizacja danych w R"/>
    <n v="4"/>
    <s v="Warszawa"/>
  </r>
  <r>
    <n v="4499"/>
    <x v="3"/>
    <s v="Automatyzacja pracy w programie MS Access z wykorzystaniem języka VBA"/>
    <n v="2"/>
    <s v="Kielce"/>
  </r>
  <r>
    <n v="4500"/>
    <x v="1"/>
    <s v="MS Excel w zastosowaniach statystycznych"/>
    <n v="3"/>
    <s v="Opole"/>
  </r>
  <r>
    <n v="4501"/>
    <x v="1"/>
    <s v="MS Excel w zastosowaniach statystycznych"/>
    <n v="3"/>
    <s v="Warszawa"/>
  </r>
  <r>
    <n v="4502"/>
    <x v="0"/>
    <s v="Zaawansowana statystyka matematyczna w R"/>
    <n v="3"/>
    <s v="Warszawa"/>
  </r>
  <r>
    <n v="4503"/>
    <x v="1"/>
    <s v="Wstęp do analizy danych w programie MS Excel"/>
    <n v="5"/>
    <s v="Kielce"/>
  </r>
  <r>
    <n v="4504"/>
    <x v="5"/>
    <s v="Tajniki efektywnej pracy w programie MS Word"/>
    <n v="3"/>
    <s v="Warszawa"/>
  </r>
  <r>
    <n v="4505"/>
    <x v="4"/>
    <s v="Tajniki efektywnej pracy w programie MS PowerPoint"/>
    <n v="2"/>
    <s v="Szczecin"/>
  </r>
  <r>
    <n v="4506"/>
    <x v="3"/>
    <s v="Automatyzacja pracy w programie MS Access z wykorzystaniem języka VBA"/>
    <n v="2"/>
    <s v="Warszawa"/>
  </r>
  <r>
    <n v="4507"/>
    <x v="0"/>
    <s v="Zaawansowana statystyka matematyczna w R"/>
    <n v="4"/>
    <s v="Bydgoszcz"/>
  </r>
  <r>
    <n v="4508"/>
    <x v="1"/>
    <s v="MS Excel w zastosowaniach statystycznych"/>
    <n v="5"/>
    <s v="Warszawa"/>
  </r>
  <r>
    <n v="4509"/>
    <x v="1"/>
    <s v="MS Excel w zastosowaniach finansowych"/>
    <n v="1"/>
    <s v="Lublin"/>
  </r>
  <r>
    <n v="4510"/>
    <x v="3"/>
    <s v="Access dla użytkowników Excela"/>
    <n v="4"/>
    <s v="Warszawa"/>
  </r>
  <r>
    <n v="4511"/>
    <x v="1"/>
    <s v="Efektywna praca w programie MS Excel"/>
    <n v="3"/>
    <s v="Szczecin"/>
  </r>
  <r>
    <n v="4512"/>
    <x v="1"/>
    <s v="MS Excel w zastosowaniach statystycznych - elearning"/>
    <n v="3"/>
    <s v="Warszawa"/>
  </r>
  <r>
    <n v="4513"/>
    <x v="1"/>
    <s v="Efektywna praca w programie MS Excel"/>
    <n v="9"/>
    <s v="Warszawa"/>
  </r>
  <r>
    <n v="4514"/>
    <x v="1"/>
    <s v="Efektywna praca w programie MS Excel"/>
    <n v="1"/>
    <s v="Warszawa"/>
  </r>
  <r>
    <n v="4515"/>
    <x v="1"/>
    <s v="MS Excel w zastosowaniach statystycznych"/>
    <n v="1"/>
    <s v="Warszawa"/>
  </r>
  <r>
    <n v="4516"/>
    <x v="1"/>
    <s v="MS Excel w zastosowaniach statystycznych - elearning"/>
    <n v="2"/>
    <s v="Olsztyn"/>
  </r>
  <r>
    <n v="4517"/>
    <x v="1"/>
    <s v="Wstęp do analizy danych w programie MS Excel - elearning"/>
    <n v="4"/>
    <s v="Warszawa"/>
  </r>
  <r>
    <n v="4518"/>
    <x v="2"/>
    <s v="VBA dla ekspertów – sterowanie Windows i MS Office"/>
    <n v="4"/>
    <s v="Szczecin"/>
  </r>
  <r>
    <n v="4519"/>
    <x v="0"/>
    <s v="Podstawy statystyki matematycznej w R"/>
    <n v="3"/>
    <s v="Warszawa"/>
  </r>
  <r>
    <n v="4520"/>
    <x v="1"/>
    <s v="MS Excel w zastosowaniach statystycznych - elearning"/>
    <n v="2"/>
    <s v="Wrocław"/>
  </r>
  <r>
    <n v="4521"/>
    <x v="1"/>
    <s v="Wstęp do analizy danych w programie MS Excel"/>
    <n v="4"/>
    <s v="Warszawa"/>
  </r>
  <r>
    <n v="4522"/>
    <x v="2"/>
    <s v="Automatyzacja pracy w programie MS Excel z wykorzystaniem języka VBA"/>
    <n v="4"/>
    <s v="Warszawa"/>
  </r>
  <r>
    <n v="4523"/>
    <x v="0"/>
    <s v="Podstawy statystyki matematycznej w R"/>
    <n v="4"/>
    <s v="Warszawa"/>
  </r>
  <r>
    <n v="4524"/>
    <x v="2"/>
    <s v="Automatyzacja pracy w programie MS Excel z wykorzystaniem języka VBA"/>
    <n v="1"/>
    <s v="Warszawa"/>
  </r>
  <r>
    <n v="4525"/>
    <x v="2"/>
    <s v="Automatyzacja pracy w programie MS Excel z wykorzystaniem języka VBA"/>
    <n v="3"/>
    <s v="Opole"/>
  </r>
  <r>
    <n v="4526"/>
    <x v="1"/>
    <s v="MS Excel w zastosowaniach statystycznych - elearning"/>
    <n v="6"/>
    <s v="Warszawa"/>
  </r>
  <r>
    <n v="4527"/>
    <x v="1"/>
    <s v="Wstęp do analizy danych w programie MS Excel - elearning"/>
    <n v="1"/>
    <s v="Warszawa"/>
  </r>
  <r>
    <n v="4528"/>
    <x v="1"/>
    <s v="Wstęp do analizy danych w programie MS Excel - elearning"/>
    <n v="3"/>
    <s v="Bydgoszcz"/>
  </r>
  <r>
    <n v="4529"/>
    <x v="2"/>
    <s v="Automatyzacja pracy w programie MS Excel z wykorzystaniem języka VBA"/>
    <n v="4"/>
    <s v="Warszawa"/>
  </r>
  <r>
    <n v="4530"/>
    <x v="3"/>
    <s v="Automatyzacja pracy w programie MS Access z wykorzystaniem języka VBA"/>
    <n v="4"/>
    <s v="Warszawa"/>
  </r>
  <r>
    <n v="4531"/>
    <x v="2"/>
    <s v="Automatyzacja pracy w programie MS Excel z wykorzystaniem języka VBA"/>
    <n v="1"/>
    <s v="Warszawa"/>
  </r>
  <r>
    <n v="4532"/>
    <x v="1"/>
    <s v="Efektywna praca w programie MS Excel"/>
    <n v="4"/>
    <s v="Opole"/>
  </r>
  <r>
    <n v="4533"/>
    <x v="4"/>
    <s v="Tajniki efektywnej pracy w programie MS PowerPoint"/>
    <n v="4"/>
    <s v="Warszawa"/>
  </r>
  <r>
    <n v="4534"/>
    <x v="1"/>
    <s v="MS Excel w zastosowaniach statystycznych - elearning"/>
    <n v="2"/>
    <s v="Bydgoszcz"/>
  </r>
  <r>
    <n v="4535"/>
    <x v="0"/>
    <s v="Analiza i wizualizacja danych w R"/>
    <n v="4"/>
    <s v="Warszawa"/>
  </r>
  <r>
    <n v="4536"/>
    <x v="0"/>
    <s v="Warsztaty Machine Learning w R"/>
    <n v="1"/>
    <s v="Białystok"/>
  </r>
  <r>
    <n v="4537"/>
    <x v="1"/>
    <s v="Efektywna praca w programie MS Excel - elearning"/>
    <n v="2"/>
    <s v="Opole"/>
  </r>
  <r>
    <n v="4538"/>
    <x v="4"/>
    <s v="Tajniki efektywnej pracy w programie MS PowerPoint"/>
    <n v="4"/>
    <s v="Łódź"/>
  </r>
  <r>
    <n v="4539"/>
    <x v="2"/>
    <s v="Wydajna praca w VBA w programie MS Excel"/>
    <n v="2"/>
    <s v="Wrocław"/>
  </r>
  <r>
    <n v="4540"/>
    <x v="3"/>
    <s v="Automatyzacja pracy w programie MS Access z wykorzystaniem języka VBA"/>
    <n v="8"/>
    <s v="Szczecin"/>
  </r>
  <r>
    <n v="4541"/>
    <x v="2"/>
    <s v="Wydajna praca w VBA w programie MS Excel"/>
    <n v="3"/>
    <s v="Kraków"/>
  </r>
  <r>
    <n v="4542"/>
    <x v="1"/>
    <s v="Wstęp do analizy danych w programie MS Excel"/>
    <n v="2"/>
    <s v="Warszawa"/>
  </r>
  <r>
    <n v="4543"/>
    <x v="0"/>
    <s v="Analiza i wizualizacja danych w R"/>
    <n v="4"/>
    <s v="Warszawa"/>
  </r>
  <r>
    <n v="4544"/>
    <x v="1"/>
    <s v="Efektywna praca w programie MS Excel"/>
    <n v="2"/>
    <s v="Olsztyn"/>
  </r>
  <r>
    <n v="4545"/>
    <x v="0"/>
    <s v="Analiza i wizualizacja danych w R"/>
    <n v="1"/>
    <s v="Warszawa"/>
  </r>
  <r>
    <n v="4546"/>
    <x v="4"/>
    <s v="Tajniki efektywnej pracy w programie MS PowerPoint"/>
    <n v="6"/>
    <s v="Kielce"/>
  </r>
  <r>
    <n v="4547"/>
    <x v="1"/>
    <s v="Efektywna praca w programie MS Excel - elearning"/>
    <n v="4"/>
    <s v="Warszawa"/>
  </r>
  <r>
    <n v="4548"/>
    <x v="1"/>
    <s v="Efektywna praca w programie MS Excel"/>
    <n v="4"/>
    <s v="Łódź"/>
  </r>
  <r>
    <n v="4549"/>
    <x v="1"/>
    <s v="Wstęp do analizy danych w programie MS Excel - elearning"/>
    <n v="2"/>
    <s v="Kraków"/>
  </r>
  <r>
    <n v="4550"/>
    <x v="0"/>
    <s v="Zaawansowana statystyka matematyczna w R"/>
    <n v="3"/>
    <s v="Kielce"/>
  </r>
  <r>
    <n v="4551"/>
    <x v="0"/>
    <s v="Podstawy statystyki matematycznej w R"/>
    <n v="5"/>
    <s v="Warszawa"/>
  </r>
  <r>
    <n v="4552"/>
    <x v="2"/>
    <s v="Automatyzacja pracy w programie MS Excel z wykorzystaniem języka VBA"/>
    <n v="3"/>
    <s v="Warszawa"/>
  </r>
  <r>
    <n v="4553"/>
    <x v="1"/>
    <s v="Wstęp do analizy danych w programie MS Excel - elearning"/>
    <n v="2"/>
    <s v="Rzeszów"/>
  </r>
  <r>
    <n v="4554"/>
    <x v="0"/>
    <s v="Podstawy statystyki matematycznej w R"/>
    <n v="2"/>
    <s v="Wrocław"/>
  </r>
  <r>
    <n v="4555"/>
    <x v="0"/>
    <s v="Zaawansowana statystyka matematyczna w R"/>
    <n v="2"/>
    <s v="Warszawa"/>
  </r>
  <r>
    <n v="4556"/>
    <x v="2"/>
    <s v="VBA dla ekspertów – sterowanie Windows i MS Office"/>
    <n v="3"/>
    <s v="Warszawa"/>
  </r>
  <r>
    <n v="4557"/>
    <x v="2"/>
    <s v="Wydajna praca w VBA w programie MS Excel"/>
    <n v="4"/>
    <s v="Warszawa"/>
  </r>
  <r>
    <n v="4558"/>
    <x v="1"/>
    <s v="MS Excel w zastosowaniach finansowych"/>
    <n v="4"/>
    <s v="Opole"/>
  </r>
  <r>
    <n v="4559"/>
    <x v="3"/>
    <s v="Access dla użytkowników Excela"/>
    <n v="1"/>
    <s v="Warszawa"/>
  </r>
  <r>
    <n v="4560"/>
    <x v="4"/>
    <s v="Tajniki efektywnej pracy w programie MS PowerPoint"/>
    <n v="7"/>
    <s v="Warszawa"/>
  </r>
  <r>
    <n v="4561"/>
    <x v="1"/>
    <s v="MS Excel w zastosowaniach statystycznych - elearning"/>
    <n v="1"/>
    <s v="Warszawa"/>
  </r>
  <r>
    <n v="4562"/>
    <x v="0"/>
    <s v="Zaawansowana statystyka matematyczna w R"/>
    <n v="3"/>
    <s v="Warszawa"/>
  </r>
  <r>
    <n v="4563"/>
    <x v="1"/>
    <s v="Efektywna praca w programie MS Excel"/>
    <n v="5"/>
    <s v="Łódź"/>
  </r>
  <r>
    <n v="4564"/>
    <x v="4"/>
    <s v="Tajniki efektywnej pracy w programie MS PowerPoint"/>
    <n v="2"/>
    <s v="Olsztyn"/>
  </r>
  <r>
    <n v="4565"/>
    <x v="1"/>
    <s v="MS Excel w zastosowaniach statystycznych"/>
    <n v="4"/>
    <s v="Warszawa"/>
  </r>
  <r>
    <n v="4566"/>
    <x v="0"/>
    <s v="Zaawansowana statystyka matematyczna w R"/>
    <n v="3"/>
    <s v="Kraków"/>
  </r>
  <r>
    <n v="4567"/>
    <x v="3"/>
    <s v="Access dla użytkowników Excela"/>
    <n v="9"/>
    <s v="Rzeszów"/>
  </r>
  <r>
    <n v="4568"/>
    <x v="3"/>
    <s v="Access dla użytkowników Excela"/>
    <n v="3"/>
    <s v="Kraków"/>
  </r>
  <r>
    <n v="4569"/>
    <x v="0"/>
    <s v="Podstawy statystyki matematycznej w R"/>
    <n v="1"/>
    <s v="Warszawa"/>
  </r>
  <r>
    <n v="4570"/>
    <x v="0"/>
    <s v="Analiza i wizualizacja danych w R"/>
    <n v="4"/>
    <s v="Poznań"/>
  </r>
  <r>
    <n v="4571"/>
    <x v="2"/>
    <s v="VBA dla ekspertów – interfejs użytkownika i UserForms"/>
    <n v="7"/>
    <s v="Warszawa"/>
  </r>
  <r>
    <n v="4572"/>
    <x v="0"/>
    <s v="Warsztaty Machine Learning w R"/>
    <n v="2"/>
    <s v="Warszawa"/>
  </r>
  <r>
    <n v="4573"/>
    <x v="0"/>
    <s v="Analiza i wizualizacja danych w R"/>
    <n v="4"/>
    <s v="Warszawa"/>
  </r>
  <r>
    <n v="4574"/>
    <x v="2"/>
    <s v="Automatyzacja pracy w programie MS Excel z wykorzystaniem języka VBA"/>
    <n v="1"/>
    <s v="Kraków"/>
  </r>
  <r>
    <n v="4575"/>
    <x v="1"/>
    <s v="Efektywna praca w programie MS Excel"/>
    <n v="2"/>
    <s v="Bydgoszcz"/>
  </r>
  <r>
    <n v="4576"/>
    <x v="0"/>
    <s v="Podstawy statystyki matematycznej w R"/>
    <n v="3"/>
    <s v="Kielce"/>
  </r>
  <r>
    <n v="4577"/>
    <x v="1"/>
    <s v="Wstęp do analizy danych w programie MS Excel - elearning"/>
    <n v="1"/>
    <s v="Poznań"/>
  </r>
  <r>
    <n v="4578"/>
    <x v="1"/>
    <s v="Efektywna praca w programie MS Excel"/>
    <n v="6"/>
    <s v="Warszawa"/>
  </r>
  <r>
    <n v="4579"/>
    <x v="2"/>
    <s v="Wydajna praca w VBA w programie MS Excel"/>
    <n v="7"/>
    <s v="Warszawa"/>
  </r>
  <r>
    <n v="4580"/>
    <x v="0"/>
    <s v="Podstawy statystyki matematycznej w R"/>
    <n v="2"/>
    <s v="Szczecin"/>
  </r>
  <r>
    <n v="4581"/>
    <x v="1"/>
    <s v="MS Excel w zastosowaniach statystycznych - elearning"/>
    <n v="4"/>
    <s v="Warszawa"/>
  </r>
  <r>
    <n v="4582"/>
    <x v="0"/>
    <s v="Podstawy statystyki matematycznej w R"/>
    <n v="3"/>
    <s v="Olsztyn"/>
  </r>
  <r>
    <n v="4583"/>
    <x v="0"/>
    <s v="Warsztaty Machine Learning w R"/>
    <n v="1"/>
    <s v="Warszawa"/>
  </r>
  <r>
    <n v="4584"/>
    <x v="1"/>
    <s v="Efektywna praca w programie MS Excel - elearning"/>
    <n v="7"/>
    <s v="Warszawa"/>
  </r>
  <r>
    <n v="4585"/>
    <x v="0"/>
    <s v="Zaawansowana statystyka matematyczna w R"/>
    <n v="4"/>
    <s v="Warszawa"/>
  </r>
  <r>
    <n v="4586"/>
    <x v="2"/>
    <s v="Wydajna praca w VBA w programie MS Excel"/>
    <n v="2"/>
    <s v="Warszawa"/>
  </r>
  <r>
    <n v="4587"/>
    <x v="4"/>
    <s v="Tajniki efektywnej pracy w programie MS PowerPoint"/>
    <n v="5"/>
    <s v="Lublin"/>
  </r>
  <r>
    <n v="4588"/>
    <x v="1"/>
    <s v="MS Excel w zastosowaniach statystycznych"/>
    <n v="2"/>
    <s v="Warszawa"/>
  </r>
  <r>
    <n v="4589"/>
    <x v="1"/>
    <s v="MS Excel w zastosowaniach finansowych"/>
    <n v="4"/>
    <s v="Lublin"/>
  </r>
  <r>
    <n v="4590"/>
    <x v="5"/>
    <s v="Tajniki efektywnej pracy w programie MS Word"/>
    <n v="3"/>
    <s v="Opole"/>
  </r>
  <r>
    <n v="4591"/>
    <x v="2"/>
    <s v="VBA dla ekspertów – sterowanie Windows i MS Office"/>
    <n v="8"/>
    <s v="Warszawa"/>
  </r>
  <r>
    <n v="4592"/>
    <x v="4"/>
    <s v="Tajniki efektywnej pracy w programie MS PowerPoint"/>
    <n v="2"/>
    <s v="Rzeszów"/>
  </r>
  <r>
    <n v="4593"/>
    <x v="1"/>
    <s v="Wstęp do analizy danych w programie MS Excel"/>
    <n v="3"/>
    <s v="Lublin"/>
  </r>
  <r>
    <n v="4594"/>
    <x v="1"/>
    <s v="Wstęp do analizy danych w programie MS Excel - elearning"/>
    <n v="4"/>
    <s v="Warszawa"/>
  </r>
  <r>
    <n v="4595"/>
    <x v="0"/>
    <s v="Zaawansowana statystyka matematyczna w R"/>
    <n v="6"/>
    <s v="Poznań"/>
  </r>
  <r>
    <n v="4596"/>
    <x v="2"/>
    <s v="Automatyzacja pracy w programie MS Excel z wykorzystaniem języka VBA"/>
    <n v="2"/>
    <s v="Warszawa"/>
  </r>
  <r>
    <n v="4597"/>
    <x v="5"/>
    <s v="Tajniki efektywnej pracy w programie MS Word"/>
    <n v="5"/>
    <s v="Warszawa"/>
  </r>
  <r>
    <n v="4598"/>
    <x v="0"/>
    <s v="Analiza i wizualizacja danych w R"/>
    <n v="6"/>
    <s v="Lublin"/>
  </r>
  <r>
    <n v="4599"/>
    <x v="0"/>
    <s v="Analiza i wizualizacja danych w R"/>
    <n v="2"/>
    <s v="Białystok"/>
  </r>
  <r>
    <n v="4600"/>
    <x v="2"/>
    <s v="VBA dla ekspertów – sterowanie Windows i MS Office"/>
    <n v="5"/>
    <s v="Warszawa"/>
  </r>
  <r>
    <n v="4601"/>
    <x v="5"/>
    <s v="Tajniki efektywnej pracy w programie MS Word"/>
    <n v="6"/>
    <s v="Warszawa"/>
  </r>
  <r>
    <n v="4602"/>
    <x v="2"/>
    <s v="VBA dla ekspertów – sterowanie Windows i MS Office"/>
    <n v="3"/>
    <s v="Warszawa"/>
  </r>
  <r>
    <n v="4603"/>
    <x v="3"/>
    <s v="Automatyzacja pracy w programie MS Access z wykorzystaniem języka VBA"/>
    <n v="4"/>
    <s v="Warszawa"/>
  </r>
  <r>
    <n v="4604"/>
    <x v="2"/>
    <s v="Automatyzacja pracy w programie MS Excel z wykorzystaniem języka VBA"/>
    <n v="2"/>
    <s v="Warszawa"/>
  </r>
  <r>
    <n v="4605"/>
    <x v="4"/>
    <s v="Tajniki efektywnej pracy w programie MS PowerPoint"/>
    <n v="6"/>
    <s v="Warszawa"/>
  </r>
  <r>
    <n v="4606"/>
    <x v="4"/>
    <s v="Tajniki efektywnej pracy w programie MS PowerPoint"/>
    <n v="2"/>
    <s v="Poznań"/>
  </r>
  <r>
    <n v="4607"/>
    <x v="5"/>
    <s v="Tajniki efektywnej pracy w programie MS Word"/>
    <n v="5"/>
    <s v="Kraków"/>
  </r>
  <r>
    <n v="4608"/>
    <x v="5"/>
    <s v="Tajniki efektywnej pracy w programie MS Word"/>
    <n v="1"/>
    <s v="Warszawa"/>
  </r>
  <r>
    <n v="4609"/>
    <x v="2"/>
    <s v="VBA dla ekspertów – sterowanie Windows i MS Office"/>
    <n v="4"/>
    <s v="Białystok"/>
  </r>
  <r>
    <n v="4610"/>
    <x v="0"/>
    <s v="Podstawy statystyki matematycznej w R"/>
    <n v="6"/>
    <s v="Warszawa"/>
  </r>
  <r>
    <n v="4611"/>
    <x v="2"/>
    <s v="Automatyzacja pracy w programie MS Excel z wykorzystaniem języka VBA"/>
    <n v="3"/>
    <s v="Warszawa"/>
  </r>
  <r>
    <n v="4612"/>
    <x v="0"/>
    <s v="Analiza i wizualizacja danych w R"/>
    <n v="2"/>
    <s v="Warszawa"/>
  </r>
  <r>
    <n v="4613"/>
    <x v="1"/>
    <s v="MS Excel w zastosowaniach finansowych"/>
    <n v="2"/>
    <s v="Opole"/>
  </r>
  <r>
    <n v="4614"/>
    <x v="4"/>
    <s v="Tajniki efektywnej pracy w programie MS PowerPoint"/>
    <n v="2"/>
    <s v="Warszawa"/>
  </r>
  <r>
    <n v="4615"/>
    <x v="2"/>
    <s v="Wydajna praca w VBA w programie MS Excel"/>
    <n v="1"/>
    <s v="Warszawa"/>
  </r>
  <r>
    <n v="4616"/>
    <x v="1"/>
    <s v="MS Excel w zastosowaniach statystycznych"/>
    <n v="2"/>
    <s v="Warszawa"/>
  </r>
  <r>
    <n v="4617"/>
    <x v="0"/>
    <s v="Zaawansowana statystyka matematyczna w R"/>
    <n v="4"/>
    <s v="Łódź"/>
  </r>
  <r>
    <n v="4618"/>
    <x v="1"/>
    <s v="Efektywna praca w programie MS Excel"/>
    <n v="2"/>
    <s v="Warszawa"/>
  </r>
  <r>
    <n v="4619"/>
    <x v="2"/>
    <s v="VBA dla ekspertów – interfejs użytkownika i UserForms"/>
    <n v="1"/>
    <s v="Białystok"/>
  </r>
  <r>
    <n v="4620"/>
    <x v="0"/>
    <s v="Analiza i wizualizacja danych w R"/>
    <n v="3"/>
    <s v="Lublin"/>
  </r>
  <r>
    <n v="4621"/>
    <x v="1"/>
    <s v="Wstęp do analizy danych w programie MS Excel - elearning"/>
    <n v="4"/>
    <s v="Warszawa"/>
  </r>
  <r>
    <n v="4622"/>
    <x v="0"/>
    <s v="Analiza i wizualizacja danych w R"/>
    <n v="4"/>
    <s v="Warszawa"/>
  </r>
  <r>
    <n v="4623"/>
    <x v="1"/>
    <s v="Efektywna praca w programie MS Excel"/>
    <n v="4"/>
    <s v="Warszawa"/>
  </r>
  <r>
    <n v="4624"/>
    <x v="0"/>
    <s v="Zaawansowana statystyka matematyczna w R"/>
    <n v="3"/>
    <s v="Warszawa"/>
  </r>
  <r>
    <n v="4625"/>
    <x v="2"/>
    <s v="Wydajna praca w VBA w programie MS Excel"/>
    <n v="2"/>
    <s v="Warszawa"/>
  </r>
  <r>
    <n v="4626"/>
    <x v="0"/>
    <s v="Warsztaty Machine Learning w R"/>
    <n v="2"/>
    <s v="Kraków"/>
  </r>
  <r>
    <n v="4627"/>
    <x v="0"/>
    <s v="Podstawy statystyki matematycznej w R"/>
    <n v="1"/>
    <s v="Warszawa"/>
  </r>
  <r>
    <n v="4628"/>
    <x v="0"/>
    <s v="Analiza i wizualizacja danych w R"/>
    <n v="3"/>
    <s v="Warszawa"/>
  </r>
  <r>
    <n v="4629"/>
    <x v="2"/>
    <s v="Automatyzacja pracy w programie MS Excel z wykorzystaniem języka VBA"/>
    <n v="1"/>
    <s v="Warszawa"/>
  </r>
  <r>
    <n v="4630"/>
    <x v="1"/>
    <s v="Wstęp do analizy danych w programie MS Excel - elearning"/>
    <n v="3"/>
    <s v="Wrocław"/>
  </r>
  <r>
    <n v="4631"/>
    <x v="0"/>
    <s v="Warsztaty Machine Learning w R"/>
    <n v="2"/>
    <s v="Warszawa"/>
  </r>
  <r>
    <n v="4632"/>
    <x v="0"/>
    <s v="Analiza i wizualizacja danych w R"/>
    <n v="4"/>
    <s v="Warszawa"/>
  </r>
  <r>
    <n v="4633"/>
    <x v="1"/>
    <s v="Wstęp do analizy danych w programie MS Excel - elearning"/>
    <n v="2"/>
    <s v="Warszawa"/>
  </r>
  <r>
    <n v="4634"/>
    <x v="2"/>
    <s v="Automatyzacja pracy w programie MS Excel z wykorzystaniem języka VBA"/>
    <n v="6"/>
    <s v="Katowice"/>
  </r>
  <r>
    <n v="4635"/>
    <x v="0"/>
    <s v="Podstawy statystyki matematycznej w R"/>
    <n v="6"/>
    <s v="Poznań"/>
  </r>
  <r>
    <n v="4636"/>
    <x v="0"/>
    <s v="Zaawansowana statystyka matematyczna w R"/>
    <n v="4"/>
    <s v="Poznań"/>
  </r>
  <r>
    <n v="4637"/>
    <x v="1"/>
    <s v="Efektywna praca w programie MS Excel - elearning"/>
    <n v="2"/>
    <s v="Kraków"/>
  </r>
  <r>
    <n v="4638"/>
    <x v="3"/>
    <s v="Automatyzacja pracy w programie MS Access z wykorzystaniem języka VBA"/>
    <n v="4"/>
    <s v="Warszawa"/>
  </r>
  <r>
    <n v="4639"/>
    <x v="0"/>
    <s v="Zaawansowana statystyka matematyczna w R"/>
    <n v="2"/>
    <s v="Warszawa"/>
  </r>
  <r>
    <n v="4640"/>
    <x v="1"/>
    <s v="Efektywna praca w programie MS Excel"/>
    <n v="1"/>
    <s v="Warszawa"/>
  </r>
  <r>
    <n v="4641"/>
    <x v="1"/>
    <s v="MS Excel w zastosowaniach statystycznych - elearning"/>
    <n v="3"/>
    <s v="Warszawa"/>
  </r>
  <r>
    <n v="4642"/>
    <x v="1"/>
    <s v="Wstęp do analizy danych w programie MS Excel"/>
    <n v="3"/>
    <s v="Warszawa"/>
  </r>
  <r>
    <n v="4643"/>
    <x v="2"/>
    <s v="Automatyzacja pracy w programie MS Excel z wykorzystaniem języka VBA"/>
    <n v="2"/>
    <s v="Warszawa"/>
  </r>
  <r>
    <n v="4644"/>
    <x v="3"/>
    <s v="Automatyzacja pracy w programie MS Access z wykorzystaniem języka VBA"/>
    <n v="5"/>
    <s v="Warszawa"/>
  </r>
  <r>
    <n v="4645"/>
    <x v="5"/>
    <s v="Tajniki efektywnej pracy w programie MS Word"/>
    <n v="5"/>
    <s v="Warszawa"/>
  </r>
  <r>
    <n v="4646"/>
    <x v="2"/>
    <s v="Automatyzacja pracy w programie MS Excel z wykorzystaniem języka VBA"/>
    <n v="2"/>
    <s v="Warszawa"/>
  </r>
  <r>
    <n v="4647"/>
    <x v="1"/>
    <s v="Wstęp do analizy danych w programie MS Excel - elearning"/>
    <n v="6"/>
    <s v="Warszawa"/>
  </r>
  <r>
    <n v="4648"/>
    <x v="3"/>
    <s v="Access dla użytkowników Excela"/>
    <n v="2"/>
    <s v="Opole"/>
  </r>
  <r>
    <n v="4649"/>
    <x v="1"/>
    <s v="Efektywna praca w programie MS Excel"/>
    <n v="4"/>
    <s v="Warszawa"/>
  </r>
  <r>
    <n v="4650"/>
    <x v="1"/>
    <s v="Wstęp do analizy danych w programie MS Excel"/>
    <n v="1"/>
    <s v="Warszawa"/>
  </r>
  <r>
    <n v="4651"/>
    <x v="3"/>
    <s v="Access dla użytkowników Excela"/>
    <n v="4"/>
    <s v="Warszawa"/>
  </r>
  <r>
    <n v="4652"/>
    <x v="2"/>
    <s v="Wydajna praca w VBA w programie MS Excel"/>
    <n v="5"/>
    <s v="Warszawa"/>
  </r>
  <r>
    <n v="4653"/>
    <x v="1"/>
    <s v="MS Excel w zastosowaniach statystycznych - elearning"/>
    <n v="1"/>
    <s v="Warszawa"/>
  </r>
  <r>
    <n v="4654"/>
    <x v="3"/>
    <s v="Access dla użytkowników Excela"/>
    <n v="1"/>
    <s v="Białystok"/>
  </r>
  <r>
    <n v="4655"/>
    <x v="2"/>
    <s v="VBA dla ekspertów – interfejs użytkownika i UserForms"/>
    <n v="1"/>
    <s v="Lublin"/>
  </r>
  <r>
    <n v="4656"/>
    <x v="5"/>
    <s v="Tajniki efektywnej pracy w programie MS Word"/>
    <n v="3"/>
    <s v="Warszawa"/>
  </r>
  <r>
    <n v="4657"/>
    <x v="1"/>
    <s v="Wstęp do analizy danych w programie MS Excel - elearning"/>
    <n v="5"/>
    <s v="Olsztyn"/>
  </r>
  <r>
    <n v="4658"/>
    <x v="1"/>
    <s v="MS Excel w zastosowaniach finansowych"/>
    <n v="2"/>
    <s v="Warszawa"/>
  </r>
  <r>
    <n v="4659"/>
    <x v="1"/>
    <s v="Efektywna praca w programie MS Excel"/>
    <n v="5"/>
    <s v="Białystok"/>
  </r>
  <r>
    <n v="4660"/>
    <x v="5"/>
    <s v="Tajniki efektywnej pracy w programie MS Word"/>
    <n v="3"/>
    <s v="Warszawa"/>
  </r>
  <r>
    <n v="4661"/>
    <x v="2"/>
    <s v="Wydajna praca w VBA w programie MS Excel"/>
    <n v="3"/>
    <s v="Warszawa"/>
  </r>
  <r>
    <n v="4662"/>
    <x v="4"/>
    <s v="Tajniki efektywnej pracy w programie MS PowerPoint"/>
    <n v="3"/>
    <s v="Warszawa"/>
  </r>
  <r>
    <n v="4663"/>
    <x v="0"/>
    <s v="Zaawansowana statystyka matematyczna w R"/>
    <n v="1"/>
    <s v="Warszawa"/>
  </r>
  <r>
    <n v="4664"/>
    <x v="2"/>
    <s v="VBA dla ekspertów – interfejs użytkownika i UserForms"/>
    <n v="1"/>
    <s v="Warszawa"/>
  </r>
  <r>
    <n v="4665"/>
    <x v="1"/>
    <s v="MS Excel w zastosowaniach finansowych"/>
    <n v="4"/>
    <s v="Kielce"/>
  </r>
  <r>
    <n v="4666"/>
    <x v="1"/>
    <s v="Wstęp do analizy danych w programie MS Excel"/>
    <n v="4"/>
    <s v="Warszawa"/>
  </r>
  <r>
    <n v="4667"/>
    <x v="0"/>
    <s v="Warsztaty Machine Learning w R"/>
    <n v="6"/>
    <s v="Warszawa"/>
  </r>
  <r>
    <n v="4668"/>
    <x v="1"/>
    <s v="Wstęp do analizy danych w programie MS Excel"/>
    <n v="4"/>
    <s v="Warszawa"/>
  </r>
  <r>
    <n v="4669"/>
    <x v="3"/>
    <s v="Automatyzacja pracy w programie MS Access z wykorzystaniem języka VBA"/>
    <n v="1"/>
    <s v="Warszawa"/>
  </r>
  <r>
    <n v="4670"/>
    <x v="2"/>
    <s v="VBA dla ekspertów – sterowanie Windows i MS Office"/>
    <n v="1"/>
    <s v="Warszawa"/>
  </r>
  <r>
    <n v="4671"/>
    <x v="2"/>
    <s v="VBA dla ekspertów – interfejs użytkownika i UserForms"/>
    <n v="3"/>
    <s v="Kraków"/>
  </r>
  <r>
    <n v="4672"/>
    <x v="1"/>
    <s v="MS Excel w zastosowaniach statystycznych"/>
    <n v="5"/>
    <s v="Rzeszów"/>
  </r>
  <r>
    <n v="4673"/>
    <x v="1"/>
    <s v="Wstęp do analizy danych w programie MS Excel"/>
    <n v="1"/>
    <s v="Warszawa"/>
  </r>
  <r>
    <n v="4674"/>
    <x v="1"/>
    <s v="MS Excel w zastosowaniach finansowych"/>
    <n v="5"/>
    <s v="Warszawa"/>
  </r>
  <r>
    <n v="4675"/>
    <x v="1"/>
    <s v="Efektywna praca w programie MS Excel - elearning"/>
    <n v="2"/>
    <s v="Wrocław"/>
  </r>
  <r>
    <n v="4676"/>
    <x v="4"/>
    <s v="Tajniki efektywnej pracy w programie MS PowerPoint"/>
    <n v="6"/>
    <s v="Warszawa"/>
  </r>
  <r>
    <n v="4677"/>
    <x v="1"/>
    <s v="Wstęp do analizy danych w programie MS Excel"/>
    <n v="6"/>
    <s v="Warszawa"/>
  </r>
  <r>
    <n v="4678"/>
    <x v="1"/>
    <s v="Efektywna praca w programie MS Excel - elearning"/>
    <n v="1"/>
    <s v="Kraków"/>
  </r>
  <r>
    <n v="4679"/>
    <x v="1"/>
    <s v="Wstęp do analizy danych w programie MS Excel"/>
    <n v="7"/>
    <s v="Warszawa"/>
  </r>
  <r>
    <n v="4680"/>
    <x v="2"/>
    <s v="Automatyzacja pracy w programie MS Excel z wykorzystaniem języka VBA"/>
    <n v="4"/>
    <s v="Warszawa"/>
  </r>
  <r>
    <n v="4681"/>
    <x v="0"/>
    <s v="Warsztaty Machine Learning w R"/>
    <n v="3"/>
    <s v="Łódź"/>
  </r>
  <r>
    <n v="4682"/>
    <x v="3"/>
    <s v="Automatyzacja pracy w programie MS Access z wykorzystaniem języka VBA"/>
    <n v="2"/>
    <s v="Poznań"/>
  </r>
  <r>
    <n v="4683"/>
    <x v="1"/>
    <s v="Efektywna praca w programie MS Excel - elearning"/>
    <n v="6"/>
    <s v="Warszawa"/>
  </r>
  <r>
    <n v="4684"/>
    <x v="1"/>
    <s v="Wstęp do analizy danych w programie MS Excel - elearning"/>
    <n v="1"/>
    <s v="Opole"/>
  </r>
  <r>
    <n v="4685"/>
    <x v="0"/>
    <s v="Podstawy statystyki matematycznej w R"/>
    <n v="4"/>
    <s v="Wrocław"/>
  </r>
  <r>
    <n v="4686"/>
    <x v="3"/>
    <s v="Access dla użytkowników Excela"/>
    <n v="4"/>
    <s v="Warszawa"/>
  </r>
  <r>
    <n v="4687"/>
    <x v="0"/>
    <s v="Zaawansowana statystyka matematyczna w R"/>
    <n v="3"/>
    <s v="Wrocław"/>
  </r>
  <r>
    <n v="4688"/>
    <x v="1"/>
    <s v="Wstęp do analizy danych w programie MS Excel"/>
    <n v="4"/>
    <s v="Warszawa"/>
  </r>
  <r>
    <n v="4689"/>
    <x v="0"/>
    <s v="Zaawansowana statystyka matematyczna w R"/>
    <n v="6"/>
    <s v="Warszawa"/>
  </r>
  <r>
    <n v="4690"/>
    <x v="5"/>
    <s v="Tajniki efektywnej pracy w programie MS Word"/>
    <n v="3"/>
    <s v="Kielce"/>
  </r>
  <r>
    <n v="4691"/>
    <x v="1"/>
    <s v="Wstęp do analizy danych w programie MS Excel - elearning"/>
    <n v="2"/>
    <s v="Warszawa"/>
  </r>
  <r>
    <n v="4692"/>
    <x v="1"/>
    <s v="Wstęp do analizy danych w programie MS Excel"/>
    <n v="6"/>
    <s v="Warszawa"/>
  </r>
  <r>
    <n v="4693"/>
    <x v="2"/>
    <s v="Wydajna praca w VBA w programie MS Excel"/>
    <n v="1"/>
    <s v="Szczecin"/>
  </r>
  <r>
    <n v="4694"/>
    <x v="0"/>
    <s v="Analiza i wizualizacja danych w R"/>
    <n v="2"/>
    <s v="Warszawa"/>
  </r>
  <r>
    <n v="4695"/>
    <x v="4"/>
    <s v="Tajniki efektywnej pracy w programie MS PowerPoint"/>
    <n v="3"/>
    <s v="Warszawa"/>
  </r>
  <r>
    <n v="4696"/>
    <x v="2"/>
    <s v="Automatyzacja pracy w programie MS Excel z wykorzystaniem języka VBA"/>
    <n v="5"/>
    <s v="Warszawa"/>
  </r>
  <r>
    <n v="4697"/>
    <x v="3"/>
    <s v="Automatyzacja pracy w programie MS Access z wykorzystaniem języka VBA"/>
    <n v="2"/>
    <s v="Wrocław"/>
  </r>
  <r>
    <n v="4698"/>
    <x v="2"/>
    <s v="Automatyzacja pracy w programie MS Excel z wykorzystaniem języka VBA"/>
    <n v="6"/>
    <s v="Warszawa"/>
  </r>
  <r>
    <n v="4699"/>
    <x v="1"/>
    <s v="Wstęp do analizy danych w programie MS Excel"/>
    <n v="2"/>
    <s v="Białystok"/>
  </r>
  <r>
    <n v="4700"/>
    <x v="3"/>
    <s v="Access dla użytkowników Excela"/>
    <n v="5"/>
    <s v="Wrocław"/>
  </r>
  <r>
    <n v="4701"/>
    <x v="1"/>
    <s v="MS Excel w zastosowaniach statystycznych - elearning"/>
    <n v="1"/>
    <s v="Warszawa"/>
  </r>
  <r>
    <n v="4702"/>
    <x v="1"/>
    <s v="Wstęp do analizy danych w programie MS Excel"/>
    <n v="3"/>
    <s v="Poznań"/>
  </r>
  <r>
    <n v="4703"/>
    <x v="5"/>
    <s v="Tajniki efektywnej pracy w programie MS Word"/>
    <n v="1"/>
    <s v="Warszawa"/>
  </r>
  <r>
    <n v="4704"/>
    <x v="0"/>
    <s v="Warsztaty Machine Learning w R"/>
    <n v="2"/>
    <s v="Opole"/>
  </r>
  <r>
    <n v="4705"/>
    <x v="1"/>
    <s v="Wstęp do analizy danych w programie MS Excel"/>
    <n v="4"/>
    <s v="Rzeszów"/>
  </r>
  <r>
    <n v="4706"/>
    <x v="1"/>
    <s v="MS Excel w zastosowaniach statystycznych"/>
    <n v="4"/>
    <s v="Warszawa"/>
  </r>
  <r>
    <n v="4707"/>
    <x v="4"/>
    <s v="Tajniki efektywnej pracy w programie MS PowerPoint"/>
    <n v="4"/>
    <s v="Olsztyn"/>
  </r>
  <r>
    <n v="4708"/>
    <x v="1"/>
    <s v="Efektywna praca w programie MS Excel - elearning"/>
    <n v="8"/>
    <s v="Warszawa"/>
  </r>
  <r>
    <n v="4709"/>
    <x v="2"/>
    <s v="Automatyzacja pracy w programie MS Excel z wykorzystaniem języka VBA"/>
    <n v="5"/>
    <s v="Poznań"/>
  </r>
  <r>
    <n v="4710"/>
    <x v="1"/>
    <s v="Wstęp do analizy danych w programie MS Excel"/>
    <n v="4"/>
    <s v="Katowice"/>
  </r>
  <r>
    <n v="4711"/>
    <x v="0"/>
    <s v="Warsztaty Machine Learning w R"/>
    <n v="1"/>
    <s v="Warszawa"/>
  </r>
  <r>
    <n v="4712"/>
    <x v="0"/>
    <s v="Analiza i wizualizacja danych w R"/>
    <n v="4"/>
    <s v="Warszawa"/>
  </r>
  <r>
    <n v="4713"/>
    <x v="0"/>
    <s v="Podstawy statystyki matematycznej w R"/>
    <n v="6"/>
    <s v="Warszawa"/>
  </r>
  <r>
    <n v="4714"/>
    <x v="2"/>
    <s v="Automatyzacja pracy w programie MS Excel z wykorzystaniem języka VBA"/>
    <n v="3"/>
    <s v="Warszawa"/>
  </r>
  <r>
    <n v="4715"/>
    <x v="5"/>
    <s v="Tajniki efektywnej pracy w programie MS Word"/>
    <n v="4"/>
    <s v="Katowice"/>
  </r>
  <r>
    <n v="4716"/>
    <x v="3"/>
    <s v="Access dla użytkowników Excela"/>
    <n v="2"/>
    <s v="Warszawa"/>
  </r>
  <r>
    <n v="4717"/>
    <x v="0"/>
    <s v="Zaawansowana statystyka matematyczna w R"/>
    <n v="2"/>
    <s v="Warszawa"/>
  </r>
  <r>
    <n v="4718"/>
    <x v="2"/>
    <s v="Wydajna praca w VBA w programie MS Excel"/>
    <n v="3"/>
    <s v="Warszawa"/>
  </r>
  <r>
    <n v="4719"/>
    <x v="2"/>
    <s v="Automatyzacja pracy w programie MS Excel z wykorzystaniem języka VBA"/>
    <n v="2"/>
    <s v="Bydgoszcz"/>
  </r>
  <r>
    <n v="4720"/>
    <x v="3"/>
    <s v="Access dla użytkowników Excela"/>
    <n v="4"/>
    <s v="Warszawa"/>
  </r>
  <r>
    <n v="4721"/>
    <x v="4"/>
    <s v="Tajniki efektywnej pracy w programie MS PowerPoint"/>
    <n v="2"/>
    <s v="Warszawa"/>
  </r>
  <r>
    <n v="4722"/>
    <x v="5"/>
    <s v="Tajniki efektywnej pracy w programie MS Word"/>
    <n v="2"/>
    <s v="Warszawa"/>
  </r>
  <r>
    <n v="4723"/>
    <x v="5"/>
    <s v="Tajniki efektywnej pracy w programie MS Word"/>
    <n v="3"/>
    <s v="Łódź"/>
  </r>
  <r>
    <n v="4724"/>
    <x v="2"/>
    <s v="VBA dla ekspertów – interfejs użytkownika i UserForms"/>
    <n v="4"/>
    <s v="Warszawa"/>
  </r>
  <r>
    <n v="4725"/>
    <x v="1"/>
    <s v="Efektywna praca w programie MS Excel"/>
    <n v="4"/>
    <s v="Warszawa"/>
  </r>
  <r>
    <n v="4726"/>
    <x v="0"/>
    <s v="Podstawy statystyki matematycznej w R"/>
    <n v="2"/>
    <s v="Warszawa"/>
  </r>
  <r>
    <n v="4727"/>
    <x v="0"/>
    <s v="Podstawy statystyki matematycznej w R"/>
    <n v="4"/>
    <s v="Białystok"/>
  </r>
  <r>
    <n v="4728"/>
    <x v="1"/>
    <s v="Efektywna praca w programie MS Excel - elearning"/>
    <n v="2"/>
    <s v="Katowice"/>
  </r>
  <r>
    <n v="4729"/>
    <x v="0"/>
    <s v="Warsztaty Machine Learning w R"/>
    <n v="2"/>
    <s v="Rzeszów"/>
  </r>
  <r>
    <n v="4730"/>
    <x v="1"/>
    <s v="MS Excel w zastosowaniach statystycznych"/>
    <n v="4"/>
    <s v="Warszawa"/>
  </r>
  <r>
    <n v="4731"/>
    <x v="1"/>
    <s v="MS Excel w zastosowaniach finansowych"/>
    <n v="5"/>
    <s v="Warszawa"/>
  </r>
  <r>
    <n v="4732"/>
    <x v="1"/>
    <s v="Wstęp do analizy danych w programie MS Excel - elearning"/>
    <n v="2"/>
    <s v="Poznań"/>
  </r>
  <r>
    <n v="4733"/>
    <x v="1"/>
    <s v="Wstęp do analizy danych w programie MS Excel"/>
    <n v="2"/>
    <s v="Warszawa"/>
  </r>
  <r>
    <n v="4734"/>
    <x v="1"/>
    <s v="Wstęp do analizy danych w programie MS Excel - elearning"/>
    <n v="5"/>
    <s v="Kielce"/>
  </r>
  <r>
    <n v="4735"/>
    <x v="1"/>
    <s v="Efektywna praca w programie MS Excel - elearning"/>
    <n v="2"/>
    <s v="Warszawa"/>
  </r>
  <r>
    <n v="4736"/>
    <x v="2"/>
    <s v="VBA dla ekspertów – interfejs użytkownika i UserForms"/>
    <n v="6"/>
    <s v="Warszawa"/>
  </r>
  <r>
    <n v="4737"/>
    <x v="2"/>
    <s v="Wydajna praca w VBA w programie MS Excel"/>
    <n v="5"/>
    <s v="Warszawa"/>
  </r>
  <r>
    <n v="4738"/>
    <x v="2"/>
    <s v="VBA dla ekspertów – interfejs użytkownika i UserForms"/>
    <n v="4"/>
    <s v="Warszawa"/>
  </r>
  <r>
    <n v="4739"/>
    <x v="3"/>
    <s v="Access dla użytkowników Excela"/>
    <n v="3"/>
    <s v="Warszawa"/>
  </r>
  <r>
    <n v="4740"/>
    <x v="2"/>
    <s v="Wydajna praca w VBA w programie MS Excel"/>
    <n v="4"/>
    <s v="Warszawa"/>
  </r>
  <r>
    <n v="4741"/>
    <x v="3"/>
    <s v="Automatyzacja pracy w programie MS Access z wykorzystaniem języka VBA"/>
    <n v="2"/>
    <s v="Warszawa"/>
  </r>
  <r>
    <n v="4742"/>
    <x v="0"/>
    <s v="Warsztaty Machine Learning w R"/>
    <n v="2"/>
    <s v="Wrocław"/>
  </r>
  <r>
    <n v="4743"/>
    <x v="4"/>
    <s v="Tajniki efektywnej pracy w programie MS PowerPoint"/>
    <n v="2"/>
    <s v="Warszawa"/>
  </r>
  <r>
    <n v="4744"/>
    <x v="1"/>
    <s v="Wstęp do analizy danych w programie MS Excel"/>
    <n v="3"/>
    <s v="Warszawa"/>
  </r>
  <r>
    <n v="4745"/>
    <x v="1"/>
    <s v="Efektywna praca w programie MS Excel"/>
    <n v="3"/>
    <s v="Warszawa"/>
  </r>
  <r>
    <n v="4746"/>
    <x v="1"/>
    <s v="MS Excel w zastosowaniach finansowych"/>
    <n v="3"/>
    <s v="Warszawa"/>
  </r>
  <r>
    <n v="4747"/>
    <x v="3"/>
    <s v="Automatyzacja pracy w programie MS Access z wykorzystaniem języka VBA"/>
    <n v="2"/>
    <s v="Warszawa"/>
  </r>
  <r>
    <n v="4748"/>
    <x v="0"/>
    <s v="Zaawansowana statystyka matematyczna w R"/>
    <n v="2"/>
    <s v="Opole"/>
  </r>
  <r>
    <n v="4749"/>
    <x v="5"/>
    <s v="Tajniki efektywnej pracy w programie MS Word"/>
    <n v="2"/>
    <s v="Warszawa"/>
  </r>
  <r>
    <n v="4750"/>
    <x v="1"/>
    <s v="MS Excel w zastosowaniach statystycznych"/>
    <n v="4"/>
    <s v="Warszawa"/>
  </r>
  <r>
    <n v="4751"/>
    <x v="1"/>
    <s v="Wstęp do analizy danych w programie MS Excel - elearning"/>
    <n v="4"/>
    <s v="Szczecin"/>
  </r>
  <r>
    <n v="4752"/>
    <x v="0"/>
    <s v="Analiza i wizualizacja danych w R"/>
    <n v="3"/>
    <s v="Warszawa"/>
  </r>
  <r>
    <n v="4753"/>
    <x v="1"/>
    <s v="MS Excel w zastosowaniach finansowych"/>
    <n v="2"/>
    <s v="Warszawa"/>
  </r>
  <r>
    <n v="4754"/>
    <x v="2"/>
    <s v="VBA dla ekspertów – sterowanie Windows i MS Office"/>
    <n v="2"/>
    <s v="Warszawa"/>
  </r>
  <r>
    <n v="4755"/>
    <x v="0"/>
    <s v="Analiza i wizualizacja danych w R"/>
    <n v="5"/>
    <s v="Warszawa"/>
  </r>
  <r>
    <n v="4756"/>
    <x v="2"/>
    <s v="Wydajna praca w VBA w programie MS Excel"/>
    <n v="6"/>
    <s v="Kraków"/>
  </r>
  <r>
    <n v="4757"/>
    <x v="1"/>
    <s v="Wstęp do analizy danych w programie MS Excel - elearning"/>
    <n v="1"/>
    <s v="Warszawa"/>
  </r>
  <r>
    <n v="4758"/>
    <x v="2"/>
    <s v="VBA dla ekspertów – interfejs użytkownika i UserForms"/>
    <n v="5"/>
    <s v="Rzeszów"/>
  </r>
  <r>
    <n v="4759"/>
    <x v="0"/>
    <s v="Warsztaty Machine Learning w R"/>
    <n v="3"/>
    <s v="Łódź"/>
  </r>
  <r>
    <n v="4760"/>
    <x v="4"/>
    <s v="Tajniki efektywnej pracy w programie MS PowerPoint"/>
    <n v="4"/>
    <s v="Warszawa"/>
  </r>
  <r>
    <n v="4761"/>
    <x v="2"/>
    <s v="Wydajna praca w VBA w programie MS Excel"/>
    <n v="1"/>
    <s v="Warszawa"/>
  </r>
  <r>
    <n v="4762"/>
    <x v="0"/>
    <s v="Zaawansowana statystyka matematyczna w R"/>
    <n v="1"/>
    <s v="Kraków"/>
  </r>
  <r>
    <n v="4763"/>
    <x v="5"/>
    <s v="Tajniki efektywnej pracy w programie MS Word"/>
    <n v="4"/>
    <s v="Warszawa"/>
  </r>
  <r>
    <n v="4764"/>
    <x v="2"/>
    <s v="Automatyzacja pracy w programie MS Excel z wykorzystaniem języka VBA"/>
    <n v="2"/>
    <s v="Warszawa"/>
  </r>
  <r>
    <n v="4765"/>
    <x v="1"/>
    <s v="Efektywna praca w programie MS Excel - elearning"/>
    <n v="2"/>
    <s v="Warszawa"/>
  </r>
  <r>
    <n v="4766"/>
    <x v="1"/>
    <s v="MS Excel w zastosowaniach statystycznych - elearning"/>
    <n v="2"/>
    <s v="Kielce"/>
  </r>
  <r>
    <n v="4767"/>
    <x v="1"/>
    <s v="MS Excel w zastosowaniach statystycznych - elearning"/>
    <n v="1"/>
    <s v="Łódź"/>
  </r>
  <r>
    <n v="4768"/>
    <x v="1"/>
    <s v="MS Excel w zastosowaniach finansowych"/>
    <n v="2"/>
    <s v="Warszawa"/>
  </r>
  <r>
    <n v="4769"/>
    <x v="1"/>
    <s v="Wstęp do analizy danych w programie MS Excel - elearning"/>
    <n v="5"/>
    <s v="Opole"/>
  </r>
  <r>
    <n v="4770"/>
    <x v="3"/>
    <s v="Automatyzacja pracy w programie MS Access z wykorzystaniem języka VBA"/>
    <n v="3"/>
    <s v="Warszawa"/>
  </r>
  <r>
    <n v="4771"/>
    <x v="3"/>
    <s v="Automatyzacja pracy w programie MS Access z wykorzystaniem języka VBA"/>
    <n v="2"/>
    <s v="Łódź"/>
  </r>
  <r>
    <n v="4772"/>
    <x v="1"/>
    <s v="MS Excel w zastosowaniach finansowych"/>
    <n v="1"/>
    <s v="Warszawa"/>
  </r>
  <r>
    <n v="4773"/>
    <x v="4"/>
    <s v="Tajniki efektywnej pracy w programie MS PowerPoint"/>
    <n v="3"/>
    <s v="Warszawa"/>
  </r>
  <r>
    <n v="4774"/>
    <x v="2"/>
    <s v="VBA dla ekspertów – sterowanie Windows i MS Office"/>
    <n v="3"/>
    <s v="Warszawa"/>
  </r>
  <r>
    <n v="4775"/>
    <x v="1"/>
    <s v="Wstęp do analizy danych w programie MS Excel - elearning"/>
    <n v="3"/>
    <s v="Warszawa"/>
  </r>
  <r>
    <n v="4776"/>
    <x v="1"/>
    <s v="MS Excel w zastosowaniach statystycznych - elearning"/>
    <n v="4"/>
    <s v="Warszawa"/>
  </r>
  <r>
    <n v="4777"/>
    <x v="1"/>
    <s v="Efektywna praca w programie MS Excel"/>
    <n v="1"/>
    <s v="Opole"/>
  </r>
  <r>
    <n v="4778"/>
    <x v="1"/>
    <s v="Efektywna praca w programie MS Excel - elearning"/>
    <n v="3"/>
    <s v="Kraków"/>
  </r>
  <r>
    <n v="4779"/>
    <x v="1"/>
    <s v="Wstęp do analizy danych w programie MS Excel - elearning"/>
    <n v="2"/>
    <s v="Warszawa"/>
  </r>
  <r>
    <n v="4780"/>
    <x v="1"/>
    <s v="Efektywna praca w programie MS Excel"/>
    <n v="1"/>
    <s v="Warszawa"/>
  </r>
  <r>
    <n v="4781"/>
    <x v="2"/>
    <s v="Automatyzacja pracy w programie MS Excel z wykorzystaniem języka VBA"/>
    <n v="2"/>
    <s v="Warszawa"/>
  </r>
  <r>
    <n v="4782"/>
    <x v="0"/>
    <s v="Warsztaty Machine Learning w R"/>
    <n v="5"/>
    <s v="Warszawa"/>
  </r>
  <r>
    <n v="4783"/>
    <x v="0"/>
    <s v="Zaawansowana statystyka matematyczna w R"/>
    <n v="5"/>
    <s v="Warszawa"/>
  </r>
  <r>
    <n v="4784"/>
    <x v="4"/>
    <s v="Tajniki efektywnej pracy w programie MS PowerPoint"/>
    <n v="2"/>
    <s v="Kielce"/>
  </r>
  <r>
    <n v="4785"/>
    <x v="1"/>
    <s v="MS Excel w zastosowaniach statystycznych"/>
    <n v="4"/>
    <s v="Warszawa"/>
  </r>
  <r>
    <n v="4786"/>
    <x v="1"/>
    <s v="MS Excel w zastosowaniach finansowych"/>
    <n v="2"/>
    <s v="Warszawa"/>
  </r>
  <r>
    <n v="4787"/>
    <x v="0"/>
    <s v="Analiza i wizualizacja danych w R"/>
    <n v="2"/>
    <s v="Kielce"/>
  </r>
  <r>
    <n v="4788"/>
    <x v="1"/>
    <s v="Wstęp do analizy danych w programie MS Excel"/>
    <n v="5"/>
    <s v="Olsztyn"/>
  </r>
  <r>
    <n v="4789"/>
    <x v="0"/>
    <s v="Analiza i wizualizacja danych w R"/>
    <n v="1"/>
    <s v="Warszawa"/>
  </r>
  <r>
    <n v="4790"/>
    <x v="0"/>
    <s v="Analiza i wizualizacja danych w R"/>
    <n v="4"/>
    <s v="Warszawa"/>
  </r>
  <r>
    <n v="4791"/>
    <x v="2"/>
    <s v="Automatyzacja pracy w programie MS Excel z wykorzystaniem języka VBA"/>
    <n v="3"/>
    <s v="Warszawa"/>
  </r>
  <r>
    <n v="4792"/>
    <x v="5"/>
    <s v="Tajniki efektywnej pracy w programie MS Word"/>
    <n v="4"/>
    <s v="Rzeszów"/>
  </r>
  <r>
    <n v="4793"/>
    <x v="0"/>
    <s v="Podstawy statystyki matematycznej w R"/>
    <n v="7"/>
    <s v="Warszawa"/>
  </r>
  <r>
    <n v="4794"/>
    <x v="0"/>
    <s v="Analiza i wizualizacja danych w R"/>
    <n v="2"/>
    <s v="Warszawa"/>
  </r>
  <r>
    <n v="4795"/>
    <x v="0"/>
    <s v="Warsztaty Machine Learning w R"/>
    <n v="4"/>
    <s v="Warszawa"/>
  </r>
  <r>
    <n v="4796"/>
    <x v="1"/>
    <s v="MS Excel w zastosowaniach statystycznych"/>
    <n v="2"/>
    <s v="Warszawa"/>
  </r>
  <r>
    <n v="4797"/>
    <x v="2"/>
    <s v="VBA dla ekspertów – interfejs użytkownika i UserForms"/>
    <n v="2"/>
    <s v="Warszawa"/>
  </r>
  <r>
    <n v="4798"/>
    <x v="2"/>
    <s v="Automatyzacja pracy w programie MS Excel z wykorzystaniem języka VBA"/>
    <n v="1"/>
    <s v="Warszawa"/>
  </r>
  <r>
    <n v="4799"/>
    <x v="2"/>
    <s v="Automatyzacja pracy w programie MS Excel z wykorzystaniem języka VBA"/>
    <n v="3"/>
    <s v="Warszawa"/>
  </r>
  <r>
    <n v="4800"/>
    <x v="0"/>
    <s v="Warsztaty Machine Learning w R"/>
    <n v="3"/>
    <s v="Łódź"/>
  </r>
  <r>
    <n v="4801"/>
    <x v="0"/>
    <s v="Podstawy statystyki matematycznej w R"/>
    <n v="9"/>
    <s v="Warszawa"/>
  </r>
  <r>
    <n v="4802"/>
    <x v="1"/>
    <s v="Wstęp do analizy danych w programie MS Excel - elearning"/>
    <n v="4"/>
    <s v="Szczecin"/>
  </r>
  <r>
    <n v="4803"/>
    <x v="1"/>
    <s v="Wstęp do analizy danych w programie MS Excel - elearning"/>
    <n v="5"/>
    <s v="Poznań"/>
  </r>
  <r>
    <n v="4804"/>
    <x v="2"/>
    <s v="VBA dla ekspertów – sterowanie Windows i MS Office"/>
    <n v="4"/>
    <s v="Warszawa"/>
  </r>
  <r>
    <n v="4805"/>
    <x v="1"/>
    <s v="MS Excel w zastosowaniach statystycznych"/>
    <n v="3"/>
    <s v="Wrocław"/>
  </r>
  <r>
    <n v="4806"/>
    <x v="1"/>
    <s v="Wstęp do analizy danych w programie MS Excel - elearning"/>
    <n v="2"/>
    <s v="Warszawa"/>
  </r>
  <r>
    <n v="4807"/>
    <x v="0"/>
    <s v="Zaawansowana statystyka matematyczna w R"/>
    <n v="2"/>
    <s v="Warszawa"/>
  </r>
  <r>
    <n v="4808"/>
    <x v="4"/>
    <s v="Tajniki efektywnej pracy w programie MS PowerPoint"/>
    <n v="5"/>
    <s v="Rzeszów"/>
  </r>
  <r>
    <n v="4809"/>
    <x v="1"/>
    <s v="Wstęp do analizy danych w programie MS Excel"/>
    <n v="4"/>
    <s v="Kraków"/>
  </r>
  <r>
    <n v="4810"/>
    <x v="0"/>
    <s v="Analiza i wizualizacja danych w R"/>
    <n v="6"/>
    <s v="Warszawa"/>
  </r>
  <r>
    <n v="4811"/>
    <x v="2"/>
    <s v="Automatyzacja pracy w programie MS Excel z wykorzystaniem języka VBA"/>
    <n v="2"/>
    <s v="Warszawa"/>
  </r>
  <r>
    <n v="4812"/>
    <x v="1"/>
    <s v="Wstęp do analizy danych w programie MS Excel"/>
    <n v="2"/>
    <s v="Warszawa"/>
  </r>
  <r>
    <n v="4813"/>
    <x v="1"/>
    <s v="Wstęp do analizy danych w programie MS Excel - elearning"/>
    <n v="4"/>
    <s v="Opole"/>
  </r>
  <r>
    <n v="4814"/>
    <x v="1"/>
    <s v="MS Excel w zastosowaniach statystycznych - elearning"/>
    <n v="2"/>
    <s v="Lublin"/>
  </r>
  <r>
    <n v="4815"/>
    <x v="1"/>
    <s v="MS Excel w zastosowaniach statystycznych - elearning"/>
    <n v="4"/>
    <s v="Warszawa"/>
  </r>
  <r>
    <n v="4816"/>
    <x v="1"/>
    <s v="Efektywna praca w programie MS Excel"/>
    <n v="3"/>
    <s v="Warszawa"/>
  </r>
  <r>
    <n v="4817"/>
    <x v="4"/>
    <s v="Tajniki efektywnej pracy w programie MS PowerPoint"/>
    <n v="3"/>
    <s v="Opole"/>
  </r>
  <r>
    <n v="4818"/>
    <x v="0"/>
    <s v="Analiza i wizualizacja danych w R"/>
    <n v="5"/>
    <s v="Kraków"/>
  </r>
  <r>
    <n v="4819"/>
    <x v="3"/>
    <s v="Access dla użytkowników Excela"/>
    <n v="1"/>
    <s v="Warszawa"/>
  </r>
  <r>
    <n v="4820"/>
    <x v="0"/>
    <s v="Zaawansowana statystyka matematyczna w R"/>
    <n v="6"/>
    <s v="Warszawa"/>
  </r>
  <r>
    <n v="4821"/>
    <x v="2"/>
    <s v="Automatyzacja pracy w programie MS Excel z wykorzystaniem języka VBA"/>
    <n v="1"/>
    <s v="Warszawa"/>
  </r>
  <r>
    <n v="4822"/>
    <x v="1"/>
    <s v="MS Excel w zastosowaniach finansowych"/>
    <n v="4"/>
    <s v="Warszawa"/>
  </r>
  <r>
    <n v="4823"/>
    <x v="1"/>
    <s v="MS Excel w zastosowaniach finansowych"/>
    <n v="3"/>
    <s v="Warszawa"/>
  </r>
  <r>
    <n v="4824"/>
    <x v="5"/>
    <s v="Tajniki efektywnej pracy w programie MS Word"/>
    <n v="2"/>
    <s v="Warszawa"/>
  </r>
  <r>
    <n v="4825"/>
    <x v="1"/>
    <s v="Efektywna praca w programie MS Excel - elearning"/>
    <n v="1"/>
    <s v="Warszawa"/>
  </r>
  <r>
    <n v="4826"/>
    <x v="3"/>
    <s v="Access dla użytkowników Excela"/>
    <n v="2"/>
    <s v="Warszawa"/>
  </r>
  <r>
    <n v="4827"/>
    <x v="0"/>
    <s v="Analiza i wizualizacja danych w R"/>
    <n v="2"/>
    <s v="Łódź"/>
  </r>
  <r>
    <n v="4828"/>
    <x v="1"/>
    <s v="Efektywna praca w programie MS Excel"/>
    <n v="3"/>
    <s v="Kielce"/>
  </r>
  <r>
    <n v="4829"/>
    <x v="4"/>
    <s v="Tajniki efektywnej pracy w programie MS PowerPoint"/>
    <n v="3"/>
    <s v="Warszawa"/>
  </r>
  <r>
    <n v="4830"/>
    <x v="2"/>
    <s v="VBA dla ekspertów – interfejs użytkownika i UserForms"/>
    <n v="2"/>
    <s v="Warszawa"/>
  </r>
  <r>
    <n v="4831"/>
    <x v="2"/>
    <s v="Automatyzacja pracy w programie MS Excel z wykorzystaniem języka VBA"/>
    <n v="3"/>
    <s v="Opole"/>
  </r>
  <r>
    <n v="4832"/>
    <x v="1"/>
    <s v="MS Excel w zastosowaniach finansowych"/>
    <n v="1"/>
    <s v="Warszawa"/>
  </r>
  <r>
    <n v="4833"/>
    <x v="1"/>
    <s v="Wstęp do analizy danych w programie MS Excel"/>
    <n v="3"/>
    <s v="Warszawa"/>
  </r>
  <r>
    <n v="4834"/>
    <x v="2"/>
    <s v="Wydajna praca w VBA w programie MS Excel"/>
    <n v="2"/>
    <s v="Rzeszów"/>
  </r>
  <r>
    <n v="4835"/>
    <x v="3"/>
    <s v="Automatyzacja pracy w programie MS Access z wykorzystaniem języka VBA"/>
    <n v="4"/>
    <s v="Warszawa"/>
  </r>
  <r>
    <n v="4836"/>
    <x v="5"/>
    <s v="Tajniki efektywnej pracy w programie MS Word"/>
    <n v="2"/>
    <s v="Poznań"/>
  </r>
  <r>
    <n v="4837"/>
    <x v="1"/>
    <s v="MS Excel w zastosowaniach statystycznych - elearning"/>
    <n v="1"/>
    <s v="Poznań"/>
  </r>
  <r>
    <n v="4838"/>
    <x v="1"/>
    <s v="MS Excel w zastosowaniach finansowych"/>
    <n v="2"/>
    <s v="Warszawa"/>
  </r>
  <r>
    <n v="4839"/>
    <x v="2"/>
    <s v="VBA dla ekspertów – sterowanie Windows i MS Office"/>
    <n v="2"/>
    <s v="Warszawa"/>
  </r>
  <r>
    <n v="4840"/>
    <x v="1"/>
    <s v="MS Excel w zastosowaniach statystycznych - elearning"/>
    <n v="2"/>
    <s v="Warszawa"/>
  </r>
  <r>
    <n v="4841"/>
    <x v="3"/>
    <s v="Access dla użytkowników Excela"/>
    <n v="3"/>
    <s v="Warszawa"/>
  </r>
  <r>
    <n v="4842"/>
    <x v="2"/>
    <s v="VBA dla ekspertów – interfejs użytkownika i UserForms"/>
    <n v="4"/>
    <s v="Szczecin"/>
  </r>
  <r>
    <n v="4843"/>
    <x v="0"/>
    <s v="Warsztaty Machine Learning w R"/>
    <n v="2"/>
    <s v="Białystok"/>
  </r>
  <r>
    <n v="4844"/>
    <x v="2"/>
    <s v="VBA dla ekspertów – interfejs użytkownika i UserForms"/>
    <n v="3"/>
    <s v="Olsztyn"/>
  </r>
  <r>
    <n v="4845"/>
    <x v="1"/>
    <s v="Wstęp do analizy danych w programie MS Excel - elearning"/>
    <n v="5"/>
    <s v="Warszawa"/>
  </r>
  <r>
    <n v="4846"/>
    <x v="2"/>
    <s v="Wydajna praca w VBA w programie MS Excel"/>
    <n v="2"/>
    <s v="Warszawa"/>
  </r>
  <r>
    <n v="4847"/>
    <x v="2"/>
    <s v="Wydajna praca w VBA w programie MS Excel"/>
    <n v="4"/>
    <s v="Warszawa"/>
  </r>
  <r>
    <n v="4848"/>
    <x v="1"/>
    <s v="MS Excel w zastosowaniach statystycznych - elearning"/>
    <n v="4"/>
    <s v="Kielce"/>
  </r>
  <r>
    <n v="4849"/>
    <x v="1"/>
    <s v="MS Excel w zastosowaniach statystycznych"/>
    <n v="4"/>
    <s v="Warszawa"/>
  </r>
  <r>
    <n v="4850"/>
    <x v="2"/>
    <s v="VBA dla ekspertów – sterowanie Windows i MS Office"/>
    <n v="5"/>
    <s v="Warszawa"/>
  </r>
  <r>
    <n v="4851"/>
    <x v="1"/>
    <s v="Wstęp do analizy danych w programie MS Excel - elearning"/>
    <n v="2"/>
    <s v="Lublin"/>
  </r>
  <r>
    <n v="4852"/>
    <x v="5"/>
    <s v="Tajniki efektywnej pracy w programie MS Word"/>
    <n v="1"/>
    <s v="Wrocław"/>
  </r>
  <r>
    <n v="4853"/>
    <x v="0"/>
    <s v="Warsztaty Machine Learning w R"/>
    <n v="3"/>
    <s v="Warszawa"/>
  </r>
  <r>
    <n v="4854"/>
    <x v="1"/>
    <s v="Wstęp do analizy danych w programie MS Excel - elearning"/>
    <n v="2"/>
    <s v="Warszawa"/>
  </r>
  <r>
    <n v="4855"/>
    <x v="1"/>
    <s v="MS Excel w zastosowaniach finansowych"/>
    <n v="2"/>
    <s v="Warszawa"/>
  </r>
  <r>
    <n v="4856"/>
    <x v="2"/>
    <s v="Automatyzacja pracy w programie MS Excel z wykorzystaniem języka VBA"/>
    <n v="2"/>
    <s v="Szczecin"/>
  </r>
  <r>
    <n v="4857"/>
    <x v="2"/>
    <s v="VBA dla ekspertów – sterowanie Windows i MS Office"/>
    <n v="3"/>
    <s v="Warszawa"/>
  </r>
  <r>
    <n v="4858"/>
    <x v="4"/>
    <s v="Tajniki efektywnej pracy w programie MS PowerPoint"/>
    <n v="5"/>
    <s v="Warszawa"/>
  </r>
  <r>
    <n v="4859"/>
    <x v="0"/>
    <s v="Zaawansowana statystyka matematyczna w R"/>
    <n v="4"/>
    <s v="Opole"/>
  </r>
  <r>
    <n v="4860"/>
    <x v="4"/>
    <s v="Tajniki efektywnej pracy w programie MS PowerPoint"/>
    <n v="3"/>
    <s v="Warszawa"/>
  </r>
  <r>
    <n v="4861"/>
    <x v="0"/>
    <s v="Analiza i wizualizacja danych w R"/>
    <n v="3"/>
    <s v="Warszawa"/>
  </r>
  <r>
    <n v="4862"/>
    <x v="1"/>
    <s v="Efektywna praca w programie MS Excel - elearning"/>
    <n v="5"/>
    <s v="Rzeszów"/>
  </r>
  <r>
    <n v="4863"/>
    <x v="2"/>
    <s v="VBA dla ekspertów – interfejs użytkownika i UserForms"/>
    <n v="4"/>
    <s v="Bydgoszcz"/>
  </r>
  <r>
    <n v="4864"/>
    <x v="1"/>
    <s v="MS Excel w zastosowaniach statystycznych"/>
    <n v="7"/>
    <s v="Warszawa"/>
  </r>
  <r>
    <n v="4865"/>
    <x v="1"/>
    <s v="MS Excel w zastosowaniach statystycznych"/>
    <n v="4"/>
    <s v="Poznań"/>
  </r>
  <r>
    <n v="4866"/>
    <x v="3"/>
    <s v="Automatyzacja pracy w programie MS Access z wykorzystaniem języka VBA"/>
    <n v="4"/>
    <s v="Opole"/>
  </r>
  <r>
    <n v="4867"/>
    <x v="5"/>
    <s v="Tajniki efektywnej pracy w programie MS Word"/>
    <n v="4"/>
    <s v="Opole"/>
  </r>
  <r>
    <n v="4868"/>
    <x v="1"/>
    <s v="Efektywna praca w programie MS Excel"/>
    <n v="4"/>
    <s v="Warszawa"/>
  </r>
  <r>
    <n v="4869"/>
    <x v="2"/>
    <s v="Wydajna praca w VBA w programie MS Excel"/>
    <n v="4"/>
    <s v="Warszawa"/>
  </r>
  <r>
    <n v="4870"/>
    <x v="1"/>
    <s v="MS Excel w zastosowaniach finansowych"/>
    <n v="3"/>
    <s v="Rzeszów"/>
  </r>
  <r>
    <n v="4871"/>
    <x v="0"/>
    <s v="Zaawansowana statystyka matematyczna w R"/>
    <n v="3"/>
    <s v="Poznań"/>
  </r>
  <r>
    <n v="4872"/>
    <x v="1"/>
    <s v="MS Excel w zastosowaniach statystycznych - elearning"/>
    <n v="1"/>
    <s v="Szczecin"/>
  </r>
  <r>
    <n v="4873"/>
    <x v="1"/>
    <s v="MS Excel w zastosowaniach finansowych"/>
    <n v="1"/>
    <s v="Warszawa"/>
  </r>
  <r>
    <n v="4874"/>
    <x v="3"/>
    <s v="Automatyzacja pracy w programie MS Access z wykorzystaniem języka VBA"/>
    <n v="3"/>
    <s v="Wrocław"/>
  </r>
  <r>
    <n v="4875"/>
    <x v="2"/>
    <s v="VBA dla ekspertów – interfejs użytkownika i UserForms"/>
    <n v="4"/>
    <s v="Warszawa"/>
  </r>
  <r>
    <n v="4876"/>
    <x v="0"/>
    <s v="Analiza i wizualizacja danych w R"/>
    <n v="2"/>
    <s v="Warszawa"/>
  </r>
  <r>
    <n v="4877"/>
    <x v="1"/>
    <s v="Efektywna praca w programie MS Excel - elearning"/>
    <n v="6"/>
    <s v="Olsztyn"/>
  </r>
  <r>
    <n v="4878"/>
    <x v="2"/>
    <s v="Automatyzacja pracy w programie MS Excel z wykorzystaniem języka VBA"/>
    <n v="5"/>
    <s v="Warszawa"/>
  </r>
  <r>
    <n v="4879"/>
    <x v="3"/>
    <s v="Access dla użytkowników Excela"/>
    <n v="3"/>
    <s v="Olsztyn"/>
  </r>
  <r>
    <n v="4880"/>
    <x v="2"/>
    <s v="VBA dla ekspertów – interfejs użytkownika i UserForms"/>
    <n v="1"/>
    <s v="Białystok"/>
  </r>
  <r>
    <n v="4881"/>
    <x v="2"/>
    <s v="VBA dla ekspertów – interfejs użytkownika i UserForms"/>
    <n v="1"/>
    <s v="Warszawa"/>
  </r>
  <r>
    <n v="4882"/>
    <x v="1"/>
    <s v="MS Excel w zastosowaniach finansowych"/>
    <n v="6"/>
    <s v="Opole"/>
  </r>
  <r>
    <n v="4883"/>
    <x v="1"/>
    <s v="MS Excel w zastosowaniach statystycznych"/>
    <n v="4"/>
    <s v="Lublin"/>
  </r>
  <r>
    <n v="4884"/>
    <x v="0"/>
    <s v="Analiza i wizualizacja danych w R"/>
    <n v="3"/>
    <s v="Warszawa"/>
  </r>
  <r>
    <n v="4885"/>
    <x v="2"/>
    <s v="Wydajna praca w VBA w programie MS Excel"/>
    <n v="3"/>
    <s v="Warszawa"/>
  </r>
  <r>
    <n v="4886"/>
    <x v="2"/>
    <s v="VBA dla ekspertów – sterowanie Windows i MS Office"/>
    <n v="3"/>
    <s v="Warszawa"/>
  </r>
  <r>
    <n v="4887"/>
    <x v="0"/>
    <s v="Zaawansowana statystyka matematyczna w R"/>
    <n v="5"/>
    <s v="Warszawa"/>
  </r>
  <r>
    <n v="4888"/>
    <x v="0"/>
    <s v="Warsztaty Machine Learning w R"/>
    <n v="3"/>
    <s v="Warszawa"/>
  </r>
  <r>
    <n v="4889"/>
    <x v="1"/>
    <s v="Wstęp do analizy danych w programie MS Excel - elearning"/>
    <n v="7"/>
    <s v="Warszawa"/>
  </r>
  <r>
    <n v="4890"/>
    <x v="1"/>
    <s v="Wstęp do analizy danych w programie MS Excel"/>
    <n v="4"/>
    <s v="Warszawa"/>
  </r>
  <r>
    <n v="4891"/>
    <x v="4"/>
    <s v="Tajniki efektywnej pracy w programie MS PowerPoint"/>
    <n v="1"/>
    <s v="Bydgoszcz"/>
  </r>
  <r>
    <n v="4892"/>
    <x v="3"/>
    <s v="Automatyzacja pracy w programie MS Access z wykorzystaniem języka VBA"/>
    <n v="5"/>
    <s v="Lublin"/>
  </r>
  <r>
    <n v="4893"/>
    <x v="2"/>
    <s v="Automatyzacja pracy w programie MS Excel z wykorzystaniem języka VBA"/>
    <n v="2"/>
    <s v="Olsztyn"/>
  </r>
  <r>
    <n v="4894"/>
    <x v="0"/>
    <s v="Podstawy statystyki matematycznej w R"/>
    <n v="6"/>
    <s v="Bydgoszcz"/>
  </r>
  <r>
    <n v="4895"/>
    <x v="2"/>
    <s v="VBA dla ekspertów – interfejs użytkownika i UserForms"/>
    <n v="3"/>
    <s v="Warszawa"/>
  </r>
  <r>
    <n v="4896"/>
    <x v="1"/>
    <s v="MS Excel w zastosowaniach statystycznych"/>
    <n v="3"/>
    <s v="Warszawa"/>
  </r>
  <r>
    <n v="4897"/>
    <x v="3"/>
    <s v="Access dla użytkowników Excela"/>
    <n v="5"/>
    <s v="Lublin"/>
  </r>
  <r>
    <n v="4898"/>
    <x v="3"/>
    <s v="Automatyzacja pracy w programie MS Access z wykorzystaniem języka VBA"/>
    <n v="4"/>
    <s v="Bydgoszcz"/>
  </r>
  <r>
    <n v="4899"/>
    <x v="3"/>
    <s v="Access dla użytkowników Excela"/>
    <n v="3"/>
    <s v="Warszawa"/>
  </r>
  <r>
    <n v="4900"/>
    <x v="1"/>
    <s v="MS Excel w zastosowaniach statystycznych - elearning"/>
    <n v="1"/>
    <s v="Warszawa"/>
  </r>
  <r>
    <n v="4901"/>
    <x v="5"/>
    <s v="Tajniki efektywnej pracy w programie MS Word"/>
    <n v="6"/>
    <s v="Olsztyn"/>
  </r>
  <r>
    <n v="4902"/>
    <x v="1"/>
    <s v="Efektywna praca w programie MS Excel - elearning"/>
    <n v="1"/>
    <s v="Kielce"/>
  </r>
  <r>
    <n v="4903"/>
    <x v="4"/>
    <s v="Tajniki efektywnej pracy w programie MS PowerPoint"/>
    <n v="1"/>
    <s v="Warszawa"/>
  </r>
  <r>
    <n v="4904"/>
    <x v="1"/>
    <s v="Efektywna praca w programie MS Excel"/>
    <n v="3"/>
    <s v="Kielce"/>
  </r>
  <r>
    <n v="4905"/>
    <x v="2"/>
    <s v="Automatyzacja pracy w programie MS Excel z wykorzystaniem języka VBA"/>
    <n v="5"/>
    <s v="Warszawa"/>
  </r>
  <r>
    <n v="4906"/>
    <x v="0"/>
    <s v="Analiza i wizualizacja danych w R"/>
    <n v="1"/>
    <s v="Łódź"/>
  </r>
  <r>
    <n v="4907"/>
    <x v="4"/>
    <s v="Tajniki efektywnej pracy w programie MS PowerPoint"/>
    <n v="2"/>
    <s v="Poznań"/>
  </r>
  <r>
    <n v="4908"/>
    <x v="0"/>
    <s v="Warsztaty Machine Learning w R"/>
    <n v="2"/>
    <s v="Warszawa"/>
  </r>
  <r>
    <n v="4909"/>
    <x v="1"/>
    <s v="MS Excel w zastosowaniach statystycznych - elearning"/>
    <n v="1"/>
    <s v="Kielce"/>
  </r>
  <r>
    <n v="4910"/>
    <x v="0"/>
    <s v="Analiza i wizualizacja danych w R"/>
    <n v="4"/>
    <s v="Białystok"/>
  </r>
  <r>
    <n v="4911"/>
    <x v="2"/>
    <s v="Automatyzacja pracy w programie MS Excel z wykorzystaniem języka VBA"/>
    <n v="5"/>
    <s v="Warszawa"/>
  </r>
  <r>
    <n v="4912"/>
    <x v="0"/>
    <s v="Analiza i wizualizacja danych w R"/>
    <n v="3"/>
    <s v="Warszawa"/>
  </r>
  <r>
    <n v="4913"/>
    <x v="2"/>
    <s v="VBA dla ekspertów – interfejs użytkownika i UserForms"/>
    <n v="1"/>
    <s v="Lublin"/>
  </r>
  <r>
    <n v="4914"/>
    <x v="2"/>
    <s v="Wydajna praca w VBA w programie MS Excel"/>
    <n v="3"/>
    <s v="Łódź"/>
  </r>
  <r>
    <n v="4915"/>
    <x v="1"/>
    <s v="Efektywna praca w programie MS Excel"/>
    <n v="3"/>
    <s v="Warszawa"/>
  </r>
  <r>
    <n v="4916"/>
    <x v="2"/>
    <s v="VBA dla ekspertów – sterowanie Windows i MS Office"/>
    <n v="4"/>
    <s v="Łódź"/>
  </r>
  <r>
    <n v="4917"/>
    <x v="1"/>
    <s v="MS Excel w zastosowaniach statystycznych - elearning"/>
    <n v="4"/>
    <s v="Kraków"/>
  </r>
  <r>
    <n v="4918"/>
    <x v="1"/>
    <s v="MS Excel w zastosowaniach finansowych"/>
    <n v="2"/>
    <s v="Warszawa"/>
  </r>
  <r>
    <n v="4919"/>
    <x v="1"/>
    <s v="Efektywna praca w programie MS Excel - elearning"/>
    <n v="5"/>
    <s v="Warszawa"/>
  </r>
  <r>
    <n v="4920"/>
    <x v="0"/>
    <s v="Warsztaty Machine Learning w R"/>
    <n v="3"/>
    <s v="Rzeszów"/>
  </r>
  <r>
    <n v="4921"/>
    <x v="2"/>
    <s v="VBA dla ekspertów – sterowanie Windows i MS Office"/>
    <n v="2"/>
    <s v="Warszawa"/>
  </r>
  <r>
    <n v="4922"/>
    <x v="3"/>
    <s v="Access dla użytkowników Excela"/>
    <n v="3"/>
    <s v="Lublin"/>
  </r>
  <r>
    <n v="4923"/>
    <x v="3"/>
    <s v="Access dla użytkowników Excela"/>
    <n v="3"/>
    <s v="Warszawa"/>
  </r>
  <r>
    <n v="4924"/>
    <x v="3"/>
    <s v="Access dla użytkowników Excela"/>
    <n v="1"/>
    <s v="Warszawa"/>
  </r>
  <r>
    <n v="4925"/>
    <x v="1"/>
    <s v="Efektywna praca w programie MS Excel - elearning"/>
    <n v="4"/>
    <s v="Rzeszów"/>
  </r>
  <r>
    <n v="4926"/>
    <x v="2"/>
    <s v="VBA dla ekspertów – interfejs użytkownika i UserForms"/>
    <n v="4"/>
    <s v="Opole"/>
  </r>
  <r>
    <n v="4927"/>
    <x v="1"/>
    <s v="MS Excel w zastosowaniach finansowych"/>
    <n v="2"/>
    <s v="Warszawa"/>
  </r>
  <r>
    <n v="4928"/>
    <x v="2"/>
    <s v="Automatyzacja pracy w programie MS Excel z wykorzystaniem języka VBA"/>
    <n v="5"/>
    <s v="Łódź"/>
  </r>
  <r>
    <n v="4929"/>
    <x v="1"/>
    <s v="Efektywna praca w programie MS Excel"/>
    <n v="3"/>
    <s v="Kielce"/>
  </r>
  <r>
    <n v="4930"/>
    <x v="0"/>
    <s v="Zaawansowana statystyka matematyczna w R"/>
    <n v="3"/>
    <s v="Bydgoszcz"/>
  </r>
  <r>
    <n v="4931"/>
    <x v="1"/>
    <s v="Efektywna praca w programie MS Excel"/>
    <n v="3"/>
    <s v="Warszawa"/>
  </r>
  <r>
    <n v="4932"/>
    <x v="0"/>
    <s v="Analiza i wizualizacja danych w R"/>
    <n v="4"/>
    <s v="Warszawa"/>
  </r>
  <r>
    <n v="4933"/>
    <x v="1"/>
    <s v="Wstęp do analizy danych w programie MS Excel"/>
    <n v="4"/>
    <s v="Warszawa"/>
  </r>
  <r>
    <n v="4934"/>
    <x v="1"/>
    <s v="Efektywna praca w programie MS Excel"/>
    <n v="2"/>
    <s v="Warszawa"/>
  </r>
  <r>
    <n v="4935"/>
    <x v="1"/>
    <s v="Wstęp do analizy danych w programie MS Excel - elearning"/>
    <n v="2"/>
    <s v="Warszawa"/>
  </r>
  <r>
    <n v="4936"/>
    <x v="3"/>
    <s v="Access dla użytkowników Excela"/>
    <n v="2"/>
    <s v="Warszawa"/>
  </r>
  <r>
    <n v="4937"/>
    <x v="5"/>
    <s v="Tajniki efektywnej pracy w programie MS Word"/>
    <n v="2"/>
    <s v="Warszawa"/>
  </r>
  <r>
    <n v="4938"/>
    <x v="3"/>
    <s v="Automatyzacja pracy w programie MS Access z wykorzystaniem języka VBA"/>
    <n v="4"/>
    <s v="Lublin"/>
  </r>
  <r>
    <n v="4939"/>
    <x v="5"/>
    <s v="Tajniki efektywnej pracy w programie MS Word"/>
    <n v="2"/>
    <s v="Warszawa"/>
  </r>
  <r>
    <n v="4940"/>
    <x v="1"/>
    <s v="Efektywna praca w programie MS Excel"/>
    <n v="3"/>
    <s v="Kielce"/>
  </r>
  <r>
    <n v="4941"/>
    <x v="5"/>
    <s v="Tajniki efektywnej pracy w programie MS Word"/>
    <n v="6"/>
    <s v="Wrocław"/>
  </r>
  <r>
    <n v="4942"/>
    <x v="2"/>
    <s v="VBA dla ekspertów – interfejs użytkownika i UserForms"/>
    <n v="5"/>
    <s v="Szczecin"/>
  </r>
  <r>
    <n v="4943"/>
    <x v="1"/>
    <s v="Efektywna praca w programie MS Excel - elearning"/>
    <n v="4"/>
    <s v="Warszawa"/>
  </r>
  <r>
    <n v="4944"/>
    <x v="3"/>
    <s v="Access dla użytkowników Excela"/>
    <n v="1"/>
    <s v="Warszawa"/>
  </r>
  <r>
    <n v="4945"/>
    <x v="0"/>
    <s v="Podstawy statystyki matematycznej w R"/>
    <n v="5"/>
    <s v="Rzeszów"/>
  </r>
  <r>
    <n v="4946"/>
    <x v="1"/>
    <s v="Wstęp do analizy danych w programie MS Excel"/>
    <n v="2"/>
    <s v="Warszawa"/>
  </r>
  <r>
    <n v="4947"/>
    <x v="1"/>
    <s v="Wstęp do analizy danych w programie MS Excel"/>
    <n v="2"/>
    <s v="Warszawa"/>
  </r>
  <r>
    <n v="4948"/>
    <x v="2"/>
    <s v="VBA dla ekspertów – sterowanie Windows i MS Office"/>
    <n v="2"/>
    <s v="Warszawa"/>
  </r>
  <r>
    <n v="4949"/>
    <x v="3"/>
    <s v="Automatyzacja pracy w programie MS Access z wykorzystaniem języka VBA"/>
    <n v="1"/>
    <s v="Warszawa"/>
  </r>
  <r>
    <n v="4950"/>
    <x v="4"/>
    <s v="Tajniki efektywnej pracy w programie MS PowerPoint"/>
    <n v="2"/>
    <s v="Opole"/>
  </r>
  <r>
    <n v="4951"/>
    <x v="2"/>
    <s v="VBA dla ekspertów – sterowanie Windows i MS Office"/>
    <n v="1"/>
    <s v="Warszawa"/>
  </r>
  <r>
    <n v="4952"/>
    <x v="2"/>
    <s v="Wydajna praca w VBA w programie MS Excel"/>
    <n v="1"/>
    <s v="Warszawa"/>
  </r>
  <r>
    <n v="4953"/>
    <x v="1"/>
    <s v="Efektywna praca w programie MS Excel - elearning"/>
    <n v="4"/>
    <s v="Katowice"/>
  </r>
  <r>
    <n v="4954"/>
    <x v="2"/>
    <s v="VBA dla ekspertów – interfejs użytkownika i UserForms"/>
    <n v="6"/>
    <s v="Kielce"/>
  </r>
  <r>
    <n v="4955"/>
    <x v="1"/>
    <s v="Wstęp do analizy danych w programie MS Excel"/>
    <n v="4"/>
    <s v="Warszawa"/>
  </r>
  <r>
    <n v="4956"/>
    <x v="3"/>
    <s v="Access dla użytkowników Excela"/>
    <n v="1"/>
    <s v="Kraków"/>
  </r>
  <r>
    <n v="4957"/>
    <x v="2"/>
    <s v="Automatyzacja pracy w programie MS Excel z wykorzystaniem języka VBA"/>
    <n v="2"/>
    <s v="Warszawa"/>
  </r>
  <r>
    <n v="4958"/>
    <x v="3"/>
    <s v="Automatyzacja pracy w programie MS Access z wykorzystaniem języka VBA"/>
    <n v="5"/>
    <s v="Warszawa"/>
  </r>
  <r>
    <n v="4959"/>
    <x v="1"/>
    <s v="Efektywna praca w programie MS Excel - elearning"/>
    <n v="1"/>
    <s v="Wrocław"/>
  </r>
  <r>
    <n v="4960"/>
    <x v="1"/>
    <s v="Wstęp do analizy danych w programie MS Excel - elearning"/>
    <n v="3"/>
    <s v="Szczecin"/>
  </r>
  <r>
    <n v="4961"/>
    <x v="0"/>
    <s v="Warsztaty Machine Learning w R"/>
    <n v="5"/>
    <s v="Warszawa"/>
  </r>
  <r>
    <n v="4962"/>
    <x v="3"/>
    <s v="Access dla użytkowników Excela"/>
    <n v="2"/>
    <s v="Warszawa"/>
  </r>
  <r>
    <n v="4963"/>
    <x v="1"/>
    <s v="Wstęp do analizy danych w programie MS Excel"/>
    <n v="5"/>
    <s v="Kraków"/>
  </r>
  <r>
    <n v="4964"/>
    <x v="2"/>
    <s v="VBA dla ekspertów – sterowanie Windows i MS Office"/>
    <n v="1"/>
    <s v="Białystok"/>
  </r>
  <r>
    <n v="4965"/>
    <x v="0"/>
    <s v="Zaawansowana statystyka matematyczna w R"/>
    <n v="3"/>
    <s v="Kielce"/>
  </r>
  <r>
    <n v="4966"/>
    <x v="1"/>
    <s v="Efektywna praca w programie MS Excel - elearning"/>
    <n v="3"/>
    <s v="Warszawa"/>
  </r>
  <r>
    <n v="4967"/>
    <x v="2"/>
    <s v="Automatyzacja pracy w programie MS Excel z wykorzystaniem języka VBA"/>
    <n v="4"/>
    <s v="Poznań"/>
  </r>
  <r>
    <n v="4968"/>
    <x v="1"/>
    <s v="Wstęp do analizy danych w programie MS Excel"/>
    <n v="6"/>
    <s v="Warszawa"/>
  </r>
  <r>
    <n v="4969"/>
    <x v="2"/>
    <s v="VBA dla ekspertów – sterowanie Windows i MS Office"/>
    <n v="3"/>
    <s v="Warszawa"/>
  </r>
  <r>
    <n v="4970"/>
    <x v="2"/>
    <s v="Wydajna praca w VBA w programie MS Excel"/>
    <n v="3"/>
    <s v="Kraków"/>
  </r>
  <r>
    <n v="4971"/>
    <x v="4"/>
    <s v="Tajniki efektywnej pracy w programie MS PowerPoint"/>
    <n v="4"/>
    <s v="Kielce"/>
  </r>
  <r>
    <n v="4972"/>
    <x v="2"/>
    <s v="Automatyzacja pracy w programie MS Excel z wykorzystaniem języka VBA"/>
    <n v="4"/>
    <s v="Kraków"/>
  </r>
  <r>
    <n v="4973"/>
    <x v="1"/>
    <s v="MS Excel w zastosowaniach statystycznych - elearning"/>
    <n v="6"/>
    <s v="Warszawa"/>
  </r>
  <r>
    <n v="4974"/>
    <x v="1"/>
    <s v="MS Excel w zastosowaniach finansowych"/>
    <n v="2"/>
    <s v="Warszawa"/>
  </r>
  <r>
    <n v="4975"/>
    <x v="3"/>
    <s v="Access dla użytkowników Excela"/>
    <n v="2"/>
    <s v="Warszawa"/>
  </r>
  <r>
    <n v="4976"/>
    <x v="5"/>
    <s v="Tajniki efektywnej pracy w programie MS Word"/>
    <n v="5"/>
    <s v="Opole"/>
  </r>
  <r>
    <n v="4977"/>
    <x v="0"/>
    <s v="Podstawy statystyki matematycznej w R"/>
    <n v="3"/>
    <s v="Szczecin"/>
  </r>
  <r>
    <n v="4978"/>
    <x v="1"/>
    <s v="Efektywna praca w programie MS Excel - elearning"/>
    <n v="3"/>
    <s v="Warszawa"/>
  </r>
  <r>
    <n v="4979"/>
    <x v="2"/>
    <s v="Automatyzacja pracy w programie MS Excel z wykorzystaniem języka VBA"/>
    <n v="6"/>
    <s v="Warszawa"/>
  </r>
  <r>
    <n v="4980"/>
    <x v="2"/>
    <s v="Automatyzacja pracy w programie MS Excel z wykorzystaniem języka VBA"/>
    <n v="4"/>
    <s v="Kielce"/>
  </r>
  <r>
    <n v="4981"/>
    <x v="1"/>
    <s v="MS Excel w zastosowaniach finansowych"/>
    <n v="3"/>
    <s v="Kielce"/>
  </r>
  <r>
    <n v="4982"/>
    <x v="0"/>
    <s v="Warsztaty Machine Learning w R"/>
    <n v="1"/>
    <s v="Łódź"/>
  </r>
  <r>
    <n v="4983"/>
    <x v="1"/>
    <s v="Efektywna praca w programie MS Excel - elearning"/>
    <n v="3"/>
    <s v="Warszawa"/>
  </r>
  <r>
    <n v="4984"/>
    <x v="2"/>
    <s v="Automatyzacja pracy w programie MS Excel z wykorzystaniem języka VBA"/>
    <n v="2"/>
    <s v="Łódź"/>
  </r>
  <r>
    <n v="4985"/>
    <x v="0"/>
    <s v="Warsztaty Machine Learning w R"/>
    <n v="3"/>
    <s v="Warszawa"/>
  </r>
  <r>
    <n v="4986"/>
    <x v="0"/>
    <s v="Podstawy statystyki matematycznej w R"/>
    <n v="1"/>
    <s v="Warszawa"/>
  </r>
  <r>
    <n v="4987"/>
    <x v="0"/>
    <s v="Analiza i wizualizacja danych w R"/>
    <n v="3"/>
    <s v="Szczecin"/>
  </r>
  <r>
    <n v="4988"/>
    <x v="2"/>
    <s v="VBA dla ekspertów – interfejs użytkownika i UserForms"/>
    <n v="1"/>
    <s v="Opole"/>
  </r>
  <r>
    <n v="4989"/>
    <x v="0"/>
    <s v="Analiza i wizualizacja danych w R"/>
    <n v="3"/>
    <s v="Łódź"/>
  </r>
  <r>
    <n v="4990"/>
    <x v="1"/>
    <s v="Efektywna praca w programie MS Excel"/>
    <n v="4"/>
    <s v="Warszawa"/>
  </r>
  <r>
    <n v="4991"/>
    <x v="1"/>
    <s v="MS Excel w zastosowaniach finansowych"/>
    <n v="4"/>
    <s v="Warszawa"/>
  </r>
  <r>
    <n v="4992"/>
    <x v="2"/>
    <s v="Wydajna praca w VBA w programie MS Excel"/>
    <n v="5"/>
    <s v="Warszawa"/>
  </r>
  <r>
    <n v="4993"/>
    <x v="0"/>
    <s v="Warsztaty Machine Learning w R"/>
    <n v="1"/>
    <s v="Warszawa"/>
  </r>
  <r>
    <n v="4994"/>
    <x v="2"/>
    <s v="VBA dla ekspertów – sterowanie Windows i MS Office"/>
    <n v="5"/>
    <s v="Warszawa"/>
  </r>
  <r>
    <n v="4995"/>
    <x v="2"/>
    <s v="Wydajna praca w VBA w programie MS Excel"/>
    <n v="3"/>
    <s v="Warszawa"/>
  </r>
  <r>
    <n v="4996"/>
    <x v="3"/>
    <s v="Automatyzacja pracy w programie MS Access z wykorzystaniem języka VBA"/>
    <n v="1"/>
    <s v="Warszawa"/>
  </r>
  <r>
    <n v="4997"/>
    <x v="0"/>
    <s v="Warsztaty Machine Learning w R"/>
    <n v="2"/>
    <s v="Warszawa"/>
  </r>
  <r>
    <n v="4998"/>
    <x v="2"/>
    <s v="VBA dla ekspertów – sterowanie Windows i MS Office"/>
    <n v="4"/>
    <s v="Rzeszów"/>
  </r>
  <r>
    <n v="4999"/>
    <x v="0"/>
    <s v="Analiza i wizualizacja danych w R"/>
    <n v="4"/>
    <s v="Kraków"/>
  </r>
  <r>
    <n v="5000"/>
    <x v="1"/>
    <s v="Efektywna praca w programie MS Excel"/>
    <n v="3"/>
    <s v="Warszawa"/>
  </r>
  <r>
    <n v="5001"/>
    <x v="4"/>
    <s v="Tajniki efektywnej pracy w programie MS PowerPoint"/>
    <n v="3"/>
    <s v="Kielce"/>
  </r>
  <r>
    <n v="5002"/>
    <x v="0"/>
    <s v="Zaawansowana statystyka matematyczna w R"/>
    <n v="3"/>
    <s v="Poznań"/>
  </r>
  <r>
    <n v="5003"/>
    <x v="1"/>
    <s v="Wstęp do analizy danych w programie MS Excel - elearning"/>
    <n v="5"/>
    <s v="Rzeszów"/>
  </r>
  <r>
    <n v="5004"/>
    <x v="4"/>
    <s v="Tajniki efektywnej pracy w programie MS PowerPoint"/>
    <n v="1"/>
    <s v="Warszawa"/>
  </r>
  <r>
    <n v="5005"/>
    <x v="1"/>
    <s v="MS Excel w zastosowaniach finansowych"/>
    <n v="2"/>
    <s v="Warszawa"/>
  </r>
  <r>
    <n v="5006"/>
    <x v="2"/>
    <s v="Automatyzacja pracy w programie MS Excel z wykorzystaniem języka VBA"/>
    <n v="5"/>
    <s v="Białystok"/>
  </r>
  <r>
    <n v="5007"/>
    <x v="3"/>
    <s v="Automatyzacja pracy w programie MS Access z wykorzystaniem języka VBA"/>
    <n v="5"/>
    <s v="Warszawa"/>
  </r>
  <r>
    <n v="5008"/>
    <x v="1"/>
    <s v="Efektywna praca w programie MS Excel - elearning"/>
    <n v="2"/>
    <s v="Łódź"/>
  </r>
  <r>
    <n v="5009"/>
    <x v="0"/>
    <s v="Warsztaty Machine Learning w R"/>
    <n v="3"/>
    <s v="Warszawa"/>
  </r>
  <r>
    <n v="5010"/>
    <x v="0"/>
    <s v="Analiza i wizualizacja danych w R"/>
    <n v="6"/>
    <s v="Poznań"/>
  </r>
  <r>
    <n v="5011"/>
    <x v="2"/>
    <s v="VBA dla ekspertów – sterowanie Windows i MS Office"/>
    <n v="3"/>
    <s v="Warszawa"/>
  </r>
  <r>
    <n v="5012"/>
    <x v="1"/>
    <s v="MS Excel w zastosowaniach finansowych"/>
    <n v="5"/>
    <s v="Warszawa"/>
  </r>
  <r>
    <n v="5013"/>
    <x v="1"/>
    <s v="MS Excel w zastosowaniach finansowych"/>
    <n v="3"/>
    <s v="Warszawa"/>
  </r>
  <r>
    <n v="5014"/>
    <x v="3"/>
    <s v="Automatyzacja pracy w programie MS Access z wykorzystaniem języka VBA"/>
    <n v="2"/>
    <s v="Warszawa"/>
  </r>
  <r>
    <n v="5015"/>
    <x v="1"/>
    <s v="Wstęp do analizy danych w programie MS Excel"/>
    <n v="5"/>
    <s v="Warszawa"/>
  </r>
  <r>
    <n v="5016"/>
    <x v="5"/>
    <s v="Tajniki efektywnej pracy w programie MS Word"/>
    <n v="2"/>
    <s v="Warszawa"/>
  </r>
  <r>
    <n v="5017"/>
    <x v="5"/>
    <s v="Tajniki efektywnej pracy w programie MS Word"/>
    <n v="5"/>
    <s v="Warszawa"/>
  </r>
  <r>
    <n v="5018"/>
    <x v="2"/>
    <s v="VBA dla ekspertów – interfejs użytkownika i UserForms"/>
    <n v="1"/>
    <s v="Warszawa"/>
  </r>
  <r>
    <n v="5019"/>
    <x v="5"/>
    <s v="Tajniki efektywnej pracy w programie MS Word"/>
    <n v="5"/>
    <s v="Warszawa"/>
  </r>
  <r>
    <n v="5020"/>
    <x v="0"/>
    <s v="Zaawansowana statystyka matematyczna w R"/>
    <n v="4"/>
    <s v="Warszawa"/>
  </r>
  <r>
    <n v="5021"/>
    <x v="4"/>
    <s v="Tajniki efektywnej pracy w programie MS PowerPoint"/>
    <n v="3"/>
    <s v="Olsztyn"/>
  </r>
  <r>
    <n v="5022"/>
    <x v="4"/>
    <s v="Tajniki efektywnej pracy w programie MS PowerPoint"/>
    <n v="3"/>
    <s v="Warszawa"/>
  </r>
  <r>
    <n v="5023"/>
    <x v="2"/>
    <s v="Wydajna praca w VBA w programie MS Excel"/>
    <n v="6"/>
    <s v="Warszawa"/>
  </r>
  <r>
    <n v="5024"/>
    <x v="2"/>
    <s v="Automatyzacja pracy w programie MS Excel z wykorzystaniem języka VBA"/>
    <n v="2"/>
    <s v="Katowice"/>
  </r>
  <r>
    <n v="5025"/>
    <x v="0"/>
    <s v="Warsztaty Machine Learning w R"/>
    <n v="4"/>
    <s v="Poznań"/>
  </r>
  <r>
    <n v="5026"/>
    <x v="2"/>
    <s v="VBA dla ekspertów – interfejs użytkownika i UserForms"/>
    <n v="7"/>
    <s v="Wrocław"/>
  </r>
  <r>
    <n v="5027"/>
    <x v="1"/>
    <s v="MS Excel w zastosowaniach statystycznych - elearning"/>
    <n v="3"/>
    <s v="Warszawa"/>
  </r>
  <r>
    <n v="5028"/>
    <x v="1"/>
    <s v="Efektywna praca w programie MS Excel"/>
    <n v="5"/>
    <s v="Katowice"/>
  </r>
  <r>
    <n v="5029"/>
    <x v="2"/>
    <s v="VBA dla ekspertów – interfejs użytkownika i UserForms"/>
    <n v="1"/>
    <s v="Wrocław"/>
  </r>
  <r>
    <n v="5030"/>
    <x v="1"/>
    <s v="Wstęp do analizy danych w programie MS Excel - elearning"/>
    <n v="1"/>
    <s v="Bydgoszcz"/>
  </r>
  <r>
    <n v="5031"/>
    <x v="1"/>
    <s v="Efektywna praca w programie MS Excel - elearning"/>
    <n v="4"/>
    <s v="Kielce"/>
  </r>
  <r>
    <n v="5032"/>
    <x v="0"/>
    <s v="Podstawy statystyki matematycznej w R"/>
    <n v="5"/>
    <s v="Warszawa"/>
  </r>
  <r>
    <n v="5033"/>
    <x v="2"/>
    <s v="VBA dla ekspertów – interfejs użytkownika i UserForms"/>
    <n v="2"/>
    <s v="Warszawa"/>
  </r>
  <r>
    <n v="5034"/>
    <x v="3"/>
    <s v="Access dla użytkowników Excela"/>
    <n v="2"/>
    <s v="Warszawa"/>
  </r>
  <r>
    <n v="5035"/>
    <x v="1"/>
    <s v="Wstęp do analizy danych w programie MS Excel"/>
    <n v="2"/>
    <s v="Szczecin"/>
  </r>
  <r>
    <n v="5036"/>
    <x v="1"/>
    <s v="MS Excel w zastosowaniach statystycznych - elearning"/>
    <n v="2"/>
    <s v="Olsztyn"/>
  </r>
  <r>
    <n v="5037"/>
    <x v="1"/>
    <s v="Efektywna praca w programie MS Excel"/>
    <n v="4"/>
    <s v="Warszawa"/>
  </r>
  <r>
    <n v="5038"/>
    <x v="3"/>
    <s v="Access dla użytkowników Excela"/>
    <n v="3"/>
    <s v="Warszawa"/>
  </r>
  <r>
    <n v="5039"/>
    <x v="1"/>
    <s v="Efektywna praca w programie MS Excel"/>
    <n v="2"/>
    <s v="Warszawa"/>
  </r>
  <r>
    <n v="5040"/>
    <x v="2"/>
    <s v="Automatyzacja pracy w programie MS Excel z wykorzystaniem języka VBA"/>
    <n v="1"/>
    <s v="Warszawa"/>
  </r>
  <r>
    <n v="5041"/>
    <x v="0"/>
    <s v="Zaawansowana statystyka matematyczna w R"/>
    <n v="3"/>
    <s v="Warszawa"/>
  </r>
  <r>
    <n v="5042"/>
    <x v="0"/>
    <s v="Analiza i wizualizacja danych w R"/>
    <n v="3"/>
    <s v="Białystok"/>
  </r>
  <r>
    <n v="5043"/>
    <x v="1"/>
    <s v="Efektywna praca w programie MS Excel"/>
    <n v="3"/>
    <s v="Warszawa"/>
  </r>
  <r>
    <n v="5044"/>
    <x v="1"/>
    <s v="Efektywna praca w programie MS Excel - elearning"/>
    <n v="1"/>
    <s v="Białystok"/>
  </r>
  <r>
    <n v="5045"/>
    <x v="1"/>
    <s v="MS Excel w zastosowaniach statystycznych"/>
    <n v="3"/>
    <s v="Warszawa"/>
  </r>
  <r>
    <n v="5046"/>
    <x v="1"/>
    <s v="MS Excel w zastosowaniach finansowych"/>
    <n v="3"/>
    <s v="Warszawa"/>
  </r>
  <r>
    <n v="5047"/>
    <x v="1"/>
    <s v="MS Excel w zastosowaniach statystycznych"/>
    <n v="3"/>
    <s v="Warszawa"/>
  </r>
  <r>
    <n v="5048"/>
    <x v="0"/>
    <s v="Podstawy statystyki matematycznej w R"/>
    <n v="2"/>
    <s v="Warszawa"/>
  </r>
  <r>
    <n v="5049"/>
    <x v="5"/>
    <s v="Tajniki efektywnej pracy w programie MS Word"/>
    <n v="5"/>
    <s v="Łódź"/>
  </r>
  <r>
    <n v="5050"/>
    <x v="0"/>
    <s v="Podstawy statystyki matematycznej w R"/>
    <n v="2"/>
    <s v="Katowice"/>
  </r>
  <r>
    <n v="5051"/>
    <x v="1"/>
    <s v="Wstęp do analizy danych w programie MS Excel"/>
    <n v="1"/>
    <s v="Warszawa"/>
  </r>
  <r>
    <n v="5052"/>
    <x v="0"/>
    <s v="Podstawy statystyki matematycznej w R"/>
    <n v="1"/>
    <s v="Kielce"/>
  </r>
  <r>
    <n v="5053"/>
    <x v="0"/>
    <s v="Podstawy statystyki matematycznej w R"/>
    <n v="3"/>
    <s v="Warszawa"/>
  </r>
  <r>
    <n v="5054"/>
    <x v="1"/>
    <s v="MS Excel w zastosowaniach finansowych"/>
    <n v="2"/>
    <s v="Poznań"/>
  </r>
  <r>
    <n v="5055"/>
    <x v="1"/>
    <s v="Efektywna praca w programie MS Excel - elearning"/>
    <n v="4"/>
    <s v="Warszawa"/>
  </r>
  <r>
    <n v="5056"/>
    <x v="1"/>
    <s v="Wstęp do analizy danych w programie MS Excel - elearning"/>
    <n v="3"/>
    <s v="Warszawa"/>
  </r>
  <r>
    <n v="5057"/>
    <x v="0"/>
    <s v="Analiza i wizualizacja danych w R"/>
    <n v="3"/>
    <s v="Poznań"/>
  </r>
  <r>
    <n v="5058"/>
    <x v="5"/>
    <s v="Tajniki efektywnej pracy w programie MS Word"/>
    <n v="1"/>
    <s v="Łódź"/>
  </r>
  <r>
    <n v="5059"/>
    <x v="0"/>
    <s v="Warsztaty Machine Learning w R"/>
    <n v="3"/>
    <s v="Kraków"/>
  </r>
  <r>
    <n v="5060"/>
    <x v="1"/>
    <s v="MS Excel w zastosowaniach statystycznych"/>
    <n v="5"/>
    <s v="Rzeszów"/>
  </r>
  <r>
    <n v="5061"/>
    <x v="1"/>
    <s v="Efektywna praca w programie MS Excel - elearning"/>
    <n v="2"/>
    <s v="Warszawa"/>
  </r>
  <r>
    <n v="5062"/>
    <x v="0"/>
    <s v="Zaawansowana statystyka matematyczna w R"/>
    <n v="2"/>
    <s v="Kraków"/>
  </r>
  <r>
    <n v="5063"/>
    <x v="2"/>
    <s v="VBA dla ekspertów – sterowanie Windows i MS Office"/>
    <n v="3"/>
    <s v="Lublin"/>
  </r>
  <r>
    <n v="5064"/>
    <x v="5"/>
    <s v="Tajniki efektywnej pracy w programie MS Word"/>
    <n v="5"/>
    <s v="Kraków"/>
  </r>
  <r>
    <n v="5065"/>
    <x v="1"/>
    <s v="MS Excel w zastosowaniach statystycznych - elearning"/>
    <n v="3"/>
    <s v="Warszawa"/>
  </r>
  <r>
    <n v="5066"/>
    <x v="2"/>
    <s v="VBA dla ekspertów – sterowanie Windows i MS Office"/>
    <n v="2"/>
    <s v="Bydgoszcz"/>
  </r>
  <r>
    <n v="5067"/>
    <x v="3"/>
    <s v="Automatyzacja pracy w programie MS Access z wykorzystaniem języka VBA"/>
    <n v="2"/>
    <s v="Warszawa"/>
  </r>
  <r>
    <n v="5068"/>
    <x v="2"/>
    <s v="Automatyzacja pracy w programie MS Excel z wykorzystaniem języka VBA"/>
    <n v="2"/>
    <s v="Warszawa"/>
  </r>
  <r>
    <n v="5069"/>
    <x v="1"/>
    <s v="Wstęp do analizy danych w programie MS Excel - elearning"/>
    <n v="4"/>
    <s v="Warszawa"/>
  </r>
  <r>
    <n v="5070"/>
    <x v="1"/>
    <s v="Efektywna praca w programie MS Excel"/>
    <n v="3"/>
    <s v="Opole"/>
  </r>
  <r>
    <n v="5071"/>
    <x v="1"/>
    <s v="MS Excel w zastosowaniach statystycznych - elearning"/>
    <n v="1"/>
    <s v="Rzeszów"/>
  </r>
  <r>
    <n v="5072"/>
    <x v="1"/>
    <s v="MS Excel w zastosowaniach statystycznych"/>
    <n v="4"/>
    <s v="Warszawa"/>
  </r>
  <r>
    <n v="5073"/>
    <x v="1"/>
    <s v="Efektywna praca w programie MS Excel - elearning"/>
    <n v="2"/>
    <s v="Warszawa"/>
  </r>
  <r>
    <n v="5074"/>
    <x v="2"/>
    <s v="VBA dla ekspertów – interfejs użytkownika i UserForms"/>
    <n v="1"/>
    <s v="Warszawa"/>
  </r>
  <r>
    <n v="5075"/>
    <x v="1"/>
    <s v="MS Excel w zastosowaniach statystycznych"/>
    <n v="2"/>
    <s v="Warszawa"/>
  </r>
  <r>
    <n v="5076"/>
    <x v="2"/>
    <s v="Automatyzacja pracy w programie MS Excel z wykorzystaniem języka VBA"/>
    <n v="2"/>
    <s v="Warszawa"/>
  </r>
  <r>
    <n v="5077"/>
    <x v="1"/>
    <s v="Efektywna praca w programie MS Excel - elearning"/>
    <n v="3"/>
    <s v="Warszawa"/>
  </r>
  <r>
    <n v="5078"/>
    <x v="1"/>
    <s v="MS Excel w zastosowaniach statystycznych - elearning"/>
    <n v="5"/>
    <s v="Warszawa"/>
  </r>
  <r>
    <n v="5079"/>
    <x v="3"/>
    <s v="Access dla użytkowników Excela"/>
    <n v="1"/>
    <s v="Kielce"/>
  </r>
  <r>
    <n v="5080"/>
    <x v="0"/>
    <s v="Podstawy statystyki matematycznej w R"/>
    <n v="4"/>
    <s v="Warszawa"/>
  </r>
  <r>
    <n v="5081"/>
    <x v="0"/>
    <s v="Zaawansowana statystyka matematyczna w R"/>
    <n v="3"/>
    <s v="Warszawa"/>
  </r>
  <r>
    <n v="5082"/>
    <x v="1"/>
    <s v="Wstęp do analizy danych w programie MS Excel - elearning"/>
    <n v="4"/>
    <s v="Warszawa"/>
  </r>
  <r>
    <n v="5083"/>
    <x v="1"/>
    <s v="Wstęp do analizy danych w programie MS Excel - elearning"/>
    <n v="2"/>
    <s v="Lublin"/>
  </r>
  <r>
    <n v="5084"/>
    <x v="4"/>
    <s v="Tajniki efektywnej pracy w programie MS PowerPoint"/>
    <n v="2"/>
    <s v="Szczecin"/>
  </r>
  <r>
    <n v="5085"/>
    <x v="5"/>
    <s v="Tajniki efektywnej pracy w programie MS Word"/>
    <n v="1"/>
    <s v="Poznań"/>
  </r>
  <r>
    <n v="5086"/>
    <x v="1"/>
    <s v="Efektywna praca w programie MS Excel - elearning"/>
    <n v="2"/>
    <s v="Kraków"/>
  </r>
  <r>
    <n v="5087"/>
    <x v="1"/>
    <s v="Wstęp do analizy danych w programie MS Excel - elearning"/>
    <n v="2"/>
    <s v="Kielce"/>
  </r>
  <r>
    <n v="5088"/>
    <x v="2"/>
    <s v="VBA dla ekspertów – sterowanie Windows i MS Office"/>
    <n v="6"/>
    <s v="Warszawa"/>
  </r>
  <r>
    <n v="5089"/>
    <x v="1"/>
    <s v="MS Excel w zastosowaniach statystycznych"/>
    <n v="2"/>
    <s v="Warszawa"/>
  </r>
  <r>
    <n v="5090"/>
    <x v="3"/>
    <s v="Access dla użytkowników Excela"/>
    <n v="3"/>
    <s v="Warszawa"/>
  </r>
  <r>
    <n v="5091"/>
    <x v="3"/>
    <s v="Automatyzacja pracy w programie MS Access z wykorzystaniem języka VBA"/>
    <n v="1"/>
    <s v="Białystok"/>
  </r>
  <r>
    <n v="5092"/>
    <x v="4"/>
    <s v="Tajniki efektywnej pracy w programie MS PowerPoint"/>
    <n v="3"/>
    <s v="Warszawa"/>
  </r>
  <r>
    <n v="5093"/>
    <x v="1"/>
    <s v="MS Excel w zastosowaniach finansowych"/>
    <n v="5"/>
    <s v="Warszawa"/>
  </r>
  <r>
    <n v="5094"/>
    <x v="2"/>
    <s v="Wydajna praca w VBA w programie MS Excel"/>
    <n v="3"/>
    <s v="Opole"/>
  </r>
  <r>
    <n v="5095"/>
    <x v="1"/>
    <s v="Wstęp do analizy danych w programie MS Excel"/>
    <n v="2"/>
    <s v="Bydgoszcz"/>
  </r>
  <r>
    <n v="5096"/>
    <x v="4"/>
    <s v="Tajniki efektywnej pracy w programie MS PowerPoint"/>
    <n v="4"/>
    <s v="Warszawa"/>
  </r>
  <r>
    <n v="5097"/>
    <x v="5"/>
    <s v="Tajniki efektywnej pracy w programie MS Word"/>
    <n v="7"/>
    <s v="Bydgoszcz"/>
  </r>
  <r>
    <n v="5098"/>
    <x v="1"/>
    <s v="Efektywna praca w programie MS Excel - elearning"/>
    <n v="1"/>
    <s v="Warszawa"/>
  </r>
  <r>
    <n v="5099"/>
    <x v="4"/>
    <s v="Tajniki efektywnej pracy w programie MS PowerPoint"/>
    <n v="3"/>
    <s v="Warszawa"/>
  </r>
  <r>
    <n v="5100"/>
    <x v="3"/>
    <s v="Automatyzacja pracy w programie MS Access z wykorzystaniem języka VBA"/>
    <n v="4"/>
    <s v="Wrocław"/>
  </r>
  <r>
    <n v="5101"/>
    <x v="2"/>
    <s v="Wydajna praca w VBA w programie MS Excel"/>
    <n v="5"/>
    <s v="Warszawa"/>
  </r>
  <r>
    <n v="5102"/>
    <x v="0"/>
    <s v="Zaawansowana statystyka matematyczna w R"/>
    <n v="5"/>
    <s v="Warszawa"/>
  </r>
  <r>
    <n v="5103"/>
    <x v="0"/>
    <s v="Zaawansowana statystyka matematyczna w R"/>
    <n v="1"/>
    <s v="Bydgoszcz"/>
  </r>
  <r>
    <n v="5104"/>
    <x v="2"/>
    <s v="Automatyzacja pracy w programie MS Excel z wykorzystaniem języka VBA"/>
    <n v="4"/>
    <s v="Warszawa"/>
  </r>
  <r>
    <n v="5105"/>
    <x v="0"/>
    <s v="Analiza i wizualizacja danych w R"/>
    <n v="4"/>
    <s v="Warszawa"/>
  </r>
  <r>
    <n v="5106"/>
    <x v="2"/>
    <s v="VBA dla ekspertów – sterowanie Windows i MS Office"/>
    <n v="2"/>
    <s v="Białystok"/>
  </r>
  <r>
    <n v="5107"/>
    <x v="5"/>
    <s v="Tajniki efektywnej pracy w programie MS Word"/>
    <n v="1"/>
    <s v="Warszawa"/>
  </r>
  <r>
    <n v="5108"/>
    <x v="1"/>
    <s v="MS Excel w zastosowaniach statystycznych - elearning"/>
    <n v="1"/>
    <s v="Kielce"/>
  </r>
  <r>
    <n v="5109"/>
    <x v="2"/>
    <s v="VBA dla ekspertów – sterowanie Windows i MS Office"/>
    <n v="2"/>
    <s v="Warszawa"/>
  </r>
  <r>
    <n v="5110"/>
    <x v="0"/>
    <s v="Zaawansowana statystyka matematyczna w R"/>
    <n v="4"/>
    <s v="Warszawa"/>
  </r>
  <r>
    <n v="5111"/>
    <x v="1"/>
    <s v="Efektywna praca w programie MS Excel - elearning"/>
    <n v="2"/>
    <s v="Olsztyn"/>
  </r>
  <r>
    <n v="5112"/>
    <x v="2"/>
    <s v="VBA dla ekspertów – sterowanie Windows i MS Office"/>
    <n v="4"/>
    <s v="Warszawa"/>
  </r>
  <r>
    <n v="5113"/>
    <x v="2"/>
    <s v="Wydajna praca w VBA w programie MS Excel"/>
    <n v="1"/>
    <s v="Bydgoszcz"/>
  </r>
  <r>
    <n v="5114"/>
    <x v="3"/>
    <s v="Automatyzacja pracy w programie MS Access z wykorzystaniem języka VBA"/>
    <n v="3"/>
    <s v="Rzeszów"/>
  </r>
  <r>
    <n v="5115"/>
    <x v="1"/>
    <s v="MS Excel w zastosowaniach finansowych"/>
    <n v="1"/>
    <s v="Warszawa"/>
  </r>
  <r>
    <n v="5116"/>
    <x v="0"/>
    <s v="Analiza i wizualizacja danych w R"/>
    <n v="5"/>
    <s v="Lublin"/>
  </r>
  <r>
    <n v="5117"/>
    <x v="1"/>
    <s v="Wstęp do analizy danych w programie MS Excel"/>
    <n v="2"/>
    <s v="Warszawa"/>
  </r>
  <r>
    <n v="5118"/>
    <x v="0"/>
    <s v="Analiza i wizualizacja danych w R"/>
    <n v="4"/>
    <s v="Warszawa"/>
  </r>
  <r>
    <n v="5119"/>
    <x v="0"/>
    <s v="Analiza i wizualizacja danych w R"/>
    <n v="4"/>
    <s v="Warszawa"/>
  </r>
  <r>
    <n v="5120"/>
    <x v="1"/>
    <s v="MS Excel w zastosowaniach statystycznych"/>
    <n v="4"/>
    <s v="Warszawa"/>
  </r>
  <r>
    <n v="5121"/>
    <x v="2"/>
    <s v="Wydajna praca w VBA w programie MS Excel"/>
    <n v="2"/>
    <s v="Wrocław"/>
  </r>
  <r>
    <n v="5122"/>
    <x v="2"/>
    <s v="VBA dla ekspertów – sterowanie Windows i MS Office"/>
    <n v="4"/>
    <s v="Warszawa"/>
  </r>
  <r>
    <n v="5123"/>
    <x v="3"/>
    <s v="Access dla użytkowników Excela"/>
    <n v="3"/>
    <s v="Warszawa"/>
  </r>
  <r>
    <n v="5124"/>
    <x v="1"/>
    <s v="Wstęp do analizy danych w programie MS Excel - elearning"/>
    <n v="4"/>
    <s v="Warszawa"/>
  </r>
  <r>
    <n v="5125"/>
    <x v="4"/>
    <s v="Tajniki efektywnej pracy w programie MS PowerPoint"/>
    <n v="2"/>
    <s v="Warszawa"/>
  </r>
  <r>
    <n v="5126"/>
    <x v="2"/>
    <s v="VBA dla ekspertów – sterowanie Windows i MS Office"/>
    <n v="4"/>
    <s v="Poznań"/>
  </r>
  <r>
    <n v="5127"/>
    <x v="0"/>
    <s v="Warsztaty Machine Learning w R"/>
    <n v="6"/>
    <s v="Lublin"/>
  </r>
  <r>
    <n v="5128"/>
    <x v="3"/>
    <s v="Access dla użytkowników Excela"/>
    <n v="3"/>
    <s v="Wrocław"/>
  </r>
  <r>
    <n v="5129"/>
    <x v="1"/>
    <s v="MS Excel w zastosowaniach finansowych"/>
    <n v="4"/>
    <s v="Warszawa"/>
  </r>
  <r>
    <n v="5130"/>
    <x v="2"/>
    <s v="VBA dla ekspertów – sterowanie Windows i MS Office"/>
    <n v="3"/>
    <s v="Wrocław"/>
  </r>
  <r>
    <n v="5131"/>
    <x v="1"/>
    <s v="MS Excel w zastosowaniach statystycznych"/>
    <n v="4"/>
    <s v="Kielce"/>
  </r>
  <r>
    <n v="5132"/>
    <x v="1"/>
    <s v="Efektywna praca w programie MS Excel - elearning"/>
    <n v="3"/>
    <s v="Szczecin"/>
  </r>
  <r>
    <n v="5133"/>
    <x v="0"/>
    <s v="Warsztaty Machine Learning w R"/>
    <n v="2"/>
    <s v="Warszawa"/>
  </r>
  <r>
    <n v="5134"/>
    <x v="0"/>
    <s v="Podstawy statystyki matematycznej w R"/>
    <n v="4"/>
    <s v="Warszawa"/>
  </r>
  <r>
    <n v="5135"/>
    <x v="0"/>
    <s v="Warsztaty Machine Learning w R"/>
    <n v="3"/>
    <s v="Warszawa"/>
  </r>
  <r>
    <n v="5136"/>
    <x v="0"/>
    <s v="Analiza i wizualizacja danych w R"/>
    <n v="2"/>
    <s v="Poznań"/>
  </r>
  <r>
    <n v="5137"/>
    <x v="1"/>
    <s v="Efektywna praca w programie MS Excel"/>
    <n v="5"/>
    <s v="Warszawa"/>
  </r>
  <r>
    <n v="5138"/>
    <x v="0"/>
    <s v="Warsztaty Machine Learning w R"/>
    <n v="4"/>
    <s v="Warszawa"/>
  </r>
  <r>
    <n v="5139"/>
    <x v="0"/>
    <s v="Podstawy statystyki matematycznej w R"/>
    <n v="3"/>
    <s v="Warszawa"/>
  </r>
  <r>
    <n v="5140"/>
    <x v="0"/>
    <s v="Warsztaty Machine Learning w R"/>
    <n v="2"/>
    <s v="Warszawa"/>
  </r>
  <r>
    <n v="5141"/>
    <x v="2"/>
    <s v="Wydajna praca w VBA w programie MS Excel"/>
    <n v="4"/>
    <s v="Kraków"/>
  </r>
  <r>
    <n v="5142"/>
    <x v="1"/>
    <s v="Wstęp do analizy danych w programie MS Excel - elearning"/>
    <n v="2"/>
    <s v="Opole"/>
  </r>
  <r>
    <n v="5143"/>
    <x v="2"/>
    <s v="VBA dla ekspertów – interfejs użytkownika i UserForms"/>
    <n v="5"/>
    <s v="Wrocław"/>
  </r>
  <r>
    <n v="5144"/>
    <x v="2"/>
    <s v="VBA dla ekspertów – interfejs użytkownika i UserForms"/>
    <n v="2"/>
    <s v="Warszawa"/>
  </r>
  <r>
    <n v="5145"/>
    <x v="0"/>
    <s v="Warsztaty Machine Learning w R"/>
    <n v="2"/>
    <s v="Kielce"/>
  </r>
  <r>
    <n v="5146"/>
    <x v="2"/>
    <s v="VBA dla ekspertów – sterowanie Windows i MS Office"/>
    <n v="2"/>
    <s v="Warszawa"/>
  </r>
  <r>
    <n v="5147"/>
    <x v="1"/>
    <s v="MS Excel w zastosowaniach finansowych"/>
    <n v="1"/>
    <s v="Warszawa"/>
  </r>
  <r>
    <n v="5148"/>
    <x v="1"/>
    <s v="MS Excel w zastosowaniach statystycznych"/>
    <n v="4"/>
    <s v="Łódź"/>
  </r>
  <r>
    <n v="5149"/>
    <x v="2"/>
    <s v="Wydajna praca w VBA w programie MS Excel"/>
    <n v="3"/>
    <s v="Kielce"/>
  </r>
  <r>
    <n v="5150"/>
    <x v="4"/>
    <s v="Tajniki efektywnej pracy w programie MS PowerPoint"/>
    <n v="2"/>
    <s v="Kielce"/>
  </r>
  <r>
    <n v="5151"/>
    <x v="0"/>
    <s v="Podstawy statystyki matematycznej w R"/>
    <n v="3"/>
    <s v="Kraków"/>
  </r>
  <r>
    <n v="5152"/>
    <x v="2"/>
    <s v="VBA dla ekspertów – sterowanie Windows i MS Office"/>
    <n v="4"/>
    <s v="Warszawa"/>
  </r>
  <r>
    <n v="5153"/>
    <x v="0"/>
    <s v="Analiza i wizualizacja danych w R"/>
    <n v="2"/>
    <s v="Bydgoszcz"/>
  </r>
  <r>
    <n v="5154"/>
    <x v="0"/>
    <s v="Warsztaty Machine Learning w R"/>
    <n v="1"/>
    <s v="Warszawa"/>
  </r>
  <r>
    <n v="5155"/>
    <x v="5"/>
    <s v="Tajniki efektywnej pracy w programie MS Word"/>
    <n v="3"/>
    <s v="Warszawa"/>
  </r>
  <r>
    <n v="5156"/>
    <x v="0"/>
    <s v="Analiza i wizualizacja danych w R"/>
    <n v="4"/>
    <s v="Warszawa"/>
  </r>
  <r>
    <n v="5157"/>
    <x v="3"/>
    <s v="Access dla użytkowników Excela"/>
    <n v="8"/>
    <s v="Warszawa"/>
  </r>
  <r>
    <n v="5158"/>
    <x v="1"/>
    <s v="Efektywna praca w programie MS Excel - elearning"/>
    <n v="5"/>
    <s v="Warszawa"/>
  </r>
  <r>
    <n v="5159"/>
    <x v="4"/>
    <s v="Tajniki efektywnej pracy w programie MS PowerPoint"/>
    <n v="2"/>
    <s v="Warszawa"/>
  </r>
  <r>
    <n v="5160"/>
    <x v="0"/>
    <s v="Podstawy statystyki matematycznej w R"/>
    <n v="1"/>
    <s v="Łódź"/>
  </r>
  <r>
    <n v="5161"/>
    <x v="1"/>
    <s v="MS Excel w zastosowaniach statystycznych"/>
    <n v="5"/>
    <s v="Warszawa"/>
  </r>
  <r>
    <n v="5162"/>
    <x v="1"/>
    <s v="Wstęp do analizy danych w programie MS Excel - elearning"/>
    <n v="3"/>
    <s v="Warszawa"/>
  </r>
  <r>
    <n v="5163"/>
    <x v="1"/>
    <s v="Wstęp do analizy danych w programie MS Excel"/>
    <n v="4"/>
    <s v="Warszawa"/>
  </r>
  <r>
    <n v="5164"/>
    <x v="1"/>
    <s v="MS Excel w zastosowaniach statystycznych - elearning"/>
    <n v="3"/>
    <s v="Warszawa"/>
  </r>
  <r>
    <n v="5165"/>
    <x v="1"/>
    <s v="Wstęp do analizy danych w programie MS Excel - elearning"/>
    <n v="3"/>
    <s v="Wrocław"/>
  </r>
  <r>
    <n v="5166"/>
    <x v="1"/>
    <s v="MS Excel w zastosowaniach statystycznych - elearning"/>
    <n v="3"/>
    <s v="Warszawa"/>
  </r>
  <r>
    <n v="5167"/>
    <x v="2"/>
    <s v="VBA dla ekspertów – sterowanie Windows i MS Office"/>
    <n v="2"/>
    <s v="Kielce"/>
  </r>
  <r>
    <n v="5168"/>
    <x v="2"/>
    <s v="Automatyzacja pracy w programie MS Excel z wykorzystaniem języka VBA"/>
    <n v="2"/>
    <s v="Poznań"/>
  </r>
  <r>
    <n v="5169"/>
    <x v="2"/>
    <s v="Wydajna praca w VBA w programie MS Excel"/>
    <n v="3"/>
    <s v="Opole"/>
  </r>
  <r>
    <n v="5170"/>
    <x v="2"/>
    <s v="Wydajna praca w VBA w programie MS Excel"/>
    <n v="4"/>
    <s v="Łódź"/>
  </r>
  <r>
    <n v="5171"/>
    <x v="0"/>
    <s v="Podstawy statystyki matematycznej w R"/>
    <n v="4"/>
    <s v="Warszawa"/>
  </r>
  <r>
    <n v="5172"/>
    <x v="5"/>
    <s v="Tajniki efektywnej pracy w programie MS Word"/>
    <n v="3"/>
    <s v="Warszawa"/>
  </r>
  <r>
    <n v="5173"/>
    <x v="2"/>
    <s v="Automatyzacja pracy w programie MS Excel z wykorzystaniem języka VBA"/>
    <n v="2"/>
    <s v="Warszawa"/>
  </r>
  <r>
    <n v="5174"/>
    <x v="1"/>
    <s v="MS Excel w zastosowaniach statystycznych - elearning"/>
    <n v="1"/>
    <s v="Warszawa"/>
  </r>
  <r>
    <n v="5175"/>
    <x v="2"/>
    <s v="Automatyzacja pracy w programie MS Excel z wykorzystaniem języka VBA"/>
    <n v="3"/>
    <s v="Opole"/>
  </r>
  <r>
    <n v="5176"/>
    <x v="2"/>
    <s v="VBA dla ekspertów – interfejs użytkownika i UserForms"/>
    <n v="4"/>
    <s v="Warszawa"/>
  </r>
  <r>
    <n v="5177"/>
    <x v="0"/>
    <s v="Warsztaty Machine Learning w R"/>
    <n v="3"/>
    <s v="Szczecin"/>
  </r>
  <r>
    <n v="5178"/>
    <x v="0"/>
    <s v="Podstawy statystyki matematycznej w R"/>
    <n v="2"/>
    <s v="Lublin"/>
  </r>
  <r>
    <n v="5179"/>
    <x v="4"/>
    <s v="Tajniki efektywnej pracy w programie MS PowerPoint"/>
    <n v="2"/>
    <s v="Rzeszów"/>
  </r>
  <r>
    <n v="5180"/>
    <x v="1"/>
    <s v="MS Excel w zastosowaniach statystycznych - elearning"/>
    <n v="5"/>
    <s v="Warszawa"/>
  </r>
  <r>
    <n v="5181"/>
    <x v="1"/>
    <s v="MS Excel w zastosowaniach statystycznych - elearning"/>
    <n v="5"/>
    <s v="Rzeszów"/>
  </r>
  <r>
    <n v="5182"/>
    <x v="1"/>
    <s v="MS Excel w zastosowaniach statystycznych - elearning"/>
    <n v="1"/>
    <s v="Warszawa"/>
  </r>
  <r>
    <n v="5183"/>
    <x v="1"/>
    <s v="Wstęp do analizy danych w programie MS Excel - elearning"/>
    <n v="2"/>
    <s v="Warszawa"/>
  </r>
  <r>
    <n v="5184"/>
    <x v="0"/>
    <s v="Zaawansowana statystyka matematyczna w R"/>
    <n v="2"/>
    <s v="Wrocław"/>
  </r>
  <r>
    <n v="5185"/>
    <x v="1"/>
    <s v="Wstęp do analizy danych w programie MS Excel"/>
    <n v="5"/>
    <s v="Warszawa"/>
  </r>
  <r>
    <n v="5186"/>
    <x v="1"/>
    <s v="MS Excel w zastosowaniach statystycznych - elearning"/>
    <n v="2"/>
    <s v="Warszawa"/>
  </r>
  <r>
    <n v="5187"/>
    <x v="2"/>
    <s v="Wydajna praca w VBA w programie MS Excel"/>
    <n v="6"/>
    <s v="Opole"/>
  </r>
  <r>
    <n v="5188"/>
    <x v="1"/>
    <s v="MS Excel w zastosowaniach statystycznych - elearning"/>
    <n v="2"/>
    <s v="Warszawa"/>
  </r>
  <r>
    <n v="5189"/>
    <x v="0"/>
    <s v="Analiza i wizualizacja danych w R"/>
    <n v="1"/>
    <s v="Kraków"/>
  </r>
  <r>
    <n v="5190"/>
    <x v="1"/>
    <s v="Wstęp do analizy danych w programie MS Excel"/>
    <n v="6"/>
    <s v="Warszawa"/>
  </r>
  <r>
    <n v="5191"/>
    <x v="0"/>
    <s v="Warsztaty Machine Learning w R"/>
    <n v="4"/>
    <s v="Warszawa"/>
  </r>
  <r>
    <n v="5192"/>
    <x v="1"/>
    <s v="Efektywna praca w programie MS Excel - elearning"/>
    <n v="1"/>
    <s v="Lublin"/>
  </r>
  <r>
    <n v="5193"/>
    <x v="1"/>
    <s v="MS Excel w zastosowaniach statystycznych - elearning"/>
    <n v="6"/>
    <s v="Warszawa"/>
  </r>
  <r>
    <n v="5194"/>
    <x v="2"/>
    <s v="Automatyzacja pracy w programie MS Excel z wykorzystaniem języka VBA"/>
    <n v="4"/>
    <s v="Warszawa"/>
  </r>
  <r>
    <n v="5195"/>
    <x v="3"/>
    <s v="Access dla użytkowników Excela"/>
    <n v="2"/>
    <s v="Warszawa"/>
  </r>
  <r>
    <n v="5196"/>
    <x v="0"/>
    <s v="Podstawy statystyki matematycznej w R"/>
    <n v="1"/>
    <s v="Bydgoszcz"/>
  </r>
  <r>
    <n v="5197"/>
    <x v="3"/>
    <s v="Automatyzacja pracy w programie MS Access z wykorzystaniem języka VBA"/>
    <n v="4"/>
    <s v="Warszawa"/>
  </r>
  <r>
    <n v="5198"/>
    <x v="0"/>
    <s v="Podstawy statystyki matematycznej w R"/>
    <n v="6"/>
    <s v="Opole"/>
  </r>
  <r>
    <n v="5199"/>
    <x v="3"/>
    <s v="Access dla użytkowników Excela"/>
    <n v="3"/>
    <s v="Bydgoszcz"/>
  </r>
  <r>
    <n v="5200"/>
    <x v="2"/>
    <s v="VBA dla ekspertów – interfejs użytkownika i UserForms"/>
    <n v="1"/>
    <s v="Poznań"/>
  </r>
  <r>
    <n v="5201"/>
    <x v="1"/>
    <s v="Wstęp do analizy danych w programie MS Excel"/>
    <n v="3"/>
    <s v="Warszawa"/>
  </r>
  <r>
    <n v="5202"/>
    <x v="2"/>
    <s v="Wydajna praca w VBA w programie MS Excel"/>
    <n v="4"/>
    <s v="Warszawa"/>
  </r>
  <r>
    <n v="5203"/>
    <x v="0"/>
    <s v="Zaawansowana statystyka matematyczna w R"/>
    <n v="8"/>
    <s v="Warszawa"/>
  </r>
  <r>
    <n v="5204"/>
    <x v="1"/>
    <s v="MS Excel w zastosowaniach statystycznych - elearning"/>
    <n v="2"/>
    <s v="Kraków"/>
  </r>
  <r>
    <n v="5205"/>
    <x v="1"/>
    <s v="Wstęp do analizy danych w programie MS Excel"/>
    <n v="2"/>
    <s v="Kielce"/>
  </r>
  <r>
    <n v="5206"/>
    <x v="1"/>
    <s v="Efektywna praca w programie MS Excel - elearning"/>
    <n v="2"/>
    <s v="Poznań"/>
  </r>
  <r>
    <n v="5207"/>
    <x v="0"/>
    <s v="Warsztaty Machine Learning w R"/>
    <n v="2"/>
    <s v="Warszawa"/>
  </r>
  <r>
    <n v="5208"/>
    <x v="1"/>
    <s v="Efektywna praca w programie MS Excel - elearning"/>
    <n v="4"/>
    <s v="Warszawa"/>
  </r>
  <r>
    <n v="5209"/>
    <x v="1"/>
    <s v="Efektywna praca w programie MS Excel"/>
    <n v="1"/>
    <s v="Lublin"/>
  </r>
  <r>
    <n v="5210"/>
    <x v="3"/>
    <s v="Access dla użytkowników Excela"/>
    <n v="2"/>
    <s v="Warszawa"/>
  </r>
  <r>
    <n v="5211"/>
    <x v="1"/>
    <s v="Efektywna praca w programie MS Excel - elearning"/>
    <n v="3"/>
    <s v="Szczecin"/>
  </r>
  <r>
    <n v="5212"/>
    <x v="5"/>
    <s v="Tajniki efektywnej pracy w programie MS Word"/>
    <n v="3"/>
    <s v="Warszawa"/>
  </r>
  <r>
    <n v="5213"/>
    <x v="2"/>
    <s v="Automatyzacja pracy w programie MS Excel z wykorzystaniem języka VBA"/>
    <n v="3"/>
    <s v="Warszawa"/>
  </r>
  <r>
    <n v="5214"/>
    <x v="3"/>
    <s v="Access dla użytkowników Excela"/>
    <n v="4"/>
    <s v="Warszawa"/>
  </r>
  <r>
    <n v="5215"/>
    <x v="1"/>
    <s v="MS Excel w zastosowaniach statystycznych"/>
    <n v="3"/>
    <s v="Warszawa"/>
  </r>
  <r>
    <n v="5216"/>
    <x v="1"/>
    <s v="MS Excel w zastosowaniach finansowych"/>
    <n v="1"/>
    <s v="Kraków"/>
  </r>
  <r>
    <n v="5217"/>
    <x v="2"/>
    <s v="Wydajna praca w VBA w programie MS Excel"/>
    <n v="4"/>
    <s v="Warszawa"/>
  </r>
  <r>
    <n v="5218"/>
    <x v="2"/>
    <s v="VBA dla ekspertów – interfejs użytkownika i UserForms"/>
    <n v="1"/>
    <s v="Warszawa"/>
  </r>
  <r>
    <n v="5219"/>
    <x v="0"/>
    <s v="Zaawansowana statystyka matematyczna w R"/>
    <n v="1"/>
    <s v="Opole"/>
  </r>
  <r>
    <n v="5220"/>
    <x v="1"/>
    <s v="Efektywna praca w programie MS Excel"/>
    <n v="2"/>
    <s v="Warszawa"/>
  </r>
  <r>
    <n v="5221"/>
    <x v="4"/>
    <s v="Tajniki efektywnej pracy w programie MS PowerPoint"/>
    <n v="6"/>
    <s v="Łódź"/>
  </r>
  <r>
    <n v="5222"/>
    <x v="2"/>
    <s v="VBA dla ekspertów – sterowanie Windows i MS Office"/>
    <n v="4"/>
    <s v="Warszawa"/>
  </r>
  <r>
    <n v="5223"/>
    <x v="3"/>
    <s v="Automatyzacja pracy w programie MS Access z wykorzystaniem języka VBA"/>
    <n v="3"/>
    <s v="Kraków"/>
  </r>
  <r>
    <n v="5224"/>
    <x v="1"/>
    <s v="MS Excel w zastosowaniach statystycznych - elearning"/>
    <n v="2"/>
    <s v="Warszawa"/>
  </r>
  <r>
    <n v="5225"/>
    <x v="1"/>
    <s v="Wstęp do analizy danych w programie MS Excel - elearning"/>
    <n v="3"/>
    <s v="Kielce"/>
  </r>
  <r>
    <n v="5226"/>
    <x v="2"/>
    <s v="VBA dla ekspertów – sterowanie Windows i MS Office"/>
    <n v="1"/>
    <s v="Warszawa"/>
  </r>
  <r>
    <n v="5227"/>
    <x v="3"/>
    <s v="Automatyzacja pracy w programie MS Access z wykorzystaniem języka VBA"/>
    <n v="3"/>
    <s v="Warszawa"/>
  </r>
  <r>
    <n v="5228"/>
    <x v="0"/>
    <s v="Analiza i wizualizacja danych w R"/>
    <n v="3"/>
    <s v="Warszawa"/>
  </r>
  <r>
    <n v="5229"/>
    <x v="2"/>
    <s v="VBA dla ekspertów – sterowanie Windows i MS Office"/>
    <n v="3"/>
    <s v="Warszawa"/>
  </r>
  <r>
    <n v="5230"/>
    <x v="5"/>
    <s v="Tajniki efektywnej pracy w programie MS Word"/>
    <n v="3"/>
    <s v="Wrocław"/>
  </r>
  <r>
    <n v="5231"/>
    <x v="2"/>
    <s v="VBA dla ekspertów – sterowanie Windows i MS Office"/>
    <n v="3"/>
    <s v="Warszawa"/>
  </r>
  <r>
    <n v="5232"/>
    <x v="4"/>
    <s v="Tajniki efektywnej pracy w programie MS PowerPoint"/>
    <n v="1"/>
    <s v="Warszawa"/>
  </r>
  <r>
    <n v="5233"/>
    <x v="0"/>
    <s v="Analiza i wizualizacja danych w R"/>
    <n v="4"/>
    <s v="Warszawa"/>
  </r>
  <r>
    <n v="5234"/>
    <x v="5"/>
    <s v="Tajniki efektywnej pracy w programie MS Word"/>
    <n v="3"/>
    <s v="Rzeszów"/>
  </r>
  <r>
    <n v="5235"/>
    <x v="2"/>
    <s v="VBA dla ekspertów – sterowanie Windows i MS Office"/>
    <n v="1"/>
    <s v="Warszawa"/>
  </r>
  <r>
    <n v="5236"/>
    <x v="0"/>
    <s v="Zaawansowana statystyka matematyczna w R"/>
    <n v="3"/>
    <s v="Rzeszów"/>
  </r>
  <r>
    <n v="5237"/>
    <x v="1"/>
    <s v="Efektywna praca w programie MS Excel"/>
    <n v="3"/>
    <s v="Warszawa"/>
  </r>
  <r>
    <n v="5238"/>
    <x v="1"/>
    <s v="MS Excel w zastosowaniach finansowych"/>
    <n v="6"/>
    <s v="Rzeszów"/>
  </r>
  <r>
    <n v="5239"/>
    <x v="3"/>
    <s v="Automatyzacja pracy w programie MS Access z wykorzystaniem języka VBA"/>
    <n v="3"/>
    <s v="Warszawa"/>
  </r>
  <r>
    <n v="5240"/>
    <x v="2"/>
    <s v="Wydajna praca w VBA w programie MS Excel"/>
    <n v="4"/>
    <s v="Białystok"/>
  </r>
  <r>
    <n v="5241"/>
    <x v="1"/>
    <s v="Efektywna praca w programie MS Excel - elearning"/>
    <n v="4"/>
    <s v="Warszawa"/>
  </r>
  <r>
    <n v="5242"/>
    <x v="1"/>
    <s v="Efektywna praca w programie MS Excel"/>
    <n v="4"/>
    <s v="Warszawa"/>
  </r>
  <r>
    <n v="5243"/>
    <x v="1"/>
    <s v="Wstęp do analizy danych w programie MS Excel"/>
    <n v="4"/>
    <s v="Warszawa"/>
  </r>
  <r>
    <n v="5244"/>
    <x v="0"/>
    <s v="Warsztaty Machine Learning w R"/>
    <n v="3"/>
    <s v="Poznań"/>
  </r>
  <r>
    <n v="5245"/>
    <x v="2"/>
    <s v="Automatyzacja pracy w programie MS Excel z wykorzystaniem języka VBA"/>
    <n v="1"/>
    <s v="Wrocław"/>
  </r>
  <r>
    <n v="5246"/>
    <x v="1"/>
    <s v="MS Excel w zastosowaniach finansowych"/>
    <n v="4"/>
    <s v="Szczecin"/>
  </r>
  <r>
    <n v="5247"/>
    <x v="1"/>
    <s v="Efektywna praca w programie MS Excel - elearning"/>
    <n v="2"/>
    <s v="Warszawa"/>
  </r>
  <r>
    <n v="5248"/>
    <x v="3"/>
    <s v="Automatyzacja pracy w programie MS Access z wykorzystaniem języka VBA"/>
    <n v="2"/>
    <s v="Warszawa"/>
  </r>
  <r>
    <n v="5249"/>
    <x v="2"/>
    <s v="VBA dla ekspertów – sterowanie Windows i MS Office"/>
    <n v="1"/>
    <s v="Olsztyn"/>
  </r>
  <r>
    <n v="5250"/>
    <x v="2"/>
    <s v="VBA dla ekspertów – interfejs użytkownika i UserForms"/>
    <n v="1"/>
    <s v="Łódź"/>
  </r>
  <r>
    <n v="5251"/>
    <x v="5"/>
    <s v="Tajniki efektywnej pracy w programie MS Word"/>
    <n v="5"/>
    <s v="Kielce"/>
  </r>
  <r>
    <n v="5252"/>
    <x v="1"/>
    <s v="MS Excel w zastosowaniach finansowych"/>
    <n v="7"/>
    <s v="Warszawa"/>
  </r>
  <r>
    <n v="5253"/>
    <x v="2"/>
    <s v="VBA dla ekspertów – interfejs użytkownika i UserForms"/>
    <n v="5"/>
    <s v="Warszawa"/>
  </r>
  <r>
    <n v="5254"/>
    <x v="1"/>
    <s v="Wstęp do analizy danych w programie MS Excel"/>
    <n v="4"/>
    <s v="Poznań"/>
  </r>
  <r>
    <n v="5255"/>
    <x v="1"/>
    <s v="Wstęp do analizy danych w programie MS Excel"/>
    <n v="1"/>
    <s v="Warszawa"/>
  </r>
  <r>
    <n v="5256"/>
    <x v="3"/>
    <s v="Automatyzacja pracy w programie MS Access z wykorzystaniem języka VBA"/>
    <n v="3"/>
    <s v="Warszawa"/>
  </r>
  <r>
    <n v="5257"/>
    <x v="1"/>
    <s v="MS Excel w zastosowaniach statystycznych"/>
    <n v="4"/>
    <s v="Warszawa"/>
  </r>
  <r>
    <n v="5258"/>
    <x v="2"/>
    <s v="Automatyzacja pracy w programie MS Excel z wykorzystaniem języka VBA"/>
    <n v="4"/>
    <s v="Białystok"/>
  </r>
  <r>
    <n v="5259"/>
    <x v="3"/>
    <s v="Access dla użytkowników Excela"/>
    <n v="2"/>
    <s v="Szczecin"/>
  </r>
  <r>
    <n v="5260"/>
    <x v="4"/>
    <s v="Tajniki efektywnej pracy w programie MS PowerPoint"/>
    <n v="2"/>
    <s v="Kielce"/>
  </r>
  <r>
    <n v="5261"/>
    <x v="4"/>
    <s v="Tajniki efektywnej pracy w programie MS PowerPoint"/>
    <n v="2"/>
    <s v="Szczecin"/>
  </r>
  <r>
    <n v="5262"/>
    <x v="1"/>
    <s v="Wstęp do analizy danych w programie MS Excel - elearning"/>
    <n v="3"/>
    <s v="Białystok"/>
  </r>
  <r>
    <n v="5263"/>
    <x v="3"/>
    <s v="Automatyzacja pracy w programie MS Access z wykorzystaniem języka VBA"/>
    <n v="2"/>
    <s v="Bydgoszcz"/>
  </r>
  <r>
    <n v="5264"/>
    <x v="2"/>
    <s v="Automatyzacja pracy w programie MS Excel z wykorzystaniem języka VBA"/>
    <n v="2"/>
    <s v="Warszawa"/>
  </r>
  <r>
    <n v="5265"/>
    <x v="5"/>
    <s v="Tajniki efektywnej pracy w programie MS Word"/>
    <n v="2"/>
    <s v="Warszawa"/>
  </r>
  <r>
    <n v="5266"/>
    <x v="2"/>
    <s v="Automatyzacja pracy w programie MS Excel z wykorzystaniem języka VBA"/>
    <n v="5"/>
    <s v="Warszawa"/>
  </r>
  <r>
    <n v="5267"/>
    <x v="1"/>
    <s v="Wstęp do analizy danych w programie MS Excel"/>
    <n v="4"/>
    <s v="Warszawa"/>
  </r>
  <r>
    <n v="5268"/>
    <x v="3"/>
    <s v="Automatyzacja pracy w programie MS Access z wykorzystaniem języka VBA"/>
    <n v="1"/>
    <s v="Warszawa"/>
  </r>
  <r>
    <n v="5269"/>
    <x v="5"/>
    <s v="Tajniki efektywnej pracy w programie MS Word"/>
    <n v="3"/>
    <s v="Warszawa"/>
  </r>
  <r>
    <n v="5270"/>
    <x v="2"/>
    <s v="VBA dla ekspertów – sterowanie Windows i MS Office"/>
    <n v="4"/>
    <s v="Warszawa"/>
  </r>
  <r>
    <n v="5271"/>
    <x v="2"/>
    <s v="VBA dla ekspertów – interfejs użytkownika i UserForms"/>
    <n v="4"/>
    <s v="Warszawa"/>
  </r>
  <r>
    <n v="5272"/>
    <x v="2"/>
    <s v="VBA dla ekspertów – sterowanie Windows i MS Office"/>
    <n v="3"/>
    <s v="Warszawa"/>
  </r>
  <r>
    <n v="5273"/>
    <x v="1"/>
    <s v="Efektywna praca w programie MS Excel"/>
    <n v="1"/>
    <s v="Rzeszów"/>
  </r>
  <r>
    <n v="5274"/>
    <x v="2"/>
    <s v="Wydajna praca w VBA w programie MS Excel"/>
    <n v="6"/>
    <s v="Opole"/>
  </r>
  <r>
    <n v="5275"/>
    <x v="2"/>
    <s v="VBA dla ekspertów – sterowanie Windows i MS Office"/>
    <n v="2"/>
    <s v="Warszawa"/>
  </r>
  <r>
    <n v="5276"/>
    <x v="1"/>
    <s v="Efektywna praca w programie MS Excel"/>
    <n v="6"/>
    <s v="Warszawa"/>
  </r>
  <r>
    <n v="5277"/>
    <x v="2"/>
    <s v="Automatyzacja pracy w programie MS Excel z wykorzystaniem języka VBA"/>
    <n v="2"/>
    <s v="Warszawa"/>
  </r>
  <r>
    <n v="5278"/>
    <x v="1"/>
    <s v="MS Excel w zastosowaniach finansowych"/>
    <n v="3"/>
    <s v="Kielce"/>
  </r>
  <r>
    <n v="5279"/>
    <x v="5"/>
    <s v="Tajniki efektywnej pracy w programie MS Word"/>
    <n v="4"/>
    <s v="Kielce"/>
  </r>
  <r>
    <n v="5280"/>
    <x v="2"/>
    <s v="Automatyzacja pracy w programie MS Excel z wykorzystaniem języka VBA"/>
    <n v="3"/>
    <s v="Warszawa"/>
  </r>
  <r>
    <n v="5281"/>
    <x v="5"/>
    <s v="Tajniki efektywnej pracy w programie MS Word"/>
    <n v="3"/>
    <s v="Warszawa"/>
  </r>
  <r>
    <n v="5282"/>
    <x v="1"/>
    <s v="MS Excel w zastosowaniach statystycznych - elearning"/>
    <n v="5"/>
    <s v="Warszawa"/>
  </r>
  <r>
    <n v="5283"/>
    <x v="1"/>
    <s v="Wstęp do analizy danych w programie MS Excel"/>
    <n v="6"/>
    <s v="Warszawa"/>
  </r>
  <r>
    <n v="5284"/>
    <x v="0"/>
    <s v="Zaawansowana statystyka matematyczna w R"/>
    <n v="4"/>
    <s v="Opole"/>
  </r>
  <r>
    <n v="5285"/>
    <x v="5"/>
    <s v="Tajniki efektywnej pracy w programie MS Word"/>
    <n v="4"/>
    <s v="Warszawa"/>
  </r>
  <r>
    <n v="5286"/>
    <x v="1"/>
    <s v="Wstęp do analizy danych w programie MS Excel - elearning"/>
    <n v="5"/>
    <s v="Warszawa"/>
  </r>
  <r>
    <n v="5287"/>
    <x v="2"/>
    <s v="VBA dla ekspertów – sterowanie Windows i MS Office"/>
    <n v="3"/>
    <s v="Białystok"/>
  </r>
  <r>
    <n v="5288"/>
    <x v="1"/>
    <s v="MS Excel w zastosowaniach finansowych"/>
    <n v="4"/>
    <s v="Wrocław"/>
  </r>
  <r>
    <n v="5289"/>
    <x v="1"/>
    <s v="Efektywna praca w programie MS Excel"/>
    <n v="1"/>
    <s v="Rzeszów"/>
  </r>
  <r>
    <n v="5290"/>
    <x v="0"/>
    <s v="Analiza i wizualizacja danych w R"/>
    <n v="2"/>
    <s v="Warszawa"/>
  </r>
  <r>
    <n v="5291"/>
    <x v="5"/>
    <s v="Tajniki efektywnej pracy w programie MS Word"/>
    <n v="3"/>
    <s v="Szczecin"/>
  </r>
  <r>
    <n v="5292"/>
    <x v="0"/>
    <s v="Analiza i wizualizacja danych w R"/>
    <n v="1"/>
    <s v="Warszawa"/>
  </r>
  <r>
    <n v="5293"/>
    <x v="3"/>
    <s v="Access dla użytkowników Excela"/>
    <n v="2"/>
    <s v="Warszawa"/>
  </r>
  <r>
    <n v="5294"/>
    <x v="1"/>
    <s v="MS Excel w zastosowaniach statystycznych"/>
    <n v="3"/>
    <s v="Warszawa"/>
  </r>
  <r>
    <n v="5295"/>
    <x v="0"/>
    <s v="Warsztaty Machine Learning w R"/>
    <n v="4"/>
    <s v="Warszawa"/>
  </r>
  <r>
    <n v="5296"/>
    <x v="1"/>
    <s v="Wstęp do analizy danych w programie MS Excel"/>
    <n v="2"/>
    <s v="Warszawa"/>
  </r>
  <r>
    <n v="5297"/>
    <x v="2"/>
    <s v="Automatyzacja pracy w programie MS Excel z wykorzystaniem języka VBA"/>
    <n v="1"/>
    <s v="Opole"/>
  </r>
  <r>
    <n v="5298"/>
    <x v="2"/>
    <s v="Automatyzacja pracy w programie MS Excel z wykorzystaniem języka VBA"/>
    <n v="1"/>
    <s v="Szczecin"/>
  </r>
  <r>
    <n v="5299"/>
    <x v="4"/>
    <s v="Tajniki efektywnej pracy w programie MS PowerPoint"/>
    <n v="7"/>
    <s v="Olsztyn"/>
  </r>
  <r>
    <n v="5300"/>
    <x v="5"/>
    <s v="Tajniki efektywnej pracy w programie MS Word"/>
    <n v="5"/>
    <s v="Rzeszów"/>
  </r>
  <r>
    <n v="5301"/>
    <x v="2"/>
    <s v="Wydajna praca w VBA w programie MS Excel"/>
    <n v="1"/>
    <s v="Warszawa"/>
  </r>
  <r>
    <n v="5302"/>
    <x v="1"/>
    <s v="Wstęp do analizy danych w programie MS Excel"/>
    <n v="4"/>
    <s v="Warszawa"/>
  </r>
  <r>
    <n v="5303"/>
    <x v="1"/>
    <s v="MS Excel w zastosowaniach finansowych"/>
    <n v="5"/>
    <s v="Olsztyn"/>
  </r>
  <r>
    <n v="5304"/>
    <x v="0"/>
    <s v="Analiza i wizualizacja danych w R"/>
    <n v="4"/>
    <s v="Warszawa"/>
  </r>
  <r>
    <n v="5305"/>
    <x v="1"/>
    <s v="MS Excel w zastosowaniach statystycznych - elearning"/>
    <n v="3"/>
    <s v="Kielce"/>
  </r>
  <r>
    <n v="5306"/>
    <x v="0"/>
    <s v="Zaawansowana statystyka matematyczna w R"/>
    <n v="2"/>
    <s v="Warszawa"/>
  </r>
  <r>
    <n v="5307"/>
    <x v="2"/>
    <s v="VBA dla ekspertów – interfejs użytkownika i UserForms"/>
    <n v="7"/>
    <s v="Olsztyn"/>
  </r>
  <r>
    <n v="5308"/>
    <x v="0"/>
    <s v="Warsztaty Machine Learning w R"/>
    <n v="1"/>
    <s v="Warszawa"/>
  </r>
  <r>
    <n v="5309"/>
    <x v="3"/>
    <s v="Access dla użytkowników Excela"/>
    <n v="2"/>
    <s v="Warszawa"/>
  </r>
  <r>
    <n v="5310"/>
    <x v="2"/>
    <s v="VBA dla ekspertów – interfejs użytkownika i UserForms"/>
    <n v="6"/>
    <s v="Warszawa"/>
  </r>
  <r>
    <n v="5311"/>
    <x v="5"/>
    <s v="Tajniki efektywnej pracy w programie MS Word"/>
    <n v="4"/>
    <s v="Łódź"/>
  </r>
  <r>
    <n v="5312"/>
    <x v="4"/>
    <s v="Tajniki efektywnej pracy w programie MS PowerPoint"/>
    <n v="2"/>
    <s v="Warszawa"/>
  </r>
  <r>
    <n v="5313"/>
    <x v="0"/>
    <s v="Zaawansowana statystyka matematyczna w R"/>
    <n v="4"/>
    <s v="Opole"/>
  </r>
  <r>
    <n v="5314"/>
    <x v="0"/>
    <s v="Zaawansowana statystyka matematyczna w R"/>
    <n v="2"/>
    <s v="Warszawa"/>
  </r>
  <r>
    <n v="5315"/>
    <x v="1"/>
    <s v="MS Excel w zastosowaniach statystycznych"/>
    <n v="2"/>
    <s v="Warszawa"/>
  </r>
  <r>
    <n v="5316"/>
    <x v="1"/>
    <s v="MS Excel w zastosowaniach finansowych"/>
    <n v="3"/>
    <s v="Warszawa"/>
  </r>
  <r>
    <n v="5317"/>
    <x v="1"/>
    <s v="MS Excel w zastosowaniach statystycznych"/>
    <n v="1"/>
    <s v="Warszawa"/>
  </r>
  <r>
    <n v="5318"/>
    <x v="0"/>
    <s v="Podstawy statystyki matematycznej w R"/>
    <n v="5"/>
    <s v="Poznań"/>
  </r>
  <r>
    <n v="5319"/>
    <x v="3"/>
    <s v="Automatyzacja pracy w programie MS Access z wykorzystaniem języka VBA"/>
    <n v="3"/>
    <s v="Warszawa"/>
  </r>
  <r>
    <n v="5320"/>
    <x v="1"/>
    <s v="Wstęp do analizy danych w programie MS Excel"/>
    <n v="5"/>
    <s v="Kraków"/>
  </r>
  <r>
    <n v="5321"/>
    <x v="1"/>
    <s v="MS Excel w zastosowaniach statystycznych - elearning"/>
    <n v="4"/>
    <s v="Bydgoszcz"/>
  </r>
  <r>
    <n v="5322"/>
    <x v="1"/>
    <s v="Wstęp do analizy danych w programie MS Excel - elearning"/>
    <n v="5"/>
    <s v="Warszawa"/>
  </r>
  <r>
    <n v="5323"/>
    <x v="1"/>
    <s v="MS Excel w zastosowaniach statystycznych - elearning"/>
    <n v="4"/>
    <s v="Bydgoszcz"/>
  </r>
  <r>
    <n v="5324"/>
    <x v="0"/>
    <s v="Zaawansowana statystyka matematyczna w R"/>
    <n v="2"/>
    <s v="Warszawa"/>
  </r>
  <r>
    <n v="5325"/>
    <x v="2"/>
    <s v="VBA dla ekspertów – sterowanie Windows i MS Office"/>
    <n v="1"/>
    <s v="Warszawa"/>
  </r>
  <r>
    <n v="5326"/>
    <x v="1"/>
    <s v="MS Excel w zastosowaniach statystycznych"/>
    <n v="4"/>
    <s v="Warszawa"/>
  </r>
  <r>
    <n v="5327"/>
    <x v="0"/>
    <s v="Warsztaty Machine Learning w R"/>
    <n v="2"/>
    <s v="Warszawa"/>
  </r>
  <r>
    <n v="5328"/>
    <x v="1"/>
    <s v="Wstęp do analizy danych w programie MS Excel"/>
    <n v="6"/>
    <s v="Kraków"/>
  </r>
  <r>
    <n v="5329"/>
    <x v="0"/>
    <s v="Analiza i wizualizacja danych w R"/>
    <n v="5"/>
    <s v="Poznań"/>
  </r>
  <r>
    <n v="5330"/>
    <x v="4"/>
    <s v="Tajniki efektywnej pracy w programie MS PowerPoint"/>
    <n v="2"/>
    <s v="Kraków"/>
  </r>
  <r>
    <n v="5331"/>
    <x v="1"/>
    <s v="MS Excel w zastosowaniach finansowych"/>
    <n v="2"/>
    <s v="Warszawa"/>
  </r>
  <r>
    <n v="5332"/>
    <x v="5"/>
    <s v="Tajniki efektywnej pracy w programie MS Word"/>
    <n v="1"/>
    <s v="Warszawa"/>
  </r>
  <r>
    <n v="5333"/>
    <x v="2"/>
    <s v="VBA dla ekspertów – sterowanie Windows i MS Office"/>
    <n v="4"/>
    <s v="Wrocław"/>
  </r>
  <r>
    <n v="5334"/>
    <x v="2"/>
    <s v="VBA dla ekspertów – sterowanie Windows i MS Office"/>
    <n v="5"/>
    <s v="Warszawa"/>
  </r>
  <r>
    <n v="5335"/>
    <x v="3"/>
    <s v="Access dla użytkowników Excela"/>
    <n v="2"/>
    <s v="Bydgoszcz"/>
  </r>
  <r>
    <n v="5336"/>
    <x v="0"/>
    <s v="Analiza i wizualizacja danych w R"/>
    <n v="2"/>
    <s v="Poznań"/>
  </r>
  <r>
    <n v="5337"/>
    <x v="1"/>
    <s v="MS Excel w zastosowaniach statystycznych"/>
    <n v="2"/>
    <s v="Warszawa"/>
  </r>
  <r>
    <n v="5338"/>
    <x v="1"/>
    <s v="Wstęp do analizy danych w programie MS Excel"/>
    <n v="1"/>
    <s v="Warszawa"/>
  </r>
  <r>
    <n v="5339"/>
    <x v="3"/>
    <s v="Access dla użytkowników Excela"/>
    <n v="4"/>
    <s v="Warszawa"/>
  </r>
  <r>
    <n v="5340"/>
    <x v="0"/>
    <s v="Podstawy statystyki matematycznej w R"/>
    <n v="2"/>
    <s v="Poznań"/>
  </r>
  <r>
    <n v="5341"/>
    <x v="5"/>
    <s v="Tajniki efektywnej pracy w programie MS Word"/>
    <n v="5"/>
    <s v="Warszawa"/>
  </r>
  <r>
    <n v="5342"/>
    <x v="1"/>
    <s v="MS Excel w zastosowaniach finansowych"/>
    <n v="3"/>
    <s v="Warszawa"/>
  </r>
  <r>
    <n v="5343"/>
    <x v="0"/>
    <s v="Analiza i wizualizacja danych w R"/>
    <n v="2"/>
    <s v="Warszawa"/>
  </r>
  <r>
    <n v="5344"/>
    <x v="1"/>
    <s v="MS Excel w zastosowaniach finansowych"/>
    <n v="1"/>
    <s v="Warszawa"/>
  </r>
  <r>
    <n v="5345"/>
    <x v="0"/>
    <s v="Analiza i wizualizacja danych w R"/>
    <n v="4"/>
    <s v="Warszawa"/>
  </r>
  <r>
    <n v="5346"/>
    <x v="1"/>
    <s v="Wstęp do analizy danych w programie MS Excel - elearning"/>
    <n v="1"/>
    <s v="Warszawa"/>
  </r>
  <r>
    <n v="5347"/>
    <x v="2"/>
    <s v="VBA dla ekspertów – sterowanie Windows i MS Office"/>
    <n v="2"/>
    <s v="Warszawa"/>
  </r>
  <r>
    <n v="5348"/>
    <x v="3"/>
    <s v="Access dla użytkowników Excela"/>
    <n v="2"/>
    <s v="Warszawa"/>
  </r>
  <r>
    <n v="5349"/>
    <x v="3"/>
    <s v="Automatyzacja pracy w programie MS Access z wykorzystaniem języka VBA"/>
    <n v="1"/>
    <s v="Warszawa"/>
  </r>
  <r>
    <n v="5350"/>
    <x v="1"/>
    <s v="MS Excel w zastosowaniach finansowych"/>
    <n v="4"/>
    <s v="Kielce"/>
  </r>
  <r>
    <n v="5351"/>
    <x v="1"/>
    <s v="Wstęp do analizy danych w programie MS Excel - elearning"/>
    <n v="2"/>
    <s v="Olsztyn"/>
  </r>
  <r>
    <n v="5352"/>
    <x v="1"/>
    <s v="Efektywna praca w programie MS Excel - elearning"/>
    <n v="3"/>
    <s v="Łódź"/>
  </r>
  <r>
    <n v="5353"/>
    <x v="4"/>
    <s v="Tajniki efektywnej pracy w programie MS PowerPoint"/>
    <n v="5"/>
    <s v="Warszawa"/>
  </r>
  <r>
    <n v="5354"/>
    <x v="2"/>
    <s v="Automatyzacja pracy w programie MS Excel z wykorzystaniem języka VBA"/>
    <n v="2"/>
    <s v="Warszawa"/>
  </r>
  <r>
    <n v="5355"/>
    <x v="1"/>
    <s v="Wstęp do analizy danych w programie MS Excel"/>
    <n v="5"/>
    <s v="Warszawa"/>
  </r>
  <r>
    <n v="5356"/>
    <x v="0"/>
    <s v="Zaawansowana statystyka matematyczna w R"/>
    <n v="4"/>
    <s v="Poznań"/>
  </r>
  <r>
    <n v="5357"/>
    <x v="3"/>
    <s v="Automatyzacja pracy w programie MS Access z wykorzystaniem języka VBA"/>
    <n v="2"/>
    <s v="Warszawa"/>
  </r>
  <r>
    <n v="5358"/>
    <x v="0"/>
    <s v="Analiza i wizualizacja danych w R"/>
    <n v="3"/>
    <s v="Kraków"/>
  </r>
  <r>
    <n v="5359"/>
    <x v="2"/>
    <s v="VBA dla ekspertów – interfejs użytkownika i UserForms"/>
    <n v="4"/>
    <s v="Warszawa"/>
  </r>
  <r>
    <n v="5360"/>
    <x v="2"/>
    <s v="VBA dla ekspertów – interfejs użytkownika i UserForms"/>
    <n v="1"/>
    <s v="Warszawa"/>
  </r>
  <r>
    <n v="5361"/>
    <x v="4"/>
    <s v="Tajniki efektywnej pracy w programie MS PowerPoint"/>
    <n v="4"/>
    <s v="Warszawa"/>
  </r>
  <r>
    <n v="5362"/>
    <x v="4"/>
    <s v="Tajniki efektywnej pracy w programie MS PowerPoint"/>
    <n v="6"/>
    <s v="Warszawa"/>
  </r>
  <r>
    <n v="5363"/>
    <x v="0"/>
    <s v="Analiza i wizualizacja danych w R"/>
    <n v="1"/>
    <s v="Kielce"/>
  </r>
  <r>
    <n v="5364"/>
    <x v="1"/>
    <s v="MS Excel w zastosowaniach statystycznych"/>
    <n v="3"/>
    <s v="Rzeszów"/>
  </r>
  <r>
    <n v="5365"/>
    <x v="3"/>
    <s v="Access dla użytkowników Excela"/>
    <n v="4"/>
    <s v="Wrocław"/>
  </r>
  <r>
    <n v="5366"/>
    <x v="1"/>
    <s v="MS Excel w zastosowaniach statystycznych"/>
    <n v="6"/>
    <s v="Szczecin"/>
  </r>
  <r>
    <n v="5367"/>
    <x v="1"/>
    <s v="Efektywna praca w programie MS Excel - elearning"/>
    <n v="3"/>
    <s v="Warszawa"/>
  </r>
  <r>
    <n v="5368"/>
    <x v="0"/>
    <s v="Zaawansowana statystyka matematyczna w R"/>
    <n v="6"/>
    <s v="Opole"/>
  </r>
  <r>
    <n v="5369"/>
    <x v="3"/>
    <s v="Automatyzacja pracy w programie MS Access z wykorzystaniem języka VBA"/>
    <n v="5"/>
    <s v="Warszawa"/>
  </r>
  <r>
    <n v="5370"/>
    <x v="1"/>
    <s v="MS Excel w zastosowaniach statystycznych"/>
    <n v="4"/>
    <s v="Warszawa"/>
  </r>
  <r>
    <n v="5371"/>
    <x v="2"/>
    <s v="Automatyzacja pracy w programie MS Excel z wykorzystaniem języka VBA"/>
    <n v="4"/>
    <s v="Poznań"/>
  </r>
  <r>
    <n v="5372"/>
    <x v="0"/>
    <s v="Podstawy statystyki matematycznej w R"/>
    <n v="4"/>
    <s v="Kielce"/>
  </r>
  <r>
    <n v="5373"/>
    <x v="1"/>
    <s v="Wstęp do analizy danych w programie MS Excel - elearning"/>
    <n v="4"/>
    <s v="Warszawa"/>
  </r>
  <r>
    <n v="5374"/>
    <x v="1"/>
    <s v="MS Excel w zastosowaniach finansowych"/>
    <n v="2"/>
    <s v="Rzeszów"/>
  </r>
  <r>
    <n v="5375"/>
    <x v="1"/>
    <s v="Wstęp do analizy danych w programie MS Excel - elearning"/>
    <n v="2"/>
    <s v="Opole"/>
  </r>
  <r>
    <n v="5376"/>
    <x v="1"/>
    <s v="MS Excel w zastosowaniach statystycznych - elearning"/>
    <n v="5"/>
    <s v="Wrocław"/>
  </r>
  <r>
    <n v="5377"/>
    <x v="1"/>
    <s v="MS Excel w zastosowaniach statystycznych - elearning"/>
    <n v="2"/>
    <s v="Warszawa"/>
  </r>
  <r>
    <n v="5378"/>
    <x v="2"/>
    <s v="Wydajna praca w VBA w programie MS Excel"/>
    <n v="4"/>
    <s v="Warszawa"/>
  </r>
  <r>
    <n v="5379"/>
    <x v="5"/>
    <s v="Tajniki efektywnej pracy w programie MS Word"/>
    <n v="4"/>
    <s v="Warszawa"/>
  </r>
  <r>
    <n v="5380"/>
    <x v="1"/>
    <s v="MS Excel w zastosowaniach statystycznych - elearning"/>
    <n v="2"/>
    <s v="Warszawa"/>
  </r>
  <r>
    <n v="5381"/>
    <x v="1"/>
    <s v="Efektywna praca w programie MS Excel"/>
    <n v="4"/>
    <s v="Warszawa"/>
  </r>
  <r>
    <n v="5382"/>
    <x v="1"/>
    <s v="MS Excel w zastosowaniach statystycznych - elearning"/>
    <n v="5"/>
    <s v="Kraków"/>
  </r>
  <r>
    <n v="5383"/>
    <x v="1"/>
    <s v="MS Excel w zastosowaniach statystycznych - elearning"/>
    <n v="1"/>
    <s v="Olsztyn"/>
  </r>
  <r>
    <n v="5384"/>
    <x v="3"/>
    <s v="Access dla użytkowników Excela"/>
    <n v="2"/>
    <s v="Szczecin"/>
  </r>
  <r>
    <n v="5385"/>
    <x v="1"/>
    <s v="Wstęp do analizy danych w programie MS Excel"/>
    <n v="6"/>
    <s v="Rzeszów"/>
  </r>
  <r>
    <n v="5386"/>
    <x v="2"/>
    <s v="VBA dla ekspertów – interfejs użytkownika i UserForms"/>
    <n v="7"/>
    <s v="Olsztyn"/>
  </r>
  <r>
    <n v="5387"/>
    <x v="5"/>
    <s v="Tajniki efektywnej pracy w programie MS Word"/>
    <n v="1"/>
    <s v="Łódź"/>
  </r>
  <r>
    <n v="5388"/>
    <x v="2"/>
    <s v="VBA dla ekspertów – interfejs użytkownika i UserForms"/>
    <n v="6"/>
    <s v="Warszawa"/>
  </r>
  <r>
    <n v="5389"/>
    <x v="4"/>
    <s v="Tajniki efektywnej pracy w programie MS PowerPoint"/>
    <n v="6"/>
    <s v="Lublin"/>
  </r>
  <r>
    <n v="5390"/>
    <x v="0"/>
    <s v="Analiza i wizualizacja danych w R"/>
    <n v="5"/>
    <s v="Warszawa"/>
  </r>
  <r>
    <n v="5391"/>
    <x v="1"/>
    <s v="MS Excel w zastosowaniach finansowych"/>
    <n v="5"/>
    <s v="Szczecin"/>
  </r>
  <r>
    <n v="5392"/>
    <x v="1"/>
    <s v="MS Excel w zastosowaniach statystycznych - elearning"/>
    <n v="6"/>
    <s v="Warszawa"/>
  </r>
  <r>
    <n v="5393"/>
    <x v="2"/>
    <s v="VBA dla ekspertów – sterowanie Windows i MS Office"/>
    <n v="3"/>
    <s v="Warszawa"/>
  </r>
  <r>
    <n v="5394"/>
    <x v="0"/>
    <s v="Warsztaty Machine Learning w R"/>
    <n v="3"/>
    <s v="Białystok"/>
  </r>
  <r>
    <n v="5395"/>
    <x v="1"/>
    <s v="Wstęp do analizy danych w programie MS Excel"/>
    <n v="3"/>
    <s v="Poznań"/>
  </r>
  <r>
    <n v="5396"/>
    <x v="5"/>
    <s v="Tajniki efektywnej pracy w programie MS Word"/>
    <n v="6"/>
    <s v="Warszawa"/>
  </r>
  <r>
    <n v="5397"/>
    <x v="1"/>
    <s v="Wstęp do analizy danych w programie MS Excel - elearning"/>
    <n v="4"/>
    <s v="Kraków"/>
  </r>
  <r>
    <n v="5398"/>
    <x v="1"/>
    <s v="Wstęp do analizy danych w programie MS Excel"/>
    <n v="6"/>
    <s v="Kielce"/>
  </r>
  <r>
    <n v="5399"/>
    <x v="1"/>
    <s v="Wstęp do analizy danych w programie MS Excel - elearning"/>
    <n v="1"/>
    <s v="Warszawa"/>
  </r>
  <r>
    <n v="5400"/>
    <x v="1"/>
    <s v="Wstęp do analizy danych w programie MS Excel"/>
    <n v="2"/>
    <s v="Warszawa"/>
  </r>
  <r>
    <n v="5401"/>
    <x v="0"/>
    <s v="Warsztaty Machine Learning w R"/>
    <n v="1"/>
    <s v="Opole"/>
  </r>
  <r>
    <n v="5402"/>
    <x v="1"/>
    <s v="Wstęp do analizy danych w programie MS Excel - elearning"/>
    <n v="2"/>
    <s v="Bydgoszcz"/>
  </r>
  <r>
    <n v="5403"/>
    <x v="2"/>
    <s v="VBA dla ekspertów – interfejs użytkownika i UserForms"/>
    <n v="4"/>
    <s v="Warszawa"/>
  </r>
  <r>
    <n v="5404"/>
    <x v="1"/>
    <s v="Wstęp do analizy danych w programie MS Excel - elearning"/>
    <n v="3"/>
    <s v="Warszawa"/>
  </r>
  <r>
    <n v="5405"/>
    <x v="0"/>
    <s v="Analiza i wizualizacja danych w R"/>
    <n v="2"/>
    <s v="Warszawa"/>
  </r>
  <r>
    <n v="5406"/>
    <x v="1"/>
    <s v="Wstęp do analizy danych w programie MS Excel - elearning"/>
    <n v="2"/>
    <s v="Łódź"/>
  </r>
  <r>
    <n v="5407"/>
    <x v="1"/>
    <s v="MS Excel w zastosowaniach statystycznych"/>
    <n v="3"/>
    <s v="Warszawa"/>
  </r>
  <r>
    <n v="5408"/>
    <x v="0"/>
    <s v="Podstawy statystyki matematycznej w R"/>
    <n v="4"/>
    <s v="Warszawa"/>
  </r>
  <r>
    <n v="5409"/>
    <x v="2"/>
    <s v="Automatyzacja pracy w programie MS Excel z wykorzystaniem języka VBA"/>
    <n v="5"/>
    <s v="Kielce"/>
  </r>
  <r>
    <n v="5410"/>
    <x v="3"/>
    <s v="Access dla użytkowników Excela"/>
    <n v="3"/>
    <s v="Warszawa"/>
  </r>
  <r>
    <n v="5411"/>
    <x v="2"/>
    <s v="Wydajna praca w VBA w programie MS Excel"/>
    <n v="4"/>
    <s v="Warszawa"/>
  </r>
  <r>
    <n v="5412"/>
    <x v="0"/>
    <s v="Podstawy statystyki matematycznej w R"/>
    <n v="3"/>
    <s v="Warszawa"/>
  </r>
  <r>
    <n v="5413"/>
    <x v="2"/>
    <s v="VBA dla ekspertów – sterowanie Windows i MS Office"/>
    <n v="1"/>
    <s v="Szczecin"/>
  </r>
  <r>
    <n v="5414"/>
    <x v="2"/>
    <s v="VBA dla ekspertów – sterowanie Windows i MS Office"/>
    <n v="2"/>
    <s v="Warszawa"/>
  </r>
  <r>
    <n v="5415"/>
    <x v="2"/>
    <s v="Wydajna praca w VBA w programie MS Excel"/>
    <n v="4"/>
    <s v="Warszawa"/>
  </r>
  <r>
    <n v="5416"/>
    <x v="3"/>
    <s v="Access dla użytkowników Excela"/>
    <n v="2"/>
    <s v="Warszawa"/>
  </r>
  <r>
    <n v="5417"/>
    <x v="1"/>
    <s v="MS Excel w zastosowaniach finansowych"/>
    <n v="2"/>
    <s v="Warszawa"/>
  </r>
  <r>
    <n v="5418"/>
    <x v="2"/>
    <s v="VBA dla ekspertów – interfejs użytkownika i UserForms"/>
    <n v="4"/>
    <s v="Warszawa"/>
  </r>
  <r>
    <n v="5419"/>
    <x v="2"/>
    <s v="VBA dla ekspertów – sterowanie Windows i MS Office"/>
    <n v="4"/>
    <s v="Warszawa"/>
  </r>
  <r>
    <n v="5420"/>
    <x v="2"/>
    <s v="VBA dla ekspertów – sterowanie Windows i MS Office"/>
    <n v="2"/>
    <s v="Warszawa"/>
  </r>
  <r>
    <n v="5421"/>
    <x v="4"/>
    <s v="Tajniki efektywnej pracy w programie MS PowerPoint"/>
    <n v="1"/>
    <s v="Kraków"/>
  </r>
  <r>
    <n v="5422"/>
    <x v="1"/>
    <s v="Wstęp do analizy danych w programie MS Excel - elearning"/>
    <n v="5"/>
    <s v="Kielce"/>
  </r>
  <r>
    <n v="5423"/>
    <x v="1"/>
    <s v="MS Excel w zastosowaniach statystycznych"/>
    <n v="2"/>
    <s v="Bydgoszcz"/>
  </r>
  <r>
    <n v="5424"/>
    <x v="1"/>
    <s v="Efektywna praca w programie MS Excel"/>
    <n v="3"/>
    <s v="Warszawa"/>
  </r>
  <r>
    <n v="5425"/>
    <x v="3"/>
    <s v="Automatyzacja pracy w programie MS Access z wykorzystaniem języka VBA"/>
    <n v="1"/>
    <s v="Lublin"/>
  </r>
  <r>
    <n v="5426"/>
    <x v="5"/>
    <s v="Tajniki efektywnej pracy w programie MS Word"/>
    <n v="3"/>
    <s v="Warszawa"/>
  </r>
  <r>
    <n v="5427"/>
    <x v="0"/>
    <s v="Zaawansowana statystyka matematyczna w R"/>
    <n v="1"/>
    <s v="Warszawa"/>
  </r>
  <r>
    <n v="5428"/>
    <x v="3"/>
    <s v="Access dla użytkowników Excela"/>
    <n v="4"/>
    <s v="Wrocław"/>
  </r>
  <r>
    <n v="5429"/>
    <x v="3"/>
    <s v="Automatyzacja pracy w programie MS Access z wykorzystaniem języka VBA"/>
    <n v="4"/>
    <s v="Wrocław"/>
  </r>
  <r>
    <n v="5430"/>
    <x v="0"/>
    <s v="Warsztaty Machine Learning w R"/>
    <n v="1"/>
    <s v="Warszawa"/>
  </r>
  <r>
    <n v="5431"/>
    <x v="1"/>
    <s v="Wstęp do analizy danych w programie MS Excel - elearning"/>
    <n v="4"/>
    <s v="Bydgoszcz"/>
  </r>
  <r>
    <n v="5432"/>
    <x v="2"/>
    <s v="Automatyzacja pracy w programie MS Excel z wykorzystaniem języka VBA"/>
    <n v="3"/>
    <s v="Rzeszów"/>
  </r>
  <r>
    <n v="5433"/>
    <x v="1"/>
    <s v="Efektywna praca w programie MS Excel"/>
    <n v="5"/>
    <s v="Warszawa"/>
  </r>
  <r>
    <n v="5434"/>
    <x v="1"/>
    <s v="MS Excel w zastosowaniach statystycznych"/>
    <n v="3"/>
    <s v="Warszawa"/>
  </r>
  <r>
    <n v="5435"/>
    <x v="0"/>
    <s v="Zaawansowana statystyka matematyczna w R"/>
    <n v="4"/>
    <s v="Warszawa"/>
  </r>
  <r>
    <n v="5436"/>
    <x v="5"/>
    <s v="Tajniki efektywnej pracy w programie MS Word"/>
    <n v="3"/>
    <s v="Warszawa"/>
  </r>
  <r>
    <n v="5437"/>
    <x v="1"/>
    <s v="Wstęp do analizy danych w programie MS Excel - elearning"/>
    <n v="2"/>
    <s v="Kraków"/>
  </r>
  <r>
    <n v="5438"/>
    <x v="5"/>
    <s v="Tajniki efektywnej pracy w programie MS Word"/>
    <n v="4"/>
    <s v="Warszawa"/>
  </r>
  <r>
    <n v="5439"/>
    <x v="4"/>
    <s v="Tajniki efektywnej pracy w programie MS PowerPoint"/>
    <n v="1"/>
    <s v="Kielce"/>
  </r>
  <r>
    <n v="5440"/>
    <x v="1"/>
    <s v="Wstęp do analizy danych w programie MS Excel"/>
    <n v="2"/>
    <s v="Warszawa"/>
  </r>
  <r>
    <n v="5441"/>
    <x v="0"/>
    <s v="Zaawansowana statystyka matematyczna w R"/>
    <n v="6"/>
    <s v="Warszawa"/>
  </r>
  <r>
    <n v="5442"/>
    <x v="1"/>
    <s v="Wstęp do analizy danych w programie MS Excel - elearning"/>
    <n v="4"/>
    <s v="Warszawa"/>
  </r>
  <r>
    <n v="5443"/>
    <x v="3"/>
    <s v="Access dla użytkowników Excela"/>
    <n v="5"/>
    <s v="Opole"/>
  </r>
  <r>
    <n v="5444"/>
    <x v="0"/>
    <s v="Podstawy statystyki matematycznej w R"/>
    <n v="2"/>
    <s v="Warszawa"/>
  </r>
  <r>
    <n v="5445"/>
    <x v="1"/>
    <s v="MS Excel w zastosowaniach finansowych"/>
    <n v="2"/>
    <s v="Olsztyn"/>
  </r>
  <r>
    <n v="5446"/>
    <x v="0"/>
    <s v="Warsztaty Machine Learning w R"/>
    <n v="1"/>
    <s v="Warszawa"/>
  </r>
  <r>
    <n v="5447"/>
    <x v="0"/>
    <s v="Podstawy statystyki matematycznej w R"/>
    <n v="3"/>
    <s v="Warszawa"/>
  </r>
  <r>
    <n v="5448"/>
    <x v="2"/>
    <s v="VBA dla ekspertów – interfejs użytkownika i UserForms"/>
    <n v="3"/>
    <s v="Kraków"/>
  </r>
  <r>
    <n v="5449"/>
    <x v="0"/>
    <s v="Zaawansowana statystyka matematyczna w R"/>
    <n v="2"/>
    <s v="Kielce"/>
  </r>
  <r>
    <n v="5450"/>
    <x v="2"/>
    <s v="Automatyzacja pracy w programie MS Excel z wykorzystaniem języka VBA"/>
    <n v="1"/>
    <s v="Wrocław"/>
  </r>
  <r>
    <n v="5451"/>
    <x v="0"/>
    <s v="Warsztaty Machine Learning w R"/>
    <n v="4"/>
    <s v="Poznań"/>
  </r>
  <r>
    <n v="5452"/>
    <x v="1"/>
    <s v="Wstęp do analizy danych w programie MS Excel"/>
    <n v="3"/>
    <s v="Warszawa"/>
  </r>
  <r>
    <n v="5453"/>
    <x v="0"/>
    <s v="Podstawy statystyki matematycznej w R"/>
    <n v="2"/>
    <s v="Kielce"/>
  </r>
  <r>
    <n v="5454"/>
    <x v="0"/>
    <s v="Podstawy statystyki matematycznej w R"/>
    <n v="5"/>
    <s v="Warszawa"/>
  </r>
  <r>
    <n v="5455"/>
    <x v="4"/>
    <s v="Tajniki efektywnej pracy w programie MS PowerPoint"/>
    <n v="1"/>
    <s v="Rzeszów"/>
  </r>
  <r>
    <n v="5456"/>
    <x v="3"/>
    <s v="Automatyzacja pracy w programie MS Access z wykorzystaniem języka VBA"/>
    <n v="1"/>
    <s v="Warszawa"/>
  </r>
  <r>
    <n v="5457"/>
    <x v="1"/>
    <s v="Wstęp do analizy danych w programie MS Excel"/>
    <n v="2"/>
    <s v="Poznań"/>
  </r>
  <r>
    <n v="5458"/>
    <x v="1"/>
    <s v="Efektywna praca w programie MS Excel"/>
    <n v="2"/>
    <s v="Kielce"/>
  </r>
  <r>
    <n v="5459"/>
    <x v="0"/>
    <s v="Warsztaty Machine Learning w R"/>
    <n v="5"/>
    <s v="Poznań"/>
  </r>
  <r>
    <n v="5460"/>
    <x v="2"/>
    <s v="VBA dla ekspertów – interfejs użytkownika i UserForms"/>
    <n v="1"/>
    <s v="Warszawa"/>
  </r>
  <r>
    <n v="5461"/>
    <x v="3"/>
    <s v="Access dla użytkowników Excela"/>
    <n v="3"/>
    <s v="Warszawa"/>
  </r>
  <r>
    <n v="5462"/>
    <x v="1"/>
    <s v="MS Excel w zastosowaniach finansowych"/>
    <n v="2"/>
    <s v="Łódź"/>
  </r>
  <r>
    <n v="5463"/>
    <x v="0"/>
    <s v="Zaawansowana statystyka matematyczna w R"/>
    <n v="2"/>
    <s v="Łódź"/>
  </r>
  <r>
    <n v="5464"/>
    <x v="1"/>
    <s v="MS Excel w zastosowaniach statystycznych"/>
    <n v="1"/>
    <s v="Warszawa"/>
  </r>
  <r>
    <n v="5465"/>
    <x v="1"/>
    <s v="Wstęp do analizy danych w programie MS Excel"/>
    <n v="2"/>
    <s v="Bydgoszcz"/>
  </r>
  <r>
    <n v="5466"/>
    <x v="2"/>
    <s v="VBA dla ekspertów – interfejs użytkownika i UserForms"/>
    <n v="2"/>
    <s v="Olsztyn"/>
  </r>
  <r>
    <n v="5467"/>
    <x v="1"/>
    <s v="Wstęp do analizy danych w programie MS Excel"/>
    <n v="6"/>
    <s v="Warszawa"/>
  </r>
  <r>
    <n v="5468"/>
    <x v="1"/>
    <s v="Efektywna praca w programie MS Excel - elearning"/>
    <n v="1"/>
    <s v="Poznań"/>
  </r>
  <r>
    <n v="5469"/>
    <x v="0"/>
    <s v="Zaawansowana statystyka matematyczna w R"/>
    <n v="4"/>
    <s v="Warszawa"/>
  </r>
  <r>
    <n v="5470"/>
    <x v="3"/>
    <s v="Access dla użytkowników Excela"/>
    <n v="4"/>
    <s v="Warszawa"/>
  </r>
  <r>
    <n v="5471"/>
    <x v="1"/>
    <s v="Efektywna praca w programie MS Excel"/>
    <n v="2"/>
    <s v="Warszawa"/>
  </r>
  <r>
    <n v="5472"/>
    <x v="1"/>
    <s v="MS Excel w zastosowaniach statystycznych - elearning"/>
    <n v="3"/>
    <s v="Kraków"/>
  </r>
  <r>
    <n v="5473"/>
    <x v="4"/>
    <s v="Tajniki efektywnej pracy w programie MS PowerPoint"/>
    <n v="7"/>
    <s v="Warszawa"/>
  </r>
  <r>
    <n v="5474"/>
    <x v="4"/>
    <s v="Tajniki efektywnej pracy w programie MS PowerPoint"/>
    <n v="1"/>
    <s v="Lublin"/>
  </r>
  <r>
    <n v="5475"/>
    <x v="1"/>
    <s v="Efektywna praca w programie MS Excel - elearning"/>
    <n v="3"/>
    <s v="Kielce"/>
  </r>
  <r>
    <n v="5476"/>
    <x v="2"/>
    <s v="VBA dla ekspertów – interfejs użytkownika i UserForms"/>
    <n v="1"/>
    <s v="Katowice"/>
  </r>
  <r>
    <n v="5477"/>
    <x v="0"/>
    <s v="Analiza i wizualizacja danych w R"/>
    <n v="6"/>
    <s v="Warszawa"/>
  </r>
  <r>
    <n v="5478"/>
    <x v="0"/>
    <s v="Zaawansowana statystyka matematyczna w R"/>
    <n v="3"/>
    <s v="Warszawa"/>
  </r>
  <r>
    <n v="5479"/>
    <x v="2"/>
    <s v="Wydajna praca w VBA w programie MS Excel"/>
    <n v="2"/>
    <s v="Olsztyn"/>
  </r>
  <r>
    <n v="5480"/>
    <x v="2"/>
    <s v="Wydajna praca w VBA w programie MS Excel"/>
    <n v="1"/>
    <s v="Białystok"/>
  </r>
  <r>
    <n v="5481"/>
    <x v="0"/>
    <s v="Podstawy statystyki matematycznej w R"/>
    <n v="1"/>
    <s v="Kraków"/>
  </r>
  <r>
    <n v="5482"/>
    <x v="2"/>
    <s v="VBA dla ekspertów – sterowanie Windows i MS Office"/>
    <n v="4"/>
    <s v="Białystok"/>
  </r>
  <r>
    <n v="5483"/>
    <x v="1"/>
    <s v="MS Excel w zastosowaniach statystycznych"/>
    <n v="2"/>
    <s v="Warszawa"/>
  </r>
  <r>
    <n v="5484"/>
    <x v="2"/>
    <s v="Wydajna praca w VBA w programie MS Excel"/>
    <n v="3"/>
    <s v="Warszawa"/>
  </r>
  <r>
    <n v="5485"/>
    <x v="5"/>
    <s v="Tajniki efektywnej pracy w programie MS Word"/>
    <n v="1"/>
    <s v="Warszawa"/>
  </r>
  <r>
    <n v="5486"/>
    <x v="3"/>
    <s v="Automatyzacja pracy w programie MS Access z wykorzystaniem języka VBA"/>
    <n v="1"/>
    <s v="Warszawa"/>
  </r>
  <r>
    <n v="5487"/>
    <x v="0"/>
    <s v="Analiza i wizualizacja danych w R"/>
    <n v="1"/>
    <s v="Lublin"/>
  </r>
  <r>
    <n v="5488"/>
    <x v="3"/>
    <s v="Automatyzacja pracy w programie MS Access z wykorzystaniem języka VBA"/>
    <n v="1"/>
    <s v="Warszawa"/>
  </r>
  <r>
    <n v="5489"/>
    <x v="1"/>
    <s v="MS Excel w zastosowaniach finansowych"/>
    <n v="4"/>
    <s v="Warszawa"/>
  </r>
  <r>
    <n v="5490"/>
    <x v="1"/>
    <s v="MS Excel w zastosowaniach finansowych"/>
    <n v="5"/>
    <s v="Warszawa"/>
  </r>
  <r>
    <n v="5491"/>
    <x v="0"/>
    <s v="Analiza i wizualizacja danych w R"/>
    <n v="2"/>
    <s v="Kraków"/>
  </r>
  <r>
    <n v="5492"/>
    <x v="2"/>
    <s v="VBA dla ekspertów – interfejs użytkownika i UserForms"/>
    <n v="1"/>
    <s v="Warszawa"/>
  </r>
  <r>
    <n v="5493"/>
    <x v="3"/>
    <s v="Access dla użytkowników Excela"/>
    <n v="3"/>
    <s v="Warszawa"/>
  </r>
  <r>
    <n v="5494"/>
    <x v="0"/>
    <s v="Zaawansowana statystyka matematyczna w R"/>
    <n v="6"/>
    <s v="Kraków"/>
  </r>
  <r>
    <n v="5495"/>
    <x v="3"/>
    <s v="Access dla użytkowników Excela"/>
    <n v="2"/>
    <s v="Warszawa"/>
  </r>
  <r>
    <n v="5496"/>
    <x v="5"/>
    <s v="Tajniki efektywnej pracy w programie MS Word"/>
    <n v="4"/>
    <s v="Warszawa"/>
  </r>
  <r>
    <n v="5497"/>
    <x v="0"/>
    <s v="Warsztaty Machine Learning w R"/>
    <n v="4"/>
    <s v="Warszawa"/>
  </r>
  <r>
    <n v="5498"/>
    <x v="1"/>
    <s v="Efektywna praca w programie MS Excel"/>
    <n v="4"/>
    <s v="Kielce"/>
  </r>
  <r>
    <n v="5499"/>
    <x v="5"/>
    <s v="Tajniki efektywnej pracy w programie MS Word"/>
    <n v="3"/>
    <s v="Warszawa"/>
  </r>
  <r>
    <n v="5500"/>
    <x v="1"/>
    <s v="MS Excel w zastosowaniach statystycznych"/>
    <n v="2"/>
    <s v="Warszawa"/>
  </r>
  <r>
    <n v="5501"/>
    <x v="2"/>
    <s v="VBA dla ekspertów – interfejs użytkownika i UserForms"/>
    <n v="3"/>
    <s v="Warszawa"/>
  </r>
  <r>
    <n v="5502"/>
    <x v="1"/>
    <s v="Efektywna praca w programie MS Excel - elearning"/>
    <n v="1"/>
    <s v="Warszawa"/>
  </r>
  <r>
    <n v="5503"/>
    <x v="2"/>
    <s v="Automatyzacja pracy w programie MS Excel z wykorzystaniem języka VBA"/>
    <n v="5"/>
    <s v="Olsztyn"/>
  </r>
  <r>
    <n v="5504"/>
    <x v="0"/>
    <s v="Zaawansowana statystyka matematyczna w R"/>
    <n v="7"/>
    <s v="Warszawa"/>
  </r>
  <r>
    <n v="5505"/>
    <x v="0"/>
    <s v="Podstawy statystyki matematycznej w R"/>
    <n v="5"/>
    <s v="Warszawa"/>
  </r>
  <r>
    <n v="5506"/>
    <x v="1"/>
    <s v="MS Excel w zastosowaniach statystycznych - elearning"/>
    <n v="4"/>
    <s v="Warszawa"/>
  </r>
  <r>
    <n v="5507"/>
    <x v="1"/>
    <s v="Efektywna praca w programie MS Excel"/>
    <n v="2"/>
    <s v="Warszawa"/>
  </r>
  <r>
    <n v="5508"/>
    <x v="0"/>
    <s v="Zaawansowana statystyka matematyczna w R"/>
    <n v="2"/>
    <s v="Warszawa"/>
  </r>
  <r>
    <n v="5509"/>
    <x v="1"/>
    <s v="Wstęp do analizy danych w programie MS Excel - elearning"/>
    <n v="2"/>
    <s v="Warszawa"/>
  </r>
  <r>
    <n v="5510"/>
    <x v="2"/>
    <s v="Wydajna praca w VBA w programie MS Excel"/>
    <n v="2"/>
    <s v="Kraków"/>
  </r>
  <r>
    <n v="5511"/>
    <x v="2"/>
    <s v="Automatyzacja pracy w programie MS Excel z wykorzystaniem języka VBA"/>
    <n v="6"/>
    <s v="Opole"/>
  </r>
  <r>
    <n v="5512"/>
    <x v="1"/>
    <s v="MS Excel w zastosowaniach statystycznych - elearning"/>
    <n v="5"/>
    <s v="Warszawa"/>
  </r>
  <r>
    <n v="5513"/>
    <x v="1"/>
    <s v="Efektywna praca w programie MS Excel"/>
    <n v="2"/>
    <s v="Warszawa"/>
  </r>
  <r>
    <n v="5514"/>
    <x v="2"/>
    <s v="VBA dla ekspertów – sterowanie Windows i MS Office"/>
    <n v="3"/>
    <s v="Warszawa"/>
  </r>
  <r>
    <n v="5515"/>
    <x v="1"/>
    <s v="Wstęp do analizy danych w programie MS Excel"/>
    <n v="2"/>
    <s v="Wrocław"/>
  </r>
  <r>
    <n v="5516"/>
    <x v="4"/>
    <s v="Tajniki efektywnej pracy w programie MS PowerPoint"/>
    <n v="3"/>
    <s v="Warszawa"/>
  </r>
  <r>
    <n v="5517"/>
    <x v="1"/>
    <s v="MS Excel w zastosowaniach finansowych"/>
    <n v="1"/>
    <s v="Rzeszów"/>
  </r>
  <r>
    <n v="5518"/>
    <x v="2"/>
    <s v="Automatyzacja pracy w programie MS Excel z wykorzystaniem języka VBA"/>
    <n v="1"/>
    <s v="Warszawa"/>
  </r>
  <r>
    <n v="5519"/>
    <x v="2"/>
    <s v="Wydajna praca w VBA w programie MS Excel"/>
    <n v="5"/>
    <s v="Wrocław"/>
  </r>
  <r>
    <n v="5520"/>
    <x v="1"/>
    <s v="Efektywna praca w programie MS Excel"/>
    <n v="4"/>
    <s v="Warszawa"/>
  </r>
  <r>
    <n v="5521"/>
    <x v="1"/>
    <s v="MS Excel w zastosowaniach finansowych"/>
    <n v="4"/>
    <s v="Warszawa"/>
  </r>
  <r>
    <n v="5522"/>
    <x v="1"/>
    <s v="MS Excel w zastosowaniach statystycznych - elearning"/>
    <n v="4"/>
    <s v="Warszawa"/>
  </r>
  <r>
    <n v="5523"/>
    <x v="1"/>
    <s v="MS Excel w zastosowaniach statystycznych"/>
    <n v="2"/>
    <s v="Kraków"/>
  </r>
  <r>
    <n v="5524"/>
    <x v="1"/>
    <s v="MS Excel w zastosowaniach statystycznych"/>
    <n v="2"/>
    <s v="Warszawa"/>
  </r>
  <r>
    <n v="5525"/>
    <x v="1"/>
    <s v="Wstęp do analizy danych w programie MS Excel - elearning"/>
    <n v="4"/>
    <s v="Rzeszów"/>
  </r>
  <r>
    <n v="5526"/>
    <x v="3"/>
    <s v="Automatyzacja pracy w programie MS Access z wykorzystaniem języka VBA"/>
    <n v="3"/>
    <s v="Warszawa"/>
  </r>
  <r>
    <n v="5527"/>
    <x v="3"/>
    <s v="Access dla użytkowników Excela"/>
    <n v="3"/>
    <s v="Bydgoszcz"/>
  </r>
  <r>
    <n v="5528"/>
    <x v="2"/>
    <s v="Automatyzacja pracy w programie MS Excel z wykorzystaniem języka VBA"/>
    <n v="2"/>
    <s v="Wrocław"/>
  </r>
  <r>
    <n v="5529"/>
    <x v="3"/>
    <s v="Automatyzacja pracy w programie MS Access z wykorzystaniem języka VBA"/>
    <n v="2"/>
    <s v="Warszawa"/>
  </r>
  <r>
    <n v="5530"/>
    <x v="2"/>
    <s v="VBA dla ekspertów – sterowanie Windows i MS Office"/>
    <n v="6"/>
    <s v="Warszawa"/>
  </r>
  <r>
    <n v="5531"/>
    <x v="5"/>
    <s v="Tajniki efektywnej pracy w programie MS Word"/>
    <n v="1"/>
    <s v="Kielce"/>
  </r>
  <r>
    <n v="5532"/>
    <x v="1"/>
    <s v="Efektywna praca w programie MS Excel - elearning"/>
    <n v="5"/>
    <s v="Kielce"/>
  </r>
  <r>
    <n v="5533"/>
    <x v="0"/>
    <s v="Podstawy statystyki matematycznej w R"/>
    <n v="3"/>
    <s v="Warszawa"/>
  </r>
  <r>
    <n v="5534"/>
    <x v="1"/>
    <s v="MS Excel w zastosowaniach finansowych"/>
    <n v="5"/>
    <s v="Warszawa"/>
  </r>
  <r>
    <n v="5535"/>
    <x v="0"/>
    <s v="Analiza i wizualizacja danych w R"/>
    <n v="2"/>
    <s v="Warszawa"/>
  </r>
  <r>
    <n v="5536"/>
    <x v="1"/>
    <s v="MS Excel w zastosowaniach finansowych"/>
    <n v="3"/>
    <s v="Opole"/>
  </r>
  <r>
    <n v="5537"/>
    <x v="2"/>
    <s v="Wydajna praca w VBA w programie MS Excel"/>
    <n v="4"/>
    <s v="Warszawa"/>
  </r>
  <r>
    <n v="5538"/>
    <x v="0"/>
    <s v="Analiza i wizualizacja danych w R"/>
    <n v="2"/>
    <s v="Olsztyn"/>
  </r>
  <r>
    <n v="5539"/>
    <x v="0"/>
    <s v="Warsztaty Machine Learning w R"/>
    <n v="3"/>
    <s v="Warszawa"/>
  </r>
  <r>
    <n v="5540"/>
    <x v="4"/>
    <s v="Tajniki efektywnej pracy w programie MS PowerPoint"/>
    <n v="1"/>
    <s v="Warszawa"/>
  </r>
  <r>
    <n v="5541"/>
    <x v="0"/>
    <s v="Zaawansowana statystyka matematyczna w R"/>
    <n v="4"/>
    <s v="Warszawa"/>
  </r>
  <r>
    <n v="5542"/>
    <x v="3"/>
    <s v="Automatyzacja pracy w programie MS Access z wykorzystaniem języka VBA"/>
    <n v="4"/>
    <s v="Warszawa"/>
  </r>
  <r>
    <n v="5543"/>
    <x v="0"/>
    <s v="Podstawy statystyki matematycznej w R"/>
    <n v="3"/>
    <s v="Warszawa"/>
  </r>
  <r>
    <n v="5544"/>
    <x v="4"/>
    <s v="Tajniki efektywnej pracy w programie MS PowerPoint"/>
    <n v="2"/>
    <s v="Rzeszów"/>
  </r>
  <r>
    <n v="5545"/>
    <x v="0"/>
    <s v="Podstawy statystyki matematycznej w R"/>
    <n v="4"/>
    <s v="Warszawa"/>
  </r>
  <r>
    <n v="5546"/>
    <x v="5"/>
    <s v="Tajniki efektywnej pracy w programie MS Word"/>
    <n v="2"/>
    <s v="Warszawa"/>
  </r>
  <r>
    <n v="5547"/>
    <x v="1"/>
    <s v="Wstęp do analizy danych w programie MS Excel - elearning"/>
    <n v="2"/>
    <s v="Warszawa"/>
  </r>
  <r>
    <n v="5548"/>
    <x v="3"/>
    <s v="Access dla użytkowników Excela"/>
    <n v="1"/>
    <s v="Kielce"/>
  </r>
  <r>
    <n v="5549"/>
    <x v="3"/>
    <s v="Access dla użytkowników Excela"/>
    <n v="5"/>
    <s v="Warszawa"/>
  </r>
  <r>
    <n v="5550"/>
    <x v="2"/>
    <s v="VBA dla ekspertów – sterowanie Windows i MS Office"/>
    <n v="2"/>
    <s v="Warszawa"/>
  </r>
  <r>
    <n v="5551"/>
    <x v="4"/>
    <s v="Tajniki efektywnej pracy w programie MS PowerPoint"/>
    <n v="3"/>
    <s v="Lublin"/>
  </r>
  <r>
    <n v="5552"/>
    <x v="5"/>
    <s v="Tajniki efektywnej pracy w programie MS Word"/>
    <n v="1"/>
    <s v="Warszawa"/>
  </r>
  <r>
    <n v="5553"/>
    <x v="1"/>
    <s v="Efektywna praca w programie MS Excel"/>
    <n v="6"/>
    <s v="Warszawa"/>
  </r>
  <r>
    <n v="5554"/>
    <x v="3"/>
    <s v="Access dla użytkowników Excela"/>
    <n v="3"/>
    <s v="Warszawa"/>
  </r>
  <r>
    <n v="5555"/>
    <x v="0"/>
    <s v="Analiza i wizualizacja danych w R"/>
    <n v="3"/>
    <s v="Kraków"/>
  </r>
  <r>
    <n v="5556"/>
    <x v="2"/>
    <s v="VBA dla ekspertów – interfejs użytkownika i UserForms"/>
    <n v="2"/>
    <s v="Opole"/>
  </r>
  <r>
    <n v="5557"/>
    <x v="0"/>
    <s v="Podstawy statystyki matematycznej w R"/>
    <n v="2"/>
    <s v="Lublin"/>
  </r>
  <r>
    <n v="5558"/>
    <x v="4"/>
    <s v="Tajniki efektywnej pracy w programie MS PowerPoint"/>
    <n v="2"/>
    <s v="Warszawa"/>
  </r>
  <r>
    <n v="5559"/>
    <x v="0"/>
    <s v="Warsztaty Machine Learning w R"/>
    <n v="4"/>
    <s v="Warszawa"/>
  </r>
  <r>
    <n v="5560"/>
    <x v="2"/>
    <s v="Automatyzacja pracy w programie MS Excel z wykorzystaniem języka VBA"/>
    <n v="1"/>
    <s v="Wrocław"/>
  </r>
  <r>
    <n v="5561"/>
    <x v="2"/>
    <s v="VBA dla ekspertów – sterowanie Windows i MS Office"/>
    <n v="5"/>
    <s v="Warszawa"/>
  </r>
  <r>
    <n v="5562"/>
    <x v="4"/>
    <s v="Tajniki efektywnej pracy w programie MS PowerPoint"/>
    <n v="4"/>
    <s v="Poznań"/>
  </r>
  <r>
    <n v="5563"/>
    <x v="0"/>
    <s v="Zaawansowana statystyka matematyczna w R"/>
    <n v="2"/>
    <s v="Warszawa"/>
  </r>
  <r>
    <n v="5564"/>
    <x v="2"/>
    <s v="Wydajna praca w VBA w programie MS Excel"/>
    <n v="8"/>
    <s v="Kielce"/>
  </r>
  <r>
    <n v="5565"/>
    <x v="1"/>
    <s v="Wstęp do analizy danych w programie MS Excel - elearning"/>
    <n v="3"/>
    <s v="Kielce"/>
  </r>
  <r>
    <n v="5566"/>
    <x v="0"/>
    <s v="Warsztaty Machine Learning w R"/>
    <n v="2"/>
    <s v="Warszawa"/>
  </r>
  <r>
    <n v="5567"/>
    <x v="1"/>
    <s v="MS Excel w zastosowaniach statystycznych - elearning"/>
    <n v="2"/>
    <s v="Warszawa"/>
  </r>
  <r>
    <n v="5568"/>
    <x v="2"/>
    <s v="Automatyzacja pracy w programie MS Excel z wykorzystaniem języka VBA"/>
    <n v="4"/>
    <s v="Warszawa"/>
  </r>
  <r>
    <n v="5569"/>
    <x v="2"/>
    <s v="VBA dla ekspertów – sterowanie Windows i MS Office"/>
    <n v="4"/>
    <s v="Warszawa"/>
  </r>
  <r>
    <n v="5570"/>
    <x v="2"/>
    <s v="VBA dla ekspertów – sterowanie Windows i MS Office"/>
    <n v="4"/>
    <s v="Warszawa"/>
  </r>
  <r>
    <n v="5571"/>
    <x v="0"/>
    <s v="Podstawy statystyki matematycznej w R"/>
    <n v="3"/>
    <s v="Wrocław"/>
  </r>
  <r>
    <n v="5572"/>
    <x v="2"/>
    <s v="Automatyzacja pracy w programie MS Excel z wykorzystaniem języka VBA"/>
    <n v="2"/>
    <s v="Rzeszów"/>
  </r>
  <r>
    <n v="5573"/>
    <x v="2"/>
    <s v="VBA dla ekspertów – interfejs użytkownika i UserForms"/>
    <n v="6"/>
    <s v="Warszawa"/>
  </r>
  <r>
    <n v="5574"/>
    <x v="0"/>
    <s v="Warsztaty Machine Learning w R"/>
    <n v="6"/>
    <s v="Warszawa"/>
  </r>
  <r>
    <n v="5575"/>
    <x v="4"/>
    <s v="Tajniki efektywnej pracy w programie MS PowerPoint"/>
    <n v="2"/>
    <s v="Warszawa"/>
  </r>
  <r>
    <n v="5576"/>
    <x v="1"/>
    <s v="MS Excel w zastosowaniach statystycznych"/>
    <n v="5"/>
    <s v="Rzeszów"/>
  </r>
  <r>
    <n v="5577"/>
    <x v="2"/>
    <s v="VBA dla ekspertów – interfejs użytkownika i UserForms"/>
    <n v="2"/>
    <s v="Warszawa"/>
  </r>
  <r>
    <n v="5578"/>
    <x v="1"/>
    <s v="MS Excel w zastosowaniach finansowych"/>
    <n v="2"/>
    <s v="Rzeszów"/>
  </r>
  <r>
    <n v="5579"/>
    <x v="0"/>
    <s v="Analiza i wizualizacja danych w R"/>
    <n v="4"/>
    <s v="Bydgoszcz"/>
  </r>
  <r>
    <n v="5580"/>
    <x v="2"/>
    <s v="VBA dla ekspertów – interfejs użytkownika i UserForms"/>
    <n v="5"/>
    <s v="Warszawa"/>
  </r>
  <r>
    <n v="5581"/>
    <x v="2"/>
    <s v="VBA dla ekspertów – sterowanie Windows i MS Office"/>
    <n v="6"/>
    <s v="Warszawa"/>
  </r>
  <r>
    <n v="5582"/>
    <x v="1"/>
    <s v="MS Excel w zastosowaniach finansowych"/>
    <n v="1"/>
    <s v="Warszawa"/>
  </r>
  <r>
    <n v="5583"/>
    <x v="2"/>
    <s v="VBA dla ekspertów – sterowanie Windows i MS Office"/>
    <n v="2"/>
    <s v="Bydgoszcz"/>
  </r>
  <r>
    <n v="5584"/>
    <x v="0"/>
    <s v="Warsztaty Machine Learning w R"/>
    <n v="3"/>
    <s v="Warszawa"/>
  </r>
  <r>
    <n v="5585"/>
    <x v="5"/>
    <s v="Tajniki efektywnej pracy w programie MS Word"/>
    <n v="4"/>
    <s v="Szczecin"/>
  </r>
  <r>
    <n v="5586"/>
    <x v="0"/>
    <s v="Warsztaty Machine Learning w R"/>
    <n v="3"/>
    <s v="Warszawa"/>
  </r>
  <r>
    <n v="5587"/>
    <x v="2"/>
    <s v="Automatyzacja pracy w programie MS Excel z wykorzystaniem języka VBA"/>
    <n v="4"/>
    <s v="Warszawa"/>
  </r>
  <r>
    <n v="5588"/>
    <x v="4"/>
    <s v="Tajniki efektywnej pracy w programie MS PowerPoint"/>
    <n v="2"/>
    <s v="Poznań"/>
  </r>
  <r>
    <n v="5589"/>
    <x v="0"/>
    <s v="Podstawy statystyki matematycznej w R"/>
    <n v="2"/>
    <s v="Warszawa"/>
  </r>
  <r>
    <n v="5590"/>
    <x v="5"/>
    <s v="Tajniki efektywnej pracy w programie MS Word"/>
    <n v="2"/>
    <s v="Warszawa"/>
  </r>
  <r>
    <n v="5591"/>
    <x v="1"/>
    <s v="Efektywna praca w programie MS Excel"/>
    <n v="4"/>
    <s v="Poznań"/>
  </r>
  <r>
    <n v="5592"/>
    <x v="0"/>
    <s v="Podstawy statystyki matematycznej w R"/>
    <n v="2"/>
    <s v="Szczecin"/>
  </r>
  <r>
    <n v="5593"/>
    <x v="0"/>
    <s v="Zaawansowana statystyka matematyczna w R"/>
    <n v="4"/>
    <s v="Warszawa"/>
  </r>
  <r>
    <n v="5594"/>
    <x v="5"/>
    <s v="Tajniki efektywnej pracy w programie MS Word"/>
    <n v="4"/>
    <s v="Wrocław"/>
  </r>
  <r>
    <n v="5595"/>
    <x v="1"/>
    <s v="Wstęp do analizy danych w programie MS Excel"/>
    <n v="2"/>
    <s v="Warszawa"/>
  </r>
  <r>
    <n v="5596"/>
    <x v="1"/>
    <s v="MS Excel w zastosowaniach statystycznych - elearning"/>
    <n v="2"/>
    <s v="Łódź"/>
  </r>
  <r>
    <n v="5597"/>
    <x v="2"/>
    <s v="Automatyzacja pracy w programie MS Excel z wykorzystaniem języka VBA"/>
    <n v="1"/>
    <s v="Warszawa"/>
  </r>
  <r>
    <n v="5598"/>
    <x v="0"/>
    <s v="Podstawy statystyki matematycznej w R"/>
    <n v="1"/>
    <s v="Lublin"/>
  </r>
  <r>
    <n v="5599"/>
    <x v="0"/>
    <s v="Analiza i wizualizacja danych w R"/>
    <n v="3"/>
    <s v="Warszawa"/>
  </r>
  <r>
    <n v="5600"/>
    <x v="2"/>
    <s v="Wydajna praca w VBA w programie MS Excel"/>
    <n v="1"/>
    <s v="Warszawa"/>
  </r>
  <r>
    <n v="5601"/>
    <x v="2"/>
    <s v="VBA dla ekspertów – interfejs użytkownika i UserForms"/>
    <n v="3"/>
    <s v="Kielce"/>
  </r>
  <r>
    <n v="5602"/>
    <x v="3"/>
    <s v="Automatyzacja pracy w programie MS Access z wykorzystaniem języka VBA"/>
    <n v="1"/>
    <s v="Warszawa"/>
  </r>
  <r>
    <n v="5603"/>
    <x v="0"/>
    <s v="Podstawy statystyki matematycznej w R"/>
    <n v="1"/>
    <s v="Warszawa"/>
  </r>
  <r>
    <n v="5604"/>
    <x v="1"/>
    <s v="MS Excel w zastosowaniach statystycznych"/>
    <n v="1"/>
    <s v="Warszawa"/>
  </r>
  <r>
    <n v="5605"/>
    <x v="0"/>
    <s v="Analiza i wizualizacja danych w R"/>
    <n v="3"/>
    <s v="Katowice"/>
  </r>
  <r>
    <n v="5606"/>
    <x v="1"/>
    <s v="MS Excel w zastosowaniach finansowych"/>
    <n v="6"/>
    <s v="Olsztyn"/>
  </r>
  <r>
    <n v="5607"/>
    <x v="1"/>
    <s v="MS Excel w zastosowaniach statystycznych - elearning"/>
    <n v="2"/>
    <s v="Warszawa"/>
  </r>
  <r>
    <n v="5608"/>
    <x v="3"/>
    <s v="Access dla użytkowników Excela"/>
    <n v="4"/>
    <s v="Warszawa"/>
  </r>
  <r>
    <n v="5609"/>
    <x v="1"/>
    <s v="Efektywna praca w programie MS Excel"/>
    <n v="5"/>
    <s v="Warszawa"/>
  </r>
  <r>
    <n v="5610"/>
    <x v="0"/>
    <s v="Warsztaty Machine Learning w R"/>
    <n v="3"/>
    <s v="Szczecin"/>
  </r>
  <r>
    <n v="5611"/>
    <x v="5"/>
    <s v="Tajniki efektywnej pracy w programie MS Word"/>
    <n v="1"/>
    <s v="Warszawa"/>
  </r>
  <r>
    <n v="5612"/>
    <x v="1"/>
    <s v="MS Excel w zastosowaniach finansowych"/>
    <n v="4"/>
    <s v="Warszawa"/>
  </r>
  <r>
    <n v="5613"/>
    <x v="3"/>
    <s v="Automatyzacja pracy w programie MS Access z wykorzystaniem języka VBA"/>
    <n v="4"/>
    <s v="Warszawa"/>
  </r>
  <r>
    <n v="5614"/>
    <x v="1"/>
    <s v="MS Excel w zastosowaniach finansowych"/>
    <n v="5"/>
    <s v="Warszawa"/>
  </r>
  <r>
    <n v="5615"/>
    <x v="1"/>
    <s v="Efektywna praca w programie MS Excel - elearning"/>
    <n v="1"/>
    <s v="Rzeszów"/>
  </r>
  <r>
    <n v="5616"/>
    <x v="0"/>
    <s v="Podstawy statystyki matematycznej w R"/>
    <n v="2"/>
    <s v="Warszawa"/>
  </r>
  <r>
    <n v="5617"/>
    <x v="1"/>
    <s v="Efektywna praca w programie MS Excel - elearning"/>
    <n v="2"/>
    <s v="Warszawa"/>
  </r>
  <r>
    <n v="5618"/>
    <x v="3"/>
    <s v="Access dla użytkowników Excela"/>
    <n v="3"/>
    <s v="Warszawa"/>
  </r>
  <r>
    <n v="5619"/>
    <x v="0"/>
    <s v="Podstawy statystyki matematycznej w R"/>
    <n v="3"/>
    <s v="Warszawa"/>
  </r>
  <r>
    <n v="5620"/>
    <x v="1"/>
    <s v="MS Excel w zastosowaniach statystycznych - elearning"/>
    <n v="3"/>
    <s v="Warszawa"/>
  </r>
  <r>
    <n v="5621"/>
    <x v="1"/>
    <s v="Wstęp do analizy danych w programie MS Excel - elearning"/>
    <n v="4"/>
    <s v="Warszawa"/>
  </r>
  <r>
    <n v="5622"/>
    <x v="0"/>
    <s v="Warsztaty Machine Learning w R"/>
    <n v="3"/>
    <s v="Wrocław"/>
  </r>
  <r>
    <n v="5623"/>
    <x v="1"/>
    <s v="MS Excel w zastosowaniach statystycznych - elearning"/>
    <n v="5"/>
    <s v="Poznań"/>
  </r>
  <r>
    <n v="5624"/>
    <x v="2"/>
    <s v="Wydajna praca w VBA w programie MS Excel"/>
    <n v="1"/>
    <s v="Warszawa"/>
  </r>
  <r>
    <n v="5625"/>
    <x v="1"/>
    <s v="Efektywna praca w programie MS Excel - elearning"/>
    <n v="6"/>
    <s v="Warszawa"/>
  </r>
  <r>
    <n v="5626"/>
    <x v="2"/>
    <s v="Wydajna praca w VBA w programie MS Excel"/>
    <n v="7"/>
    <s v="Warszawa"/>
  </r>
  <r>
    <n v="5627"/>
    <x v="1"/>
    <s v="Wstęp do analizy danych w programie MS Excel - elearning"/>
    <n v="4"/>
    <s v="Opole"/>
  </r>
  <r>
    <n v="5628"/>
    <x v="1"/>
    <s v="MS Excel w zastosowaniach statystycznych - elearning"/>
    <n v="6"/>
    <s v="Warszawa"/>
  </r>
  <r>
    <n v="5629"/>
    <x v="2"/>
    <s v="VBA dla ekspertów – interfejs użytkownika i UserForms"/>
    <n v="3"/>
    <s v="Warszawa"/>
  </r>
  <r>
    <n v="5630"/>
    <x v="5"/>
    <s v="Tajniki efektywnej pracy w programie MS Word"/>
    <n v="3"/>
    <s v="Kraków"/>
  </r>
  <r>
    <n v="5631"/>
    <x v="3"/>
    <s v="Access dla użytkowników Excela"/>
    <n v="2"/>
    <s v="Warszawa"/>
  </r>
  <r>
    <n v="5632"/>
    <x v="1"/>
    <s v="MS Excel w zastosowaniach statystycznych"/>
    <n v="3"/>
    <s v="Kielce"/>
  </r>
  <r>
    <n v="5633"/>
    <x v="0"/>
    <s v="Analiza i wizualizacja danych w R"/>
    <n v="2"/>
    <s v="Warszawa"/>
  </r>
  <r>
    <n v="5634"/>
    <x v="2"/>
    <s v="Automatyzacja pracy w programie MS Excel z wykorzystaniem języka VBA"/>
    <n v="1"/>
    <s v="Warszawa"/>
  </r>
  <r>
    <n v="5635"/>
    <x v="1"/>
    <s v="Efektywna praca w programie MS Excel"/>
    <n v="4"/>
    <s v="Bydgoszcz"/>
  </r>
  <r>
    <n v="5636"/>
    <x v="1"/>
    <s v="Efektywna praca w programie MS Excel"/>
    <n v="3"/>
    <s v="Warszawa"/>
  </r>
  <r>
    <n v="5637"/>
    <x v="4"/>
    <s v="Tajniki efektywnej pracy w programie MS PowerPoint"/>
    <n v="3"/>
    <s v="Kraków"/>
  </r>
  <r>
    <n v="5638"/>
    <x v="1"/>
    <s v="Efektywna praca w programie MS Excel"/>
    <n v="2"/>
    <s v="Warszawa"/>
  </r>
  <r>
    <n v="5639"/>
    <x v="1"/>
    <s v="Efektywna praca w programie MS Excel - elearning"/>
    <n v="5"/>
    <s v="Warszawa"/>
  </r>
  <r>
    <n v="5640"/>
    <x v="0"/>
    <s v="Zaawansowana statystyka matematyczna w R"/>
    <n v="1"/>
    <s v="Warszawa"/>
  </r>
  <r>
    <n v="5641"/>
    <x v="1"/>
    <s v="MS Excel w zastosowaniach finansowych"/>
    <n v="2"/>
    <s v="Warszawa"/>
  </r>
  <r>
    <n v="5642"/>
    <x v="1"/>
    <s v="MS Excel w zastosowaniach finansowych"/>
    <n v="2"/>
    <s v="Warszawa"/>
  </r>
  <r>
    <n v="5643"/>
    <x v="1"/>
    <s v="Wstęp do analizy danych w programie MS Excel - elearning"/>
    <n v="5"/>
    <s v="Warszawa"/>
  </r>
  <r>
    <n v="5644"/>
    <x v="1"/>
    <s v="Wstęp do analizy danych w programie MS Excel - elearning"/>
    <n v="6"/>
    <s v="Szczecin"/>
  </r>
  <r>
    <n v="5645"/>
    <x v="2"/>
    <s v="VBA dla ekspertów – interfejs użytkownika i UserForms"/>
    <n v="6"/>
    <s v="Wrocław"/>
  </r>
  <r>
    <n v="5646"/>
    <x v="3"/>
    <s v="Automatyzacja pracy w programie MS Access z wykorzystaniem języka VBA"/>
    <n v="3"/>
    <s v="Lublin"/>
  </r>
  <r>
    <n v="5647"/>
    <x v="1"/>
    <s v="Wstęp do analizy danych w programie MS Excel - elearning"/>
    <n v="1"/>
    <s v="Wrocław"/>
  </r>
  <r>
    <n v="5648"/>
    <x v="1"/>
    <s v="MS Excel w zastosowaniach statystycznych - elearning"/>
    <n v="2"/>
    <s v="Warszawa"/>
  </r>
  <r>
    <n v="5649"/>
    <x v="2"/>
    <s v="VBA dla ekspertów – interfejs użytkownika i UserForms"/>
    <n v="2"/>
    <s v="Warszawa"/>
  </r>
  <r>
    <n v="5650"/>
    <x v="2"/>
    <s v="VBA dla ekspertów – interfejs użytkownika i UserForms"/>
    <n v="3"/>
    <s v="Wrocław"/>
  </r>
  <r>
    <n v="5651"/>
    <x v="1"/>
    <s v="Wstęp do analizy danych w programie MS Excel - elearning"/>
    <n v="3"/>
    <s v="Warszawa"/>
  </r>
  <r>
    <n v="5652"/>
    <x v="0"/>
    <s v="Warsztaty Machine Learning w R"/>
    <n v="2"/>
    <s v="Poznań"/>
  </r>
  <r>
    <n v="5653"/>
    <x v="2"/>
    <s v="VBA dla ekspertów – interfejs użytkownika i UserForms"/>
    <n v="1"/>
    <s v="Wrocław"/>
  </r>
  <r>
    <n v="5654"/>
    <x v="1"/>
    <s v="MS Excel w zastosowaniach finansowych"/>
    <n v="1"/>
    <s v="Warszawa"/>
  </r>
  <r>
    <n v="5655"/>
    <x v="0"/>
    <s v="Podstawy statystyki matematycznej w R"/>
    <n v="4"/>
    <s v="Olsztyn"/>
  </r>
  <r>
    <n v="5656"/>
    <x v="1"/>
    <s v="Efektywna praca w programie MS Excel"/>
    <n v="2"/>
    <s v="Bydgoszcz"/>
  </r>
  <r>
    <n v="5657"/>
    <x v="4"/>
    <s v="Tajniki efektywnej pracy w programie MS PowerPoint"/>
    <n v="4"/>
    <s v="Warszawa"/>
  </r>
  <r>
    <n v="5658"/>
    <x v="0"/>
    <s v="Warsztaty Machine Learning w R"/>
    <n v="3"/>
    <s v="Warszawa"/>
  </r>
  <r>
    <n v="5659"/>
    <x v="2"/>
    <s v="Automatyzacja pracy w programie MS Excel z wykorzystaniem języka VBA"/>
    <n v="5"/>
    <s v="Poznań"/>
  </r>
  <r>
    <n v="5660"/>
    <x v="2"/>
    <s v="Automatyzacja pracy w programie MS Excel z wykorzystaniem języka VBA"/>
    <n v="6"/>
    <s v="Warszawa"/>
  </r>
  <r>
    <n v="5661"/>
    <x v="1"/>
    <s v="Wstęp do analizy danych w programie MS Excel"/>
    <n v="4"/>
    <s v="Warszawa"/>
  </r>
  <r>
    <n v="5662"/>
    <x v="1"/>
    <s v="Wstęp do analizy danych w programie MS Excel"/>
    <n v="2"/>
    <s v="Łódź"/>
  </r>
  <r>
    <n v="5663"/>
    <x v="2"/>
    <s v="Automatyzacja pracy w programie MS Excel z wykorzystaniem języka VBA"/>
    <n v="3"/>
    <s v="Wrocław"/>
  </r>
  <r>
    <n v="5664"/>
    <x v="2"/>
    <s v="VBA dla ekspertów – interfejs użytkownika i UserForms"/>
    <n v="1"/>
    <s v="Warszawa"/>
  </r>
  <r>
    <n v="5665"/>
    <x v="0"/>
    <s v="Podstawy statystyki matematycznej w R"/>
    <n v="2"/>
    <s v="Kraków"/>
  </r>
  <r>
    <n v="5666"/>
    <x v="3"/>
    <s v="Automatyzacja pracy w programie MS Access z wykorzystaniem języka VBA"/>
    <n v="4"/>
    <s v="Warszawa"/>
  </r>
  <r>
    <n v="5667"/>
    <x v="1"/>
    <s v="Efektywna praca w programie MS Excel"/>
    <n v="3"/>
    <s v="Warszawa"/>
  </r>
  <r>
    <n v="5668"/>
    <x v="1"/>
    <s v="Wstęp do analizy danych w programie MS Excel"/>
    <n v="2"/>
    <s v="Warszawa"/>
  </r>
  <r>
    <n v="5669"/>
    <x v="1"/>
    <s v="Wstęp do analizy danych w programie MS Excel"/>
    <n v="4"/>
    <s v="Warszawa"/>
  </r>
  <r>
    <n v="5670"/>
    <x v="0"/>
    <s v="Podstawy statystyki matematycznej w R"/>
    <n v="4"/>
    <s v="Warszawa"/>
  </r>
  <r>
    <n v="5671"/>
    <x v="1"/>
    <s v="Efektywna praca w programie MS Excel - elearning"/>
    <n v="2"/>
    <s v="Lublin"/>
  </r>
  <r>
    <n v="5672"/>
    <x v="2"/>
    <s v="Automatyzacja pracy w programie MS Excel z wykorzystaniem języka VBA"/>
    <n v="7"/>
    <s v="Szczecin"/>
  </r>
  <r>
    <n v="5673"/>
    <x v="1"/>
    <s v="Efektywna praca w programie MS Excel"/>
    <n v="5"/>
    <s v="Katowice"/>
  </r>
  <r>
    <n v="5674"/>
    <x v="0"/>
    <s v="Analiza i wizualizacja danych w R"/>
    <n v="2"/>
    <s v="Warszawa"/>
  </r>
  <r>
    <n v="5675"/>
    <x v="0"/>
    <s v="Podstawy statystyki matematycznej w R"/>
    <n v="5"/>
    <s v="Warszawa"/>
  </r>
  <r>
    <n v="5676"/>
    <x v="3"/>
    <s v="Automatyzacja pracy w programie MS Access z wykorzystaniem języka VBA"/>
    <n v="4"/>
    <s v="Warszawa"/>
  </r>
  <r>
    <n v="5677"/>
    <x v="3"/>
    <s v="Access dla użytkowników Excela"/>
    <n v="2"/>
    <s v="Warszawa"/>
  </r>
  <r>
    <n v="5678"/>
    <x v="1"/>
    <s v="MS Excel w zastosowaniach statystycznych - elearning"/>
    <n v="5"/>
    <s v="Warszawa"/>
  </r>
  <r>
    <n v="5679"/>
    <x v="4"/>
    <s v="Tajniki efektywnej pracy w programie MS PowerPoint"/>
    <n v="3"/>
    <s v="Warszawa"/>
  </r>
  <r>
    <n v="5680"/>
    <x v="1"/>
    <s v="MS Excel w zastosowaniach statystycznych"/>
    <n v="6"/>
    <s v="Warszawa"/>
  </r>
  <r>
    <n v="5681"/>
    <x v="1"/>
    <s v="MS Excel w zastosowaniach statystycznych - elearning"/>
    <n v="1"/>
    <s v="Warszawa"/>
  </r>
  <r>
    <n v="5682"/>
    <x v="0"/>
    <s v="Analiza i wizualizacja danych w R"/>
    <n v="2"/>
    <s v="Warszawa"/>
  </r>
  <r>
    <n v="5683"/>
    <x v="1"/>
    <s v="Efektywna praca w programie MS Excel - elearning"/>
    <n v="5"/>
    <s v="Rzeszów"/>
  </r>
  <r>
    <n v="5684"/>
    <x v="2"/>
    <s v="Automatyzacja pracy w programie MS Excel z wykorzystaniem języka VBA"/>
    <n v="3"/>
    <s v="Szczecin"/>
  </r>
  <r>
    <n v="5685"/>
    <x v="1"/>
    <s v="MS Excel w zastosowaniach statystycznych"/>
    <n v="2"/>
    <s v="Kielce"/>
  </r>
  <r>
    <n v="5686"/>
    <x v="1"/>
    <s v="MS Excel w zastosowaniach statystycznych - elearning"/>
    <n v="4"/>
    <s v="Warszawa"/>
  </r>
  <r>
    <n v="5687"/>
    <x v="1"/>
    <s v="MS Excel w zastosowaniach statystycznych - elearning"/>
    <n v="5"/>
    <s v="Opole"/>
  </r>
  <r>
    <n v="5688"/>
    <x v="0"/>
    <s v="Warsztaty Machine Learning w R"/>
    <n v="4"/>
    <s v="Warszawa"/>
  </r>
  <r>
    <n v="5689"/>
    <x v="0"/>
    <s v="Warsztaty Machine Learning w R"/>
    <n v="4"/>
    <s v="Warszawa"/>
  </r>
  <r>
    <n v="5690"/>
    <x v="1"/>
    <s v="Wstęp do analizy danych w programie MS Excel - elearning"/>
    <n v="4"/>
    <s v="Kielce"/>
  </r>
  <r>
    <n v="5691"/>
    <x v="2"/>
    <s v="Wydajna praca w VBA w programie MS Excel"/>
    <n v="3"/>
    <s v="Warszawa"/>
  </r>
  <r>
    <n v="5692"/>
    <x v="4"/>
    <s v="Tajniki efektywnej pracy w programie MS PowerPoint"/>
    <n v="3"/>
    <s v="Warszawa"/>
  </r>
  <r>
    <n v="5693"/>
    <x v="3"/>
    <s v="Access dla użytkowników Excela"/>
    <n v="4"/>
    <s v="Poznań"/>
  </r>
  <r>
    <n v="5694"/>
    <x v="0"/>
    <s v="Podstawy statystyki matematycznej w R"/>
    <n v="4"/>
    <s v="Olsztyn"/>
  </r>
  <r>
    <n v="5695"/>
    <x v="1"/>
    <s v="MS Excel w zastosowaniach statystycznych - elearning"/>
    <n v="3"/>
    <s v="Warszawa"/>
  </r>
  <r>
    <n v="5696"/>
    <x v="2"/>
    <s v="VBA dla ekspertów – sterowanie Windows i MS Office"/>
    <n v="4"/>
    <s v="Warszawa"/>
  </r>
  <r>
    <n v="5697"/>
    <x v="2"/>
    <s v="Automatyzacja pracy w programie MS Excel z wykorzystaniem języka VBA"/>
    <n v="2"/>
    <s v="Bydgoszcz"/>
  </r>
  <r>
    <n v="5698"/>
    <x v="1"/>
    <s v="MS Excel w zastosowaniach finansowych"/>
    <n v="4"/>
    <s v="Warszawa"/>
  </r>
  <r>
    <n v="5699"/>
    <x v="1"/>
    <s v="Efektywna praca w programie MS Excel"/>
    <n v="3"/>
    <s v="Warszawa"/>
  </r>
  <r>
    <n v="5700"/>
    <x v="3"/>
    <s v="Automatyzacja pracy w programie MS Access z wykorzystaniem języka VBA"/>
    <n v="3"/>
    <s v="Szczecin"/>
  </r>
  <r>
    <n v="5701"/>
    <x v="1"/>
    <s v="MS Excel w zastosowaniach statystycznych - elearning"/>
    <n v="2"/>
    <s v="Warszawa"/>
  </r>
  <r>
    <n v="5702"/>
    <x v="2"/>
    <s v="VBA dla ekspertów – sterowanie Windows i MS Office"/>
    <n v="4"/>
    <s v="Warszawa"/>
  </r>
  <r>
    <n v="5703"/>
    <x v="1"/>
    <s v="MS Excel w zastosowaniach finansowych"/>
    <n v="1"/>
    <s v="Katowice"/>
  </r>
  <r>
    <n v="5704"/>
    <x v="0"/>
    <s v="Zaawansowana statystyka matematyczna w R"/>
    <n v="3"/>
    <s v="Warszawa"/>
  </r>
  <r>
    <n v="5705"/>
    <x v="2"/>
    <s v="Automatyzacja pracy w programie MS Excel z wykorzystaniem języka VBA"/>
    <n v="1"/>
    <s v="Warszawa"/>
  </r>
  <r>
    <n v="5706"/>
    <x v="1"/>
    <s v="MS Excel w zastosowaniach statystycznych - elearning"/>
    <n v="1"/>
    <s v="Warszawa"/>
  </r>
  <r>
    <n v="5707"/>
    <x v="1"/>
    <s v="Efektywna praca w programie MS Excel - elearning"/>
    <n v="2"/>
    <s v="Łódź"/>
  </r>
  <r>
    <n v="5708"/>
    <x v="0"/>
    <s v="Zaawansowana statystyka matematyczna w R"/>
    <n v="2"/>
    <s v="Łódź"/>
  </r>
  <r>
    <n v="5709"/>
    <x v="3"/>
    <s v="Access dla użytkowników Excela"/>
    <n v="6"/>
    <s v="Warszawa"/>
  </r>
  <r>
    <n v="5710"/>
    <x v="4"/>
    <s v="Tajniki efektywnej pracy w programie MS PowerPoint"/>
    <n v="4"/>
    <s v="Warszawa"/>
  </r>
  <r>
    <n v="5711"/>
    <x v="0"/>
    <s v="Zaawansowana statystyka matematyczna w R"/>
    <n v="4"/>
    <s v="Warszawa"/>
  </r>
  <r>
    <n v="5712"/>
    <x v="1"/>
    <s v="Efektywna praca w programie MS Excel"/>
    <n v="6"/>
    <s v="Warszawa"/>
  </r>
  <r>
    <n v="5713"/>
    <x v="5"/>
    <s v="Tajniki efektywnej pracy w programie MS Word"/>
    <n v="1"/>
    <s v="Rzeszów"/>
  </r>
  <r>
    <n v="5714"/>
    <x v="1"/>
    <s v="MS Excel w zastosowaniach finansowych"/>
    <n v="4"/>
    <s v="Warszawa"/>
  </r>
  <r>
    <n v="5715"/>
    <x v="1"/>
    <s v="MS Excel w zastosowaniach finansowych"/>
    <n v="2"/>
    <s v="Białystok"/>
  </r>
  <r>
    <n v="5716"/>
    <x v="0"/>
    <s v="Analiza i wizualizacja danych w R"/>
    <n v="4"/>
    <s v="Warszawa"/>
  </r>
  <r>
    <n v="5717"/>
    <x v="1"/>
    <s v="Efektywna praca w programie MS Excel - elearning"/>
    <n v="2"/>
    <s v="Warszawa"/>
  </r>
  <r>
    <n v="5718"/>
    <x v="1"/>
    <s v="Wstęp do analizy danych w programie MS Excel - elearning"/>
    <n v="2"/>
    <s v="Warszawa"/>
  </r>
  <r>
    <n v="5719"/>
    <x v="0"/>
    <s v="Podstawy statystyki matematycznej w R"/>
    <n v="3"/>
    <s v="Opole"/>
  </r>
  <r>
    <n v="5720"/>
    <x v="2"/>
    <s v="Wydajna praca w VBA w programie MS Excel"/>
    <n v="2"/>
    <s v="Warszawa"/>
  </r>
  <r>
    <n v="5721"/>
    <x v="5"/>
    <s v="Tajniki efektywnej pracy w programie MS Word"/>
    <n v="6"/>
    <s v="Warszawa"/>
  </r>
  <r>
    <n v="5722"/>
    <x v="0"/>
    <s v="Podstawy statystyki matematycznej w R"/>
    <n v="2"/>
    <s v="Warszawa"/>
  </r>
  <r>
    <n v="5723"/>
    <x v="2"/>
    <s v="VBA dla ekspertów – sterowanie Windows i MS Office"/>
    <n v="4"/>
    <s v="Warszawa"/>
  </r>
  <r>
    <n v="5724"/>
    <x v="2"/>
    <s v="Automatyzacja pracy w programie MS Excel z wykorzystaniem języka VBA"/>
    <n v="4"/>
    <s v="Warszawa"/>
  </r>
  <r>
    <n v="5725"/>
    <x v="0"/>
    <s v="Analiza i wizualizacja danych w R"/>
    <n v="2"/>
    <s v="Warszawa"/>
  </r>
  <r>
    <n v="5726"/>
    <x v="1"/>
    <s v="Wstęp do analizy danych w programie MS Excel - elearning"/>
    <n v="2"/>
    <s v="Warszawa"/>
  </r>
  <r>
    <n v="5727"/>
    <x v="5"/>
    <s v="Tajniki efektywnej pracy w programie MS Word"/>
    <n v="4"/>
    <s v="Warszawa"/>
  </r>
  <r>
    <n v="5728"/>
    <x v="1"/>
    <s v="Wstęp do analizy danych w programie MS Excel - elearning"/>
    <n v="2"/>
    <s v="Wrocław"/>
  </r>
  <r>
    <n v="5729"/>
    <x v="2"/>
    <s v="Wydajna praca w VBA w programie MS Excel"/>
    <n v="1"/>
    <s v="Warszawa"/>
  </r>
  <r>
    <n v="5730"/>
    <x v="1"/>
    <s v="Efektywna praca w programie MS Excel"/>
    <n v="4"/>
    <s v="Warszawa"/>
  </r>
  <r>
    <n v="5731"/>
    <x v="5"/>
    <s v="Tajniki efektywnej pracy w programie MS Word"/>
    <n v="3"/>
    <s v="Warszawa"/>
  </r>
  <r>
    <n v="5732"/>
    <x v="1"/>
    <s v="MS Excel w zastosowaniach statystycznych - elearning"/>
    <n v="5"/>
    <s v="Warszawa"/>
  </r>
  <r>
    <n v="5733"/>
    <x v="1"/>
    <s v="MS Excel w zastosowaniach statystycznych"/>
    <n v="5"/>
    <s v="Warszawa"/>
  </r>
  <r>
    <n v="5734"/>
    <x v="1"/>
    <s v="Efektywna praca w programie MS Excel"/>
    <n v="4"/>
    <s v="Warszawa"/>
  </r>
  <r>
    <n v="5735"/>
    <x v="1"/>
    <s v="Wstęp do analizy danych w programie MS Excel - elearning"/>
    <n v="5"/>
    <s v="Warszawa"/>
  </r>
  <r>
    <n v="5736"/>
    <x v="0"/>
    <s v="Analiza i wizualizacja danych w R"/>
    <n v="4"/>
    <s v="Warszawa"/>
  </r>
  <r>
    <n v="5737"/>
    <x v="2"/>
    <s v="Wydajna praca w VBA w programie MS Excel"/>
    <n v="2"/>
    <s v="Warszawa"/>
  </r>
  <r>
    <n v="5738"/>
    <x v="1"/>
    <s v="MS Excel w zastosowaniach statystycznych"/>
    <n v="2"/>
    <s v="Kraków"/>
  </r>
  <r>
    <n v="5739"/>
    <x v="0"/>
    <s v="Zaawansowana statystyka matematyczna w R"/>
    <n v="2"/>
    <s v="Katowice"/>
  </r>
  <r>
    <n v="5740"/>
    <x v="0"/>
    <s v="Zaawansowana statystyka matematyczna w R"/>
    <n v="2"/>
    <s v="Warszawa"/>
  </r>
  <r>
    <n v="5741"/>
    <x v="2"/>
    <s v="VBA dla ekspertów – sterowanie Windows i MS Office"/>
    <n v="4"/>
    <s v="Warszawa"/>
  </r>
  <r>
    <n v="5742"/>
    <x v="0"/>
    <s v="Warsztaty Machine Learning w R"/>
    <n v="4"/>
    <s v="Warszawa"/>
  </r>
  <r>
    <n v="5743"/>
    <x v="2"/>
    <s v="Automatyzacja pracy w programie MS Excel z wykorzystaniem języka VBA"/>
    <n v="3"/>
    <s v="Poznań"/>
  </r>
  <r>
    <n v="5744"/>
    <x v="1"/>
    <s v="Wstęp do analizy danych w programie MS Excel - elearning"/>
    <n v="3"/>
    <s v="Kielce"/>
  </r>
  <r>
    <n v="5745"/>
    <x v="0"/>
    <s v="Warsztaty Machine Learning w R"/>
    <n v="2"/>
    <s v="Warszawa"/>
  </r>
  <r>
    <n v="5746"/>
    <x v="1"/>
    <s v="Wstęp do analizy danych w programie MS Excel - elearning"/>
    <n v="3"/>
    <s v="Warszawa"/>
  </r>
  <r>
    <n v="5747"/>
    <x v="1"/>
    <s v="MS Excel w zastosowaniach finansowych"/>
    <n v="2"/>
    <s v="Szczecin"/>
  </r>
  <r>
    <n v="5748"/>
    <x v="2"/>
    <s v="Automatyzacja pracy w programie MS Excel z wykorzystaniem języka VBA"/>
    <n v="4"/>
    <s v="Warszawa"/>
  </r>
  <r>
    <n v="5749"/>
    <x v="1"/>
    <s v="Efektywna praca w programie MS Excel - elearning"/>
    <n v="2"/>
    <s v="Warszawa"/>
  </r>
  <r>
    <n v="5750"/>
    <x v="1"/>
    <s v="Efektywna praca w programie MS Excel - elearning"/>
    <n v="4"/>
    <s v="Warszawa"/>
  </r>
  <r>
    <n v="5751"/>
    <x v="4"/>
    <s v="Tajniki efektywnej pracy w programie MS PowerPoint"/>
    <n v="2"/>
    <s v="Opole"/>
  </r>
  <r>
    <n v="5752"/>
    <x v="3"/>
    <s v="Automatyzacja pracy w programie MS Access z wykorzystaniem języka VBA"/>
    <n v="2"/>
    <s v="Warszawa"/>
  </r>
  <r>
    <n v="5753"/>
    <x v="0"/>
    <s v="Analiza i wizualizacja danych w R"/>
    <n v="5"/>
    <s v="Warszawa"/>
  </r>
  <r>
    <n v="5754"/>
    <x v="2"/>
    <s v="VBA dla ekspertów – sterowanie Windows i MS Office"/>
    <n v="1"/>
    <s v="Warszawa"/>
  </r>
  <r>
    <n v="5755"/>
    <x v="2"/>
    <s v="VBA dla ekspertów – interfejs użytkownika i UserForms"/>
    <n v="2"/>
    <s v="Kielce"/>
  </r>
  <r>
    <n v="5756"/>
    <x v="1"/>
    <s v="MS Excel w zastosowaniach statystycznych - elearning"/>
    <n v="4"/>
    <s v="Warszawa"/>
  </r>
  <r>
    <n v="5757"/>
    <x v="1"/>
    <s v="MS Excel w zastosowaniach statystycznych - elearning"/>
    <n v="3"/>
    <s v="Warszawa"/>
  </r>
  <r>
    <n v="5758"/>
    <x v="1"/>
    <s v="MS Excel w zastosowaniach statystycznych - elearning"/>
    <n v="3"/>
    <s v="Warszawa"/>
  </r>
  <r>
    <n v="5759"/>
    <x v="1"/>
    <s v="Efektywna praca w programie MS Excel"/>
    <n v="4"/>
    <s v="Lublin"/>
  </r>
  <r>
    <n v="5760"/>
    <x v="5"/>
    <s v="Tajniki efektywnej pracy w programie MS Word"/>
    <n v="1"/>
    <s v="Warszawa"/>
  </r>
  <r>
    <n v="5761"/>
    <x v="3"/>
    <s v="Automatyzacja pracy w programie MS Access z wykorzystaniem języka VBA"/>
    <n v="1"/>
    <s v="Warszawa"/>
  </r>
  <r>
    <n v="5762"/>
    <x v="5"/>
    <s v="Tajniki efektywnej pracy w programie MS Word"/>
    <n v="2"/>
    <s v="Łódź"/>
  </r>
  <r>
    <n v="5763"/>
    <x v="2"/>
    <s v="Wydajna praca w VBA w programie MS Excel"/>
    <n v="4"/>
    <s v="Warszawa"/>
  </r>
  <r>
    <n v="5764"/>
    <x v="2"/>
    <s v="VBA dla ekspertów – sterowanie Windows i MS Office"/>
    <n v="1"/>
    <s v="Warszawa"/>
  </r>
  <r>
    <n v="5765"/>
    <x v="1"/>
    <s v="MS Excel w zastosowaniach statystycznych - elearning"/>
    <n v="2"/>
    <s v="Warszawa"/>
  </r>
  <r>
    <n v="5766"/>
    <x v="1"/>
    <s v="Wstęp do analizy danych w programie MS Excel"/>
    <n v="3"/>
    <s v="Kielce"/>
  </r>
  <r>
    <n v="5767"/>
    <x v="1"/>
    <s v="Efektywna praca w programie MS Excel - elearning"/>
    <n v="1"/>
    <s v="Warszawa"/>
  </r>
  <r>
    <n v="5768"/>
    <x v="3"/>
    <s v="Automatyzacja pracy w programie MS Access z wykorzystaniem języka VBA"/>
    <n v="4"/>
    <s v="Kielce"/>
  </r>
  <r>
    <n v="5769"/>
    <x v="1"/>
    <s v="Wstęp do analizy danych w programie MS Excel"/>
    <n v="1"/>
    <s v="Warszawa"/>
  </r>
  <r>
    <n v="5770"/>
    <x v="3"/>
    <s v="Access dla użytkowników Excela"/>
    <n v="1"/>
    <s v="Warszawa"/>
  </r>
  <r>
    <n v="5771"/>
    <x v="2"/>
    <s v="VBA dla ekspertów – sterowanie Windows i MS Office"/>
    <n v="3"/>
    <s v="Szczecin"/>
  </r>
  <r>
    <n v="5772"/>
    <x v="2"/>
    <s v="Wydajna praca w VBA w programie MS Excel"/>
    <n v="4"/>
    <s v="Warszawa"/>
  </r>
  <r>
    <n v="5773"/>
    <x v="2"/>
    <s v="VBA dla ekspertów – interfejs użytkownika i UserForms"/>
    <n v="3"/>
    <s v="Kielce"/>
  </r>
  <r>
    <n v="5774"/>
    <x v="2"/>
    <s v="VBA dla ekspertów – interfejs użytkownika i UserForms"/>
    <n v="3"/>
    <s v="Warszawa"/>
  </r>
  <r>
    <n v="5775"/>
    <x v="2"/>
    <s v="Wydajna praca w VBA w programie MS Excel"/>
    <n v="1"/>
    <s v="Warszawa"/>
  </r>
  <r>
    <n v="5776"/>
    <x v="2"/>
    <s v="VBA dla ekspertów – sterowanie Windows i MS Office"/>
    <n v="1"/>
    <s v="Opole"/>
  </r>
  <r>
    <n v="5777"/>
    <x v="2"/>
    <s v="Wydajna praca w VBA w programie MS Excel"/>
    <n v="2"/>
    <s v="Warszawa"/>
  </r>
  <r>
    <n v="5778"/>
    <x v="5"/>
    <s v="Tajniki efektywnej pracy w programie MS Word"/>
    <n v="1"/>
    <s v="Warszawa"/>
  </r>
  <r>
    <n v="5779"/>
    <x v="1"/>
    <s v="Wstęp do analizy danych w programie MS Excel - elearning"/>
    <n v="2"/>
    <s v="Opole"/>
  </r>
  <r>
    <n v="5780"/>
    <x v="2"/>
    <s v="VBA dla ekspertów – sterowanie Windows i MS Office"/>
    <n v="1"/>
    <s v="Katowice"/>
  </r>
  <r>
    <n v="5781"/>
    <x v="1"/>
    <s v="Efektywna praca w programie MS Excel"/>
    <n v="2"/>
    <s v="Kielce"/>
  </r>
  <r>
    <n v="5782"/>
    <x v="1"/>
    <s v="Wstęp do analizy danych w programie MS Excel"/>
    <n v="3"/>
    <s v="Warszawa"/>
  </r>
  <r>
    <n v="5783"/>
    <x v="1"/>
    <s v="MS Excel w zastosowaniach statystycznych - elearning"/>
    <n v="5"/>
    <s v="Warszawa"/>
  </r>
  <r>
    <n v="5784"/>
    <x v="1"/>
    <s v="Wstęp do analizy danych w programie MS Excel - elearning"/>
    <n v="3"/>
    <s v="Łódź"/>
  </r>
  <r>
    <n v="5785"/>
    <x v="1"/>
    <s v="Wstęp do analizy danych w programie MS Excel - elearning"/>
    <n v="1"/>
    <s v="Warszawa"/>
  </r>
  <r>
    <n v="5786"/>
    <x v="4"/>
    <s v="Tajniki efektywnej pracy w programie MS PowerPoint"/>
    <n v="3"/>
    <s v="Rzeszów"/>
  </r>
  <r>
    <n v="5787"/>
    <x v="1"/>
    <s v="MS Excel w zastosowaniach statystycznych"/>
    <n v="4"/>
    <s v="Warszawa"/>
  </r>
  <r>
    <n v="5788"/>
    <x v="1"/>
    <s v="Wstęp do analizy danych w programie MS Excel - elearning"/>
    <n v="2"/>
    <s v="Warszawa"/>
  </r>
  <r>
    <n v="5789"/>
    <x v="1"/>
    <s v="Efektywna praca w programie MS Excel"/>
    <n v="2"/>
    <s v="Łódź"/>
  </r>
  <r>
    <n v="5790"/>
    <x v="1"/>
    <s v="MS Excel w zastosowaniach statystycznych - elearning"/>
    <n v="3"/>
    <s v="Warszawa"/>
  </r>
  <r>
    <n v="5791"/>
    <x v="1"/>
    <s v="MS Excel w zastosowaniach statystycznych - elearning"/>
    <n v="4"/>
    <s v="Poznań"/>
  </r>
  <r>
    <n v="5792"/>
    <x v="2"/>
    <s v="Wydajna praca w VBA w programie MS Excel"/>
    <n v="4"/>
    <s v="Warszawa"/>
  </r>
  <r>
    <n v="5793"/>
    <x v="1"/>
    <s v="MS Excel w zastosowaniach statystycznych"/>
    <n v="2"/>
    <s v="Warszawa"/>
  </r>
  <r>
    <n v="5794"/>
    <x v="0"/>
    <s v="Warsztaty Machine Learning w R"/>
    <n v="4"/>
    <s v="Bydgoszcz"/>
  </r>
  <r>
    <n v="5795"/>
    <x v="1"/>
    <s v="Wstęp do analizy danych w programie MS Excel - elearning"/>
    <n v="4"/>
    <s v="Warszawa"/>
  </r>
  <r>
    <n v="5796"/>
    <x v="2"/>
    <s v="Automatyzacja pracy w programie MS Excel z wykorzystaniem języka VBA"/>
    <n v="3"/>
    <s v="Warszawa"/>
  </r>
  <r>
    <n v="5797"/>
    <x v="1"/>
    <s v="Efektywna praca w programie MS Excel - elearning"/>
    <n v="2"/>
    <s v="Warszawa"/>
  </r>
  <r>
    <n v="5798"/>
    <x v="2"/>
    <s v="VBA dla ekspertów – sterowanie Windows i MS Office"/>
    <n v="6"/>
    <s v="Kielce"/>
  </r>
  <r>
    <n v="5799"/>
    <x v="3"/>
    <s v="Automatyzacja pracy w programie MS Access z wykorzystaniem języka VBA"/>
    <n v="6"/>
    <s v="Kraków"/>
  </r>
  <r>
    <n v="5800"/>
    <x v="5"/>
    <s v="Tajniki efektywnej pracy w programie MS Word"/>
    <n v="1"/>
    <s v="Warszawa"/>
  </r>
  <r>
    <n v="5801"/>
    <x v="0"/>
    <s v="Warsztaty Machine Learning w R"/>
    <n v="2"/>
    <s v="Warszawa"/>
  </r>
  <r>
    <n v="5802"/>
    <x v="1"/>
    <s v="Efektywna praca w programie MS Excel"/>
    <n v="1"/>
    <s v="Warszawa"/>
  </r>
  <r>
    <n v="5803"/>
    <x v="0"/>
    <s v="Zaawansowana statystyka matematyczna w R"/>
    <n v="3"/>
    <s v="Szczecin"/>
  </r>
  <r>
    <n v="5804"/>
    <x v="3"/>
    <s v="Automatyzacja pracy w programie MS Access z wykorzystaniem języka VBA"/>
    <n v="3"/>
    <s v="Warszawa"/>
  </r>
  <r>
    <n v="5805"/>
    <x v="4"/>
    <s v="Tajniki efektywnej pracy w programie MS PowerPoint"/>
    <n v="2"/>
    <s v="Łódź"/>
  </r>
  <r>
    <n v="5806"/>
    <x v="0"/>
    <s v="Podstawy statystyki matematycznej w R"/>
    <n v="3"/>
    <s v="Warszawa"/>
  </r>
  <r>
    <n v="5807"/>
    <x v="1"/>
    <s v="Wstęp do analizy danych w programie MS Excel"/>
    <n v="4"/>
    <s v="Warszawa"/>
  </r>
  <r>
    <n v="5808"/>
    <x v="1"/>
    <s v="Efektywna praca w programie MS Excel"/>
    <n v="2"/>
    <s v="Olsztyn"/>
  </r>
  <r>
    <n v="5809"/>
    <x v="0"/>
    <s v="Zaawansowana statystyka matematyczna w R"/>
    <n v="4"/>
    <s v="Warszawa"/>
  </r>
  <r>
    <n v="5810"/>
    <x v="3"/>
    <s v="Automatyzacja pracy w programie MS Access z wykorzystaniem języka VBA"/>
    <n v="3"/>
    <s v="Kielce"/>
  </r>
  <r>
    <n v="5811"/>
    <x v="1"/>
    <s v="MS Excel w zastosowaniach finansowych"/>
    <n v="1"/>
    <s v="Kraków"/>
  </r>
  <r>
    <n v="5812"/>
    <x v="0"/>
    <s v="Analiza i wizualizacja danych w R"/>
    <n v="5"/>
    <s v="Warszawa"/>
  </r>
  <r>
    <n v="5813"/>
    <x v="2"/>
    <s v="Automatyzacja pracy w programie MS Excel z wykorzystaniem języka VBA"/>
    <n v="5"/>
    <s v="Warszawa"/>
  </r>
  <r>
    <n v="5814"/>
    <x v="1"/>
    <s v="Efektywna praca w programie MS Excel - elearning"/>
    <n v="2"/>
    <s v="Warszawa"/>
  </r>
  <r>
    <n v="5815"/>
    <x v="0"/>
    <s v="Podstawy statystyki matematycznej w R"/>
    <n v="1"/>
    <s v="Szczecin"/>
  </r>
  <r>
    <n v="5816"/>
    <x v="3"/>
    <s v="Access dla użytkowników Excela"/>
    <n v="2"/>
    <s v="Warszawa"/>
  </r>
  <r>
    <n v="5817"/>
    <x v="1"/>
    <s v="MS Excel w zastosowaniach statystycznych - elearning"/>
    <n v="2"/>
    <s v="Białystok"/>
  </r>
  <r>
    <n v="5818"/>
    <x v="1"/>
    <s v="Wstęp do analizy danych w programie MS Excel"/>
    <n v="5"/>
    <s v="Białystok"/>
  </r>
  <r>
    <n v="5819"/>
    <x v="2"/>
    <s v="VBA dla ekspertów – sterowanie Windows i MS Office"/>
    <n v="3"/>
    <s v="Warszawa"/>
  </r>
  <r>
    <n v="5820"/>
    <x v="0"/>
    <s v="Warsztaty Machine Learning w R"/>
    <n v="2"/>
    <s v="Warszawa"/>
  </r>
  <r>
    <n v="5821"/>
    <x v="0"/>
    <s v="Podstawy statystyki matematycznej w R"/>
    <n v="2"/>
    <s v="Warszawa"/>
  </r>
  <r>
    <n v="5822"/>
    <x v="1"/>
    <s v="MS Excel w zastosowaniach statystycznych"/>
    <n v="5"/>
    <s v="Poznań"/>
  </r>
  <r>
    <n v="5823"/>
    <x v="1"/>
    <s v="MS Excel w zastosowaniach statystycznych"/>
    <n v="1"/>
    <s v="Białystok"/>
  </r>
  <r>
    <n v="5824"/>
    <x v="2"/>
    <s v="Wydajna praca w VBA w programie MS Excel"/>
    <n v="7"/>
    <s v="Warszawa"/>
  </r>
  <r>
    <n v="5825"/>
    <x v="0"/>
    <s v="Analiza i wizualizacja danych w R"/>
    <n v="3"/>
    <s v="Warszawa"/>
  </r>
  <r>
    <n v="5826"/>
    <x v="1"/>
    <s v="Efektywna praca w programie MS Excel - elearning"/>
    <n v="5"/>
    <s v="Warszawa"/>
  </r>
  <r>
    <n v="5827"/>
    <x v="0"/>
    <s v="Podstawy statystyki matematycznej w R"/>
    <n v="2"/>
    <s v="Kraków"/>
  </r>
  <r>
    <n v="5828"/>
    <x v="0"/>
    <s v="Warsztaty Machine Learning w R"/>
    <n v="2"/>
    <s v="Warszawa"/>
  </r>
  <r>
    <n v="5829"/>
    <x v="0"/>
    <s v="Zaawansowana statystyka matematyczna w R"/>
    <n v="4"/>
    <s v="Warszawa"/>
  </r>
  <r>
    <n v="5830"/>
    <x v="2"/>
    <s v="VBA dla ekspertów – interfejs użytkownika i UserForms"/>
    <n v="4"/>
    <s v="Olsztyn"/>
  </r>
  <r>
    <n v="5831"/>
    <x v="0"/>
    <s v="Podstawy statystyki matematycznej w R"/>
    <n v="3"/>
    <s v="Warszawa"/>
  </r>
  <r>
    <n v="5832"/>
    <x v="2"/>
    <s v="VBA dla ekspertów – sterowanie Windows i MS Office"/>
    <n v="4"/>
    <s v="Warszawa"/>
  </r>
  <r>
    <n v="5833"/>
    <x v="0"/>
    <s v="Warsztaty Machine Learning w R"/>
    <n v="1"/>
    <s v="Wrocław"/>
  </r>
  <r>
    <n v="5834"/>
    <x v="2"/>
    <s v="VBA dla ekspertów – sterowanie Windows i MS Office"/>
    <n v="4"/>
    <s v="Warszawa"/>
  </r>
  <r>
    <n v="5835"/>
    <x v="5"/>
    <s v="Tajniki efektywnej pracy w programie MS Word"/>
    <n v="3"/>
    <s v="Bydgoszcz"/>
  </r>
  <r>
    <n v="5836"/>
    <x v="0"/>
    <s v="Warsztaty Machine Learning w R"/>
    <n v="2"/>
    <s v="Warszawa"/>
  </r>
  <r>
    <n v="5837"/>
    <x v="2"/>
    <s v="VBA dla ekspertów – interfejs użytkownika i UserForms"/>
    <n v="3"/>
    <s v="Warszawa"/>
  </r>
  <r>
    <n v="5838"/>
    <x v="0"/>
    <s v="Zaawansowana statystyka matematyczna w R"/>
    <n v="2"/>
    <s v="Katowice"/>
  </r>
  <r>
    <n v="5839"/>
    <x v="1"/>
    <s v="Wstęp do analizy danych w programie MS Excel - elearning"/>
    <n v="5"/>
    <s v="Warszawa"/>
  </r>
  <r>
    <n v="5840"/>
    <x v="3"/>
    <s v="Automatyzacja pracy w programie MS Access z wykorzystaniem języka VBA"/>
    <n v="2"/>
    <s v="Warszawa"/>
  </r>
  <r>
    <n v="5841"/>
    <x v="0"/>
    <s v="Zaawansowana statystyka matematyczna w R"/>
    <n v="6"/>
    <s v="Bydgoszcz"/>
  </r>
  <r>
    <n v="5842"/>
    <x v="3"/>
    <s v="Access dla użytkowników Excela"/>
    <n v="3"/>
    <s v="Warszawa"/>
  </r>
  <r>
    <n v="5843"/>
    <x v="3"/>
    <s v="Access dla użytkowników Excela"/>
    <n v="1"/>
    <s v="Kraków"/>
  </r>
  <r>
    <n v="5844"/>
    <x v="1"/>
    <s v="Efektywna praca w programie MS Excel"/>
    <n v="4"/>
    <s v="Warszawa"/>
  </r>
  <r>
    <n v="5845"/>
    <x v="1"/>
    <s v="MS Excel w zastosowaniach statystycznych - elearning"/>
    <n v="2"/>
    <s v="Warszawa"/>
  </r>
  <r>
    <n v="5846"/>
    <x v="1"/>
    <s v="Efektywna praca w programie MS Excel - elearning"/>
    <n v="6"/>
    <s v="Poznań"/>
  </r>
  <r>
    <n v="5847"/>
    <x v="2"/>
    <s v="Wydajna praca w VBA w programie MS Excel"/>
    <n v="4"/>
    <s v="Kraków"/>
  </r>
  <r>
    <n v="5848"/>
    <x v="5"/>
    <s v="Tajniki efektywnej pracy w programie MS Word"/>
    <n v="2"/>
    <s v="Katowice"/>
  </r>
  <r>
    <n v="5849"/>
    <x v="2"/>
    <s v="VBA dla ekspertów – sterowanie Windows i MS Office"/>
    <n v="2"/>
    <s v="Warszawa"/>
  </r>
  <r>
    <n v="5850"/>
    <x v="1"/>
    <s v="MS Excel w zastosowaniach statystycznych"/>
    <n v="4"/>
    <s v="Warszawa"/>
  </r>
  <r>
    <n v="5851"/>
    <x v="2"/>
    <s v="VBA dla ekspertów – sterowanie Windows i MS Office"/>
    <n v="1"/>
    <s v="Kielce"/>
  </r>
  <r>
    <n v="5852"/>
    <x v="3"/>
    <s v="Access dla użytkowników Excela"/>
    <n v="5"/>
    <s v="Lublin"/>
  </r>
  <r>
    <n v="5853"/>
    <x v="1"/>
    <s v="Efektywna praca w programie MS Excel"/>
    <n v="4"/>
    <s v="Warszawa"/>
  </r>
  <r>
    <n v="5854"/>
    <x v="3"/>
    <s v="Access dla użytkowników Excela"/>
    <n v="3"/>
    <s v="Katowice"/>
  </r>
  <r>
    <n v="5855"/>
    <x v="1"/>
    <s v="MS Excel w zastosowaniach finansowych"/>
    <n v="2"/>
    <s v="Kielce"/>
  </r>
  <r>
    <n v="5856"/>
    <x v="0"/>
    <s v="Warsztaty Machine Learning w R"/>
    <n v="5"/>
    <s v="Lublin"/>
  </r>
  <r>
    <n v="5857"/>
    <x v="0"/>
    <s v="Warsztaty Machine Learning w R"/>
    <n v="3"/>
    <s v="Wrocław"/>
  </r>
  <r>
    <n v="5858"/>
    <x v="3"/>
    <s v="Automatyzacja pracy w programie MS Access z wykorzystaniem języka VBA"/>
    <n v="5"/>
    <s v="Poznań"/>
  </r>
  <r>
    <n v="5859"/>
    <x v="0"/>
    <s v="Zaawansowana statystyka matematyczna w R"/>
    <n v="1"/>
    <s v="Warszawa"/>
  </r>
  <r>
    <n v="5860"/>
    <x v="0"/>
    <s v="Analiza i wizualizacja danych w R"/>
    <n v="3"/>
    <s v="Warszawa"/>
  </r>
  <r>
    <n v="5861"/>
    <x v="0"/>
    <s v="Zaawansowana statystyka matematyczna w R"/>
    <n v="5"/>
    <s v="Warszawa"/>
  </r>
  <r>
    <n v="5862"/>
    <x v="2"/>
    <s v="VBA dla ekspertów – interfejs użytkownika i UserForms"/>
    <n v="2"/>
    <s v="Warszawa"/>
  </r>
  <r>
    <n v="5863"/>
    <x v="0"/>
    <s v="Analiza i wizualizacja danych w R"/>
    <n v="4"/>
    <s v="Warszawa"/>
  </r>
  <r>
    <n v="5864"/>
    <x v="5"/>
    <s v="Tajniki efektywnej pracy w programie MS Word"/>
    <n v="2"/>
    <s v="Warszawa"/>
  </r>
  <r>
    <n v="5865"/>
    <x v="3"/>
    <s v="Automatyzacja pracy w programie MS Access z wykorzystaniem języka VBA"/>
    <n v="5"/>
    <s v="Warszawa"/>
  </r>
  <r>
    <n v="5866"/>
    <x v="0"/>
    <s v="Warsztaty Machine Learning w R"/>
    <n v="4"/>
    <s v="Wrocław"/>
  </r>
  <r>
    <n v="5867"/>
    <x v="3"/>
    <s v="Access dla użytkowników Excela"/>
    <n v="4"/>
    <s v="Warszawa"/>
  </r>
  <r>
    <n v="5868"/>
    <x v="1"/>
    <s v="Wstęp do analizy danych w programie MS Excel - elearning"/>
    <n v="4"/>
    <s v="Warszawa"/>
  </r>
  <r>
    <n v="5869"/>
    <x v="1"/>
    <s v="MS Excel w zastosowaniach statystycznych - elearning"/>
    <n v="4"/>
    <s v="Wrocław"/>
  </r>
  <r>
    <n v="5870"/>
    <x v="1"/>
    <s v="MS Excel w zastosowaniach statystycznych - elearning"/>
    <n v="4"/>
    <s v="Warszawa"/>
  </r>
  <r>
    <n v="5871"/>
    <x v="0"/>
    <s v="Warsztaty Machine Learning w R"/>
    <n v="5"/>
    <s v="Warszawa"/>
  </r>
  <r>
    <n v="5872"/>
    <x v="0"/>
    <s v="Warsztaty Machine Learning w R"/>
    <n v="3"/>
    <s v="Warszawa"/>
  </r>
  <r>
    <n v="5873"/>
    <x v="5"/>
    <s v="Tajniki efektywnej pracy w programie MS Word"/>
    <n v="1"/>
    <s v="Białystok"/>
  </r>
  <r>
    <n v="5874"/>
    <x v="1"/>
    <s v="Wstęp do analizy danych w programie MS Excel - elearning"/>
    <n v="4"/>
    <s v="Warszawa"/>
  </r>
  <r>
    <n v="5875"/>
    <x v="1"/>
    <s v="Wstęp do analizy danych w programie MS Excel - elearning"/>
    <n v="6"/>
    <s v="Warszawa"/>
  </r>
  <r>
    <n v="5876"/>
    <x v="3"/>
    <s v="Access dla użytkowników Excela"/>
    <n v="2"/>
    <s v="Rzeszów"/>
  </r>
  <r>
    <n v="5877"/>
    <x v="0"/>
    <s v="Analiza i wizualizacja danych w R"/>
    <n v="4"/>
    <s v="Warszawa"/>
  </r>
  <r>
    <n v="5878"/>
    <x v="2"/>
    <s v="Wydajna praca w VBA w programie MS Excel"/>
    <n v="2"/>
    <s v="Warszawa"/>
  </r>
  <r>
    <n v="5879"/>
    <x v="1"/>
    <s v="Wstęp do analizy danych w programie MS Excel - elearning"/>
    <n v="4"/>
    <s v="Warszawa"/>
  </r>
  <r>
    <n v="5880"/>
    <x v="1"/>
    <s v="MS Excel w zastosowaniach finansowych"/>
    <n v="2"/>
    <s v="Warszawa"/>
  </r>
  <r>
    <n v="5881"/>
    <x v="1"/>
    <s v="Efektywna praca w programie MS Excel - elearning"/>
    <n v="1"/>
    <s v="Kielce"/>
  </r>
  <r>
    <n v="5882"/>
    <x v="2"/>
    <s v="Automatyzacja pracy w programie MS Excel z wykorzystaniem języka VBA"/>
    <n v="3"/>
    <s v="Warszawa"/>
  </r>
  <r>
    <n v="5883"/>
    <x v="1"/>
    <s v="Efektywna praca w programie MS Excel - elearning"/>
    <n v="2"/>
    <s v="Warszawa"/>
  </r>
  <r>
    <n v="5884"/>
    <x v="1"/>
    <s v="MS Excel w zastosowaniach statystycznych - elearning"/>
    <n v="4"/>
    <s v="Warszawa"/>
  </r>
  <r>
    <n v="5885"/>
    <x v="5"/>
    <s v="Tajniki efektywnej pracy w programie MS Word"/>
    <n v="2"/>
    <s v="Kielce"/>
  </r>
  <r>
    <n v="5886"/>
    <x v="1"/>
    <s v="Wstęp do analizy danych w programie MS Excel"/>
    <n v="2"/>
    <s v="Warszawa"/>
  </r>
  <r>
    <n v="5887"/>
    <x v="3"/>
    <s v="Automatyzacja pracy w programie MS Access z wykorzystaniem języka VBA"/>
    <n v="2"/>
    <s v="Warszawa"/>
  </r>
  <r>
    <n v="5888"/>
    <x v="1"/>
    <s v="Efektywna praca w programie MS Excel - elearning"/>
    <n v="3"/>
    <s v="Warszawa"/>
  </r>
  <r>
    <n v="5889"/>
    <x v="0"/>
    <s v="Warsztaty Machine Learning w R"/>
    <n v="4"/>
    <s v="Warszawa"/>
  </r>
  <r>
    <n v="5890"/>
    <x v="0"/>
    <s v="Podstawy statystyki matematycznej w R"/>
    <n v="5"/>
    <s v="Warszawa"/>
  </r>
  <r>
    <n v="5891"/>
    <x v="3"/>
    <s v="Access dla użytkowników Excela"/>
    <n v="1"/>
    <s v="Lublin"/>
  </r>
  <r>
    <n v="5892"/>
    <x v="0"/>
    <s v="Warsztaty Machine Learning w R"/>
    <n v="3"/>
    <s v="Szczecin"/>
  </r>
  <r>
    <n v="5893"/>
    <x v="1"/>
    <s v="Efektywna praca w programie MS Excel - elearning"/>
    <n v="5"/>
    <s v="Warszawa"/>
  </r>
  <r>
    <n v="5894"/>
    <x v="3"/>
    <s v="Automatyzacja pracy w programie MS Access z wykorzystaniem języka VBA"/>
    <n v="3"/>
    <s v="Kielce"/>
  </r>
  <r>
    <n v="5895"/>
    <x v="2"/>
    <s v="VBA dla ekspertów – sterowanie Windows i MS Office"/>
    <n v="4"/>
    <s v="Warszawa"/>
  </r>
  <r>
    <n v="5896"/>
    <x v="0"/>
    <s v="Zaawansowana statystyka matematyczna w R"/>
    <n v="5"/>
    <s v="Warszawa"/>
  </r>
  <r>
    <n v="5897"/>
    <x v="2"/>
    <s v="VBA dla ekspertów – sterowanie Windows i MS Office"/>
    <n v="4"/>
    <s v="Warszawa"/>
  </r>
  <r>
    <n v="5898"/>
    <x v="0"/>
    <s v="Analiza i wizualizacja danych w R"/>
    <n v="5"/>
    <s v="Wrocław"/>
  </r>
  <r>
    <n v="5899"/>
    <x v="1"/>
    <s v="Wstęp do analizy danych w programie MS Excel"/>
    <n v="4"/>
    <s v="Warszawa"/>
  </r>
  <r>
    <n v="5900"/>
    <x v="2"/>
    <s v="VBA dla ekspertów – interfejs użytkownika i UserForms"/>
    <n v="4"/>
    <s v="Warszawa"/>
  </r>
  <r>
    <n v="5901"/>
    <x v="3"/>
    <s v="Automatyzacja pracy w programie MS Access z wykorzystaniem języka VBA"/>
    <n v="4"/>
    <s v="Warszawa"/>
  </r>
  <r>
    <n v="5902"/>
    <x v="0"/>
    <s v="Podstawy statystyki matematycznej w R"/>
    <n v="6"/>
    <s v="Opole"/>
  </r>
  <r>
    <n v="5903"/>
    <x v="3"/>
    <s v="Access dla użytkowników Excela"/>
    <n v="1"/>
    <s v="Warszawa"/>
  </r>
  <r>
    <n v="5904"/>
    <x v="1"/>
    <s v="MS Excel w zastosowaniach finansowych"/>
    <n v="3"/>
    <s v="Warszawa"/>
  </r>
  <r>
    <n v="5905"/>
    <x v="0"/>
    <s v="Analiza i wizualizacja danych w R"/>
    <n v="3"/>
    <s v="Białystok"/>
  </r>
  <r>
    <n v="5906"/>
    <x v="0"/>
    <s v="Podstawy statystyki matematycznej w R"/>
    <n v="5"/>
    <s v="Wrocław"/>
  </r>
  <r>
    <n v="5907"/>
    <x v="5"/>
    <s v="Tajniki efektywnej pracy w programie MS Word"/>
    <n v="3"/>
    <s v="Warszawa"/>
  </r>
  <r>
    <n v="5908"/>
    <x v="1"/>
    <s v="Efektywna praca w programie MS Excel - elearning"/>
    <n v="1"/>
    <s v="Warszawa"/>
  </r>
  <r>
    <n v="5909"/>
    <x v="2"/>
    <s v="VBA dla ekspertów – interfejs użytkownika i UserForms"/>
    <n v="4"/>
    <s v="Rzeszów"/>
  </r>
  <r>
    <n v="5910"/>
    <x v="2"/>
    <s v="Automatyzacja pracy w programie MS Excel z wykorzystaniem języka VBA"/>
    <n v="2"/>
    <s v="Rzeszów"/>
  </r>
  <r>
    <n v="5911"/>
    <x v="1"/>
    <s v="Wstęp do analizy danych w programie MS Excel - elearning"/>
    <n v="5"/>
    <s v="Warszawa"/>
  </r>
  <r>
    <n v="5912"/>
    <x v="1"/>
    <s v="Wstęp do analizy danych w programie MS Excel - elearning"/>
    <n v="2"/>
    <s v="Warszawa"/>
  </r>
  <r>
    <n v="5913"/>
    <x v="0"/>
    <s v="Podstawy statystyki matematycznej w R"/>
    <n v="2"/>
    <s v="Warszawa"/>
  </r>
  <r>
    <n v="5914"/>
    <x v="0"/>
    <s v="Zaawansowana statystyka matematyczna w R"/>
    <n v="4"/>
    <s v="Rzeszów"/>
  </r>
  <r>
    <n v="5915"/>
    <x v="2"/>
    <s v="Wydajna praca w VBA w programie MS Excel"/>
    <n v="2"/>
    <s v="Warszawa"/>
  </r>
  <r>
    <n v="5916"/>
    <x v="0"/>
    <s v="Warsztaty Machine Learning w R"/>
    <n v="4"/>
    <s v="Warszawa"/>
  </r>
  <r>
    <n v="5917"/>
    <x v="1"/>
    <s v="Efektywna praca w programie MS Excel - elearning"/>
    <n v="5"/>
    <s v="Warszawa"/>
  </r>
  <r>
    <n v="5918"/>
    <x v="3"/>
    <s v="Automatyzacja pracy w programie MS Access z wykorzystaniem języka VBA"/>
    <n v="3"/>
    <s v="Warszawa"/>
  </r>
  <r>
    <n v="5919"/>
    <x v="3"/>
    <s v="Automatyzacja pracy w programie MS Access z wykorzystaniem języka VBA"/>
    <n v="4"/>
    <s v="Warszawa"/>
  </r>
  <r>
    <n v="5920"/>
    <x v="1"/>
    <s v="Efektywna praca w programie MS Excel"/>
    <n v="3"/>
    <s v="Łódź"/>
  </r>
  <r>
    <n v="5921"/>
    <x v="1"/>
    <s v="Wstęp do analizy danych w programie MS Excel"/>
    <n v="4"/>
    <s v="Łódź"/>
  </r>
  <r>
    <n v="5922"/>
    <x v="1"/>
    <s v="Wstęp do analizy danych w programie MS Excel - elearning"/>
    <n v="2"/>
    <s v="Warszawa"/>
  </r>
  <r>
    <n v="5923"/>
    <x v="2"/>
    <s v="Automatyzacja pracy w programie MS Excel z wykorzystaniem języka VBA"/>
    <n v="3"/>
    <s v="Szczecin"/>
  </r>
  <r>
    <n v="5924"/>
    <x v="4"/>
    <s v="Tajniki efektywnej pracy w programie MS PowerPoint"/>
    <n v="4"/>
    <s v="Warszawa"/>
  </r>
  <r>
    <n v="5925"/>
    <x v="0"/>
    <s v="Podstawy statystyki matematycznej w R"/>
    <n v="2"/>
    <s v="Warszawa"/>
  </r>
  <r>
    <n v="5926"/>
    <x v="5"/>
    <s v="Tajniki efektywnej pracy w programie MS Word"/>
    <n v="4"/>
    <s v="Warszawa"/>
  </r>
  <r>
    <n v="5927"/>
    <x v="1"/>
    <s v="Efektywna praca w programie MS Excel - elearning"/>
    <n v="2"/>
    <s v="Białystok"/>
  </r>
  <r>
    <n v="5928"/>
    <x v="1"/>
    <s v="MS Excel w zastosowaniach finansowych"/>
    <n v="4"/>
    <s v="Warszawa"/>
  </r>
  <r>
    <n v="5929"/>
    <x v="4"/>
    <s v="Tajniki efektywnej pracy w programie MS PowerPoint"/>
    <n v="5"/>
    <s v="Olsztyn"/>
  </r>
  <r>
    <n v="5930"/>
    <x v="3"/>
    <s v="Automatyzacja pracy w programie MS Access z wykorzystaniem języka VBA"/>
    <n v="2"/>
    <s v="Warszawa"/>
  </r>
  <r>
    <n v="5931"/>
    <x v="1"/>
    <s v="Efektywna praca w programie MS Excel - elearning"/>
    <n v="4"/>
    <s v="Kraków"/>
  </r>
  <r>
    <n v="5932"/>
    <x v="5"/>
    <s v="Tajniki efektywnej pracy w programie MS Word"/>
    <n v="1"/>
    <s v="Warszawa"/>
  </r>
  <r>
    <n v="5933"/>
    <x v="1"/>
    <s v="Efektywna praca w programie MS Excel - elearning"/>
    <n v="2"/>
    <s v="Warszawa"/>
  </r>
  <r>
    <n v="5934"/>
    <x v="2"/>
    <s v="VBA dla ekspertów – interfejs użytkownika i UserForms"/>
    <n v="2"/>
    <s v="Warszawa"/>
  </r>
  <r>
    <n v="5935"/>
    <x v="2"/>
    <s v="VBA dla ekspertów – sterowanie Windows i MS Office"/>
    <n v="3"/>
    <s v="Kielce"/>
  </r>
  <r>
    <n v="5936"/>
    <x v="0"/>
    <s v="Podstawy statystyki matematycznej w R"/>
    <n v="1"/>
    <s v="Warszawa"/>
  </r>
  <r>
    <n v="5937"/>
    <x v="0"/>
    <s v="Podstawy statystyki matematycznej w R"/>
    <n v="1"/>
    <s v="Bydgoszcz"/>
  </r>
  <r>
    <n v="5938"/>
    <x v="1"/>
    <s v="Efektywna praca w programie MS Excel"/>
    <n v="3"/>
    <s v="Warszawa"/>
  </r>
  <r>
    <n v="5939"/>
    <x v="4"/>
    <s v="Tajniki efektywnej pracy w programie MS PowerPoint"/>
    <n v="3"/>
    <s v="Rzeszów"/>
  </r>
  <r>
    <n v="5940"/>
    <x v="1"/>
    <s v="Efektywna praca w programie MS Excel - elearning"/>
    <n v="1"/>
    <s v="Olsztyn"/>
  </r>
  <r>
    <n v="5941"/>
    <x v="1"/>
    <s v="Efektywna praca w programie MS Excel - elearning"/>
    <n v="3"/>
    <s v="Poznań"/>
  </r>
  <r>
    <n v="5942"/>
    <x v="3"/>
    <s v="Access dla użytkowników Excela"/>
    <n v="2"/>
    <s v="Poznań"/>
  </r>
  <r>
    <n v="5943"/>
    <x v="0"/>
    <s v="Podstawy statystyki matematycznej w R"/>
    <n v="3"/>
    <s v="Warszawa"/>
  </r>
  <r>
    <n v="5944"/>
    <x v="3"/>
    <s v="Automatyzacja pracy w programie MS Access z wykorzystaniem języka VBA"/>
    <n v="2"/>
    <s v="Warszawa"/>
  </r>
  <r>
    <n v="5945"/>
    <x v="4"/>
    <s v="Tajniki efektywnej pracy w programie MS PowerPoint"/>
    <n v="2"/>
    <s v="Kielce"/>
  </r>
  <r>
    <n v="5946"/>
    <x v="1"/>
    <s v="Efektywna praca w programie MS Excel"/>
    <n v="7"/>
    <s v="Łódź"/>
  </r>
  <r>
    <n v="5947"/>
    <x v="3"/>
    <s v="Automatyzacja pracy w programie MS Access z wykorzystaniem języka VBA"/>
    <n v="2"/>
    <s v="Kraków"/>
  </r>
  <r>
    <n v="5948"/>
    <x v="1"/>
    <s v="Efektywna praca w programie MS Excel"/>
    <n v="5"/>
    <s v="Warszawa"/>
  </r>
  <r>
    <n v="5949"/>
    <x v="1"/>
    <s v="Wstęp do analizy danych w programie MS Excel - elearning"/>
    <n v="1"/>
    <s v="Rzeszów"/>
  </r>
  <r>
    <n v="5950"/>
    <x v="3"/>
    <s v="Access dla użytkowników Excela"/>
    <n v="7"/>
    <s v="Warszawa"/>
  </r>
  <r>
    <n v="5951"/>
    <x v="0"/>
    <s v="Analiza i wizualizacja danych w R"/>
    <n v="3"/>
    <s v="Warszawa"/>
  </r>
  <r>
    <n v="5952"/>
    <x v="0"/>
    <s v="Analiza i wizualizacja danych w R"/>
    <n v="2"/>
    <s v="Łódź"/>
  </r>
  <r>
    <n v="5953"/>
    <x v="0"/>
    <s v="Warsztaty Machine Learning w R"/>
    <n v="4"/>
    <s v="Warszawa"/>
  </r>
  <r>
    <n v="5954"/>
    <x v="0"/>
    <s v="Analiza i wizualizacja danych w R"/>
    <n v="5"/>
    <s v="Olsztyn"/>
  </r>
  <r>
    <n v="5955"/>
    <x v="1"/>
    <s v="MS Excel w zastosowaniach statystycznych - elearning"/>
    <n v="7"/>
    <s v="Kielce"/>
  </r>
  <r>
    <n v="5956"/>
    <x v="2"/>
    <s v="VBA dla ekspertów – sterowanie Windows i MS Office"/>
    <n v="3"/>
    <s v="Bydgoszcz"/>
  </r>
  <r>
    <n v="5957"/>
    <x v="3"/>
    <s v="Access dla użytkowników Excela"/>
    <n v="3"/>
    <s v="Opole"/>
  </r>
  <r>
    <n v="5958"/>
    <x v="0"/>
    <s v="Zaawansowana statystyka matematyczna w R"/>
    <n v="6"/>
    <s v="Wrocław"/>
  </r>
  <r>
    <n v="5959"/>
    <x v="1"/>
    <s v="Wstęp do analizy danych w programie MS Excel"/>
    <n v="3"/>
    <s v="Warszawa"/>
  </r>
  <r>
    <n v="5960"/>
    <x v="0"/>
    <s v="Warsztaty Machine Learning w R"/>
    <n v="1"/>
    <s v="Kraków"/>
  </r>
  <r>
    <n v="5961"/>
    <x v="4"/>
    <s v="Tajniki efektywnej pracy w programie MS PowerPoint"/>
    <n v="5"/>
    <s v="Warszawa"/>
  </r>
  <r>
    <n v="5962"/>
    <x v="2"/>
    <s v="VBA dla ekspertów – interfejs użytkownika i UserForms"/>
    <n v="1"/>
    <s v="Warszawa"/>
  </r>
  <r>
    <n v="5963"/>
    <x v="3"/>
    <s v="Automatyzacja pracy w programie MS Access z wykorzystaniem języka VBA"/>
    <n v="3"/>
    <s v="Warszawa"/>
  </r>
  <r>
    <n v="5964"/>
    <x v="1"/>
    <s v="MS Excel w zastosowaniach finansowych"/>
    <n v="2"/>
    <s v="Białystok"/>
  </r>
  <r>
    <n v="5965"/>
    <x v="1"/>
    <s v="MS Excel w zastosowaniach statystycznych"/>
    <n v="2"/>
    <s v="Katowice"/>
  </r>
  <r>
    <n v="5966"/>
    <x v="3"/>
    <s v="Access dla użytkowników Excela"/>
    <n v="4"/>
    <s v="Lublin"/>
  </r>
  <r>
    <n v="5967"/>
    <x v="0"/>
    <s v="Analiza i wizualizacja danych w R"/>
    <n v="3"/>
    <s v="Wrocław"/>
  </r>
  <r>
    <n v="5968"/>
    <x v="2"/>
    <s v="Wydajna praca w VBA w programie MS Excel"/>
    <n v="2"/>
    <s v="Warszawa"/>
  </r>
  <r>
    <n v="5969"/>
    <x v="1"/>
    <s v="Efektywna praca w programie MS Excel"/>
    <n v="6"/>
    <s v="Warszawa"/>
  </r>
  <r>
    <n v="5970"/>
    <x v="1"/>
    <s v="MS Excel w zastosowaniach statystycznych - elearning"/>
    <n v="2"/>
    <s v="Wrocław"/>
  </r>
  <r>
    <n v="5971"/>
    <x v="2"/>
    <s v="VBA dla ekspertów – interfejs użytkownika i UserForms"/>
    <n v="3"/>
    <s v="Kielce"/>
  </r>
  <r>
    <n v="5972"/>
    <x v="1"/>
    <s v="MS Excel w zastosowaniach statystycznych - elearning"/>
    <n v="2"/>
    <s v="Bydgoszcz"/>
  </r>
  <r>
    <n v="5973"/>
    <x v="1"/>
    <s v="MS Excel w zastosowaniach statystycznych - elearning"/>
    <n v="2"/>
    <s v="Rzeszów"/>
  </r>
  <r>
    <n v="5974"/>
    <x v="3"/>
    <s v="Automatyzacja pracy w programie MS Access z wykorzystaniem języka VBA"/>
    <n v="5"/>
    <s v="Warszawa"/>
  </r>
  <r>
    <n v="5975"/>
    <x v="5"/>
    <s v="Tajniki efektywnej pracy w programie MS Word"/>
    <n v="1"/>
    <s v="Warszawa"/>
  </r>
  <r>
    <n v="5976"/>
    <x v="1"/>
    <s v="Efektywna praca w programie MS Excel - elearning"/>
    <n v="3"/>
    <s v="Warszawa"/>
  </r>
  <r>
    <n v="5977"/>
    <x v="5"/>
    <s v="Tajniki efektywnej pracy w programie MS Word"/>
    <n v="2"/>
    <s v="Warszawa"/>
  </r>
  <r>
    <n v="5978"/>
    <x v="2"/>
    <s v="Wydajna praca w VBA w programie MS Excel"/>
    <n v="2"/>
    <s v="Warszawa"/>
  </r>
  <r>
    <n v="5979"/>
    <x v="2"/>
    <s v="VBA dla ekspertów – sterowanie Windows i MS Office"/>
    <n v="3"/>
    <s v="Warszawa"/>
  </r>
  <r>
    <n v="5980"/>
    <x v="5"/>
    <s v="Tajniki efektywnej pracy w programie MS Word"/>
    <n v="2"/>
    <s v="Białystok"/>
  </r>
  <r>
    <n v="5981"/>
    <x v="1"/>
    <s v="Efektywna praca w programie MS Excel - elearning"/>
    <n v="7"/>
    <s v="Warszawa"/>
  </r>
  <r>
    <n v="5982"/>
    <x v="1"/>
    <s v="Efektywna praca w programie MS Excel"/>
    <n v="3"/>
    <s v="Warszawa"/>
  </r>
  <r>
    <n v="5983"/>
    <x v="5"/>
    <s v="Tajniki efektywnej pracy w programie MS Word"/>
    <n v="3"/>
    <s v="Szczecin"/>
  </r>
  <r>
    <n v="5984"/>
    <x v="0"/>
    <s v="Podstawy statystyki matematycznej w R"/>
    <n v="3"/>
    <s v="Kraków"/>
  </r>
  <r>
    <n v="5985"/>
    <x v="1"/>
    <s v="MS Excel w zastosowaniach finansowych"/>
    <n v="2"/>
    <s v="Łódź"/>
  </r>
  <r>
    <n v="5986"/>
    <x v="4"/>
    <s v="Tajniki efektywnej pracy w programie MS PowerPoint"/>
    <n v="3"/>
    <s v="Wrocław"/>
  </r>
  <r>
    <n v="5987"/>
    <x v="2"/>
    <s v="Wydajna praca w VBA w programie MS Excel"/>
    <n v="3"/>
    <s v="Warszawa"/>
  </r>
  <r>
    <n v="5988"/>
    <x v="3"/>
    <s v="Automatyzacja pracy w programie MS Access z wykorzystaniem języka VBA"/>
    <n v="4"/>
    <s v="Olsztyn"/>
  </r>
  <r>
    <n v="5989"/>
    <x v="2"/>
    <s v="Automatyzacja pracy w programie MS Excel z wykorzystaniem języka VBA"/>
    <n v="5"/>
    <s v="Warszawa"/>
  </r>
  <r>
    <n v="5990"/>
    <x v="2"/>
    <s v="VBA dla ekspertów – interfejs użytkownika i UserForms"/>
    <n v="3"/>
    <s v="Warszawa"/>
  </r>
  <r>
    <n v="5991"/>
    <x v="1"/>
    <s v="Wstęp do analizy danych w programie MS Excel - elearning"/>
    <n v="3"/>
    <s v="Warszawa"/>
  </r>
  <r>
    <n v="5992"/>
    <x v="2"/>
    <s v="Automatyzacja pracy w programie MS Excel z wykorzystaniem języka VBA"/>
    <n v="5"/>
    <s v="Warszawa"/>
  </r>
  <r>
    <n v="5993"/>
    <x v="0"/>
    <s v="Podstawy statystyki matematycznej w R"/>
    <n v="2"/>
    <s v="Warszawa"/>
  </r>
  <r>
    <n v="5994"/>
    <x v="1"/>
    <s v="Wstęp do analizy danych w programie MS Excel - elearning"/>
    <n v="2"/>
    <s v="Szczecin"/>
  </r>
  <r>
    <n v="5995"/>
    <x v="1"/>
    <s v="Wstęp do analizy danych w programie MS Excel - elearning"/>
    <n v="3"/>
    <s v="Warszawa"/>
  </r>
  <r>
    <n v="5996"/>
    <x v="3"/>
    <s v="Access dla użytkowników Excela"/>
    <n v="5"/>
    <s v="Warszawa"/>
  </r>
  <r>
    <n v="5997"/>
    <x v="4"/>
    <s v="Tajniki efektywnej pracy w programie MS PowerPoint"/>
    <n v="4"/>
    <s v="Warszawa"/>
  </r>
  <r>
    <n v="5998"/>
    <x v="2"/>
    <s v="VBA dla ekspertów – interfejs użytkownika i UserForms"/>
    <n v="3"/>
    <s v="Rzeszów"/>
  </r>
  <r>
    <n v="5999"/>
    <x v="2"/>
    <s v="Automatyzacja pracy w programie MS Excel z wykorzystaniem języka VBA"/>
    <n v="4"/>
    <s v="Warszawa"/>
  </r>
  <r>
    <n v="6000"/>
    <x v="1"/>
    <s v="Efektywna praca w programie MS Excel"/>
    <n v="4"/>
    <s v="Warszawa"/>
  </r>
  <r>
    <n v="6001"/>
    <x v="2"/>
    <s v="VBA dla ekspertów – sterowanie Windows i MS Office"/>
    <n v="2"/>
    <s v="Poznań"/>
  </r>
  <r>
    <n v="6002"/>
    <x v="0"/>
    <s v="Warsztaty Machine Learning w R"/>
    <n v="5"/>
    <s v="Warszawa"/>
  </r>
  <r>
    <n v="6003"/>
    <x v="1"/>
    <s v="Wstęp do analizy danych w programie MS Excel - elearning"/>
    <n v="3"/>
    <s v="Warszawa"/>
  </r>
  <r>
    <n v="6004"/>
    <x v="0"/>
    <s v="Zaawansowana statystyka matematyczna w R"/>
    <n v="6"/>
    <s v="Warszawa"/>
  </r>
  <r>
    <n v="6005"/>
    <x v="0"/>
    <s v="Analiza i wizualizacja danych w R"/>
    <n v="6"/>
    <s v="Poznań"/>
  </r>
  <r>
    <n v="6006"/>
    <x v="0"/>
    <s v="Zaawansowana statystyka matematyczna w R"/>
    <n v="1"/>
    <s v="Poznań"/>
  </r>
  <r>
    <n v="6007"/>
    <x v="1"/>
    <s v="Wstęp do analizy danych w programie MS Excel - elearning"/>
    <n v="4"/>
    <s v="Opole"/>
  </r>
  <r>
    <n v="6008"/>
    <x v="2"/>
    <s v="Automatyzacja pracy w programie MS Excel z wykorzystaniem języka VBA"/>
    <n v="5"/>
    <s v="Szczecin"/>
  </r>
  <r>
    <n v="6009"/>
    <x v="0"/>
    <s v="Zaawansowana statystyka matematyczna w R"/>
    <n v="3"/>
    <s v="Warszawa"/>
  </r>
  <r>
    <n v="6010"/>
    <x v="0"/>
    <s v="Analiza i wizualizacja danych w R"/>
    <n v="2"/>
    <s v="Kraków"/>
  </r>
  <r>
    <n v="6011"/>
    <x v="2"/>
    <s v="Automatyzacja pracy w programie MS Excel z wykorzystaniem języka VBA"/>
    <n v="2"/>
    <s v="Rzeszów"/>
  </r>
  <r>
    <n v="6012"/>
    <x v="2"/>
    <s v="Wydajna praca w VBA w programie MS Excel"/>
    <n v="1"/>
    <s v="Wrocław"/>
  </r>
  <r>
    <n v="6013"/>
    <x v="1"/>
    <s v="MS Excel w zastosowaniach finansowych"/>
    <n v="3"/>
    <s v="Poznań"/>
  </r>
  <r>
    <n v="6014"/>
    <x v="1"/>
    <s v="Efektywna praca w programie MS Excel - elearning"/>
    <n v="1"/>
    <s v="Wrocław"/>
  </r>
  <r>
    <n v="6015"/>
    <x v="0"/>
    <s v="Warsztaty Machine Learning w R"/>
    <n v="3"/>
    <s v="Warszawa"/>
  </r>
  <r>
    <n v="6016"/>
    <x v="1"/>
    <s v="Efektywna praca w programie MS Excel"/>
    <n v="5"/>
    <s v="Lublin"/>
  </r>
  <r>
    <n v="6017"/>
    <x v="0"/>
    <s v="Warsztaty Machine Learning w R"/>
    <n v="3"/>
    <s v="Białystok"/>
  </r>
  <r>
    <n v="6018"/>
    <x v="1"/>
    <s v="Wstęp do analizy danych w programie MS Excel - elearning"/>
    <n v="1"/>
    <s v="Wrocław"/>
  </r>
  <r>
    <n v="6019"/>
    <x v="1"/>
    <s v="MS Excel w zastosowaniach statystycznych"/>
    <n v="4"/>
    <s v="Warszawa"/>
  </r>
  <r>
    <n v="6020"/>
    <x v="0"/>
    <s v="Zaawansowana statystyka matematyczna w R"/>
    <n v="2"/>
    <s v="Kielce"/>
  </r>
  <r>
    <n v="6021"/>
    <x v="0"/>
    <s v="Podstawy statystyki matematycznej w R"/>
    <n v="5"/>
    <s v="Warszawa"/>
  </r>
  <r>
    <n v="6022"/>
    <x v="3"/>
    <s v="Access dla użytkowników Excela"/>
    <n v="7"/>
    <s v="Poznań"/>
  </r>
  <r>
    <n v="6023"/>
    <x v="2"/>
    <s v="VBA dla ekspertów – sterowanie Windows i MS Office"/>
    <n v="2"/>
    <s v="Rzeszów"/>
  </r>
  <r>
    <n v="6024"/>
    <x v="5"/>
    <s v="Tajniki efektywnej pracy w programie MS Word"/>
    <n v="2"/>
    <s v="Wrocław"/>
  </r>
  <r>
    <n v="6025"/>
    <x v="1"/>
    <s v="MS Excel w zastosowaniach statystycznych - elearning"/>
    <n v="4"/>
    <s v="Warszawa"/>
  </r>
  <r>
    <n v="6026"/>
    <x v="0"/>
    <s v="Zaawansowana statystyka matematyczna w R"/>
    <n v="2"/>
    <s v="Olsztyn"/>
  </r>
  <r>
    <n v="6027"/>
    <x v="1"/>
    <s v="Wstęp do analizy danych w programie MS Excel"/>
    <n v="4"/>
    <s v="Rzeszów"/>
  </r>
  <r>
    <n v="6028"/>
    <x v="3"/>
    <s v="Access dla użytkowników Excela"/>
    <n v="3"/>
    <s v="Warszawa"/>
  </r>
  <r>
    <n v="6029"/>
    <x v="2"/>
    <s v="Automatyzacja pracy w programie MS Excel z wykorzystaniem języka VBA"/>
    <n v="5"/>
    <s v="Kielce"/>
  </r>
  <r>
    <n v="6030"/>
    <x v="1"/>
    <s v="Efektywna praca w programie MS Excel"/>
    <n v="3"/>
    <s v="Warszawa"/>
  </r>
  <r>
    <n v="6031"/>
    <x v="0"/>
    <s v="Zaawansowana statystyka matematyczna w R"/>
    <n v="5"/>
    <s v="Rzeszów"/>
  </r>
  <r>
    <n v="6032"/>
    <x v="3"/>
    <s v="Automatyzacja pracy w programie MS Access z wykorzystaniem języka VBA"/>
    <n v="2"/>
    <s v="Kielce"/>
  </r>
  <r>
    <n v="6033"/>
    <x v="3"/>
    <s v="Access dla użytkowników Excela"/>
    <n v="3"/>
    <s v="Lublin"/>
  </r>
  <r>
    <n v="6034"/>
    <x v="0"/>
    <s v="Zaawansowana statystyka matematyczna w R"/>
    <n v="1"/>
    <s v="Bydgoszcz"/>
  </r>
  <r>
    <n v="6035"/>
    <x v="2"/>
    <s v="Automatyzacja pracy w programie MS Excel z wykorzystaniem języka VBA"/>
    <n v="5"/>
    <s v="Warszawa"/>
  </r>
  <r>
    <n v="6036"/>
    <x v="3"/>
    <s v="Access dla użytkowników Excela"/>
    <n v="1"/>
    <s v="Warszawa"/>
  </r>
  <r>
    <n v="6037"/>
    <x v="0"/>
    <s v="Analiza i wizualizacja danych w R"/>
    <n v="3"/>
    <s v="Warszawa"/>
  </r>
  <r>
    <n v="6038"/>
    <x v="1"/>
    <s v="Efektywna praca w programie MS Excel"/>
    <n v="2"/>
    <s v="Warszawa"/>
  </r>
  <r>
    <n v="6039"/>
    <x v="5"/>
    <s v="Tajniki efektywnej pracy w programie MS Word"/>
    <n v="1"/>
    <s v="Warszawa"/>
  </r>
  <r>
    <n v="6040"/>
    <x v="0"/>
    <s v="Warsztaty Machine Learning w R"/>
    <n v="2"/>
    <s v="Kielce"/>
  </r>
  <r>
    <n v="6041"/>
    <x v="0"/>
    <s v="Zaawansowana statystyka matematyczna w R"/>
    <n v="3"/>
    <s v="Warszawa"/>
  </r>
  <r>
    <n v="6042"/>
    <x v="0"/>
    <s v="Warsztaty Machine Learning w R"/>
    <n v="5"/>
    <s v="Kraków"/>
  </r>
  <r>
    <n v="6043"/>
    <x v="1"/>
    <s v="Efektywna praca w programie MS Excel"/>
    <n v="1"/>
    <s v="Warszawa"/>
  </r>
  <r>
    <n v="6044"/>
    <x v="2"/>
    <s v="Wydajna praca w VBA w programie MS Excel"/>
    <n v="3"/>
    <s v="Poznań"/>
  </r>
  <r>
    <n v="6045"/>
    <x v="1"/>
    <s v="MS Excel w zastosowaniach finansowych"/>
    <n v="2"/>
    <s v="Warszawa"/>
  </r>
  <r>
    <n v="6046"/>
    <x v="5"/>
    <s v="Tajniki efektywnej pracy w programie MS Word"/>
    <n v="5"/>
    <s v="Warszawa"/>
  </r>
  <r>
    <n v="6047"/>
    <x v="0"/>
    <s v="Analiza i wizualizacja danych w R"/>
    <n v="3"/>
    <s v="Warszawa"/>
  </r>
  <r>
    <n v="6048"/>
    <x v="0"/>
    <s v="Warsztaty Machine Learning w R"/>
    <n v="2"/>
    <s v="Rzeszów"/>
  </r>
  <r>
    <n v="6049"/>
    <x v="0"/>
    <s v="Zaawansowana statystyka matematyczna w R"/>
    <n v="1"/>
    <s v="Warszawa"/>
  </r>
  <r>
    <n v="6050"/>
    <x v="1"/>
    <s v="MS Excel w zastosowaniach statystycznych - elearning"/>
    <n v="2"/>
    <s v="Warszawa"/>
  </r>
  <r>
    <n v="6051"/>
    <x v="5"/>
    <s v="Tajniki efektywnej pracy w programie MS Word"/>
    <n v="5"/>
    <s v="Warszawa"/>
  </r>
  <r>
    <n v="6052"/>
    <x v="0"/>
    <s v="Zaawansowana statystyka matematyczna w R"/>
    <n v="6"/>
    <s v="Warszawa"/>
  </r>
  <r>
    <n v="6053"/>
    <x v="0"/>
    <s v="Warsztaty Machine Learning w R"/>
    <n v="4"/>
    <s v="Warszawa"/>
  </r>
  <r>
    <n v="6054"/>
    <x v="0"/>
    <s v="Warsztaty Machine Learning w R"/>
    <n v="3"/>
    <s v="Łódź"/>
  </r>
  <r>
    <n v="6055"/>
    <x v="0"/>
    <s v="Podstawy statystyki matematycznej w R"/>
    <n v="2"/>
    <s v="Kraków"/>
  </r>
  <r>
    <n v="6056"/>
    <x v="0"/>
    <s v="Podstawy statystyki matematycznej w R"/>
    <n v="3"/>
    <s v="Warszawa"/>
  </r>
  <r>
    <n v="6057"/>
    <x v="0"/>
    <s v="Zaawansowana statystyka matematyczna w R"/>
    <n v="2"/>
    <s v="Warszawa"/>
  </r>
  <r>
    <n v="6058"/>
    <x v="1"/>
    <s v="Efektywna praca w programie MS Excel"/>
    <n v="5"/>
    <s v="Rzeszów"/>
  </r>
  <r>
    <n v="6059"/>
    <x v="0"/>
    <s v="Analiza i wizualizacja danych w R"/>
    <n v="6"/>
    <s v="Warszawa"/>
  </r>
  <r>
    <n v="6060"/>
    <x v="1"/>
    <s v="Efektywna praca w programie MS Excel - elearning"/>
    <n v="2"/>
    <s v="Warszawa"/>
  </r>
  <r>
    <n v="6061"/>
    <x v="0"/>
    <s v="Zaawansowana statystyka matematyczna w R"/>
    <n v="2"/>
    <s v="Warszawa"/>
  </r>
  <r>
    <n v="6062"/>
    <x v="1"/>
    <s v="Efektywna praca w programie MS Excel - elearning"/>
    <n v="2"/>
    <s v="Warszawa"/>
  </r>
  <r>
    <n v="6063"/>
    <x v="3"/>
    <s v="Automatyzacja pracy w programie MS Access z wykorzystaniem języka VBA"/>
    <n v="3"/>
    <s v="Warszawa"/>
  </r>
  <r>
    <n v="6064"/>
    <x v="0"/>
    <s v="Podstawy statystyki matematycznej w R"/>
    <n v="4"/>
    <s v="Warszawa"/>
  </r>
  <r>
    <n v="6065"/>
    <x v="2"/>
    <s v="VBA dla ekspertów – interfejs użytkownika i UserForms"/>
    <n v="3"/>
    <s v="Rzeszów"/>
  </r>
  <r>
    <n v="6066"/>
    <x v="4"/>
    <s v="Tajniki efektywnej pracy w programie MS PowerPoint"/>
    <n v="3"/>
    <s v="Białystok"/>
  </r>
  <r>
    <n v="6067"/>
    <x v="2"/>
    <s v="VBA dla ekspertów – interfejs użytkownika i UserForms"/>
    <n v="6"/>
    <s v="Warszawa"/>
  </r>
  <r>
    <n v="6068"/>
    <x v="0"/>
    <s v="Analiza i wizualizacja danych w R"/>
    <n v="2"/>
    <s v="Warszawa"/>
  </r>
  <r>
    <n v="6069"/>
    <x v="5"/>
    <s v="Tajniki efektywnej pracy w programie MS Word"/>
    <n v="1"/>
    <s v="Warszawa"/>
  </r>
  <r>
    <n v="6070"/>
    <x v="2"/>
    <s v="VBA dla ekspertów – interfejs użytkownika i UserForms"/>
    <n v="6"/>
    <s v="Warszawa"/>
  </r>
  <r>
    <n v="6071"/>
    <x v="1"/>
    <s v="Wstęp do analizy danych w programie MS Excel - elearning"/>
    <n v="7"/>
    <s v="Kielce"/>
  </r>
  <r>
    <n v="6072"/>
    <x v="0"/>
    <s v="Analiza i wizualizacja danych w R"/>
    <n v="4"/>
    <s v="Warszawa"/>
  </r>
  <r>
    <n v="6073"/>
    <x v="3"/>
    <s v="Automatyzacja pracy w programie MS Access z wykorzystaniem języka VBA"/>
    <n v="2"/>
    <s v="Poznań"/>
  </r>
  <r>
    <n v="6074"/>
    <x v="1"/>
    <s v="Wstęp do analizy danych w programie MS Excel"/>
    <n v="1"/>
    <s v="Warszawa"/>
  </r>
  <r>
    <n v="6075"/>
    <x v="1"/>
    <s v="MS Excel w zastosowaniach statystycznych"/>
    <n v="3"/>
    <s v="Rzeszów"/>
  </r>
  <r>
    <n v="6076"/>
    <x v="0"/>
    <s v="Analiza i wizualizacja danych w R"/>
    <n v="3"/>
    <s v="Warszawa"/>
  </r>
  <r>
    <n v="6077"/>
    <x v="2"/>
    <s v="VBA dla ekspertów – sterowanie Windows i MS Office"/>
    <n v="1"/>
    <s v="Warszawa"/>
  </r>
  <r>
    <n v="6078"/>
    <x v="4"/>
    <s v="Tajniki efektywnej pracy w programie MS PowerPoint"/>
    <n v="3"/>
    <s v="Warszawa"/>
  </r>
  <r>
    <n v="6079"/>
    <x v="0"/>
    <s v="Analiza i wizualizacja danych w R"/>
    <n v="3"/>
    <s v="Warszawa"/>
  </r>
  <r>
    <n v="6080"/>
    <x v="1"/>
    <s v="MS Excel w zastosowaniach finansowych"/>
    <n v="2"/>
    <s v="Warszawa"/>
  </r>
  <r>
    <n v="6081"/>
    <x v="1"/>
    <s v="Efektywna praca w programie MS Excel - elearning"/>
    <n v="3"/>
    <s v="Kielce"/>
  </r>
  <r>
    <n v="6082"/>
    <x v="1"/>
    <s v="Wstęp do analizy danych w programie MS Excel - elearning"/>
    <n v="1"/>
    <s v="Bydgoszcz"/>
  </r>
  <r>
    <n v="6083"/>
    <x v="0"/>
    <s v="Warsztaty Machine Learning w R"/>
    <n v="1"/>
    <s v="Warszawa"/>
  </r>
  <r>
    <n v="6084"/>
    <x v="5"/>
    <s v="Tajniki efektywnej pracy w programie MS Word"/>
    <n v="4"/>
    <s v="Lublin"/>
  </r>
  <r>
    <n v="6085"/>
    <x v="1"/>
    <s v="MS Excel w zastosowaniach finansowych"/>
    <n v="4"/>
    <s v="Warszawa"/>
  </r>
  <r>
    <n v="6086"/>
    <x v="3"/>
    <s v="Access dla użytkowników Excela"/>
    <n v="1"/>
    <s v="Warszawa"/>
  </r>
  <r>
    <n v="6087"/>
    <x v="5"/>
    <s v="Tajniki efektywnej pracy w programie MS Word"/>
    <n v="1"/>
    <s v="Warszawa"/>
  </r>
  <r>
    <n v="6088"/>
    <x v="2"/>
    <s v="Wydajna praca w VBA w programie MS Excel"/>
    <n v="1"/>
    <s v="Warszawa"/>
  </r>
  <r>
    <n v="6089"/>
    <x v="2"/>
    <s v="VBA dla ekspertów – interfejs użytkownika i UserForms"/>
    <n v="3"/>
    <s v="Warszawa"/>
  </r>
  <r>
    <n v="6090"/>
    <x v="1"/>
    <s v="MS Excel w zastosowaniach statystycznych"/>
    <n v="5"/>
    <s v="Warszawa"/>
  </r>
  <r>
    <n v="6091"/>
    <x v="1"/>
    <s v="Wstęp do analizy danych w programie MS Excel - elearning"/>
    <n v="1"/>
    <s v="Olsztyn"/>
  </r>
  <r>
    <n v="6092"/>
    <x v="1"/>
    <s v="Wstęp do analizy danych w programie MS Excel - elearning"/>
    <n v="3"/>
    <s v="Lublin"/>
  </r>
  <r>
    <n v="6093"/>
    <x v="2"/>
    <s v="Automatyzacja pracy w programie MS Excel z wykorzystaniem języka VBA"/>
    <n v="1"/>
    <s v="Warszawa"/>
  </r>
  <r>
    <n v="6094"/>
    <x v="1"/>
    <s v="Efektywna praca w programie MS Excel - elearning"/>
    <n v="5"/>
    <s v="Warszawa"/>
  </r>
  <r>
    <n v="6095"/>
    <x v="2"/>
    <s v="Automatyzacja pracy w programie MS Excel z wykorzystaniem języka VBA"/>
    <n v="2"/>
    <s v="Olsztyn"/>
  </r>
  <r>
    <n v="6096"/>
    <x v="0"/>
    <s v="Warsztaty Machine Learning w R"/>
    <n v="3"/>
    <s v="Warszawa"/>
  </r>
  <r>
    <n v="6097"/>
    <x v="1"/>
    <s v="Efektywna praca w programie MS Excel"/>
    <n v="1"/>
    <s v="Łódź"/>
  </r>
  <r>
    <n v="6098"/>
    <x v="0"/>
    <s v="Analiza i wizualizacja danych w R"/>
    <n v="2"/>
    <s v="Kraków"/>
  </r>
  <r>
    <n v="6099"/>
    <x v="1"/>
    <s v="MS Excel w zastosowaniach finansowych"/>
    <n v="2"/>
    <s v="Warszawa"/>
  </r>
  <r>
    <n v="6100"/>
    <x v="0"/>
    <s v="Zaawansowana statystyka matematyczna w R"/>
    <n v="5"/>
    <s v="Kielce"/>
  </r>
  <r>
    <n v="6101"/>
    <x v="0"/>
    <s v="Zaawansowana statystyka matematyczna w R"/>
    <n v="2"/>
    <s v="Kielce"/>
  </r>
  <r>
    <n v="6102"/>
    <x v="1"/>
    <s v="Wstęp do analizy danych w programie MS Excel - elearning"/>
    <n v="1"/>
    <s v="Warszawa"/>
  </r>
  <r>
    <n v="6103"/>
    <x v="1"/>
    <s v="Efektywna praca w programie MS Excel - elearning"/>
    <n v="4"/>
    <s v="Warszawa"/>
  </r>
  <r>
    <n v="6104"/>
    <x v="2"/>
    <s v="Wydajna praca w VBA w programie MS Excel"/>
    <n v="3"/>
    <s v="Warszawa"/>
  </r>
  <r>
    <n v="6105"/>
    <x v="0"/>
    <s v="Zaawansowana statystyka matematyczna w R"/>
    <n v="4"/>
    <s v="Warszawa"/>
  </r>
  <r>
    <n v="6106"/>
    <x v="2"/>
    <s v="Automatyzacja pracy w programie MS Excel z wykorzystaniem języka VBA"/>
    <n v="2"/>
    <s v="Olsztyn"/>
  </r>
  <r>
    <n v="6107"/>
    <x v="5"/>
    <s v="Tajniki efektywnej pracy w programie MS Word"/>
    <n v="4"/>
    <s v="Łódź"/>
  </r>
  <r>
    <n v="6108"/>
    <x v="3"/>
    <s v="Automatyzacja pracy w programie MS Access z wykorzystaniem języka VBA"/>
    <n v="3"/>
    <s v="Wrocław"/>
  </r>
  <r>
    <n v="6109"/>
    <x v="2"/>
    <s v="VBA dla ekspertów – interfejs użytkownika i UserForms"/>
    <n v="4"/>
    <s v="Szczecin"/>
  </r>
  <r>
    <n v="6110"/>
    <x v="1"/>
    <s v="MS Excel w zastosowaniach finansowych"/>
    <n v="4"/>
    <s v="Katowice"/>
  </r>
  <r>
    <n v="6111"/>
    <x v="1"/>
    <s v="Efektywna praca w programie MS Excel - elearning"/>
    <n v="2"/>
    <s v="Opole"/>
  </r>
  <r>
    <n v="6112"/>
    <x v="1"/>
    <s v="Wstęp do analizy danych w programie MS Excel - elearning"/>
    <n v="3"/>
    <s v="Warszawa"/>
  </r>
  <r>
    <n v="6113"/>
    <x v="2"/>
    <s v="VBA dla ekspertów – interfejs użytkownika i UserForms"/>
    <n v="2"/>
    <s v="Rzeszów"/>
  </r>
  <r>
    <n v="6114"/>
    <x v="2"/>
    <s v="Wydajna praca w VBA w programie MS Excel"/>
    <n v="2"/>
    <s v="Warszawa"/>
  </r>
  <r>
    <n v="6115"/>
    <x v="1"/>
    <s v="Efektywna praca w programie MS Excel"/>
    <n v="2"/>
    <s v="Kielce"/>
  </r>
  <r>
    <n v="6116"/>
    <x v="2"/>
    <s v="VBA dla ekspertów – sterowanie Windows i MS Office"/>
    <n v="2"/>
    <s v="Warszawa"/>
  </r>
  <r>
    <n v="6117"/>
    <x v="1"/>
    <s v="Wstęp do analizy danych w programie MS Excel - elearning"/>
    <n v="7"/>
    <s v="Warszawa"/>
  </r>
  <r>
    <n v="6118"/>
    <x v="0"/>
    <s v="Analiza i wizualizacja danych w R"/>
    <n v="4"/>
    <s v="Olsztyn"/>
  </r>
  <r>
    <n v="6119"/>
    <x v="0"/>
    <s v="Podstawy statystyki matematycznej w R"/>
    <n v="2"/>
    <s v="Warszawa"/>
  </r>
  <r>
    <n v="6120"/>
    <x v="1"/>
    <s v="Efektywna praca w programie MS Excel"/>
    <n v="3"/>
    <s v="Warszawa"/>
  </r>
  <r>
    <n v="6121"/>
    <x v="1"/>
    <s v="MS Excel w zastosowaniach statystycznych"/>
    <n v="4"/>
    <s v="Kielce"/>
  </r>
  <r>
    <n v="6122"/>
    <x v="0"/>
    <s v="Podstawy statystyki matematycznej w R"/>
    <n v="6"/>
    <s v="Warszawa"/>
  </r>
  <r>
    <n v="6123"/>
    <x v="0"/>
    <s v="Analiza i wizualizacja danych w R"/>
    <n v="2"/>
    <s v="Wrocław"/>
  </r>
  <r>
    <n v="6124"/>
    <x v="2"/>
    <s v="VBA dla ekspertów – sterowanie Windows i MS Office"/>
    <n v="2"/>
    <s v="Olsztyn"/>
  </r>
  <r>
    <n v="6125"/>
    <x v="2"/>
    <s v="Automatyzacja pracy w programie MS Excel z wykorzystaniem języka VBA"/>
    <n v="1"/>
    <s v="Lublin"/>
  </r>
  <r>
    <n v="6126"/>
    <x v="1"/>
    <s v="Efektywna praca w programie MS Excel - elearning"/>
    <n v="3"/>
    <s v="Bydgoszcz"/>
  </r>
  <r>
    <n v="6127"/>
    <x v="2"/>
    <s v="Wydajna praca w VBA w programie MS Excel"/>
    <n v="1"/>
    <s v="Szczecin"/>
  </r>
  <r>
    <n v="6128"/>
    <x v="2"/>
    <s v="Automatyzacja pracy w programie MS Excel z wykorzystaniem języka VBA"/>
    <n v="3"/>
    <s v="Warszawa"/>
  </r>
  <r>
    <n v="6129"/>
    <x v="2"/>
    <s v="VBA dla ekspertów – interfejs użytkownika i UserForms"/>
    <n v="4"/>
    <s v="Warszawa"/>
  </r>
  <r>
    <n v="6130"/>
    <x v="1"/>
    <s v="Wstęp do analizy danych w programie MS Excel"/>
    <n v="2"/>
    <s v="Warszawa"/>
  </r>
  <r>
    <n v="6131"/>
    <x v="0"/>
    <s v="Zaawansowana statystyka matematyczna w R"/>
    <n v="4"/>
    <s v="Kielce"/>
  </r>
  <r>
    <n v="6132"/>
    <x v="2"/>
    <s v="Wydajna praca w VBA w programie MS Excel"/>
    <n v="2"/>
    <s v="Warszawa"/>
  </r>
  <r>
    <n v="6133"/>
    <x v="1"/>
    <s v="Wstęp do analizy danych w programie MS Excel"/>
    <n v="4"/>
    <s v="Rzeszów"/>
  </r>
  <r>
    <n v="6134"/>
    <x v="1"/>
    <s v="Wstęp do analizy danych w programie MS Excel"/>
    <n v="1"/>
    <s v="Warszawa"/>
  </r>
  <r>
    <n v="6135"/>
    <x v="3"/>
    <s v="Access dla użytkowników Excela"/>
    <n v="2"/>
    <s v="Warszawa"/>
  </r>
  <r>
    <n v="6136"/>
    <x v="2"/>
    <s v="Automatyzacja pracy w programie MS Excel z wykorzystaniem języka VBA"/>
    <n v="2"/>
    <s v="Warszawa"/>
  </r>
  <r>
    <n v="6137"/>
    <x v="1"/>
    <s v="Efektywna praca w programie MS Excel"/>
    <n v="5"/>
    <s v="Wrocław"/>
  </r>
  <r>
    <n v="6138"/>
    <x v="0"/>
    <s v="Warsztaty Machine Learning w R"/>
    <n v="6"/>
    <s v="Warszawa"/>
  </r>
  <r>
    <n v="6139"/>
    <x v="0"/>
    <s v="Analiza i wizualizacja danych w R"/>
    <n v="3"/>
    <s v="Warszawa"/>
  </r>
  <r>
    <n v="6140"/>
    <x v="1"/>
    <s v="MS Excel w zastosowaniach statystycznych"/>
    <n v="5"/>
    <s v="Warszawa"/>
  </r>
  <r>
    <n v="6141"/>
    <x v="2"/>
    <s v="Wydajna praca w VBA w programie MS Excel"/>
    <n v="1"/>
    <s v="Warszawa"/>
  </r>
  <r>
    <n v="6142"/>
    <x v="1"/>
    <s v="MS Excel w zastosowaniach statystycznych - elearning"/>
    <n v="1"/>
    <s v="Warszawa"/>
  </r>
  <r>
    <n v="6143"/>
    <x v="4"/>
    <s v="Tajniki efektywnej pracy w programie MS PowerPoint"/>
    <n v="6"/>
    <s v="Rzeszów"/>
  </r>
  <r>
    <n v="6144"/>
    <x v="3"/>
    <s v="Access dla użytkowników Excela"/>
    <n v="2"/>
    <s v="Warszawa"/>
  </r>
  <r>
    <n v="6145"/>
    <x v="1"/>
    <s v="MS Excel w zastosowaniach finansowych"/>
    <n v="3"/>
    <s v="Warszawa"/>
  </r>
  <r>
    <n v="6146"/>
    <x v="0"/>
    <s v="Podstawy statystyki matematycznej w R"/>
    <n v="3"/>
    <s v="Warszawa"/>
  </r>
  <r>
    <n v="6147"/>
    <x v="0"/>
    <s v="Zaawansowana statystyka matematyczna w R"/>
    <n v="4"/>
    <s v="Olsztyn"/>
  </r>
  <r>
    <n v="6148"/>
    <x v="1"/>
    <s v="MS Excel w zastosowaniach statystycznych"/>
    <n v="3"/>
    <s v="Rzeszów"/>
  </r>
  <r>
    <n v="6149"/>
    <x v="0"/>
    <s v="Zaawansowana statystyka matematyczna w R"/>
    <n v="3"/>
    <s v="Warszawa"/>
  </r>
  <r>
    <n v="6150"/>
    <x v="1"/>
    <s v="Efektywna praca w programie MS Excel - elearning"/>
    <n v="1"/>
    <s v="Warszawa"/>
  </r>
  <r>
    <n v="6151"/>
    <x v="0"/>
    <s v="Zaawansowana statystyka matematyczna w R"/>
    <n v="5"/>
    <s v="Warszawa"/>
  </r>
  <r>
    <n v="6152"/>
    <x v="1"/>
    <s v="Efektywna praca w programie MS Excel - elearning"/>
    <n v="3"/>
    <s v="Łódź"/>
  </r>
  <r>
    <n v="6153"/>
    <x v="2"/>
    <s v="VBA dla ekspertów – sterowanie Windows i MS Office"/>
    <n v="3"/>
    <s v="Szczecin"/>
  </r>
  <r>
    <n v="6154"/>
    <x v="4"/>
    <s v="Tajniki efektywnej pracy w programie MS PowerPoint"/>
    <n v="2"/>
    <s v="Warszawa"/>
  </r>
  <r>
    <n v="6155"/>
    <x v="4"/>
    <s v="Tajniki efektywnej pracy w programie MS PowerPoint"/>
    <n v="1"/>
    <s v="Warszawa"/>
  </r>
  <r>
    <n v="6156"/>
    <x v="2"/>
    <s v="Automatyzacja pracy w programie MS Excel z wykorzystaniem języka VBA"/>
    <n v="4"/>
    <s v="Rzeszów"/>
  </r>
  <r>
    <n v="6157"/>
    <x v="4"/>
    <s v="Tajniki efektywnej pracy w programie MS PowerPoint"/>
    <n v="4"/>
    <s v="Warszawa"/>
  </r>
  <r>
    <n v="6158"/>
    <x v="0"/>
    <s v="Zaawansowana statystyka matematyczna w R"/>
    <n v="2"/>
    <s v="Białystok"/>
  </r>
  <r>
    <n v="6159"/>
    <x v="1"/>
    <s v="Wstęp do analizy danych w programie MS Excel - elearning"/>
    <n v="5"/>
    <s v="Opole"/>
  </r>
  <r>
    <n v="6160"/>
    <x v="1"/>
    <s v="Efektywna praca w programie MS Excel - elearning"/>
    <n v="4"/>
    <s v="Szczecin"/>
  </r>
  <r>
    <n v="6161"/>
    <x v="1"/>
    <s v="Efektywna praca w programie MS Excel - elearning"/>
    <n v="7"/>
    <s v="Kraków"/>
  </r>
  <r>
    <n v="6162"/>
    <x v="0"/>
    <s v="Zaawansowana statystyka matematyczna w R"/>
    <n v="6"/>
    <s v="Poznań"/>
  </r>
  <r>
    <n v="6163"/>
    <x v="2"/>
    <s v="VBA dla ekspertów – interfejs użytkownika i UserForms"/>
    <n v="4"/>
    <s v="Bydgoszcz"/>
  </r>
  <r>
    <n v="6164"/>
    <x v="0"/>
    <s v="Analiza i wizualizacja danych w R"/>
    <n v="4"/>
    <s v="Warszawa"/>
  </r>
  <r>
    <n v="6165"/>
    <x v="2"/>
    <s v="VBA dla ekspertów – interfejs użytkownika i UserForms"/>
    <n v="2"/>
    <s v="Warszawa"/>
  </r>
  <r>
    <n v="6166"/>
    <x v="2"/>
    <s v="VBA dla ekspertów – sterowanie Windows i MS Office"/>
    <n v="4"/>
    <s v="Warszawa"/>
  </r>
  <r>
    <n v="6167"/>
    <x v="1"/>
    <s v="MS Excel w zastosowaniach finansowych"/>
    <n v="6"/>
    <s v="Kielce"/>
  </r>
  <r>
    <n v="6168"/>
    <x v="1"/>
    <s v="Efektywna praca w programie MS Excel"/>
    <n v="3"/>
    <s v="Warszawa"/>
  </r>
  <r>
    <n v="6169"/>
    <x v="0"/>
    <s v="Analiza i wizualizacja danych w R"/>
    <n v="3"/>
    <s v="Kraków"/>
  </r>
  <r>
    <n v="6170"/>
    <x v="4"/>
    <s v="Tajniki efektywnej pracy w programie MS PowerPoint"/>
    <n v="6"/>
    <s v="Warszawa"/>
  </r>
  <r>
    <n v="6171"/>
    <x v="2"/>
    <s v="VBA dla ekspertów – interfejs użytkownika i UserForms"/>
    <n v="5"/>
    <s v="Warszawa"/>
  </r>
  <r>
    <n v="6172"/>
    <x v="2"/>
    <s v="Automatyzacja pracy w programie MS Excel z wykorzystaniem języka VBA"/>
    <n v="5"/>
    <s v="Bydgoszcz"/>
  </r>
  <r>
    <n v="6173"/>
    <x v="4"/>
    <s v="Tajniki efektywnej pracy w programie MS PowerPoint"/>
    <n v="3"/>
    <s v="Warszawa"/>
  </r>
  <r>
    <n v="6174"/>
    <x v="2"/>
    <s v="VBA dla ekspertów – interfejs użytkownika i UserForms"/>
    <n v="3"/>
    <s v="Warszawa"/>
  </r>
  <r>
    <n v="6175"/>
    <x v="5"/>
    <s v="Tajniki efektywnej pracy w programie MS Word"/>
    <n v="5"/>
    <s v="Warszawa"/>
  </r>
  <r>
    <n v="6176"/>
    <x v="3"/>
    <s v="Automatyzacja pracy w programie MS Access z wykorzystaniem języka VBA"/>
    <n v="3"/>
    <s v="Lublin"/>
  </r>
  <r>
    <n v="6177"/>
    <x v="3"/>
    <s v="Access dla użytkowników Excela"/>
    <n v="1"/>
    <s v="Warszawa"/>
  </r>
  <r>
    <n v="6178"/>
    <x v="0"/>
    <s v="Zaawansowana statystyka matematyczna w R"/>
    <n v="1"/>
    <s v="Rzeszów"/>
  </r>
  <r>
    <n v="6179"/>
    <x v="2"/>
    <s v="Wydajna praca w VBA w programie MS Excel"/>
    <n v="2"/>
    <s v="Warszawa"/>
  </r>
  <r>
    <n v="6180"/>
    <x v="5"/>
    <s v="Tajniki efektywnej pracy w programie MS Word"/>
    <n v="4"/>
    <s v="Warszawa"/>
  </r>
  <r>
    <n v="6181"/>
    <x v="0"/>
    <s v="Podstawy statystyki matematycznej w R"/>
    <n v="4"/>
    <s v="Lublin"/>
  </r>
  <r>
    <n v="6182"/>
    <x v="1"/>
    <s v="Efektywna praca w programie MS Excel"/>
    <n v="3"/>
    <s v="Warszawa"/>
  </r>
  <r>
    <n v="6183"/>
    <x v="4"/>
    <s v="Tajniki efektywnej pracy w programie MS PowerPoint"/>
    <n v="4"/>
    <s v="Białystok"/>
  </r>
  <r>
    <n v="6184"/>
    <x v="1"/>
    <s v="MS Excel w zastosowaniach finansowych"/>
    <n v="1"/>
    <s v="Wrocław"/>
  </r>
  <r>
    <n v="6185"/>
    <x v="2"/>
    <s v="Wydajna praca w VBA w programie MS Excel"/>
    <n v="2"/>
    <s v="Warszawa"/>
  </r>
  <r>
    <n v="6186"/>
    <x v="1"/>
    <s v="Wstęp do analizy danych w programie MS Excel"/>
    <n v="1"/>
    <s v="Kielce"/>
  </r>
  <r>
    <n v="6187"/>
    <x v="1"/>
    <s v="Efektywna praca w programie MS Excel - elearning"/>
    <n v="2"/>
    <s v="Warszawa"/>
  </r>
  <r>
    <n v="6188"/>
    <x v="2"/>
    <s v="VBA dla ekspertów – sterowanie Windows i MS Office"/>
    <n v="2"/>
    <s v="Warszawa"/>
  </r>
  <r>
    <n v="6189"/>
    <x v="0"/>
    <s v="Podstawy statystyki matematycznej w R"/>
    <n v="3"/>
    <s v="Warszawa"/>
  </r>
  <r>
    <n v="6190"/>
    <x v="3"/>
    <s v="Automatyzacja pracy w programie MS Access z wykorzystaniem języka VBA"/>
    <n v="6"/>
    <s v="Białystok"/>
  </r>
  <r>
    <n v="6191"/>
    <x v="1"/>
    <s v="Wstęp do analizy danych w programie MS Excel"/>
    <n v="2"/>
    <s v="Warszawa"/>
  </r>
  <r>
    <n v="6192"/>
    <x v="2"/>
    <s v="Wydajna praca w VBA w programie MS Excel"/>
    <n v="6"/>
    <s v="Poznań"/>
  </r>
  <r>
    <n v="6193"/>
    <x v="0"/>
    <s v="Zaawansowana statystyka matematyczna w R"/>
    <n v="2"/>
    <s v="Łódź"/>
  </r>
  <r>
    <n v="6194"/>
    <x v="0"/>
    <s v="Zaawansowana statystyka matematyczna w R"/>
    <n v="2"/>
    <s v="Warszawa"/>
  </r>
  <r>
    <n v="6195"/>
    <x v="2"/>
    <s v="VBA dla ekspertów – interfejs użytkownika i UserForms"/>
    <n v="3"/>
    <s v="Warszawa"/>
  </r>
  <r>
    <n v="6196"/>
    <x v="2"/>
    <s v="VBA dla ekspertów – sterowanie Windows i MS Office"/>
    <n v="6"/>
    <s v="Opole"/>
  </r>
  <r>
    <n v="6197"/>
    <x v="4"/>
    <s v="Tajniki efektywnej pracy w programie MS PowerPoint"/>
    <n v="4"/>
    <s v="Warszawa"/>
  </r>
  <r>
    <n v="6198"/>
    <x v="2"/>
    <s v="Wydajna praca w VBA w programie MS Excel"/>
    <n v="1"/>
    <s v="Kielce"/>
  </r>
  <r>
    <n v="6199"/>
    <x v="1"/>
    <s v="MS Excel w zastosowaniach statystycznych - elearning"/>
    <n v="1"/>
    <s v="Warszawa"/>
  </r>
  <r>
    <n v="6200"/>
    <x v="1"/>
    <s v="Efektywna praca w programie MS Excel - elearning"/>
    <n v="3"/>
    <s v="Olsztyn"/>
  </r>
  <r>
    <n v="6201"/>
    <x v="0"/>
    <s v="Zaawansowana statystyka matematyczna w R"/>
    <n v="5"/>
    <s v="Łódź"/>
  </r>
  <r>
    <n v="6202"/>
    <x v="3"/>
    <s v="Automatyzacja pracy w programie MS Access z wykorzystaniem języka VBA"/>
    <n v="4"/>
    <s v="Lublin"/>
  </r>
  <r>
    <n v="6203"/>
    <x v="4"/>
    <s v="Tajniki efektywnej pracy w programie MS PowerPoint"/>
    <n v="5"/>
    <s v="Opole"/>
  </r>
  <r>
    <n v="6204"/>
    <x v="1"/>
    <s v="Wstęp do analizy danych w programie MS Excel"/>
    <n v="3"/>
    <s v="Warszawa"/>
  </r>
  <r>
    <n v="6205"/>
    <x v="2"/>
    <s v="VBA dla ekspertów – sterowanie Windows i MS Office"/>
    <n v="6"/>
    <s v="Warszawa"/>
  </r>
  <r>
    <n v="6206"/>
    <x v="2"/>
    <s v="Automatyzacja pracy w programie MS Excel z wykorzystaniem języka VBA"/>
    <n v="2"/>
    <s v="Warszawa"/>
  </r>
  <r>
    <n v="6207"/>
    <x v="2"/>
    <s v="Automatyzacja pracy w programie MS Excel z wykorzystaniem języka VBA"/>
    <n v="4"/>
    <s v="Warszawa"/>
  </r>
  <r>
    <n v="6208"/>
    <x v="1"/>
    <s v="MS Excel w zastosowaniach finansowych"/>
    <n v="4"/>
    <s v="Warszawa"/>
  </r>
  <r>
    <n v="6209"/>
    <x v="2"/>
    <s v="Wydajna praca w VBA w programie MS Excel"/>
    <n v="3"/>
    <s v="Warszawa"/>
  </r>
  <r>
    <n v="6210"/>
    <x v="1"/>
    <s v="Wstęp do analizy danych w programie MS Excel - elearning"/>
    <n v="6"/>
    <s v="Warszawa"/>
  </r>
  <r>
    <n v="6211"/>
    <x v="3"/>
    <s v="Automatyzacja pracy w programie MS Access z wykorzystaniem języka VBA"/>
    <n v="2"/>
    <s v="Warszawa"/>
  </r>
  <r>
    <n v="6212"/>
    <x v="5"/>
    <s v="Tajniki efektywnej pracy w programie MS Word"/>
    <n v="2"/>
    <s v="Warszawa"/>
  </r>
  <r>
    <n v="6213"/>
    <x v="2"/>
    <s v="VBA dla ekspertów – sterowanie Windows i MS Office"/>
    <n v="2"/>
    <s v="Warszawa"/>
  </r>
  <r>
    <n v="6214"/>
    <x v="1"/>
    <s v="Wstęp do analizy danych w programie MS Excel - elearning"/>
    <n v="2"/>
    <s v="Łódź"/>
  </r>
  <r>
    <n v="6215"/>
    <x v="3"/>
    <s v="Access dla użytkowników Excela"/>
    <n v="5"/>
    <s v="Warszawa"/>
  </r>
  <r>
    <n v="6216"/>
    <x v="1"/>
    <s v="MS Excel w zastosowaniach finansowych"/>
    <n v="2"/>
    <s v="Wrocław"/>
  </r>
  <r>
    <n v="6217"/>
    <x v="4"/>
    <s v="Tajniki efektywnej pracy w programie MS PowerPoint"/>
    <n v="2"/>
    <s v="Warszawa"/>
  </r>
  <r>
    <n v="6218"/>
    <x v="1"/>
    <s v="MS Excel w zastosowaniach finansowych"/>
    <n v="2"/>
    <s v="Warszawa"/>
  </r>
  <r>
    <n v="6219"/>
    <x v="5"/>
    <s v="Tajniki efektywnej pracy w programie MS Word"/>
    <n v="5"/>
    <s v="Warszawa"/>
  </r>
  <r>
    <n v="6220"/>
    <x v="2"/>
    <s v="Wydajna praca w VBA w programie MS Excel"/>
    <n v="2"/>
    <s v="Bydgoszcz"/>
  </r>
  <r>
    <n v="6221"/>
    <x v="1"/>
    <s v="MS Excel w zastosowaniach statystycznych - elearning"/>
    <n v="4"/>
    <s v="Kielce"/>
  </r>
  <r>
    <n v="6222"/>
    <x v="4"/>
    <s v="Tajniki efektywnej pracy w programie MS PowerPoint"/>
    <n v="6"/>
    <s v="Warszawa"/>
  </r>
  <r>
    <n v="6223"/>
    <x v="1"/>
    <s v="Efektywna praca w programie MS Excel"/>
    <n v="1"/>
    <s v="Kraków"/>
  </r>
  <r>
    <n v="6224"/>
    <x v="4"/>
    <s v="Tajniki efektywnej pracy w programie MS PowerPoint"/>
    <n v="2"/>
    <s v="Warszawa"/>
  </r>
  <r>
    <n v="6225"/>
    <x v="1"/>
    <s v="MS Excel w zastosowaniach statystycznych - elearning"/>
    <n v="1"/>
    <s v="Warszawa"/>
  </r>
  <r>
    <n v="6226"/>
    <x v="2"/>
    <s v="Automatyzacja pracy w programie MS Excel z wykorzystaniem języka VBA"/>
    <n v="1"/>
    <s v="Wrocław"/>
  </r>
  <r>
    <n v="6227"/>
    <x v="0"/>
    <s v="Podstawy statystyki matematycznej w R"/>
    <n v="2"/>
    <s v="Warszawa"/>
  </r>
  <r>
    <n v="6228"/>
    <x v="2"/>
    <s v="Automatyzacja pracy w programie MS Excel z wykorzystaniem języka VBA"/>
    <n v="3"/>
    <s v="Warszawa"/>
  </r>
  <r>
    <n v="6229"/>
    <x v="1"/>
    <s v="Efektywna praca w programie MS Excel - elearning"/>
    <n v="2"/>
    <s v="Warszawa"/>
  </r>
  <r>
    <n v="6230"/>
    <x v="1"/>
    <s v="MS Excel w zastosowaniach statystycznych - elearning"/>
    <n v="7"/>
    <s v="Warszawa"/>
  </r>
  <r>
    <n v="6231"/>
    <x v="0"/>
    <s v="Warsztaty Machine Learning w R"/>
    <n v="2"/>
    <s v="Warszawa"/>
  </r>
  <r>
    <n v="6232"/>
    <x v="1"/>
    <s v="Wstęp do analizy danych w programie MS Excel"/>
    <n v="3"/>
    <s v="Warszawa"/>
  </r>
  <r>
    <n v="6233"/>
    <x v="2"/>
    <s v="VBA dla ekspertów – interfejs użytkownika i UserForms"/>
    <n v="4"/>
    <s v="Warszawa"/>
  </r>
  <r>
    <n v="6234"/>
    <x v="1"/>
    <s v="MS Excel w zastosowaniach finansowych"/>
    <n v="5"/>
    <s v="Warszawa"/>
  </r>
  <r>
    <n v="6235"/>
    <x v="2"/>
    <s v="VBA dla ekspertów – sterowanie Windows i MS Office"/>
    <n v="5"/>
    <s v="Opole"/>
  </r>
  <r>
    <n v="6236"/>
    <x v="1"/>
    <s v="MS Excel w zastosowaniach statystycznych"/>
    <n v="1"/>
    <s v="Warszawa"/>
  </r>
  <r>
    <n v="6237"/>
    <x v="2"/>
    <s v="VBA dla ekspertów – sterowanie Windows i MS Office"/>
    <n v="2"/>
    <s v="Warszawa"/>
  </r>
  <r>
    <n v="6238"/>
    <x v="1"/>
    <s v="MS Excel w zastosowaniach statystycznych - elearning"/>
    <n v="1"/>
    <s v="Warszawa"/>
  </r>
  <r>
    <n v="6239"/>
    <x v="1"/>
    <s v="MS Excel w zastosowaniach finansowych"/>
    <n v="6"/>
    <s v="Kielce"/>
  </r>
  <r>
    <n v="6240"/>
    <x v="1"/>
    <s v="MS Excel w zastosowaniach statystycznych - elearning"/>
    <n v="3"/>
    <s v="Lublin"/>
  </r>
  <r>
    <n v="6241"/>
    <x v="2"/>
    <s v="Automatyzacja pracy w programie MS Excel z wykorzystaniem języka VBA"/>
    <n v="4"/>
    <s v="Poznań"/>
  </r>
  <r>
    <n v="6242"/>
    <x v="2"/>
    <s v="Wydajna praca w VBA w programie MS Excel"/>
    <n v="5"/>
    <s v="Warszawa"/>
  </r>
  <r>
    <n v="6243"/>
    <x v="1"/>
    <s v="MS Excel w zastosowaniach statystycznych - elearning"/>
    <n v="2"/>
    <s v="Rzeszów"/>
  </r>
  <r>
    <n v="6244"/>
    <x v="1"/>
    <s v="Efektywna praca w programie MS Excel - elearning"/>
    <n v="2"/>
    <s v="Kraków"/>
  </r>
  <r>
    <n v="6245"/>
    <x v="3"/>
    <s v="Access dla użytkowników Excela"/>
    <n v="3"/>
    <s v="Rzeszów"/>
  </r>
  <r>
    <n v="6246"/>
    <x v="2"/>
    <s v="Automatyzacja pracy w programie MS Excel z wykorzystaniem języka VBA"/>
    <n v="4"/>
    <s v="Rzeszów"/>
  </r>
  <r>
    <n v="6247"/>
    <x v="1"/>
    <s v="Wstęp do analizy danych w programie MS Excel - elearning"/>
    <n v="4"/>
    <s v="Warszawa"/>
  </r>
  <r>
    <n v="6248"/>
    <x v="2"/>
    <s v="Wydajna praca w VBA w programie MS Excel"/>
    <n v="4"/>
    <s v="Warszawa"/>
  </r>
  <r>
    <n v="6249"/>
    <x v="2"/>
    <s v="Automatyzacja pracy w programie MS Excel z wykorzystaniem języka VBA"/>
    <n v="3"/>
    <s v="Lublin"/>
  </r>
  <r>
    <n v="6250"/>
    <x v="0"/>
    <s v="Warsztaty Machine Learning w R"/>
    <n v="6"/>
    <s v="Łódź"/>
  </r>
  <r>
    <n v="6251"/>
    <x v="0"/>
    <s v="Zaawansowana statystyka matematyczna w R"/>
    <n v="4"/>
    <s v="Warszawa"/>
  </r>
  <r>
    <n v="6252"/>
    <x v="1"/>
    <s v="MS Excel w zastosowaniach finansowych"/>
    <n v="4"/>
    <s v="Warszawa"/>
  </r>
  <r>
    <n v="6253"/>
    <x v="3"/>
    <s v="Automatyzacja pracy w programie MS Access z wykorzystaniem języka VBA"/>
    <n v="3"/>
    <s v="Łódź"/>
  </r>
  <r>
    <n v="6254"/>
    <x v="5"/>
    <s v="Tajniki efektywnej pracy w programie MS Word"/>
    <n v="3"/>
    <s v="Olsztyn"/>
  </r>
  <r>
    <n v="6255"/>
    <x v="3"/>
    <s v="Access dla użytkowników Excela"/>
    <n v="4"/>
    <s v="Kraków"/>
  </r>
  <r>
    <n v="6256"/>
    <x v="1"/>
    <s v="Efektywna praca w programie MS Excel - elearning"/>
    <n v="4"/>
    <s v="Warszawa"/>
  </r>
  <r>
    <n v="6257"/>
    <x v="0"/>
    <s v="Analiza i wizualizacja danych w R"/>
    <n v="2"/>
    <s v="Warszawa"/>
  </r>
  <r>
    <n v="6258"/>
    <x v="0"/>
    <s v="Analiza i wizualizacja danych w R"/>
    <n v="4"/>
    <s v="Warszawa"/>
  </r>
  <r>
    <n v="6259"/>
    <x v="1"/>
    <s v="MS Excel w zastosowaniach statystycznych - elearning"/>
    <n v="2"/>
    <s v="Warszawa"/>
  </r>
  <r>
    <n v="6260"/>
    <x v="0"/>
    <s v="Warsztaty Machine Learning w R"/>
    <n v="5"/>
    <s v="Warszawa"/>
  </r>
  <r>
    <n v="6261"/>
    <x v="0"/>
    <s v="Analiza i wizualizacja danych w R"/>
    <n v="4"/>
    <s v="Warszawa"/>
  </r>
  <r>
    <n v="6262"/>
    <x v="2"/>
    <s v="Automatyzacja pracy w programie MS Excel z wykorzystaniem języka VBA"/>
    <n v="2"/>
    <s v="Białystok"/>
  </r>
  <r>
    <n v="6263"/>
    <x v="2"/>
    <s v="Wydajna praca w VBA w programie MS Excel"/>
    <n v="3"/>
    <s v="Bydgoszcz"/>
  </r>
  <r>
    <n v="6264"/>
    <x v="2"/>
    <s v="VBA dla ekspertów – interfejs użytkownika i UserForms"/>
    <n v="1"/>
    <s v="Warszawa"/>
  </r>
  <r>
    <n v="6265"/>
    <x v="4"/>
    <s v="Tajniki efektywnej pracy w programie MS PowerPoint"/>
    <n v="2"/>
    <s v="Olsztyn"/>
  </r>
  <r>
    <n v="6266"/>
    <x v="1"/>
    <s v="Wstęp do analizy danych w programie MS Excel - elearning"/>
    <n v="3"/>
    <s v="Warszawa"/>
  </r>
  <r>
    <n v="6267"/>
    <x v="1"/>
    <s v="Wstęp do analizy danych w programie MS Excel"/>
    <n v="2"/>
    <s v="Warszawa"/>
  </r>
  <r>
    <n v="6268"/>
    <x v="0"/>
    <s v="Analiza i wizualizacja danych w R"/>
    <n v="4"/>
    <s v="Bydgoszcz"/>
  </r>
  <r>
    <n v="6269"/>
    <x v="1"/>
    <s v="Wstęp do analizy danych w programie MS Excel - elearning"/>
    <n v="3"/>
    <s v="Opole"/>
  </r>
  <r>
    <n v="6270"/>
    <x v="5"/>
    <s v="Tajniki efektywnej pracy w programie MS Word"/>
    <n v="2"/>
    <s v="Warszawa"/>
  </r>
  <r>
    <n v="6271"/>
    <x v="1"/>
    <s v="MS Excel w zastosowaniach statystycznych - elearning"/>
    <n v="2"/>
    <s v="Warszawa"/>
  </r>
  <r>
    <n v="6272"/>
    <x v="1"/>
    <s v="Wstęp do analizy danych w programie MS Excel"/>
    <n v="3"/>
    <s v="Warszawa"/>
  </r>
  <r>
    <n v="6273"/>
    <x v="4"/>
    <s v="Tajniki efektywnej pracy w programie MS PowerPoint"/>
    <n v="2"/>
    <s v="Warszawa"/>
  </r>
  <r>
    <n v="6274"/>
    <x v="4"/>
    <s v="Tajniki efektywnej pracy w programie MS PowerPoint"/>
    <n v="7"/>
    <s v="Lublin"/>
  </r>
  <r>
    <n v="6275"/>
    <x v="1"/>
    <s v="Efektywna praca w programie MS Excel - elearning"/>
    <n v="7"/>
    <s v="Warszawa"/>
  </r>
  <r>
    <n v="6276"/>
    <x v="1"/>
    <s v="MS Excel w zastosowaniach statystycznych - elearning"/>
    <n v="4"/>
    <s v="Warszawa"/>
  </r>
  <r>
    <n v="6277"/>
    <x v="3"/>
    <s v="Access dla użytkowników Excela"/>
    <n v="2"/>
    <s v="Warszawa"/>
  </r>
  <r>
    <n v="6278"/>
    <x v="1"/>
    <s v="Efektywna praca w programie MS Excel - elearning"/>
    <n v="6"/>
    <s v="Bydgoszcz"/>
  </r>
  <r>
    <n v="6279"/>
    <x v="0"/>
    <s v="Analiza i wizualizacja danych w R"/>
    <n v="7"/>
    <s v="Warszawa"/>
  </r>
  <r>
    <n v="6280"/>
    <x v="1"/>
    <s v="Wstęp do analizy danych w programie MS Excel - elearning"/>
    <n v="4"/>
    <s v="Warszawa"/>
  </r>
  <r>
    <n v="6281"/>
    <x v="1"/>
    <s v="Wstęp do analizy danych w programie MS Excel"/>
    <n v="6"/>
    <s v="Warszawa"/>
  </r>
  <r>
    <n v="6282"/>
    <x v="3"/>
    <s v="Access dla użytkowników Excela"/>
    <n v="3"/>
    <s v="Rzeszów"/>
  </r>
  <r>
    <n v="6283"/>
    <x v="3"/>
    <s v="Automatyzacja pracy w programie MS Access z wykorzystaniem języka VBA"/>
    <n v="4"/>
    <s v="Warszawa"/>
  </r>
  <r>
    <n v="6284"/>
    <x v="1"/>
    <s v="Wstęp do analizy danych w programie MS Excel - elearning"/>
    <n v="2"/>
    <s v="Warszawa"/>
  </r>
  <r>
    <n v="6285"/>
    <x v="2"/>
    <s v="Automatyzacja pracy w programie MS Excel z wykorzystaniem języka VBA"/>
    <n v="2"/>
    <s v="Katowice"/>
  </r>
  <r>
    <n v="6286"/>
    <x v="5"/>
    <s v="Tajniki efektywnej pracy w programie MS Word"/>
    <n v="6"/>
    <s v="Warszawa"/>
  </r>
  <r>
    <n v="6287"/>
    <x v="0"/>
    <s v="Zaawansowana statystyka matematyczna w R"/>
    <n v="1"/>
    <s v="Warszawa"/>
  </r>
  <r>
    <n v="6288"/>
    <x v="2"/>
    <s v="VBA dla ekspertów – sterowanie Windows i MS Office"/>
    <n v="2"/>
    <s v="Warszawa"/>
  </r>
  <r>
    <n v="6289"/>
    <x v="0"/>
    <s v="Analiza i wizualizacja danych w R"/>
    <n v="6"/>
    <s v="Warszawa"/>
  </r>
  <r>
    <n v="6290"/>
    <x v="2"/>
    <s v="VBA dla ekspertów – interfejs użytkownika i UserForms"/>
    <n v="1"/>
    <s v="Szczecin"/>
  </r>
  <r>
    <n v="6291"/>
    <x v="2"/>
    <s v="VBA dla ekspertów – interfejs użytkownika i UserForms"/>
    <n v="2"/>
    <s v="Warszawa"/>
  </r>
  <r>
    <n v="6292"/>
    <x v="4"/>
    <s v="Tajniki efektywnej pracy w programie MS PowerPoint"/>
    <n v="2"/>
    <s v="Warszawa"/>
  </r>
  <r>
    <n v="6293"/>
    <x v="1"/>
    <s v="MS Excel w zastosowaniach finansowych"/>
    <n v="3"/>
    <s v="Warszawa"/>
  </r>
  <r>
    <n v="6294"/>
    <x v="0"/>
    <s v="Warsztaty Machine Learning w R"/>
    <n v="2"/>
    <s v="Warszawa"/>
  </r>
  <r>
    <n v="6295"/>
    <x v="2"/>
    <s v="Automatyzacja pracy w programie MS Excel z wykorzystaniem języka VBA"/>
    <n v="1"/>
    <s v="Warszawa"/>
  </r>
  <r>
    <n v="6296"/>
    <x v="5"/>
    <s v="Tajniki efektywnej pracy w programie MS Word"/>
    <n v="5"/>
    <s v="Bydgoszcz"/>
  </r>
  <r>
    <n v="6297"/>
    <x v="0"/>
    <s v="Analiza i wizualizacja danych w R"/>
    <n v="2"/>
    <s v="Warszawa"/>
  </r>
  <r>
    <n v="6298"/>
    <x v="1"/>
    <s v="MS Excel w zastosowaniach statystycznych - elearning"/>
    <n v="3"/>
    <s v="Warszawa"/>
  </r>
  <r>
    <n v="6299"/>
    <x v="0"/>
    <s v="Zaawansowana statystyka matematyczna w R"/>
    <n v="6"/>
    <s v="Warszawa"/>
  </r>
  <r>
    <n v="6300"/>
    <x v="3"/>
    <s v="Automatyzacja pracy w programie MS Access z wykorzystaniem języka VBA"/>
    <n v="2"/>
    <s v="Warszawa"/>
  </r>
  <r>
    <n v="6301"/>
    <x v="2"/>
    <s v="Wydajna praca w VBA w programie MS Excel"/>
    <n v="2"/>
    <s v="Lublin"/>
  </r>
  <r>
    <n v="6302"/>
    <x v="5"/>
    <s v="Tajniki efektywnej pracy w programie MS Word"/>
    <n v="4"/>
    <s v="Bydgoszcz"/>
  </r>
  <r>
    <n v="6303"/>
    <x v="5"/>
    <s v="Tajniki efektywnej pracy w programie MS Word"/>
    <n v="2"/>
    <s v="Szczecin"/>
  </r>
  <r>
    <n v="6304"/>
    <x v="1"/>
    <s v="Efektywna praca w programie MS Excel - elearning"/>
    <n v="2"/>
    <s v="Warszawa"/>
  </r>
  <r>
    <n v="6305"/>
    <x v="1"/>
    <s v="Wstęp do analizy danych w programie MS Excel - elearning"/>
    <n v="3"/>
    <s v="Szczecin"/>
  </r>
  <r>
    <n v="6306"/>
    <x v="0"/>
    <s v="Analiza i wizualizacja danych w R"/>
    <n v="5"/>
    <s v="Kielce"/>
  </r>
  <r>
    <n v="6307"/>
    <x v="1"/>
    <s v="MS Excel w zastosowaniach statystycznych - elearning"/>
    <n v="1"/>
    <s v="Warszawa"/>
  </r>
  <r>
    <n v="6308"/>
    <x v="2"/>
    <s v="Automatyzacja pracy w programie MS Excel z wykorzystaniem języka VBA"/>
    <n v="3"/>
    <s v="Szczecin"/>
  </r>
  <r>
    <n v="6309"/>
    <x v="0"/>
    <s v="Zaawansowana statystyka matematyczna w R"/>
    <n v="3"/>
    <s v="Warszawa"/>
  </r>
  <r>
    <n v="6310"/>
    <x v="1"/>
    <s v="MS Excel w zastosowaniach finansowych"/>
    <n v="2"/>
    <s v="Wrocław"/>
  </r>
  <r>
    <n v="6311"/>
    <x v="1"/>
    <s v="MS Excel w zastosowaniach statystycznych"/>
    <n v="2"/>
    <s v="Katowice"/>
  </r>
  <r>
    <n v="6312"/>
    <x v="1"/>
    <s v="Wstęp do analizy danych w programie MS Excel - elearning"/>
    <n v="1"/>
    <s v="Kielce"/>
  </r>
  <r>
    <n v="6313"/>
    <x v="3"/>
    <s v="Access dla użytkowników Excela"/>
    <n v="4"/>
    <s v="Warszawa"/>
  </r>
  <r>
    <n v="6314"/>
    <x v="1"/>
    <s v="Wstęp do analizy danych w programie MS Excel"/>
    <n v="3"/>
    <s v="Rzeszów"/>
  </r>
  <r>
    <n v="6315"/>
    <x v="0"/>
    <s v="Podstawy statystyki matematycznej w R"/>
    <n v="2"/>
    <s v="Warszawa"/>
  </r>
  <r>
    <n v="6316"/>
    <x v="1"/>
    <s v="Efektywna praca w programie MS Excel"/>
    <n v="3"/>
    <s v="Warszawa"/>
  </r>
  <r>
    <n v="6317"/>
    <x v="1"/>
    <s v="Wstęp do analizy danych w programie MS Excel"/>
    <n v="4"/>
    <s v="Warszawa"/>
  </r>
  <r>
    <n v="6318"/>
    <x v="1"/>
    <s v="MS Excel w zastosowaniach statystycznych"/>
    <n v="4"/>
    <s v="Kielce"/>
  </r>
  <r>
    <n v="6319"/>
    <x v="0"/>
    <s v="Podstawy statystyki matematycznej w R"/>
    <n v="4"/>
    <s v="Warszawa"/>
  </r>
  <r>
    <n v="6320"/>
    <x v="5"/>
    <s v="Tajniki efektywnej pracy w programie MS Word"/>
    <n v="2"/>
    <s v="Warszawa"/>
  </r>
  <r>
    <n v="6321"/>
    <x v="4"/>
    <s v="Tajniki efektywnej pracy w programie MS PowerPoint"/>
    <n v="3"/>
    <s v="Warszawa"/>
  </r>
  <r>
    <n v="6322"/>
    <x v="2"/>
    <s v="Automatyzacja pracy w programie MS Excel z wykorzystaniem języka VBA"/>
    <n v="4"/>
    <s v="Warszawa"/>
  </r>
  <r>
    <n v="6323"/>
    <x v="1"/>
    <s v="Wstęp do analizy danych w programie MS Excel - elearning"/>
    <n v="2"/>
    <s v="Warszawa"/>
  </r>
  <r>
    <n v="6324"/>
    <x v="2"/>
    <s v="VBA dla ekspertów – sterowanie Windows i MS Office"/>
    <n v="2"/>
    <s v="Bydgoszcz"/>
  </r>
  <r>
    <n v="6325"/>
    <x v="0"/>
    <s v="Podstawy statystyki matematycznej w R"/>
    <n v="2"/>
    <s v="Warszawa"/>
  </r>
  <r>
    <n v="6326"/>
    <x v="1"/>
    <s v="Wstęp do analizy danych w programie MS Excel - elearning"/>
    <n v="2"/>
    <s v="Warszawa"/>
  </r>
  <r>
    <n v="6327"/>
    <x v="3"/>
    <s v="Access dla użytkowników Excela"/>
    <n v="2"/>
    <s v="Warszawa"/>
  </r>
  <r>
    <n v="6328"/>
    <x v="3"/>
    <s v="Access dla użytkowników Excela"/>
    <n v="2"/>
    <s v="Warszawa"/>
  </r>
  <r>
    <n v="6329"/>
    <x v="3"/>
    <s v="Automatyzacja pracy w programie MS Access z wykorzystaniem języka VBA"/>
    <n v="6"/>
    <s v="Warszawa"/>
  </r>
  <r>
    <n v="6330"/>
    <x v="1"/>
    <s v="Wstęp do analizy danych w programie MS Excel"/>
    <n v="4"/>
    <s v="Łódź"/>
  </r>
  <r>
    <n v="6331"/>
    <x v="2"/>
    <s v="VBA dla ekspertów – interfejs użytkownika i UserForms"/>
    <n v="2"/>
    <s v="Wrocław"/>
  </r>
  <r>
    <n v="6332"/>
    <x v="3"/>
    <s v="Automatyzacja pracy w programie MS Access z wykorzystaniem języka VBA"/>
    <n v="3"/>
    <s v="Warszawa"/>
  </r>
  <r>
    <n v="6333"/>
    <x v="1"/>
    <s v="Efektywna praca w programie MS Excel"/>
    <n v="1"/>
    <s v="Warszawa"/>
  </r>
  <r>
    <n v="6334"/>
    <x v="4"/>
    <s v="Tajniki efektywnej pracy w programie MS PowerPoint"/>
    <n v="5"/>
    <s v="Warszawa"/>
  </r>
  <r>
    <n v="6335"/>
    <x v="0"/>
    <s v="Analiza i wizualizacja danych w R"/>
    <n v="3"/>
    <s v="Wrocław"/>
  </r>
  <r>
    <n v="6336"/>
    <x v="0"/>
    <s v="Analiza i wizualizacja danych w R"/>
    <n v="4"/>
    <s v="Warszawa"/>
  </r>
  <r>
    <n v="6337"/>
    <x v="1"/>
    <s v="MS Excel w zastosowaniach statystycznych"/>
    <n v="2"/>
    <s v="Kraków"/>
  </r>
  <r>
    <n v="6338"/>
    <x v="1"/>
    <s v="Efektywna praca w programie MS Excel"/>
    <n v="5"/>
    <s v="Warszawa"/>
  </r>
  <r>
    <n v="6339"/>
    <x v="2"/>
    <s v="Wydajna praca w VBA w programie MS Excel"/>
    <n v="7"/>
    <s v="Warszawa"/>
  </r>
  <r>
    <n v="6340"/>
    <x v="1"/>
    <s v="Efektywna praca w programie MS Excel"/>
    <n v="2"/>
    <s v="Warszawa"/>
  </r>
  <r>
    <n v="6341"/>
    <x v="2"/>
    <s v="VBA dla ekspertów – interfejs użytkownika i UserForms"/>
    <n v="4"/>
    <s v="Kielce"/>
  </r>
  <r>
    <n v="6342"/>
    <x v="1"/>
    <s v="Wstęp do analizy danych w programie MS Excel - elearning"/>
    <n v="4"/>
    <s v="Katowice"/>
  </r>
  <r>
    <n v="6343"/>
    <x v="1"/>
    <s v="MS Excel w zastosowaniach finansowych"/>
    <n v="4"/>
    <s v="Warszawa"/>
  </r>
  <r>
    <n v="6344"/>
    <x v="1"/>
    <s v="Wstęp do analizy danych w programie MS Excel"/>
    <n v="6"/>
    <s v="Warszawa"/>
  </r>
  <r>
    <n v="6345"/>
    <x v="3"/>
    <s v="Automatyzacja pracy w programie MS Access z wykorzystaniem języka VBA"/>
    <n v="5"/>
    <s v="Warszawa"/>
  </r>
  <r>
    <n v="6346"/>
    <x v="1"/>
    <s v="MS Excel w zastosowaniach statystycznych - elearning"/>
    <n v="2"/>
    <s v="Bydgoszcz"/>
  </r>
  <r>
    <n v="6347"/>
    <x v="1"/>
    <s v="Wstęp do analizy danych w programie MS Excel"/>
    <n v="1"/>
    <s v="Warszawa"/>
  </r>
  <r>
    <n v="6348"/>
    <x v="2"/>
    <s v="Automatyzacja pracy w programie MS Excel z wykorzystaniem języka VBA"/>
    <n v="2"/>
    <s v="Kraków"/>
  </r>
  <r>
    <n v="6349"/>
    <x v="0"/>
    <s v="Analiza i wizualizacja danych w R"/>
    <n v="5"/>
    <s v="Warszawa"/>
  </r>
  <r>
    <n v="6350"/>
    <x v="1"/>
    <s v="Wstęp do analizy danych w programie MS Excel - elearning"/>
    <n v="2"/>
    <s v="Warszawa"/>
  </r>
  <r>
    <n v="6351"/>
    <x v="2"/>
    <s v="Automatyzacja pracy w programie MS Excel z wykorzystaniem języka VBA"/>
    <n v="1"/>
    <s v="Rzeszów"/>
  </r>
  <r>
    <n v="6352"/>
    <x v="3"/>
    <s v="Automatyzacja pracy w programie MS Access z wykorzystaniem języka VBA"/>
    <n v="5"/>
    <s v="Warszawa"/>
  </r>
  <r>
    <n v="6353"/>
    <x v="1"/>
    <s v="Efektywna praca w programie MS Excel"/>
    <n v="3"/>
    <s v="Warszawa"/>
  </r>
  <r>
    <n v="6354"/>
    <x v="1"/>
    <s v="Wstęp do analizy danych w programie MS Excel"/>
    <n v="4"/>
    <s v="Warszawa"/>
  </r>
  <r>
    <n v="6355"/>
    <x v="4"/>
    <s v="Tajniki efektywnej pracy w programie MS PowerPoint"/>
    <n v="2"/>
    <s v="Warszawa"/>
  </r>
  <r>
    <n v="6356"/>
    <x v="3"/>
    <s v="Access dla użytkowników Excela"/>
    <n v="2"/>
    <s v="Warszawa"/>
  </r>
  <r>
    <n v="6357"/>
    <x v="0"/>
    <s v="Podstawy statystyki matematycznej w R"/>
    <n v="4"/>
    <s v="Warszawa"/>
  </r>
  <r>
    <n v="6358"/>
    <x v="1"/>
    <s v="MS Excel w zastosowaniach statystycznych"/>
    <n v="5"/>
    <s v="Warszawa"/>
  </r>
  <r>
    <n v="6359"/>
    <x v="2"/>
    <s v="VBA dla ekspertów – sterowanie Windows i MS Office"/>
    <n v="2"/>
    <s v="Olsztyn"/>
  </r>
  <r>
    <n v="6360"/>
    <x v="2"/>
    <s v="VBA dla ekspertów – interfejs użytkownika i UserForms"/>
    <n v="4"/>
    <s v="Warszawa"/>
  </r>
  <r>
    <n v="6361"/>
    <x v="4"/>
    <s v="Tajniki efektywnej pracy w programie MS PowerPoint"/>
    <n v="2"/>
    <s v="Warszawa"/>
  </r>
  <r>
    <n v="6362"/>
    <x v="1"/>
    <s v="Wstęp do analizy danych w programie MS Excel - elearning"/>
    <n v="2"/>
    <s v="Warszawa"/>
  </r>
  <r>
    <n v="6363"/>
    <x v="3"/>
    <s v="Access dla użytkowników Excela"/>
    <n v="4"/>
    <s v="Warszawa"/>
  </r>
  <r>
    <n v="6364"/>
    <x v="1"/>
    <s v="MS Excel w zastosowaniach statystycznych - elearning"/>
    <n v="4"/>
    <s v="Warszawa"/>
  </r>
  <r>
    <n v="6365"/>
    <x v="3"/>
    <s v="Access dla użytkowników Excela"/>
    <n v="5"/>
    <s v="Kielce"/>
  </r>
  <r>
    <n v="6366"/>
    <x v="0"/>
    <s v="Zaawansowana statystyka matematyczna w R"/>
    <n v="2"/>
    <s v="Warszawa"/>
  </r>
  <r>
    <n v="6367"/>
    <x v="4"/>
    <s v="Tajniki efektywnej pracy w programie MS PowerPoint"/>
    <n v="7"/>
    <s v="Warszawa"/>
  </r>
  <r>
    <n v="6368"/>
    <x v="2"/>
    <s v="VBA dla ekspertów – sterowanie Windows i MS Office"/>
    <n v="4"/>
    <s v="Warszawa"/>
  </r>
  <r>
    <n v="6369"/>
    <x v="3"/>
    <s v="Access dla użytkowników Excela"/>
    <n v="2"/>
    <s v="Rzeszów"/>
  </r>
  <r>
    <n v="6370"/>
    <x v="3"/>
    <s v="Automatyzacja pracy w programie MS Access z wykorzystaniem języka VBA"/>
    <n v="4"/>
    <s v="Warszawa"/>
  </r>
  <r>
    <n v="6371"/>
    <x v="5"/>
    <s v="Tajniki efektywnej pracy w programie MS Word"/>
    <n v="3"/>
    <s v="Warszawa"/>
  </r>
  <r>
    <n v="6372"/>
    <x v="1"/>
    <s v="Wstęp do analizy danych w programie MS Excel"/>
    <n v="5"/>
    <s v="Warszawa"/>
  </r>
  <r>
    <n v="6373"/>
    <x v="0"/>
    <s v="Warsztaty Machine Learning w R"/>
    <n v="3"/>
    <s v="Warszawa"/>
  </r>
  <r>
    <n v="6374"/>
    <x v="0"/>
    <s v="Analiza i wizualizacja danych w R"/>
    <n v="3"/>
    <s v="Rzeszów"/>
  </r>
  <r>
    <n v="6375"/>
    <x v="1"/>
    <s v="Wstęp do analizy danych w programie MS Excel"/>
    <n v="6"/>
    <s v="Warszawa"/>
  </r>
  <r>
    <n v="6376"/>
    <x v="2"/>
    <s v="Automatyzacja pracy w programie MS Excel z wykorzystaniem języka VBA"/>
    <n v="5"/>
    <s v="Warszawa"/>
  </r>
  <r>
    <n v="6377"/>
    <x v="2"/>
    <s v="VBA dla ekspertów – interfejs użytkownika i UserForms"/>
    <n v="3"/>
    <s v="Warszawa"/>
  </r>
  <r>
    <n v="6378"/>
    <x v="2"/>
    <s v="VBA dla ekspertów – interfejs użytkownika i UserForms"/>
    <n v="3"/>
    <s v="Łódź"/>
  </r>
  <r>
    <n v="6379"/>
    <x v="1"/>
    <s v="Efektywna praca w programie MS Excel"/>
    <n v="4"/>
    <s v="Warszawa"/>
  </r>
  <r>
    <n v="6380"/>
    <x v="2"/>
    <s v="VBA dla ekspertów – interfejs użytkownika i UserForms"/>
    <n v="3"/>
    <s v="Wrocław"/>
  </r>
  <r>
    <n v="6381"/>
    <x v="2"/>
    <s v="Wydajna praca w VBA w programie MS Excel"/>
    <n v="1"/>
    <s v="Warszawa"/>
  </r>
  <r>
    <n v="6382"/>
    <x v="1"/>
    <s v="Efektywna praca w programie MS Excel - elearning"/>
    <n v="4"/>
    <s v="Szczecin"/>
  </r>
  <r>
    <n v="6383"/>
    <x v="2"/>
    <s v="Wydajna praca w VBA w programie MS Excel"/>
    <n v="1"/>
    <s v="Warszawa"/>
  </r>
  <r>
    <n v="6384"/>
    <x v="2"/>
    <s v="VBA dla ekspertów – interfejs użytkownika i UserForms"/>
    <n v="2"/>
    <s v="Warszawa"/>
  </r>
  <r>
    <n v="6385"/>
    <x v="1"/>
    <s v="Wstęp do analizy danych w programie MS Excel"/>
    <n v="2"/>
    <s v="Warszawa"/>
  </r>
  <r>
    <n v="6386"/>
    <x v="2"/>
    <s v="Automatyzacja pracy w programie MS Excel z wykorzystaniem języka VBA"/>
    <n v="2"/>
    <s v="Warszawa"/>
  </r>
  <r>
    <n v="6387"/>
    <x v="0"/>
    <s v="Analiza i wizualizacja danych w R"/>
    <n v="4"/>
    <s v="Opole"/>
  </r>
  <r>
    <n v="6388"/>
    <x v="5"/>
    <s v="Tajniki efektywnej pracy w programie MS Word"/>
    <n v="4"/>
    <s v="Kraków"/>
  </r>
  <r>
    <n v="6389"/>
    <x v="3"/>
    <s v="Automatyzacja pracy w programie MS Access z wykorzystaniem języka VBA"/>
    <n v="4"/>
    <s v="Białystok"/>
  </r>
  <r>
    <n v="6390"/>
    <x v="1"/>
    <s v="MS Excel w zastosowaniach finansowych"/>
    <n v="3"/>
    <s v="Warszawa"/>
  </r>
  <r>
    <n v="6391"/>
    <x v="2"/>
    <s v="Wydajna praca w VBA w programie MS Excel"/>
    <n v="1"/>
    <s v="Warszawa"/>
  </r>
  <r>
    <n v="6392"/>
    <x v="2"/>
    <s v="Automatyzacja pracy w programie MS Excel z wykorzystaniem języka VBA"/>
    <n v="2"/>
    <s v="Warszawa"/>
  </r>
  <r>
    <n v="6393"/>
    <x v="2"/>
    <s v="Wydajna praca w VBA w programie MS Excel"/>
    <n v="4"/>
    <s v="Kielce"/>
  </r>
  <r>
    <n v="6394"/>
    <x v="2"/>
    <s v="VBA dla ekspertów – interfejs użytkownika i UserForms"/>
    <n v="2"/>
    <s v="Warszawa"/>
  </r>
  <r>
    <n v="6395"/>
    <x v="2"/>
    <s v="VBA dla ekspertów – interfejs użytkownika i UserForms"/>
    <n v="2"/>
    <s v="Rzeszów"/>
  </r>
  <r>
    <n v="6396"/>
    <x v="1"/>
    <s v="Wstęp do analizy danych w programie MS Excel"/>
    <n v="3"/>
    <s v="Warszawa"/>
  </r>
  <r>
    <n v="6397"/>
    <x v="1"/>
    <s v="MS Excel w zastosowaniach finansowych"/>
    <n v="1"/>
    <s v="Warszawa"/>
  </r>
  <r>
    <n v="6398"/>
    <x v="1"/>
    <s v="MS Excel w zastosowaniach statystycznych"/>
    <n v="4"/>
    <s v="Olsztyn"/>
  </r>
  <r>
    <n v="6399"/>
    <x v="0"/>
    <s v="Podstawy statystyki matematycznej w R"/>
    <n v="5"/>
    <s v="Warszawa"/>
  </r>
  <r>
    <n v="6400"/>
    <x v="1"/>
    <s v="Wstęp do analizy danych w programie MS Excel - elearning"/>
    <n v="4"/>
    <s v="Warszawa"/>
  </r>
  <r>
    <n v="6401"/>
    <x v="1"/>
    <s v="MS Excel w zastosowaniach statystycznych"/>
    <n v="2"/>
    <s v="Warszawa"/>
  </r>
  <r>
    <n v="6402"/>
    <x v="2"/>
    <s v="VBA dla ekspertów – sterowanie Windows i MS Office"/>
    <n v="1"/>
    <s v="Warszawa"/>
  </r>
  <r>
    <n v="6403"/>
    <x v="1"/>
    <s v="MS Excel w zastosowaniach statystycznych"/>
    <n v="3"/>
    <s v="Warszawa"/>
  </r>
  <r>
    <n v="6404"/>
    <x v="1"/>
    <s v="MS Excel w zastosowaniach statystycznych - elearning"/>
    <n v="3"/>
    <s v="Szczecin"/>
  </r>
  <r>
    <n v="6405"/>
    <x v="1"/>
    <s v="Efektywna praca w programie MS Excel"/>
    <n v="5"/>
    <s v="Warszawa"/>
  </r>
  <r>
    <n v="6406"/>
    <x v="1"/>
    <s v="Efektywna praca w programie MS Excel"/>
    <n v="2"/>
    <s v="Olsztyn"/>
  </r>
  <r>
    <n v="6407"/>
    <x v="1"/>
    <s v="Wstęp do analizy danych w programie MS Excel"/>
    <n v="4"/>
    <s v="Warszawa"/>
  </r>
  <r>
    <n v="6408"/>
    <x v="2"/>
    <s v="VBA dla ekspertów – interfejs użytkownika i UserForms"/>
    <n v="1"/>
    <s v="Katowice"/>
  </r>
  <r>
    <n v="6409"/>
    <x v="1"/>
    <s v="Wstęp do analizy danych w programie MS Excel"/>
    <n v="3"/>
    <s v="Warszawa"/>
  </r>
  <r>
    <n v="6410"/>
    <x v="2"/>
    <s v="VBA dla ekspertów – sterowanie Windows i MS Office"/>
    <n v="3"/>
    <s v="Lublin"/>
  </r>
  <r>
    <n v="6411"/>
    <x v="4"/>
    <s v="Tajniki efektywnej pracy w programie MS PowerPoint"/>
    <n v="5"/>
    <s v="Wrocław"/>
  </r>
  <r>
    <n v="6412"/>
    <x v="2"/>
    <s v="VBA dla ekspertów – interfejs użytkownika i UserForms"/>
    <n v="4"/>
    <s v="Bydgoszcz"/>
  </r>
  <r>
    <n v="6413"/>
    <x v="1"/>
    <s v="Efektywna praca w programie MS Excel - elearning"/>
    <n v="2"/>
    <s v="Warszawa"/>
  </r>
  <r>
    <n v="6414"/>
    <x v="2"/>
    <s v="Wydajna praca w VBA w programie MS Excel"/>
    <n v="3"/>
    <s v="Warszawa"/>
  </r>
  <r>
    <n v="6415"/>
    <x v="1"/>
    <s v="Wstęp do analizy danych w programie MS Excel"/>
    <n v="2"/>
    <s v="Wrocław"/>
  </r>
  <r>
    <n v="6416"/>
    <x v="2"/>
    <s v="VBA dla ekspertów – sterowanie Windows i MS Office"/>
    <n v="4"/>
    <s v="Warszawa"/>
  </r>
  <r>
    <n v="6417"/>
    <x v="2"/>
    <s v="VBA dla ekspertów – sterowanie Windows i MS Office"/>
    <n v="4"/>
    <s v="Warszawa"/>
  </r>
  <r>
    <n v="6418"/>
    <x v="0"/>
    <s v="Zaawansowana statystyka matematyczna w R"/>
    <n v="1"/>
    <s v="Warszawa"/>
  </r>
  <r>
    <n v="6419"/>
    <x v="2"/>
    <s v="Wydajna praca w VBA w programie MS Excel"/>
    <n v="4"/>
    <s v="Warszawa"/>
  </r>
  <r>
    <n v="6420"/>
    <x v="1"/>
    <s v="MS Excel w zastosowaniach statystycznych - elearning"/>
    <n v="3"/>
    <s v="Warszawa"/>
  </r>
  <r>
    <n v="6421"/>
    <x v="2"/>
    <s v="VBA dla ekspertów – interfejs użytkownika i UserForms"/>
    <n v="4"/>
    <s v="Kraków"/>
  </r>
  <r>
    <n v="6422"/>
    <x v="5"/>
    <s v="Tajniki efektywnej pracy w programie MS Word"/>
    <n v="5"/>
    <s v="Łódź"/>
  </r>
  <r>
    <n v="6423"/>
    <x v="1"/>
    <s v="Wstęp do analizy danych w programie MS Excel"/>
    <n v="1"/>
    <s v="Warszawa"/>
  </r>
  <r>
    <n v="6424"/>
    <x v="1"/>
    <s v="Efektywna praca w programie MS Excel - elearning"/>
    <n v="2"/>
    <s v="Warszawa"/>
  </r>
  <r>
    <n v="6425"/>
    <x v="1"/>
    <s v="Wstęp do analizy danych w programie MS Excel - elearning"/>
    <n v="4"/>
    <s v="Warszawa"/>
  </r>
  <r>
    <n v="6426"/>
    <x v="1"/>
    <s v="MS Excel w zastosowaniach statystycznych"/>
    <n v="1"/>
    <s v="Kielce"/>
  </r>
  <r>
    <n v="6427"/>
    <x v="2"/>
    <s v="Automatyzacja pracy w programie MS Excel z wykorzystaniem języka VBA"/>
    <n v="6"/>
    <s v="Kraków"/>
  </r>
  <r>
    <n v="6428"/>
    <x v="4"/>
    <s v="Tajniki efektywnej pracy w programie MS PowerPoint"/>
    <n v="2"/>
    <s v="Warszawa"/>
  </r>
  <r>
    <n v="6429"/>
    <x v="2"/>
    <s v="VBA dla ekspertów – interfejs użytkownika i UserForms"/>
    <n v="4"/>
    <s v="Warszawa"/>
  </r>
  <r>
    <n v="6430"/>
    <x v="4"/>
    <s v="Tajniki efektywnej pracy w programie MS PowerPoint"/>
    <n v="3"/>
    <s v="Wrocław"/>
  </r>
  <r>
    <n v="6431"/>
    <x v="0"/>
    <s v="Podstawy statystyki matematycznej w R"/>
    <n v="1"/>
    <s v="Olsztyn"/>
  </r>
  <r>
    <n v="6432"/>
    <x v="1"/>
    <s v="MS Excel w zastosowaniach statystycznych - elearning"/>
    <n v="4"/>
    <s v="Warszawa"/>
  </r>
  <r>
    <n v="6433"/>
    <x v="1"/>
    <s v="Efektywna praca w programie MS Excel - elearning"/>
    <n v="1"/>
    <s v="Kielce"/>
  </r>
  <r>
    <n v="6434"/>
    <x v="0"/>
    <s v="Warsztaty Machine Learning w R"/>
    <n v="1"/>
    <s v="Warszawa"/>
  </r>
  <r>
    <n v="6435"/>
    <x v="2"/>
    <s v="Wydajna praca w VBA w programie MS Excel"/>
    <n v="1"/>
    <s v="Warszawa"/>
  </r>
  <r>
    <n v="6436"/>
    <x v="1"/>
    <s v="Efektywna praca w programie MS Excel - elearning"/>
    <n v="1"/>
    <s v="Bydgoszcz"/>
  </r>
  <r>
    <n v="6437"/>
    <x v="5"/>
    <s v="Tajniki efektywnej pracy w programie MS Word"/>
    <n v="2"/>
    <s v="Warszawa"/>
  </r>
  <r>
    <n v="6438"/>
    <x v="0"/>
    <s v="Zaawansowana statystyka matematyczna w R"/>
    <n v="5"/>
    <s v="Warszawa"/>
  </r>
  <r>
    <n v="6439"/>
    <x v="1"/>
    <s v="Wstęp do analizy danych w programie MS Excel"/>
    <n v="3"/>
    <s v="Warszawa"/>
  </r>
  <r>
    <n v="6440"/>
    <x v="1"/>
    <s v="MS Excel w zastosowaniach statystycznych"/>
    <n v="9"/>
    <s v="Warszawa"/>
  </r>
  <r>
    <n v="6441"/>
    <x v="1"/>
    <s v="Wstęp do analizy danych w programie MS Excel - elearning"/>
    <n v="2"/>
    <s v="Warszawa"/>
  </r>
  <r>
    <n v="6442"/>
    <x v="5"/>
    <s v="Tajniki efektywnej pracy w programie MS Word"/>
    <n v="3"/>
    <s v="Kielce"/>
  </r>
  <r>
    <n v="6443"/>
    <x v="0"/>
    <s v="Warsztaty Machine Learning w R"/>
    <n v="4"/>
    <s v="Białystok"/>
  </r>
  <r>
    <n v="6444"/>
    <x v="2"/>
    <s v="VBA dla ekspertów – interfejs użytkownika i UserForms"/>
    <n v="6"/>
    <s v="Opole"/>
  </r>
  <r>
    <n v="6445"/>
    <x v="4"/>
    <s v="Tajniki efektywnej pracy w programie MS PowerPoint"/>
    <n v="2"/>
    <s v="Kraków"/>
  </r>
  <r>
    <n v="6446"/>
    <x v="1"/>
    <s v="MS Excel w zastosowaniach finansowych"/>
    <n v="2"/>
    <s v="Opole"/>
  </r>
  <r>
    <n v="6447"/>
    <x v="0"/>
    <s v="Analiza i wizualizacja danych w R"/>
    <n v="5"/>
    <s v="Poznań"/>
  </r>
  <r>
    <n v="6448"/>
    <x v="0"/>
    <s v="Zaawansowana statystyka matematyczna w R"/>
    <n v="6"/>
    <s v="Warszawa"/>
  </r>
  <r>
    <n v="6449"/>
    <x v="2"/>
    <s v="Automatyzacja pracy w programie MS Excel z wykorzystaniem języka VBA"/>
    <n v="5"/>
    <s v="Warszawa"/>
  </r>
  <r>
    <n v="6450"/>
    <x v="0"/>
    <s v="Podstawy statystyki matematycznej w R"/>
    <n v="3"/>
    <s v="Olsztyn"/>
  </r>
  <r>
    <n v="6451"/>
    <x v="1"/>
    <s v="Efektywna praca w programie MS Excel"/>
    <n v="4"/>
    <s v="Opole"/>
  </r>
  <r>
    <n v="6452"/>
    <x v="0"/>
    <s v="Podstawy statystyki matematycznej w R"/>
    <n v="5"/>
    <s v="Olsztyn"/>
  </r>
  <r>
    <n v="6453"/>
    <x v="1"/>
    <s v="MS Excel w zastosowaniach finansowych"/>
    <n v="2"/>
    <s v="Poznań"/>
  </r>
  <r>
    <n v="6454"/>
    <x v="1"/>
    <s v="MS Excel w zastosowaniach statystycznych - elearning"/>
    <n v="5"/>
    <s v="Katowice"/>
  </r>
  <r>
    <n v="6455"/>
    <x v="0"/>
    <s v="Podstawy statystyki matematycznej w R"/>
    <n v="3"/>
    <s v="Lublin"/>
  </r>
  <r>
    <n v="6456"/>
    <x v="3"/>
    <s v="Automatyzacja pracy w programie MS Access z wykorzystaniem języka VBA"/>
    <n v="6"/>
    <s v="Warszawa"/>
  </r>
  <r>
    <n v="6457"/>
    <x v="1"/>
    <s v="Efektywna praca w programie MS Excel"/>
    <n v="4"/>
    <s v="Olsztyn"/>
  </r>
  <r>
    <n v="6458"/>
    <x v="0"/>
    <s v="Zaawansowana statystyka matematyczna w R"/>
    <n v="2"/>
    <s v="Rzeszów"/>
  </r>
  <r>
    <n v="6459"/>
    <x v="0"/>
    <s v="Analiza i wizualizacja danych w R"/>
    <n v="5"/>
    <s v="Warszawa"/>
  </r>
  <r>
    <n v="6460"/>
    <x v="3"/>
    <s v="Access dla użytkowników Excela"/>
    <n v="2"/>
    <s v="Warszawa"/>
  </r>
  <r>
    <n v="6461"/>
    <x v="1"/>
    <s v="MS Excel w zastosowaniach statystycznych - elearning"/>
    <n v="4"/>
    <s v="Rzeszów"/>
  </r>
  <r>
    <n v="6462"/>
    <x v="0"/>
    <s v="Zaawansowana statystyka matematyczna w R"/>
    <n v="2"/>
    <s v="Warszawa"/>
  </r>
  <r>
    <n v="6463"/>
    <x v="2"/>
    <s v="VBA dla ekspertów – sterowanie Windows i MS Office"/>
    <n v="4"/>
    <s v="Rzeszów"/>
  </r>
  <r>
    <n v="6464"/>
    <x v="0"/>
    <s v="Zaawansowana statystyka matematyczna w R"/>
    <n v="4"/>
    <s v="Warszawa"/>
  </r>
  <r>
    <n v="6465"/>
    <x v="2"/>
    <s v="VBA dla ekspertów – sterowanie Windows i MS Office"/>
    <n v="2"/>
    <s v="Warszawa"/>
  </r>
  <r>
    <n v="6466"/>
    <x v="0"/>
    <s v="Analiza i wizualizacja danych w R"/>
    <n v="4"/>
    <s v="Warszawa"/>
  </r>
  <r>
    <n v="6467"/>
    <x v="2"/>
    <s v="Automatyzacja pracy w programie MS Excel z wykorzystaniem języka VBA"/>
    <n v="3"/>
    <s v="Warszawa"/>
  </r>
  <r>
    <n v="6468"/>
    <x v="2"/>
    <s v="VBA dla ekspertów – sterowanie Windows i MS Office"/>
    <n v="3"/>
    <s v="Warszawa"/>
  </r>
  <r>
    <n v="6469"/>
    <x v="1"/>
    <s v="Efektywna praca w programie MS Excel - elearning"/>
    <n v="2"/>
    <s v="Warszawa"/>
  </r>
  <r>
    <n v="6470"/>
    <x v="5"/>
    <s v="Tajniki efektywnej pracy w programie MS Word"/>
    <n v="5"/>
    <s v="Warszawa"/>
  </r>
  <r>
    <n v="6471"/>
    <x v="2"/>
    <s v="VBA dla ekspertów – interfejs użytkownika i UserForms"/>
    <n v="3"/>
    <s v="Warszawa"/>
  </r>
  <r>
    <n v="6472"/>
    <x v="0"/>
    <s v="Analiza i wizualizacja danych w R"/>
    <n v="4"/>
    <s v="Warszawa"/>
  </r>
  <r>
    <n v="6473"/>
    <x v="1"/>
    <s v="Wstęp do analizy danych w programie MS Excel - elearning"/>
    <n v="5"/>
    <s v="Warszawa"/>
  </r>
  <r>
    <n v="6474"/>
    <x v="1"/>
    <s v="MS Excel w zastosowaniach statystycznych - elearning"/>
    <n v="3"/>
    <s v="Bydgoszcz"/>
  </r>
  <r>
    <n v="6475"/>
    <x v="0"/>
    <s v="Podstawy statystyki matematycznej w R"/>
    <n v="4"/>
    <s v="Białystok"/>
  </r>
  <r>
    <n v="6476"/>
    <x v="1"/>
    <s v="MS Excel w zastosowaniach statystycznych"/>
    <n v="1"/>
    <s v="Bydgoszcz"/>
  </r>
  <r>
    <n v="6477"/>
    <x v="2"/>
    <s v="Automatyzacja pracy w programie MS Excel z wykorzystaniem języka VBA"/>
    <n v="4"/>
    <s v="Warszawa"/>
  </r>
  <r>
    <n v="6478"/>
    <x v="1"/>
    <s v="Efektywna praca w programie MS Excel - elearning"/>
    <n v="5"/>
    <s v="Warszawa"/>
  </r>
  <r>
    <n v="6479"/>
    <x v="1"/>
    <s v="Wstęp do analizy danych w programie MS Excel - elearning"/>
    <n v="2"/>
    <s v="Kielce"/>
  </r>
  <r>
    <n v="6480"/>
    <x v="1"/>
    <s v="Wstęp do analizy danych w programie MS Excel - elearning"/>
    <n v="4"/>
    <s v="Kraków"/>
  </r>
  <r>
    <n v="6481"/>
    <x v="0"/>
    <s v="Podstawy statystyki matematycznej w R"/>
    <n v="7"/>
    <s v="Poznań"/>
  </r>
  <r>
    <n v="6482"/>
    <x v="0"/>
    <s v="Analiza i wizualizacja danych w R"/>
    <n v="3"/>
    <s v="Warszawa"/>
  </r>
  <r>
    <n v="6483"/>
    <x v="2"/>
    <s v="Automatyzacja pracy w programie MS Excel z wykorzystaniem języka VBA"/>
    <n v="5"/>
    <s v="Warszawa"/>
  </r>
  <r>
    <n v="6484"/>
    <x v="0"/>
    <s v="Warsztaty Machine Learning w R"/>
    <n v="2"/>
    <s v="Opole"/>
  </r>
  <r>
    <n v="6485"/>
    <x v="2"/>
    <s v="VBA dla ekspertów – sterowanie Windows i MS Office"/>
    <n v="2"/>
    <s v="Lublin"/>
  </r>
  <r>
    <n v="6486"/>
    <x v="1"/>
    <s v="MS Excel w zastosowaniach statystycznych - elearning"/>
    <n v="4"/>
    <s v="Olsztyn"/>
  </r>
  <r>
    <n v="6487"/>
    <x v="1"/>
    <s v="Efektywna praca w programie MS Excel - elearning"/>
    <n v="3"/>
    <s v="Warszawa"/>
  </r>
  <r>
    <n v="6488"/>
    <x v="2"/>
    <s v="VBA dla ekspertów – sterowanie Windows i MS Office"/>
    <n v="5"/>
    <s v="Warszawa"/>
  </r>
  <r>
    <n v="6489"/>
    <x v="2"/>
    <s v="Automatyzacja pracy w programie MS Excel z wykorzystaniem języka VBA"/>
    <n v="4"/>
    <s v="Rzeszów"/>
  </r>
  <r>
    <n v="6490"/>
    <x v="1"/>
    <s v="MS Excel w zastosowaniach finansowych"/>
    <n v="2"/>
    <s v="Opole"/>
  </r>
  <r>
    <n v="6491"/>
    <x v="1"/>
    <s v="Wstęp do analizy danych w programie MS Excel - elearning"/>
    <n v="6"/>
    <s v="Warszawa"/>
  </r>
  <r>
    <n v="6492"/>
    <x v="2"/>
    <s v="VBA dla ekspertów – interfejs użytkownika i UserForms"/>
    <n v="1"/>
    <s v="Kielce"/>
  </r>
  <r>
    <n v="6493"/>
    <x v="0"/>
    <s v="Analiza i wizualizacja danych w R"/>
    <n v="3"/>
    <s v="Warszawa"/>
  </r>
  <r>
    <n v="6494"/>
    <x v="4"/>
    <s v="Tajniki efektywnej pracy w programie MS PowerPoint"/>
    <n v="4"/>
    <s v="Szczecin"/>
  </r>
  <r>
    <n v="6495"/>
    <x v="1"/>
    <s v="Wstęp do analizy danych w programie MS Excel - elearning"/>
    <n v="4"/>
    <s v="Łódź"/>
  </r>
  <r>
    <n v="6496"/>
    <x v="2"/>
    <s v="VBA dla ekspertów – sterowanie Windows i MS Office"/>
    <n v="2"/>
    <s v="Kielce"/>
  </r>
  <r>
    <n v="6497"/>
    <x v="1"/>
    <s v="MS Excel w zastosowaniach statystycznych - elearning"/>
    <n v="5"/>
    <s v="Warszawa"/>
  </r>
  <r>
    <n v="6498"/>
    <x v="1"/>
    <s v="Wstęp do analizy danych w programie MS Excel - elearning"/>
    <n v="2"/>
    <s v="Bydgoszcz"/>
  </r>
  <r>
    <n v="6499"/>
    <x v="2"/>
    <s v="VBA dla ekspertów – sterowanie Windows i MS Office"/>
    <n v="1"/>
    <s v="Warszawa"/>
  </r>
  <r>
    <n v="6500"/>
    <x v="1"/>
    <s v="MS Excel w zastosowaniach statystycznych - elearning"/>
    <n v="3"/>
    <s v="Warszawa"/>
  </r>
  <r>
    <n v="6501"/>
    <x v="2"/>
    <s v="Wydajna praca w VBA w programie MS Excel"/>
    <n v="3"/>
    <s v="Warszawa"/>
  </r>
  <r>
    <n v="6502"/>
    <x v="2"/>
    <s v="VBA dla ekspertów – interfejs użytkownika i UserForms"/>
    <n v="3"/>
    <s v="Warszawa"/>
  </r>
  <r>
    <n v="6503"/>
    <x v="5"/>
    <s v="Tajniki efektywnej pracy w programie MS Word"/>
    <n v="3"/>
    <s v="Warszawa"/>
  </r>
  <r>
    <n v="6504"/>
    <x v="4"/>
    <s v="Tajniki efektywnej pracy w programie MS PowerPoint"/>
    <n v="2"/>
    <s v="Łódź"/>
  </r>
  <r>
    <n v="6505"/>
    <x v="1"/>
    <s v="MS Excel w zastosowaniach finansowych"/>
    <n v="5"/>
    <s v="Kraków"/>
  </r>
  <r>
    <n v="6506"/>
    <x v="1"/>
    <s v="MS Excel w zastosowaniach finansowych"/>
    <n v="6"/>
    <s v="Warszawa"/>
  </r>
  <r>
    <n v="6507"/>
    <x v="2"/>
    <s v="Wydajna praca w VBA w programie MS Excel"/>
    <n v="1"/>
    <s v="Poznań"/>
  </r>
  <r>
    <n v="6508"/>
    <x v="1"/>
    <s v="Efektywna praca w programie MS Excel - elearning"/>
    <n v="4"/>
    <s v="Warszawa"/>
  </r>
  <r>
    <n v="6509"/>
    <x v="1"/>
    <s v="Wstęp do analizy danych w programie MS Excel"/>
    <n v="5"/>
    <s v="Łódź"/>
  </r>
  <r>
    <n v="6510"/>
    <x v="0"/>
    <s v="Podstawy statystyki matematycznej w R"/>
    <n v="4"/>
    <s v="Warszawa"/>
  </r>
  <r>
    <n v="6511"/>
    <x v="0"/>
    <s v="Analiza i wizualizacja danych w R"/>
    <n v="1"/>
    <s v="Lublin"/>
  </r>
  <r>
    <n v="6512"/>
    <x v="1"/>
    <s v="MS Excel w zastosowaniach statystycznych - elearning"/>
    <n v="1"/>
    <s v="Bydgoszcz"/>
  </r>
  <r>
    <n v="6513"/>
    <x v="2"/>
    <s v="VBA dla ekspertów – interfejs użytkownika i UserForms"/>
    <n v="3"/>
    <s v="Warszawa"/>
  </r>
  <r>
    <n v="6514"/>
    <x v="4"/>
    <s v="Tajniki efektywnej pracy w programie MS PowerPoint"/>
    <n v="2"/>
    <s v="Kielce"/>
  </r>
  <r>
    <n v="6515"/>
    <x v="2"/>
    <s v="VBA dla ekspertów – interfejs użytkownika i UserForms"/>
    <n v="1"/>
    <s v="Kielce"/>
  </r>
  <r>
    <n v="6516"/>
    <x v="3"/>
    <s v="Access dla użytkowników Excela"/>
    <n v="1"/>
    <s v="Białystok"/>
  </r>
  <r>
    <n v="6517"/>
    <x v="1"/>
    <s v="MS Excel w zastosowaniach finansowych"/>
    <n v="4"/>
    <s v="Wrocław"/>
  </r>
  <r>
    <n v="6518"/>
    <x v="2"/>
    <s v="Wydajna praca w VBA w programie MS Excel"/>
    <n v="5"/>
    <s v="Warszawa"/>
  </r>
  <r>
    <n v="6519"/>
    <x v="2"/>
    <s v="VBA dla ekspertów – sterowanie Windows i MS Office"/>
    <n v="4"/>
    <s v="Lublin"/>
  </r>
  <r>
    <n v="6520"/>
    <x v="2"/>
    <s v="VBA dla ekspertów – interfejs użytkownika i UserForms"/>
    <n v="4"/>
    <s v="Warszawa"/>
  </r>
  <r>
    <n v="6521"/>
    <x v="1"/>
    <s v="MS Excel w zastosowaniach statystycznych"/>
    <n v="5"/>
    <s v="Kraków"/>
  </r>
  <r>
    <n v="6522"/>
    <x v="2"/>
    <s v="VBA dla ekspertów – sterowanie Windows i MS Office"/>
    <n v="5"/>
    <s v="Warszawa"/>
  </r>
  <r>
    <n v="6523"/>
    <x v="0"/>
    <s v="Zaawansowana statystyka matematyczna w R"/>
    <n v="2"/>
    <s v="Warszawa"/>
  </r>
  <r>
    <n v="6524"/>
    <x v="2"/>
    <s v="Automatyzacja pracy w programie MS Excel z wykorzystaniem języka VBA"/>
    <n v="3"/>
    <s v="Rzeszów"/>
  </r>
  <r>
    <n v="6525"/>
    <x v="1"/>
    <s v="Wstęp do analizy danych w programie MS Excel - elearning"/>
    <n v="2"/>
    <s v="Warszawa"/>
  </r>
  <r>
    <n v="6526"/>
    <x v="1"/>
    <s v="Efektywna praca w programie MS Excel"/>
    <n v="3"/>
    <s v="Warszawa"/>
  </r>
  <r>
    <n v="6527"/>
    <x v="1"/>
    <s v="Efektywna praca w programie MS Excel"/>
    <n v="6"/>
    <s v="Warszawa"/>
  </r>
  <r>
    <n v="6528"/>
    <x v="0"/>
    <s v="Podstawy statystyki matematycznej w R"/>
    <n v="2"/>
    <s v="Wrocław"/>
  </r>
  <r>
    <n v="6529"/>
    <x v="2"/>
    <s v="VBA dla ekspertów – sterowanie Windows i MS Office"/>
    <n v="2"/>
    <s v="Warszawa"/>
  </r>
  <r>
    <n v="6530"/>
    <x v="3"/>
    <s v="Access dla użytkowników Excela"/>
    <n v="1"/>
    <s v="Warszawa"/>
  </r>
  <r>
    <n v="6531"/>
    <x v="1"/>
    <s v="Efektywna praca w programie MS Excel - elearning"/>
    <n v="3"/>
    <s v="Kielce"/>
  </r>
  <r>
    <n v="6532"/>
    <x v="5"/>
    <s v="Tajniki efektywnej pracy w programie MS Word"/>
    <n v="3"/>
    <s v="Łódź"/>
  </r>
  <r>
    <n v="6533"/>
    <x v="4"/>
    <s v="Tajniki efektywnej pracy w programie MS PowerPoint"/>
    <n v="2"/>
    <s v="Warszawa"/>
  </r>
  <r>
    <n v="6534"/>
    <x v="3"/>
    <s v="Access dla użytkowników Excela"/>
    <n v="5"/>
    <s v="Poznań"/>
  </r>
  <r>
    <n v="6535"/>
    <x v="1"/>
    <s v="Wstęp do analizy danych w programie MS Excel"/>
    <n v="5"/>
    <s v="Warszawa"/>
  </r>
  <r>
    <n v="6536"/>
    <x v="2"/>
    <s v="VBA dla ekspertów – sterowanie Windows i MS Office"/>
    <n v="4"/>
    <s v="Wrocław"/>
  </r>
  <r>
    <n v="6537"/>
    <x v="1"/>
    <s v="MS Excel w zastosowaniach finansowych"/>
    <n v="2"/>
    <s v="Warszawa"/>
  </r>
  <r>
    <n v="6538"/>
    <x v="1"/>
    <s v="MS Excel w zastosowaniach statystycznych - elearning"/>
    <n v="5"/>
    <s v="Wrocław"/>
  </r>
  <r>
    <n v="6539"/>
    <x v="0"/>
    <s v="Warsztaty Machine Learning w R"/>
    <n v="5"/>
    <s v="Warszawa"/>
  </r>
  <r>
    <n v="6540"/>
    <x v="0"/>
    <s v="Analiza i wizualizacja danych w R"/>
    <n v="2"/>
    <s v="Warszawa"/>
  </r>
  <r>
    <n v="6541"/>
    <x v="2"/>
    <s v="VBA dla ekspertów – interfejs użytkownika i UserForms"/>
    <n v="3"/>
    <s v="Warszawa"/>
  </r>
  <r>
    <n v="6542"/>
    <x v="1"/>
    <s v="MS Excel w zastosowaniach finansowych"/>
    <n v="3"/>
    <s v="Olsztyn"/>
  </r>
  <r>
    <n v="6543"/>
    <x v="0"/>
    <s v="Warsztaty Machine Learning w R"/>
    <n v="2"/>
    <s v="Warszawa"/>
  </r>
  <r>
    <n v="6544"/>
    <x v="1"/>
    <s v="Wstęp do analizy danych w programie MS Excel - elearning"/>
    <n v="4"/>
    <s v="Łódź"/>
  </r>
  <r>
    <n v="6545"/>
    <x v="2"/>
    <s v="Wydajna praca w VBA w programie MS Excel"/>
    <n v="2"/>
    <s v="Bydgoszcz"/>
  </r>
  <r>
    <n v="6546"/>
    <x v="1"/>
    <s v="MS Excel w zastosowaniach finansowych"/>
    <n v="3"/>
    <s v="Warszawa"/>
  </r>
  <r>
    <n v="6547"/>
    <x v="2"/>
    <s v="VBA dla ekspertów – interfejs użytkownika i UserForms"/>
    <n v="4"/>
    <s v="Warszawa"/>
  </r>
  <r>
    <n v="6548"/>
    <x v="2"/>
    <s v="Wydajna praca w VBA w programie MS Excel"/>
    <n v="2"/>
    <s v="Rzeszów"/>
  </r>
  <r>
    <n v="6549"/>
    <x v="0"/>
    <s v="Analiza i wizualizacja danych w R"/>
    <n v="3"/>
    <s v="Szczecin"/>
  </r>
  <r>
    <n v="6550"/>
    <x v="3"/>
    <s v="Automatyzacja pracy w programie MS Access z wykorzystaniem języka VBA"/>
    <n v="2"/>
    <s v="Warszawa"/>
  </r>
  <r>
    <n v="6551"/>
    <x v="0"/>
    <s v="Warsztaty Machine Learning w R"/>
    <n v="2"/>
    <s v="Warszawa"/>
  </r>
  <r>
    <n v="6552"/>
    <x v="4"/>
    <s v="Tajniki efektywnej pracy w programie MS PowerPoint"/>
    <n v="2"/>
    <s v="Warszawa"/>
  </r>
  <r>
    <n v="6553"/>
    <x v="2"/>
    <s v="Wydajna praca w VBA w programie MS Excel"/>
    <n v="4"/>
    <s v="Warszawa"/>
  </r>
  <r>
    <n v="6554"/>
    <x v="1"/>
    <s v="MS Excel w zastosowaniach statystycznych - elearning"/>
    <n v="3"/>
    <s v="Warszawa"/>
  </r>
  <r>
    <n v="6555"/>
    <x v="2"/>
    <s v="VBA dla ekspertów – sterowanie Windows i MS Office"/>
    <n v="3"/>
    <s v="Warszawa"/>
  </r>
  <r>
    <n v="6556"/>
    <x v="2"/>
    <s v="Automatyzacja pracy w programie MS Excel z wykorzystaniem języka VBA"/>
    <n v="1"/>
    <s v="Poznań"/>
  </r>
  <r>
    <n v="6557"/>
    <x v="3"/>
    <s v="Access dla użytkowników Excela"/>
    <n v="5"/>
    <s v="Warszawa"/>
  </r>
  <r>
    <n v="6558"/>
    <x v="2"/>
    <s v="VBA dla ekspertów – sterowanie Windows i MS Office"/>
    <n v="5"/>
    <s v="Wrocław"/>
  </r>
  <r>
    <n v="6559"/>
    <x v="0"/>
    <s v="Podstawy statystyki matematycznej w R"/>
    <n v="1"/>
    <s v="Warszawa"/>
  </r>
  <r>
    <n v="6560"/>
    <x v="0"/>
    <s v="Warsztaty Machine Learning w R"/>
    <n v="1"/>
    <s v="Warszawa"/>
  </r>
  <r>
    <n v="6561"/>
    <x v="2"/>
    <s v="VBA dla ekspertów – sterowanie Windows i MS Office"/>
    <n v="4"/>
    <s v="Warszawa"/>
  </r>
  <r>
    <n v="6562"/>
    <x v="2"/>
    <s v="VBA dla ekspertów – interfejs użytkownika i UserForms"/>
    <n v="1"/>
    <s v="Bydgoszcz"/>
  </r>
  <r>
    <n v="6563"/>
    <x v="0"/>
    <s v="Zaawansowana statystyka matematyczna w R"/>
    <n v="4"/>
    <s v="Warszawa"/>
  </r>
  <r>
    <n v="6564"/>
    <x v="1"/>
    <s v="MS Excel w zastosowaniach statystycznych"/>
    <n v="3"/>
    <s v="Warszawa"/>
  </r>
  <r>
    <n v="6565"/>
    <x v="0"/>
    <s v="Zaawansowana statystyka matematyczna w R"/>
    <n v="2"/>
    <s v="Białystok"/>
  </r>
  <r>
    <n v="6566"/>
    <x v="0"/>
    <s v="Podstawy statystyki matematycznej w R"/>
    <n v="1"/>
    <s v="Warszawa"/>
  </r>
  <r>
    <n v="6567"/>
    <x v="1"/>
    <s v="Efektywna praca w programie MS Excel - elearning"/>
    <n v="5"/>
    <s v="Warszawa"/>
  </r>
  <r>
    <n v="6568"/>
    <x v="0"/>
    <s v="Podstawy statystyki matematycznej w R"/>
    <n v="3"/>
    <s v="Warszawa"/>
  </r>
  <r>
    <n v="6569"/>
    <x v="1"/>
    <s v="Efektywna praca w programie MS Excel"/>
    <n v="2"/>
    <s v="Warszawa"/>
  </r>
  <r>
    <n v="6570"/>
    <x v="2"/>
    <s v="Wydajna praca w VBA w programie MS Excel"/>
    <n v="2"/>
    <s v="Kielce"/>
  </r>
  <r>
    <n v="6571"/>
    <x v="0"/>
    <s v="Podstawy statystyki matematycznej w R"/>
    <n v="7"/>
    <s v="Warszawa"/>
  </r>
  <r>
    <n v="6572"/>
    <x v="3"/>
    <s v="Automatyzacja pracy w programie MS Access z wykorzystaniem języka VBA"/>
    <n v="2"/>
    <s v="Warszawa"/>
  </r>
  <r>
    <n v="6573"/>
    <x v="0"/>
    <s v="Zaawansowana statystyka matematyczna w R"/>
    <n v="3"/>
    <s v="Kielce"/>
  </r>
  <r>
    <n v="6574"/>
    <x v="2"/>
    <s v="Automatyzacja pracy w programie MS Excel z wykorzystaniem języka VBA"/>
    <n v="1"/>
    <s v="Warszawa"/>
  </r>
  <r>
    <n v="6575"/>
    <x v="0"/>
    <s v="Analiza i wizualizacja danych w R"/>
    <n v="4"/>
    <s v="Warszawa"/>
  </r>
  <r>
    <n v="6576"/>
    <x v="1"/>
    <s v="MS Excel w zastosowaniach statystycznych"/>
    <n v="5"/>
    <s v="Warszawa"/>
  </r>
  <r>
    <n v="6577"/>
    <x v="2"/>
    <s v="Wydajna praca w VBA w programie MS Excel"/>
    <n v="4"/>
    <s v="Wrocław"/>
  </r>
  <r>
    <n v="6578"/>
    <x v="0"/>
    <s v="Analiza i wizualizacja danych w R"/>
    <n v="3"/>
    <s v="Wrocław"/>
  </r>
  <r>
    <n v="6579"/>
    <x v="1"/>
    <s v="Wstęp do analizy danych w programie MS Excel - elearning"/>
    <n v="2"/>
    <s v="Kielce"/>
  </r>
  <r>
    <n v="6580"/>
    <x v="1"/>
    <s v="Efektywna praca w programie MS Excel"/>
    <n v="2"/>
    <s v="Warszawa"/>
  </r>
  <r>
    <n v="6581"/>
    <x v="2"/>
    <s v="Automatyzacja pracy w programie MS Excel z wykorzystaniem języka VBA"/>
    <n v="1"/>
    <s v="Warszawa"/>
  </r>
  <r>
    <n v="6582"/>
    <x v="2"/>
    <s v="Wydajna praca w VBA w programie MS Excel"/>
    <n v="7"/>
    <s v="Warszawa"/>
  </r>
  <r>
    <n v="6583"/>
    <x v="1"/>
    <s v="Efektywna praca w programie MS Excel"/>
    <n v="5"/>
    <s v="Warszawa"/>
  </r>
  <r>
    <n v="6584"/>
    <x v="1"/>
    <s v="Wstęp do analizy danych w programie MS Excel"/>
    <n v="2"/>
    <s v="Rzeszów"/>
  </r>
  <r>
    <n v="6585"/>
    <x v="3"/>
    <s v="Automatyzacja pracy w programie MS Access z wykorzystaniem języka VBA"/>
    <n v="4"/>
    <s v="Warszawa"/>
  </r>
  <r>
    <n v="6586"/>
    <x v="2"/>
    <s v="VBA dla ekspertów – interfejs użytkownika i UserForms"/>
    <n v="6"/>
    <s v="Warszawa"/>
  </r>
  <r>
    <n v="6587"/>
    <x v="1"/>
    <s v="Efektywna praca w programie MS Excel - elearning"/>
    <n v="2"/>
    <s v="Wrocław"/>
  </r>
  <r>
    <n v="6588"/>
    <x v="1"/>
    <s v="Wstęp do analizy danych w programie MS Excel"/>
    <n v="3"/>
    <s v="Bydgoszcz"/>
  </r>
  <r>
    <n v="6589"/>
    <x v="1"/>
    <s v="MS Excel w zastosowaniach statystycznych - elearning"/>
    <n v="4"/>
    <s v="Warszawa"/>
  </r>
  <r>
    <n v="6590"/>
    <x v="3"/>
    <s v="Automatyzacja pracy w programie MS Access z wykorzystaniem języka VBA"/>
    <n v="5"/>
    <s v="Warszawa"/>
  </r>
  <r>
    <n v="6591"/>
    <x v="2"/>
    <s v="VBA dla ekspertów – interfejs użytkownika i UserForms"/>
    <n v="3"/>
    <s v="Warszawa"/>
  </r>
  <r>
    <n v="6592"/>
    <x v="1"/>
    <s v="MS Excel w zastosowaniach finansowych"/>
    <n v="4"/>
    <s v="Warszawa"/>
  </r>
  <r>
    <n v="6593"/>
    <x v="3"/>
    <s v="Automatyzacja pracy w programie MS Access z wykorzystaniem języka VBA"/>
    <n v="3"/>
    <s v="Olsztyn"/>
  </r>
  <r>
    <n v="6594"/>
    <x v="1"/>
    <s v="Efektywna praca w programie MS Excel"/>
    <n v="2"/>
    <s v="Warszawa"/>
  </r>
  <r>
    <n v="6595"/>
    <x v="1"/>
    <s v="MS Excel w zastosowaniach finansowych"/>
    <n v="1"/>
    <s v="Łódź"/>
  </r>
  <r>
    <n v="6596"/>
    <x v="1"/>
    <s v="Wstęp do analizy danych w programie MS Excel"/>
    <n v="1"/>
    <s v="Warszawa"/>
  </r>
  <r>
    <n v="6597"/>
    <x v="0"/>
    <s v="Podstawy statystyki matematycznej w R"/>
    <n v="4"/>
    <s v="Olsztyn"/>
  </r>
  <r>
    <n v="6598"/>
    <x v="3"/>
    <s v="Access dla użytkowników Excela"/>
    <n v="1"/>
    <s v="Lublin"/>
  </r>
  <r>
    <n v="6599"/>
    <x v="2"/>
    <s v="Automatyzacja pracy w programie MS Excel z wykorzystaniem języka VBA"/>
    <n v="3"/>
    <s v="Warszawa"/>
  </r>
  <r>
    <n v="6600"/>
    <x v="1"/>
    <s v="MS Excel w zastosowaniach finansowych"/>
    <n v="4"/>
    <s v="Warszawa"/>
  </r>
  <r>
    <n v="6601"/>
    <x v="0"/>
    <s v="Warsztaty Machine Learning w R"/>
    <n v="2"/>
    <s v="Warszawa"/>
  </r>
  <r>
    <n v="6602"/>
    <x v="1"/>
    <s v="Efektywna praca w programie MS Excel"/>
    <n v="1"/>
    <s v="Kielce"/>
  </r>
  <r>
    <n v="6603"/>
    <x v="5"/>
    <s v="Tajniki efektywnej pracy w programie MS Word"/>
    <n v="4"/>
    <s v="Warszawa"/>
  </r>
  <r>
    <n v="6604"/>
    <x v="3"/>
    <s v="Automatyzacja pracy w programie MS Access z wykorzystaniem języka VBA"/>
    <n v="4"/>
    <s v="Bydgoszcz"/>
  </r>
  <r>
    <n v="6605"/>
    <x v="2"/>
    <s v="Wydajna praca w VBA w programie MS Excel"/>
    <n v="3"/>
    <s v="Warszawa"/>
  </r>
  <r>
    <n v="6606"/>
    <x v="5"/>
    <s v="Tajniki efektywnej pracy w programie MS Word"/>
    <n v="4"/>
    <s v="Białystok"/>
  </r>
  <r>
    <n v="6607"/>
    <x v="3"/>
    <s v="Automatyzacja pracy w programie MS Access z wykorzystaniem języka VBA"/>
    <n v="2"/>
    <s v="Łódź"/>
  </r>
  <r>
    <n v="6608"/>
    <x v="1"/>
    <s v="MS Excel w zastosowaniach statystycznych - elearning"/>
    <n v="6"/>
    <s v="Białystok"/>
  </r>
  <r>
    <n v="6609"/>
    <x v="2"/>
    <s v="VBA dla ekspertów – interfejs użytkownika i UserForms"/>
    <n v="4"/>
    <s v="Olsztyn"/>
  </r>
  <r>
    <n v="6610"/>
    <x v="1"/>
    <s v="Wstęp do analizy danych w programie MS Excel - elearning"/>
    <n v="7"/>
    <s v="Olsztyn"/>
  </r>
  <r>
    <n v="6611"/>
    <x v="2"/>
    <s v="VBA dla ekspertów – sterowanie Windows i MS Office"/>
    <n v="4"/>
    <s v="Warszawa"/>
  </r>
  <r>
    <n v="6612"/>
    <x v="1"/>
    <s v="MS Excel w zastosowaniach finansowych"/>
    <n v="2"/>
    <s v="Olsztyn"/>
  </r>
  <r>
    <n v="6613"/>
    <x v="1"/>
    <s v="MS Excel w zastosowaniach statystycznych"/>
    <n v="3"/>
    <s v="Lublin"/>
  </r>
  <r>
    <n v="6614"/>
    <x v="3"/>
    <s v="Access dla użytkowników Excela"/>
    <n v="4"/>
    <s v="Warszawa"/>
  </r>
  <r>
    <n v="6615"/>
    <x v="0"/>
    <s v="Warsztaty Machine Learning w R"/>
    <n v="2"/>
    <s v="Warszawa"/>
  </r>
  <r>
    <n v="6616"/>
    <x v="2"/>
    <s v="VBA dla ekspertów – interfejs użytkownika i UserForms"/>
    <n v="2"/>
    <s v="Warszawa"/>
  </r>
  <r>
    <n v="6617"/>
    <x v="1"/>
    <s v="MS Excel w zastosowaniach statystycznych - elearning"/>
    <n v="2"/>
    <s v="Szczecin"/>
  </r>
  <r>
    <n v="6618"/>
    <x v="3"/>
    <s v="Access dla użytkowników Excela"/>
    <n v="2"/>
    <s v="Bydgoszcz"/>
  </r>
  <r>
    <n v="6619"/>
    <x v="0"/>
    <s v="Warsztaty Machine Learning w R"/>
    <n v="1"/>
    <s v="Warszawa"/>
  </r>
  <r>
    <n v="6620"/>
    <x v="2"/>
    <s v="VBA dla ekspertów – interfejs użytkownika i UserForms"/>
    <n v="2"/>
    <s v="Warszawa"/>
  </r>
  <r>
    <n v="6621"/>
    <x v="2"/>
    <s v="Automatyzacja pracy w programie MS Excel z wykorzystaniem języka VBA"/>
    <n v="4"/>
    <s v="Olsztyn"/>
  </r>
  <r>
    <n v="6622"/>
    <x v="2"/>
    <s v="Wydajna praca w VBA w programie MS Excel"/>
    <n v="4"/>
    <s v="Warszawa"/>
  </r>
  <r>
    <n v="6623"/>
    <x v="2"/>
    <s v="Automatyzacja pracy w programie MS Excel z wykorzystaniem języka VBA"/>
    <n v="4"/>
    <s v="Łódź"/>
  </r>
  <r>
    <n v="6624"/>
    <x v="2"/>
    <s v="VBA dla ekspertów – interfejs użytkownika i UserForms"/>
    <n v="2"/>
    <s v="Poznań"/>
  </r>
  <r>
    <n v="6625"/>
    <x v="1"/>
    <s v="Efektywna praca w programie MS Excel - elearning"/>
    <n v="2"/>
    <s v="Warszawa"/>
  </r>
  <r>
    <n v="6626"/>
    <x v="0"/>
    <s v="Zaawansowana statystyka matematyczna w R"/>
    <n v="1"/>
    <s v="Warszawa"/>
  </r>
  <r>
    <n v="6627"/>
    <x v="0"/>
    <s v="Podstawy statystyki matematycznej w R"/>
    <n v="1"/>
    <s v="Warszawa"/>
  </r>
  <r>
    <n v="6628"/>
    <x v="1"/>
    <s v="Efektywna praca w programie MS Excel"/>
    <n v="6"/>
    <s v="Warszawa"/>
  </r>
  <r>
    <n v="6629"/>
    <x v="1"/>
    <s v="MS Excel w zastosowaniach finansowych"/>
    <n v="6"/>
    <s v="Warszawa"/>
  </r>
  <r>
    <n v="6630"/>
    <x v="3"/>
    <s v="Access dla użytkowników Excela"/>
    <n v="3"/>
    <s v="Warszawa"/>
  </r>
  <r>
    <n v="6631"/>
    <x v="1"/>
    <s v="Wstęp do analizy danych w programie MS Excel - elearning"/>
    <n v="3"/>
    <s v="Warszawa"/>
  </r>
  <r>
    <n v="6632"/>
    <x v="1"/>
    <s v="Wstęp do analizy danych w programie MS Excel"/>
    <n v="1"/>
    <s v="Szczecin"/>
  </r>
  <r>
    <n v="6633"/>
    <x v="2"/>
    <s v="VBA dla ekspertów – interfejs użytkownika i UserForms"/>
    <n v="3"/>
    <s v="Lublin"/>
  </r>
  <r>
    <n v="6634"/>
    <x v="0"/>
    <s v="Podstawy statystyki matematycznej w R"/>
    <n v="2"/>
    <s v="Bydgoszcz"/>
  </r>
  <r>
    <n v="6635"/>
    <x v="0"/>
    <s v="Podstawy statystyki matematycznej w R"/>
    <n v="1"/>
    <s v="Wrocław"/>
  </r>
  <r>
    <n v="6636"/>
    <x v="1"/>
    <s v="Wstęp do analizy danych w programie MS Excel - elearning"/>
    <n v="3"/>
    <s v="Rzeszów"/>
  </r>
  <r>
    <n v="6637"/>
    <x v="1"/>
    <s v="Wstęp do analizy danych w programie MS Excel - elearning"/>
    <n v="1"/>
    <s v="Warszawa"/>
  </r>
  <r>
    <n v="6638"/>
    <x v="2"/>
    <s v="VBA dla ekspertów – sterowanie Windows i MS Office"/>
    <n v="6"/>
    <s v="Warszawa"/>
  </r>
  <r>
    <n v="6639"/>
    <x v="0"/>
    <s v="Podstawy statystyki matematycznej w R"/>
    <n v="3"/>
    <s v="Warszawa"/>
  </r>
  <r>
    <n v="6640"/>
    <x v="1"/>
    <s v="Efektywna praca w programie MS Excel"/>
    <n v="3"/>
    <s v="Szczecin"/>
  </r>
  <r>
    <n v="6641"/>
    <x v="0"/>
    <s v="Podstawy statystyki matematycznej w R"/>
    <n v="1"/>
    <s v="Bydgoszcz"/>
  </r>
  <r>
    <n v="6642"/>
    <x v="2"/>
    <s v="Wydajna praca w VBA w programie MS Excel"/>
    <n v="2"/>
    <s v="Warszawa"/>
  </r>
  <r>
    <n v="6643"/>
    <x v="1"/>
    <s v="Efektywna praca w programie MS Excel"/>
    <n v="2"/>
    <s v="Warszawa"/>
  </r>
  <r>
    <n v="6644"/>
    <x v="0"/>
    <s v="Zaawansowana statystyka matematyczna w R"/>
    <n v="2"/>
    <s v="Warszawa"/>
  </r>
  <r>
    <n v="6645"/>
    <x v="2"/>
    <s v="VBA dla ekspertów – interfejs użytkownika i UserForms"/>
    <n v="3"/>
    <s v="Warszawa"/>
  </r>
  <r>
    <n v="6646"/>
    <x v="4"/>
    <s v="Tajniki efektywnej pracy w programie MS PowerPoint"/>
    <n v="1"/>
    <s v="Białystok"/>
  </r>
  <r>
    <n v="6647"/>
    <x v="1"/>
    <s v="Wstęp do analizy danych w programie MS Excel - elearning"/>
    <n v="4"/>
    <s v="Kraków"/>
  </r>
  <r>
    <n v="6648"/>
    <x v="1"/>
    <s v="Efektywna praca w programie MS Excel - elearning"/>
    <n v="2"/>
    <s v="Rzeszów"/>
  </r>
  <r>
    <n v="6649"/>
    <x v="1"/>
    <s v="MS Excel w zastosowaniach statystycznych - elearning"/>
    <n v="6"/>
    <s v="Warszawa"/>
  </r>
  <r>
    <n v="6650"/>
    <x v="1"/>
    <s v="Wstęp do analizy danych w programie MS Excel"/>
    <n v="2"/>
    <s v="Warszawa"/>
  </r>
  <r>
    <n v="6651"/>
    <x v="4"/>
    <s v="Tajniki efektywnej pracy w programie MS PowerPoint"/>
    <n v="2"/>
    <s v="Warszawa"/>
  </r>
  <r>
    <n v="6652"/>
    <x v="1"/>
    <s v="Wstęp do analizy danych w programie MS Excel"/>
    <n v="3"/>
    <s v="Warszawa"/>
  </r>
  <r>
    <n v="6653"/>
    <x v="1"/>
    <s v="Wstęp do analizy danych w programie MS Excel"/>
    <n v="2"/>
    <s v="Wrocław"/>
  </r>
  <r>
    <n v="6654"/>
    <x v="2"/>
    <s v="Automatyzacja pracy w programie MS Excel z wykorzystaniem języka VBA"/>
    <n v="4"/>
    <s v="Kielce"/>
  </r>
  <r>
    <n v="6655"/>
    <x v="1"/>
    <s v="Wstęp do analizy danych w programie MS Excel"/>
    <n v="3"/>
    <s v="Warszawa"/>
  </r>
  <r>
    <n v="6656"/>
    <x v="1"/>
    <s v="Wstęp do analizy danych w programie MS Excel - elearning"/>
    <n v="2"/>
    <s v="Łódź"/>
  </r>
  <r>
    <n v="6657"/>
    <x v="5"/>
    <s v="Tajniki efektywnej pracy w programie MS Word"/>
    <n v="3"/>
    <s v="Warszawa"/>
  </r>
  <r>
    <n v="6658"/>
    <x v="1"/>
    <s v="MS Excel w zastosowaniach statystycznych - elearning"/>
    <n v="6"/>
    <s v="Olsztyn"/>
  </r>
  <r>
    <n v="6659"/>
    <x v="0"/>
    <s v="Zaawansowana statystyka matematyczna w R"/>
    <n v="4"/>
    <s v="Warszawa"/>
  </r>
  <r>
    <n v="6660"/>
    <x v="1"/>
    <s v="Efektywna praca w programie MS Excel - elearning"/>
    <n v="4"/>
    <s v="Warszawa"/>
  </r>
  <r>
    <n v="6661"/>
    <x v="0"/>
    <s v="Zaawansowana statystyka matematyczna w R"/>
    <n v="3"/>
    <s v="Warszawa"/>
  </r>
  <r>
    <n v="6662"/>
    <x v="5"/>
    <s v="Tajniki efektywnej pracy w programie MS Word"/>
    <n v="1"/>
    <s v="Warszawa"/>
  </r>
  <r>
    <n v="6663"/>
    <x v="2"/>
    <s v="VBA dla ekspertów – interfejs użytkownika i UserForms"/>
    <n v="3"/>
    <s v="Warszawa"/>
  </r>
  <r>
    <n v="6664"/>
    <x v="0"/>
    <s v="Podstawy statystyki matematycznej w R"/>
    <n v="2"/>
    <s v="Warszawa"/>
  </r>
  <r>
    <n v="6665"/>
    <x v="0"/>
    <s v="Warsztaty Machine Learning w R"/>
    <n v="1"/>
    <s v="Warszawa"/>
  </r>
  <r>
    <n v="6666"/>
    <x v="3"/>
    <s v="Access dla użytkowników Excela"/>
    <n v="1"/>
    <s v="Warszawa"/>
  </r>
  <r>
    <n v="6667"/>
    <x v="3"/>
    <s v="Automatyzacja pracy w programie MS Access z wykorzystaniem języka VBA"/>
    <n v="4"/>
    <s v="Warszawa"/>
  </r>
  <r>
    <n v="6668"/>
    <x v="1"/>
    <s v="MS Excel w zastosowaniach statystycznych - elearning"/>
    <n v="6"/>
    <s v="Warszawa"/>
  </r>
  <r>
    <n v="6669"/>
    <x v="1"/>
    <s v="MS Excel w zastosowaniach finansowych"/>
    <n v="1"/>
    <s v="Warszawa"/>
  </r>
  <r>
    <n v="6670"/>
    <x v="1"/>
    <s v="Wstęp do analizy danych w programie MS Excel"/>
    <n v="1"/>
    <s v="Kielce"/>
  </r>
  <r>
    <n v="6671"/>
    <x v="0"/>
    <s v="Analiza i wizualizacja danych w R"/>
    <n v="4"/>
    <s v="Warszawa"/>
  </r>
  <r>
    <n v="6672"/>
    <x v="2"/>
    <s v="Wydajna praca w VBA w programie MS Excel"/>
    <n v="2"/>
    <s v="Warszawa"/>
  </r>
  <r>
    <n v="6673"/>
    <x v="0"/>
    <s v="Warsztaty Machine Learning w R"/>
    <n v="2"/>
    <s v="Rzeszów"/>
  </r>
  <r>
    <n v="6674"/>
    <x v="1"/>
    <s v="Wstęp do analizy danych w programie MS Excel - elearning"/>
    <n v="3"/>
    <s v="Warszawa"/>
  </r>
  <r>
    <n v="6675"/>
    <x v="2"/>
    <s v="VBA dla ekspertów – sterowanie Windows i MS Office"/>
    <n v="2"/>
    <s v="Warszawa"/>
  </r>
  <r>
    <n v="6676"/>
    <x v="0"/>
    <s v="Analiza i wizualizacja danych w R"/>
    <n v="4"/>
    <s v="Warszawa"/>
  </r>
  <r>
    <n v="6677"/>
    <x v="5"/>
    <s v="Tajniki efektywnej pracy w programie MS Word"/>
    <n v="3"/>
    <s v="Warszawa"/>
  </r>
  <r>
    <n v="6678"/>
    <x v="5"/>
    <s v="Tajniki efektywnej pracy w programie MS Word"/>
    <n v="3"/>
    <s v="Warszawa"/>
  </r>
  <r>
    <n v="6679"/>
    <x v="1"/>
    <s v="Wstęp do analizy danych w programie MS Excel - elearning"/>
    <n v="3"/>
    <s v="Wrocław"/>
  </r>
  <r>
    <n v="6680"/>
    <x v="2"/>
    <s v="VBA dla ekspertów – interfejs użytkownika i UserForms"/>
    <n v="5"/>
    <s v="Warszawa"/>
  </r>
  <r>
    <n v="6681"/>
    <x v="1"/>
    <s v="Wstęp do analizy danych w programie MS Excel - elearning"/>
    <n v="2"/>
    <s v="Kraków"/>
  </r>
  <r>
    <n v="6682"/>
    <x v="1"/>
    <s v="Efektywna praca w programie MS Excel - elearning"/>
    <n v="1"/>
    <s v="Warszawa"/>
  </r>
  <r>
    <n v="6683"/>
    <x v="0"/>
    <s v="Zaawansowana statystyka matematyczna w R"/>
    <n v="2"/>
    <s v="Warszawa"/>
  </r>
  <r>
    <n v="6684"/>
    <x v="1"/>
    <s v="Efektywna praca w programie MS Excel"/>
    <n v="1"/>
    <s v="Warszawa"/>
  </r>
  <r>
    <n v="6685"/>
    <x v="1"/>
    <s v="MS Excel w zastosowaniach statystycznych"/>
    <n v="2"/>
    <s v="Warszawa"/>
  </r>
  <r>
    <n v="6686"/>
    <x v="3"/>
    <s v="Automatyzacja pracy w programie MS Access z wykorzystaniem języka VBA"/>
    <n v="1"/>
    <s v="Warszawa"/>
  </r>
  <r>
    <n v="6687"/>
    <x v="1"/>
    <s v="Wstęp do analizy danych w programie MS Excel - elearning"/>
    <n v="1"/>
    <s v="Warszawa"/>
  </r>
  <r>
    <n v="6688"/>
    <x v="0"/>
    <s v="Zaawansowana statystyka matematyczna w R"/>
    <n v="1"/>
    <s v="Warszawa"/>
  </r>
  <r>
    <n v="6689"/>
    <x v="1"/>
    <s v="MS Excel w zastosowaniach finansowych"/>
    <n v="3"/>
    <s v="Warszawa"/>
  </r>
  <r>
    <n v="6690"/>
    <x v="1"/>
    <s v="MS Excel w zastosowaniach finansowych"/>
    <n v="3"/>
    <s v="Warszawa"/>
  </r>
  <r>
    <n v="6691"/>
    <x v="1"/>
    <s v="Wstęp do analizy danych w programie MS Excel - elearning"/>
    <n v="4"/>
    <s v="Kielce"/>
  </r>
  <r>
    <n v="6692"/>
    <x v="2"/>
    <s v="VBA dla ekspertów – interfejs użytkownika i UserForms"/>
    <n v="7"/>
    <s v="Warszawa"/>
  </r>
  <r>
    <n v="6693"/>
    <x v="3"/>
    <s v="Automatyzacja pracy w programie MS Access z wykorzystaniem języka VBA"/>
    <n v="4"/>
    <s v="Warszawa"/>
  </r>
  <r>
    <n v="6694"/>
    <x v="2"/>
    <s v="VBA dla ekspertów – sterowanie Windows i MS Office"/>
    <n v="3"/>
    <s v="Warszawa"/>
  </r>
  <r>
    <n v="6695"/>
    <x v="2"/>
    <s v="Automatyzacja pracy w programie MS Excel z wykorzystaniem języka VBA"/>
    <n v="5"/>
    <s v="Opole"/>
  </r>
  <r>
    <n v="6696"/>
    <x v="0"/>
    <s v="Analiza i wizualizacja danych w R"/>
    <n v="2"/>
    <s v="Opole"/>
  </r>
  <r>
    <n v="6697"/>
    <x v="2"/>
    <s v="VBA dla ekspertów – interfejs użytkownika i UserForms"/>
    <n v="4"/>
    <s v="Warszawa"/>
  </r>
  <r>
    <n v="6698"/>
    <x v="5"/>
    <s v="Tajniki efektywnej pracy w programie MS Word"/>
    <n v="3"/>
    <s v="Bydgoszcz"/>
  </r>
  <r>
    <n v="6699"/>
    <x v="1"/>
    <s v="Wstęp do analizy danych w programie MS Excel"/>
    <n v="3"/>
    <s v="Białystok"/>
  </r>
  <r>
    <n v="6700"/>
    <x v="1"/>
    <s v="Efektywna praca w programie MS Excel - elearning"/>
    <n v="4"/>
    <s v="Poznań"/>
  </r>
  <r>
    <n v="6701"/>
    <x v="3"/>
    <s v="Access dla użytkowników Excela"/>
    <n v="4"/>
    <s v="Warszawa"/>
  </r>
  <r>
    <n v="6702"/>
    <x v="1"/>
    <s v="Wstęp do analizy danych w programie MS Excel - elearning"/>
    <n v="1"/>
    <s v="Warszawa"/>
  </r>
  <r>
    <n v="6703"/>
    <x v="4"/>
    <s v="Tajniki efektywnej pracy w programie MS PowerPoint"/>
    <n v="1"/>
    <s v="Poznań"/>
  </r>
  <r>
    <n v="6704"/>
    <x v="2"/>
    <s v="Automatyzacja pracy w programie MS Excel z wykorzystaniem języka VBA"/>
    <n v="4"/>
    <s v="Warszawa"/>
  </r>
  <r>
    <n v="6705"/>
    <x v="5"/>
    <s v="Tajniki efektywnej pracy w programie MS Word"/>
    <n v="3"/>
    <s v="Poznań"/>
  </r>
  <r>
    <n v="6706"/>
    <x v="2"/>
    <s v="VBA dla ekspertów – sterowanie Windows i MS Office"/>
    <n v="3"/>
    <s v="Warszawa"/>
  </r>
  <r>
    <n v="6707"/>
    <x v="1"/>
    <s v="MS Excel w zastosowaniach statystycznych"/>
    <n v="5"/>
    <s v="Kraków"/>
  </r>
  <r>
    <n v="6708"/>
    <x v="1"/>
    <s v="MS Excel w zastosowaniach statystycznych"/>
    <n v="7"/>
    <s v="Warszawa"/>
  </r>
  <r>
    <n v="6709"/>
    <x v="3"/>
    <s v="Access dla użytkowników Excela"/>
    <n v="1"/>
    <s v="Olsztyn"/>
  </r>
  <r>
    <n v="6710"/>
    <x v="0"/>
    <s v="Analiza i wizualizacja danych w R"/>
    <n v="5"/>
    <s v="Warszawa"/>
  </r>
  <r>
    <n v="6711"/>
    <x v="0"/>
    <s v="Zaawansowana statystyka matematyczna w R"/>
    <n v="2"/>
    <s v="Warszawa"/>
  </r>
  <r>
    <n v="6712"/>
    <x v="0"/>
    <s v="Zaawansowana statystyka matematyczna w R"/>
    <n v="1"/>
    <s v="Bydgoszcz"/>
  </r>
  <r>
    <n v="6713"/>
    <x v="1"/>
    <s v="MS Excel w zastosowaniach statystycznych - elearning"/>
    <n v="3"/>
    <s v="Warszawa"/>
  </r>
  <r>
    <n v="6714"/>
    <x v="3"/>
    <s v="Automatyzacja pracy w programie MS Access z wykorzystaniem języka VBA"/>
    <n v="2"/>
    <s v="Rzeszów"/>
  </r>
  <r>
    <n v="6715"/>
    <x v="0"/>
    <s v="Zaawansowana statystyka matematyczna w R"/>
    <n v="1"/>
    <s v="Kielce"/>
  </r>
  <r>
    <n v="6716"/>
    <x v="1"/>
    <s v="Wstęp do analizy danych w programie MS Excel"/>
    <n v="4"/>
    <s v="Warszawa"/>
  </r>
  <r>
    <n v="6717"/>
    <x v="5"/>
    <s v="Tajniki efektywnej pracy w programie MS Word"/>
    <n v="1"/>
    <s v="Warszawa"/>
  </r>
  <r>
    <n v="6718"/>
    <x v="2"/>
    <s v="VBA dla ekspertów – interfejs użytkownika i UserForms"/>
    <n v="6"/>
    <s v="Warszawa"/>
  </r>
  <r>
    <n v="6719"/>
    <x v="1"/>
    <s v="MS Excel w zastosowaniach finansowych"/>
    <n v="3"/>
    <s v="Poznań"/>
  </r>
  <r>
    <n v="6720"/>
    <x v="3"/>
    <s v="Automatyzacja pracy w programie MS Access z wykorzystaniem języka VBA"/>
    <n v="2"/>
    <s v="Poznań"/>
  </r>
  <r>
    <n v="6721"/>
    <x v="2"/>
    <s v="Wydajna praca w VBA w programie MS Excel"/>
    <n v="1"/>
    <s v="Opole"/>
  </r>
  <r>
    <n v="6722"/>
    <x v="1"/>
    <s v="MS Excel w zastosowaniach statystycznych - elearning"/>
    <n v="3"/>
    <s v="Warszawa"/>
  </r>
  <r>
    <n v="6723"/>
    <x v="1"/>
    <s v="MS Excel w zastosowaniach statystycznych"/>
    <n v="3"/>
    <s v="Olsztyn"/>
  </r>
  <r>
    <n v="6724"/>
    <x v="1"/>
    <s v="Efektywna praca w programie MS Excel - elearning"/>
    <n v="2"/>
    <s v="Warszawa"/>
  </r>
  <r>
    <n v="6725"/>
    <x v="0"/>
    <s v="Podstawy statystyki matematycznej w R"/>
    <n v="1"/>
    <s v="Kielce"/>
  </r>
  <r>
    <n v="6726"/>
    <x v="1"/>
    <s v="Wstęp do analizy danych w programie MS Excel - elearning"/>
    <n v="7"/>
    <s v="Warszawa"/>
  </r>
  <r>
    <n v="6727"/>
    <x v="0"/>
    <s v="Analiza i wizualizacja danych w R"/>
    <n v="2"/>
    <s v="Warszawa"/>
  </r>
  <r>
    <n v="6728"/>
    <x v="2"/>
    <s v="Automatyzacja pracy w programie MS Excel z wykorzystaniem języka VBA"/>
    <n v="5"/>
    <s v="Warszawa"/>
  </r>
  <r>
    <n v="6729"/>
    <x v="0"/>
    <s v="Warsztaty Machine Learning w R"/>
    <n v="1"/>
    <s v="Lublin"/>
  </r>
  <r>
    <n v="6730"/>
    <x v="2"/>
    <s v="VBA dla ekspertów – sterowanie Windows i MS Office"/>
    <n v="7"/>
    <s v="Poznań"/>
  </r>
  <r>
    <n v="6731"/>
    <x v="1"/>
    <s v="Efektywna praca w programie MS Excel"/>
    <n v="1"/>
    <s v="Warszawa"/>
  </r>
  <r>
    <n v="6732"/>
    <x v="0"/>
    <s v="Podstawy statystyki matematycznej w R"/>
    <n v="4"/>
    <s v="Warszawa"/>
  </r>
  <r>
    <n v="6733"/>
    <x v="3"/>
    <s v="Access dla użytkowników Excela"/>
    <n v="1"/>
    <s v="Łódź"/>
  </r>
  <r>
    <n v="6734"/>
    <x v="2"/>
    <s v="VBA dla ekspertów – sterowanie Windows i MS Office"/>
    <n v="1"/>
    <s v="Warszawa"/>
  </r>
  <r>
    <n v="6735"/>
    <x v="2"/>
    <s v="VBA dla ekspertów – sterowanie Windows i MS Office"/>
    <n v="3"/>
    <s v="Warszawa"/>
  </r>
  <r>
    <n v="6736"/>
    <x v="3"/>
    <s v="Automatyzacja pracy w programie MS Access z wykorzystaniem języka VBA"/>
    <n v="4"/>
    <s v="Kielce"/>
  </r>
  <r>
    <n v="6737"/>
    <x v="2"/>
    <s v="VBA dla ekspertów – sterowanie Windows i MS Office"/>
    <n v="1"/>
    <s v="Warszawa"/>
  </r>
  <r>
    <n v="6738"/>
    <x v="0"/>
    <s v="Podstawy statystyki matematycznej w R"/>
    <n v="3"/>
    <s v="Poznań"/>
  </r>
  <r>
    <n v="6739"/>
    <x v="5"/>
    <s v="Tajniki efektywnej pracy w programie MS Word"/>
    <n v="1"/>
    <s v="Warszawa"/>
  </r>
  <r>
    <n v="6740"/>
    <x v="2"/>
    <s v="VBA dla ekspertów – sterowanie Windows i MS Office"/>
    <n v="1"/>
    <s v="Warszawa"/>
  </r>
  <r>
    <n v="6741"/>
    <x v="5"/>
    <s v="Tajniki efektywnej pracy w programie MS Word"/>
    <n v="8"/>
    <s v="Szczecin"/>
  </r>
  <r>
    <n v="6742"/>
    <x v="2"/>
    <s v="Wydajna praca w VBA w programie MS Excel"/>
    <n v="6"/>
    <s v="Warszawa"/>
  </r>
  <r>
    <n v="6743"/>
    <x v="2"/>
    <s v="Automatyzacja pracy w programie MS Excel z wykorzystaniem języka VBA"/>
    <n v="3"/>
    <s v="Warszawa"/>
  </r>
  <r>
    <n v="6744"/>
    <x v="1"/>
    <s v="MS Excel w zastosowaniach finansowych"/>
    <n v="4"/>
    <s v="Warszawa"/>
  </r>
  <r>
    <n v="6745"/>
    <x v="1"/>
    <s v="Wstęp do analizy danych w programie MS Excel"/>
    <n v="1"/>
    <s v="Wrocław"/>
  </r>
  <r>
    <n v="6746"/>
    <x v="4"/>
    <s v="Tajniki efektywnej pracy w programie MS PowerPoint"/>
    <n v="5"/>
    <s v="Białystok"/>
  </r>
  <r>
    <n v="6747"/>
    <x v="3"/>
    <s v="Automatyzacja pracy w programie MS Access z wykorzystaniem języka VBA"/>
    <n v="2"/>
    <s v="Warszawa"/>
  </r>
  <r>
    <n v="6748"/>
    <x v="2"/>
    <s v="Wydajna praca w VBA w programie MS Excel"/>
    <n v="4"/>
    <s v="Olsztyn"/>
  </r>
  <r>
    <n v="6749"/>
    <x v="1"/>
    <s v="MS Excel w zastosowaniach finansowych"/>
    <n v="2"/>
    <s v="Kielce"/>
  </r>
  <r>
    <n v="6750"/>
    <x v="2"/>
    <s v="VBA dla ekspertów – sterowanie Windows i MS Office"/>
    <n v="2"/>
    <s v="Warszawa"/>
  </r>
  <r>
    <n v="6751"/>
    <x v="0"/>
    <s v="Analiza i wizualizacja danych w R"/>
    <n v="3"/>
    <s v="Warszawa"/>
  </r>
  <r>
    <n v="6752"/>
    <x v="5"/>
    <s v="Tajniki efektywnej pracy w programie MS Word"/>
    <n v="4"/>
    <s v="Szczecin"/>
  </r>
  <r>
    <n v="6753"/>
    <x v="0"/>
    <s v="Zaawansowana statystyka matematyczna w R"/>
    <n v="3"/>
    <s v="Warszawa"/>
  </r>
  <r>
    <n v="6754"/>
    <x v="1"/>
    <s v="Wstęp do analizy danych w programie MS Excel"/>
    <n v="5"/>
    <s v="Warszawa"/>
  </r>
  <r>
    <n v="6755"/>
    <x v="0"/>
    <s v="Podstawy statystyki matematycznej w R"/>
    <n v="5"/>
    <s v="Warszawa"/>
  </r>
  <r>
    <n v="6756"/>
    <x v="2"/>
    <s v="Automatyzacja pracy w programie MS Excel z wykorzystaniem języka VBA"/>
    <n v="2"/>
    <s v="Olsztyn"/>
  </r>
  <r>
    <n v="6757"/>
    <x v="0"/>
    <s v="Warsztaty Machine Learning w R"/>
    <n v="1"/>
    <s v="Warszawa"/>
  </r>
  <r>
    <n v="6758"/>
    <x v="3"/>
    <s v="Automatyzacja pracy w programie MS Access z wykorzystaniem języka VBA"/>
    <n v="5"/>
    <s v="Kielce"/>
  </r>
  <r>
    <n v="6759"/>
    <x v="0"/>
    <s v="Zaawansowana statystyka matematyczna w R"/>
    <n v="4"/>
    <s v="Kielce"/>
  </r>
  <r>
    <n v="6760"/>
    <x v="2"/>
    <s v="Automatyzacja pracy w programie MS Excel z wykorzystaniem języka VBA"/>
    <n v="4"/>
    <s v="Warszawa"/>
  </r>
  <r>
    <n v="6761"/>
    <x v="1"/>
    <s v="MS Excel w zastosowaniach finansowych"/>
    <n v="1"/>
    <s v="Warszawa"/>
  </r>
  <r>
    <n v="6762"/>
    <x v="2"/>
    <s v="Wydajna praca w VBA w programie MS Excel"/>
    <n v="3"/>
    <s v="Warszawa"/>
  </r>
  <r>
    <n v="6763"/>
    <x v="0"/>
    <s v="Podstawy statystyki matematycznej w R"/>
    <n v="3"/>
    <s v="Szczecin"/>
  </r>
  <r>
    <n v="6764"/>
    <x v="1"/>
    <s v="Efektywna praca w programie MS Excel - elearning"/>
    <n v="2"/>
    <s v="Bydgoszcz"/>
  </r>
  <r>
    <n v="6765"/>
    <x v="1"/>
    <s v="Efektywna praca w programie MS Excel - elearning"/>
    <n v="9"/>
    <s v="Warszawa"/>
  </r>
  <r>
    <n v="6766"/>
    <x v="0"/>
    <s v="Analiza i wizualizacja danych w R"/>
    <n v="4"/>
    <s v="Warszawa"/>
  </r>
  <r>
    <n v="6767"/>
    <x v="1"/>
    <s v="MS Excel w zastosowaniach statystycznych"/>
    <n v="2"/>
    <s v="Warszawa"/>
  </r>
  <r>
    <n v="6768"/>
    <x v="4"/>
    <s v="Tajniki efektywnej pracy w programie MS PowerPoint"/>
    <n v="3"/>
    <s v="Warszawa"/>
  </r>
  <r>
    <n v="6769"/>
    <x v="0"/>
    <s v="Podstawy statystyki matematycznej w R"/>
    <n v="2"/>
    <s v="Warszawa"/>
  </r>
  <r>
    <n v="6770"/>
    <x v="0"/>
    <s v="Zaawansowana statystyka matematyczna w R"/>
    <n v="5"/>
    <s v="Szczecin"/>
  </r>
  <r>
    <n v="6771"/>
    <x v="3"/>
    <s v="Access dla użytkowników Excela"/>
    <n v="3"/>
    <s v="Warszawa"/>
  </r>
  <r>
    <n v="6772"/>
    <x v="2"/>
    <s v="Wydajna praca w VBA w programie MS Excel"/>
    <n v="3"/>
    <s v="Kraków"/>
  </r>
  <r>
    <n v="6773"/>
    <x v="1"/>
    <s v="Efektywna praca w programie MS Excel"/>
    <n v="2"/>
    <s v="Poznań"/>
  </r>
  <r>
    <n v="6774"/>
    <x v="2"/>
    <s v="VBA dla ekspertów – sterowanie Windows i MS Office"/>
    <n v="5"/>
    <s v="Warszawa"/>
  </r>
  <r>
    <n v="6775"/>
    <x v="1"/>
    <s v="Wstęp do analizy danych w programie MS Excel"/>
    <n v="2"/>
    <s v="Warszawa"/>
  </r>
  <r>
    <n v="6776"/>
    <x v="3"/>
    <s v="Access dla użytkowników Excela"/>
    <n v="4"/>
    <s v="Warszawa"/>
  </r>
  <r>
    <n v="6777"/>
    <x v="1"/>
    <s v="MS Excel w zastosowaniach finansowych"/>
    <n v="1"/>
    <s v="Warszawa"/>
  </r>
  <r>
    <n v="6778"/>
    <x v="1"/>
    <s v="MS Excel w zastosowaniach finansowych"/>
    <n v="4"/>
    <s v="Warszawa"/>
  </r>
  <r>
    <n v="6779"/>
    <x v="0"/>
    <s v="Analiza i wizualizacja danych w R"/>
    <n v="2"/>
    <s v="Kraków"/>
  </r>
  <r>
    <n v="6780"/>
    <x v="1"/>
    <s v="Efektywna praca w programie MS Excel - elearning"/>
    <n v="3"/>
    <s v="Warszawa"/>
  </r>
  <r>
    <n v="6781"/>
    <x v="2"/>
    <s v="VBA dla ekspertów – interfejs użytkownika i UserForms"/>
    <n v="5"/>
    <s v="Warszawa"/>
  </r>
  <r>
    <n v="6782"/>
    <x v="0"/>
    <s v="Analiza i wizualizacja danych w R"/>
    <n v="3"/>
    <s v="Warszawa"/>
  </r>
  <r>
    <n v="6783"/>
    <x v="2"/>
    <s v="VBA dla ekspertów – sterowanie Windows i MS Office"/>
    <n v="7"/>
    <s v="Białystok"/>
  </r>
  <r>
    <n v="6784"/>
    <x v="1"/>
    <s v="MS Excel w zastosowaniach statystycznych - elearning"/>
    <n v="3"/>
    <s v="Warszawa"/>
  </r>
  <r>
    <n v="6785"/>
    <x v="2"/>
    <s v="VBA dla ekspertów – sterowanie Windows i MS Office"/>
    <n v="3"/>
    <s v="Warszawa"/>
  </r>
  <r>
    <n v="6786"/>
    <x v="2"/>
    <s v="Automatyzacja pracy w programie MS Excel z wykorzystaniem języka VBA"/>
    <n v="4"/>
    <s v="Warszawa"/>
  </r>
  <r>
    <n v="6787"/>
    <x v="4"/>
    <s v="Tajniki efektywnej pracy w programie MS PowerPoint"/>
    <n v="2"/>
    <s v="Warszawa"/>
  </r>
  <r>
    <n v="6788"/>
    <x v="1"/>
    <s v="Wstęp do analizy danych w programie MS Excel"/>
    <n v="2"/>
    <s v="Kielce"/>
  </r>
  <r>
    <n v="6789"/>
    <x v="2"/>
    <s v="Wydajna praca w VBA w programie MS Excel"/>
    <n v="3"/>
    <s v="Wrocław"/>
  </r>
  <r>
    <n v="6790"/>
    <x v="3"/>
    <s v="Automatyzacja pracy w programie MS Access z wykorzystaniem języka VBA"/>
    <n v="2"/>
    <s v="Warszawa"/>
  </r>
  <r>
    <n v="6791"/>
    <x v="3"/>
    <s v="Access dla użytkowników Excela"/>
    <n v="5"/>
    <s v="Warszawa"/>
  </r>
  <r>
    <n v="6792"/>
    <x v="1"/>
    <s v="Wstęp do analizy danych w programie MS Excel - elearning"/>
    <n v="1"/>
    <s v="Rzeszów"/>
  </r>
  <r>
    <n v="6793"/>
    <x v="0"/>
    <s v="Analiza i wizualizacja danych w R"/>
    <n v="3"/>
    <s v="Warszawa"/>
  </r>
  <r>
    <n v="6794"/>
    <x v="1"/>
    <s v="MS Excel w zastosowaniach finansowych"/>
    <n v="1"/>
    <s v="Warszawa"/>
  </r>
  <r>
    <n v="6795"/>
    <x v="3"/>
    <s v="Access dla użytkowników Excela"/>
    <n v="3"/>
    <s v="Kielce"/>
  </r>
  <r>
    <n v="6796"/>
    <x v="3"/>
    <s v="Automatyzacja pracy w programie MS Access z wykorzystaniem języka VBA"/>
    <n v="3"/>
    <s v="Wrocław"/>
  </r>
  <r>
    <n v="6797"/>
    <x v="1"/>
    <s v="MS Excel w zastosowaniach statystycznych"/>
    <n v="4"/>
    <s v="Warszawa"/>
  </r>
  <r>
    <n v="6798"/>
    <x v="1"/>
    <s v="Efektywna praca w programie MS Excel"/>
    <n v="4"/>
    <s v="Kielce"/>
  </r>
  <r>
    <n v="6799"/>
    <x v="5"/>
    <s v="Tajniki efektywnej pracy w programie MS Word"/>
    <n v="2"/>
    <s v="Białystok"/>
  </r>
  <r>
    <n v="6800"/>
    <x v="1"/>
    <s v="MS Excel w zastosowaniach statystycznych"/>
    <n v="1"/>
    <s v="Warszawa"/>
  </r>
  <r>
    <n v="6801"/>
    <x v="4"/>
    <s v="Tajniki efektywnej pracy w programie MS PowerPoint"/>
    <n v="1"/>
    <s v="Olsztyn"/>
  </r>
  <r>
    <n v="6802"/>
    <x v="5"/>
    <s v="Tajniki efektywnej pracy w programie MS Word"/>
    <n v="2"/>
    <s v="Kraków"/>
  </r>
  <r>
    <n v="6803"/>
    <x v="0"/>
    <s v="Analiza i wizualizacja danych w R"/>
    <n v="2"/>
    <s v="Warszawa"/>
  </r>
  <r>
    <n v="6804"/>
    <x v="1"/>
    <s v="Efektywna praca w programie MS Excel - elearning"/>
    <n v="3"/>
    <s v="Warszawa"/>
  </r>
  <r>
    <n v="6805"/>
    <x v="0"/>
    <s v="Warsztaty Machine Learning w R"/>
    <n v="2"/>
    <s v="Kielce"/>
  </r>
  <r>
    <n v="6806"/>
    <x v="5"/>
    <s v="Tajniki efektywnej pracy w programie MS Word"/>
    <n v="3"/>
    <s v="Białystok"/>
  </r>
  <r>
    <n v="6807"/>
    <x v="0"/>
    <s v="Analiza i wizualizacja danych w R"/>
    <n v="5"/>
    <s v="Warszawa"/>
  </r>
  <r>
    <n v="6808"/>
    <x v="2"/>
    <s v="Automatyzacja pracy w programie MS Excel z wykorzystaniem języka VBA"/>
    <n v="9"/>
    <s v="Warszawa"/>
  </r>
  <r>
    <n v="6809"/>
    <x v="1"/>
    <s v="MS Excel w zastosowaniach statystycznych - elearning"/>
    <n v="2"/>
    <s v="Szczecin"/>
  </r>
  <r>
    <n v="6810"/>
    <x v="1"/>
    <s v="MS Excel w zastosowaniach statystycznych - elearning"/>
    <n v="4"/>
    <s v="Bydgoszcz"/>
  </r>
  <r>
    <n v="6811"/>
    <x v="1"/>
    <s v="MS Excel w zastosowaniach finansowych"/>
    <n v="4"/>
    <s v="Warszawa"/>
  </r>
  <r>
    <n v="6812"/>
    <x v="3"/>
    <s v="Access dla użytkowników Excela"/>
    <n v="3"/>
    <s v="Olsztyn"/>
  </r>
  <r>
    <n v="6813"/>
    <x v="4"/>
    <s v="Tajniki efektywnej pracy w programie MS PowerPoint"/>
    <n v="1"/>
    <s v="Białystok"/>
  </r>
  <r>
    <n v="6814"/>
    <x v="1"/>
    <s v="Efektywna praca w programie MS Excel - elearning"/>
    <n v="5"/>
    <s v="Lublin"/>
  </r>
  <r>
    <n v="6815"/>
    <x v="0"/>
    <s v="Podstawy statystyki matematycznej w R"/>
    <n v="3"/>
    <s v="Rzeszów"/>
  </r>
  <r>
    <n v="6816"/>
    <x v="1"/>
    <s v="Efektywna praca w programie MS Excel"/>
    <n v="2"/>
    <s v="Poznań"/>
  </r>
  <r>
    <n v="6817"/>
    <x v="1"/>
    <s v="MS Excel w zastosowaniach statystycznych"/>
    <n v="1"/>
    <s v="Warszawa"/>
  </r>
  <r>
    <n v="6818"/>
    <x v="1"/>
    <s v="MS Excel w zastosowaniach statystycznych - elearning"/>
    <n v="1"/>
    <s v="Warszawa"/>
  </r>
  <r>
    <n v="6819"/>
    <x v="1"/>
    <s v="Efektywna praca w programie MS Excel - elearning"/>
    <n v="3"/>
    <s v="Warszawa"/>
  </r>
  <r>
    <n v="6820"/>
    <x v="1"/>
    <s v="Wstęp do analizy danych w programie MS Excel - elearning"/>
    <n v="5"/>
    <s v="Warszawa"/>
  </r>
  <r>
    <n v="6821"/>
    <x v="1"/>
    <s v="Wstęp do analizy danych w programie MS Excel - elearning"/>
    <n v="2"/>
    <s v="Warszawa"/>
  </r>
  <r>
    <n v="6822"/>
    <x v="2"/>
    <s v="VBA dla ekspertów – interfejs użytkownika i UserForms"/>
    <n v="6"/>
    <s v="Warszawa"/>
  </r>
  <r>
    <n v="6823"/>
    <x v="0"/>
    <s v="Analiza i wizualizacja danych w R"/>
    <n v="2"/>
    <s v="Warszawa"/>
  </r>
  <r>
    <n v="6824"/>
    <x v="1"/>
    <s v="Wstęp do analizy danych w programie MS Excel"/>
    <n v="1"/>
    <s v="Warszawa"/>
  </r>
  <r>
    <n v="6825"/>
    <x v="1"/>
    <s v="MS Excel w zastosowaniach statystycznych - elearning"/>
    <n v="1"/>
    <s v="Rzeszów"/>
  </r>
  <r>
    <n v="6826"/>
    <x v="0"/>
    <s v="Zaawansowana statystyka matematyczna w R"/>
    <n v="3"/>
    <s v="Opole"/>
  </r>
  <r>
    <n v="6827"/>
    <x v="1"/>
    <s v="MS Excel w zastosowaniach statystycznych - elearning"/>
    <n v="4"/>
    <s v="Warszawa"/>
  </r>
  <r>
    <n v="6828"/>
    <x v="1"/>
    <s v="Wstęp do analizy danych w programie MS Excel"/>
    <n v="1"/>
    <s v="Warszawa"/>
  </r>
  <r>
    <n v="6829"/>
    <x v="1"/>
    <s v="Efektywna praca w programie MS Excel"/>
    <n v="3"/>
    <s v="Rzeszów"/>
  </r>
  <r>
    <n v="6830"/>
    <x v="3"/>
    <s v="Automatyzacja pracy w programie MS Access z wykorzystaniem języka VBA"/>
    <n v="2"/>
    <s v="Warszawa"/>
  </r>
  <r>
    <n v="6831"/>
    <x v="2"/>
    <s v="VBA dla ekspertów – interfejs użytkownika i UserForms"/>
    <n v="3"/>
    <s v="Warszawa"/>
  </r>
  <r>
    <n v="6832"/>
    <x v="3"/>
    <s v="Access dla użytkowników Excela"/>
    <n v="3"/>
    <s v="Warszawa"/>
  </r>
  <r>
    <n v="6833"/>
    <x v="1"/>
    <s v="MS Excel w zastosowaniach finansowych"/>
    <n v="4"/>
    <s v="Warszawa"/>
  </r>
  <r>
    <n v="6834"/>
    <x v="0"/>
    <s v="Analiza i wizualizacja danych w R"/>
    <n v="4"/>
    <s v="Opole"/>
  </r>
  <r>
    <n v="6835"/>
    <x v="1"/>
    <s v="MS Excel w zastosowaniach finansowych"/>
    <n v="1"/>
    <s v="Warszawa"/>
  </r>
  <r>
    <n v="6836"/>
    <x v="1"/>
    <s v="MS Excel w zastosowaniach statystycznych"/>
    <n v="1"/>
    <s v="Kielce"/>
  </r>
  <r>
    <n v="6837"/>
    <x v="0"/>
    <s v="Analiza i wizualizacja danych w R"/>
    <n v="3"/>
    <s v="Kielce"/>
  </r>
  <r>
    <n v="6838"/>
    <x v="3"/>
    <s v="Access dla użytkowników Excela"/>
    <n v="6"/>
    <s v="Warszawa"/>
  </r>
  <r>
    <n v="6839"/>
    <x v="0"/>
    <s v="Analiza i wizualizacja danych w R"/>
    <n v="2"/>
    <s v="Opole"/>
  </r>
  <r>
    <n v="6840"/>
    <x v="2"/>
    <s v="Wydajna praca w VBA w programie MS Excel"/>
    <n v="6"/>
    <s v="Kielce"/>
  </r>
  <r>
    <n v="6841"/>
    <x v="2"/>
    <s v="Wydajna praca w VBA w programie MS Excel"/>
    <n v="5"/>
    <s v="Kielce"/>
  </r>
  <r>
    <n v="6842"/>
    <x v="1"/>
    <s v="Efektywna praca w programie MS Excel"/>
    <n v="3"/>
    <s v="Łódź"/>
  </r>
  <r>
    <n v="6843"/>
    <x v="0"/>
    <s v="Analiza i wizualizacja danych w R"/>
    <n v="5"/>
    <s v="Kielce"/>
  </r>
  <r>
    <n v="6844"/>
    <x v="4"/>
    <s v="Tajniki efektywnej pracy w programie MS PowerPoint"/>
    <n v="2"/>
    <s v="Warszawa"/>
  </r>
  <r>
    <n v="6845"/>
    <x v="1"/>
    <s v="Wstęp do analizy danych w programie MS Excel"/>
    <n v="2"/>
    <s v="Olsztyn"/>
  </r>
  <r>
    <n v="6846"/>
    <x v="5"/>
    <s v="Tajniki efektywnej pracy w programie MS Word"/>
    <n v="4"/>
    <s v="Warszawa"/>
  </r>
  <r>
    <n v="6847"/>
    <x v="1"/>
    <s v="Efektywna praca w programie MS Excel - elearning"/>
    <n v="4"/>
    <s v="Poznań"/>
  </r>
  <r>
    <n v="6848"/>
    <x v="3"/>
    <s v="Automatyzacja pracy w programie MS Access z wykorzystaniem języka VBA"/>
    <n v="4"/>
    <s v="Kielce"/>
  </r>
  <r>
    <n v="6849"/>
    <x v="3"/>
    <s v="Access dla użytkowników Excela"/>
    <n v="2"/>
    <s v="Białystok"/>
  </r>
  <r>
    <n v="6850"/>
    <x v="1"/>
    <s v="Wstęp do analizy danych w programie MS Excel"/>
    <n v="4"/>
    <s v="Warszawa"/>
  </r>
  <r>
    <n v="6851"/>
    <x v="1"/>
    <s v="Wstęp do analizy danych w programie MS Excel - elearning"/>
    <n v="3"/>
    <s v="Warszawa"/>
  </r>
  <r>
    <n v="6852"/>
    <x v="1"/>
    <s v="MS Excel w zastosowaniach statystycznych - elearning"/>
    <n v="1"/>
    <s v="Warszawa"/>
  </r>
  <r>
    <n v="6853"/>
    <x v="0"/>
    <s v="Analiza i wizualizacja danych w R"/>
    <n v="3"/>
    <s v="Wrocław"/>
  </r>
  <r>
    <n v="6854"/>
    <x v="0"/>
    <s v="Analiza i wizualizacja danych w R"/>
    <n v="7"/>
    <s v="Warszawa"/>
  </r>
  <r>
    <n v="6855"/>
    <x v="0"/>
    <s v="Warsztaty Machine Learning w R"/>
    <n v="1"/>
    <s v="Warszawa"/>
  </r>
  <r>
    <n v="6856"/>
    <x v="0"/>
    <s v="Warsztaty Machine Learning w R"/>
    <n v="2"/>
    <s v="Warszawa"/>
  </r>
  <r>
    <n v="6857"/>
    <x v="1"/>
    <s v="MS Excel w zastosowaniach finansowych"/>
    <n v="3"/>
    <s v="Poznań"/>
  </r>
  <r>
    <n v="6858"/>
    <x v="1"/>
    <s v="MS Excel w zastosowaniach finansowych"/>
    <n v="1"/>
    <s v="Katowice"/>
  </r>
  <r>
    <n v="6859"/>
    <x v="1"/>
    <s v="Efektywna praca w programie MS Excel - elearning"/>
    <n v="3"/>
    <s v="Warszawa"/>
  </r>
  <r>
    <n v="6860"/>
    <x v="1"/>
    <s v="Efektywna praca w programie MS Excel"/>
    <n v="3"/>
    <s v="Warszawa"/>
  </r>
  <r>
    <n v="6861"/>
    <x v="0"/>
    <s v="Zaawansowana statystyka matematyczna w R"/>
    <n v="3"/>
    <s v="Warszawa"/>
  </r>
  <r>
    <n v="6862"/>
    <x v="3"/>
    <s v="Automatyzacja pracy w programie MS Access z wykorzystaniem języka VBA"/>
    <n v="4"/>
    <s v="Warszawa"/>
  </r>
  <r>
    <n v="6863"/>
    <x v="1"/>
    <s v="Wstęp do analizy danych w programie MS Excel - elearning"/>
    <n v="3"/>
    <s v="Wrocław"/>
  </r>
  <r>
    <n v="6864"/>
    <x v="2"/>
    <s v="Wydajna praca w VBA w programie MS Excel"/>
    <n v="2"/>
    <s v="Warszawa"/>
  </r>
  <r>
    <n v="6865"/>
    <x v="0"/>
    <s v="Analiza i wizualizacja danych w R"/>
    <n v="3"/>
    <s v="Warszawa"/>
  </r>
  <r>
    <n v="6866"/>
    <x v="0"/>
    <s v="Podstawy statystyki matematycznej w R"/>
    <n v="4"/>
    <s v="Wrocław"/>
  </r>
  <r>
    <n v="6867"/>
    <x v="1"/>
    <s v="MS Excel w zastosowaniach finansowych"/>
    <n v="1"/>
    <s v="Warszawa"/>
  </r>
  <r>
    <n v="6868"/>
    <x v="4"/>
    <s v="Tajniki efektywnej pracy w programie MS PowerPoint"/>
    <n v="2"/>
    <s v="Warszawa"/>
  </r>
  <r>
    <n v="6869"/>
    <x v="3"/>
    <s v="Access dla użytkowników Excela"/>
    <n v="6"/>
    <s v="Warszawa"/>
  </r>
  <r>
    <n v="6870"/>
    <x v="1"/>
    <s v="MS Excel w zastosowaniach statystycznych - elearning"/>
    <n v="3"/>
    <s v="Warszawa"/>
  </r>
  <r>
    <n v="6871"/>
    <x v="3"/>
    <s v="Automatyzacja pracy w programie MS Access z wykorzystaniem języka VBA"/>
    <n v="2"/>
    <s v="Lublin"/>
  </r>
  <r>
    <n v="6872"/>
    <x v="2"/>
    <s v="VBA dla ekspertów – interfejs użytkownika i UserForms"/>
    <n v="2"/>
    <s v="Warszawa"/>
  </r>
  <r>
    <n v="6873"/>
    <x v="1"/>
    <s v="Wstęp do analizy danych w programie MS Excel - elearning"/>
    <n v="4"/>
    <s v="Warszawa"/>
  </r>
  <r>
    <n v="6874"/>
    <x v="0"/>
    <s v="Podstawy statystyki matematycznej w R"/>
    <n v="2"/>
    <s v="Warszawa"/>
  </r>
  <r>
    <n v="6875"/>
    <x v="2"/>
    <s v="VBA dla ekspertów – interfejs użytkownika i UserForms"/>
    <n v="3"/>
    <s v="Warszawa"/>
  </r>
  <r>
    <n v="6876"/>
    <x v="4"/>
    <s v="Tajniki efektywnej pracy w programie MS PowerPoint"/>
    <n v="3"/>
    <s v="Warszawa"/>
  </r>
  <r>
    <n v="6877"/>
    <x v="2"/>
    <s v="VBA dla ekspertów – sterowanie Windows i MS Office"/>
    <n v="4"/>
    <s v="Szczecin"/>
  </r>
  <r>
    <n v="6878"/>
    <x v="0"/>
    <s v="Warsztaty Machine Learning w R"/>
    <n v="5"/>
    <s v="Warszawa"/>
  </r>
  <r>
    <n v="6879"/>
    <x v="0"/>
    <s v="Analiza i wizualizacja danych w R"/>
    <n v="2"/>
    <s v="Warszawa"/>
  </r>
  <r>
    <n v="6880"/>
    <x v="4"/>
    <s v="Tajniki efektywnej pracy w programie MS PowerPoint"/>
    <n v="3"/>
    <s v="Warszawa"/>
  </r>
  <r>
    <n v="6881"/>
    <x v="3"/>
    <s v="Access dla użytkowników Excela"/>
    <n v="4"/>
    <s v="Wrocław"/>
  </r>
  <r>
    <n v="6882"/>
    <x v="1"/>
    <s v="Efektywna praca w programie MS Excel"/>
    <n v="2"/>
    <s v="Szczecin"/>
  </r>
  <r>
    <n v="6883"/>
    <x v="0"/>
    <s v="Warsztaty Machine Learning w R"/>
    <n v="1"/>
    <s v="Warszawa"/>
  </r>
  <r>
    <n v="6884"/>
    <x v="3"/>
    <s v="Automatyzacja pracy w programie MS Access z wykorzystaniem języka VBA"/>
    <n v="3"/>
    <s v="Warszawa"/>
  </r>
  <r>
    <n v="6885"/>
    <x v="0"/>
    <s v="Zaawansowana statystyka matematyczna w R"/>
    <n v="3"/>
    <s v="Warszawa"/>
  </r>
  <r>
    <n v="6886"/>
    <x v="1"/>
    <s v="Wstęp do analizy danych w programie MS Excel"/>
    <n v="2"/>
    <s v="Rzeszów"/>
  </r>
  <r>
    <n v="6887"/>
    <x v="2"/>
    <s v="Wydajna praca w VBA w programie MS Excel"/>
    <n v="4"/>
    <s v="Warszawa"/>
  </r>
  <r>
    <n v="6888"/>
    <x v="1"/>
    <s v="MS Excel w zastosowaniach statystycznych - elearning"/>
    <n v="2"/>
    <s v="Rzeszów"/>
  </r>
  <r>
    <n v="6889"/>
    <x v="4"/>
    <s v="Tajniki efektywnej pracy w programie MS PowerPoint"/>
    <n v="1"/>
    <s v="Olsztyn"/>
  </r>
  <r>
    <n v="6890"/>
    <x v="2"/>
    <s v="VBA dla ekspertów – interfejs użytkownika i UserForms"/>
    <n v="2"/>
    <s v="Rzeszów"/>
  </r>
  <r>
    <n v="6891"/>
    <x v="1"/>
    <s v="Wstęp do analizy danych w programie MS Excel"/>
    <n v="3"/>
    <s v="Szczecin"/>
  </r>
  <r>
    <n v="6892"/>
    <x v="0"/>
    <s v="Analiza i wizualizacja danych w R"/>
    <n v="2"/>
    <s v="Warszawa"/>
  </r>
  <r>
    <n v="6893"/>
    <x v="1"/>
    <s v="MS Excel w zastosowaniach finansowych"/>
    <n v="4"/>
    <s v="Warszawa"/>
  </r>
  <r>
    <n v="6894"/>
    <x v="0"/>
    <s v="Analiza i wizualizacja danych w R"/>
    <n v="2"/>
    <s v="Warszawa"/>
  </r>
  <r>
    <n v="6895"/>
    <x v="3"/>
    <s v="Access dla użytkowników Excela"/>
    <n v="6"/>
    <s v="Kielce"/>
  </r>
  <r>
    <n v="6896"/>
    <x v="0"/>
    <s v="Podstawy statystyki matematycznej w R"/>
    <n v="5"/>
    <s v="Warszawa"/>
  </r>
  <r>
    <n v="6897"/>
    <x v="0"/>
    <s v="Analiza i wizualizacja danych w R"/>
    <n v="5"/>
    <s v="Warszawa"/>
  </r>
  <r>
    <n v="6898"/>
    <x v="2"/>
    <s v="VBA dla ekspertów – sterowanie Windows i MS Office"/>
    <n v="3"/>
    <s v="Kraków"/>
  </r>
  <r>
    <n v="6899"/>
    <x v="2"/>
    <s v="Automatyzacja pracy w programie MS Excel z wykorzystaniem języka VBA"/>
    <n v="2"/>
    <s v="Warszawa"/>
  </r>
  <r>
    <n v="6900"/>
    <x v="1"/>
    <s v="Wstęp do analizy danych w programie MS Excel"/>
    <n v="2"/>
    <s v="Rzeszów"/>
  </r>
  <r>
    <n v="6901"/>
    <x v="1"/>
    <s v="Efektywna praca w programie MS Excel"/>
    <n v="3"/>
    <s v="Olsztyn"/>
  </r>
  <r>
    <n v="6902"/>
    <x v="0"/>
    <s v="Analiza i wizualizacja danych w R"/>
    <n v="4"/>
    <s v="Warszawa"/>
  </r>
  <r>
    <n v="6903"/>
    <x v="1"/>
    <s v="Wstęp do analizy danych w programie MS Excel"/>
    <n v="3"/>
    <s v="Warszawa"/>
  </r>
  <r>
    <n v="6904"/>
    <x v="2"/>
    <s v="Wydajna praca w VBA w programie MS Excel"/>
    <n v="4"/>
    <s v="Wrocław"/>
  </r>
  <r>
    <n v="6905"/>
    <x v="0"/>
    <s v="Zaawansowana statystyka matematyczna w R"/>
    <n v="2"/>
    <s v="Warszawa"/>
  </r>
  <r>
    <n v="6906"/>
    <x v="0"/>
    <s v="Zaawansowana statystyka matematyczna w R"/>
    <n v="4"/>
    <s v="Szczecin"/>
  </r>
  <r>
    <n v="6907"/>
    <x v="2"/>
    <s v="VBA dla ekspertów – sterowanie Windows i MS Office"/>
    <n v="4"/>
    <s v="Warszawa"/>
  </r>
  <r>
    <n v="6908"/>
    <x v="0"/>
    <s v="Podstawy statystyki matematycznej w R"/>
    <n v="8"/>
    <s v="Warszawa"/>
  </r>
  <r>
    <n v="6909"/>
    <x v="1"/>
    <s v="Efektywna praca w programie MS Excel - elearning"/>
    <n v="4"/>
    <s v="Wrocław"/>
  </r>
  <r>
    <n v="6910"/>
    <x v="2"/>
    <s v="Automatyzacja pracy w programie MS Excel z wykorzystaniem języka VBA"/>
    <n v="4"/>
    <s v="Warszawa"/>
  </r>
  <r>
    <n v="6911"/>
    <x v="3"/>
    <s v="Access dla użytkowników Excela"/>
    <n v="1"/>
    <s v="Bydgoszcz"/>
  </r>
  <r>
    <n v="6912"/>
    <x v="2"/>
    <s v="VBA dla ekspertów – interfejs użytkownika i UserForms"/>
    <n v="5"/>
    <s v="Białystok"/>
  </r>
  <r>
    <n v="6913"/>
    <x v="2"/>
    <s v="VBA dla ekspertów – sterowanie Windows i MS Office"/>
    <n v="2"/>
    <s v="Warszawa"/>
  </r>
  <r>
    <n v="6914"/>
    <x v="1"/>
    <s v="MS Excel w zastosowaniach finansowych"/>
    <n v="5"/>
    <s v="Szczecin"/>
  </r>
  <r>
    <n v="6915"/>
    <x v="3"/>
    <s v="Access dla użytkowników Excela"/>
    <n v="4"/>
    <s v="Warszawa"/>
  </r>
  <r>
    <n v="6916"/>
    <x v="0"/>
    <s v="Zaawansowana statystyka matematyczna w R"/>
    <n v="2"/>
    <s v="Poznań"/>
  </r>
  <r>
    <n v="6917"/>
    <x v="1"/>
    <s v="Wstęp do analizy danych w programie MS Excel - elearning"/>
    <n v="3"/>
    <s v="Warszawa"/>
  </r>
  <r>
    <n v="6918"/>
    <x v="4"/>
    <s v="Tajniki efektywnej pracy w programie MS PowerPoint"/>
    <n v="2"/>
    <s v="Warszawa"/>
  </r>
  <r>
    <n v="6919"/>
    <x v="2"/>
    <s v="Automatyzacja pracy w programie MS Excel z wykorzystaniem języka VBA"/>
    <n v="3"/>
    <s v="Warszawa"/>
  </r>
  <r>
    <n v="6920"/>
    <x v="1"/>
    <s v="Efektywna praca w programie MS Excel"/>
    <n v="1"/>
    <s v="Warszawa"/>
  </r>
  <r>
    <n v="6921"/>
    <x v="5"/>
    <s v="Tajniki efektywnej pracy w programie MS Word"/>
    <n v="4"/>
    <s v="Warszawa"/>
  </r>
  <r>
    <n v="6922"/>
    <x v="2"/>
    <s v="VBA dla ekspertów – interfejs użytkownika i UserForms"/>
    <n v="3"/>
    <s v="Kielce"/>
  </r>
  <r>
    <n v="6923"/>
    <x v="1"/>
    <s v="MS Excel w zastosowaniach finansowych"/>
    <n v="1"/>
    <s v="Opole"/>
  </r>
  <r>
    <n v="6924"/>
    <x v="2"/>
    <s v="VBA dla ekspertów – sterowanie Windows i MS Office"/>
    <n v="1"/>
    <s v="Warszawa"/>
  </r>
  <r>
    <n v="6925"/>
    <x v="2"/>
    <s v="Wydajna praca w VBA w programie MS Excel"/>
    <n v="5"/>
    <s v="Warszawa"/>
  </r>
  <r>
    <n v="6926"/>
    <x v="0"/>
    <s v="Analiza i wizualizacja danych w R"/>
    <n v="2"/>
    <s v="Warszawa"/>
  </r>
  <r>
    <n v="6927"/>
    <x v="0"/>
    <s v="Analiza i wizualizacja danych w R"/>
    <n v="5"/>
    <s v="Białystok"/>
  </r>
  <r>
    <n v="6928"/>
    <x v="1"/>
    <s v="MS Excel w zastosowaniach statystycznych - elearning"/>
    <n v="2"/>
    <s v="Warszawa"/>
  </r>
  <r>
    <n v="6929"/>
    <x v="0"/>
    <s v="Zaawansowana statystyka matematyczna w R"/>
    <n v="6"/>
    <s v="Warszawa"/>
  </r>
  <r>
    <n v="6930"/>
    <x v="1"/>
    <s v="Efektywna praca w programie MS Excel"/>
    <n v="1"/>
    <s v="Warszawa"/>
  </r>
  <r>
    <n v="6931"/>
    <x v="3"/>
    <s v="Access dla użytkowników Excela"/>
    <n v="1"/>
    <s v="Poznań"/>
  </r>
  <r>
    <n v="6932"/>
    <x v="0"/>
    <s v="Podstawy statystyki matematycznej w R"/>
    <n v="1"/>
    <s v="Warszawa"/>
  </r>
  <r>
    <n v="6933"/>
    <x v="2"/>
    <s v="VBA dla ekspertów – interfejs użytkownika i UserForms"/>
    <n v="6"/>
    <s v="Warszawa"/>
  </r>
  <r>
    <n v="6934"/>
    <x v="1"/>
    <s v="Wstęp do analizy danych w programie MS Excel - elearning"/>
    <n v="3"/>
    <s v="Lublin"/>
  </r>
  <r>
    <n v="6935"/>
    <x v="0"/>
    <s v="Podstawy statystyki matematycznej w R"/>
    <n v="4"/>
    <s v="Olsztyn"/>
  </r>
  <r>
    <n v="6936"/>
    <x v="0"/>
    <s v="Zaawansowana statystyka matematyczna w R"/>
    <n v="3"/>
    <s v="Poznań"/>
  </r>
  <r>
    <n v="6937"/>
    <x v="0"/>
    <s v="Warsztaty Machine Learning w R"/>
    <n v="6"/>
    <s v="Warszawa"/>
  </r>
  <r>
    <n v="6938"/>
    <x v="4"/>
    <s v="Tajniki efektywnej pracy w programie MS PowerPoint"/>
    <n v="4"/>
    <s v="Kielce"/>
  </r>
  <r>
    <n v="6939"/>
    <x v="0"/>
    <s v="Podstawy statystyki matematycznej w R"/>
    <n v="4"/>
    <s v="Warszawa"/>
  </r>
  <r>
    <n v="6940"/>
    <x v="2"/>
    <s v="VBA dla ekspertów – interfejs użytkownika i UserForms"/>
    <n v="3"/>
    <s v="Warszawa"/>
  </r>
  <r>
    <n v="6941"/>
    <x v="0"/>
    <s v="Analiza i wizualizacja danych w R"/>
    <n v="4"/>
    <s v="Lublin"/>
  </r>
  <r>
    <n v="6942"/>
    <x v="2"/>
    <s v="VBA dla ekspertów – interfejs użytkownika i UserForms"/>
    <n v="5"/>
    <s v="Warszawa"/>
  </r>
  <r>
    <n v="6943"/>
    <x v="0"/>
    <s v="Analiza i wizualizacja danych w R"/>
    <n v="3"/>
    <s v="Warszawa"/>
  </r>
  <r>
    <n v="6944"/>
    <x v="3"/>
    <s v="Automatyzacja pracy w programie MS Access z wykorzystaniem języka VBA"/>
    <n v="2"/>
    <s v="Warszawa"/>
  </r>
  <r>
    <n v="6945"/>
    <x v="2"/>
    <s v="Automatyzacja pracy w programie MS Excel z wykorzystaniem języka VBA"/>
    <n v="1"/>
    <s v="Warszawa"/>
  </r>
  <r>
    <n v="6946"/>
    <x v="1"/>
    <s v="MS Excel w zastosowaniach statystycznych"/>
    <n v="3"/>
    <s v="Warszawa"/>
  </r>
  <r>
    <n v="6947"/>
    <x v="1"/>
    <s v="Wstęp do analizy danych w programie MS Excel"/>
    <n v="2"/>
    <s v="Kielce"/>
  </r>
  <r>
    <n v="6948"/>
    <x v="3"/>
    <s v="Access dla użytkowników Excela"/>
    <n v="5"/>
    <s v="Łódź"/>
  </r>
  <r>
    <n v="6949"/>
    <x v="1"/>
    <s v="Wstęp do analizy danych w programie MS Excel - elearning"/>
    <n v="2"/>
    <s v="Warszawa"/>
  </r>
  <r>
    <n v="6950"/>
    <x v="1"/>
    <s v="MS Excel w zastosowaniach statystycznych - elearning"/>
    <n v="2"/>
    <s v="Bydgoszcz"/>
  </r>
  <r>
    <n v="6951"/>
    <x v="5"/>
    <s v="Tajniki efektywnej pracy w programie MS Word"/>
    <n v="3"/>
    <s v="Kraków"/>
  </r>
  <r>
    <n v="6952"/>
    <x v="2"/>
    <s v="Wydajna praca w VBA w programie MS Excel"/>
    <n v="4"/>
    <s v="Warszawa"/>
  </r>
  <r>
    <n v="6953"/>
    <x v="1"/>
    <s v="Wstęp do analizy danych w programie MS Excel - elearning"/>
    <n v="4"/>
    <s v="Poznań"/>
  </r>
  <r>
    <n v="6954"/>
    <x v="0"/>
    <s v="Podstawy statystyki matematycznej w R"/>
    <n v="2"/>
    <s v="Kielce"/>
  </r>
  <r>
    <n v="6955"/>
    <x v="1"/>
    <s v="MS Excel w zastosowaniach statystycznych"/>
    <n v="3"/>
    <s v="Warszawa"/>
  </r>
  <r>
    <n v="6956"/>
    <x v="1"/>
    <s v="Wstęp do analizy danych w programie MS Excel"/>
    <n v="7"/>
    <s v="Warszawa"/>
  </r>
  <r>
    <n v="6957"/>
    <x v="0"/>
    <s v="Podstawy statystyki matematycznej w R"/>
    <n v="4"/>
    <s v="Kielce"/>
  </r>
  <r>
    <n v="6958"/>
    <x v="2"/>
    <s v="Automatyzacja pracy w programie MS Excel z wykorzystaniem języka VBA"/>
    <n v="4"/>
    <s v="Warszawa"/>
  </r>
  <r>
    <n v="6959"/>
    <x v="3"/>
    <s v="Automatyzacja pracy w programie MS Access z wykorzystaniem języka VBA"/>
    <n v="4"/>
    <s v="Warszawa"/>
  </r>
  <r>
    <n v="6960"/>
    <x v="0"/>
    <s v="Zaawansowana statystyka matematyczna w R"/>
    <n v="2"/>
    <s v="Szczecin"/>
  </r>
  <r>
    <n v="6961"/>
    <x v="1"/>
    <s v="Efektywna praca w programie MS Excel"/>
    <n v="2"/>
    <s v="Białystok"/>
  </r>
  <r>
    <n v="6962"/>
    <x v="0"/>
    <s v="Zaawansowana statystyka matematyczna w R"/>
    <n v="2"/>
    <s v="Warszawa"/>
  </r>
  <r>
    <n v="6963"/>
    <x v="4"/>
    <s v="Tajniki efektywnej pracy w programie MS PowerPoint"/>
    <n v="4"/>
    <s v="Warszawa"/>
  </r>
  <r>
    <n v="6964"/>
    <x v="1"/>
    <s v="Efektywna praca w programie MS Excel"/>
    <n v="5"/>
    <s v="Warszawa"/>
  </r>
  <r>
    <n v="6965"/>
    <x v="1"/>
    <s v="Wstęp do analizy danych w programie MS Excel"/>
    <n v="7"/>
    <s v="Warszawa"/>
  </r>
  <r>
    <n v="6966"/>
    <x v="1"/>
    <s v="MS Excel w zastosowaniach finansowych"/>
    <n v="5"/>
    <s v="Wrocław"/>
  </r>
  <r>
    <n v="6967"/>
    <x v="1"/>
    <s v="Efektywna praca w programie MS Excel - elearning"/>
    <n v="2"/>
    <s v="Bydgoszcz"/>
  </r>
  <r>
    <n v="6968"/>
    <x v="1"/>
    <s v="MS Excel w zastosowaniach statystycznych"/>
    <n v="3"/>
    <s v="Olsztyn"/>
  </r>
  <r>
    <n v="6969"/>
    <x v="2"/>
    <s v="VBA dla ekspertów – interfejs użytkownika i UserForms"/>
    <n v="4"/>
    <s v="Warszawa"/>
  </r>
  <r>
    <n v="6970"/>
    <x v="1"/>
    <s v="Wstęp do analizy danych w programie MS Excel - elearning"/>
    <n v="4"/>
    <s v="Warszawa"/>
  </r>
  <r>
    <n v="6971"/>
    <x v="0"/>
    <s v="Podstawy statystyki matematycznej w R"/>
    <n v="4"/>
    <s v="Kielce"/>
  </r>
  <r>
    <n v="6972"/>
    <x v="3"/>
    <s v="Automatyzacja pracy w programie MS Access z wykorzystaniem języka VBA"/>
    <n v="1"/>
    <s v="Warszawa"/>
  </r>
  <r>
    <n v="6973"/>
    <x v="1"/>
    <s v="MS Excel w zastosowaniach statystycznych"/>
    <n v="3"/>
    <s v="Warszawa"/>
  </r>
  <r>
    <n v="6974"/>
    <x v="5"/>
    <s v="Tajniki efektywnej pracy w programie MS Word"/>
    <n v="1"/>
    <s v="Warszawa"/>
  </r>
  <r>
    <n v="6975"/>
    <x v="0"/>
    <s v="Analiza i wizualizacja danych w R"/>
    <n v="3"/>
    <s v="Poznań"/>
  </r>
  <r>
    <n v="6976"/>
    <x v="2"/>
    <s v="Wydajna praca w VBA w programie MS Excel"/>
    <n v="4"/>
    <s v="Wrocław"/>
  </r>
  <r>
    <n v="6977"/>
    <x v="1"/>
    <s v="MS Excel w zastosowaniach finansowych"/>
    <n v="4"/>
    <s v="Bydgoszcz"/>
  </r>
  <r>
    <n v="6978"/>
    <x v="0"/>
    <s v="Zaawansowana statystyka matematyczna w R"/>
    <n v="2"/>
    <s v="Warszawa"/>
  </r>
  <r>
    <n v="6979"/>
    <x v="1"/>
    <s v="Wstęp do analizy danych w programie MS Excel"/>
    <n v="2"/>
    <s v="Kraków"/>
  </r>
  <r>
    <n v="6980"/>
    <x v="0"/>
    <s v="Zaawansowana statystyka matematyczna w R"/>
    <n v="4"/>
    <s v="Kielce"/>
  </r>
  <r>
    <n v="6981"/>
    <x v="2"/>
    <s v="VBA dla ekspertów – interfejs użytkownika i UserForms"/>
    <n v="4"/>
    <s v="Poznań"/>
  </r>
  <r>
    <n v="6982"/>
    <x v="1"/>
    <s v="Efektywna praca w programie MS Excel - elearning"/>
    <n v="4"/>
    <s v="Lublin"/>
  </r>
  <r>
    <n v="6983"/>
    <x v="3"/>
    <s v="Automatyzacja pracy w programie MS Access z wykorzystaniem języka VBA"/>
    <n v="3"/>
    <s v="Warszawa"/>
  </r>
  <r>
    <n v="6984"/>
    <x v="4"/>
    <s v="Tajniki efektywnej pracy w programie MS PowerPoint"/>
    <n v="5"/>
    <s v="Wrocław"/>
  </r>
  <r>
    <n v="6985"/>
    <x v="2"/>
    <s v="Wydajna praca w VBA w programie MS Excel"/>
    <n v="1"/>
    <s v="Łódź"/>
  </r>
  <r>
    <n v="6986"/>
    <x v="5"/>
    <s v="Tajniki efektywnej pracy w programie MS Word"/>
    <n v="3"/>
    <s v="Kraków"/>
  </r>
  <r>
    <n v="6987"/>
    <x v="5"/>
    <s v="Tajniki efektywnej pracy w programie MS Word"/>
    <n v="4"/>
    <s v="Warszawa"/>
  </r>
  <r>
    <n v="6988"/>
    <x v="0"/>
    <s v="Analiza i wizualizacja danych w R"/>
    <n v="3"/>
    <s v="Warszawa"/>
  </r>
  <r>
    <n v="6989"/>
    <x v="1"/>
    <s v="MS Excel w zastosowaniach finansowych"/>
    <n v="3"/>
    <s v="Warszawa"/>
  </r>
  <r>
    <n v="6990"/>
    <x v="2"/>
    <s v="VBA dla ekspertów – sterowanie Windows i MS Office"/>
    <n v="4"/>
    <s v="Bydgoszcz"/>
  </r>
  <r>
    <n v="6991"/>
    <x v="0"/>
    <s v="Podstawy statystyki matematycznej w R"/>
    <n v="2"/>
    <s v="Wrocław"/>
  </r>
  <r>
    <n v="6992"/>
    <x v="0"/>
    <s v="Warsztaty Machine Learning w R"/>
    <n v="4"/>
    <s v="Opole"/>
  </r>
  <r>
    <n v="6993"/>
    <x v="0"/>
    <s v="Warsztaty Machine Learning w R"/>
    <n v="3"/>
    <s v="Warszawa"/>
  </r>
  <r>
    <n v="6994"/>
    <x v="3"/>
    <s v="Automatyzacja pracy w programie MS Access z wykorzystaniem języka VBA"/>
    <n v="2"/>
    <s v="Warszawa"/>
  </r>
  <r>
    <n v="6995"/>
    <x v="2"/>
    <s v="Automatyzacja pracy w programie MS Excel z wykorzystaniem języka VBA"/>
    <n v="3"/>
    <s v="Warszawa"/>
  </r>
  <r>
    <n v="6996"/>
    <x v="1"/>
    <s v="Wstęp do analizy danych w programie MS Excel - elearning"/>
    <n v="1"/>
    <s v="Białystok"/>
  </r>
  <r>
    <n v="6997"/>
    <x v="1"/>
    <s v="Efektywna praca w programie MS Excel - elearning"/>
    <n v="3"/>
    <s v="Warszawa"/>
  </r>
  <r>
    <n v="6998"/>
    <x v="1"/>
    <s v="MS Excel w zastosowaniach finansowych"/>
    <n v="2"/>
    <s v="Wrocław"/>
  </r>
  <r>
    <n v="6999"/>
    <x v="1"/>
    <s v="Efektywna praca w programie MS Excel"/>
    <n v="2"/>
    <s v="Warszawa"/>
  </r>
  <r>
    <n v="7000"/>
    <x v="2"/>
    <s v="VBA dla ekspertów – sterowanie Windows i MS Office"/>
    <n v="2"/>
    <s v="Warszawa"/>
  </r>
  <r>
    <n v="7001"/>
    <x v="0"/>
    <s v="Warsztaty Machine Learning w R"/>
    <n v="3"/>
    <s v="Warszawa"/>
  </r>
  <r>
    <n v="7002"/>
    <x v="1"/>
    <s v="Efektywna praca w programie MS Excel"/>
    <n v="4"/>
    <s v="Warszawa"/>
  </r>
  <r>
    <n v="7003"/>
    <x v="1"/>
    <s v="Wstęp do analizy danych w programie MS Excel"/>
    <n v="2"/>
    <s v="Warszawa"/>
  </r>
  <r>
    <n v="7004"/>
    <x v="1"/>
    <s v="MS Excel w zastosowaniach statystycznych"/>
    <n v="2"/>
    <s v="Kielce"/>
  </r>
  <r>
    <n v="7005"/>
    <x v="0"/>
    <s v="Podstawy statystyki matematycznej w R"/>
    <n v="1"/>
    <s v="Warszawa"/>
  </r>
  <r>
    <n v="7006"/>
    <x v="1"/>
    <s v="Wstęp do analizy danych w programie MS Excel - elearning"/>
    <n v="3"/>
    <s v="Warszawa"/>
  </r>
  <r>
    <n v="7007"/>
    <x v="0"/>
    <s v="Zaawansowana statystyka matematyczna w R"/>
    <n v="3"/>
    <s v="Bydgoszcz"/>
  </r>
  <r>
    <n v="7008"/>
    <x v="2"/>
    <s v="Automatyzacja pracy w programie MS Excel z wykorzystaniem języka VBA"/>
    <n v="2"/>
    <s v="Warszawa"/>
  </r>
  <r>
    <n v="7009"/>
    <x v="0"/>
    <s v="Analiza i wizualizacja danych w R"/>
    <n v="2"/>
    <s v="Kraków"/>
  </r>
  <r>
    <n v="7010"/>
    <x v="1"/>
    <s v="Wstęp do analizy danych w programie MS Excel"/>
    <n v="3"/>
    <s v="Warszawa"/>
  </r>
  <r>
    <n v="7011"/>
    <x v="1"/>
    <s v="Wstęp do analizy danych w programie MS Excel"/>
    <n v="4"/>
    <s v="Warszawa"/>
  </r>
  <r>
    <n v="7012"/>
    <x v="1"/>
    <s v="Efektywna praca w programie MS Excel - elearning"/>
    <n v="5"/>
    <s v="Białystok"/>
  </r>
  <r>
    <n v="7013"/>
    <x v="0"/>
    <s v="Podstawy statystyki matematycznej w R"/>
    <n v="2"/>
    <s v="Warszawa"/>
  </r>
  <r>
    <n v="7014"/>
    <x v="1"/>
    <s v="MS Excel w zastosowaniach finansowych"/>
    <n v="3"/>
    <s v="Kielce"/>
  </r>
  <r>
    <n v="7015"/>
    <x v="0"/>
    <s v="Analiza i wizualizacja danych w R"/>
    <n v="4"/>
    <s v="Warszawa"/>
  </r>
  <r>
    <n v="7016"/>
    <x v="2"/>
    <s v="Wydajna praca w VBA w programie MS Excel"/>
    <n v="3"/>
    <s v="Szczecin"/>
  </r>
  <r>
    <n v="7017"/>
    <x v="2"/>
    <s v="VBA dla ekspertów – sterowanie Windows i MS Office"/>
    <n v="6"/>
    <s v="Wrocław"/>
  </r>
  <r>
    <n v="7018"/>
    <x v="2"/>
    <s v="VBA dla ekspertów – sterowanie Windows i MS Office"/>
    <n v="3"/>
    <s v="Białystok"/>
  </r>
  <r>
    <n v="7019"/>
    <x v="1"/>
    <s v="Wstęp do analizy danych w programie MS Excel"/>
    <n v="4"/>
    <s v="Kielce"/>
  </r>
  <r>
    <n v="7020"/>
    <x v="2"/>
    <s v="VBA dla ekspertów – interfejs użytkownika i UserForms"/>
    <n v="2"/>
    <s v="Poznań"/>
  </r>
  <r>
    <n v="7021"/>
    <x v="2"/>
    <s v="VBA dla ekspertów – interfejs użytkownika i UserForms"/>
    <n v="2"/>
    <s v="Poznań"/>
  </r>
  <r>
    <n v="7022"/>
    <x v="0"/>
    <s v="Zaawansowana statystyka matematyczna w R"/>
    <n v="6"/>
    <s v="Warszawa"/>
  </r>
  <r>
    <n v="7023"/>
    <x v="3"/>
    <s v="Automatyzacja pracy w programie MS Access z wykorzystaniem języka VBA"/>
    <n v="4"/>
    <s v="Bydgoszcz"/>
  </r>
  <r>
    <n v="7024"/>
    <x v="2"/>
    <s v="VBA dla ekspertów – interfejs użytkownika i UserForms"/>
    <n v="2"/>
    <s v="Rzeszów"/>
  </r>
  <r>
    <n v="7025"/>
    <x v="0"/>
    <s v="Podstawy statystyki matematycznej w R"/>
    <n v="4"/>
    <s v="Warszawa"/>
  </r>
  <r>
    <n v="7026"/>
    <x v="1"/>
    <s v="MS Excel w zastosowaniach statystycznych - elearning"/>
    <n v="4"/>
    <s v="Warszawa"/>
  </r>
  <r>
    <n v="7027"/>
    <x v="0"/>
    <s v="Podstawy statystyki matematycznej w R"/>
    <n v="4"/>
    <s v="Warszawa"/>
  </r>
  <r>
    <n v="7028"/>
    <x v="0"/>
    <s v="Analiza i wizualizacja danych w R"/>
    <n v="2"/>
    <s v="Warszawa"/>
  </r>
  <r>
    <n v="7029"/>
    <x v="3"/>
    <s v="Automatyzacja pracy w programie MS Access z wykorzystaniem języka VBA"/>
    <n v="2"/>
    <s v="Opole"/>
  </r>
  <r>
    <n v="7030"/>
    <x v="0"/>
    <s v="Warsztaty Machine Learning w R"/>
    <n v="2"/>
    <s v="Poznań"/>
  </r>
  <r>
    <n v="7031"/>
    <x v="5"/>
    <s v="Tajniki efektywnej pracy w programie MS Word"/>
    <n v="3"/>
    <s v="Warszawa"/>
  </r>
  <r>
    <n v="7032"/>
    <x v="1"/>
    <s v="Wstęp do analizy danych w programie MS Excel"/>
    <n v="6"/>
    <s v="Kielce"/>
  </r>
  <r>
    <n v="7033"/>
    <x v="0"/>
    <s v="Podstawy statystyki matematycznej w R"/>
    <n v="1"/>
    <s v="Wrocław"/>
  </r>
  <r>
    <n v="7034"/>
    <x v="1"/>
    <s v="Wstęp do analizy danych w programie MS Excel - elearning"/>
    <n v="3"/>
    <s v="Warszawa"/>
  </r>
  <r>
    <n v="7035"/>
    <x v="1"/>
    <s v="Efektywna praca w programie MS Excel"/>
    <n v="2"/>
    <s v="Opole"/>
  </r>
  <r>
    <n v="7036"/>
    <x v="2"/>
    <s v="Wydajna praca w VBA w programie MS Excel"/>
    <n v="1"/>
    <s v="Wrocław"/>
  </r>
  <r>
    <n v="7037"/>
    <x v="0"/>
    <s v="Podstawy statystyki matematycznej w R"/>
    <n v="5"/>
    <s v="Warszawa"/>
  </r>
  <r>
    <n v="7038"/>
    <x v="2"/>
    <s v="Wydajna praca w VBA w programie MS Excel"/>
    <n v="3"/>
    <s v="Warszawa"/>
  </r>
  <r>
    <n v="7039"/>
    <x v="1"/>
    <s v="Wstęp do analizy danych w programie MS Excel"/>
    <n v="2"/>
    <s v="Warszawa"/>
  </r>
  <r>
    <n v="7040"/>
    <x v="3"/>
    <s v="Automatyzacja pracy w programie MS Access z wykorzystaniem języka VBA"/>
    <n v="2"/>
    <s v="Warszawa"/>
  </r>
  <r>
    <n v="7041"/>
    <x v="1"/>
    <s v="Efektywna praca w programie MS Excel - elearning"/>
    <n v="2"/>
    <s v="Warszawa"/>
  </r>
  <r>
    <n v="7042"/>
    <x v="2"/>
    <s v="Wydajna praca w VBA w programie MS Excel"/>
    <n v="2"/>
    <s v="Warszawa"/>
  </r>
  <r>
    <n v="7043"/>
    <x v="1"/>
    <s v="MS Excel w zastosowaniach statystycznych"/>
    <n v="2"/>
    <s v="Warszawa"/>
  </r>
  <r>
    <n v="7044"/>
    <x v="1"/>
    <s v="Efektywna praca w programie MS Excel"/>
    <n v="3"/>
    <s v="Lublin"/>
  </r>
  <r>
    <n v="7045"/>
    <x v="2"/>
    <s v="Wydajna praca w VBA w programie MS Excel"/>
    <n v="1"/>
    <s v="Rzeszów"/>
  </r>
  <r>
    <n v="7046"/>
    <x v="2"/>
    <s v="Wydajna praca w VBA w programie MS Excel"/>
    <n v="1"/>
    <s v="Warszawa"/>
  </r>
  <r>
    <n v="7047"/>
    <x v="1"/>
    <s v="Efektywna praca w programie MS Excel"/>
    <n v="2"/>
    <s v="Warszawa"/>
  </r>
  <r>
    <n v="7048"/>
    <x v="1"/>
    <s v="MS Excel w zastosowaniach statystycznych - elearning"/>
    <n v="2"/>
    <s v="Warszawa"/>
  </r>
  <r>
    <n v="7049"/>
    <x v="1"/>
    <s v="MS Excel w zastosowaniach statystycznych - elearning"/>
    <n v="2"/>
    <s v="Rzeszów"/>
  </r>
  <r>
    <n v="7050"/>
    <x v="1"/>
    <s v="Efektywna praca w programie MS Excel"/>
    <n v="5"/>
    <s v="Szczecin"/>
  </r>
  <r>
    <n v="7051"/>
    <x v="2"/>
    <s v="VBA dla ekspertów – sterowanie Windows i MS Office"/>
    <n v="2"/>
    <s v="Warszawa"/>
  </r>
  <r>
    <n v="7052"/>
    <x v="1"/>
    <s v="MS Excel w zastosowaniach statystycznych - elearning"/>
    <n v="4"/>
    <s v="Warszawa"/>
  </r>
  <r>
    <n v="7053"/>
    <x v="0"/>
    <s v="Warsztaty Machine Learning w R"/>
    <n v="4"/>
    <s v="Warszawa"/>
  </r>
  <r>
    <n v="7054"/>
    <x v="3"/>
    <s v="Access dla użytkowników Excela"/>
    <n v="2"/>
    <s v="Warszawa"/>
  </r>
  <r>
    <n v="7055"/>
    <x v="1"/>
    <s v="Wstęp do analizy danych w programie MS Excel - elearning"/>
    <n v="1"/>
    <s v="Wrocław"/>
  </r>
  <r>
    <n v="7056"/>
    <x v="1"/>
    <s v="Wstęp do analizy danych w programie MS Excel - elearning"/>
    <n v="3"/>
    <s v="Warszawa"/>
  </r>
  <r>
    <n v="7057"/>
    <x v="2"/>
    <s v="Wydajna praca w VBA w programie MS Excel"/>
    <n v="3"/>
    <s v="Warszawa"/>
  </r>
  <r>
    <n v="7058"/>
    <x v="1"/>
    <s v="MS Excel w zastosowaniach finansowych"/>
    <n v="3"/>
    <s v="Łódź"/>
  </r>
  <r>
    <n v="7059"/>
    <x v="0"/>
    <s v="Zaawansowana statystyka matematyczna w R"/>
    <n v="4"/>
    <s v="Warszawa"/>
  </r>
  <r>
    <n v="7060"/>
    <x v="2"/>
    <s v="VBA dla ekspertów – interfejs użytkownika i UserForms"/>
    <n v="2"/>
    <s v="Kraków"/>
  </r>
  <r>
    <n v="7061"/>
    <x v="2"/>
    <s v="VBA dla ekspertów – interfejs użytkownika i UserForms"/>
    <n v="3"/>
    <s v="Warszawa"/>
  </r>
  <r>
    <n v="7062"/>
    <x v="3"/>
    <s v="Access dla użytkowników Excela"/>
    <n v="8"/>
    <s v="Kraków"/>
  </r>
  <r>
    <n v="7063"/>
    <x v="1"/>
    <s v="MS Excel w zastosowaniach statystycznych"/>
    <n v="5"/>
    <s v="Warszawa"/>
  </r>
  <r>
    <n v="7064"/>
    <x v="1"/>
    <s v="MS Excel w zastosowaniach statystycznych - elearning"/>
    <n v="3"/>
    <s v="Warszawa"/>
  </r>
  <r>
    <n v="7065"/>
    <x v="0"/>
    <s v="Zaawansowana statystyka matematyczna w R"/>
    <n v="2"/>
    <s v="Warszawa"/>
  </r>
  <r>
    <n v="7066"/>
    <x v="0"/>
    <s v="Zaawansowana statystyka matematyczna w R"/>
    <n v="2"/>
    <s v="Kraków"/>
  </r>
  <r>
    <n v="7067"/>
    <x v="0"/>
    <s v="Zaawansowana statystyka matematyczna w R"/>
    <n v="3"/>
    <s v="Warszawa"/>
  </r>
  <r>
    <n v="7068"/>
    <x v="1"/>
    <s v="Efektywna praca w programie MS Excel"/>
    <n v="3"/>
    <s v="Warszawa"/>
  </r>
  <r>
    <n v="7069"/>
    <x v="0"/>
    <s v="Analiza i wizualizacja danych w R"/>
    <n v="3"/>
    <s v="Kielce"/>
  </r>
  <r>
    <n v="7070"/>
    <x v="5"/>
    <s v="Tajniki efektywnej pracy w programie MS Word"/>
    <n v="6"/>
    <s v="Kraków"/>
  </r>
  <r>
    <n v="7071"/>
    <x v="0"/>
    <s v="Zaawansowana statystyka matematyczna w R"/>
    <n v="1"/>
    <s v="Warszawa"/>
  </r>
  <r>
    <n v="7072"/>
    <x v="0"/>
    <s v="Analiza i wizualizacja danych w R"/>
    <n v="2"/>
    <s v="Warszawa"/>
  </r>
  <r>
    <n v="7073"/>
    <x v="1"/>
    <s v="Wstęp do analizy danych w programie MS Excel"/>
    <n v="1"/>
    <s v="Warszawa"/>
  </r>
  <r>
    <n v="7074"/>
    <x v="1"/>
    <s v="Efektywna praca w programie MS Excel - elearning"/>
    <n v="1"/>
    <s v="Warszawa"/>
  </r>
  <r>
    <n v="7075"/>
    <x v="0"/>
    <s v="Zaawansowana statystyka matematyczna w R"/>
    <n v="4"/>
    <s v="Warszawa"/>
  </r>
  <r>
    <n v="7076"/>
    <x v="0"/>
    <s v="Zaawansowana statystyka matematyczna w R"/>
    <n v="1"/>
    <s v="Bydgoszcz"/>
  </r>
  <r>
    <n v="7077"/>
    <x v="1"/>
    <s v="Efektywna praca w programie MS Excel"/>
    <n v="2"/>
    <s v="Warszawa"/>
  </r>
  <r>
    <n v="7078"/>
    <x v="2"/>
    <s v="VBA dla ekspertów – interfejs użytkownika i UserForms"/>
    <n v="2"/>
    <s v="Rzeszów"/>
  </r>
  <r>
    <n v="7079"/>
    <x v="5"/>
    <s v="Tajniki efektywnej pracy w programie MS Word"/>
    <n v="5"/>
    <s v="Bydgoszcz"/>
  </r>
  <r>
    <n v="7080"/>
    <x v="2"/>
    <s v="Wydajna praca w VBA w programie MS Excel"/>
    <n v="3"/>
    <s v="Bydgoszcz"/>
  </r>
  <r>
    <n v="7081"/>
    <x v="0"/>
    <s v="Zaawansowana statystyka matematyczna w R"/>
    <n v="3"/>
    <s v="Bydgoszcz"/>
  </r>
  <r>
    <n v="7082"/>
    <x v="1"/>
    <s v="MS Excel w zastosowaniach finansowych"/>
    <n v="6"/>
    <s v="Warszawa"/>
  </r>
  <r>
    <n v="7083"/>
    <x v="2"/>
    <s v="VBA dla ekspertów – sterowanie Windows i MS Office"/>
    <n v="2"/>
    <s v="Warszawa"/>
  </r>
  <r>
    <n v="7084"/>
    <x v="1"/>
    <s v="Wstęp do analizy danych w programie MS Excel"/>
    <n v="1"/>
    <s v="Lublin"/>
  </r>
  <r>
    <n v="7085"/>
    <x v="0"/>
    <s v="Analiza i wizualizacja danych w R"/>
    <n v="1"/>
    <s v="Olsztyn"/>
  </r>
  <r>
    <n v="7086"/>
    <x v="2"/>
    <s v="VBA dla ekspertów – sterowanie Windows i MS Office"/>
    <n v="1"/>
    <s v="Warszawa"/>
  </r>
  <r>
    <n v="7087"/>
    <x v="2"/>
    <s v="Automatyzacja pracy w programie MS Excel z wykorzystaniem języka VBA"/>
    <n v="3"/>
    <s v="Lublin"/>
  </r>
  <r>
    <n v="7088"/>
    <x v="0"/>
    <s v="Podstawy statystyki matematycznej w R"/>
    <n v="3"/>
    <s v="Opole"/>
  </r>
  <r>
    <n v="7089"/>
    <x v="0"/>
    <s v="Warsztaty Machine Learning w R"/>
    <n v="2"/>
    <s v="Kielce"/>
  </r>
  <r>
    <n v="7090"/>
    <x v="0"/>
    <s v="Zaawansowana statystyka matematyczna w R"/>
    <n v="5"/>
    <s v="Poznań"/>
  </r>
  <r>
    <n v="7091"/>
    <x v="1"/>
    <s v="MS Excel w zastosowaniach statystycznych"/>
    <n v="3"/>
    <s v="Kraków"/>
  </r>
  <r>
    <n v="7092"/>
    <x v="2"/>
    <s v="Wydajna praca w VBA w programie MS Excel"/>
    <n v="4"/>
    <s v="Kraków"/>
  </r>
  <r>
    <n v="7093"/>
    <x v="1"/>
    <s v="Wstęp do analizy danych w programie MS Excel"/>
    <n v="3"/>
    <s v="Warszawa"/>
  </r>
  <r>
    <n v="7094"/>
    <x v="2"/>
    <s v="Automatyzacja pracy w programie MS Excel z wykorzystaniem języka VBA"/>
    <n v="2"/>
    <s v="Szczecin"/>
  </r>
  <r>
    <n v="7095"/>
    <x v="1"/>
    <s v="MS Excel w zastosowaniach finansowych"/>
    <n v="4"/>
    <s v="Warszawa"/>
  </r>
  <r>
    <n v="7096"/>
    <x v="1"/>
    <s v="Efektywna praca w programie MS Excel"/>
    <n v="3"/>
    <s v="Warszawa"/>
  </r>
  <r>
    <n v="7097"/>
    <x v="0"/>
    <s v="Zaawansowana statystyka matematyczna w R"/>
    <n v="2"/>
    <s v="Białystok"/>
  </r>
  <r>
    <n v="7098"/>
    <x v="3"/>
    <s v="Automatyzacja pracy w programie MS Access z wykorzystaniem języka VBA"/>
    <n v="3"/>
    <s v="Warszawa"/>
  </r>
  <r>
    <n v="7099"/>
    <x v="2"/>
    <s v="VBA dla ekspertów – sterowanie Windows i MS Office"/>
    <n v="3"/>
    <s v="Warszawa"/>
  </r>
  <r>
    <n v="7100"/>
    <x v="0"/>
    <s v="Zaawansowana statystyka matematyczna w R"/>
    <n v="2"/>
    <s v="Olsztyn"/>
  </r>
  <r>
    <n v="7101"/>
    <x v="0"/>
    <s v="Warsztaty Machine Learning w R"/>
    <n v="3"/>
    <s v="Warszawa"/>
  </r>
  <r>
    <n v="7102"/>
    <x v="0"/>
    <s v="Zaawansowana statystyka matematyczna w R"/>
    <n v="2"/>
    <s v="Białystok"/>
  </r>
  <r>
    <n v="7103"/>
    <x v="0"/>
    <s v="Zaawansowana statystyka matematyczna w R"/>
    <n v="4"/>
    <s v="Warszawa"/>
  </r>
  <r>
    <n v="7104"/>
    <x v="2"/>
    <s v="VBA dla ekspertów – interfejs użytkownika i UserForms"/>
    <n v="2"/>
    <s v="Kraków"/>
  </r>
  <r>
    <n v="7105"/>
    <x v="3"/>
    <s v="Access dla użytkowników Excela"/>
    <n v="3"/>
    <s v="Opole"/>
  </r>
  <r>
    <n v="7106"/>
    <x v="0"/>
    <s v="Warsztaty Machine Learning w R"/>
    <n v="2"/>
    <s v="Warszawa"/>
  </r>
  <r>
    <n v="7107"/>
    <x v="1"/>
    <s v="Wstęp do analizy danych w programie MS Excel"/>
    <n v="3"/>
    <s v="Warszawa"/>
  </r>
  <r>
    <n v="7108"/>
    <x v="1"/>
    <s v="MS Excel w zastosowaniach statystycznych - elearning"/>
    <n v="2"/>
    <s v="Wrocław"/>
  </r>
  <r>
    <n v="7109"/>
    <x v="2"/>
    <s v="Wydajna praca w VBA w programie MS Excel"/>
    <n v="2"/>
    <s v="Opole"/>
  </r>
  <r>
    <n v="7110"/>
    <x v="2"/>
    <s v="Wydajna praca w VBA w programie MS Excel"/>
    <n v="2"/>
    <s v="Opole"/>
  </r>
  <r>
    <n v="7111"/>
    <x v="2"/>
    <s v="Automatyzacja pracy w programie MS Excel z wykorzystaniem języka VBA"/>
    <n v="2"/>
    <s v="Warszawa"/>
  </r>
  <r>
    <n v="7112"/>
    <x v="1"/>
    <s v="Efektywna praca w programie MS Excel - elearning"/>
    <n v="1"/>
    <s v="Łódź"/>
  </r>
  <r>
    <n v="7113"/>
    <x v="4"/>
    <s v="Tajniki efektywnej pracy w programie MS PowerPoint"/>
    <n v="4"/>
    <s v="Kielce"/>
  </r>
  <r>
    <n v="7114"/>
    <x v="1"/>
    <s v="Efektywna praca w programie MS Excel - elearning"/>
    <n v="2"/>
    <s v="Kielce"/>
  </r>
  <r>
    <n v="7115"/>
    <x v="0"/>
    <s v="Analiza i wizualizacja danych w R"/>
    <n v="1"/>
    <s v="Łódź"/>
  </r>
  <r>
    <n v="7116"/>
    <x v="1"/>
    <s v="Wstęp do analizy danych w programie MS Excel"/>
    <n v="2"/>
    <s v="Warszawa"/>
  </r>
  <r>
    <n v="7117"/>
    <x v="1"/>
    <s v="MS Excel w zastosowaniach statystycznych - elearning"/>
    <n v="4"/>
    <s v="Rzeszów"/>
  </r>
  <r>
    <n v="7118"/>
    <x v="0"/>
    <s v="Warsztaty Machine Learning w R"/>
    <n v="1"/>
    <s v="Olsztyn"/>
  </r>
  <r>
    <n v="7119"/>
    <x v="1"/>
    <s v="MS Excel w zastosowaniach statystycznych - elearning"/>
    <n v="4"/>
    <s v="Warszawa"/>
  </r>
  <r>
    <n v="7120"/>
    <x v="4"/>
    <s v="Tajniki efektywnej pracy w programie MS PowerPoint"/>
    <n v="3"/>
    <s v="Warszawa"/>
  </r>
  <r>
    <n v="7121"/>
    <x v="1"/>
    <s v="Efektywna praca w programie MS Excel - elearning"/>
    <n v="4"/>
    <s v="Wrocław"/>
  </r>
  <r>
    <n v="7122"/>
    <x v="2"/>
    <s v="VBA dla ekspertów – interfejs użytkownika i UserForms"/>
    <n v="4"/>
    <s v="Warszawa"/>
  </r>
  <r>
    <n v="7123"/>
    <x v="3"/>
    <s v="Automatyzacja pracy w programie MS Access z wykorzystaniem języka VBA"/>
    <n v="3"/>
    <s v="Olsztyn"/>
  </r>
  <r>
    <n v="7124"/>
    <x v="1"/>
    <s v="Efektywna praca w programie MS Excel"/>
    <n v="4"/>
    <s v="Białystok"/>
  </r>
  <r>
    <n v="7125"/>
    <x v="0"/>
    <s v="Warsztaty Machine Learning w R"/>
    <n v="2"/>
    <s v="Rzeszów"/>
  </r>
  <r>
    <n v="7126"/>
    <x v="1"/>
    <s v="MS Excel w zastosowaniach statystycznych"/>
    <n v="1"/>
    <s v="Warszawa"/>
  </r>
  <r>
    <n v="7127"/>
    <x v="0"/>
    <s v="Warsztaty Machine Learning w R"/>
    <n v="4"/>
    <s v="Warszawa"/>
  </r>
  <r>
    <n v="7128"/>
    <x v="4"/>
    <s v="Tajniki efektywnej pracy w programie MS PowerPoint"/>
    <n v="5"/>
    <s v="Warszawa"/>
  </r>
  <r>
    <n v="7129"/>
    <x v="1"/>
    <s v="Wstęp do analizy danych w programie MS Excel - elearning"/>
    <n v="1"/>
    <s v="Warszawa"/>
  </r>
  <r>
    <n v="7130"/>
    <x v="1"/>
    <s v="MS Excel w zastosowaniach statystycznych - elearning"/>
    <n v="1"/>
    <s v="Bydgoszcz"/>
  </r>
  <r>
    <n v="7131"/>
    <x v="2"/>
    <s v="VBA dla ekspertów – interfejs użytkownika i UserForms"/>
    <n v="3"/>
    <s v="Warszawa"/>
  </r>
  <r>
    <n v="7132"/>
    <x v="1"/>
    <s v="Wstęp do analizy danych w programie MS Excel - elearning"/>
    <n v="3"/>
    <s v="Warszawa"/>
  </r>
  <r>
    <n v="7133"/>
    <x v="1"/>
    <s v="Efektywna praca w programie MS Excel - elearning"/>
    <n v="2"/>
    <s v="Warszawa"/>
  </r>
  <r>
    <n v="7134"/>
    <x v="1"/>
    <s v="Efektywna praca w programie MS Excel - elearning"/>
    <n v="4"/>
    <s v="Warszawa"/>
  </r>
  <r>
    <n v="7135"/>
    <x v="5"/>
    <s v="Tajniki efektywnej pracy w programie MS Word"/>
    <n v="4"/>
    <s v="Kielce"/>
  </r>
  <r>
    <n v="7136"/>
    <x v="0"/>
    <s v="Warsztaty Machine Learning w R"/>
    <n v="3"/>
    <s v="Łódź"/>
  </r>
  <r>
    <n v="7137"/>
    <x v="1"/>
    <s v="Efektywna praca w programie MS Excel - elearning"/>
    <n v="3"/>
    <s v="Warszawa"/>
  </r>
  <r>
    <n v="7138"/>
    <x v="0"/>
    <s v="Warsztaty Machine Learning w R"/>
    <n v="4"/>
    <s v="Warszawa"/>
  </r>
  <r>
    <n v="7139"/>
    <x v="1"/>
    <s v="MS Excel w zastosowaniach statystycznych"/>
    <n v="2"/>
    <s v="Olsztyn"/>
  </r>
  <r>
    <n v="7140"/>
    <x v="3"/>
    <s v="Automatyzacja pracy w programie MS Access z wykorzystaniem języka VBA"/>
    <n v="5"/>
    <s v="Warszawa"/>
  </r>
  <r>
    <n v="7141"/>
    <x v="1"/>
    <s v="MS Excel w zastosowaniach statystycznych"/>
    <n v="3"/>
    <s v="Warszawa"/>
  </r>
  <r>
    <n v="7142"/>
    <x v="2"/>
    <s v="VBA dla ekspertów – interfejs użytkownika i UserForms"/>
    <n v="1"/>
    <s v="Warszawa"/>
  </r>
  <r>
    <n v="7143"/>
    <x v="1"/>
    <s v="Efektywna praca w programie MS Excel - elearning"/>
    <n v="1"/>
    <s v="Warszawa"/>
  </r>
  <r>
    <n v="7144"/>
    <x v="1"/>
    <s v="MS Excel w zastosowaniach statystycznych - elearning"/>
    <n v="4"/>
    <s v="Warszawa"/>
  </r>
  <r>
    <n v="7145"/>
    <x v="2"/>
    <s v="Automatyzacja pracy w programie MS Excel z wykorzystaniem języka VBA"/>
    <n v="2"/>
    <s v="Warszawa"/>
  </r>
  <r>
    <n v="7146"/>
    <x v="0"/>
    <s v="Podstawy statystyki matematycznej w R"/>
    <n v="4"/>
    <s v="Warszawa"/>
  </r>
  <r>
    <n v="7147"/>
    <x v="3"/>
    <s v="Access dla użytkowników Excela"/>
    <n v="1"/>
    <s v="Szczecin"/>
  </r>
  <r>
    <n v="7148"/>
    <x v="0"/>
    <s v="Zaawansowana statystyka matematyczna w R"/>
    <n v="3"/>
    <s v="Warszawa"/>
  </r>
  <r>
    <n v="7149"/>
    <x v="0"/>
    <s v="Warsztaty Machine Learning w R"/>
    <n v="5"/>
    <s v="Olsztyn"/>
  </r>
  <r>
    <n v="7150"/>
    <x v="1"/>
    <s v="MS Excel w zastosowaniach statystycznych - elearning"/>
    <n v="2"/>
    <s v="Warszawa"/>
  </r>
  <r>
    <n v="7151"/>
    <x v="5"/>
    <s v="Tajniki efektywnej pracy w programie MS Word"/>
    <n v="3"/>
    <s v="Warszawa"/>
  </r>
  <r>
    <n v="7152"/>
    <x v="0"/>
    <s v="Podstawy statystyki matematycznej w R"/>
    <n v="4"/>
    <s v="Warszawa"/>
  </r>
  <r>
    <n v="7153"/>
    <x v="4"/>
    <s v="Tajniki efektywnej pracy w programie MS PowerPoint"/>
    <n v="5"/>
    <s v="Warszawa"/>
  </r>
  <r>
    <n v="7154"/>
    <x v="1"/>
    <s v="Wstęp do analizy danych w programie MS Excel - elearning"/>
    <n v="3"/>
    <s v="Warszawa"/>
  </r>
  <r>
    <n v="7155"/>
    <x v="1"/>
    <s v="Efektywna praca w programie MS Excel"/>
    <n v="3"/>
    <s v="Olsztyn"/>
  </r>
  <r>
    <n v="7156"/>
    <x v="5"/>
    <s v="Tajniki efektywnej pracy w programie MS Word"/>
    <n v="1"/>
    <s v="Warszawa"/>
  </r>
  <r>
    <n v="7157"/>
    <x v="2"/>
    <s v="VBA dla ekspertów – sterowanie Windows i MS Office"/>
    <n v="5"/>
    <s v="Warszawa"/>
  </r>
  <r>
    <n v="7158"/>
    <x v="0"/>
    <s v="Zaawansowana statystyka matematyczna w R"/>
    <n v="2"/>
    <s v="Białystok"/>
  </r>
  <r>
    <n v="7159"/>
    <x v="0"/>
    <s v="Analiza i wizualizacja danych w R"/>
    <n v="2"/>
    <s v="Olsztyn"/>
  </r>
  <r>
    <n v="7160"/>
    <x v="1"/>
    <s v="Wstęp do analizy danych w programie MS Excel"/>
    <n v="2"/>
    <s v="Warszawa"/>
  </r>
  <r>
    <n v="7161"/>
    <x v="5"/>
    <s v="Tajniki efektywnej pracy w programie MS Word"/>
    <n v="3"/>
    <s v="Warszawa"/>
  </r>
  <r>
    <n v="7162"/>
    <x v="2"/>
    <s v="Automatyzacja pracy w programie MS Excel z wykorzystaniem języka VBA"/>
    <n v="2"/>
    <s v="Rzeszów"/>
  </r>
  <r>
    <n v="7163"/>
    <x v="1"/>
    <s v="Wstęp do analizy danych w programie MS Excel - elearning"/>
    <n v="4"/>
    <s v="Warszawa"/>
  </r>
  <r>
    <n v="7164"/>
    <x v="1"/>
    <s v="Efektywna praca w programie MS Excel"/>
    <n v="1"/>
    <s v="Warszawa"/>
  </r>
  <r>
    <n v="7165"/>
    <x v="1"/>
    <s v="Efektywna praca w programie MS Excel"/>
    <n v="4"/>
    <s v="Warszawa"/>
  </r>
  <r>
    <n v="7166"/>
    <x v="1"/>
    <s v="MS Excel w zastosowaniach finansowych"/>
    <n v="3"/>
    <s v="Warszawa"/>
  </r>
  <r>
    <n v="7167"/>
    <x v="1"/>
    <s v="Efektywna praca w programie MS Excel"/>
    <n v="2"/>
    <s v="Warszawa"/>
  </r>
  <r>
    <n v="7168"/>
    <x v="2"/>
    <s v="VBA dla ekspertów – interfejs użytkownika i UserForms"/>
    <n v="2"/>
    <s v="Wrocław"/>
  </r>
  <r>
    <n v="7169"/>
    <x v="2"/>
    <s v="Automatyzacja pracy w programie MS Excel z wykorzystaniem języka VBA"/>
    <n v="4"/>
    <s v="Warszawa"/>
  </r>
  <r>
    <n v="7170"/>
    <x v="2"/>
    <s v="Wydajna praca w VBA w programie MS Excel"/>
    <n v="3"/>
    <s v="Warszawa"/>
  </r>
  <r>
    <n v="7171"/>
    <x v="1"/>
    <s v="MS Excel w zastosowaniach finansowych"/>
    <n v="1"/>
    <s v="Warszawa"/>
  </r>
  <r>
    <n v="7172"/>
    <x v="2"/>
    <s v="Automatyzacja pracy w programie MS Excel z wykorzystaniem języka VBA"/>
    <n v="3"/>
    <s v="Kielce"/>
  </r>
  <r>
    <n v="7173"/>
    <x v="0"/>
    <s v="Analiza i wizualizacja danych w R"/>
    <n v="5"/>
    <s v="Warszawa"/>
  </r>
  <r>
    <n v="7174"/>
    <x v="2"/>
    <s v="Automatyzacja pracy w programie MS Excel z wykorzystaniem języka VBA"/>
    <n v="4"/>
    <s v="Łódź"/>
  </r>
  <r>
    <n v="7175"/>
    <x v="1"/>
    <s v="MS Excel w zastosowaniach finansowych"/>
    <n v="2"/>
    <s v="Warszawa"/>
  </r>
  <r>
    <n v="7176"/>
    <x v="1"/>
    <s v="Efektywna praca w programie MS Excel"/>
    <n v="1"/>
    <s v="Warszawa"/>
  </r>
  <r>
    <n v="7177"/>
    <x v="1"/>
    <s v="MS Excel w zastosowaniach finansowych"/>
    <n v="3"/>
    <s v="Warszawa"/>
  </r>
  <r>
    <n v="7178"/>
    <x v="2"/>
    <s v="Automatyzacja pracy w programie MS Excel z wykorzystaniem języka VBA"/>
    <n v="3"/>
    <s v="Warszawa"/>
  </r>
  <r>
    <n v="7179"/>
    <x v="1"/>
    <s v="MS Excel w zastosowaniach finansowych"/>
    <n v="4"/>
    <s v="Szczecin"/>
  </r>
  <r>
    <n v="7180"/>
    <x v="2"/>
    <s v="Wydajna praca w VBA w programie MS Excel"/>
    <n v="5"/>
    <s v="Warszawa"/>
  </r>
  <r>
    <n v="7181"/>
    <x v="5"/>
    <s v="Tajniki efektywnej pracy w programie MS Word"/>
    <n v="3"/>
    <s v="Katowice"/>
  </r>
  <r>
    <n v="7182"/>
    <x v="1"/>
    <s v="MS Excel w zastosowaniach finansowych"/>
    <n v="2"/>
    <s v="Warszawa"/>
  </r>
  <r>
    <n v="7183"/>
    <x v="1"/>
    <s v="MS Excel w zastosowaniach statystycznych - elearning"/>
    <n v="1"/>
    <s v="Warszawa"/>
  </r>
  <r>
    <n v="7184"/>
    <x v="1"/>
    <s v="Efektywna praca w programie MS Excel"/>
    <n v="4"/>
    <s v="Warszawa"/>
  </r>
  <r>
    <n v="7185"/>
    <x v="0"/>
    <s v="Warsztaty Machine Learning w R"/>
    <n v="4"/>
    <s v="Bydgoszcz"/>
  </r>
  <r>
    <n v="7186"/>
    <x v="2"/>
    <s v="Automatyzacja pracy w programie MS Excel z wykorzystaniem języka VBA"/>
    <n v="5"/>
    <s v="Rzeszów"/>
  </r>
  <r>
    <n v="7187"/>
    <x v="3"/>
    <s v="Access dla użytkowników Excela"/>
    <n v="1"/>
    <s v="Warszawa"/>
  </r>
  <r>
    <n v="7188"/>
    <x v="0"/>
    <s v="Analiza i wizualizacja danych w R"/>
    <n v="2"/>
    <s v="Warszawa"/>
  </r>
  <r>
    <n v="7189"/>
    <x v="2"/>
    <s v="Automatyzacja pracy w programie MS Excel z wykorzystaniem języka VBA"/>
    <n v="2"/>
    <s v="Warszawa"/>
  </r>
  <r>
    <n v="7190"/>
    <x v="3"/>
    <s v="Access dla użytkowników Excela"/>
    <n v="4"/>
    <s v="Warszawa"/>
  </r>
  <r>
    <n v="7191"/>
    <x v="1"/>
    <s v="MS Excel w zastosowaniach finansowych"/>
    <n v="3"/>
    <s v="Bydgoszcz"/>
  </r>
  <r>
    <n v="7192"/>
    <x v="1"/>
    <s v="Efektywna praca w programie MS Excel - elearning"/>
    <n v="2"/>
    <s v="Kraków"/>
  </r>
  <r>
    <n v="7193"/>
    <x v="1"/>
    <s v="Wstęp do analizy danych w programie MS Excel - elearning"/>
    <n v="4"/>
    <s v="Warszawa"/>
  </r>
  <r>
    <n v="7194"/>
    <x v="3"/>
    <s v="Access dla użytkowników Excela"/>
    <n v="2"/>
    <s v="Warszawa"/>
  </r>
  <r>
    <n v="7195"/>
    <x v="1"/>
    <s v="Wstęp do analizy danych w programie MS Excel"/>
    <n v="2"/>
    <s v="Warszawa"/>
  </r>
  <r>
    <n v="7196"/>
    <x v="0"/>
    <s v="Warsztaty Machine Learning w R"/>
    <n v="2"/>
    <s v="Warszawa"/>
  </r>
  <r>
    <n v="7197"/>
    <x v="2"/>
    <s v="Wydajna praca w VBA w programie MS Excel"/>
    <n v="1"/>
    <s v="Szczecin"/>
  </r>
  <r>
    <n v="7198"/>
    <x v="1"/>
    <s v="MS Excel w zastosowaniach finansowych"/>
    <n v="2"/>
    <s v="Rzeszów"/>
  </r>
  <r>
    <n v="7199"/>
    <x v="2"/>
    <s v="VBA dla ekspertów – interfejs użytkownika i UserForms"/>
    <n v="6"/>
    <s v="Warszawa"/>
  </r>
  <r>
    <n v="7200"/>
    <x v="2"/>
    <s v="Wydajna praca w VBA w programie MS Excel"/>
    <n v="1"/>
    <s v="Warszawa"/>
  </r>
  <r>
    <n v="7201"/>
    <x v="2"/>
    <s v="Wydajna praca w VBA w programie MS Excel"/>
    <n v="4"/>
    <s v="Warszawa"/>
  </r>
  <r>
    <n v="7202"/>
    <x v="1"/>
    <s v="Wstęp do analizy danych w programie MS Excel - elearning"/>
    <n v="3"/>
    <s v="Warszawa"/>
  </r>
  <r>
    <n v="7203"/>
    <x v="1"/>
    <s v="Efektywna praca w programie MS Excel - elearning"/>
    <n v="3"/>
    <s v="Warszawa"/>
  </r>
  <r>
    <n v="7204"/>
    <x v="4"/>
    <s v="Tajniki efektywnej pracy w programie MS PowerPoint"/>
    <n v="1"/>
    <s v="Bydgoszcz"/>
  </r>
  <r>
    <n v="7205"/>
    <x v="2"/>
    <s v="Wydajna praca w VBA w programie MS Excel"/>
    <n v="3"/>
    <s v="Warszawa"/>
  </r>
  <r>
    <n v="7206"/>
    <x v="1"/>
    <s v="MS Excel w zastosowaniach finansowych"/>
    <n v="6"/>
    <s v="Warszawa"/>
  </r>
  <r>
    <n v="7207"/>
    <x v="0"/>
    <s v="Zaawansowana statystyka matematyczna w R"/>
    <n v="2"/>
    <s v="Warszawa"/>
  </r>
  <r>
    <n v="7208"/>
    <x v="3"/>
    <s v="Access dla użytkowników Excela"/>
    <n v="4"/>
    <s v="Bydgoszcz"/>
  </r>
  <r>
    <n v="7209"/>
    <x v="3"/>
    <s v="Access dla użytkowników Excela"/>
    <n v="2"/>
    <s v="Warszawa"/>
  </r>
  <r>
    <n v="7210"/>
    <x v="3"/>
    <s v="Automatyzacja pracy w programie MS Access z wykorzystaniem języka VBA"/>
    <n v="4"/>
    <s v="Warszawa"/>
  </r>
  <r>
    <n v="7211"/>
    <x v="2"/>
    <s v="VBA dla ekspertów – sterowanie Windows i MS Office"/>
    <n v="7"/>
    <s v="Warszawa"/>
  </r>
  <r>
    <n v="7212"/>
    <x v="0"/>
    <s v="Warsztaty Machine Learning w R"/>
    <n v="3"/>
    <s v="Olsztyn"/>
  </r>
  <r>
    <n v="7213"/>
    <x v="2"/>
    <s v="VBA dla ekspertów – interfejs użytkownika i UserForms"/>
    <n v="5"/>
    <s v="Białystok"/>
  </r>
  <r>
    <n v="7214"/>
    <x v="2"/>
    <s v="Automatyzacja pracy w programie MS Excel z wykorzystaniem języka VBA"/>
    <n v="3"/>
    <s v="Warszawa"/>
  </r>
  <r>
    <n v="7215"/>
    <x v="3"/>
    <s v="Automatyzacja pracy w programie MS Access z wykorzystaniem języka VBA"/>
    <n v="1"/>
    <s v="Warszawa"/>
  </r>
  <r>
    <n v="7216"/>
    <x v="1"/>
    <s v="Efektywna praca w programie MS Excel - elearning"/>
    <n v="4"/>
    <s v="Warszawa"/>
  </r>
  <r>
    <n v="7217"/>
    <x v="2"/>
    <s v="VBA dla ekspertów – sterowanie Windows i MS Office"/>
    <n v="3"/>
    <s v="Warszawa"/>
  </r>
  <r>
    <n v="7218"/>
    <x v="3"/>
    <s v="Automatyzacja pracy w programie MS Access z wykorzystaniem języka VBA"/>
    <n v="4"/>
    <s v="Warszawa"/>
  </r>
  <r>
    <n v="7219"/>
    <x v="3"/>
    <s v="Access dla użytkowników Excela"/>
    <n v="1"/>
    <s v="Warszawa"/>
  </r>
  <r>
    <n v="7220"/>
    <x v="1"/>
    <s v="MS Excel w zastosowaniach finansowych"/>
    <n v="2"/>
    <s v="Kraków"/>
  </r>
  <r>
    <n v="7221"/>
    <x v="0"/>
    <s v="Analiza i wizualizacja danych w R"/>
    <n v="6"/>
    <s v="Warszawa"/>
  </r>
  <r>
    <n v="7222"/>
    <x v="0"/>
    <s v="Analiza i wizualizacja danych w R"/>
    <n v="3"/>
    <s v="Warszawa"/>
  </r>
  <r>
    <n v="7223"/>
    <x v="1"/>
    <s v="MS Excel w zastosowaniach statystycznych"/>
    <n v="3"/>
    <s v="Warszawa"/>
  </r>
  <r>
    <n v="7224"/>
    <x v="2"/>
    <s v="Wydajna praca w VBA w programie MS Excel"/>
    <n v="6"/>
    <s v="Warszawa"/>
  </r>
  <r>
    <n v="7225"/>
    <x v="1"/>
    <s v="Wstęp do analizy danych w programie MS Excel - elearning"/>
    <n v="3"/>
    <s v="Opole"/>
  </r>
  <r>
    <n v="7226"/>
    <x v="0"/>
    <s v="Warsztaty Machine Learning w R"/>
    <n v="6"/>
    <s v="Warszawa"/>
  </r>
  <r>
    <n v="7227"/>
    <x v="3"/>
    <s v="Automatyzacja pracy w programie MS Access z wykorzystaniem języka VBA"/>
    <n v="2"/>
    <s v="Kraków"/>
  </r>
  <r>
    <n v="7228"/>
    <x v="0"/>
    <s v="Podstawy statystyki matematycznej w R"/>
    <n v="3"/>
    <s v="Łódź"/>
  </r>
  <r>
    <n v="7229"/>
    <x v="1"/>
    <s v="Efektywna praca w programie MS Excel"/>
    <n v="4"/>
    <s v="Warszawa"/>
  </r>
  <r>
    <n v="7230"/>
    <x v="2"/>
    <s v="VBA dla ekspertów – sterowanie Windows i MS Office"/>
    <n v="5"/>
    <s v="Kraków"/>
  </r>
  <r>
    <n v="7231"/>
    <x v="1"/>
    <s v="MS Excel w zastosowaniach finansowych"/>
    <n v="4"/>
    <s v="Warszawa"/>
  </r>
  <r>
    <n v="7232"/>
    <x v="1"/>
    <s v="Wstęp do analizy danych w programie MS Excel - elearning"/>
    <n v="5"/>
    <s v="Poznań"/>
  </r>
  <r>
    <n v="7233"/>
    <x v="1"/>
    <s v="Efektywna praca w programie MS Excel - elearning"/>
    <n v="4"/>
    <s v="Warszawa"/>
  </r>
  <r>
    <n v="7234"/>
    <x v="3"/>
    <s v="Automatyzacja pracy w programie MS Access z wykorzystaniem języka VBA"/>
    <n v="1"/>
    <s v="Warszawa"/>
  </r>
  <r>
    <n v="7235"/>
    <x v="0"/>
    <s v="Podstawy statystyki matematycznej w R"/>
    <n v="1"/>
    <s v="Warszawa"/>
  </r>
  <r>
    <n v="7236"/>
    <x v="3"/>
    <s v="Automatyzacja pracy w programie MS Access z wykorzystaniem języka VBA"/>
    <n v="3"/>
    <s v="Poznań"/>
  </r>
  <r>
    <n v="7237"/>
    <x v="1"/>
    <s v="MS Excel w zastosowaniach statystycznych - elearning"/>
    <n v="2"/>
    <s v="Warszawa"/>
  </r>
  <r>
    <n v="7238"/>
    <x v="0"/>
    <s v="Zaawansowana statystyka matematyczna w R"/>
    <n v="1"/>
    <s v="Lublin"/>
  </r>
  <r>
    <n v="7239"/>
    <x v="1"/>
    <s v="Wstęp do analizy danych w programie MS Excel"/>
    <n v="1"/>
    <s v="Warszawa"/>
  </r>
  <r>
    <n v="7240"/>
    <x v="1"/>
    <s v="Efektywna praca w programie MS Excel"/>
    <n v="5"/>
    <s v="Warszawa"/>
  </r>
  <r>
    <n v="7241"/>
    <x v="3"/>
    <s v="Automatyzacja pracy w programie MS Access z wykorzystaniem języka VBA"/>
    <n v="4"/>
    <s v="Warszawa"/>
  </r>
  <r>
    <n v="7242"/>
    <x v="3"/>
    <s v="Access dla użytkowników Excela"/>
    <n v="4"/>
    <s v="Warszawa"/>
  </r>
  <r>
    <n v="7243"/>
    <x v="1"/>
    <s v="MS Excel w zastosowaniach statystycznych"/>
    <n v="7"/>
    <s v="Warszawa"/>
  </r>
  <r>
    <n v="7244"/>
    <x v="1"/>
    <s v="MS Excel w zastosowaniach statystycznych"/>
    <n v="2"/>
    <s v="Kielce"/>
  </r>
  <r>
    <n v="7245"/>
    <x v="0"/>
    <s v="Podstawy statystyki matematycznej w R"/>
    <n v="3"/>
    <s v="Warszawa"/>
  </r>
  <r>
    <n v="7246"/>
    <x v="2"/>
    <s v="Wydajna praca w VBA w programie MS Excel"/>
    <n v="2"/>
    <s v="Warszawa"/>
  </r>
  <r>
    <n v="7247"/>
    <x v="0"/>
    <s v="Warsztaty Machine Learning w R"/>
    <n v="4"/>
    <s v="Białystok"/>
  </r>
  <r>
    <n v="7248"/>
    <x v="0"/>
    <s v="Zaawansowana statystyka matematyczna w R"/>
    <n v="2"/>
    <s v="Warszawa"/>
  </r>
  <r>
    <n v="7249"/>
    <x v="1"/>
    <s v="MS Excel w zastosowaniach statystycznych - elearning"/>
    <n v="2"/>
    <s v="Warszawa"/>
  </r>
  <r>
    <n v="7250"/>
    <x v="5"/>
    <s v="Tajniki efektywnej pracy w programie MS Word"/>
    <n v="2"/>
    <s v="Opole"/>
  </r>
  <r>
    <n v="7251"/>
    <x v="1"/>
    <s v="Wstęp do analizy danych w programie MS Excel - elearning"/>
    <n v="3"/>
    <s v="Warszawa"/>
  </r>
  <r>
    <n v="7252"/>
    <x v="0"/>
    <s v="Zaawansowana statystyka matematyczna w R"/>
    <n v="1"/>
    <s v="Warszawa"/>
  </r>
  <r>
    <n v="7253"/>
    <x v="1"/>
    <s v="MS Excel w zastosowaniach statystycznych - elearning"/>
    <n v="5"/>
    <s v="Warszawa"/>
  </r>
  <r>
    <n v="7254"/>
    <x v="2"/>
    <s v="Wydajna praca w VBA w programie MS Excel"/>
    <n v="2"/>
    <s v="Warszawa"/>
  </r>
  <r>
    <n v="7255"/>
    <x v="2"/>
    <s v="Automatyzacja pracy w programie MS Excel z wykorzystaniem języka VBA"/>
    <n v="4"/>
    <s v="Warszawa"/>
  </r>
  <r>
    <n v="7256"/>
    <x v="3"/>
    <s v="Automatyzacja pracy w programie MS Access z wykorzystaniem języka VBA"/>
    <n v="4"/>
    <s v="Warszawa"/>
  </r>
  <r>
    <n v="7257"/>
    <x v="0"/>
    <s v="Zaawansowana statystyka matematyczna w R"/>
    <n v="5"/>
    <s v="Warszawa"/>
  </r>
  <r>
    <n v="7258"/>
    <x v="5"/>
    <s v="Tajniki efektywnej pracy w programie MS Word"/>
    <n v="4"/>
    <s v="Warszawa"/>
  </r>
  <r>
    <n v="7259"/>
    <x v="0"/>
    <s v="Zaawansowana statystyka matematyczna w R"/>
    <n v="3"/>
    <s v="Opole"/>
  </r>
  <r>
    <n v="7260"/>
    <x v="1"/>
    <s v="Efektywna praca w programie MS Excel - elearning"/>
    <n v="1"/>
    <s v="Warszawa"/>
  </r>
  <r>
    <n v="7261"/>
    <x v="1"/>
    <s v="Efektywna praca w programie MS Excel"/>
    <n v="3"/>
    <s v="Rzeszów"/>
  </r>
  <r>
    <n v="7262"/>
    <x v="2"/>
    <s v="VBA dla ekspertów – sterowanie Windows i MS Office"/>
    <n v="4"/>
    <s v="Warszawa"/>
  </r>
  <r>
    <n v="7263"/>
    <x v="3"/>
    <s v="Access dla użytkowników Excela"/>
    <n v="4"/>
    <s v="Opole"/>
  </r>
  <r>
    <n v="7264"/>
    <x v="2"/>
    <s v="Wydajna praca w VBA w programie MS Excel"/>
    <n v="2"/>
    <s v="Warszawa"/>
  </r>
  <r>
    <n v="7265"/>
    <x v="2"/>
    <s v="Wydajna praca w VBA w programie MS Excel"/>
    <n v="1"/>
    <s v="Warszawa"/>
  </r>
  <r>
    <n v="7266"/>
    <x v="2"/>
    <s v="Wydajna praca w VBA w programie MS Excel"/>
    <n v="4"/>
    <s v="Warszawa"/>
  </r>
  <r>
    <n v="7267"/>
    <x v="1"/>
    <s v="Efektywna praca w programie MS Excel - elearning"/>
    <n v="3"/>
    <s v="Warszawa"/>
  </r>
  <r>
    <n v="7268"/>
    <x v="0"/>
    <s v="Warsztaty Machine Learning w R"/>
    <n v="2"/>
    <s v="Warszawa"/>
  </r>
  <r>
    <n v="7269"/>
    <x v="5"/>
    <s v="Tajniki efektywnej pracy w programie MS Word"/>
    <n v="5"/>
    <s v="Lublin"/>
  </r>
  <r>
    <n v="7270"/>
    <x v="3"/>
    <s v="Access dla użytkowników Excela"/>
    <n v="5"/>
    <s v="Rzeszów"/>
  </r>
  <r>
    <n v="7271"/>
    <x v="4"/>
    <s v="Tajniki efektywnej pracy w programie MS PowerPoint"/>
    <n v="4"/>
    <s v="Warszawa"/>
  </r>
  <r>
    <n v="7272"/>
    <x v="1"/>
    <s v="MS Excel w zastosowaniach statystycznych"/>
    <n v="2"/>
    <s v="Warszawa"/>
  </r>
  <r>
    <n v="7273"/>
    <x v="1"/>
    <s v="Efektywna praca w programie MS Excel"/>
    <n v="2"/>
    <s v="Poznań"/>
  </r>
  <r>
    <n v="7274"/>
    <x v="2"/>
    <s v="VBA dla ekspertów – interfejs użytkownika i UserForms"/>
    <n v="5"/>
    <s v="Kielce"/>
  </r>
  <r>
    <n v="7275"/>
    <x v="3"/>
    <s v="Access dla użytkowników Excela"/>
    <n v="4"/>
    <s v="Warszawa"/>
  </r>
  <r>
    <n v="7276"/>
    <x v="1"/>
    <s v="MS Excel w zastosowaniach statystycznych - elearning"/>
    <n v="4"/>
    <s v="Kielce"/>
  </r>
  <r>
    <n v="7277"/>
    <x v="2"/>
    <s v="Wydajna praca w VBA w programie MS Excel"/>
    <n v="2"/>
    <s v="Opole"/>
  </r>
  <r>
    <n v="7278"/>
    <x v="5"/>
    <s v="Tajniki efektywnej pracy w programie MS Word"/>
    <n v="1"/>
    <s v="Warszawa"/>
  </r>
  <r>
    <n v="7279"/>
    <x v="2"/>
    <s v="VBA dla ekspertów – interfejs użytkownika i UserForms"/>
    <n v="3"/>
    <s v="Białystok"/>
  </r>
  <r>
    <n v="7280"/>
    <x v="1"/>
    <s v="MS Excel w zastosowaniach statystycznych - elearning"/>
    <n v="1"/>
    <s v="Bydgoszcz"/>
  </r>
  <r>
    <n v="7281"/>
    <x v="0"/>
    <s v="Analiza i wizualizacja danych w R"/>
    <n v="2"/>
    <s v="Poznań"/>
  </r>
  <r>
    <n v="7282"/>
    <x v="1"/>
    <s v="MS Excel w zastosowaniach finansowych"/>
    <n v="2"/>
    <s v="Warszawa"/>
  </r>
  <r>
    <n v="7283"/>
    <x v="0"/>
    <s v="Warsztaty Machine Learning w R"/>
    <n v="2"/>
    <s v="Warszawa"/>
  </r>
  <r>
    <n v="7284"/>
    <x v="5"/>
    <s v="Tajniki efektywnej pracy w programie MS Word"/>
    <n v="2"/>
    <s v="Wrocław"/>
  </r>
  <r>
    <n v="7285"/>
    <x v="3"/>
    <s v="Automatyzacja pracy w programie MS Access z wykorzystaniem języka VBA"/>
    <n v="2"/>
    <s v="Poznań"/>
  </r>
  <r>
    <n v="7286"/>
    <x v="1"/>
    <s v="Efektywna praca w programie MS Excel"/>
    <n v="2"/>
    <s v="Kraków"/>
  </r>
  <r>
    <n v="7287"/>
    <x v="2"/>
    <s v="Wydajna praca w VBA w programie MS Excel"/>
    <n v="5"/>
    <s v="Warszawa"/>
  </r>
  <r>
    <n v="7288"/>
    <x v="3"/>
    <s v="Automatyzacja pracy w programie MS Access z wykorzystaniem języka VBA"/>
    <n v="1"/>
    <s v="Warszawa"/>
  </r>
  <r>
    <n v="7289"/>
    <x v="2"/>
    <s v="VBA dla ekspertów – sterowanie Windows i MS Office"/>
    <n v="6"/>
    <s v="Wrocław"/>
  </r>
  <r>
    <n v="7290"/>
    <x v="4"/>
    <s v="Tajniki efektywnej pracy w programie MS PowerPoint"/>
    <n v="6"/>
    <s v="Lublin"/>
  </r>
  <r>
    <n v="7291"/>
    <x v="2"/>
    <s v="Automatyzacja pracy w programie MS Excel z wykorzystaniem języka VBA"/>
    <n v="1"/>
    <s v="Warszawa"/>
  </r>
  <r>
    <n v="7292"/>
    <x v="1"/>
    <s v="Wstęp do analizy danych w programie MS Excel - elearning"/>
    <n v="3"/>
    <s v="Kielce"/>
  </r>
  <r>
    <n v="7293"/>
    <x v="1"/>
    <s v="MS Excel w zastosowaniach statystycznych - elearning"/>
    <n v="2"/>
    <s v="Warszawa"/>
  </r>
  <r>
    <n v="7294"/>
    <x v="2"/>
    <s v="Automatyzacja pracy w programie MS Excel z wykorzystaniem języka VBA"/>
    <n v="2"/>
    <s v="Warszawa"/>
  </r>
  <r>
    <n v="7295"/>
    <x v="3"/>
    <s v="Automatyzacja pracy w programie MS Access z wykorzystaniem języka VBA"/>
    <n v="2"/>
    <s v="Warszawa"/>
  </r>
  <r>
    <n v="7296"/>
    <x v="2"/>
    <s v="VBA dla ekspertów – interfejs użytkownika i UserForms"/>
    <n v="3"/>
    <s v="Warszawa"/>
  </r>
  <r>
    <n v="7297"/>
    <x v="1"/>
    <s v="MS Excel w zastosowaniach statystycznych - elearning"/>
    <n v="1"/>
    <s v="Wrocław"/>
  </r>
  <r>
    <n v="7298"/>
    <x v="0"/>
    <s v="Podstawy statystyki matematycznej w R"/>
    <n v="4"/>
    <s v="Kielce"/>
  </r>
  <r>
    <n v="7299"/>
    <x v="5"/>
    <s v="Tajniki efektywnej pracy w programie MS Word"/>
    <n v="4"/>
    <s v="Bydgoszcz"/>
  </r>
  <r>
    <n v="7300"/>
    <x v="1"/>
    <s v="Efektywna praca w programie MS Excel"/>
    <n v="4"/>
    <s v="Wrocław"/>
  </r>
  <r>
    <n v="7301"/>
    <x v="0"/>
    <s v="Analiza i wizualizacja danych w R"/>
    <n v="3"/>
    <s v="Warszawa"/>
  </r>
  <r>
    <n v="7302"/>
    <x v="4"/>
    <s v="Tajniki efektywnej pracy w programie MS PowerPoint"/>
    <n v="4"/>
    <s v="Bydgoszcz"/>
  </r>
  <r>
    <n v="7303"/>
    <x v="4"/>
    <s v="Tajniki efektywnej pracy w programie MS PowerPoint"/>
    <n v="2"/>
    <s v="Kraków"/>
  </r>
  <r>
    <n v="7304"/>
    <x v="1"/>
    <s v="MS Excel w zastosowaniach statystycznych"/>
    <n v="2"/>
    <s v="Poznań"/>
  </r>
  <r>
    <n v="7305"/>
    <x v="1"/>
    <s v="MS Excel w zastosowaniach statystycznych - elearning"/>
    <n v="4"/>
    <s v="Warszawa"/>
  </r>
  <r>
    <n v="7306"/>
    <x v="5"/>
    <s v="Tajniki efektywnej pracy w programie MS Word"/>
    <n v="4"/>
    <s v="Warszawa"/>
  </r>
  <r>
    <n v="7307"/>
    <x v="1"/>
    <s v="MS Excel w zastosowaniach finansowych"/>
    <n v="4"/>
    <s v="Poznań"/>
  </r>
  <r>
    <n v="7308"/>
    <x v="2"/>
    <s v="VBA dla ekspertów – sterowanie Windows i MS Office"/>
    <n v="4"/>
    <s v="Kielce"/>
  </r>
  <r>
    <n v="7309"/>
    <x v="2"/>
    <s v="Wydajna praca w VBA w programie MS Excel"/>
    <n v="4"/>
    <s v="Rzeszów"/>
  </r>
  <r>
    <n v="7310"/>
    <x v="5"/>
    <s v="Tajniki efektywnej pracy w programie MS Word"/>
    <n v="3"/>
    <s v="Warszawa"/>
  </r>
  <r>
    <n v="7311"/>
    <x v="1"/>
    <s v="Wstęp do analizy danych w programie MS Excel"/>
    <n v="3"/>
    <s v="Wrocław"/>
  </r>
  <r>
    <n v="7312"/>
    <x v="0"/>
    <s v="Analiza i wizualizacja danych w R"/>
    <n v="4"/>
    <s v="Warszawa"/>
  </r>
  <r>
    <n v="7313"/>
    <x v="1"/>
    <s v="Wstęp do analizy danych w programie MS Excel - elearning"/>
    <n v="1"/>
    <s v="Łódź"/>
  </r>
  <r>
    <n v="7314"/>
    <x v="3"/>
    <s v="Automatyzacja pracy w programie MS Access z wykorzystaniem języka VBA"/>
    <n v="3"/>
    <s v="Lublin"/>
  </r>
  <r>
    <n v="7315"/>
    <x v="1"/>
    <s v="MS Excel w zastosowaniach finansowych"/>
    <n v="5"/>
    <s v="Warszawa"/>
  </r>
  <r>
    <n v="7316"/>
    <x v="2"/>
    <s v="VBA dla ekspertów – sterowanie Windows i MS Office"/>
    <n v="2"/>
    <s v="Warszawa"/>
  </r>
  <r>
    <n v="7317"/>
    <x v="5"/>
    <s v="Tajniki efektywnej pracy w programie MS Word"/>
    <n v="2"/>
    <s v="Warszawa"/>
  </r>
  <r>
    <n v="7318"/>
    <x v="4"/>
    <s v="Tajniki efektywnej pracy w programie MS PowerPoint"/>
    <n v="3"/>
    <s v="Wrocław"/>
  </r>
  <r>
    <n v="7319"/>
    <x v="2"/>
    <s v="VBA dla ekspertów – sterowanie Windows i MS Office"/>
    <n v="5"/>
    <s v="Warszawa"/>
  </r>
  <r>
    <n v="7320"/>
    <x v="4"/>
    <s v="Tajniki efektywnej pracy w programie MS PowerPoint"/>
    <n v="3"/>
    <s v="Olsztyn"/>
  </r>
  <r>
    <n v="7321"/>
    <x v="1"/>
    <s v="Wstęp do analizy danych w programie MS Excel - elearning"/>
    <n v="2"/>
    <s v="Warszawa"/>
  </r>
  <r>
    <n v="7322"/>
    <x v="0"/>
    <s v="Podstawy statystyki matematycznej w R"/>
    <n v="2"/>
    <s v="Olsztyn"/>
  </r>
  <r>
    <n v="7323"/>
    <x v="1"/>
    <s v="Wstęp do analizy danych w programie MS Excel - elearning"/>
    <n v="3"/>
    <s v="Białystok"/>
  </r>
  <r>
    <n v="7324"/>
    <x v="0"/>
    <s v="Warsztaty Machine Learning w R"/>
    <n v="2"/>
    <s v="Warszawa"/>
  </r>
  <r>
    <n v="7325"/>
    <x v="3"/>
    <s v="Access dla użytkowników Excela"/>
    <n v="3"/>
    <s v="Warszawa"/>
  </r>
  <r>
    <n v="7326"/>
    <x v="1"/>
    <s v="Efektywna praca w programie MS Excel"/>
    <n v="3"/>
    <s v="Warszawa"/>
  </r>
  <r>
    <n v="7327"/>
    <x v="1"/>
    <s v="Wstęp do analizy danych w programie MS Excel"/>
    <n v="3"/>
    <s v="Olsztyn"/>
  </r>
  <r>
    <n v="7328"/>
    <x v="2"/>
    <s v="Wydajna praca w VBA w programie MS Excel"/>
    <n v="2"/>
    <s v="Warszawa"/>
  </r>
  <r>
    <n v="7329"/>
    <x v="1"/>
    <s v="MS Excel w zastosowaniach finansowych"/>
    <n v="3"/>
    <s v="Warszawa"/>
  </r>
  <r>
    <n v="7330"/>
    <x v="1"/>
    <s v="Efektywna praca w programie MS Excel"/>
    <n v="2"/>
    <s v="Kraków"/>
  </r>
  <r>
    <n v="7331"/>
    <x v="1"/>
    <s v="Efektywna praca w programie MS Excel - elearning"/>
    <n v="6"/>
    <s v="Lublin"/>
  </r>
  <r>
    <n v="7332"/>
    <x v="2"/>
    <s v="VBA dla ekspertów – interfejs użytkownika i UserForms"/>
    <n v="5"/>
    <s v="Warszawa"/>
  </r>
  <r>
    <n v="7333"/>
    <x v="3"/>
    <s v="Automatyzacja pracy w programie MS Access z wykorzystaniem języka VBA"/>
    <n v="2"/>
    <s v="Opole"/>
  </r>
  <r>
    <n v="7334"/>
    <x v="0"/>
    <s v="Analiza i wizualizacja danych w R"/>
    <n v="5"/>
    <s v="Szczecin"/>
  </r>
  <r>
    <n v="7335"/>
    <x v="1"/>
    <s v="Efektywna praca w programie MS Excel"/>
    <n v="6"/>
    <s v="Warszawa"/>
  </r>
  <r>
    <n v="7336"/>
    <x v="0"/>
    <s v="Podstawy statystyki matematycznej w R"/>
    <n v="2"/>
    <s v="Warszawa"/>
  </r>
  <r>
    <n v="7337"/>
    <x v="2"/>
    <s v="VBA dla ekspertów – sterowanie Windows i MS Office"/>
    <n v="1"/>
    <s v="Warszawa"/>
  </r>
  <r>
    <n v="7338"/>
    <x v="2"/>
    <s v="Wydajna praca w VBA w programie MS Excel"/>
    <n v="4"/>
    <s v="Warszawa"/>
  </r>
  <r>
    <n v="7339"/>
    <x v="1"/>
    <s v="MS Excel w zastosowaniach statystycznych"/>
    <n v="1"/>
    <s v="Warszawa"/>
  </r>
  <r>
    <n v="7340"/>
    <x v="5"/>
    <s v="Tajniki efektywnej pracy w programie MS Word"/>
    <n v="2"/>
    <s v="Kielce"/>
  </r>
  <r>
    <n v="7341"/>
    <x v="0"/>
    <s v="Podstawy statystyki matematycznej w R"/>
    <n v="2"/>
    <s v="Warszawa"/>
  </r>
  <r>
    <n v="7342"/>
    <x v="1"/>
    <s v="MS Excel w zastosowaniach statystycznych - elearning"/>
    <n v="3"/>
    <s v="Szczecin"/>
  </r>
  <r>
    <n v="7343"/>
    <x v="2"/>
    <s v="Automatyzacja pracy w programie MS Excel z wykorzystaniem języka VBA"/>
    <n v="9"/>
    <s v="Warszawa"/>
  </r>
  <r>
    <n v="7344"/>
    <x v="2"/>
    <s v="VBA dla ekspertów – interfejs użytkownika i UserForms"/>
    <n v="2"/>
    <s v="Warszawa"/>
  </r>
  <r>
    <n v="7345"/>
    <x v="0"/>
    <s v="Analiza i wizualizacja danych w R"/>
    <n v="4"/>
    <s v="Poznań"/>
  </r>
  <r>
    <n v="7346"/>
    <x v="2"/>
    <s v="Automatyzacja pracy w programie MS Excel z wykorzystaniem języka VBA"/>
    <n v="1"/>
    <s v="Warszawa"/>
  </r>
  <r>
    <n v="7347"/>
    <x v="1"/>
    <s v="MS Excel w zastosowaniach finansowych"/>
    <n v="2"/>
    <s v="Warszawa"/>
  </r>
  <r>
    <n v="7348"/>
    <x v="1"/>
    <s v="Efektywna praca w programie MS Excel"/>
    <n v="1"/>
    <s v="Warszawa"/>
  </r>
  <r>
    <n v="7349"/>
    <x v="1"/>
    <s v="Wstęp do analizy danych w programie MS Excel"/>
    <n v="4"/>
    <s v="Warszawa"/>
  </r>
  <r>
    <n v="7350"/>
    <x v="1"/>
    <s v="Wstęp do analizy danych w programie MS Excel"/>
    <n v="4"/>
    <s v="Warszawa"/>
  </r>
  <r>
    <n v="7351"/>
    <x v="0"/>
    <s v="Zaawansowana statystyka matematyczna w R"/>
    <n v="2"/>
    <s v="Wrocław"/>
  </r>
  <r>
    <n v="7352"/>
    <x v="2"/>
    <s v="Wydajna praca w VBA w programie MS Excel"/>
    <n v="2"/>
    <s v="Warszawa"/>
  </r>
  <r>
    <n v="7353"/>
    <x v="2"/>
    <s v="VBA dla ekspertów – interfejs użytkownika i UserForms"/>
    <n v="1"/>
    <s v="Katowice"/>
  </r>
  <r>
    <n v="7354"/>
    <x v="2"/>
    <s v="Automatyzacja pracy w programie MS Excel z wykorzystaniem języka VBA"/>
    <n v="4"/>
    <s v="Warszawa"/>
  </r>
  <r>
    <n v="7355"/>
    <x v="1"/>
    <s v="MS Excel w zastosowaniach statystycznych"/>
    <n v="6"/>
    <s v="Kraków"/>
  </r>
  <r>
    <n v="7356"/>
    <x v="0"/>
    <s v="Zaawansowana statystyka matematyczna w R"/>
    <n v="1"/>
    <s v="Warszawa"/>
  </r>
  <r>
    <n v="7357"/>
    <x v="1"/>
    <s v="Efektywna praca w programie MS Excel - elearning"/>
    <n v="6"/>
    <s v="Warszawa"/>
  </r>
  <r>
    <n v="7358"/>
    <x v="2"/>
    <s v="Automatyzacja pracy w programie MS Excel z wykorzystaniem języka VBA"/>
    <n v="1"/>
    <s v="Białystok"/>
  </r>
  <r>
    <n v="7359"/>
    <x v="1"/>
    <s v="MS Excel w zastosowaniach statystycznych"/>
    <n v="1"/>
    <s v="Kraków"/>
  </r>
  <r>
    <n v="7360"/>
    <x v="2"/>
    <s v="Automatyzacja pracy w programie MS Excel z wykorzystaniem języka VBA"/>
    <n v="2"/>
    <s v="Warszawa"/>
  </r>
  <r>
    <n v="7361"/>
    <x v="0"/>
    <s v="Analiza i wizualizacja danych w R"/>
    <n v="2"/>
    <s v="Warszawa"/>
  </r>
  <r>
    <n v="7362"/>
    <x v="0"/>
    <s v="Zaawansowana statystyka matematyczna w R"/>
    <n v="4"/>
    <s v="Opole"/>
  </r>
  <r>
    <n v="7363"/>
    <x v="3"/>
    <s v="Automatyzacja pracy w programie MS Access z wykorzystaniem języka VBA"/>
    <n v="3"/>
    <s v="Warszawa"/>
  </r>
  <r>
    <n v="7364"/>
    <x v="1"/>
    <s v="Efektywna praca w programie MS Excel"/>
    <n v="2"/>
    <s v="Warszawa"/>
  </r>
  <r>
    <n v="7365"/>
    <x v="0"/>
    <s v="Zaawansowana statystyka matematyczna w R"/>
    <n v="4"/>
    <s v="Opole"/>
  </r>
  <r>
    <n v="7366"/>
    <x v="5"/>
    <s v="Tajniki efektywnej pracy w programie MS Word"/>
    <n v="2"/>
    <s v="Kraków"/>
  </r>
  <r>
    <n v="7367"/>
    <x v="0"/>
    <s v="Warsztaty Machine Learning w R"/>
    <n v="3"/>
    <s v="Warszawa"/>
  </r>
  <r>
    <n v="7368"/>
    <x v="1"/>
    <s v="MS Excel w zastosowaniach statystycznych - elearning"/>
    <n v="3"/>
    <s v="Warszawa"/>
  </r>
  <r>
    <n v="7369"/>
    <x v="1"/>
    <s v="Efektywna praca w programie MS Excel"/>
    <n v="3"/>
    <s v="Warszawa"/>
  </r>
  <r>
    <n v="7370"/>
    <x v="5"/>
    <s v="Tajniki efektywnej pracy w programie MS Word"/>
    <n v="2"/>
    <s v="Warszawa"/>
  </r>
  <r>
    <n v="7371"/>
    <x v="1"/>
    <s v="MS Excel w zastosowaniach statystycznych - elearning"/>
    <n v="4"/>
    <s v="Warszawa"/>
  </r>
  <r>
    <n v="7372"/>
    <x v="1"/>
    <s v="Efektywna praca w programie MS Excel - elearning"/>
    <n v="3"/>
    <s v="Warszawa"/>
  </r>
  <r>
    <n v="7373"/>
    <x v="4"/>
    <s v="Tajniki efektywnej pracy w programie MS PowerPoint"/>
    <n v="3"/>
    <s v="Poznań"/>
  </r>
  <r>
    <n v="7374"/>
    <x v="1"/>
    <s v="Wstęp do analizy danych w programie MS Excel - elearning"/>
    <n v="2"/>
    <s v="Rzeszów"/>
  </r>
  <r>
    <n v="7375"/>
    <x v="4"/>
    <s v="Tajniki efektywnej pracy w programie MS PowerPoint"/>
    <n v="5"/>
    <s v="Warszawa"/>
  </r>
  <r>
    <n v="7376"/>
    <x v="1"/>
    <s v="Efektywna praca w programie MS Excel"/>
    <n v="3"/>
    <s v="Warszawa"/>
  </r>
  <r>
    <n v="7377"/>
    <x v="1"/>
    <s v="MS Excel w zastosowaniach finansowych"/>
    <n v="5"/>
    <s v="Bydgoszcz"/>
  </r>
  <r>
    <n v="7378"/>
    <x v="1"/>
    <s v="MS Excel w zastosowaniach statystycznych - elearning"/>
    <n v="5"/>
    <s v="Warszawa"/>
  </r>
  <r>
    <n v="7379"/>
    <x v="4"/>
    <s v="Tajniki efektywnej pracy w programie MS PowerPoint"/>
    <n v="3"/>
    <s v="Warszawa"/>
  </r>
  <r>
    <n v="7380"/>
    <x v="3"/>
    <s v="Automatyzacja pracy w programie MS Access z wykorzystaniem języka VBA"/>
    <n v="1"/>
    <s v="Warszawa"/>
  </r>
  <r>
    <n v="7381"/>
    <x v="2"/>
    <s v="Automatyzacja pracy w programie MS Excel z wykorzystaniem języka VBA"/>
    <n v="3"/>
    <s v="Warszawa"/>
  </r>
  <r>
    <n v="7382"/>
    <x v="1"/>
    <s v="MS Excel w zastosowaniach statystycznych"/>
    <n v="2"/>
    <s v="Warszawa"/>
  </r>
  <r>
    <n v="7383"/>
    <x v="1"/>
    <s v="Wstęp do analizy danych w programie MS Excel - elearning"/>
    <n v="4"/>
    <s v="Rzeszów"/>
  </r>
  <r>
    <n v="7384"/>
    <x v="3"/>
    <s v="Automatyzacja pracy w programie MS Access z wykorzystaniem języka VBA"/>
    <n v="1"/>
    <s v="Warszawa"/>
  </r>
  <r>
    <n v="7385"/>
    <x v="1"/>
    <s v="MS Excel w zastosowaniach statystycznych"/>
    <n v="3"/>
    <s v="Warszawa"/>
  </r>
  <r>
    <n v="7386"/>
    <x v="1"/>
    <s v="MS Excel w zastosowaniach statystycznych"/>
    <n v="1"/>
    <s v="Rzeszów"/>
  </r>
  <r>
    <n v="7387"/>
    <x v="0"/>
    <s v="Warsztaty Machine Learning w R"/>
    <n v="2"/>
    <s v="Warszawa"/>
  </r>
  <r>
    <n v="7388"/>
    <x v="5"/>
    <s v="Tajniki efektywnej pracy w programie MS Word"/>
    <n v="3"/>
    <s v="Warszawa"/>
  </r>
  <r>
    <n v="7389"/>
    <x v="1"/>
    <s v="Wstęp do analizy danych w programie MS Excel - elearning"/>
    <n v="1"/>
    <s v="Warszawa"/>
  </r>
  <r>
    <n v="7390"/>
    <x v="2"/>
    <s v="Wydajna praca w VBA w programie MS Excel"/>
    <n v="6"/>
    <s v="Kielce"/>
  </r>
  <r>
    <n v="7391"/>
    <x v="0"/>
    <s v="Zaawansowana statystyka matematyczna w R"/>
    <n v="1"/>
    <s v="Warszawa"/>
  </r>
  <r>
    <n v="7392"/>
    <x v="1"/>
    <s v="MS Excel w zastosowaniach statystycznych - elearning"/>
    <n v="4"/>
    <s v="Wrocław"/>
  </r>
  <r>
    <n v="7393"/>
    <x v="3"/>
    <s v="Automatyzacja pracy w programie MS Access z wykorzystaniem języka VBA"/>
    <n v="1"/>
    <s v="Warszawa"/>
  </r>
  <r>
    <n v="7394"/>
    <x v="3"/>
    <s v="Automatyzacja pracy w programie MS Access z wykorzystaniem języka VBA"/>
    <n v="5"/>
    <s v="Bydgoszcz"/>
  </r>
  <r>
    <n v="7395"/>
    <x v="1"/>
    <s v="Wstęp do analizy danych w programie MS Excel"/>
    <n v="2"/>
    <s v="Warszawa"/>
  </r>
  <r>
    <n v="7396"/>
    <x v="5"/>
    <s v="Tajniki efektywnej pracy w programie MS Word"/>
    <n v="3"/>
    <s v="Opole"/>
  </r>
  <r>
    <n v="7397"/>
    <x v="4"/>
    <s v="Tajniki efektywnej pracy w programie MS PowerPoint"/>
    <n v="2"/>
    <s v="Kraków"/>
  </r>
  <r>
    <n v="7398"/>
    <x v="3"/>
    <s v="Automatyzacja pracy w programie MS Access z wykorzystaniem języka VBA"/>
    <n v="2"/>
    <s v="Warszawa"/>
  </r>
  <r>
    <n v="7399"/>
    <x v="3"/>
    <s v="Automatyzacja pracy w programie MS Access z wykorzystaniem języka VBA"/>
    <n v="2"/>
    <s v="Warszawa"/>
  </r>
  <r>
    <n v="7400"/>
    <x v="2"/>
    <s v="VBA dla ekspertów – interfejs użytkownika i UserForms"/>
    <n v="4"/>
    <s v="Szczecin"/>
  </r>
  <r>
    <n v="7401"/>
    <x v="1"/>
    <s v="Efektywna praca w programie MS Excel"/>
    <n v="1"/>
    <s v="Warszawa"/>
  </r>
  <r>
    <n v="7402"/>
    <x v="3"/>
    <s v="Access dla użytkowników Excela"/>
    <n v="4"/>
    <s v="Lublin"/>
  </r>
  <r>
    <n v="7403"/>
    <x v="1"/>
    <s v="Efektywna praca w programie MS Excel"/>
    <n v="3"/>
    <s v="Warszawa"/>
  </r>
  <r>
    <n v="7404"/>
    <x v="1"/>
    <s v="MS Excel w zastosowaniach statystycznych - elearning"/>
    <n v="3"/>
    <s v="Wrocław"/>
  </r>
  <r>
    <n v="7405"/>
    <x v="5"/>
    <s v="Tajniki efektywnej pracy w programie MS Word"/>
    <n v="2"/>
    <s v="Warszawa"/>
  </r>
  <r>
    <n v="7406"/>
    <x v="1"/>
    <s v="Wstęp do analizy danych w programie MS Excel"/>
    <n v="5"/>
    <s v="Warszawa"/>
  </r>
  <r>
    <n v="7407"/>
    <x v="2"/>
    <s v="VBA dla ekspertów – sterowanie Windows i MS Office"/>
    <n v="2"/>
    <s v="Rzeszów"/>
  </r>
  <r>
    <n v="7408"/>
    <x v="2"/>
    <s v="VBA dla ekspertów – sterowanie Windows i MS Office"/>
    <n v="2"/>
    <s v="Warszawa"/>
  </r>
  <r>
    <n v="7409"/>
    <x v="1"/>
    <s v="MS Excel w zastosowaniach statystycznych"/>
    <n v="3"/>
    <s v="Warszawa"/>
  </r>
  <r>
    <n v="7410"/>
    <x v="0"/>
    <s v="Warsztaty Machine Learning w R"/>
    <n v="3"/>
    <s v="Warszawa"/>
  </r>
  <r>
    <n v="7411"/>
    <x v="1"/>
    <s v="Efektywna praca w programie MS Excel"/>
    <n v="5"/>
    <s v="Warszawa"/>
  </r>
  <r>
    <n v="7412"/>
    <x v="1"/>
    <s v="MS Excel w zastosowaniach finansowych"/>
    <n v="4"/>
    <s v="Łódź"/>
  </r>
  <r>
    <n v="7413"/>
    <x v="2"/>
    <s v="Automatyzacja pracy w programie MS Excel z wykorzystaniem języka VBA"/>
    <n v="6"/>
    <s v="Warszawa"/>
  </r>
  <r>
    <n v="7414"/>
    <x v="3"/>
    <s v="Automatyzacja pracy w programie MS Access z wykorzystaniem języka VBA"/>
    <n v="5"/>
    <s v="Warszawa"/>
  </r>
  <r>
    <n v="7415"/>
    <x v="0"/>
    <s v="Warsztaty Machine Learning w R"/>
    <n v="2"/>
    <s v="Rzeszów"/>
  </r>
  <r>
    <n v="7416"/>
    <x v="0"/>
    <s v="Zaawansowana statystyka matematyczna w R"/>
    <n v="3"/>
    <s v="Warszawa"/>
  </r>
  <r>
    <n v="7417"/>
    <x v="1"/>
    <s v="MS Excel w zastosowaniach finansowych"/>
    <n v="1"/>
    <s v="Warszawa"/>
  </r>
  <r>
    <n v="7418"/>
    <x v="2"/>
    <s v="Automatyzacja pracy w programie MS Excel z wykorzystaniem języka VBA"/>
    <n v="7"/>
    <s v="Warszawa"/>
  </r>
  <r>
    <n v="7419"/>
    <x v="2"/>
    <s v="Automatyzacja pracy w programie MS Excel z wykorzystaniem języka VBA"/>
    <n v="6"/>
    <s v="Katowice"/>
  </r>
  <r>
    <n v="7420"/>
    <x v="1"/>
    <s v="MS Excel w zastosowaniach finansowych"/>
    <n v="2"/>
    <s v="Warszawa"/>
  </r>
  <r>
    <n v="7421"/>
    <x v="3"/>
    <s v="Access dla użytkowników Excela"/>
    <n v="3"/>
    <s v="Warszawa"/>
  </r>
  <r>
    <n v="7422"/>
    <x v="2"/>
    <s v="VBA dla ekspertów – sterowanie Windows i MS Office"/>
    <n v="2"/>
    <s v="Poznań"/>
  </r>
  <r>
    <n v="7423"/>
    <x v="2"/>
    <s v="Automatyzacja pracy w programie MS Excel z wykorzystaniem języka VBA"/>
    <n v="1"/>
    <s v="Opole"/>
  </r>
  <r>
    <n v="7424"/>
    <x v="1"/>
    <s v="Efektywna praca w programie MS Excel"/>
    <n v="5"/>
    <s v="Słupsk"/>
  </r>
  <r>
    <n v="7425"/>
    <x v="1"/>
    <s v="Wstęp do analizy danych w programie MS Excel"/>
    <n v="2"/>
    <s v="Olsztyn"/>
  </r>
  <r>
    <n v="7426"/>
    <x v="1"/>
    <s v="Efektywna praca w programie MS Excel - elearning"/>
    <n v="2"/>
    <s v="Wrocław"/>
  </r>
  <r>
    <n v="7427"/>
    <x v="2"/>
    <s v="Wydajna praca w VBA w programie MS Excel"/>
    <n v="2"/>
    <s v="Kraków"/>
  </r>
  <r>
    <n v="7428"/>
    <x v="5"/>
    <s v="Tajniki efektywnej pracy w programie MS Word"/>
    <n v="5"/>
    <s v="Warszawa"/>
  </r>
  <r>
    <n v="7429"/>
    <x v="2"/>
    <s v="Automatyzacja pracy w programie MS Excel z wykorzystaniem języka VBA"/>
    <n v="4"/>
    <s v="Warszawa"/>
  </r>
  <r>
    <n v="7430"/>
    <x v="1"/>
    <s v="Wstęp do analizy danych w programie MS Excel"/>
    <n v="4"/>
    <s v="Łódź"/>
  </r>
  <r>
    <n v="7431"/>
    <x v="5"/>
    <s v="Tajniki efektywnej pracy w programie MS Word"/>
    <n v="3"/>
    <s v="Olsztyn"/>
  </r>
  <r>
    <n v="7432"/>
    <x v="3"/>
    <s v="Access dla użytkowników Excela"/>
    <n v="1"/>
    <s v="Warszawa"/>
  </r>
  <r>
    <n v="7433"/>
    <x v="2"/>
    <s v="VBA dla ekspertów – interfejs użytkownika i UserForms"/>
    <n v="1"/>
    <s v="Bydgoszcz"/>
  </r>
  <r>
    <n v="7434"/>
    <x v="1"/>
    <s v="Efektywna praca w programie MS Excel - elearning"/>
    <n v="3"/>
    <s v="Warszawa"/>
  </r>
  <r>
    <n v="7435"/>
    <x v="0"/>
    <s v="Warsztaty Machine Learning w R"/>
    <n v="1"/>
    <s v="Warszawa"/>
  </r>
  <r>
    <n v="7436"/>
    <x v="1"/>
    <s v="Efektywna praca w programie MS Excel"/>
    <n v="4"/>
    <s v="Wrocław"/>
  </r>
  <r>
    <n v="7437"/>
    <x v="3"/>
    <s v="Access dla użytkowników Excela"/>
    <n v="2"/>
    <s v="Kraków"/>
  </r>
  <r>
    <n v="7438"/>
    <x v="0"/>
    <s v="Analiza i wizualizacja danych w R"/>
    <n v="5"/>
    <s v="Warszawa"/>
  </r>
  <r>
    <n v="7439"/>
    <x v="2"/>
    <s v="VBA dla ekspertów – interfejs użytkownika i UserForms"/>
    <n v="5"/>
    <s v="Warszawa"/>
  </r>
  <r>
    <n v="7440"/>
    <x v="0"/>
    <s v="Podstawy statystyki matematycznej w R"/>
    <n v="5"/>
    <s v="Warszawa"/>
  </r>
  <r>
    <n v="7441"/>
    <x v="1"/>
    <s v="MS Excel w zastosowaniach statystycznych - elearning"/>
    <n v="3"/>
    <s v="Warszawa"/>
  </r>
  <r>
    <n v="7442"/>
    <x v="0"/>
    <s v="Analiza i wizualizacja danych w R"/>
    <n v="3"/>
    <s v="Słupsk"/>
  </r>
  <r>
    <n v="7443"/>
    <x v="1"/>
    <s v="Wstęp do analizy danych w programie MS Excel - elearning"/>
    <n v="1"/>
    <s v="Warszawa"/>
  </r>
  <r>
    <n v="7444"/>
    <x v="1"/>
    <s v="MS Excel w zastosowaniach finansowych"/>
    <n v="1"/>
    <s v="Lublin"/>
  </r>
  <r>
    <n v="7445"/>
    <x v="1"/>
    <s v="Efektywna praca w programie MS Excel"/>
    <n v="1"/>
    <s v="Bydgoszcz"/>
  </r>
  <r>
    <n v="7446"/>
    <x v="2"/>
    <s v="Automatyzacja pracy w programie MS Excel z wykorzystaniem języka VBA"/>
    <n v="2"/>
    <s v="Warszawa"/>
  </r>
  <r>
    <n v="7447"/>
    <x v="1"/>
    <s v="Efektywna praca w programie MS Excel - elearning"/>
    <n v="3"/>
    <s v="Rzeszów"/>
  </r>
  <r>
    <n v="7448"/>
    <x v="1"/>
    <s v="Efektywna praca w programie MS Excel"/>
    <n v="3"/>
    <s v="Warszawa"/>
  </r>
  <r>
    <n v="7449"/>
    <x v="3"/>
    <s v="Automatyzacja pracy w programie MS Access z wykorzystaniem języka VBA"/>
    <n v="1"/>
    <s v="Warszawa"/>
  </r>
  <r>
    <n v="7450"/>
    <x v="1"/>
    <s v="Wstęp do analizy danych w programie MS Excel - elearning"/>
    <n v="1"/>
    <s v="Lublin"/>
  </r>
  <r>
    <n v="7451"/>
    <x v="2"/>
    <s v="VBA dla ekspertów – interfejs użytkownika i UserForms"/>
    <n v="5"/>
    <s v="Warszawa"/>
  </r>
  <r>
    <n v="7452"/>
    <x v="1"/>
    <s v="Wstęp do analizy danych w programie MS Excel - elearning"/>
    <n v="1"/>
    <s v="Warszawa"/>
  </r>
  <r>
    <n v="7453"/>
    <x v="1"/>
    <s v="Efektywna praca w programie MS Excel - elearning"/>
    <n v="2"/>
    <s v="Warszawa"/>
  </r>
  <r>
    <n v="7454"/>
    <x v="1"/>
    <s v="Efektywna praca w programie MS Excel - elearning"/>
    <n v="3"/>
    <s v="Warszawa"/>
  </r>
  <r>
    <n v="7455"/>
    <x v="3"/>
    <s v="Automatyzacja pracy w programie MS Access z wykorzystaniem języka VBA"/>
    <n v="1"/>
    <s v="Warszawa"/>
  </r>
  <r>
    <n v="7456"/>
    <x v="0"/>
    <s v="Podstawy statystyki matematycznej w R"/>
    <n v="1"/>
    <s v="Warszawa"/>
  </r>
  <r>
    <n v="7457"/>
    <x v="3"/>
    <s v="Automatyzacja pracy w programie MS Access z wykorzystaniem języka VBA"/>
    <n v="3"/>
    <s v="Opole"/>
  </r>
  <r>
    <n v="7458"/>
    <x v="3"/>
    <s v="Automatyzacja pracy w programie MS Access z wykorzystaniem języka VBA"/>
    <n v="2"/>
    <s v="Warszawa"/>
  </r>
  <r>
    <n v="7459"/>
    <x v="1"/>
    <s v="MS Excel w zastosowaniach statystycznych - elearning"/>
    <n v="3"/>
    <s v="Białystok"/>
  </r>
  <r>
    <n v="7460"/>
    <x v="2"/>
    <s v="Automatyzacja pracy w programie MS Excel z wykorzystaniem języka VBA"/>
    <n v="5"/>
    <s v="Warszawa"/>
  </r>
  <r>
    <n v="7461"/>
    <x v="3"/>
    <s v="Automatyzacja pracy w programie MS Access z wykorzystaniem języka VBA"/>
    <n v="5"/>
    <s v="Rzeszów"/>
  </r>
  <r>
    <n v="7462"/>
    <x v="1"/>
    <s v="Wstęp do analizy danych w programie MS Excel - elearning"/>
    <n v="2"/>
    <s v="Warszawa"/>
  </r>
  <r>
    <n v="7463"/>
    <x v="2"/>
    <s v="VBA dla ekspertów – interfejs użytkownika i UserForms"/>
    <n v="2"/>
    <s v="Warszawa"/>
  </r>
  <r>
    <n v="7464"/>
    <x v="5"/>
    <s v="Tajniki efektywnej pracy w programie MS Word"/>
    <n v="4"/>
    <s v="Warszawa"/>
  </r>
  <r>
    <n v="7465"/>
    <x v="1"/>
    <s v="Efektywna praca w programie MS Excel"/>
    <n v="3"/>
    <s v="Bydgoszcz"/>
  </r>
  <r>
    <n v="7466"/>
    <x v="2"/>
    <s v="Wydajna praca w VBA w programie MS Excel"/>
    <n v="1"/>
    <s v="Warszawa"/>
  </r>
  <r>
    <n v="7467"/>
    <x v="0"/>
    <s v="Analiza i wizualizacja danych w R"/>
    <n v="4"/>
    <s v="Warszawa"/>
  </r>
  <r>
    <n v="7468"/>
    <x v="0"/>
    <s v="Warsztaty Machine Learning w R"/>
    <n v="5"/>
    <s v="Bydgoszcz"/>
  </r>
  <r>
    <n v="7469"/>
    <x v="3"/>
    <s v="Automatyzacja pracy w programie MS Access z wykorzystaniem języka VBA"/>
    <n v="4"/>
    <s v="Warszawa"/>
  </r>
  <r>
    <n v="7470"/>
    <x v="1"/>
    <s v="MS Excel w zastosowaniach statystycznych - elearning"/>
    <n v="3"/>
    <s v="Lublin"/>
  </r>
  <r>
    <n v="7471"/>
    <x v="1"/>
    <s v="Wstęp do analizy danych w programie MS Excel"/>
    <n v="7"/>
    <s v="Warszawa"/>
  </r>
  <r>
    <n v="7472"/>
    <x v="4"/>
    <s v="Tajniki efektywnej pracy w programie MS PowerPoint"/>
    <n v="1"/>
    <s v="Warszawa"/>
  </r>
  <r>
    <n v="7473"/>
    <x v="2"/>
    <s v="Automatyzacja pracy w programie MS Excel z wykorzystaniem języka VBA"/>
    <n v="1"/>
    <s v="Warszawa"/>
  </r>
  <r>
    <n v="7474"/>
    <x v="1"/>
    <s v="MS Excel w zastosowaniach statystycznych"/>
    <n v="1"/>
    <s v="Warszawa"/>
  </r>
  <r>
    <n v="7475"/>
    <x v="2"/>
    <s v="Wydajna praca w VBA w programie MS Excel"/>
    <n v="1"/>
    <s v="Wrocław"/>
  </r>
  <r>
    <n v="7476"/>
    <x v="0"/>
    <s v="Podstawy statystyki matematycznej w R"/>
    <n v="2"/>
    <s v="Warszawa"/>
  </r>
  <r>
    <n v="7477"/>
    <x v="1"/>
    <s v="Efektywna praca w programie MS Excel - elearning"/>
    <n v="5"/>
    <s v="Opole"/>
  </r>
  <r>
    <n v="7478"/>
    <x v="2"/>
    <s v="Wydajna praca w VBA w programie MS Excel"/>
    <n v="2"/>
    <s v="Poznań"/>
  </r>
  <r>
    <n v="7479"/>
    <x v="0"/>
    <s v="Podstawy statystyki matematycznej w R"/>
    <n v="1"/>
    <s v="Warszawa"/>
  </r>
  <r>
    <n v="7480"/>
    <x v="5"/>
    <s v="Tajniki efektywnej pracy w programie MS Word"/>
    <n v="3"/>
    <s v="Białystok"/>
  </r>
  <r>
    <n v="7481"/>
    <x v="1"/>
    <s v="Efektywna praca w programie MS Excel - elearning"/>
    <n v="2"/>
    <s v="Warszawa"/>
  </r>
  <r>
    <n v="7482"/>
    <x v="2"/>
    <s v="VBA dla ekspertów – interfejs użytkownika i UserForms"/>
    <n v="7"/>
    <s v="Białystok"/>
  </r>
  <r>
    <n v="7483"/>
    <x v="3"/>
    <s v="Access dla użytkowników Excela"/>
    <n v="1"/>
    <s v="Warszawa"/>
  </r>
  <r>
    <n v="7484"/>
    <x v="1"/>
    <s v="MS Excel w zastosowaniach statystycznych - elearning"/>
    <n v="4"/>
    <s v="Warszawa"/>
  </r>
  <r>
    <n v="7485"/>
    <x v="1"/>
    <s v="MS Excel w zastosowaniach statystycznych - elearning"/>
    <n v="2"/>
    <s v="Warszawa"/>
  </r>
  <r>
    <n v="7486"/>
    <x v="1"/>
    <s v="Wstęp do analizy danych w programie MS Excel"/>
    <n v="1"/>
    <s v="Warszawa"/>
  </r>
  <r>
    <n v="7487"/>
    <x v="3"/>
    <s v="Automatyzacja pracy w programie MS Access z wykorzystaniem języka VBA"/>
    <n v="5"/>
    <s v="Kielce"/>
  </r>
  <r>
    <n v="7488"/>
    <x v="3"/>
    <s v="Access dla użytkowników Excela"/>
    <n v="4"/>
    <s v="Warszawa"/>
  </r>
  <r>
    <n v="7489"/>
    <x v="0"/>
    <s v="Podstawy statystyki matematycznej w R"/>
    <n v="5"/>
    <s v="Warszawa"/>
  </r>
  <r>
    <n v="7490"/>
    <x v="2"/>
    <s v="VBA dla ekspertów – sterowanie Windows i MS Office"/>
    <n v="2"/>
    <s v="Warszawa"/>
  </r>
  <r>
    <n v="7491"/>
    <x v="1"/>
    <s v="MS Excel w zastosowaniach statystycznych"/>
    <n v="2"/>
    <s v="Lublin"/>
  </r>
  <r>
    <n v="7492"/>
    <x v="0"/>
    <s v="Analiza i wizualizacja danych w R"/>
    <n v="5"/>
    <s v="Łódź"/>
  </r>
  <r>
    <n v="7493"/>
    <x v="4"/>
    <s v="Tajniki efektywnej pracy w programie MS PowerPoint"/>
    <n v="1"/>
    <s v="Warszawa"/>
  </r>
  <r>
    <n v="7494"/>
    <x v="0"/>
    <s v="Podstawy statystyki matematycznej w R"/>
    <n v="1"/>
    <s v="Warszawa"/>
  </r>
  <r>
    <n v="7495"/>
    <x v="0"/>
    <s v="Zaawansowana statystyka matematyczna w R"/>
    <n v="3"/>
    <s v="Warszawa"/>
  </r>
  <r>
    <n v="7496"/>
    <x v="0"/>
    <s v="Analiza i wizualizacja danych w R"/>
    <n v="3"/>
    <s v="Kraków"/>
  </r>
  <r>
    <n v="7497"/>
    <x v="3"/>
    <s v="Access dla użytkowników Excela"/>
    <n v="5"/>
    <s v="Łódź"/>
  </r>
  <r>
    <n v="7498"/>
    <x v="0"/>
    <s v="Warsztaty Machine Learning w R"/>
    <n v="2"/>
    <s v="Poznań"/>
  </r>
  <r>
    <n v="7499"/>
    <x v="2"/>
    <s v="Automatyzacja pracy w programie MS Excel z wykorzystaniem języka VBA"/>
    <n v="2"/>
    <s v="Warszawa"/>
  </r>
  <r>
    <n v="7500"/>
    <x v="2"/>
    <s v="Wydajna praca w VBA w programie MS Excel"/>
    <n v="4"/>
    <s v="Warszawa"/>
  </r>
  <r>
    <n v="7501"/>
    <x v="3"/>
    <s v="Access dla użytkowników Excela"/>
    <n v="5"/>
    <s v="Kraków"/>
  </r>
  <r>
    <n v="7502"/>
    <x v="3"/>
    <s v="Automatyzacja pracy w programie MS Access z wykorzystaniem języka VBA"/>
    <n v="1"/>
    <s v="Warszawa"/>
  </r>
  <r>
    <n v="7503"/>
    <x v="0"/>
    <s v="Zaawansowana statystyka matematyczna w R"/>
    <n v="3"/>
    <s v="Szczecin"/>
  </r>
  <r>
    <n v="7504"/>
    <x v="4"/>
    <s v="Tajniki efektywnej pracy w programie MS PowerPoint"/>
    <n v="6"/>
    <s v="Warszawa"/>
  </r>
  <r>
    <n v="7505"/>
    <x v="1"/>
    <s v="Efektywna praca w programie MS Excel"/>
    <n v="2"/>
    <s v="Warszawa"/>
  </r>
  <r>
    <n v="7506"/>
    <x v="0"/>
    <s v="Warsztaty Machine Learning w R"/>
    <n v="5"/>
    <s v="Warszawa"/>
  </r>
  <r>
    <n v="7507"/>
    <x v="1"/>
    <s v="MS Excel w zastosowaniach statystycznych"/>
    <n v="3"/>
    <s v="Warszawa"/>
  </r>
  <r>
    <n v="7508"/>
    <x v="4"/>
    <s v="Tajniki efektywnej pracy w programie MS PowerPoint"/>
    <n v="2"/>
    <s v="Warszawa"/>
  </r>
  <r>
    <n v="7509"/>
    <x v="0"/>
    <s v="Analiza i wizualizacja danych w R"/>
    <n v="3"/>
    <s v="Warszawa"/>
  </r>
  <r>
    <n v="7510"/>
    <x v="3"/>
    <s v="Automatyzacja pracy w programie MS Access z wykorzystaniem języka VBA"/>
    <n v="2"/>
    <s v="Warszawa"/>
  </r>
  <r>
    <n v="7511"/>
    <x v="1"/>
    <s v="MS Excel w zastosowaniach statystycznych"/>
    <n v="3"/>
    <s v="Kielce"/>
  </r>
  <r>
    <n v="7512"/>
    <x v="0"/>
    <s v="Analiza i wizualizacja danych w R"/>
    <n v="6"/>
    <s v="Opole"/>
  </r>
  <r>
    <n v="7513"/>
    <x v="3"/>
    <s v="Automatyzacja pracy w programie MS Access z wykorzystaniem języka VBA"/>
    <n v="4"/>
    <s v="Warszawa"/>
  </r>
  <r>
    <n v="7514"/>
    <x v="1"/>
    <s v="Efektywna praca w programie MS Excel - elearning"/>
    <n v="1"/>
    <s v="Warszawa"/>
  </r>
  <r>
    <n v="7515"/>
    <x v="1"/>
    <s v="Wstęp do analizy danych w programie MS Excel - elearning"/>
    <n v="3"/>
    <s v="Bydgoszcz"/>
  </r>
  <r>
    <n v="7516"/>
    <x v="2"/>
    <s v="VBA dla ekspertów – sterowanie Windows i MS Office"/>
    <n v="3"/>
    <s v="Opole"/>
  </r>
  <r>
    <n v="7517"/>
    <x v="1"/>
    <s v="Efektywna praca w programie MS Excel"/>
    <n v="5"/>
    <s v="Warszawa"/>
  </r>
  <r>
    <n v="7518"/>
    <x v="1"/>
    <s v="Efektywna praca w programie MS Excel"/>
    <n v="2"/>
    <s v="Warszawa"/>
  </r>
  <r>
    <n v="7519"/>
    <x v="0"/>
    <s v="Analiza i wizualizacja danych w R"/>
    <n v="4"/>
    <s v="Kielce"/>
  </r>
  <r>
    <n v="7520"/>
    <x v="0"/>
    <s v="Analiza i wizualizacja danych w R"/>
    <n v="2"/>
    <s v="Warszawa"/>
  </r>
  <r>
    <n v="7521"/>
    <x v="1"/>
    <s v="MS Excel w zastosowaniach statystycznych"/>
    <n v="1"/>
    <s v="Rzeszów"/>
  </r>
  <r>
    <n v="7522"/>
    <x v="1"/>
    <s v="MS Excel w zastosowaniach statystycznych"/>
    <n v="2"/>
    <s v="Warszawa"/>
  </r>
  <r>
    <n v="7523"/>
    <x v="1"/>
    <s v="Efektywna praca w programie MS Excel - elearning"/>
    <n v="3"/>
    <s v="Warszawa"/>
  </r>
  <r>
    <n v="7524"/>
    <x v="3"/>
    <s v="Automatyzacja pracy w programie MS Access z wykorzystaniem języka VBA"/>
    <n v="4"/>
    <s v="Kraków"/>
  </r>
  <r>
    <n v="7525"/>
    <x v="2"/>
    <s v="Wydajna praca w VBA w programie MS Excel"/>
    <n v="2"/>
    <s v="Warszawa"/>
  </r>
  <r>
    <n v="7526"/>
    <x v="2"/>
    <s v="VBA dla ekspertów – interfejs użytkownika i UserForms"/>
    <n v="2"/>
    <s v="Warszawa"/>
  </r>
  <r>
    <n v="7527"/>
    <x v="2"/>
    <s v="VBA dla ekspertów – sterowanie Windows i MS Office"/>
    <n v="3"/>
    <s v="Olsztyn"/>
  </r>
  <r>
    <n v="7528"/>
    <x v="2"/>
    <s v="VBA dla ekspertów – sterowanie Windows i MS Office"/>
    <n v="1"/>
    <s v="Warszawa"/>
  </r>
  <r>
    <n v="7529"/>
    <x v="1"/>
    <s v="MS Excel w zastosowaniach finansowych"/>
    <n v="4"/>
    <s v="Warszawa"/>
  </r>
  <r>
    <n v="7530"/>
    <x v="2"/>
    <s v="Automatyzacja pracy w programie MS Excel z wykorzystaniem języka VBA"/>
    <n v="1"/>
    <s v="Warszawa"/>
  </r>
  <r>
    <n v="7531"/>
    <x v="1"/>
    <s v="Efektywna praca w programie MS Excel - elearning"/>
    <n v="3"/>
    <s v="Warszawa"/>
  </r>
  <r>
    <n v="7532"/>
    <x v="1"/>
    <s v="Efektywna praca w programie MS Excel - elearning"/>
    <n v="1"/>
    <s v="Warszawa"/>
  </r>
  <r>
    <n v="7533"/>
    <x v="1"/>
    <s v="Efektywna praca w programie MS Excel"/>
    <n v="4"/>
    <s v="Opole"/>
  </r>
  <r>
    <n v="7534"/>
    <x v="0"/>
    <s v="Podstawy statystyki matematycznej w R"/>
    <n v="4"/>
    <s v="Warszawa"/>
  </r>
  <r>
    <n v="7535"/>
    <x v="1"/>
    <s v="Efektywna praca w programie MS Excel"/>
    <n v="1"/>
    <s v="Warszawa"/>
  </r>
  <r>
    <n v="7536"/>
    <x v="2"/>
    <s v="VBA dla ekspertów – interfejs użytkownika i UserForms"/>
    <n v="1"/>
    <s v="Warszawa"/>
  </r>
  <r>
    <n v="7537"/>
    <x v="2"/>
    <s v="Automatyzacja pracy w programie MS Excel z wykorzystaniem języka VBA"/>
    <n v="2"/>
    <s v="Warszawa"/>
  </r>
  <r>
    <n v="7538"/>
    <x v="2"/>
    <s v="VBA dla ekspertów – interfejs użytkownika i UserForms"/>
    <n v="5"/>
    <s v="Warszawa"/>
  </r>
  <r>
    <n v="7539"/>
    <x v="1"/>
    <s v="Wstęp do analizy danych w programie MS Excel - elearning"/>
    <n v="2"/>
    <s v="Poznań"/>
  </r>
  <r>
    <n v="7540"/>
    <x v="0"/>
    <s v="Zaawansowana statystyka matematyczna w R"/>
    <n v="1"/>
    <s v="Łódź"/>
  </r>
  <r>
    <n v="7541"/>
    <x v="1"/>
    <s v="Efektywna praca w programie MS Excel"/>
    <n v="6"/>
    <s v="Opole"/>
  </r>
  <r>
    <n v="7542"/>
    <x v="3"/>
    <s v="Automatyzacja pracy w programie MS Access z wykorzystaniem języka VBA"/>
    <n v="3"/>
    <s v="Warszawa"/>
  </r>
  <r>
    <n v="7543"/>
    <x v="3"/>
    <s v="Automatyzacja pracy w programie MS Access z wykorzystaniem języka VBA"/>
    <n v="4"/>
    <s v="Warszawa"/>
  </r>
  <r>
    <n v="7544"/>
    <x v="1"/>
    <s v="Wstęp do analizy danych w programie MS Excel"/>
    <n v="3"/>
    <s v="Warszawa"/>
  </r>
  <r>
    <n v="7545"/>
    <x v="1"/>
    <s v="Efektywna praca w programie MS Excel - elearning"/>
    <n v="3"/>
    <s v="Kielce"/>
  </r>
  <r>
    <n v="7546"/>
    <x v="0"/>
    <s v="Zaawansowana statystyka matematyczna w R"/>
    <n v="2"/>
    <s v="Warszawa"/>
  </r>
  <r>
    <n v="7547"/>
    <x v="1"/>
    <s v="Efektywna praca w programie MS Excel - elearning"/>
    <n v="2"/>
    <s v="Warszawa"/>
  </r>
  <r>
    <n v="7548"/>
    <x v="3"/>
    <s v="Access dla użytkowników Excela"/>
    <n v="2"/>
    <s v="Warszawa"/>
  </r>
  <r>
    <n v="7549"/>
    <x v="1"/>
    <s v="Wstęp do analizy danych w programie MS Excel"/>
    <n v="4"/>
    <s v="Łódź"/>
  </r>
  <r>
    <n v="7550"/>
    <x v="2"/>
    <s v="VBA dla ekspertów – sterowanie Windows i MS Office"/>
    <n v="2"/>
    <s v="Warszawa"/>
  </r>
  <r>
    <n v="7551"/>
    <x v="2"/>
    <s v="VBA dla ekspertów – sterowanie Windows i MS Office"/>
    <n v="5"/>
    <s v="Warszawa"/>
  </r>
  <r>
    <n v="7552"/>
    <x v="1"/>
    <s v="Efektywna praca w programie MS Excel - elearning"/>
    <n v="4"/>
    <s v="Warszawa"/>
  </r>
  <r>
    <n v="7553"/>
    <x v="2"/>
    <s v="Automatyzacja pracy w programie MS Excel z wykorzystaniem języka VBA"/>
    <n v="1"/>
    <s v="Poznań"/>
  </r>
  <r>
    <n v="7554"/>
    <x v="1"/>
    <s v="MS Excel w zastosowaniach finansowych"/>
    <n v="4"/>
    <s v="Lublin"/>
  </r>
  <r>
    <n v="7555"/>
    <x v="3"/>
    <s v="Access dla użytkowników Excela"/>
    <n v="3"/>
    <s v="Szczecin"/>
  </r>
  <r>
    <n v="7556"/>
    <x v="0"/>
    <s v="Analiza i wizualizacja danych w R"/>
    <n v="4"/>
    <s v="Opole"/>
  </r>
  <r>
    <n v="7557"/>
    <x v="4"/>
    <s v="Tajniki efektywnej pracy w programie MS PowerPoint"/>
    <n v="3"/>
    <s v="Rzeszów"/>
  </r>
  <r>
    <n v="7558"/>
    <x v="3"/>
    <s v="Access dla użytkowników Excela"/>
    <n v="4"/>
    <s v="Warszawa"/>
  </r>
  <r>
    <n v="7559"/>
    <x v="4"/>
    <s v="Tajniki efektywnej pracy w programie MS PowerPoint"/>
    <n v="3"/>
    <s v="Opole"/>
  </r>
  <r>
    <n v="7560"/>
    <x v="1"/>
    <s v="Efektywna praca w programie MS Excel - elearning"/>
    <n v="2"/>
    <s v="Warszawa"/>
  </r>
  <r>
    <n v="7561"/>
    <x v="0"/>
    <s v="Warsztaty Machine Learning w R"/>
    <n v="5"/>
    <s v="Bydgoszcz"/>
  </r>
  <r>
    <n v="7562"/>
    <x v="1"/>
    <s v="MS Excel w zastosowaniach statystycznych"/>
    <n v="1"/>
    <s v="Warszawa"/>
  </r>
  <r>
    <n v="7563"/>
    <x v="0"/>
    <s v="Warsztaty Machine Learning w R"/>
    <n v="2"/>
    <s v="Warszawa"/>
  </r>
  <r>
    <n v="7564"/>
    <x v="1"/>
    <s v="Wstęp do analizy danych w programie MS Excel - elearning"/>
    <n v="4"/>
    <s v="Białystok"/>
  </r>
  <r>
    <n v="7565"/>
    <x v="1"/>
    <s v="Wstęp do analizy danych w programie MS Excel"/>
    <n v="3"/>
    <s v="Olsztyn"/>
  </r>
  <r>
    <n v="7566"/>
    <x v="3"/>
    <s v="Automatyzacja pracy w programie MS Access z wykorzystaniem języka VBA"/>
    <n v="7"/>
    <s v="Warszawa"/>
  </r>
  <r>
    <n v="7567"/>
    <x v="0"/>
    <s v="Zaawansowana statystyka matematyczna w R"/>
    <n v="2"/>
    <s v="Kielce"/>
  </r>
  <r>
    <n v="7568"/>
    <x v="1"/>
    <s v="Efektywna praca w programie MS Excel"/>
    <n v="4"/>
    <s v="Szczecin"/>
  </r>
  <r>
    <n v="7569"/>
    <x v="5"/>
    <s v="Tajniki efektywnej pracy w programie MS Word"/>
    <n v="5"/>
    <s v="Olsztyn"/>
  </r>
  <r>
    <n v="7570"/>
    <x v="1"/>
    <s v="MS Excel w zastosowaniach finansowych"/>
    <n v="5"/>
    <s v="Warszawa"/>
  </r>
  <r>
    <n v="7571"/>
    <x v="0"/>
    <s v="Podstawy statystyki matematycznej w R"/>
    <n v="2"/>
    <s v="Kielce"/>
  </r>
  <r>
    <n v="7572"/>
    <x v="0"/>
    <s v="Zaawansowana statystyka matematyczna w R"/>
    <n v="3"/>
    <s v="Warszawa"/>
  </r>
  <r>
    <n v="7573"/>
    <x v="2"/>
    <s v="VBA dla ekspertów – interfejs użytkownika i UserForms"/>
    <n v="2"/>
    <s v="Warszawa"/>
  </r>
  <r>
    <n v="7574"/>
    <x v="1"/>
    <s v="Wstęp do analizy danych w programie MS Excel"/>
    <n v="1"/>
    <s v="Bydgoszcz"/>
  </r>
  <r>
    <n v="7575"/>
    <x v="2"/>
    <s v="VBA dla ekspertów – interfejs użytkownika i UserForms"/>
    <n v="1"/>
    <s v="Warszawa"/>
  </r>
  <r>
    <n v="7576"/>
    <x v="3"/>
    <s v="Access dla użytkowników Excela"/>
    <n v="2"/>
    <s v="Warszawa"/>
  </r>
  <r>
    <n v="7577"/>
    <x v="1"/>
    <s v="Wstęp do analizy danych w programie MS Excel - elearning"/>
    <n v="4"/>
    <s v="Poznań"/>
  </r>
  <r>
    <n v="7578"/>
    <x v="1"/>
    <s v="Efektywna praca w programie MS Excel - elearning"/>
    <n v="4"/>
    <s v="Warszawa"/>
  </r>
  <r>
    <n v="7579"/>
    <x v="5"/>
    <s v="Tajniki efektywnej pracy w programie MS Word"/>
    <n v="4"/>
    <s v="Warszawa"/>
  </r>
  <r>
    <n v="7580"/>
    <x v="4"/>
    <s v="Tajniki efektywnej pracy w programie MS PowerPoint"/>
    <n v="4"/>
    <s v="Szczecin"/>
  </r>
  <r>
    <n v="7581"/>
    <x v="3"/>
    <s v="Automatyzacja pracy w programie MS Access z wykorzystaniem języka VBA"/>
    <n v="4"/>
    <s v="Warszawa"/>
  </r>
  <r>
    <n v="7582"/>
    <x v="3"/>
    <s v="Access dla użytkowników Excela"/>
    <n v="3"/>
    <s v="Warszawa"/>
  </r>
  <r>
    <n v="7583"/>
    <x v="1"/>
    <s v="MS Excel w zastosowaniach finansowych"/>
    <n v="6"/>
    <s v="Olsztyn"/>
  </r>
  <r>
    <n v="7584"/>
    <x v="2"/>
    <s v="Wydajna praca w VBA w programie MS Excel"/>
    <n v="2"/>
    <s v="Warszawa"/>
  </r>
  <r>
    <n v="7585"/>
    <x v="2"/>
    <s v="Wydajna praca w VBA w programie MS Excel"/>
    <n v="2"/>
    <s v="Szczecin"/>
  </r>
  <r>
    <n v="7586"/>
    <x v="1"/>
    <s v="Efektywna praca w programie MS Excel - elearning"/>
    <n v="1"/>
    <s v="Warszawa"/>
  </r>
  <r>
    <n v="7587"/>
    <x v="3"/>
    <s v="Access dla użytkowników Excela"/>
    <n v="5"/>
    <s v="Warszawa"/>
  </r>
  <r>
    <n v="7588"/>
    <x v="0"/>
    <s v="Podstawy statystyki matematycznej w R"/>
    <n v="2"/>
    <s v="Lublin"/>
  </r>
  <r>
    <n v="7589"/>
    <x v="4"/>
    <s v="Tajniki efektywnej pracy w programie MS PowerPoint"/>
    <n v="3"/>
    <s v="Rzeszów"/>
  </r>
  <r>
    <n v="7590"/>
    <x v="2"/>
    <s v="VBA dla ekspertów – sterowanie Windows i MS Office"/>
    <n v="5"/>
    <s v="Warszawa"/>
  </r>
  <r>
    <n v="7591"/>
    <x v="2"/>
    <s v="VBA dla ekspertów – sterowanie Windows i MS Office"/>
    <n v="4"/>
    <s v="Kielce"/>
  </r>
  <r>
    <n v="7592"/>
    <x v="3"/>
    <s v="Access dla użytkowników Excela"/>
    <n v="7"/>
    <s v="Warszawa"/>
  </r>
  <r>
    <n v="7593"/>
    <x v="4"/>
    <s v="Tajniki efektywnej pracy w programie MS PowerPoint"/>
    <n v="5"/>
    <s v="Opole"/>
  </r>
  <r>
    <n v="7594"/>
    <x v="1"/>
    <s v="MS Excel w zastosowaniach statystycznych - elearning"/>
    <n v="3"/>
    <s v="Warszawa"/>
  </r>
  <r>
    <n v="7595"/>
    <x v="3"/>
    <s v="Automatyzacja pracy w programie MS Access z wykorzystaniem języka VBA"/>
    <n v="2"/>
    <s v="Poznań"/>
  </r>
  <r>
    <n v="7596"/>
    <x v="1"/>
    <s v="MS Excel w zastosowaniach statystycznych - elearning"/>
    <n v="3"/>
    <s v="Kielce"/>
  </r>
  <r>
    <n v="7597"/>
    <x v="0"/>
    <s v="Podstawy statystyki matematycznej w R"/>
    <n v="2"/>
    <s v="Warszawa"/>
  </r>
  <r>
    <n v="7598"/>
    <x v="0"/>
    <s v="Podstawy statystyki matematycznej w R"/>
    <n v="2"/>
    <s v="Warszawa"/>
  </r>
  <r>
    <n v="7599"/>
    <x v="0"/>
    <s v="Analiza i wizualizacja danych w R"/>
    <n v="3"/>
    <s v="Warszawa"/>
  </r>
  <r>
    <n v="7600"/>
    <x v="4"/>
    <s v="Tajniki efektywnej pracy w programie MS PowerPoint"/>
    <n v="6"/>
    <s v="Wrocław"/>
  </r>
  <r>
    <n v="7601"/>
    <x v="4"/>
    <s v="Tajniki efektywnej pracy w programie MS PowerPoint"/>
    <n v="7"/>
    <s v="Wrocław"/>
  </r>
  <r>
    <n v="7602"/>
    <x v="2"/>
    <s v="VBA dla ekspertów – interfejs użytkownika i UserForms"/>
    <n v="6"/>
    <s v="Kraków"/>
  </r>
  <r>
    <n v="7603"/>
    <x v="1"/>
    <s v="Efektywna praca w programie MS Excel"/>
    <n v="2"/>
    <s v="Kielce"/>
  </r>
  <r>
    <n v="7604"/>
    <x v="0"/>
    <s v="Podstawy statystyki matematycznej w R"/>
    <n v="5"/>
    <s v="Opole"/>
  </r>
  <r>
    <n v="7605"/>
    <x v="0"/>
    <s v="Podstawy statystyki matematycznej w R"/>
    <n v="3"/>
    <s v="Warszawa"/>
  </r>
  <r>
    <n v="7606"/>
    <x v="1"/>
    <s v="Wstęp do analizy danych w programie MS Excel - elearning"/>
    <n v="9"/>
    <s v="Szczecin"/>
  </r>
  <r>
    <n v="7607"/>
    <x v="1"/>
    <s v="Efektywna praca w programie MS Excel - elearning"/>
    <n v="3"/>
    <s v="Warszawa"/>
  </r>
  <r>
    <n v="7608"/>
    <x v="2"/>
    <s v="Automatyzacja pracy w programie MS Excel z wykorzystaniem języka VBA"/>
    <n v="5"/>
    <s v="Warszawa"/>
  </r>
  <r>
    <n v="7609"/>
    <x v="3"/>
    <s v="Automatyzacja pracy w programie MS Access z wykorzystaniem języka VBA"/>
    <n v="2"/>
    <s v="Szczecin"/>
  </r>
  <r>
    <n v="7610"/>
    <x v="2"/>
    <s v="Wydajna praca w VBA w programie MS Excel"/>
    <n v="2"/>
    <s v="Warszawa"/>
  </r>
  <r>
    <n v="7611"/>
    <x v="3"/>
    <s v="Automatyzacja pracy w programie MS Access z wykorzystaniem języka VBA"/>
    <n v="1"/>
    <s v="Warszawa"/>
  </r>
  <r>
    <n v="7612"/>
    <x v="1"/>
    <s v="Wstęp do analizy danych w programie MS Excel - elearning"/>
    <n v="3"/>
    <s v="Warszawa"/>
  </r>
  <r>
    <n v="7613"/>
    <x v="2"/>
    <s v="VBA dla ekspertów – interfejs użytkownika i UserForms"/>
    <n v="2"/>
    <s v="Warszawa"/>
  </r>
  <r>
    <n v="7614"/>
    <x v="0"/>
    <s v="Analiza i wizualizacja danych w R"/>
    <n v="2"/>
    <s v="Warszawa"/>
  </r>
  <r>
    <n v="7615"/>
    <x v="1"/>
    <s v="Efektywna praca w programie MS Excel - elearning"/>
    <n v="2"/>
    <s v="Warszawa"/>
  </r>
  <r>
    <n v="7616"/>
    <x v="0"/>
    <s v="Podstawy statystyki matematycznej w R"/>
    <n v="6"/>
    <s v="Lublin"/>
  </r>
  <r>
    <n v="7617"/>
    <x v="0"/>
    <s v="Zaawansowana statystyka matematyczna w R"/>
    <n v="7"/>
    <s v="Katowice"/>
  </r>
  <r>
    <n v="7618"/>
    <x v="1"/>
    <s v="Wstęp do analizy danych w programie MS Excel - elearning"/>
    <n v="3"/>
    <s v="Warszawa"/>
  </r>
  <r>
    <n v="7619"/>
    <x v="0"/>
    <s v="Analiza i wizualizacja danych w R"/>
    <n v="4"/>
    <s v="Bydgoszcz"/>
  </r>
  <r>
    <n v="7620"/>
    <x v="1"/>
    <s v="Wstęp do analizy danych w programie MS Excel - elearning"/>
    <n v="4"/>
    <s v="Kraków"/>
  </r>
  <r>
    <n v="7621"/>
    <x v="2"/>
    <s v="VBA dla ekspertów – interfejs użytkownika i UserForms"/>
    <n v="4"/>
    <s v="Lublin"/>
  </r>
  <r>
    <n v="7622"/>
    <x v="0"/>
    <s v="Podstawy statystyki matematycznej w R"/>
    <n v="1"/>
    <s v="Warszawa"/>
  </r>
  <r>
    <n v="7623"/>
    <x v="1"/>
    <s v="Efektywna praca w programie MS Excel"/>
    <n v="2"/>
    <s v="Warszawa"/>
  </r>
  <r>
    <n v="7624"/>
    <x v="2"/>
    <s v="Wydajna praca w VBA w programie MS Excel"/>
    <n v="2"/>
    <s v="Warszawa"/>
  </r>
  <r>
    <n v="7625"/>
    <x v="2"/>
    <s v="Wydajna praca w VBA w programie MS Excel"/>
    <n v="2"/>
    <s v="Szczecin"/>
  </r>
  <r>
    <n v="7626"/>
    <x v="1"/>
    <s v="MS Excel w zastosowaniach statystycznych"/>
    <n v="4"/>
    <s v="Warszawa"/>
  </r>
  <r>
    <n v="7627"/>
    <x v="1"/>
    <s v="Wstęp do analizy danych w programie MS Excel - elearning"/>
    <n v="3"/>
    <s v="Warszawa"/>
  </r>
  <r>
    <n v="7628"/>
    <x v="1"/>
    <s v="MS Excel w zastosowaniach statystycznych"/>
    <n v="5"/>
    <s v="Warszawa"/>
  </r>
  <r>
    <n v="7629"/>
    <x v="1"/>
    <s v="Wstęp do analizy danych w programie MS Excel"/>
    <n v="3"/>
    <s v="Katowice"/>
  </r>
  <r>
    <n v="7630"/>
    <x v="2"/>
    <s v="VBA dla ekspertów – sterowanie Windows i MS Office"/>
    <n v="4"/>
    <s v="Warszawa"/>
  </r>
  <r>
    <n v="7631"/>
    <x v="2"/>
    <s v="Wydajna praca w VBA w programie MS Excel"/>
    <n v="1"/>
    <s v="Warszawa"/>
  </r>
  <r>
    <n v="7632"/>
    <x v="1"/>
    <s v="Wstęp do analizy danych w programie MS Excel"/>
    <n v="4"/>
    <s v="Opole"/>
  </r>
  <r>
    <n v="7633"/>
    <x v="4"/>
    <s v="Tajniki efektywnej pracy w programie MS PowerPoint"/>
    <n v="1"/>
    <s v="Warszawa"/>
  </r>
  <r>
    <n v="7634"/>
    <x v="3"/>
    <s v="Access dla użytkowników Excela"/>
    <n v="2"/>
    <s v="Warszawa"/>
  </r>
  <r>
    <n v="7635"/>
    <x v="2"/>
    <s v="VBA dla ekspertów – interfejs użytkownika i UserForms"/>
    <n v="4"/>
    <s v="Kielce"/>
  </r>
  <r>
    <n v="7636"/>
    <x v="0"/>
    <s v="Analiza i wizualizacja danych w R"/>
    <n v="3"/>
    <s v="Warszawa"/>
  </r>
  <r>
    <n v="7637"/>
    <x v="2"/>
    <s v="VBA dla ekspertów – sterowanie Windows i MS Office"/>
    <n v="3"/>
    <s v="Kielce"/>
  </r>
  <r>
    <n v="7638"/>
    <x v="1"/>
    <s v="Efektywna praca w programie MS Excel - elearning"/>
    <n v="1"/>
    <s v="Kielce"/>
  </r>
  <r>
    <n v="7639"/>
    <x v="1"/>
    <s v="MS Excel w zastosowaniach finansowych"/>
    <n v="2"/>
    <s v="Warszawa"/>
  </r>
  <r>
    <n v="7640"/>
    <x v="3"/>
    <s v="Access dla użytkowników Excela"/>
    <n v="4"/>
    <s v="Słupsk"/>
  </r>
  <r>
    <n v="7641"/>
    <x v="1"/>
    <s v="MS Excel w zastosowaniach statystycznych"/>
    <n v="4"/>
    <s v="Warszawa"/>
  </r>
  <r>
    <n v="7642"/>
    <x v="0"/>
    <s v="Podstawy statystyki matematycznej w R"/>
    <n v="1"/>
    <s v="Warszawa"/>
  </r>
  <r>
    <n v="7643"/>
    <x v="2"/>
    <s v="VBA dla ekspertów – sterowanie Windows i MS Office"/>
    <n v="2"/>
    <s v="Warszawa"/>
  </r>
  <r>
    <n v="7644"/>
    <x v="0"/>
    <s v="Podstawy statystyki matematycznej w R"/>
    <n v="3"/>
    <s v="Warszawa"/>
  </r>
  <r>
    <n v="7645"/>
    <x v="0"/>
    <s v="Zaawansowana statystyka matematyczna w R"/>
    <n v="1"/>
    <s v="Warszawa"/>
  </r>
  <r>
    <n v="7646"/>
    <x v="1"/>
    <s v="Wstęp do analizy danych w programie MS Excel - elearning"/>
    <n v="4"/>
    <s v="Warszawa"/>
  </r>
  <r>
    <n v="7647"/>
    <x v="0"/>
    <s v="Podstawy statystyki matematycznej w R"/>
    <n v="6"/>
    <s v="Opole"/>
  </r>
  <r>
    <n v="7648"/>
    <x v="0"/>
    <s v="Warsztaty Machine Learning w R"/>
    <n v="3"/>
    <s v="Warszawa"/>
  </r>
  <r>
    <n v="7649"/>
    <x v="5"/>
    <s v="Tajniki efektywnej pracy w programie MS Word"/>
    <n v="4"/>
    <s v="Łódź"/>
  </r>
  <r>
    <n v="7650"/>
    <x v="1"/>
    <s v="MS Excel w zastosowaniach statystycznych - elearning"/>
    <n v="1"/>
    <s v="Warszawa"/>
  </r>
  <r>
    <n v="7651"/>
    <x v="0"/>
    <s v="Zaawansowana statystyka matematyczna w R"/>
    <n v="6"/>
    <s v="Warszawa"/>
  </r>
  <r>
    <n v="7652"/>
    <x v="4"/>
    <s v="Tajniki efektywnej pracy w programie MS PowerPoint"/>
    <n v="3"/>
    <s v="Olsztyn"/>
  </r>
  <r>
    <n v="7653"/>
    <x v="1"/>
    <s v="MS Excel w zastosowaniach statystycznych"/>
    <n v="6"/>
    <s v="Warszawa"/>
  </r>
  <r>
    <n v="7654"/>
    <x v="0"/>
    <s v="Podstawy statystyki matematycznej w R"/>
    <n v="7"/>
    <s v="Olsztyn"/>
  </r>
  <r>
    <n v="7655"/>
    <x v="2"/>
    <s v="Automatyzacja pracy w programie MS Excel z wykorzystaniem języka VBA"/>
    <n v="4"/>
    <s v="Warszawa"/>
  </r>
  <r>
    <n v="7656"/>
    <x v="2"/>
    <s v="Wydajna praca w VBA w programie MS Excel"/>
    <n v="2"/>
    <s v="Warszawa"/>
  </r>
  <r>
    <n v="7657"/>
    <x v="1"/>
    <s v="Wstęp do analizy danych w programie MS Excel - elearning"/>
    <n v="4"/>
    <s v="Warszawa"/>
  </r>
  <r>
    <n v="7658"/>
    <x v="2"/>
    <s v="VBA dla ekspertów – sterowanie Windows i MS Office"/>
    <n v="2"/>
    <s v="Warszawa"/>
  </r>
  <r>
    <n v="7659"/>
    <x v="2"/>
    <s v="VBA dla ekspertów – interfejs użytkownika i UserForms"/>
    <n v="4"/>
    <s v="Katowice"/>
  </r>
  <r>
    <n v="7660"/>
    <x v="0"/>
    <s v="Podstawy statystyki matematycznej w R"/>
    <n v="2"/>
    <s v="Warszawa"/>
  </r>
  <r>
    <n v="7661"/>
    <x v="1"/>
    <s v="MS Excel w zastosowaniach finansowych"/>
    <n v="1"/>
    <s v="Łódź"/>
  </r>
  <r>
    <n v="7662"/>
    <x v="0"/>
    <s v="Zaawansowana statystyka matematyczna w R"/>
    <n v="3"/>
    <s v="Białystok"/>
  </r>
  <r>
    <n v="7663"/>
    <x v="1"/>
    <s v="Efektywna praca w programie MS Excel"/>
    <n v="3"/>
    <s v="Warszawa"/>
  </r>
  <r>
    <n v="7664"/>
    <x v="3"/>
    <s v="Access dla użytkowników Excela"/>
    <n v="2"/>
    <s v="Warszawa"/>
  </r>
  <r>
    <n v="7665"/>
    <x v="0"/>
    <s v="Podstawy statystyki matematycznej w R"/>
    <n v="1"/>
    <s v="Rzeszów"/>
  </r>
  <r>
    <n v="7666"/>
    <x v="0"/>
    <s v="Warsztaty Machine Learning w R"/>
    <n v="2"/>
    <s v="Warszawa"/>
  </r>
  <r>
    <n v="7667"/>
    <x v="0"/>
    <s v="Warsztaty Machine Learning w R"/>
    <n v="4"/>
    <s v="Warszawa"/>
  </r>
  <r>
    <n v="7668"/>
    <x v="1"/>
    <s v="MS Excel w zastosowaniach statystycznych - elearning"/>
    <n v="2"/>
    <s v="Opole"/>
  </r>
  <r>
    <n v="7669"/>
    <x v="1"/>
    <s v="Wstęp do analizy danych w programie MS Excel"/>
    <n v="2"/>
    <s v="Warszawa"/>
  </r>
  <r>
    <n v="7670"/>
    <x v="3"/>
    <s v="Access dla użytkowników Excela"/>
    <n v="3"/>
    <s v="Warszawa"/>
  </r>
  <r>
    <n v="7671"/>
    <x v="5"/>
    <s v="Tajniki efektywnej pracy w programie MS Word"/>
    <n v="1"/>
    <s v="Wrocław"/>
  </r>
  <r>
    <n v="7672"/>
    <x v="1"/>
    <s v="Wstęp do analizy danych w programie MS Excel"/>
    <n v="4"/>
    <s v="Rzeszów"/>
  </r>
  <r>
    <n v="7673"/>
    <x v="1"/>
    <s v="MS Excel w zastosowaniach statystycznych - elearning"/>
    <n v="3"/>
    <s v="Warszawa"/>
  </r>
  <r>
    <n v="7674"/>
    <x v="2"/>
    <s v="Wydajna praca w VBA w programie MS Excel"/>
    <n v="2"/>
    <s v="Warszawa"/>
  </r>
  <r>
    <n v="7675"/>
    <x v="1"/>
    <s v="Wstęp do analizy danych w programie MS Excel"/>
    <n v="3"/>
    <s v="Warszawa"/>
  </r>
  <r>
    <n v="7676"/>
    <x v="1"/>
    <s v="MS Excel w zastosowaniach statystycznych - elearning"/>
    <n v="4"/>
    <s v="Łódź"/>
  </r>
  <r>
    <n v="7677"/>
    <x v="0"/>
    <s v="Podstawy statystyki matematycznej w R"/>
    <n v="5"/>
    <s v="Warszawa"/>
  </r>
  <r>
    <n v="7678"/>
    <x v="1"/>
    <s v="Efektywna praca w programie MS Excel"/>
    <n v="2"/>
    <s v="Warszawa"/>
  </r>
  <r>
    <n v="7679"/>
    <x v="1"/>
    <s v="Wstęp do analizy danych w programie MS Excel - elearning"/>
    <n v="2"/>
    <s v="Kielce"/>
  </r>
  <r>
    <n v="7680"/>
    <x v="0"/>
    <s v="Warsztaty Machine Learning w R"/>
    <n v="2"/>
    <s v="Warszawa"/>
  </r>
  <r>
    <n v="7681"/>
    <x v="1"/>
    <s v="Wstęp do analizy danych w programie MS Excel - elearning"/>
    <n v="4"/>
    <s v="Warszawa"/>
  </r>
  <r>
    <n v="7682"/>
    <x v="1"/>
    <s v="MS Excel w zastosowaniach finansowych"/>
    <n v="4"/>
    <s v="Warszawa"/>
  </r>
  <r>
    <n v="7683"/>
    <x v="0"/>
    <s v="Podstawy statystyki matematycznej w R"/>
    <n v="3"/>
    <s v="Warszawa"/>
  </r>
  <r>
    <n v="7684"/>
    <x v="3"/>
    <s v="Automatyzacja pracy w programie MS Access z wykorzystaniem języka VBA"/>
    <n v="3"/>
    <s v="Warszawa"/>
  </r>
  <r>
    <n v="7685"/>
    <x v="2"/>
    <s v="VBA dla ekspertów – sterowanie Windows i MS Office"/>
    <n v="1"/>
    <s v="Łódź"/>
  </r>
  <r>
    <n v="7686"/>
    <x v="3"/>
    <s v="Access dla użytkowników Excela"/>
    <n v="6"/>
    <s v="Rzeszów"/>
  </r>
  <r>
    <n v="7687"/>
    <x v="0"/>
    <s v="Analiza i wizualizacja danych w R"/>
    <n v="3"/>
    <s v="Kraków"/>
  </r>
  <r>
    <n v="7688"/>
    <x v="2"/>
    <s v="VBA dla ekspertów – sterowanie Windows i MS Office"/>
    <n v="5"/>
    <s v="Warszawa"/>
  </r>
  <r>
    <n v="7689"/>
    <x v="2"/>
    <s v="VBA dla ekspertów – interfejs użytkownika i UserForms"/>
    <n v="3"/>
    <s v="Warszawa"/>
  </r>
  <r>
    <n v="7690"/>
    <x v="1"/>
    <s v="Wstęp do analizy danych w programie MS Excel - elearning"/>
    <n v="2"/>
    <s v="Wrocław"/>
  </r>
  <r>
    <n v="7691"/>
    <x v="0"/>
    <s v="Analiza i wizualizacja danych w R"/>
    <n v="6"/>
    <s v="Warszawa"/>
  </r>
  <r>
    <n v="7692"/>
    <x v="0"/>
    <s v="Podstawy statystyki matematycznej w R"/>
    <n v="6"/>
    <s v="Katowice"/>
  </r>
  <r>
    <n v="7693"/>
    <x v="3"/>
    <s v="Automatyzacja pracy w programie MS Access z wykorzystaniem języka VBA"/>
    <n v="7"/>
    <s v="Warszawa"/>
  </r>
  <r>
    <n v="7694"/>
    <x v="2"/>
    <s v="VBA dla ekspertów – interfejs użytkownika i UserForms"/>
    <n v="1"/>
    <s v="Lublin"/>
  </r>
  <r>
    <n v="7695"/>
    <x v="1"/>
    <s v="Efektywna praca w programie MS Excel"/>
    <n v="2"/>
    <s v="Kielce"/>
  </r>
  <r>
    <n v="7696"/>
    <x v="2"/>
    <s v="VBA dla ekspertów – interfejs użytkownika i UserForms"/>
    <n v="4"/>
    <s v="Warszawa"/>
  </r>
  <r>
    <n v="7697"/>
    <x v="0"/>
    <s v="Warsztaty Machine Learning w R"/>
    <n v="2"/>
    <s v="Olsztyn"/>
  </r>
  <r>
    <n v="7698"/>
    <x v="0"/>
    <s v="Warsztaty Machine Learning w R"/>
    <n v="4"/>
    <s v="Warszawa"/>
  </r>
  <r>
    <n v="7699"/>
    <x v="2"/>
    <s v="VBA dla ekspertów – sterowanie Windows i MS Office"/>
    <n v="1"/>
    <s v="Bydgoszcz"/>
  </r>
  <r>
    <n v="7700"/>
    <x v="1"/>
    <s v="Efektywna praca w programie MS Excel"/>
    <n v="4"/>
    <s v="Rzeszów"/>
  </r>
  <r>
    <n v="7701"/>
    <x v="2"/>
    <s v="Automatyzacja pracy w programie MS Excel z wykorzystaniem języka VBA"/>
    <n v="3"/>
    <s v="Warszawa"/>
  </r>
  <r>
    <n v="7702"/>
    <x v="2"/>
    <s v="VBA dla ekspertów – sterowanie Windows i MS Office"/>
    <n v="2"/>
    <s v="Warszawa"/>
  </r>
  <r>
    <n v="7703"/>
    <x v="2"/>
    <s v="Automatyzacja pracy w programie MS Excel z wykorzystaniem języka VBA"/>
    <n v="1"/>
    <s v="Warszawa"/>
  </r>
  <r>
    <n v="7704"/>
    <x v="4"/>
    <s v="Tajniki efektywnej pracy w programie MS PowerPoint"/>
    <n v="2"/>
    <s v="Lublin"/>
  </r>
  <r>
    <n v="7705"/>
    <x v="4"/>
    <s v="Tajniki efektywnej pracy w programie MS PowerPoint"/>
    <n v="2"/>
    <s v="Warszawa"/>
  </r>
  <r>
    <n v="7706"/>
    <x v="2"/>
    <s v="VBA dla ekspertów – interfejs użytkownika i UserForms"/>
    <n v="2"/>
    <s v="Warszawa"/>
  </r>
  <r>
    <n v="7707"/>
    <x v="1"/>
    <s v="Efektywna praca w programie MS Excel"/>
    <n v="4"/>
    <s v="Opole"/>
  </r>
  <r>
    <n v="7708"/>
    <x v="4"/>
    <s v="Tajniki efektywnej pracy w programie MS PowerPoint"/>
    <n v="2"/>
    <s v="Warszawa"/>
  </r>
  <r>
    <n v="7709"/>
    <x v="1"/>
    <s v="Efektywna praca w programie MS Excel"/>
    <n v="2"/>
    <s v="Katowice"/>
  </r>
  <r>
    <n v="7710"/>
    <x v="1"/>
    <s v="Efektywna praca w programie MS Excel - elearning"/>
    <n v="6"/>
    <s v="Warszawa"/>
  </r>
  <r>
    <n v="7711"/>
    <x v="1"/>
    <s v="MS Excel w zastosowaniach statystycznych - elearning"/>
    <n v="2"/>
    <s v="Bydgoszcz"/>
  </r>
  <r>
    <n v="7712"/>
    <x v="1"/>
    <s v="Wstęp do analizy danych w programie MS Excel - elearning"/>
    <n v="3"/>
    <s v="Warszawa"/>
  </r>
  <r>
    <n v="7713"/>
    <x v="1"/>
    <s v="Efektywna praca w programie MS Excel"/>
    <n v="2"/>
    <s v="Warszawa"/>
  </r>
  <r>
    <n v="7714"/>
    <x v="1"/>
    <s v="Wstęp do analizy danych w programie MS Excel"/>
    <n v="4"/>
    <s v="Warszawa"/>
  </r>
  <r>
    <n v="7715"/>
    <x v="2"/>
    <s v="VBA dla ekspertów – interfejs użytkownika i UserForms"/>
    <n v="3"/>
    <s v="Warszawa"/>
  </r>
  <r>
    <n v="7716"/>
    <x v="2"/>
    <s v="Wydajna praca w VBA w programie MS Excel"/>
    <n v="4"/>
    <s v="Warszawa"/>
  </r>
  <r>
    <n v="7717"/>
    <x v="3"/>
    <s v="Automatyzacja pracy w programie MS Access z wykorzystaniem języka VBA"/>
    <n v="6"/>
    <s v="Warszawa"/>
  </r>
  <r>
    <n v="7718"/>
    <x v="3"/>
    <s v="Access dla użytkowników Excela"/>
    <n v="1"/>
    <s v="Wrocław"/>
  </r>
  <r>
    <n v="7719"/>
    <x v="1"/>
    <s v="MS Excel w zastosowaniach statystycznych"/>
    <n v="3"/>
    <s v="Warszawa"/>
  </r>
  <r>
    <n v="7720"/>
    <x v="2"/>
    <s v="VBA dla ekspertów – sterowanie Windows i MS Office"/>
    <n v="4"/>
    <s v="Kielce"/>
  </r>
  <r>
    <n v="7721"/>
    <x v="4"/>
    <s v="Tajniki efektywnej pracy w programie MS PowerPoint"/>
    <n v="2"/>
    <s v="Warszawa"/>
  </r>
  <r>
    <n v="7722"/>
    <x v="2"/>
    <s v="Wydajna praca w VBA w programie MS Excel"/>
    <n v="2"/>
    <s v="Warszawa"/>
  </r>
  <r>
    <n v="7723"/>
    <x v="1"/>
    <s v="MS Excel w zastosowaniach statystycznych"/>
    <n v="4"/>
    <s v="Bydgoszcz"/>
  </r>
  <r>
    <n v="7724"/>
    <x v="5"/>
    <s v="Tajniki efektywnej pracy w programie MS Word"/>
    <n v="2"/>
    <s v="Wrocław"/>
  </r>
  <r>
    <n v="7725"/>
    <x v="1"/>
    <s v="Wstęp do analizy danych w programie MS Excel"/>
    <n v="5"/>
    <s v="Warszawa"/>
  </r>
  <r>
    <n v="7726"/>
    <x v="0"/>
    <s v="Analiza i wizualizacja danych w R"/>
    <n v="2"/>
    <s v="Warszawa"/>
  </r>
  <r>
    <n v="7727"/>
    <x v="4"/>
    <s v="Tajniki efektywnej pracy w programie MS PowerPoint"/>
    <n v="1"/>
    <s v="Opole"/>
  </r>
  <r>
    <n v="7728"/>
    <x v="4"/>
    <s v="Tajniki efektywnej pracy w programie MS PowerPoint"/>
    <n v="2"/>
    <s v="Warszawa"/>
  </r>
  <r>
    <n v="7729"/>
    <x v="0"/>
    <s v="Podstawy statystyki matematycznej w R"/>
    <n v="5"/>
    <s v="Warszawa"/>
  </r>
  <r>
    <n v="7730"/>
    <x v="0"/>
    <s v="Warsztaty Machine Learning w R"/>
    <n v="2"/>
    <s v="Warszawa"/>
  </r>
  <r>
    <n v="7731"/>
    <x v="0"/>
    <s v="Warsztaty Machine Learning w R"/>
    <n v="6"/>
    <s v="Warszawa"/>
  </r>
  <r>
    <n v="7732"/>
    <x v="2"/>
    <s v="Automatyzacja pracy w programie MS Excel z wykorzystaniem języka VBA"/>
    <n v="1"/>
    <s v="Warszawa"/>
  </r>
  <r>
    <n v="7733"/>
    <x v="4"/>
    <s v="Tajniki efektywnej pracy w programie MS PowerPoint"/>
    <n v="4"/>
    <s v="Lublin"/>
  </r>
  <r>
    <n v="7734"/>
    <x v="3"/>
    <s v="Automatyzacja pracy w programie MS Access z wykorzystaniem języka VBA"/>
    <n v="2"/>
    <s v="Bydgoszcz"/>
  </r>
  <r>
    <n v="7735"/>
    <x v="1"/>
    <s v="MS Excel w zastosowaniach statystycznych"/>
    <n v="3"/>
    <s v="Warszawa"/>
  </r>
  <r>
    <n v="7736"/>
    <x v="3"/>
    <s v="Automatyzacja pracy w programie MS Access z wykorzystaniem języka VBA"/>
    <n v="4"/>
    <s v="Kraków"/>
  </r>
  <r>
    <n v="7737"/>
    <x v="1"/>
    <s v="MS Excel w zastosowaniach finansowych"/>
    <n v="8"/>
    <s v="Warszawa"/>
  </r>
  <r>
    <n v="7738"/>
    <x v="3"/>
    <s v="Automatyzacja pracy w programie MS Access z wykorzystaniem języka VBA"/>
    <n v="1"/>
    <s v="Warszawa"/>
  </r>
  <r>
    <n v="7739"/>
    <x v="1"/>
    <s v="Efektywna praca w programie MS Excel"/>
    <n v="3"/>
    <s v="Opole"/>
  </r>
  <r>
    <n v="7740"/>
    <x v="2"/>
    <s v="VBA dla ekspertów – interfejs użytkownika i UserForms"/>
    <n v="3"/>
    <s v="Warszawa"/>
  </r>
  <r>
    <n v="7741"/>
    <x v="0"/>
    <s v="Zaawansowana statystyka matematyczna w R"/>
    <n v="1"/>
    <s v="Warszawa"/>
  </r>
  <r>
    <n v="7742"/>
    <x v="0"/>
    <s v="Zaawansowana statystyka matematyczna w R"/>
    <n v="2"/>
    <s v="Warszawa"/>
  </r>
  <r>
    <n v="7743"/>
    <x v="3"/>
    <s v="Access dla użytkowników Excela"/>
    <n v="1"/>
    <s v="Warszawa"/>
  </r>
  <r>
    <n v="7744"/>
    <x v="4"/>
    <s v="Tajniki efektywnej pracy w programie MS PowerPoint"/>
    <n v="2"/>
    <s v="Lublin"/>
  </r>
  <r>
    <n v="7745"/>
    <x v="1"/>
    <s v="MS Excel w zastosowaniach statystycznych"/>
    <n v="6"/>
    <s v="Opole"/>
  </r>
  <r>
    <n v="7746"/>
    <x v="4"/>
    <s v="Tajniki efektywnej pracy w programie MS PowerPoint"/>
    <n v="1"/>
    <s v="Warszawa"/>
  </r>
  <r>
    <n v="7747"/>
    <x v="1"/>
    <s v="Efektywna praca w programie MS Excel - elearning"/>
    <n v="4"/>
    <s v="Warszawa"/>
  </r>
  <r>
    <n v="7748"/>
    <x v="4"/>
    <s v="Tajniki efektywnej pracy w programie MS PowerPoint"/>
    <n v="6"/>
    <s v="Wrocław"/>
  </r>
  <r>
    <n v="7749"/>
    <x v="0"/>
    <s v="Podstawy statystyki matematycznej w R"/>
    <n v="3"/>
    <s v="Warszawa"/>
  </r>
  <r>
    <n v="7750"/>
    <x v="3"/>
    <s v="Automatyzacja pracy w programie MS Access z wykorzystaniem języka VBA"/>
    <n v="2"/>
    <s v="Warszawa"/>
  </r>
  <r>
    <n v="7751"/>
    <x v="2"/>
    <s v="VBA dla ekspertów – sterowanie Windows i MS Office"/>
    <n v="3"/>
    <s v="Warszawa"/>
  </r>
  <r>
    <n v="7752"/>
    <x v="0"/>
    <s v="Zaawansowana statystyka matematyczna w R"/>
    <n v="4"/>
    <s v="Lublin"/>
  </r>
  <r>
    <n v="7753"/>
    <x v="2"/>
    <s v="VBA dla ekspertów – interfejs użytkownika i UserForms"/>
    <n v="1"/>
    <s v="Warszawa"/>
  </r>
  <r>
    <n v="7754"/>
    <x v="1"/>
    <s v="Efektywna praca w programie MS Excel"/>
    <n v="3"/>
    <s v="Rzeszów"/>
  </r>
  <r>
    <n v="7755"/>
    <x v="1"/>
    <s v="MS Excel w zastosowaniach statystycznych - elearning"/>
    <n v="2"/>
    <s v="Białystok"/>
  </r>
  <r>
    <n v="7756"/>
    <x v="0"/>
    <s v="Podstawy statystyki matematycznej w R"/>
    <n v="7"/>
    <s v="Warszawa"/>
  </r>
  <r>
    <n v="7757"/>
    <x v="0"/>
    <s v="Analiza i wizualizacja danych w R"/>
    <n v="4"/>
    <s v="Łódź"/>
  </r>
  <r>
    <n v="7758"/>
    <x v="3"/>
    <s v="Access dla użytkowników Excela"/>
    <n v="4"/>
    <s v="Warszawa"/>
  </r>
  <r>
    <n v="7759"/>
    <x v="1"/>
    <s v="Efektywna praca w programie MS Excel"/>
    <n v="3"/>
    <s v="Warszawa"/>
  </r>
  <r>
    <n v="7760"/>
    <x v="1"/>
    <s v="Wstęp do analizy danych w programie MS Excel - elearning"/>
    <n v="3"/>
    <s v="Warszawa"/>
  </r>
  <r>
    <n v="7761"/>
    <x v="1"/>
    <s v="Wstęp do analizy danych w programie MS Excel - elearning"/>
    <n v="3"/>
    <s v="Lublin"/>
  </r>
  <r>
    <n v="7762"/>
    <x v="2"/>
    <s v="Automatyzacja pracy w programie MS Excel z wykorzystaniem języka VBA"/>
    <n v="8"/>
    <s v="Opole"/>
  </r>
  <r>
    <n v="7763"/>
    <x v="1"/>
    <s v="MS Excel w zastosowaniach finansowych"/>
    <n v="5"/>
    <s v="Warszawa"/>
  </r>
  <r>
    <n v="7764"/>
    <x v="2"/>
    <s v="VBA dla ekspertów – sterowanie Windows i MS Office"/>
    <n v="3"/>
    <s v="Warszawa"/>
  </r>
  <r>
    <n v="7765"/>
    <x v="2"/>
    <s v="Automatyzacja pracy w programie MS Excel z wykorzystaniem języka VBA"/>
    <n v="3"/>
    <s v="Warszawa"/>
  </r>
  <r>
    <n v="7766"/>
    <x v="0"/>
    <s v="Zaawansowana statystyka matematyczna w R"/>
    <n v="5"/>
    <s v="Warszawa"/>
  </r>
  <r>
    <n v="7767"/>
    <x v="0"/>
    <s v="Analiza i wizualizacja danych w R"/>
    <n v="2"/>
    <s v="Warszawa"/>
  </r>
  <r>
    <n v="7768"/>
    <x v="3"/>
    <s v="Access dla użytkowników Excela"/>
    <n v="3"/>
    <s v="Warszawa"/>
  </r>
  <r>
    <n v="7769"/>
    <x v="0"/>
    <s v="Analiza i wizualizacja danych w R"/>
    <n v="2"/>
    <s v="Warszawa"/>
  </r>
  <r>
    <n v="7770"/>
    <x v="1"/>
    <s v="MS Excel w zastosowaniach statystycznych - elearning"/>
    <n v="1"/>
    <s v="Warszawa"/>
  </r>
  <r>
    <n v="7771"/>
    <x v="2"/>
    <s v="VBA dla ekspertów – interfejs użytkownika i UserForms"/>
    <n v="4"/>
    <s v="Warszawa"/>
  </r>
  <r>
    <n v="7772"/>
    <x v="2"/>
    <s v="Automatyzacja pracy w programie MS Excel z wykorzystaniem języka VBA"/>
    <n v="5"/>
    <s v="Olsztyn"/>
  </r>
  <r>
    <n v="7773"/>
    <x v="5"/>
    <s v="Tajniki efektywnej pracy w programie MS Word"/>
    <n v="3"/>
    <s v="Warszawa"/>
  </r>
  <r>
    <n v="7774"/>
    <x v="5"/>
    <s v="Tajniki efektywnej pracy w programie MS Word"/>
    <n v="5"/>
    <s v="Warszawa"/>
  </r>
  <r>
    <n v="7775"/>
    <x v="3"/>
    <s v="Access dla użytkowników Excela"/>
    <n v="1"/>
    <s v="Olsztyn"/>
  </r>
  <r>
    <n v="7776"/>
    <x v="1"/>
    <s v="MS Excel w zastosowaniach statystycznych - elearning"/>
    <n v="1"/>
    <s v="Warszawa"/>
  </r>
  <r>
    <n v="7777"/>
    <x v="1"/>
    <s v="MS Excel w zastosowaniach finansowych"/>
    <n v="2"/>
    <s v="Słupsk"/>
  </r>
  <r>
    <n v="7778"/>
    <x v="2"/>
    <s v="Automatyzacja pracy w programie MS Excel z wykorzystaniem języka VBA"/>
    <n v="2"/>
    <s v="Opole"/>
  </r>
  <r>
    <n v="7779"/>
    <x v="1"/>
    <s v="MS Excel w zastosowaniach finansowych"/>
    <n v="3"/>
    <s v="Warszawa"/>
  </r>
  <r>
    <n v="7780"/>
    <x v="1"/>
    <s v="Efektywna praca w programie MS Excel - elearning"/>
    <n v="2"/>
    <s v="Łódź"/>
  </r>
  <r>
    <n v="7781"/>
    <x v="1"/>
    <s v="MS Excel w zastosowaniach statystycznych - elearning"/>
    <n v="1"/>
    <s v="Warszawa"/>
  </r>
  <r>
    <n v="7782"/>
    <x v="3"/>
    <s v="Access dla użytkowników Excela"/>
    <n v="4"/>
    <s v="Katowice"/>
  </r>
  <r>
    <n v="7783"/>
    <x v="0"/>
    <s v="Zaawansowana statystyka matematyczna w R"/>
    <n v="4"/>
    <s v="Warszawa"/>
  </r>
  <r>
    <n v="7784"/>
    <x v="1"/>
    <s v="MS Excel w zastosowaniach finansowych"/>
    <n v="3"/>
    <s v="Wrocław"/>
  </r>
  <r>
    <n v="7785"/>
    <x v="1"/>
    <s v="MS Excel w zastosowaniach finansowych"/>
    <n v="2"/>
    <s v="Warszawa"/>
  </r>
  <r>
    <n v="7786"/>
    <x v="1"/>
    <s v="MS Excel w zastosowaniach statystycznych"/>
    <n v="3"/>
    <s v="Warszawa"/>
  </r>
  <r>
    <n v="7787"/>
    <x v="0"/>
    <s v="Podstawy statystyki matematycznej w R"/>
    <n v="3"/>
    <s v="Warszawa"/>
  </r>
  <r>
    <n v="7788"/>
    <x v="3"/>
    <s v="Automatyzacja pracy w programie MS Access z wykorzystaniem języka VBA"/>
    <n v="4"/>
    <s v="Warszawa"/>
  </r>
  <r>
    <n v="7789"/>
    <x v="0"/>
    <s v="Podstawy statystyki matematycznej w R"/>
    <n v="3"/>
    <s v="Warszawa"/>
  </r>
  <r>
    <n v="7790"/>
    <x v="1"/>
    <s v="MS Excel w zastosowaniach statystycznych"/>
    <n v="3"/>
    <s v="Warszawa"/>
  </r>
  <r>
    <n v="7791"/>
    <x v="1"/>
    <s v="MS Excel w zastosowaniach statystycznych - elearning"/>
    <n v="3"/>
    <s v="Lublin"/>
  </r>
  <r>
    <n v="7792"/>
    <x v="1"/>
    <s v="MS Excel w zastosowaniach statystycznych - elearning"/>
    <n v="4"/>
    <s v="Kielce"/>
  </r>
  <r>
    <n v="7793"/>
    <x v="0"/>
    <s v="Podstawy statystyki matematycznej w R"/>
    <n v="8"/>
    <s v="Łódź"/>
  </r>
  <r>
    <n v="7794"/>
    <x v="3"/>
    <s v="Access dla użytkowników Excela"/>
    <n v="2"/>
    <s v="Warszawa"/>
  </r>
  <r>
    <n v="7795"/>
    <x v="3"/>
    <s v="Access dla użytkowników Excela"/>
    <n v="1"/>
    <s v="Warszawa"/>
  </r>
  <r>
    <n v="7796"/>
    <x v="1"/>
    <s v="MS Excel w zastosowaniach statystycznych"/>
    <n v="4"/>
    <s v="Warszawa"/>
  </r>
  <r>
    <n v="7797"/>
    <x v="1"/>
    <s v="Wstęp do analizy danych w programie MS Excel"/>
    <n v="3"/>
    <s v="Warszawa"/>
  </r>
  <r>
    <n v="7798"/>
    <x v="1"/>
    <s v="MS Excel w zastosowaniach statystycznych - elearning"/>
    <n v="2"/>
    <s v="Warszawa"/>
  </r>
  <r>
    <n v="7799"/>
    <x v="4"/>
    <s v="Tajniki efektywnej pracy w programie MS PowerPoint"/>
    <n v="3"/>
    <s v="Kielce"/>
  </r>
  <r>
    <n v="7800"/>
    <x v="4"/>
    <s v="Tajniki efektywnej pracy w programie MS PowerPoint"/>
    <n v="2"/>
    <s v="Wrocław"/>
  </r>
  <r>
    <n v="7801"/>
    <x v="0"/>
    <s v="Warsztaty Machine Learning w R"/>
    <n v="1"/>
    <s v="Warszawa"/>
  </r>
  <r>
    <n v="7802"/>
    <x v="0"/>
    <s v="Podstawy statystyki matematycznej w R"/>
    <n v="6"/>
    <s v="Warszawa"/>
  </r>
  <r>
    <n v="7803"/>
    <x v="0"/>
    <s v="Warsztaty Machine Learning w R"/>
    <n v="3"/>
    <s v="Kielce"/>
  </r>
  <r>
    <n v="7804"/>
    <x v="1"/>
    <s v="Efektywna praca w programie MS Excel"/>
    <n v="3"/>
    <s v="Szczecin"/>
  </r>
  <r>
    <n v="7805"/>
    <x v="1"/>
    <s v="Wstęp do analizy danych w programie MS Excel"/>
    <n v="5"/>
    <s v="Warszawa"/>
  </r>
  <r>
    <n v="7806"/>
    <x v="0"/>
    <s v="Zaawansowana statystyka matematyczna w R"/>
    <n v="4"/>
    <s v="Warszawa"/>
  </r>
  <r>
    <n v="7807"/>
    <x v="1"/>
    <s v="Wstęp do analizy danych w programie MS Excel - elearning"/>
    <n v="4"/>
    <s v="Wrocław"/>
  </r>
  <r>
    <n v="7808"/>
    <x v="5"/>
    <s v="Tajniki efektywnej pracy w programie MS Word"/>
    <n v="2"/>
    <s v="Białystok"/>
  </r>
  <r>
    <n v="7809"/>
    <x v="1"/>
    <s v="MS Excel w zastosowaniach statystycznych - elearning"/>
    <n v="6"/>
    <s v="Warszawa"/>
  </r>
  <r>
    <n v="7810"/>
    <x v="0"/>
    <s v="Podstawy statystyki matematycznej w R"/>
    <n v="5"/>
    <s v="Warszawa"/>
  </r>
  <r>
    <n v="7811"/>
    <x v="3"/>
    <s v="Access dla użytkowników Excela"/>
    <n v="3"/>
    <s v="Warszawa"/>
  </r>
  <r>
    <n v="7812"/>
    <x v="2"/>
    <s v="Automatyzacja pracy w programie MS Excel z wykorzystaniem języka VBA"/>
    <n v="2"/>
    <s v="Poznań"/>
  </r>
  <r>
    <n v="7813"/>
    <x v="0"/>
    <s v="Warsztaty Machine Learning w R"/>
    <n v="2"/>
    <s v="Opole"/>
  </r>
  <r>
    <n v="7814"/>
    <x v="3"/>
    <s v="Automatyzacja pracy w programie MS Access z wykorzystaniem języka VBA"/>
    <n v="7"/>
    <s v="Kielce"/>
  </r>
  <r>
    <n v="7815"/>
    <x v="1"/>
    <s v="MS Excel w zastosowaniach finansowych"/>
    <n v="3"/>
    <s v="Rzeszów"/>
  </r>
  <r>
    <n v="7816"/>
    <x v="3"/>
    <s v="Access dla użytkowników Excela"/>
    <n v="5"/>
    <s v="Warszawa"/>
  </r>
  <r>
    <n v="7817"/>
    <x v="1"/>
    <s v="Efektywna praca w programie MS Excel"/>
    <n v="5"/>
    <s v="Warszawa"/>
  </r>
  <r>
    <n v="7818"/>
    <x v="2"/>
    <s v="VBA dla ekspertów – interfejs użytkownika i UserForms"/>
    <n v="3"/>
    <s v="Warszawa"/>
  </r>
  <r>
    <n v="7819"/>
    <x v="0"/>
    <s v="Zaawansowana statystyka matematyczna w R"/>
    <n v="5"/>
    <s v="Warszawa"/>
  </r>
  <r>
    <n v="7820"/>
    <x v="1"/>
    <s v="MS Excel w zastosowaniach finansowych"/>
    <n v="2"/>
    <s v="Warszawa"/>
  </r>
  <r>
    <n v="7821"/>
    <x v="0"/>
    <s v="Warsztaty Machine Learning w R"/>
    <n v="3"/>
    <s v="Bydgoszcz"/>
  </r>
  <r>
    <n v="7822"/>
    <x v="1"/>
    <s v="Efektywna praca w programie MS Excel - elearning"/>
    <n v="2"/>
    <s v="Warszawa"/>
  </r>
  <r>
    <n v="7823"/>
    <x v="5"/>
    <s v="Tajniki efektywnej pracy w programie MS Word"/>
    <n v="2"/>
    <s v="Warszawa"/>
  </r>
  <r>
    <n v="7824"/>
    <x v="1"/>
    <s v="Wstęp do analizy danych w programie MS Excel - elearning"/>
    <n v="4"/>
    <s v="Warszawa"/>
  </r>
  <r>
    <n v="7825"/>
    <x v="2"/>
    <s v="Automatyzacja pracy w programie MS Excel z wykorzystaniem języka VBA"/>
    <n v="6"/>
    <s v="Warszawa"/>
  </r>
  <r>
    <n v="7826"/>
    <x v="2"/>
    <s v="VBA dla ekspertów – sterowanie Windows i MS Office"/>
    <n v="2"/>
    <s v="Warszawa"/>
  </r>
  <r>
    <n v="7827"/>
    <x v="0"/>
    <s v="Analiza i wizualizacja danych w R"/>
    <n v="3"/>
    <s v="Warszawa"/>
  </r>
  <r>
    <n v="7828"/>
    <x v="0"/>
    <s v="Zaawansowana statystyka matematyczna w R"/>
    <n v="4"/>
    <s v="Szczecin"/>
  </r>
  <r>
    <n v="7829"/>
    <x v="1"/>
    <s v="Wstęp do analizy danych w programie MS Excel - elearning"/>
    <n v="1"/>
    <s v="Warszawa"/>
  </r>
  <r>
    <n v="7830"/>
    <x v="0"/>
    <s v="Podstawy statystyki matematycznej w R"/>
    <n v="4"/>
    <s v="Warszawa"/>
  </r>
  <r>
    <n v="7831"/>
    <x v="1"/>
    <s v="Wstęp do analizy danych w programie MS Excel"/>
    <n v="5"/>
    <s v="Warszawa"/>
  </r>
  <r>
    <n v="7832"/>
    <x v="0"/>
    <s v="Podstawy statystyki matematycznej w R"/>
    <n v="3"/>
    <s v="Białystok"/>
  </r>
  <r>
    <n v="7833"/>
    <x v="4"/>
    <s v="Tajniki efektywnej pracy w programie MS PowerPoint"/>
    <n v="2"/>
    <s v="Warszawa"/>
  </r>
  <r>
    <n v="7834"/>
    <x v="1"/>
    <s v="Wstęp do analizy danych w programie MS Excel"/>
    <n v="3"/>
    <s v="Opole"/>
  </r>
  <r>
    <n v="7835"/>
    <x v="5"/>
    <s v="Tajniki efektywnej pracy w programie MS Word"/>
    <n v="1"/>
    <s v="Warszawa"/>
  </r>
  <r>
    <n v="7836"/>
    <x v="3"/>
    <s v="Access dla użytkowników Excela"/>
    <n v="1"/>
    <s v="Warszawa"/>
  </r>
  <r>
    <n v="7837"/>
    <x v="0"/>
    <s v="Analiza i wizualizacja danych w R"/>
    <n v="2"/>
    <s v="Warszawa"/>
  </r>
  <r>
    <n v="7838"/>
    <x v="4"/>
    <s v="Tajniki efektywnej pracy w programie MS PowerPoint"/>
    <n v="4"/>
    <s v="Warszawa"/>
  </r>
  <r>
    <n v="7839"/>
    <x v="1"/>
    <s v="Wstęp do analizy danych w programie MS Excel - elearning"/>
    <n v="3"/>
    <s v="Rzeszów"/>
  </r>
  <r>
    <n v="7840"/>
    <x v="1"/>
    <s v="Wstęp do analizy danych w programie MS Excel"/>
    <n v="4"/>
    <s v="Szczecin"/>
  </r>
  <r>
    <n v="7841"/>
    <x v="0"/>
    <s v="Warsztaty Machine Learning w R"/>
    <n v="3"/>
    <s v="Warszawa"/>
  </r>
  <r>
    <n v="7842"/>
    <x v="1"/>
    <s v="Efektywna praca w programie MS Excel - elearning"/>
    <n v="1"/>
    <s v="Warszawa"/>
  </r>
  <r>
    <n v="7843"/>
    <x v="1"/>
    <s v="Wstęp do analizy danych w programie MS Excel"/>
    <n v="2"/>
    <s v="Rzeszów"/>
  </r>
  <r>
    <n v="7844"/>
    <x v="1"/>
    <s v="MS Excel w zastosowaniach statystycznych"/>
    <n v="4"/>
    <s v="Rzeszów"/>
  </r>
  <r>
    <n v="7845"/>
    <x v="0"/>
    <s v="Warsztaty Machine Learning w R"/>
    <n v="3"/>
    <s v="Lublin"/>
  </r>
  <r>
    <n v="7846"/>
    <x v="1"/>
    <s v="MS Excel w zastosowaniach statystycznych"/>
    <n v="2"/>
    <s v="Warszawa"/>
  </r>
  <r>
    <n v="7847"/>
    <x v="0"/>
    <s v="Warsztaty Machine Learning w R"/>
    <n v="1"/>
    <s v="Kielce"/>
  </r>
  <r>
    <n v="7848"/>
    <x v="2"/>
    <s v="VBA dla ekspertów – sterowanie Windows i MS Office"/>
    <n v="2"/>
    <s v="Szczecin"/>
  </r>
  <r>
    <n v="7849"/>
    <x v="5"/>
    <s v="Tajniki efektywnej pracy w programie MS Word"/>
    <n v="1"/>
    <s v="Warszawa"/>
  </r>
  <r>
    <n v="7850"/>
    <x v="1"/>
    <s v="MS Excel w zastosowaniach statystycznych"/>
    <n v="3"/>
    <s v="Olsztyn"/>
  </r>
  <r>
    <n v="7851"/>
    <x v="1"/>
    <s v="MS Excel w zastosowaniach statystycznych - elearning"/>
    <n v="2"/>
    <s v="Warszawa"/>
  </r>
  <r>
    <n v="7852"/>
    <x v="3"/>
    <s v="Automatyzacja pracy w programie MS Access z wykorzystaniem języka VBA"/>
    <n v="4"/>
    <s v="Warszawa"/>
  </r>
  <r>
    <n v="7853"/>
    <x v="2"/>
    <s v="Automatyzacja pracy w programie MS Excel z wykorzystaniem języka VBA"/>
    <n v="3"/>
    <s v="Warszawa"/>
  </r>
  <r>
    <n v="7854"/>
    <x v="1"/>
    <s v="Wstęp do analizy danych w programie MS Excel - elearning"/>
    <n v="4"/>
    <s v="Warszawa"/>
  </r>
  <r>
    <n v="7855"/>
    <x v="3"/>
    <s v="Automatyzacja pracy w programie MS Access z wykorzystaniem języka VBA"/>
    <n v="4"/>
    <s v="Poznań"/>
  </r>
  <r>
    <n v="7856"/>
    <x v="4"/>
    <s v="Tajniki efektywnej pracy w programie MS PowerPoint"/>
    <n v="4"/>
    <s v="Łódź"/>
  </r>
  <r>
    <n v="7857"/>
    <x v="0"/>
    <s v="Zaawansowana statystyka matematyczna w R"/>
    <n v="4"/>
    <s v="Warszawa"/>
  </r>
  <r>
    <n v="7858"/>
    <x v="5"/>
    <s v="Tajniki efektywnej pracy w programie MS Word"/>
    <n v="1"/>
    <s v="Warszawa"/>
  </r>
  <r>
    <n v="7859"/>
    <x v="3"/>
    <s v="Automatyzacja pracy w programie MS Access z wykorzystaniem języka VBA"/>
    <n v="1"/>
    <s v="Warszawa"/>
  </r>
  <r>
    <n v="7860"/>
    <x v="3"/>
    <s v="Access dla użytkowników Excela"/>
    <n v="4"/>
    <s v="Warszawa"/>
  </r>
  <r>
    <n v="7861"/>
    <x v="0"/>
    <s v="Warsztaty Machine Learning w R"/>
    <n v="2"/>
    <s v="Warszawa"/>
  </r>
  <r>
    <n v="7862"/>
    <x v="4"/>
    <s v="Tajniki efektywnej pracy w programie MS PowerPoint"/>
    <n v="3"/>
    <s v="Warszawa"/>
  </r>
  <r>
    <n v="7863"/>
    <x v="3"/>
    <s v="Automatyzacja pracy w programie MS Access z wykorzystaniem języka VBA"/>
    <n v="4"/>
    <s v="Poznań"/>
  </r>
  <r>
    <n v="7864"/>
    <x v="1"/>
    <s v="MS Excel w zastosowaniach finansowych"/>
    <n v="1"/>
    <s v="Bydgoszcz"/>
  </r>
  <r>
    <n v="7865"/>
    <x v="0"/>
    <s v="Zaawansowana statystyka matematyczna w R"/>
    <n v="5"/>
    <s v="Warszawa"/>
  </r>
  <r>
    <n v="7866"/>
    <x v="5"/>
    <s v="Tajniki efektywnej pracy w programie MS Word"/>
    <n v="2"/>
    <s v="Warszawa"/>
  </r>
  <r>
    <n v="7867"/>
    <x v="1"/>
    <s v="Wstęp do analizy danych w programie MS Excel - elearning"/>
    <n v="3"/>
    <s v="Warszawa"/>
  </r>
  <r>
    <n v="7868"/>
    <x v="5"/>
    <s v="Tajniki efektywnej pracy w programie MS Word"/>
    <n v="4"/>
    <s v="Warszawa"/>
  </r>
  <r>
    <n v="7869"/>
    <x v="2"/>
    <s v="VBA dla ekspertów – interfejs użytkownika i UserForms"/>
    <n v="5"/>
    <s v="Warszawa"/>
  </r>
  <r>
    <n v="7870"/>
    <x v="2"/>
    <s v="Automatyzacja pracy w programie MS Excel z wykorzystaniem języka VBA"/>
    <n v="4"/>
    <s v="Warszawa"/>
  </r>
  <r>
    <n v="7871"/>
    <x v="2"/>
    <s v="Wydajna praca w VBA w programie MS Excel"/>
    <n v="7"/>
    <s v="Warszawa"/>
  </r>
  <r>
    <n v="7872"/>
    <x v="0"/>
    <s v="Warsztaty Machine Learning w R"/>
    <n v="1"/>
    <s v="Warszawa"/>
  </r>
  <r>
    <n v="7873"/>
    <x v="0"/>
    <s v="Analiza i wizualizacja danych w R"/>
    <n v="2"/>
    <s v="Kielce"/>
  </r>
  <r>
    <n v="7874"/>
    <x v="1"/>
    <s v="MS Excel w zastosowaniach statystycznych - elearning"/>
    <n v="2"/>
    <s v="Warszawa"/>
  </r>
  <r>
    <n v="7875"/>
    <x v="0"/>
    <s v="Podstawy statystyki matematycznej w R"/>
    <n v="2"/>
    <s v="Warszawa"/>
  </r>
  <r>
    <n v="7876"/>
    <x v="3"/>
    <s v="Access dla użytkowników Excela"/>
    <n v="3"/>
    <s v="Warszawa"/>
  </r>
  <r>
    <n v="7877"/>
    <x v="2"/>
    <s v="Wydajna praca w VBA w programie MS Excel"/>
    <n v="1"/>
    <s v="Warszawa"/>
  </r>
  <r>
    <n v="7878"/>
    <x v="4"/>
    <s v="Tajniki efektywnej pracy w programie MS PowerPoint"/>
    <n v="1"/>
    <s v="Olsztyn"/>
  </r>
  <r>
    <n v="7879"/>
    <x v="1"/>
    <s v="Wstęp do analizy danych w programie MS Excel - elearning"/>
    <n v="3"/>
    <s v="Warszawa"/>
  </r>
  <r>
    <n v="7880"/>
    <x v="1"/>
    <s v="MS Excel w zastosowaniach finansowych"/>
    <n v="2"/>
    <s v="Warszawa"/>
  </r>
  <r>
    <n v="7881"/>
    <x v="1"/>
    <s v="MS Excel w zastosowaniach statystycznych - elearning"/>
    <n v="6"/>
    <s v="Warszawa"/>
  </r>
  <r>
    <n v="7882"/>
    <x v="2"/>
    <s v="Automatyzacja pracy w programie MS Excel z wykorzystaniem języka VBA"/>
    <n v="4"/>
    <s v="Lublin"/>
  </r>
  <r>
    <n v="7883"/>
    <x v="0"/>
    <s v="Analiza i wizualizacja danych w R"/>
    <n v="2"/>
    <s v="Warszawa"/>
  </r>
  <r>
    <n v="7884"/>
    <x v="0"/>
    <s v="Podstawy statystyki matematycznej w R"/>
    <n v="2"/>
    <s v="Warszawa"/>
  </r>
  <r>
    <n v="7885"/>
    <x v="1"/>
    <s v="MS Excel w zastosowaniach finansowych"/>
    <n v="4"/>
    <s v="Rzeszów"/>
  </r>
  <r>
    <n v="7886"/>
    <x v="1"/>
    <s v="Wstęp do analizy danych w programie MS Excel - elearning"/>
    <n v="3"/>
    <s v="Poznań"/>
  </r>
  <r>
    <n v="7887"/>
    <x v="4"/>
    <s v="Tajniki efektywnej pracy w programie MS PowerPoint"/>
    <n v="4"/>
    <s v="Warszawa"/>
  </r>
  <r>
    <n v="7888"/>
    <x v="1"/>
    <s v="MS Excel w zastosowaniach statystycznych - elearning"/>
    <n v="4"/>
    <s v="Kraków"/>
  </r>
  <r>
    <n v="7889"/>
    <x v="1"/>
    <s v="Wstęp do analizy danych w programie MS Excel"/>
    <n v="3"/>
    <s v="Warszawa"/>
  </r>
  <r>
    <n v="7890"/>
    <x v="2"/>
    <s v="VBA dla ekspertów – interfejs użytkownika i UserForms"/>
    <n v="3"/>
    <s v="Opole"/>
  </r>
  <r>
    <n v="7891"/>
    <x v="3"/>
    <s v="Access dla użytkowników Excela"/>
    <n v="2"/>
    <s v="Warszawa"/>
  </r>
  <r>
    <n v="7892"/>
    <x v="2"/>
    <s v="VBA dla ekspertów – sterowanie Windows i MS Office"/>
    <n v="4"/>
    <s v="Warszawa"/>
  </r>
  <r>
    <n v="7893"/>
    <x v="3"/>
    <s v="Automatyzacja pracy w programie MS Access z wykorzystaniem języka VBA"/>
    <n v="4"/>
    <s v="Warszawa"/>
  </r>
  <r>
    <n v="7894"/>
    <x v="2"/>
    <s v="VBA dla ekspertów – sterowanie Windows i MS Office"/>
    <n v="2"/>
    <s v="Warszawa"/>
  </r>
  <r>
    <n v="7895"/>
    <x v="4"/>
    <s v="Tajniki efektywnej pracy w programie MS PowerPoint"/>
    <n v="1"/>
    <s v="Warszawa"/>
  </r>
  <r>
    <n v="7896"/>
    <x v="2"/>
    <s v="VBA dla ekspertów – sterowanie Windows i MS Office"/>
    <n v="1"/>
    <s v="Opole"/>
  </r>
  <r>
    <n v="7897"/>
    <x v="0"/>
    <s v="Warsztaty Machine Learning w R"/>
    <n v="4"/>
    <s v="Warszawa"/>
  </r>
  <r>
    <n v="7898"/>
    <x v="4"/>
    <s v="Tajniki efektywnej pracy w programie MS PowerPoint"/>
    <n v="2"/>
    <s v="Warszawa"/>
  </r>
  <r>
    <n v="7899"/>
    <x v="0"/>
    <s v="Zaawansowana statystyka matematyczna w R"/>
    <n v="4"/>
    <s v="Kielce"/>
  </r>
  <r>
    <n v="7900"/>
    <x v="1"/>
    <s v="Wstęp do analizy danych w programie MS Excel - elearning"/>
    <n v="2"/>
    <s v="Warszawa"/>
  </r>
  <r>
    <n v="7901"/>
    <x v="1"/>
    <s v="Wstęp do analizy danych w programie MS Excel"/>
    <n v="3"/>
    <s v="Lublin"/>
  </r>
  <r>
    <n v="7902"/>
    <x v="3"/>
    <s v="Automatyzacja pracy w programie MS Access z wykorzystaniem języka VBA"/>
    <n v="3"/>
    <s v="Warszawa"/>
  </r>
  <r>
    <n v="7903"/>
    <x v="0"/>
    <s v="Analiza i wizualizacja danych w R"/>
    <n v="1"/>
    <s v="Warszawa"/>
  </r>
  <r>
    <n v="7904"/>
    <x v="1"/>
    <s v="Wstęp do analizy danych w programie MS Excel - elearning"/>
    <n v="4"/>
    <s v="Białystok"/>
  </r>
  <r>
    <n v="7905"/>
    <x v="2"/>
    <s v="Wydajna praca w VBA w programie MS Excel"/>
    <n v="2"/>
    <s v="Warszawa"/>
  </r>
  <r>
    <n v="7906"/>
    <x v="4"/>
    <s v="Tajniki efektywnej pracy w programie MS PowerPoint"/>
    <n v="5"/>
    <s v="Kraków"/>
  </r>
  <r>
    <n v="7907"/>
    <x v="1"/>
    <s v="MS Excel w zastosowaniach finansowych"/>
    <n v="4"/>
    <s v="Opole"/>
  </r>
  <r>
    <n v="7908"/>
    <x v="1"/>
    <s v="Efektywna praca w programie MS Excel - elearning"/>
    <n v="2"/>
    <s v="Warszawa"/>
  </r>
  <r>
    <n v="7909"/>
    <x v="1"/>
    <s v="Wstęp do analizy danych w programie MS Excel"/>
    <n v="2"/>
    <s v="Opole"/>
  </r>
  <r>
    <n v="7910"/>
    <x v="2"/>
    <s v="Automatyzacja pracy w programie MS Excel z wykorzystaniem języka VBA"/>
    <n v="3"/>
    <s v="Warszawa"/>
  </r>
  <r>
    <n v="7911"/>
    <x v="1"/>
    <s v="MS Excel w zastosowaniach statystycznych"/>
    <n v="4"/>
    <s v="Warszawa"/>
  </r>
  <r>
    <n v="7912"/>
    <x v="2"/>
    <s v="VBA dla ekspertów – interfejs użytkownika i UserForms"/>
    <n v="5"/>
    <s v="Warszawa"/>
  </r>
  <r>
    <n v="7913"/>
    <x v="4"/>
    <s v="Tajniki efektywnej pracy w programie MS PowerPoint"/>
    <n v="6"/>
    <s v="Warszawa"/>
  </r>
  <r>
    <n v="7914"/>
    <x v="1"/>
    <s v="Wstęp do analizy danych w programie MS Excel"/>
    <n v="4"/>
    <s v="Warszawa"/>
  </r>
  <r>
    <n v="7915"/>
    <x v="2"/>
    <s v="Automatyzacja pracy w programie MS Excel z wykorzystaniem języka VBA"/>
    <n v="2"/>
    <s v="Warszawa"/>
  </r>
  <r>
    <n v="7916"/>
    <x v="5"/>
    <s v="Tajniki efektywnej pracy w programie MS Word"/>
    <n v="3"/>
    <s v="Warszawa"/>
  </r>
  <r>
    <n v="7917"/>
    <x v="3"/>
    <s v="Access dla użytkowników Excela"/>
    <n v="2"/>
    <s v="Warszawa"/>
  </r>
  <r>
    <n v="7918"/>
    <x v="1"/>
    <s v="MS Excel w zastosowaniach finansowych"/>
    <n v="2"/>
    <s v="Lublin"/>
  </r>
  <r>
    <n v="7919"/>
    <x v="0"/>
    <s v="Warsztaty Machine Learning w R"/>
    <n v="3"/>
    <s v="Warszawa"/>
  </r>
  <r>
    <n v="7920"/>
    <x v="1"/>
    <s v="MS Excel w zastosowaniach finansowych"/>
    <n v="2"/>
    <s v="Warszawa"/>
  </r>
  <r>
    <n v="7921"/>
    <x v="0"/>
    <s v="Podstawy statystyki matematycznej w R"/>
    <n v="6"/>
    <s v="Olsztyn"/>
  </r>
  <r>
    <n v="7922"/>
    <x v="0"/>
    <s v="Warsztaty Machine Learning w R"/>
    <n v="3"/>
    <s v="Wrocław"/>
  </r>
  <r>
    <n v="7923"/>
    <x v="1"/>
    <s v="Efektywna praca w programie MS Excel - elearning"/>
    <n v="2"/>
    <s v="Warszawa"/>
  </r>
  <r>
    <n v="7924"/>
    <x v="3"/>
    <s v="Access dla użytkowników Excela"/>
    <n v="1"/>
    <s v="Warszawa"/>
  </r>
  <r>
    <n v="7925"/>
    <x v="1"/>
    <s v="MS Excel w zastosowaniach statystycznych"/>
    <n v="4"/>
    <s v="Warszawa"/>
  </r>
  <r>
    <n v="7926"/>
    <x v="2"/>
    <s v="VBA dla ekspertów – sterowanie Windows i MS Office"/>
    <n v="4"/>
    <s v="Warszawa"/>
  </r>
  <r>
    <n v="7927"/>
    <x v="3"/>
    <s v="Access dla użytkowników Excela"/>
    <n v="1"/>
    <s v="Warszawa"/>
  </r>
  <r>
    <n v="7928"/>
    <x v="3"/>
    <s v="Automatyzacja pracy w programie MS Access z wykorzystaniem języka VBA"/>
    <n v="4"/>
    <s v="Łódź"/>
  </r>
  <r>
    <n v="7929"/>
    <x v="1"/>
    <s v="MS Excel w zastosowaniach statystycznych"/>
    <n v="2"/>
    <s v="Opole"/>
  </r>
  <r>
    <n v="7930"/>
    <x v="2"/>
    <s v="VBA dla ekspertów – interfejs użytkownika i UserForms"/>
    <n v="2"/>
    <s v="Warszawa"/>
  </r>
  <r>
    <n v="7931"/>
    <x v="1"/>
    <s v="Efektywna praca w programie MS Excel"/>
    <n v="1"/>
    <s v="Opole"/>
  </r>
  <r>
    <n v="7932"/>
    <x v="1"/>
    <s v="Efektywna praca w programie MS Excel"/>
    <n v="8"/>
    <s v="Warszawa"/>
  </r>
  <r>
    <n v="7933"/>
    <x v="3"/>
    <s v="Automatyzacja pracy w programie MS Access z wykorzystaniem języka VBA"/>
    <n v="4"/>
    <s v="Szczecin"/>
  </r>
  <r>
    <n v="7934"/>
    <x v="4"/>
    <s v="Tajniki efektywnej pracy w programie MS PowerPoint"/>
    <n v="2"/>
    <s v="Warszawa"/>
  </r>
  <r>
    <n v="7935"/>
    <x v="5"/>
    <s v="Tajniki efektywnej pracy w programie MS Word"/>
    <n v="4"/>
    <s v="Wrocław"/>
  </r>
  <r>
    <n v="7936"/>
    <x v="1"/>
    <s v="Efektywna praca w programie MS Excel"/>
    <n v="2"/>
    <s v="Warszawa"/>
  </r>
  <r>
    <n v="7937"/>
    <x v="1"/>
    <s v="MS Excel w zastosowaniach statystycznych - elearning"/>
    <n v="4"/>
    <s v="Warszawa"/>
  </r>
  <r>
    <n v="7938"/>
    <x v="0"/>
    <s v="Analiza i wizualizacja danych w R"/>
    <n v="2"/>
    <s v="Białystok"/>
  </r>
  <r>
    <n v="7939"/>
    <x v="1"/>
    <s v="MS Excel w zastosowaniach finansowych"/>
    <n v="1"/>
    <s v="Olsztyn"/>
  </r>
  <r>
    <n v="7940"/>
    <x v="2"/>
    <s v="Automatyzacja pracy w programie MS Excel z wykorzystaniem języka VBA"/>
    <n v="2"/>
    <s v="Warszawa"/>
  </r>
  <r>
    <n v="7941"/>
    <x v="3"/>
    <s v="Automatyzacja pracy w programie MS Access z wykorzystaniem języka VBA"/>
    <n v="1"/>
    <s v="Olsztyn"/>
  </r>
  <r>
    <n v="7942"/>
    <x v="1"/>
    <s v="Wstęp do analizy danych w programie MS Excel"/>
    <n v="3"/>
    <s v="Kraków"/>
  </r>
  <r>
    <n v="7943"/>
    <x v="1"/>
    <s v="MS Excel w zastosowaniach finansowych"/>
    <n v="1"/>
    <s v="Łódź"/>
  </r>
  <r>
    <n v="7944"/>
    <x v="1"/>
    <s v="Efektywna praca w programie MS Excel"/>
    <n v="5"/>
    <s v="Rzeszów"/>
  </r>
  <r>
    <n v="7945"/>
    <x v="0"/>
    <s v="Podstawy statystyki matematycznej w R"/>
    <n v="1"/>
    <s v="Rzeszów"/>
  </r>
  <r>
    <n v="7946"/>
    <x v="2"/>
    <s v="VBA dla ekspertów – sterowanie Windows i MS Office"/>
    <n v="4"/>
    <s v="Warszawa"/>
  </r>
  <r>
    <n v="7947"/>
    <x v="5"/>
    <s v="Tajniki efektywnej pracy w programie MS Word"/>
    <n v="3"/>
    <s v="Warszawa"/>
  </r>
  <r>
    <n v="7948"/>
    <x v="2"/>
    <s v="VBA dla ekspertów – sterowanie Windows i MS Office"/>
    <n v="2"/>
    <s v="Warszawa"/>
  </r>
  <r>
    <n v="7949"/>
    <x v="1"/>
    <s v="MS Excel w zastosowaniach statystycznych - elearning"/>
    <n v="2"/>
    <s v="Warszawa"/>
  </r>
  <r>
    <n v="7950"/>
    <x v="4"/>
    <s v="Tajniki efektywnej pracy w programie MS PowerPoint"/>
    <n v="1"/>
    <s v="Warszawa"/>
  </r>
  <r>
    <n v="7951"/>
    <x v="2"/>
    <s v="Automatyzacja pracy w programie MS Excel z wykorzystaniem języka VBA"/>
    <n v="2"/>
    <s v="Warszawa"/>
  </r>
  <r>
    <n v="7952"/>
    <x v="0"/>
    <s v="Analiza i wizualizacja danych w R"/>
    <n v="2"/>
    <s v="Warszawa"/>
  </r>
  <r>
    <n v="7953"/>
    <x v="2"/>
    <s v="Wydajna praca w VBA w programie MS Excel"/>
    <n v="3"/>
    <s v="Warszawa"/>
  </r>
  <r>
    <n v="7954"/>
    <x v="1"/>
    <s v="MS Excel w zastosowaniach statystycznych"/>
    <n v="5"/>
    <s v="Warszawa"/>
  </r>
  <r>
    <n v="7955"/>
    <x v="2"/>
    <s v="Automatyzacja pracy w programie MS Excel z wykorzystaniem języka VBA"/>
    <n v="5"/>
    <s v="Szczecin"/>
  </r>
  <r>
    <n v="7956"/>
    <x v="1"/>
    <s v="Wstęp do analizy danych w programie MS Excel - elearning"/>
    <n v="5"/>
    <s v="Warszawa"/>
  </r>
  <r>
    <n v="7957"/>
    <x v="5"/>
    <s v="Tajniki efektywnej pracy w programie MS Word"/>
    <n v="2"/>
    <s v="Warszawa"/>
  </r>
  <r>
    <n v="7958"/>
    <x v="0"/>
    <s v="Warsztaty Machine Learning w R"/>
    <n v="5"/>
    <s v="Kielce"/>
  </r>
  <r>
    <n v="7959"/>
    <x v="0"/>
    <s v="Analiza i wizualizacja danych w R"/>
    <n v="4"/>
    <s v="Warszawa"/>
  </r>
  <r>
    <n v="7960"/>
    <x v="0"/>
    <s v="Warsztaty Machine Learning w R"/>
    <n v="5"/>
    <s v="Warszawa"/>
  </r>
  <r>
    <n v="7961"/>
    <x v="1"/>
    <s v="Wstęp do analizy danych w programie MS Excel - elearning"/>
    <n v="2"/>
    <s v="Warszawa"/>
  </r>
  <r>
    <n v="7962"/>
    <x v="1"/>
    <s v="Efektywna praca w programie MS Excel"/>
    <n v="2"/>
    <s v="Kraków"/>
  </r>
  <r>
    <n v="7963"/>
    <x v="2"/>
    <s v="VBA dla ekspertów – sterowanie Windows i MS Office"/>
    <n v="3"/>
    <s v="Warszawa"/>
  </r>
  <r>
    <n v="7964"/>
    <x v="4"/>
    <s v="Tajniki efektywnej pracy w programie MS PowerPoint"/>
    <n v="1"/>
    <s v="Warszawa"/>
  </r>
  <r>
    <n v="7965"/>
    <x v="1"/>
    <s v="Wstęp do analizy danych w programie MS Excel"/>
    <n v="2"/>
    <s v="Białystok"/>
  </r>
  <r>
    <n v="7966"/>
    <x v="3"/>
    <s v="Automatyzacja pracy w programie MS Access z wykorzystaniem języka VBA"/>
    <n v="6"/>
    <s v="Kielce"/>
  </r>
  <r>
    <n v="7967"/>
    <x v="0"/>
    <s v="Analiza i wizualizacja danych w R"/>
    <n v="2"/>
    <s v="Warszawa"/>
  </r>
  <r>
    <n v="7968"/>
    <x v="4"/>
    <s v="Tajniki efektywnej pracy w programie MS PowerPoint"/>
    <n v="3"/>
    <s v="Warszawa"/>
  </r>
  <r>
    <n v="7969"/>
    <x v="1"/>
    <s v="Wstęp do analizy danych w programie MS Excel"/>
    <n v="3"/>
    <s v="Warszawa"/>
  </r>
  <r>
    <n v="7970"/>
    <x v="1"/>
    <s v="Efektywna praca w programie MS Excel - elearning"/>
    <n v="1"/>
    <s v="Rzeszów"/>
  </r>
  <r>
    <n v="7971"/>
    <x v="1"/>
    <s v="Efektywna praca w programie MS Excel"/>
    <n v="3"/>
    <s v="Warszawa"/>
  </r>
  <r>
    <n v="7972"/>
    <x v="1"/>
    <s v="Wstęp do analizy danych w programie MS Excel - elearning"/>
    <n v="3"/>
    <s v="Kielce"/>
  </r>
  <r>
    <n v="7973"/>
    <x v="2"/>
    <s v="VBA dla ekspertów – interfejs użytkownika i UserForms"/>
    <n v="3"/>
    <s v="Kielce"/>
  </r>
  <r>
    <n v="7974"/>
    <x v="0"/>
    <s v="Podstawy statystyki matematycznej w R"/>
    <n v="4"/>
    <s v="Warszawa"/>
  </r>
  <r>
    <n v="7975"/>
    <x v="1"/>
    <s v="Wstęp do analizy danych w programie MS Excel"/>
    <n v="2"/>
    <s v="Warszawa"/>
  </r>
  <r>
    <n v="7976"/>
    <x v="4"/>
    <s v="Tajniki efektywnej pracy w programie MS PowerPoint"/>
    <n v="3"/>
    <s v="Warszawa"/>
  </r>
  <r>
    <n v="7977"/>
    <x v="1"/>
    <s v="Wstęp do analizy danych w programie MS Excel"/>
    <n v="1"/>
    <s v="Warszawa"/>
  </r>
  <r>
    <n v="7978"/>
    <x v="1"/>
    <s v="MS Excel w zastosowaniach statystycznych - elearning"/>
    <n v="2"/>
    <s v="Kielce"/>
  </r>
  <r>
    <n v="7979"/>
    <x v="1"/>
    <s v="MS Excel w zastosowaniach finansowych"/>
    <n v="2"/>
    <s v="Warszawa"/>
  </r>
  <r>
    <n v="7980"/>
    <x v="1"/>
    <s v="MS Excel w zastosowaniach statystycznych - elearning"/>
    <n v="5"/>
    <s v="Warszawa"/>
  </r>
  <r>
    <n v="7981"/>
    <x v="2"/>
    <s v="Wydajna praca w VBA w programie MS Excel"/>
    <n v="5"/>
    <s v="Warszawa"/>
  </r>
  <r>
    <n v="7982"/>
    <x v="1"/>
    <s v="Efektywna praca w programie MS Excel"/>
    <n v="3"/>
    <s v="Warszawa"/>
  </r>
  <r>
    <n v="7983"/>
    <x v="1"/>
    <s v="Wstęp do analizy danych w programie MS Excel - elearning"/>
    <n v="3"/>
    <s v="Kraków"/>
  </r>
  <r>
    <n v="7984"/>
    <x v="0"/>
    <s v="Warsztaty Machine Learning w R"/>
    <n v="3"/>
    <s v="Warszawa"/>
  </r>
  <r>
    <n v="7985"/>
    <x v="2"/>
    <s v="Automatyzacja pracy w programie MS Excel z wykorzystaniem języka VBA"/>
    <n v="4"/>
    <s v="Opole"/>
  </r>
  <r>
    <n v="7986"/>
    <x v="3"/>
    <s v="Automatyzacja pracy w programie MS Access z wykorzystaniem języka VBA"/>
    <n v="1"/>
    <s v="Wrocław"/>
  </r>
  <r>
    <n v="7987"/>
    <x v="1"/>
    <s v="Efektywna praca w programie MS Excel - elearning"/>
    <n v="4"/>
    <s v="Warszawa"/>
  </r>
  <r>
    <n v="7988"/>
    <x v="0"/>
    <s v="Analiza i wizualizacja danych w R"/>
    <n v="3"/>
    <s v="Poznań"/>
  </r>
  <r>
    <n v="7989"/>
    <x v="1"/>
    <s v="Wstęp do analizy danych w programie MS Excel"/>
    <n v="4"/>
    <s v="Warszawa"/>
  </r>
  <r>
    <n v="7990"/>
    <x v="4"/>
    <s v="Tajniki efektywnej pracy w programie MS PowerPoint"/>
    <n v="3"/>
    <s v="Warszawa"/>
  </r>
  <r>
    <n v="7991"/>
    <x v="0"/>
    <s v="Zaawansowana statystyka matematyczna w R"/>
    <n v="1"/>
    <s v="Warszawa"/>
  </r>
  <r>
    <n v="7992"/>
    <x v="0"/>
    <s v="Warsztaty Machine Learning w R"/>
    <n v="3"/>
    <s v="Wrocław"/>
  </r>
  <r>
    <n v="7993"/>
    <x v="1"/>
    <s v="Wstęp do analizy danych w programie MS Excel"/>
    <n v="6"/>
    <s v="Warszawa"/>
  </r>
  <r>
    <n v="7994"/>
    <x v="1"/>
    <s v="Efektywna praca w programie MS Excel - elearning"/>
    <n v="4"/>
    <s v="Warszawa"/>
  </r>
  <r>
    <n v="7995"/>
    <x v="1"/>
    <s v="MS Excel w zastosowaniach statystycznych"/>
    <n v="6"/>
    <s v="Lublin"/>
  </r>
  <r>
    <n v="7996"/>
    <x v="1"/>
    <s v="Efektywna praca w programie MS Excel"/>
    <n v="4"/>
    <s v="Warszawa"/>
  </r>
  <r>
    <n v="7997"/>
    <x v="0"/>
    <s v="Analiza i wizualizacja danych w R"/>
    <n v="5"/>
    <s v="Warszawa"/>
  </r>
  <r>
    <n v="7998"/>
    <x v="1"/>
    <s v="Efektywna praca w programie MS Excel - elearning"/>
    <n v="1"/>
    <s v="Bydgoszcz"/>
  </r>
  <r>
    <n v="7999"/>
    <x v="2"/>
    <s v="VBA dla ekspertów – interfejs użytkownika i UserForms"/>
    <n v="4"/>
    <s v="Rzeszów"/>
  </r>
  <r>
    <n v="8000"/>
    <x v="0"/>
    <s v="Warsztaty Machine Learning w R"/>
    <n v="1"/>
    <s v="Lublin"/>
  </r>
  <r>
    <n v="8001"/>
    <x v="2"/>
    <s v="Wydajna praca w VBA w programie MS Excel"/>
    <n v="1"/>
    <s v="Warszawa"/>
  </r>
  <r>
    <n v="8002"/>
    <x v="2"/>
    <s v="VBA dla ekspertów – interfejs użytkownika i UserForms"/>
    <n v="4"/>
    <s v="Warszawa"/>
  </r>
  <r>
    <n v="8003"/>
    <x v="1"/>
    <s v="Wstęp do analizy danych w programie MS Excel - elearning"/>
    <n v="2"/>
    <s v="Warszawa"/>
  </r>
  <r>
    <n v="8004"/>
    <x v="3"/>
    <s v="Automatyzacja pracy w programie MS Access z wykorzystaniem języka VBA"/>
    <n v="3"/>
    <s v="Białystok"/>
  </r>
  <r>
    <n v="8005"/>
    <x v="2"/>
    <s v="Wydajna praca w VBA w programie MS Excel"/>
    <n v="5"/>
    <s v="Warszawa"/>
  </r>
  <r>
    <n v="8006"/>
    <x v="0"/>
    <s v="Zaawansowana statystyka matematyczna w R"/>
    <n v="4"/>
    <s v="Warszawa"/>
  </r>
  <r>
    <n v="8007"/>
    <x v="0"/>
    <s v="Zaawansowana statystyka matematyczna w R"/>
    <n v="4"/>
    <s v="Warszawa"/>
  </r>
  <r>
    <n v="8008"/>
    <x v="2"/>
    <s v="VBA dla ekspertów – sterowanie Windows i MS Office"/>
    <n v="3"/>
    <s v="Warszawa"/>
  </r>
  <r>
    <n v="8009"/>
    <x v="1"/>
    <s v="MS Excel w zastosowaniach finansowych"/>
    <n v="6"/>
    <s v="Warszawa"/>
  </r>
  <r>
    <n v="8010"/>
    <x v="0"/>
    <s v="Podstawy statystyki matematycznej w R"/>
    <n v="2"/>
    <s v="Kielce"/>
  </r>
  <r>
    <n v="8011"/>
    <x v="2"/>
    <s v="VBA dla ekspertów – interfejs użytkownika i UserForms"/>
    <n v="3"/>
    <s v="Warszawa"/>
  </r>
  <r>
    <n v="8012"/>
    <x v="1"/>
    <s v="Wstęp do analizy danych w programie MS Excel"/>
    <n v="3"/>
    <s v="Warszawa"/>
  </r>
  <r>
    <n v="8013"/>
    <x v="1"/>
    <s v="MS Excel w zastosowaniach finansowych"/>
    <n v="3"/>
    <s v="Katowice"/>
  </r>
  <r>
    <n v="8014"/>
    <x v="5"/>
    <s v="Tajniki efektywnej pracy w programie MS Word"/>
    <n v="1"/>
    <s v="Warszawa"/>
  </r>
  <r>
    <n v="8015"/>
    <x v="5"/>
    <s v="Tajniki efektywnej pracy w programie MS Word"/>
    <n v="2"/>
    <s v="Bydgoszcz"/>
  </r>
  <r>
    <n v="8016"/>
    <x v="1"/>
    <s v="MS Excel w zastosowaniach statystycznych"/>
    <n v="3"/>
    <s v="Poznań"/>
  </r>
  <r>
    <n v="8017"/>
    <x v="2"/>
    <s v="VBA dla ekspertów – interfejs użytkownika i UserForms"/>
    <n v="6"/>
    <s v="Warszawa"/>
  </r>
  <r>
    <n v="8018"/>
    <x v="2"/>
    <s v="VBA dla ekspertów – sterowanie Windows i MS Office"/>
    <n v="2"/>
    <s v="Warszawa"/>
  </r>
  <r>
    <n v="8019"/>
    <x v="1"/>
    <s v="Efektywna praca w programie MS Excel"/>
    <n v="3"/>
    <s v="Warszawa"/>
  </r>
  <r>
    <n v="8020"/>
    <x v="1"/>
    <s v="Efektywna praca w programie MS Excel"/>
    <n v="4"/>
    <s v="Warszawa"/>
  </r>
  <r>
    <n v="8021"/>
    <x v="1"/>
    <s v="MS Excel w zastosowaniach statystycznych"/>
    <n v="2"/>
    <s v="Kraków"/>
  </r>
  <r>
    <n v="8022"/>
    <x v="0"/>
    <s v="Analiza i wizualizacja danych w R"/>
    <n v="1"/>
    <s v="Warszawa"/>
  </r>
  <r>
    <n v="8023"/>
    <x v="0"/>
    <s v="Podstawy statystyki matematycznej w R"/>
    <n v="4"/>
    <s v="Warszawa"/>
  </r>
  <r>
    <n v="8024"/>
    <x v="3"/>
    <s v="Access dla użytkowników Excela"/>
    <n v="2"/>
    <s v="Warszawa"/>
  </r>
  <r>
    <n v="8025"/>
    <x v="1"/>
    <s v="MS Excel w zastosowaniach statystycznych - elearning"/>
    <n v="1"/>
    <s v="Białystok"/>
  </r>
  <r>
    <n v="8026"/>
    <x v="1"/>
    <s v="Wstęp do analizy danych w programie MS Excel"/>
    <n v="2"/>
    <s v="Warszawa"/>
  </r>
  <r>
    <n v="8027"/>
    <x v="1"/>
    <s v="Efektywna praca w programie MS Excel"/>
    <n v="1"/>
    <s v="Warszawa"/>
  </r>
  <r>
    <n v="8028"/>
    <x v="1"/>
    <s v="Efektywna praca w programie MS Excel"/>
    <n v="4"/>
    <s v="Warszawa"/>
  </r>
  <r>
    <n v="8029"/>
    <x v="3"/>
    <s v="Automatyzacja pracy w programie MS Access z wykorzystaniem języka VBA"/>
    <n v="3"/>
    <s v="Łódź"/>
  </r>
  <r>
    <n v="8030"/>
    <x v="0"/>
    <s v="Zaawansowana statystyka matematyczna w R"/>
    <n v="1"/>
    <s v="Warszawa"/>
  </r>
  <r>
    <n v="8031"/>
    <x v="2"/>
    <s v="VBA dla ekspertów – interfejs użytkownika i UserForms"/>
    <n v="4"/>
    <s v="Warszawa"/>
  </r>
  <r>
    <n v="8032"/>
    <x v="1"/>
    <s v="Efektywna praca w programie MS Excel - elearning"/>
    <n v="1"/>
    <s v="Warszawa"/>
  </r>
  <r>
    <n v="8033"/>
    <x v="0"/>
    <s v="Podstawy statystyki matematycznej w R"/>
    <n v="3"/>
    <s v="Warszawa"/>
  </r>
  <r>
    <n v="8034"/>
    <x v="0"/>
    <s v="Warsztaty Machine Learning w R"/>
    <n v="4"/>
    <s v="Warszawa"/>
  </r>
  <r>
    <n v="8035"/>
    <x v="2"/>
    <s v="Automatyzacja pracy w programie MS Excel z wykorzystaniem języka VBA"/>
    <n v="6"/>
    <s v="Warszawa"/>
  </r>
  <r>
    <n v="8036"/>
    <x v="0"/>
    <s v="Analiza i wizualizacja danych w R"/>
    <n v="2"/>
    <s v="Warszawa"/>
  </r>
  <r>
    <n v="8037"/>
    <x v="2"/>
    <s v="VBA dla ekspertów – interfejs użytkownika i UserForms"/>
    <n v="1"/>
    <s v="Warszawa"/>
  </r>
  <r>
    <n v="8038"/>
    <x v="5"/>
    <s v="Tajniki efektywnej pracy w programie MS Word"/>
    <n v="4"/>
    <s v="Warszawa"/>
  </r>
  <r>
    <n v="8039"/>
    <x v="1"/>
    <s v="Efektywna praca w programie MS Excel - elearning"/>
    <n v="5"/>
    <s v="Warszawa"/>
  </r>
  <r>
    <n v="8040"/>
    <x v="1"/>
    <s v="Efektywna praca w programie MS Excel - elearning"/>
    <n v="4"/>
    <s v="Lublin"/>
  </r>
  <r>
    <n v="8041"/>
    <x v="1"/>
    <s v="MS Excel w zastosowaniach statystycznych"/>
    <n v="6"/>
    <s v="Poznań"/>
  </r>
  <r>
    <n v="8042"/>
    <x v="0"/>
    <s v="Zaawansowana statystyka matematyczna w R"/>
    <n v="2"/>
    <s v="Warszawa"/>
  </r>
  <r>
    <n v="8043"/>
    <x v="1"/>
    <s v="Wstęp do analizy danych w programie MS Excel"/>
    <n v="2"/>
    <s v="Warszawa"/>
  </r>
  <r>
    <n v="8044"/>
    <x v="0"/>
    <s v="Zaawansowana statystyka matematyczna w R"/>
    <n v="3"/>
    <s v="Warszawa"/>
  </r>
  <r>
    <n v="8045"/>
    <x v="2"/>
    <s v="VBA dla ekspertów – interfejs użytkownika i UserForms"/>
    <n v="3"/>
    <s v="Opole"/>
  </r>
  <r>
    <n v="8046"/>
    <x v="0"/>
    <s v="Podstawy statystyki matematycznej w R"/>
    <n v="3"/>
    <s v="Szczecin"/>
  </r>
  <r>
    <n v="8047"/>
    <x v="1"/>
    <s v="MS Excel w zastosowaniach statystycznych"/>
    <n v="6"/>
    <s v="Warszawa"/>
  </r>
  <r>
    <n v="8048"/>
    <x v="1"/>
    <s v="Efektywna praca w programie MS Excel"/>
    <n v="4"/>
    <s v="Poznań"/>
  </r>
  <r>
    <n v="8049"/>
    <x v="2"/>
    <s v="VBA dla ekspertów – sterowanie Windows i MS Office"/>
    <n v="4"/>
    <s v="Warszawa"/>
  </r>
  <r>
    <n v="8050"/>
    <x v="1"/>
    <s v="MS Excel w zastosowaniach statystycznych - elearning"/>
    <n v="2"/>
    <s v="Lublin"/>
  </r>
  <r>
    <n v="8051"/>
    <x v="3"/>
    <s v="Access dla użytkowników Excela"/>
    <n v="4"/>
    <s v="Warszawa"/>
  </r>
  <r>
    <n v="8052"/>
    <x v="0"/>
    <s v="Warsztaty Machine Learning w R"/>
    <n v="3"/>
    <s v="Warszawa"/>
  </r>
  <r>
    <n v="8053"/>
    <x v="1"/>
    <s v="Efektywna praca w programie MS Excel"/>
    <n v="4"/>
    <s v="Warszawa"/>
  </r>
  <r>
    <n v="8054"/>
    <x v="0"/>
    <s v="Warsztaty Machine Learning w R"/>
    <n v="1"/>
    <s v="Bydgoszcz"/>
  </r>
  <r>
    <n v="8055"/>
    <x v="1"/>
    <s v="MS Excel w zastosowaniach finansowych"/>
    <n v="5"/>
    <s v="Warszawa"/>
  </r>
  <r>
    <n v="8056"/>
    <x v="2"/>
    <s v="VBA dla ekspertów – sterowanie Windows i MS Office"/>
    <n v="2"/>
    <s v="Warszawa"/>
  </r>
  <r>
    <n v="8057"/>
    <x v="2"/>
    <s v="VBA dla ekspertów – interfejs użytkownika i UserForms"/>
    <n v="4"/>
    <s v="Warszawa"/>
  </r>
  <r>
    <n v="8058"/>
    <x v="5"/>
    <s v="Tajniki efektywnej pracy w programie MS Word"/>
    <n v="2"/>
    <s v="Warszawa"/>
  </r>
  <r>
    <n v="8059"/>
    <x v="4"/>
    <s v="Tajniki efektywnej pracy w programie MS PowerPoint"/>
    <n v="4"/>
    <s v="Warszawa"/>
  </r>
  <r>
    <n v="8060"/>
    <x v="0"/>
    <s v="Analiza i wizualizacja danych w R"/>
    <n v="6"/>
    <s v="Olsztyn"/>
  </r>
  <r>
    <n v="8061"/>
    <x v="2"/>
    <s v="VBA dla ekspertów – interfejs użytkownika i UserForms"/>
    <n v="5"/>
    <s v="Warszawa"/>
  </r>
  <r>
    <n v="8062"/>
    <x v="1"/>
    <s v="Wstęp do analizy danych w programie MS Excel"/>
    <n v="2"/>
    <s v="Warszawa"/>
  </r>
  <r>
    <n v="8063"/>
    <x v="0"/>
    <s v="Warsztaty Machine Learning w R"/>
    <n v="2"/>
    <s v="Kielce"/>
  </r>
  <r>
    <n v="8064"/>
    <x v="3"/>
    <s v="Access dla użytkowników Excela"/>
    <n v="3"/>
    <s v="Łódź"/>
  </r>
  <r>
    <n v="8065"/>
    <x v="1"/>
    <s v="MS Excel w zastosowaniach statystycznych"/>
    <n v="2"/>
    <s v="Opole"/>
  </r>
  <r>
    <n v="8066"/>
    <x v="1"/>
    <s v="Wstęp do analizy danych w programie MS Excel - elearning"/>
    <n v="3"/>
    <s v="Warszawa"/>
  </r>
  <r>
    <n v="8067"/>
    <x v="1"/>
    <s v="Wstęp do analizy danych w programie MS Excel"/>
    <n v="1"/>
    <s v="Warszawa"/>
  </r>
  <r>
    <n v="8068"/>
    <x v="2"/>
    <s v="Wydajna praca w VBA w programie MS Excel"/>
    <n v="5"/>
    <s v="Kielce"/>
  </r>
  <r>
    <n v="8069"/>
    <x v="1"/>
    <s v="Wstęp do analizy danych w programie MS Excel - elearning"/>
    <n v="2"/>
    <s v="Warszawa"/>
  </r>
  <r>
    <n v="8070"/>
    <x v="2"/>
    <s v="Wydajna praca w VBA w programie MS Excel"/>
    <n v="2"/>
    <s v="Warszawa"/>
  </r>
  <r>
    <n v="8071"/>
    <x v="1"/>
    <s v="Efektywna praca w programie MS Excel"/>
    <n v="6"/>
    <s v="Warszawa"/>
  </r>
  <r>
    <n v="8072"/>
    <x v="1"/>
    <s v="Efektywna praca w programie MS Excel"/>
    <n v="3"/>
    <s v="Warszawa"/>
  </r>
  <r>
    <n v="8073"/>
    <x v="0"/>
    <s v="Podstawy statystyki matematycznej w R"/>
    <n v="6"/>
    <s v="Warszawa"/>
  </r>
  <r>
    <n v="8074"/>
    <x v="2"/>
    <s v="VBA dla ekspertów – sterowanie Windows i MS Office"/>
    <n v="3"/>
    <s v="Lublin"/>
  </r>
  <r>
    <n v="8075"/>
    <x v="3"/>
    <s v="Access dla użytkowników Excela"/>
    <n v="2"/>
    <s v="Białystok"/>
  </r>
  <r>
    <n v="8076"/>
    <x v="3"/>
    <s v="Automatyzacja pracy w programie MS Access z wykorzystaniem języka VBA"/>
    <n v="3"/>
    <s v="Warszawa"/>
  </r>
  <r>
    <n v="8077"/>
    <x v="2"/>
    <s v="Wydajna praca w VBA w programie MS Excel"/>
    <n v="5"/>
    <s v="Wrocław"/>
  </r>
  <r>
    <n v="8078"/>
    <x v="3"/>
    <s v="Access dla użytkowników Excela"/>
    <n v="3"/>
    <s v="Warszawa"/>
  </r>
  <r>
    <n v="8079"/>
    <x v="3"/>
    <s v="Access dla użytkowników Excela"/>
    <n v="3"/>
    <s v="Kraków"/>
  </r>
  <r>
    <n v="8080"/>
    <x v="1"/>
    <s v="Efektywna praca w programie MS Excel - elearning"/>
    <n v="1"/>
    <s v="Warszawa"/>
  </r>
  <r>
    <n v="8081"/>
    <x v="2"/>
    <s v="Wydajna praca w VBA w programie MS Excel"/>
    <n v="4"/>
    <s v="Katowice"/>
  </r>
  <r>
    <n v="8082"/>
    <x v="2"/>
    <s v="Wydajna praca w VBA w programie MS Excel"/>
    <n v="2"/>
    <s v="Wrocław"/>
  </r>
  <r>
    <n v="8083"/>
    <x v="2"/>
    <s v="VBA dla ekspertów – interfejs użytkownika i UserForms"/>
    <n v="5"/>
    <s v="Warszawa"/>
  </r>
  <r>
    <n v="8084"/>
    <x v="0"/>
    <s v="Analiza i wizualizacja danych w R"/>
    <n v="3"/>
    <s v="Warszawa"/>
  </r>
  <r>
    <n v="8085"/>
    <x v="1"/>
    <s v="Efektywna praca w programie MS Excel - elearning"/>
    <n v="5"/>
    <s v="Białystok"/>
  </r>
  <r>
    <n v="8086"/>
    <x v="3"/>
    <s v="Automatyzacja pracy w programie MS Access z wykorzystaniem języka VBA"/>
    <n v="4"/>
    <s v="Warszawa"/>
  </r>
  <r>
    <n v="8087"/>
    <x v="1"/>
    <s v="MS Excel w zastosowaniach finansowych"/>
    <n v="6"/>
    <s v="Warszawa"/>
  </r>
  <r>
    <n v="8088"/>
    <x v="2"/>
    <s v="Wydajna praca w VBA w programie MS Excel"/>
    <n v="1"/>
    <s v="Warszawa"/>
  </r>
  <r>
    <n v="8089"/>
    <x v="3"/>
    <s v="Automatyzacja pracy w programie MS Access z wykorzystaniem języka VBA"/>
    <n v="2"/>
    <s v="Kielce"/>
  </r>
  <r>
    <n v="8090"/>
    <x v="2"/>
    <s v="VBA dla ekspertów – sterowanie Windows i MS Office"/>
    <n v="2"/>
    <s v="Warszawa"/>
  </r>
  <r>
    <n v="8091"/>
    <x v="1"/>
    <s v="MS Excel w zastosowaniach statystycznych - elearning"/>
    <n v="1"/>
    <s v="Rzeszów"/>
  </r>
  <r>
    <n v="8092"/>
    <x v="5"/>
    <s v="Tajniki efektywnej pracy w programie MS Word"/>
    <n v="1"/>
    <s v="Lublin"/>
  </r>
  <r>
    <n v="8093"/>
    <x v="1"/>
    <s v="MS Excel w zastosowaniach statystycznych - elearning"/>
    <n v="1"/>
    <s v="Warszawa"/>
  </r>
  <r>
    <n v="8094"/>
    <x v="5"/>
    <s v="Tajniki efektywnej pracy w programie MS Word"/>
    <n v="3"/>
    <s v="Warszawa"/>
  </r>
  <r>
    <n v="8095"/>
    <x v="0"/>
    <s v="Podstawy statystyki matematycznej w R"/>
    <n v="2"/>
    <s v="Poznań"/>
  </r>
  <r>
    <n v="8096"/>
    <x v="2"/>
    <s v="Automatyzacja pracy w programie MS Excel z wykorzystaniem języka VBA"/>
    <n v="1"/>
    <s v="Warszawa"/>
  </r>
  <r>
    <n v="8097"/>
    <x v="1"/>
    <s v="Wstęp do analizy danych w programie MS Excel"/>
    <n v="3"/>
    <s v="Łódź"/>
  </r>
  <r>
    <n v="8098"/>
    <x v="2"/>
    <s v="Automatyzacja pracy w programie MS Excel z wykorzystaniem języka VBA"/>
    <n v="3"/>
    <s v="Warszawa"/>
  </r>
  <r>
    <n v="8099"/>
    <x v="1"/>
    <s v="Efektywna praca w programie MS Excel"/>
    <n v="3"/>
    <s v="Kielce"/>
  </r>
  <r>
    <n v="8100"/>
    <x v="1"/>
    <s v="MS Excel w zastosowaniach statystycznych"/>
    <n v="1"/>
    <s v="Łódź"/>
  </r>
  <r>
    <n v="8101"/>
    <x v="3"/>
    <s v="Automatyzacja pracy w programie MS Access z wykorzystaniem języka VBA"/>
    <n v="2"/>
    <s v="Warszawa"/>
  </r>
  <r>
    <n v="8102"/>
    <x v="1"/>
    <s v="MS Excel w zastosowaniach statystycznych"/>
    <n v="1"/>
    <s v="Warszawa"/>
  </r>
  <r>
    <n v="8103"/>
    <x v="0"/>
    <s v="Analiza i wizualizacja danych w R"/>
    <n v="2"/>
    <s v="Opole"/>
  </r>
  <r>
    <n v="8104"/>
    <x v="4"/>
    <s v="Tajniki efektywnej pracy w programie MS PowerPoint"/>
    <n v="2"/>
    <s v="Warszawa"/>
  </r>
  <r>
    <n v="8105"/>
    <x v="1"/>
    <s v="MS Excel w zastosowaniach statystycznych"/>
    <n v="3"/>
    <s v="Wrocław"/>
  </r>
  <r>
    <n v="8106"/>
    <x v="0"/>
    <s v="Podstawy statystyki matematycznej w R"/>
    <n v="1"/>
    <s v="Warszawa"/>
  </r>
  <r>
    <n v="8107"/>
    <x v="2"/>
    <s v="Automatyzacja pracy w programie MS Excel z wykorzystaniem języka VBA"/>
    <n v="2"/>
    <s v="Warszawa"/>
  </r>
  <r>
    <n v="8108"/>
    <x v="0"/>
    <s v="Zaawansowana statystyka matematyczna w R"/>
    <n v="2"/>
    <s v="Warszawa"/>
  </r>
  <r>
    <n v="8109"/>
    <x v="1"/>
    <s v="MS Excel w zastosowaniach statystycznych - elearning"/>
    <n v="1"/>
    <s v="Warszawa"/>
  </r>
  <r>
    <n v="8110"/>
    <x v="2"/>
    <s v="Automatyzacja pracy w programie MS Excel z wykorzystaniem języka VBA"/>
    <n v="4"/>
    <s v="Warszawa"/>
  </r>
  <r>
    <n v="8111"/>
    <x v="1"/>
    <s v="Efektywna praca w programie MS Excel - elearning"/>
    <n v="3"/>
    <s v="Warszawa"/>
  </r>
  <r>
    <n v="8112"/>
    <x v="5"/>
    <s v="Tajniki efektywnej pracy w programie MS Word"/>
    <n v="5"/>
    <s v="Rzeszów"/>
  </r>
  <r>
    <n v="8113"/>
    <x v="1"/>
    <s v="Efektywna praca w programie MS Excel"/>
    <n v="3"/>
    <s v="Wrocław"/>
  </r>
  <r>
    <n v="8114"/>
    <x v="4"/>
    <s v="Tajniki efektywnej pracy w programie MS PowerPoint"/>
    <n v="4"/>
    <s v="Warszawa"/>
  </r>
  <r>
    <n v="8115"/>
    <x v="2"/>
    <s v="Automatyzacja pracy w programie MS Excel z wykorzystaniem języka VBA"/>
    <n v="4"/>
    <s v="Poznań"/>
  </r>
  <r>
    <n v="8116"/>
    <x v="1"/>
    <s v="MS Excel w zastosowaniach statystycznych - elearning"/>
    <n v="5"/>
    <s v="Warszawa"/>
  </r>
  <r>
    <n v="8117"/>
    <x v="1"/>
    <s v="Wstęp do analizy danych w programie MS Excel - elearning"/>
    <n v="1"/>
    <s v="Warszawa"/>
  </r>
  <r>
    <n v="8118"/>
    <x v="0"/>
    <s v="Warsztaty Machine Learning w R"/>
    <n v="1"/>
    <s v="Szczecin"/>
  </r>
  <r>
    <n v="8119"/>
    <x v="2"/>
    <s v="VBA dla ekspertów – sterowanie Windows i MS Office"/>
    <n v="1"/>
    <s v="Rzeszów"/>
  </r>
  <r>
    <n v="8120"/>
    <x v="0"/>
    <s v="Podstawy statystyki matematycznej w R"/>
    <n v="3"/>
    <s v="Lublin"/>
  </r>
  <r>
    <n v="8121"/>
    <x v="5"/>
    <s v="Tajniki efektywnej pracy w programie MS Word"/>
    <n v="3"/>
    <s v="Warszawa"/>
  </r>
  <r>
    <n v="8122"/>
    <x v="1"/>
    <s v="Wstęp do analizy danych w programie MS Excel - elearning"/>
    <n v="2"/>
    <s v="Warszawa"/>
  </r>
  <r>
    <n v="8123"/>
    <x v="2"/>
    <s v="Wydajna praca w VBA w programie MS Excel"/>
    <n v="2"/>
    <s v="Warszawa"/>
  </r>
  <r>
    <n v="8124"/>
    <x v="2"/>
    <s v="VBA dla ekspertów – sterowanie Windows i MS Office"/>
    <n v="4"/>
    <s v="Warszawa"/>
  </r>
  <r>
    <n v="8125"/>
    <x v="1"/>
    <s v="MS Excel w zastosowaniach finansowych"/>
    <n v="2"/>
    <s v="Warszawa"/>
  </r>
  <r>
    <n v="8126"/>
    <x v="1"/>
    <s v="Wstęp do analizy danych w programie MS Excel - elearning"/>
    <n v="5"/>
    <s v="Warszawa"/>
  </r>
  <r>
    <n v="8127"/>
    <x v="1"/>
    <s v="Wstęp do analizy danych w programie MS Excel"/>
    <n v="2"/>
    <s v="Warszawa"/>
  </r>
  <r>
    <n v="8128"/>
    <x v="3"/>
    <s v="Access dla użytkowników Excela"/>
    <n v="4"/>
    <s v="Warszawa"/>
  </r>
  <r>
    <n v="8129"/>
    <x v="4"/>
    <s v="Tajniki efektywnej pracy w programie MS PowerPoint"/>
    <n v="1"/>
    <s v="Warszawa"/>
  </r>
  <r>
    <n v="8130"/>
    <x v="3"/>
    <s v="Access dla użytkowników Excela"/>
    <n v="2"/>
    <s v="Warszawa"/>
  </r>
  <r>
    <n v="8131"/>
    <x v="1"/>
    <s v="Efektywna praca w programie MS Excel"/>
    <n v="3"/>
    <s v="Warszawa"/>
  </r>
  <r>
    <n v="8132"/>
    <x v="3"/>
    <s v="Access dla użytkowników Excela"/>
    <n v="3"/>
    <s v="Warszawa"/>
  </r>
  <r>
    <n v="8133"/>
    <x v="3"/>
    <s v="Access dla użytkowników Excela"/>
    <n v="1"/>
    <s v="Warszawa"/>
  </r>
  <r>
    <n v="8134"/>
    <x v="4"/>
    <s v="Tajniki efektywnej pracy w programie MS PowerPoint"/>
    <n v="2"/>
    <s v="Warszawa"/>
  </r>
  <r>
    <n v="8135"/>
    <x v="2"/>
    <s v="VBA dla ekspertów – sterowanie Windows i MS Office"/>
    <n v="1"/>
    <s v="Bydgoszcz"/>
  </r>
  <r>
    <n v="8136"/>
    <x v="1"/>
    <s v="Wstęp do analizy danych w programie MS Excel"/>
    <n v="3"/>
    <s v="Olsztyn"/>
  </r>
  <r>
    <n v="8137"/>
    <x v="1"/>
    <s v="Wstęp do analizy danych w programie MS Excel - elearning"/>
    <n v="3"/>
    <s v="Bydgoszcz"/>
  </r>
  <r>
    <n v="8138"/>
    <x v="0"/>
    <s v="Analiza i wizualizacja danych w R"/>
    <n v="5"/>
    <s v="Warszawa"/>
  </r>
  <r>
    <n v="8139"/>
    <x v="1"/>
    <s v="MS Excel w zastosowaniach statystycznych"/>
    <n v="2"/>
    <s v="Warszawa"/>
  </r>
  <r>
    <n v="8140"/>
    <x v="2"/>
    <s v="VBA dla ekspertów – sterowanie Windows i MS Office"/>
    <n v="2"/>
    <s v="Rzeszów"/>
  </r>
  <r>
    <n v="8141"/>
    <x v="0"/>
    <s v="Analiza i wizualizacja danych w R"/>
    <n v="4"/>
    <s v="Warszawa"/>
  </r>
  <r>
    <n v="8142"/>
    <x v="2"/>
    <s v="VBA dla ekspertów – sterowanie Windows i MS Office"/>
    <n v="4"/>
    <s v="Warszawa"/>
  </r>
  <r>
    <n v="8143"/>
    <x v="2"/>
    <s v="VBA dla ekspertów – sterowanie Windows i MS Office"/>
    <n v="1"/>
    <s v="Warszawa"/>
  </r>
  <r>
    <n v="8144"/>
    <x v="3"/>
    <s v="Access dla użytkowników Excela"/>
    <n v="3"/>
    <s v="Warszawa"/>
  </r>
  <r>
    <n v="8145"/>
    <x v="0"/>
    <s v="Zaawansowana statystyka matematyczna w R"/>
    <n v="4"/>
    <s v="Warszawa"/>
  </r>
  <r>
    <n v="8146"/>
    <x v="3"/>
    <s v="Access dla użytkowników Excela"/>
    <n v="3"/>
    <s v="Warszawa"/>
  </r>
  <r>
    <n v="8147"/>
    <x v="0"/>
    <s v="Podstawy statystyki matematycznej w R"/>
    <n v="4"/>
    <s v="Warszawa"/>
  </r>
  <r>
    <n v="8148"/>
    <x v="1"/>
    <s v="Efektywna praca w programie MS Excel"/>
    <n v="5"/>
    <s v="Bydgoszcz"/>
  </r>
  <r>
    <n v="8149"/>
    <x v="3"/>
    <s v="Automatyzacja pracy w programie MS Access z wykorzystaniem języka VBA"/>
    <n v="2"/>
    <s v="Poznań"/>
  </r>
  <r>
    <n v="8150"/>
    <x v="1"/>
    <s v="Wstęp do analizy danych w programie MS Excel - elearning"/>
    <n v="5"/>
    <s v="Warszawa"/>
  </r>
  <r>
    <n v="8151"/>
    <x v="5"/>
    <s v="Tajniki efektywnej pracy w programie MS Word"/>
    <n v="2"/>
    <s v="Kielce"/>
  </r>
  <r>
    <n v="8152"/>
    <x v="1"/>
    <s v="Wstęp do analizy danych w programie MS Excel - elearning"/>
    <n v="1"/>
    <s v="Warszawa"/>
  </r>
  <r>
    <n v="8153"/>
    <x v="2"/>
    <s v="VBA dla ekspertów – interfejs użytkownika i UserForms"/>
    <n v="2"/>
    <s v="Kielce"/>
  </r>
  <r>
    <n v="8154"/>
    <x v="0"/>
    <s v="Podstawy statystyki matematycznej w R"/>
    <n v="4"/>
    <s v="Warszawa"/>
  </r>
  <r>
    <n v="8155"/>
    <x v="2"/>
    <s v="Automatyzacja pracy w programie MS Excel z wykorzystaniem języka VBA"/>
    <n v="2"/>
    <s v="Wrocław"/>
  </r>
  <r>
    <n v="8156"/>
    <x v="0"/>
    <s v="Warsztaty Machine Learning w R"/>
    <n v="4"/>
    <s v="Rzeszów"/>
  </r>
  <r>
    <n v="8157"/>
    <x v="1"/>
    <s v="Wstęp do analizy danych w programie MS Excel"/>
    <n v="2"/>
    <s v="Warszawa"/>
  </r>
  <r>
    <n v="8158"/>
    <x v="2"/>
    <s v="Wydajna praca w VBA w programie MS Excel"/>
    <n v="3"/>
    <s v="Warszawa"/>
  </r>
  <r>
    <n v="8159"/>
    <x v="1"/>
    <s v="Wstęp do analizy danych w programie MS Excel - elearning"/>
    <n v="1"/>
    <s v="Warszawa"/>
  </r>
  <r>
    <n v="8160"/>
    <x v="0"/>
    <s v="Zaawansowana statystyka matematyczna w R"/>
    <n v="4"/>
    <s v="Warszawa"/>
  </r>
  <r>
    <n v="8161"/>
    <x v="1"/>
    <s v="Efektywna praca w programie MS Excel"/>
    <n v="4"/>
    <s v="Warszawa"/>
  </r>
  <r>
    <n v="8162"/>
    <x v="1"/>
    <s v="Wstęp do analizy danych w programie MS Excel"/>
    <n v="1"/>
    <s v="Warszawa"/>
  </r>
  <r>
    <n v="8163"/>
    <x v="1"/>
    <s v="Wstęp do analizy danych w programie MS Excel - elearning"/>
    <n v="3"/>
    <s v="Opole"/>
  </r>
  <r>
    <n v="8164"/>
    <x v="1"/>
    <s v="Wstęp do analizy danych w programie MS Excel"/>
    <n v="3"/>
    <s v="Warszawa"/>
  </r>
  <r>
    <n v="8165"/>
    <x v="1"/>
    <s v="MS Excel w zastosowaniach finansowych"/>
    <n v="4"/>
    <s v="Warszawa"/>
  </r>
  <r>
    <n v="8166"/>
    <x v="0"/>
    <s v="Analiza i wizualizacja danych w R"/>
    <n v="1"/>
    <s v="Warszawa"/>
  </r>
  <r>
    <n v="8167"/>
    <x v="0"/>
    <s v="Analiza i wizualizacja danych w R"/>
    <n v="3"/>
    <s v="Warszawa"/>
  </r>
  <r>
    <n v="8168"/>
    <x v="0"/>
    <s v="Warsztaty Machine Learning w R"/>
    <n v="5"/>
    <s v="Warszawa"/>
  </r>
  <r>
    <n v="8169"/>
    <x v="1"/>
    <s v="Wstęp do analizy danych w programie MS Excel - elearning"/>
    <n v="4"/>
    <s v="Kraków"/>
  </r>
  <r>
    <n v="8170"/>
    <x v="5"/>
    <s v="Tajniki efektywnej pracy w programie MS Word"/>
    <n v="1"/>
    <s v="Bydgoszcz"/>
  </r>
  <r>
    <n v="8171"/>
    <x v="0"/>
    <s v="Analiza i wizualizacja danych w R"/>
    <n v="3"/>
    <s v="Warszawa"/>
  </r>
  <r>
    <n v="8172"/>
    <x v="1"/>
    <s v="Efektywna praca w programie MS Excel"/>
    <n v="2"/>
    <s v="Rzeszów"/>
  </r>
  <r>
    <n v="8173"/>
    <x v="0"/>
    <s v="Zaawansowana statystyka matematyczna w R"/>
    <n v="3"/>
    <s v="Warszawa"/>
  </r>
  <r>
    <n v="8174"/>
    <x v="5"/>
    <s v="Tajniki efektywnej pracy w programie MS Word"/>
    <n v="1"/>
    <s v="Warszawa"/>
  </r>
  <r>
    <n v="8175"/>
    <x v="1"/>
    <s v="Efektywna praca w programie MS Excel"/>
    <n v="3"/>
    <s v="Olsztyn"/>
  </r>
  <r>
    <n v="8176"/>
    <x v="1"/>
    <s v="MS Excel w zastosowaniach statystycznych - elearning"/>
    <n v="3"/>
    <s v="Warszawa"/>
  </r>
  <r>
    <n v="8177"/>
    <x v="0"/>
    <s v="Zaawansowana statystyka matematyczna w R"/>
    <n v="2"/>
    <s v="Warszawa"/>
  </r>
  <r>
    <n v="8178"/>
    <x v="3"/>
    <s v="Automatyzacja pracy w programie MS Access z wykorzystaniem języka VBA"/>
    <n v="1"/>
    <s v="Warszawa"/>
  </r>
  <r>
    <n v="8179"/>
    <x v="2"/>
    <s v="Wydajna praca w VBA w programie MS Excel"/>
    <n v="3"/>
    <s v="Warszawa"/>
  </r>
  <r>
    <n v="8180"/>
    <x v="3"/>
    <s v="Access dla użytkowników Excela"/>
    <n v="1"/>
    <s v="Kielce"/>
  </r>
  <r>
    <n v="8181"/>
    <x v="1"/>
    <s v="MS Excel w zastosowaniach statystycznych - elearning"/>
    <n v="3"/>
    <s v="Warszawa"/>
  </r>
  <r>
    <n v="8182"/>
    <x v="1"/>
    <s v="MS Excel w zastosowaniach finansowych"/>
    <n v="3"/>
    <s v="Olsztyn"/>
  </r>
  <r>
    <n v="8183"/>
    <x v="1"/>
    <s v="MS Excel w zastosowaniach statystycznych - elearning"/>
    <n v="2"/>
    <s v="Warszawa"/>
  </r>
  <r>
    <n v="8184"/>
    <x v="4"/>
    <s v="Tajniki efektywnej pracy w programie MS PowerPoint"/>
    <n v="3"/>
    <s v="Szczecin"/>
  </r>
  <r>
    <n v="8185"/>
    <x v="5"/>
    <s v="Tajniki efektywnej pracy w programie MS Word"/>
    <n v="2"/>
    <s v="Warszawa"/>
  </r>
  <r>
    <n v="8186"/>
    <x v="1"/>
    <s v="Efektywna praca w programie MS Excel"/>
    <n v="1"/>
    <s v="Rzeszów"/>
  </r>
  <r>
    <n v="8187"/>
    <x v="2"/>
    <s v="VBA dla ekspertów – interfejs użytkownika i UserForms"/>
    <n v="6"/>
    <s v="Warszawa"/>
  </r>
  <r>
    <n v="8188"/>
    <x v="1"/>
    <s v="Efektywna praca w programie MS Excel - elearning"/>
    <n v="2"/>
    <s v="Opole"/>
  </r>
  <r>
    <n v="8189"/>
    <x v="5"/>
    <s v="Tajniki efektywnej pracy w programie MS Word"/>
    <n v="1"/>
    <s v="Warszawa"/>
  </r>
  <r>
    <n v="8190"/>
    <x v="3"/>
    <s v="Automatyzacja pracy w programie MS Access z wykorzystaniem języka VBA"/>
    <n v="2"/>
    <s v="Łódź"/>
  </r>
  <r>
    <n v="8191"/>
    <x v="0"/>
    <s v="Analiza i wizualizacja danych w R"/>
    <n v="2"/>
    <s v="Białystok"/>
  </r>
  <r>
    <n v="8192"/>
    <x v="5"/>
    <s v="Tajniki efektywnej pracy w programie MS Word"/>
    <n v="5"/>
    <s v="Warszawa"/>
  </r>
  <r>
    <n v="8193"/>
    <x v="2"/>
    <s v="VBA dla ekspertów – sterowanie Windows i MS Office"/>
    <n v="4"/>
    <s v="Warszawa"/>
  </r>
  <r>
    <n v="8194"/>
    <x v="2"/>
    <s v="VBA dla ekspertów – sterowanie Windows i MS Office"/>
    <n v="2"/>
    <s v="Łódź"/>
  </r>
  <r>
    <n v="8195"/>
    <x v="2"/>
    <s v="Automatyzacja pracy w programie MS Excel z wykorzystaniem języka VBA"/>
    <n v="1"/>
    <s v="Warszawa"/>
  </r>
  <r>
    <n v="8196"/>
    <x v="0"/>
    <s v="Zaawansowana statystyka matematyczna w R"/>
    <n v="4"/>
    <s v="Opole"/>
  </r>
  <r>
    <n v="8197"/>
    <x v="1"/>
    <s v="MS Excel w zastosowaniach finansowych"/>
    <n v="4"/>
    <s v="Warszawa"/>
  </r>
  <r>
    <n v="8198"/>
    <x v="2"/>
    <s v="VBA dla ekspertów – sterowanie Windows i MS Office"/>
    <n v="2"/>
    <s v="Warszawa"/>
  </r>
  <r>
    <n v="8199"/>
    <x v="0"/>
    <s v="Podstawy statystyki matematycznej w R"/>
    <n v="3"/>
    <s v="Rzeszów"/>
  </r>
  <r>
    <n v="8200"/>
    <x v="0"/>
    <s v="Warsztaty Machine Learning w R"/>
    <n v="4"/>
    <s v="Warszawa"/>
  </r>
  <r>
    <n v="8201"/>
    <x v="4"/>
    <s v="Tajniki efektywnej pracy w programie MS PowerPoint"/>
    <n v="2"/>
    <s v="Warszawa"/>
  </r>
  <r>
    <n v="8202"/>
    <x v="0"/>
    <s v="Warsztaty Machine Learning w R"/>
    <n v="3"/>
    <s v="Warszawa"/>
  </r>
  <r>
    <n v="8203"/>
    <x v="1"/>
    <s v="Efektywna praca w programie MS Excel - elearning"/>
    <n v="2"/>
    <s v="Warszawa"/>
  </r>
  <r>
    <n v="8204"/>
    <x v="1"/>
    <s v="Wstęp do analizy danych w programie MS Excel - elearning"/>
    <n v="4"/>
    <s v="Kraków"/>
  </r>
  <r>
    <n v="8205"/>
    <x v="1"/>
    <s v="Efektywna praca w programie MS Excel"/>
    <n v="1"/>
    <s v="Wrocław"/>
  </r>
  <r>
    <n v="8206"/>
    <x v="0"/>
    <s v="Warsztaty Machine Learning w R"/>
    <n v="7"/>
    <s v="Warszawa"/>
  </r>
  <r>
    <n v="8207"/>
    <x v="2"/>
    <s v="Wydajna praca w VBA w programie MS Excel"/>
    <n v="5"/>
    <s v="Warszawa"/>
  </r>
  <r>
    <n v="8208"/>
    <x v="0"/>
    <s v="Podstawy statystyki matematycznej w R"/>
    <n v="2"/>
    <s v="Szczecin"/>
  </r>
  <r>
    <n v="8209"/>
    <x v="0"/>
    <s v="Analiza i wizualizacja danych w R"/>
    <n v="3"/>
    <s v="Warszawa"/>
  </r>
  <r>
    <n v="8210"/>
    <x v="5"/>
    <s v="Tajniki efektywnej pracy w programie MS Word"/>
    <n v="4"/>
    <s v="Warszawa"/>
  </r>
  <r>
    <n v="8211"/>
    <x v="1"/>
    <s v="Wstęp do analizy danych w programie MS Excel"/>
    <n v="5"/>
    <s v="Bydgoszcz"/>
  </r>
  <r>
    <n v="8212"/>
    <x v="0"/>
    <s v="Zaawansowana statystyka matematyczna w R"/>
    <n v="2"/>
    <s v="Kraków"/>
  </r>
  <r>
    <n v="8213"/>
    <x v="1"/>
    <s v="Efektywna praca w programie MS Excel"/>
    <n v="3"/>
    <s v="Białystok"/>
  </r>
  <r>
    <n v="8214"/>
    <x v="1"/>
    <s v="Wstęp do analizy danych w programie MS Excel"/>
    <n v="4"/>
    <s v="Białystok"/>
  </r>
  <r>
    <n v="8215"/>
    <x v="1"/>
    <s v="MS Excel w zastosowaniach finansowych"/>
    <n v="4"/>
    <s v="Warszawa"/>
  </r>
  <r>
    <n v="8216"/>
    <x v="2"/>
    <s v="VBA dla ekspertów – sterowanie Windows i MS Office"/>
    <n v="3"/>
    <s v="Opole"/>
  </r>
  <r>
    <n v="8217"/>
    <x v="5"/>
    <s v="Tajniki efektywnej pracy w programie MS Word"/>
    <n v="1"/>
    <s v="Łódź"/>
  </r>
  <r>
    <n v="8218"/>
    <x v="4"/>
    <s v="Tajniki efektywnej pracy w programie MS PowerPoint"/>
    <n v="5"/>
    <s v="Szczecin"/>
  </r>
  <r>
    <n v="8219"/>
    <x v="0"/>
    <s v="Analiza i wizualizacja danych w R"/>
    <n v="2"/>
    <s v="Warszawa"/>
  </r>
  <r>
    <n v="8220"/>
    <x v="1"/>
    <s v="Efektywna praca w programie MS Excel"/>
    <n v="4"/>
    <s v="Warszawa"/>
  </r>
  <r>
    <n v="8221"/>
    <x v="1"/>
    <s v="MS Excel w zastosowaniach statystycznych"/>
    <n v="5"/>
    <s v="Warszawa"/>
  </r>
  <r>
    <n v="8222"/>
    <x v="2"/>
    <s v="Wydajna praca w VBA w programie MS Excel"/>
    <n v="1"/>
    <s v="Kielce"/>
  </r>
  <r>
    <n v="8223"/>
    <x v="2"/>
    <s v="Wydajna praca w VBA w programie MS Excel"/>
    <n v="4"/>
    <s v="Rzeszów"/>
  </r>
  <r>
    <n v="8224"/>
    <x v="1"/>
    <s v="MS Excel w zastosowaniach statystycznych"/>
    <n v="4"/>
    <s v="Warszawa"/>
  </r>
  <r>
    <n v="8225"/>
    <x v="0"/>
    <s v="Podstawy statystyki matematycznej w R"/>
    <n v="5"/>
    <s v="Kraków"/>
  </r>
  <r>
    <n v="8226"/>
    <x v="3"/>
    <s v="Automatyzacja pracy w programie MS Access z wykorzystaniem języka VBA"/>
    <n v="3"/>
    <s v="Warszawa"/>
  </r>
  <r>
    <n v="8227"/>
    <x v="2"/>
    <s v="VBA dla ekspertów – sterowanie Windows i MS Office"/>
    <n v="4"/>
    <s v="Warszawa"/>
  </r>
  <r>
    <n v="8228"/>
    <x v="0"/>
    <s v="Podstawy statystyki matematycznej w R"/>
    <n v="3"/>
    <s v="Warszawa"/>
  </r>
  <r>
    <n v="8229"/>
    <x v="1"/>
    <s v="MS Excel w zastosowaniach statystycznych"/>
    <n v="1"/>
    <s v="Poznań"/>
  </r>
  <r>
    <n v="8230"/>
    <x v="1"/>
    <s v="Wstęp do analizy danych w programie MS Excel"/>
    <n v="3"/>
    <s v="Warszawa"/>
  </r>
  <r>
    <n v="8231"/>
    <x v="2"/>
    <s v="VBA dla ekspertów – sterowanie Windows i MS Office"/>
    <n v="6"/>
    <s v="Kraków"/>
  </r>
  <r>
    <n v="8232"/>
    <x v="3"/>
    <s v="Automatyzacja pracy w programie MS Access z wykorzystaniem języka VBA"/>
    <n v="4"/>
    <s v="Warszawa"/>
  </r>
  <r>
    <n v="8233"/>
    <x v="5"/>
    <s v="Tajniki efektywnej pracy w programie MS Word"/>
    <n v="6"/>
    <s v="Warszawa"/>
  </r>
  <r>
    <n v="8234"/>
    <x v="1"/>
    <s v="MS Excel w zastosowaniach statystycznych - elearning"/>
    <n v="2"/>
    <s v="Lublin"/>
  </r>
  <r>
    <n v="8235"/>
    <x v="3"/>
    <s v="Access dla użytkowników Excela"/>
    <n v="2"/>
    <s v="Warszawa"/>
  </r>
  <r>
    <n v="8236"/>
    <x v="3"/>
    <s v="Automatyzacja pracy w programie MS Access z wykorzystaniem języka VBA"/>
    <n v="2"/>
    <s v="Poznań"/>
  </r>
  <r>
    <n v="8237"/>
    <x v="0"/>
    <s v="Analiza i wizualizacja danych w R"/>
    <n v="4"/>
    <s v="Bydgoszcz"/>
  </r>
  <r>
    <n v="8238"/>
    <x v="1"/>
    <s v="Efektywna praca w programie MS Excel"/>
    <n v="3"/>
    <s v="Kielce"/>
  </r>
  <r>
    <n v="8239"/>
    <x v="4"/>
    <s v="Tajniki efektywnej pracy w programie MS PowerPoint"/>
    <n v="4"/>
    <s v="Rzeszów"/>
  </r>
  <r>
    <n v="8240"/>
    <x v="1"/>
    <s v="MS Excel w zastosowaniach finansowych"/>
    <n v="3"/>
    <s v="Warszawa"/>
  </r>
  <r>
    <n v="8241"/>
    <x v="1"/>
    <s v="Wstęp do analizy danych w programie MS Excel - elearning"/>
    <n v="2"/>
    <s v="Warszawa"/>
  </r>
  <r>
    <n v="8242"/>
    <x v="3"/>
    <s v="Access dla użytkowników Excela"/>
    <n v="1"/>
    <s v="Poznań"/>
  </r>
  <r>
    <n v="8243"/>
    <x v="5"/>
    <s v="Tajniki efektywnej pracy w programie MS Word"/>
    <n v="2"/>
    <s v="Warszawa"/>
  </r>
  <r>
    <n v="8244"/>
    <x v="2"/>
    <s v="VBA dla ekspertów – interfejs użytkownika i UserForms"/>
    <n v="9"/>
    <s v="Warszawa"/>
  </r>
  <r>
    <n v="8245"/>
    <x v="1"/>
    <s v="MS Excel w zastosowaniach statystycznych - elearning"/>
    <n v="2"/>
    <s v="Warszawa"/>
  </r>
  <r>
    <n v="8246"/>
    <x v="1"/>
    <s v="Wstęp do analizy danych w programie MS Excel - elearning"/>
    <n v="6"/>
    <s v="Poznań"/>
  </r>
  <r>
    <n v="8247"/>
    <x v="4"/>
    <s v="Tajniki efektywnej pracy w programie MS PowerPoint"/>
    <n v="1"/>
    <s v="Warszawa"/>
  </r>
  <r>
    <n v="8248"/>
    <x v="5"/>
    <s v="Tajniki efektywnej pracy w programie MS Word"/>
    <n v="3"/>
    <s v="Bydgoszcz"/>
  </r>
  <r>
    <n v="8249"/>
    <x v="2"/>
    <s v="Automatyzacja pracy w programie MS Excel z wykorzystaniem języka VBA"/>
    <n v="2"/>
    <s v="Katowice"/>
  </r>
  <r>
    <n v="8250"/>
    <x v="1"/>
    <s v="Efektywna praca w programie MS Excel - elearning"/>
    <n v="2"/>
    <s v="Warszawa"/>
  </r>
  <r>
    <n v="8251"/>
    <x v="3"/>
    <s v="Automatyzacja pracy w programie MS Access z wykorzystaniem języka VBA"/>
    <n v="2"/>
    <s v="Warszawa"/>
  </r>
  <r>
    <n v="8252"/>
    <x v="1"/>
    <s v="Wstęp do analizy danych w programie MS Excel"/>
    <n v="2"/>
    <s v="Warszawa"/>
  </r>
  <r>
    <n v="8253"/>
    <x v="0"/>
    <s v="Podstawy statystyki matematycznej w R"/>
    <n v="4"/>
    <s v="Warszawa"/>
  </r>
  <r>
    <n v="8254"/>
    <x v="2"/>
    <s v="Wydajna praca w VBA w programie MS Excel"/>
    <n v="2"/>
    <s v="Warszawa"/>
  </r>
  <r>
    <n v="8255"/>
    <x v="0"/>
    <s v="Warsztaty Machine Learning w R"/>
    <n v="3"/>
    <s v="Katowice"/>
  </r>
  <r>
    <n v="8256"/>
    <x v="1"/>
    <s v="Wstęp do analizy danych w programie MS Excel - elearning"/>
    <n v="1"/>
    <s v="Warszawa"/>
  </r>
  <r>
    <n v="8257"/>
    <x v="2"/>
    <s v="VBA dla ekspertów – interfejs użytkownika i UserForms"/>
    <n v="3"/>
    <s v="Białystok"/>
  </r>
  <r>
    <n v="8258"/>
    <x v="1"/>
    <s v="MS Excel w zastosowaniach statystycznych - elearning"/>
    <n v="5"/>
    <s v="Warszawa"/>
  </r>
  <r>
    <n v="8259"/>
    <x v="0"/>
    <s v="Zaawansowana statystyka matematyczna w R"/>
    <n v="5"/>
    <s v="Warszawa"/>
  </r>
  <r>
    <n v="8260"/>
    <x v="3"/>
    <s v="Access dla użytkowników Excela"/>
    <n v="4"/>
    <s v="Warszawa"/>
  </r>
  <r>
    <n v="8261"/>
    <x v="1"/>
    <s v="MS Excel w zastosowaniach finansowych"/>
    <n v="2"/>
    <s v="Olsztyn"/>
  </r>
  <r>
    <n v="8262"/>
    <x v="5"/>
    <s v="Tajniki efektywnej pracy w programie MS Word"/>
    <n v="2"/>
    <s v="Warszawa"/>
  </r>
  <r>
    <n v="8263"/>
    <x v="1"/>
    <s v="Efektywna praca w programie MS Excel"/>
    <n v="2"/>
    <s v="Warszawa"/>
  </r>
  <r>
    <n v="8264"/>
    <x v="1"/>
    <s v="Wstęp do analizy danych w programie MS Excel - elearning"/>
    <n v="2"/>
    <s v="Lublin"/>
  </r>
  <r>
    <n v="8265"/>
    <x v="1"/>
    <s v="Wstęp do analizy danych w programie MS Excel"/>
    <n v="5"/>
    <s v="Bydgoszcz"/>
  </r>
  <r>
    <n v="8266"/>
    <x v="1"/>
    <s v="Wstęp do analizy danych w programie MS Excel - elearning"/>
    <n v="2"/>
    <s v="Warszawa"/>
  </r>
  <r>
    <n v="8267"/>
    <x v="2"/>
    <s v="Wydajna praca w VBA w programie MS Excel"/>
    <n v="5"/>
    <s v="Warszawa"/>
  </r>
  <r>
    <n v="8268"/>
    <x v="1"/>
    <s v="MS Excel w zastosowaniach finansowych"/>
    <n v="1"/>
    <s v="Warszawa"/>
  </r>
  <r>
    <n v="8269"/>
    <x v="2"/>
    <s v="VBA dla ekspertów – interfejs użytkownika i UserForms"/>
    <n v="2"/>
    <s v="Warszawa"/>
  </r>
  <r>
    <n v="8270"/>
    <x v="2"/>
    <s v="VBA dla ekspertów – interfejs użytkownika i UserForms"/>
    <n v="3"/>
    <s v="Warszawa"/>
  </r>
  <r>
    <n v="8271"/>
    <x v="2"/>
    <s v="Automatyzacja pracy w programie MS Excel z wykorzystaniem języka VBA"/>
    <n v="2"/>
    <s v="Szczecin"/>
  </r>
  <r>
    <n v="8272"/>
    <x v="2"/>
    <s v="VBA dla ekspertów – interfejs użytkownika i UserForms"/>
    <n v="8"/>
    <s v="Warszawa"/>
  </r>
  <r>
    <n v="8273"/>
    <x v="1"/>
    <s v="Wstęp do analizy danych w programie MS Excel - elearning"/>
    <n v="2"/>
    <s v="Wrocław"/>
  </r>
  <r>
    <n v="8274"/>
    <x v="1"/>
    <s v="Efektywna praca w programie MS Excel"/>
    <n v="4"/>
    <s v="Warszawa"/>
  </r>
  <r>
    <n v="8275"/>
    <x v="0"/>
    <s v="Analiza i wizualizacja danych w R"/>
    <n v="9"/>
    <s v="Warszawa"/>
  </r>
  <r>
    <n v="8276"/>
    <x v="1"/>
    <s v="Wstęp do analizy danych w programie MS Excel"/>
    <n v="3"/>
    <s v="Warszawa"/>
  </r>
  <r>
    <n v="8277"/>
    <x v="0"/>
    <s v="Warsztaty Machine Learning w R"/>
    <n v="6"/>
    <s v="Łódź"/>
  </r>
  <r>
    <n v="8278"/>
    <x v="1"/>
    <s v="Efektywna praca w programie MS Excel - elearning"/>
    <n v="5"/>
    <s v="Wrocław"/>
  </r>
  <r>
    <n v="8279"/>
    <x v="1"/>
    <s v="Efektywna praca w programie MS Excel - elearning"/>
    <n v="1"/>
    <s v="Szczecin"/>
  </r>
  <r>
    <n v="8280"/>
    <x v="0"/>
    <s v="Zaawansowana statystyka matematyczna w R"/>
    <n v="1"/>
    <s v="Poznań"/>
  </r>
  <r>
    <n v="8281"/>
    <x v="0"/>
    <s v="Podstawy statystyki matematycznej w R"/>
    <n v="4"/>
    <s v="Opole"/>
  </r>
  <r>
    <n v="8282"/>
    <x v="1"/>
    <s v="Efektywna praca w programie MS Excel - elearning"/>
    <n v="3"/>
    <s v="Warszawa"/>
  </r>
  <r>
    <n v="8283"/>
    <x v="0"/>
    <s v="Zaawansowana statystyka matematyczna w R"/>
    <n v="7"/>
    <s v="Warszawa"/>
  </r>
  <r>
    <n v="8284"/>
    <x v="1"/>
    <s v="MS Excel w zastosowaniach statystycznych - elearning"/>
    <n v="6"/>
    <s v="Poznań"/>
  </r>
  <r>
    <n v="8285"/>
    <x v="0"/>
    <s v="Analiza i wizualizacja danych w R"/>
    <n v="6"/>
    <s v="Kielce"/>
  </r>
  <r>
    <n v="8286"/>
    <x v="4"/>
    <s v="Tajniki efektywnej pracy w programie MS PowerPoint"/>
    <n v="3"/>
    <s v="Warszawa"/>
  </r>
  <r>
    <n v="8287"/>
    <x v="0"/>
    <s v="Podstawy statystyki matematycznej w R"/>
    <n v="2"/>
    <s v="Białystok"/>
  </r>
  <r>
    <n v="8288"/>
    <x v="3"/>
    <s v="Access dla użytkowników Excela"/>
    <n v="4"/>
    <s v="Warszawa"/>
  </r>
  <r>
    <n v="8289"/>
    <x v="1"/>
    <s v="MS Excel w zastosowaniach statystycznych"/>
    <n v="3"/>
    <s v="Warszawa"/>
  </r>
  <r>
    <n v="8290"/>
    <x v="1"/>
    <s v="MS Excel w zastosowaniach statystycznych"/>
    <n v="5"/>
    <s v="Opole"/>
  </r>
  <r>
    <n v="8291"/>
    <x v="2"/>
    <s v="Automatyzacja pracy w programie MS Excel z wykorzystaniem języka VBA"/>
    <n v="3"/>
    <s v="Warszawa"/>
  </r>
  <r>
    <n v="8292"/>
    <x v="2"/>
    <s v="Wydajna praca w VBA w programie MS Excel"/>
    <n v="4"/>
    <s v="Warszawa"/>
  </r>
  <r>
    <n v="8293"/>
    <x v="0"/>
    <s v="Warsztaty Machine Learning w R"/>
    <n v="1"/>
    <s v="Poznań"/>
  </r>
  <r>
    <n v="8294"/>
    <x v="1"/>
    <s v="MS Excel w zastosowaniach finansowych"/>
    <n v="3"/>
    <s v="Olsztyn"/>
  </r>
  <r>
    <n v="8295"/>
    <x v="1"/>
    <s v="Efektywna praca w programie MS Excel"/>
    <n v="2"/>
    <s v="Opole"/>
  </r>
  <r>
    <n v="8296"/>
    <x v="0"/>
    <s v="Analiza i wizualizacja danych w R"/>
    <n v="1"/>
    <s v="Warszawa"/>
  </r>
  <r>
    <n v="8297"/>
    <x v="1"/>
    <s v="MS Excel w zastosowaniach finansowych"/>
    <n v="1"/>
    <s v="Warszawa"/>
  </r>
  <r>
    <n v="8298"/>
    <x v="1"/>
    <s v="Efektywna praca w programie MS Excel"/>
    <n v="1"/>
    <s v="Olsztyn"/>
  </r>
  <r>
    <n v="8299"/>
    <x v="1"/>
    <s v="Wstęp do analizy danych w programie MS Excel - elearning"/>
    <n v="3"/>
    <s v="Warszawa"/>
  </r>
  <r>
    <n v="8300"/>
    <x v="0"/>
    <s v="Analiza i wizualizacja danych w R"/>
    <n v="5"/>
    <s v="Warszawa"/>
  </r>
  <r>
    <n v="8301"/>
    <x v="1"/>
    <s v="MS Excel w zastosowaniach statystycznych"/>
    <n v="2"/>
    <s v="Lublin"/>
  </r>
  <r>
    <n v="8302"/>
    <x v="2"/>
    <s v="VBA dla ekspertów – sterowanie Windows i MS Office"/>
    <n v="3"/>
    <s v="Warszawa"/>
  </r>
  <r>
    <n v="8303"/>
    <x v="0"/>
    <s v="Zaawansowana statystyka matematyczna w R"/>
    <n v="5"/>
    <s v="Białystok"/>
  </r>
  <r>
    <n v="8304"/>
    <x v="1"/>
    <s v="MS Excel w zastosowaniach finansowych"/>
    <n v="3"/>
    <s v="Szczecin"/>
  </r>
  <r>
    <n v="8305"/>
    <x v="1"/>
    <s v="MS Excel w zastosowaniach statystycznych - elearning"/>
    <n v="4"/>
    <s v="Warszawa"/>
  </r>
  <r>
    <n v="8306"/>
    <x v="1"/>
    <s v="Efektywna praca w programie MS Excel"/>
    <n v="1"/>
    <s v="Warszawa"/>
  </r>
  <r>
    <n v="8307"/>
    <x v="1"/>
    <s v="MS Excel w zastosowaniach statystycznych"/>
    <n v="3"/>
    <s v="Warszawa"/>
  </r>
  <r>
    <n v="8308"/>
    <x v="4"/>
    <s v="Tajniki efektywnej pracy w programie MS PowerPoint"/>
    <n v="1"/>
    <s v="Warszawa"/>
  </r>
  <r>
    <n v="8309"/>
    <x v="0"/>
    <s v="Warsztaty Machine Learning w R"/>
    <n v="3"/>
    <s v="Lublin"/>
  </r>
  <r>
    <n v="8310"/>
    <x v="5"/>
    <s v="Tajniki efektywnej pracy w programie MS Word"/>
    <n v="3"/>
    <s v="Kielce"/>
  </r>
  <r>
    <n v="8311"/>
    <x v="5"/>
    <s v="Tajniki efektywnej pracy w programie MS Word"/>
    <n v="3"/>
    <s v="Rzeszów"/>
  </r>
  <r>
    <n v="8312"/>
    <x v="0"/>
    <s v="Zaawansowana statystyka matematyczna w R"/>
    <n v="3"/>
    <s v="Warszawa"/>
  </r>
  <r>
    <n v="8313"/>
    <x v="1"/>
    <s v="Efektywna praca w programie MS Excel - elearning"/>
    <n v="6"/>
    <s v="Warszawa"/>
  </r>
  <r>
    <n v="8314"/>
    <x v="4"/>
    <s v="Tajniki efektywnej pracy w programie MS PowerPoint"/>
    <n v="5"/>
    <s v="Warszawa"/>
  </r>
  <r>
    <n v="8315"/>
    <x v="0"/>
    <s v="Analiza i wizualizacja danych w R"/>
    <n v="1"/>
    <s v="Warszawa"/>
  </r>
  <r>
    <n v="8316"/>
    <x v="0"/>
    <s v="Warsztaty Machine Learning w R"/>
    <n v="2"/>
    <s v="Warszawa"/>
  </r>
  <r>
    <n v="8317"/>
    <x v="3"/>
    <s v="Access dla użytkowników Excela"/>
    <n v="3"/>
    <s v="Szczecin"/>
  </r>
  <r>
    <n v="8318"/>
    <x v="2"/>
    <s v="VBA dla ekspertów – sterowanie Windows i MS Office"/>
    <n v="2"/>
    <s v="Warszawa"/>
  </r>
  <r>
    <n v="8319"/>
    <x v="3"/>
    <s v="Automatyzacja pracy w programie MS Access z wykorzystaniem języka VBA"/>
    <n v="2"/>
    <s v="Warszawa"/>
  </r>
  <r>
    <n v="8320"/>
    <x v="0"/>
    <s v="Analiza i wizualizacja danych w R"/>
    <n v="2"/>
    <s v="Lublin"/>
  </r>
  <r>
    <n v="8321"/>
    <x v="4"/>
    <s v="Tajniki efektywnej pracy w programie MS PowerPoint"/>
    <n v="6"/>
    <s v="Olsztyn"/>
  </r>
  <r>
    <n v="8322"/>
    <x v="2"/>
    <s v="Wydajna praca w VBA w programie MS Excel"/>
    <n v="5"/>
    <s v="Warszawa"/>
  </r>
  <r>
    <n v="8323"/>
    <x v="5"/>
    <s v="Tajniki efektywnej pracy w programie MS Word"/>
    <n v="3"/>
    <s v="Warszawa"/>
  </r>
  <r>
    <n v="8324"/>
    <x v="0"/>
    <s v="Podstawy statystyki matematycznej w R"/>
    <n v="5"/>
    <s v="Kraków"/>
  </r>
  <r>
    <n v="8325"/>
    <x v="1"/>
    <s v="MS Excel w zastosowaniach statystycznych"/>
    <n v="3"/>
    <s v="Warszawa"/>
  </r>
  <r>
    <n v="8326"/>
    <x v="1"/>
    <s v="MS Excel w zastosowaniach statystycznych - elearning"/>
    <n v="3"/>
    <s v="Kielce"/>
  </r>
  <r>
    <n v="8327"/>
    <x v="5"/>
    <s v="Tajniki efektywnej pracy w programie MS Word"/>
    <n v="6"/>
    <s v="Warszawa"/>
  </r>
  <r>
    <n v="8328"/>
    <x v="4"/>
    <s v="Tajniki efektywnej pracy w programie MS PowerPoint"/>
    <n v="5"/>
    <s v="Białystok"/>
  </r>
  <r>
    <n v="8329"/>
    <x v="3"/>
    <s v="Access dla użytkowników Excela"/>
    <n v="3"/>
    <s v="Opole"/>
  </r>
  <r>
    <n v="8330"/>
    <x v="3"/>
    <s v="Automatyzacja pracy w programie MS Access z wykorzystaniem języka VBA"/>
    <n v="3"/>
    <s v="Lublin"/>
  </r>
  <r>
    <n v="8331"/>
    <x v="3"/>
    <s v="Automatyzacja pracy w programie MS Access z wykorzystaniem języka VBA"/>
    <n v="4"/>
    <s v="Warszawa"/>
  </r>
  <r>
    <n v="8332"/>
    <x v="3"/>
    <s v="Automatyzacja pracy w programie MS Access z wykorzystaniem języka VBA"/>
    <n v="2"/>
    <s v="Bydgoszcz"/>
  </r>
  <r>
    <n v="8333"/>
    <x v="1"/>
    <s v="MS Excel w zastosowaniach finansowych"/>
    <n v="2"/>
    <s v="Warszawa"/>
  </r>
  <r>
    <n v="8334"/>
    <x v="3"/>
    <s v="Access dla użytkowników Excela"/>
    <n v="1"/>
    <s v="Wrocław"/>
  </r>
  <r>
    <n v="8335"/>
    <x v="3"/>
    <s v="Automatyzacja pracy w programie MS Access z wykorzystaniem języka VBA"/>
    <n v="5"/>
    <s v="Warszawa"/>
  </r>
  <r>
    <n v="8336"/>
    <x v="4"/>
    <s v="Tajniki efektywnej pracy w programie MS PowerPoint"/>
    <n v="4"/>
    <s v="Warszawa"/>
  </r>
  <r>
    <n v="8337"/>
    <x v="1"/>
    <s v="Wstęp do analizy danych w programie MS Excel - elearning"/>
    <n v="3"/>
    <s v="Warszawa"/>
  </r>
  <r>
    <n v="8338"/>
    <x v="1"/>
    <s v="MS Excel w zastosowaniach finansowych"/>
    <n v="4"/>
    <s v="Warszawa"/>
  </r>
  <r>
    <n v="8339"/>
    <x v="0"/>
    <s v="Analiza i wizualizacja danych w R"/>
    <n v="4"/>
    <s v="Warszawa"/>
  </r>
  <r>
    <n v="8340"/>
    <x v="5"/>
    <s v="Tajniki efektywnej pracy w programie MS Word"/>
    <n v="5"/>
    <s v="Kraków"/>
  </r>
  <r>
    <n v="8341"/>
    <x v="2"/>
    <s v="Wydajna praca w VBA w programie MS Excel"/>
    <n v="1"/>
    <s v="Olsztyn"/>
  </r>
  <r>
    <n v="8342"/>
    <x v="0"/>
    <s v="Zaawansowana statystyka matematyczna w R"/>
    <n v="2"/>
    <s v="Warszawa"/>
  </r>
  <r>
    <n v="8343"/>
    <x v="0"/>
    <s v="Podstawy statystyki matematycznej w R"/>
    <n v="6"/>
    <s v="Warszawa"/>
  </r>
  <r>
    <n v="8344"/>
    <x v="1"/>
    <s v="Wstęp do analizy danych w programie MS Excel"/>
    <n v="3"/>
    <s v="Poznań"/>
  </r>
  <r>
    <n v="8345"/>
    <x v="1"/>
    <s v="MS Excel w zastosowaniach finansowych"/>
    <n v="3"/>
    <s v="Kielce"/>
  </r>
  <r>
    <n v="8346"/>
    <x v="1"/>
    <s v="Wstęp do analizy danych w programie MS Excel"/>
    <n v="4"/>
    <s v="Warszawa"/>
  </r>
  <r>
    <n v="8347"/>
    <x v="1"/>
    <s v="MS Excel w zastosowaniach statystycznych - elearning"/>
    <n v="4"/>
    <s v="Warszawa"/>
  </r>
  <r>
    <n v="8348"/>
    <x v="1"/>
    <s v="MS Excel w zastosowaniach statystycznych - elearning"/>
    <n v="5"/>
    <s v="Opole"/>
  </r>
  <r>
    <n v="8349"/>
    <x v="1"/>
    <s v="Wstęp do analizy danych w programie MS Excel - elearning"/>
    <n v="3"/>
    <s v="Szczecin"/>
  </r>
  <r>
    <n v="8350"/>
    <x v="2"/>
    <s v="VBA dla ekspertów – sterowanie Windows i MS Office"/>
    <n v="4"/>
    <s v="Kraków"/>
  </r>
  <r>
    <n v="8351"/>
    <x v="1"/>
    <s v="Wstęp do analizy danych w programie MS Excel"/>
    <n v="1"/>
    <s v="Warszawa"/>
  </r>
  <r>
    <n v="8352"/>
    <x v="5"/>
    <s v="Tajniki efektywnej pracy w programie MS Word"/>
    <n v="5"/>
    <s v="Kielce"/>
  </r>
  <r>
    <n v="8353"/>
    <x v="3"/>
    <s v="Access dla użytkowników Excela"/>
    <n v="1"/>
    <s v="Białystok"/>
  </r>
  <r>
    <n v="8354"/>
    <x v="0"/>
    <s v="Analiza i wizualizacja danych w R"/>
    <n v="2"/>
    <s v="Warszawa"/>
  </r>
  <r>
    <n v="8355"/>
    <x v="1"/>
    <s v="Wstęp do analizy danych w programie MS Excel"/>
    <n v="6"/>
    <s v="Rzeszów"/>
  </r>
  <r>
    <n v="8356"/>
    <x v="1"/>
    <s v="Wstęp do analizy danych w programie MS Excel - elearning"/>
    <n v="3"/>
    <s v="Warszawa"/>
  </r>
  <r>
    <n v="8357"/>
    <x v="2"/>
    <s v="VBA dla ekspertów – sterowanie Windows i MS Office"/>
    <n v="4"/>
    <s v="Szczecin"/>
  </r>
  <r>
    <n v="8358"/>
    <x v="4"/>
    <s v="Tajniki efektywnej pracy w programie MS PowerPoint"/>
    <n v="2"/>
    <s v="Kielce"/>
  </r>
  <r>
    <n v="8359"/>
    <x v="0"/>
    <s v="Podstawy statystyki matematycznej w R"/>
    <n v="4"/>
    <s v="Warszawa"/>
  </r>
  <r>
    <n v="8360"/>
    <x v="1"/>
    <s v="MS Excel w zastosowaniach finansowych"/>
    <n v="4"/>
    <s v="Warszawa"/>
  </r>
  <r>
    <n v="8361"/>
    <x v="2"/>
    <s v="VBA dla ekspertów – sterowanie Windows i MS Office"/>
    <n v="2"/>
    <s v="Warszawa"/>
  </r>
  <r>
    <n v="8362"/>
    <x v="0"/>
    <s v="Zaawansowana statystyka matematyczna w R"/>
    <n v="4"/>
    <s v="Opole"/>
  </r>
  <r>
    <n v="8363"/>
    <x v="0"/>
    <s v="Podstawy statystyki matematycznej w R"/>
    <n v="2"/>
    <s v="Białystok"/>
  </r>
  <r>
    <n v="8364"/>
    <x v="1"/>
    <s v="MS Excel w zastosowaniach statystycznych"/>
    <n v="1"/>
    <s v="Warszawa"/>
  </r>
  <r>
    <n v="8365"/>
    <x v="2"/>
    <s v="Automatyzacja pracy w programie MS Excel z wykorzystaniem języka VBA"/>
    <n v="4"/>
    <s v="Kielce"/>
  </r>
  <r>
    <n v="8366"/>
    <x v="0"/>
    <s v="Warsztaty Machine Learning w R"/>
    <n v="1"/>
    <s v="Warszawa"/>
  </r>
  <r>
    <n v="8367"/>
    <x v="4"/>
    <s v="Tajniki efektywnej pracy w programie MS PowerPoint"/>
    <n v="3"/>
    <s v="Warszawa"/>
  </r>
  <r>
    <n v="8368"/>
    <x v="5"/>
    <s v="Tajniki efektywnej pracy w programie MS Word"/>
    <n v="1"/>
    <s v="Lublin"/>
  </r>
  <r>
    <n v="8369"/>
    <x v="2"/>
    <s v="VBA dla ekspertów – interfejs użytkownika i UserForms"/>
    <n v="5"/>
    <s v="Warszawa"/>
  </r>
  <r>
    <n v="8370"/>
    <x v="2"/>
    <s v="Automatyzacja pracy w programie MS Excel z wykorzystaniem języka VBA"/>
    <n v="3"/>
    <s v="Warszawa"/>
  </r>
  <r>
    <n v="8371"/>
    <x v="3"/>
    <s v="Access dla użytkowników Excela"/>
    <n v="3"/>
    <s v="Szczecin"/>
  </r>
  <r>
    <n v="8372"/>
    <x v="1"/>
    <s v="Wstęp do analizy danych w programie MS Excel - elearning"/>
    <n v="4"/>
    <s v="Warszawa"/>
  </r>
  <r>
    <n v="8373"/>
    <x v="0"/>
    <s v="Warsztaty Machine Learning w R"/>
    <n v="4"/>
    <s v="Warszawa"/>
  </r>
  <r>
    <n v="8374"/>
    <x v="4"/>
    <s v="Tajniki efektywnej pracy w programie MS PowerPoint"/>
    <n v="3"/>
    <s v="Warszawa"/>
  </r>
  <r>
    <n v="8375"/>
    <x v="0"/>
    <s v="Zaawansowana statystyka matematyczna w R"/>
    <n v="4"/>
    <s v="Kraków"/>
  </r>
  <r>
    <n v="8376"/>
    <x v="2"/>
    <s v="VBA dla ekspertów – interfejs użytkownika i UserForms"/>
    <n v="3"/>
    <s v="Szczecin"/>
  </r>
  <r>
    <n v="8377"/>
    <x v="3"/>
    <s v="Automatyzacja pracy w programie MS Access z wykorzystaniem języka VBA"/>
    <n v="4"/>
    <s v="Olsztyn"/>
  </r>
  <r>
    <n v="8378"/>
    <x v="0"/>
    <s v="Analiza i wizualizacja danych w R"/>
    <n v="4"/>
    <s v="Bydgoszcz"/>
  </r>
  <r>
    <n v="8379"/>
    <x v="0"/>
    <s v="Analiza i wizualizacja danych w R"/>
    <n v="1"/>
    <s v="Lublin"/>
  </r>
  <r>
    <n v="8380"/>
    <x v="1"/>
    <s v="Efektywna praca w programie MS Excel"/>
    <n v="5"/>
    <s v="Warszawa"/>
  </r>
  <r>
    <n v="8381"/>
    <x v="1"/>
    <s v="Wstęp do analizy danych w programie MS Excel - elearning"/>
    <n v="4"/>
    <s v="Warszawa"/>
  </r>
  <r>
    <n v="8382"/>
    <x v="0"/>
    <s v="Analiza i wizualizacja danych w R"/>
    <n v="4"/>
    <s v="Katowice"/>
  </r>
  <r>
    <n v="8383"/>
    <x v="1"/>
    <s v="Wstęp do analizy danych w programie MS Excel"/>
    <n v="1"/>
    <s v="Wrocław"/>
  </r>
  <r>
    <n v="8384"/>
    <x v="5"/>
    <s v="Tajniki efektywnej pracy w programie MS Word"/>
    <n v="3"/>
    <s v="Warszawa"/>
  </r>
  <r>
    <n v="8385"/>
    <x v="0"/>
    <s v="Zaawansowana statystyka matematyczna w R"/>
    <n v="7"/>
    <s v="Warszawa"/>
  </r>
  <r>
    <n v="8386"/>
    <x v="1"/>
    <s v="MS Excel w zastosowaniach statystycznych - elearning"/>
    <n v="2"/>
    <s v="Warszawa"/>
  </r>
  <r>
    <n v="8387"/>
    <x v="1"/>
    <s v="Efektywna praca w programie MS Excel"/>
    <n v="7"/>
    <s v="Warszawa"/>
  </r>
  <r>
    <n v="8388"/>
    <x v="5"/>
    <s v="Tajniki efektywnej pracy w programie MS Word"/>
    <n v="3"/>
    <s v="Lublin"/>
  </r>
  <r>
    <n v="8389"/>
    <x v="0"/>
    <s v="Analiza i wizualizacja danych w R"/>
    <n v="3"/>
    <s v="Warszawa"/>
  </r>
  <r>
    <n v="8390"/>
    <x v="1"/>
    <s v="Wstęp do analizy danych w programie MS Excel"/>
    <n v="1"/>
    <s v="Warszawa"/>
  </r>
  <r>
    <n v="8391"/>
    <x v="0"/>
    <s v="Warsztaty Machine Learning w R"/>
    <n v="1"/>
    <s v="Lublin"/>
  </r>
  <r>
    <n v="8392"/>
    <x v="0"/>
    <s v="Podstawy statystyki matematycznej w R"/>
    <n v="2"/>
    <s v="Warszawa"/>
  </r>
  <r>
    <n v="8393"/>
    <x v="2"/>
    <s v="VBA dla ekspertów – interfejs użytkownika i UserForms"/>
    <n v="3"/>
    <s v="Szczecin"/>
  </r>
  <r>
    <n v="8394"/>
    <x v="0"/>
    <s v="Analiza i wizualizacja danych w R"/>
    <n v="3"/>
    <s v="Poznań"/>
  </r>
  <r>
    <n v="8395"/>
    <x v="0"/>
    <s v="Podstawy statystyki matematycznej w R"/>
    <n v="1"/>
    <s v="Warszawa"/>
  </r>
  <r>
    <n v="8396"/>
    <x v="5"/>
    <s v="Tajniki efektywnej pracy w programie MS Word"/>
    <n v="6"/>
    <s v="Warszawa"/>
  </r>
  <r>
    <n v="8397"/>
    <x v="3"/>
    <s v="Automatyzacja pracy w programie MS Access z wykorzystaniem języka VBA"/>
    <n v="2"/>
    <s v="Wrocław"/>
  </r>
  <r>
    <n v="8398"/>
    <x v="1"/>
    <s v="Wstęp do analizy danych w programie MS Excel"/>
    <n v="1"/>
    <s v="Białystok"/>
  </r>
  <r>
    <n v="8399"/>
    <x v="1"/>
    <s v="Efektywna praca w programie MS Excel - elearning"/>
    <n v="1"/>
    <s v="Łódź"/>
  </r>
  <r>
    <n v="8400"/>
    <x v="4"/>
    <s v="Tajniki efektywnej pracy w programie MS PowerPoint"/>
    <n v="2"/>
    <s v="Warszawa"/>
  </r>
  <r>
    <n v="8401"/>
    <x v="2"/>
    <s v="Automatyzacja pracy w programie MS Excel z wykorzystaniem języka VBA"/>
    <n v="3"/>
    <s v="Lublin"/>
  </r>
  <r>
    <n v="8402"/>
    <x v="0"/>
    <s v="Podstawy statystyki matematycznej w R"/>
    <n v="3"/>
    <s v="Bydgoszcz"/>
  </r>
  <r>
    <n v="8403"/>
    <x v="1"/>
    <s v="Wstęp do analizy danych w programie MS Excel - elearning"/>
    <n v="3"/>
    <s v="Warszawa"/>
  </r>
  <r>
    <n v="8404"/>
    <x v="1"/>
    <s v="MS Excel w zastosowaniach statystycznych"/>
    <n v="2"/>
    <s v="Opole"/>
  </r>
  <r>
    <n v="8405"/>
    <x v="0"/>
    <s v="Zaawansowana statystyka matematyczna w R"/>
    <n v="4"/>
    <s v="Warszawa"/>
  </r>
  <r>
    <n v="8406"/>
    <x v="0"/>
    <s v="Podstawy statystyki matematycznej w R"/>
    <n v="1"/>
    <s v="Warszawa"/>
  </r>
  <r>
    <n v="8407"/>
    <x v="0"/>
    <s v="Warsztaty Machine Learning w R"/>
    <n v="1"/>
    <s v="Rzeszów"/>
  </r>
  <r>
    <n v="8408"/>
    <x v="5"/>
    <s v="Tajniki efektywnej pracy w programie MS Word"/>
    <n v="4"/>
    <s v="Warszawa"/>
  </r>
  <r>
    <n v="8409"/>
    <x v="3"/>
    <s v="Automatyzacja pracy w programie MS Access z wykorzystaniem języka VBA"/>
    <n v="2"/>
    <s v="Warszawa"/>
  </r>
  <r>
    <n v="8410"/>
    <x v="1"/>
    <s v="Efektywna praca w programie MS Excel"/>
    <n v="5"/>
    <s v="Warszawa"/>
  </r>
  <r>
    <n v="8411"/>
    <x v="5"/>
    <s v="Tajniki efektywnej pracy w programie MS Word"/>
    <n v="1"/>
    <s v="Warszawa"/>
  </r>
  <r>
    <n v="8412"/>
    <x v="2"/>
    <s v="Automatyzacja pracy w programie MS Excel z wykorzystaniem języka VBA"/>
    <n v="2"/>
    <s v="Bydgoszcz"/>
  </r>
  <r>
    <n v="8413"/>
    <x v="1"/>
    <s v="Wstęp do analizy danych w programie MS Excel - elearning"/>
    <n v="5"/>
    <s v="Warszawa"/>
  </r>
  <r>
    <n v="8414"/>
    <x v="2"/>
    <s v="VBA dla ekspertów – interfejs użytkownika i UserForms"/>
    <n v="4"/>
    <s v="Warszawa"/>
  </r>
  <r>
    <n v="8415"/>
    <x v="1"/>
    <s v="MS Excel w zastosowaniach statystycznych"/>
    <n v="1"/>
    <s v="Warszawa"/>
  </r>
  <r>
    <n v="8416"/>
    <x v="2"/>
    <s v="VBA dla ekspertów – interfejs użytkownika i UserForms"/>
    <n v="4"/>
    <s v="Warszawa"/>
  </r>
  <r>
    <n v="8417"/>
    <x v="2"/>
    <s v="VBA dla ekspertów – sterowanie Windows i MS Office"/>
    <n v="7"/>
    <s v="Warszawa"/>
  </r>
  <r>
    <n v="8418"/>
    <x v="1"/>
    <s v="MS Excel w zastosowaniach statystycznych - elearning"/>
    <n v="3"/>
    <s v="Warszawa"/>
  </r>
  <r>
    <n v="8419"/>
    <x v="1"/>
    <s v="Wstęp do analizy danych w programie MS Excel - elearning"/>
    <n v="5"/>
    <s v="Słupsk"/>
  </r>
  <r>
    <n v="8420"/>
    <x v="0"/>
    <s v="Zaawansowana statystyka matematyczna w R"/>
    <n v="3"/>
    <s v="Rzeszów"/>
  </r>
  <r>
    <n v="8421"/>
    <x v="0"/>
    <s v="Podstawy statystyki matematycznej w R"/>
    <n v="4"/>
    <s v="Warszawa"/>
  </r>
  <r>
    <n v="8422"/>
    <x v="1"/>
    <s v="Efektywna praca w programie MS Excel - elearning"/>
    <n v="2"/>
    <s v="Warszawa"/>
  </r>
  <r>
    <n v="8423"/>
    <x v="1"/>
    <s v="Efektywna praca w programie MS Excel - elearning"/>
    <n v="1"/>
    <s v="Warszawa"/>
  </r>
  <r>
    <n v="8424"/>
    <x v="2"/>
    <s v="Wydajna praca w VBA w programie MS Excel"/>
    <n v="2"/>
    <s v="Warszawa"/>
  </r>
  <r>
    <n v="8425"/>
    <x v="4"/>
    <s v="Tajniki efektywnej pracy w programie MS PowerPoint"/>
    <n v="3"/>
    <s v="Warszawa"/>
  </r>
  <r>
    <n v="8426"/>
    <x v="2"/>
    <s v="VBA dla ekspertów – sterowanie Windows i MS Office"/>
    <n v="1"/>
    <s v="Warszawa"/>
  </r>
  <r>
    <n v="8427"/>
    <x v="0"/>
    <s v="Analiza i wizualizacja danych w R"/>
    <n v="9"/>
    <s v="Warszawa"/>
  </r>
  <r>
    <n v="8428"/>
    <x v="2"/>
    <s v="Automatyzacja pracy w programie MS Excel z wykorzystaniem języka VBA"/>
    <n v="5"/>
    <s v="Kielce"/>
  </r>
  <r>
    <n v="8429"/>
    <x v="2"/>
    <s v="Wydajna praca w VBA w programie MS Excel"/>
    <n v="2"/>
    <s v="Warszawa"/>
  </r>
  <r>
    <n v="8430"/>
    <x v="1"/>
    <s v="Efektywna praca w programie MS Excel"/>
    <n v="4"/>
    <s v="Kielce"/>
  </r>
  <r>
    <n v="8431"/>
    <x v="1"/>
    <s v="Wstęp do analizy danych w programie MS Excel - elearning"/>
    <n v="4"/>
    <s v="Warszawa"/>
  </r>
  <r>
    <n v="8432"/>
    <x v="2"/>
    <s v="VBA dla ekspertów – interfejs użytkownika i UserForms"/>
    <n v="3"/>
    <s v="Warszawa"/>
  </r>
  <r>
    <n v="8433"/>
    <x v="3"/>
    <s v="Automatyzacja pracy w programie MS Access z wykorzystaniem języka VBA"/>
    <n v="4"/>
    <s v="Wrocław"/>
  </r>
  <r>
    <n v="8434"/>
    <x v="2"/>
    <s v="VBA dla ekspertów – interfejs użytkownika i UserForms"/>
    <n v="2"/>
    <s v="Białystok"/>
  </r>
  <r>
    <n v="8435"/>
    <x v="1"/>
    <s v="Efektywna praca w programie MS Excel"/>
    <n v="4"/>
    <s v="Olsztyn"/>
  </r>
  <r>
    <n v="8436"/>
    <x v="1"/>
    <s v="Wstęp do analizy danych w programie MS Excel - elearning"/>
    <n v="2"/>
    <s v="Opole"/>
  </r>
  <r>
    <n v="8437"/>
    <x v="2"/>
    <s v="VBA dla ekspertów – interfejs użytkownika i UserForms"/>
    <n v="4"/>
    <s v="Warszawa"/>
  </r>
  <r>
    <n v="8438"/>
    <x v="0"/>
    <s v="Zaawansowana statystyka matematyczna w R"/>
    <n v="4"/>
    <s v="Opole"/>
  </r>
  <r>
    <n v="8439"/>
    <x v="1"/>
    <s v="Wstęp do analizy danych w programie MS Excel - elearning"/>
    <n v="5"/>
    <s v="Opole"/>
  </r>
  <r>
    <n v="8440"/>
    <x v="1"/>
    <s v="MS Excel w zastosowaniach statystycznych"/>
    <n v="8"/>
    <s v="Warszawa"/>
  </r>
  <r>
    <n v="8441"/>
    <x v="2"/>
    <s v="VBA dla ekspertów – interfejs użytkownika i UserForms"/>
    <n v="2"/>
    <s v="Warszawa"/>
  </r>
  <r>
    <n v="8442"/>
    <x v="1"/>
    <s v="MS Excel w zastosowaniach statystycznych - elearning"/>
    <n v="4"/>
    <s v="Łódź"/>
  </r>
  <r>
    <n v="8443"/>
    <x v="2"/>
    <s v="VBA dla ekspertów – interfejs użytkownika i UserForms"/>
    <n v="4"/>
    <s v="Warszawa"/>
  </r>
  <r>
    <n v="8444"/>
    <x v="1"/>
    <s v="Wstęp do analizy danych w programie MS Excel - elearning"/>
    <n v="2"/>
    <s v="Warszawa"/>
  </r>
  <r>
    <n v="8445"/>
    <x v="1"/>
    <s v="MS Excel w zastosowaniach statystycznych - elearning"/>
    <n v="4"/>
    <s v="Warszawa"/>
  </r>
  <r>
    <n v="8446"/>
    <x v="3"/>
    <s v="Automatyzacja pracy w programie MS Access z wykorzystaniem języka VBA"/>
    <n v="5"/>
    <s v="Warszawa"/>
  </r>
  <r>
    <n v="8447"/>
    <x v="2"/>
    <s v="Wydajna praca w VBA w programie MS Excel"/>
    <n v="1"/>
    <s v="Warszawa"/>
  </r>
  <r>
    <n v="8448"/>
    <x v="0"/>
    <s v="Zaawansowana statystyka matematyczna w R"/>
    <n v="1"/>
    <s v="Warszawa"/>
  </r>
  <r>
    <n v="8449"/>
    <x v="3"/>
    <s v="Access dla użytkowników Excela"/>
    <n v="3"/>
    <s v="Katowice"/>
  </r>
  <r>
    <n v="8450"/>
    <x v="2"/>
    <s v="VBA dla ekspertów – sterowanie Windows i MS Office"/>
    <n v="4"/>
    <s v="Lublin"/>
  </r>
  <r>
    <n v="8451"/>
    <x v="0"/>
    <s v="Analiza i wizualizacja danych w R"/>
    <n v="7"/>
    <s v="Warszawa"/>
  </r>
  <r>
    <n v="8452"/>
    <x v="5"/>
    <s v="Tajniki efektywnej pracy w programie MS Word"/>
    <n v="1"/>
    <s v="Białystok"/>
  </r>
  <r>
    <n v="8453"/>
    <x v="3"/>
    <s v="Automatyzacja pracy w programie MS Access z wykorzystaniem języka VBA"/>
    <n v="2"/>
    <s v="Warszawa"/>
  </r>
  <r>
    <n v="8454"/>
    <x v="4"/>
    <s v="Tajniki efektywnej pracy w programie MS PowerPoint"/>
    <n v="3"/>
    <s v="Kielce"/>
  </r>
  <r>
    <n v="8455"/>
    <x v="3"/>
    <s v="Access dla użytkowników Excela"/>
    <n v="6"/>
    <s v="Warszawa"/>
  </r>
  <r>
    <n v="8456"/>
    <x v="0"/>
    <s v="Warsztaty Machine Learning w R"/>
    <n v="1"/>
    <s v="Warszawa"/>
  </r>
  <r>
    <n v="8457"/>
    <x v="2"/>
    <s v="Wydajna praca w VBA w programie MS Excel"/>
    <n v="1"/>
    <s v="Warszawa"/>
  </r>
  <r>
    <n v="8458"/>
    <x v="1"/>
    <s v="Efektywna praca w programie MS Excel - elearning"/>
    <n v="3"/>
    <s v="Kraków"/>
  </r>
  <r>
    <n v="8459"/>
    <x v="1"/>
    <s v="MS Excel w zastosowaniach finansowych"/>
    <n v="2"/>
    <s v="Wrocław"/>
  </r>
  <r>
    <n v="8460"/>
    <x v="0"/>
    <s v="Analiza i wizualizacja danych w R"/>
    <n v="6"/>
    <s v="Warszawa"/>
  </r>
  <r>
    <n v="8461"/>
    <x v="1"/>
    <s v="MS Excel w zastosowaniach finansowych"/>
    <n v="3"/>
    <s v="Lublin"/>
  </r>
  <r>
    <n v="8462"/>
    <x v="0"/>
    <s v="Podstawy statystyki matematycznej w R"/>
    <n v="1"/>
    <s v="Warszawa"/>
  </r>
  <r>
    <n v="8463"/>
    <x v="3"/>
    <s v="Access dla użytkowników Excela"/>
    <n v="3"/>
    <s v="Białystok"/>
  </r>
  <r>
    <n v="8464"/>
    <x v="2"/>
    <s v="Wydajna praca w VBA w programie MS Excel"/>
    <n v="2"/>
    <s v="Warszawa"/>
  </r>
  <r>
    <n v="8465"/>
    <x v="4"/>
    <s v="Tajniki efektywnej pracy w programie MS PowerPoint"/>
    <n v="1"/>
    <s v="Warszawa"/>
  </r>
  <r>
    <n v="8466"/>
    <x v="5"/>
    <s v="Tajniki efektywnej pracy w programie MS Word"/>
    <n v="4"/>
    <s v="Warszawa"/>
  </r>
  <r>
    <n v="8467"/>
    <x v="3"/>
    <s v="Access dla użytkowników Excela"/>
    <n v="5"/>
    <s v="Warszawa"/>
  </r>
  <r>
    <n v="8468"/>
    <x v="3"/>
    <s v="Access dla użytkowników Excela"/>
    <n v="3"/>
    <s v="Warszawa"/>
  </r>
  <r>
    <n v="8469"/>
    <x v="1"/>
    <s v="Wstęp do analizy danych w programie MS Excel"/>
    <n v="3"/>
    <s v="Białystok"/>
  </r>
  <r>
    <n v="8470"/>
    <x v="3"/>
    <s v="Automatyzacja pracy w programie MS Access z wykorzystaniem języka VBA"/>
    <n v="3"/>
    <s v="Warszawa"/>
  </r>
  <r>
    <n v="8471"/>
    <x v="1"/>
    <s v="MS Excel w zastosowaniach statystycznych - elearning"/>
    <n v="1"/>
    <s v="Wrocław"/>
  </r>
  <r>
    <n v="8472"/>
    <x v="4"/>
    <s v="Tajniki efektywnej pracy w programie MS PowerPoint"/>
    <n v="3"/>
    <s v="Warszawa"/>
  </r>
  <r>
    <n v="8473"/>
    <x v="1"/>
    <s v="MS Excel w zastosowaniach finansowych"/>
    <n v="1"/>
    <s v="Warszawa"/>
  </r>
  <r>
    <n v="8474"/>
    <x v="0"/>
    <s v="Zaawansowana statystyka matematyczna w R"/>
    <n v="2"/>
    <s v="Warszawa"/>
  </r>
  <r>
    <n v="8475"/>
    <x v="0"/>
    <s v="Warsztaty Machine Learning w R"/>
    <n v="2"/>
    <s v="Warszawa"/>
  </r>
  <r>
    <n v="8476"/>
    <x v="2"/>
    <s v="VBA dla ekspertów – interfejs użytkownika i UserForms"/>
    <n v="4"/>
    <s v="Szczecin"/>
  </r>
  <r>
    <n v="8477"/>
    <x v="0"/>
    <s v="Analiza i wizualizacja danych w R"/>
    <n v="2"/>
    <s v="Lublin"/>
  </r>
  <r>
    <n v="8478"/>
    <x v="2"/>
    <s v="VBA dla ekspertów – interfejs użytkownika i UserForms"/>
    <n v="2"/>
    <s v="Katowice"/>
  </r>
  <r>
    <n v="8479"/>
    <x v="0"/>
    <s v="Analiza i wizualizacja danych w R"/>
    <n v="4"/>
    <s v="Łódź"/>
  </r>
  <r>
    <n v="8480"/>
    <x v="0"/>
    <s v="Warsztaty Machine Learning w R"/>
    <n v="5"/>
    <s v="Warszawa"/>
  </r>
  <r>
    <n v="8481"/>
    <x v="3"/>
    <s v="Access dla użytkowników Excela"/>
    <n v="2"/>
    <s v="Kielce"/>
  </r>
  <r>
    <n v="8482"/>
    <x v="2"/>
    <s v="VBA dla ekspertów – sterowanie Windows i MS Office"/>
    <n v="3"/>
    <s v="Warszawa"/>
  </r>
  <r>
    <n v="8483"/>
    <x v="1"/>
    <s v="Wstęp do analizy danych w programie MS Excel"/>
    <n v="4"/>
    <s v="Warszawa"/>
  </r>
  <r>
    <n v="8484"/>
    <x v="2"/>
    <s v="Wydajna praca w VBA w programie MS Excel"/>
    <n v="4"/>
    <s v="Warszawa"/>
  </r>
  <r>
    <n v="8485"/>
    <x v="1"/>
    <s v="Wstęp do analizy danych w programie MS Excel"/>
    <n v="3"/>
    <s v="Opole"/>
  </r>
  <r>
    <n v="8486"/>
    <x v="4"/>
    <s v="Tajniki efektywnej pracy w programie MS PowerPoint"/>
    <n v="2"/>
    <s v="Warszawa"/>
  </r>
  <r>
    <n v="8487"/>
    <x v="4"/>
    <s v="Tajniki efektywnej pracy w programie MS PowerPoint"/>
    <n v="5"/>
    <s v="Bydgoszcz"/>
  </r>
  <r>
    <n v="8488"/>
    <x v="2"/>
    <s v="Wydajna praca w VBA w programie MS Excel"/>
    <n v="2"/>
    <s v="Warszawa"/>
  </r>
  <r>
    <n v="8489"/>
    <x v="4"/>
    <s v="Tajniki efektywnej pracy w programie MS PowerPoint"/>
    <n v="3"/>
    <s v="Wrocław"/>
  </r>
  <r>
    <n v="8490"/>
    <x v="1"/>
    <s v="Wstęp do analizy danych w programie MS Excel - elearning"/>
    <n v="3"/>
    <s v="Warszawa"/>
  </r>
  <r>
    <n v="8491"/>
    <x v="2"/>
    <s v="Automatyzacja pracy w programie MS Excel z wykorzystaniem języka VBA"/>
    <n v="2"/>
    <s v="Warszawa"/>
  </r>
  <r>
    <n v="8492"/>
    <x v="2"/>
    <s v="VBA dla ekspertów – sterowanie Windows i MS Office"/>
    <n v="4"/>
    <s v="Lublin"/>
  </r>
  <r>
    <n v="8493"/>
    <x v="1"/>
    <s v="Efektywna praca w programie MS Excel"/>
    <n v="5"/>
    <s v="Warszawa"/>
  </r>
  <r>
    <n v="8494"/>
    <x v="1"/>
    <s v="Wstęp do analizy danych w programie MS Excel - elearning"/>
    <n v="4"/>
    <s v="Warszawa"/>
  </r>
  <r>
    <n v="8495"/>
    <x v="1"/>
    <s v="Efektywna praca w programie MS Excel"/>
    <n v="4"/>
    <s v="Warszawa"/>
  </r>
  <r>
    <n v="8496"/>
    <x v="0"/>
    <s v="Zaawansowana statystyka matematyczna w R"/>
    <n v="3"/>
    <s v="Łódź"/>
  </r>
  <r>
    <n v="8497"/>
    <x v="3"/>
    <s v="Automatyzacja pracy w programie MS Access z wykorzystaniem języka VBA"/>
    <n v="4"/>
    <s v="Warszawa"/>
  </r>
  <r>
    <n v="8498"/>
    <x v="0"/>
    <s v="Zaawansowana statystyka matematyczna w R"/>
    <n v="2"/>
    <s v="Rzeszów"/>
  </r>
  <r>
    <n v="8499"/>
    <x v="2"/>
    <s v="VBA dla ekspertów – interfejs użytkownika i UserForms"/>
    <n v="7"/>
    <s v="Poznań"/>
  </r>
  <r>
    <n v="8500"/>
    <x v="0"/>
    <s v="Analiza i wizualizacja danych w R"/>
    <n v="3"/>
    <s v="Kielce"/>
  </r>
  <r>
    <n v="8501"/>
    <x v="1"/>
    <s v="MS Excel w zastosowaniach finansowych"/>
    <n v="1"/>
    <s v="Białystok"/>
  </r>
  <r>
    <n v="8502"/>
    <x v="1"/>
    <s v="Wstęp do analizy danych w programie MS Excel - elearning"/>
    <n v="4"/>
    <s v="Warszawa"/>
  </r>
  <r>
    <n v="8503"/>
    <x v="2"/>
    <s v="Wydajna praca w VBA w programie MS Excel"/>
    <n v="5"/>
    <s v="Warszawa"/>
  </r>
  <r>
    <n v="8504"/>
    <x v="1"/>
    <s v="Wstęp do analizy danych w programie MS Excel - elearning"/>
    <n v="6"/>
    <s v="Warszawa"/>
  </r>
  <r>
    <n v="8505"/>
    <x v="2"/>
    <s v="Wydajna praca w VBA w programie MS Excel"/>
    <n v="3"/>
    <s v="Warszawa"/>
  </r>
  <r>
    <n v="8506"/>
    <x v="2"/>
    <s v="Automatyzacja pracy w programie MS Excel z wykorzystaniem języka VBA"/>
    <n v="3"/>
    <s v="Warszawa"/>
  </r>
  <r>
    <n v="8507"/>
    <x v="3"/>
    <s v="Access dla użytkowników Excela"/>
    <n v="3"/>
    <s v="Warszawa"/>
  </r>
  <r>
    <n v="8508"/>
    <x v="0"/>
    <s v="Warsztaty Machine Learning w R"/>
    <n v="1"/>
    <s v="Białystok"/>
  </r>
  <r>
    <n v="8509"/>
    <x v="1"/>
    <s v="Efektywna praca w programie MS Excel"/>
    <n v="3"/>
    <s v="Katowice"/>
  </r>
  <r>
    <n v="8510"/>
    <x v="3"/>
    <s v="Automatyzacja pracy w programie MS Access z wykorzystaniem języka VBA"/>
    <n v="3"/>
    <s v="Warszawa"/>
  </r>
  <r>
    <n v="8511"/>
    <x v="2"/>
    <s v="VBA dla ekspertów – interfejs użytkownika i UserForms"/>
    <n v="5"/>
    <s v="Olsztyn"/>
  </r>
  <r>
    <n v="8512"/>
    <x v="0"/>
    <s v="Zaawansowana statystyka matematyczna w R"/>
    <n v="3"/>
    <s v="Szczecin"/>
  </r>
  <r>
    <n v="8513"/>
    <x v="3"/>
    <s v="Access dla użytkowników Excela"/>
    <n v="3"/>
    <s v="Warszawa"/>
  </r>
  <r>
    <n v="8514"/>
    <x v="3"/>
    <s v="Automatyzacja pracy w programie MS Access z wykorzystaniem języka VBA"/>
    <n v="3"/>
    <s v="Warszawa"/>
  </r>
  <r>
    <n v="8515"/>
    <x v="1"/>
    <s v="Efektywna praca w programie MS Excel - elearning"/>
    <n v="1"/>
    <s v="Warszawa"/>
  </r>
  <r>
    <n v="8516"/>
    <x v="2"/>
    <s v="Automatyzacja pracy w programie MS Excel z wykorzystaniem języka VBA"/>
    <n v="6"/>
    <s v="Wrocław"/>
  </r>
  <r>
    <n v="8517"/>
    <x v="0"/>
    <s v="Analiza i wizualizacja danych w R"/>
    <n v="4"/>
    <s v="Warszawa"/>
  </r>
  <r>
    <n v="8518"/>
    <x v="1"/>
    <s v="MS Excel w zastosowaniach statystycznych - elearning"/>
    <n v="2"/>
    <s v="Warszawa"/>
  </r>
  <r>
    <n v="8519"/>
    <x v="1"/>
    <s v="Efektywna praca w programie MS Excel - elearning"/>
    <n v="2"/>
    <s v="Wrocław"/>
  </r>
  <r>
    <n v="8520"/>
    <x v="3"/>
    <s v="Access dla użytkowników Excela"/>
    <n v="4"/>
    <s v="Warszawa"/>
  </r>
  <r>
    <n v="8521"/>
    <x v="0"/>
    <s v="Podstawy statystyki matematycznej w R"/>
    <n v="5"/>
    <s v="Opole"/>
  </r>
  <r>
    <n v="8522"/>
    <x v="2"/>
    <s v="VBA dla ekspertów – sterowanie Windows i MS Office"/>
    <n v="1"/>
    <s v="Warszawa"/>
  </r>
  <r>
    <n v="8523"/>
    <x v="1"/>
    <s v="Efektywna praca w programie MS Excel - elearning"/>
    <n v="2"/>
    <s v="Rzeszów"/>
  </r>
  <r>
    <n v="8524"/>
    <x v="1"/>
    <s v="Wstęp do analizy danych w programie MS Excel - elearning"/>
    <n v="3"/>
    <s v="Warszawa"/>
  </r>
  <r>
    <n v="8525"/>
    <x v="4"/>
    <s v="Tajniki efektywnej pracy w programie MS PowerPoint"/>
    <n v="3"/>
    <s v="Warszawa"/>
  </r>
  <r>
    <n v="8526"/>
    <x v="2"/>
    <s v="Automatyzacja pracy w programie MS Excel z wykorzystaniem języka VBA"/>
    <n v="1"/>
    <s v="Wrocław"/>
  </r>
  <r>
    <n v="8527"/>
    <x v="0"/>
    <s v="Analiza i wizualizacja danych w R"/>
    <n v="2"/>
    <s v="Kraków"/>
  </r>
  <r>
    <n v="8528"/>
    <x v="1"/>
    <s v="Wstęp do analizy danych w programie MS Excel - elearning"/>
    <n v="2"/>
    <s v="Warszawa"/>
  </r>
  <r>
    <n v="8529"/>
    <x v="3"/>
    <s v="Access dla użytkowników Excela"/>
    <n v="4"/>
    <s v="Warszawa"/>
  </r>
  <r>
    <n v="8530"/>
    <x v="1"/>
    <s v="MS Excel w zastosowaniach finansowych"/>
    <n v="3"/>
    <s v="Warszawa"/>
  </r>
  <r>
    <n v="8531"/>
    <x v="1"/>
    <s v="Wstęp do analizy danych w programie MS Excel"/>
    <n v="5"/>
    <s v="Warszawa"/>
  </r>
  <r>
    <n v="8532"/>
    <x v="5"/>
    <s v="Tajniki efektywnej pracy w programie MS Word"/>
    <n v="4"/>
    <s v="Warszawa"/>
  </r>
  <r>
    <n v="8533"/>
    <x v="2"/>
    <s v="VBA dla ekspertów – sterowanie Windows i MS Office"/>
    <n v="2"/>
    <s v="Warszawa"/>
  </r>
  <r>
    <n v="8534"/>
    <x v="2"/>
    <s v="Automatyzacja pracy w programie MS Excel z wykorzystaniem języka VBA"/>
    <n v="4"/>
    <s v="Warszawa"/>
  </r>
  <r>
    <n v="8535"/>
    <x v="0"/>
    <s v="Warsztaty Machine Learning w R"/>
    <n v="4"/>
    <s v="Warszawa"/>
  </r>
  <r>
    <n v="8536"/>
    <x v="1"/>
    <s v="MS Excel w zastosowaniach finansowych"/>
    <n v="1"/>
    <s v="Warszawa"/>
  </r>
  <r>
    <n v="8537"/>
    <x v="2"/>
    <s v="VBA dla ekspertów – interfejs użytkownika i UserForms"/>
    <n v="6"/>
    <s v="Poznań"/>
  </r>
  <r>
    <n v="8538"/>
    <x v="3"/>
    <s v="Automatyzacja pracy w programie MS Access z wykorzystaniem języka VBA"/>
    <n v="3"/>
    <s v="Warszawa"/>
  </r>
  <r>
    <n v="8539"/>
    <x v="1"/>
    <s v="Efektywna praca w programie MS Excel"/>
    <n v="2"/>
    <s v="Opole"/>
  </r>
  <r>
    <n v="8540"/>
    <x v="2"/>
    <s v="VBA dla ekspertów – sterowanie Windows i MS Office"/>
    <n v="3"/>
    <s v="Warszawa"/>
  </r>
  <r>
    <n v="8541"/>
    <x v="1"/>
    <s v="Wstęp do analizy danych w programie MS Excel - elearning"/>
    <n v="6"/>
    <s v="Kraków"/>
  </r>
  <r>
    <n v="8542"/>
    <x v="0"/>
    <s v="Zaawansowana statystyka matematyczna w R"/>
    <n v="6"/>
    <s v="Warszawa"/>
  </r>
  <r>
    <n v="8543"/>
    <x v="3"/>
    <s v="Automatyzacja pracy w programie MS Access z wykorzystaniem języka VBA"/>
    <n v="2"/>
    <s v="Warszawa"/>
  </r>
  <r>
    <n v="8544"/>
    <x v="5"/>
    <s v="Tajniki efektywnej pracy w programie MS Word"/>
    <n v="1"/>
    <s v="Bydgoszcz"/>
  </r>
  <r>
    <n v="8545"/>
    <x v="1"/>
    <s v="MS Excel w zastosowaniach statystycznych"/>
    <n v="1"/>
    <s v="Warszawa"/>
  </r>
  <r>
    <n v="8546"/>
    <x v="1"/>
    <s v="Efektywna praca w programie MS Excel - elearning"/>
    <n v="2"/>
    <s v="Kraków"/>
  </r>
  <r>
    <n v="8547"/>
    <x v="1"/>
    <s v="MS Excel w zastosowaniach statystycznych - elearning"/>
    <n v="6"/>
    <s v="Kielce"/>
  </r>
  <r>
    <n v="8548"/>
    <x v="1"/>
    <s v="MS Excel w zastosowaniach statystycznych - elearning"/>
    <n v="2"/>
    <s v="Warszawa"/>
  </r>
  <r>
    <n v="8549"/>
    <x v="3"/>
    <s v="Automatyzacja pracy w programie MS Access z wykorzystaniem języka VBA"/>
    <n v="3"/>
    <s v="Warszawa"/>
  </r>
  <r>
    <n v="8550"/>
    <x v="0"/>
    <s v="Analiza i wizualizacja danych w R"/>
    <n v="4"/>
    <s v="Warszawa"/>
  </r>
  <r>
    <n v="8551"/>
    <x v="1"/>
    <s v="Efektywna praca w programie MS Excel - elearning"/>
    <n v="1"/>
    <s v="Kielce"/>
  </r>
  <r>
    <n v="8552"/>
    <x v="1"/>
    <s v="Wstęp do analizy danych w programie MS Excel - elearning"/>
    <n v="3"/>
    <s v="Rzeszów"/>
  </r>
  <r>
    <n v="8553"/>
    <x v="2"/>
    <s v="Wydajna praca w VBA w programie MS Excel"/>
    <n v="3"/>
    <s v="Bydgoszcz"/>
  </r>
  <r>
    <n v="8554"/>
    <x v="0"/>
    <s v="Warsztaty Machine Learning w R"/>
    <n v="5"/>
    <s v="Poznań"/>
  </r>
  <r>
    <n v="8555"/>
    <x v="1"/>
    <s v="Wstęp do analizy danych w programie MS Excel"/>
    <n v="4"/>
    <s v="Warszawa"/>
  </r>
  <r>
    <n v="8556"/>
    <x v="0"/>
    <s v="Podstawy statystyki matematycznej w R"/>
    <n v="3"/>
    <s v="Warszawa"/>
  </r>
  <r>
    <n v="8557"/>
    <x v="1"/>
    <s v="Wstęp do analizy danych w programie MS Excel - elearning"/>
    <n v="5"/>
    <s v="Białystok"/>
  </r>
  <r>
    <n v="8558"/>
    <x v="3"/>
    <s v="Access dla użytkowników Excela"/>
    <n v="3"/>
    <s v="Warszawa"/>
  </r>
  <r>
    <n v="8559"/>
    <x v="0"/>
    <s v="Podstawy statystyki matematycznej w R"/>
    <n v="6"/>
    <s v="Warszawa"/>
  </r>
  <r>
    <n v="8560"/>
    <x v="2"/>
    <s v="VBA dla ekspertów – sterowanie Windows i MS Office"/>
    <n v="2"/>
    <s v="Białystok"/>
  </r>
  <r>
    <n v="8561"/>
    <x v="0"/>
    <s v="Analiza i wizualizacja danych w R"/>
    <n v="3"/>
    <s v="Warszawa"/>
  </r>
  <r>
    <n v="8562"/>
    <x v="1"/>
    <s v="MS Excel w zastosowaniach statystycznych - elearning"/>
    <n v="1"/>
    <s v="Warszawa"/>
  </r>
  <r>
    <n v="8563"/>
    <x v="2"/>
    <s v="VBA dla ekspertów – interfejs użytkownika i UserForms"/>
    <n v="1"/>
    <s v="Warszawa"/>
  </r>
  <r>
    <n v="8564"/>
    <x v="2"/>
    <s v="Automatyzacja pracy w programie MS Excel z wykorzystaniem języka VBA"/>
    <n v="1"/>
    <s v="Warszawa"/>
  </r>
  <r>
    <n v="8565"/>
    <x v="1"/>
    <s v="MS Excel w zastosowaniach statystycznych - elearning"/>
    <n v="1"/>
    <s v="Warszawa"/>
  </r>
  <r>
    <n v="8566"/>
    <x v="2"/>
    <s v="Automatyzacja pracy w programie MS Excel z wykorzystaniem języka VBA"/>
    <n v="2"/>
    <s v="Warszawa"/>
  </r>
  <r>
    <n v="8567"/>
    <x v="3"/>
    <s v="Automatyzacja pracy w programie MS Access z wykorzystaniem języka VBA"/>
    <n v="1"/>
    <s v="Warszawa"/>
  </r>
  <r>
    <n v="8568"/>
    <x v="0"/>
    <s v="Zaawansowana statystyka matematyczna w R"/>
    <n v="4"/>
    <s v="Warszawa"/>
  </r>
  <r>
    <n v="8569"/>
    <x v="4"/>
    <s v="Tajniki efektywnej pracy w programie MS PowerPoint"/>
    <n v="2"/>
    <s v="Rzeszów"/>
  </r>
  <r>
    <n v="8570"/>
    <x v="4"/>
    <s v="Tajniki efektywnej pracy w programie MS PowerPoint"/>
    <n v="4"/>
    <s v="Łódź"/>
  </r>
  <r>
    <n v="8571"/>
    <x v="0"/>
    <s v="Podstawy statystyki matematycznej w R"/>
    <n v="2"/>
    <s v="Poznań"/>
  </r>
  <r>
    <n v="8572"/>
    <x v="4"/>
    <s v="Tajniki efektywnej pracy w programie MS PowerPoint"/>
    <n v="1"/>
    <s v="Białystok"/>
  </r>
  <r>
    <n v="8573"/>
    <x v="1"/>
    <s v="Efektywna praca w programie MS Excel - elearning"/>
    <n v="2"/>
    <s v="Warszawa"/>
  </r>
  <r>
    <n v="8574"/>
    <x v="1"/>
    <s v="Wstęp do analizy danych w programie MS Excel"/>
    <n v="2"/>
    <s v="Kraków"/>
  </r>
  <r>
    <n v="8575"/>
    <x v="1"/>
    <s v="Efektywna praca w programie MS Excel"/>
    <n v="1"/>
    <s v="Warszawa"/>
  </r>
  <r>
    <n v="8576"/>
    <x v="0"/>
    <s v="Podstawy statystyki matematycznej w R"/>
    <n v="2"/>
    <s v="Warszawa"/>
  </r>
  <r>
    <n v="8577"/>
    <x v="5"/>
    <s v="Tajniki efektywnej pracy w programie MS Word"/>
    <n v="4"/>
    <s v="Warszawa"/>
  </r>
  <r>
    <n v="8578"/>
    <x v="3"/>
    <s v="Automatyzacja pracy w programie MS Access z wykorzystaniem języka VBA"/>
    <n v="3"/>
    <s v="Warszawa"/>
  </r>
  <r>
    <n v="8579"/>
    <x v="5"/>
    <s v="Tajniki efektywnej pracy w programie MS Word"/>
    <n v="2"/>
    <s v="Warszawa"/>
  </r>
  <r>
    <n v="8580"/>
    <x v="1"/>
    <s v="Efektywna praca w programie MS Excel"/>
    <n v="1"/>
    <s v="Olsztyn"/>
  </r>
  <r>
    <n v="8581"/>
    <x v="4"/>
    <s v="Tajniki efektywnej pracy w programie MS PowerPoint"/>
    <n v="4"/>
    <s v="Rzeszów"/>
  </r>
  <r>
    <n v="8582"/>
    <x v="2"/>
    <s v="VBA dla ekspertów – sterowanie Windows i MS Office"/>
    <n v="4"/>
    <s v="Warszawa"/>
  </r>
  <r>
    <n v="8583"/>
    <x v="2"/>
    <s v="VBA dla ekspertów – interfejs użytkownika i UserForms"/>
    <n v="5"/>
    <s v="Bydgoszcz"/>
  </r>
  <r>
    <n v="8584"/>
    <x v="1"/>
    <s v="Wstęp do analizy danych w programie MS Excel"/>
    <n v="4"/>
    <s v="Opole"/>
  </r>
  <r>
    <n v="8585"/>
    <x v="5"/>
    <s v="Tajniki efektywnej pracy w programie MS Word"/>
    <n v="3"/>
    <s v="Wrocław"/>
  </r>
  <r>
    <n v="8586"/>
    <x v="3"/>
    <s v="Automatyzacja pracy w programie MS Access z wykorzystaniem języka VBA"/>
    <n v="4"/>
    <s v="Łódź"/>
  </r>
  <r>
    <n v="8587"/>
    <x v="1"/>
    <s v="Efektywna praca w programie MS Excel"/>
    <n v="1"/>
    <s v="Szczecin"/>
  </r>
  <r>
    <n v="8588"/>
    <x v="0"/>
    <s v="Zaawansowana statystyka matematyczna w R"/>
    <n v="4"/>
    <s v="Białystok"/>
  </r>
  <r>
    <n v="8589"/>
    <x v="1"/>
    <s v="MS Excel w zastosowaniach statystycznych - elearning"/>
    <n v="1"/>
    <s v="Warszawa"/>
  </r>
  <r>
    <n v="8590"/>
    <x v="5"/>
    <s v="Tajniki efektywnej pracy w programie MS Word"/>
    <n v="4"/>
    <s v="Warszawa"/>
  </r>
  <r>
    <n v="8591"/>
    <x v="2"/>
    <s v="VBA dla ekspertów – sterowanie Windows i MS Office"/>
    <n v="4"/>
    <s v="Kraków"/>
  </r>
  <r>
    <n v="8592"/>
    <x v="0"/>
    <s v="Podstawy statystyki matematycznej w R"/>
    <n v="2"/>
    <s v="Białystok"/>
  </r>
  <r>
    <n v="8593"/>
    <x v="3"/>
    <s v="Automatyzacja pracy w programie MS Access z wykorzystaniem języka VBA"/>
    <n v="2"/>
    <s v="Warszawa"/>
  </r>
  <r>
    <n v="8594"/>
    <x v="1"/>
    <s v="Wstęp do analizy danych w programie MS Excel"/>
    <n v="5"/>
    <s v="Warszawa"/>
  </r>
  <r>
    <n v="8595"/>
    <x v="1"/>
    <s v="Wstęp do analizy danych w programie MS Excel - elearning"/>
    <n v="8"/>
    <s v="Warszawa"/>
  </r>
  <r>
    <n v="8596"/>
    <x v="0"/>
    <s v="Podstawy statystyki matematycznej w R"/>
    <n v="4"/>
    <s v="Warszawa"/>
  </r>
  <r>
    <n v="8597"/>
    <x v="0"/>
    <s v="Warsztaty Machine Learning w R"/>
    <n v="4"/>
    <s v="Łódź"/>
  </r>
  <r>
    <n v="8598"/>
    <x v="4"/>
    <s v="Tajniki efektywnej pracy w programie MS PowerPoint"/>
    <n v="6"/>
    <s v="Warszawa"/>
  </r>
  <r>
    <n v="8599"/>
    <x v="1"/>
    <s v="Wstęp do analizy danych w programie MS Excel"/>
    <n v="6"/>
    <s v="Opole"/>
  </r>
  <r>
    <n v="8600"/>
    <x v="1"/>
    <s v="MS Excel w zastosowaniach statystycznych - elearning"/>
    <n v="3"/>
    <s v="Warszawa"/>
  </r>
  <r>
    <n v="8601"/>
    <x v="4"/>
    <s v="Tajniki efektywnej pracy w programie MS PowerPoint"/>
    <n v="1"/>
    <s v="Warszawa"/>
  </r>
  <r>
    <n v="8602"/>
    <x v="5"/>
    <s v="Tajniki efektywnej pracy w programie MS Word"/>
    <n v="4"/>
    <s v="Olsztyn"/>
  </r>
  <r>
    <n v="8603"/>
    <x v="3"/>
    <s v="Access dla użytkowników Excela"/>
    <n v="4"/>
    <s v="Lublin"/>
  </r>
  <r>
    <n v="8604"/>
    <x v="0"/>
    <s v="Zaawansowana statystyka matematyczna w R"/>
    <n v="1"/>
    <s v="Warszawa"/>
  </r>
  <r>
    <n v="8605"/>
    <x v="1"/>
    <s v="Wstęp do analizy danych w programie MS Excel"/>
    <n v="3"/>
    <s v="Warszawa"/>
  </r>
  <r>
    <n v="8606"/>
    <x v="1"/>
    <s v="MS Excel w zastosowaniach statystycznych"/>
    <n v="2"/>
    <s v="Warszawa"/>
  </r>
  <r>
    <n v="8607"/>
    <x v="1"/>
    <s v="Efektywna praca w programie MS Excel - elearning"/>
    <n v="1"/>
    <s v="Warszawa"/>
  </r>
  <r>
    <n v="8608"/>
    <x v="0"/>
    <s v="Warsztaty Machine Learning w R"/>
    <n v="6"/>
    <s v="Warszawa"/>
  </r>
  <r>
    <n v="8609"/>
    <x v="3"/>
    <s v="Automatyzacja pracy w programie MS Access z wykorzystaniem języka VBA"/>
    <n v="2"/>
    <s v="Opole"/>
  </r>
  <r>
    <n v="8610"/>
    <x v="2"/>
    <s v="Wydajna praca w VBA w programie MS Excel"/>
    <n v="4"/>
    <s v="Wrocław"/>
  </r>
  <r>
    <n v="8611"/>
    <x v="1"/>
    <s v="MS Excel w zastosowaniach statystycznych - elearning"/>
    <n v="3"/>
    <s v="Warszawa"/>
  </r>
  <r>
    <n v="8612"/>
    <x v="1"/>
    <s v="MS Excel w zastosowaniach statystycznych - elearning"/>
    <n v="1"/>
    <s v="Warszawa"/>
  </r>
  <r>
    <n v="8613"/>
    <x v="2"/>
    <s v="Automatyzacja pracy w programie MS Excel z wykorzystaniem języka VBA"/>
    <n v="2"/>
    <s v="Rzeszów"/>
  </r>
  <r>
    <n v="8614"/>
    <x v="2"/>
    <s v="VBA dla ekspertów – interfejs użytkownika i UserForms"/>
    <n v="2"/>
    <s v="Warszawa"/>
  </r>
  <r>
    <n v="8615"/>
    <x v="1"/>
    <s v="Efektywna praca w programie MS Excel"/>
    <n v="9"/>
    <s v="Warszawa"/>
  </r>
  <r>
    <n v="8616"/>
    <x v="0"/>
    <s v="Zaawansowana statystyka matematyczna w R"/>
    <n v="1"/>
    <s v="Warszawa"/>
  </r>
  <r>
    <n v="8617"/>
    <x v="0"/>
    <s v="Podstawy statystyki matematycznej w R"/>
    <n v="2"/>
    <s v="Olsztyn"/>
  </r>
  <r>
    <n v="8618"/>
    <x v="3"/>
    <s v="Automatyzacja pracy w programie MS Access z wykorzystaniem języka VBA"/>
    <n v="4"/>
    <s v="Kraków"/>
  </r>
  <r>
    <n v="8619"/>
    <x v="3"/>
    <s v="Automatyzacja pracy w programie MS Access z wykorzystaniem języka VBA"/>
    <n v="2"/>
    <s v="Warszawa"/>
  </r>
  <r>
    <n v="8620"/>
    <x v="1"/>
    <s v="Wstęp do analizy danych w programie MS Excel - elearning"/>
    <n v="3"/>
    <s v="Kraków"/>
  </r>
  <r>
    <n v="8621"/>
    <x v="1"/>
    <s v="Efektywna praca w programie MS Excel"/>
    <n v="3"/>
    <s v="Warszawa"/>
  </r>
  <r>
    <n v="8622"/>
    <x v="0"/>
    <s v="Warsztaty Machine Learning w R"/>
    <n v="2"/>
    <s v="Warszawa"/>
  </r>
  <r>
    <n v="8623"/>
    <x v="5"/>
    <s v="Tajniki efektywnej pracy w programie MS Word"/>
    <n v="4"/>
    <s v="Warszawa"/>
  </r>
  <r>
    <n v="8624"/>
    <x v="5"/>
    <s v="Tajniki efektywnej pracy w programie MS Word"/>
    <n v="3"/>
    <s v="Rzeszów"/>
  </r>
  <r>
    <n v="8625"/>
    <x v="2"/>
    <s v="Automatyzacja pracy w programie MS Excel z wykorzystaniem języka VBA"/>
    <n v="2"/>
    <s v="Warszawa"/>
  </r>
  <r>
    <n v="8626"/>
    <x v="4"/>
    <s v="Tajniki efektywnej pracy w programie MS PowerPoint"/>
    <n v="3"/>
    <s v="Rzeszów"/>
  </r>
  <r>
    <n v="8627"/>
    <x v="2"/>
    <s v="VBA dla ekspertów – sterowanie Windows i MS Office"/>
    <n v="3"/>
    <s v="Warszawa"/>
  </r>
  <r>
    <n v="8628"/>
    <x v="1"/>
    <s v="MS Excel w zastosowaniach finansowych"/>
    <n v="4"/>
    <s v="Warszawa"/>
  </r>
  <r>
    <n v="8629"/>
    <x v="3"/>
    <s v="Automatyzacja pracy w programie MS Access z wykorzystaniem języka VBA"/>
    <n v="4"/>
    <s v="Warszawa"/>
  </r>
  <r>
    <n v="8630"/>
    <x v="1"/>
    <s v="Efektywna praca w programie MS Excel - elearning"/>
    <n v="3"/>
    <s v="Warszawa"/>
  </r>
  <r>
    <n v="8631"/>
    <x v="2"/>
    <s v="Wydajna praca w VBA w programie MS Excel"/>
    <n v="5"/>
    <s v="Warszawa"/>
  </r>
  <r>
    <n v="8632"/>
    <x v="0"/>
    <s v="Zaawansowana statystyka matematyczna w R"/>
    <n v="2"/>
    <s v="Warszawa"/>
  </r>
  <r>
    <n v="8633"/>
    <x v="5"/>
    <s v="Tajniki efektywnej pracy w programie MS Word"/>
    <n v="1"/>
    <s v="Bydgoszcz"/>
  </r>
  <r>
    <n v="8634"/>
    <x v="1"/>
    <s v="MS Excel w zastosowaniach finansowych"/>
    <n v="1"/>
    <s v="Opole"/>
  </r>
  <r>
    <n v="8635"/>
    <x v="0"/>
    <s v="Podstawy statystyki matematycznej w R"/>
    <n v="7"/>
    <s v="Warszawa"/>
  </r>
  <r>
    <n v="8636"/>
    <x v="3"/>
    <s v="Automatyzacja pracy w programie MS Access z wykorzystaniem języka VBA"/>
    <n v="2"/>
    <s v="Warszawa"/>
  </r>
  <r>
    <n v="8637"/>
    <x v="3"/>
    <s v="Access dla użytkowników Excela"/>
    <n v="1"/>
    <s v="Warszawa"/>
  </r>
  <r>
    <n v="8638"/>
    <x v="2"/>
    <s v="VBA dla ekspertów – sterowanie Windows i MS Office"/>
    <n v="1"/>
    <s v="Warszawa"/>
  </r>
  <r>
    <n v="8639"/>
    <x v="2"/>
    <s v="VBA dla ekspertów – sterowanie Windows i MS Office"/>
    <n v="1"/>
    <s v="Warszawa"/>
  </r>
  <r>
    <n v="8640"/>
    <x v="2"/>
    <s v="Wydajna praca w VBA w programie MS Excel"/>
    <n v="3"/>
    <s v="Warszawa"/>
  </r>
  <r>
    <n v="8641"/>
    <x v="0"/>
    <s v="Podstawy statystyki matematycznej w R"/>
    <n v="4"/>
    <s v="Opole"/>
  </r>
  <r>
    <n v="8642"/>
    <x v="1"/>
    <s v="Wstęp do analizy danych w programie MS Excel"/>
    <n v="3"/>
    <s v="Warszawa"/>
  </r>
  <r>
    <n v="8643"/>
    <x v="1"/>
    <s v="MS Excel w zastosowaniach statystycznych"/>
    <n v="1"/>
    <s v="Warszawa"/>
  </r>
  <r>
    <n v="8644"/>
    <x v="0"/>
    <s v="Podstawy statystyki matematycznej w R"/>
    <n v="2"/>
    <s v="Warszawa"/>
  </r>
  <r>
    <n v="8645"/>
    <x v="2"/>
    <s v="Automatyzacja pracy w programie MS Excel z wykorzystaniem języka VBA"/>
    <n v="6"/>
    <s v="Warszawa"/>
  </r>
  <r>
    <n v="8646"/>
    <x v="4"/>
    <s v="Tajniki efektywnej pracy w programie MS PowerPoint"/>
    <n v="1"/>
    <s v="Warszawa"/>
  </r>
  <r>
    <n v="8647"/>
    <x v="1"/>
    <s v="Efektywna praca w programie MS Excel - elearning"/>
    <n v="1"/>
    <s v="Rzeszów"/>
  </r>
  <r>
    <n v="8648"/>
    <x v="0"/>
    <s v="Podstawy statystyki matematycznej w R"/>
    <n v="3"/>
    <s v="Szczecin"/>
  </r>
  <r>
    <n v="8649"/>
    <x v="0"/>
    <s v="Analiza i wizualizacja danych w R"/>
    <n v="2"/>
    <s v="Kielce"/>
  </r>
  <r>
    <n v="8650"/>
    <x v="2"/>
    <s v="VBA dla ekspertów – sterowanie Windows i MS Office"/>
    <n v="2"/>
    <s v="Opole"/>
  </r>
  <r>
    <n v="8651"/>
    <x v="2"/>
    <s v="Wydajna praca w VBA w programie MS Excel"/>
    <n v="4"/>
    <s v="Wrocław"/>
  </r>
  <r>
    <n v="8652"/>
    <x v="2"/>
    <s v="VBA dla ekspertów – sterowanie Windows i MS Office"/>
    <n v="1"/>
    <s v="Warszawa"/>
  </r>
  <r>
    <n v="8653"/>
    <x v="1"/>
    <s v="MS Excel w zastosowaniach statystycznych - elearning"/>
    <n v="7"/>
    <s v="Kielce"/>
  </r>
  <r>
    <n v="8654"/>
    <x v="1"/>
    <s v="MS Excel w zastosowaniach statystycznych"/>
    <n v="3"/>
    <s v="Bydgoszcz"/>
  </r>
  <r>
    <n v="8655"/>
    <x v="2"/>
    <s v="Automatyzacja pracy w programie MS Excel z wykorzystaniem języka VBA"/>
    <n v="5"/>
    <s v="Warszawa"/>
  </r>
  <r>
    <n v="8656"/>
    <x v="1"/>
    <s v="MS Excel w zastosowaniach statystycznych"/>
    <n v="2"/>
    <s v="Poznań"/>
  </r>
  <r>
    <n v="8657"/>
    <x v="2"/>
    <s v="Automatyzacja pracy w programie MS Excel z wykorzystaniem języka VBA"/>
    <n v="3"/>
    <s v="Wrocław"/>
  </r>
  <r>
    <n v="8658"/>
    <x v="1"/>
    <s v="Efektywna praca w programie MS Excel - elearning"/>
    <n v="4"/>
    <s v="Warszawa"/>
  </r>
  <r>
    <n v="8659"/>
    <x v="2"/>
    <s v="Wydajna praca w VBA w programie MS Excel"/>
    <n v="3"/>
    <s v="Warszawa"/>
  </r>
  <r>
    <n v="8660"/>
    <x v="3"/>
    <s v="Automatyzacja pracy w programie MS Access z wykorzystaniem języka VBA"/>
    <n v="3"/>
    <s v="Warszawa"/>
  </r>
  <r>
    <n v="8661"/>
    <x v="0"/>
    <s v="Analiza i wizualizacja danych w R"/>
    <n v="4"/>
    <s v="Wrocław"/>
  </r>
  <r>
    <n v="8662"/>
    <x v="3"/>
    <s v="Automatyzacja pracy w programie MS Access z wykorzystaniem języka VBA"/>
    <n v="2"/>
    <s v="Warszawa"/>
  </r>
  <r>
    <n v="8663"/>
    <x v="4"/>
    <s v="Tajniki efektywnej pracy w programie MS PowerPoint"/>
    <n v="4"/>
    <s v="Warszawa"/>
  </r>
  <r>
    <n v="8664"/>
    <x v="1"/>
    <s v="Wstęp do analizy danych w programie MS Excel"/>
    <n v="3"/>
    <s v="Warszawa"/>
  </r>
  <r>
    <n v="8665"/>
    <x v="1"/>
    <s v="MS Excel w zastosowaniach statystycznych"/>
    <n v="1"/>
    <s v="Szczecin"/>
  </r>
  <r>
    <n v="8666"/>
    <x v="0"/>
    <s v="Podstawy statystyki matematycznej w R"/>
    <n v="3"/>
    <s v="Warszawa"/>
  </r>
  <r>
    <n v="8667"/>
    <x v="0"/>
    <s v="Podstawy statystyki matematycznej w R"/>
    <n v="2"/>
    <s v="Warszawa"/>
  </r>
  <r>
    <n v="8668"/>
    <x v="1"/>
    <s v="MS Excel w zastosowaniach statystycznych"/>
    <n v="2"/>
    <s v="Warszawa"/>
  </r>
  <r>
    <n v="8669"/>
    <x v="2"/>
    <s v="Automatyzacja pracy w programie MS Excel z wykorzystaniem języka VBA"/>
    <n v="1"/>
    <s v="Warszawa"/>
  </r>
  <r>
    <n v="8670"/>
    <x v="0"/>
    <s v="Analiza i wizualizacja danych w R"/>
    <n v="6"/>
    <s v="Białystok"/>
  </r>
  <r>
    <n v="8671"/>
    <x v="1"/>
    <s v="Wstęp do analizy danych w programie MS Excel"/>
    <n v="2"/>
    <s v="Warszawa"/>
  </r>
  <r>
    <n v="8672"/>
    <x v="2"/>
    <s v="Wydajna praca w VBA w programie MS Excel"/>
    <n v="4"/>
    <s v="Kielce"/>
  </r>
  <r>
    <n v="8673"/>
    <x v="2"/>
    <s v="Wydajna praca w VBA w programie MS Excel"/>
    <n v="3"/>
    <s v="Kielce"/>
  </r>
  <r>
    <n v="8674"/>
    <x v="2"/>
    <s v="VBA dla ekspertów – interfejs użytkownika i UserForms"/>
    <n v="1"/>
    <s v="Rzeszów"/>
  </r>
  <r>
    <n v="8675"/>
    <x v="3"/>
    <s v="Automatyzacja pracy w programie MS Access z wykorzystaniem języka VBA"/>
    <n v="2"/>
    <s v="Warszawa"/>
  </r>
  <r>
    <n v="8676"/>
    <x v="2"/>
    <s v="Automatyzacja pracy w programie MS Excel z wykorzystaniem języka VBA"/>
    <n v="2"/>
    <s v="Warszawa"/>
  </r>
  <r>
    <n v="8677"/>
    <x v="4"/>
    <s v="Tajniki efektywnej pracy w programie MS PowerPoint"/>
    <n v="2"/>
    <s v="Kraków"/>
  </r>
  <r>
    <n v="8678"/>
    <x v="2"/>
    <s v="Wydajna praca w VBA w programie MS Excel"/>
    <n v="1"/>
    <s v="Warszawa"/>
  </r>
  <r>
    <n v="8679"/>
    <x v="1"/>
    <s v="MS Excel w zastosowaniach finansowych"/>
    <n v="3"/>
    <s v="Warszawa"/>
  </r>
  <r>
    <n v="8680"/>
    <x v="1"/>
    <s v="Wstęp do analizy danych w programie MS Excel"/>
    <n v="7"/>
    <s v="Warszawa"/>
  </r>
  <r>
    <n v="8681"/>
    <x v="1"/>
    <s v="MS Excel w zastosowaniach statystycznych"/>
    <n v="3"/>
    <s v="Warszawa"/>
  </r>
  <r>
    <n v="8682"/>
    <x v="3"/>
    <s v="Automatyzacja pracy w programie MS Access z wykorzystaniem języka VBA"/>
    <n v="1"/>
    <s v="Kielce"/>
  </r>
  <r>
    <n v="8683"/>
    <x v="4"/>
    <s v="Tajniki efektywnej pracy w programie MS PowerPoint"/>
    <n v="3"/>
    <s v="Opole"/>
  </r>
  <r>
    <n v="8684"/>
    <x v="0"/>
    <s v="Analiza i wizualizacja danych w R"/>
    <n v="3"/>
    <s v="Warszawa"/>
  </r>
  <r>
    <n v="8685"/>
    <x v="0"/>
    <s v="Podstawy statystyki matematycznej w R"/>
    <n v="3"/>
    <s v="Rzeszów"/>
  </r>
  <r>
    <n v="8686"/>
    <x v="1"/>
    <s v="Efektywna praca w programie MS Excel"/>
    <n v="3"/>
    <s v="Warszawa"/>
  </r>
  <r>
    <n v="8687"/>
    <x v="1"/>
    <s v="Wstęp do analizy danych w programie MS Excel"/>
    <n v="6"/>
    <s v="Warszawa"/>
  </r>
  <r>
    <n v="8688"/>
    <x v="1"/>
    <s v="Wstęp do analizy danych w programie MS Excel - elearning"/>
    <n v="3"/>
    <s v="Białystok"/>
  </r>
  <r>
    <n v="8689"/>
    <x v="4"/>
    <s v="Tajniki efektywnej pracy w programie MS PowerPoint"/>
    <n v="7"/>
    <s v="Rzeszów"/>
  </r>
  <r>
    <n v="8690"/>
    <x v="1"/>
    <s v="Wstęp do analizy danych w programie MS Excel - elearning"/>
    <n v="2"/>
    <s v="Warszawa"/>
  </r>
  <r>
    <n v="8691"/>
    <x v="1"/>
    <s v="MS Excel w zastosowaniach finansowych"/>
    <n v="4"/>
    <s v="Poznań"/>
  </r>
  <r>
    <n v="8692"/>
    <x v="5"/>
    <s v="Tajniki efektywnej pracy w programie MS Word"/>
    <n v="2"/>
    <s v="Warszawa"/>
  </r>
  <r>
    <n v="8693"/>
    <x v="3"/>
    <s v="Access dla użytkowników Excela"/>
    <n v="2"/>
    <s v="Warszawa"/>
  </r>
  <r>
    <n v="8694"/>
    <x v="1"/>
    <s v="MS Excel w zastosowaniach statystycznych"/>
    <n v="4"/>
    <s v="Warszawa"/>
  </r>
  <r>
    <n v="8695"/>
    <x v="0"/>
    <s v="Podstawy statystyki matematycznej w R"/>
    <n v="4"/>
    <s v="Warszawa"/>
  </r>
  <r>
    <n v="8696"/>
    <x v="2"/>
    <s v="Automatyzacja pracy w programie MS Excel z wykorzystaniem języka VBA"/>
    <n v="3"/>
    <s v="Bydgoszcz"/>
  </r>
  <r>
    <n v="8697"/>
    <x v="0"/>
    <s v="Analiza i wizualizacja danych w R"/>
    <n v="2"/>
    <s v="Rzeszów"/>
  </r>
  <r>
    <n v="8698"/>
    <x v="3"/>
    <s v="Access dla użytkowników Excela"/>
    <n v="4"/>
    <s v="Warszawa"/>
  </r>
  <r>
    <n v="8699"/>
    <x v="2"/>
    <s v="Automatyzacja pracy w programie MS Excel z wykorzystaniem języka VBA"/>
    <n v="2"/>
    <s v="Warszawa"/>
  </r>
  <r>
    <n v="8700"/>
    <x v="2"/>
    <s v="Automatyzacja pracy w programie MS Excel z wykorzystaniem języka VBA"/>
    <n v="7"/>
    <s v="Białystok"/>
  </r>
  <r>
    <n v="8701"/>
    <x v="0"/>
    <s v="Warsztaty Machine Learning w R"/>
    <n v="2"/>
    <s v="Kielce"/>
  </r>
  <r>
    <n v="8702"/>
    <x v="0"/>
    <s v="Podstawy statystyki matematycznej w R"/>
    <n v="2"/>
    <s v="Olsztyn"/>
  </r>
  <r>
    <n v="8703"/>
    <x v="5"/>
    <s v="Tajniki efektywnej pracy w programie MS Word"/>
    <n v="4"/>
    <s v="Kielce"/>
  </r>
  <r>
    <n v="8704"/>
    <x v="1"/>
    <s v="MS Excel w zastosowaniach finansowych"/>
    <n v="4"/>
    <s v="Warszawa"/>
  </r>
  <r>
    <n v="8705"/>
    <x v="2"/>
    <s v="VBA dla ekspertów – sterowanie Windows i MS Office"/>
    <n v="4"/>
    <s v="Kielce"/>
  </r>
  <r>
    <n v="8706"/>
    <x v="4"/>
    <s v="Tajniki efektywnej pracy w programie MS PowerPoint"/>
    <n v="2"/>
    <s v="Warszawa"/>
  </r>
  <r>
    <n v="8707"/>
    <x v="0"/>
    <s v="Podstawy statystyki matematycznej w R"/>
    <n v="1"/>
    <s v="Warszawa"/>
  </r>
  <r>
    <n v="8708"/>
    <x v="3"/>
    <s v="Automatyzacja pracy w programie MS Access z wykorzystaniem języka VBA"/>
    <n v="2"/>
    <s v="Warszawa"/>
  </r>
  <r>
    <n v="8709"/>
    <x v="2"/>
    <s v="VBA dla ekspertów – sterowanie Windows i MS Office"/>
    <n v="4"/>
    <s v="Rzeszów"/>
  </r>
  <r>
    <n v="8710"/>
    <x v="1"/>
    <s v="MS Excel w zastosowaniach statystycznych"/>
    <n v="4"/>
    <s v="Warszawa"/>
  </r>
  <r>
    <n v="8711"/>
    <x v="2"/>
    <s v="VBA dla ekspertów – sterowanie Windows i MS Office"/>
    <n v="6"/>
    <s v="Warszawa"/>
  </r>
  <r>
    <n v="8712"/>
    <x v="1"/>
    <s v="Efektywna praca w programie MS Excel - elearning"/>
    <n v="2"/>
    <s v="Warszawa"/>
  </r>
  <r>
    <n v="8713"/>
    <x v="5"/>
    <s v="Tajniki efektywnej pracy w programie MS Word"/>
    <n v="4"/>
    <s v="Warszawa"/>
  </r>
  <r>
    <n v="8714"/>
    <x v="3"/>
    <s v="Access dla użytkowników Excela"/>
    <n v="1"/>
    <s v="Warszawa"/>
  </r>
  <r>
    <n v="8715"/>
    <x v="2"/>
    <s v="VBA dla ekspertów – sterowanie Windows i MS Office"/>
    <n v="1"/>
    <s v="Olsztyn"/>
  </r>
  <r>
    <n v="8716"/>
    <x v="3"/>
    <s v="Automatyzacja pracy w programie MS Access z wykorzystaniem języka VBA"/>
    <n v="1"/>
    <s v="Warszawa"/>
  </r>
  <r>
    <n v="8717"/>
    <x v="0"/>
    <s v="Podstawy statystyki matematycznej w R"/>
    <n v="3"/>
    <s v="Warszawa"/>
  </r>
  <r>
    <n v="8718"/>
    <x v="1"/>
    <s v="Efektywna praca w programie MS Excel - elearning"/>
    <n v="6"/>
    <s v="Warszawa"/>
  </r>
  <r>
    <n v="8719"/>
    <x v="0"/>
    <s v="Podstawy statystyki matematycznej w R"/>
    <n v="2"/>
    <s v="Warszawa"/>
  </r>
  <r>
    <n v="8720"/>
    <x v="1"/>
    <s v="Wstęp do analizy danych w programie MS Excel"/>
    <n v="3"/>
    <s v="Warszawa"/>
  </r>
  <r>
    <n v="8721"/>
    <x v="1"/>
    <s v="Efektywna praca w programie MS Excel"/>
    <n v="3"/>
    <s v="Warszawa"/>
  </r>
  <r>
    <n v="8722"/>
    <x v="1"/>
    <s v="MS Excel w zastosowaniach statystycznych"/>
    <n v="3"/>
    <s v="Wrocław"/>
  </r>
  <r>
    <n v="8723"/>
    <x v="2"/>
    <s v="VBA dla ekspertów – sterowanie Windows i MS Office"/>
    <n v="4"/>
    <s v="Warszawa"/>
  </r>
  <r>
    <n v="8724"/>
    <x v="5"/>
    <s v="Tajniki efektywnej pracy w programie MS Word"/>
    <n v="5"/>
    <s v="Warszawa"/>
  </r>
  <r>
    <n v="8725"/>
    <x v="1"/>
    <s v="MS Excel w zastosowaniach finansowych"/>
    <n v="4"/>
    <s v="Warszawa"/>
  </r>
  <r>
    <n v="8726"/>
    <x v="2"/>
    <s v="VBA dla ekspertów – sterowanie Windows i MS Office"/>
    <n v="3"/>
    <s v="Białystok"/>
  </r>
  <r>
    <n v="8727"/>
    <x v="5"/>
    <s v="Tajniki efektywnej pracy w programie MS Word"/>
    <n v="3"/>
    <s v="Szczecin"/>
  </r>
  <r>
    <n v="8728"/>
    <x v="1"/>
    <s v="Wstęp do analizy danych w programie MS Excel"/>
    <n v="2"/>
    <s v="Szczecin"/>
  </r>
  <r>
    <n v="8729"/>
    <x v="0"/>
    <s v="Warsztaty Machine Learning w R"/>
    <n v="1"/>
    <s v="Kraków"/>
  </r>
  <r>
    <n v="8730"/>
    <x v="2"/>
    <s v="Wydajna praca w VBA w programie MS Excel"/>
    <n v="3"/>
    <s v="Opole"/>
  </r>
  <r>
    <n v="8731"/>
    <x v="0"/>
    <s v="Warsztaty Machine Learning w R"/>
    <n v="5"/>
    <s v="Warszawa"/>
  </r>
  <r>
    <n v="8732"/>
    <x v="1"/>
    <s v="Efektywna praca w programie MS Excel"/>
    <n v="5"/>
    <s v="Warszawa"/>
  </r>
  <r>
    <n v="8733"/>
    <x v="1"/>
    <s v="Wstęp do analizy danych w programie MS Excel"/>
    <n v="2"/>
    <s v="Bydgoszcz"/>
  </r>
  <r>
    <n v="8734"/>
    <x v="2"/>
    <s v="VBA dla ekspertów – sterowanie Windows i MS Office"/>
    <n v="3"/>
    <s v="Warszawa"/>
  </r>
  <r>
    <n v="8735"/>
    <x v="1"/>
    <s v="MS Excel w zastosowaniach statystycznych - elearning"/>
    <n v="3"/>
    <s v="Warszawa"/>
  </r>
  <r>
    <n v="8736"/>
    <x v="3"/>
    <s v="Access dla użytkowników Excela"/>
    <n v="4"/>
    <s v="Opole"/>
  </r>
  <r>
    <n v="8737"/>
    <x v="1"/>
    <s v="MS Excel w zastosowaniach statystycznych - elearning"/>
    <n v="4"/>
    <s v="Warszawa"/>
  </r>
  <r>
    <n v="8738"/>
    <x v="1"/>
    <s v="MS Excel w zastosowaniach statystycznych - elearning"/>
    <n v="3"/>
    <s v="Białystok"/>
  </r>
  <r>
    <n v="8739"/>
    <x v="1"/>
    <s v="MS Excel w zastosowaniach statystycznych"/>
    <n v="3"/>
    <s v="Wrocław"/>
  </r>
  <r>
    <n v="8740"/>
    <x v="5"/>
    <s v="Tajniki efektywnej pracy w programie MS Word"/>
    <n v="3"/>
    <s v="Warszawa"/>
  </r>
  <r>
    <n v="8741"/>
    <x v="1"/>
    <s v="Efektywna praca w programie MS Excel - elearning"/>
    <n v="2"/>
    <s v="Warszawa"/>
  </r>
  <r>
    <n v="8742"/>
    <x v="0"/>
    <s v="Zaawansowana statystyka matematyczna w R"/>
    <n v="3"/>
    <s v="Opole"/>
  </r>
  <r>
    <n v="8743"/>
    <x v="1"/>
    <s v="Wstęp do analizy danych w programie MS Excel - elearning"/>
    <n v="3"/>
    <s v="Wrocław"/>
  </r>
  <r>
    <n v="8744"/>
    <x v="0"/>
    <s v="Warsztaty Machine Learning w R"/>
    <n v="2"/>
    <s v="Warszawa"/>
  </r>
  <r>
    <n v="8745"/>
    <x v="1"/>
    <s v="MS Excel w zastosowaniach finansowych"/>
    <n v="3"/>
    <s v="Opole"/>
  </r>
  <r>
    <n v="8746"/>
    <x v="0"/>
    <s v="Warsztaty Machine Learning w R"/>
    <n v="2"/>
    <s v="Warszawa"/>
  </r>
  <r>
    <n v="8747"/>
    <x v="2"/>
    <s v="VBA dla ekspertów – sterowanie Windows i MS Office"/>
    <n v="1"/>
    <s v="Bydgoszcz"/>
  </r>
  <r>
    <n v="8748"/>
    <x v="2"/>
    <s v="VBA dla ekspertów – interfejs użytkownika i UserForms"/>
    <n v="8"/>
    <s v="Łódź"/>
  </r>
  <r>
    <n v="8749"/>
    <x v="2"/>
    <s v="Wydajna praca w VBA w programie MS Excel"/>
    <n v="3"/>
    <s v="Szczecin"/>
  </r>
  <r>
    <n v="8750"/>
    <x v="1"/>
    <s v="MS Excel w zastosowaniach statystycznych"/>
    <n v="3"/>
    <s v="Warszawa"/>
  </r>
  <r>
    <n v="8751"/>
    <x v="1"/>
    <s v="MS Excel w zastosowaniach statystycznych"/>
    <n v="5"/>
    <s v="Warszawa"/>
  </r>
  <r>
    <n v="8752"/>
    <x v="1"/>
    <s v="MS Excel w zastosowaniach statystycznych - elearning"/>
    <n v="2"/>
    <s v="Warszawa"/>
  </r>
  <r>
    <n v="8753"/>
    <x v="0"/>
    <s v="Warsztaty Machine Learning w R"/>
    <n v="2"/>
    <s v="Warszawa"/>
  </r>
  <r>
    <n v="8754"/>
    <x v="2"/>
    <s v="Automatyzacja pracy w programie MS Excel z wykorzystaniem języka VBA"/>
    <n v="5"/>
    <s v="Warszawa"/>
  </r>
  <r>
    <n v="8755"/>
    <x v="1"/>
    <s v="Wstęp do analizy danych w programie MS Excel"/>
    <n v="1"/>
    <s v="Kielce"/>
  </r>
  <r>
    <n v="8756"/>
    <x v="2"/>
    <s v="VBA dla ekspertów – sterowanie Windows i MS Office"/>
    <n v="2"/>
    <s v="Wrocław"/>
  </r>
  <r>
    <n v="8757"/>
    <x v="1"/>
    <s v="Wstęp do analizy danych w programie MS Excel"/>
    <n v="1"/>
    <s v="Warszawa"/>
  </r>
  <r>
    <n v="8758"/>
    <x v="1"/>
    <s v="Efektywna praca w programie MS Excel"/>
    <n v="2"/>
    <s v="Warszawa"/>
  </r>
  <r>
    <n v="8759"/>
    <x v="0"/>
    <s v="Podstawy statystyki matematycznej w R"/>
    <n v="3"/>
    <s v="Olsztyn"/>
  </r>
  <r>
    <n v="8760"/>
    <x v="1"/>
    <s v="Efektywna praca w programie MS Excel"/>
    <n v="2"/>
    <s v="Warszawa"/>
  </r>
  <r>
    <n v="8761"/>
    <x v="0"/>
    <s v="Analiza i wizualizacja danych w R"/>
    <n v="2"/>
    <s v="Rzeszów"/>
  </r>
  <r>
    <n v="8762"/>
    <x v="0"/>
    <s v="Zaawansowana statystyka matematyczna w R"/>
    <n v="4"/>
    <s v="Kielce"/>
  </r>
  <r>
    <n v="8763"/>
    <x v="1"/>
    <s v="Wstęp do analizy danych w programie MS Excel"/>
    <n v="6"/>
    <s v="Katowice"/>
  </r>
  <r>
    <n v="8764"/>
    <x v="3"/>
    <s v="Automatyzacja pracy w programie MS Access z wykorzystaniem języka VBA"/>
    <n v="3"/>
    <s v="Kielce"/>
  </r>
  <r>
    <n v="8765"/>
    <x v="0"/>
    <s v="Zaawansowana statystyka matematyczna w R"/>
    <n v="1"/>
    <s v="Warszawa"/>
  </r>
  <r>
    <n v="8766"/>
    <x v="1"/>
    <s v="Wstęp do analizy danych w programie MS Excel"/>
    <n v="4"/>
    <s v="Warszawa"/>
  </r>
  <r>
    <n v="8767"/>
    <x v="4"/>
    <s v="Tajniki efektywnej pracy w programie MS PowerPoint"/>
    <n v="2"/>
    <s v="Warszawa"/>
  </r>
  <r>
    <n v="8768"/>
    <x v="1"/>
    <s v="MS Excel w zastosowaniach statystycznych - elearning"/>
    <n v="6"/>
    <s v="Szczecin"/>
  </r>
  <r>
    <n v="8769"/>
    <x v="3"/>
    <s v="Access dla użytkowników Excela"/>
    <n v="3"/>
    <s v="Warszawa"/>
  </r>
  <r>
    <n v="8770"/>
    <x v="1"/>
    <s v="MS Excel w zastosowaniach statystycznych - elearning"/>
    <n v="6"/>
    <s v="Warszawa"/>
  </r>
  <r>
    <n v="8771"/>
    <x v="0"/>
    <s v="Zaawansowana statystyka matematyczna w R"/>
    <n v="4"/>
    <s v="Szczecin"/>
  </r>
  <r>
    <n v="8772"/>
    <x v="1"/>
    <s v="Wstęp do analizy danych w programie MS Excel"/>
    <n v="8"/>
    <s v="Olsztyn"/>
  </r>
  <r>
    <n v="8773"/>
    <x v="3"/>
    <s v="Automatyzacja pracy w programie MS Access z wykorzystaniem języka VBA"/>
    <n v="1"/>
    <s v="Warszawa"/>
  </r>
  <r>
    <n v="8774"/>
    <x v="1"/>
    <s v="Wstęp do analizy danych w programie MS Excel - elearning"/>
    <n v="2"/>
    <s v="Białystok"/>
  </r>
  <r>
    <n v="8775"/>
    <x v="4"/>
    <s v="Tajniki efektywnej pracy w programie MS PowerPoint"/>
    <n v="1"/>
    <s v="Kraków"/>
  </r>
  <r>
    <n v="8776"/>
    <x v="1"/>
    <s v="Efektywna praca w programie MS Excel - elearning"/>
    <n v="5"/>
    <s v="Warszawa"/>
  </r>
  <r>
    <n v="8777"/>
    <x v="3"/>
    <s v="Automatyzacja pracy w programie MS Access z wykorzystaniem języka VBA"/>
    <n v="2"/>
    <s v="Lublin"/>
  </r>
  <r>
    <n v="8778"/>
    <x v="0"/>
    <s v="Zaawansowana statystyka matematyczna w R"/>
    <n v="3"/>
    <s v="Lublin"/>
  </r>
  <r>
    <n v="8779"/>
    <x v="0"/>
    <s v="Warsztaty Machine Learning w R"/>
    <n v="3"/>
    <s v="Warszawa"/>
  </r>
  <r>
    <n v="8780"/>
    <x v="2"/>
    <s v="VBA dla ekspertów – interfejs użytkownika i UserForms"/>
    <n v="6"/>
    <s v="Warszawa"/>
  </r>
  <r>
    <n v="8781"/>
    <x v="2"/>
    <s v="Wydajna praca w VBA w programie MS Excel"/>
    <n v="1"/>
    <s v="Warszawa"/>
  </r>
  <r>
    <n v="8782"/>
    <x v="3"/>
    <s v="Automatyzacja pracy w programie MS Access z wykorzystaniem języka VBA"/>
    <n v="3"/>
    <s v="Warszawa"/>
  </r>
  <r>
    <n v="8783"/>
    <x v="3"/>
    <s v="Automatyzacja pracy w programie MS Access z wykorzystaniem języka VBA"/>
    <n v="4"/>
    <s v="Opole"/>
  </r>
  <r>
    <n v="8784"/>
    <x v="2"/>
    <s v="Wydajna praca w VBA w programie MS Excel"/>
    <n v="4"/>
    <s v="Warszawa"/>
  </r>
  <r>
    <n v="8785"/>
    <x v="1"/>
    <s v="MS Excel w zastosowaniach statystycznych - elearning"/>
    <n v="2"/>
    <s v="Szczecin"/>
  </r>
  <r>
    <n v="8786"/>
    <x v="3"/>
    <s v="Automatyzacja pracy w programie MS Access z wykorzystaniem języka VBA"/>
    <n v="8"/>
    <s v="Warszawa"/>
  </r>
  <r>
    <n v="8787"/>
    <x v="1"/>
    <s v="Efektywna praca w programie MS Excel"/>
    <n v="3"/>
    <s v="Kielce"/>
  </r>
  <r>
    <n v="8788"/>
    <x v="3"/>
    <s v="Automatyzacja pracy w programie MS Access z wykorzystaniem języka VBA"/>
    <n v="3"/>
    <s v="Warszawa"/>
  </r>
  <r>
    <n v="8789"/>
    <x v="2"/>
    <s v="VBA dla ekspertów – interfejs użytkownika i UserForms"/>
    <n v="1"/>
    <s v="Warszawa"/>
  </r>
  <r>
    <n v="8790"/>
    <x v="1"/>
    <s v="Efektywna praca w programie MS Excel - elearning"/>
    <n v="2"/>
    <s v="Bydgoszcz"/>
  </r>
  <r>
    <n v="8791"/>
    <x v="0"/>
    <s v="Warsztaty Machine Learning w R"/>
    <n v="1"/>
    <s v="Warszawa"/>
  </r>
  <r>
    <n v="8792"/>
    <x v="2"/>
    <s v="Automatyzacja pracy w programie MS Excel z wykorzystaniem języka VBA"/>
    <n v="2"/>
    <s v="Warszawa"/>
  </r>
  <r>
    <n v="8793"/>
    <x v="0"/>
    <s v="Analiza i wizualizacja danych w R"/>
    <n v="2"/>
    <s v="Opole"/>
  </r>
  <r>
    <n v="8794"/>
    <x v="2"/>
    <s v="VBA dla ekspertów – sterowanie Windows i MS Office"/>
    <n v="2"/>
    <s v="Warszawa"/>
  </r>
  <r>
    <n v="8795"/>
    <x v="5"/>
    <s v="Tajniki efektywnej pracy w programie MS Word"/>
    <n v="2"/>
    <s v="Warszawa"/>
  </r>
  <r>
    <n v="8796"/>
    <x v="2"/>
    <s v="Wydajna praca w VBA w programie MS Excel"/>
    <n v="4"/>
    <s v="Warszawa"/>
  </r>
  <r>
    <n v="8797"/>
    <x v="0"/>
    <s v="Zaawansowana statystyka matematyczna w R"/>
    <n v="5"/>
    <s v="Warszawa"/>
  </r>
  <r>
    <n v="8798"/>
    <x v="1"/>
    <s v="MS Excel w zastosowaniach finansowych"/>
    <n v="3"/>
    <s v="Białystok"/>
  </r>
  <r>
    <n v="8799"/>
    <x v="0"/>
    <s v="Zaawansowana statystyka matematyczna w R"/>
    <n v="2"/>
    <s v="Warszawa"/>
  </r>
  <r>
    <n v="8800"/>
    <x v="1"/>
    <s v="Wstęp do analizy danych w programie MS Excel"/>
    <n v="5"/>
    <s v="Katowice"/>
  </r>
  <r>
    <n v="8801"/>
    <x v="1"/>
    <s v="MS Excel w zastosowaniach statystycznych - elearning"/>
    <n v="2"/>
    <s v="Warszawa"/>
  </r>
  <r>
    <n v="8802"/>
    <x v="3"/>
    <s v="Access dla użytkowników Excela"/>
    <n v="4"/>
    <s v="Warszawa"/>
  </r>
  <r>
    <n v="8803"/>
    <x v="2"/>
    <s v="Wydajna praca w VBA w programie MS Excel"/>
    <n v="3"/>
    <s v="Poznań"/>
  </r>
  <r>
    <n v="8804"/>
    <x v="3"/>
    <s v="Automatyzacja pracy w programie MS Access z wykorzystaniem języka VBA"/>
    <n v="5"/>
    <s v="Warszawa"/>
  </r>
  <r>
    <n v="8805"/>
    <x v="3"/>
    <s v="Access dla użytkowników Excela"/>
    <n v="4"/>
    <s v="Warszawa"/>
  </r>
  <r>
    <n v="8806"/>
    <x v="2"/>
    <s v="VBA dla ekspertów – sterowanie Windows i MS Office"/>
    <n v="4"/>
    <s v="Warszawa"/>
  </r>
  <r>
    <n v="8807"/>
    <x v="1"/>
    <s v="MS Excel w zastosowaniach statystycznych"/>
    <n v="1"/>
    <s v="Łódź"/>
  </r>
  <r>
    <n v="8808"/>
    <x v="1"/>
    <s v="MS Excel w zastosowaniach finansowych"/>
    <n v="5"/>
    <s v="Białystok"/>
  </r>
  <r>
    <n v="8809"/>
    <x v="2"/>
    <s v="Automatyzacja pracy w programie MS Excel z wykorzystaniem języka VBA"/>
    <n v="1"/>
    <s v="Warszawa"/>
  </r>
  <r>
    <n v="8810"/>
    <x v="1"/>
    <s v="MS Excel w zastosowaniach finansowych"/>
    <n v="2"/>
    <s v="Bydgoszcz"/>
  </r>
  <r>
    <n v="8811"/>
    <x v="4"/>
    <s v="Tajniki efektywnej pracy w programie MS PowerPoint"/>
    <n v="4"/>
    <s v="Warszawa"/>
  </r>
  <r>
    <n v="8812"/>
    <x v="1"/>
    <s v="Wstęp do analizy danych w programie MS Excel"/>
    <n v="2"/>
    <s v="Warszawa"/>
  </r>
  <r>
    <n v="8813"/>
    <x v="1"/>
    <s v="Wstęp do analizy danych w programie MS Excel - elearning"/>
    <n v="4"/>
    <s v="Szczecin"/>
  </r>
  <r>
    <n v="8814"/>
    <x v="0"/>
    <s v="Podstawy statystyki matematycznej w R"/>
    <n v="1"/>
    <s v="Warszawa"/>
  </r>
  <r>
    <n v="8815"/>
    <x v="0"/>
    <s v="Zaawansowana statystyka matematyczna w R"/>
    <n v="5"/>
    <s v="Kielce"/>
  </r>
  <r>
    <n v="8816"/>
    <x v="1"/>
    <s v="MS Excel w zastosowaniach statystycznych"/>
    <n v="3"/>
    <s v="Warszawa"/>
  </r>
  <r>
    <n v="8817"/>
    <x v="1"/>
    <s v="Efektywna praca w programie MS Excel - elearning"/>
    <n v="3"/>
    <s v="Szczecin"/>
  </r>
  <r>
    <n v="8818"/>
    <x v="1"/>
    <s v="MS Excel w zastosowaniach statystycznych"/>
    <n v="1"/>
    <s v="Lublin"/>
  </r>
  <r>
    <n v="8819"/>
    <x v="2"/>
    <s v="Automatyzacja pracy w programie MS Excel z wykorzystaniem języka VBA"/>
    <n v="3"/>
    <s v="Warszawa"/>
  </r>
  <r>
    <n v="8820"/>
    <x v="2"/>
    <s v="Wydajna praca w VBA w programie MS Excel"/>
    <n v="3"/>
    <s v="Warszawa"/>
  </r>
  <r>
    <n v="8821"/>
    <x v="0"/>
    <s v="Zaawansowana statystyka matematyczna w R"/>
    <n v="4"/>
    <s v="Wrocław"/>
  </r>
  <r>
    <n v="8822"/>
    <x v="4"/>
    <s v="Tajniki efektywnej pracy w programie MS PowerPoint"/>
    <n v="3"/>
    <s v="Warszawa"/>
  </r>
  <r>
    <n v="8823"/>
    <x v="0"/>
    <s v="Podstawy statystyki matematycznej w R"/>
    <n v="5"/>
    <s v="Lublin"/>
  </r>
  <r>
    <n v="8824"/>
    <x v="0"/>
    <s v="Analiza i wizualizacja danych w R"/>
    <n v="3"/>
    <s v="Warszawa"/>
  </r>
  <r>
    <n v="8825"/>
    <x v="2"/>
    <s v="Wydajna praca w VBA w programie MS Excel"/>
    <n v="3"/>
    <s v="Warszawa"/>
  </r>
  <r>
    <n v="8826"/>
    <x v="2"/>
    <s v="VBA dla ekspertów – sterowanie Windows i MS Office"/>
    <n v="2"/>
    <s v="Warszawa"/>
  </r>
  <r>
    <n v="8827"/>
    <x v="3"/>
    <s v="Access dla użytkowników Excela"/>
    <n v="2"/>
    <s v="Łódź"/>
  </r>
  <r>
    <n v="8828"/>
    <x v="4"/>
    <s v="Tajniki efektywnej pracy w programie MS PowerPoint"/>
    <n v="4"/>
    <s v="Warszawa"/>
  </r>
  <r>
    <n v="8829"/>
    <x v="0"/>
    <s v="Podstawy statystyki matematycznej w R"/>
    <n v="4"/>
    <s v="Warszawa"/>
  </r>
  <r>
    <n v="8830"/>
    <x v="0"/>
    <s v="Zaawansowana statystyka matematyczna w R"/>
    <n v="5"/>
    <s v="Warszawa"/>
  </r>
  <r>
    <n v="8831"/>
    <x v="1"/>
    <s v="Efektywna praca w programie MS Excel - elearning"/>
    <n v="4"/>
    <s v="Opole"/>
  </r>
  <r>
    <n v="8832"/>
    <x v="3"/>
    <s v="Automatyzacja pracy w programie MS Access z wykorzystaniem języka VBA"/>
    <n v="3"/>
    <s v="Bydgoszcz"/>
  </r>
  <r>
    <n v="8833"/>
    <x v="3"/>
    <s v="Access dla użytkowników Excela"/>
    <n v="3"/>
    <s v="Łódź"/>
  </r>
  <r>
    <n v="8834"/>
    <x v="0"/>
    <s v="Zaawansowana statystyka matematyczna w R"/>
    <n v="2"/>
    <s v="Opole"/>
  </r>
  <r>
    <n v="8835"/>
    <x v="2"/>
    <s v="VBA dla ekspertów – sterowanie Windows i MS Office"/>
    <n v="1"/>
    <s v="Warszawa"/>
  </r>
  <r>
    <n v="8836"/>
    <x v="0"/>
    <s v="Zaawansowana statystyka matematyczna w R"/>
    <n v="5"/>
    <s v="Warszawa"/>
  </r>
  <r>
    <n v="8837"/>
    <x v="1"/>
    <s v="Wstęp do analizy danych w programie MS Excel - elearning"/>
    <n v="2"/>
    <s v="Kielce"/>
  </r>
  <r>
    <n v="8838"/>
    <x v="0"/>
    <s v="Analiza i wizualizacja danych w R"/>
    <n v="2"/>
    <s v="Warszawa"/>
  </r>
  <r>
    <n v="8839"/>
    <x v="3"/>
    <s v="Access dla użytkowników Excela"/>
    <n v="5"/>
    <s v="Warszawa"/>
  </r>
  <r>
    <n v="8840"/>
    <x v="1"/>
    <s v="Efektywna praca w programie MS Excel - elearning"/>
    <n v="5"/>
    <s v="Warszawa"/>
  </r>
  <r>
    <n v="8841"/>
    <x v="0"/>
    <s v="Podstawy statystyki matematycznej w R"/>
    <n v="3"/>
    <s v="Warszawa"/>
  </r>
  <r>
    <n v="8842"/>
    <x v="1"/>
    <s v="Efektywna praca w programie MS Excel"/>
    <n v="3"/>
    <s v="Warszawa"/>
  </r>
  <r>
    <n v="8843"/>
    <x v="3"/>
    <s v="Access dla użytkowników Excela"/>
    <n v="1"/>
    <s v="Warszawa"/>
  </r>
  <r>
    <n v="8844"/>
    <x v="0"/>
    <s v="Zaawansowana statystyka matematyczna w R"/>
    <n v="5"/>
    <s v="Warszawa"/>
  </r>
  <r>
    <n v="8845"/>
    <x v="1"/>
    <s v="Wstęp do analizy danych w programie MS Excel - elearning"/>
    <n v="1"/>
    <s v="Warszawa"/>
  </r>
  <r>
    <n v="8846"/>
    <x v="1"/>
    <s v="Efektywna praca w programie MS Excel - elearning"/>
    <n v="3"/>
    <s v="Warszawa"/>
  </r>
  <r>
    <n v="8847"/>
    <x v="2"/>
    <s v="Wydajna praca w VBA w programie MS Excel"/>
    <n v="1"/>
    <s v="Warszawa"/>
  </r>
  <r>
    <n v="8848"/>
    <x v="1"/>
    <s v="MS Excel w zastosowaniach statystycznych"/>
    <n v="3"/>
    <s v="Warszawa"/>
  </r>
  <r>
    <n v="8849"/>
    <x v="2"/>
    <s v="VBA dla ekspertów – sterowanie Windows i MS Office"/>
    <n v="5"/>
    <s v="Kielce"/>
  </r>
  <r>
    <n v="8850"/>
    <x v="2"/>
    <s v="VBA dla ekspertów – interfejs użytkownika i UserForms"/>
    <n v="4"/>
    <s v="Łódź"/>
  </r>
  <r>
    <n v="8851"/>
    <x v="0"/>
    <s v="Analiza i wizualizacja danych w R"/>
    <n v="4"/>
    <s v="Warszawa"/>
  </r>
  <r>
    <n v="8852"/>
    <x v="1"/>
    <s v="Wstęp do analizy danych w programie MS Excel"/>
    <n v="2"/>
    <s v="Warszawa"/>
  </r>
  <r>
    <n v="8853"/>
    <x v="2"/>
    <s v="VBA dla ekspertów – sterowanie Windows i MS Office"/>
    <n v="4"/>
    <s v="Olsztyn"/>
  </r>
  <r>
    <n v="8854"/>
    <x v="2"/>
    <s v="VBA dla ekspertów – sterowanie Windows i MS Office"/>
    <n v="2"/>
    <s v="Warszawa"/>
  </r>
  <r>
    <n v="8855"/>
    <x v="0"/>
    <s v="Analiza i wizualizacja danych w R"/>
    <n v="4"/>
    <s v="Warszawa"/>
  </r>
  <r>
    <n v="8856"/>
    <x v="2"/>
    <s v="Automatyzacja pracy w programie MS Excel z wykorzystaniem języka VBA"/>
    <n v="2"/>
    <s v="Kraków"/>
  </r>
  <r>
    <n v="8857"/>
    <x v="5"/>
    <s v="Tajniki efektywnej pracy w programie MS Word"/>
    <n v="6"/>
    <s v="Warszawa"/>
  </r>
  <r>
    <n v="8858"/>
    <x v="0"/>
    <s v="Zaawansowana statystyka matematyczna w R"/>
    <n v="2"/>
    <s v="Warszawa"/>
  </r>
  <r>
    <n v="8859"/>
    <x v="1"/>
    <s v="Wstęp do analizy danych w programie MS Excel"/>
    <n v="4"/>
    <s v="Warszawa"/>
  </r>
  <r>
    <n v="8860"/>
    <x v="1"/>
    <s v="Wstęp do analizy danych w programie MS Excel - elearning"/>
    <n v="2"/>
    <s v="Warszawa"/>
  </r>
  <r>
    <n v="8861"/>
    <x v="1"/>
    <s v="MS Excel w zastosowaniach statystycznych"/>
    <n v="2"/>
    <s v="Lublin"/>
  </r>
  <r>
    <n v="8862"/>
    <x v="1"/>
    <s v="Wstęp do analizy danych w programie MS Excel - elearning"/>
    <n v="1"/>
    <s v="Białystok"/>
  </r>
  <r>
    <n v="8863"/>
    <x v="0"/>
    <s v="Podstawy statystyki matematycznej w R"/>
    <n v="4"/>
    <s v="Warszawa"/>
  </r>
  <r>
    <n v="8864"/>
    <x v="1"/>
    <s v="MS Excel w zastosowaniach statystycznych"/>
    <n v="3"/>
    <s v="Kielce"/>
  </r>
  <r>
    <n v="8865"/>
    <x v="1"/>
    <s v="MS Excel w zastosowaniach finansowych"/>
    <n v="6"/>
    <s v="Warszawa"/>
  </r>
  <r>
    <n v="8866"/>
    <x v="5"/>
    <s v="Tajniki efektywnej pracy w programie MS Word"/>
    <n v="4"/>
    <s v="Opole"/>
  </r>
  <r>
    <n v="8867"/>
    <x v="2"/>
    <s v="Wydajna praca w VBA w programie MS Excel"/>
    <n v="2"/>
    <s v="Warszawa"/>
  </r>
  <r>
    <n v="8868"/>
    <x v="1"/>
    <s v="Wstęp do analizy danych w programie MS Excel - elearning"/>
    <n v="3"/>
    <s v="Warszawa"/>
  </r>
  <r>
    <n v="8869"/>
    <x v="1"/>
    <s v="Efektywna praca w programie MS Excel - elearning"/>
    <n v="4"/>
    <s v="Warszawa"/>
  </r>
  <r>
    <n v="8870"/>
    <x v="1"/>
    <s v="Efektywna praca w programie MS Excel"/>
    <n v="4"/>
    <s v="Warszawa"/>
  </r>
  <r>
    <n v="8871"/>
    <x v="2"/>
    <s v="VBA dla ekspertów – sterowanie Windows i MS Office"/>
    <n v="3"/>
    <s v="Warszawa"/>
  </r>
  <r>
    <n v="8872"/>
    <x v="1"/>
    <s v="Wstęp do analizy danych w programie MS Excel - elearning"/>
    <n v="1"/>
    <s v="Poznań"/>
  </r>
  <r>
    <n v="8873"/>
    <x v="0"/>
    <s v="Analiza i wizualizacja danych w R"/>
    <n v="1"/>
    <s v="Warszawa"/>
  </r>
  <r>
    <n v="8874"/>
    <x v="1"/>
    <s v="MS Excel w zastosowaniach statystycznych"/>
    <n v="2"/>
    <s v="Bydgoszcz"/>
  </r>
  <r>
    <n v="8875"/>
    <x v="0"/>
    <s v="Podstawy statystyki matematycznej w R"/>
    <n v="6"/>
    <s v="Lublin"/>
  </r>
  <r>
    <n v="8876"/>
    <x v="1"/>
    <s v="Efektywna praca w programie MS Excel"/>
    <n v="4"/>
    <s v="Warszawa"/>
  </r>
  <r>
    <n v="8877"/>
    <x v="2"/>
    <s v="VBA dla ekspertów – interfejs użytkownika i UserForms"/>
    <n v="2"/>
    <s v="Opole"/>
  </r>
  <r>
    <n v="8878"/>
    <x v="1"/>
    <s v="MS Excel w zastosowaniach finansowych"/>
    <n v="4"/>
    <s v="Opole"/>
  </r>
  <r>
    <n v="8879"/>
    <x v="3"/>
    <s v="Access dla użytkowników Excela"/>
    <n v="1"/>
    <s v="Lublin"/>
  </r>
  <r>
    <n v="8880"/>
    <x v="5"/>
    <s v="Tajniki efektywnej pracy w programie MS Word"/>
    <n v="2"/>
    <s v="Białystok"/>
  </r>
  <r>
    <n v="8881"/>
    <x v="1"/>
    <s v="MS Excel w zastosowaniach finansowych"/>
    <n v="4"/>
    <s v="Bydgoszcz"/>
  </r>
  <r>
    <n v="8882"/>
    <x v="3"/>
    <s v="Automatyzacja pracy w programie MS Access z wykorzystaniem języka VBA"/>
    <n v="4"/>
    <s v="Wrocław"/>
  </r>
  <r>
    <n v="8883"/>
    <x v="1"/>
    <s v="Wstęp do analizy danych w programie MS Excel - elearning"/>
    <n v="4"/>
    <s v="Warszawa"/>
  </r>
  <r>
    <n v="8884"/>
    <x v="3"/>
    <s v="Access dla użytkowników Excela"/>
    <n v="3"/>
    <s v="Białystok"/>
  </r>
  <r>
    <n v="8885"/>
    <x v="0"/>
    <s v="Podstawy statystyki matematycznej w R"/>
    <n v="3"/>
    <s v="Łódź"/>
  </r>
  <r>
    <n v="8886"/>
    <x v="1"/>
    <s v="MS Excel w zastosowaniach statystycznych"/>
    <n v="1"/>
    <s v="Warszawa"/>
  </r>
  <r>
    <n v="8887"/>
    <x v="3"/>
    <s v="Access dla użytkowników Excela"/>
    <n v="5"/>
    <s v="Warszawa"/>
  </r>
  <r>
    <n v="8888"/>
    <x v="0"/>
    <s v="Analiza i wizualizacja danych w R"/>
    <n v="3"/>
    <s v="Białystok"/>
  </r>
  <r>
    <n v="8889"/>
    <x v="1"/>
    <s v="Efektywna praca w programie MS Excel - elearning"/>
    <n v="4"/>
    <s v="Opole"/>
  </r>
  <r>
    <n v="8890"/>
    <x v="1"/>
    <s v="MS Excel w zastosowaniach statystycznych - elearning"/>
    <n v="3"/>
    <s v="Warszawa"/>
  </r>
  <r>
    <n v="8891"/>
    <x v="2"/>
    <s v="Automatyzacja pracy w programie MS Excel z wykorzystaniem języka VBA"/>
    <n v="1"/>
    <s v="Warszawa"/>
  </r>
  <r>
    <n v="8892"/>
    <x v="0"/>
    <s v="Warsztaty Machine Learning w R"/>
    <n v="5"/>
    <s v="Warszawa"/>
  </r>
  <r>
    <n v="8893"/>
    <x v="1"/>
    <s v="Wstęp do analizy danych w programie MS Excel - elearning"/>
    <n v="4"/>
    <s v="Warszawa"/>
  </r>
  <r>
    <n v="8894"/>
    <x v="0"/>
    <s v="Warsztaty Machine Learning w R"/>
    <n v="2"/>
    <s v="Warszawa"/>
  </r>
  <r>
    <n v="8895"/>
    <x v="5"/>
    <s v="Tajniki efektywnej pracy w programie MS Word"/>
    <n v="2"/>
    <s v="Poznań"/>
  </r>
  <r>
    <n v="8896"/>
    <x v="0"/>
    <s v="Zaawansowana statystyka matematyczna w R"/>
    <n v="2"/>
    <s v="Wrocław"/>
  </r>
  <r>
    <n v="8897"/>
    <x v="0"/>
    <s v="Podstawy statystyki matematycznej w R"/>
    <n v="2"/>
    <s v="Warszawa"/>
  </r>
  <r>
    <n v="8898"/>
    <x v="0"/>
    <s v="Analiza i wizualizacja danych w R"/>
    <n v="1"/>
    <s v="Warszawa"/>
  </r>
  <r>
    <n v="8899"/>
    <x v="3"/>
    <s v="Access dla użytkowników Excela"/>
    <n v="6"/>
    <s v="Warszawa"/>
  </r>
  <r>
    <n v="8900"/>
    <x v="2"/>
    <s v="Wydajna praca w VBA w programie MS Excel"/>
    <n v="2"/>
    <s v="Łódź"/>
  </r>
  <r>
    <n v="8901"/>
    <x v="0"/>
    <s v="Zaawansowana statystyka matematyczna w R"/>
    <n v="3"/>
    <s v="Warszawa"/>
  </r>
  <r>
    <n v="8902"/>
    <x v="3"/>
    <s v="Access dla użytkowników Excela"/>
    <n v="3"/>
    <s v="Opole"/>
  </r>
  <r>
    <n v="8903"/>
    <x v="0"/>
    <s v="Analiza i wizualizacja danych w R"/>
    <n v="1"/>
    <s v="Szczecin"/>
  </r>
  <r>
    <n v="8904"/>
    <x v="1"/>
    <s v="Wstęp do analizy danych w programie MS Excel"/>
    <n v="2"/>
    <s v="Warszawa"/>
  </r>
  <r>
    <n v="8905"/>
    <x v="5"/>
    <s v="Tajniki efektywnej pracy w programie MS Word"/>
    <n v="2"/>
    <s v="Warszawa"/>
  </r>
  <r>
    <n v="8906"/>
    <x v="2"/>
    <s v="Automatyzacja pracy w programie MS Excel z wykorzystaniem języka VBA"/>
    <n v="3"/>
    <s v="Warszawa"/>
  </r>
  <r>
    <n v="8907"/>
    <x v="2"/>
    <s v="Automatyzacja pracy w programie MS Excel z wykorzystaniem języka VBA"/>
    <n v="4"/>
    <s v="Łódź"/>
  </r>
  <r>
    <n v="8908"/>
    <x v="4"/>
    <s v="Tajniki efektywnej pracy w programie MS PowerPoint"/>
    <n v="3"/>
    <s v="Warszawa"/>
  </r>
  <r>
    <n v="8909"/>
    <x v="1"/>
    <s v="Efektywna praca w programie MS Excel"/>
    <n v="1"/>
    <s v="Kielce"/>
  </r>
  <r>
    <n v="8910"/>
    <x v="2"/>
    <s v="Automatyzacja pracy w programie MS Excel z wykorzystaniem języka VBA"/>
    <n v="4"/>
    <s v="Warszawa"/>
  </r>
  <r>
    <n v="8911"/>
    <x v="2"/>
    <s v="Wydajna praca w VBA w programie MS Excel"/>
    <n v="2"/>
    <s v="Bydgoszcz"/>
  </r>
  <r>
    <n v="8912"/>
    <x v="2"/>
    <s v="VBA dla ekspertów – interfejs użytkownika i UserForms"/>
    <n v="3"/>
    <s v="Warszawa"/>
  </r>
  <r>
    <n v="8913"/>
    <x v="0"/>
    <s v="Warsztaty Machine Learning w R"/>
    <n v="2"/>
    <s v="Bydgoszcz"/>
  </r>
  <r>
    <n v="8914"/>
    <x v="1"/>
    <s v="MS Excel w zastosowaniach finansowych"/>
    <n v="5"/>
    <s v="Warszawa"/>
  </r>
  <r>
    <n v="8915"/>
    <x v="1"/>
    <s v="Wstęp do analizy danych w programie MS Excel - elearning"/>
    <n v="4"/>
    <s v="Kraków"/>
  </r>
  <r>
    <n v="8916"/>
    <x v="0"/>
    <s v="Analiza i wizualizacja danych w R"/>
    <n v="2"/>
    <s v="Warszawa"/>
  </r>
  <r>
    <n v="8917"/>
    <x v="2"/>
    <s v="Automatyzacja pracy w programie MS Excel z wykorzystaniem języka VBA"/>
    <n v="2"/>
    <s v="Bydgoszcz"/>
  </r>
  <r>
    <n v="8918"/>
    <x v="1"/>
    <s v="Wstęp do analizy danych w programie MS Excel - elearning"/>
    <n v="3"/>
    <s v="Kielce"/>
  </r>
  <r>
    <n v="8919"/>
    <x v="0"/>
    <s v="Warsztaty Machine Learning w R"/>
    <n v="3"/>
    <s v="Warszawa"/>
  </r>
  <r>
    <n v="8920"/>
    <x v="5"/>
    <s v="Tajniki efektywnej pracy w programie MS Word"/>
    <n v="2"/>
    <s v="Warszawa"/>
  </r>
  <r>
    <n v="8921"/>
    <x v="1"/>
    <s v="Efektywna praca w programie MS Excel - elearning"/>
    <n v="2"/>
    <s v="Warszawa"/>
  </r>
  <r>
    <n v="8922"/>
    <x v="2"/>
    <s v="Wydajna praca w VBA w programie MS Excel"/>
    <n v="4"/>
    <s v="Warszawa"/>
  </r>
  <r>
    <n v="8923"/>
    <x v="1"/>
    <s v="MS Excel w zastosowaniach statystycznych - elearning"/>
    <n v="3"/>
    <s v="Warszawa"/>
  </r>
  <r>
    <n v="8924"/>
    <x v="0"/>
    <s v="Podstawy statystyki matematycznej w R"/>
    <n v="4"/>
    <s v="Warszawa"/>
  </r>
  <r>
    <n v="8925"/>
    <x v="2"/>
    <s v="VBA dla ekspertów – sterowanie Windows i MS Office"/>
    <n v="6"/>
    <s v="Bydgoszcz"/>
  </r>
  <r>
    <n v="8926"/>
    <x v="4"/>
    <s v="Tajniki efektywnej pracy w programie MS PowerPoint"/>
    <n v="2"/>
    <s v="Warszawa"/>
  </r>
  <r>
    <n v="8927"/>
    <x v="4"/>
    <s v="Tajniki efektywnej pracy w programie MS PowerPoint"/>
    <n v="1"/>
    <s v="Katowice"/>
  </r>
  <r>
    <n v="8928"/>
    <x v="1"/>
    <s v="Efektywna praca w programie MS Excel"/>
    <n v="3"/>
    <s v="Warszawa"/>
  </r>
  <r>
    <n v="8929"/>
    <x v="3"/>
    <s v="Automatyzacja pracy w programie MS Access z wykorzystaniem języka VBA"/>
    <n v="2"/>
    <s v="Kraków"/>
  </r>
  <r>
    <n v="8930"/>
    <x v="0"/>
    <s v="Podstawy statystyki matematycznej w R"/>
    <n v="2"/>
    <s v="Warszawa"/>
  </r>
  <r>
    <n v="8931"/>
    <x v="0"/>
    <s v="Warsztaty Machine Learning w R"/>
    <n v="2"/>
    <s v="Warszawa"/>
  </r>
  <r>
    <n v="8932"/>
    <x v="3"/>
    <s v="Automatyzacja pracy w programie MS Access z wykorzystaniem języka VBA"/>
    <n v="1"/>
    <s v="Opole"/>
  </r>
  <r>
    <n v="8933"/>
    <x v="0"/>
    <s v="Warsztaty Machine Learning w R"/>
    <n v="3"/>
    <s v="Warszawa"/>
  </r>
  <r>
    <n v="8934"/>
    <x v="1"/>
    <s v="Efektywna praca w programie MS Excel"/>
    <n v="6"/>
    <s v="Warszawa"/>
  </r>
  <r>
    <n v="8935"/>
    <x v="1"/>
    <s v="Wstęp do analizy danych w programie MS Excel - elearning"/>
    <n v="1"/>
    <s v="Warszawa"/>
  </r>
  <r>
    <n v="8936"/>
    <x v="0"/>
    <s v="Zaawansowana statystyka matematyczna w R"/>
    <n v="2"/>
    <s v="Olsztyn"/>
  </r>
  <r>
    <n v="8937"/>
    <x v="5"/>
    <s v="Tajniki efektywnej pracy w programie MS Word"/>
    <n v="1"/>
    <s v="Warszawa"/>
  </r>
  <r>
    <n v="8938"/>
    <x v="0"/>
    <s v="Zaawansowana statystyka matematyczna w R"/>
    <n v="1"/>
    <s v="Olsztyn"/>
  </r>
  <r>
    <n v="8939"/>
    <x v="5"/>
    <s v="Tajniki efektywnej pracy w programie MS Word"/>
    <n v="4"/>
    <s v="Warszawa"/>
  </r>
  <r>
    <n v="8940"/>
    <x v="2"/>
    <s v="VBA dla ekspertów – interfejs użytkownika i UserForms"/>
    <n v="4"/>
    <s v="Wrocław"/>
  </r>
  <r>
    <n v="8941"/>
    <x v="1"/>
    <s v="MS Excel w zastosowaniach finansowych"/>
    <n v="3"/>
    <s v="Warszawa"/>
  </r>
  <r>
    <n v="8942"/>
    <x v="0"/>
    <s v="Analiza i wizualizacja danych w R"/>
    <n v="2"/>
    <s v="Wrocław"/>
  </r>
  <r>
    <n v="8943"/>
    <x v="3"/>
    <s v="Automatyzacja pracy w programie MS Access z wykorzystaniem języka VBA"/>
    <n v="4"/>
    <s v="Olsztyn"/>
  </r>
  <r>
    <n v="8944"/>
    <x v="0"/>
    <s v="Podstawy statystyki matematycznej w R"/>
    <n v="5"/>
    <s v="Kielce"/>
  </r>
  <r>
    <n v="8945"/>
    <x v="0"/>
    <s v="Zaawansowana statystyka matematyczna w R"/>
    <n v="3"/>
    <s v="Warszawa"/>
  </r>
  <r>
    <n v="8946"/>
    <x v="0"/>
    <s v="Zaawansowana statystyka matematyczna w R"/>
    <n v="1"/>
    <s v="Kielce"/>
  </r>
  <r>
    <n v="8947"/>
    <x v="5"/>
    <s v="Tajniki efektywnej pracy w programie MS Word"/>
    <n v="2"/>
    <s v="Wrocław"/>
  </r>
  <r>
    <n v="8948"/>
    <x v="3"/>
    <s v="Access dla użytkowników Excela"/>
    <n v="8"/>
    <s v="Warszawa"/>
  </r>
  <r>
    <n v="8949"/>
    <x v="1"/>
    <s v="MS Excel w zastosowaniach statystycznych"/>
    <n v="4"/>
    <s v="Warszawa"/>
  </r>
  <r>
    <n v="8950"/>
    <x v="0"/>
    <s v="Analiza i wizualizacja danych w R"/>
    <n v="4"/>
    <s v="Olsztyn"/>
  </r>
  <r>
    <n v="8951"/>
    <x v="5"/>
    <s v="Tajniki efektywnej pracy w programie MS Word"/>
    <n v="4"/>
    <s v="Warszawa"/>
  </r>
  <r>
    <n v="8952"/>
    <x v="1"/>
    <s v="Wstęp do analizy danych w programie MS Excel - elearning"/>
    <n v="1"/>
    <s v="Szczecin"/>
  </r>
  <r>
    <n v="8953"/>
    <x v="2"/>
    <s v="VBA dla ekspertów – interfejs użytkownika i UserForms"/>
    <n v="2"/>
    <s v="Warszawa"/>
  </r>
  <r>
    <n v="8954"/>
    <x v="1"/>
    <s v="MS Excel w zastosowaniach finansowych"/>
    <n v="5"/>
    <s v="Warszawa"/>
  </r>
  <r>
    <n v="8955"/>
    <x v="1"/>
    <s v="MS Excel w zastosowaniach statystycznych - elearning"/>
    <n v="1"/>
    <s v="Warszawa"/>
  </r>
  <r>
    <n v="8956"/>
    <x v="1"/>
    <s v="MS Excel w zastosowaniach statystycznych - elearning"/>
    <n v="3"/>
    <s v="Warszawa"/>
  </r>
  <r>
    <n v="8957"/>
    <x v="1"/>
    <s v="Wstęp do analizy danych w programie MS Excel"/>
    <n v="4"/>
    <s v="Warszawa"/>
  </r>
  <r>
    <n v="8958"/>
    <x v="2"/>
    <s v="Wydajna praca w VBA w programie MS Excel"/>
    <n v="2"/>
    <s v="Olsztyn"/>
  </r>
  <r>
    <n v="8959"/>
    <x v="1"/>
    <s v="Efektywna praca w programie MS Excel - elearning"/>
    <n v="4"/>
    <s v="Warszawa"/>
  </r>
  <r>
    <n v="8960"/>
    <x v="2"/>
    <s v="VBA dla ekspertów – interfejs użytkownika i UserForms"/>
    <n v="3"/>
    <s v="Opole"/>
  </r>
  <r>
    <n v="8961"/>
    <x v="1"/>
    <s v="MS Excel w zastosowaniach statystycznych"/>
    <n v="3"/>
    <s v="Warszawa"/>
  </r>
  <r>
    <n v="8962"/>
    <x v="2"/>
    <s v="VBA dla ekspertów – interfejs użytkownika i UserForms"/>
    <n v="4"/>
    <s v="Warszawa"/>
  </r>
  <r>
    <n v="8963"/>
    <x v="0"/>
    <s v="Podstawy statystyki matematycznej w R"/>
    <n v="2"/>
    <s v="Białystok"/>
  </r>
  <r>
    <n v="8964"/>
    <x v="1"/>
    <s v="MS Excel w zastosowaniach finansowych"/>
    <n v="7"/>
    <s v="Bydgoszcz"/>
  </r>
  <r>
    <n v="8965"/>
    <x v="3"/>
    <s v="Access dla użytkowników Excela"/>
    <n v="3"/>
    <s v="Wrocław"/>
  </r>
  <r>
    <n v="8966"/>
    <x v="4"/>
    <s v="Tajniki efektywnej pracy w programie MS PowerPoint"/>
    <n v="3"/>
    <s v="Warszawa"/>
  </r>
  <r>
    <n v="8967"/>
    <x v="1"/>
    <s v="MS Excel w zastosowaniach finansowych"/>
    <n v="1"/>
    <s v="Warszawa"/>
  </r>
  <r>
    <n v="8968"/>
    <x v="2"/>
    <s v="VBA dla ekspertów – sterowanie Windows i MS Office"/>
    <n v="5"/>
    <s v="Warszawa"/>
  </r>
  <r>
    <n v="8969"/>
    <x v="1"/>
    <s v="MS Excel w zastosowaniach statystycznych"/>
    <n v="2"/>
    <s v="Warszawa"/>
  </r>
  <r>
    <n v="8970"/>
    <x v="1"/>
    <s v="MS Excel w zastosowaniach finansowych"/>
    <n v="4"/>
    <s v="Warszawa"/>
  </r>
  <r>
    <n v="8971"/>
    <x v="2"/>
    <s v="VBA dla ekspertów – interfejs użytkownika i UserForms"/>
    <n v="4"/>
    <s v="Warszawa"/>
  </r>
  <r>
    <n v="8972"/>
    <x v="1"/>
    <s v="MS Excel w zastosowaniach statystycznych"/>
    <n v="4"/>
    <s v="Kraków"/>
  </r>
  <r>
    <n v="8973"/>
    <x v="1"/>
    <s v="Efektywna praca w programie MS Excel - elearning"/>
    <n v="4"/>
    <s v="Warszawa"/>
  </r>
  <r>
    <n v="8974"/>
    <x v="0"/>
    <s v="Analiza i wizualizacja danych w R"/>
    <n v="2"/>
    <s v="Warszawa"/>
  </r>
  <r>
    <n v="8975"/>
    <x v="4"/>
    <s v="Tajniki efektywnej pracy w programie MS PowerPoint"/>
    <n v="2"/>
    <s v="Kielce"/>
  </r>
  <r>
    <n v="8976"/>
    <x v="2"/>
    <s v="Automatyzacja pracy w programie MS Excel z wykorzystaniem języka VBA"/>
    <n v="3"/>
    <s v="Warszawa"/>
  </r>
  <r>
    <n v="8977"/>
    <x v="0"/>
    <s v="Analiza i wizualizacja danych w R"/>
    <n v="4"/>
    <s v="Rzeszów"/>
  </r>
  <r>
    <n v="8978"/>
    <x v="2"/>
    <s v="Wydajna praca w VBA w programie MS Excel"/>
    <n v="4"/>
    <s v="Warszawa"/>
  </r>
  <r>
    <n v="8979"/>
    <x v="1"/>
    <s v="Wstęp do analizy danych w programie MS Excel"/>
    <n v="3"/>
    <s v="Warszawa"/>
  </r>
  <r>
    <n v="8980"/>
    <x v="1"/>
    <s v="MS Excel w zastosowaniach statystycznych"/>
    <n v="2"/>
    <s v="Opole"/>
  </r>
  <r>
    <n v="8981"/>
    <x v="3"/>
    <s v="Automatyzacja pracy w programie MS Access z wykorzystaniem języka VBA"/>
    <n v="2"/>
    <s v="Wrocław"/>
  </r>
  <r>
    <n v="8982"/>
    <x v="3"/>
    <s v="Automatyzacja pracy w programie MS Access z wykorzystaniem języka VBA"/>
    <n v="3"/>
    <s v="Wrocław"/>
  </r>
  <r>
    <n v="8983"/>
    <x v="1"/>
    <s v="MS Excel w zastosowaniach finansowych"/>
    <n v="1"/>
    <s v="Kielce"/>
  </r>
  <r>
    <n v="8984"/>
    <x v="1"/>
    <s v="MS Excel w zastosowaniach statystycznych - elearning"/>
    <n v="4"/>
    <s v="Warszawa"/>
  </r>
  <r>
    <n v="8985"/>
    <x v="4"/>
    <s v="Tajniki efektywnej pracy w programie MS PowerPoint"/>
    <n v="3"/>
    <s v="Warszawa"/>
  </r>
  <r>
    <n v="8986"/>
    <x v="1"/>
    <s v="Wstęp do analizy danych w programie MS Excel"/>
    <n v="3"/>
    <s v="Warszawa"/>
  </r>
  <r>
    <n v="8987"/>
    <x v="1"/>
    <s v="MS Excel w zastosowaniach finansowych"/>
    <n v="2"/>
    <s v="Warszawa"/>
  </r>
  <r>
    <n v="8988"/>
    <x v="4"/>
    <s v="Tajniki efektywnej pracy w programie MS PowerPoint"/>
    <n v="2"/>
    <s v="Poznań"/>
  </r>
  <r>
    <n v="8989"/>
    <x v="3"/>
    <s v="Access dla użytkowników Excela"/>
    <n v="3"/>
    <s v="Warszawa"/>
  </r>
  <r>
    <n v="8990"/>
    <x v="1"/>
    <s v="MS Excel w zastosowaniach statystycznych - elearning"/>
    <n v="2"/>
    <s v="Warszawa"/>
  </r>
  <r>
    <n v="8991"/>
    <x v="0"/>
    <s v="Analiza i wizualizacja danych w R"/>
    <n v="6"/>
    <s v="Warszawa"/>
  </r>
  <r>
    <n v="8992"/>
    <x v="0"/>
    <s v="Zaawansowana statystyka matematyczna w R"/>
    <n v="4"/>
    <s v="Rzeszów"/>
  </r>
  <r>
    <n v="8993"/>
    <x v="1"/>
    <s v="MS Excel w zastosowaniach finansowych"/>
    <n v="3"/>
    <s v="Warszawa"/>
  </r>
  <r>
    <n v="8994"/>
    <x v="5"/>
    <s v="Tajniki efektywnej pracy w programie MS Word"/>
    <n v="4"/>
    <s v="Warszawa"/>
  </r>
  <r>
    <n v="8995"/>
    <x v="1"/>
    <s v="Wstęp do analizy danych w programie MS Excel"/>
    <n v="2"/>
    <s v="Warszawa"/>
  </r>
  <r>
    <n v="8996"/>
    <x v="2"/>
    <s v="VBA dla ekspertów – sterowanie Windows i MS Office"/>
    <n v="3"/>
    <s v="Warszawa"/>
  </r>
  <r>
    <n v="8997"/>
    <x v="1"/>
    <s v="MS Excel w zastosowaniach statystycznych"/>
    <n v="3"/>
    <s v="Warszawa"/>
  </r>
  <r>
    <n v="8998"/>
    <x v="1"/>
    <s v="MS Excel w zastosowaniach statystycznych"/>
    <n v="1"/>
    <s v="Warszawa"/>
  </r>
  <r>
    <n v="8999"/>
    <x v="1"/>
    <s v="Wstęp do analizy danych w programie MS Excel"/>
    <n v="4"/>
    <s v="Warszawa"/>
  </r>
  <r>
    <n v="9000"/>
    <x v="1"/>
    <s v="Wstęp do analizy danych w programie MS Excel - elearning"/>
    <n v="5"/>
    <s v="Warszawa"/>
  </r>
  <r>
    <n v="9001"/>
    <x v="1"/>
    <s v="MS Excel w zastosowaniach finansowych"/>
    <n v="5"/>
    <s v="Rzeszów"/>
  </r>
  <r>
    <n v="9002"/>
    <x v="2"/>
    <s v="Automatyzacja pracy w programie MS Excel z wykorzystaniem języka VBA"/>
    <n v="2"/>
    <s v="Warszawa"/>
  </r>
  <r>
    <n v="9003"/>
    <x v="1"/>
    <s v="Wstęp do analizy danych w programie MS Excel - elearning"/>
    <n v="3"/>
    <s v="Warszawa"/>
  </r>
  <r>
    <n v="9004"/>
    <x v="1"/>
    <s v="Wstęp do analizy danych w programie MS Excel - elearning"/>
    <n v="2"/>
    <s v="Warszawa"/>
  </r>
  <r>
    <n v="9005"/>
    <x v="1"/>
    <s v="Efektywna praca w programie MS Excel - elearning"/>
    <n v="8"/>
    <s v="Warszawa"/>
  </r>
  <r>
    <n v="9006"/>
    <x v="4"/>
    <s v="Tajniki efektywnej pracy w programie MS PowerPoint"/>
    <n v="4"/>
    <s v="Warszawa"/>
  </r>
  <r>
    <n v="9007"/>
    <x v="3"/>
    <s v="Access dla użytkowników Excela"/>
    <n v="4"/>
    <s v="Warszawa"/>
  </r>
  <r>
    <n v="9008"/>
    <x v="1"/>
    <s v="Efektywna praca w programie MS Excel"/>
    <n v="3"/>
    <s v="Olsztyn"/>
  </r>
  <r>
    <n v="9009"/>
    <x v="2"/>
    <s v="VBA dla ekspertów – interfejs użytkownika i UserForms"/>
    <n v="3"/>
    <s v="Wrocław"/>
  </r>
  <r>
    <n v="9010"/>
    <x v="0"/>
    <s v="Analiza i wizualizacja danych w R"/>
    <n v="1"/>
    <s v="Warszawa"/>
  </r>
  <r>
    <n v="9011"/>
    <x v="0"/>
    <s v="Warsztaty Machine Learning w R"/>
    <n v="2"/>
    <s v="Warszawa"/>
  </r>
  <r>
    <n v="9012"/>
    <x v="0"/>
    <s v="Podstawy statystyki matematycznej w R"/>
    <n v="3"/>
    <s v="Białystok"/>
  </r>
  <r>
    <n v="9013"/>
    <x v="2"/>
    <s v="Wydajna praca w VBA w programie MS Excel"/>
    <n v="2"/>
    <s v="Lublin"/>
  </r>
  <r>
    <n v="9014"/>
    <x v="2"/>
    <s v="VBA dla ekspertów – sterowanie Windows i MS Office"/>
    <n v="3"/>
    <s v="Wrocław"/>
  </r>
  <r>
    <n v="9015"/>
    <x v="0"/>
    <s v="Zaawansowana statystyka matematyczna w R"/>
    <n v="6"/>
    <s v="Warszawa"/>
  </r>
  <r>
    <n v="9016"/>
    <x v="1"/>
    <s v="Efektywna praca w programie MS Excel"/>
    <n v="3"/>
    <s v="Warszawa"/>
  </r>
  <r>
    <n v="9017"/>
    <x v="0"/>
    <s v="Warsztaty Machine Learning w R"/>
    <n v="2"/>
    <s v="Warszawa"/>
  </r>
  <r>
    <n v="9018"/>
    <x v="0"/>
    <s v="Warsztaty Machine Learning w R"/>
    <n v="3"/>
    <s v="Warszawa"/>
  </r>
  <r>
    <n v="9019"/>
    <x v="3"/>
    <s v="Access dla użytkowników Excela"/>
    <n v="2"/>
    <s v="Łódź"/>
  </r>
  <r>
    <n v="9020"/>
    <x v="1"/>
    <s v="MS Excel w zastosowaniach finansowych"/>
    <n v="1"/>
    <s v="Kraków"/>
  </r>
  <r>
    <n v="9021"/>
    <x v="1"/>
    <s v="MS Excel w zastosowaniach statystycznych - elearning"/>
    <n v="5"/>
    <s v="Opole"/>
  </r>
  <r>
    <n v="9022"/>
    <x v="1"/>
    <s v="Wstęp do analizy danych w programie MS Excel - elearning"/>
    <n v="2"/>
    <s v="Warszawa"/>
  </r>
  <r>
    <n v="9023"/>
    <x v="2"/>
    <s v="Wydajna praca w VBA w programie MS Excel"/>
    <n v="2"/>
    <s v="Bydgoszcz"/>
  </r>
  <r>
    <n v="9024"/>
    <x v="5"/>
    <s v="Tajniki efektywnej pracy w programie MS Word"/>
    <n v="3"/>
    <s v="Warszawa"/>
  </r>
  <r>
    <n v="9025"/>
    <x v="4"/>
    <s v="Tajniki efektywnej pracy w programie MS PowerPoint"/>
    <n v="4"/>
    <s v="Opole"/>
  </r>
  <r>
    <n v="9026"/>
    <x v="0"/>
    <s v="Podstawy statystyki matematycznej w R"/>
    <n v="5"/>
    <s v="Bydgoszcz"/>
  </r>
  <r>
    <n v="9027"/>
    <x v="1"/>
    <s v="MS Excel w zastosowaniach statystycznych"/>
    <n v="5"/>
    <s v="Lublin"/>
  </r>
  <r>
    <n v="9028"/>
    <x v="1"/>
    <s v="MS Excel w zastosowaniach finansowych"/>
    <n v="2"/>
    <s v="Warszawa"/>
  </r>
  <r>
    <n v="9029"/>
    <x v="0"/>
    <s v="Analiza i wizualizacja danych w R"/>
    <n v="3"/>
    <s v="Kraków"/>
  </r>
  <r>
    <n v="9030"/>
    <x v="1"/>
    <s v="MS Excel w zastosowaniach statystycznych"/>
    <n v="5"/>
    <s v="Warszawa"/>
  </r>
  <r>
    <n v="9031"/>
    <x v="1"/>
    <s v="Efektywna praca w programie MS Excel - elearning"/>
    <n v="5"/>
    <s v="Bydgoszcz"/>
  </r>
  <r>
    <n v="9032"/>
    <x v="1"/>
    <s v="Efektywna praca w programie MS Excel - elearning"/>
    <n v="3"/>
    <s v="Warszawa"/>
  </r>
  <r>
    <n v="9033"/>
    <x v="0"/>
    <s v="Zaawansowana statystyka matematyczna w R"/>
    <n v="4"/>
    <s v="Bydgoszcz"/>
  </r>
  <r>
    <n v="9034"/>
    <x v="3"/>
    <s v="Access dla użytkowników Excela"/>
    <n v="5"/>
    <s v="Warszawa"/>
  </r>
  <r>
    <n v="9035"/>
    <x v="1"/>
    <s v="Wstęp do analizy danych w programie MS Excel - elearning"/>
    <n v="4"/>
    <s v="Katowice"/>
  </r>
  <r>
    <n v="9036"/>
    <x v="2"/>
    <s v="Wydajna praca w VBA w programie MS Excel"/>
    <n v="6"/>
    <s v="Warszawa"/>
  </r>
  <r>
    <n v="9037"/>
    <x v="1"/>
    <s v="Efektywna praca w programie MS Excel"/>
    <n v="8"/>
    <s v="Warszawa"/>
  </r>
  <r>
    <n v="9038"/>
    <x v="2"/>
    <s v="Wydajna praca w VBA w programie MS Excel"/>
    <n v="4"/>
    <s v="Olsztyn"/>
  </r>
  <r>
    <n v="9039"/>
    <x v="1"/>
    <s v="Efektywna praca w programie MS Excel - elearning"/>
    <n v="2"/>
    <s v="Białystok"/>
  </r>
  <r>
    <n v="9040"/>
    <x v="0"/>
    <s v="Analiza i wizualizacja danych w R"/>
    <n v="4"/>
    <s v="Warszawa"/>
  </r>
  <r>
    <n v="9041"/>
    <x v="1"/>
    <s v="MS Excel w zastosowaniach statystycznych - elearning"/>
    <n v="3"/>
    <s v="Warszawa"/>
  </r>
  <r>
    <n v="9042"/>
    <x v="0"/>
    <s v="Podstawy statystyki matematycznej w R"/>
    <n v="5"/>
    <s v="Bydgoszcz"/>
  </r>
  <r>
    <n v="9043"/>
    <x v="1"/>
    <s v="MS Excel w zastosowaniach statystycznych - elearning"/>
    <n v="7"/>
    <s v="Warszawa"/>
  </r>
  <r>
    <n v="9044"/>
    <x v="1"/>
    <s v="Wstęp do analizy danych w programie MS Excel - elearning"/>
    <n v="1"/>
    <s v="Wrocław"/>
  </r>
  <r>
    <n v="9045"/>
    <x v="2"/>
    <s v="VBA dla ekspertów – sterowanie Windows i MS Office"/>
    <n v="5"/>
    <s v="Warszawa"/>
  </r>
  <r>
    <n v="9046"/>
    <x v="1"/>
    <s v="Efektywna praca w programie MS Excel"/>
    <n v="5"/>
    <s v="Rzeszów"/>
  </r>
  <r>
    <n v="9047"/>
    <x v="2"/>
    <s v="VBA dla ekspertów – interfejs użytkownika i UserForms"/>
    <n v="4"/>
    <s v="Szczecin"/>
  </r>
  <r>
    <n v="9048"/>
    <x v="3"/>
    <s v="Automatyzacja pracy w programie MS Access z wykorzystaniem języka VBA"/>
    <n v="2"/>
    <s v="Warszawa"/>
  </r>
  <r>
    <n v="9049"/>
    <x v="3"/>
    <s v="Access dla użytkowników Excela"/>
    <n v="6"/>
    <s v="Łódź"/>
  </r>
  <r>
    <n v="9050"/>
    <x v="1"/>
    <s v="Efektywna praca w programie MS Excel - elearning"/>
    <n v="2"/>
    <s v="Warszawa"/>
  </r>
  <r>
    <n v="9051"/>
    <x v="0"/>
    <s v="Warsztaty Machine Learning w R"/>
    <n v="1"/>
    <s v="Warszawa"/>
  </r>
  <r>
    <n v="9052"/>
    <x v="0"/>
    <s v="Analiza i wizualizacja danych w R"/>
    <n v="2"/>
    <s v="Warszawa"/>
  </r>
  <r>
    <n v="9053"/>
    <x v="1"/>
    <s v="MS Excel w zastosowaniach finansowych"/>
    <n v="5"/>
    <s v="Warszawa"/>
  </r>
  <r>
    <n v="9054"/>
    <x v="2"/>
    <s v="VBA dla ekspertów – interfejs użytkownika i UserForms"/>
    <n v="4"/>
    <s v="Szczecin"/>
  </r>
  <r>
    <n v="9055"/>
    <x v="0"/>
    <s v="Podstawy statystyki matematycznej w R"/>
    <n v="2"/>
    <s v="Warszawa"/>
  </r>
  <r>
    <n v="9056"/>
    <x v="1"/>
    <s v="Wstęp do analizy danych w programie MS Excel - elearning"/>
    <n v="3"/>
    <s v="Warszawa"/>
  </r>
  <r>
    <n v="9057"/>
    <x v="1"/>
    <s v="Efektywna praca w programie MS Excel"/>
    <n v="4"/>
    <s v="Bydgoszcz"/>
  </r>
  <r>
    <n v="9058"/>
    <x v="2"/>
    <s v="VBA dla ekspertów – interfejs użytkownika i UserForms"/>
    <n v="3"/>
    <s v="Warszawa"/>
  </r>
  <r>
    <n v="9059"/>
    <x v="1"/>
    <s v="MS Excel w zastosowaniach statystycznych"/>
    <n v="3"/>
    <s v="Kielce"/>
  </r>
  <r>
    <n v="9060"/>
    <x v="1"/>
    <s v="MS Excel w zastosowaniach statystycznych - elearning"/>
    <n v="3"/>
    <s v="Katowice"/>
  </r>
  <r>
    <n v="9061"/>
    <x v="0"/>
    <s v="Zaawansowana statystyka matematyczna w R"/>
    <n v="2"/>
    <s v="Warszawa"/>
  </r>
  <r>
    <n v="9062"/>
    <x v="4"/>
    <s v="Tajniki efektywnej pracy w programie MS PowerPoint"/>
    <n v="5"/>
    <s v="Warszawa"/>
  </r>
  <r>
    <n v="9063"/>
    <x v="1"/>
    <s v="Efektywna praca w programie MS Excel"/>
    <n v="3"/>
    <s v="Olsztyn"/>
  </r>
  <r>
    <n v="9064"/>
    <x v="2"/>
    <s v="VBA dla ekspertów – interfejs użytkownika i UserForms"/>
    <n v="4"/>
    <s v="Warszawa"/>
  </r>
  <r>
    <n v="9065"/>
    <x v="4"/>
    <s v="Tajniki efektywnej pracy w programie MS PowerPoint"/>
    <n v="6"/>
    <s v="Warszawa"/>
  </r>
  <r>
    <n v="9066"/>
    <x v="2"/>
    <s v="Automatyzacja pracy w programie MS Excel z wykorzystaniem języka VBA"/>
    <n v="2"/>
    <s v="Białystok"/>
  </r>
  <r>
    <n v="9067"/>
    <x v="2"/>
    <s v="VBA dla ekspertów – sterowanie Windows i MS Office"/>
    <n v="2"/>
    <s v="Poznań"/>
  </r>
  <r>
    <n v="9068"/>
    <x v="1"/>
    <s v="MS Excel w zastosowaniach statystycznych"/>
    <n v="3"/>
    <s v="Warszawa"/>
  </r>
  <r>
    <n v="9069"/>
    <x v="1"/>
    <s v="Wstęp do analizy danych w programie MS Excel"/>
    <n v="3"/>
    <s v="Warszawa"/>
  </r>
  <r>
    <n v="9070"/>
    <x v="0"/>
    <s v="Podstawy statystyki matematycznej w R"/>
    <n v="2"/>
    <s v="Warszawa"/>
  </r>
  <r>
    <n v="9071"/>
    <x v="1"/>
    <s v="Wstęp do analizy danych w programie MS Excel"/>
    <n v="2"/>
    <s v="Warszawa"/>
  </r>
  <r>
    <n v="9072"/>
    <x v="3"/>
    <s v="Access dla użytkowników Excela"/>
    <n v="5"/>
    <s v="Warszawa"/>
  </r>
  <r>
    <n v="9073"/>
    <x v="3"/>
    <s v="Access dla użytkowników Excela"/>
    <n v="4"/>
    <s v="Warszawa"/>
  </r>
  <r>
    <n v="9074"/>
    <x v="2"/>
    <s v="VBA dla ekspertów – sterowanie Windows i MS Office"/>
    <n v="4"/>
    <s v="Warszawa"/>
  </r>
  <r>
    <n v="9075"/>
    <x v="1"/>
    <s v="MS Excel w zastosowaniach finansowych"/>
    <n v="2"/>
    <s v="Bydgoszcz"/>
  </r>
  <r>
    <n v="9076"/>
    <x v="1"/>
    <s v="MS Excel w zastosowaniach finansowych"/>
    <n v="2"/>
    <s v="Warszawa"/>
  </r>
  <r>
    <n v="9077"/>
    <x v="2"/>
    <s v="VBA dla ekspertów – sterowanie Windows i MS Office"/>
    <n v="2"/>
    <s v="Warszawa"/>
  </r>
  <r>
    <n v="9078"/>
    <x v="0"/>
    <s v="Podstawy statystyki matematycznej w R"/>
    <n v="3"/>
    <s v="Warszawa"/>
  </r>
  <r>
    <n v="9079"/>
    <x v="5"/>
    <s v="Tajniki efektywnej pracy w programie MS Word"/>
    <n v="3"/>
    <s v="Warszawa"/>
  </r>
  <r>
    <n v="9080"/>
    <x v="0"/>
    <s v="Podstawy statystyki matematycznej w R"/>
    <n v="2"/>
    <s v="Warszawa"/>
  </r>
  <r>
    <n v="9081"/>
    <x v="1"/>
    <s v="MS Excel w zastosowaniach statystycznych"/>
    <n v="5"/>
    <s v="Kraków"/>
  </r>
  <r>
    <n v="9082"/>
    <x v="2"/>
    <s v="VBA dla ekspertów – sterowanie Windows i MS Office"/>
    <n v="4"/>
    <s v="Warszawa"/>
  </r>
  <r>
    <n v="9083"/>
    <x v="1"/>
    <s v="MS Excel w zastosowaniach statystycznych"/>
    <n v="4"/>
    <s v="Warszawa"/>
  </r>
  <r>
    <n v="9084"/>
    <x v="1"/>
    <s v="MS Excel w zastosowaniach statystycznych"/>
    <n v="3"/>
    <s v="Warszawa"/>
  </r>
  <r>
    <n v="9085"/>
    <x v="3"/>
    <s v="Access dla użytkowników Excela"/>
    <n v="2"/>
    <s v="Warszawa"/>
  </r>
  <r>
    <n v="9086"/>
    <x v="4"/>
    <s v="Tajniki efektywnej pracy w programie MS PowerPoint"/>
    <n v="5"/>
    <s v="Warszawa"/>
  </r>
  <r>
    <n v="9087"/>
    <x v="0"/>
    <s v="Podstawy statystyki matematycznej w R"/>
    <n v="4"/>
    <s v="Warszawa"/>
  </r>
  <r>
    <n v="9088"/>
    <x v="2"/>
    <s v="Wydajna praca w VBA w programie MS Excel"/>
    <n v="5"/>
    <s v="Warszawa"/>
  </r>
  <r>
    <n v="9089"/>
    <x v="2"/>
    <s v="Wydajna praca w VBA w programie MS Excel"/>
    <n v="2"/>
    <s v="Warszawa"/>
  </r>
  <r>
    <n v="9090"/>
    <x v="2"/>
    <s v="VBA dla ekspertów – sterowanie Windows i MS Office"/>
    <n v="1"/>
    <s v="Łódź"/>
  </r>
  <r>
    <n v="9091"/>
    <x v="2"/>
    <s v="VBA dla ekspertów – interfejs użytkownika i UserForms"/>
    <n v="4"/>
    <s v="Warszawa"/>
  </r>
  <r>
    <n v="9092"/>
    <x v="0"/>
    <s v="Analiza i wizualizacja danych w R"/>
    <n v="4"/>
    <s v="Kielce"/>
  </r>
  <r>
    <n v="9093"/>
    <x v="3"/>
    <s v="Automatyzacja pracy w programie MS Access z wykorzystaniem języka VBA"/>
    <n v="3"/>
    <s v="Kraków"/>
  </r>
  <r>
    <n v="9094"/>
    <x v="3"/>
    <s v="Automatyzacja pracy w programie MS Access z wykorzystaniem języka VBA"/>
    <n v="1"/>
    <s v="Kraków"/>
  </r>
  <r>
    <n v="9095"/>
    <x v="1"/>
    <s v="MS Excel w zastosowaniach finansowych"/>
    <n v="4"/>
    <s v="Poznań"/>
  </r>
  <r>
    <n v="9096"/>
    <x v="4"/>
    <s v="Tajniki efektywnej pracy w programie MS PowerPoint"/>
    <n v="4"/>
    <s v="Warszawa"/>
  </r>
  <r>
    <n v="9097"/>
    <x v="2"/>
    <s v="Wydajna praca w VBA w programie MS Excel"/>
    <n v="2"/>
    <s v="Poznań"/>
  </r>
  <r>
    <n v="9098"/>
    <x v="5"/>
    <s v="Tajniki efektywnej pracy w programie MS Word"/>
    <n v="1"/>
    <s v="Warszawa"/>
  </r>
  <r>
    <n v="9099"/>
    <x v="0"/>
    <s v="Zaawansowana statystyka matematyczna w R"/>
    <n v="6"/>
    <s v="Warszawa"/>
  </r>
  <r>
    <n v="9100"/>
    <x v="3"/>
    <s v="Automatyzacja pracy w programie MS Access z wykorzystaniem języka VBA"/>
    <n v="2"/>
    <s v="Kielce"/>
  </r>
  <r>
    <n v="9101"/>
    <x v="1"/>
    <s v="Wstęp do analizy danych w programie MS Excel - elearning"/>
    <n v="4"/>
    <s v="Szczecin"/>
  </r>
  <r>
    <n v="9102"/>
    <x v="1"/>
    <s v="Efektywna praca w programie MS Excel - elearning"/>
    <n v="4"/>
    <s v="Warszawa"/>
  </r>
  <r>
    <n v="9103"/>
    <x v="1"/>
    <s v="Wstęp do analizy danych w programie MS Excel"/>
    <n v="1"/>
    <s v="Kielce"/>
  </r>
  <r>
    <n v="9104"/>
    <x v="2"/>
    <s v="Wydajna praca w VBA w programie MS Excel"/>
    <n v="3"/>
    <s v="Kraków"/>
  </r>
  <r>
    <n v="9105"/>
    <x v="2"/>
    <s v="Automatyzacja pracy w programie MS Excel z wykorzystaniem języka VBA"/>
    <n v="3"/>
    <s v="Rzeszów"/>
  </r>
  <r>
    <n v="9106"/>
    <x v="0"/>
    <s v="Warsztaty Machine Learning w R"/>
    <n v="2"/>
    <s v="Warszawa"/>
  </r>
  <r>
    <n v="9107"/>
    <x v="1"/>
    <s v="MS Excel w zastosowaniach finansowych"/>
    <n v="3"/>
    <s v="Szczecin"/>
  </r>
  <r>
    <n v="9108"/>
    <x v="0"/>
    <s v="Podstawy statystyki matematycznej w R"/>
    <n v="4"/>
    <s v="Kielce"/>
  </r>
  <r>
    <n v="9109"/>
    <x v="1"/>
    <s v="Efektywna praca w programie MS Excel"/>
    <n v="5"/>
    <s v="Opole"/>
  </r>
  <r>
    <n v="9110"/>
    <x v="1"/>
    <s v="Wstęp do analizy danych w programie MS Excel - elearning"/>
    <n v="1"/>
    <s v="Warszawa"/>
  </r>
  <r>
    <n v="9111"/>
    <x v="0"/>
    <s v="Podstawy statystyki matematycznej w R"/>
    <n v="2"/>
    <s v="Olsztyn"/>
  </r>
  <r>
    <n v="9112"/>
    <x v="4"/>
    <s v="Tajniki efektywnej pracy w programie MS PowerPoint"/>
    <n v="4"/>
    <s v="Szczecin"/>
  </r>
  <r>
    <n v="9113"/>
    <x v="1"/>
    <s v="Wstęp do analizy danych w programie MS Excel"/>
    <n v="4"/>
    <s v="Warszawa"/>
  </r>
  <r>
    <n v="9114"/>
    <x v="0"/>
    <s v="Podstawy statystyki matematycznej w R"/>
    <n v="3"/>
    <s v="Warszawa"/>
  </r>
  <r>
    <n v="9115"/>
    <x v="1"/>
    <s v="MS Excel w zastosowaniach finansowych"/>
    <n v="2"/>
    <s v="Warszawa"/>
  </r>
  <r>
    <n v="9116"/>
    <x v="2"/>
    <s v="VBA dla ekspertów – sterowanie Windows i MS Office"/>
    <n v="3"/>
    <s v="Białystok"/>
  </r>
  <r>
    <n v="9117"/>
    <x v="1"/>
    <s v="Efektywna praca w programie MS Excel - elearning"/>
    <n v="4"/>
    <s v="Warszawa"/>
  </r>
  <r>
    <n v="9118"/>
    <x v="1"/>
    <s v="MS Excel w zastosowaniach statystycznych - elearning"/>
    <n v="4"/>
    <s v="Łódź"/>
  </r>
  <r>
    <n v="9119"/>
    <x v="5"/>
    <s v="Tajniki efektywnej pracy w programie MS Word"/>
    <n v="4"/>
    <s v="Warszawa"/>
  </r>
  <r>
    <n v="9120"/>
    <x v="3"/>
    <s v="Access dla użytkowników Excela"/>
    <n v="2"/>
    <s v="Warszawa"/>
  </r>
  <r>
    <n v="9121"/>
    <x v="1"/>
    <s v="Efektywna praca w programie MS Excel"/>
    <n v="4"/>
    <s v="Warszawa"/>
  </r>
  <r>
    <n v="9122"/>
    <x v="2"/>
    <s v="VBA dla ekspertów – sterowanie Windows i MS Office"/>
    <n v="1"/>
    <s v="Warszawa"/>
  </r>
  <r>
    <n v="9123"/>
    <x v="1"/>
    <s v="MS Excel w zastosowaniach statystycznych"/>
    <n v="5"/>
    <s v="Warszawa"/>
  </r>
  <r>
    <n v="9124"/>
    <x v="4"/>
    <s v="Tajniki efektywnej pracy w programie MS PowerPoint"/>
    <n v="2"/>
    <s v="Warszawa"/>
  </r>
  <r>
    <n v="9125"/>
    <x v="3"/>
    <s v="Access dla użytkowników Excela"/>
    <n v="3"/>
    <s v="Warszawa"/>
  </r>
  <r>
    <n v="9126"/>
    <x v="1"/>
    <s v="MS Excel w zastosowaniach finansowych"/>
    <n v="4"/>
    <s v="Warszawa"/>
  </r>
  <r>
    <n v="9127"/>
    <x v="0"/>
    <s v="Analiza i wizualizacja danych w R"/>
    <n v="8"/>
    <s v="Warszawa"/>
  </r>
  <r>
    <n v="9128"/>
    <x v="1"/>
    <s v="MS Excel w zastosowaniach finansowych"/>
    <n v="2"/>
    <s v="Warszawa"/>
  </r>
  <r>
    <n v="9129"/>
    <x v="1"/>
    <s v="MS Excel w zastosowaniach statystycznych"/>
    <n v="4"/>
    <s v="Kraków"/>
  </r>
  <r>
    <n v="9130"/>
    <x v="2"/>
    <s v="Wydajna praca w VBA w programie MS Excel"/>
    <n v="4"/>
    <s v="Kraków"/>
  </r>
  <r>
    <n v="9131"/>
    <x v="1"/>
    <s v="MS Excel w zastosowaniach statystycznych"/>
    <n v="6"/>
    <s v="Warszawa"/>
  </r>
  <r>
    <n v="9132"/>
    <x v="0"/>
    <s v="Analiza i wizualizacja danych w R"/>
    <n v="2"/>
    <s v="Kraków"/>
  </r>
  <r>
    <n v="9133"/>
    <x v="0"/>
    <s v="Podstawy statystyki matematycznej w R"/>
    <n v="3"/>
    <s v="Warszawa"/>
  </r>
  <r>
    <n v="9134"/>
    <x v="1"/>
    <s v="MS Excel w zastosowaniach finansowych"/>
    <n v="3"/>
    <s v="Warszawa"/>
  </r>
  <r>
    <n v="9135"/>
    <x v="0"/>
    <s v="Analiza i wizualizacja danych w R"/>
    <n v="1"/>
    <s v="Warszawa"/>
  </r>
  <r>
    <n v="9136"/>
    <x v="1"/>
    <s v="Wstęp do analizy danych w programie MS Excel - elearning"/>
    <n v="3"/>
    <s v="Warszawa"/>
  </r>
  <r>
    <n v="9137"/>
    <x v="1"/>
    <s v="MS Excel w zastosowaniach statystycznych"/>
    <n v="3"/>
    <s v="Warszawa"/>
  </r>
  <r>
    <n v="9138"/>
    <x v="4"/>
    <s v="Tajniki efektywnej pracy w programie MS PowerPoint"/>
    <n v="5"/>
    <s v="Warszawa"/>
  </r>
  <r>
    <n v="9139"/>
    <x v="1"/>
    <s v="Wstęp do analizy danych w programie MS Excel - elearning"/>
    <n v="2"/>
    <s v="Warszawa"/>
  </r>
  <r>
    <n v="9140"/>
    <x v="1"/>
    <s v="MS Excel w zastosowaniach statystycznych - elearning"/>
    <n v="4"/>
    <s v="Warszawa"/>
  </r>
  <r>
    <n v="9141"/>
    <x v="2"/>
    <s v="VBA dla ekspertów – sterowanie Windows i MS Office"/>
    <n v="4"/>
    <s v="Warszawa"/>
  </r>
  <r>
    <n v="9142"/>
    <x v="1"/>
    <s v="Efektywna praca w programie MS Excel - elearning"/>
    <n v="4"/>
    <s v="Warszawa"/>
  </r>
  <r>
    <n v="9143"/>
    <x v="1"/>
    <s v="Wstęp do analizy danych w programie MS Excel - elearning"/>
    <n v="3"/>
    <s v="Szczecin"/>
  </r>
  <r>
    <n v="9144"/>
    <x v="1"/>
    <s v="MS Excel w zastosowaniach statystycznych - elearning"/>
    <n v="3"/>
    <s v="Bydgoszcz"/>
  </r>
  <r>
    <n v="9145"/>
    <x v="0"/>
    <s v="Warsztaty Machine Learning w R"/>
    <n v="6"/>
    <s v="Warszawa"/>
  </r>
  <r>
    <n v="9146"/>
    <x v="3"/>
    <s v="Automatyzacja pracy w programie MS Access z wykorzystaniem języka VBA"/>
    <n v="5"/>
    <s v="Warszawa"/>
  </r>
  <r>
    <n v="9147"/>
    <x v="1"/>
    <s v="Efektywna praca w programie MS Excel - elearning"/>
    <n v="1"/>
    <s v="Łódź"/>
  </r>
  <r>
    <n v="9148"/>
    <x v="3"/>
    <s v="Automatyzacja pracy w programie MS Access z wykorzystaniem języka VBA"/>
    <n v="5"/>
    <s v="Warszawa"/>
  </r>
  <r>
    <n v="9149"/>
    <x v="1"/>
    <s v="Efektywna praca w programie MS Excel - elearning"/>
    <n v="1"/>
    <s v="Warszawa"/>
  </r>
  <r>
    <n v="9150"/>
    <x v="1"/>
    <s v="Efektywna praca w programie MS Excel"/>
    <n v="4"/>
    <s v="Warszawa"/>
  </r>
  <r>
    <n v="9151"/>
    <x v="0"/>
    <s v="Analiza i wizualizacja danych w R"/>
    <n v="1"/>
    <s v="Warszawa"/>
  </r>
  <r>
    <n v="9152"/>
    <x v="3"/>
    <s v="Access dla użytkowników Excela"/>
    <n v="2"/>
    <s v="Szczecin"/>
  </r>
  <r>
    <n v="9153"/>
    <x v="1"/>
    <s v="MS Excel w zastosowaniach statystycznych"/>
    <n v="2"/>
    <s v="Kielce"/>
  </r>
  <r>
    <n v="9154"/>
    <x v="2"/>
    <s v="VBA dla ekspertów – interfejs użytkownika i UserForms"/>
    <n v="2"/>
    <s v="Warszawa"/>
  </r>
  <r>
    <n v="9155"/>
    <x v="2"/>
    <s v="Automatyzacja pracy w programie MS Excel z wykorzystaniem języka VBA"/>
    <n v="5"/>
    <s v="Kraków"/>
  </r>
  <r>
    <n v="9156"/>
    <x v="0"/>
    <s v="Analiza i wizualizacja danych w R"/>
    <n v="3"/>
    <s v="Opole"/>
  </r>
  <r>
    <n v="9157"/>
    <x v="0"/>
    <s v="Warsztaty Machine Learning w R"/>
    <n v="3"/>
    <s v="Warszawa"/>
  </r>
  <r>
    <n v="9158"/>
    <x v="1"/>
    <s v="MS Excel w zastosowaniach statystycznych - elearning"/>
    <n v="5"/>
    <s v="Łódź"/>
  </r>
  <r>
    <n v="9159"/>
    <x v="1"/>
    <s v="MS Excel w zastosowaniach statystycznych"/>
    <n v="3"/>
    <s v="Warszawa"/>
  </r>
  <r>
    <n v="9160"/>
    <x v="2"/>
    <s v="Automatyzacja pracy w programie MS Excel z wykorzystaniem języka VBA"/>
    <n v="4"/>
    <s v="Warszawa"/>
  </r>
  <r>
    <n v="9161"/>
    <x v="3"/>
    <s v="Access dla użytkowników Excela"/>
    <n v="3"/>
    <s v="Warszawa"/>
  </r>
  <r>
    <n v="9162"/>
    <x v="2"/>
    <s v="Wydajna praca w VBA w programie MS Excel"/>
    <n v="5"/>
    <s v="Warszawa"/>
  </r>
  <r>
    <n v="9163"/>
    <x v="1"/>
    <s v="Wstęp do analizy danych w programie MS Excel"/>
    <n v="6"/>
    <s v="Warszawa"/>
  </r>
  <r>
    <n v="9164"/>
    <x v="1"/>
    <s v="MS Excel w zastosowaniach statystycznych - elearning"/>
    <n v="4"/>
    <s v="Warszawa"/>
  </r>
  <r>
    <n v="9165"/>
    <x v="0"/>
    <s v="Zaawansowana statystyka matematyczna w R"/>
    <n v="3"/>
    <s v="Olsztyn"/>
  </r>
  <r>
    <n v="9166"/>
    <x v="2"/>
    <s v="Wydajna praca w VBA w programie MS Excel"/>
    <n v="4"/>
    <s v="Warszawa"/>
  </r>
  <r>
    <n v="9167"/>
    <x v="0"/>
    <s v="Zaawansowana statystyka matematyczna w R"/>
    <n v="3"/>
    <s v="Warszawa"/>
  </r>
  <r>
    <n v="9168"/>
    <x v="1"/>
    <s v="MS Excel w zastosowaniach statystycznych - elearning"/>
    <n v="2"/>
    <s v="Warszawa"/>
  </r>
  <r>
    <n v="9169"/>
    <x v="1"/>
    <s v="Wstęp do analizy danych w programie MS Excel"/>
    <n v="2"/>
    <s v="Kielce"/>
  </r>
  <r>
    <n v="9170"/>
    <x v="2"/>
    <s v="VBA dla ekspertów – sterowanie Windows i MS Office"/>
    <n v="1"/>
    <s v="Warszawa"/>
  </r>
  <r>
    <n v="9171"/>
    <x v="2"/>
    <s v="Automatyzacja pracy w programie MS Excel z wykorzystaniem języka VBA"/>
    <n v="5"/>
    <s v="Łódź"/>
  </r>
  <r>
    <n v="9172"/>
    <x v="1"/>
    <s v="Wstęp do analizy danych w programie MS Excel"/>
    <n v="3"/>
    <s v="Warszawa"/>
  </r>
  <r>
    <n v="9173"/>
    <x v="4"/>
    <s v="Tajniki efektywnej pracy w programie MS PowerPoint"/>
    <n v="1"/>
    <s v="Białystok"/>
  </r>
  <r>
    <n v="9174"/>
    <x v="2"/>
    <s v="VBA dla ekspertów – interfejs użytkownika i UserForms"/>
    <n v="3"/>
    <s v="Warszawa"/>
  </r>
  <r>
    <n v="9175"/>
    <x v="5"/>
    <s v="Tajniki efektywnej pracy w programie MS Word"/>
    <n v="4"/>
    <s v="Warszawa"/>
  </r>
  <r>
    <n v="9176"/>
    <x v="1"/>
    <s v="Efektywna praca w programie MS Excel - elearning"/>
    <n v="2"/>
    <s v="Warszawa"/>
  </r>
  <r>
    <n v="9177"/>
    <x v="4"/>
    <s v="Tajniki efektywnej pracy w programie MS PowerPoint"/>
    <n v="2"/>
    <s v="Warszawa"/>
  </r>
  <r>
    <n v="9178"/>
    <x v="1"/>
    <s v="MS Excel w zastosowaniach finansowych"/>
    <n v="3"/>
    <s v="Warszawa"/>
  </r>
  <r>
    <n v="9179"/>
    <x v="2"/>
    <s v="VBA dla ekspertów – interfejs użytkownika i UserForms"/>
    <n v="3"/>
    <s v="Warszawa"/>
  </r>
  <r>
    <n v="9180"/>
    <x v="3"/>
    <s v="Automatyzacja pracy w programie MS Access z wykorzystaniem języka VBA"/>
    <n v="4"/>
    <s v="Warszawa"/>
  </r>
  <r>
    <n v="9181"/>
    <x v="3"/>
    <s v="Automatyzacja pracy w programie MS Access z wykorzystaniem języka VBA"/>
    <n v="4"/>
    <s v="Warszawa"/>
  </r>
  <r>
    <n v="9182"/>
    <x v="0"/>
    <s v="Analiza i wizualizacja danych w R"/>
    <n v="3"/>
    <s v="Warszawa"/>
  </r>
  <r>
    <n v="9183"/>
    <x v="1"/>
    <s v="Wstęp do analizy danych w programie MS Excel"/>
    <n v="3"/>
    <s v="Kielce"/>
  </r>
  <r>
    <n v="9184"/>
    <x v="2"/>
    <s v="Wydajna praca w VBA w programie MS Excel"/>
    <n v="1"/>
    <s v="Wrocław"/>
  </r>
  <r>
    <n v="9185"/>
    <x v="1"/>
    <s v="Wstęp do analizy danych w programie MS Excel"/>
    <n v="1"/>
    <s v="Kraków"/>
  </r>
  <r>
    <n v="9186"/>
    <x v="3"/>
    <s v="Access dla użytkowników Excela"/>
    <n v="2"/>
    <s v="Wrocław"/>
  </r>
  <r>
    <n v="9187"/>
    <x v="1"/>
    <s v="MS Excel w zastosowaniach statystycznych - elearning"/>
    <n v="1"/>
    <s v="Poznań"/>
  </r>
  <r>
    <n v="9188"/>
    <x v="2"/>
    <s v="Automatyzacja pracy w programie MS Excel z wykorzystaniem języka VBA"/>
    <n v="4"/>
    <s v="Warszawa"/>
  </r>
  <r>
    <n v="9189"/>
    <x v="2"/>
    <s v="VBA dla ekspertów – sterowanie Windows i MS Office"/>
    <n v="2"/>
    <s v="Poznań"/>
  </r>
  <r>
    <n v="9190"/>
    <x v="0"/>
    <s v="Podstawy statystyki matematycznej w R"/>
    <n v="5"/>
    <s v="Szczecin"/>
  </r>
  <r>
    <n v="9191"/>
    <x v="3"/>
    <s v="Access dla użytkowników Excela"/>
    <n v="3"/>
    <s v="Warszawa"/>
  </r>
  <r>
    <n v="9192"/>
    <x v="0"/>
    <s v="Zaawansowana statystyka matematyczna w R"/>
    <n v="4"/>
    <s v="Warszawa"/>
  </r>
  <r>
    <n v="9193"/>
    <x v="1"/>
    <s v="Efektywna praca w programie MS Excel - elearning"/>
    <n v="2"/>
    <s v="Warszawa"/>
  </r>
  <r>
    <n v="9194"/>
    <x v="4"/>
    <s v="Tajniki efektywnej pracy w programie MS PowerPoint"/>
    <n v="3"/>
    <s v="Bydgoszcz"/>
  </r>
  <r>
    <n v="9195"/>
    <x v="0"/>
    <s v="Analiza i wizualizacja danych w R"/>
    <n v="4"/>
    <s v="Kraków"/>
  </r>
  <r>
    <n v="9196"/>
    <x v="1"/>
    <s v="MS Excel w zastosowaniach finansowych"/>
    <n v="4"/>
    <s v="Warszawa"/>
  </r>
  <r>
    <n v="9197"/>
    <x v="1"/>
    <s v="Efektywna praca w programie MS Excel - elearning"/>
    <n v="5"/>
    <s v="Warszawa"/>
  </r>
  <r>
    <n v="9198"/>
    <x v="2"/>
    <s v="VBA dla ekspertów – sterowanie Windows i MS Office"/>
    <n v="3"/>
    <s v="Warszawa"/>
  </r>
  <r>
    <n v="9199"/>
    <x v="0"/>
    <s v="Podstawy statystyki matematycznej w R"/>
    <n v="4"/>
    <s v="Kielce"/>
  </r>
  <r>
    <n v="9200"/>
    <x v="1"/>
    <s v="Efektywna praca w programie MS Excel - elearning"/>
    <n v="6"/>
    <s v="Warszawa"/>
  </r>
  <r>
    <n v="9201"/>
    <x v="0"/>
    <s v="Warsztaty Machine Learning w R"/>
    <n v="5"/>
    <s v="Katowice"/>
  </r>
  <r>
    <n v="9202"/>
    <x v="1"/>
    <s v="Wstęp do analizy danych w programie MS Excel"/>
    <n v="7"/>
    <s v="Bydgoszcz"/>
  </r>
  <r>
    <n v="9203"/>
    <x v="1"/>
    <s v="Efektywna praca w programie MS Excel"/>
    <n v="4"/>
    <s v="Kielce"/>
  </r>
  <r>
    <n v="9204"/>
    <x v="2"/>
    <s v="Wydajna praca w VBA w programie MS Excel"/>
    <n v="2"/>
    <s v="Warszawa"/>
  </r>
  <r>
    <n v="9205"/>
    <x v="0"/>
    <s v="Analiza i wizualizacja danych w R"/>
    <n v="1"/>
    <s v="Kraków"/>
  </r>
  <r>
    <n v="9206"/>
    <x v="1"/>
    <s v="Wstęp do analizy danych w programie MS Excel - elearning"/>
    <n v="2"/>
    <s v="Opole"/>
  </r>
  <r>
    <n v="9207"/>
    <x v="1"/>
    <s v="Efektywna praca w programie MS Excel - elearning"/>
    <n v="4"/>
    <s v="Bydgoszcz"/>
  </r>
  <r>
    <n v="9208"/>
    <x v="2"/>
    <s v="Automatyzacja pracy w programie MS Excel z wykorzystaniem języka VBA"/>
    <n v="1"/>
    <s v="Bydgoszcz"/>
  </r>
  <r>
    <n v="9209"/>
    <x v="5"/>
    <s v="Tajniki efektywnej pracy w programie MS Word"/>
    <n v="4"/>
    <s v="Warszawa"/>
  </r>
  <r>
    <n v="9210"/>
    <x v="5"/>
    <s v="Tajniki efektywnej pracy w programie MS Word"/>
    <n v="3"/>
    <s v="Warszawa"/>
  </r>
  <r>
    <n v="9211"/>
    <x v="1"/>
    <s v="Efektywna praca w programie MS Excel"/>
    <n v="2"/>
    <s v="Kielce"/>
  </r>
  <r>
    <n v="9212"/>
    <x v="2"/>
    <s v="Wydajna praca w VBA w programie MS Excel"/>
    <n v="5"/>
    <s v="Białystok"/>
  </r>
  <r>
    <n v="9213"/>
    <x v="3"/>
    <s v="Access dla użytkowników Excela"/>
    <n v="2"/>
    <s v="Warszawa"/>
  </r>
  <r>
    <n v="9214"/>
    <x v="1"/>
    <s v="Wstęp do analizy danych w programie MS Excel"/>
    <n v="1"/>
    <s v="Warszawa"/>
  </r>
  <r>
    <n v="9215"/>
    <x v="2"/>
    <s v="Automatyzacja pracy w programie MS Excel z wykorzystaniem języka VBA"/>
    <n v="3"/>
    <s v="Warszawa"/>
  </r>
  <r>
    <n v="9216"/>
    <x v="1"/>
    <s v="Wstęp do analizy danych w programie MS Excel"/>
    <n v="4"/>
    <s v="Warszawa"/>
  </r>
  <r>
    <n v="9217"/>
    <x v="3"/>
    <s v="Automatyzacja pracy w programie MS Access z wykorzystaniem języka VBA"/>
    <n v="6"/>
    <s v="Warszawa"/>
  </r>
  <r>
    <n v="9218"/>
    <x v="2"/>
    <s v="Wydajna praca w VBA w programie MS Excel"/>
    <n v="2"/>
    <s v="Warszawa"/>
  </r>
  <r>
    <n v="9219"/>
    <x v="0"/>
    <s v="Analiza i wizualizacja danych w R"/>
    <n v="4"/>
    <s v="Warszawa"/>
  </r>
  <r>
    <n v="9220"/>
    <x v="0"/>
    <s v="Analiza i wizualizacja danych w R"/>
    <n v="2"/>
    <s v="Warszawa"/>
  </r>
  <r>
    <n v="9221"/>
    <x v="3"/>
    <s v="Access dla użytkowników Excela"/>
    <n v="2"/>
    <s v="Kielce"/>
  </r>
  <r>
    <n v="9222"/>
    <x v="2"/>
    <s v="Automatyzacja pracy w programie MS Excel z wykorzystaniem języka VBA"/>
    <n v="2"/>
    <s v="Warszawa"/>
  </r>
  <r>
    <n v="9223"/>
    <x v="1"/>
    <s v="MS Excel w zastosowaniach statystycznych - elearning"/>
    <n v="1"/>
    <s v="Warszawa"/>
  </r>
  <r>
    <n v="9224"/>
    <x v="1"/>
    <s v="Efektywna praca w programie MS Excel - elearning"/>
    <n v="4"/>
    <s v="Warszawa"/>
  </r>
  <r>
    <n v="9225"/>
    <x v="0"/>
    <s v="Zaawansowana statystyka matematyczna w R"/>
    <n v="5"/>
    <s v="Kielce"/>
  </r>
  <r>
    <n v="9226"/>
    <x v="0"/>
    <s v="Analiza i wizualizacja danych w R"/>
    <n v="5"/>
    <s v="Warszawa"/>
  </r>
  <r>
    <n v="9227"/>
    <x v="2"/>
    <s v="VBA dla ekspertów – sterowanie Windows i MS Office"/>
    <n v="5"/>
    <s v="Warszawa"/>
  </r>
  <r>
    <n v="9228"/>
    <x v="1"/>
    <s v="MS Excel w zastosowaniach statystycznych - elearning"/>
    <n v="1"/>
    <s v="Warszawa"/>
  </r>
  <r>
    <n v="9229"/>
    <x v="1"/>
    <s v="Wstęp do analizy danych w programie MS Excel - elearning"/>
    <n v="4"/>
    <s v="Warszawa"/>
  </r>
  <r>
    <n v="9230"/>
    <x v="1"/>
    <s v="MS Excel w zastosowaniach statystycznych"/>
    <n v="8"/>
    <s v="Warszawa"/>
  </r>
  <r>
    <n v="9231"/>
    <x v="0"/>
    <s v="Warsztaty Machine Learning w R"/>
    <n v="3"/>
    <s v="Białystok"/>
  </r>
  <r>
    <n v="9232"/>
    <x v="5"/>
    <s v="Tajniki efektywnej pracy w programie MS Word"/>
    <n v="2"/>
    <s v="Warszawa"/>
  </r>
  <r>
    <n v="9233"/>
    <x v="2"/>
    <s v="VBA dla ekspertów – sterowanie Windows i MS Office"/>
    <n v="2"/>
    <s v="Warszawa"/>
  </r>
  <r>
    <n v="9234"/>
    <x v="1"/>
    <s v="Wstęp do analizy danych w programie MS Excel"/>
    <n v="2"/>
    <s v="Wrocław"/>
  </r>
  <r>
    <n v="9235"/>
    <x v="0"/>
    <s v="Podstawy statystyki matematycznej w R"/>
    <n v="3"/>
    <s v="Wrocław"/>
  </r>
  <r>
    <n v="9236"/>
    <x v="1"/>
    <s v="Efektywna praca w programie MS Excel - elearning"/>
    <n v="4"/>
    <s v="Wrocław"/>
  </r>
  <r>
    <n v="9237"/>
    <x v="2"/>
    <s v="VBA dla ekspertów – sterowanie Windows i MS Office"/>
    <n v="2"/>
    <s v="Warszawa"/>
  </r>
  <r>
    <n v="9238"/>
    <x v="5"/>
    <s v="Tajniki efektywnej pracy w programie MS Word"/>
    <n v="4"/>
    <s v="Warszawa"/>
  </r>
  <r>
    <n v="9239"/>
    <x v="0"/>
    <s v="Warsztaty Machine Learning w R"/>
    <n v="4"/>
    <s v="Kielce"/>
  </r>
  <r>
    <n v="9240"/>
    <x v="0"/>
    <s v="Warsztaty Machine Learning w R"/>
    <n v="5"/>
    <s v="Bydgoszcz"/>
  </r>
  <r>
    <n v="9241"/>
    <x v="2"/>
    <s v="Automatyzacja pracy w programie MS Excel z wykorzystaniem języka VBA"/>
    <n v="2"/>
    <s v="Warszawa"/>
  </r>
  <r>
    <n v="9242"/>
    <x v="1"/>
    <s v="MS Excel w zastosowaniach statystycznych"/>
    <n v="1"/>
    <s v="Białystok"/>
  </r>
  <r>
    <n v="9243"/>
    <x v="0"/>
    <s v="Podstawy statystyki matematycznej w R"/>
    <n v="4"/>
    <s v="Warszawa"/>
  </r>
  <r>
    <n v="9244"/>
    <x v="1"/>
    <s v="MS Excel w zastosowaniach statystycznych"/>
    <n v="4"/>
    <s v="Warszawa"/>
  </r>
  <r>
    <n v="9245"/>
    <x v="0"/>
    <s v="Warsztaty Machine Learning w R"/>
    <n v="3"/>
    <s v="Kraków"/>
  </r>
  <r>
    <n v="9246"/>
    <x v="1"/>
    <s v="MS Excel w zastosowaniach finansowych"/>
    <n v="1"/>
    <s v="Warszawa"/>
  </r>
  <r>
    <n v="9247"/>
    <x v="2"/>
    <s v="VBA dla ekspertów – sterowanie Windows i MS Office"/>
    <n v="2"/>
    <s v="Warszawa"/>
  </r>
  <r>
    <n v="9248"/>
    <x v="0"/>
    <s v="Warsztaty Machine Learning w R"/>
    <n v="3"/>
    <s v="Kielce"/>
  </r>
  <r>
    <n v="9249"/>
    <x v="1"/>
    <s v="Wstęp do analizy danych w programie MS Excel - elearning"/>
    <n v="5"/>
    <s v="Warszawa"/>
  </r>
  <r>
    <n v="9250"/>
    <x v="0"/>
    <s v="Analiza i wizualizacja danych w R"/>
    <n v="3"/>
    <s v="Warszawa"/>
  </r>
  <r>
    <n v="9251"/>
    <x v="3"/>
    <s v="Automatyzacja pracy w programie MS Access z wykorzystaniem języka VBA"/>
    <n v="6"/>
    <s v="Warszawa"/>
  </r>
  <r>
    <n v="9252"/>
    <x v="2"/>
    <s v="Automatyzacja pracy w programie MS Excel z wykorzystaniem języka VBA"/>
    <n v="3"/>
    <s v="Wrocław"/>
  </r>
  <r>
    <n v="9253"/>
    <x v="1"/>
    <s v="Efektywna praca w programie MS Excel"/>
    <n v="2"/>
    <s v="Olsztyn"/>
  </r>
  <r>
    <n v="9254"/>
    <x v="2"/>
    <s v="VBA dla ekspertów – sterowanie Windows i MS Office"/>
    <n v="3"/>
    <s v="Warszawa"/>
  </r>
  <r>
    <n v="9255"/>
    <x v="1"/>
    <s v="Efektywna praca w programie MS Excel - elearning"/>
    <n v="2"/>
    <s v="Kielce"/>
  </r>
  <r>
    <n v="9256"/>
    <x v="0"/>
    <s v="Podstawy statystyki matematycznej w R"/>
    <n v="1"/>
    <s v="Warszawa"/>
  </r>
  <r>
    <n v="9257"/>
    <x v="0"/>
    <s v="Analiza i wizualizacja danych w R"/>
    <n v="2"/>
    <s v="Warszawa"/>
  </r>
  <r>
    <n v="9258"/>
    <x v="4"/>
    <s v="Tajniki efektywnej pracy w programie MS PowerPoint"/>
    <n v="1"/>
    <s v="Warszawa"/>
  </r>
  <r>
    <n v="9259"/>
    <x v="0"/>
    <s v="Podstawy statystyki matematycznej w R"/>
    <n v="4"/>
    <s v="Warszawa"/>
  </r>
  <r>
    <n v="9260"/>
    <x v="0"/>
    <s v="Podstawy statystyki matematycznej w R"/>
    <n v="3"/>
    <s v="Warszawa"/>
  </r>
  <r>
    <n v="9261"/>
    <x v="1"/>
    <s v="MS Excel w zastosowaniach statystycznych"/>
    <n v="1"/>
    <s v="Olsztyn"/>
  </r>
  <r>
    <n v="9262"/>
    <x v="1"/>
    <s v="Wstęp do analizy danych w programie MS Excel - elearning"/>
    <n v="3"/>
    <s v="Warszawa"/>
  </r>
  <r>
    <n v="9263"/>
    <x v="2"/>
    <s v="VBA dla ekspertów – sterowanie Windows i MS Office"/>
    <n v="3"/>
    <s v="Warszawa"/>
  </r>
  <r>
    <n v="9264"/>
    <x v="1"/>
    <s v="Efektywna praca w programie MS Excel"/>
    <n v="3"/>
    <s v="Kraków"/>
  </r>
  <r>
    <n v="9265"/>
    <x v="2"/>
    <s v="Automatyzacja pracy w programie MS Excel z wykorzystaniem języka VBA"/>
    <n v="2"/>
    <s v="Warszawa"/>
  </r>
  <r>
    <n v="9266"/>
    <x v="3"/>
    <s v="Access dla użytkowników Excela"/>
    <n v="1"/>
    <s v="Warszawa"/>
  </r>
  <r>
    <n v="9267"/>
    <x v="1"/>
    <s v="MS Excel w zastosowaniach statystycznych"/>
    <n v="1"/>
    <s v="Białystok"/>
  </r>
  <r>
    <n v="9268"/>
    <x v="1"/>
    <s v="Wstęp do analizy danych w programie MS Excel"/>
    <n v="2"/>
    <s v="Warszawa"/>
  </r>
  <r>
    <n v="9269"/>
    <x v="0"/>
    <s v="Podstawy statystyki matematycznej w R"/>
    <n v="4"/>
    <s v="Bydgoszcz"/>
  </r>
  <r>
    <n v="9270"/>
    <x v="1"/>
    <s v="MS Excel w zastosowaniach statystycznych - elearning"/>
    <n v="2"/>
    <s v="Rzeszów"/>
  </r>
  <r>
    <n v="9271"/>
    <x v="2"/>
    <s v="VBA dla ekspertów – interfejs użytkownika i UserForms"/>
    <n v="1"/>
    <s v="Warszawa"/>
  </r>
  <r>
    <n v="9272"/>
    <x v="3"/>
    <s v="Automatyzacja pracy w programie MS Access z wykorzystaniem języka VBA"/>
    <n v="2"/>
    <s v="Warszawa"/>
  </r>
  <r>
    <n v="9273"/>
    <x v="3"/>
    <s v="Automatyzacja pracy w programie MS Access z wykorzystaniem języka VBA"/>
    <n v="2"/>
    <s v="Łódź"/>
  </r>
  <r>
    <n v="9274"/>
    <x v="1"/>
    <s v="MS Excel w zastosowaniach statystycznych - elearning"/>
    <n v="2"/>
    <s v="Kielce"/>
  </r>
  <r>
    <n v="9275"/>
    <x v="0"/>
    <s v="Podstawy statystyki matematycznej w R"/>
    <n v="3"/>
    <s v="Warszawa"/>
  </r>
  <r>
    <n v="9276"/>
    <x v="1"/>
    <s v="Efektywna praca w programie MS Excel - elearning"/>
    <n v="1"/>
    <s v="Warszawa"/>
  </r>
  <r>
    <n v="9277"/>
    <x v="2"/>
    <s v="VBA dla ekspertów – interfejs użytkownika i UserForms"/>
    <n v="3"/>
    <s v="Warszawa"/>
  </r>
  <r>
    <n v="9278"/>
    <x v="1"/>
    <s v="MS Excel w zastosowaniach statystycznych"/>
    <n v="4"/>
    <s v="Olsztyn"/>
  </r>
  <r>
    <n v="9279"/>
    <x v="0"/>
    <s v="Zaawansowana statystyka matematyczna w R"/>
    <n v="4"/>
    <s v="Warszawa"/>
  </r>
  <r>
    <n v="9280"/>
    <x v="2"/>
    <s v="Automatyzacja pracy w programie MS Excel z wykorzystaniem języka VBA"/>
    <n v="1"/>
    <s v="Warszawa"/>
  </r>
  <r>
    <n v="9281"/>
    <x v="0"/>
    <s v="Warsztaty Machine Learning w R"/>
    <n v="2"/>
    <s v="Opole"/>
  </r>
  <r>
    <n v="9282"/>
    <x v="2"/>
    <s v="Wydajna praca w VBA w programie MS Excel"/>
    <n v="3"/>
    <s v="Warszawa"/>
  </r>
  <r>
    <n v="9283"/>
    <x v="0"/>
    <s v="Podstawy statystyki matematycznej w R"/>
    <n v="1"/>
    <s v="Olsztyn"/>
  </r>
  <r>
    <n v="9284"/>
    <x v="2"/>
    <s v="VBA dla ekspertów – interfejs użytkownika i UserForms"/>
    <n v="4"/>
    <s v="Wrocław"/>
  </r>
  <r>
    <n v="9285"/>
    <x v="4"/>
    <s v="Tajniki efektywnej pracy w programie MS PowerPoint"/>
    <n v="1"/>
    <s v="Warszawa"/>
  </r>
  <r>
    <n v="9286"/>
    <x v="2"/>
    <s v="Wydajna praca w VBA w programie MS Excel"/>
    <n v="1"/>
    <s v="Warszawa"/>
  </r>
  <r>
    <n v="9287"/>
    <x v="0"/>
    <s v="Podstawy statystyki matematycznej w R"/>
    <n v="1"/>
    <s v="Warszawa"/>
  </r>
  <r>
    <n v="9288"/>
    <x v="2"/>
    <s v="VBA dla ekspertów – sterowanie Windows i MS Office"/>
    <n v="4"/>
    <s v="Warszawa"/>
  </r>
  <r>
    <n v="9289"/>
    <x v="0"/>
    <s v="Warsztaty Machine Learning w R"/>
    <n v="1"/>
    <s v="Wrocław"/>
  </r>
  <r>
    <n v="9290"/>
    <x v="3"/>
    <s v="Automatyzacja pracy w programie MS Access z wykorzystaniem języka VBA"/>
    <n v="5"/>
    <s v="Warszawa"/>
  </r>
  <r>
    <n v="9291"/>
    <x v="3"/>
    <s v="Automatyzacja pracy w programie MS Access z wykorzystaniem języka VBA"/>
    <n v="4"/>
    <s v="Warszawa"/>
  </r>
  <r>
    <n v="9292"/>
    <x v="0"/>
    <s v="Podstawy statystyki matematycznej w R"/>
    <n v="4"/>
    <s v="Warszawa"/>
  </r>
  <r>
    <n v="9293"/>
    <x v="1"/>
    <s v="Wstęp do analizy danych w programie MS Excel"/>
    <n v="2"/>
    <s v="Białystok"/>
  </r>
  <r>
    <n v="9294"/>
    <x v="0"/>
    <s v="Podstawy statystyki matematycznej w R"/>
    <n v="5"/>
    <s v="Warszawa"/>
  </r>
  <r>
    <n v="9295"/>
    <x v="0"/>
    <s v="Analiza i wizualizacja danych w R"/>
    <n v="1"/>
    <s v="Warszawa"/>
  </r>
  <r>
    <n v="9296"/>
    <x v="4"/>
    <s v="Tajniki efektywnej pracy w programie MS PowerPoint"/>
    <n v="1"/>
    <s v="Warszawa"/>
  </r>
  <r>
    <n v="9297"/>
    <x v="4"/>
    <s v="Tajniki efektywnej pracy w programie MS PowerPoint"/>
    <n v="3"/>
    <s v="Warszawa"/>
  </r>
  <r>
    <n v="9298"/>
    <x v="0"/>
    <s v="Analiza i wizualizacja danych w R"/>
    <n v="8"/>
    <s v="Bydgoszcz"/>
  </r>
  <r>
    <n v="9299"/>
    <x v="1"/>
    <s v="MS Excel w zastosowaniach statystycznych"/>
    <n v="1"/>
    <s v="Białystok"/>
  </r>
  <r>
    <n v="9300"/>
    <x v="0"/>
    <s v="Zaawansowana statystyka matematyczna w R"/>
    <n v="1"/>
    <s v="Warszawa"/>
  </r>
  <r>
    <n v="9301"/>
    <x v="2"/>
    <s v="Wydajna praca w VBA w programie MS Excel"/>
    <n v="5"/>
    <s v="Warszawa"/>
  </r>
  <r>
    <n v="9302"/>
    <x v="1"/>
    <s v="Wstęp do analizy danych w programie MS Excel - elearning"/>
    <n v="1"/>
    <s v="Warszawa"/>
  </r>
  <r>
    <n v="9303"/>
    <x v="0"/>
    <s v="Zaawansowana statystyka matematyczna w R"/>
    <n v="2"/>
    <s v="Szczecin"/>
  </r>
  <r>
    <n v="9304"/>
    <x v="0"/>
    <s v="Warsztaty Machine Learning w R"/>
    <n v="4"/>
    <s v="Warszawa"/>
  </r>
  <r>
    <n v="9305"/>
    <x v="3"/>
    <s v="Access dla użytkowników Excela"/>
    <n v="4"/>
    <s v="Warszawa"/>
  </r>
  <r>
    <n v="9306"/>
    <x v="3"/>
    <s v="Automatyzacja pracy w programie MS Access z wykorzystaniem języka VBA"/>
    <n v="2"/>
    <s v="Opole"/>
  </r>
  <r>
    <n v="9307"/>
    <x v="2"/>
    <s v="VBA dla ekspertów – sterowanie Windows i MS Office"/>
    <n v="2"/>
    <s v="Warszawa"/>
  </r>
  <r>
    <n v="9308"/>
    <x v="1"/>
    <s v="Efektywna praca w programie MS Excel"/>
    <n v="2"/>
    <s v="Łódź"/>
  </r>
  <r>
    <n v="9309"/>
    <x v="1"/>
    <s v="MS Excel w zastosowaniach statystycznych"/>
    <n v="5"/>
    <s v="Opole"/>
  </r>
  <r>
    <n v="9310"/>
    <x v="3"/>
    <s v="Automatyzacja pracy w programie MS Access z wykorzystaniem języka VBA"/>
    <n v="4"/>
    <s v="Warszawa"/>
  </r>
  <r>
    <n v="9311"/>
    <x v="3"/>
    <s v="Automatyzacja pracy w programie MS Access z wykorzystaniem języka VBA"/>
    <n v="6"/>
    <s v="Warszawa"/>
  </r>
  <r>
    <n v="9312"/>
    <x v="0"/>
    <s v="Warsztaty Machine Learning w R"/>
    <n v="2"/>
    <s v="Kielce"/>
  </r>
  <r>
    <n v="9313"/>
    <x v="3"/>
    <s v="Automatyzacja pracy w programie MS Access z wykorzystaniem języka VBA"/>
    <n v="2"/>
    <s v="Warszawa"/>
  </r>
  <r>
    <n v="9314"/>
    <x v="4"/>
    <s v="Tajniki efektywnej pracy w programie MS PowerPoint"/>
    <n v="2"/>
    <s v="Rzeszów"/>
  </r>
  <r>
    <n v="9315"/>
    <x v="1"/>
    <s v="Efektywna praca w programie MS Excel - elearning"/>
    <n v="3"/>
    <s v="Warszawa"/>
  </r>
  <r>
    <n v="9316"/>
    <x v="1"/>
    <s v="MS Excel w zastosowaniach statystycznych - elearning"/>
    <n v="1"/>
    <s v="Poznań"/>
  </r>
  <r>
    <n v="9317"/>
    <x v="3"/>
    <s v="Access dla użytkowników Excela"/>
    <n v="2"/>
    <s v="Warszawa"/>
  </r>
  <r>
    <n v="9318"/>
    <x v="2"/>
    <s v="Automatyzacja pracy w programie MS Excel z wykorzystaniem języka VBA"/>
    <n v="1"/>
    <s v="Warszawa"/>
  </r>
  <r>
    <n v="9319"/>
    <x v="1"/>
    <s v="Wstęp do analizy danych w programie MS Excel - elearning"/>
    <n v="2"/>
    <s v="Warszawa"/>
  </r>
  <r>
    <n v="9320"/>
    <x v="2"/>
    <s v="VBA dla ekspertów – sterowanie Windows i MS Office"/>
    <n v="4"/>
    <s v="Warszawa"/>
  </r>
  <r>
    <n v="9321"/>
    <x v="2"/>
    <s v="VBA dla ekspertów – sterowanie Windows i MS Office"/>
    <n v="1"/>
    <s v="Kraków"/>
  </r>
  <r>
    <n v="9322"/>
    <x v="1"/>
    <s v="Wstęp do analizy danych w programie MS Excel - elearning"/>
    <n v="5"/>
    <s v="Łódź"/>
  </r>
  <r>
    <n v="9323"/>
    <x v="1"/>
    <s v="MS Excel w zastosowaniach statystycznych"/>
    <n v="3"/>
    <s v="Rzeszów"/>
  </r>
  <r>
    <n v="9324"/>
    <x v="0"/>
    <s v="Analiza i wizualizacja danych w R"/>
    <n v="1"/>
    <s v="Warszawa"/>
  </r>
  <r>
    <n v="9325"/>
    <x v="1"/>
    <s v="Efektywna praca w programie MS Excel - elearning"/>
    <n v="2"/>
    <s v="Kielce"/>
  </r>
  <r>
    <n v="9326"/>
    <x v="0"/>
    <s v="Warsztaty Machine Learning w R"/>
    <n v="2"/>
    <s v="Warszawa"/>
  </r>
  <r>
    <n v="9327"/>
    <x v="1"/>
    <s v="MS Excel w zastosowaniach statystycznych - elearning"/>
    <n v="5"/>
    <s v="Olsztyn"/>
  </r>
  <r>
    <n v="9328"/>
    <x v="1"/>
    <s v="MS Excel w zastosowaniach statystycznych - elearning"/>
    <n v="4"/>
    <s v="Bydgoszcz"/>
  </r>
  <r>
    <n v="9329"/>
    <x v="0"/>
    <s v="Analiza i wizualizacja danych w R"/>
    <n v="2"/>
    <s v="Lublin"/>
  </r>
  <r>
    <n v="9330"/>
    <x v="0"/>
    <s v="Warsztaty Machine Learning w R"/>
    <n v="4"/>
    <s v="Warszawa"/>
  </r>
  <r>
    <n v="9331"/>
    <x v="2"/>
    <s v="Automatyzacja pracy w programie MS Excel z wykorzystaniem języka VBA"/>
    <n v="2"/>
    <s v="Poznań"/>
  </r>
  <r>
    <n v="9332"/>
    <x v="3"/>
    <s v="Automatyzacja pracy w programie MS Access z wykorzystaniem języka VBA"/>
    <n v="5"/>
    <s v="Szczecin"/>
  </r>
  <r>
    <n v="9333"/>
    <x v="0"/>
    <s v="Analiza i wizualizacja danych w R"/>
    <n v="7"/>
    <s v="Warszawa"/>
  </r>
  <r>
    <n v="9334"/>
    <x v="4"/>
    <s v="Tajniki efektywnej pracy w programie MS PowerPoint"/>
    <n v="3"/>
    <s v="Warszawa"/>
  </r>
  <r>
    <n v="9335"/>
    <x v="4"/>
    <s v="Tajniki efektywnej pracy w programie MS PowerPoint"/>
    <n v="6"/>
    <s v="Bydgoszcz"/>
  </r>
  <r>
    <n v="9336"/>
    <x v="3"/>
    <s v="Access dla użytkowników Excela"/>
    <n v="3"/>
    <s v="Kielce"/>
  </r>
  <r>
    <n v="9337"/>
    <x v="1"/>
    <s v="MS Excel w zastosowaniach statystycznych - elearning"/>
    <n v="3"/>
    <s v="Warszawa"/>
  </r>
  <r>
    <n v="9338"/>
    <x v="1"/>
    <s v="Efektywna praca w programie MS Excel - elearning"/>
    <n v="1"/>
    <s v="Warszawa"/>
  </r>
  <r>
    <n v="9339"/>
    <x v="2"/>
    <s v="VBA dla ekspertów – interfejs użytkownika i UserForms"/>
    <n v="3"/>
    <s v="Warszawa"/>
  </r>
  <r>
    <n v="9340"/>
    <x v="3"/>
    <s v="Automatyzacja pracy w programie MS Access z wykorzystaniem języka VBA"/>
    <n v="5"/>
    <s v="Wrocław"/>
  </r>
  <r>
    <n v="9341"/>
    <x v="1"/>
    <s v="MS Excel w zastosowaniach statystycznych - elearning"/>
    <n v="3"/>
    <s v="Warszawa"/>
  </r>
  <r>
    <n v="9342"/>
    <x v="4"/>
    <s v="Tajniki efektywnej pracy w programie MS PowerPoint"/>
    <n v="5"/>
    <s v="Warszawa"/>
  </r>
  <r>
    <n v="9343"/>
    <x v="1"/>
    <s v="MS Excel w zastosowaniach statystycznych"/>
    <n v="5"/>
    <s v="Olsztyn"/>
  </r>
  <r>
    <n v="9344"/>
    <x v="1"/>
    <s v="MS Excel w zastosowaniach statystycznych - elearning"/>
    <n v="4"/>
    <s v="Bydgoszcz"/>
  </r>
  <r>
    <n v="9345"/>
    <x v="0"/>
    <s v="Analiza i wizualizacja danych w R"/>
    <n v="5"/>
    <s v="Lublin"/>
  </r>
  <r>
    <n v="9346"/>
    <x v="1"/>
    <s v="MS Excel w zastosowaniach statystycznych - elearning"/>
    <n v="4"/>
    <s v="Kielce"/>
  </r>
  <r>
    <n v="9347"/>
    <x v="1"/>
    <s v="MS Excel w zastosowaniach finansowych"/>
    <n v="2"/>
    <s v="Kraków"/>
  </r>
  <r>
    <n v="9348"/>
    <x v="3"/>
    <s v="Access dla użytkowników Excela"/>
    <n v="2"/>
    <s v="Warszawa"/>
  </r>
  <r>
    <n v="9349"/>
    <x v="1"/>
    <s v="MS Excel w zastosowaniach finansowych"/>
    <n v="6"/>
    <s v="Wrocław"/>
  </r>
  <r>
    <n v="9350"/>
    <x v="4"/>
    <s v="Tajniki efektywnej pracy w programie MS PowerPoint"/>
    <n v="2"/>
    <s v="Warszawa"/>
  </r>
  <r>
    <n v="9351"/>
    <x v="2"/>
    <s v="Wydajna praca w VBA w programie MS Excel"/>
    <n v="2"/>
    <s v="Warszawa"/>
  </r>
  <r>
    <n v="9352"/>
    <x v="4"/>
    <s v="Tajniki efektywnej pracy w programie MS PowerPoint"/>
    <n v="6"/>
    <s v="Bydgoszcz"/>
  </r>
  <r>
    <n v="9353"/>
    <x v="5"/>
    <s v="Tajniki efektywnej pracy w programie MS Word"/>
    <n v="1"/>
    <s v="Warszawa"/>
  </r>
  <r>
    <n v="9354"/>
    <x v="1"/>
    <s v="Efektywna praca w programie MS Excel"/>
    <n v="3"/>
    <s v="Warszawa"/>
  </r>
  <r>
    <n v="9355"/>
    <x v="1"/>
    <s v="MS Excel w zastosowaniach statystycznych"/>
    <n v="3"/>
    <s v="Białystok"/>
  </r>
  <r>
    <n v="9356"/>
    <x v="0"/>
    <s v="Zaawansowana statystyka matematyczna w R"/>
    <n v="2"/>
    <s v="Olsztyn"/>
  </r>
  <r>
    <n v="9357"/>
    <x v="3"/>
    <s v="Automatyzacja pracy w programie MS Access z wykorzystaniem języka VBA"/>
    <n v="3"/>
    <s v="Warszawa"/>
  </r>
  <r>
    <n v="9358"/>
    <x v="1"/>
    <s v="Efektywna praca w programie MS Excel"/>
    <n v="3"/>
    <s v="Łódź"/>
  </r>
  <r>
    <n v="9359"/>
    <x v="3"/>
    <s v="Access dla użytkowników Excela"/>
    <n v="3"/>
    <s v="Rzeszów"/>
  </r>
  <r>
    <n v="9360"/>
    <x v="0"/>
    <s v="Analiza i wizualizacja danych w R"/>
    <n v="2"/>
    <s v="Poznań"/>
  </r>
  <r>
    <n v="9361"/>
    <x v="1"/>
    <s v="MS Excel w zastosowaniach finansowych"/>
    <n v="3"/>
    <s v="Białystok"/>
  </r>
  <r>
    <n v="9362"/>
    <x v="1"/>
    <s v="Wstęp do analizy danych w programie MS Excel"/>
    <n v="3"/>
    <s v="Warszawa"/>
  </r>
  <r>
    <n v="9363"/>
    <x v="4"/>
    <s v="Tajniki efektywnej pracy w programie MS PowerPoint"/>
    <n v="2"/>
    <s v="Rzeszów"/>
  </r>
  <r>
    <n v="9364"/>
    <x v="1"/>
    <s v="Wstęp do analizy danych w programie MS Excel"/>
    <n v="4"/>
    <s v="Olsztyn"/>
  </r>
  <r>
    <n v="9365"/>
    <x v="2"/>
    <s v="Automatyzacja pracy w programie MS Excel z wykorzystaniem języka VBA"/>
    <n v="2"/>
    <s v="Warszawa"/>
  </r>
  <r>
    <n v="9366"/>
    <x v="1"/>
    <s v="Wstęp do analizy danych w programie MS Excel"/>
    <n v="2"/>
    <s v="Olsztyn"/>
  </r>
  <r>
    <n v="9367"/>
    <x v="2"/>
    <s v="VBA dla ekspertów – interfejs użytkownika i UserForms"/>
    <n v="1"/>
    <s v="Warszawa"/>
  </r>
  <r>
    <n v="9368"/>
    <x v="3"/>
    <s v="Automatyzacja pracy w programie MS Access z wykorzystaniem języka VBA"/>
    <n v="4"/>
    <s v="Warszawa"/>
  </r>
  <r>
    <n v="9369"/>
    <x v="5"/>
    <s v="Tajniki efektywnej pracy w programie MS Word"/>
    <n v="2"/>
    <s v="Warszawa"/>
  </r>
  <r>
    <n v="9370"/>
    <x v="1"/>
    <s v="MS Excel w zastosowaniach statystycznych - elearning"/>
    <n v="3"/>
    <s v="Wrocław"/>
  </r>
  <r>
    <n v="9371"/>
    <x v="1"/>
    <s v="Wstęp do analizy danych w programie MS Excel"/>
    <n v="4"/>
    <s v="Warszawa"/>
  </r>
  <r>
    <n v="9372"/>
    <x v="1"/>
    <s v="MS Excel w zastosowaniach statystycznych - elearning"/>
    <n v="4"/>
    <s v="Wrocław"/>
  </r>
  <r>
    <n v="9373"/>
    <x v="2"/>
    <s v="VBA dla ekspertów – sterowanie Windows i MS Office"/>
    <n v="3"/>
    <s v="Warszawa"/>
  </r>
  <r>
    <n v="9374"/>
    <x v="1"/>
    <s v="Efektywna praca w programie MS Excel"/>
    <n v="4"/>
    <s v="Rzeszów"/>
  </r>
  <r>
    <n v="9375"/>
    <x v="2"/>
    <s v="VBA dla ekspertów – interfejs użytkownika i UserForms"/>
    <n v="3"/>
    <s v="Białystok"/>
  </r>
  <r>
    <n v="9376"/>
    <x v="0"/>
    <s v="Analiza i wizualizacja danych w R"/>
    <n v="4"/>
    <s v="Warszawa"/>
  </r>
  <r>
    <n v="9377"/>
    <x v="1"/>
    <s v="Efektywna praca w programie MS Excel"/>
    <n v="4"/>
    <s v="Lublin"/>
  </r>
  <r>
    <n v="9378"/>
    <x v="0"/>
    <s v="Analiza i wizualizacja danych w R"/>
    <n v="1"/>
    <s v="Warszawa"/>
  </r>
  <r>
    <n v="9379"/>
    <x v="1"/>
    <s v="MS Excel w zastosowaniach statystycznych"/>
    <n v="3"/>
    <s v="Warszawa"/>
  </r>
  <r>
    <n v="9380"/>
    <x v="3"/>
    <s v="Automatyzacja pracy w programie MS Access z wykorzystaniem języka VBA"/>
    <n v="3"/>
    <s v="Opole"/>
  </r>
  <r>
    <n v="9381"/>
    <x v="1"/>
    <s v="Wstęp do analizy danych w programie MS Excel - elearning"/>
    <n v="1"/>
    <s v="Łódź"/>
  </r>
  <r>
    <n v="9382"/>
    <x v="2"/>
    <s v="Wydajna praca w VBA w programie MS Excel"/>
    <n v="2"/>
    <s v="Warszawa"/>
  </r>
  <r>
    <n v="9383"/>
    <x v="1"/>
    <s v="MS Excel w zastosowaniach finansowych"/>
    <n v="3"/>
    <s v="Warszawa"/>
  </r>
  <r>
    <n v="9384"/>
    <x v="0"/>
    <s v="Warsztaty Machine Learning w R"/>
    <n v="1"/>
    <s v="Rzeszów"/>
  </r>
  <r>
    <n v="9385"/>
    <x v="3"/>
    <s v="Access dla użytkowników Excela"/>
    <n v="2"/>
    <s v="Warszawa"/>
  </r>
  <r>
    <n v="9386"/>
    <x v="1"/>
    <s v="MS Excel w zastosowaniach finansowych"/>
    <n v="2"/>
    <s v="Rzeszów"/>
  </r>
  <r>
    <n v="9387"/>
    <x v="3"/>
    <s v="Automatyzacja pracy w programie MS Access z wykorzystaniem języka VBA"/>
    <n v="4"/>
    <s v="Warszawa"/>
  </r>
  <r>
    <n v="9388"/>
    <x v="0"/>
    <s v="Zaawansowana statystyka matematyczna w R"/>
    <n v="2"/>
    <s v="Warszawa"/>
  </r>
  <r>
    <n v="9389"/>
    <x v="5"/>
    <s v="Tajniki efektywnej pracy w programie MS Word"/>
    <n v="2"/>
    <s v="Wrocław"/>
  </r>
  <r>
    <n v="9390"/>
    <x v="5"/>
    <s v="Tajniki efektywnej pracy w programie MS Word"/>
    <n v="3"/>
    <s v="Warszawa"/>
  </r>
  <r>
    <n v="9391"/>
    <x v="2"/>
    <s v="Automatyzacja pracy w programie MS Excel z wykorzystaniem języka VBA"/>
    <n v="2"/>
    <s v="Rzeszów"/>
  </r>
  <r>
    <n v="9392"/>
    <x v="3"/>
    <s v="Automatyzacja pracy w programie MS Access z wykorzystaniem języka VBA"/>
    <n v="8"/>
    <s v="Warszawa"/>
  </r>
  <r>
    <n v="9393"/>
    <x v="0"/>
    <s v="Warsztaty Machine Learning w R"/>
    <n v="1"/>
    <s v="Kraków"/>
  </r>
  <r>
    <n v="9394"/>
    <x v="1"/>
    <s v="Efektywna praca w programie MS Excel - elearning"/>
    <n v="5"/>
    <s v="Warszawa"/>
  </r>
  <r>
    <n v="9395"/>
    <x v="1"/>
    <s v="MS Excel w zastosowaniach finansowych"/>
    <n v="2"/>
    <s v="Szczecin"/>
  </r>
  <r>
    <n v="9396"/>
    <x v="4"/>
    <s v="Tajniki efektywnej pracy w programie MS PowerPoint"/>
    <n v="1"/>
    <s v="Bydgoszcz"/>
  </r>
  <r>
    <n v="9397"/>
    <x v="2"/>
    <s v="Wydajna praca w VBA w programie MS Excel"/>
    <n v="4"/>
    <s v="Poznań"/>
  </r>
  <r>
    <n v="9398"/>
    <x v="0"/>
    <s v="Warsztaty Machine Learning w R"/>
    <n v="3"/>
    <s v="Warszawa"/>
  </r>
  <r>
    <n v="9399"/>
    <x v="1"/>
    <s v="Efektywna praca w programie MS Excel - elearning"/>
    <n v="4"/>
    <s v="Warszawa"/>
  </r>
  <r>
    <n v="9400"/>
    <x v="0"/>
    <s v="Warsztaty Machine Learning w R"/>
    <n v="3"/>
    <s v="Białystok"/>
  </r>
  <r>
    <n v="9401"/>
    <x v="1"/>
    <s v="MS Excel w zastosowaniach statystycznych"/>
    <n v="2"/>
    <s v="Warszawa"/>
  </r>
  <r>
    <n v="9402"/>
    <x v="0"/>
    <s v="Podstawy statystyki matematycznej w R"/>
    <n v="6"/>
    <s v="Warszawa"/>
  </r>
  <r>
    <n v="9403"/>
    <x v="1"/>
    <s v="Efektywna praca w programie MS Excel - elearning"/>
    <n v="4"/>
    <s v="Warszawa"/>
  </r>
  <r>
    <n v="9404"/>
    <x v="5"/>
    <s v="Tajniki efektywnej pracy w programie MS Word"/>
    <n v="4"/>
    <s v="Kielce"/>
  </r>
  <r>
    <n v="9405"/>
    <x v="4"/>
    <s v="Tajniki efektywnej pracy w programie MS PowerPoint"/>
    <n v="2"/>
    <s v="Warszawa"/>
  </r>
  <r>
    <n v="9406"/>
    <x v="1"/>
    <s v="MS Excel w zastosowaniach statystycznych"/>
    <n v="2"/>
    <s v="Lublin"/>
  </r>
  <r>
    <n v="9407"/>
    <x v="1"/>
    <s v="Wstęp do analizy danych w programie MS Excel"/>
    <n v="6"/>
    <s v="Warszawa"/>
  </r>
  <r>
    <n v="9408"/>
    <x v="3"/>
    <s v="Automatyzacja pracy w programie MS Access z wykorzystaniem języka VBA"/>
    <n v="3"/>
    <s v="Warszawa"/>
  </r>
  <r>
    <n v="9409"/>
    <x v="3"/>
    <s v="Access dla użytkowników Excela"/>
    <n v="2"/>
    <s v="Warszawa"/>
  </r>
  <r>
    <n v="9410"/>
    <x v="0"/>
    <s v="Warsztaty Machine Learning w R"/>
    <n v="4"/>
    <s v="Warszawa"/>
  </r>
  <r>
    <n v="9411"/>
    <x v="2"/>
    <s v="VBA dla ekspertów – sterowanie Windows i MS Office"/>
    <n v="5"/>
    <s v="Warszawa"/>
  </r>
  <r>
    <n v="9412"/>
    <x v="0"/>
    <s v="Podstawy statystyki matematycznej w R"/>
    <n v="2"/>
    <s v="Warszawa"/>
  </r>
  <r>
    <n v="9413"/>
    <x v="1"/>
    <s v="Wstęp do analizy danych w programie MS Excel"/>
    <n v="3"/>
    <s v="Warszawa"/>
  </r>
  <r>
    <n v="9414"/>
    <x v="2"/>
    <s v="VBA dla ekspertów – interfejs użytkownika i UserForms"/>
    <n v="1"/>
    <s v="Kraków"/>
  </r>
  <r>
    <n v="9415"/>
    <x v="2"/>
    <s v="VBA dla ekspertów – interfejs użytkownika i UserForms"/>
    <n v="4"/>
    <s v="Kielce"/>
  </r>
  <r>
    <n v="9416"/>
    <x v="3"/>
    <s v="Access dla użytkowników Excela"/>
    <n v="3"/>
    <s v="Lublin"/>
  </r>
  <r>
    <n v="9417"/>
    <x v="0"/>
    <s v="Zaawansowana statystyka matematyczna w R"/>
    <n v="2"/>
    <s v="Warszawa"/>
  </r>
  <r>
    <n v="9418"/>
    <x v="2"/>
    <s v="VBA dla ekspertów – sterowanie Windows i MS Office"/>
    <n v="2"/>
    <s v="Olsztyn"/>
  </r>
  <r>
    <n v="9419"/>
    <x v="2"/>
    <s v="Automatyzacja pracy w programie MS Excel z wykorzystaniem języka VBA"/>
    <n v="1"/>
    <s v="Warszawa"/>
  </r>
  <r>
    <n v="9420"/>
    <x v="1"/>
    <s v="MS Excel w zastosowaniach statystycznych - elearning"/>
    <n v="3"/>
    <s v="Kielce"/>
  </r>
  <r>
    <n v="9421"/>
    <x v="0"/>
    <s v="Analiza i wizualizacja danych w R"/>
    <n v="3"/>
    <s v="Olsztyn"/>
  </r>
  <r>
    <n v="9422"/>
    <x v="1"/>
    <s v="Wstęp do analizy danych w programie MS Excel - elearning"/>
    <n v="3"/>
    <s v="Warszawa"/>
  </r>
  <r>
    <n v="9423"/>
    <x v="3"/>
    <s v="Automatyzacja pracy w programie MS Access z wykorzystaniem języka VBA"/>
    <n v="3"/>
    <s v="Warszawa"/>
  </r>
  <r>
    <n v="9424"/>
    <x v="0"/>
    <s v="Analiza i wizualizacja danych w R"/>
    <n v="4"/>
    <s v="Białystok"/>
  </r>
  <r>
    <n v="9425"/>
    <x v="1"/>
    <s v="MS Excel w zastosowaniach statystycznych"/>
    <n v="4"/>
    <s v="Warszawa"/>
  </r>
  <r>
    <n v="9426"/>
    <x v="2"/>
    <s v="VBA dla ekspertów – interfejs użytkownika i UserForms"/>
    <n v="3"/>
    <s v="Warszawa"/>
  </r>
  <r>
    <n v="9427"/>
    <x v="4"/>
    <s v="Tajniki efektywnej pracy w programie MS PowerPoint"/>
    <n v="2"/>
    <s v="Warszawa"/>
  </r>
  <r>
    <n v="9428"/>
    <x v="1"/>
    <s v="Efektywna praca w programie MS Excel - elearning"/>
    <n v="1"/>
    <s v="Łódź"/>
  </r>
  <r>
    <n v="9429"/>
    <x v="2"/>
    <s v="VBA dla ekspertów – sterowanie Windows i MS Office"/>
    <n v="4"/>
    <s v="Lublin"/>
  </r>
  <r>
    <n v="9430"/>
    <x v="3"/>
    <s v="Access dla użytkowników Excela"/>
    <n v="2"/>
    <s v="Warszawa"/>
  </r>
  <r>
    <n v="9431"/>
    <x v="1"/>
    <s v="Efektywna praca w programie MS Excel"/>
    <n v="3"/>
    <s v="Białystok"/>
  </r>
  <r>
    <n v="9432"/>
    <x v="2"/>
    <s v="VBA dla ekspertów – sterowanie Windows i MS Office"/>
    <n v="1"/>
    <s v="Warszawa"/>
  </r>
  <r>
    <n v="9433"/>
    <x v="4"/>
    <s v="Tajniki efektywnej pracy w programie MS PowerPoint"/>
    <n v="2"/>
    <s v="Rzeszów"/>
  </r>
  <r>
    <n v="9434"/>
    <x v="1"/>
    <s v="Efektywna praca w programie MS Excel"/>
    <n v="2"/>
    <s v="Kielce"/>
  </r>
  <r>
    <n v="9435"/>
    <x v="1"/>
    <s v="Efektywna praca w programie MS Excel"/>
    <n v="3"/>
    <s v="Warszawa"/>
  </r>
  <r>
    <n v="9436"/>
    <x v="2"/>
    <s v="Automatyzacja pracy w programie MS Excel z wykorzystaniem języka VBA"/>
    <n v="3"/>
    <s v="Warszawa"/>
  </r>
  <r>
    <n v="9437"/>
    <x v="2"/>
    <s v="VBA dla ekspertów – interfejs użytkownika i UserForms"/>
    <n v="2"/>
    <s v="Warszawa"/>
  </r>
  <r>
    <n v="9438"/>
    <x v="2"/>
    <s v="Wydajna praca w VBA w programie MS Excel"/>
    <n v="5"/>
    <s v="Warszawa"/>
  </r>
  <r>
    <n v="9439"/>
    <x v="0"/>
    <s v="Analiza i wizualizacja danych w R"/>
    <n v="8"/>
    <s v="Warszawa"/>
  </r>
  <r>
    <n v="9440"/>
    <x v="2"/>
    <s v="VBA dla ekspertów – sterowanie Windows i MS Office"/>
    <n v="2"/>
    <s v="Warszawa"/>
  </r>
  <r>
    <n v="9441"/>
    <x v="1"/>
    <s v="MS Excel w zastosowaniach finansowych"/>
    <n v="4"/>
    <s v="Warszawa"/>
  </r>
  <r>
    <n v="9442"/>
    <x v="2"/>
    <s v="Wydajna praca w VBA w programie MS Excel"/>
    <n v="3"/>
    <s v="Warszawa"/>
  </r>
  <r>
    <n v="9443"/>
    <x v="0"/>
    <s v="Warsztaty Machine Learning w R"/>
    <n v="4"/>
    <s v="Warszawa"/>
  </r>
  <r>
    <n v="9444"/>
    <x v="1"/>
    <s v="Wstęp do analizy danych w programie MS Excel - elearning"/>
    <n v="2"/>
    <s v="Warszawa"/>
  </r>
  <r>
    <n v="9445"/>
    <x v="1"/>
    <s v="Efektywna praca w programie MS Excel"/>
    <n v="5"/>
    <s v="Rzeszów"/>
  </r>
  <r>
    <n v="9446"/>
    <x v="2"/>
    <s v="Automatyzacja pracy w programie MS Excel z wykorzystaniem języka VBA"/>
    <n v="3"/>
    <s v="Warszawa"/>
  </r>
  <r>
    <n v="9447"/>
    <x v="4"/>
    <s v="Tajniki efektywnej pracy w programie MS PowerPoint"/>
    <n v="2"/>
    <s v="Warszawa"/>
  </r>
  <r>
    <n v="9448"/>
    <x v="2"/>
    <s v="VBA dla ekspertów – sterowanie Windows i MS Office"/>
    <n v="1"/>
    <s v="Warszawa"/>
  </r>
  <r>
    <n v="9449"/>
    <x v="2"/>
    <s v="VBA dla ekspertów – interfejs użytkownika i UserForms"/>
    <n v="4"/>
    <s v="Warszawa"/>
  </r>
  <r>
    <n v="9450"/>
    <x v="0"/>
    <s v="Analiza i wizualizacja danych w R"/>
    <n v="3"/>
    <s v="Warszawa"/>
  </r>
  <r>
    <n v="9451"/>
    <x v="1"/>
    <s v="MS Excel w zastosowaniach statystycznych - elearning"/>
    <n v="3"/>
    <s v="Warszawa"/>
  </r>
  <r>
    <n v="9452"/>
    <x v="2"/>
    <s v="VBA dla ekspertów – interfejs użytkownika i UserForms"/>
    <n v="2"/>
    <s v="Lublin"/>
  </r>
  <r>
    <n v="9453"/>
    <x v="5"/>
    <s v="Tajniki efektywnej pracy w programie MS Word"/>
    <n v="3"/>
    <s v="Opole"/>
  </r>
  <r>
    <n v="9454"/>
    <x v="2"/>
    <s v="Automatyzacja pracy w programie MS Excel z wykorzystaniem języka VBA"/>
    <n v="1"/>
    <s v="Szczecin"/>
  </r>
  <r>
    <n v="9455"/>
    <x v="2"/>
    <s v="Automatyzacja pracy w programie MS Excel z wykorzystaniem języka VBA"/>
    <n v="1"/>
    <s v="Warszawa"/>
  </r>
  <r>
    <n v="9456"/>
    <x v="1"/>
    <s v="Wstęp do analizy danych w programie MS Excel"/>
    <n v="5"/>
    <s v="Wrocław"/>
  </r>
  <r>
    <n v="9457"/>
    <x v="2"/>
    <s v="Automatyzacja pracy w programie MS Excel z wykorzystaniem języka VBA"/>
    <n v="4"/>
    <s v="Rzeszów"/>
  </r>
  <r>
    <n v="9458"/>
    <x v="1"/>
    <s v="Wstęp do analizy danych w programie MS Excel - elearning"/>
    <n v="3"/>
    <s v="Warszawa"/>
  </r>
  <r>
    <n v="9459"/>
    <x v="2"/>
    <s v="Automatyzacja pracy w programie MS Excel z wykorzystaniem języka VBA"/>
    <n v="4"/>
    <s v="Kielce"/>
  </r>
  <r>
    <n v="9460"/>
    <x v="3"/>
    <s v="Automatyzacja pracy w programie MS Access z wykorzystaniem języka VBA"/>
    <n v="5"/>
    <s v="Warszawa"/>
  </r>
  <r>
    <n v="9461"/>
    <x v="1"/>
    <s v="MS Excel w zastosowaniach statystycznych - elearning"/>
    <n v="4"/>
    <s v="Opole"/>
  </r>
  <r>
    <n v="9462"/>
    <x v="2"/>
    <s v="Wydajna praca w VBA w programie MS Excel"/>
    <n v="5"/>
    <s v="Kielce"/>
  </r>
  <r>
    <n v="9463"/>
    <x v="1"/>
    <s v="MS Excel w zastosowaniach statystycznych - elearning"/>
    <n v="5"/>
    <s v="Warszawa"/>
  </r>
  <r>
    <n v="9464"/>
    <x v="1"/>
    <s v="Wstęp do analizy danych w programie MS Excel"/>
    <n v="1"/>
    <s v="Warszawa"/>
  </r>
  <r>
    <n v="9465"/>
    <x v="0"/>
    <s v="Podstawy statystyki matematycznej w R"/>
    <n v="4"/>
    <s v="Warszawa"/>
  </r>
  <r>
    <n v="9466"/>
    <x v="0"/>
    <s v="Zaawansowana statystyka matematyczna w R"/>
    <n v="2"/>
    <s v="Warszawa"/>
  </r>
  <r>
    <n v="9467"/>
    <x v="0"/>
    <s v="Podstawy statystyki matematycznej w R"/>
    <n v="5"/>
    <s v="Katowice"/>
  </r>
  <r>
    <n v="9468"/>
    <x v="1"/>
    <s v="MS Excel w zastosowaniach statystycznych - elearning"/>
    <n v="2"/>
    <s v="Łódź"/>
  </r>
  <r>
    <n v="9469"/>
    <x v="1"/>
    <s v="Wstęp do analizy danych w programie MS Excel"/>
    <n v="5"/>
    <s v="Warszawa"/>
  </r>
  <r>
    <n v="9470"/>
    <x v="1"/>
    <s v="MS Excel w zastosowaniach statystycznych - elearning"/>
    <n v="4"/>
    <s v="Wrocław"/>
  </r>
  <r>
    <n v="9471"/>
    <x v="1"/>
    <s v="MS Excel w zastosowaniach statystycznych - elearning"/>
    <n v="2"/>
    <s v="Warszawa"/>
  </r>
  <r>
    <n v="9472"/>
    <x v="4"/>
    <s v="Tajniki efektywnej pracy w programie MS PowerPoint"/>
    <n v="3"/>
    <s v="Poznań"/>
  </r>
  <r>
    <n v="9473"/>
    <x v="5"/>
    <s v="Tajniki efektywnej pracy w programie MS Word"/>
    <n v="3"/>
    <s v="Warszawa"/>
  </r>
  <r>
    <n v="9474"/>
    <x v="0"/>
    <s v="Warsztaty Machine Learning w R"/>
    <n v="3"/>
    <s v="Bydgoszcz"/>
  </r>
  <r>
    <n v="9475"/>
    <x v="2"/>
    <s v="Wydajna praca w VBA w programie MS Excel"/>
    <n v="2"/>
    <s v="Warszawa"/>
  </r>
  <r>
    <n v="9476"/>
    <x v="4"/>
    <s v="Tajniki efektywnej pracy w programie MS PowerPoint"/>
    <n v="4"/>
    <s v="Lublin"/>
  </r>
  <r>
    <n v="9477"/>
    <x v="4"/>
    <s v="Tajniki efektywnej pracy w programie MS PowerPoint"/>
    <n v="2"/>
    <s v="Warszawa"/>
  </r>
  <r>
    <n v="9478"/>
    <x v="2"/>
    <s v="Automatyzacja pracy w programie MS Excel z wykorzystaniem języka VBA"/>
    <n v="2"/>
    <s v="Warszawa"/>
  </r>
  <r>
    <n v="9479"/>
    <x v="2"/>
    <s v="Automatyzacja pracy w programie MS Excel z wykorzystaniem języka VBA"/>
    <n v="5"/>
    <s v="Poznań"/>
  </r>
  <r>
    <n v="9480"/>
    <x v="1"/>
    <s v="Wstęp do analizy danych w programie MS Excel"/>
    <n v="1"/>
    <s v="Warszawa"/>
  </r>
  <r>
    <n v="9481"/>
    <x v="0"/>
    <s v="Zaawansowana statystyka matematyczna w R"/>
    <n v="2"/>
    <s v="Warszawa"/>
  </r>
  <r>
    <n v="9482"/>
    <x v="4"/>
    <s v="Tajniki efektywnej pracy w programie MS PowerPoint"/>
    <n v="4"/>
    <s v="Warszawa"/>
  </r>
  <r>
    <n v="9483"/>
    <x v="1"/>
    <s v="Wstęp do analizy danych w programie MS Excel"/>
    <n v="4"/>
    <s v="Opole"/>
  </r>
  <r>
    <n v="9484"/>
    <x v="2"/>
    <s v="Wydajna praca w VBA w programie MS Excel"/>
    <n v="4"/>
    <s v="Warszawa"/>
  </r>
  <r>
    <n v="9485"/>
    <x v="2"/>
    <s v="Wydajna praca w VBA w programie MS Excel"/>
    <n v="4"/>
    <s v="Warszawa"/>
  </r>
  <r>
    <n v="9486"/>
    <x v="1"/>
    <s v="MS Excel w zastosowaniach statystycznych - elearning"/>
    <n v="2"/>
    <s v="Opole"/>
  </r>
  <r>
    <n v="9487"/>
    <x v="1"/>
    <s v="MS Excel w zastosowaniach finansowych"/>
    <n v="3"/>
    <s v="Poznań"/>
  </r>
  <r>
    <n v="9488"/>
    <x v="1"/>
    <s v="MS Excel w zastosowaniach statystycznych"/>
    <n v="1"/>
    <s v="Opole"/>
  </r>
  <r>
    <n v="9489"/>
    <x v="0"/>
    <s v="Podstawy statystyki matematycznej w R"/>
    <n v="1"/>
    <s v="Warszawa"/>
  </r>
  <r>
    <n v="9490"/>
    <x v="0"/>
    <s v="Podstawy statystyki matematycznej w R"/>
    <n v="2"/>
    <s v="Warszawa"/>
  </r>
  <r>
    <n v="9491"/>
    <x v="2"/>
    <s v="Automatyzacja pracy w programie MS Excel z wykorzystaniem języka VBA"/>
    <n v="2"/>
    <s v="Szczecin"/>
  </r>
  <r>
    <n v="9492"/>
    <x v="5"/>
    <s v="Tajniki efektywnej pracy w programie MS Word"/>
    <n v="3"/>
    <s v="Warszawa"/>
  </r>
  <r>
    <n v="9493"/>
    <x v="1"/>
    <s v="Efektywna praca w programie MS Excel - elearning"/>
    <n v="3"/>
    <s v="Olsztyn"/>
  </r>
  <r>
    <n v="9494"/>
    <x v="1"/>
    <s v="MS Excel w zastosowaniach statystycznych"/>
    <n v="4"/>
    <s v="Kielce"/>
  </r>
  <r>
    <n v="9495"/>
    <x v="1"/>
    <s v="MS Excel w zastosowaniach statystycznych - elearning"/>
    <n v="1"/>
    <s v="Kielce"/>
  </r>
  <r>
    <n v="9496"/>
    <x v="0"/>
    <s v="Zaawansowana statystyka matematyczna w R"/>
    <n v="6"/>
    <s v="Warszawa"/>
  </r>
  <r>
    <n v="9497"/>
    <x v="0"/>
    <s v="Warsztaty Machine Learning w R"/>
    <n v="2"/>
    <s v="Warszawa"/>
  </r>
  <r>
    <n v="9498"/>
    <x v="3"/>
    <s v="Automatyzacja pracy w programie MS Access z wykorzystaniem języka VBA"/>
    <n v="3"/>
    <s v="Warszawa"/>
  </r>
  <r>
    <n v="9499"/>
    <x v="4"/>
    <s v="Tajniki efektywnej pracy w programie MS PowerPoint"/>
    <n v="3"/>
    <s v="Warszawa"/>
  </r>
  <r>
    <n v="9500"/>
    <x v="2"/>
    <s v="Automatyzacja pracy w programie MS Excel z wykorzystaniem języka VBA"/>
    <n v="2"/>
    <s v="Olsztyn"/>
  </r>
  <r>
    <n v="9501"/>
    <x v="3"/>
    <s v="Automatyzacja pracy w programie MS Access z wykorzystaniem języka VBA"/>
    <n v="5"/>
    <s v="Olsztyn"/>
  </r>
  <r>
    <n v="9502"/>
    <x v="2"/>
    <s v="Wydajna praca w VBA w programie MS Excel"/>
    <n v="3"/>
    <s v="Warszawa"/>
  </r>
  <r>
    <n v="9503"/>
    <x v="1"/>
    <s v="Wstęp do analizy danych w programie MS Excel"/>
    <n v="2"/>
    <s v="Łódź"/>
  </r>
  <r>
    <n v="9504"/>
    <x v="0"/>
    <s v="Zaawansowana statystyka matematyczna w R"/>
    <n v="3"/>
    <s v="Olsztyn"/>
  </r>
  <r>
    <n v="9505"/>
    <x v="1"/>
    <s v="Efektywna praca w programie MS Excel"/>
    <n v="3"/>
    <s v="Warszawa"/>
  </r>
  <r>
    <n v="9506"/>
    <x v="2"/>
    <s v="Wydajna praca w VBA w programie MS Excel"/>
    <n v="4"/>
    <s v="Warszawa"/>
  </r>
  <r>
    <n v="9507"/>
    <x v="4"/>
    <s v="Tajniki efektywnej pracy w programie MS PowerPoint"/>
    <n v="8"/>
    <s v="Warszawa"/>
  </r>
  <r>
    <n v="9508"/>
    <x v="0"/>
    <s v="Podstawy statystyki matematycznej w R"/>
    <n v="5"/>
    <s v="Katowice"/>
  </r>
  <r>
    <n v="9509"/>
    <x v="1"/>
    <s v="MS Excel w zastosowaniach statystycznych"/>
    <n v="5"/>
    <s v="Lublin"/>
  </r>
  <r>
    <n v="9510"/>
    <x v="0"/>
    <s v="Zaawansowana statystyka matematyczna w R"/>
    <n v="2"/>
    <s v="Warszawa"/>
  </r>
  <r>
    <n v="9511"/>
    <x v="3"/>
    <s v="Access dla użytkowników Excela"/>
    <n v="1"/>
    <s v="Warszawa"/>
  </r>
  <r>
    <n v="9512"/>
    <x v="0"/>
    <s v="Podstawy statystyki matematycznej w R"/>
    <n v="3"/>
    <s v="Warszawa"/>
  </r>
  <r>
    <n v="9513"/>
    <x v="1"/>
    <s v="Wstęp do analizy danych w programie MS Excel"/>
    <n v="6"/>
    <s v="Warszawa"/>
  </r>
  <r>
    <n v="9514"/>
    <x v="1"/>
    <s v="MS Excel w zastosowaniach statystycznych - elearning"/>
    <n v="2"/>
    <s v="Kielce"/>
  </r>
  <r>
    <n v="9515"/>
    <x v="3"/>
    <s v="Automatyzacja pracy w programie MS Access z wykorzystaniem języka VBA"/>
    <n v="3"/>
    <s v="Lublin"/>
  </r>
  <r>
    <n v="9516"/>
    <x v="0"/>
    <s v="Warsztaty Machine Learning w R"/>
    <n v="1"/>
    <s v="Białystok"/>
  </r>
  <r>
    <n v="9517"/>
    <x v="2"/>
    <s v="Wydajna praca w VBA w programie MS Excel"/>
    <n v="1"/>
    <s v="Warszawa"/>
  </r>
  <r>
    <n v="9518"/>
    <x v="0"/>
    <s v="Warsztaty Machine Learning w R"/>
    <n v="1"/>
    <s v="Warszawa"/>
  </r>
  <r>
    <n v="9519"/>
    <x v="0"/>
    <s v="Warsztaty Machine Learning w R"/>
    <n v="1"/>
    <s v="Kielce"/>
  </r>
  <r>
    <n v="9520"/>
    <x v="1"/>
    <s v="Efektywna praca w programie MS Excel - elearning"/>
    <n v="2"/>
    <s v="Bydgoszcz"/>
  </r>
  <r>
    <n v="9521"/>
    <x v="0"/>
    <s v="Podstawy statystyki matematycznej w R"/>
    <n v="4"/>
    <s v="Warszawa"/>
  </r>
  <r>
    <n v="9522"/>
    <x v="1"/>
    <s v="Wstęp do analizy danych w programie MS Excel"/>
    <n v="3"/>
    <s v="Kielce"/>
  </r>
  <r>
    <n v="9523"/>
    <x v="1"/>
    <s v="MS Excel w zastosowaniach finansowych"/>
    <n v="2"/>
    <s v="Warszawa"/>
  </r>
  <r>
    <n v="9524"/>
    <x v="2"/>
    <s v="VBA dla ekspertów – interfejs użytkownika i UserForms"/>
    <n v="3"/>
    <s v="Kielce"/>
  </r>
  <r>
    <n v="9525"/>
    <x v="1"/>
    <s v="MS Excel w zastosowaniach statystycznych - elearning"/>
    <n v="3"/>
    <s v="Warszawa"/>
  </r>
  <r>
    <n v="9526"/>
    <x v="0"/>
    <s v="Warsztaty Machine Learning w R"/>
    <n v="2"/>
    <s v="Warszawa"/>
  </r>
  <r>
    <n v="9527"/>
    <x v="1"/>
    <s v="Efektywna praca w programie MS Excel - elearning"/>
    <n v="4"/>
    <s v="Warszawa"/>
  </r>
  <r>
    <n v="9528"/>
    <x v="1"/>
    <s v="MS Excel w zastosowaniach statystycznych"/>
    <n v="3"/>
    <s v="Lublin"/>
  </r>
  <r>
    <n v="9529"/>
    <x v="1"/>
    <s v="MS Excel w zastosowaniach statystycznych"/>
    <n v="2"/>
    <s v="Wrocław"/>
  </r>
  <r>
    <n v="9530"/>
    <x v="0"/>
    <s v="Analiza i wizualizacja danych w R"/>
    <n v="1"/>
    <s v="Poznań"/>
  </r>
  <r>
    <n v="9531"/>
    <x v="3"/>
    <s v="Access dla użytkowników Excela"/>
    <n v="1"/>
    <s v="Warszawa"/>
  </r>
  <r>
    <n v="9532"/>
    <x v="1"/>
    <s v="Efektywna praca w programie MS Excel"/>
    <n v="3"/>
    <s v="Warszawa"/>
  </r>
  <r>
    <n v="9533"/>
    <x v="4"/>
    <s v="Tajniki efektywnej pracy w programie MS PowerPoint"/>
    <n v="2"/>
    <s v="Warszawa"/>
  </r>
  <r>
    <n v="9534"/>
    <x v="3"/>
    <s v="Automatyzacja pracy w programie MS Access z wykorzystaniem języka VBA"/>
    <n v="2"/>
    <s v="Warszawa"/>
  </r>
  <r>
    <n v="9535"/>
    <x v="0"/>
    <s v="Podstawy statystyki matematycznej w R"/>
    <n v="3"/>
    <s v="Lublin"/>
  </r>
  <r>
    <n v="9536"/>
    <x v="1"/>
    <s v="MS Excel w zastosowaniach statystycznych"/>
    <n v="3"/>
    <s v="Warszawa"/>
  </r>
  <r>
    <n v="9537"/>
    <x v="0"/>
    <s v="Podstawy statystyki matematycznej w R"/>
    <n v="4"/>
    <s v="Warszawa"/>
  </r>
  <r>
    <n v="9538"/>
    <x v="3"/>
    <s v="Automatyzacja pracy w programie MS Access z wykorzystaniem języka VBA"/>
    <n v="1"/>
    <s v="Warszawa"/>
  </r>
  <r>
    <n v="9539"/>
    <x v="0"/>
    <s v="Analiza i wizualizacja danych w R"/>
    <n v="2"/>
    <s v="Warszawa"/>
  </r>
  <r>
    <n v="9540"/>
    <x v="0"/>
    <s v="Zaawansowana statystyka matematyczna w R"/>
    <n v="6"/>
    <s v="Warszawa"/>
  </r>
  <r>
    <n v="9541"/>
    <x v="1"/>
    <s v="Wstęp do analizy danych w programie MS Excel"/>
    <n v="9"/>
    <s v="Opole"/>
  </r>
  <r>
    <n v="9542"/>
    <x v="3"/>
    <s v="Automatyzacja pracy w programie MS Access z wykorzystaniem języka VBA"/>
    <n v="2"/>
    <s v="Łódź"/>
  </r>
  <r>
    <n v="9543"/>
    <x v="0"/>
    <s v="Analiza i wizualizacja danych w R"/>
    <n v="5"/>
    <s v="Warszawa"/>
  </r>
  <r>
    <n v="9544"/>
    <x v="1"/>
    <s v="Wstęp do analizy danych w programie MS Excel"/>
    <n v="4"/>
    <s v="Warszawa"/>
  </r>
  <r>
    <n v="9545"/>
    <x v="0"/>
    <s v="Analiza i wizualizacja danych w R"/>
    <n v="3"/>
    <s v="Kielce"/>
  </r>
  <r>
    <n v="9546"/>
    <x v="1"/>
    <s v="MS Excel w zastosowaniach statystycznych"/>
    <n v="3"/>
    <s v="Warszawa"/>
  </r>
  <r>
    <n v="9547"/>
    <x v="2"/>
    <s v="Automatyzacja pracy w programie MS Excel z wykorzystaniem języka VBA"/>
    <n v="2"/>
    <s v="Poznań"/>
  </r>
  <r>
    <n v="9548"/>
    <x v="2"/>
    <s v="Automatyzacja pracy w programie MS Excel z wykorzystaniem języka VBA"/>
    <n v="4"/>
    <s v="Warszawa"/>
  </r>
  <r>
    <n v="9549"/>
    <x v="0"/>
    <s v="Zaawansowana statystyka matematyczna w R"/>
    <n v="4"/>
    <s v="Wrocław"/>
  </r>
  <r>
    <n v="9550"/>
    <x v="1"/>
    <s v="Wstęp do analizy danych w programie MS Excel - elearning"/>
    <n v="1"/>
    <s v="Kraków"/>
  </r>
  <r>
    <n v="9551"/>
    <x v="1"/>
    <s v="MS Excel w zastosowaniach statystycznych - elearning"/>
    <n v="1"/>
    <s v="Kielce"/>
  </r>
  <r>
    <n v="9552"/>
    <x v="5"/>
    <s v="Tajniki efektywnej pracy w programie MS Word"/>
    <n v="2"/>
    <s v="Warszawa"/>
  </r>
  <r>
    <n v="9553"/>
    <x v="3"/>
    <s v="Automatyzacja pracy w programie MS Access z wykorzystaniem języka VBA"/>
    <n v="2"/>
    <s v="Wrocław"/>
  </r>
  <r>
    <n v="9554"/>
    <x v="1"/>
    <s v="MS Excel w zastosowaniach statystycznych"/>
    <n v="3"/>
    <s v="Warszawa"/>
  </r>
  <r>
    <n v="9555"/>
    <x v="1"/>
    <s v="Efektywna praca w programie MS Excel - elearning"/>
    <n v="4"/>
    <s v="Warszawa"/>
  </r>
  <r>
    <n v="9556"/>
    <x v="1"/>
    <s v="Efektywna praca w programie MS Excel"/>
    <n v="4"/>
    <s v="Warszawa"/>
  </r>
  <r>
    <n v="9557"/>
    <x v="3"/>
    <s v="Access dla użytkowników Excela"/>
    <n v="3"/>
    <s v="Wrocław"/>
  </r>
  <r>
    <n v="9558"/>
    <x v="1"/>
    <s v="Efektywna praca w programie MS Excel"/>
    <n v="2"/>
    <s v="Rzeszów"/>
  </r>
  <r>
    <n v="9559"/>
    <x v="0"/>
    <s v="Warsztaty Machine Learning w R"/>
    <n v="4"/>
    <s v="Warszawa"/>
  </r>
  <r>
    <n v="9560"/>
    <x v="2"/>
    <s v="VBA dla ekspertów – interfejs użytkownika i UserForms"/>
    <n v="1"/>
    <s v="Warszawa"/>
  </r>
  <r>
    <n v="9561"/>
    <x v="1"/>
    <s v="Efektywna praca w programie MS Excel - elearning"/>
    <n v="1"/>
    <s v="Bydgoszcz"/>
  </r>
  <r>
    <n v="9562"/>
    <x v="3"/>
    <s v="Automatyzacja pracy w programie MS Access z wykorzystaniem języka VBA"/>
    <n v="2"/>
    <s v="Warszawa"/>
  </r>
  <r>
    <n v="9563"/>
    <x v="2"/>
    <s v="Wydajna praca w VBA w programie MS Excel"/>
    <n v="2"/>
    <s v="Warszawa"/>
  </r>
  <r>
    <n v="9564"/>
    <x v="3"/>
    <s v="Access dla użytkowników Excela"/>
    <n v="2"/>
    <s v="Olsztyn"/>
  </r>
  <r>
    <n v="9565"/>
    <x v="2"/>
    <s v="Wydajna praca w VBA w programie MS Excel"/>
    <n v="1"/>
    <s v="Warszawa"/>
  </r>
  <r>
    <n v="9566"/>
    <x v="1"/>
    <s v="Wstęp do analizy danych w programie MS Excel - elearning"/>
    <n v="1"/>
    <s v="Lublin"/>
  </r>
  <r>
    <n v="9567"/>
    <x v="0"/>
    <s v="Podstawy statystyki matematycznej w R"/>
    <n v="3"/>
    <s v="Warszawa"/>
  </r>
  <r>
    <n v="9568"/>
    <x v="1"/>
    <s v="Wstęp do analizy danych w programie MS Excel - elearning"/>
    <n v="4"/>
    <s v="Warszawa"/>
  </r>
  <r>
    <n v="9569"/>
    <x v="0"/>
    <s v="Warsztaty Machine Learning w R"/>
    <n v="1"/>
    <s v="Warszawa"/>
  </r>
  <r>
    <n v="9570"/>
    <x v="2"/>
    <s v="VBA dla ekspertów – interfejs użytkownika i UserForms"/>
    <n v="1"/>
    <s v="Olsztyn"/>
  </r>
  <r>
    <n v="9571"/>
    <x v="1"/>
    <s v="MS Excel w zastosowaniach statystycznych - elearning"/>
    <n v="2"/>
    <s v="Szczecin"/>
  </r>
  <r>
    <n v="9572"/>
    <x v="1"/>
    <s v="Wstęp do analizy danych w programie MS Excel - elearning"/>
    <n v="3"/>
    <s v="Warszawa"/>
  </r>
  <r>
    <n v="9573"/>
    <x v="3"/>
    <s v="Access dla użytkowników Excela"/>
    <n v="3"/>
    <s v="Bydgoszcz"/>
  </r>
  <r>
    <n v="9574"/>
    <x v="1"/>
    <s v="Efektywna praca w programie MS Excel - elearning"/>
    <n v="4"/>
    <s v="Warszawa"/>
  </r>
  <r>
    <n v="9575"/>
    <x v="3"/>
    <s v="Automatyzacja pracy w programie MS Access z wykorzystaniem języka VBA"/>
    <n v="1"/>
    <s v="Warszawa"/>
  </r>
  <r>
    <n v="9576"/>
    <x v="1"/>
    <s v="MS Excel w zastosowaniach statystycznych - elearning"/>
    <n v="1"/>
    <s v="Warszawa"/>
  </r>
  <r>
    <n v="9577"/>
    <x v="1"/>
    <s v="MS Excel w zastosowaniach finansowych"/>
    <n v="4"/>
    <s v="Warszawa"/>
  </r>
  <r>
    <n v="9578"/>
    <x v="2"/>
    <s v="Automatyzacja pracy w programie MS Excel z wykorzystaniem języka VBA"/>
    <n v="3"/>
    <s v="Warszawa"/>
  </r>
  <r>
    <n v="9579"/>
    <x v="1"/>
    <s v="MS Excel w zastosowaniach statystycznych"/>
    <n v="1"/>
    <s v="Warszawa"/>
  </r>
  <r>
    <n v="9580"/>
    <x v="1"/>
    <s v="Efektywna praca w programie MS Excel"/>
    <n v="4"/>
    <s v="Warszawa"/>
  </r>
  <r>
    <n v="9581"/>
    <x v="0"/>
    <s v="Analiza i wizualizacja danych w R"/>
    <n v="4"/>
    <s v="Opole"/>
  </r>
  <r>
    <n v="9582"/>
    <x v="1"/>
    <s v="Efektywna praca w programie MS Excel - elearning"/>
    <n v="4"/>
    <s v="Białystok"/>
  </r>
  <r>
    <n v="9583"/>
    <x v="3"/>
    <s v="Access dla użytkowników Excela"/>
    <n v="1"/>
    <s v="Warszawa"/>
  </r>
  <r>
    <n v="9584"/>
    <x v="1"/>
    <s v="Efektywna praca w programie MS Excel"/>
    <n v="4"/>
    <s v="Kraków"/>
  </r>
  <r>
    <n v="9585"/>
    <x v="1"/>
    <s v="Efektywna praca w programie MS Excel - elearning"/>
    <n v="3"/>
    <s v="Warszawa"/>
  </r>
  <r>
    <n v="9586"/>
    <x v="2"/>
    <s v="Wydajna praca w VBA w programie MS Excel"/>
    <n v="2"/>
    <s v="Warszawa"/>
  </r>
  <r>
    <n v="9587"/>
    <x v="1"/>
    <s v="Efektywna praca w programie MS Excel - elearning"/>
    <n v="2"/>
    <s v="Warszawa"/>
  </r>
  <r>
    <n v="9588"/>
    <x v="0"/>
    <s v="Warsztaty Machine Learning w R"/>
    <n v="1"/>
    <s v="Łódź"/>
  </r>
  <r>
    <n v="9589"/>
    <x v="3"/>
    <s v="Automatyzacja pracy w programie MS Access z wykorzystaniem języka VBA"/>
    <n v="4"/>
    <s v="Warszawa"/>
  </r>
  <r>
    <n v="9590"/>
    <x v="0"/>
    <s v="Warsztaty Machine Learning w R"/>
    <n v="4"/>
    <s v="Warszawa"/>
  </r>
  <r>
    <n v="9591"/>
    <x v="1"/>
    <s v="MS Excel w zastosowaniach finansowych"/>
    <n v="1"/>
    <s v="Warszawa"/>
  </r>
  <r>
    <n v="9592"/>
    <x v="2"/>
    <s v="VBA dla ekspertów – interfejs użytkownika i UserForms"/>
    <n v="1"/>
    <s v="Rzeszów"/>
  </r>
  <r>
    <n v="9593"/>
    <x v="3"/>
    <s v="Automatyzacja pracy w programie MS Access z wykorzystaniem języka VBA"/>
    <n v="2"/>
    <s v="Warszawa"/>
  </r>
  <r>
    <n v="9594"/>
    <x v="0"/>
    <s v="Warsztaty Machine Learning w R"/>
    <n v="7"/>
    <s v="Warszawa"/>
  </r>
  <r>
    <n v="9595"/>
    <x v="1"/>
    <s v="Wstęp do analizy danych w programie MS Excel"/>
    <n v="3"/>
    <s v="Wrocław"/>
  </r>
  <r>
    <n v="9596"/>
    <x v="1"/>
    <s v="MS Excel w zastosowaniach statystycznych"/>
    <n v="4"/>
    <s v="Wrocław"/>
  </r>
  <r>
    <n v="9597"/>
    <x v="1"/>
    <s v="MS Excel w zastosowaniach statystycznych"/>
    <n v="4"/>
    <s v="Szczecin"/>
  </r>
  <r>
    <n v="9598"/>
    <x v="1"/>
    <s v="MS Excel w zastosowaniach statystycznych"/>
    <n v="2"/>
    <s v="Wrocław"/>
  </r>
  <r>
    <n v="9599"/>
    <x v="1"/>
    <s v="Wstęp do analizy danych w programie MS Excel"/>
    <n v="1"/>
    <s v="Kielce"/>
  </r>
  <r>
    <n v="9600"/>
    <x v="2"/>
    <s v="Automatyzacja pracy w programie MS Excel z wykorzystaniem języka VBA"/>
    <n v="2"/>
    <s v="Kraków"/>
  </r>
  <r>
    <n v="9601"/>
    <x v="1"/>
    <s v="Wstęp do analizy danych w programie MS Excel - elearning"/>
    <n v="4"/>
    <s v="Bydgoszcz"/>
  </r>
  <r>
    <n v="9602"/>
    <x v="0"/>
    <s v="Zaawansowana statystyka matematyczna w R"/>
    <n v="4"/>
    <s v="Szczecin"/>
  </r>
  <r>
    <n v="9603"/>
    <x v="2"/>
    <s v="VBA dla ekspertów – sterowanie Windows i MS Office"/>
    <n v="6"/>
    <s v="Warszawa"/>
  </r>
  <r>
    <n v="9604"/>
    <x v="1"/>
    <s v="Efektywna praca w programie MS Excel - elearning"/>
    <n v="4"/>
    <s v="Kraków"/>
  </r>
  <r>
    <n v="9605"/>
    <x v="4"/>
    <s v="Tajniki efektywnej pracy w programie MS PowerPoint"/>
    <n v="4"/>
    <s v="Warszawa"/>
  </r>
  <r>
    <n v="9606"/>
    <x v="1"/>
    <s v="Wstęp do analizy danych w programie MS Excel"/>
    <n v="1"/>
    <s v="Warszawa"/>
  </r>
  <r>
    <n v="9607"/>
    <x v="1"/>
    <s v="Efektywna praca w programie MS Excel"/>
    <n v="2"/>
    <s v="Kraków"/>
  </r>
  <r>
    <n v="9608"/>
    <x v="0"/>
    <s v="Warsztaty Machine Learning w R"/>
    <n v="2"/>
    <s v="Warszawa"/>
  </r>
  <r>
    <n v="9609"/>
    <x v="1"/>
    <s v="Wstęp do analizy danych w programie MS Excel"/>
    <n v="4"/>
    <s v="Białystok"/>
  </r>
  <r>
    <n v="9610"/>
    <x v="2"/>
    <s v="VBA dla ekspertów – interfejs użytkownika i UserForms"/>
    <n v="6"/>
    <s v="Warszawa"/>
  </r>
  <r>
    <n v="9611"/>
    <x v="0"/>
    <s v="Podstawy statystyki matematycznej w R"/>
    <n v="4"/>
    <s v="Warszawa"/>
  </r>
  <r>
    <n v="9612"/>
    <x v="1"/>
    <s v="MS Excel w zastosowaniach finansowych"/>
    <n v="4"/>
    <s v="Olsztyn"/>
  </r>
  <r>
    <n v="9613"/>
    <x v="1"/>
    <s v="MS Excel w zastosowaniach finansowych"/>
    <n v="2"/>
    <s v="Warszawa"/>
  </r>
  <r>
    <n v="9614"/>
    <x v="3"/>
    <s v="Access dla użytkowników Excela"/>
    <n v="4"/>
    <s v="Kielce"/>
  </r>
  <r>
    <n v="9615"/>
    <x v="2"/>
    <s v="VBA dla ekspertów – sterowanie Windows i MS Office"/>
    <n v="1"/>
    <s v="Kielce"/>
  </r>
  <r>
    <n v="9616"/>
    <x v="4"/>
    <s v="Tajniki efektywnej pracy w programie MS PowerPoint"/>
    <n v="2"/>
    <s v="Warszawa"/>
  </r>
  <r>
    <n v="9617"/>
    <x v="2"/>
    <s v="VBA dla ekspertów – sterowanie Windows i MS Office"/>
    <n v="4"/>
    <s v="Warszawa"/>
  </r>
  <r>
    <n v="9618"/>
    <x v="0"/>
    <s v="Analiza i wizualizacja danych w R"/>
    <n v="3"/>
    <s v="Bydgoszcz"/>
  </r>
  <r>
    <n v="9619"/>
    <x v="0"/>
    <s v="Warsztaty Machine Learning w R"/>
    <n v="3"/>
    <s v="Warszawa"/>
  </r>
  <r>
    <n v="9620"/>
    <x v="0"/>
    <s v="Podstawy statystyki matematycznej w R"/>
    <n v="4"/>
    <s v="Warszawa"/>
  </r>
  <r>
    <n v="9621"/>
    <x v="0"/>
    <s v="Podstawy statystyki matematycznej w R"/>
    <n v="4"/>
    <s v="Warszawa"/>
  </r>
  <r>
    <n v="9622"/>
    <x v="3"/>
    <s v="Access dla użytkowników Excela"/>
    <n v="4"/>
    <s v="Warszawa"/>
  </r>
  <r>
    <n v="9623"/>
    <x v="5"/>
    <s v="Tajniki efektywnej pracy w programie MS Word"/>
    <n v="1"/>
    <s v="Warszawa"/>
  </r>
  <r>
    <n v="9624"/>
    <x v="0"/>
    <s v="Podstawy statystyki matematycznej w R"/>
    <n v="2"/>
    <s v="Warszawa"/>
  </r>
  <r>
    <n v="9625"/>
    <x v="5"/>
    <s v="Tajniki efektywnej pracy w programie MS Word"/>
    <n v="3"/>
    <s v="Warszawa"/>
  </r>
  <r>
    <n v="9626"/>
    <x v="0"/>
    <s v="Zaawansowana statystyka matematyczna w R"/>
    <n v="4"/>
    <s v="Warszawa"/>
  </r>
  <r>
    <n v="9627"/>
    <x v="0"/>
    <s v="Warsztaty Machine Learning w R"/>
    <n v="3"/>
    <s v="Szczecin"/>
  </r>
  <r>
    <n v="9628"/>
    <x v="1"/>
    <s v="Efektywna praca w programie MS Excel"/>
    <n v="1"/>
    <s v="Warszawa"/>
  </r>
  <r>
    <n v="9629"/>
    <x v="2"/>
    <s v="VBA dla ekspertów – sterowanie Windows i MS Office"/>
    <n v="3"/>
    <s v="Warszawa"/>
  </r>
  <r>
    <n v="9630"/>
    <x v="2"/>
    <s v="VBA dla ekspertów – sterowanie Windows i MS Office"/>
    <n v="5"/>
    <s v="Warszawa"/>
  </r>
  <r>
    <n v="9631"/>
    <x v="1"/>
    <s v="MS Excel w zastosowaniach statystycznych - elearning"/>
    <n v="5"/>
    <s v="Warszawa"/>
  </r>
  <r>
    <n v="9632"/>
    <x v="1"/>
    <s v="Wstęp do analizy danych w programie MS Excel - elearning"/>
    <n v="1"/>
    <s v="Warszawa"/>
  </r>
  <r>
    <n v="9633"/>
    <x v="0"/>
    <s v="Warsztaty Machine Learning w R"/>
    <n v="2"/>
    <s v="Kielce"/>
  </r>
  <r>
    <n v="9634"/>
    <x v="0"/>
    <s v="Warsztaty Machine Learning w R"/>
    <n v="6"/>
    <s v="Warszawa"/>
  </r>
  <r>
    <n v="9635"/>
    <x v="2"/>
    <s v="Wydajna praca w VBA w programie MS Excel"/>
    <n v="2"/>
    <s v="Warszawa"/>
  </r>
  <r>
    <n v="9636"/>
    <x v="2"/>
    <s v="VBA dla ekspertów – sterowanie Windows i MS Office"/>
    <n v="4"/>
    <s v="Kraków"/>
  </r>
  <r>
    <n v="9637"/>
    <x v="1"/>
    <s v="Wstęp do analizy danych w programie MS Excel"/>
    <n v="5"/>
    <s v="Olsztyn"/>
  </r>
  <r>
    <n v="9638"/>
    <x v="0"/>
    <s v="Warsztaty Machine Learning w R"/>
    <n v="2"/>
    <s v="Wrocław"/>
  </r>
  <r>
    <n v="9639"/>
    <x v="2"/>
    <s v="Automatyzacja pracy w programie MS Excel z wykorzystaniem języka VBA"/>
    <n v="7"/>
    <s v="Warszawa"/>
  </r>
  <r>
    <n v="9640"/>
    <x v="2"/>
    <s v="VBA dla ekspertów – sterowanie Windows i MS Office"/>
    <n v="1"/>
    <s v="Warszawa"/>
  </r>
  <r>
    <n v="9641"/>
    <x v="1"/>
    <s v="Efektywna praca w programie MS Excel"/>
    <n v="3"/>
    <s v="Wrocław"/>
  </r>
  <r>
    <n v="9642"/>
    <x v="0"/>
    <s v="Podstawy statystyki matematycznej w R"/>
    <n v="4"/>
    <s v="Wrocław"/>
  </r>
  <r>
    <n v="9643"/>
    <x v="4"/>
    <s v="Tajniki efektywnej pracy w programie MS PowerPoint"/>
    <n v="2"/>
    <s v="Lublin"/>
  </r>
  <r>
    <n v="9644"/>
    <x v="4"/>
    <s v="Tajniki efektywnej pracy w programie MS PowerPoint"/>
    <n v="3"/>
    <s v="Warszawa"/>
  </r>
  <r>
    <n v="9645"/>
    <x v="0"/>
    <s v="Podstawy statystyki matematycznej w R"/>
    <n v="6"/>
    <s v="Warszawa"/>
  </r>
  <r>
    <n v="9646"/>
    <x v="2"/>
    <s v="Wydajna praca w VBA w programie MS Excel"/>
    <n v="7"/>
    <s v="Wrocław"/>
  </r>
  <r>
    <n v="9647"/>
    <x v="1"/>
    <s v="MS Excel w zastosowaniach statystycznych"/>
    <n v="4"/>
    <s v="Warszawa"/>
  </r>
  <r>
    <n v="9648"/>
    <x v="3"/>
    <s v="Automatyzacja pracy w programie MS Access z wykorzystaniem języka VBA"/>
    <n v="2"/>
    <s v="Warszawa"/>
  </r>
  <r>
    <n v="9649"/>
    <x v="1"/>
    <s v="Efektywna praca w programie MS Excel - elearning"/>
    <n v="4"/>
    <s v="Wrocław"/>
  </r>
  <r>
    <n v="9650"/>
    <x v="2"/>
    <s v="Automatyzacja pracy w programie MS Excel z wykorzystaniem języka VBA"/>
    <n v="4"/>
    <s v="Poznań"/>
  </r>
  <r>
    <n v="9651"/>
    <x v="1"/>
    <s v="Efektywna praca w programie MS Excel - elearning"/>
    <n v="5"/>
    <s v="Warszawa"/>
  </r>
  <r>
    <n v="9652"/>
    <x v="2"/>
    <s v="Wydajna praca w VBA w programie MS Excel"/>
    <n v="1"/>
    <s v="Lublin"/>
  </r>
  <r>
    <n v="9653"/>
    <x v="1"/>
    <s v="MS Excel w zastosowaniach finansowych"/>
    <n v="2"/>
    <s v="Warszawa"/>
  </r>
  <r>
    <n v="9654"/>
    <x v="5"/>
    <s v="Tajniki efektywnej pracy w programie MS Word"/>
    <n v="3"/>
    <s v="Warszawa"/>
  </r>
  <r>
    <n v="9655"/>
    <x v="0"/>
    <s v="Zaawansowana statystyka matematyczna w R"/>
    <n v="4"/>
    <s v="Lublin"/>
  </r>
  <r>
    <n v="9656"/>
    <x v="3"/>
    <s v="Automatyzacja pracy w programie MS Access z wykorzystaniem języka VBA"/>
    <n v="1"/>
    <s v="Warszawa"/>
  </r>
  <r>
    <n v="9657"/>
    <x v="5"/>
    <s v="Tajniki efektywnej pracy w programie MS Word"/>
    <n v="2"/>
    <s v="Białystok"/>
  </r>
  <r>
    <n v="9658"/>
    <x v="1"/>
    <s v="Efektywna praca w programie MS Excel - elearning"/>
    <n v="4"/>
    <s v="Kielce"/>
  </r>
  <r>
    <n v="9659"/>
    <x v="2"/>
    <s v="Wydajna praca w VBA w programie MS Excel"/>
    <n v="1"/>
    <s v="Bydgoszcz"/>
  </r>
  <r>
    <n v="9660"/>
    <x v="5"/>
    <s v="Tajniki efektywnej pracy w programie MS Word"/>
    <n v="4"/>
    <s v="Warszawa"/>
  </r>
  <r>
    <n v="9661"/>
    <x v="0"/>
    <s v="Analiza i wizualizacja danych w R"/>
    <n v="4"/>
    <s v="Warszawa"/>
  </r>
  <r>
    <n v="9662"/>
    <x v="1"/>
    <s v="Wstęp do analizy danych w programie MS Excel - elearning"/>
    <n v="5"/>
    <s v="Warszawa"/>
  </r>
  <r>
    <n v="9663"/>
    <x v="0"/>
    <s v="Podstawy statystyki matematycznej w R"/>
    <n v="4"/>
    <s v="Warszawa"/>
  </r>
  <r>
    <n v="9664"/>
    <x v="0"/>
    <s v="Zaawansowana statystyka matematyczna w R"/>
    <n v="5"/>
    <s v="Szczecin"/>
  </r>
  <r>
    <n v="9665"/>
    <x v="1"/>
    <s v="MS Excel w zastosowaniach statystycznych - elearning"/>
    <n v="3"/>
    <s v="Warszawa"/>
  </r>
  <r>
    <n v="9666"/>
    <x v="3"/>
    <s v="Automatyzacja pracy w programie MS Access z wykorzystaniem języka VBA"/>
    <n v="1"/>
    <s v="Kielce"/>
  </r>
  <r>
    <n v="9667"/>
    <x v="2"/>
    <s v="Wydajna praca w VBA w programie MS Excel"/>
    <n v="2"/>
    <s v="Warszawa"/>
  </r>
  <r>
    <n v="9668"/>
    <x v="1"/>
    <s v="MS Excel w zastosowaniach statystycznych - elearning"/>
    <n v="4"/>
    <s v="Olsztyn"/>
  </r>
  <r>
    <n v="9669"/>
    <x v="1"/>
    <s v="MS Excel w zastosowaniach statystycznych"/>
    <n v="3"/>
    <s v="Katowice"/>
  </r>
  <r>
    <n v="9670"/>
    <x v="2"/>
    <s v="VBA dla ekspertów – interfejs użytkownika i UserForms"/>
    <n v="3"/>
    <s v="Opole"/>
  </r>
  <r>
    <n v="9671"/>
    <x v="0"/>
    <s v="Warsztaty Machine Learning w R"/>
    <n v="2"/>
    <s v="Warszawa"/>
  </r>
  <r>
    <n v="9672"/>
    <x v="3"/>
    <s v="Access dla użytkowników Excela"/>
    <n v="3"/>
    <s v="Warszawa"/>
  </r>
  <r>
    <n v="9673"/>
    <x v="1"/>
    <s v="Wstęp do analizy danych w programie MS Excel"/>
    <n v="4"/>
    <s v="Warszawa"/>
  </r>
  <r>
    <n v="9674"/>
    <x v="1"/>
    <s v="Wstęp do analizy danych w programie MS Excel - elearning"/>
    <n v="4"/>
    <s v="Łódź"/>
  </r>
  <r>
    <n v="9675"/>
    <x v="1"/>
    <s v="Efektywna praca w programie MS Excel - elearning"/>
    <n v="3"/>
    <s v="Warszawa"/>
  </r>
  <r>
    <n v="9676"/>
    <x v="0"/>
    <s v="Warsztaty Machine Learning w R"/>
    <n v="2"/>
    <s v="Warszawa"/>
  </r>
  <r>
    <n v="9677"/>
    <x v="0"/>
    <s v="Zaawansowana statystyka matematyczna w R"/>
    <n v="2"/>
    <s v="Warszawa"/>
  </r>
  <r>
    <n v="9678"/>
    <x v="3"/>
    <s v="Automatyzacja pracy w programie MS Access z wykorzystaniem języka VBA"/>
    <n v="2"/>
    <s v="Kielce"/>
  </r>
  <r>
    <n v="9679"/>
    <x v="1"/>
    <s v="MS Excel w zastosowaniach statystycznych - elearning"/>
    <n v="1"/>
    <s v="Warszawa"/>
  </r>
  <r>
    <n v="9680"/>
    <x v="2"/>
    <s v="VBA dla ekspertów – interfejs użytkownika i UserForms"/>
    <n v="5"/>
    <s v="Warszawa"/>
  </r>
  <r>
    <n v="9681"/>
    <x v="0"/>
    <s v="Podstawy statystyki matematycznej w R"/>
    <n v="1"/>
    <s v="Warszawa"/>
  </r>
  <r>
    <n v="9682"/>
    <x v="0"/>
    <s v="Warsztaty Machine Learning w R"/>
    <n v="4"/>
    <s v="Warszawa"/>
  </r>
  <r>
    <n v="9683"/>
    <x v="1"/>
    <s v="Efektywna praca w programie MS Excel"/>
    <n v="5"/>
    <s v="Warszawa"/>
  </r>
  <r>
    <n v="9684"/>
    <x v="1"/>
    <s v="Wstęp do analizy danych w programie MS Excel"/>
    <n v="3"/>
    <s v="Warszawa"/>
  </r>
  <r>
    <n v="9685"/>
    <x v="1"/>
    <s v="Wstęp do analizy danych w programie MS Excel - elearning"/>
    <n v="2"/>
    <s v="Warszawa"/>
  </r>
  <r>
    <n v="9686"/>
    <x v="2"/>
    <s v="VBA dla ekspertów – sterowanie Windows i MS Office"/>
    <n v="5"/>
    <s v="Warszawa"/>
  </r>
  <r>
    <n v="9687"/>
    <x v="4"/>
    <s v="Tajniki efektywnej pracy w programie MS PowerPoint"/>
    <n v="4"/>
    <s v="Warszawa"/>
  </r>
  <r>
    <n v="9688"/>
    <x v="1"/>
    <s v="MS Excel w zastosowaniach statystycznych - elearning"/>
    <n v="2"/>
    <s v="Kraków"/>
  </r>
  <r>
    <n v="9689"/>
    <x v="1"/>
    <s v="MS Excel w zastosowaniach statystycznych - elearning"/>
    <n v="3"/>
    <s v="Warszawa"/>
  </r>
  <r>
    <n v="9690"/>
    <x v="0"/>
    <s v="Warsztaty Machine Learning w R"/>
    <n v="6"/>
    <s v="Warszawa"/>
  </r>
  <r>
    <n v="9691"/>
    <x v="0"/>
    <s v="Podstawy statystyki matematycznej w R"/>
    <n v="3"/>
    <s v="Poznań"/>
  </r>
  <r>
    <n v="9692"/>
    <x v="1"/>
    <s v="Efektywna praca w programie MS Excel"/>
    <n v="4"/>
    <s v="Warszawa"/>
  </r>
  <r>
    <n v="9693"/>
    <x v="4"/>
    <s v="Tajniki efektywnej pracy w programie MS PowerPoint"/>
    <n v="4"/>
    <s v="Warszawa"/>
  </r>
  <r>
    <n v="9694"/>
    <x v="3"/>
    <s v="Automatyzacja pracy w programie MS Access z wykorzystaniem języka VBA"/>
    <n v="5"/>
    <s v="Warszawa"/>
  </r>
  <r>
    <n v="9695"/>
    <x v="1"/>
    <s v="MS Excel w zastosowaniach statystycznych"/>
    <n v="5"/>
    <s v="Lublin"/>
  </r>
  <r>
    <n v="9696"/>
    <x v="0"/>
    <s v="Analiza i wizualizacja danych w R"/>
    <n v="1"/>
    <s v="Wrocław"/>
  </r>
  <r>
    <n v="9697"/>
    <x v="1"/>
    <s v="Efektywna praca w programie MS Excel"/>
    <n v="4"/>
    <s v="Łódź"/>
  </r>
  <r>
    <n v="9698"/>
    <x v="5"/>
    <s v="Tajniki efektywnej pracy w programie MS Word"/>
    <n v="4"/>
    <s v="Rzeszów"/>
  </r>
  <r>
    <n v="9699"/>
    <x v="1"/>
    <s v="MS Excel w zastosowaniach statystycznych"/>
    <n v="2"/>
    <s v="Poznań"/>
  </r>
  <r>
    <n v="9700"/>
    <x v="1"/>
    <s v="MS Excel w zastosowaniach finansowych"/>
    <n v="2"/>
    <s v="Rzeszów"/>
  </r>
  <r>
    <n v="9701"/>
    <x v="0"/>
    <s v="Podstawy statystyki matematycznej w R"/>
    <n v="3"/>
    <s v="Warszawa"/>
  </r>
  <r>
    <n v="9702"/>
    <x v="5"/>
    <s v="Tajniki efektywnej pracy w programie MS Word"/>
    <n v="2"/>
    <s v="Bydgoszcz"/>
  </r>
  <r>
    <n v="9703"/>
    <x v="5"/>
    <s v="Tajniki efektywnej pracy w programie MS Word"/>
    <n v="4"/>
    <s v="Lublin"/>
  </r>
  <r>
    <n v="9704"/>
    <x v="5"/>
    <s v="Tajniki efektywnej pracy w programie MS Word"/>
    <n v="4"/>
    <s v="Poznań"/>
  </r>
  <r>
    <n v="9705"/>
    <x v="2"/>
    <s v="VBA dla ekspertów – sterowanie Windows i MS Office"/>
    <n v="3"/>
    <s v="Warszawa"/>
  </r>
  <r>
    <n v="9706"/>
    <x v="3"/>
    <s v="Access dla użytkowników Excela"/>
    <n v="1"/>
    <s v="Warszawa"/>
  </r>
  <r>
    <n v="9707"/>
    <x v="1"/>
    <s v="MS Excel w zastosowaniach statystycznych - elearning"/>
    <n v="2"/>
    <s v="Warszawa"/>
  </r>
  <r>
    <n v="9708"/>
    <x v="1"/>
    <s v="Efektywna praca w programie MS Excel - elearning"/>
    <n v="3"/>
    <s v="Łódź"/>
  </r>
  <r>
    <n v="9709"/>
    <x v="5"/>
    <s v="Tajniki efektywnej pracy w programie MS Word"/>
    <n v="6"/>
    <s v="Warszawa"/>
  </r>
  <r>
    <n v="9710"/>
    <x v="5"/>
    <s v="Tajniki efektywnej pracy w programie MS Word"/>
    <n v="6"/>
    <s v="Warszawa"/>
  </r>
  <r>
    <n v="9711"/>
    <x v="2"/>
    <s v="Wydajna praca w VBA w programie MS Excel"/>
    <n v="5"/>
    <s v="Warszawa"/>
  </r>
  <r>
    <n v="9712"/>
    <x v="2"/>
    <s v="Automatyzacja pracy w programie MS Excel z wykorzystaniem języka VBA"/>
    <n v="2"/>
    <s v="Warszawa"/>
  </r>
  <r>
    <n v="9713"/>
    <x v="0"/>
    <s v="Warsztaty Machine Learning w R"/>
    <n v="4"/>
    <s v="Warszawa"/>
  </r>
  <r>
    <n v="9714"/>
    <x v="1"/>
    <s v="MS Excel w zastosowaniach statystycznych - elearning"/>
    <n v="4"/>
    <s v="Warszawa"/>
  </r>
  <r>
    <n v="9715"/>
    <x v="1"/>
    <s v="MS Excel w zastosowaniach finansowych"/>
    <n v="2"/>
    <s v="Warszawa"/>
  </r>
  <r>
    <n v="9716"/>
    <x v="2"/>
    <s v="VBA dla ekspertów – sterowanie Windows i MS Office"/>
    <n v="3"/>
    <s v="Warszawa"/>
  </r>
  <r>
    <n v="9717"/>
    <x v="1"/>
    <s v="Efektywna praca w programie MS Excel"/>
    <n v="3"/>
    <s v="Kraków"/>
  </r>
  <r>
    <n v="9718"/>
    <x v="1"/>
    <s v="Wstęp do analizy danych w programie MS Excel - elearning"/>
    <n v="5"/>
    <s v="Warszawa"/>
  </r>
  <r>
    <n v="9719"/>
    <x v="3"/>
    <s v="Access dla użytkowników Excela"/>
    <n v="2"/>
    <s v="Warszawa"/>
  </r>
  <r>
    <n v="9720"/>
    <x v="5"/>
    <s v="Tajniki efektywnej pracy w programie MS Word"/>
    <n v="3"/>
    <s v="Warszawa"/>
  </r>
  <r>
    <n v="9721"/>
    <x v="1"/>
    <s v="MS Excel w zastosowaniach statystycznych - elearning"/>
    <n v="3"/>
    <s v="Kielce"/>
  </r>
  <r>
    <n v="9722"/>
    <x v="0"/>
    <s v="Analiza i wizualizacja danych w R"/>
    <n v="5"/>
    <s v="Rzeszów"/>
  </r>
  <r>
    <n v="9723"/>
    <x v="3"/>
    <s v="Access dla użytkowników Excela"/>
    <n v="1"/>
    <s v="Łódź"/>
  </r>
  <r>
    <n v="9724"/>
    <x v="1"/>
    <s v="MS Excel w zastosowaniach finansowych"/>
    <n v="3"/>
    <s v="Warszawa"/>
  </r>
  <r>
    <n v="9725"/>
    <x v="1"/>
    <s v="MS Excel w zastosowaniach statystycznych - elearning"/>
    <n v="5"/>
    <s v="Warszawa"/>
  </r>
  <r>
    <n v="9726"/>
    <x v="0"/>
    <s v="Warsztaty Machine Learning w R"/>
    <n v="1"/>
    <s v="Warszawa"/>
  </r>
  <r>
    <n v="9727"/>
    <x v="3"/>
    <s v="Automatyzacja pracy w programie MS Access z wykorzystaniem języka VBA"/>
    <n v="2"/>
    <s v="Warszawa"/>
  </r>
  <r>
    <n v="9728"/>
    <x v="5"/>
    <s v="Tajniki efektywnej pracy w programie MS Word"/>
    <n v="4"/>
    <s v="Warszawa"/>
  </r>
  <r>
    <n v="9729"/>
    <x v="1"/>
    <s v="Efektywna praca w programie MS Excel - elearning"/>
    <n v="2"/>
    <s v="Warszawa"/>
  </r>
  <r>
    <n v="9730"/>
    <x v="0"/>
    <s v="Zaawansowana statystyka matematyczna w R"/>
    <n v="3"/>
    <s v="Opole"/>
  </r>
  <r>
    <n v="9731"/>
    <x v="0"/>
    <s v="Podstawy statystyki matematycznej w R"/>
    <n v="4"/>
    <s v="Warszawa"/>
  </r>
  <r>
    <n v="9732"/>
    <x v="1"/>
    <s v="Wstęp do analizy danych w programie MS Excel - elearning"/>
    <n v="3"/>
    <s v="Warszawa"/>
  </r>
  <r>
    <n v="9733"/>
    <x v="1"/>
    <s v="Wstęp do analizy danych w programie MS Excel - elearning"/>
    <n v="1"/>
    <s v="Warszawa"/>
  </r>
  <r>
    <n v="9734"/>
    <x v="3"/>
    <s v="Automatyzacja pracy w programie MS Access z wykorzystaniem języka VBA"/>
    <n v="4"/>
    <s v="Warszawa"/>
  </r>
  <r>
    <n v="9735"/>
    <x v="0"/>
    <s v="Zaawansowana statystyka matematyczna w R"/>
    <n v="4"/>
    <s v="Opole"/>
  </r>
  <r>
    <n v="9736"/>
    <x v="5"/>
    <s v="Tajniki efektywnej pracy w programie MS Word"/>
    <n v="3"/>
    <s v="Warszawa"/>
  </r>
  <r>
    <n v="9737"/>
    <x v="3"/>
    <s v="Automatyzacja pracy w programie MS Access z wykorzystaniem języka VBA"/>
    <n v="5"/>
    <s v="Warszawa"/>
  </r>
  <r>
    <n v="9738"/>
    <x v="0"/>
    <s v="Zaawansowana statystyka matematyczna w R"/>
    <n v="5"/>
    <s v="Kraków"/>
  </r>
  <r>
    <n v="9739"/>
    <x v="1"/>
    <s v="MS Excel w zastosowaniach statystycznych - elearning"/>
    <n v="4"/>
    <s v="Warszawa"/>
  </r>
  <r>
    <n v="9740"/>
    <x v="0"/>
    <s v="Podstawy statystyki matematycznej w R"/>
    <n v="2"/>
    <s v="Warszawa"/>
  </r>
  <r>
    <n v="9741"/>
    <x v="1"/>
    <s v="Efektywna praca w programie MS Excel"/>
    <n v="5"/>
    <s v="Warszawa"/>
  </r>
  <r>
    <n v="9742"/>
    <x v="1"/>
    <s v="Wstęp do analizy danych w programie MS Excel"/>
    <n v="2"/>
    <s v="Bydgoszcz"/>
  </r>
  <r>
    <n v="9743"/>
    <x v="1"/>
    <s v="MS Excel w zastosowaniach finansowych"/>
    <n v="4"/>
    <s v="Warszawa"/>
  </r>
  <r>
    <n v="9744"/>
    <x v="5"/>
    <s v="Tajniki efektywnej pracy w programie MS Word"/>
    <n v="4"/>
    <s v="Warszawa"/>
  </r>
  <r>
    <n v="9745"/>
    <x v="1"/>
    <s v="Efektywna praca w programie MS Excel"/>
    <n v="3"/>
    <s v="Warszawa"/>
  </r>
  <r>
    <n v="9746"/>
    <x v="1"/>
    <s v="MS Excel w zastosowaniach statystycznych"/>
    <n v="2"/>
    <s v="Poznań"/>
  </r>
  <r>
    <n v="9747"/>
    <x v="1"/>
    <s v="Efektywna praca w programie MS Excel"/>
    <n v="5"/>
    <s v="Warszawa"/>
  </r>
  <r>
    <n v="9748"/>
    <x v="1"/>
    <s v="MS Excel w zastosowaniach statystycznych - elearning"/>
    <n v="4"/>
    <s v="Warszawa"/>
  </r>
  <r>
    <n v="9749"/>
    <x v="1"/>
    <s v="Efektywna praca w programie MS Excel"/>
    <n v="2"/>
    <s v="Warszawa"/>
  </r>
  <r>
    <n v="9750"/>
    <x v="1"/>
    <s v="MS Excel w zastosowaniach finansowych"/>
    <n v="2"/>
    <s v="Warszawa"/>
  </r>
  <r>
    <n v="9751"/>
    <x v="5"/>
    <s v="Tajniki efektywnej pracy w programie MS Word"/>
    <n v="5"/>
    <s v="Bydgoszcz"/>
  </r>
  <r>
    <n v="9752"/>
    <x v="1"/>
    <s v="Wstęp do analizy danych w programie MS Excel"/>
    <n v="8"/>
    <s v="Warszawa"/>
  </r>
  <r>
    <n v="9753"/>
    <x v="1"/>
    <s v="Efektywna praca w programie MS Excel"/>
    <n v="3"/>
    <s v="Opole"/>
  </r>
  <r>
    <n v="9754"/>
    <x v="0"/>
    <s v="Analiza i wizualizacja danych w R"/>
    <n v="4"/>
    <s v="Warszawa"/>
  </r>
  <r>
    <n v="9755"/>
    <x v="2"/>
    <s v="Automatyzacja pracy w programie MS Excel z wykorzystaniem języka VBA"/>
    <n v="3"/>
    <s v="Warszawa"/>
  </r>
  <r>
    <n v="9756"/>
    <x v="0"/>
    <s v="Warsztaty Machine Learning w R"/>
    <n v="4"/>
    <s v="Warszawa"/>
  </r>
  <r>
    <n v="9757"/>
    <x v="0"/>
    <s v="Analiza i wizualizacja danych w R"/>
    <n v="4"/>
    <s v="Warszawa"/>
  </r>
  <r>
    <n v="9758"/>
    <x v="2"/>
    <s v="VBA dla ekspertów – sterowanie Windows i MS Office"/>
    <n v="3"/>
    <s v="Białystok"/>
  </r>
  <r>
    <n v="9759"/>
    <x v="2"/>
    <s v="Wydajna praca w VBA w programie MS Excel"/>
    <n v="5"/>
    <s v="Warszawa"/>
  </r>
  <r>
    <n v="9760"/>
    <x v="0"/>
    <s v="Warsztaty Machine Learning w R"/>
    <n v="4"/>
    <s v="Warszawa"/>
  </r>
  <r>
    <n v="9761"/>
    <x v="0"/>
    <s v="Zaawansowana statystyka matematyczna w R"/>
    <n v="3"/>
    <s v="Warszawa"/>
  </r>
  <r>
    <n v="9762"/>
    <x v="2"/>
    <s v="Wydajna praca w VBA w programie MS Excel"/>
    <n v="4"/>
    <s v="Warszawa"/>
  </r>
  <r>
    <n v="9763"/>
    <x v="5"/>
    <s v="Tajniki efektywnej pracy w programie MS Word"/>
    <n v="3"/>
    <s v="Białystok"/>
  </r>
  <r>
    <n v="9764"/>
    <x v="2"/>
    <s v="Wydajna praca w VBA w programie MS Excel"/>
    <n v="2"/>
    <s v="Warszawa"/>
  </r>
  <r>
    <n v="9765"/>
    <x v="1"/>
    <s v="Wstęp do analizy danych w programie MS Excel"/>
    <n v="5"/>
    <s v="Szczecin"/>
  </r>
  <r>
    <n v="9766"/>
    <x v="1"/>
    <s v="MS Excel w zastosowaniach statystycznych - elearning"/>
    <n v="1"/>
    <s v="Warszawa"/>
  </r>
  <r>
    <n v="9767"/>
    <x v="2"/>
    <s v="Automatyzacja pracy w programie MS Excel z wykorzystaniem języka VBA"/>
    <n v="6"/>
    <s v="Szczecin"/>
  </r>
  <r>
    <n v="9768"/>
    <x v="4"/>
    <s v="Tajniki efektywnej pracy w programie MS PowerPoint"/>
    <n v="1"/>
    <s v="Warszawa"/>
  </r>
  <r>
    <n v="9769"/>
    <x v="1"/>
    <s v="Efektywna praca w programie MS Excel"/>
    <n v="4"/>
    <s v="Warszawa"/>
  </r>
  <r>
    <n v="9770"/>
    <x v="0"/>
    <s v="Warsztaty Machine Learning w R"/>
    <n v="1"/>
    <s v="Warszawa"/>
  </r>
  <r>
    <n v="9771"/>
    <x v="0"/>
    <s v="Analiza i wizualizacja danych w R"/>
    <n v="4"/>
    <s v="Wrocław"/>
  </r>
  <r>
    <n v="9772"/>
    <x v="2"/>
    <s v="VBA dla ekspertów – interfejs użytkownika i UserForms"/>
    <n v="4"/>
    <s v="Warszawa"/>
  </r>
  <r>
    <n v="9773"/>
    <x v="2"/>
    <s v="VBA dla ekspertów – interfejs użytkownika i UserForms"/>
    <n v="6"/>
    <s v="Warszawa"/>
  </r>
  <r>
    <n v="9774"/>
    <x v="0"/>
    <s v="Analiza i wizualizacja danych w R"/>
    <n v="4"/>
    <s v="Katowice"/>
  </r>
  <r>
    <n v="9775"/>
    <x v="2"/>
    <s v="Automatyzacja pracy w programie MS Excel z wykorzystaniem języka VBA"/>
    <n v="1"/>
    <s v="Wrocław"/>
  </r>
  <r>
    <n v="9776"/>
    <x v="2"/>
    <s v="Automatyzacja pracy w programie MS Excel z wykorzystaniem języka VBA"/>
    <n v="1"/>
    <s v="Warszawa"/>
  </r>
  <r>
    <n v="9777"/>
    <x v="3"/>
    <s v="Automatyzacja pracy w programie MS Access z wykorzystaniem języka VBA"/>
    <n v="4"/>
    <s v="Warszawa"/>
  </r>
  <r>
    <n v="9778"/>
    <x v="2"/>
    <s v="Wydajna praca w VBA w programie MS Excel"/>
    <n v="2"/>
    <s v="Poznań"/>
  </r>
  <r>
    <n v="9779"/>
    <x v="2"/>
    <s v="VBA dla ekspertów – interfejs użytkownika i UserForms"/>
    <n v="1"/>
    <s v="Warszawa"/>
  </r>
  <r>
    <n v="9780"/>
    <x v="3"/>
    <s v="Access dla użytkowników Excela"/>
    <n v="4"/>
    <s v="Łódź"/>
  </r>
  <r>
    <n v="9781"/>
    <x v="5"/>
    <s v="Tajniki efektywnej pracy w programie MS Word"/>
    <n v="3"/>
    <s v="Warszawa"/>
  </r>
  <r>
    <n v="9782"/>
    <x v="5"/>
    <s v="Tajniki efektywnej pracy w programie MS Word"/>
    <n v="5"/>
    <s v="Warszawa"/>
  </r>
  <r>
    <n v="9783"/>
    <x v="3"/>
    <s v="Access dla użytkowników Excela"/>
    <n v="1"/>
    <s v="Warszawa"/>
  </r>
  <r>
    <n v="9784"/>
    <x v="2"/>
    <s v="Wydajna praca w VBA w programie MS Excel"/>
    <n v="3"/>
    <s v="Warszawa"/>
  </r>
  <r>
    <n v="9785"/>
    <x v="3"/>
    <s v="Automatyzacja pracy w programie MS Access z wykorzystaniem języka VBA"/>
    <n v="5"/>
    <s v="Warszawa"/>
  </r>
  <r>
    <n v="9786"/>
    <x v="0"/>
    <s v="Podstawy statystyki matematycznej w R"/>
    <n v="3"/>
    <s v="Warszawa"/>
  </r>
  <r>
    <n v="9787"/>
    <x v="1"/>
    <s v="Wstęp do analizy danych w programie MS Excel"/>
    <n v="3"/>
    <s v="Warszawa"/>
  </r>
  <r>
    <n v="9788"/>
    <x v="5"/>
    <s v="Tajniki efektywnej pracy w programie MS Word"/>
    <n v="4"/>
    <s v="Opole"/>
  </r>
  <r>
    <n v="9789"/>
    <x v="0"/>
    <s v="Zaawansowana statystyka matematyczna w R"/>
    <n v="2"/>
    <s v="Warszawa"/>
  </r>
  <r>
    <n v="9790"/>
    <x v="0"/>
    <s v="Warsztaty Machine Learning w R"/>
    <n v="2"/>
    <s v="Olsztyn"/>
  </r>
  <r>
    <n v="9791"/>
    <x v="0"/>
    <s v="Analiza i wizualizacja danych w R"/>
    <n v="1"/>
    <s v="Warszawa"/>
  </r>
  <r>
    <n v="9792"/>
    <x v="1"/>
    <s v="MS Excel w zastosowaniach finansowych"/>
    <n v="2"/>
    <s v="Warszawa"/>
  </r>
  <r>
    <n v="9793"/>
    <x v="2"/>
    <s v="VBA dla ekspertów – sterowanie Windows i MS Office"/>
    <n v="4"/>
    <s v="Kielce"/>
  </r>
  <r>
    <n v="9794"/>
    <x v="3"/>
    <s v="Automatyzacja pracy w programie MS Access z wykorzystaniem języka VBA"/>
    <n v="9"/>
    <s v="Warszawa"/>
  </r>
  <r>
    <n v="9795"/>
    <x v="1"/>
    <s v="MS Excel w zastosowaniach finansowych"/>
    <n v="6"/>
    <s v="Warszawa"/>
  </r>
  <r>
    <n v="9796"/>
    <x v="0"/>
    <s v="Analiza i wizualizacja danych w R"/>
    <n v="4"/>
    <s v="Warszawa"/>
  </r>
  <r>
    <n v="9797"/>
    <x v="0"/>
    <s v="Warsztaty Machine Learning w R"/>
    <n v="3"/>
    <s v="Kielce"/>
  </r>
  <r>
    <n v="9798"/>
    <x v="3"/>
    <s v="Automatyzacja pracy w programie MS Access z wykorzystaniem języka VBA"/>
    <n v="4"/>
    <s v="Rzeszów"/>
  </r>
  <r>
    <n v="9799"/>
    <x v="2"/>
    <s v="VBA dla ekspertów – interfejs użytkownika i UserForms"/>
    <n v="3"/>
    <s v="Warszawa"/>
  </r>
  <r>
    <n v="9800"/>
    <x v="1"/>
    <s v="Wstęp do analizy danych w programie MS Excel - elearning"/>
    <n v="2"/>
    <s v="Warszawa"/>
  </r>
  <r>
    <n v="9801"/>
    <x v="1"/>
    <s v="Wstęp do analizy danych w programie MS Excel - elearning"/>
    <n v="2"/>
    <s v="Warszawa"/>
  </r>
  <r>
    <n v="9802"/>
    <x v="3"/>
    <s v="Access dla użytkowników Excela"/>
    <n v="2"/>
    <s v="Katowice"/>
  </r>
  <r>
    <n v="9803"/>
    <x v="3"/>
    <s v="Automatyzacja pracy w programie MS Access z wykorzystaniem języka VBA"/>
    <n v="1"/>
    <s v="Warszawa"/>
  </r>
  <r>
    <n v="9804"/>
    <x v="2"/>
    <s v="Wydajna praca w VBA w programie MS Excel"/>
    <n v="1"/>
    <s v="Warszawa"/>
  </r>
  <r>
    <n v="9805"/>
    <x v="0"/>
    <s v="Analiza i wizualizacja danych w R"/>
    <n v="1"/>
    <s v="Warszawa"/>
  </r>
  <r>
    <n v="9806"/>
    <x v="1"/>
    <s v="MS Excel w zastosowaniach statystycznych - elearning"/>
    <n v="5"/>
    <s v="Warszawa"/>
  </r>
  <r>
    <n v="9807"/>
    <x v="0"/>
    <s v="Zaawansowana statystyka matematyczna w R"/>
    <n v="2"/>
    <s v="Warszawa"/>
  </r>
  <r>
    <n v="9808"/>
    <x v="4"/>
    <s v="Tajniki efektywnej pracy w programie MS PowerPoint"/>
    <n v="2"/>
    <s v="Warszawa"/>
  </r>
  <r>
    <n v="9809"/>
    <x v="3"/>
    <s v="Access dla użytkowników Excela"/>
    <n v="4"/>
    <s v="Warszawa"/>
  </r>
  <r>
    <n v="9810"/>
    <x v="1"/>
    <s v="Efektywna praca w programie MS Excel - elearning"/>
    <n v="3"/>
    <s v="Kielce"/>
  </r>
  <r>
    <n v="9811"/>
    <x v="2"/>
    <s v="VBA dla ekspertów – sterowanie Windows i MS Office"/>
    <n v="2"/>
    <s v="Rzeszów"/>
  </r>
  <r>
    <n v="9812"/>
    <x v="0"/>
    <s v="Analiza i wizualizacja danych w R"/>
    <n v="4"/>
    <s v="Warszawa"/>
  </r>
  <r>
    <n v="9813"/>
    <x v="0"/>
    <s v="Warsztaty Machine Learning w R"/>
    <n v="6"/>
    <s v="Warszawa"/>
  </r>
  <r>
    <n v="9814"/>
    <x v="5"/>
    <s v="Tajniki efektywnej pracy w programie MS Word"/>
    <n v="3"/>
    <s v="Szczecin"/>
  </r>
  <r>
    <n v="9815"/>
    <x v="1"/>
    <s v="Wstęp do analizy danych w programie MS Excel - elearning"/>
    <n v="3"/>
    <s v="Warszawa"/>
  </r>
  <r>
    <n v="9816"/>
    <x v="0"/>
    <s v="Warsztaty Machine Learning w R"/>
    <n v="7"/>
    <s v="Bydgoszcz"/>
  </r>
  <r>
    <n v="9817"/>
    <x v="2"/>
    <s v="Automatyzacja pracy w programie MS Excel z wykorzystaniem języka VBA"/>
    <n v="4"/>
    <s v="Warszawa"/>
  </r>
  <r>
    <n v="9818"/>
    <x v="1"/>
    <s v="Wstęp do analizy danych w programie MS Excel - elearning"/>
    <n v="3"/>
    <s v="Rzeszów"/>
  </r>
  <r>
    <n v="9819"/>
    <x v="0"/>
    <s v="Analiza i wizualizacja danych w R"/>
    <n v="2"/>
    <s v="Opole"/>
  </r>
  <r>
    <n v="9820"/>
    <x v="1"/>
    <s v="Wstęp do analizy danych w programie MS Excel"/>
    <n v="4"/>
    <s v="Warszawa"/>
  </r>
  <r>
    <n v="9821"/>
    <x v="0"/>
    <s v="Zaawansowana statystyka matematyczna w R"/>
    <n v="1"/>
    <s v="Opole"/>
  </r>
  <r>
    <n v="9822"/>
    <x v="3"/>
    <s v="Access dla użytkowników Excela"/>
    <n v="1"/>
    <s v="Warszawa"/>
  </r>
  <r>
    <n v="9823"/>
    <x v="2"/>
    <s v="Wydajna praca w VBA w programie MS Excel"/>
    <n v="1"/>
    <s v="Warszawa"/>
  </r>
  <r>
    <n v="9824"/>
    <x v="1"/>
    <s v="Efektywna praca w programie MS Excel - elearning"/>
    <n v="1"/>
    <s v="Kraków"/>
  </r>
  <r>
    <n v="9825"/>
    <x v="2"/>
    <s v="Wydajna praca w VBA w programie MS Excel"/>
    <n v="7"/>
    <s v="Łódź"/>
  </r>
  <r>
    <n v="9826"/>
    <x v="3"/>
    <s v="Automatyzacja pracy w programie MS Access z wykorzystaniem języka VBA"/>
    <n v="4"/>
    <s v="Warszawa"/>
  </r>
  <r>
    <n v="9827"/>
    <x v="1"/>
    <s v="Wstęp do analizy danych w programie MS Excel - elearning"/>
    <n v="2"/>
    <s v="Warszawa"/>
  </r>
  <r>
    <n v="9828"/>
    <x v="2"/>
    <s v="VBA dla ekspertów – interfejs użytkownika i UserForms"/>
    <n v="4"/>
    <s v="Lublin"/>
  </r>
  <r>
    <n v="9829"/>
    <x v="1"/>
    <s v="Efektywna praca w programie MS Excel"/>
    <n v="3"/>
    <s v="Szczecin"/>
  </r>
  <r>
    <n v="9830"/>
    <x v="1"/>
    <s v="Efektywna praca w programie MS Excel - elearning"/>
    <n v="2"/>
    <s v="Warszawa"/>
  </r>
  <r>
    <n v="9831"/>
    <x v="3"/>
    <s v="Automatyzacja pracy w programie MS Access z wykorzystaniem języka VBA"/>
    <n v="3"/>
    <s v="Szczecin"/>
  </r>
  <r>
    <n v="9832"/>
    <x v="3"/>
    <s v="Automatyzacja pracy w programie MS Access z wykorzystaniem języka VBA"/>
    <n v="1"/>
    <s v="Kraków"/>
  </r>
  <r>
    <n v="9833"/>
    <x v="1"/>
    <s v="Efektywna praca w programie MS Excel - elearning"/>
    <n v="9"/>
    <s v="Warszawa"/>
  </r>
  <r>
    <n v="9834"/>
    <x v="2"/>
    <s v="VBA dla ekspertów – sterowanie Windows i MS Office"/>
    <n v="1"/>
    <s v="Warszawa"/>
  </r>
  <r>
    <n v="9835"/>
    <x v="3"/>
    <s v="Automatyzacja pracy w programie MS Access z wykorzystaniem języka VBA"/>
    <n v="4"/>
    <s v="Warszawa"/>
  </r>
  <r>
    <n v="9836"/>
    <x v="3"/>
    <s v="Access dla użytkowników Excela"/>
    <n v="3"/>
    <s v="Łódź"/>
  </r>
  <r>
    <n v="9837"/>
    <x v="2"/>
    <s v="Automatyzacja pracy w programie MS Excel z wykorzystaniem języka VBA"/>
    <n v="2"/>
    <s v="Warszawa"/>
  </r>
  <r>
    <n v="9838"/>
    <x v="2"/>
    <s v="VBA dla ekspertów – interfejs użytkownika i UserForms"/>
    <n v="5"/>
    <s v="Kraków"/>
  </r>
  <r>
    <n v="9839"/>
    <x v="2"/>
    <s v="Wydajna praca w VBA w programie MS Excel"/>
    <n v="2"/>
    <s v="Warszawa"/>
  </r>
  <r>
    <n v="9840"/>
    <x v="0"/>
    <s v="Warsztaty Machine Learning w R"/>
    <n v="1"/>
    <s v="Poznań"/>
  </r>
  <r>
    <n v="9841"/>
    <x v="2"/>
    <s v="VBA dla ekspertów – sterowanie Windows i MS Office"/>
    <n v="2"/>
    <s v="Lublin"/>
  </r>
  <r>
    <n v="9842"/>
    <x v="1"/>
    <s v="Efektywna praca w programie MS Excel - elearning"/>
    <n v="3"/>
    <s v="Bydgoszcz"/>
  </r>
  <r>
    <n v="9843"/>
    <x v="0"/>
    <s v="Zaawansowana statystyka matematyczna w R"/>
    <n v="3"/>
    <s v="Warszawa"/>
  </r>
  <r>
    <n v="9844"/>
    <x v="4"/>
    <s v="Tajniki efektywnej pracy w programie MS PowerPoint"/>
    <n v="2"/>
    <s v="Łódź"/>
  </r>
  <r>
    <n v="9845"/>
    <x v="2"/>
    <s v="VBA dla ekspertów – sterowanie Windows i MS Office"/>
    <n v="4"/>
    <s v="Warszawa"/>
  </r>
  <r>
    <n v="9846"/>
    <x v="1"/>
    <s v="MS Excel w zastosowaniach finansowych"/>
    <n v="4"/>
    <s v="Warszawa"/>
  </r>
  <r>
    <n v="9847"/>
    <x v="1"/>
    <s v="Wstęp do analizy danych w programie MS Excel - elearning"/>
    <n v="3"/>
    <s v="Warszawa"/>
  </r>
  <r>
    <n v="9848"/>
    <x v="5"/>
    <s v="Tajniki efektywnej pracy w programie MS Word"/>
    <n v="5"/>
    <s v="Kraków"/>
  </r>
  <r>
    <n v="9849"/>
    <x v="2"/>
    <s v="VBA dla ekspertów – interfejs użytkownika i UserForms"/>
    <n v="5"/>
    <s v="Warszawa"/>
  </r>
  <r>
    <n v="9850"/>
    <x v="0"/>
    <s v="Zaawansowana statystyka matematyczna w R"/>
    <n v="2"/>
    <s v="Poznań"/>
  </r>
  <r>
    <n v="9851"/>
    <x v="1"/>
    <s v="Efektywna praca w programie MS Excel - elearning"/>
    <n v="3"/>
    <s v="Rzeszów"/>
  </r>
  <r>
    <n v="9852"/>
    <x v="0"/>
    <s v="Analiza i wizualizacja danych w R"/>
    <n v="5"/>
    <s v="Szczecin"/>
  </r>
  <r>
    <n v="9853"/>
    <x v="4"/>
    <s v="Tajniki efektywnej pracy w programie MS PowerPoint"/>
    <n v="2"/>
    <s v="Warszawa"/>
  </r>
  <r>
    <n v="9854"/>
    <x v="0"/>
    <s v="Warsztaty Machine Learning w R"/>
    <n v="1"/>
    <s v="Warszawa"/>
  </r>
  <r>
    <n v="9855"/>
    <x v="0"/>
    <s v="Analiza i wizualizacja danych w R"/>
    <n v="4"/>
    <s v="Warszawa"/>
  </r>
  <r>
    <n v="9856"/>
    <x v="1"/>
    <s v="MS Excel w zastosowaniach finansowych"/>
    <n v="6"/>
    <s v="Warszawa"/>
  </r>
  <r>
    <n v="9857"/>
    <x v="4"/>
    <s v="Tajniki efektywnej pracy w programie MS PowerPoint"/>
    <n v="4"/>
    <s v="Kielce"/>
  </r>
  <r>
    <n v="9858"/>
    <x v="2"/>
    <s v="Wydajna praca w VBA w programie MS Excel"/>
    <n v="2"/>
    <s v="Warszawa"/>
  </r>
  <r>
    <n v="9859"/>
    <x v="2"/>
    <s v="Wydajna praca w VBA w programie MS Excel"/>
    <n v="2"/>
    <s v="Warszawa"/>
  </r>
  <r>
    <n v="9860"/>
    <x v="2"/>
    <s v="Automatyzacja pracy w programie MS Excel z wykorzystaniem języka VBA"/>
    <n v="3"/>
    <s v="Wrocław"/>
  </r>
  <r>
    <n v="9861"/>
    <x v="0"/>
    <s v="Warsztaty Machine Learning w R"/>
    <n v="7"/>
    <s v="Warszawa"/>
  </r>
  <r>
    <n v="9862"/>
    <x v="3"/>
    <s v="Access dla użytkowników Excela"/>
    <n v="3"/>
    <s v="Warszawa"/>
  </r>
  <r>
    <n v="9863"/>
    <x v="2"/>
    <s v="Automatyzacja pracy w programie MS Excel z wykorzystaniem języka VBA"/>
    <n v="5"/>
    <s v="Rzeszów"/>
  </r>
  <r>
    <n v="9864"/>
    <x v="1"/>
    <s v="MS Excel w zastosowaniach finansowych"/>
    <n v="4"/>
    <s v="Warszawa"/>
  </r>
  <r>
    <n v="9865"/>
    <x v="1"/>
    <s v="Wstęp do analizy danych w programie MS Excel"/>
    <n v="5"/>
    <s v="Warszawa"/>
  </r>
  <r>
    <n v="9866"/>
    <x v="3"/>
    <s v="Automatyzacja pracy w programie MS Access z wykorzystaniem języka VBA"/>
    <n v="4"/>
    <s v="Warszawa"/>
  </r>
  <r>
    <n v="9867"/>
    <x v="1"/>
    <s v="MS Excel w zastosowaniach finansowych"/>
    <n v="3"/>
    <s v="Warszawa"/>
  </r>
  <r>
    <n v="9868"/>
    <x v="1"/>
    <s v="MS Excel w zastosowaniach statystycznych"/>
    <n v="1"/>
    <s v="Warszawa"/>
  </r>
  <r>
    <n v="9869"/>
    <x v="1"/>
    <s v="MS Excel w zastosowaniach finansowych"/>
    <n v="2"/>
    <s v="Warszawa"/>
  </r>
  <r>
    <n v="9870"/>
    <x v="1"/>
    <s v="MS Excel w zastosowaniach statystycznych"/>
    <n v="3"/>
    <s v="Warszawa"/>
  </r>
  <r>
    <n v="9871"/>
    <x v="2"/>
    <s v="Wydajna praca w VBA w programie MS Excel"/>
    <n v="3"/>
    <s v="Rzeszów"/>
  </r>
  <r>
    <n v="9872"/>
    <x v="1"/>
    <s v="MS Excel w zastosowaniach statystycznych - elearning"/>
    <n v="2"/>
    <s v="Bydgoszcz"/>
  </r>
  <r>
    <n v="9873"/>
    <x v="2"/>
    <s v="VBA dla ekspertów – sterowanie Windows i MS Office"/>
    <n v="3"/>
    <s v="Kraków"/>
  </r>
  <r>
    <n v="9874"/>
    <x v="1"/>
    <s v="MS Excel w zastosowaniach statystycznych"/>
    <n v="2"/>
    <s v="Warszawa"/>
  </r>
  <r>
    <n v="9875"/>
    <x v="4"/>
    <s v="Tajniki efektywnej pracy w programie MS PowerPoint"/>
    <n v="4"/>
    <s v="Warszawa"/>
  </r>
  <r>
    <n v="9876"/>
    <x v="5"/>
    <s v="Tajniki efektywnej pracy w programie MS Word"/>
    <n v="4"/>
    <s v="Szczecin"/>
  </r>
  <r>
    <n v="9877"/>
    <x v="5"/>
    <s v="Tajniki efektywnej pracy w programie MS Word"/>
    <n v="2"/>
    <s v="Kraków"/>
  </r>
  <r>
    <n v="9878"/>
    <x v="0"/>
    <s v="Zaawansowana statystyka matematyczna w R"/>
    <n v="3"/>
    <s v="Warszawa"/>
  </r>
  <r>
    <n v="9879"/>
    <x v="1"/>
    <s v="Wstęp do analizy danych w programie MS Excel"/>
    <n v="2"/>
    <s v="Warszawa"/>
  </r>
  <r>
    <n v="9880"/>
    <x v="2"/>
    <s v="Automatyzacja pracy w programie MS Excel z wykorzystaniem języka VBA"/>
    <n v="2"/>
    <s v="Rzeszów"/>
  </r>
  <r>
    <n v="9881"/>
    <x v="2"/>
    <s v="VBA dla ekspertów – interfejs użytkownika i UserForms"/>
    <n v="5"/>
    <s v="Warszawa"/>
  </r>
  <r>
    <n v="9882"/>
    <x v="2"/>
    <s v="Wydajna praca w VBA w programie MS Excel"/>
    <n v="2"/>
    <s v="Warszawa"/>
  </r>
  <r>
    <n v="9883"/>
    <x v="1"/>
    <s v="Efektywna praca w programie MS Excel - elearning"/>
    <n v="4"/>
    <s v="Białystok"/>
  </r>
  <r>
    <n v="9884"/>
    <x v="3"/>
    <s v="Access dla użytkowników Excela"/>
    <n v="3"/>
    <s v="Lublin"/>
  </r>
  <r>
    <n v="9885"/>
    <x v="1"/>
    <s v="Wstęp do analizy danych w programie MS Excel"/>
    <n v="2"/>
    <s v="Warszawa"/>
  </r>
  <r>
    <n v="9886"/>
    <x v="1"/>
    <s v="MS Excel w zastosowaniach finansowych"/>
    <n v="2"/>
    <s v="Poznań"/>
  </r>
  <r>
    <n v="9887"/>
    <x v="0"/>
    <s v="Analiza i wizualizacja danych w R"/>
    <n v="6"/>
    <s v="Warszawa"/>
  </r>
  <r>
    <n v="9888"/>
    <x v="1"/>
    <s v="MS Excel w zastosowaniach finansowych"/>
    <n v="1"/>
    <s v="Warszawa"/>
  </r>
  <r>
    <n v="9889"/>
    <x v="2"/>
    <s v="VBA dla ekspertów – sterowanie Windows i MS Office"/>
    <n v="3"/>
    <s v="Warszawa"/>
  </r>
  <r>
    <n v="9890"/>
    <x v="3"/>
    <s v="Automatyzacja pracy w programie MS Access z wykorzystaniem języka VBA"/>
    <n v="3"/>
    <s v="Katowice"/>
  </r>
  <r>
    <n v="9891"/>
    <x v="1"/>
    <s v="MS Excel w zastosowaniach statystycznych"/>
    <n v="3"/>
    <s v="Warszawa"/>
  </r>
  <r>
    <n v="9892"/>
    <x v="1"/>
    <s v="Efektywna praca w programie MS Excel - elearning"/>
    <n v="3"/>
    <s v="Warszawa"/>
  </r>
  <r>
    <n v="9893"/>
    <x v="2"/>
    <s v="Automatyzacja pracy w programie MS Excel z wykorzystaniem języka VBA"/>
    <n v="3"/>
    <s v="Warszawa"/>
  </r>
  <r>
    <n v="9894"/>
    <x v="5"/>
    <s v="Tajniki efektywnej pracy w programie MS Word"/>
    <n v="2"/>
    <s v="Warszawa"/>
  </r>
  <r>
    <n v="9895"/>
    <x v="0"/>
    <s v="Podstawy statystyki matematycznej w R"/>
    <n v="2"/>
    <s v="Warszawa"/>
  </r>
  <r>
    <n v="9896"/>
    <x v="0"/>
    <s v="Warsztaty Machine Learning w R"/>
    <n v="3"/>
    <s v="Kraków"/>
  </r>
  <r>
    <n v="9897"/>
    <x v="0"/>
    <s v="Zaawansowana statystyka matematyczna w R"/>
    <n v="5"/>
    <s v="Kraków"/>
  </r>
  <r>
    <n v="9898"/>
    <x v="0"/>
    <s v="Podstawy statystyki matematycznej w R"/>
    <n v="3"/>
    <s v="Warszawa"/>
  </r>
  <r>
    <n v="9899"/>
    <x v="3"/>
    <s v="Access dla użytkowników Excela"/>
    <n v="3"/>
    <s v="Warszawa"/>
  </r>
  <r>
    <n v="9900"/>
    <x v="2"/>
    <s v="VBA dla ekspertów – interfejs użytkownika i UserForms"/>
    <n v="1"/>
    <s v="Łódź"/>
  </r>
  <r>
    <n v="9901"/>
    <x v="0"/>
    <s v="Warsztaty Machine Learning w R"/>
    <n v="3"/>
    <s v="Białystok"/>
  </r>
  <r>
    <n v="9902"/>
    <x v="0"/>
    <s v="Analiza i wizualizacja danych w R"/>
    <n v="3"/>
    <s v="Warszawa"/>
  </r>
  <r>
    <n v="9903"/>
    <x v="3"/>
    <s v="Automatyzacja pracy w programie MS Access z wykorzystaniem języka VBA"/>
    <n v="2"/>
    <s v="Warszawa"/>
  </r>
  <r>
    <n v="9904"/>
    <x v="5"/>
    <s v="Tajniki efektywnej pracy w programie MS Word"/>
    <n v="2"/>
    <s v="Olsztyn"/>
  </r>
  <r>
    <n v="9905"/>
    <x v="0"/>
    <s v="Analiza i wizualizacja danych w R"/>
    <n v="4"/>
    <s v="Warszawa"/>
  </r>
  <r>
    <n v="9906"/>
    <x v="1"/>
    <s v="MS Excel w zastosowaniach finansowych"/>
    <n v="8"/>
    <s v="Wrocław"/>
  </r>
  <r>
    <n v="9907"/>
    <x v="0"/>
    <s v="Podstawy statystyki matematycznej w R"/>
    <n v="1"/>
    <s v="Warszawa"/>
  </r>
  <r>
    <n v="9908"/>
    <x v="2"/>
    <s v="VBA dla ekspertów – sterowanie Windows i MS Office"/>
    <n v="4"/>
    <s v="Opole"/>
  </r>
  <r>
    <n v="9909"/>
    <x v="1"/>
    <s v="MS Excel w zastosowaniach finansowych"/>
    <n v="3"/>
    <s v="Kraków"/>
  </r>
  <r>
    <n v="9910"/>
    <x v="2"/>
    <s v="VBA dla ekspertów – sterowanie Windows i MS Office"/>
    <n v="1"/>
    <s v="Wrocław"/>
  </r>
  <r>
    <n v="9911"/>
    <x v="1"/>
    <s v="Efektywna praca w programie MS Excel - elearning"/>
    <n v="3"/>
    <s v="Warszawa"/>
  </r>
  <r>
    <n v="9912"/>
    <x v="1"/>
    <s v="MS Excel w zastosowaniach finansowych"/>
    <n v="5"/>
    <s v="Warszawa"/>
  </r>
  <r>
    <n v="9913"/>
    <x v="1"/>
    <s v="Efektywna praca w programie MS Excel - elearning"/>
    <n v="4"/>
    <s v="Warszawa"/>
  </r>
  <r>
    <n v="9914"/>
    <x v="1"/>
    <s v="Efektywna praca w programie MS Excel"/>
    <n v="1"/>
    <s v="Warszawa"/>
  </r>
  <r>
    <n v="9915"/>
    <x v="1"/>
    <s v="Wstęp do analizy danych w programie MS Excel"/>
    <n v="4"/>
    <s v="Warszawa"/>
  </r>
  <r>
    <n v="9916"/>
    <x v="2"/>
    <s v="VBA dla ekspertów – sterowanie Windows i MS Office"/>
    <n v="2"/>
    <s v="Warszawa"/>
  </r>
  <r>
    <n v="9917"/>
    <x v="0"/>
    <s v="Podstawy statystyki matematycznej w R"/>
    <n v="1"/>
    <s v="Warszawa"/>
  </r>
  <r>
    <n v="9918"/>
    <x v="5"/>
    <s v="Tajniki efektywnej pracy w programie MS Word"/>
    <n v="4"/>
    <s v="Warszawa"/>
  </r>
  <r>
    <n v="9919"/>
    <x v="3"/>
    <s v="Automatyzacja pracy w programie MS Access z wykorzystaniem języka VBA"/>
    <n v="3"/>
    <s v="Warszawa"/>
  </r>
  <r>
    <n v="9920"/>
    <x v="3"/>
    <s v="Automatyzacja pracy w programie MS Access z wykorzystaniem języka VBA"/>
    <n v="3"/>
    <s v="Warszawa"/>
  </r>
  <r>
    <n v="9921"/>
    <x v="2"/>
    <s v="Automatyzacja pracy w programie MS Excel z wykorzystaniem języka VBA"/>
    <n v="3"/>
    <s v="Łódź"/>
  </r>
  <r>
    <n v="9922"/>
    <x v="1"/>
    <s v="Wstęp do analizy danych w programie MS Excel - elearning"/>
    <n v="3"/>
    <s v="Opole"/>
  </r>
  <r>
    <n v="9923"/>
    <x v="1"/>
    <s v="Wstęp do analizy danych w programie MS Excel"/>
    <n v="1"/>
    <s v="Warszawa"/>
  </r>
  <r>
    <n v="9924"/>
    <x v="5"/>
    <s v="Tajniki efektywnej pracy w programie MS Word"/>
    <n v="5"/>
    <s v="Warszawa"/>
  </r>
  <r>
    <n v="9925"/>
    <x v="2"/>
    <s v="Automatyzacja pracy w programie MS Excel z wykorzystaniem języka VBA"/>
    <n v="4"/>
    <s v="Poznań"/>
  </r>
  <r>
    <n v="9926"/>
    <x v="2"/>
    <s v="VBA dla ekspertów – interfejs użytkownika i UserForms"/>
    <n v="3"/>
    <s v="Warszawa"/>
  </r>
  <r>
    <n v="9927"/>
    <x v="1"/>
    <s v="MS Excel w zastosowaniach finansowych"/>
    <n v="2"/>
    <s v="Warszawa"/>
  </r>
  <r>
    <n v="9928"/>
    <x v="2"/>
    <s v="Automatyzacja pracy w programie MS Excel z wykorzystaniem języka VBA"/>
    <n v="2"/>
    <s v="Wrocław"/>
  </r>
  <r>
    <n v="9929"/>
    <x v="1"/>
    <s v="MS Excel w zastosowaniach finansowych"/>
    <n v="2"/>
    <s v="Warszawa"/>
  </r>
  <r>
    <n v="9930"/>
    <x v="1"/>
    <s v="Wstęp do analizy danych w programie MS Excel"/>
    <n v="6"/>
    <s v="Warszawa"/>
  </r>
  <r>
    <n v="9931"/>
    <x v="1"/>
    <s v="Efektywna praca w programie MS Excel - elearning"/>
    <n v="2"/>
    <s v="Rzeszów"/>
  </r>
  <r>
    <n v="9932"/>
    <x v="2"/>
    <s v="VBA dla ekspertów – interfejs użytkownika i UserForms"/>
    <n v="3"/>
    <s v="Olsztyn"/>
  </r>
  <r>
    <n v="9933"/>
    <x v="0"/>
    <s v="Warsztaty Machine Learning w R"/>
    <n v="2"/>
    <s v="Kielce"/>
  </r>
  <r>
    <n v="9934"/>
    <x v="2"/>
    <s v="VBA dla ekspertów – interfejs użytkownika i UserForms"/>
    <n v="2"/>
    <s v="Wrocław"/>
  </r>
  <r>
    <n v="9935"/>
    <x v="1"/>
    <s v="Wstęp do analizy danych w programie MS Excel - elearning"/>
    <n v="4"/>
    <s v="Bydgoszcz"/>
  </r>
  <r>
    <n v="9936"/>
    <x v="5"/>
    <s v="Tajniki efektywnej pracy w programie MS Word"/>
    <n v="6"/>
    <s v="Kielce"/>
  </r>
  <r>
    <n v="9937"/>
    <x v="2"/>
    <s v="Wydajna praca w VBA w programie MS Excel"/>
    <n v="5"/>
    <s v="Warszawa"/>
  </r>
  <r>
    <n v="9938"/>
    <x v="1"/>
    <s v="MS Excel w zastosowaniach statystycznych - elearning"/>
    <n v="5"/>
    <s v="Warszawa"/>
  </r>
  <r>
    <n v="9939"/>
    <x v="2"/>
    <s v="Wydajna praca w VBA w programie MS Excel"/>
    <n v="3"/>
    <s v="Warszawa"/>
  </r>
  <r>
    <n v="9940"/>
    <x v="1"/>
    <s v="MS Excel w zastosowaniach statystycznych"/>
    <n v="3"/>
    <s v="Warszawa"/>
  </r>
  <r>
    <n v="9941"/>
    <x v="3"/>
    <s v="Automatyzacja pracy w programie MS Access z wykorzystaniem języka VBA"/>
    <n v="4"/>
    <s v="Warszawa"/>
  </r>
  <r>
    <n v="9942"/>
    <x v="3"/>
    <s v="Access dla użytkowników Excela"/>
    <n v="3"/>
    <s v="Wrocław"/>
  </r>
  <r>
    <n v="9943"/>
    <x v="0"/>
    <s v="Warsztaty Machine Learning w R"/>
    <n v="2"/>
    <s v="Warszawa"/>
  </r>
  <r>
    <n v="9944"/>
    <x v="2"/>
    <s v="VBA dla ekspertów – sterowanie Windows i MS Office"/>
    <n v="3"/>
    <s v="Kielce"/>
  </r>
  <r>
    <n v="9945"/>
    <x v="3"/>
    <s v="Access dla użytkowników Excela"/>
    <n v="3"/>
    <s v="Warszawa"/>
  </r>
  <r>
    <n v="9946"/>
    <x v="5"/>
    <s v="Tajniki efektywnej pracy w programie MS Word"/>
    <n v="4"/>
    <s v="Warszawa"/>
  </r>
  <r>
    <n v="9947"/>
    <x v="3"/>
    <s v="Access dla użytkowników Excela"/>
    <n v="3"/>
    <s v="Warszawa"/>
  </r>
  <r>
    <n v="9948"/>
    <x v="1"/>
    <s v="MS Excel w zastosowaniach statystycznych"/>
    <n v="3"/>
    <s v="Warszawa"/>
  </r>
  <r>
    <n v="9949"/>
    <x v="0"/>
    <s v="Analiza i wizualizacja danych w R"/>
    <n v="3"/>
    <s v="Białystok"/>
  </r>
  <r>
    <n v="9950"/>
    <x v="1"/>
    <s v="Efektywna praca w programie MS Excel"/>
    <n v="3"/>
    <s v="Warszawa"/>
  </r>
  <r>
    <n v="9951"/>
    <x v="2"/>
    <s v="Automatyzacja pracy w programie MS Excel z wykorzystaniem języka VBA"/>
    <n v="5"/>
    <s v="Warszawa"/>
  </r>
  <r>
    <n v="9952"/>
    <x v="2"/>
    <s v="Wydajna praca w VBA w programie MS Excel"/>
    <n v="4"/>
    <s v="Warszawa"/>
  </r>
  <r>
    <n v="9953"/>
    <x v="1"/>
    <s v="Wstęp do analizy danych w programie MS Excel - elearning"/>
    <n v="1"/>
    <s v="Rzeszów"/>
  </r>
  <r>
    <n v="9954"/>
    <x v="2"/>
    <s v="Wydajna praca w VBA w programie MS Excel"/>
    <n v="3"/>
    <s v="Warszawa"/>
  </r>
  <r>
    <n v="9955"/>
    <x v="1"/>
    <s v="MS Excel w zastosowaniach statystycznych"/>
    <n v="3"/>
    <s v="Lublin"/>
  </r>
  <r>
    <n v="9956"/>
    <x v="3"/>
    <s v="Automatyzacja pracy w programie MS Access z wykorzystaniem języka VBA"/>
    <n v="3"/>
    <s v="Kraków"/>
  </r>
  <r>
    <n v="9957"/>
    <x v="2"/>
    <s v="Wydajna praca w VBA w programie MS Excel"/>
    <n v="3"/>
    <s v="Warszawa"/>
  </r>
  <r>
    <n v="9958"/>
    <x v="2"/>
    <s v="Wydajna praca w VBA w programie MS Excel"/>
    <n v="3"/>
    <s v="Kraków"/>
  </r>
  <r>
    <n v="9959"/>
    <x v="5"/>
    <s v="Tajniki efektywnej pracy w programie MS Word"/>
    <n v="3"/>
    <s v="Rzeszów"/>
  </r>
  <r>
    <n v="9960"/>
    <x v="3"/>
    <s v="Automatyzacja pracy w programie MS Access z wykorzystaniem języka VBA"/>
    <n v="3"/>
    <s v="Warszawa"/>
  </r>
  <r>
    <n v="9961"/>
    <x v="5"/>
    <s v="Tajniki efektywnej pracy w programie MS Word"/>
    <n v="4"/>
    <s v="Opole"/>
  </r>
  <r>
    <n v="9962"/>
    <x v="0"/>
    <s v="Podstawy statystyki matematycznej w R"/>
    <n v="6"/>
    <s v="Warszawa"/>
  </r>
  <r>
    <n v="9963"/>
    <x v="2"/>
    <s v="Automatyzacja pracy w programie MS Excel z wykorzystaniem języka VBA"/>
    <n v="2"/>
    <s v="Warszawa"/>
  </r>
  <r>
    <n v="9964"/>
    <x v="0"/>
    <s v="Podstawy statystyki matematycznej w R"/>
    <n v="2"/>
    <s v="Warszawa"/>
  </r>
  <r>
    <n v="9965"/>
    <x v="0"/>
    <s v="Analiza i wizualizacja danych w R"/>
    <n v="2"/>
    <s v="Warszawa"/>
  </r>
  <r>
    <n v="9966"/>
    <x v="2"/>
    <s v="Wydajna praca w VBA w programie MS Excel"/>
    <n v="3"/>
    <s v="Warszawa"/>
  </r>
  <r>
    <n v="9967"/>
    <x v="4"/>
    <s v="Tajniki efektywnej pracy w programie MS PowerPoint"/>
    <n v="2"/>
    <s v="Opole"/>
  </r>
  <r>
    <n v="9968"/>
    <x v="2"/>
    <s v="Wydajna praca w VBA w programie MS Excel"/>
    <n v="2"/>
    <s v="Poznań"/>
  </r>
  <r>
    <n v="9969"/>
    <x v="5"/>
    <s v="Tajniki efektywnej pracy w programie MS Word"/>
    <n v="2"/>
    <s v="Bydgoszcz"/>
  </r>
  <r>
    <n v="9970"/>
    <x v="3"/>
    <s v="Automatyzacja pracy w programie MS Access z wykorzystaniem języka VBA"/>
    <n v="1"/>
    <s v="Warszawa"/>
  </r>
  <r>
    <n v="9971"/>
    <x v="1"/>
    <s v="MS Excel w zastosowaniach finansowych"/>
    <n v="5"/>
    <s v="Warszawa"/>
  </r>
  <r>
    <n v="9972"/>
    <x v="2"/>
    <s v="Wydajna praca w VBA w programie MS Excel"/>
    <n v="2"/>
    <s v="Kielce"/>
  </r>
  <r>
    <n v="9973"/>
    <x v="0"/>
    <s v="Podstawy statystyki matematycznej w R"/>
    <n v="4"/>
    <s v="Warszawa"/>
  </r>
  <r>
    <n v="9974"/>
    <x v="3"/>
    <s v="Automatyzacja pracy w programie MS Access z wykorzystaniem języka VBA"/>
    <n v="4"/>
    <s v="Warszawa"/>
  </r>
  <r>
    <n v="9975"/>
    <x v="0"/>
    <s v="Analiza i wizualizacja danych w R"/>
    <n v="3"/>
    <s v="Warszawa"/>
  </r>
  <r>
    <n v="9976"/>
    <x v="0"/>
    <s v="Warsztaty Machine Learning w R"/>
    <n v="4"/>
    <s v="Poznań"/>
  </r>
  <r>
    <n v="9977"/>
    <x v="2"/>
    <s v="VBA dla ekspertów – sterowanie Windows i MS Office"/>
    <n v="1"/>
    <s v="Warszawa"/>
  </r>
  <r>
    <n v="9978"/>
    <x v="4"/>
    <s v="Tajniki efektywnej pracy w programie MS PowerPoint"/>
    <n v="4"/>
    <s v="Warszawa"/>
  </r>
  <r>
    <n v="9979"/>
    <x v="5"/>
    <s v="Tajniki efektywnej pracy w programie MS Word"/>
    <n v="2"/>
    <s v="Warszawa"/>
  </r>
  <r>
    <n v="9980"/>
    <x v="1"/>
    <s v="MS Excel w zastosowaniach finansowych"/>
    <n v="2"/>
    <s v="Kielce"/>
  </r>
  <r>
    <n v="9981"/>
    <x v="1"/>
    <s v="MS Excel w zastosowaniach finansowych"/>
    <n v="2"/>
    <s v="Warszawa"/>
  </r>
  <r>
    <n v="9982"/>
    <x v="2"/>
    <s v="Wydajna praca w VBA w programie MS Excel"/>
    <n v="1"/>
    <s v="Bydgoszcz"/>
  </r>
  <r>
    <n v="9983"/>
    <x v="1"/>
    <s v="Wstęp do analizy danych w programie MS Excel - elearning"/>
    <n v="5"/>
    <s v="Warszawa"/>
  </r>
  <r>
    <n v="9984"/>
    <x v="2"/>
    <s v="VBA dla ekspertów – interfejs użytkownika i UserForms"/>
    <n v="1"/>
    <s v="Bydgoszcz"/>
  </r>
  <r>
    <n v="9985"/>
    <x v="5"/>
    <s v="Tajniki efektywnej pracy w programie MS Word"/>
    <n v="1"/>
    <s v="Warszawa"/>
  </r>
  <r>
    <n v="9986"/>
    <x v="2"/>
    <s v="Automatyzacja pracy w programie MS Excel z wykorzystaniem języka VBA"/>
    <n v="2"/>
    <s v="Warszawa"/>
  </r>
  <r>
    <n v="9987"/>
    <x v="0"/>
    <s v="Analiza i wizualizacja danych w R"/>
    <n v="5"/>
    <s v="Warszawa"/>
  </r>
  <r>
    <n v="9988"/>
    <x v="0"/>
    <s v="Zaawansowana statystyka matematyczna w R"/>
    <n v="2"/>
    <s v="Olsztyn"/>
  </r>
  <r>
    <n v="9989"/>
    <x v="0"/>
    <s v="Analiza i wizualizacja danych w R"/>
    <n v="9"/>
    <s v="Szczecin"/>
  </r>
  <r>
    <n v="9990"/>
    <x v="0"/>
    <s v="Zaawansowana statystyka matematyczna w R"/>
    <n v="2"/>
    <s v="Poznań"/>
  </r>
  <r>
    <n v="9991"/>
    <x v="0"/>
    <s v="Warsztaty Machine Learning w R"/>
    <n v="5"/>
    <s v="Warszawa"/>
  </r>
  <r>
    <n v="9992"/>
    <x v="0"/>
    <s v="Zaawansowana statystyka matematyczna w R"/>
    <n v="5"/>
    <s v="Warszawa"/>
  </r>
  <r>
    <n v="9993"/>
    <x v="0"/>
    <s v="Warsztaty Machine Learning w R"/>
    <n v="1"/>
    <s v="Opole"/>
  </r>
  <r>
    <n v="9994"/>
    <x v="5"/>
    <s v="Tajniki efektywnej pracy w programie MS Word"/>
    <n v="5"/>
    <s v="Warszawa"/>
  </r>
  <r>
    <n v="9995"/>
    <x v="2"/>
    <s v="VBA dla ekspertów – interfejs użytkownika i UserForms"/>
    <n v="5"/>
    <s v="Warszawa"/>
  </r>
  <r>
    <n v="9996"/>
    <x v="0"/>
    <s v="Warsztaty Machine Learning w R"/>
    <n v="3"/>
    <s v="Warszawa"/>
  </r>
  <r>
    <n v="9997"/>
    <x v="2"/>
    <s v="VBA dla ekspertów – interfejs użytkownika i UserForms"/>
    <n v="2"/>
    <s v="Warszawa"/>
  </r>
  <r>
    <n v="9998"/>
    <x v="2"/>
    <s v="Wydajna praca w VBA w programie MS Excel"/>
    <n v="1"/>
    <s v="Szczecin"/>
  </r>
  <r>
    <n v="9999"/>
    <x v="4"/>
    <s v="Tajniki efektywnej pracy w programie MS PowerPoint"/>
    <n v="4"/>
    <s v="Łódź"/>
  </r>
  <r>
    <n v="10000"/>
    <x v="0"/>
    <s v="Analiza i wizualizacja danych w R"/>
    <n v="1"/>
    <s v="Warszawa"/>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800-000000000000}" name="Tabela przestawna1" cacheId="0" applyNumberFormats="0" applyBorderFormats="0" applyFontFormats="0" applyPatternFormats="0" applyAlignmentFormats="0" applyWidthHeightFormats="1" dataCaption="Wartości" updatedVersion="6" minRefreshableVersion="5" useAutoFormatting="1" itemPrintTitles="1" createdVersion="4" indent="0" outline="1" outlineData="1" multipleFieldFilters="0" chartFormat="24" rowHeaderCaption="Typ ">
  <location ref="L11:N18" firstHeaderRow="0" firstDataRow="1" firstDataCol="1" rowPageCount="1" colPageCount="1"/>
  <pivotFields count="9">
    <pivotField showAll="0"/>
    <pivotField showAll="0">
      <items count="9">
        <item x="6"/>
        <item x="4"/>
        <item x="1"/>
        <item x="2"/>
        <item x="7"/>
        <item x="3"/>
        <item x="5"/>
        <item x="0"/>
        <item t="default"/>
      </items>
    </pivotField>
    <pivotField axis="axisRow" showAll="0">
      <items count="9">
        <item x="1"/>
        <item x="6"/>
        <item x="2"/>
        <item x="5"/>
        <item x="4"/>
        <item x="3"/>
        <item x="7"/>
        <item x="0"/>
        <item t="default"/>
      </items>
    </pivotField>
    <pivotField numFmtId="40" showAll="0"/>
    <pivotField dataField="1" numFmtId="40" showAll="0"/>
    <pivotField numFmtId="14" showAll="0" defaultSubtotal="0">
      <items count="186">
        <item x="65"/>
        <item x="54"/>
        <item x="74"/>
        <item x="58"/>
        <item x="66"/>
        <item x="100"/>
        <item x="83"/>
        <item x="90"/>
        <item x="55"/>
        <item x="75"/>
        <item x="148"/>
        <item x="85"/>
        <item x="63"/>
        <item x="59"/>
        <item x="144"/>
        <item x="151"/>
        <item x="136"/>
        <item x="101"/>
        <item x="110"/>
        <item x="91"/>
        <item x="98"/>
        <item x="93"/>
        <item x="67"/>
        <item x="105"/>
        <item x="169"/>
        <item x="46"/>
        <item x="56"/>
        <item x="60"/>
        <item x="138"/>
        <item x="76"/>
        <item x="135"/>
        <item x="171"/>
        <item x="92"/>
        <item x="177"/>
        <item x="111"/>
        <item x="153"/>
        <item x="72"/>
        <item x="122"/>
        <item x="126"/>
        <item x="174"/>
        <item x="34"/>
        <item x="52"/>
        <item x="43"/>
        <item x="94"/>
        <item x="77"/>
        <item x="49"/>
        <item x="32"/>
        <item x="162"/>
        <item x="145"/>
        <item x="102"/>
        <item x="131"/>
        <item x="8"/>
        <item x="86"/>
        <item x="113"/>
        <item x="120"/>
        <item x="139"/>
        <item x="159"/>
        <item x="42"/>
        <item x="47"/>
        <item x="137"/>
        <item x="154"/>
        <item x="99"/>
        <item x="23"/>
        <item x="128"/>
        <item x="71"/>
        <item x="1"/>
        <item x="116"/>
        <item x="37"/>
        <item x="146"/>
        <item x="123"/>
        <item x="68"/>
        <item x="172"/>
        <item x="61"/>
        <item x="112"/>
        <item x="179"/>
        <item x="39"/>
        <item x="64"/>
        <item x="178"/>
        <item x="78"/>
        <item x="175"/>
        <item x="13"/>
        <item x="19"/>
        <item x="163"/>
        <item x="57"/>
        <item x="124"/>
        <item x="9"/>
        <item x="95"/>
        <item x="48"/>
        <item x="6"/>
        <item x="160"/>
        <item x="14"/>
        <item x="30"/>
        <item x="155"/>
        <item x="87"/>
        <item x="103"/>
        <item x="29"/>
        <item x="27"/>
        <item x="26"/>
        <item x="84"/>
        <item x="2"/>
        <item x="41"/>
        <item x="106"/>
        <item x="17"/>
        <item x="108"/>
        <item x="129"/>
        <item x="36"/>
        <item x="140"/>
        <item x="62"/>
        <item x="35"/>
        <item x="45"/>
        <item x="0"/>
        <item x="21"/>
        <item x="115"/>
        <item x="164"/>
        <item x="15"/>
        <item x="79"/>
        <item x="7"/>
        <item x="70"/>
        <item x="167"/>
        <item x="119"/>
        <item x="31"/>
        <item x="69"/>
        <item x="5"/>
        <item x="150"/>
        <item x="88"/>
        <item x="81"/>
        <item x="121"/>
        <item x="10"/>
        <item x="166"/>
        <item x="118"/>
        <item x="180"/>
        <item x="24"/>
        <item x="127"/>
        <item x="152"/>
        <item x="4"/>
        <item x="161"/>
        <item x="158"/>
        <item x="132"/>
        <item x="184"/>
        <item x="109"/>
        <item x="33"/>
        <item x="141"/>
        <item x="51"/>
        <item x="176"/>
        <item x="125"/>
        <item x="40"/>
        <item x="20"/>
        <item x="173"/>
        <item x="149"/>
        <item x="22"/>
        <item x="53"/>
        <item x="130"/>
        <item x="117"/>
        <item x="44"/>
        <item x="50"/>
        <item x="107"/>
        <item x="38"/>
        <item x="89"/>
        <item x="114"/>
        <item x="11"/>
        <item x="80"/>
        <item x="181"/>
        <item x="82"/>
        <item x="28"/>
        <item x="170"/>
        <item x="73"/>
        <item x="165"/>
        <item x="168"/>
        <item x="96"/>
        <item x="16"/>
        <item x="3"/>
        <item x="104"/>
        <item x="183"/>
        <item x="185"/>
        <item x="143"/>
        <item x="157"/>
        <item x="18"/>
        <item x="97"/>
        <item x="133"/>
        <item x="134"/>
        <item x="142"/>
        <item x="156"/>
        <item x="147"/>
        <item x="182"/>
        <item x="12"/>
        <item x="25"/>
      </items>
    </pivotField>
    <pivotField showAll="0"/>
    <pivotField axis="axisPage" multipleItemSelectionAllowed="1" showAll="0">
      <items count="8">
        <item h="1" x="1"/>
        <item x="4"/>
        <item x="2"/>
        <item h="1" x="3"/>
        <item h="1" x="6"/>
        <item x="0"/>
        <item h="1" x="5"/>
        <item t="default"/>
      </items>
    </pivotField>
    <pivotField dataField="1" numFmtId="165" showAll="0" defaultSubtotal="0"/>
  </pivotFields>
  <rowFields count="1">
    <field x="2"/>
  </rowFields>
  <rowItems count="7">
    <i>
      <x/>
    </i>
    <i>
      <x v="1"/>
    </i>
    <i>
      <x v="3"/>
    </i>
    <i>
      <x v="4"/>
    </i>
    <i>
      <x v="5"/>
    </i>
    <i>
      <x v="7"/>
    </i>
    <i t="grand">
      <x/>
    </i>
  </rowItems>
  <colFields count="1">
    <field x="-2"/>
  </colFields>
  <colItems count="2">
    <i>
      <x/>
    </i>
    <i i="1">
      <x v="1"/>
    </i>
  </colItems>
  <pageFields count="1">
    <pageField fld="7" hier="-1"/>
  </pageFields>
  <dataFields count="2">
    <dataField name="Przychód" fld="4" baseField="2" baseItem="1" numFmtId="166"/>
    <dataField name="Zysk " fld="8" baseField="2" baseItem="0" numFmtId="166"/>
  </dataFields>
  <formats count="13">
    <format dxfId="304">
      <pivotArea field="2" type="button" dataOnly="0" labelOnly="1" outline="0" axis="axisRow" fieldPosition="0"/>
    </format>
    <format dxfId="303">
      <pivotArea field="2" type="button" dataOnly="0" labelOnly="1" outline="0" axis="axisRow" fieldPosition="0"/>
    </format>
    <format dxfId="302">
      <pivotArea field="2" type="button" dataOnly="0" labelOnly="1" outline="0" axis="axisRow" fieldPosition="0"/>
    </format>
    <format dxfId="301">
      <pivotArea dataOnly="0" labelOnly="1" outline="0" axis="axisValues" fieldPosition="0"/>
    </format>
    <format dxfId="300">
      <pivotArea field="2" type="button" dataOnly="0" labelOnly="1" outline="0" axis="axisRow" fieldPosition="0"/>
    </format>
    <format dxfId="299">
      <pivotArea dataOnly="0" labelOnly="1" outline="0" axis="axisValues" fieldPosition="0"/>
    </format>
    <format dxfId="298">
      <pivotArea dataOnly="0" labelOnly="1" outline="0" axis="axisValues" fieldPosition="0"/>
    </format>
    <format dxfId="297">
      <pivotArea dataOnly="0" labelOnly="1" outline="0" fieldPosition="0">
        <references count="1">
          <reference field="4294967294" count="1">
            <x v="0"/>
          </reference>
        </references>
      </pivotArea>
    </format>
    <format dxfId="296">
      <pivotArea field="2" type="button" dataOnly="0" labelOnly="1" outline="0" axis="axisRow" fieldPosition="0"/>
    </format>
    <format dxfId="295">
      <pivotArea dataOnly="0" labelOnly="1" outline="0" fieldPosition="0">
        <references count="1">
          <reference field="4294967294" count="1">
            <x v="0"/>
          </reference>
        </references>
      </pivotArea>
    </format>
    <format dxfId="294">
      <pivotArea dataOnly="0" labelOnly="1" outline="0" fieldPosition="0">
        <references count="1">
          <reference field="4294967294" count="1">
            <x v="1"/>
          </reference>
        </references>
      </pivotArea>
    </format>
    <format dxfId="293">
      <pivotArea outline="0" fieldPosition="0">
        <references count="1">
          <reference field="4294967294" count="1">
            <x v="0"/>
          </reference>
        </references>
      </pivotArea>
    </format>
    <format dxfId="292">
      <pivotArea outline="0" fieldPosition="0">
        <references count="1">
          <reference field="4294967294" count="1">
            <x v="1"/>
          </reference>
        </references>
      </pivotArea>
    </format>
  </formats>
  <chartFormats count="23">
    <chartFormat chart="0" format="0" series="1">
      <pivotArea type="data" outline="0" fieldPosition="0">
        <references count="1">
          <reference field="4294967294" count="1" selected="0">
            <x v="0"/>
          </reference>
        </references>
      </pivotArea>
    </chartFormat>
    <chartFormat chart="1" format="1" series="1">
      <pivotArea type="data" outline="0" fieldPosition="0">
        <references count="1">
          <reference field="4294967294" count="1" selected="0">
            <x v="0"/>
          </reference>
        </references>
      </pivotArea>
    </chartFormat>
    <chartFormat chart="1" format="2">
      <pivotArea type="data" outline="0" fieldPosition="0">
        <references count="2">
          <reference field="4294967294" count="1" selected="0">
            <x v="0"/>
          </reference>
          <reference field="2" count="1" selected="0">
            <x v="6"/>
          </reference>
        </references>
      </pivotArea>
    </chartFormat>
    <chartFormat chart="1" format="3">
      <pivotArea type="data" outline="0" fieldPosition="0">
        <references count="2">
          <reference field="4294967294" count="1" selected="0">
            <x v="0"/>
          </reference>
          <reference field="2" count="1" selected="0">
            <x v="1"/>
          </reference>
        </references>
      </pivotArea>
    </chartFormat>
    <chartFormat chart="8" format="5" series="1">
      <pivotArea type="data" outline="0" fieldPosition="0">
        <references count="1">
          <reference field="4294967294" count="1" selected="0">
            <x v="0"/>
          </reference>
        </references>
      </pivotArea>
    </chartFormat>
    <chartFormat chart="9" format="7" series="1">
      <pivotArea type="data" outline="0" fieldPosition="0">
        <references count="1">
          <reference field="4294967294" count="1" selected="0">
            <x v="0"/>
          </reference>
        </references>
      </pivotArea>
    </chartFormat>
    <chartFormat chart="9" format="9" series="1">
      <pivotArea type="data" outline="0" fieldPosition="0">
        <references count="1">
          <reference field="4294967294" count="1" selected="0">
            <x v="1"/>
          </reference>
        </references>
      </pivotArea>
    </chartFormat>
    <chartFormat chart="13" format="10" series="1">
      <pivotArea type="data" outline="0" fieldPosition="0">
        <references count="1">
          <reference field="4294967294" count="1" selected="0">
            <x v="0"/>
          </reference>
        </references>
      </pivotArea>
    </chartFormat>
    <chartFormat chart="13" format="11" series="1">
      <pivotArea type="data" outline="0" fieldPosition="0">
        <references count="1">
          <reference field="4294967294" count="1" selected="0">
            <x v="1"/>
          </reference>
        </references>
      </pivotArea>
    </chartFormat>
    <chartFormat chart="14" format="12" series="1">
      <pivotArea type="data" outline="0" fieldPosition="0">
        <references count="1">
          <reference field="4294967294" count="1" selected="0">
            <x v="0"/>
          </reference>
        </references>
      </pivotArea>
    </chartFormat>
    <chartFormat chart="14" format="13" series="1">
      <pivotArea type="data" outline="0" fieldPosition="0">
        <references count="1">
          <reference field="4294967294" count="1" selected="0">
            <x v="1"/>
          </reference>
        </references>
      </pivotArea>
    </chartFormat>
    <chartFormat chart="15" format="20" series="1">
      <pivotArea type="data" outline="0" fieldPosition="0">
        <references count="1">
          <reference field="4294967294" count="1" selected="0">
            <x v="0"/>
          </reference>
        </references>
      </pivotArea>
    </chartFormat>
    <chartFormat chart="15" format="21" series="1">
      <pivotArea type="data" outline="0" fieldPosition="0">
        <references count="1">
          <reference field="4294967294" count="1" selected="0">
            <x v="1"/>
          </reference>
        </references>
      </pivotArea>
    </chartFormat>
    <chartFormat chart="16" format="2" series="1">
      <pivotArea type="data" outline="0" fieldPosition="0">
        <references count="1">
          <reference field="4294967294" count="1" selected="0">
            <x v="0"/>
          </reference>
        </references>
      </pivotArea>
    </chartFormat>
    <chartFormat chart="16" format="3" series="1">
      <pivotArea type="data" outline="0" fieldPosition="0">
        <references count="1">
          <reference field="4294967294" count="1" selected="0">
            <x v="1"/>
          </reference>
        </references>
      </pivotArea>
    </chartFormat>
    <chartFormat chart="18" format="6" series="1">
      <pivotArea type="data" outline="0" fieldPosition="0">
        <references count="1">
          <reference field="4294967294" count="1" selected="0">
            <x v="0"/>
          </reference>
        </references>
      </pivotArea>
    </chartFormat>
    <chartFormat chart="18" format="7" series="1">
      <pivotArea type="data" outline="0" fieldPosition="0">
        <references count="1">
          <reference field="4294967294" count="1" selected="0">
            <x v="1"/>
          </reference>
        </references>
      </pivotArea>
    </chartFormat>
    <chartFormat chart="20" format="10" series="1">
      <pivotArea type="data" outline="0" fieldPosition="0">
        <references count="1">
          <reference field="4294967294" count="1" selected="0">
            <x v="0"/>
          </reference>
        </references>
      </pivotArea>
    </chartFormat>
    <chartFormat chart="20" format="11" series="1">
      <pivotArea type="data" outline="0" fieldPosition="0">
        <references count="1">
          <reference field="4294967294" count="1" selected="0">
            <x v="1"/>
          </reference>
        </references>
      </pivotArea>
    </chartFormat>
    <chartFormat chart="21" format="12" series="1">
      <pivotArea type="data" outline="0" fieldPosition="0">
        <references count="1">
          <reference field="4294967294" count="1" selected="0">
            <x v="0"/>
          </reference>
        </references>
      </pivotArea>
    </chartFormat>
    <chartFormat chart="21" format="13" series="1">
      <pivotArea type="data" outline="0" fieldPosition="0">
        <references count="1">
          <reference field="4294967294" count="1" selected="0">
            <x v="1"/>
          </reference>
        </references>
      </pivotArea>
    </chartFormat>
    <chartFormat chart="22" format="14" series="1">
      <pivotArea type="data" outline="0" fieldPosition="0">
        <references count="1">
          <reference field="4294967294" count="1" selected="0">
            <x v="0"/>
          </reference>
        </references>
      </pivotArea>
    </chartFormat>
    <chartFormat chart="22" format="15" series="1">
      <pivotArea type="data" outline="0" fieldPosition="0">
        <references count="1">
          <reference field="4294967294" count="1" selected="0">
            <x v="1"/>
          </reference>
        </references>
      </pivotArea>
    </chartFormat>
  </chartFormats>
  <pivotTableStyleInfo name="PivotStyleMedium14" showRowHeaders="1" showColHeaders="1" showRowStripes="0" showColStripes="0" showLastColumn="1"/>
  <filters count="1">
    <filter fld="5" type="dateBetween" evalOrder="-1" id="44" name="DATA">
      <autoFilter ref="A1">
        <filterColumn colId="0">
          <customFilters and="1">
            <customFilter operator="greaterThanOrEqual" val="38718"/>
            <customFilter operator="lessThanOrEqual" val="38776"/>
          </customFilters>
        </filterColumn>
      </autoFilter>
      <extLst>
        <ext xmlns:x15="http://schemas.microsoft.com/office/spreadsheetml/2010/11/main" uri="{0605FD5F-26C8-4aeb-8148-2DB25E43C511}">
          <x15:pivotFilter useWholeDay="1"/>
        </ext>
      </extLst>
    </filter>
  </filters>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900-000000000000}" name="Tabela przestawna3" cacheId="4" applyNumberFormats="0" applyBorderFormats="0" applyFontFormats="0" applyPatternFormats="0" applyAlignmentFormats="0" applyWidthHeightFormats="1" dataCaption="Wartości" updatedVersion="6" minRefreshableVersion="3" useAutoFormatting="1" itemPrintTitles="1" createdVersion="6" indent="0" outline="1" outlineData="1" multipleFieldFilters="0" rowHeaderCaption="Data">
  <location ref="B26:E42" firstHeaderRow="0" firstDataRow="1" firstDataCol="1"/>
  <pivotFields count="16">
    <pivotField showAll="0"/>
    <pivotField showAll="0"/>
    <pivotField numFmtId="4" showAll="0"/>
    <pivotField numFmtId="4" showAll="0"/>
    <pivotField showAll="0"/>
    <pivotField numFmtId="3" showAll="0"/>
    <pivotField numFmtId="1" showAll="0"/>
    <pivotField showAll="0"/>
    <pivotField numFmtId="14" showAll="0">
      <items count="15">
        <item x="0"/>
        <item x="1"/>
        <item x="2"/>
        <item x="3"/>
        <item x="4"/>
        <item x="5"/>
        <item x="6"/>
        <item x="7"/>
        <item x="8"/>
        <item x="9"/>
        <item x="10"/>
        <item x="11"/>
        <item x="12"/>
        <item x="13"/>
        <item t="default"/>
      </items>
    </pivotField>
    <pivotField showAll="0"/>
    <pivotField showAll="0"/>
    <pivotField showAll="0"/>
    <pivotField dataField="1" numFmtId="3" showAll="0"/>
    <pivotField numFmtId="1" showAll="0"/>
    <pivotField axis="axisRow" showAll="0">
      <items count="7">
        <item sd="0" x="0"/>
        <item sd="0" x="1"/>
        <item sd="0" x="2"/>
        <item sd="0" x="3"/>
        <item sd="0" x="4"/>
        <item sd="0" x="5"/>
        <item t="default"/>
      </items>
    </pivotField>
    <pivotField axis="axisRow" showAll="0">
      <items count="6">
        <item sd="0" x="0"/>
        <item x="1"/>
        <item x="2"/>
        <item x="3"/>
        <item sd="0" x="4"/>
        <item t="default"/>
      </items>
    </pivotField>
  </pivotFields>
  <rowFields count="2">
    <field x="15"/>
    <field x="14"/>
  </rowFields>
  <rowItems count="16">
    <i>
      <x v="1"/>
    </i>
    <i r="1">
      <x v="1"/>
    </i>
    <i r="1">
      <x v="2"/>
    </i>
    <i r="1">
      <x v="3"/>
    </i>
    <i r="1">
      <x v="4"/>
    </i>
    <i>
      <x v="2"/>
    </i>
    <i r="1">
      <x v="1"/>
    </i>
    <i r="1">
      <x v="2"/>
    </i>
    <i r="1">
      <x v="3"/>
    </i>
    <i r="1">
      <x v="4"/>
    </i>
    <i>
      <x v="3"/>
    </i>
    <i r="1">
      <x v="1"/>
    </i>
    <i r="1">
      <x v="2"/>
    </i>
    <i r="1">
      <x v="3"/>
    </i>
    <i r="1">
      <x v="4"/>
    </i>
    <i t="grand">
      <x/>
    </i>
  </rowItems>
  <colFields count="1">
    <field x="-2"/>
  </colFields>
  <colItems count="3">
    <i>
      <x/>
    </i>
    <i i="1">
      <x v="1"/>
    </i>
    <i i="2">
      <x v="2"/>
    </i>
  </colItems>
  <dataFields count="3">
    <dataField name="Liczba aut" fld="12" subtotal="count" baseField="14" baseItem="1"/>
    <dataField name="Sumaryczny zysk" fld="12" baseField="0" baseItem="0" numFmtId="4"/>
    <dataField name="Średni zysk" fld="12" subtotal="average" baseField="15" baseItem="1" numFmtId="4"/>
  </dataFields>
  <formats count="3">
    <format dxfId="285">
      <pivotArea dataOnly="0" labelOnly="1" outline="0" fieldPosition="0">
        <references count="1">
          <reference field="4294967294" count="3">
            <x v="0"/>
            <x v="1"/>
            <x v="2"/>
          </reference>
        </references>
      </pivotArea>
    </format>
    <format dxfId="284">
      <pivotArea outline="0" collapsedLevelsAreSubtotals="1" fieldPosition="0">
        <references count="1">
          <reference field="4294967294" count="1" selected="0">
            <x v="1"/>
          </reference>
        </references>
      </pivotArea>
    </format>
    <format dxfId="283">
      <pivotArea outline="0" collapsedLevelsAreSubtotals="1" fieldPosition="0">
        <references count="1">
          <reference field="4294967294" count="1" selected="0">
            <x v="2"/>
          </reference>
        </references>
      </pivotArea>
    </format>
  </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900-000001000000}" name="Tabela przestawna4" cacheId="4" applyNumberFormats="0" applyBorderFormats="0" applyFontFormats="0" applyPatternFormats="0" applyAlignmentFormats="0" applyWidthHeightFormats="1" dataCaption="Wartości" updatedVersion="6" minRefreshableVersion="3" useAutoFormatting="1" itemPrintTitles="1" createdVersion="6" indent="0" outline="1" outlineData="1" multipleFieldFilters="0" rowHeaderCaption="Przebieg" colHeaderCaption="Wiek auta">
  <location ref="B44:R62" firstHeaderRow="1" firstDataRow="2" firstDataCol="1"/>
  <pivotFields count="16">
    <pivotField showAll="0"/>
    <pivotField showAll="0"/>
    <pivotField numFmtId="4" showAll="0"/>
    <pivotField numFmtId="4" showAll="0"/>
    <pivotField showAll="0"/>
    <pivotField axis="axisRow" numFmtId="3" showAll="0">
      <items count="23">
        <item x="0"/>
        <item x="1"/>
        <item x="2"/>
        <item x="3"/>
        <item x="4"/>
        <item x="5"/>
        <item x="6"/>
        <item x="7"/>
        <item x="8"/>
        <item x="9"/>
        <item x="10"/>
        <item x="11"/>
        <item x="12"/>
        <item x="13"/>
        <item x="14"/>
        <item x="15"/>
        <item x="16"/>
        <item x="17"/>
        <item x="18"/>
        <item x="19"/>
        <item x="20"/>
        <item x="21"/>
        <item t="default"/>
      </items>
    </pivotField>
    <pivotField numFmtId="1" showAll="0"/>
    <pivotField showAll="0"/>
    <pivotField numFmtId="14" showAll="0">
      <items count="15">
        <item x="0"/>
        <item x="1"/>
        <item x="2"/>
        <item x="3"/>
        <item x="4"/>
        <item x="5"/>
        <item x="6"/>
        <item x="7"/>
        <item x="8"/>
        <item x="9"/>
        <item x="10"/>
        <item x="11"/>
        <item x="12"/>
        <item x="13"/>
        <item t="default"/>
      </items>
    </pivotField>
    <pivotField showAll="0"/>
    <pivotField showAll="0"/>
    <pivotField showAll="0"/>
    <pivotField dataField="1" numFmtId="3" showAll="0"/>
    <pivotField axis="axisCol" numFmtId="1" showAll="0">
      <items count="16">
        <item x="12"/>
        <item x="13"/>
        <item x="9"/>
        <item x="1"/>
        <item x="0"/>
        <item x="4"/>
        <item x="7"/>
        <item x="3"/>
        <item x="5"/>
        <item x="6"/>
        <item x="8"/>
        <item x="2"/>
        <item x="11"/>
        <item x="10"/>
        <item x="14"/>
        <item t="default"/>
      </items>
    </pivotField>
    <pivotField showAll="0">
      <items count="7">
        <item sd="0" x="0"/>
        <item sd="0" x="1"/>
        <item sd="0" x="2"/>
        <item sd="0" x="3"/>
        <item sd="0" x="4"/>
        <item sd="0" x="5"/>
        <item t="default"/>
      </items>
    </pivotField>
    <pivotField showAll="0">
      <items count="6">
        <item sd="0" x="0"/>
        <item x="1"/>
        <item x="2"/>
        <item x="3"/>
        <item sd="0" x="4"/>
        <item t="default"/>
      </items>
    </pivotField>
  </pivotFields>
  <rowFields count="1">
    <field x="5"/>
  </rowFields>
  <rowItems count="17">
    <i>
      <x v="2"/>
    </i>
    <i>
      <x v="3"/>
    </i>
    <i>
      <x v="4"/>
    </i>
    <i>
      <x v="5"/>
    </i>
    <i>
      <x v="6"/>
    </i>
    <i>
      <x v="7"/>
    </i>
    <i>
      <x v="8"/>
    </i>
    <i>
      <x v="9"/>
    </i>
    <i>
      <x v="10"/>
    </i>
    <i>
      <x v="11"/>
    </i>
    <i>
      <x v="12"/>
    </i>
    <i>
      <x v="13"/>
    </i>
    <i>
      <x v="14"/>
    </i>
    <i>
      <x v="15"/>
    </i>
    <i>
      <x v="17"/>
    </i>
    <i>
      <x v="18"/>
    </i>
    <i t="grand">
      <x/>
    </i>
  </rowItems>
  <colFields count="1">
    <field x="13"/>
  </colFields>
  <colItems count="16">
    <i>
      <x/>
    </i>
    <i>
      <x v="1"/>
    </i>
    <i>
      <x v="2"/>
    </i>
    <i>
      <x v="3"/>
    </i>
    <i>
      <x v="4"/>
    </i>
    <i>
      <x v="5"/>
    </i>
    <i>
      <x v="6"/>
    </i>
    <i>
      <x v="7"/>
    </i>
    <i>
      <x v="8"/>
    </i>
    <i>
      <x v="9"/>
    </i>
    <i>
      <x v="10"/>
    </i>
    <i>
      <x v="11"/>
    </i>
    <i>
      <x v="12"/>
    </i>
    <i>
      <x v="13"/>
    </i>
    <i>
      <x v="14"/>
    </i>
    <i t="grand">
      <x/>
    </i>
  </colItems>
  <dataFields count="1">
    <dataField name="Liczba aut" fld="12" subtotal="count" baseField="14" baseItem="1"/>
  </dataFields>
  <formats count="1">
    <format dxfId="286">
      <pivotArea dataOnly="0" labelOnly="1" outline="0" fieldPosition="0">
        <references count="1">
          <reference field="4294967294" count="1">
            <x v="0"/>
          </reference>
        </references>
      </pivotArea>
    </format>
  </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900-000002000000}" name="Tabela przestawna5" cacheId="4" applyNumberFormats="0" applyBorderFormats="0" applyFontFormats="0" applyPatternFormats="0" applyAlignmentFormats="0" applyWidthHeightFormats="1" dataCaption="Wartości" updatedVersion="6" minRefreshableVersion="3" useAutoFormatting="1" itemPrintTitles="1" createdVersion="6" indent="0" outline="1" outlineData="1" multipleFieldFilters="0" rowHeaderCaption="Przebieg" colHeaderCaption="Wiek auta">
  <location ref="B64:R82" firstHeaderRow="1" firstDataRow="2" firstDataCol="1"/>
  <pivotFields count="16">
    <pivotField showAll="0"/>
    <pivotField showAll="0"/>
    <pivotField numFmtId="4" showAll="0"/>
    <pivotField numFmtId="4" showAll="0"/>
    <pivotField showAll="0"/>
    <pivotField axis="axisRow" numFmtId="3" showAll="0">
      <items count="23">
        <item x="0"/>
        <item x="1"/>
        <item x="2"/>
        <item x="3"/>
        <item x="4"/>
        <item x="5"/>
        <item x="6"/>
        <item x="7"/>
        <item x="8"/>
        <item x="9"/>
        <item x="10"/>
        <item x="11"/>
        <item x="12"/>
        <item x="13"/>
        <item x="14"/>
        <item x="15"/>
        <item x="16"/>
        <item x="17"/>
        <item x="18"/>
        <item x="19"/>
        <item x="20"/>
        <item x="21"/>
        <item t="default"/>
      </items>
    </pivotField>
    <pivotField numFmtId="1" showAll="0"/>
    <pivotField showAll="0"/>
    <pivotField numFmtId="14" showAll="0">
      <items count="15">
        <item x="0"/>
        <item x="1"/>
        <item x="2"/>
        <item x="3"/>
        <item x="4"/>
        <item x="5"/>
        <item x="6"/>
        <item x="7"/>
        <item x="8"/>
        <item x="9"/>
        <item x="10"/>
        <item x="11"/>
        <item x="12"/>
        <item x="13"/>
        <item t="default"/>
      </items>
    </pivotField>
    <pivotField showAll="0"/>
    <pivotField showAll="0"/>
    <pivotField showAll="0"/>
    <pivotField dataField="1" numFmtId="3" showAll="0"/>
    <pivotField axis="axisCol" numFmtId="1" showAll="0">
      <items count="16">
        <item x="12"/>
        <item x="13"/>
        <item x="9"/>
        <item x="1"/>
        <item x="0"/>
        <item x="4"/>
        <item x="7"/>
        <item x="3"/>
        <item x="5"/>
        <item x="6"/>
        <item x="8"/>
        <item x="2"/>
        <item x="11"/>
        <item x="10"/>
        <item x="14"/>
        <item t="default"/>
      </items>
    </pivotField>
    <pivotField showAll="0">
      <items count="7">
        <item sd="0" x="0"/>
        <item sd="0" x="1"/>
        <item sd="0" x="2"/>
        <item sd="0" x="3"/>
        <item sd="0" x="4"/>
        <item sd="0" x="5"/>
        <item t="default"/>
      </items>
    </pivotField>
    <pivotField showAll="0">
      <items count="6">
        <item sd="0" x="0"/>
        <item x="1"/>
        <item x="2"/>
        <item x="3"/>
        <item sd="0" x="4"/>
        <item t="default"/>
      </items>
    </pivotField>
  </pivotFields>
  <rowFields count="1">
    <field x="5"/>
  </rowFields>
  <rowItems count="17">
    <i>
      <x v="2"/>
    </i>
    <i>
      <x v="3"/>
    </i>
    <i>
      <x v="4"/>
    </i>
    <i>
      <x v="5"/>
    </i>
    <i>
      <x v="6"/>
    </i>
    <i>
      <x v="7"/>
    </i>
    <i>
      <x v="8"/>
    </i>
    <i>
      <x v="9"/>
    </i>
    <i>
      <x v="10"/>
    </i>
    <i>
      <x v="11"/>
    </i>
    <i>
      <x v="12"/>
    </i>
    <i>
      <x v="13"/>
    </i>
    <i>
      <x v="14"/>
    </i>
    <i>
      <x v="15"/>
    </i>
    <i>
      <x v="17"/>
    </i>
    <i>
      <x v="18"/>
    </i>
    <i t="grand">
      <x/>
    </i>
  </rowItems>
  <colFields count="1">
    <field x="13"/>
  </colFields>
  <colItems count="16">
    <i>
      <x/>
    </i>
    <i>
      <x v="1"/>
    </i>
    <i>
      <x v="2"/>
    </i>
    <i>
      <x v="3"/>
    </i>
    <i>
      <x v="4"/>
    </i>
    <i>
      <x v="5"/>
    </i>
    <i>
      <x v="6"/>
    </i>
    <i>
      <x v="7"/>
    </i>
    <i>
      <x v="8"/>
    </i>
    <i>
      <x v="9"/>
    </i>
    <i>
      <x v="10"/>
    </i>
    <i>
      <x v="11"/>
    </i>
    <i>
      <x v="12"/>
    </i>
    <i>
      <x v="13"/>
    </i>
    <i>
      <x v="14"/>
    </i>
    <i t="grand">
      <x/>
    </i>
  </colItems>
  <dataFields count="1">
    <dataField name="Liczba aut" fld="12" subtotal="count" showDataAs="percentOfTotal" baseField="14" baseItem="1" numFmtId="10"/>
  </dataFields>
  <formats count="2">
    <format dxfId="288">
      <pivotArea dataOnly="0" labelOnly="1" outline="0" fieldPosition="0">
        <references count="1">
          <reference field="4294967294" count="1">
            <x v="0"/>
          </reference>
        </references>
      </pivotArea>
    </format>
    <format dxfId="287">
      <pivotArea outline="0" fieldPosition="0">
        <references count="1">
          <reference field="4294967294" count="1">
            <x v="0"/>
          </reference>
        </references>
      </pivotArea>
    </format>
  </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900-000003000000}" name="Tabela przestawna6" cacheId="4" applyNumberFormats="0" applyBorderFormats="0" applyFontFormats="0" applyPatternFormats="0" applyAlignmentFormats="0" applyWidthHeightFormats="1" dataCaption="Wartości" updatedVersion="6" minRefreshableVersion="3" useAutoFormatting="1" itemPrintTitles="1" createdVersion="6" indent="0" outline="1" outlineData="1" multipleFieldFilters="0" rowHeaderCaption="Data">
  <location ref="B84:C124" firstHeaderRow="1" firstDataRow="1" firstDataCol="1"/>
  <pivotFields count="16">
    <pivotField showAll="0"/>
    <pivotField showAll="0"/>
    <pivotField numFmtId="4" showAll="0"/>
    <pivotField numFmtId="4" showAll="0"/>
    <pivotField showAll="0"/>
    <pivotField numFmtId="3" showAll="0"/>
    <pivotField numFmtId="1" showAll="0"/>
    <pivotField showAll="0"/>
    <pivotField axis="axisRow" numFmtId="14" showAll="0">
      <items count="15">
        <item x="0"/>
        <item x="1"/>
        <item x="2"/>
        <item x="3"/>
        <item x="4"/>
        <item x="5"/>
        <item x="6"/>
        <item x="7"/>
        <item x="8"/>
        <item x="9"/>
        <item x="10"/>
        <item x="11"/>
        <item x="12"/>
        <item x="13"/>
        <item t="default"/>
      </items>
    </pivotField>
    <pivotField showAll="0"/>
    <pivotField showAll="0">
      <items count="11">
        <item x="1"/>
        <item x="5"/>
        <item x="9"/>
        <item x="8"/>
        <item x="0"/>
        <item x="6"/>
        <item x="4"/>
        <item x="2"/>
        <item x="3"/>
        <item x="7"/>
        <item t="default"/>
      </items>
    </pivotField>
    <pivotField showAll="0"/>
    <pivotField dataField="1" numFmtId="3" showAll="0"/>
    <pivotField numFmtId="1" showAll="0"/>
    <pivotField showAll="0">
      <items count="7">
        <item sd="0" x="0"/>
        <item sd="0" x="1"/>
        <item sd="0" x="2"/>
        <item sd="0" x="3"/>
        <item sd="0" x="4"/>
        <item sd="0" x="5"/>
        <item t="default"/>
      </items>
    </pivotField>
    <pivotField axis="axisRow" showAll="0">
      <items count="6">
        <item sd="0" x="0"/>
        <item x="1"/>
        <item x="2"/>
        <item x="3"/>
        <item sd="0" x="4"/>
        <item t="default"/>
      </items>
    </pivotField>
  </pivotFields>
  <rowFields count="2">
    <field x="15"/>
    <field x="8"/>
  </rowFields>
  <rowItems count="40">
    <i>
      <x v="1"/>
    </i>
    <i r="1">
      <x v="1"/>
    </i>
    <i r="1">
      <x v="2"/>
    </i>
    <i r="1">
      <x v="3"/>
    </i>
    <i r="1">
      <x v="4"/>
    </i>
    <i r="1">
      <x v="5"/>
    </i>
    <i r="1">
      <x v="6"/>
    </i>
    <i r="1">
      <x v="7"/>
    </i>
    <i r="1">
      <x v="8"/>
    </i>
    <i r="1">
      <x v="9"/>
    </i>
    <i r="1">
      <x v="10"/>
    </i>
    <i r="1">
      <x v="11"/>
    </i>
    <i r="1">
      <x v="12"/>
    </i>
    <i>
      <x v="2"/>
    </i>
    <i r="1">
      <x v="1"/>
    </i>
    <i r="1">
      <x v="2"/>
    </i>
    <i r="1">
      <x v="3"/>
    </i>
    <i r="1">
      <x v="4"/>
    </i>
    <i r="1">
      <x v="5"/>
    </i>
    <i r="1">
      <x v="6"/>
    </i>
    <i r="1">
      <x v="7"/>
    </i>
    <i r="1">
      <x v="8"/>
    </i>
    <i r="1">
      <x v="9"/>
    </i>
    <i r="1">
      <x v="10"/>
    </i>
    <i r="1">
      <x v="11"/>
    </i>
    <i r="1">
      <x v="12"/>
    </i>
    <i>
      <x v="3"/>
    </i>
    <i r="1">
      <x v="1"/>
    </i>
    <i r="1">
      <x v="2"/>
    </i>
    <i r="1">
      <x v="3"/>
    </i>
    <i r="1">
      <x v="4"/>
    </i>
    <i r="1">
      <x v="5"/>
    </i>
    <i r="1">
      <x v="6"/>
    </i>
    <i r="1">
      <x v="7"/>
    </i>
    <i r="1">
      <x v="8"/>
    </i>
    <i r="1">
      <x v="9"/>
    </i>
    <i r="1">
      <x v="10"/>
    </i>
    <i r="1">
      <x v="11"/>
    </i>
    <i r="1">
      <x v="12"/>
    </i>
    <i t="grand">
      <x/>
    </i>
  </rowItems>
  <colItems count="1">
    <i/>
  </colItems>
  <dataFields count="1">
    <dataField name="Stopa wzrostu zysku" fld="12" showDataAs="percentDiff" baseField="8" baseItem="1048828" numFmtId="10"/>
  </dataFields>
  <formats count="3">
    <format dxfId="291">
      <pivotArea dataOnly="0" labelOnly="1" outline="0" fieldPosition="0">
        <references count="1">
          <reference field="4294967294" count="1">
            <x v="0"/>
          </reference>
        </references>
      </pivotArea>
    </format>
    <format dxfId="290">
      <pivotArea outline="0" collapsedLevelsAreSubtotals="1" fieldPosition="0">
        <references count="1">
          <reference field="4294967294" count="1" selected="0">
            <x v="0"/>
          </reference>
        </references>
      </pivotArea>
    </format>
    <format dxfId="289">
      <pivotArea outline="0" fieldPosition="0">
        <references count="1">
          <reference field="4294967294" count="1">
            <x v="0"/>
          </reference>
        </references>
      </pivotArea>
    </format>
  </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A00-000000000000}" name="Tabela przestawna12" cacheId="1" applyNumberFormats="0" applyBorderFormats="0" applyFontFormats="0" applyPatternFormats="0" applyAlignmentFormats="0" applyWidthHeightFormats="1" dataCaption="Wartości" updatedVersion="6" minRefreshableVersion="5" asteriskTotals="1" rowGrandTotals="0" colGrandTotals="0" itemPrintTitles="1" createdVersion="6" indent="0" outline="1" outlineData="1" multipleFieldFilters="0" chartFormat="1" rowHeaderCaption="Przebieg auta" colHeaderCaption="Wiek auta">
  <location ref="B12:Q22" firstHeaderRow="1" firstDataRow="2" firstDataCol="1"/>
  <pivotFields count="16">
    <pivotField showAll="0"/>
    <pivotField showAll="0"/>
    <pivotField dataField="1" numFmtId="4" showAll="0"/>
    <pivotField numFmtId="4" showAll="0"/>
    <pivotField showAll="0"/>
    <pivotField axis="axisRow" numFmtId="3" showAll="0">
      <items count="13">
        <item x="0"/>
        <item x="1"/>
        <item x="2"/>
        <item x="3"/>
        <item x="4"/>
        <item x="5"/>
        <item x="6"/>
        <item x="7"/>
        <item x="8"/>
        <item x="9"/>
        <item x="10"/>
        <item x="11"/>
        <item t="default"/>
      </items>
    </pivotField>
    <pivotField numFmtId="1" showAll="0"/>
    <pivotField showAll="0"/>
    <pivotField numFmtId="14" showAll="0">
      <items count="15">
        <item x="0"/>
        <item x="1"/>
        <item x="2"/>
        <item x="3"/>
        <item x="4"/>
        <item x="5"/>
        <item x="6"/>
        <item x="7"/>
        <item x="8"/>
        <item x="9"/>
        <item x="10"/>
        <item x="11"/>
        <item x="12"/>
        <item x="13"/>
        <item t="default"/>
      </items>
    </pivotField>
    <pivotField showAll="0"/>
    <pivotField showAll="0"/>
    <pivotField showAll="0"/>
    <pivotField numFmtId="3" showAll="0"/>
    <pivotField axis="axisCol" numFmtId="1" showAll="0">
      <items count="16">
        <item x="12"/>
        <item x="13"/>
        <item x="9"/>
        <item x="1"/>
        <item x="0"/>
        <item x="4"/>
        <item x="7"/>
        <item x="3"/>
        <item x="5"/>
        <item x="6"/>
        <item x="8"/>
        <item x="2"/>
        <item x="11"/>
        <item x="10"/>
        <item x="14"/>
        <item t="default"/>
      </items>
    </pivotField>
    <pivotField showAll="0" defaultSubtotal="0"/>
    <pivotField showAll="0" defaultSubtotal="0"/>
  </pivotFields>
  <rowFields count="1">
    <field x="5"/>
  </rowFields>
  <rowItems count="9">
    <i>
      <x v="1"/>
    </i>
    <i>
      <x v="2"/>
    </i>
    <i>
      <x v="3"/>
    </i>
    <i>
      <x v="4"/>
    </i>
    <i>
      <x v="5"/>
    </i>
    <i>
      <x v="6"/>
    </i>
    <i>
      <x v="7"/>
    </i>
    <i>
      <x v="8"/>
    </i>
    <i>
      <x v="9"/>
    </i>
  </rowItems>
  <colFields count="1">
    <field x="13"/>
  </colFields>
  <colItems count="15">
    <i>
      <x/>
    </i>
    <i>
      <x v="1"/>
    </i>
    <i>
      <x v="2"/>
    </i>
    <i>
      <x v="3"/>
    </i>
    <i>
      <x v="4"/>
    </i>
    <i>
      <x v="5"/>
    </i>
    <i>
      <x v="6"/>
    </i>
    <i>
      <x v="7"/>
    </i>
    <i>
      <x v="8"/>
    </i>
    <i>
      <x v="9"/>
    </i>
    <i>
      <x v="10"/>
    </i>
    <i>
      <x v="11"/>
    </i>
    <i>
      <x v="12"/>
    </i>
    <i>
      <x v="13"/>
    </i>
    <i>
      <x v="14"/>
    </i>
  </colItems>
  <dataFields count="1">
    <dataField name="Średnia cena sprzedaży" fld="2" subtotal="average" baseField="5" baseItem="4" numFmtId="3"/>
  </dataFields>
  <formats count="26">
    <format dxfId="282">
      <pivotArea outline="0" collapsedLevelsAreSubtotals="1" fieldPosition="0"/>
    </format>
    <format dxfId="281">
      <pivotArea type="all" dataOnly="0" outline="0" fieldPosition="0"/>
    </format>
    <format dxfId="280">
      <pivotArea type="all" dataOnly="0" outline="0" fieldPosition="0"/>
    </format>
    <format dxfId="279">
      <pivotArea type="all" dataOnly="0" outline="0" fieldPosition="0"/>
    </format>
    <format dxfId="278">
      <pivotArea outline="0" collapsedLevelsAreSubtotals="1" fieldPosition="0"/>
    </format>
    <format dxfId="277">
      <pivotArea type="origin" dataOnly="0" labelOnly="1" outline="0" fieldPosition="0"/>
    </format>
    <format dxfId="276">
      <pivotArea field="13" type="button" dataOnly="0" labelOnly="1" outline="0" axis="axisCol" fieldPosition="0"/>
    </format>
    <format dxfId="275">
      <pivotArea type="topRight" dataOnly="0" labelOnly="1" outline="0" fieldPosition="0"/>
    </format>
    <format dxfId="274">
      <pivotArea field="5" type="button" dataOnly="0" labelOnly="1" outline="0" axis="axisRow" fieldPosition="0"/>
    </format>
    <format dxfId="273">
      <pivotArea dataOnly="0" labelOnly="1" fieldPosition="0">
        <references count="1">
          <reference field="5" count="9">
            <x v="1"/>
            <x v="2"/>
            <x v="3"/>
            <x v="4"/>
            <x v="5"/>
            <x v="6"/>
            <x v="7"/>
            <x v="8"/>
            <x v="9"/>
          </reference>
        </references>
      </pivotArea>
    </format>
    <format dxfId="272">
      <pivotArea dataOnly="0" labelOnly="1" fieldPosition="0">
        <references count="1">
          <reference field="13" count="0"/>
        </references>
      </pivotArea>
    </format>
    <format dxfId="271">
      <pivotArea type="origin" dataOnly="0" labelOnly="1" outline="0" fieldPosition="0"/>
    </format>
    <format dxfId="270">
      <pivotArea field="13" type="button" dataOnly="0" labelOnly="1" outline="0" axis="axisCol" fieldPosition="0"/>
    </format>
    <format dxfId="269">
      <pivotArea type="topRight" dataOnly="0" labelOnly="1" outline="0" fieldPosition="0"/>
    </format>
    <format dxfId="268">
      <pivotArea field="5" type="button" dataOnly="0" labelOnly="1" outline="0" axis="axisRow" fieldPosition="0"/>
    </format>
    <format dxfId="267">
      <pivotArea dataOnly="0" labelOnly="1" fieldPosition="0">
        <references count="1">
          <reference field="13" count="0"/>
        </references>
      </pivotArea>
    </format>
    <format dxfId="266">
      <pivotArea type="origin" dataOnly="0" labelOnly="1" outline="0" fieldPosition="0"/>
    </format>
    <format dxfId="265">
      <pivotArea field="13" type="button" dataOnly="0" labelOnly="1" outline="0" axis="axisCol" fieldPosition="0"/>
    </format>
    <format dxfId="264">
      <pivotArea type="topRight" dataOnly="0" labelOnly="1" outline="0" fieldPosition="0"/>
    </format>
    <format dxfId="263">
      <pivotArea field="5" type="button" dataOnly="0" labelOnly="1" outline="0" axis="axisRow" fieldPosition="0"/>
    </format>
    <format dxfId="262">
      <pivotArea dataOnly="0" labelOnly="1" fieldPosition="0">
        <references count="1">
          <reference field="13" count="0"/>
        </references>
      </pivotArea>
    </format>
    <format dxfId="261">
      <pivotArea type="origin" dataOnly="0" labelOnly="1" outline="0" fieldPosition="0"/>
    </format>
    <format dxfId="260">
      <pivotArea field="13" type="button" dataOnly="0" labelOnly="1" outline="0" axis="axisCol" fieldPosition="0"/>
    </format>
    <format dxfId="259">
      <pivotArea type="topRight" dataOnly="0" labelOnly="1" outline="0" fieldPosition="0"/>
    </format>
    <format dxfId="258">
      <pivotArea field="5" type="button" dataOnly="0" labelOnly="1" outline="0" axis="axisRow" fieldPosition="0"/>
    </format>
    <format dxfId="257">
      <pivotArea dataOnly="0" labelOnly="1" fieldPosition="0">
        <references count="1">
          <reference field="13" count="0"/>
        </references>
      </pivotArea>
    </format>
  </formats>
  <chartFormats count="24">
    <chartFormat chart="0" format="0" series="1">
      <pivotArea type="data" outline="0" fieldPosition="0">
        <references count="2">
          <reference field="4294967294" count="1" selected="0">
            <x v="0"/>
          </reference>
          <reference field="13" count="1" selected="0">
            <x v="0"/>
          </reference>
        </references>
      </pivotArea>
    </chartFormat>
    <chartFormat chart="0" format="1" series="1">
      <pivotArea type="data" outline="0" fieldPosition="0">
        <references count="2">
          <reference field="4294967294" count="1" selected="0">
            <x v="0"/>
          </reference>
          <reference field="13" count="1" selected="0">
            <x v="1"/>
          </reference>
        </references>
      </pivotArea>
    </chartFormat>
    <chartFormat chart="0" format="2" series="1">
      <pivotArea type="data" outline="0" fieldPosition="0">
        <references count="2">
          <reference field="4294967294" count="1" selected="0">
            <x v="0"/>
          </reference>
          <reference field="13" count="1" selected="0">
            <x v="2"/>
          </reference>
        </references>
      </pivotArea>
    </chartFormat>
    <chartFormat chart="0" format="3" series="1">
      <pivotArea type="data" outline="0" fieldPosition="0">
        <references count="2">
          <reference field="4294967294" count="1" selected="0">
            <x v="0"/>
          </reference>
          <reference field="13" count="1" selected="0">
            <x v="3"/>
          </reference>
        </references>
      </pivotArea>
    </chartFormat>
    <chartFormat chart="0" format="4" series="1">
      <pivotArea type="data" outline="0" fieldPosition="0">
        <references count="2">
          <reference field="4294967294" count="1" selected="0">
            <x v="0"/>
          </reference>
          <reference field="13" count="1" selected="0">
            <x v="4"/>
          </reference>
        </references>
      </pivotArea>
    </chartFormat>
    <chartFormat chart="0" format="5" series="1">
      <pivotArea type="data" outline="0" fieldPosition="0">
        <references count="2">
          <reference field="4294967294" count="1" selected="0">
            <x v="0"/>
          </reference>
          <reference field="13" count="1" selected="0">
            <x v="5"/>
          </reference>
        </references>
      </pivotArea>
    </chartFormat>
    <chartFormat chart="0" format="6" series="1">
      <pivotArea type="data" outline="0" fieldPosition="0">
        <references count="2">
          <reference field="4294967294" count="1" selected="0">
            <x v="0"/>
          </reference>
          <reference field="13" count="1" selected="0">
            <x v="6"/>
          </reference>
        </references>
      </pivotArea>
    </chartFormat>
    <chartFormat chart="0" format="7" series="1">
      <pivotArea type="data" outline="0" fieldPosition="0">
        <references count="2">
          <reference field="4294967294" count="1" selected="0">
            <x v="0"/>
          </reference>
          <reference field="13" count="1" selected="0">
            <x v="7"/>
          </reference>
        </references>
      </pivotArea>
    </chartFormat>
    <chartFormat chart="0" format="8" series="1">
      <pivotArea type="data" outline="0" fieldPosition="0">
        <references count="2">
          <reference field="4294967294" count="1" selected="0">
            <x v="0"/>
          </reference>
          <reference field="13" count="1" selected="0">
            <x v="8"/>
          </reference>
        </references>
      </pivotArea>
    </chartFormat>
    <chartFormat chart="0" format="9" series="1">
      <pivotArea type="data" outline="0" fieldPosition="0">
        <references count="2">
          <reference field="4294967294" count="1" selected="0">
            <x v="0"/>
          </reference>
          <reference field="13" count="1" selected="0">
            <x v="9"/>
          </reference>
        </references>
      </pivotArea>
    </chartFormat>
    <chartFormat chart="0" format="10" series="1">
      <pivotArea type="data" outline="0" fieldPosition="0">
        <references count="2">
          <reference field="4294967294" count="1" selected="0">
            <x v="0"/>
          </reference>
          <reference field="13" count="1" selected="0">
            <x v="10"/>
          </reference>
        </references>
      </pivotArea>
    </chartFormat>
    <chartFormat chart="0" format="11" series="1">
      <pivotArea type="data" outline="0" fieldPosition="0">
        <references count="2">
          <reference field="4294967294" count="1" selected="0">
            <x v="0"/>
          </reference>
          <reference field="13" count="1" selected="0">
            <x v="11"/>
          </reference>
        </references>
      </pivotArea>
    </chartFormat>
    <chartFormat chart="0" format="12" series="1">
      <pivotArea type="data" outline="0" fieldPosition="0">
        <references count="2">
          <reference field="4294967294" count="1" selected="0">
            <x v="0"/>
          </reference>
          <reference field="13" count="1" selected="0">
            <x v="12"/>
          </reference>
        </references>
      </pivotArea>
    </chartFormat>
    <chartFormat chart="0" format="13" series="1">
      <pivotArea type="data" outline="0" fieldPosition="0">
        <references count="2">
          <reference field="4294967294" count="1" selected="0">
            <x v="0"/>
          </reference>
          <reference field="13" count="1" selected="0">
            <x v="13"/>
          </reference>
        </references>
      </pivotArea>
    </chartFormat>
    <chartFormat chart="0" format="14" series="1">
      <pivotArea type="data" outline="0" fieldPosition="0">
        <references count="2">
          <reference field="4294967294" count="1" selected="0">
            <x v="0"/>
          </reference>
          <reference field="13" count="1" selected="0">
            <x v="14"/>
          </reference>
        </references>
      </pivotArea>
    </chartFormat>
    <chartFormat chart="0" format="15">
      <pivotArea type="data" outline="0" fieldPosition="0">
        <references count="3">
          <reference field="4294967294" count="1" selected="0">
            <x v="0"/>
          </reference>
          <reference field="5" count="1" selected="0">
            <x v="1"/>
          </reference>
          <reference field="13" count="1" selected="0">
            <x v="0"/>
          </reference>
        </references>
      </pivotArea>
    </chartFormat>
    <chartFormat chart="0" format="16">
      <pivotArea type="data" outline="0" fieldPosition="0">
        <references count="3">
          <reference field="4294967294" count="1" selected="0">
            <x v="0"/>
          </reference>
          <reference field="5" count="1" selected="0">
            <x v="2"/>
          </reference>
          <reference field="13" count="1" selected="0">
            <x v="0"/>
          </reference>
        </references>
      </pivotArea>
    </chartFormat>
    <chartFormat chart="0" format="17">
      <pivotArea type="data" outline="0" fieldPosition="0">
        <references count="3">
          <reference field="4294967294" count="1" selected="0">
            <x v="0"/>
          </reference>
          <reference field="5" count="1" selected="0">
            <x v="3"/>
          </reference>
          <reference field="13" count="1" selected="0">
            <x v="0"/>
          </reference>
        </references>
      </pivotArea>
    </chartFormat>
    <chartFormat chart="0" format="18">
      <pivotArea type="data" outline="0" fieldPosition="0">
        <references count="3">
          <reference field="4294967294" count="1" selected="0">
            <x v="0"/>
          </reference>
          <reference field="5" count="1" selected="0">
            <x v="4"/>
          </reference>
          <reference field="13" count="1" selected="0">
            <x v="0"/>
          </reference>
        </references>
      </pivotArea>
    </chartFormat>
    <chartFormat chart="0" format="19">
      <pivotArea type="data" outline="0" fieldPosition="0">
        <references count="3">
          <reference field="4294967294" count="1" selected="0">
            <x v="0"/>
          </reference>
          <reference field="5" count="1" selected="0">
            <x v="5"/>
          </reference>
          <reference field="13" count="1" selected="0">
            <x v="0"/>
          </reference>
        </references>
      </pivotArea>
    </chartFormat>
    <chartFormat chart="0" format="20">
      <pivotArea type="data" outline="0" fieldPosition="0">
        <references count="3">
          <reference field="4294967294" count="1" selected="0">
            <x v="0"/>
          </reference>
          <reference field="5" count="1" selected="0">
            <x v="6"/>
          </reference>
          <reference field="13" count="1" selected="0">
            <x v="0"/>
          </reference>
        </references>
      </pivotArea>
    </chartFormat>
    <chartFormat chart="0" format="21">
      <pivotArea type="data" outline="0" fieldPosition="0">
        <references count="3">
          <reference field="4294967294" count="1" selected="0">
            <x v="0"/>
          </reference>
          <reference field="5" count="1" selected="0">
            <x v="7"/>
          </reference>
          <reference field="13" count="1" selected="0">
            <x v="0"/>
          </reference>
        </references>
      </pivotArea>
    </chartFormat>
    <chartFormat chart="0" format="22">
      <pivotArea type="data" outline="0" fieldPosition="0">
        <references count="3">
          <reference field="4294967294" count="1" selected="0">
            <x v="0"/>
          </reference>
          <reference field="5" count="1" selected="0">
            <x v="8"/>
          </reference>
          <reference field="13" count="1" selected="0">
            <x v="0"/>
          </reference>
        </references>
      </pivotArea>
    </chartFormat>
    <chartFormat chart="0" format="23">
      <pivotArea type="data" outline="0" fieldPosition="0">
        <references count="3">
          <reference field="4294967294" count="1" selected="0">
            <x v="0"/>
          </reference>
          <reference field="5" count="1" selected="0">
            <x v="9"/>
          </reference>
          <reference field="13" count="1" selected="0">
            <x v="0"/>
          </reference>
        </references>
      </pivotArea>
    </chartFormat>
  </chart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0000000-0007-0000-0C00-000001000000}" name="Tabela przestawna4" cacheId="2" applyNumberFormats="0" applyBorderFormats="0" applyFontFormats="0" applyPatternFormats="0" applyAlignmentFormats="0" applyWidthHeightFormats="1" dataCaption="Wartości" updatedVersion="6" minRefreshableVersion="3" colGrandTotals="0" itemPrintTitles="1" createdVersion="6" indent="0" outline="1" outlineData="1" multipleFieldFilters="0" rowHeaderCaption="Salon" colHeaderCaption="Rok">
  <location ref="B97:N110" firstHeaderRow="1" firstDataRow="3" firstDataCol="1"/>
  <pivotFields count="16">
    <pivotField showAll="0"/>
    <pivotField showAll="0"/>
    <pivotField dataField="1" numFmtId="4" showAll="0"/>
    <pivotField numFmtId="4" showAll="0"/>
    <pivotField showAll="0"/>
    <pivotField numFmtId="3" showAll="0"/>
    <pivotField numFmtId="1" showAll="0"/>
    <pivotField showAll="0"/>
    <pivotField axis="axisCol" numFmtId="14" showAll="0">
      <items count="15">
        <item x="0"/>
        <item x="1"/>
        <item x="2"/>
        <item x="3"/>
        <item x="4"/>
        <item x="5"/>
        <item x="6"/>
        <item x="7"/>
        <item x="8"/>
        <item x="9"/>
        <item x="10"/>
        <item x="11"/>
        <item x="12"/>
        <item x="13"/>
        <item t="default"/>
      </items>
    </pivotField>
    <pivotField showAll="0">
      <items count="76">
        <item x="11"/>
        <item x="7"/>
        <item x="73"/>
        <item x="30"/>
        <item x="35"/>
        <item x="6"/>
        <item x="39"/>
        <item x="13"/>
        <item x="31"/>
        <item x="72"/>
        <item x="34"/>
        <item x="36"/>
        <item x="5"/>
        <item x="10"/>
        <item x="68"/>
        <item x="51"/>
        <item x="54"/>
        <item x="17"/>
        <item x="70"/>
        <item x="29"/>
        <item x="8"/>
        <item x="4"/>
        <item x="9"/>
        <item x="28"/>
        <item x="57"/>
        <item x="2"/>
        <item x="16"/>
        <item x="12"/>
        <item x="48"/>
        <item x="60"/>
        <item x="23"/>
        <item x="61"/>
        <item x="0"/>
        <item x="44"/>
        <item x="15"/>
        <item x="53"/>
        <item x="21"/>
        <item x="69"/>
        <item x="42"/>
        <item x="33"/>
        <item x="22"/>
        <item x="55"/>
        <item x="25"/>
        <item x="47"/>
        <item x="24"/>
        <item x="1"/>
        <item x="37"/>
        <item x="32"/>
        <item x="52"/>
        <item x="67"/>
        <item x="74"/>
        <item x="3"/>
        <item x="14"/>
        <item x="64"/>
        <item x="56"/>
        <item x="43"/>
        <item x="18"/>
        <item x="65"/>
        <item x="66"/>
        <item x="49"/>
        <item x="59"/>
        <item x="63"/>
        <item x="26"/>
        <item x="20"/>
        <item x="38"/>
        <item x="50"/>
        <item x="71"/>
        <item x="40"/>
        <item x="46"/>
        <item x="45"/>
        <item x="58"/>
        <item x="27"/>
        <item x="41"/>
        <item x="62"/>
        <item x="19"/>
        <item t="default"/>
      </items>
    </pivotField>
    <pivotField axis="axisRow" showAll="0">
      <items count="11">
        <item x="1"/>
        <item x="5"/>
        <item x="9"/>
        <item x="8"/>
        <item x="0"/>
        <item x="6"/>
        <item x="4"/>
        <item x="2"/>
        <item x="3"/>
        <item x="7"/>
        <item t="default"/>
      </items>
    </pivotField>
    <pivotField showAll="0"/>
    <pivotField numFmtId="3" showAll="0"/>
    <pivotField numFmtId="1" showAll="0"/>
    <pivotField showAll="0" defaultSubtotal="0">
      <items count="6">
        <item sd="0" x="0"/>
        <item sd="0" x="1"/>
        <item sd="0" x="2"/>
        <item sd="0" x="3"/>
        <item sd="0" x="4"/>
        <item sd="0" x="5"/>
      </items>
    </pivotField>
    <pivotField axis="axisCol" showAll="0" defaultSubtotal="0">
      <items count="5">
        <item sd="0" x="0"/>
        <item h="1" sd="0" x="1"/>
        <item h="1" sd="0" x="2"/>
        <item x="3"/>
        <item sd="0" x="4"/>
      </items>
    </pivotField>
  </pivotFields>
  <rowFields count="1">
    <field x="10"/>
  </rowFields>
  <rowItems count="11">
    <i>
      <x/>
    </i>
    <i>
      <x v="1"/>
    </i>
    <i>
      <x v="2"/>
    </i>
    <i>
      <x v="3"/>
    </i>
    <i>
      <x v="4"/>
    </i>
    <i>
      <x v="5"/>
    </i>
    <i>
      <x v="6"/>
    </i>
    <i>
      <x v="7"/>
    </i>
    <i>
      <x v="8"/>
    </i>
    <i>
      <x v="9"/>
    </i>
    <i t="grand">
      <x/>
    </i>
  </rowItems>
  <colFields count="2">
    <field x="15"/>
    <field x="8"/>
  </colFields>
  <colItems count="12">
    <i>
      <x v="3"/>
      <x v="1"/>
    </i>
    <i r="1">
      <x v="2"/>
    </i>
    <i r="1">
      <x v="3"/>
    </i>
    <i r="1">
      <x v="4"/>
    </i>
    <i r="1">
      <x v="5"/>
    </i>
    <i r="1">
      <x v="6"/>
    </i>
    <i r="1">
      <x v="7"/>
    </i>
    <i r="1">
      <x v="8"/>
    </i>
    <i r="1">
      <x v="9"/>
    </i>
    <i r="1">
      <x v="10"/>
    </i>
    <i r="1">
      <x v="11"/>
    </i>
    <i r="1">
      <x v="12"/>
    </i>
  </colItems>
  <dataFields count="1">
    <dataField name="Srednia sprzedaż" fld="2" subtotal="average" baseField="9" baseItem="0" numFmtId="3"/>
  </dataFields>
  <formats count="100">
    <format dxfId="167">
      <pivotArea outline="0" collapsedLevelsAreSubtotals="1" fieldPosition="0"/>
    </format>
    <format dxfId="166">
      <pivotArea type="all" dataOnly="0" outline="0" fieldPosition="0"/>
    </format>
    <format dxfId="165">
      <pivotArea outline="0" collapsedLevelsAreSubtotals="1" fieldPosition="0"/>
    </format>
    <format dxfId="164">
      <pivotArea type="origin" dataOnly="0" labelOnly="1" outline="0" fieldPosition="0"/>
    </format>
    <format dxfId="163">
      <pivotArea field="15" type="button" dataOnly="0" labelOnly="1" outline="0" axis="axisCol" fieldPosition="0"/>
    </format>
    <format dxfId="162">
      <pivotArea type="topRight" dataOnly="0" labelOnly="1" outline="0" fieldPosition="0"/>
    </format>
    <format dxfId="161">
      <pivotArea field="9" type="button" dataOnly="0" labelOnly="1" outline="0"/>
    </format>
    <format dxfId="160">
      <pivotArea dataOnly="0" labelOnly="1" grandRow="1" outline="0" fieldPosition="0"/>
    </format>
    <format dxfId="159">
      <pivotArea grandRow="1" outline="0" collapsedLevelsAreSubtotals="1" fieldPosition="0"/>
    </format>
    <format dxfId="158">
      <pivotArea dataOnly="0" labelOnly="1" grandRow="1" outline="0" fieldPosition="0"/>
    </format>
    <format dxfId="157">
      <pivotArea type="origin" dataOnly="0" labelOnly="1" outline="0" fieldPosition="0"/>
    </format>
    <format dxfId="156">
      <pivotArea field="15" type="button" dataOnly="0" labelOnly="1" outline="0" axis="axisCol" fieldPosition="0"/>
    </format>
    <format dxfId="155">
      <pivotArea type="topRight" dataOnly="0" labelOnly="1" outline="0" fieldPosition="0"/>
    </format>
    <format dxfId="154">
      <pivotArea field="9" type="button" dataOnly="0" labelOnly="1" outline="0"/>
    </format>
    <format dxfId="153">
      <pivotArea type="origin" dataOnly="0" labelOnly="1" outline="0" fieldPosition="0"/>
    </format>
    <format dxfId="152">
      <pivotArea field="15" type="button" dataOnly="0" labelOnly="1" outline="0" axis="axisCol" fieldPosition="0"/>
    </format>
    <format dxfId="151">
      <pivotArea type="topRight" dataOnly="0" labelOnly="1" outline="0" fieldPosition="0"/>
    </format>
    <format dxfId="150">
      <pivotArea field="9" type="button" dataOnly="0" labelOnly="1" outline="0"/>
    </format>
    <format dxfId="149">
      <pivotArea type="origin" dataOnly="0" labelOnly="1" outline="0" fieldPosition="0"/>
    </format>
    <format dxfId="148">
      <pivotArea field="15" type="button" dataOnly="0" labelOnly="1" outline="0" axis="axisCol" fieldPosition="0"/>
    </format>
    <format dxfId="147">
      <pivotArea type="topRight" dataOnly="0" labelOnly="1" outline="0" fieldPosition="0"/>
    </format>
    <format dxfId="146">
      <pivotArea field="9" type="button" dataOnly="0" labelOnly="1" outline="0"/>
    </format>
    <format dxfId="145">
      <pivotArea type="origin" dataOnly="0" labelOnly="1" outline="0" fieldPosition="0"/>
    </format>
    <format dxfId="144">
      <pivotArea field="15" type="button" dataOnly="0" labelOnly="1" outline="0" axis="axisCol" fieldPosition="0"/>
    </format>
    <format dxfId="143">
      <pivotArea type="topRight" dataOnly="0" labelOnly="1" outline="0" fieldPosition="0"/>
    </format>
    <format dxfId="142">
      <pivotArea field="9" type="button" dataOnly="0" labelOnly="1" outline="0"/>
    </format>
    <format dxfId="141">
      <pivotArea type="origin" dataOnly="0" labelOnly="1" outline="0" fieldPosition="0"/>
    </format>
    <format dxfId="140">
      <pivotArea field="15" type="button" dataOnly="0" labelOnly="1" outline="0" axis="axisCol" fieldPosition="0"/>
    </format>
    <format dxfId="139">
      <pivotArea type="topRight" dataOnly="0" labelOnly="1" outline="0" fieldPosition="0"/>
    </format>
    <format dxfId="138">
      <pivotArea field="9" type="button" dataOnly="0" labelOnly="1" outline="0"/>
    </format>
    <format dxfId="137">
      <pivotArea type="origin" dataOnly="0" labelOnly="1" outline="0" fieldPosition="0"/>
    </format>
    <format dxfId="136">
      <pivotArea field="15" type="button" dataOnly="0" labelOnly="1" outline="0" axis="axisCol" fieldPosition="0"/>
    </format>
    <format dxfId="135">
      <pivotArea type="topRight" dataOnly="0" labelOnly="1" outline="0" fieldPosition="0"/>
    </format>
    <format dxfId="134">
      <pivotArea field="9" type="button" dataOnly="0" labelOnly="1" outline="0"/>
    </format>
    <format dxfId="133">
      <pivotArea type="origin" dataOnly="0" labelOnly="1" outline="0" fieldPosition="0"/>
    </format>
    <format dxfId="132">
      <pivotArea field="15" type="button" dataOnly="0" labelOnly="1" outline="0" axis="axisCol" fieldPosition="0"/>
    </format>
    <format dxfId="131">
      <pivotArea type="topRight" dataOnly="0" labelOnly="1" outline="0" fieldPosition="0"/>
    </format>
    <format dxfId="130">
      <pivotArea field="9" type="button" dataOnly="0" labelOnly="1" outline="0"/>
    </format>
    <format dxfId="129">
      <pivotArea type="origin" dataOnly="0" labelOnly="1" outline="0" fieldPosition="0"/>
    </format>
    <format dxfId="128">
      <pivotArea field="15" type="button" dataOnly="0" labelOnly="1" outline="0" axis="axisCol" fieldPosition="0"/>
    </format>
    <format dxfId="127">
      <pivotArea type="topRight" dataOnly="0" labelOnly="1" outline="0" fieldPosition="0"/>
    </format>
    <format dxfId="126">
      <pivotArea field="9" type="button" dataOnly="0" labelOnly="1" outline="0"/>
    </format>
    <format dxfId="125">
      <pivotArea type="all" dataOnly="0" outline="0" fieldPosition="0"/>
    </format>
    <format dxfId="124">
      <pivotArea outline="0" collapsedLevelsAreSubtotals="1" fieldPosition="0"/>
    </format>
    <format dxfId="123">
      <pivotArea type="origin" dataOnly="0" labelOnly="1" outline="0" fieldPosition="0"/>
    </format>
    <format dxfId="122">
      <pivotArea field="15" type="button" dataOnly="0" labelOnly="1" outline="0" axis="axisCol" fieldPosition="0"/>
    </format>
    <format dxfId="121">
      <pivotArea type="topRight" dataOnly="0" labelOnly="1" outline="0" fieldPosition="0"/>
    </format>
    <format dxfId="120">
      <pivotArea field="9" type="button" dataOnly="0" labelOnly="1" outline="0"/>
    </format>
    <format dxfId="119">
      <pivotArea dataOnly="0" labelOnly="1" grandRow="1" outline="0" fieldPosition="0"/>
    </format>
    <format dxfId="118">
      <pivotArea type="all" dataOnly="0" outline="0" fieldPosition="0"/>
    </format>
    <format dxfId="117">
      <pivotArea outline="0" collapsedLevelsAreSubtotals="1" fieldPosition="0"/>
    </format>
    <format dxfId="116">
      <pivotArea type="origin" dataOnly="0" labelOnly="1" outline="0" fieldPosition="0"/>
    </format>
    <format dxfId="115">
      <pivotArea field="15" type="button" dataOnly="0" labelOnly="1" outline="0" axis="axisCol" fieldPosition="0"/>
    </format>
    <format dxfId="114">
      <pivotArea type="topRight" dataOnly="0" labelOnly="1" outline="0" fieldPosition="0"/>
    </format>
    <format dxfId="113">
      <pivotArea field="9" type="button" dataOnly="0" labelOnly="1" outline="0"/>
    </format>
    <format dxfId="112">
      <pivotArea dataOnly="0" labelOnly="1" grandRow="1" outline="0" fieldPosition="0"/>
    </format>
    <format dxfId="111">
      <pivotArea type="origin" dataOnly="0" labelOnly="1" outline="0" fieldPosition="0"/>
    </format>
    <format dxfId="110">
      <pivotArea field="15" type="button" dataOnly="0" labelOnly="1" outline="0" axis="axisCol" fieldPosition="0"/>
    </format>
    <format dxfId="109">
      <pivotArea type="topRight" dataOnly="0" labelOnly="1" outline="0" fieldPosition="0"/>
    </format>
    <format dxfId="108">
      <pivotArea field="9" type="button" dataOnly="0" labelOnly="1" outline="0"/>
    </format>
    <format dxfId="107">
      <pivotArea type="origin" dataOnly="0" labelOnly="1" outline="0" fieldPosition="0"/>
    </format>
    <format dxfId="106">
      <pivotArea field="15" type="button" dataOnly="0" labelOnly="1" outline="0" axis="axisCol" fieldPosition="0"/>
    </format>
    <format dxfId="105">
      <pivotArea field="8" type="button" dataOnly="0" labelOnly="1" outline="0" axis="axisCol" fieldPosition="1"/>
    </format>
    <format dxfId="104">
      <pivotArea type="topRight" dataOnly="0" labelOnly="1" outline="0" fieldPosition="0"/>
    </format>
    <format dxfId="103">
      <pivotArea field="10" type="button" dataOnly="0" labelOnly="1" outline="0" axis="axisRow" fieldPosition="0"/>
    </format>
    <format dxfId="102">
      <pivotArea dataOnly="0" labelOnly="1" fieldPosition="0">
        <references count="1">
          <reference field="15" count="1">
            <x v="3"/>
          </reference>
        </references>
      </pivotArea>
    </format>
    <format dxfId="101">
      <pivotArea dataOnly="0" labelOnly="1" fieldPosition="0">
        <references count="2">
          <reference field="8" count="12">
            <x v="1"/>
            <x v="2"/>
            <x v="3"/>
            <x v="4"/>
            <x v="5"/>
            <x v="6"/>
            <x v="7"/>
            <x v="8"/>
            <x v="9"/>
            <x v="10"/>
            <x v="11"/>
            <x v="12"/>
          </reference>
          <reference field="15" count="1" selected="0">
            <x v="3"/>
          </reference>
        </references>
      </pivotArea>
    </format>
    <format dxfId="100">
      <pivotArea type="origin" dataOnly="0" labelOnly="1" outline="0" fieldPosition="0"/>
    </format>
    <format dxfId="99">
      <pivotArea field="15" type="button" dataOnly="0" labelOnly="1" outline="0" axis="axisCol" fieldPosition="0"/>
    </format>
    <format dxfId="98">
      <pivotArea field="8" type="button" dataOnly="0" labelOnly="1" outline="0" axis="axisCol" fieldPosition="1"/>
    </format>
    <format dxfId="97">
      <pivotArea type="topRight" dataOnly="0" labelOnly="1" outline="0" fieldPosition="0"/>
    </format>
    <format dxfId="96">
      <pivotArea field="10" type="button" dataOnly="0" labelOnly="1" outline="0" axis="axisRow" fieldPosition="0"/>
    </format>
    <format dxfId="95">
      <pivotArea dataOnly="0" labelOnly="1" fieldPosition="0">
        <references count="1">
          <reference field="15" count="1">
            <x v="3"/>
          </reference>
        </references>
      </pivotArea>
    </format>
    <format dxfId="94">
      <pivotArea dataOnly="0" labelOnly="1" fieldPosition="0">
        <references count="2">
          <reference field="8" count="12">
            <x v="1"/>
            <x v="2"/>
            <x v="3"/>
            <x v="4"/>
            <x v="5"/>
            <x v="6"/>
            <x v="7"/>
            <x v="8"/>
            <x v="9"/>
            <x v="10"/>
            <x v="11"/>
            <x v="12"/>
          </reference>
          <reference field="15" count="1" selected="0">
            <x v="3"/>
          </reference>
        </references>
      </pivotArea>
    </format>
    <format dxfId="93">
      <pivotArea type="origin" dataOnly="0" labelOnly="1" outline="0" fieldPosition="0"/>
    </format>
    <format dxfId="92">
      <pivotArea field="15" type="button" dataOnly="0" labelOnly="1" outline="0" axis="axisCol" fieldPosition="0"/>
    </format>
    <format dxfId="91">
      <pivotArea field="8" type="button" dataOnly="0" labelOnly="1" outline="0" axis="axisCol" fieldPosition="1"/>
    </format>
    <format dxfId="90">
      <pivotArea type="topRight" dataOnly="0" labelOnly="1" outline="0" fieldPosition="0"/>
    </format>
    <format dxfId="89">
      <pivotArea field="10" type="button" dataOnly="0" labelOnly="1" outline="0" axis="axisRow" fieldPosition="0"/>
    </format>
    <format dxfId="88">
      <pivotArea dataOnly="0" labelOnly="1" fieldPosition="0">
        <references count="1">
          <reference field="15" count="1">
            <x v="3"/>
          </reference>
        </references>
      </pivotArea>
    </format>
    <format dxfId="87">
      <pivotArea dataOnly="0" labelOnly="1" fieldPosition="0">
        <references count="2">
          <reference field="8" count="12">
            <x v="1"/>
            <x v="2"/>
            <x v="3"/>
            <x v="4"/>
            <x v="5"/>
            <x v="6"/>
            <x v="7"/>
            <x v="8"/>
            <x v="9"/>
            <x v="10"/>
            <x v="11"/>
            <x v="12"/>
          </reference>
          <reference field="15" count="1" selected="0">
            <x v="3"/>
          </reference>
        </references>
      </pivotArea>
    </format>
    <format dxfId="86">
      <pivotArea field="10" type="button" dataOnly="0" labelOnly="1" outline="0" axis="axisRow" fieldPosition="0"/>
    </format>
    <format dxfId="85">
      <pivotArea dataOnly="0" labelOnly="1" fieldPosition="0">
        <references count="2">
          <reference field="8" count="12">
            <x v="1"/>
            <x v="2"/>
            <x v="3"/>
            <x v="4"/>
            <x v="5"/>
            <x v="6"/>
            <x v="7"/>
            <x v="8"/>
            <x v="9"/>
            <x v="10"/>
            <x v="11"/>
            <x v="12"/>
          </reference>
          <reference field="15" count="1" selected="0">
            <x v="3"/>
          </reference>
        </references>
      </pivotArea>
    </format>
    <format dxfId="84">
      <pivotArea outline="0" collapsedLevelsAreSubtotals="1" fieldPosition="0"/>
    </format>
    <format dxfId="83">
      <pivotArea field="10" type="button" dataOnly="0" labelOnly="1" outline="0" axis="axisRow" fieldPosition="0"/>
    </format>
    <format dxfId="82">
      <pivotArea dataOnly="0" labelOnly="1" fieldPosition="0">
        <references count="1">
          <reference field="10" count="0"/>
        </references>
      </pivotArea>
    </format>
    <format dxfId="81">
      <pivotArea dataOnly="0" labelOnly="1" grandRow="1" outline="0" fieldPosition="0"/>
    </format>
    <format dxfId="80">
      <pivotArea dataOnly="0" labelOnly="1" fieldPosition="0">
        <references count="2">
          <reference field="8" count="12">
            <x v="1"/>
            <x v="2"/>
            <x v="3"/>
            <x v="4"/>
            <x v="5"/>
            <x v="6"/>
            <x v="7"/>
            <x v="8"/>
            <x v="9"/>
            <x v="10"/>
            <x v="11"/>
            <x v="12"/>
          </reference>
          <reference field="15" count="1" selected="0">
            <x v="3"/>
          </reference>
        </references>
      </pivotArea>
    </format>
    <format dxfId="79">
      <pivotArea outline="0" collapsedLevelsAreSubtotals="1" fieldPosition="0"/>
    </format>
    <format dxfId="78">
      <pivotArea field="10" type="button" dataOnly="0" labelOnly="1" outline="0" axis="axisRow" fieldPosition="0"/>
    </format>
    <format dxfId="77">
      <pivotArea dataOnly="0" labelOnly="1" fieldPosition="0">
        <references count="1">
          <reference field="10" count="0"/>
        </references>
      </pivotArea>
    </format>
    <format dxfId="76">
      <pivotArea dataOnly="0" labelOnly="1" grandRow="1" outline="0" fieldPosition="0"/>
    </format>
    <format dxfId="75">
      <pivotArea dataOnly="0" labelOnly="1" fieldPosition="0">
        <references count="2">
          <reference field="8" count="12">
            <x v="1"/>
            <x v="2"/>
            <x v="3"/>
            <x v="4"/>
            <x v="5"/>
            <x v="6"/>
            <x v="7"/>
            <x v="8"/>
            <x v="9"/>
            <x v="10"/>
            <x v="11"/>
            <x v="12"/>
          </reference>
          <reference field="15" count="1" selected="0">
            <x v="3"/>
          </reference>
        </references>
      </pivotArea>
    </format>
    <format dxfId="74">
      <pivotArea type="origin" dataOnly="0" labelOnly="1" outline="0" fieldPosition="0"/>
    </format>
    <format dxfId="73">
      <pivotArea field="15" type="button" dataOnly="0" labelOnly="1" outline="0" axis="axisCol" fieldPosition="0"/>
    </format>
    <format dxfId="72">
      <pivotArea field="8" type="button" dataOnly="0" labelOnly="1" outline="0" axis="axisCol" fieldPosition="1"/>
    </format>
    <format dxfId="71">
      <pivotArea type="topRight" dataOnly="0" labelOnly="1" outline="0" fieldPosition="0"/>
    </format>
    <format dxfId="70">
      <pivotArea field="10" type="button" dataOnly="0" labelOnly="1" outline="0" axis="axisRow" fieldPosition="0"/>
    </format>
    <format dxfId="69">
      <pivotArea dataOnly="0" labelOnly="1" fieldPosition="0">
        <references count="1">
          <reference field="15" count="1">
            <x v="3"/>
          </reference>
        </references>
      </pivotArea>
    </format>
    <format dxfId="68">
      <pivotArea dataOnly="0" labelOnly="1" fieldPosition="0">
        <references count="2">
          <reference field="8" count="12">
            <x v="1"/>
            <x v="2"/>
            <x v="3"/>
            <x v="4"/>
            <x v="5"/>
            <x v="6"/>
            <x v="7"/>
            <x v="8"/>
            <x v="9"/>
            <x v="10"/>
            <x v="11"/>
            <x v="12"/>
          </reference>
          <reference field="15" count="1" selected="0">
            <x v="3"/>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00000000-0007-0000-0C00-000000000000}" name="Tabela przestawna1" cacheId="4" applyNumberFormats="0" applyBorderFormats="0" applyFontFormats="0" applyPatternFormats="0" applyAlignmentFormats="0" applyWidthHeightFormats="1" dataCaption="Wartości" updatedVersion="6" minRefreshableVersion="3" colGrandTotals="0" itemPrintTitles="1" createdVersion="6" indent="0" outline="1" outlineData="1" multipleFieldFilters="0" rowHeaderCaption="Salon" colHeaderCaption="Rok">
  <location ref="B23:D93" firstHeaderRow="1" firstDataRow="2" firstDataCol="1"/>
  <pivotFields count="16">
    <pivotField showAll="0"/>
    <pivotField showAll="0"/>
    <pivotField dataField="1" numFmtId="4" showAll="0"/>
    <pivotField numFmtId="4" showAll="0"/>
    <pivotField showAll="0"/>
    <pivotField numFmtId="3" showAll="0"/>
    <pivotField numFmtId="1" showAll="0"/>
    <pivotField showAll="0"/>
    <pivotField numFmtId="14" showAll="0">
      <items count="15">
        <item x="0"/>
        <item x="1"/>
        <item x="2"/>
        <item x="3"/>
        <item x="4"/>
        <item x="5"/>
        <item x="6"/>
        <item x="7"/>
        <item x="8"/>
        <item x="9"/>
        <item x="10"/>
        <item x="11"/>
        <item x="12"/>
        <item x="13"/>
        <item t="default"/>
      </items>
    </pivotField>
    <pivotField axis="axisRow" showAll="0">
      <items count="76">
        <item x="11"/>
        <item x="7"/>
        <item x="73"/>
        <item x="30"/>
        <item x="35"/>
        <item x="6"/>
        <item x="39"/>
        <item x="13"/>
        <item x="31"/>
        <item x="72"/>
        <item x="34"/>
        <item x="36"/>
        <item x="5"/>
        <item x="10"/>
        <item x="68"/>
        <item x="51"/>
        <item x="54"/>
        <item x="17"/>
        <item x="70"/>
        <item x="29"/>
        <item x="8"/>
        <item x="4"/>
        <item x="9"/>
        <item x="28"/>
        <item x="57"/>
        <item x="2"/>
        <item x="16"/>
        <item x="12"/>
        <item x="48"/>
        <item x="60"/>
        <item x="23"/>
        <item x="61"/>
        <item x="0"/>
        <item x="44"/>
        <item x="15"/>
        <item x="53"/>
        <item x="21"/>
        <item x="69"/>
        <item x="42"/>
        <item x="33"/>
        <item x="22"/>
        <item x="55"/>
        <item x="25"/>
        <item x="47"/>
        <item x="24"/>
        <item x="1"/>
        <item x="37"/>
        <item x="32"/>
        <item x="52"/>
        <item x="67"/>
        <item x="74"/>
        <item x="3"/>
        <item x="14"/>
        <item x="64"/>
        <item x="56"/>
        <item x="43"/>
        <item x="18"/>
        <item x="65"/>
        <item x="66"/>
        <item x="49"/>
        <item x="59"/>
        <item x="63"/>
        <item x="26"/>
        <item x="20"/>
        <item x="38"/>
        <item x="50"/>
        <item x="71"/>
        <item x="40"/>
        <item x="46"/>
        <item x="45"/>
        <item x="58"/>
        <item x="27"/>
        <item x="41"/>
        <item x="62"/>
        <item x="19"/>
        <item t="default"/>
      </items>
    </pivotField>
    <pivotField showAll="0"/>
    <pivotField showAll="0"/>
    <pivotField numFmtId="3" showAll="0"/>
    <pivotField numFmtId="1" showAll="0"/>
    <pivotField showAll="0" defaultSubtotal="0">
      <items count="6">
        <item sd="0" x="0"/>
        <item sd="0" x="1"/>
        <item sd="0" x="2"/>
        <item sd="0" x="3"/>
        <item sd="0" x="4"/>
        <item sd="0" x="5"/>
      </items>
    </pivotField>
    <pivotField axis="axisCol" showAll="0" defaultSubtotal="0">
      <items count="5">
        <item sd="0" x="0"/>
        <item h="1" sd="0" x="1"/>
        <item sd="0" x="2"/>
        <item sd="0" x="3"/>
        <item sd="0" x="4"/>
      </items>
    </pivotField>
  </pivotFields>
  <rowFields count="1">
    <field x="9"/>
  </rowFields>
  <rowItems count="69">
    <i>
      <x/>
    </i>
    <i>
      <x v="1"/>
    </i>
    <i>
      <x v="2"/>
    </i>
    <i>
      <x v="3"/>
    </i>
    <i>
      <x v="4"/>
    </i>
    <i>
      <x v="5"/>
    </i>
    <i>
      <x v="7"/>
    </i>
    <i>
      <x v="8"/>
    </i>
    <i>
      <x v="9"/>
    </i>
    <i>
      <x v="10"/>
    </i>
    <i>
      <x v="11"/>
    </i>
    <i>
      <x v="12"/>
    </i>
    <i>
      <x v="13"/>
    </i>
    <i>
      <x v="14"/>
    </i>
    <i>
      <x v="15"/>
    </i>
    <i>
      <x v="16"/>
    </i>
    <i>
      <x v="17"/>
    </i>
    <i>
      <x v="18"/>
    </i>
    <i>
      <x v="20"/>
    </i>
    <i>
      <x v="21"/>
    </i>
    <i>
      <x v="22"/>
    </i>
    <i>
      <x v="23"/>
    </i>
    <i>
      <x v="24"/>
    </i>
    <i>
      <x v="25"/>
    </i>
    <i>
      <x v="26"/>
    </i>
    <i>
      <x v="27"/>
    </i>
    <i>
      <x v="28"/>
    </i>
    <i>
      <x v="29"/>
    </i>
    <i>
      <x v="30"/>
    </i>
    <i>
      <x v="31"/>
    </i>
    <i>
      <x v="32"/>
    </i>
    <i>
      <x v="34"/>
    </i>
    <i>
      <x v="35"/>
    </i>
    <i>
      <x v="36"/>
    </i>
    <i>
      <x v="37"/>
    </i>
    <i>
      <x v="38"/>
    </i>
    <i>
      <x v="39"/>
    </i>
    <i>
      <x v="40"/>
    </i>
    <i>
      <x v="41"/>
    </i>
    <i>
      <x v="42"/>
    </i>
    <i>
      <x v="43"/>
    </i>
    <i>
      <x v="44"/>
    </i>
    <i>
      <x v="45"/>
    </i>
    <i>
      <x v="46"/>
    </i>
    <i>
      <x v="47"/>
    </i>
    <i>
      <x v="49"/>
    </i>
    <i>
      <x v="50"/>
    </i>
    <i>
      <x v="52"/>
    </i>
    <i>
      <x v="53"/>
    </i>
    <i>
      <x v="54"/>
    </i>
    <i>
      <x v="55"/>
    </i>
    <i>
      <x v="56"/>
    </i>
    <i>
      <x v="57"/>
    </i>
    <i>
      <x v="58"/>
    </i>
    <i>
      <x v="59"/>
    </i>
    <i>
      <x v="60"/>
    </i>
    <i>
      <x v="61"/>
    </i>
    <i>
      <x v="62"/>
    </i>
    <i>
      <x v="63"/>
    </i>
    <i>
      <x v="64"/>
    </i>
    <i>
      <x v="65"/>
    </i>
    <i>
      <x v="66"/>
    </i>
    <i>
      <x v="67"/>
    </i>
    <i>
      <x v="68"/>
    </i>
    <i>
      <x v="69"/>
    </i>
    <i>
      <x v="70"/>
    </i>
    <i>
      <x v="73"/>
    </i>
    <i>
      <x v="74"/>
    </i>
    <i t="grand">
      <x/>
    </i>
  </rowItems>
  <colFields count="1">
    <field x="15"/>
  </colFields>
  <colItems count="2">
    <i>
      <x v="2"/>
    </i>
    <i>
      <x v="3"/>
    </i>
  </colItems>
  <dataFields count="1">
    <dataField name="Srednia sprzedaż" fld="2" subtotal="average" baseField="9" baseItem="0" numFmtId="3"/>
  </dataFields>
  <formats count="89">
    <format dxfId="256">
      <pivotArea outline="0" collapsedLevelsAreSubtotals="1" fieldPosition="0"/>
    </format>
    <format dxfId="255">
      <pivotArea type="all" dataOnly="0" outline="0" fieldPosition="0"/>
    </format>
    <format dxfId="254">
      <pivotArea outline="0" collapsedLevelsAreSubtotals="1" fieldPosition="0"/>
    </format>
    <format dxfId="253">
      <pivotArea type="origin" dataOnly="0" labelOnly="1" outline="0" fieldPosition="0"/>
    </format>
    <format dxfId="252">
      <pivotArea field="15" type="button" dataOnly="0" labelOnly="1" outline="0" axis="axisCol" fieldPosition="0"/>
    </format>
    <format dxfId="251">
      <pivotArea type="topRight" dataOnly="0" labelOnly="1" outline="0" fieldPosition="0"/>
    </format>
    <format dxfId="250">
      <pivotArea field="9" type="button" dataOnly="0" labelOnly="1" outline="0" axis="axisRow" fieldPosition="0"/>
    </format>
    <format dxfId="249">
      <pivotArea dataOnly="0" labelOnly="1" fieldPosition="0">
        <references count="1">
          <reference field="9" count="50">
            <x v="0"/>
            <x v="1"/>
            <x v="2"/>
            <x v="3"/>
            <x v="4"/>
            <x v="5"/>
            <x v="7"/>
            <x v="8"/>
            <x v="9"/>
            <x v="10"/>
            <x v="11"/>
            <x v="12"/>
            <x v="13"/>
            <x v="14"/>
            <x v="15"/>
            <x v="16"/>
            <x v="17"/>
            <x v="18"/>
            <x v="20"/>
            <x v="21"/>
            <x v="22"/>
            <x v="23"/>
            <x v="24"/>
            <x v="25"/>
            <x v="26"/>
            <x v="27"/>
            <x v="28"/>
            <x v="29"/>
            <x v="30"/>
            <x v="31"/>
            <x v="32"/>
            <x v="34"/>
            <x v="35"/>
            <x v="36"/>
            <x v="37"/>
            <x v="38"/>
            <x v="39"/>
            <x v="40"/>
            <x v="41"/>
            <x v="42"/>
            <x v="43"/>
            <x v="44"/>
            <x v="45"/>
            <x v="46"/>
            <x v="47"/>
            <x v="49"/>
            <x v="50"/>
            <x v="52"/>
            <x v="53"/>
            <x v="54"/>
          </reference>
        </references>
      </pivotArea>
    </format>
    <format dxfId="248">
      <pivotArea dataOnly="0" labelOnly="1" fieldPosition="0">
        <references count="1">
          <reference field="9" count="18">
            <x v="55"/>
            <x v="56"/>
            <x v="57"/>
            <x v="58"/>
            <x v="59"/>
            <x v="60"/>
            <x v="61"/>
            <x v="62"/>
            <x v="63"/>
            <x v="64"/>
            <x v="65"/>
            <x v="66"/>
            <x v="67"/>
            <x v="68"/>
            <x v="69"/>
            <x v="70"/>
            <x v="73"/>
            <x v="74"/>
          </reference>
        </references>
      </pivotArea>
    </format>
    <format dxfId="247">
      <pivotArea dataOnly="0" labelOnly="1" grandRow="1" outline="0" fieldPosition="0"/>
    </format>
    <format dxfId="246">
      <pivotArea dataOnly="0" labelOnly="1" fieldPosition="0">
        <references count="1">
          <reference field="15" count="2">
            <x v="2"/>
            <x v="3"/>
          </reference>
        </references>
      </pivotArea>
    </format>
    <format dxfId="245">
      <pivotArea grandRow="1" outline="0" collapsedLevelsAreSubtotals="1" fieldPosition="0"/>
    </format>
    <format dxfId="244">
      <pivotArea dataOnly="0" labelOnly="1" grandRow="1" outline="0" fieldPosition="0"/>
    </format>
    <format dxfId="243">
      <pivotArea type="origin" dataOnly="0" labelOnly="1" outline="0" fieldPosition="0"/>
    </format>
    <format dxfId="242">
      <pivotArea field="15" type="button" dataOnly="0" labelOnly="1" outline="0" axis="axisCol" fieldPosition="0"/>
    </format>
    <format dxfId="241">
      <pivotArea type="topRight" dataOnly="0" labelOnly="1" outline="0" fieldPosition="0"/>
    </format>
    <format dxfId="240">
      <pivotArea field="9" type="button" dataOnly="0" labelOnly="1" outline="0" axis="axisRow" fieldPosition="0"/>
    </format>
    <format dxfId="239">
      <pivotArea dataOnly="0" labelOnly="1" fieldPosition="0">
        <references count="1">
          <reference field="15" count="2">
            <x v="2"/>
            <x v="3"/>
          </reference>
        </references>
      </pivotArea>
    </format>
    <format dxfId="238">
      <pivotArea type="origin" dataOnly="0" labelOnly="1" outline="0" fieldPosition="0"/>
    </format>
    <format dxfId="237">
      <pivotArea field="15" type="button" dataOnly="0" labelOnly="1" outline="0" axis="axisCol" fieldPosition="0"/>
    </format>
    <format dxfId="236">
      <pivotArea type="topRight" dataOnly="0" labelOnly="1" outline="0" fieldPosition="0"/>
    </format>
    <format dxfId="235">
      <pivotArea field="9" type="button" dataOnly="0" labelOnly="1" outline="0" axis="axisRow" fieldPosition="0"/>
    </format>
    <format dxfId="234">
      <pivotArea dataOnly="0" labelOnly="1" fieldPosition="0">
        <references count="1">
          <reference field="15" count="2">
            <x v="2"/>
            <x v="3"/>
          </reference>
        </references>
      </pivotArea>
    </format>
    <format dxfId="233">
      <pivotArea type="origin" dataOnly="0" labelOnly="1" outline="0" fieldPosition="0"/>
    </format>
    <format dxfId="232">
      <pivotArea field="15" type="button" dataOnly="0" labelOnly="1" outline="0" axis="axisCol" fieldPosition="0"/>
    </format>
    <format dxfId="231">
      <pivotArea type="topRight" dataOnly="0" labelOnly="1" outline="0" fieldPosition="0"/>
    </format>
    <format dxfId="230">
      <pivotArea field="9" type="button" dataOnly="0" labelOnly="1" outline="0" axis="axisRow" fieldPosition="0"/>
    </format>
    <format dxfId="229">
      <pivotArea dataOnly="0" labelOnly="1" fieldPosition="0">
        <references count="1">
          <reference field="15" count="2">
            <x v="2"/>
            <x v="3"/>
          </reference>
        </references>
      </pivotArea>
    </format>
    <format dxfId="228">
      <pivotArea type="origin" dataOnly="0" labelOnly="1" outline="0" fieldPosition="0"/>
    </format>
    <format dxfId="227">
      <pivotArea field="15" type="button" dataOnly="0" labelOnly="1" outline="0" axis="axisCol" fieldPosition="0"/>
    </format>
    <format dxfId="226">
      <pivotArea type="topRight" dataOnly="0" labelOnly="1" outline="0" fieldPosition="0"/>
    </format>
    <format dxfId="225">
      <pivotArea field="9" type="button" dataOnly="0" labelOnly="1" outline="0" axis="axisRow" fieldPosition="0"/>
    </format>
    <format dxfId="224">
      <pivotArea dataOnly="0" labelOnly="1" fieldPosition="0">
        <references count="1">
          <reference field="15" count="2">
            <x v="2"/>
            <x v="3"/>
          </reference>
        </references>
      </pivotArea>
    </format>
    <format dxfId="223">
      <pivotArea type="origin" dataOnly="0" labelOnly="1" outline="0" fieldPosition="0"/>
    </format>
    <format dxfId="222">
      <pivotArea field="15" type="button" dataOnly="0" labelOnly="1" outline="0" axis="axisCol" fieldPosition="0"/>
    </format>
    <format dxfId="221">
      <pivotArea type="topRight" dataOnly="0" labelOnly="1" outline="0" fieldPosition="0"/>
    </format>
    <format dxfId="220">
      <pivotArea field="9" type="button" dataOnly="0" labelOnly="1" outline="0" axis="axisRow" fieldPosition="0"/>
    </format>
    <format dxfId="219">
      <pivotArea dataOnly="0" labelOnly="1" fieldPosition="0">
        <references count="1">
          <reference field="15" count="2">
            <x v="2"/>
            <x v="3"/>
          </reference>
        </references>
      </pivotArea>
    </format>
    <format dxfId="218">
      <pivotArea type="origin" dataOnly="0" labelOnly="1" outline="0" fieldPosition="0"/>
    </format>
    <format dxfId="217">
      <pivotArea field="15" type="button" dataOnly="0" labelOnly="1" outline="0" axis="axisCol" fieldPosition="0"/>
    </format>
    <format dxfId="216">
      <pivotArea type="topRight" dataOnly="0" labelOnly="1" outline="0" fieldPosition="0"/>
    </format>
    <format dxfId="215">
      <pivotArea field="9" type="button" dataOnly="0" labelOnly="1" outline="0" axis="axisRow" fieldPosition="0"/>
    </format>
    <format dxfId="214">
      <pivotArea dataOnly="0" labelOnly="1" fieldPosition="0">
        <references count="1">
          <reference field="15" count="2">
            <x v="2"/>
            <x v="3"/>
          </reference>
        </references>
      </pivotArea>
    </format>
    <format dxfId="213">
      <pivotArea type="origin" dataOnly="0" labelOnly="1" outline="0" fieldPosition="0"/>
    </format>
    <format dxfId="212">
      <pivotArea field="15" type="button" dataOnly="0" labelOnly="1" outline="0" axis="axisCol" fieldPosition="0"/>
    </format>
    <format dxfId="211">
      <pivotArea type="topRight" dataOnly="0" labelOnly="1" outline="0" fieldPosition="0"/>
    </format>
    <format dxfId="210">
      <pivotArea field="9" type="button" dataOnly="0" labelOnly="1" outline="0" axis="axisRow" fieldPosition="0"/>
    </format>
    <format dxfId="209">
      <pivotArea dataOnly="0" labelOnly="1" fieldPosition="0">
        <references count="1">
          <reference field="15" count="2">
            <x v="2"/>
            <x v="3"/>
          </reference>
        </references>
      </pivotArea>
    </format>
    <format dxfId="208">
      <pivotArea collapsedLevelsAreSubtotals="1" fieldPosition="0">
        <references count="2">
          <reference field="9" count="68">
            <x v="0"/>
            <x v="1"/>
            <x v="2"/>
            <x v="3"/>
            <x v="4"/>
            <x v="5"/>
            <x v="7"/>
            <x v="8"/>
            <x v="9"/>
            <x v="10"/>
            <x v="11"/>
            <x v="12"/>
            <x v="13"/>
            <x v="14"/>
            <x v="15"/>
            <x v="16"/>
            <x v="17"/>
            <x v="18"/>
            <x v="20"/>
            <x v="21"/>
            <x v="22"/>
            <x v="23"/>
            <x v="24"/>
            <x v="25"/>
            <x v="26"/>
            <x v="27"/>
            <x v="28"/>
            <x v="29"/>
            <x v="30"/>
            <x v="31"/>
            <x v="32"/>
            <x v="34"/>
            <x v="35"/>
            <x v="36"/>
            <x v="37"/>
            <x v="38"/>
            <x v="39"/>
            <x v="40"/>
            <x v="41"/>
            <x v="42"/>
            <x v="43"/>
            <x v="44"/>
            <x v="45"/>
            <x v="46"/>
            <x v="47"/>
            <x v="49"/>
            <x v="50"/>
            <x v="52"/>
            <x v="53"/>
            <x v="54"/>
            <x v="55"/>
            <x v="56"/>
            <x v="57"/>
            <x v="58"/>
            <x v="59"/>
            <x v="60"/>
            <x v="61"/>
            <x v="62"/>
            <x v="63"/>
            <x v="64"/>
            <x v="65"/>
            <x v="66"/>
            <x v="67"/>
            <x v="68"/>
            <x v="69"/>
            <x v="70"/>
            <x v="73"/>
            <x v="74"/>
          </reference>
          <reference field="15" count="1" selected="0">
            <x v="3"/>
          </reference>
        </references>
      </pivotArea>
    </format>
    <format dxfId="207">
      <pivotArea field="15" grandRow="1" outline="0" collapsedLevelsAreSubtotals="1" axis="axisCol" fieldPosition="0">
        <references count="1">
          <reference field="15" count="1" selected="0">
            <x v="3"/>
          </reference>
        </references>
      </pivotArea>
    </format>
    <format dxfId="206">
      <pivotArea type="origin" dataOnly="0" labelOnly="1" outline="0" fieldPosition="0"/>
    </format>
    <format dxfId="205">
      <pivotArea field="15" type="button" dataOnly="0" labelOnly="1" outline="0" axis="axisCol" fieldPosition="0"/>
    </format>
    <format dxfId="204">
      <pivotArea type="topRight" dataOnly="0" labelOnly="1" outline="0" fieldPosition="0"/>
    </format>
    <format dxfId="203">
      <pivotArea field="9" type="button" dataOnly="0" labelOnly="1" outline="0" axis="axisRow" fieldPosition="0"/>
    </format>
    <format dxfId="202">
      <pivotArea dataOnly="0" labelOnly="1" fieldPosition="0">
        <references count="1">
          <reference field="15" count="2">
            <x v="2"/>
            <x v="3"/>
          </reference>
        </references>
      </pivotArea>
    </format>
    <format dxfId="201">
      <pivotArea type="all" dataOnly="0" outline="0" fieldPosition="0"/>
    </format>
    <format dxfId="200">
      <pivotArea outline="0" collapsedLevelsAreSubtotals="1" fieldPosition="0"/>
    </format>
    <format dxfId="199">
      <pivotArea type="origin" dataOnly="0" labelOnly="1" outline="0" fieldPosition="0"/>
    </format>
    <format dxfId="198">
      <pivotArea field="15" type="button" dataOnly="0" labelOnly="1" outline="0" axis="axisCol" fieldPosition="0"/>
    </format>
    <format dxfId="197">
      <pivotArea type="topRight" dataOnly="0" labelOnly="1" outline="0" fieldPosition="0"/>
    </format>
    <format dxfId="196">
      <pivotArea field="9" type="button" dataOnly="0" labelOnly="1" outline="0" axis="axisRow" fieldPosition="0"/>
    </format>
    <format dxfId="195">
      <pivotArea dataOnly="0" labelOnly="1" fieldPosition="0">
        <references count="1">
          <reference field="9" count="50">
            <x v="0"/>
            <x v="1"/>
            <x v="2"/>
            <x v="3"/>
            <x v="4"/>
            <x v="5"/>
            <x v="7"/>
            <x v="8"/>
            <x v="9"/>
            <x v="10"/>
            <x v="11"/>
            <x v="12"/>
            <x v="13"/>
            <x v="14"/>
            <x v="15"/>
            <x v="16"/>
            <x v="17"/>
            <x v="18"/>
            <x v="20"/>
            <x v="21"/>
            <x v="22"/>
            <x v="23"/>
            <x v="24"/>
            <x v="25"/>
            <x v="26"/>
            <x v="27"/>
            <x v="28"/>
            <x v="29"/>
            <x v="30"/>
            <x v="31"/>
            <x v="32"/>
            <x v="34"/>
            <x v="35"/>
            <x v="36"/>
            <x v="37"/>
            <x v="38"/>
            <x v="39"/>
            <x v="40"/>
            <x v="41"/>
            <x v="42"/>
            <x v="43"/>
            <x v="44"/>
            <x v="45"/>
            <x v="46"/>
            <x v="47"/>
            <x v="49"/>
            <x v="50"/>
            <x v="52"/>
            <x v="53"/>
            <x v="54"/>
          </reference>
        </references>
      </pivotArea>
    </format>
    <format dxfId="194">
      <pivotArea dataOnly="0" labelOnly="1" fieldPosition="0">
        <references count="1">
          <reference field="9" count="18">
            <x v="55"/>
            <x v="56"/>
            <x v="57"/>
            <x v="58"/>
            <x v="59"/>
            <x v="60"/>
            <x v="61"/>
            <x v="62"/>
            <x v="63"/>
            <x v="64"/>
            <x v="65"/>
            <x v="66"/>
            <x v="67"/>
            <x v="68"/>
            <x v="69"/>
            <x v="70"/>
            <x v="73"/>
            <x v="74"/>
          </reference>
        </references>
      </pivotArea>
    </format>
    <format dxfId="193">
      <pivotArea dataOnly="0" labelOnly="1" grandRow="1" outline="0" fieldPosition="0"/>
    </format>
    <format dxfId="192">
      <pivotArea dataOnly="0" labelOnly="1" fieldPosition="0">
        <references count="1">
          <reference field="15" count="2">
            <x v="2"/>
            <x v="3"/>
          </reference>
        </references>
      </pivotArea>
    </format>
    <format dxfId="191">
      <pivotArea type="all" dataOnly="0" outline="0" fieldPosition="0"/>
    </format>
    <format dxfId="190">
      <pivotArea outline="0" collapsedLevelsAreSubtotals="1" fieldPosition="0"/>
    </format>
    <format dxfId="189">
      <pivotArea type="origin" dataOnly="0" labelOnly="1" outline="0" fieldPosition="0"/>
    </format>
    <format dxfId="188">
      <pivotArea field="15" type="button" dataOnly="0" labelOnly="1" outline="0" axis="axisCol" fieldPosition="0"/>
    </format>
    <format dxfId="187">
      <pivotArea type="topRight" dataOnly="0" labelOnly="1" outline="0" fieldPosition="0"/>
    </format>
    <format dxfId="186">
      <pivotArea field="9" type="button" dataOnly="0" labelOnly="1" outline="0" axis="axisRow" fieldPosition="0"/>
    </format>
    <format dxfId="185">
      <pivotArea dataOnly="0" labelOnly="1" fieldPosition="0">
        <references count="1">
          <reference field="9" count="50">
            <x v="0"/>
            <x v="1"/>
            <x v="2"/>
            <x v="3"/>
            <x v="4"/>
            <x v="5"/>
            <x v="7"/>
            <x v="8"/>
            <x v="9"/>
            <x v="10"/>
            <x v="11"/>
            <x v="12"/>
            <x v="13"/>
            <x v="14"/>
            <x v="15"/>
            <x v="16"/>
            <x v="17"/>
            <x v="18"/>
            <x v="20"/>
            <x v="21"/>
            <x v="22"/>
            <x v="23"/>
            <x v="24"/>
            <x v="25"/>
            <x v="26"/>
            <x v="27"/>
            <x v="28"/>
            <x v="29"/>
            <x v="30"/>
            <x v="31"/>
            <x v="32"/>
            <x v="34"/>
            <x v="35"/>
            <x v="36"/>
            <x v="37"/>
            <x v="38"/>
            <x v="39"/>
            <x v="40"/>
            <x v="41"/>
            <x v="42"/>
            <x v="43"/>
            <x v="44"/>
            <x v="45"/>
            <x v="46"/>
            <x v="47"/>
            <x v="49"/>
            <x v="50"/>
            <x v="52"/>
            <x v="53"/>
            <x v="54"/>
          </reference>
        </references>
      </pivotArea>
    </format>
    <format dxfId="184">
      <pivotArea dataOnly="0" labelOnly="1" fieldPosition="0">
        <references count="1">
          <reference field="9" count="18">
            <x v="55"/>
            <x v="56"/>
            <x v="57"/>
            <x v="58"/>
            <x v="59"/>
            <x v="60"/>
            <x v="61"/>
            <x v="62"/>
            <x v="63"/>
            <x v="64"/>
            <x v="65"/>
            <x v="66"/>
            <x v="67"/>
            <x v="68"/>
            <x v="69"/>
            <x v="70"/>
            <x v="73"/>
            <x v="74"/>
          </reference>
        </references>
      </pivotArea>
    </format>
    <format dxfId="183">
      <pivotArea dataOnly="0" labelOnly="1" grandRow="1" outline="0" fieldPosition="0"/>
    </format>
    <format dxfId="182">
      <pivotArea dataOnly="0" labelOnly="1" fieldPosition="0">
        <references count="1">
          <reference field="15" count="2">
            <x v="2"/>
            <x v="3"/>
          </reference>
        </references>
      </pivotArea>
    </format>
    <format dxfId="181">
      <pivotArea outline="0" collapsedLevelsAreSubtotals="1" fieldPosition="0"/>
    </format>
    <format dxfId="180">
      <pivotArea dataOnly="0" labelOnly="1" grandRow="1" outline="0" fieldPosition="0"/>
    </format>
    <format dxfId="179">
      <pivotArea outline="0" collapsedLevelsAreSubtotals="1" fieldPosition="0"/>
    </format>
    <format dxfId="178">
      <pivotArea dataOnly="0" labelOnly="1" fieldPosition="0">
        <references count="1">
          <reference field="9" count="50">
            <x v="0"/>
            <x v="1"/>
            <x v="2"/>
            <x v="3"/>
            <x v="4"/>
            <x v="5"/>
            <x v="7"/>
            <x v="8"/>
            <x v="9"/>
            <x v="10"/>
            <x v="11"/>
            <x v="12"/>
            <x v="13"/>
            <x v="14"/>
            <x v="15"/>
            <x v="16"/>
            <x v="17"/>
            <x v="18"/>
            <x v="20"/>
            <x v="21"/>
            <x v="22"/>
            <x v="23"/>
            <x v="24"/>
            <x v="25"/>
            <x v="26"/>
            <x v="27"/>
            <x v="28"/>
            <x v="29"/>
            <x v="30"/>
            <x v="31"/>
            <x v="32"/>
            <x v="34"/>
            <x v="35"/>
            <x v="36"/>
            <x v="37"/>
            <x v="38"/>
            <x v="39"/>
            <x v="40"/>
            <x v="41"/>
            <x v="42"/>
            <x v="43"/>
            <x v="44"/>
            <x v="45"/>
            <x v="46"/>
            <x v="47"/>
            <x v="49"/>
            <x v="50"/>
            <x v="52"/>
            <x v="53"/>
            <x v="54"/>
          </reference>
        </references>
      </pivotArea>
    </format>
    <format dxfId="177">
      <pivotArea dataOnly="0" labelOnly="1" fieldPosition="0">
        <references count="1">
          <reference field="9" count="18">
            <x v="55"/>
            <x v="56"/>
            <x v="57"/>
            <x v="58"/>
            <x v="59"/>
            <x v="60"/>
            <x v="61"/>
            <x v="62"/>
            <x v="63"/>
            <x v="64"/>
            <x v="65"/>
            <x v="66"/>
            <x v="67"/>
            <x v="68"/>
            <x v="69"/>
            <x v="70"/>
            <x v="73"/>
            <x v="74"/>
          </reference>
        </references>
      </pivotArea>
    </format>
    <format dxfId="176">
      <pivotArea dataOnly="0" labelOnly="1" grandRow="1" outline="0" fieldPosition="0"/>
    </format>
    <format dxfId="175">
      <pivotArea dataOnly="0" labelOnly="1" fieldPosition="0">
        <references count="1">
          <reference field="9" count="50">
            <x v="0"/>
            <x v="1"/>
            <x v="2"/>
            <x v="3"/>
            <x v="4"/>
            <x v="5"/>
            <x v="7"/>
            <x v="8"/>
            <x v="9"/>
            <x v="10"/>
            <x v="11"/>
            <x v="12"/>
            <x v="13"/>
            <x v="14"/>
            <x v="15"/>
            <x v="16"/>
            <x v="17"/>
            <x v="18"/>
            <x v="20"/>
            <x v="21"/>
            <x v="22"/>
            <x v="23"/>
            <x v="24"/>
            <x v="25"/>
            <x v="26"/>
            <x v="27"/>
            <x v="28"/>
            <x v="29"/>
            <x v="30"/>
            <x v="31"/>
            <x v="32"/>
            <x v="34"/>
            <x v="35"/>
            <x v="36"/>
            <x v="37"/>
            <x v="38"/>
            <x v="39"/>
            <x v="40"/>
            <x v="41"/>
            <x v="42"/>
            <x v="43"/>
            <x v="44"/>
            <x v="45"/>
            <x v="46"/>
            <x v="47"/>
            <x v="49"/>
            <x v="50"/>
            <x v="52"/>
            <x v="53"/>
            <x v="54"/>
          </reference>
        </references>
      </pivotArea>
    </format>
    <format dxfId="174">
      <pivotArea dataOnly="0" labelOnly="1" fieldPosition="0">
        <references count="1">
          <reference field="9" count="18">
            <x v="55"/>
            <x v="56"/>
            <x v="57"/>
            <x v="58"/>
            <x v="59"/>
            <x v="60"/>
            <x v="61"/>
            <x v="62"/>
            <x v="63"/>
            <x v="64"/>
            <x v="65"/>
            <x v="66"/>
            <x v="67"/>
            <x v="68"/>
            <x v="69"/>
            <x v="70"/>
            <x v="73"/>
            <x v="74"/>
          </reference>
        </references>
      </pivotArea>
    </format>
    <format dxfId="173">
      <pivotArea collapsedLevelsAreSubtotals="1" fieldPosition="0">
        <references count="1">
          <reference field="9" count="68">
            <x v="0"/>
            <x v="1"/>
            <x v="2"/>
            <x v="3"/>
            <x v="4"/>
            <x v="5"/>
            <x v="7"/>
            <x v="8"/>
            <x v="9"/>
            <x v="10"/>
            <x v="11"/>
            <x v="12"/>
            <x v="13"/>
            <x v="14"/>
            <x v="15"/>
            <x v="16"/>
            <x v="17"/>
            <x v="18"/>
            <x v="20"/>
            <x v="21"/>
            <x v="22"/>
            <x v="23"/>
            <x v="24"/>
            <x v="25"/>
            <x v="26"/>
            <x v="27"/>
            <x v="28"/>
            <x v="29"/>
            <x v="30"/>
            <x v="31"/>
            <x v="32"/>
            <x v="34"/>
            <x v="35"/>
            <x v="36"/>
            <x v="37"/>
            <x v="38"/>
            <x v="39"/>
            <x v="40"/>
            <x v="41"/>
            <x v="42"/>
            <x v="43"/>
            <x v="44"/>
            <x v="45"/>
            <x v="46"/>
            <x v="47"/>
            <x v="49"/>
            <x v="50"/>
            <x v="52"/>
            <x v="53"/>
            <x v="54"/>
            <x v="55"/>
            <x v="56"/>
            <x v="57"/>
            <x v="58"/>
            <x v="59"/>
            <x v="60"/>
            <x v="61"/>
            <x v="62"/>
            <x v="63"/>
            <x v="64"/>
            <x v="65"/>
            <x v="66"/>
            <x v="67"/>
            <x v="68"/>
            <x v="69"/>
            <x v="70"/>
            <x v="73"/>
            <x v="74"/>
          </reference>
        </references>
      </pivotArea>
    </format>
    <format dxfId="172">
      <pivotArea type="origin" dataOnly="0" labelOnly="1" outline="0" fieldPosition="0"/>
    </format>
    <format dxfId="171">
      <pivotArea field="15" type="button" dataOnly="0" labelOnly="1" outline="0" axis="axisCol" fieldPosition="0"/>
    </format>
    <format dxfId="170">
      <pivotArea type="topRight" dataOnly="0" labelOnly="1" outline="0" fieldPosition="0"/>
    </format>
    <format dxfId="169">
      <pivotArea field="9" type="button" dataOnly="0" labelOnly="1" outline="0" axis="axisRow" fieldPosition="0"/>
    </format>
    <format dxfId="168">
      <pivotArea dataOnly="0" labelOnly="1" fieldPosition="0">
        <references count="1">
          <reference field="15" count="2">
            <x v="2"/>
            <x v="3"/>
          </reference>
        </references>
      </pivotArea>
    </format>
  </formats>
  <conditionalFormats count="1">
    <conditionalFormat priority="5">
      <pivotAreas count="1">
        <pivotArea type="data" collapsedLevelsAreSubtotals="1" fieldPosition="0">
          <references count="2">
            <reference field="4294967294" count="1" selected="0">
              <x v="0"/>
            </reference>
            <reference field="9" count="68">
              <x v="0"/>
              <x v="1"/>
              <x v="2"/>
              <x v="3"/>
              <x v="4"/>
              <x v="5"/>
              <x v="7"/>
              <x v="8"/>
              <x v="9"/>
              <x v="10"/>
              <x v="11"/>
              <x v="12"/>
              <x v="13"/>
              <x v="14"/>
              <x v="15"/>
              <x v="16"/>
              <x v="17"/>
              <x v="18"/>
              <x v="20"/>
              <x v="21"/>
              <x v="22"/>
              <x v="23"/>
              <x v="24"/>
              <x v="25"/>
              <x v="26"/>
              <x v="27"/>
              <x v="28"/>
              <x v="29"/>
              <x v="30"/>
              <x v="31"/>
              <x v="32"/>
              <x v="34"/>
              <x v="35"/>
              <x v="36"/>
              <x v="37"/>
              <x v="38"/>
              <x v="39"/>
              <x v="40"/>
              <x v="41"/>
              <x v="42"/>
              <x v="43"/>
              <x v="44"/>
              <x v="45"/>
              <x v="46"/>
              <x v="47"/>
              <x v="49"/>
              <x v="50"/>
              <x v="52"/>
              <x v="53"/>
              <x v="54"/>
              <x v="55"/>
              <x v="56"/>
              <x v="57"/>
              <x v="58"/>
              <x v="59"/>
              <x v="60"/>
              <x v="61"/>
              <x v="62"/>
              <x v="63"/>
              <x v="64"/>
              <x v="65"/>
              <x v="66"/>
              <x v="67"/>
              <x v="68"/>
              <x v="69"/>
              <x v="70"/>
              <x v="73"/>
              <x v="74"/>
            </reference>
          </references>
        </pivotArea>
      </pivotAreas>
    </conditionalFormat>
  </conditional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00000000-0007-0000-1000-000003000000}" name="SprzedazTyp" cacheId="3" applyNumberFormats="0" applyBorderFormats="0" applyFontFormats="0" applyPatternFormats="0" applyAlignmentFormats="0" applyWidthHeightFormats="1" dataCaption="Wartości" updatedVersion="6" minRefreshableVersion="5" useAutoFormatting="1" itemPrintTitles="1" createdVersion="6" indent="0" outline="1" outlineData="1" multipleFieldFilters="0" chartFormat="3" rowHeaderCaption="Typ" colHeaderCaption="Miesiąc">
  <location ref="AM5:AN8" firstHeaderRow="1" firstDataRow="1" firstDataCol="1"/>
  <pivotFields count="11">
    <pivotField numFmtId="14" showAll="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pivotField>
    <pivotField showAll="0"/>
    <pivotField axis="axisRow" showAll="0">
      <items count="3">
        <item x="1"/>
        <item x="0"/>
        <item t="default"/>
      </items>
    </pivotField>
    <pivotField showAll="0">
      <items count="15">
        <item x="8"/>
        <item x="5"/>
        <item x="9"/>
        <item x="11"/>
        <item x="13"/>
        <item x="1"/>
        <item x="4"/>
        <item x="7"/>
        <item x="2"/>
        <item x="10"/>
        <item x="12"/>
        <item x="3"/>
        <item x="0"/>
        <item x="6"/>
        <item t="default"/>
      </items>
    </pivotField>
    <pivotField showAll="0"/>
    <pivotField showAll="0"/>
    <pivotField dataField="1" showAll="0"/>
    <pivotField showAll="0">
      <items count="4">
        <item x="0"/>
        <item x="1"/>
        <item x="2"/>
        <item t="default"/>
      </items>
    </pivotField>
    <pivotField showAll="0">
      <items count="7">
        <item x="4"/>
        <item x="0"/>
        <item x="5"/>
        <item x="3"/>
        <item x="1"/>
        <item x="2"/>
        <item t="default"/>
      </items>
    </pivotField>
    <pivotField showAll="0">
      <items count="15">
        <item x="0"/>
        <item x="1"/>
        <item x="2"/>
        <item x="3"/>
        <item x="4"/>
        <item x="5"/>
        <item x="6"/>
        <item x="7"/>
        <item x="8"/>
        <item x="9"/>
        <item x="10"/>
        <item x="11"/>
        <item x="12"/>
        <item x="13"/>
        <item t="default"/>
      </items>
    </pivotField>
    <pivotField showAll="0">
      <items count="5">
        <item x="0"/>
        <item x="1"/>
        <item x="2"/>
        <item x="3"/>
        <item t="default"/>
      </items>
    </pivotField>
  </pivotFields>
  <rowFields count="1">
    <field x="2"/>
  </rowFields>
  <rowItems count="3">
    <i>
      <x/>
    </i>
    <i>
      <x v="1"/>
    </i>
    <i t="grand">
      <x/>
    </i>
  </rowItems>
  <colItems count="1">
    <i/>
  </colItems>
  <dataFields count="1">
    <dataField name="Wartość" fld="6" baseField="0" baseItem="0" numFmtId="4"/>
  </dataFields>
  <formats count="13">
    <format dxfId="22">
      <pivotArea outline="0" collapsedLevelsAreSubtotals="1" fieldPosition="0"/>
    </format>
    <format dxfId="21">
      <pivotArea type="all" dataOnly="0" outline="0" fieldPosition="0"/>
    </format>
    <format dxfId="20">
      <pivotArea outline="0" collapsedLevelsAreSubtotals="1" fieldPosition="0"/>
    </format>
    <format dxfId="19">
      <pivotArea field="2" type="button" dataOnly="0" labelOnly="1" outline="0" axis="axisRow" fieldPosition="0"/>
    </format>
    <format dxfId="18">
      <pivotArea dataOnly="0" labelOnly="1" fieldPosition="0">
        <references count="1">
          <reference field="2" count="0"/>
        </references>
      </pivotArea>
    </format>
    <format dxfId="17">
      <pivotArea dataOnly="0" labelOnly="1" grandRow="1" outline="0" fieldPosition="0"/>
    </format>
    <format dxfId="16">
      <pivotArea dataOnly="0" labelOnly="1" outline="0" axis="axisValues" fieldPosition="0"/>
    </format>
    <format dxfId="15">
      <pivotArea type="all" dataOnly="0" outline="0" fieldPosition="0"/>
    </format>
    <format dxfId="14">
      <pivotArea outline="0" collapsedLevelsAreSubtotals="1" fieldPosition="0"/>
    </format>
    <format dxfId="13">
      <pivotArea field="2" type="button" dataOnly="0" labelOnly="1" outline="0" axis="axisRow" fieldPosition="0"/>
    </format>
    <format dxfId="12">
      <pivotArea dataOnly="0" labelOnly="1" fieldPosition="0">
        <references count="1">
          <reference field="2" count="0"/>
        </references>
      </pivotArea>
    </format>
    <format dxfId="11">
      <pivotArea dataOnly="0" labelOnly="1" grandRow="1" outline="0" fieldPosition="0"/>
    </format>
    <format dxfId="10">
      <pivotArea dataOnly="0" labelOnly="1" outline="0" axis="axisValues" fieldPosition="0"/>
    </format>
  </formats>
  <chartFormats count="4">
    <chartFormat chart="1" format="3" series="1">
      <pivotArea type="data" outline="0" fieldPosition="0">
        <references count="1">
          <reference field="4294967294" count="1" selected="0">
            <x v="0"/>
          </reference>
        </references>
      </pivotArea>
    </chartFormat>
    <chartFormat chart="2" format="4" series="1">
      <pivotArea type="data" outline="0" fieldPosition="0">
        <references count="1">
          <reference field="4294967294" count="1" selected="0">
            <x v="0"/>
          </reference>
        </references>
      </pivotArea>
    </chartFormat>
    <chartFormat chart="2" format="5">
      <pivotArea type="data" outline="0" fieldPosition="0">
        <references count="2">
          <reference field="4294967294" count="1" selected="0">
            <x v="0"/>
          </reference>
          <reference field="2" count="1" selected="0">
            <x v="0"/>
          </reference>
        </references>
      </pivotArea>
    </chartFormat>
    <chartFormat chart="2" format="6">
      <pivotArea type="data" outline="0" fieldPosition="0">
        <references count="2">
          <reference field="4294967294" count="1" selected="0">
            <x v="0"/>
          </reference>
          <reference field="2" count="1" selected="0">
            <x v="1"/>
          </reference>
        </references>
      </pivotArea>
    </chartFormat>
  </chart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00000000-0007-0000-1000-000001000000}" name="SprzedazProducent" cacheId="3" applyNumberFormats="0" applyBorderFormats="0" applyFontFormats="0" applyPatternFormats="0" applyAlignmentFormats="0" applyWidthHeightFormats="1" dataCaption="Wartości" updatedVersion="6" minRefreshableVersion="5" useAutoFormatting="1" itemPrintTitles="1" createdVersion="6" indent="0" outline="1" outlineData="1" multipleFieldFilters="0" chartFormat="5" rowHeaderCaption="Producent" colHeaderCaption="Miesiąc">
  <location ref="AJ5:AK20" firstHeaderRow="1" firstDataRow="1" firstDataCol="1"/>
  <pivotFields count="11">
    <pivotField numFmtId="14" showAll="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pivotField>
    <pivotField showAll="0"/>
    <pivotField showAll="0">
      <items count="3">
        <item x="1"/>
        <item x="0"/>
        <item t="default"/>
      </items>
    </pivotField>
    <pivotField axis="axisRow" showAll="0" sortType="descending">
      <items count="15">
        <item x="6"/>
        <item x="0"/>
        <item x="3"/>
        <item x="12"/>
        <item x="10"/>
        <item x="2"/>
        <item x="7"/>
        <item x="4"/>
        <item x="1"/>
        <item x="13"/>
        <item x="11"/>
        <item x="9"/>
        <item x="5"/>
        <item x="8"/>
        <item t="default"/>
      </items>
    </pivotField>
    <pivotField showAll="0"/>
    <pivotField showAll="0"/>
    <pivotField dataField="1" showAll="0"/>
    <pivotField showAll="0">
      <items count="4">
        <item x="0"/>
        <item x="1"/>
        <item x="2"/>
        <item t="default"/>
      </items>
    </pivotField>
    <pivotField showAll="0">
      <items count="7">
        <item x="4"/>
        <item x="0"/>
        <item x="5"/>
        <item x="3"/>
        <item x="1"/>
        <item x="2"/>
        <item t="default"/>
      </items>
    </pivotField>
    <pivotField showAll="0">
      <items count="15">
        <item x="0"/>
        <item x="1"/>
        <item x="2"/>
        <item x="3"/>
        <item x="4"/>
        <item x="5"/>
        <item x="6"/>
        <item x="7"/>
        <item x="8"/>
        <item x="9"/>
        <item x="10"/>
        <item x="11"/>
        <item x="12"/>
        <item x="13"/>
        <item t="default"/>
      </items>
    </pivotField>
    <pivotField showAll="0">
      <items count="5">
        <item x="0"/>
        <item x="1"/>
        <item x="2"/>
        <item x="3"/>
        <item t="default"/>
      </items>
    </pivotField>
  </pivotFields>
  <rowFields count="1">
    <field x="3"/>
  </rowFields>
  <rowItems count="15">
    <i>
      <x/>
    </i>
    <i>
      <x v="1"/>
    </i>
    <i>
      <x v="2"/>
    </i>
    <i>
      <x v="3"/>
    </i>
    <i>
      <x v="4"/>
    </i>
    <i>
      <x v="5"/>
    </i>
    <i>
      <x v="6"/>
    </i>
    <i>
      <x v="7"/>
    </i>
    <i>
      <x v="8"/>
    </i>
    <i>
      <x v="9"/>
    </i>
    <i>
      <x v="10"/>
    </i>
    <i>
      <x v="11"/>
    </i>
    <i>
      <x v="12"/>
    </i>
    <i>
      <x v="13"/>
    </i>
    <i t="grand">
      <x/>
    </i>
  </rowItems>
  <colItems count="1">
    <i/>
  </colItems>
  <dataFields count="1">
    <dataField name="Wartość" fld="6" baseField="0" baseItem="49087488" numFmtId="4"/>
  </dataFields>
  <formats count="13">
    <format dxfId="35">
      <pivotArea outline="0" collapsedLevelsAreSubtotals="1" fieldPosition="0"/>
    </format>
    <format dxfId="34">
      <pivotArea type="all" dataOnly="0" outline="0" fieldPosition="0"/>
    </format>
    <format dxfId="33">
      <pivotArea outline="0" collapsedLevelsAreSubtotals="1" fieldPosition="0"/>
    </format>
    <format dxfId="32">
      <pivotArea field="3" type="button" dataOnly="0" labelOnly="1" outline="0" axis="axisRow" fieldPosition="0"/>
    </format>
    <format dxfId="31">
      <pivotArea dataOnly="0" labelOnly="1" fieldPosition="0">
        <references count="1">
          <reference field="3" count="0"/>
        </references>
      </pivotArea>
    </format>
    <format dxfId="30">
      <pivotArea dataOnly="0" labelOnly="1" grandRow="1" outline="0" fieldPosition="0"/>
    </format>
    <format dxfId="29">
      <pivotArea dataOnly="0" labelOnly="1" outline="0" axis="axisValues" fieldPosition="0"/>
    </format>
    <format dxfId="28">
      <pivotArea type="all" dataOnly="0" outline="0" fieldPosition="0"/>
    </format>
    <format dxfId="27">
      <pivotArea outline="0" collapsedLevelsAreSubtotals="1" fieldPosition="0"/>
    </format>
    <format dxfId="26">
      <pivotArea field="3" type="button" dataOnly="0" labelOnly="1" outline="0" axis="axisRow" fieldPosition="0"/>
    </format>
    <format dxfId="25">
      <pivotArea dataOnly="0" labelOnly="1" fieldPosition="0">
        <references count="1">
          <reference field="3" count="0"/>
        </references>
      </pivotArea>
    </format>
    <format dxfId="24">
      <pivotArea dataOnly="0" labelOnly="1" grandRow="1" outline="0" fieldPosition="0"/>
    </format>
    <format dxfId="23">
      <pivotArea dataOnly="0" labelOnly="1" outline="0" axis="axisValues" fieldPosition="0"/>
    </format>
  </formats>
  <chartFormats count="1">
    <chartFormat chart="0" format="2" series="1">
      <pivotArea type="data" outline="0" fieldPosition="0">
        <references count="1">
          <reference field="4294967294" count="1" selected="0">
            <x v="0"/>
          </reference>
        </references>
      </pivotArea>
    </chartFormat>
  </chart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00000000-0007-0000-1000-000004000000}" name="SprzedazWojewodztwo" cacheId="3" applyNumberFormats="0" applyBorderFormats="0" applyFontFormats="0" applyPatternFormats="0" applyAlignmentFormats="0" applyWidthHeightFormats="1" dataCaption="Wartości" updatedVersion="6" minRefreshableVersion="5" useAutoFormatting="1" itemPrintTitles="1" createdVersion="6" indent="0" outline="1" outlineData="1" multipleFieldFilters="0" chartFormat="1" rowHeaderCaption="Województwo" colHeaderCaption="Miesiąc">
  <location ref="AG5:AH12" firstHeaderRow="1" firstDataRow="1" firstDataCol="1"/>
  <pivotFields count="11">
    <pivotField numFmtId="14" showAll="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pivotField>
    <pivotField showAll="0"/>
    <pivotField showAll="0">
      <items count="3">
        <item x="1"/>
        <item x="0"/>
        <item t="default"/>
      </items>
    </pivotField>
    <pivotField showAll="0">
      <items count="15">
        <item x="8"/>
        <item x="5"/>
        <item x="9"/>
        <item x="11"/>
        <item x="13"/>
        <item x="1"/>
        <item x="4"/>
        <item x="7"/>
        <item x="2"/>
        <item x="10"/>
        <item x="12"/>
        <item x="3"/>
        <item x="0"/>
        <item x="6"/>
        <item t="default"/>
      </items>
    </pivotField>
    <pivotField showAll="0"/>
    <pivotField showAll="0"/>
    <pivotField dataField="1" showAll="0"/>
    <pivotField showAll="0">
      <items count="4">
        <item x="0"/>
        <item x="1"/>
        <item x="2"/>
        <item t="default"/>
      </items>
    </pivotField>
    <pivotField axis="axisRow" showAll="0">
      <items count="7">
        <item x="4"/>
        <item x="0"/>
        <item x="5"/>
        <item x="3"/>
        <item x="1"/>
        <item x="2"/>
        <item t="default"/>
      </items>
    </pivotField>
    <pivotField showAll="0">
      <items count="15">
        <item x="0"/>
        <item x="1"/>
        <item x="2"/>
        <item x="3"/>
        <item x="4"/>
        <item x="5"/>
        <item x="6"/>
        <item x="7"/>
        <item x="8"/>
        <item x="9"/>
        <item x="10"/>
        <item x="11"/>
        <item x="12"/>
        <item x="13"/>
        <item t="default"/>
      </items>
    </pivotField>
    <pivotField showAll="0">
      <items count="5">
        <item x="0"/>
        <item x="1"/>
        <item x="2"/>
        <item x="3"/>
        <item t="default"/>
      </items>
    </pivotField>
  </pivotFields>
  <rowFields count="1">
    <field x="8"/>
  </rowFields>
  <rowItems count="7">
    <i>
      <x/>
    </i>
    <i>
      <x v="1"/>
    </i>
    <i>
      <x v="2"/>
    </i>
    <i>
      <x v="3"/>
    </i>
    <i>
      <x v="4"/>
    </i>
    <i>
      <x v="5"/>
    </i>
    <i t="grand">
      <x/>
    </i>
  </rowItems>
  <colItems count="1">
    <i/>
  </colItems>
  <dataFields count="1">
    <dataField name="Wartość" fld="6" baseField="0" baseItem="0" numFmtId="4"/>
  </dataFields>
  <formats count="3">
    <format dxfId="38">
      <pivotArea outline="0" collapsedLevelsAreSubtotals="1" fieldPosition="0"/>
    </format>
    <format dxfId="37">
      <pivotArea type="all" dataOnly="0" outline="0" fieldPosition="0"/>
    </format>
    <format dxfId="36">
      <pivotArea type="all" dataOnly="0" outline="0" fieldPosition="0"/>
    </format>
  </formats>
  <chartFormats count="1">
    <chartFormat chart="0" format="2" series="1">
      <pivotArea type="data" outline="0" fieldPosition="0">
        <references count="1">
          <reference field="4294967294" count="1" selected="0">
            <x v="0"/>
          </reference>
        </references>
      </pivotArea>
    </chartFormat>
  </chart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00000000-0007-0000-1000-000000000000}" name="SprzedazDaty" cacheId="3" applyNumberFormats="0" applyBorderFormats="0" applyFontFormats="0" applyPatternFormats="0" applyAlignmentFormats="0" applyWidthHeightFormats="1" dataCaption="Wartości" updatedVersion="6" minRefreshableVersion="5" useAutoFormatting="1" itemPrintTitles="1" createdVersion="6" indent="0" outline="1" outlineData="1" multipleFieldFilters="0" chartFormat="5" rowHeaderCaption="Miesiąc">
  <location ref="AC5:AE19" firstHeaderRow="0" firstDataRow="1" firstDataCol="1"/>
  <pivotFields count="11">
    <pivotField numFmtId="14" showAll="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pivotField>
    <pivotField showAll="0"/>
    <pivotField showAll="0">
      <items count="3">
        <item x="1"/>
        <item x="0"/>
        <item t="default"/>
      </items>
    </pivotField>
    <pivotField showAll="0">
      <items count="15">
        <item x="8"/>
        <item x="5"/>
        <item x="9"/>
        <item x="11"/>
        <item x="13"/>
        <item x="1"/>
        <item x="4"/>
        <item x="7"/>
        <item x="2"/>
        <item x="10"/>
        <item x="12"/>
        <item x="3"/>
        <item x="0"/>
        <item x="6"/>
        <item t="default"/>
      </items>
    </pivotField>
    <pivotField dataField="1" showAll="0"/>
    <pivotField showAll="0"/>
    <pivotField dataField="1" showAll="0"/>
    <pivotField showAll="0">
      <items count="4">
        <item x="0"/>
        <item x="1"/>
        <item x="2"/>
        <item t="default"/>
      </items>
    </pivotField>
    <pivotField showAll="0">
      <items count="7">
        <item x="4"/>
        <item x="0"/>
        <item x="5"/>
        <item x="3"/>
        <item x="1"/>
        <item x="2"/>
        <item t="default"/>
      </items>
    </pivotField>
    <pivotField axis="axisRow" showAll="0">
      <items count="15">
        <item x="0"/>
        <item x="1"/>
        <item x="2"/>
        <item x="3"/>
        <item x="4"/>
        <item x="5"/>
        <item x="6"/>
        <item x="7"/>
        <item x="8"/>
        <item x="9"/>
        <item x="10"/>
        <item x="11"/>
        <item x="12"/>
        <item x="13"/>
        <item t="default"/>
      </items>
    </pivotField>
    <pivotField axis="axisRow" showAll="0">
      <items count="5">
        <item x="0"/>
        <item x="1"/>
        <item x="2"/>
        <item x="3"/>
        <item t="default"/>
      </items>
    </pivotField>
  </pivotFields>
  <rowFields count="2">
    <field x="10"/>
    <field x="9"/>
  </rowFields>
  <rowItems count="14">
    <i>
      <x v="1"/>
    </i>
    <i r="1">
      <x v="1"/>
    </i>
    <i r="1">
      <x v="2"/>
    </i>
    <i r="1">
      <x v="3"/>
    </i>
    <i r="1">
      <x v="4"/>
    </i>
    <i r="1">
      <x v="5"/>
    </i>
    <i r="1">
      <x v="6"/>
    </i>
    <i r="1">
      <x v="7"/>
    </i>
    <i r="1">
      <x v="8"/>
    </i>
    <i r="1">
      <x v="9"/>
    </i>
    <i r="1">
      <x v="10"/>
    </i>
    <i r="1">
      <x v="11"/>
    </i>
    <i r="1">
      <x v="12"/>
    </i>
    <i t="grand">
      <x/>
    </i>
  </rowItems>
  <colFields count="1">
    <field x="-2"/>
  </colFields>
  <colItems count="2">
    <i>
      <x/>
    </i>
    <i i="1">
      <x v="1"/>
    </i>
  </colItems>
  <dataFields count="2">
    <dataField name="Wartość" fld="6" baseField="0" baseItem="0" numFmtId="4"/>
    <dataField name="Liczebność" fld="4" baseField="0" baseItem="0" numFmtId="3"/>
  </dataFields>
  <formats count="16">
    <format dxfId="54">
      <pivotArea outline="0" collapsedLevelsAreSubtotals="1" fieldPosition="0">
        <references count="1">
          <reference field="4294967294" count="1" selected="0">
            <x v="0"/>
          </reference>
        </references>
      </pivotArea>
    </format>
    <format dxfId="53">
      <pivotArea outline="0" collapsedLevelsAreSubtotals="1" fieldPosition="0">
        <references count="1">
          <reference field="4294967294" count="1" selected="0">
            <x v="1"/>
          </reference>
        </references>
      </pivotArea>
    </format>
    <format dxfId="52">
      <pivotArea type="all" dataOnly="0" outline="0" fieldPosition="0"/>
    </format>
    <format dxfId="51">
      <pivotArea outline="0" collapsedLevelsAreSubtotals="1" fieldPosition="0"/>
    </format>
    <format dxfId="50">
      <pivotArea field="10" type="button" dataOnly="0" labelOnly="1" outline="0" axis="axisRow" fieldPosition="0"/>
    </format>
    <format dxfId="49">
      <pivotArea dataOnly="0" labelOnly="1" fieldPosition="0">
        <references count="1">
          <reference field="10" count="1">
            <x v="1"/>
          </reference>
        </references>
      </pivotArea>
    </format>
    <format dxfId="48">
      <pivotArea dataOnly="0" labelOnly="1" grandRow="1" outline="0" fieldPosition="0"/>
    </format>
    <format dxfId="47">
      <pivotArea dataOnly="0" labelOnly="1" fieldPosition="0">
        <references count="2">
          <reference field="9" count="12">
            <x v="1"/>
            <x v="2"/>
            <x v="3"/>
            <x v="4"/>
            <x v="5"/>
            <x v="6"/>
            <x v="7"/>
            <x v="8"/>
            <x v="9"/>
            <x v="10"/>
            <x v="11"/>
            <x v="12"/>
          </reference>
          <reference field="10" count="1" selected="0">
            <x v="1"/>
          </reference>
        </references>
      </pivotArea>
    </format>
    <format dxfId="46">
      <pivotArea dataOnly="0" labelOnly="1" outline="0" fieldPosition="0">
        <references count="1">
          <reference field="4294967294" count="2">
            <x v="0"/>
            <x v="1"/>
          </reference>
        </references>
      </pivotArea>
    </format>
    <format dxfId="45">
      <pivotArea type="all" dataOnly="0" outline="0" fieldPosition="0"/>
    </format>
    <format dxfId="44">
      <pivotArea outline="0" collapsedLevelsAreSubtotals="1" fieldPosition="0"/>
    </format>
    <format dxfId="43">
      <pivotArea field="10" type="button" dataOnly="0" labelOnly="1" outline="0" axis="axisRow" fieldPosition="0"/>
    </format>
    <format dxfId="42">
      <pivotArea dataOnly="0" labelOnly="1" fieldPosition="0">
        <references count="1">
          <reference field="10" count="1">
            <x v="1"/>
          </reference>
        </references>
      </pivotArea>
    </format>
    <format dxfId="41">
      <pivotArea dataOnly="0" labelOnly="1" grandRow="1" outline="0" fieldPosition="0"/>
    </format>
    <format dxfId="40">
      <pivotArea dataOnly="0" labelOnly="1" fieldPosition="0">
        <references count="2">
          <reference field="9" count="12">
            <x v="1"/>
            <x v="2"/>
            <x v="3"/>
            <x v="4"/>
            <x v="5"/>
            <x v="6"/>
            <x v="7"/>
            <x v="8"/>
            <x v="9"/>
            <x v="10"/>
            <x v="11"/>
            <x v="12"/>
          </reference>
          <reference field="10" count="1" selected="0">
            <x v="1"/>
          </reference>
        </references>
      </pivotArea>
    </format>
    <format dxfId="39">
      <pivotArea dataOnly="0" labelOnly="1" outline="0" fieldPosition="0">
        <references count="1">
          <reference field="4294967294" count="2">
            <x v="0"/>
            <x v="1"/>
          </reference>
        </references>
      </pivotArea>
    </format>
  </formats>
  <chartFormats count="2">
    <chartFormat chart="4" format="4" series="1">
      <pivotArea type="data" outline="0" fieldPosition="0">
        <references count="1">
          <reference field="4294967294" count="1" selected="0">
            <x v="0"/>
          </reference>
        </references>
      </pivotArea>
    </chartFormat>
    <chartFormat chart="4" format="5" series="1">
      <pivotArea type="data" outline="0" fieldPosition="0">
        <references count="1">
          <reference field="4294967294" count="1" selected="0">
            <x v="1"/>
          </reference>
        </references>
      </pivotArea>
    </chartFormat>
  </chart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00000000-0007-0000-1000-000002000000}" name="SprzedazStanowisko" cacheId="3" applyNumberFormats="0" applyBorderFormats="0" applyFontFormats="0" applyPatternFormats="0" applyAlignmentFormats="0" applyWidthHeightFormats="1" dataCaption="Wartości" updatedVersion="6" minRefreshableVersion="5" useAutoFormatting="1" itemPrintTitles="1" createdVersion="6" indent="0" outline="1" outlineData="1" multipleFieldFilters="0" chartFormat="3" rowHeaderCaption="Stanowisko" colHeaderCaption="Miesiąc">
  <location ref="AP5:AQ9" firstHeaderRow="1" firstDataRow="1" firstDataCol="1"/>
  <pivotFields count="11">
    <pivotField numFmtId="14" showAll="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pivotField>
    <pivotField showAll="0"/>
    <pivotField showAll="0">
      <items count="3">
        <item x="1"/>
        <item x="0"/>
        <item t="default"/>
      </items>
    </pivotField>
    <pivotField showAll="0">
      <items count="15">
        <item x="8"/>
        <item x="5"/>
        <item x="9"/>
        <item x="11"/>
        <item x="13"/>
        <item x="1"/>
        <item x="4"/>
        <item x="7"/>
        <item x="2"/>
        <item x="10"/>
        <item x="12"/>
        <item x="3"/>
        <item x="0"/>
        <item x="6"/>
        <item t="default"/>
      </items>
    </pivotField>
    <pivotField showAll="0"/>
    <pivotField showAll="0"/>
    <pivotField dataField="1" showAll="0"/>
    <pivotField axis="axisRow" showAll="0">
      <items count="4">
        <item x="0"/>
        <item x="1"/>
        <item x="2"/>
        <item t="default"/>
      </items>
    </pivotField>
    <pivotField showAll="0">
      <items count="7">
        <item x="4"/>
        <item x="0"/>
        <item x="5"/>
        <item x="3"/>
        <item x="1"/>
        <item x="2"/>
        <item t="default"/>
      </items>
    </pivotField>
    <pivotField showAll="0">
      <items count="15">
        <item x="0"/>
        <item x="1"/>
        <item x="2"/>
        <item x="3"/>
        <item x="4"/>
        <item x="5"/>
        <item x="6"/>
        <item x="7"/>
        <item x="8"/>
        <item x="9"/>
        <item x="10"/>
        <item x="11"/>
        <item x="12"/>
        <item x="13"/>
        <item t="default"/>
      </items>
    </pivotField>
    <pivotField showAll="0">
      <items count="5">
        <item x="0"/>
        <item x="1"/>
        <item x="2"/>
        <item x="3"/>
        <item t="default"/>
      </items>
    </pivotField>
  </pivotFields>
  <rowFields count="1">
    <field x="7"/>
  </rowFields>
  <rowItems count="4">
    <i>
      <x/>
    </i>
    <i>
      <x v="1"/>
    </i>
    <i>
      <x v="2"/>
    </i>
    <i t="grand">
      <x/>
    </i>
  </rowItems>
  <colItems count="1">
    <i/>
  </colItems>
  <dataFields count="1">
    <dataField name="Wartość" fld="6" baseField="0" baseItem="0" numFmtId="4"/>
  </dataFields>
  <formats count="13">
    <format dxfId="67">
      <pivotArea outline="0" collapsedLevelsAreSubtotals="1" fieldPosition="0"/>
    </format>
    <format dxfId="66">
      <pivotArea type="all" dataOnly="0" outline="0" fieldPosition="0"/>
    </format>
    <format dxfId="65">
      <pivotArea outline="0" collapsedLevelsAreSubtotals="1" fieldPosition="0"/>
    </format>
    <format dxfId="64">
      <pivotArea field="7" type="button" dataOnly="0" labelOnly="1" outline="0" axis="axisRow" fieldPosition="0"/>
    </format>
    <format dxfId="63">
      <pivotArea dataOnly="0" labelOnly="1" fieldPosition="0">
        <references count="1">
          <reference field="7" count="0"/>
        </references>
      </pivotArea>
    </format>
    <format dxfId="62">
      <pivotArea dataOnly="0" labelOnly="1" grandRow="1" outline="0" fieldPosition="0"/>
    </format>
    <format dxfId="61">
      <pivotArea dataOnly="0" labelOnly="1" outline="0" axis="axisValues" fieldPosition="0"/>
    </format>
    <format dxfId="60">
      <pivotArea type="all" dataOnly="0" outline="0" fieldPosition="0"/>
    </format>
    <format dxfId="59">
      <pivotArea outline="0" collapsedLevelsAreSubtotals="1" fieldPosition="0"/>
    </format>
    <format dxfId="58">
      <pivotArea field="7" type="button" dataOnly="0" labelOnly="1" outline="0" axis="axisRow" fieldPosition="0"/>
    </format>
    <format dxfId="57">
      <pivotArea dataOnly="0" labelOnly="1" fieldPosition="0">
        <references count="1">
          <reference field="7" count="0"/>
        </references>
      </pivotArea>
    </format>
    <format dxfId="56">
      <pivotArea dataOnly="0" labelOnly="1" grandRow="1" outline="0" fieldPosition="0"/>
    </format>
    <format dxfId="55">
      <pivotArea dataOnly="0" labelOnly="1" outline="0" axis="axisValues" fieldPosition="0"/>
    </format>
  </formats>
  <chartFormats count="4">
    <chartFormat chart="2" format="4" series="1">
      <pivotArea type="data" outline="0" fieldPosition="0">
        <references count="1">
          <reference field="4294967294" count="1" selected="0">
            <x v="0"/>
          </reference>
        </references>
      </pivotArea>
    </chartFormat>
    <chartFormat chart="2" format="5">
      <pivotArea type="data" outline="0" fieldPosition="0">
        <references count="2">
          <reference field="4294967294" count="1" selected="0">
            <x v="0"/>
          </reference>
          <reference field="7" count="1" selected="0">
            <x v="2"/>
          </reference>
        </references>
      </pivotArea>
    </chartFormat>
    <chartFormat chart="2" format="6">
      <pivotArea type="data" outline="0" fieldPosition="0">
        <references count="2">
          <reference field="4294967294" count="1" selected="0">
            <x v="0"/>
          </reference>
          <reference field="7" count="1" selected="0">
            <x v="0"/>
          </reference>
        </references>
      </pivotArea>
    </chartFormat>
    <chartFormat chart="2" format="7">
      <pivotArea type="data" outline="0" fieldPosition="0">
        <references count="2">
          <reference field="4294967294" count="1" selected="0">
            <x v="0"/>
          </reference>
          <reference field="7" count="1" selected="0">
            <x v="1"/>
          </reference>
        </references>
      </pivotArea>
    </chartFormat>
  </chart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00000000-0007-0000-1200-000000000000}" name="Tabela przestawna zad_11" cacheId="5" applyNumberFormats="0" applyBorderFormats="0" applyFontFormats="0" applyPatternFormats="0" applyAlignmentFormats="0" applyWidthHeightFormats="1" dataCaption="Wartości" updatedVersion="6" minRefreshableVersion="3" useAutoFormatting="1" itemPrintTitles="1" createdVersion="6" indent="0" outline="1" outlineData="1" multipleFieldFilters="0">
  <location ref="J5:N12" firstHeaderRow="0" firstDataRow="1" firstDataCol="1"/>
  <pivotFields count="5">
    <pivotField showAll="0"/>
    <pivotField axis="axisRow" showAll="0">
      <items count="7">
        <item x="3"/>
        <item x="1"/>
        <item x="4"/>
        <item x="0"/>
        <item x="2"/>
        <item x="5"/>
        <item t="default"/>
      </items>
    </pivotField>
    <pivotField showAll="0"/>
    <pivotField dataField="1" showAll="0"/>
    <pivotField showAll="0"/>
  </pivotFields>
  <rowFields count="1">
    <field x="1"/>
  </rowFields>
  <rowItems count="7">
    <i>
      <x/>
    </i>
    <i>
      <x v="1"/>
    </i>
    <i>
      <x v="2"/>
    </i>
    <i>
      <x v="3"/>
    </i>
    <i>
      <x v="4"/>
    </i>
    <i>
      <x v="5"/>
    </i>
    <i t="grand">
      <x/>
    </i>
  </rowItems>
  <colFields count="1">
    <field x="-2"/>
  </colFields>
  <colItems count="4">
    <i>
      <x/>
    </i>
    <i i="1">
      <x v="1"/>
    </i>
    <i i="2">
      <x v="2"/>
    </i>
    <i i="3">
      <x v="3"/>
    </i>
  </colItems>
  <dataFields count="4">
    <dataField name="Suma uczestników" fld="3" baseField="0" baseItem="0"/>
    <dataField name="Średnia uczestników" fld="3" subtotal="average" baseField="0" baseItem="0" numFmtId="2"/>
    <dataField name="Minimalna liczba uczestników" fld="3" subtotal="min" baseField="0" baseItem="0"/>
    <dataField name="Maksymalna liczba uczestników" fld="3" subtotal="max" baseField="0" baseItem="0"/>
  </dataFields>
  <formats count="1">
    <format dxfId="9">
      <pivotArea outline="0" collapsedLevelsAreSubtotals="1" fieldPosition="0">
        <references count="1">
          <reference field="4294967294" count="1" selected="0">
            <x v="1"/>
          </reference>
        </references>
      </pivotArea>
    </format>
  </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Fragmentator_MIASTO" xr10:uid="{00000000-0013-0000-FFFF-FFFF01000000}" sourceName="MIASTO">
  <pivotTables>
    <pivotTable tabId="4" name="Tabela przestawna1"/>
  </pivotTables>
  <data>
    <tabular pivotCacheId="2073860185">
      <items count="7">
        <i x="1"/>
        <i x="4" s="1"/>
        <i x="2" s="1"/>
        <i x="3"/>
        <i x="6"/>
        <i x="0" s="1"/>
        <i x="5"/>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Fragmentator_Marka" xr10:uid="{00000000-0013-0000-FFFF-FFFF02000000}" sourceName="Marka">
  <pivotTables>
    <pivotTable tabId="13" name="Tabela przestawna6"/>
  </pivotTables>
  <data>
    <tabular pivotCacheId="2020306200">
      <items count="10">
        <i x="1" s="1"/>
        <i x="5" s="1"/>
        <i x="9" s="1"/>
        <i x="8" s="1"/>
        <i x="0" s="1"/>
        <i x="6" s="1"/>
        <i x="4" s="1"/>
        <i x="2" s="1"/>
        <i x="3" s="1"/>
        <i x="7" s="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Fragmentator_RodzajProduktu" xr10:uid="{00000000-0013-0000-FFFF-FFFF03000000}" sourceName="RodzajProduktu">
  <pivotTables>
    <pivotTable tabId="17" name="SprzedazProducent"/>
    <pivotTable tabId="17" name="SprzedazDaty"/>
    <pivotTable tabId="17" name="SprzedazStanowisko"/>
    <pivotTable tabId="17" name="SprzedazTyp"/>
    <pivotTable tabId="17" name="SprzedazWojewodztwo"/>
  </pivotTables>
  <data>
    <tabular pivotCacheId="875091640">
      <items count="2">
        <i x="1" s="1"/>
        <i x="0" s="1"/>
      </items>
    </tabular>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Fragmentator_ProducentProduktu" xr10:uid="{00000000-0013-0000-FFFF-FFFF04000000}" sourceName="ProducentProduktu">
  <pivotTables>
    <pivotTable tabId="17" name="SprzedazProducent"/>
    <pivotTable tabId="17" name="SprzedazDaty"/>
    <pivotTable tabId="17" name="SprzedazStanowisko"/>
    <pivotTable tabId="17" name="SprzedazTyp"/>
    <pivotTable tabId="17" name="SprzedazWojewodztwo"/>
  </pivotTables>
  <data>
    <tabular pivotCacheId="875091640">
      <items count="14">
        <i x="8" s="1"/>
        <i x="5" s="1"/>
        <i x="9" s="1"/>
        <i x="11" s="1"/>
        <i x="13" s="1"/>
        <i x="1" s="1"/>
        <i x="4" s="1"/>
        <i x="7" s="1"/>
        <i x="2" s="1"/>
        <i x="10" s="1"/>
        <i x="12" s="1"/>
        <i x="3" s="1"/>
        <i x="0" s="1"/>
        <i x="6" s="1"/>
      </items>
    </tabular>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Fragmentator_StanowiskoPracownika" xr10:uid="{00000000-0013-0000-FFFF-FFFF05000000}" sourceName="StanowiskoPracownika">
  <pivotTables>
    <pivotTable tabId="17" name="SprzedazProducent"/>
    <pivotTable tabId="17" name="SprzedazDaty"/>
    <pivotTable tabId="17" name="SprzedazStanowisko"/>
    <pivotTable tabId="17" name="SprzedazTyp"/>
    <pivotTable tabId="17" name="SprzedazWojewodztwo"/>
  </pivotTables>
  <data>
    <tabular pivotCacheId="875091640">
      <items count="3">
        <i x="0" s="1"/>
        <i x="1" s="1"/>
        <i x="2" s="1"/>
      </items>
    </tabular>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Fragmentator_Wojewodztwo" xr10:uid="{00000000-0013-0000-FFFF-FFFF06000000}" sourceName="Wojewodztwo">
  <pivotTables>
    <pivotTable tabId="17" name="SprzedazProducent"/>
    <pivotTable tabId="17" name="SprzedazDaty"/>
    <pivotTable tabId="17" name="SprzedazStanowisko"/>
    <pivotTable tabId="17" name="SprzedazTyp"/>
    <pivotTable tabId="17" name="SprzedazWojewodztwo"/>
  </pivotTables>
  <data>
    <tabular pivotCacheId="875091640">
      <items count="6">
        <i x="4" s="1"/>
        <i x="0" s="1"/>
        <i x="5" s="1"/>
        <i x="3" s="1"/>
        <i x="1" s="1"/>
        <i x="2"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MIASTO" xr10:uid="{00000000-0014-0000-FFFF-FFFF01000000}" cache="Fragmentator_MIASTO" caption="MIASTO" columnCount="2" style="SlicerStyleLight6"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Marka" xr10:uid="{00000000-0014-0000-FFFF-FFFF03000000}" cache="Fragmentator_Marka" caption="Marka" style="SlicerStyleLight6" rowHeight="2413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odzajProduktu" xr10:uid="{00000000-0014-0000-FFFF-FFFF05000000}" cache="Fragmentator_RodzajProduktu" caption="RodzajProduktu" style="SlicerStyleLight6" rowHeight="241300"/>
  <slicer name="ProducentProduktu" xr10:uid="{00000000-0014-0000-FFFF-FFFF06000000}" cache="Fragmentator_ProducentProduktu" caption="ProducentProduktu" columnCount="2" style="SlicerStyleLight6" rowHeight="241300"/>
  <slicer name="StanowiskoPracownika" xr10:uid="{00000000-0014-0000-FFFF-FFFF07000000}" cache="Fragmentator_StanowiskoPracownika" caption="StanowiskoPracownika" style="SlicerStyleLight6" rowHeight="241300"/>
  <slicer name="Wojewodztwo" xr10:uid="{00000000-0014-0000-FFFF-FFFF08000000}" cache="Fragmentator_Wojewodztwo" caption="Wojewodztwo" columnCount="2" style="SlicerStyleLight6" rowHeight="241300"/>
</slicer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xml><?xml version="1.0" encoding="utf-8"?>
<a:themeOverride xmlns:a="http://schemas.openxmlformats.org/drawingml/2006/main">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4.xml><?xml version="1.0" encoding="utf-8"?>
<a:themeOverride xmlns:a="http://schemas.openxmlformats.org/drawingml/2006/main">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imelineCaches/timelineCache1.xml><?xml version="1.0" encoding="utf-8"?>
<timelineCacheDefinition xmlns="http://schemas.microsoft.com/office/spreadsheetml/2010/11/main" xmlns:x15="http://schemas.microsoft.com/office/spreadsheetml/2010/11/main" xmlns:mc="http://schemas.openxmlformats.org/markup-compatibility/2006" xmlns:xr10="http://schemas.microsoft.com/office/spreadsheetml/2016/revision10" mc:Ignorable="xr10" name="NatywnaOśCzasu_DATA" xr10:uid="{00000000-0013-0000-FFFF-FFFF07000000}" sourceName="DATA">
  <pivotTables>
    <pivotTable tabId="4" name="Tabela przestawna1"/>
  </pivotTables>
  <state minimalRefreshVersion="6" lastRefreshVersion="6" pivotCacheId="2073860185" filterType="dateBetween">
    <selection startDate="2006-01-01T00:00:00" endDate="2006-02-28T00:00:00"/>
    <bounds startDate="2003-01-01T00:00:00" endDate="2008-01-01T00:00:00"/>
  </state>
</timelineCacheDefinition>
</file>

<file path=xl/timelineCaches/timelineCache2.xml><?xml version="1.0" encoding="utf-8"?>
<timelineCacheDefinition xmlns="http://schemas.microsoft.com/office/spreadsheetml/2010/11/main" xmlns:x15="http://schemas.microsoft.com/office/spreadsheetml/2010/11/main" xmlns:mc="http://schemas.openxmlformats.org/markup-compatibility/2006" xmlns:xr10="http://schemas.microsoft.com/office/spreadsheetml/2016/revision10" mc:Ignorable="xr10" name="NatywnaOśCzasu_Data_transakcji" xr10:uid="{00000000-0013-0000-FFFF-FFFF08000000}" sourceName="Data transakcji">
  <pivotTables>
    <pivotTable tabId="14" name="Tabela przestawna12"/>
  </pivotTables>
  <state minimalRefreshVersion="6" lastRefreshVersion="6" pivotCacheId="256297129" filterType="unknown">
    <bounds startDate="2015-01-01T00:00:00" endDate="2018-01-01T00:00:00"/>
  </state>
</timelineCacheDefinition>
</file>

<file path=xl/timelineCaches/timelineCache3.xml><?xml version="1.0" encoding="utf-8"?>
<timelineCacheDefinition xmlns="http://schemas.microsoft.com/office/spreadsheetml/2010/11/main" xmlns:x15="http://schemas.microsoft.com/office/spreadsheetml/2010/11/main" xmlns:mc="http://schemas.openxmlformats.org/markup-compatibility/2006" xmlns:xr10="http://schemas.microsoft.com/office/spreadsheetml/2016/revision10" mc:Ignorable="xr10" name="NatywnaOśCzasu_DataZamowienia" xr10:uid="{00000000-0013-0000-FFFF-FFFF09000000}" sourceName="DataZamowienia">
  <pivotTables>
    <pivotTable tabId="17" name="SprzedazDaty"/>
    <pivotTable tabId="17" name="SprzedazProducent"/>
    <pivotTable tabId="17" name="SprzedazStanowisko"/>
    <pivotTable tabId="17" name="SprzedazTyp"/>
    <pivotTable tabId="17" name="SprzedazWojewodztwo"/>
  </pivotTables>
  <state minimalRefreshVersion="6" lastRefreshVersion="6" pivotCacheId="875091640" filterType="unknown">
    <bounds startDate="2017-01-01T00:00:00" endDate="2019-01-01T00:00:00"/>
  </state>
</timelineCacheDefinition>
</file>

<file path=xl/timelines/timeline1.xml><?xml version="1.0" encoding="utf-8"?>
<timelines xmlns="http://schemas.microsoft.com/office/spreadsheetml/2010/11/main" xmlns:mc="http://schemas.openxmlformats.org/markup-compatibility/2006" xmlns:x="http://schemas.openxmlformats.org/spreadsheetml/2006/main" xmlns:xr10="http://schemas.microsoft.com/office/spreadsheetml/2016/revision10" mc:Ignorable="x xr10">
  <timeline name="DATA" xr10:uid="{00000000-0014-0000-FFFF-FFFF02000000}" cache="NatywnaOśCzasu_DATA" caption="DATA" level="2" selectionLevel="2" scrollPosition="2005-10-10T00:00:00" style="TimeSlicerStyleLight6"/>
</timelines>
</file>

<file path=xl/timelines/timeline2.xml><?xml version="1.0" encoding="utf-8"?>
<timelines xmlns="http://schemas.microsoft.com/office/spreadsheetml/2010/11/main" xmlns:mc="http://schemas.openxmlformats.org/markup-compatibility/2006" xmlns:x="http://schemas.openxmlformats.org/spreadsheetml/2006/main" xmlns:xr10="http://schemas.microsoft.com/office/spreadsheetml/2016/revision10" mc:Ignorable="x xr10">
  <timeline name="Data transakcji" xr10:uid="{00000000-0014-0000-FFFF-FFFF04000000}" cache="NatywnaOśCzasu_Data_transakcji" caption="Data transakcji" level="2" selectionLevel="2" scrollPosition="2015-01-01T00:00:00" style="TimeSlicerStyleLight6"/>
</timelines>
</file>

<file path=xl/timelines/timeline3.xml><?xml version="1.0" encoding="utf-8"?>
<timelines xmlns="http://schemas.microsoft.com/office/spreadsheetml/2010/11/main" xmlns:mc="http://schemas.openxmlformats.org/markup-compatibility/2006" xmlns:x="http://schemas.openxmlformats.org/spreadsheetml/2006/main" xmlns:xr10="http://schemas.microsoft.com/office/spreadsheetml/2016/revision10" mc:Ignorable="x xr10">
  <timeline name="DataZamowienia" xr10:uid="{00000000-0014-0000-FFFF-FFFF09000000}" cache="NatywnaOśCzasu_DataZamowienia" caption="DataZamowienia" level="2" selectionLevel="3" scrollPosition="2017-01-01T00:00:00" style="TimeSlicerStyleLight6"/>
</timeline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9.bin"/><Relationship Id="rId1" Type="http://schemas.openxmlformats.org/officeDocument/2006/relationships/pivotTable" Target="../pivotTables/pivotTable1.xml"/><Relationship Id="rId5" Type="http://schemas.microsoft.com/office/2011/relationships/timeline" Target="../timelines/timeline1.xml"/><Relationship Id="rId4" Type="http://schemas.microsoft.com/office/2007/relationships/slicer" Target="../slicers/slicer1.xml"/></Relationships>
</file>

<file path=xl/worksheets/_rels/sheet10.xml.rels><?xml version="1.0" encoding="UTF-8" standalone="yes"?>
<Relationships xmlns="http://schemas.openxmlformats.org/package/2006/relationships"><Relationship Id="rId3" Type="http://schemas.openxmlformats.org/officeDocument/2006/relationships/pivotTable" Target="../pivotTables/pivotTable4.xml"/><Relationship Id="rId7" Type="http://schemas.microsoft.com/office/2007/relationships/slicer" Target="../slicers/slicer2.xml"/><Relationship Id="rId2" Type="http://schemas.openxmlformats.org/officeDocument/2006/relationships/pivotTable" Target="../pivotTables/pivotTable3.xml"/><Relationship Id="rId1" Type="http://schemas.openxmlformats.org/officeDocument/2006/relationships/pivotTable" Target="../pivotTables/pivotTable2.xml"/><Relationship Id="rId6" Type="http://schemas.openxmlformats.org/officeDocument/2006/relationships/drawing" Target="../drawings/drawing7.xml"/><Relationship Id="rId5" Type="http://schemas.openxmlformats.org/officeDocument/2006/relationships/printerSettings" Target="../printerSettings/printerSettings10.bin"/><Relationship Id="rId4" Type="http://schemas.openxmlformats.org/officeDocument/2006/relationships/pivotTable" Target="../pivotTables/pivotTable5.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11.bin"/><Relationship Id="rId1" Type="http://schemas.openxmlformats.org/officeDocument/2006/relationships/pivotTable" Target="../pivotTables/pivotTable6.xml"/><Relationship Id="rId4" Type="http://schemas.microsoft.com/office/2011/relationships/timeline" Target="../timelines/timeline2.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ivotTable" Target="../pivotTables/pivotTable8.xml"/><Relationship Id="rId1" Type="http://schemas.openxmlformats.org/officeDocument/2006/relationships/pivotTable" Target="../pivotTables/pivotTable7.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0.xml"/><Relationship Id="rId16" Type="http://schemas.openxmlformats.org/officeDocument/2006/relationships/ctrlProp" Target="../ctrlProps/ctrlProp13.xml"/><Relationship Id="rId1" Type="http://schemas.openxmlformats.org/officeDocument/2006/relationships/printerSettings" Target="../printerSettings/printerSettings14.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1.xml"/><Relationship Id="rId1" Type="http://schemas.openxmlformats.org/officeDocument/2006/relationships/printerSettings" Target="../printerSettings/printerSettings15.bin"/><Relationship Id="rId4" Type="http://schemas.openxmlformats.org/officeDocument/2006/relationships/ctrlProp" Target="../ctrlProps/ctrlProp17.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22.xml"/><Relationship Id="rId3" Type="http://schemas.openxmlformats.org/officeDocument/2006/relationships/vmlDrawing" Target="../drawings/vmlDrawing3.vml"/><Relationship Id="rId7" Type="http://schemas.openxmlformats.org/officeDocument/2006/relationships/ctrlProp" Target="../ctrlProps/ctrlProp21.xml"/><Relationship Id="rId2" Type="http://schemas.openxmlformats.org/officeDocument/2006/relationships/drawing" Target="../drawings/drawing12.xml"/><Relationship Id="rId1" Type="http://schemas.openxmlformats.org/officeDocument/2006/relationships/printerSettings" Target="../printerSettings/printerSettings16.bin"/><Relationship Id="rId6" Type="http://schemas.openxmlformats.org/officeDocument/2006/relationships/ctrlProp" Target="../ctrlProps/ctrlProp20.xml"/><Relationship Id="rId5" Type="http://schemas.openxmlformats.org/officeDocument/2006/relationships/ctrlProp" Target="../ctrlProps/ctrlProp19.xml"/><Relationship Id="rId4" Type="http://schemas.openxmlformats.org/officeDocument/2006/relationships/ctrlProp" Target="../ctrlProps/ctrlProp18.xml"/></Relationships>
</file>

<file path=xl/worksheets/_rels/sheet17.xml.rels><?xml version="1.0" encoding="UTF-8" standalone="yes"?>
<Relationships xmlns="http://schemas.openxmlformats.org/package/2006/relationships"><Relationship Id="rId8" Type="http://schemas.microsoft.com/office/2007/relationships/slicer" Target="../slicers/slicer3.xml"/><Relationship Id="rId3" Type="http://schemas.openxmlformats.org/officeDocument/2006/relationships/pivotTable" Target="../pivotTables/pivotTable11.xml"/><Relationship Id="rId7" Type="http://schemas.openxmlformats.org/officeDocument/2006/relationships/drawing" Target="../drawings/drawing13.xml"/><Relationship Id="rId2" Type="http://schemas.openxmlformats.org/officeDocument/2006/relationships/pivotTable" Target="../pivotTables/pivotTable10.xml"/><Relationship Id="rId1" Type="http://schemas.openxmlformats.org/officeDocument/2006/relationships/pivotTable" Target="../pivotTables/pivotTable9.xml"/><Relationship Id="rId6" Type="http://schemas.openxmlformats.org/officeDocument/2006/relationships/printerSettings" Target="../printerSettings/printerSettings17.bin"/><Relationship Id="rId5" Type="http://schemas.openxmlformats.org/officeDocument/2006/relationships/pivotTable" Target="../pivotTables/pivotTable13.xml"/><Relationship Id="rId4" Type="http://schemas.openxmlformats.org/officeDocument/2006/relationships/pivotTable" Target="../pivotTables/pivotTable12.xml"/><Relationship Id="rId9" Type="http://schemas.microsoft.com/office/2011/relationships/timeline" Target="../timelines/timeline3.xm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8.bin"/><Relationship Id="rId1" Type="http://schemas.openxmlformats.org/officeDocument/2006/relationships/pivotTable" Target="../pivotTables/pivotTable14.xml"/><Relationship Id="rId5" Type="http://schemas.openxmlformats.org/officeDocument/2006/relationships/ctrlProp" Target="../ctrlProps/ctrlProp23.xml"/><Relationship Id="rId4" Type="http://schemas.openxmlformats.org/officeDocument/2006/relationships/vmlDrawing" Target="../drawings/vmlDrawing4.v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FD276"/>
  <sheetViews>
    <sheetView showGridLines="0" tabSelected="1" zoomScaleNormal="100" workbookViewId="0"/>
  </sheetViews>
  <sheetFormatPr defaultColWidth="9.140625" defaultRowHeight="15" customHeight="1" zeroHeight="1"/>
  <cols>
    <col min="1" max="1" width="9.28515625" customWidth="1"/>
    <col min="2" max="2" width="36.7109375" customWidth="1"/>
    <col min="3" max="3" width="11.5703125" customWidth="1"/>
    <col min="4" max="4" width="11.42578125" customWidth="1"/>
    <col min="5" max="5" width="13.7109375" bestFit="1" customWidth="1"/>
    <col min="6" max="6" width="10.140625" bestFit="1" customWidth="1"/>
    <col min="7" max="8" width="9.140625" customWidth="1"/>
    <col min="9" max="9" width="11.42578125" customWidth="1"/>
    <col min="10" max="11" width="9.140625" customWidth="1"/>
    <col min="12" max="12" width="13.85546875" customWidth="1"/>
    <col min="13" max="13" width="9.28515625" customWidth="1"/>
  </cols>
  <sheetData>
    <row r="1" spans="1:16384" ht="15.75">
      <c r="A1" s="1" t="s">
        <v>0</v>
      </c>
      <c r="B1" s="2"/>
      <c r="C1" s="3"/>
      <c r="D1" s="3"/>
      <c r="E1" s="3"/>
      <c r="F1" s="3"/>
      <c r="G1" s="3"/>
      <c r="H1" s="3"/>
      <c r="I1" s="3"/>
      <c r="J1" s="3"/>
      <c r="K1" s="3"/>
      <c r="L1" s="3"/>
      <c r="M1" s="3"/>
    </row>
    <row r="2" spans="1:16384" ht="15.75">
      <c r="A2" s="4"/>
      <c r="B2" s="5" t="s">
        <v>147</v>
      </c>
      <c r="C2" s="167"/>
      <c r="D2" s="167"/>
      <c r="E2" s="167"/>
      <c r="F2" s="167"/>
      <c r="G2" s="167"/>
      <c r="H2" s="167"/>
      <c r="I2" s="167"/>
      <c r="J2" s="167"/>
      <c r="K2" s="167"/>
      <c r="L2" s="167"/>
      <c r="M2" s="167"/>
      <c r="N2" s="167"/>
      <c r="O2" s="167"/>
      <c r="P2" s="167"/>
      <c r="Q2" s="167"/>
      <c r="R2" s="195"/>
      <c r="S2" s="195"/>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c r="FG2" s="4"/>
      <c r="FH2" s="4"/>
      <c r="FI2" s="4"/>
      <c r="FJ2" s="4"/>
      <c r="FK2" s="4"/>
      <c r="FL2" s="4"/>
      <c r="FM2" s="4"/>
      <c r="FN2" s="4"/>
      <c r="FO2" s="4"/>
      <c r="FP2" s="4"/>
      <c r="FQ2" s="4"/>
      <c r="FR2" s="4"/>
      <c r="FS2" s="4"/>
      <c r="FT2" s="4"/>
      <c r="FU2" s="4"/>
      <c r="FV2" s="4"/>
      <c r="FW2" s="4"/>
      <c r="FX2" s="4"/>
      <c r="FY2" s="4"/>
      <c r="FZ2" s="4"/>
      <c r="GA2" s="4"/>
      <c r="GB2" s="4"/>
      <c r="GC2" s="4"/>
      <c r="GD2" s="4"/>
      <c r="GE2" s="4"/>
      <c r="GF2" s="4"/>
      <c r="GG2" s="4"/>
      <c r="GH2" s="4"/>
      <c r="GI2" s="4"/>
      <c r="GJ2" s="4"/>
      <c r="GK2" s="4"/>
      <c r="GL2" s="4"/>
      <c r="GM2" s="4"/>
      <c r="GN2" s="4"/>
      <c r="GO2" s="4"/>
      <c r="GP2" s="4"/>
      <c r="GQ2" s="4"/>
      <c r="GR2" s="4"/>
      <c r="GS2" s="4"/>
      <c r="GT2" s="4"/>
      <c r="GU2" s="4"/>
      <c r="GV2" s="4"/>
      <c r="GW2" s="4"/>
      <c r="GX2" s="4"/>
      <c r="GY2" s="4"/>
      <c r="GZ2" s="4"/>
      <c r="HA2" s="4"/>
      <c r="HB2" s="4"/>
      <c r="HC2" s="4"/>
      <c r="HD2" s="4"/>
      <c r="HE2" s="4"/>
      <c r="HF2" s="4"/>
      <c r="HG2" s="4"/>
      <c r="HH2" s="4"/>
      <c r="HI2" s="4"/>
      <c r="HJ2" s="4"/>
      <c r="HK2" s="4"/>
      <c r="HL2" s="4"/>
      <c r="HM2" s="4"/>
      <c r="HN2" s="4"/>
      <c r="HO2" s="4"/>
      <c r="HP2" s="4"/>
      <c r="HQ2" s="4"/>
      <c r="HR2" s="4"/>
      <c r="HS2" s="4"/>
      <c r="HT2" s="4"/>
      <c r="HU2" s="4"/>
      <c r="HV2" s="4"/>
      <c r="HW2" s="4"/>
      <c r="HX2" s="4"/>
      <c r="HY2" s="4"/>
      <c r="HZ2" s="4"/>
      <c r="IA2" s="4"/>
      <c r="IB2" s="4"/>
      <c r="IC2" s="4"/>
      <c r="ID2" s="4"/>
      <c r="IE2" s="4"/>
      <c r="IF2" s="4"/>
      <c r="IG2" s="4"/>
      <c r="IH2" s="4"/>
      <c r="II2" s="4"/>
      <c r="IJ2" s="4"/>
      <c r="IK2" s="4"/>
      <c r="IL2" s="4"/>
      <c r="IM2" s="4"/>
      <c r="IN2" s="4"/>
      <c r="IO2" s="4"/>
      <c r="IP2" s="4"/>
      <c r="IQ2" s="4"/>
      <c r="IR2" s="4"/>
      <c r="IS2" s="4"/>
      <c r="IT2" s="4"/>
      <c r="IU2" s="4"/>
      <c r="IV2" s="4"/>
      <c r="IW2" s="4"/>
      <c r="IX2" s="4"/>
      <c r="IY2" s="4"/>
      <c r="IZ2" s="4"/>
      <c r="JA2" s="4"/>
      <c r="JB2" s="4"/>
      <c r="JC2" s="4"/>
      <c r="JD2" s="4"/>
      <c r="JE2" s="4"/>
      <c r="JF2" s="4"/>
      <c r="JG2" s="4"/>
      <c r="JH2" s="4"/>
      <c r="JI2" s="4"/>
      <c r="JJ2" s="4"/>
      <c r="JK2" s="4"/>
      <c r="JL2" s="4"/>
      <c r="JM2" s="4"/>
      <c r="JN2" s="4"/>
      <c r="JO2" s="4"/>
      <c r="JP2" s="4"/>
      <c r="JQ2" s="4"/>
      <c r="JR2" s="4"/>
      <c r="JS2" s="4"/>
      <c r="JT2" s="4"/>
      <c r="JU2" s="4"/>
      <c r="JV2" s="4"/>
      <c r="JW2" s="4"/>
      <c r="JX2" s="4"/>
      <c r="JY2" s="4"/>
      <c r="JZ2" s="4"/>
      <c r="KA2" s="4"/>
      <c r="KB2" s="4"/>
      <c r="KC2" s="4"/>
      <c r="KD2" s="4"/>
      <c r="KE2" s="4"/>
      <c r="KF2" s="4"/>
      <c r="KG2" s="4"/>
      <c r="KH2" s="4"/>
      <c r="KI2" s="4"/>
      <c r="KJ2" s="4"/>
      <c r="KK2" s="4"/>
      <c r="KL2" s="4"/>
      <c r="KM2" s="4"/>
      <c r="KN2" s="4"/>
      <c r="KO2" s="4"/>
      <c r="KP2" s="4"/>
      <c r="KQ2" s="4"/>
      <c r="KR2" s="4"/>
      <c r="KS2" s="4"/>
      <c r="KT2" s="4"/>
      <c r="KU2" s="4"/>
      <c r="KV2" s="4"/>
      <c r="KW2" s="4"/>
      <c r="KX2" s="4"/>
      <c r="KY2" s="4"/>
      <c r="KZ2" s="4"/>
      <c r="LA2" s="4"/>
      <c r="LB2" s="4"/>
      <c r="LC2" s="4"/>
      <c r="LD2" s="4"/>
      <c r="LE2" s="4"/>
      <c r="LF2" s="4"/>
      <c r="LG2" s="4"/>
      <c r="LH2" s="4"/>
      <c r="LI2" s="4"/>
      <c r="LJ2" s="4"/>
      <c r="LK2" s="4"/>
      <c r="LL2" s="4"/>
      <c r="LM2" s="4"/>
      <c r="LN2" s="4"/>
      <c r="LO2" s="4"/>
      <c r="LP2" s="4"/>
      <c r="LQ2" s="4"/>
      <c r="LR2" s="4"/>
      <c r="LS2" s="4"/>
      <c r="LT2" s="4"/>
      <c r="LU2" s="4"/>
      <c r="LV2" s="4"/>
      <c r="LW2" s="4"/>
      <c r="LX2" s="4"/>
      <c r="LY2" s="4"/>
      <c r="LZ2" s="4"/>
      <c r="MA2" s="4"/>
      <c r="MB2" s="4"/>
      <c r="MC2" s="4"/>
      <c r="MD2" s="4"/>
      <c r="ME2" s="4"/>
      <c r="MF2" s="4"/>
      <c r="MG2" s="4"/>
      <c r="MH2" s="4"/>
      <c r="MI2" s="4"/>
      <c r="MJ2" s="4"/>
      <c r="MK2" s="4"/>
      <c r="ML2" s="4"/>
      <c r="MM2" s="4"/>
      <c r="MN2" s="4"/>
      <c r="MO2" s="4"/>
      <c r="MP2" s="4"/>
      <c r="MQ2" s="4"/>
      <c r="MR2" s="4"/>
      <c r="MS2" s="4"/>
      <c r="MT2" s="4"/>
      <c r="MU2" s="4"/>
      <c r="MV2" s="4"/>
      <c r="MW2" s="4"/>
      <c r="MX2" s="4"/>
      <c r="MY2" s="4"/>
      <c r="MZ2" s="4"/>
      <c r="NA2" s="4"/>
      <c r="NB2" s="4"/>
      <c r="NC2" s="4"/>
      <c r="ND2" s="4"/>
      <c r="NE2" s="4"/>
      <c r="NF2" s="4"/>
      <c r="NG2" s="4"/>
      <c r="NH2" s="4"/>
      <c r="NI2" s="4"/>
      <c r="NJ2" s="4"/>
      <c r="NK2" s="4"/>
      <c r="NL2" s="4"/>
      <c r="NM2" s="4"/>
      <c r="NN2" s="4"/>
      <c r="NO2" s="4"/>
      <c r="NP2" s="4"/>
      <c r="NQ2" s="4"/>
      <c r="NR2" s="4"/>
      <c r="NS2" s="4"/>
      <c r="NT2" s="4"/>
      <c r="NU2" s="4"/>
      <c r="NV2" s="4"/>
      <c r="NW2" s="4"/>
      <c r="NX2" s="4"/>
      <c r="NY2" s="4"/>
      <c r="NZ2" s="4"/>
      <c r="OA2" s="4"/>
      <c r="OB2" s="4"/>
      <c r="OC2" s="4"/>
      <c r="OD2" s="4"/>
      <c r="OE2" s="4"/>
      <c r="OF2" s="4"/>
      <c r="OG2" s="4"/>
      <c r="OH2" s="4"/>
      <c r="OI2" s="4"/>
      <c r="OJ2" s="4"/>
      <c r="OK2" s="4"/>
      <c r="OL2" s="4"/>
      <c r="OM2" s="4"/>
      <c r="ON2" s="4"/>
      <c r="OO2" s="4"/>
      <c r="OP2" s="4"/>
      <c r="OQ2" s="4"/>
      <c r="OR2" s="4"/>
      <c r="OS2" s="4"/>
      <c r="OT2" s="4"/>
      <c r="OU2" s="4"/>
      <c r="OV2" s="4"/>
      <c r="OW2" s="4"/>
      <c r="OX2" s="4"/>
      <c r="OY2" s="4"/>
      <c r="OZ2" s="4"/>
      <c r="PA2" s="4"/>
      <c r="PB2" s="4"/>
      <c r="PC2" s="4"/>
      <c r="PD2" s="4"/>
      <c r="PE2" s="4"/>
      <c r="PF2" s="4"/>
      <c r="PG2" s="4"/>
      <c r="PH2" s="4"/>
      <c r="PI2" s="4"/>
      <c r="PJ2" s="4"/>
      <c r="PK2" s="4"/>
      <c r="PL2" s="4"/>
      <c r="PM2" s="4"/>
      <c r="PN2" s="4"/>
      <c r="PO2" s="4"/>
      <c r="PP2" s="4"/>
      <c r="PQ2" s="4"/>
      <c r="PR2" s="4"/>
      <c r="PS2" s="4"/>
      <c r="PT2" s="4"/>
      <c r="PU2" s="4"/>
      <c r="PV2" s="4"/>
      <c r="PW2" s="4"/>
      <c r="PX2" s="4"/>
      <c r="PY2" s="4"/>
      <c r="PZ2" s="4"/>
      <c r="QA2" s="4"/>
      <c r="QB2" s="4"/>
      <c r="QC2" s="4"/>
      <c r="QD2" s="4"/>
      <c r="QE2" s="4"/>
      <c r="QF2" s="4"/>
      <c r="QG2" s="4"/>
      <c r="QH2" s="4"/>
      <c r="QI2" s="4"/>
      <c r="QJ2" s="4"/>
      <c r="QK2" s="4"/>
      <c r="QL2" s="4"/>
      <c r="QM2" s="4"/>
      <c r="QN2" s="4"/>
      <c r="QO2" s="4"/>
      <c r="QP2" s="4"/>
      <c r="QQ2" s="4"/>
      <c r="QR2" s="4"/>
      <c r="QS2" s="4"/>
      <c r="QT2" s="4"/>
      <c r="QU2" s="4"/>
      <c r="QV2" s="4"/>
      <c r="QW2" s="4"/>
      <c r="QX2" s="4"/>
      <c r="QY2" s="4"/>
      <c r="QZ2" s="4"/>
      <c r="RA2" s="4"/>
      <c r="RB2" s="4"/>
      <c r="RC2" s="4"/>
      <c r="RD2" s="4"/>
      <c r="RE2" s="4"/>
      <c r="RF2" s="4"/>
      <c r="RG2" s="4"/>
      <c r="RH2" s="4"/>
      <c r="RI2" s="4"/>
      <c r="RJ2" s="4"/>
      <c r="RK2" s="4"/>
      <c r="RL2" s="4"/>
      <c r="RM2" s="4"/>
      <c r="RN2" s="4"/>
      <c r="RO2" s="4"/>
      <c r="RP2" s="4"/>
      <c r="RQ2" s="4"/>
      <c r="RR2" s="4"/>
      <c r="RS2" s="4"/>
      <c r="RT2" s="4"/>
      <c r="RU2" s="4"/>
      <c r="RV2" s="4"/>
      <c r="RW2" s="4"/>
      <c r="RX2" s="4"/>
      <c r="RY2" s="4"/>
      <c r="RZ2" s="4"/>
      <c r="SA2" s="4"/>
      <c r="SB2" s="4"/>
      <c r="SC2" s="4"/>
      <c r="SD2" s="4"/>
      <c r="SE2" s="4"/>
      <c r="SF2" s="4"/>
      <c r="SG2" s="4"/>
      <c r="SH2" s="4"/>
      <c r="SI2" s="4"/>
      <c r="SJ2" s="4"/>
      <c r="SK2" s="4"/>
      <c r="SL2" s="4"/>
      <c r="SM2" s="4"/>
      <c r="SN2" s="4"/>
      <c r="SO2" s="4"/>
      <c r="SP2" s="4"/>
      <c r="SQ2" s="4"/>
      <c r="SR2" s="4"/>
      <c r="SS2" s="4"/>
      <c r="ST2" s="4"/>
      <c r="SU2" s="4"/>
      <c r="SV2" s="4"/>
      <c r="SW2" s="4"/>
      <c r="SX2" s="4"/>
      <c r="SY2" s="4"/>
      <c r="SZ2" s="4"/>
      <c r="TA2" s="4"/>
      <c r="TB2" s="4"/>
      <c r="TC2" s="4"/>
      <c r="TD2" s="4"/>
      <c r="TE2" s="4"/>
      <c r="TF2" s="4"/>
      <c r="TG2" s="4"/>
      <c r="TH2" s="4"/>
      <c r="TI2" s="4"/>
      <c r="TJ2" s="4"/>
      <c r="TK2" s="4"/>
      <c r="TL2" s="4"/>
      <c r="TM2" s="4"/>
      <c r="TN2" s="4"/>
      <c r="TO2" s="4"/>
      <c r="TP2" s="4"/>
      <c r="TQ2" s="4"/>
      <c r="TR2" s="4"/>
      <c r="TS2" s="4"/>
      <c r="TT2" s="4"/>
      <c r="TU2" s="4"/>
      <c r="TV2" s="4"/>
      <c r="TW2" s="4"/>
      <c r="TX2" s="4"/>
      <c r="TY2" s="4"/>
      <c r="TZ2" s="4"/>
      <c r="UA2" s="4"/>
      <c r="UB2" s="4"/>
      <c r="UC2" s="4"/>
      <c r="UD2" s="4"/>
      <c r="UE2" s="4"/>
      <c r="UF2" s="4"/>
      <c r="UG2" s="4"/>
      <c r="UH2" s="4"/>
      <c r="UI2" s="4"/>
      <c r="UJ2" s="4"/>
      <c r="UK2" s="4"/>
      <c r="UL2" s="4"/>
      <c r="UM2" s="4"/>
      <c r="UN2" s="4"/>
      <c r="UO2" s="4"/>
      <c r="UP2" s="4"/>
      <c r="UQ2" s="4"/>
      <c r="UR2" s="4"/>
      <c r="US2" s="4"/>
      <c r="UT2" s="4"/>
      <c r="UU2" s="4"/>
      <c r="UV2" s="4"/>
      <c r="UW2" s="4"/>
      <c r="UX2" s="4"/>
      <c r="UY2" s="4"/>
      <c r="UZ2" s="4"/>
      <c r="VA2" s="4"/>
      <c r="VB2" s="4"/>
      <c r="VC2" s="4"/>
      <c r="VD2" s="4"/>
      <c r="VE2" s="4"/>
      <c r="VF2" s="4"/>
      <c r="VG2" s="4"/>
      <c r="VH2" s="4"/>
      <c r="VI2" s="4"/>
      <c r="VJ2" s="4"/>
      <c r="VK2" s="4"/>
      <c r="VL2" s="4"/>
      <c r="VM2" s="4"/>
      <c r="VN2" s="4"/>
      <c r="VO2" s="4"/>
      <c r="VP2" s="4"/>
      <c r="VQ2" s="4"/>
      <c r="VR2" s="4"/>
      <c r="VS2" s="4"/>
      <c r="VT2" s="4"/>
      <c r="VU2" s="4"/>
      <c r="VV2" s="4"/>
      <c r="VW2" s="4"/>
      <c r="VX2" s="4"/>
      <c r="VY2" s="4"/>
      <c r="VZ2" s="4"/>
      <c r="WA2" s="4"/>
      <c r="WB2" s="4"/>
      <c r="WC2" s="4"/>
      <c r="WD2" s="4"/>
      <c r="WE2" s="4"/>
      <c r="WF2" s="4"/>
      <c r="WG2" s="4"/>
      <c r="WH2" s="4"/>
      <c r="WI2" s="4"/>
      <c r="WJ2" s="4"/>
      <c r="WK2" s="4"/>
      <c r="WL2" s="4"/>
      <c r="WM2" s="4"/>
      <c r="WN2" s="4"/>
      <c r="WO2" s="4"/>
      <c r="WP2" s="4"/>
      <c r="WQ2" s="4"/>
      <c r="WR2" s="4"/>
      <c r="WS2" s="4"/>
      <c r="WT2" s="4"/>
      <c r="WU2" s="4"/>
      <c r="WV2" s="4"/>
      <c r="WW2" s="4"/>
      <c r="WX2" s="4"/>
      <c r="WY2" s="4"/>
      <c r="WZ2" s="4"/>
      <c r="XA2" s="4"/>
      <c r="XB2" s="4"/>
      <c r="XC2" s="4"/>
      <c r="XD2" s="4"/>
      <c r="XE2" s="4"/>
      <c r="XF2" s="4"/>
      <c r="XG2" s="4"/>
      <c r="XH2" s="4"/>
      <c r="XI2" s="4"/>
      <c r="XJ2" s="4"/>
      <c r="XK2" s="4"/>
      <c r="XL2" s="4"/>
      <c r="XM2" s="4"/>
      <c r="XN2" s="4"/>
      <c r="XO2" s="4"/>
      <c r="XP2" s="4"/>
      <c r="XQ2" s="4"/>
      <c r="XR2" s="4"/>
      <c r="XS2" s="4"/>
      <c r="XT2" s="4"/>
      <c r="XU2" s="4"/>
      <c r="XV2" s="4"/>
      <c r="XW2" s="4"/>
      <c r="XX2" s="4"/>
      <c r="XY2" s="4"/>
      <c r="XZ2" s="4"/>
      <c r="YA2" s="4"/>
      <c r="YB2" s="4"/>
      <c r="YC2" s="4"/>
      <c r="YD2" s="4"/>
      <c r="YE2" s="4"/>
      <c r="YF2" s="4"/>
      <c r="YG2" s="4"/>
      <c r="YH2" s="4"/>
      <c r="YI2" s="4"/>
      <c r="YJ2" s="4"/>
      <c r="YK2" s="4"/>
      <c r="YL2" s="4"/>
      <c r="YM2" s="4"/>
      <c r="YN2" s="4"/>
      <c r="YO2" s="4"/>
      <c r="YP2" s="4"/>
      <c r="YQ2" s="4"/>
      <c r="YR2" s="4"/>
      <c r="YS2" s="4"/>
      <c r="YT2" s="4"/>
      <c r="YU2" s="4"/>
      <c r="YV2" s="4"/>
      <c r="YW2" s="4"/>
      <c r="YX2" s="4"/>
      <c r="YY2" s="4"/>
      <c r="YZ2" s="4"/>
      <c r="ZA2" s="4"/>
      <c r="ZB2" s="4"/>
      <c r="ZC2" s="4"/>
      <c r="ZD2" s="4"/>
      <c r="ZE2" s="4"/>
      <c r="ZF2" s="4"/>
      <c r="ZG2" s="4"/>
      <c r="ZH2" s="4"/>
      <c r="ZI2" s="4"/>
      <c r="ZJ2" s="4"/>
      <c r="ZK2" s="4"/>
      <c r="ZL2" s="4"/>
      <c r="ZM2" s="4"/>
      <c r="ZN2" s="4"/>
      <c r="ZO2" s="4"/>
      <c r="ZP2" s="4"/>
      <c r="ZQ2" s="4"/>
      <c r="ZR2" s="4"/>
      <c r="ZS2" s="4"/>
      <c r="ZT2" s="4"/>
      <c r="ZU2" s="4"/>
      <c r="ZV2" s="4"/>
      <c r="ZW2" s="4"/>
      <c r="ZX2" s="4"/>
      <c r="ZY2" s="4"/>
      <c r="ZZ2" s="4"/>
      <c r="AAA2" s="4"/>
      <c r="AAB2" s="4"/>
      <c r="AAC2" s="4"/>
      <c r="AAD2" s="4"/>
      <c r="AAE2" s="4"/>
      <c r="AAF2" s="4"/>
      <c r="AAG2" s="4"/>
      <c r="AAH2" s="4"/>
      <c r="AAI2" s="4"/>
      <c r="AAJ2" s="4"/>
      <c r="AAK2" s="4"/>
      <c r="AAL2" s="4"/>
      <c r="AAM2" s="4"/>
      <c r="AAN2" s="4"/>
      <c r="AAO2" s="4"/>
      <c r="AAP2" s="4"/>
      <c r="AAQ2" s="4"/>
      <c r="AAR2" s="4"/>
      <c r="AAS2" s="4"/>
      <c r="AAT2" s="4"/>
      <c r="AAU2" s="4"/>
      <c r="AAV2" s="4"/>
      <c r="AAW2" s="4"/>
      <c r="AAX2" s="4"/>
      <c r="AAY2" s="4"/>
      <c r="AAZ2" s="4"/>
      <c r="ABA2" s="4"/>
      <c r="ABB2" s="4"/>
      <c r="ABC2" s="4"/>
      <c r="ABD2" s="4"/>
      <c r="ABE2" s="4"/>
      <c r="ABF2" s="4"/>
      <c r="ABG2" s="4"/>
      <c r="ABH2" s="4"/>
      <c r="ABI2" s="4"/>
      <c r="ABJ2" s="4"/>
      <c r="ABK2" s="4"/>
      <c r="ABL2" s="4"/>
      <c r="ABM2" s="4"/>
      <c r="ABN2" s="4"/>
      <c r="ABO2" s="4"/>
      <c r="ABP2" s="4"/>
      <c r="ABQ2" s="4"/>
      <c r="ABR2" s="4"/>
      <c r="ABS2" s="4"/>
      <c r="ABT2" s="4"/>
      <c r="ABU2" s="4"/>
      <c r="ABV2" s="4"/>
      <c r="ABW2" s="4"/>
      <c r="ABX2" s="4"/>
      <c r="ABY2" s="4"/>
      <c r="ABZ2" s="4"/>
      <c r="ACA2" s="4"/>
      <c r="ACB2" s="4"/>
      <c r="ACC2" s="4"/>
      <c r="ACD2" s="4"/>
      <c r="ACE2" s="4"/>
      <c r="ACF2" s="4"/>
      <c r="ACG2" s="4"/>
      <c r="ACH2" s="4"/>
      <c r="ACI2" s="4"/>
      <c r="ACJ2" s="4"/>
      <c r="ACK2" s="4"/>
      <c r="ACL2" s="4"/>
      <c r="ACM2" s="4"/>
      <c r="ACN2" s="4"/>
      <c r="ACO2" s="4"/>
      <c r="ACP2" s="4"/>
      <c r="ACQ2" s="4"/>
      <c r="ACR2" s="4"/>
      <c r="ACS2" s="4"/>
      <c r="ACT2" s="4"/>
      <c r="ACU2" s="4"/>
      <c r="ACV2" s="4"/>
      <c r="ACW2" s="4"/>
      <c r="ACX2" s="4"/>
      <c r="ACY2" s="4"/>
      <c r="ACZ2" s="4"/>
      <c r="ADA2" s="4"/>
      <c r="ADB2" s="4"/>
      <c r="ADC2" s="4"/>
      <c r="ADD2" s="4"/>
      <c r="ADE2" s="4"/>
      <c r="ADF2" s="4"/>
      <c r="ADG2" s="4"/>
      <c r="ADH2" s="4"/>
      <c r="ADI2" s="4"/>
      <c r="ADJ2" s="4"/>
      <c r="ADK2" s="4"/>
      <c r="ADL2" s="4"/>
      <c r="ADM2" s="4"/>
      <c r="ADN2" s="4"/>
      <c r="ADO2" s="4"/>
      <c r="ADP2" s="4"/>
      <c r="ADQ2" s="4"/>
      <c r="ADR2" s="4"/>
      <c r="ADS2" s="4"/>
      <c r="ADT2" s="4"/>
      <c r="ADU2" s="4"/>
      <c r="ADV2" s="4"/>
      <c r="ADW2" s="4"/>
      <c r="ADX2" s="4"/>
      <c r="ADY2" s="4"/>
      <c r="ADZ2" s="4"/>
      <c r="AEA2" s="4"/>
      <c r="AEB2" s="4"/>
      <c r="AEC2" s="4"/>
      <c r="AED2" s="4"/>
      <c r="AEE2" s="4"/>
      <c r="AEF2" s="4"/>
      <c r="AEG2" s="4"/>
      <c r="AEH2" s="4"/>
      <c r="AEI2" s="4"/>
      <c r="AEJ2" s="4"/>
      <c r="AEK2" s="4"/>
      <c r="AEL2" s="4"/>
      <c r="AEM2" s="4"/>
      <c r="AEN2" s="4"/>
      <c r="AEO2" s="4"/>
      <c r="AEP2" s="4"/>
      <c r="AEQ2" s="4"/>
      <c r="AER2" s="4"/>
      <c r="AES2" s="4"/>
      <c r="AET2" s="4"/>
      <c r="AEU2" s="4"/>
      <c r="AEV2" s="4"/>
      <c r="AEW2" s="4"/>
      <c r="AEX2" s="4"/>
      <c r="AEY2" s="4"/>
      <c r="AEZ2" s="4"/>
      <c r="AFA2" s="4"/>
      <c r="AFB2" s="4"/>
      <c r="AFC2" s="4"/>
      <c r="AFD2" s="4"/>
      <c r="AFE2" s="4"/>
      <c r="AFF2" s="4"/>
      <c r="AFG2" s="4"/>
      <c r="AFH2" s="4"/>
      <c r="AFI2" s="4"/>
      <c r="AFJ2" s="4"/>
      <c r="AFK2" s="4"/>
      <c r="AFL2" s="4"/>
      <c r="AFM2" s="4"/>
      <c r="AFN2" s="4"/>
      <c r="AFO2" s="4"/>
      <c r="AFP2" s="4"/>
      <c r="AFQ2" s="4"/>
      <c r="AFR2" s="4"/>
      <c r="AFS2" s="4"/>
      <c r="AFT2" s="4"/>
      <c r="AFU2" s="4"/>
      <c r="AFV2" s="4"/>
      <c r="AFW2" s="4"/>
      <c r="AFX2" s="4"/>
      <c r="AFY2" s="4"/>
      <c r="AFZ2" s="4"/>
      <c r="AGA2" s="4"/>
      <c r="AGB2" s="4"/>
      <c r="AGC2" s="4"/>
      <c r="AGD2" s="4"/>
      <c r="AGE2" s="4"/>
      <c r="AGF2" s="4"/>
      <c r="AGG2" s="4"/>
      <c r="AGH2" s="4"/>
      <c r="AGI2" s="4"/>
      <c r="AGJ2" s="4"/>
      <c r="AGK2" s="4"/>
      <c r="AGL2" s="4"/>
      <c r="AGM2" s="4"/>
      <c r="AGN2" s="4"/>
      <c r="AGO2" s="4"/>
      <c r="AGP2" s="4"/>
      <c r="AGQ2" s="4"/>
      <c r="AGR2" s="4"/>
      <c r="AGS2" s="4"/>
      <c r="AGT2" s="4"/>
      <c r="AGU2" s="4"/>
      <c r="AGV2" s="4"/>
      <c r="AGW2" s="4"/>
      <c r="AGX2" s="4"/>
      <c r="AGY2" s="4"/>
      <c r="AGZ2" s="4"/>
      <c r="AHA2" s="4"/>
      <c r="AHB2" s="4"/>
      <c r="AHC2" s="4"/>
      <c r="AHD2" s="4"/>
      <c r="AHE2" s="4"/>
      <c r="AHF2" s="4"/>
      <c r="AHG2" s="4"/>
      <c r="AHH2" s="4"/>
      <c r="AHI2" s="4"/>
      <c r="AHJ2" s="4"/>
      <c r="AHK2" s="4"/>
      <c r="AHL2" s="4"/>
      <c r="AHM2" s="4"/>
      <c r="AHN2" s="4"/>
      <c r="AHO2" s="4"/>
      <c r="AHP2" s="4"/>
      <c r="AHQ2" s="4"/>
      <c r="AHR2" s="4"/>
      <c r="AHS2" s="4"/>
      <c r="AHT2" s="4"/>
      <c r="AHU2" s="4"/>
      <c r="AHV2" s="4"/>
      <c r="AHW2" s="4"/>
      <c r="AHX2" s="4"/>
      <c r="AHY2" s="4"/>
      <c r="AHZ2" s="4"/>
      <c r="AIA2" s="4"/>
      <c r="AIB2" s="4"/>
      <c r="AIC2" s="4"/>
      <c r="AID2" s="4"/>
      <c r="AIE2" s="4"/>
      <c r="AIF2" s="4"/>
      <c r="AIG2" s="4"/>
      <c r="AIH2" s="4"/>
      <c r="AII2" s="4"/>
      <c r="AIJ2" s="4"/>
      <c r="AIK2" s="4"/>
      <c r="AIL2" s="4"/>
      <c r="AIM2" s="4"/>
      <c r="AIN2" s="4"/>
      <c r="AIO2" s="4"/>
      <c r="AIP2" s="4"/>
      <c r="AIQ2" s="4"/>
      <c r="AIR2" s="4"/>
      <c r="AIS2" s="4"/>
      <c r="AIT2" s="4"/>
      <c r="AIU2" s="4"/>
      <c r="AIV2" s="4"/>
      <c r="AIW2" s="4"/>
      <c r="AIX2" s="4"/>
      <c r="AIY2" s="4"/>
      <c r="AIZ2" s="4"/>
      <c r="AJA2" s="4"/>
      <c r="AJB2" s="4"/>
      <c r="AJC2" s="4"/>
      <c r="AJD2" s="4"/>
      <c r="AJE2" s="4"/>
      <c r="AJF2" s="4"/>
      <c r="AJG2" s="4"/>
      <c r="AJH2" s="4"/>
      <c r="AJI2" s="4"/>
      <c r="AJJ2" s="4"/>
      <c r="AJK2" s="4"/>
      <c r="AJL2" s="4"/>
      <c r="AJM2" s="4"/>
      <c r="AJN2" s="4"/>
      <c r="AJO2" s="4"/>
      <c r="AJP2" s="4"/>
      <c r="AJQ2" s="4"/>
      <c r="AJR2" s="4"/>
      <c r="AJS2" s="4"/>
      <c r="AJT2" s="4"/>
      <c r="AJU2" s="4"/>
      <c r="AJV2" s="4"/>
      <c r="AJW2" s="4"/>
      <c r="AJX2" s="4"/>
      <c r="AJY2" s="4"/>
      <c r="AJZ2" s="4"/>
      <c r="AKA2" s="4"/>
      <c r="AKB2" s="4"/>
      <c r="AKC2" s="4"/>
      <c r="AKD2" s="4"/>
      <c r="AKE2" s="4"/>
      <c r="AKF2" s="4"/>
      <c r="AKG2" s="4"/>
      <c r="AKH2" s="4"/>
      <c r="AKI2" s="4"/>
      <c r="AKJ2" s="4"/>
      <c r="AKK2" s="4"/>
      <c r="AKL2" s="4"/>
      <c r="AKM2" s="4"/>
      <c r="AKN2" s="4"/>
      <c r="AKO2" s="4"/>
      <c r="AKP2" s="4"/>
      <c r="AKQ2" s="4"/>
      <c r="AKR2" s="4"/>
      <c r="AKS2" s="4"/>
      <c r="AKT2" s="4"/>
      <c r="AKU2" s="4"/>
      <c r="AKV2" s="4"/>
      <c r="AKW2" s="4"/>
      <c r="AKX2" s="4"/>
      <c r="AKY2" s="4"/>
      <c r="AKZ2" s="4"/>
      <c r="ALA2" s="4"/>
      <c r="ALB2" s="4"/>
      <c r="ALC2" s="4"/>
      <c r="ALD2" s="4"/>
      <c r="ALE2" s="4"/>
      <c r="ALF2" s="4"/>
      <c r="ALG2" s="4"/>
      <c r="ALH2" s="4"/>
      <c r="ALI2" s="4"/>
      <c r="ALJ2" s="4"/>
      <c r="ALK2" s="4"/>
      <c r="ALL2" s="4"/>
      <c r="ALM2" s="4"/>
      <c r="ALN2" s="4"/>
      <c r="ALO2" s="4"/>
      <c r="ALP2" s="4"/>
      <c r="ALQ2" s="4"/>
      <c r="ALR2" s="4"/>
      <c r="ALS2" s="4"/>
      <c r="ALT2" s="4"/>
      <c r="ALU2" s="4"/>
      <c r="ALV2" s="4"/>
      <c r="ALW2" s="4"/>
      <c r="ALX2" s="4"/>
      <c r="ALY2" s="4"/>
      <c r="ALZ2" s="4"/>
      <c r="AMA2" s="4"/>
      <c r="AMB2" s="4"/>
      <c r="AMC2" s="4"/>
      <c r="AMD2" s="4"/>
      <c r="AME2" s="4"/>
      <c r="AMF2" s="4"/>
      <c r="AMG2" s="4"/>
      <c r="AMH2" s="4"/>
      <c r="AMI2" s="4"/>
      <c r="AMJ2" s="4"/>
      <c r="AMK2" s="4"/>
      <c r="AML2" s="4"/>
      <c r="AMM2" s="4"/>
      <c r="AMN2" s="4"/>
      <c r="AMO2" s="4"/>
      <c r="AMP2" s="4"/>
      <c r="AMQ2" s="4"/>
      <c r="AMR2" s="4"/>
      <c r="AMS2" s="4"/>
      <c r="AMT2" s="4"/>
      <c r="AMU2" s="4"/>
      <c r="AMV2" s="4"/>
      <c r="AMW2" s="4"/>
      <c r="AMX2" s="4"/>
      <c r="AMY2" s="4"/>
      <c r="AMZ2" s="4"/>
      <c r="ANA2" s="4"/>
      <c r="ANB2" s="4"/>
      <c r="ANC2" s="4"/>
      <c r="AND2" s="4"/>
      <c r="ANE2" s="4"/>
      <c r="ANF2" s="4"/>
      <c r="ANG2" s="4"/>
      <c r="ANH2" s="4"/>
      <c r="ANI2" s="4"/>
      <c r="ANJ2" s="4"/>
      <c r="ANK2" s="4"/>
      <c r="ANL2" s="4"/>
      <c r="ANM2" s="4"/>
      <c r="ANN2" s="4"/>
      <c r="ANO2" s="4"/>
      <c r="ANP2" s="4"/>
      <c r="ANQ2" s="4"/>
      <c r="ANR2" s="4"/>
      <c r="ANS2" s="4"/>
      <c r="ANT2" s="4"/>
      <c r="ANU2" s="4"/>
      <c r="ANV2" s="4"/>
      <c r="ANW2" s="4"/>
      <c r="ANX2" s="4"/>
      <c r="ANY2" s="4"/>
      <c r="ANZ2" s="4"/>
      <c r="AOA2" s="4"/>
      <c r="AOB2" s="4"/>
      <c r="AOC2" s="4"/>
      <c r="AOD2" s="4"/>
      <c r="AOE2" s="4"/>
      <c r="AOF2" s="4"/>
      <c r="AOG2" s="4"/>
      <c r="AOH2" s="4"/>
      <c r="AOI2" s="4"/>
      <c r="AOJ2" s="4"/>
      <c r="AOK2" s="4"/>
      <c r="AOL2" s="4"/>
      <c r="AOM2" s="4"/>
      <c r="AON2" s="4"/>
      <c r="AOO2" s="4"/>
      <c r="AOP2" s="4"/>
      <c r="AOQ2" s="4"/>
      <c r="AOR2" s="4"/>
      <c r="AOS2" s="4"/>
      <c r="AOT2" s="4"/>
      <c r="AOU2" s="4"/>
      <c r="AOV2" s="4"/>
      <c r="AOW2" s="4"/>
      <c r="AOX2" s="4"/>
      <c r="AOY2" s="4"/>
      <c r="AOZ2" s="4"/>
      <c r="APA2" s="4"/>
      <c r="APB2" s="4"/>
      <c r="APC2" s="4"/>
      <c r="APD2" s="4"/>
      <c r="APE2" s="4"/>
      <c r="APF2" s="4"/>
      <c r="APG2" s="4"/>
      <c r="APH2" s="4"/>
      <c r="API2" s="4"/>
      <c r="APJ2" s="4"/>
      <c r="APK2" s="4"/>
      <c r="APL2" s="4"/>
      <c r="APM2" s="4"/>
      <c r="APN2" s="4"/>
      <c r="APO2" s="4"/>
      <c r="APP2" s="4"/>
      <c r="APQ2" s="4"/>
      <c r="APR2" s="4"/>
      <c r="APS2" s="4"/>
      <c r="APT2" s="4"/>
      <c r="APU2" s="4"/>
      <c r="APV2" s="4"/>
      <c r="APW2" s="4"/>
      <c r="APX2" s="4"/>
      <c r="APY2" s="4"/>
      <c r="APZ2" s="4"/>
      <c r="AQA2" s="4"/>
      <c r="AQB2" s="4"/>
      <c r="AQC2" s="4"/>
      <c r="AQD2" s="4"/>
      <c r="AQE2" s="4"/>
      <c r="AQF2" s="4"/>
      <c r="AQG2" s="4"/>
      <c r="AQH2" s="4"/>
      <c r="AQI2" s="4"/>
      <c r="AQJ2" s="4"/>
      <c r="AQK2" s="4"/>
      <c r="AQL2" s="4"/>
      <c r="AQM2" s="4"/>
      <c r="AQN2" s="4"/>
      <c r="AQO2" s="4"/>
      <c r="AQP2" s="4"/>
      <c r="AQQ2" s="4"/>
      <c r="AQR2" s="4"/>
      <c r="AQS2" s="4"/>
      <c r="AQT2" s="4"/>
      <c r="AQU2" s="4"/>
      <c r="AQV2" s="4"/>
      <c r="AQW2" s="4"/>
      <c r="AQX2" s="4"/>
      <c r="AQY2" s="4"/>
      <c r="AQZ2" s="4"/>
      <c r="ARA2" s="4"/>
      <c r="ARB2" s="4"/>
      <c r="ARC2" s="4"/>
      <c r="ARD2" s="4"/>
      <c r="ARE2" s="4"/>
      <c r="ARF2" s="4"/>
      <c r="ARG2" s="4"/>
      <c r="ARH2" s="4"/>
      <c r="ARI2" s="4"/>
      <c r="ARJ2" s="4"/>
      <c r="ARK2" s="4"/>
      <c r="ARL2" s="4"/>
      <c r="ARM2" s="4"/>
      <c r="ARN2" s="4"/>
      <c r="ARO2" s="4"/>
      <c r="ARP2" s="4"/>
      <c r="ARQ2" s="4"/>
      <c r="ARR2" s="4"/>
      <c r="ARS2" s="4"/>
      <c r="ART2" s="4"/>
      <c r="ARU2" s="4"/>
      <c r="ARV2" s="4"/>
      <c r="ARW2" s="4"/>
      <c r="ARX2" s="4"/>
      <c r="ARY2" s="4"/>
      <c r="ARZ2" s="4"/>
      <c r="ASA2" s="4"/>
      <c r="ASB2" s="4"/>
      <c r="ASC2" s="4"/>
      <c r="ASD2" s="4"/>
      <c r="ASE2" s="4"/>
      <c r="ASF2" s="4"/>
      <c r="ASG2" s="4"/>
      <c r="ASH2" s="4"/>
      <c r="ASI2" s="4"/>
      <c r="ASJ2" s="4"/>
      <c r="ASK2" s="4"/>
      <c r="ASL2" s="4"/>
      <c r="ASM2" s="4"/>
      <c r="ASN2" s="4"/>
      <c r="ASO2" s="4"/>
      <c r="ASP2" s="4"/>
      <c r="ASQ2" s="4"/>
      <c r="ASR2" s="4"/>
      <c r="ASS2" s="4"/>
      <c r="AST2" s="4"/>
      <c r="ASU2" s="4"/>
      <c r="ASV2" s="4"/>
      <c r="ASW2" s="4"/>
      <c r="ASX2" s="4"/>
      <c r="ASY2" s="4"/>
      <c r="ASZ2" s="4"/>
      <c r="ATA2" s="4"/>
      <c r="ATB2" s="4"/>
      <c r="ATC2" s="4"/>
      <c r="ATD2" s="4"/>
      <c r="ATE2" s="4"/>
      <c r="ATF2" s="4"/>
      <c r="ATG2" s="4"/>
      <c r="ATH2" s="4"/>
      <c r="ATI2" s="4"/>
      <c r="ATJ2" s="4"/>
      <c r="ATK2" s="4"/>
      <c r="ATL2" s="4"/>
      <c r="ATM2" s="4"/>
      <c r="ATN2" s="4"/>
      <c r="ATO2" s="4"/>
      <c r="ATP2" s="4"/>
      <c r="ATQ2" s="4"/>
      <c r="ATR2" s="4"/>
      <c r="ATS2" s="4"/>
      <c r="ATT2" s="4"/>
      <c r="ATU2" s="4"/>
      <c r="ATV2" s="4"/>
      <c r="ATW2" s="4"/>
      <c r="ATX2" s="4"/>
      <c r="ATY2" s="4"/>
      <c r="ATZ2" s="4"/>
      <c r="AUA2" s="4"/>
      <c r="AUB2" s="4"/>
      <c r="AUC2" s="4"/>
      <c r="AUD2" s="4"/>
      <c r="AUE2" s="4"/>
      <c r="AUF2" s="4"/>
      <c r="AUG2" s="4"/>
      <c r="AUH2" s="4"/>
      <c r="AUI2" s="4"/>
      <c r="AUJ2" s="4"/>
      <c r="AUK2" s="4"/>
      <c r="AUL2" s="4"/>
      <c r="AUM2" s="4"/>
      <c r="AUN2" s="4"/>
      <c r="AUO2" s="4"/>
      <c r="AUP2" s="4"/>
      <c r="AUQ2" s="4"/>
      <c r="AUR2" s="4"/>
      <c r="AUS2" s="4"/>
      <c r="AUT2" s="4"/>
      <c r="AUU2" s="4"/>
      <c r="AUV2" s="4"/>
      <c r="AUW2" s="4"/>
      <c r="AUX2" s="4"/>
      <c r="AUY2" s="4"/>
      <c r="AUZ2" s="4"/>
      <c r="AVA2" s="4"/>
      <c r="AVB2" s="4"/>
      <c r="AVC2" s="4"/>
      <c r="AVD2" s="4"/>
      <c r="AVE2" s="4"/>
      <c r="AVF2" s="4"/>
      <c r="AVG2" s="4"/>
      <c r="AVH2" s="4"/>
      <c r="AVI2" s="4"/>
      <c r="AVJ2" s="4"/>
      <c r="AVK2" s="4"/>
      <c r="AVL2" s="4"/>
      <c r="AVM2" s="4"/>
      <c r="AVN2" s="4"/>
      <c r="AVO2" s="4"/>
      <c r="AVP2" s="4"/>
      <c r="AVQ2" s="4"/>
      <c r="AVR2" s="4"/>
      <c r="AVS2" s="4"/>
      <c r="AVT2" s="4"/>
      <c r="AVU2" s="4"/>
      <c r="AVV2" s="4"/>
      <c r="AVW2" s="4"/>
      <c r="AVX2" s="4"/>
      <c r="AVY2" s="4"/>
      <c r="AVZ2" s="4"/>
      <c r="AWA2" s="4"/>
      <c r="AWB2" s="4"/>
      <c r="AWC2" s="4"/>
      <c r="AWD2" s="4"/>
      <c r="AWE2" s="4"/>
      <c r="AWF2" s="4"/>
      <c r="AWG2" s="4"/>
      <c r="AWH2" s="4"/>
      <c r="AWI2" s="4"/>
      <c r="AWJ2" s="4"/>
      <c r="AWK2" s="4"/>
      <c r="AWL2" s="4"/>
      <c r="AWM2" s="4"/>
      <c r="AWN2" s="4"/>
      <c r="AWO2" s="4"/>
      <c r="AWP2" s="4"/>
      <c r="AWQ2" s="4"/>
      <c r="AWR2" s="4"/>
      <c r="AWS2" s="4"/>
      <c r="AWT2" s="4"/>
      <c r="AWU2" s="4"/>
      <c r="AWV2" s="4"/>
      <c r="AWW2" s="4"/>
      <c r="AWX2" s="4"/>
      <c r="AWY2" s="4"/>
      <c r="AWZ2" s="4"/>
      <c r="AXA2" s="4"/>
      <c r="AXB2" s="4"/>
      <c r="AXC2" s="4"/>
      <c r="AXD2" s="4"/>
      <c r="AXE2" s="4"/>
      <c r="AXF2" s="4"/>
      <c r="AXG2" s="4"/>
      <c r="AXH2" s="4"/>
      <c r="AXI2" s="4"/>
      <c r="AXJ2" s="4"/>
      <c r="AXK2" s="4"/>
      <c r="AXL2" s="4"/>
      <c r="AXM2" s="4"/>
      <c r="AXN2" s="4"/>
      <c r="AXO2" s="4"/>
      <c r="AXP2" s="4"/>
      <c r="AXQ2" s="4"/>
      <c r="AXR2" s="4"/>
      <c r="AXS2" s="4"/>
      <c r="AXT2" s="4"/>
      <c r="AXU2" s="4"/>
      <c r="AXV2" s="4"/>
      <c r="AXW2" s="4"/>
      <c r="AXX2" s="4"/>
      <c r="AXY2" s="4"/>
      <c r="AXZ2" s="4"/>
      <c r="AYA2" s="4"/>
      <c r="AYB2" s="4"/>
      <c r="AYC2" s="4"/>
      <c r="AYD2" s="4"/>
      <c r="AYE2" s="4"/>
      <c r="AYF2" s="4"/>
      <c r="AYG2" s="4"/>
      <c r="AYH2" s="4"/>
      <c r="AYI2" s="4"/>
      <c r="AYJ2" s="4"/>
      <c r="AYK2" s="4"/>
      <c r="AYL2" s="4"/>
      <c r="AYM2" s="4"/>
      <c r="AYN2" s="4"/>
      <c r="AYO2" s="4"/>
      <c r="AYP2" s="4"/>
      <c r="AYQ2" s="4"/>
      <c r="AYR2" s="4"/>
      <c r="AYS2" s="4"/>
      <c r="AYT2" s="4"/>
      <c r="AYU2" s="4"/>
      <c r="AYV2" s="4"/>
      <c r="AYW2" s="4"/>
      <c r="AYX2" s="4"/>
      <c r="AYY2" s="4"/>
      <c r="AYZ2" s="4"/>
      <c r="AZA2" s="4"/>
      <c r="AZB2" s="4"/>
      <c r="AZC2" s="4"/>
      <c r="AZD2" s="4"/>
      <c r="AZE2" s="4"/>
      <c r="AZF2" s="4"/>
      <c r="AZG2" s="4"/>
      <c r="AZH2" s="4"/>
      <c r="AZI2" s="4"/>
      <c r="AZJ2" s="4"/>
      <c r="AZK2" s="4"/>
      <c r="AZL2" s="4"/>
      <c r="AZM2" s="4"/>
      <c r="AZN2" s="4"/>
      <c r="AZO2" s="4"/>
      <c r="AZP2" s="4"/>
      <c r="AZQ2" s="4"/>
      <c r="AZR2" s="4"/>
      <c r="AZS2" s="4"/>
      <c r="AZT2" s="4"/>
      <c r="AZU2" s="4"/>
      <c r="AZV2" s="4"/>
      <c r="AZW2" s="4"/>
      <c r="AZX2" s="4"/>
      <c r="AZY2" s="4"/>
      <c r="AZZ2" s="4"/>
      <c r="BAA2" s="4"/>
      <c r="BAB2" s="4"/>
      <c r="BAC2" s="4"/>
      <c r="BAD2" s="4"/>
      <c r="BAE2" s="4"/>
      <c r="BAF2" s="4"/>
      <c r="BAG2" s="4"/>
      <c r="BAH2" s="4"/>
      <c r="BAI2" s="4"/>
      <c r="BAJ2" s="4"/>
      <c r="BAK2" s="4"/>
      <c r="BAL2" s="4"/>
      <c r="BAM2" s="4"/>
      <c r="BAN2" s="4"/>
      <c r="BAO2" s="4"/>
      <c r="BAP2" s="4"/>
      <c r="BAQ2" s="4"/>
      <c r="BAR2" s="4"/>
      <c r="BAS2" s="4"/>
      <c r="BAT2" s="4"/>
      <c r="BAU2" s="4"/>
      <c r="BAV2" s="4"/>
      <c r="BAW2" s="4"/>
      <c r="BAX2" s="4"/>
      <c r="BAY2" s="4"/>
      <c r="BAZ2" s="4"/>
      <c r="BBA2" s="4"/>
      <c r="BBB2" s="4"/>
      <c r="BBC2" s="4"/>
      <c r="BBD2" s="4"/>
      <c r="BBE2" s="4"/>
      <c r="BBF2" s="4"/>
      <c r="BBG2" s="4"/>
      <c r="BBH2" s="4"/>
      <c r="BBI2" s="4"/>
      <c r="BBJ2" s="4"/>
      <c r="BBK2" s="4"/>
      <c r="BBL2" s="4"/>
      <c r="BBM2" s="4"/>
      <c r="BBN2" s="4"/>
      <c r="BBO2" s="4"/>
      <c r="BBP2" s="4"/>
      <c r="BBQ2" s="4"/>
      <c r="BBR2" s="4"/>
      <c r="BBS2" s="4"/>
      <c r="BBT2" s="4"/>
      <c r="BBU2" s="4"/>
      <c r="BBV2" s="4"/>
      <c r="BBW2" s="4"/>
      <c r="BBX2" s="4"/>
      <c r="BBY2" s="4"/>
      <c r="BBZ2" s="4"/>
      <c r="BCA2" s="4"/>
      <c r="BCB2" s="4"/>
      <c r="BCC2" s="4"/>
      <c r="BCD2" s="4"/>
      <c r="BCE2" s="4"/>
      <c r="BCF2" s="4"/>
      <c r="BCG2" s="4"/>
      <c r="BCH2" s="4"/>
      <c r="BCI2" s="4"/>
      <c r="BCJ2" s="4"/>
      <c r="BCK2" s="4"/>
      <c r="BCL2" s="4"/>
      <c r="BCM2" s="4"/>
      <c r="BCN2" s="4"/>
      <c r="BCO2" s="4"/>
      <c r="BCP2" s="4"/>
      <c r="BCQ2" s="4"/>
      <c r="BCR2" s="4"/>
      <c r="BCS2" s="4"/>
      <c r="BCT2" s="4"/>
      <c r="BCU2" s="4"/>
      <c r="BCV2" s="4"/>
      <c r="BCW2" s="4"/>
      <c r="BCX2" s="4"/>
      <c r="BCY2" s="4"/>
      <c r="BCZ2" s="4"/>
      <c r="BDA2" s="4"/>
      <c r="BDB2" s="4"/>
      <c r="BDC2" s="4"/>
      <c r="BDD2" s="4"/>
      <c r="BDE2" s="4"/>
      <c r="BDF2" s="4"/>
      <c r="BDG2" s="4"/>
      <c r="BDH2" s="4"/>
      <c r="BDI2" s="4"/>
      <c r="BDJ2" s="4"/>
      <c r="BDK2" s="4"/>
      <c r="BDL2" s="4"/>
      <c r="BDM2" s="4"/>
      <c r="BDN2" s="4"/>
      <c r="BDO2" s="4"/>
      <c r="BDP2" s="4"/>
      <c r="BDQ2" s="4"/>
      <c r="BDR2" s="4"/>
      <c r="BDS2" s="4"/>
      <c r="BDT2" s="4"/>
      <c r="BDU2" s="4"/>
      <c r="BDV2" s="4"/>
      <c r="BDW2" s="4"/>
      <c r="BDX2" s="4"/>
      <c r="BDY2" s="4"/>
      <c r="BDZ2" s="4"/>
      <c r="BEA2" s="4"/>
      <c r="BEB2" s="4"/>
      <c r="BEC2" s="4"/>
      <c r="BED2" s="4"/>
      <c r="BEE2" s="4"/>
      <c r="BEF2" s="4"/>
      <c r="BEG2" s="4"/>
      <c r="BEH2" s="4"/>
      <c r="BEI2" s="4"/>
      <c r="BEJ2" s="4"/>
      <c r="BEK2" s="4"/>
      <c r="BEL2" s="4"/>
      <c r="BEM2" s="4"/>
      <c r="BEN2" s="4"/>
      <c r="BEO2" s="4"/>
      <c r="BEP2" s="4"/>
      <c r="BEQ2" s="4"/>
      <c r="BER2" s="4"/>
      <c r="BES2" s="4"/>
      <c r="BET2" s="4"/>
      <c r="BEU2" s="4"/>
      <c r="BEV2" s="4"/>
      <c r="BEW2" s="4"/>
      <c r="BEX2" s="4"/>
      <c r="BEY2" s="4"/>
      <c r="BEZ2" s="4"/>
      <c r="BFA2" s="4"/>
      <c r="BFB2" s="4"/>
      <c r="BFC2" s="4"/>
      <c r="BFD2" s="4"/>
      <c r="BFE2" s="4"/>
      <c r="BFF2" s="4"/>
      <c r="BFG2" s="4"/>
      <c r="BFH2" s="4"/>
      <c r="BFI2" s="4"/>
      <c r="BFJ2" s="4"/>
      <c r="BFK2" s="4"/>
      <c r="BFL2" s="4"/>
      <c r="BFM2" s="4"/>
      <c r="BFN2" s="4"/>
      <c r="BFO2" s="4"/>
      <c r="BFP2" s="4"/>
      <c r="BFQ2" s="4"/>
      <c r="BFR2" s="4"/>
      <c r="BFS2" s="4"/>
      <c r="BFT2" s="4"/>
      <c r="BFU2" s="4"/>
      <c r="BFV2" s="4"/>
      <c r="BFW2" s="4"/>
      <c r="BFX2" s="4"/>
      <c r="BFY2" s="4"/>
      <c r="BFZ2" s="4"/>
      <c r="BGA2" s="4"/>
      <c r="BGB2" s="4"/>
      <c r="BGC2" s="4"/>
      <c r="BGD2" s="4"/>
      <c r="BGE2" s="4"/>
      <c r="BGF2" s="4"/>
      <c r="BGG2" s="4"/>
      <c r="BGH2" s="4"/>
      <c r="BGI2" s="4"/>
      <c r="BGJ2" s="4"/>
      <c r="BGK2" s="4"/>
      <c r="BGL2" s="4"/>
      <c r="BGM2" s="4"/>
      <c r="BGN2" s="4"/>
      <c r="BGO2" s="4"/>
      <c r="BGP2" s="4"/>
      <c r="BGQ2" s="4"/>
      <c r="BGR2" s="4"/>
      <c r="BGS2" s="4"/>
      <c r="BGT2" s="4"/>
      <c r="BGU2" s="4"/>
      <c r="BGV2" s="4"/>
      <c r="BGW2" s="4"/>
      <c r="BGX2" s="4"/>
      <c r="BGY2" s="4"/>
      <c r="BGZ2" s="4"/>
      <c r="BHA2" s="4"/>
      <c r="BHB2" s="4"/>
      <c r="BHC2" s="4"/>
      <c r="BHD2" s="4"/>
      <c r="BHE2" s="4"/>
      <c r="BHF2" s="4"/>
      <c r="BHG2" s="4"/>
      <c r="BHH2" s="4"/>
      <c r="BHI2" s="4"/>
      <c r="BHJ2" s="4"/>
      <c r="BHK2" s="4"/>
      <c r="BHL2" s="4"/>
      <c r="BHM2" s="4"/>
      <c r="BHN2" s="4"/>
      <c r="BHO2" s="4"/>
      <c r="BHP2" s="4"/>
      <c r="BHQ2" s="4"/>
      <c r="BHR2" s="4"/>
      <c r="BHS2" s="4"/>
      <c r="BHT2" s="4"/>
      <c r="BHU2" s="4"/>
      <c r="BHV2" s="4"/>
      <c r="BHW2" s="4"/>
      <c r="BHX2" s="4"/>
      <c r="BHY2" s="4"/>
      <c r="BHZ2" s="4"/>
      <c r="BIA2" s="4"/>
      <c r="BIB2" s="4"/>
      <c r="BIC2" s="4"/>
      <c r="BID2" s="4"/>
      <c r="BIE2" s="4"/>
      <c r="BIF2" s="4"/>
      <c r="BIG2" s="4"/>
      <c r="BIH2" s="4"/>
      <c r="BII2" s="4"/>
      <c r="BIJ2" s="4"/>
      <c r="BIK2" s="4"/>
      <c r="BIL2" s="4"/>
      <c r="BIM2" s="4"/>
      <c r="BIN2" s="4"/>
      <c r="BIO2" s="4"/>
      <c r="BIP2" s="4"/>
      <c r="BIQ2" s="4"/>
      <c r="BIR2" s="4"/>
      <c r="BIS2" s="4"/>
      <c r="BIT2" s="4"/>
      <c r="BIU2" s="4"/>
      <c r="BIV2" s="4"/>
      <c r="BIW2" s="4"/>
      <c r="BIX2" s="4"/>
      <c r="BIY2" s="4"/>
      <c r="BIZ2" s="4"/>
      <c r="BJA2" s="4"/>
      <c r="BJB2" s="4"/>
      <c r="BJC2" s="4"/>
      <c r="BJD2" s="4"/>
      <c r="BJE2" s="4"/>
      <c r="BJF2" s="4"/>
      <c r="BJG2" s="4"/>
      <c r="BJH2" s="4"/>
      <c r="BJI2" s="4"/>
      <c r="BJJ2" s="4"/>
      <c r="BJK2" s="4"/>
      <c r="BJL2" s="4"/>
      <c r="BJM2" s="4"/>
      <c r="BJN2" s="4"/>
      <c r="BJO2" s="4"/>
      <c r="BJP2" s="4"/>
      <c r="BJQ2" s="4"/>
      <c r="BJR2" s="4"/>
      <c r="BJS2" s="4"/>
      <c r="BJT2" s="4"/>
      <c r="BJU2" s="4"/>
      <c r="BJV2" s="4"/>
      <c r="BJW2" s="4"/>
      <c r="BJX2" s="4"/>
      <c r="BJY2" s="4"/>
      <c r="BJZ2" s="4"/>
      <c r="BKA2" s="4"/>
      <c r="BKB2" s="4"/>
      <c r="BKC2" s="4"/>
      <c r="BKD2" s="4"/>
      <c r="BKE2" s="4"/>
      <c r="BKF2" s="4"/>
      <c r="BKG2" s="4"/>
      <c r="BKH2" s="4"/>
      <c r="BKI2" s="4"/>
      <c r="BKJ2" s="4"/>
      <c r="BKK2" s="4"/>
      <c r="BKL2" s="4"/>
      <c r="BKM2" s="4"/>
      <c r="BKN2" s="4"/>
      <c r="BKO2" s="4"/>
      <c r="BKP2" s="4"/>
      <c r="BKQ2" s="4"/>
      <c r="BKR2" s="4"/>
      <c r="BKS2" s="4"/>
      <c r="BKT2" s="4"/>
      <c r="BKU2" s="4"/>
      <c r="BKV2" s="4"/>
      <c r="BKW2" s="4"/>
      <c r="BKX2" s="4"/>
      <c r="BKY2" s="4"/>
      <c r="BKZ2" s="4"/>
      <c r="BLA2" s="4"/>
      <c r="BLB2" s="4"/>
      <c r="BLC2" s="4"/>
      <c r="BLD2" s="4"/>
      <c r="BLE2" s="4"/>
      <c r="BLF2" s="4"/>
      <c r="BLG2" s="4"/>
      <c r="BLH2" s="4"/>
      <c r="BLI2" s="4"/>
      <c r="BLJ2" s="4"/>
      <c r="BLK2" s="4"/>
      <c r="BLL2" s="4"/>
      <c r="BLM2" s="4"/>
      <c r="BLN2" s="4"/>
      <c r="BLO2" s="4"/>
      <c r="BLP2" s="4"/>
      <c r="BLQ2" s="4"/>
      <c r="BLR2" s="4"/>
      <c r="BLS2" s="4"/>
      <c r="BLT2" s="4"/>
      <c r="BLU2" s="4"/>
      <c r="BLV2" s="4"/>
      <c r="BLW2" s="4"/>
      <c r="BLX2" s="4"/>
      <c r="BLY2" s="4"/>
      <c r="BLZ2" s="4"/>
      <c r="BMA2" s="4"/>
      <c r="BMB2" s="4"/>
      <c r="BMC2" s="4"/>
      <c r="BMD2" s="4"/>
      <c r="BME2" s="4"/>
      <c r="BMF2" s="4"/>
      <c r="BMG2" s="4"/>
      <c r="BMH2" s="4"/>
      <c r="BMI2" s="4"/>
      <c r="BMJ2" s="4"/>
      <c r="BMK2" s="4"/>
      <c r="BML2" s="4"/>
      <c r="BMM2" s="4"/>
      <c r="BMN2" s="4"/>
      <c r="BMO2" s="4"/>
      <c r="BMP2" s="4"/>
      <c r="BMQ2" s="4"/>
      <c r="BMR2" s="4"/>
      <c r="BMS2" s="4"/>
      <c r="BMT2" s="4"/>
      <c r="BMU2" s="4"/>
      <c r="BMV2" s="4"/>
      <c r="BMW2" s="4"/>
      <c r="BMX2" s="4"/>
      <c r="BMY2" s="4"/>
      <c r="BMZ2" s="4"/>
      <c r="BNA2" s="4"/>
      <c r="BNB2" s="4"/>
      <c r="BNC2" s="4"/>
      <c r="BND2" s="4"/>
      <c r="BNE2" s="4"/>
      <c r="BNF2" s="4"/>
      <c r="BNG2" s="4"/>
      <c r="BNH2" s="4"/>
      <c r="BNI2" s="4"/>
      <c r="BNJ2" s="4"/>
      <c r="BNK2" s="4"/>
      <c r="BNL2" s="4"/>
      <c r="BNM2" s="4"/>
      <c r="BNN2" s="4"/>
      <c r="BNO2" s="4"/>
      <c r="BNP2" s="4"/>
      <c r="BNQ2" s="4"/>
      <c r="BNR2" s="4"/>
      <c r="BNS2" s="4"/>
      <c r="BNT2" s="4"/>
      <c r="BNU2" s="4"/>
      <c r="BNV2" s="4"/>
      <c r="BNW2" s="4"/>
      <c r="BNX2" s="4"/>
      <c r="BNY2" s="4"/>
      <c r="BNZ2" s="4"/>
      <c r="BOA2" s="4"/>
      <c r="BOB2" s="4"/>
      <c r="BOC2" s="4"/>
      <c r="BOD2" s="4"/>
      <c r="BOE2" s="4"/>
      <c r="BOF2" s="4"/>
      <c r="BOG2" s="4"/>
      <c r="BOH2" s="4"/>
      <c r="BOI2" s="4"/>
      <c r="BOJ2" s="4"/>
      <c r="BOK2" s="4"/>
      <c r="BOL2" s="4"/>
      <c r="BOM2" s="4"/>
      <c r="BON2" s="4"/>
      <c r="BOO2" s="4"/>
      <c r="BOP2" s="4"/>
      <c r="BOQ2" s="4"/>
      <c r="BOR2" s="4"/>
      <c r="BOS2" s="4"/>
      <c r="BOT2" s="4"/>
      <c r="BOU2" s="4"/>
      <c r="BOV2" s="4"/>
      <c r="BOW2" s="4"/>
      <c r="BOX2" s="4"/>
      <c r="BOY2" s="4"/>
      <c r="BOZ2" s="4"/>
      <c r="BPA2" s="4"/>
      <c r="BPB2" s="4"/>
      <c r="BPC2" s="4"/>
      <c r="BPD2" s="4"/>
      <c r="BPE2" s="4"/>
      <c r="BPF2" s="4"/>
      <c r="BPG2" s="4"/>
      <c r="BPH2" s="4"/>
      <c r="BPI2" s="4"/>
      <c r="BPJ2" s="4"/>
      <c r="BPK2" s="4"/>
      <c r="BPL2" s="4"/>
      <c r="BPM2" s="4"/>
      <c r="BPN2" s="4"/>
      <c r="BPO2" s="4"/>
      <c r="BPP2" s="4"/>
      <c r="BPQ2" s="4"/>
      <c r="BPR2" s="4"/>
      <c r="BPS2" s="4"/>
      <c r="BPT2" s="4"/>
      <c r="BPU2" s="4"/>
      <c r="BPV2" s="4"/>
      <c r="BPW2" s="4"/>
      <c r="BPX2" s="4"/>
      <c r="BPY2" s="4"/>
      <c r="BPZ2" s="4"/>
      <c r="BQA2" s="4"/>
      <c r="BQB2" s="4"/>
      <c r="BQC2" s="4"/>
      <c r="BQD2" s="4"/>
      <c r="BQE2" s="4"/>
      <c r="BQF2" s="4"/>
      <c r="BQG2" s="4"/>
      <c r="BQH2" s="4"/>
      <c r="BQI2" s="4"/>
      <c r="BQJ2" s="4"/>
      <c r="BQK2" s="4"/>
      <c r="BQL2" s="4"/>
      <c r="BQM2" s="4"/>
      <c r="BQN2" s="4"/>
      <c r="BQO2" s="4"/>
      <c r="BQP2" s="4"/>
      <c r="BQQ2" s="4"/>
      <c r="BQR2" s="4"/>
      <c r="BQS2" s="4"/>
      <c r="BQT2" s="4"/>
      <c r="BQU2" s="4"/>
      <c r="BQV2" s="4"/>
      <c r="BQW2" s="4"/>
      <c r="BQX2" s="4"/>
      <c r="BQY2" s="4"/>
      <c r="BQZ2" s="4"/>
      <c r="BRA2" s="4"/>
      <c r="BRB2" s="4"/>
      <c r="BRC2" s="4"/>
      <c r="BRD2" s="4"/>
      <c r="BRE2" s="4"/>
      <c r="BRF2" s="4"/>
      <c r="BRG2" s="4"/>
      <c r="BRH2" s="4"/>
      <c r="BRI2" s="4"/>
      <c r="BRJ2" s="4"/>
      <c r="BRK2" s="4"/>
      <c r="BRL2" s="4"/>
      <c r="BRM2" s="4"/>
      <c r="BRN2" s="4"/>
      <c r="BRO2" s="4"/>
      <c r="BRP2" s="4"/>
      <c r="BRQ2" s="4"/>
      <c r="BRR2" s="4"/>
      <c r="BRS2" s="4"/>
      <c r="BRT2" s="4"/>
      <c r="BRU2" s="4"/>
      <c r="BRV2" s="4"/>
      <c r="BRW2" s="4"/>
      <c r="BRX2" s="4"/>
      <c r="BRY2" s="4"/>
      <c r="BRZ2" s="4"/>
      <c r="BSA2" s="4"/>
      <c r="BSB2" s="4"/>
      <c r="BSC2" s="4"/>
      <c r="BSD2" s="4"/>
      <c r="BSE2" s="4"/>
      <c r="BSF2" s="4"/>
      <c r="BSG2" s="4"/>
      <c r="BSH2" s="4"/>
      <c r="BSI2" s="4"/>
      <c r="BSJ2" s="4"/>
      <c r="BSK2" s="4"/>
      <c r="BSL2" s="4"/>
      <c r="BSM2" s="4"/>
      <c r="BSN2" s="4"/>
      <c r="BSO2" s="4"/>
      <c r="BSP2" s="4"/>
      <c r="BSQ2" s="4"/>
      <c r="BSR2" s="4"/>
      <c r="BSS2" s="4"/>
      <c r="BST2" s="4"/>
      <c r="BSU2" s="4"/>
      <c r="BSV2" s="4"/>
      <c r="BSW2" s="4"/>
      <c r="BSX2" s="4"/>
      <c r="BSY2" s="4"/>
      <c r="BSZ2" s="4"/>
      <c r="BTA2" s="4"/>
      <c r="BTB2" s="4"/>
      <c r="BTC2" s="4"/>
      <c r="BTD2" s="4"/>
      <c r="BTE2" s="4"/>
      <c r="BTF2" s="4"/>
      <c r="BTG2" s="4"/>
      <c r="BTH2" s="4"/>
      <c r="BTI2" s="4"/>
      <c r="BTJ2" s="4"/>
      <c r="BTK2" s="4"/>
      <c r="BTL2" s="4"/>
      <c r="BTM2" s="4"/>
      <c r="BTN2" s="4"/>
      <c r="BTO2" s="4"/>
      <c r="BTP2" s="4"/>
      <c r="BTQ2" s="4"/>
      <c r="BTR2" s="4"/>
      <c r="BTS2" s="4"/>
      <c r="BTT2" s="4"/>
      <c r="BTU2" s="4"/>
      <c r="BTV2" s="4"/>
      <c r="BTW2" s="4"/>
      <c r="BTX2" s="4"/>
      <c r="BTY2" s="4"/>
      <c r="BTZ2" s="4"/>
      <c r="BUA2" s="4"/>
      <c r="BUB2" s="4"/>
      <c r="BUC2" s="4"/>
      <c r="BUD2" s="4"/>
      <c r="BUE2" s="4"/>
      <c r="BUF2" s="4"/>
      <c r="BUG2" s="4"/>
      <c r="BUH2" s="4"/>
      <c r="BUI2" s="4"/>
      <c r="BUJ2" s="4"/>
      <c r="BUK2" s="4"/>
      <c r="BUL2" s="4"/>
      <c r="BUM2" s="4"/>
      <c r="BUN2" s="4"/>
      <c r="BUO2" s="4"/>
      <c r="BUP2" s="4"/>
      <c r="BUQ2" s="4"/>
      <c r="BUR2" s="4"/>
      <c r="BUS2" s="4"/>
      <c r="BUT2" s="4"/>
      <c r="BUU2" s="4"/>
      <c r="BUV2" s="4"/>
      <c r="BUW2" s="4"/>
      <c r="BUX2" s="4"/>
      <c r="BUY2" s="4"/>
      <c r="BUZ2" s="4"/>
      <c r="BVA2" s="4"/>
      <c r="BVB2" s="4"/>
      <c r="BVC2" s="4"/>
      <c r="BVD2" s="4"/>
      <c r="BVE2" s="4"/>
      <c r="BVF2" s="4"/>
      <c r="BVG2" s="4"/>
      <c r="BVH2" s="4"/>
      <c r="BVI2" s="4"/>
      <c r="BVJ2" s="4"/>
      <c r="BVK2" s="4"/>
      <c r="BVL2" s="4"/>
      <c r="BVM2" s="4"/>
      <c r="BVN2" s="4"/>
      <c r="BVO2" s="4"/>
      <c r="BVP2" s="4"/>
      <c r="BVQ2" s="4"/>
      <c r="BVR2" s="4"/>
      <c r="BVS2" s="4"/>
      <c r="BVT2" s="4"/>
      <c r="BVU2" s="4"/>
      <c r="BVV2" s="4"/>
      <c r="BVW2" s="4"/>
      <c r="BVX2" s="4"/>
      <c r="BVY2" s="4"/>
      <c r="BVZ2" s="4"/>
      <c r="BWA2" s="4"/>
      <c r="BWB2" s="4"/>
      <c r="BWC2" s="4"/>
      <c r="BWD2" s="4"/>
      <c r="BWE2" s="4"/>
      <c r="BWF2" s="4"/>
      <c r="BWG2" s="4"/>
      <c r="BWH2" s="4"/>
      <c r="BWI2" s="4"/>
      <c r="BWJ2" s="4"/>
      <c r="BWK2" s="4"/>
      <c r="BWL2" s="4"/>
      <c r="BWM2" s="4"/>
      <c r="BWN2" s="4"/>
      <c r="BWO2" s="4"/>
      <c r="BWP2" s="4"/>
      <c r="BWQ2" s="4"/>
      <c r="BWR2" s="4"/>
      <c r="BWS2" s="4"/>
      <c r="BWT2" s="4"/>
      <c r="BWU2" s="4"/>
      <c r="BWV2" s="4"/>
      <c r="BWW2" s="4"/>
      <c r="BWX2" s="4"/>
      <c r="BWY2" s="4"/>
      <c r="BWZ2" s="4"/>
      <c r="BXA2" s="4"/>
      <c r="BXB2" s="4"/>
      <c r="BXC2" s="4"/>
      <c r="BXD2" s="4"/>
      <c r="BXE2" s="4"/>
      <c r="BXF2" s="4"/>
      <c r="BXG2" s="4"/>
      <c r="BXH2" s="4"/>
      <c r="BXI2" s="4"/>
      <c r="BXJ2" s="4"/>
      <c r="BXK2" s="4"/>
      <c r="BXL2" s="4"/>
      <c r="BXM2" s="4"/>
      <c r="BXN2" s="4"/>
      <c r="BXO2" s="4"/>
      <c r="BXP2" s="4"/>
      <c r="BXQ2" s="4"/>
      <c r="BXR2" s="4"/>
      <c r="BXS2" s="4"/>
      <c r="BXT2" s="4"/>
      <c r="BXU2" s="4"/>
      <c r="BXV2" s="4"/>
      <c r="BXW2" s="4"/>
      <c r="BXX2" s="4"/>
      <c r="BXY2" s="4"/>
      <c r="BXZ2" s="4"/>
      <c r="BYA2" s="4"/>
      <c r="BYB2" s="4"/>
      <c r="BYC2" s="4"/>
      <c r="BYD2" s="4"/>
      <c r="BYE2" s="4"/>
      <c r="BYF2" s="4"/>
      <c r="BYG2" s="4"/>
      <c r="BYH2" s="4"/>
      <c r="BYI2" s="4"/>
      <c r="BYJ2" s="4"/>
      <c r="BYK2" s="4"/>
      <c r="BYL2" s="4"/>
      <c r="BYM2" s="4"/>
      <c r="BYN2" s="4"/>
      <c r="BYO2" s="4"/>
      <c r="BYP2" s="4"/>
      <c r="BYQ2" s="4"/>
      <c r="BYR2" s="4"/>
      <c r="BYS2" s="4"/>
      <c r="BYT2" s="4"/>
      <c r="BYU2" s="4"/>
      <c r="BYV2" s="4"/>
      <c r="BYW2" s="4"/>
      <c r="BYX2" s="4"/>
      <c r="BYY2" s="4"/>
      <c r="BYZ2" s="4"/>
      <c r="BZA2" s="4"/>
      <c r="BZB2" s="4"/>
      <c r="BZC2" s="4"/>
      <c r="BZD2" s="4"/>
      <c r="BZE2" s="4"/>
      <c r="BZF2" s="4"/>
      <c r="BZG2" s="4"/>
      <c r="BZH2" s="4"/>
      <c r="BZI2" s="4"/>
      <c r="BZJ2" s="4"/>
      <c r="BZK2" s="4"/>
      <c r="BZL2" s="4"/>
      <c r="BZM2" s="4"/>
      <c r="BZN2" s="4"/>
      <c r="BZO2" s="4"/>
      <c r="BZP2" s="4"/>
      <c r="BZQ2" s="4"/>
      <c r="BZR2" s="4"/>
      <c r="BZS2" s="4"/>
      <c r="BZT2" s="4"/>
      <c r="BZU2" s="4"/>
      <c r="BZV2" s="4"/>
      <c r="BZW2" s="4"/>
      <c r="BZX2" s="4"/>
      <c r="BZY2" s="4"/>
      <c r="BZZ2" s="4"/>
      <c r="CAA2" s="4"/>
      <c r="CAB2" s="4"/>
      <c r="CAC2" s="4"/>
      <c r="CAD2" s="4"/>
      <c r="CAE2" s="4"/>
      <c r="CAF2" s="4"/>
      <c r="CAG2" s="4"/>
      <c r="CAH2" s="4"/>
      <c r="CAI2" s="4"/>
      <c r="CAJ2" s="4"/>
      <c r="CAK2" s="4"/>
      <c r="CAL2" s="4"/>
      <c r="CAM2" s="4"/>
      <c r="CAN2" s="4"/>
      <c r="CAO2" s="4"/>
      <c r="CAP2" s="4"/>
      <c r="CAQ2" s="4"/>
      <c r="CAR2" s="4"/>
      <c r="CAS2" s="4"/>
      <c r="CAT2" s="4"/>
      <c r="CAU2" s="4"/>
      <c r="CAV2" s="4"/>
      <c r="CAW2" s="4"/>
      <c r="CAX2" s="4"/>
      <c r="CAY2" s="4"/>
      <c r="CAZ2" s="4"/>
      <c r="CBA2" s="4"/>
      <c r="CBB2" s="4"/>
      <c r="CBC2" s="4"/>
      <c r="CBD2" s="4"/>
      <c r="CBE2" s="4"/>
      <c r="CBF2" s="4"/>
      <c r="CBG2" s="4"/>
      <c r="CBH2" s="4"/>
      <c r="CBI2" s="4"/>
      <c r="CBJ2" s="4"/>
      <c r="CBK2" s="4"/>
      <c r="CBL2" s="4"/>
      <c r="CBM2" s="4"/>
      <c r="CBN2" s="4"/>
      <c r="CBO2" s="4"/>
      <c r="CBP2" s="4"/>
      <c r="CBQ2" s="4"/>
      <c r="CBR2" s="4"/>
      <c r="CBS2" s="4"/>
      <c r="CBT2" s="4"/>
      <c r="CBU2" s="4"/>
      <c r="CBV2" s="4"/>
      <c r="CBW2" s="4"/>
      <c r="CBX2" s="4"/>
      <c r="CBY2" s="4"/>
      <c r="CBZ2" s="4"/>
      <c r="CCA2" s="4"/>
      <c r="CCB2" s="4"/>
      <c r="CCC2" s="4"/>
      <c r="CCD2" s="4"/>
      <c r="CCE2" s="4"/>
      <c r="CCF2" s="4"/>
      <c r="CCG2" s="4"/>
      <c r="CCH2" s="4"/>
      <c r="CCI2" s="4"/>
      <c r="CCJ2" s="4"/>
      <c r="CCK2" s="4"/>
      <c r="CCL2" s="4"/>
      <c r="CCM2" s="4"/>
      <c r="CCN2" s="4"/>
      <c r="CCO2" s="4"/>
      <c r="CCP2" s="4"/>
      <c r="CCQ2" s="4"/>
      <c r="CCR2" s="4"/>
      <c r="CCS2" s="4"/>
      <c r="CCT2" s="4"/>
      <c r="CCU2" s="4"/>
      <c r="CCV2" s="4"/>
      <c r="CCW2" s="4"/>
      <c r="CCX2" s="4"/>
      <c r="CCY2" s="4"/>
      <c r="CCZ2" s="4"/>
      <c r="CDA2" s="4"/>
      <c r="CDB2" s="4"/>
      <c r="CDC2" s="4"/>
      <c r="CDD2" s="4"/>
      <c r="CDE2" s="4"/>
      <c r="CDF2" s="4"/>
      <c r="CDG2" s="4"/>
      <c r="CDH2" s="4"/>
      <c r="CDI2" s="4"/>
      <c r="CDJ2" s="4"/>
      <c r="CDK2" s="4"/>
      <c r="CDL2" s="4"/>
      <c r="CDM2" s="4"/>
      <c r="CDN2" s="4"/>
      <c r="CDO2" s="4"/>
      <c r="CDP2" s="4"/>
      <c r="CDQ2" s="4"/>
      <c r="CDR2" s="4"/>
      <c r="CDS2" s="4"/>
      <c r="CDT2" s="4"/>
      <c r="CDU2" s="4"/>
      <c r="CDV2" s="4"/>
      <c r="CDW2" s="4"/>
      <c r="CDX2" s="4"/>
      <c r="CDY2" s="4"/>
      <c r="CDZ2" s="4"/>
      <c r="CEA2" s="4"/>
      <c r="CEB2" s="4"/>
      <c r="CEC2" s="4"/>
      <c r="CED2" s="4"/>
      <c r="CEE2" s="4"/>
      <c r="CEF2" s="4"/>
      <c r="CEG2" s="4"/>
      <c r="CEH2" s="4"/>
      <c r="CEI2" s="4"/>
      <c r="CEJ2" s="4"/>
      <c r="CEK2" s="4"/>
      <c r="CEL2" s="4"/>
      <c r="CEM2" s="4"/>
      <c r="CEN2" s="4"/>
      <c r="CEO2" s="4"/>
      <c r="CEP2" s="4"/>
      <c r="CEQ2" s="4"/>
      <c r="CER2" s="4"/>
      <c r="CES2" s="4"/>
      <c r="CET2" s="4"/>
      <c r="CEU2" s="4"/>
      <c r="CEV2" s="4"/>
      <c r="CEW2" s="4"/>
      <c r="CEX2" s="4"/>
      <c r="CEY2" s="4"/>
      <c r="CEZ2" s="4"/>
      <c r="CFA2" s="4"/>
      <c r="CFB2" s="4"/>
      <c r="CFC2" s="4"/>
      <c r="CFD2" s="4"/>
      <c r="CFE2" s="4"/>
      <c r="CFF2" s="4"/>
      <c r="CFG2" s="4"/>
      <c r="CFH2" s="4"/>
      <c r="CFI2" s="4"/>
      <c r="CFJ2" s="4"/>
      <c r="CFK2" s="4"/>
      <c r="CFL2" s="4"/>
      <c r="CFM2" s="4"/>
      <c r="CFN2" s="4"/>
      <c r="CFO2" s="4"/>
      <c r="CFP2" s="4"/>
      <c r="CFQ2" s="4"/>
      <c r="CFR2" s="4"/>
      <c r="CFS2" s="4"/>
      <c r="CFT2" s="4"/>
      <c r="CFU2" s="4"/>
      <c r="CFV2" s="4"/>
      <c r="CFW2" s="4"/>
      <c r="CFX2" s="4"/>
      <c r="CFY2" s="4"/>
      <c r="CFZ2" s="4"/>
      <c r="CGA2" s="4"/>
      <c r="CGB2" s="4"/>
      <c r="CGC2" s="4"/>
      <c r="CGD2" s="4"/>
      <c r="CGE2" s="4"/>
      <c r="CGF2" s="4"/>
      <c r="CGG2" s="4"/>
      <c r="CGH2" s="4"/>
      <c r="CGI2" s="4"/>
      <c r="CGJ2" s="4"/>
      <c r="CGK2" s="4"/>
      <c r="CGL2" s="4"/>
      <c r="CGM2" s="4"/>
      <c r="CGN2" s="4"/>
      <c r="CGO2" s="4"/>
      <c r="CGP2" s="4"/>
      <c r="CGQ2" s="4"/>
      <c r="CGR2" s="4"/>
      <c r="CGS2" s="4"/>
      <c r="CGT2" s="4"/>
      <c r="CGU2" s="4"/>
      <c r="CGV2" s="4"/>
      <c r="CGW2" s="4"/>
      <c r="CGX2" s="4"/>
      <c r="CGY2" s="4"/>
      <c r="CGZ2" s="4"/>
      <c r="CHA2" s="4"/>
      <c r="CHB2" s="4"/>
      <c r="CHC2" s="4"/>
      <c r="CHD2" s="4"/>
      <c r="CHE2" s="4"/>
      <c r="CHF2" s="4"/>
      <c r="CHG2" s="4"/>
      <c r="CHH2" s="4"/>
      <c r="CHI2" s="4"/>
      <c r="CHJ2" s="4"/>
      <c r="CHK2" s="4"/>
      <c r="CHL2" s="4"/>
      <c r="CHM2" s="4"/>
      <c r="CHN2" s="4"/>
      <c r="CHO2" s="4"/>
      <c r="CHP2" s="4"/>
      <c r="CHQ2" s="4"/>
      <c r="CHR2" s="4"/>
      <c r="CHS2" s="4"/>
      <c r="CHT2" s="4"/>
      <c r="CHU2" s="4"/>
      <c r="CHV2" s="4"/>
      <c r="CHW2" s="4"/>
      <c r="CHX2" s="4"/>
      <c r="CHY2" s="4"/>
      <c r="CHZ2" s="4"/>
      <c r="CIA2" s="4"/>
      <c r="CIB2" s="4"/>
      <c r="CIC2" s="4"/>
      <c r="CID2" s="4"/>
      <c r="CIE2" s="4"/>
      <c r="CIF2" s="4"/>
      <c r="CIG2" s="4"/>
      <c r="CIH2" s="4"/>
      <c r="CII2" s="4"/>
      <c r="CIJ2" s="4"/>
      <c r="CIK2" s="4"/>
      <c r="CIL2" s="4"/>
      <c r="CIM2" s="4"/>
      <c r="CIN2" s="4"/>
      <c r="CIO2" s="4"/>
      <c r="CIP2" s="4"/>
      <c r="CIQ2" s="4"/>
      <c r="CIR2" s="4"/>
      <c r="CIS2" s="4"/>
      <c r="CIT2" s="4"/>
      <c r="CIU2" s="4"/>
      <c r="CIV2" s="4"/>
      <c r="CIW2" s="4"/>
      <c r="CIX2" s="4"/>
      <c r="CIY2" s="4"/>
      <c r="CIZ2" s="4"/>
      <c r="CJA2" s="4"/>
      <c r="CJB2" s="4"/>
      <c r="CJC2" s="4"/>
      <c r="CJD2" s="4"/>
      <c r="CJE2" s="4"/>
      <c r="CJF2" s="4"/>
      <c r="CJG2" s="4"/>
      <c r="CJH2" s="4"/>
      <c r="CJI2" s="4"/>
      <c r="CJJ2" s="4"/>
      <c r="CJK2" s="4"/>
      <c r="CJL2" s="4"/>
      <c r="CJM2" s="4"/>
      <c r="CJN2" s="4"/>
      <c r="CJO2" s="4"/>
      <c r="CJP2" s="4"/>
      <c r="CJQ2" s="4"/>
      <c r="CJR2" s="4"/>
      <c r="CJS2" s="4"/>
      <c r="CJT2" s="4"/>
      <c r="CJU2" s="4"/>
      <c r="CJV2" s="4"/>
      <c r="CJW2" s="4"/>
      <c r="CJX2" s="4"/>
      <c r="CJY2" s="4"/>
      <c r="CJZ2" s="4"/>
      <c r="CKA2" s="4"/>
      <c r="CKB2" s="4"/>
      <c r="CKC2" s="4"/>
      <c r="CKD2" s="4"/>
      <c r="CKE2" s="4"/>
      <c r="CKF2" s="4"/>
      <c r="CKG2" s="4"/>
      <c r="CKH2" s="4"/>
      <c r="CKI2" s="4"/>
      <c r="CKJ2" s="4"/>
      <c r="CKK2" s="4"/>
      <c r="CKL2" s="4"/>
      <c r="CKM2" s="4"/>
      <c r="CKN2" s="4"/>
      <c r="CKO2" s="4"/>
      <c r="CKP2" s="4"/>
      <c r="CKQ2" s="4"/>
      <c r="CKR2" s="4"/>
      <c r="CKS2" s="4"/>
      <c r="CKT2" s="4"/>
      <c r="CKU2" s="4"/>
      <c r="CKV2" s="4"/>
      <c r="CKW2" s="4"/>
      <c r="CKX2" s="4"/>
      <c r="CKY2" s="4"/>
      <c r="CKZ2" s="4"/>
      <c r="CLA2" s="4"/>
      <c r="CLB2" s="4"/>
      <c r="CLC2" s="4"/>
      <c r="CLD2" s="4"/>
      <c r="CLE2" s="4"/>
      <c r="CLF2" s="4"/>
      <c r="CLG2" s="4"/>
      <c r="CLH2" s="4"/>
      <c r="CLI2" s="4"/>
      <c r="CLJ2" s="4"/>
      <c r="CLK2" s="4"/>
      <c r="CLL2" s="4"/>
      <c r="CLM2" s="4"/>
      <c r="CLN2" s="4"/>
      <c r="CLO2" s="4"/>
      <c r="CLP2" s="4"/>
      <c r="CLQ2" s="4"/>
      <c r="CLR2" s="4"/>
      <c r="CLS2" s="4"/>
      <c r="CLT2" s="4"/>
      <c r="CLU2" s="4"/>
      <c r="CLV2" s="4"/>
      <c r="CLW2" s="4"/>
      <c r="CLX2" s="4"/>
      <c r="CLY2" s="4"/>
      <c r="CLZ2" s="4"/>
      <c r="CMA2" s="4"/>
      <c r="CMB2" s="4"/>
      <c r="CMC2" s="4"/>
      <c r="CMD2" s="4"/>
      <c r="CME2" s="4"/>
      <c r="CMF2" s="4"/>
      <c r="CMG2" s="4"/>
      <c r="CMH2" s="4"/>
      <c r="CMI2" s="4"/>
      <c r="CMJ2" s="4"/>
      <c r="CMK2" s="4"/>
      <c r="CML2" s="4"/>
      <c r="CMM2" s="4"/>
      <c r="CMN2" s="4"/>
      <c r="CMO2" s="4"/>
      <c r="CMP2" s="4"/>
      <c r="CMQ2" s="4"/>
      <c r="CMR2" s="4"/>
      <c r="CMS2" s="4"/>
      <c r="CMT2" s="4"/>
      <c r="CMU2" s="4"/>
      <c r="CMV2" s="4"/>
      <c r="CMW2" s="4"/>
      <c r="CMX2" s="4"/>
      <c r="CMY2" s="4"/>
      <c r="CMZ2" s="4"/>
      <c r="CNA2" s="4"/>
      <c r="CNB2" s="4"/>
      <c r="CNC2" s="4"/>
      <c r="CND2" s="4"/>
      <c r="CNE2" s="4"/>
      <c r="CNF2" s="4"/>
      <c r="CNG2" s="4"/>
      <c r="CNH2" s="4"/>
      <c r="CNI2" s="4"/>
      <c r="CNJ2" s="4"/>
      <c r="CNK2" s="4"/>
      <c r="CNL2" s="4"/>
      <c r="CNM2" s="4"/>
      <c r="CNN2" s="4"/>
      <c r="CNO2" s="4"/>
      <c r="CNP2" s="4"/>
      <c r="CNQ2" s="4"/>
      <c r="CNR2" s="4"/>
      <c r="CNS2" s="4"/>
      <c r="CNT2" s="4"/>
      <c r="CNU2" s="4"/>
      <c r="CNV2" s="4"/>
      <c r="CNW2" s="4"/>
      <c r="CNX2" s="4"/>
      <c r="CNY2" s="4"/>
      <c r="CNZ2" s="4"/>
      <c r="COA2" s="4"/>
      <c r="COB2" s="4"/>
      <c r="COC2" s="4"/>
      <c r="COD2" s="4"/>
      <c r="COE2" s="4"/>
      <c r="COF2" s="4"/>
      <c r="COG2" s="4"/>
      <c r="COH2" s="4"/>
      <c r="COI2" s="4"/>
      <c r="COJ2" s="4"/>
      <c r="COK2" s="4"/>
      <c r="COL2" s="4"/>
      <c r="COM2" s="4"/>
      <c r="CON2" s="4"/>
      <c r="COO2" s="4"/>
      <c r="COP2" s="4"/>
      <c r="COQ2" s="4"/>
      <c r="COR2" s="4"/>
      <c r="COS2" s="4"/>
      <c r="COT2" s="4"/>
      <c r="COU2" s="4"/>
      <c r="COV2" s="4"/>
      <c r="COW2" s="4"/>
      <c r="COX2" s="4"/>
      <c r="COY2" s="4"/>
      <c r="COZ2" s="4"/>
      <c r="CPA2" s="4"/>
      <c r="CPB2" s="4"/>
      <c r="CPC2" s="4"/>
      <c r="CPD2" s="4"/>
      <c r="CPE2" s="4"/>
      <c r="CPF2" s="4"/>
      <c r="CPG2" s="4"/>
      <c r="CPH2" s="4"/>
      <c r="CPI2" s="4"/>
      <c r="CPJ2" s="4"/>
      <c r="CPK2" s="4"/>
      <c r="CPL2" s="4"/>
      <c r="CPM2" s="4"/>
      <c r="CPN2" s="4"/>
      <c r="CPO2" s="4"/>
      <c r="CPP2" s="4"/>
      <c r="CPQ2" s="4"/>
      <c r="CPR2" s="4"/>
      <c r="CPS2" s="4"/>
      <c r="CPT2" s="4"/>
      <c r="CPU2" s="4"/>
      <c r="CPV2" s="4"/>
      <c r="CPW2" s="4"/>
      <c r="CPX2" s="4"/>
      <c r="CPY2" s="4"/>
      <c r="CPZ2" s="4"/>
      <c r="CQA2" s="4"/>
      <c r="CQB2" s="4"/>
      <c r="CQC2" s="4"/>
      <c r="CQD2" s="4"/>
      <c r="CQE2" s="4"/>
      <c r="CQF2" s="4"/>
      <c r="CQG2" s="4"/>
      <c r="CQH2" s="4"/>
      <c r="CQI2" s="4"/>
      <c r="CQJ2" s="4"/>
      <c r="CQK2" s="4"/>
      <c r="CQL2" s="4"/>
      <c r="CQM2" s="4"/>
      <c r="CQN2" s="4"/>
      <c r="CQO2" s="4"/>
      <c r="CQP2" s="4"/>
      <c r="CQQ2" s="4"/>
      <c r="CQR2" s="4"/>
      <c r="CQS2" s="4"/>
      <c r="CQT2" s="4"/>
      <c r="CQU2" s="4"/>
      <c r="CQV2" s="4"/>
      <c r="CQW2" s="4"/>
      <c r="CQX2" s="4"/>
      <c r="CQY2" s="4"/>
      <c r="CQZ2" s="4"/>
      <c r="CRA2" s="4"/>
      <c r="CRB2" s="4"/>
      <c r="CRC2" s="4"/>
      <c r="CRD2" s="4"/>
      <c r="CRE2" s="4"/>
      <c r="CRF2" s="4"/>
      <c r="CRG2" s="4"/>
      <c r="CRH2" s="4"/>
      <c r="CRI2" s="4"/>
      <c r="CRJ2" s="4"/>
      <c r="CRK2" s="4"/>
      <c r="CRL2" s="4"/>
      <c r="CRM2" s="4"/>
      <c r="CRN2" s="4"/>
      <c r="CRO2" s="4"/>
      <c r="CRP2" s="4"/>
      <c r="CRQ2" s="4"/>
      <c r="CRR2" s="4"/>
      <c r="CRS2" s="4"/>
      <c r="CRT2" s="4"/>
      <c r="CRU2" s="4"/>
      <c r="CRV2" s="4"/>
      <c r="CRW2" s="4"/>
      <c r="CRX2" s="4"/>
      <c r="CRY2" s="4"/>
      <c r="CRZ2" s="4"/>
      <c r="CSA2" s="4"/>
      <c r="CSB2" s="4"/>
      <c r="CSC2" s="4"/>
      <c r="CSD2" s="4"/>
      <c r="CSE2" s="4"/>
      <c r="CSF2" s="4"/>
      <c r="CSG2" s="4"/>
      <c r="CSH2" s="4"/>
      <c r="CSI2" s="4"/>
      <c r="CSJ2" s="4"/>
      <c r="CSK2" s="4"/>
      <c r="CSL2" s="4"/>
      <c r="CSM2" s="4"/>
      <c r="CSN2" s="4"/>
      <c r="CSO2" s="4"/>
      <c r="CSP2" s="4"/>
      <c r="CSQ2" s="4"/>
      <c r="CSR2" s="4"/>
      <c r="CSS2" s="4"/>
      <c r="CST2" s="4"/>
      <c r="CSU2" s="4"/>
      <c r="CSV2" s="4"/>
      <c r="CSW2" s="4"/>
      <c r="CSX2" s="4"/>
      <c r="CSY2" s="4"/>
      <c r="CSZ2" s="4"/>
      <c r="CTA2" s="4"/>
      <c r="CTB2" s="4"/>
      <c r="CTC2" s="4"/>
      <c r="CTD2" s="4"/>
      <c r="CTE2" s="4"/>
      <c r="CTF2" s="4"/>
      <c r="CTG2" s="4"/>
      <c r="CTH2" s="4"/>
      <c r="CTI2" s="4"/>
      <c r="CTJ2" s="4"/>
      <c r="CTK2" s="4"/>
      <c r="CTL2" s="4"/>
      <c r="CTM2" s="4"/>
      <c r="CTN2" s="4"/>
      <c r="CTO2" s="4"/>
      <c r="CTP2" s="4"/>
      <c r="CTQ2" s="4"/>
      <c r="CTR2" s="4"/>
      <c r="CTS2" s="4"/>
      <c r="CTT2" s="4"/>
      <c r="CTU2" s="4"/>
      <c r="CTV2" s="4"/>
      <c r="CTW2" s="4"/>
      <c r="CTX2" s="4"/>
      <c r="CTY2" s="4"/>
      <c r="CTZ2" s="4"/>
      <c r="CUA2" s="4"/>
      <c r="CUB2" s="4"/>
      <c r="CUC2" s="4"/>
      <c r="CUD2" s="4"/>
      <c r="CUE2" s="4"/>
      <c r="CUF2" s="4"/>
      <c r="CUG2" s="4"/>
      <c r="CUH2" s="4"/>
      <c r="CUI2" s="4"/>
      <c r="CUJ2" s="4"/>
      <c r="CUK2" s="4"/>
      <c r="CUL2" s="4"/>
      <c r="CUM2" s="4"/>
      <c r="CUN2" s="4"/>
      <c r="CUO2" s="4"/>
      <c r="CUP2" s="4"/>
      <c r="CUQ2" s="4"/>
      <c r="CUR2" s="4"/>
      <c r="CUS2" s="4"/>
      <c r="CUT2" s="4"/>
      <c r="CUU2" s="4"/>
      <c r="CUV2" s="4"/>
      <c r="CUW2" s="4"/>
      <c r="CUX2" s="4"/>
      <c r="CUY2" s="4"/>
      <c r="CUZ2" s="4"/>
      <c r="CVA2" s="4"/>
      <c r="CVB2" s="4"/>
      <c r="CVC2" s="4"/>
      <c r="CVD2" s="4"/>
      <c r="CVE2" s="4"/>
      <c r="CVF2" s="4"/>
      <c r="CVG2" s="4"/>
      <c r="CVH2" s="4"/>
      <c r="CVI2" s="4"/>
      <c r="CVJ2" s="4"/>
      <c r="CVK2" s="4"/>
      <c r="CVL2" s="4"/>
      <c r="CVM2" s="4"/>
      <c r="CVN2" s="4"/>
      <c r="CVO2" s="4"/>
      <c r="CVP2" s="4"/>
      <c r="CVQ2" s="4"/>
      <c r="CVR2" s="4"/>
      <c r="CVS2" s="4"/>
      <c r="CVT2" s="4"/>
      <c r="CVU2" s="4"/>
      <c r="CVV2" s="4"/>
      <c r="CVW2" s="4"/>
      <c r="CVX2" s="4"/>
      <c r="CVY2" s="4"/>
      <c r="CVZ2" s="4"/>
      <c r="CWA2" s="4"/>
      <c r="CWB2" s="4"/>
      <c r="CWC2" s="4"/>
      <c r="CWD2" s="4"/>
      <c r="CWE2" s="4"/>
      <c r="CWF2" s="4"/>
      <c r="CWG2" s="4"/>
      <c r="CWH2" s="4"/>
      <c r="CWI2" s="4"/>
      <c r="CWJ2" s="4"/>
      <c r="CWK2" s="4"/>
      <c r="CWL2" s="4"/>
      <c r="CWM2" s="4"/>
      <c r="CWN2" s="4"/>
      <c r="CWO2" s="4"/>
      <c r="CWP2" s="4"/>
      <c r="CWQ2" s="4"/>
      <c r="CWR2" s="4"/>
      <c r="CWS2" s="4"/>
      <c r="CWT2" s="4"/>
      <c r="CWU2" s="4"/>
      <c r="CWV2" s="4"/>
      <c r="CWW2" s="4"/>
      <c r="CWX2" s="4"/>
      <c r="CWY2" s="4"/>
      <c r="CWZ2" s="4"/>
      <c r="CXA2" s="4"/>
      <c r="CXB2" s="4"/>
      <c r="CXC2" s="4"/>
      <c r="CXD2" s="4"/>
      <c r="CXE2" s="4"/>
      <c r="CXF2" s="4"/>
      <c r="CXG2" s="4"/>
      <c r="CXH2" s="4"/>
      <c r="CXI2" s="4"/>
      <c r="CXJ2" s="4"/>
      <c r="CXK2" s="4"/>
      <c r="CXL2" s="4"/>
      <c r="CXM2" s="4"/>
      <c r="CXN2" s="4"/>
      <c r="CXO2" s="4"/>
      <c r="CXP2" s="4"/>
      <c r="CXQ2" s="4"/>
      <c r="CXR2" s="4"/>
      <c r="CXS2" s="4"/>
      <c r="CXT2" s="4"/>
      <c r="CXU2" s="4"/>
      <c r="CXV2" s="4"/>
      <c r="CXW2" s="4"/>
      <c r="CXX2" s="4"/>
      <c r="CXY2" s="4"/>
      <c r="CXZ2" s="4"/>
      <c r="CYA2" s="4"/>
      <c r="CYB2" s="4"/>
      <c r="CYC2" s="4"/>
      <c r="CYD2" s="4"/>
      <c r="CYE2" s="4"/>
      <c r="CYF2" s="4"/>
      <c r="CYG2" s="4"/>
      <c r="CYH2" s="4"/>
      <c r="CYI2" s="4"/>
      <c r="CYJ2" s="4"/>
      <c r="CYK2" s="4"/>
      <c r="CYL2" s="4"/>
      <c r="CYM2" s="4"/>
      <c r="CYN2" s="4"/>
      <c r="CYO2" s="4"/>
      <c r="CYP2" s="4"/>
      <c r="CYQ2" s="4"/>
      <c r="CYR2" s="4"/>
      <c r="CYS2" s="4"/>
      <c r="CYT2" s="4"/>
      <c r="CYU2" s="4"/>
      <c r="CYV2" s="4"/>
      <c r="CYW2" s="4"/>
      <c r="CYX2" s="4"/>
      <c r="CYY2" s="4"/>
      <c r="CYZ2" s="4"/>
      <c r="CZA2" s="4"/>
      <c r="CZB2" s="4"/>
      <c r="CZC2" s="4"/>
      <c r="CZD2" s="4"/>
      <c r="CZE2" s="4"/>
      <c r="CZF2" s="4"/>
      <c r="CZG2" s="4"/>
      <c r="CZH2" s="4"/>
      <c r="CZI2" s="4"/>
      <c r="CZJ2" s="4"/>
      <c r="CZK2" s="4"/>
      <c r="CZL2" s="4"/>
      <c r="CZM2" s="4"/>
      <c r="CZN2" s="4"/>
      <c r="CZO2" s="4"/>
      <c r="CZP2" s="4"/>
      <c r="CZQ2" s="4"/>
      <c r="CZR2" s="4"/>
      <c r="CZS2" s="4"/>
      <c r="CZT2" s="4"/>
      <c r="CZU2" s="4"/>
      <c r="CZV2" s="4"/>
      <c r="CZW2" s="4"/>
      <c r="CZX2" s="4"/>
      <c r="CZY2" s="4"/>
      <c r="CZZ2" s="4"/>
      <c r="DAA2" s="4"/>
      <c r="DAB2" s="4"/>
      <c r="DAC2" s="4"/>
      <c r="DAD2" s="4"/>
      <c r="DAE2" s="4"/>
      <c r="DAF2" s="4"/>
      <c r="DAG2" s="4"/>
      <c r="DAH2" s="4"/>
      <c r="DAI2" s="4"/>
      <c r="DAJ2" s="4"/>
      <c r="DAK2" s="4"/>
      <c r="DAL2" s="4"/>
      <c r="DAM2" s="4"/>
      <c r="DAN2" s="4"/>
      <c r="DAO2" s="4"/>
      <c r="DAP2" s="4"/>
      <c r="DAQ2" s="4"/>
      <c r="DAR2" s="4"/>
      <c r="DAS2" s="4"/>
      <c r="DAT2" s="4"/>
      <c r="DAU2" s="4"/>
      <c r="DAV2" s="4"/>
      <c r="DAW2" s="4"/>
      <c r="DAX2" s="4"/>
      <c r="DAY2" s="4"/>
      <c r="DAZ2" s="4"/>
      <c r="DBA2" s="4"/>
      <c r="DBB2" s="4"/>
      <c r="DBC2" s="4"/>
      <c r="DBD2" s="4"/>
      <c r="DBE2" s="4"/>
      <c r="DBF2" s="4"/>
      <c r="DBG2" s="4"/>
      <c r="DBH2" s="4"/>
      <c r="DBI2" s="4"/>
      <c r="DBJ2" s="4"/>
      <c r="DBK2" s="4"/>
      <c r="DBL2" s="4"/>
      <c r="DBM2" s="4"/>
      <c r="DBN2" s="4"/>
      <c r="DBO2" s="4"/>
      <c r="DBP2" s="4"/>
      <c r="DBQ2" s="4"/>
      <c r="DBR2" s="4"/>
      <c r="DBS2" s="4"/>
      <c r="DBT2" s="4"/>
      <c r="DBU2" s="4"/>
      <c r="DBV2" s="4"/>
      <c r="DBW2" s="4"/>
      <c r="DBX2" s="4"/>
      <c r="DBY2" s="4"/>
      <c r="DBZ2" s="4"/>
      <c r="DCA2" s="4"/>
      <c r="DCB2" s="4"/>
      <c r="DCC2" s="4"/>
      <c r="DCD2" s="4"/>
      <c r="DCE2" s="4"/>
      <c r="DCF2" s="4"/>
      <c r="DCG2" s="4"/>
      <c r="DCH2" s="4"/>
      <c r="DCI2" s="4"/>
      <c r="DCJ2" s="4"/>
      <c r="DCK2" s="4"/>
      <c r="DCL2" s="4"/>
      <c r="DCM2" s="4"/>
      <c r="DCN2" s="4"/>
      <c r="DCO2" s="4"/>
      <c r="DCP2" s="4"/>
      <c r="DCQ2" s="4"/>
      <c r="DCR2" s="4"/>
      <c r="DCS2" s="4"/>
      <c r="DCT2" s="4"/>
      <c r="DCU2" s="4"/>
      <c r="DCV2" s="4"/>
      <c r="DCW2" s="4"/>
      <c r="DCX2" s="4"/>
      <c r="DCY2" s="4"/>
      <c r="DCZ2" s="4"/>
      <c r="DDA2" s="4"/>
      <c r="DDB2" s="4"/>
      <c r="DDC2" s="4"/>
      <c r="DDD2" s="4"/>
      <c r="DDE2" s="4"/>
      <c r="DDF2" s="4"/>
      <c r="DDG2" s="4"/>
      <c r="DDH2" s="4"/>
      <c r="DDI2" s="4"/>
      <c r="DDJ2" s="4"/>
      <c r="DDK2" s="4"/>
      <c r="DDL2" s="4"/>
      <c r="DDM2" s="4"/>
      <c r="DDN2" s="4"/>
      <c r="DDO2" s="4"/>
      <c r="DDP2" s="4"/>
      <c r="DDQ2" s="4"/>
      <c r="DDR2" s="4"/>
      <c r="DDS2" s="4"/>
      <c r="DDT2" s="4"/>
      <c r="DDU2" s="4"/>
      <c r="DDV2" s="4"/>
      <c r="DDW2" s="4"/>
      <c r="DDX2" s="4"/>
      <c r="DDY2" s="4"/>
      <c r="DDZ2" s="4"/>
      <c r="DEA2" s="4"/>
      <c r="DEB2" s="4"/>
      <c r="DEC2" s="4"/>
      <c r="DED2" s="4"/>
      <c r="DEE2" s="4"/>
      <c r="DEF2" s="4"/>
      <c r="DEG2" s="4"/>
      <c r="DEH2" s="4"/>
      <c r="DEI2" s="4"/>
      <c r="DEJ2" s="4"/>
      <c r="DEK2" s="4"/>
      <c r="DEL2" s="4"/>
      <c r="DEM2" s="4"/>
      <c r="DEN2" s="4"/>
      <c r="DEO2" s="4"/>
      <c r="DEP2" s="4"/>
      <c r="DEQ2" s="4"/>
      <c r="DER2" s="4"/>
      <c r="DES2" s="4"/>
      <c r="DET2" s="4"/>
      <c r="DEU2" s="4"/>
      <c r="DEV2" s="4"/>
      <c r="DEW2" s="4"/>
      <c r="DEX2" s="4"/>
      <c r="DEY2" s="4"/>
      <c r="DEZ2" s="4"/>
      <c r="DFA2" s="4"/>
      <c r="DFB2" s="4"/>
      <c r="DFC2" s="4"/>
      <c r="DFD2" s="4"/>
      <c r="DFE2" s="4"/>
      <c r="DFF2" s="4"/>
      <c r="DFG2" s="4"/>
      <c r="DFH2" s="4"/>
      <c r="DFI2" s="4"/>
      <c r="DFJ2" s="4"/>
      <c r="DFK2" s="4"/>
      <c r="DFL2" s="4"/>
      <c r="DFM2" s="4"/>
      <c r="DFN2" s="4"/>
      <c r="DFO2" s="4"/>
      <c r="DFP2" s="4"/>
      <c r="DFQ2" s="4"/>
      <c r="DFR2" s="4"/>
      <c r="DFS2" s="4"/>
      <c r="DFT2" s="4"/>
      <c r="DFU2" s="4"/>
      <c r="DFV2" s="4"/>
      <c r="DFW2" s="4"/>
      <c r="DFX2" s="4"/>
      <c r="DFY2" s="4"/>
      <c r="DFZ2" s="4"/>
      <c r="DGA2" s="4"/>
      <c r="DGB2" s="4"/>
      <c r="DGC2" s="4"/>
      <c r="DGD2" s="4"/>
      <c r="DGE2" s="4"/>
      <c r="DGF2" s="4"/>
      <c r="DGG2" s="4"/>
      <c r="DGH2" s="4"/>
      <c r="DGI2" s="4"/>
      <c r="DGJ2" s="4"/>
      <c r="DGK2" s="4"/>
      <c r="DGL2" s="4"/>
      <c r="DGM2" s="4"/>
      <c r="DGN2" s="4"/>
      <c r="DGO2" s="4"/>
      <c r="DGP2" s="4"/>
      <c r="DGQ2" s="4"/>
      <c r="DGR2" s="4"/>
      <c r="DGS2" s="4"/>
      <c r="DGT2" s="4"/>
      <c r="DGU2" s="4"/>
      <c r="DGV2" s="4"/>
      <c r="DGW2" s="4"/>
      <c r="DGX2" s="4"/>
      <c r="DGY2" s="4"/>
      <c r="DGZ2" s="4"/>
      <c r="DHA2" s="4"/>
      <c r="DHB2" s="4"/>
      <c r="DHC2" s="4"/>
      <c r="DHD2" s="4"/>
      <c r="DHE2" s="4"/>
      <c r="DHF2" s="4"/>
      <c r="DHG2" s="4"/>
      <c r="DHH2" s="4"/>
      <c r="DHI2" s="4"/>
      <c r="DHJ2" s="4"/>
      <c r="DHK2" s="4"/>
      <c r="DHL2" s="4"/>
      <c r="DHM2" s="4"/>
      <c r="DHN2" s="4"/>
      <c r="DHO2" s="4"/>
      <c r="DHP2" s="4"/>
      <c r="DHQ2" s="4"/>
      <c r="DHR2" s="4"/>
      <c r="DHS2" s="4"/>
      <c r="DHT2" s="4"/>
      <c r="DHU2" s="4"/>
      <c r="DHV2" s="4"/>
      <c r="DHW2" s="4"/>
      <c r="DHX2" s="4"/>
      <c r="DHY2" s="4"/>
      <c r="DHZ2" s="4"/>
      <c r="DIA2" s="4"/>
      <c r="DIB2" s="4"/>
      <c r="DIC2" s="4"/>
      <c r="DID2" s="4"/>
      <c r="DIE2" s="4"/>
      <c r="DIF2" s="4"/>
      <c r="DIG2" s="4"/>
      <c r="DIH2" s="4"/>
      <c r="DII2" s="4"/>
      <c r="DIJ2" s="4"/>
      <c r="DIK2" s="4"/>
      <c r="DIL2" s="4"/>
      <c r="DIM2" s="4"/>
      <c r="DIN2" s="4"/>
      <c r="DIO2" s="4"/>
      <c r="DIP2" s="4"/>
      <c r="DIQ2" s="4"/>
      <c r="DIR2" s="4"/>
      <c r="DIS2" s="4"/>
      <c r="DIT2" s="4"/>
      <c r="DIU2" s="4"/>
      <c r="DIV2" s="4"/>
      <c r="DIW2" s="4"/>
      <c r="DIX2" s="4"/>
      <c r="DIY2" s="4"/>
      <c r="DIZ2" s="4"/>
      <c r="DJA2" s="4"/>
      <c r="DJB2" s="4"/>
      <c r="DJC2" s="4"/>
      <c r="DJD2" s="4"/>
      <c r="DJE2" s="4"/>
      <c r="DJF2" s="4"/>
      <c r="DJG2" s="4"/>
      <c r="DJH2" s="4"/>
      <c r="DJI2" s="4"/>
      <c r="DJJ2" s="4"/>
      <c r="DJK2" s="4"/>
      <c r="DJL2" s="4"/>
      <c r="DJM2" s="4"/>
      <c r="DJN2" s="4"/>
      <c r="DJO2" s="4"/>
      <c r="DJP2" s="4"/>
      <c r="DJQ2" s="4"/>
      <c r="DJR2" s="4"/>
      <c r="DJS2" s="4"/>
      <c r="DJT2" s="4"/>
      <c r="DJU2" s="4"/>
      <c r="DJV2" s="4"/>
      <c r="DJW2" s="4"/>
      <c r="DJX2" s="4"/>
      <c r="DJY2" s="4"/>
      <c r="DJZ2" s="4"/>
      <c r="DKA2" s="4"/>
      <c r="DKB2" s="4"/>
      <c r="DKC2" s="4"/>
      <c r="DKD2" s="4"/>
      <c r="DKE2" s="4"/>
      <c r="DKF2" s="4"/>
      <c r="DKG2" s="4"/>
      <c r="DKH2" s="4"/>
      <c r="DKI2" s="4"/>
      <c r="DKJ2" s="4"/>
      <c r="DKK2" s="4"/>
      <c r="DKL2" s="4"/>
      <c r="DKM2" s="4"/>
      <c r="DKN2" s="4"/>
      <c r="DKO2" s="4"/>
      <c r="DKP2" s="4"/>
      <c r="DKQ2" s="4"/>
      <c r="DKR2" s="4"/>
      <c r="DKS2" s="4"/>
      <c r="DKT2" s="4"/>
      <c r="DKU2" s="4"/>
      <c r="DKV2" s="4"/>
      <c r="DKW2" s="4"/>
      <c r="DKX2" s="4"/>
      <c r="DKY2" s="4"/>
      <c r="DKZ2" s="4"/>
      <c r="DLA2" s="4"/>
      <c r="DLB2" s="4"/>
      <c r="DLC2" s="4"/>
      <c r="DLD2" s="4"/>
      <c r="DLE2" s="4"/>
      <c r="DLF2" s="4"/>
      <c r="DLG2" s="4"/>
      <c r="DLH2" s="4"/>
      <c r="DLI2" s="4"/>
      <c r="DLJ2" s="4"/>
      <c r="DLK2" s="4"/>
      <c r="DLL2" s="4"/>
      <c r="DLM2" s="4"/>
      <c r="DLN2" s="4"/>
      <c r="DLO2" s="4"/>
      <c r="DLP2" s="4"/>
      <c r="DLQ2" s="4"/>
      <c r="DLR2" s="4"/>
      <c r="DLS2" s="4"/>
      <c r="DLT2" s="4"/>
      <c r="DLU2" s="4"/>
      <c r="DLV2" s="4"/>
      <c r="DLW2" s="4"/>
      <c r="DLX2" s="4"/>
      <c r="DLY2" s="4"/>
      <c r="DLZ2" s="4"/>
      <c r="DMA2" s="4"/>
      <c r="DMB2" s="4"/>
      <c r="DMC2" s="4"/>
      <c r="DMD2" s="4"/>
      <c r="DME2" s="4"/>
      <c r="DMF2" s="4"/>
      <c r="DMG2" s="4"/>
      <c r="DMH2" s="4"/>
      <c r="DMI2" s="4"/>
      <c r="DMJ2" s="4"/>
      <c r="DMK2" s="4"/>
      <c r="DML2" s="4"/>
      <c r="DMM2" s="4"/>
      <c r="DMN2" s="4"/>
      <c r="DMO2" s="4"/>
      <c r="DMP2" s="4"/>
      <c r="DMQ2" s="4"/>
      <c r="DMR2" s="4"/>
      <c r="DMS2" s="4"/>
      <c r="DMT2" s="4"/>
      <c r="DMU2" s="4"/>
      <c r="DMV2" s="4"/>
      <c r="DMW2" s="4"/>
      <c r="DMX2" s="4"/>
      <c r="DMY2" s="4"/>
      <c r="DMZ2" s="4"/>
      <c r="DNA2" s="4"/>
      <c r="DNB2" s="4"/>
      <c r="DNC2" s="4"/>
      <c r="DND2" s="4"/>
      <c r="DNE2" s="4"/>
      <c r="DNF2" s="4"/>
      <c r="DNG2" s="4"/>
      <c r="DNH2" s="4"/>
      <c r="DNI2" s="4"/>
      <c r="DNJ2" s="4"/>
      <c r="DNK2" s="4"/>
      <c r="DNL2" s="4"/>
      <c r="DNM2" s="4"/>
      <c r="DNN2" s="4"/>
      <c r="DNO2" s="4"/>
      <c r="DNP2" s="4"/>
      <c r="DNQ2" s="4"/>
      <c r="DNR2" s="4"/>
      <c r="DNS2" s="4"/>
      <c r="DNT2" s="4"/>
      <c r="DNU2" s="4"/>
      <c r="DNV2" s="4"/>
      <c r="DNW2" s="4"/>
      <c r="DNX2" s="4"/>
      <c r="DNY2" s="4"/>
      <c r="DNZ2" s="4"/>
      <c r="DOA2" s="4"/>
      <c r="DOB2" s="4"/>
      <c r="DOC2" s="4"/>
      <c r="DOD2" s="4"/>
      <c r="DOE2" s="4"/>
      <c r="DOF2" s="4"/>
      <c r="DOG2" s="4"/>
      <c r="DOH2" s="4"/>
      <c r="DOI2" s="4"/>
      <c r="DOJ2" s="4"/>
      <c r="DOK2" s="4"/>
      <c r="DOL2" s="4"/>
      <c r="DOM2" s="4"/>
      <c r="DON2" s="4"/>
      <c r="DOO2" s="4"/>
      <c r="DOP2" s="4"/>
      <c r="DOQ2" s="4"/>
      <c r="DOR2" s="4"/>
      <c r="DOS2" s="4"/>
      <c r="DOT2" s="4"/>
      <c r="DOU2" s="4"/>
      <c r="DOV2" s="4"/>
      <c r="DOW2" s="4"/>
      <c r="DOX2" s="4"/>
      <c r="DOY2" s="4"/>
      <c r="DOZ2" s="4"/>
      <c r="DPA2" s="4"/>
      <c r="DPB2" s="4"/>
      <c r="DPC2" s="4"/>
      <c r="DPD2" s="4"/>
      <c r="DPE2" s="4"/>
      <c r="DPF2" s="4"/>
      <c r="DPG2" s="4"/>
      <c r="DPH2" s="4"/>
      <c r="DPI2" s="4"/>
      <c r="DPJ2" s="4"/>
      <c r="DPK2" s="4"/>
      <c r="DPL2" s="4"/>
      <c r="DPM2" s="4"/>
      <c r="DPN2" s="4"/>
      <c r="DPO2" s="4"/>
      <c r="DPP2" s="4"/>
      <c r="DPQ2" s="4"/>
      <c r="DPR2" s="4"/>
      <c r="DPS2" s="4"/>
      <c r="DPT2" s="4"/>
      <c r="DPU2" s="4"/>
      <c r="DPV2" s="4"/>
      <c r="DPW2" s="4"/>
      <c r="DPX2" s="4"/>
      <c r="DPY2" s="4"/>
      <c r="DPZ2" s="4"/>
      <c r="DQA2" s="4"/>
      <c r="DQB2" s="4"/>
      <c r="DQC2" s="4"/>
      <c r="DQD2" s="4"/>
      <c r="DQE2" s="4"/>
      <c r="DQF2" s="4"/>
      <c r="DQG2" s="4"/>
      <c r="DQH2" s="4"/>
      <c r="DQI2" s="4"/>
      <c r="DQJ2" s="4"/>
      <c r="DQK2" s="4"/>
      <c r="DQL2" s="4"/>
      <c r="DQM2" s="4"/>
      <c r="DQN2" s="4"/>
      <c r="DQO2" s="4"/>
      <c r="DQP2" s="4"/>
      <c r="DQQ2" s="4"/>
      <c r="DQR2" s="4"/>
      <c r="DQS2" s="4"/>
      <c r="DQT2" s="4"/>
      <c r="DQU2" s="4"/>
      <c r="DQV2" s="4"/>
      <c r="DQW2" s="4"/>
      <c r="DQX2" s="4"/>
      <c r="DQY2" s="4"/>
      <c r="DQZ2" s="4"/>
      <c r="DRA2" s="4"/>
      <c r="DRB2" s="4"/>
      <c r="DRC2" s="4"/>
      <c r="DRD2" s="4"/>
      <c r="DRE2" s="4"/>
      <c r="DRF2" s="4"/>
      <c r="DRG2" s="4"/>
      <c r="DRH2" s="4"/>
      <c r="DRI2" s="4"/>
      <c r="DRJ2" s="4"/>
      <c r="DRK2" s="4"/>
      <c r="DRL2" s="4"/>
      <c r="DRM2" s="4"/>
      <c r="DRN2" s="4"/>
      <c r="DRO2" s="4"/>
      <c r="DRP2" s="4"/>
      <c r="DRQ2" s="4"/>
      <c r="DRR2" s="4"/>
      <c r="DRS2" s="4"/>
      <c r="DRT2" s="4"/>
      <c r="DRU2" s="4"/>
      <c r="DRV2" s="4"/>
      <c r="DRW2" s="4"/>
      <c r="DRX2" s="4"/>
      <c r="DRY2" s="4"/>
      <c r="DRZ2" s="4"/>
      <c r="DSA2" s="4"/>
      <c r="DSB2" s="4"/>
      <c r="DSC2" s="4"/>
      <c r="DSD2" s="4"/>
      <c r="DSE2" s="4"/>
      <c r="DSF2" s="4"/>
      <c r="DSG2" s="4"/>
      <c r="DSH2" s="4"/>
      <c r="DSI2" s="4"/>
      <c r="DSJ2" s="4"/>
      <c r="DSK2" s="4"/>
      <c r="DSL2" s="4"/>
      <c r="DSM2" s="4"/>
      <c r="DSN2" s="4"/>
      <c r="DSO2" s="4"/>
      <c r="DSP2" s="4"/>
      <c r="DSQ2" s="4"/>
      <c r="DSR2" s="4"/>
      <c r="DSS2" s="4"/>
      <c r="DST2" s="4"/>
      <c r="DSU2" s="4"/>
      <c r="DSV2" s="4"/>
      <c r="DSW2" s="4"/>
      <c r="DSX2" s="4"/>
      <c r="DSY2" s="4"/>
      <c r="DSZ2" s="4"/>
      <c r="DTA2" s="4"/>
      <c r="DTB2" s="4"/>
      <c r="DTC2" s="4"/>
      <c r="DTD2" s="4"/>
      <c r="DTE2" s="4"/>
      <c r="DTF2" s="4"/>
      <c r="DTG2" s="4"/>
      <c r="DTH2" s="4"/>
      <c r="DTI2" s="4"/>
      <c r="DTJ2" s="4"/>
      <c r="DTK2" s="4"/>
      <c r="DTL2" s="4"/>
      <c r="DTM2" s="4"/>
      <c r="DTN2" s="4"/>
      <c r="DTO2" s="4"/>
      <c r="DTP2" s="4"/>
      <c r="DTQ2" s="4"/>
      <c r="DTR2" s="4"/>
      <c r="DTS2" s="4"/>
      <c r="DTT2" s="4"/>
      <c r="DTU2" s="4"/>
      <c r="DTV2" s="4"/>
      <c r="DTW2" s="4"/>
      <c r="DTX2" s="4"/>
      <c r="DTY2" s="4"/>
      <c r="DTZ2" s="4"/>
      <c r="DUA2" s="4"/>
      <c r="DUB2" s="4"/>
      <c r="DUC2" s="4"/>
      <c r="DUD2" s="4"/>
      <c r="DUE2" s="4"/>
      <c r="DUF2" s="4"/>
      <c r="DUG2" s="4"/>
      <c r="DUH2" s="4"/>
      <c r="DUI2" s="4"/>
      <c r="DUJ2" s="4"/>
      <c r="DUK2" s="4"/>
      <c r="DUL2" s="4"/>
      <c r="DUM2" s="4"/>
      <c r="DUN2" s="4"/>
      <c r="DUO2" s="4"/>
      <c r="DUP2" s="4"/>
      <c r="DUQ2" s="4"/>
      <c r="DUR2" s="4"/>
      <c r="DUS2" s="4"/>
      <c r="DUT2" s="4"/>
      <c r="DUU2" s="4"/>
      <c r="DUV2" s="4"/>
      <c r="DUW2" s="4"/>
      <c r="DUX2" s="4"/>
      <c r="DUY2" s="4"/>
      <c r="DUZ2" s="4"/>
      <c r="DVA2" s="4"/>
      <c r="DVB2" s="4"/>
      <c r="DVC2" s="4"/>
      <c r="DVD2" s="4"/>
      <c r="DVE2" s="4"/>
      <c r="DVF2" s="4"/>
      <c r="DVG2" s="4"/>
      <c r="DVH2" s="4"/>
      <c r="DVI2" s="4"/>
      <c r="DVJ2" s="4"/>
      <c r="DVK2" s="4"/>
      <c r="DVL2" s="4"/>
      <c r="DVM2" s="4"/>
      <c r="DVN2" s="4"/>
      <c r="DVO2" s="4"/>
      <c r="DVP2" s="4"/>
      <c r="DVQ2" s="4"/>
      <c r="DVR2" s="4"/>
      <c r="DVS2" s="4"/>
      <c r="DVT2" s="4"/>
      <c r="DVU2" s="4"/>
      <c r="DVV2" s="4"/>
      <c r="DVW2" s="4"/>
      <c r="DVX2" s="4"/>
      <c r="DVY2" s="4"/>
      <c r="DVZ2" s="4"/>
      <c r="DWA2" s="4"/>
      <c r="DWB2" s="4"/>
      <c r="DWC2" s="4"/>
      <c r="DWD2" s="4"/>
      <c r="DWE2" s="4"/>
      <c r="DWF2" s="4"/>
      <c r="DWG2" s="4"/>
      <c r="DWH2" s="4"/>
      <c r="DWI2" s="4"/>
      <c r="DWJ2" s="4"/>
      <c r="DWK2" s="4"/>
      <c r="DWL2" s="4"/>
      <c r="DWM2" s="4"/>
      <c r="DWN2" s="4"/>
      <c r="DWO2" s="4"/>
      <c r="DWP2" s="4"/>
      <c r="DWQ2" s="4"/>
      <c r="DWR2" s="4"/>
      <c r="DWS2" s="4"/>
      <c r="DWT2" s="4"/>
      <c r="DWU2" s="4"/>
      <c r="DWV2" s="4"/>
      <c r="DWW2" s="4"/>
      <c r="DWX2" s="4"/>
      <c r="DWY2" s="4"/>
      <c r="DWZ2" s="4"/>
      <c r="DXA2" s="4"/>
      <c r="DXB2" s="4"/>
      <c r="DXC2" s="4"/>
      <c r="DXD2" s="4"/>
      <c r="DXE2" s="4"/>
      <c r="DXF2" s="4"/>
      <c r="DXG2" s="4"/>
      <c r="DXH2" s="4"/>
      <c r="DXI2" s="4"/>
      <c r="DXJ2" s="4"/>
      <c r="DXK2" s="4"/>
      <c r="DXL2" s="4"/>
      <c r="DXM2" s="4"/>
      <c r="DXN2" s="4"/>
      <c r="DXO2" s="4"/>
      <c r="DXP2" s="4"/>
      <c r="DXQ2" s="4"/>
      <c r="DXR2" s="4"/>
      <c r="DXS2" s="4"/>
      <c r="DXT2" s="4"/>
      <c r="DXU2" s="4"/>
      <c r="DXV2" s="4"/>
      <c r="DXW2" s="4"/>
      <c r="DXX2" s="4"/>
      <c r="DXY2" s="4"/>
      <c r="DXZ2" s="4"/>
      <c r="DYA2" s="4"/>
      <c r="DYB2" s="4"/>
      <c r="DYC2" s="4"/>
      <c r="DYD2" s="4"/>
      <c r="DYE2" s="4"/>
      <c r="DYF2" s="4"/>
      <c r="DYG2" s="4"/>
      <c r="DYH2" s="4"/>
      <c r="DYI2" s="4"/>
      <c r="DYJ2" s="4"/>
      <c r="DYK2" s="4"/>
      <c r="DYL2" s="4"/>
      <c r="DYM2" s="4"/>
      <c r="DYN2" s="4"/>
      <c r="DYO2" s="4"/>
      <c r="DYP2" s="4"/>
      <c r="DYQ2" s="4"/>
      <c r="DYR2" s="4"/>
      <c r="DYS2" s="4"/>
      <c r="DYT2" s="4"/>
      <c r="DYU2" s="4"/>
      <c r="DYV2" s="4"/>
      <c r="DYW2" s="4"/>
      <c r="DYX2" s="4"/>
      <c r="DYY2" s="4"/>
      <c r="DYZ2" s="4"/>
      <c r="DZA2" s="4"/>
      <c r="DZB2" s="4"/>
      <c r="DZC2" s="4"/>
      <c r="DZD2" s="4"/>
      <c r="DZE2" s="4"/>
      <c r="DZF2" s="4"/>
      <c r="DZG2" s="4"/>
      <c r="DZH2" s="4"/>
      <c r="DZI2" s="4"/>
      <c r="DZJ2" s="4"/>
      <c r="DZK2" s="4"/>
      <c r="DZL2" s="4"/>
      <c r="DZM2" s="4"/>
      <c r="DZN2" s="4"/>
      <c r="DZO2" s="4"/>
      <c r="DZP2" s="4"/>
      <c r="DZQ2" s="4"/>
      <c r="DZR2" s="4"/>
      <c r="DZS2" s="4"/>
      <c r="DZT2" s="4"/>
      <c r="DZU2" s="4"/>
      <c r="DZV2" s="4"/>
      <c r="DZW2" s="4"/>
      <c r="DZX2" s="4"/>
      <c r="DZY2" s="4"/>
      <c r="DZZ2" s="4"/>
      <c r="EAA2" s="4"/>
      <c r="EAB2" s="4"/>
      <c r="EAC2" s="4"/>
      <c r="EAD2" s="4"/>
      <c r="EAE2" s="4"/>
      <c r="EAF2" s="4"/>
      <c r="EAG2" s="4"/>
      <c r="EAH2" s="4"/>
      <c r="EAI2" s="4"/>
      <c r="EAJ2" s="4"/>
      <c r="EAK2" s="4"/>
      <c r="EAL2" s="4"/>
      <c r="EAM2" s="4"/>
      <c r="EAN2" s="4"/>
      <c r="EAO2" s="4"/>
      <c r="EAP2" s="4"/>
      <c r="EAQ2" s="4"/>
      <c r="EAR2" s="4"/>
      <c r="EAS2" s="4"/>
      <c r="EAT2" s="4"/>
      <c r="EAU2" s="4"/>
      <c r="EAV2" s="4"/>
      <c r="EAW2" s="4"/>
      <c r="EAX2" s="4"/>
      <c r="EAY2" s="4"/>
      <c r="EAZ2" s="4"/>
      <c r="EBA2" s="4"/>
      <c r="EBB2" s="4"/>
      <c r="EBC2" s="4"/>
      <c r="EBD2" s="4"/>
      <c r="EBE2" s="4"/>
      <c r="EBF2" s="4"/>
      <c r="EBG2" s="4"/>
      <c r="EBH2" s="4"/>
      <c r="EBI2" s="4"/>
      <c r="EBJ2" s="4"/>
      <c r="EBK2" s="4"/>
      <c r="EBL2" s="4"/>
      <c r="EBM2" s="4"/>
      <c r="EBN2" s="4"/>
      <c r="EBO2" s="4"/>
      <c r="EBP2" s="4"/>
      <c r="EBQ2" s="4"/>
      <c r="EBR2" s="4"/>
      <c r="EBS2" s="4"/>
      <c r="EBT2" s="4"/>
      <c r="EBU2" s="4"/>
      <c r="EBV2" s="4"/>
      <c r="EBW2" s="4"/>
      <c r="EBX2" s="4"/>
      <c r="EBY2" s="4"/>
      <c r="EBZ2" s="4"/>
      <c r="ECA2" s="4"/>
      <c r="ECB2" s="4"/>
      <c r="ECC2" s="4"/>
      <c r="ECD2" s="4"/>
      <c r="ECE2" s="4"/>
      <c r="ECF2" s="4"/>
      <c r="ECG2" s="4"/>
      <c r="ECH2" s="4"/>
      <c r="ECI2" s="4"/>
      <c r="ECJ2" s="4"/>
      <c r="ECK2" s="4"/>
      <c r="ECL2" s="4"/>
      <c r="ECM2" s="4"/>
      <c r="ECN2" s="4"/>
      <c r="ECO2" s="4"/>
      <c r="ECP2" s="4"/>
      <c r="ECQ2" s="4"/>
      <c r="ECR2" s="4"/>
      <c r="ECS2" s="4"/>
      <c r="ECT2" s="4"/>
      <c r="ECU2" s="4"/>
      <c r="ECV2" s="4"/>
      <c r="ECW2" s="4"/>
      <c r="ECX2" s="4"/>
      <c r="ECY2" s="4"/>
      <c r="ECZ2" s="4"/>
      <c r="EDA2" s="4"/>
      <c r="EDB2" s="4"/>
      <c r="EDC2" s="4"/>
      <c r="EDD2" s="4"/>
      <c r="EDE2" s="4"/>
      <c r="EDF2" s="4"/>
      <c r="EDG2" s="4"/>
      <c r="EDH2" s="4"/>
      <c r="EDI2" s="4"/>
      <c r="EDJ2" s="4"/>
      <c r="EDK2" s="4"/>
      <c r="EDL2" s="4"/>
      <c r="EDM2" s="4"/>
      <c r="EDN2" s="4"/>
      <c r="EDO2" s="4"/>
      <c r="EDP2" s="4"/>
      <c r="EDQ2" s="4"/>
      <c r="EDR2" s="4"/>
      <c r="EDS2" s="4"/>
      <c r="EDT2" s="4"/>
      <c r="EDU2" s="4"/>
      <c r="EDV2" s="4"/>
      <c r="EDW2" s="4"/>
      <c r="EDX2" s="4"/>
      <c r="EDY2" s="4"/>
      <c r="EDZ2" s="4"/>
      <c r="EEA2" s="4"/>
      <c r="EEB2" s="4"/>
      <c r="EEC2" s="4"/>
      <c r="EED2" s="4"/>
      <c r="EEE2" s="4"/>
      <c r="EEF2" s="4"/>
      <c r="EEG2" s="4"/>
      <c r="EEH2" s="4"/>
      <c r="EEI2" s="4"/>
      <c r="EEJ2" s="4"/>
      <c r="EEK2" s="4"/>
      <c r="EEL2" s="4"/>
      <c r="EEM2" s="4"/>
      <c r="EEN2" s="4"/>
      <c r="EEO2" s="4"/>
      <c r="EEP2" s="4"/>
      <c r="EEQ2" s="4"/>
      <c r="EER2" s="4"/>
      <c r="EES2" s="4"/>
      <c r="EET2" s="4"/>
      <c r="EEU2" s="4"/>
      <c r="EEV2" s="4"/>
      <c r="EEW2" s="4"/>
      <c r="EEX2" s="4"/>
      <c r="EEY2" s="4"/>
      <c r="EEZ2" s="4"/>
      <c r="EFA2" s="4"/>
      <c r="EFB2" s="4"/>
      <c r="EFC2" s="4"/>
      <c r="EFD2" s="4"/>
      <c r="EFE2" s="4"/>
      <c r="EFF2" s="4"/>
      <c r="EFG2" s="4"/>
      <c r="EFH2" s="4"/>
      <c r="EFI2" s="4"/>
      <c r="EFJ2" s="4"/>
      <c r="EFK2" s="4"/>
      <c r="EFL2" s="4"/>
      <c r="EFM2" s="4"/>
      <c r="EFN2" s="4"/>
      <c r="EFO2" s="4"/>
      <c r="EFP2" s="4"/>
      <c r="EFQ2" s="4"/>
      <c r="EFR2" s="4"/>
      <c r="EFS2" s="4"/>
      <c r="EFT2" s="4"/>
      <c r="EFU2" s="4"/>
      <c r="EFV2" s="4"/>
      <c r="EFW2" s="4"/>
      <c r="EFX2" s="4"/>
      <c r="EFY2" s="4"/>
      <c r="EFZ2" s="4"/>
      <c r="EGA2" s="4"/>
      <c r="EGB2" s="4"/>
      <c r="EGC2" s="4"/>
      <c r="EGD2" s="4"/>
      <c r="EGE2" s="4"/>
      <c r="EGF2" s="4"/>
      <c r="EGG2" s="4"/>
      <c r="EGH2" s="4"/>
      <c r="EGI2" s="4"/>
      <c r="EGJ2" s="4"/>
      <c r="EGK2" s="4"/>
      <c r="EGL2" s="4"/>
      <c r="EGM2" s="4"/>
      <c r="EGN2" s="4"/>
      <c r="EGO2" s="4"/>
      <c r="EGP2" s="4"/>
      <c r="EGQ2" s="4"/>
      <c r="EGR2" s="4"/>
      <c r="EGS2" s="4"/>
      <c r="EGT2" s="4"/>
      <c r="EGU2" s="4"/>
      <c r="EGV2" s="4"/>
      <c r="EGW2" s="4"/>
      <c r="EGX2" s="4"/>
      <c r="EGY2" s="4"/>
      <c r="EGZ2" s="4"/>
      <c r="EHA2" s="4"/>
      <c r="EHB2" s="4"/>
      <c r="EHC2" s="4"/>
      <c r="EHD2" s="4"/>
      <c r="EHE2" s="4"/>
      <c r="EHF2" s="4"/>
      <c r="EHG2" s="4"/>
      <c r="EHH2" s="4"/>
      <c r="EHI2" s="4"/>
      <c r="EHJ2" s="4"/>
      <c r="EHK2" s="4"/>
      <c r="EHL2" s="4"/>
      <c r="EHM2" s="4"/>
      <c r="EHN2" s="4"/>
      <c r="EHO2" s="4"/>
      <c r="EHP2" s="4"/>
      <c r="EHQ2" s="4"/>
      <c r="EHR2" s="4"/>
      <c r="EHS2" s="4"/>
      <c r="EHT2" s="4"/>
      <c r="EHU2" s="4"/>
      <c r="EHV2" s="4"/>
      <c r="EHW2" s="4"/>
      <c r="EHX2" s="4"/>
      <c r="EHY2" s="4"/>
      <c r="EHZ2" s="4"/>
      <c r="EIA2" s="4"/>
      <c r="EIB2" s="4"/>
      <c r="EIC2" s="4"/>
      <c r="EID2" s="4"/>
      <c r="EIE2" s="4"/>
      <c r="EIF2" s="4"/>
      <c r="EIG2" s="4"/>
      <c r="EIH2" s="4"/>
      <c r="EII2" s="4"/>
      <c r="EIJ2" s="4"/>
      <c r="EIK2" s="4"/>
      <c r="EIL2" s="4"/>
      <c r="EIM2" s="4"/>
      <c r="EIN2" s="4"/>
      <c r="EIO2" s="4"/>
      <c r="EIP2" s="4"/>
      <c r="EIQ2" s="4"/>
      <c r="EIR2" s="4"/>
      <c r="EIS2" s="4"/>
      <c r="EIT2" s="4"/>
      <c r="EIU2" s="4"/>
      <c r="EIV2" s="4"/>
      <c r="EIW2" s="4"/>
      <c r="EIX2" s="4"/>
      <c r="EIY2" s="4"/>
      <c r="EIZ2" s="4"/>
      <c r="EJA2" s="4"/>
      <c r="EJB2" s="4"/>
      <c r="EJC2" s="4"/>
      <c r="EJD2" s="4"/>
      <c r="EJE2" s="4"/>
      <c r="EJF2" s="4"/>
      <c r="EJG2" s="4"/>
      <c r="EJH2" s="4"/>
      <c r="EJI2" s="4"/>
      <c r="EJJ2" s="4"/>
      <c r="EJK2" s="4"/>
      <c r="EJL2" s="4"/>
      <c r="EJM2" s="4"/>
      <c r="EJN2" s="4"/>
      <c r="EJO2" s="4"/>
      <c r="EJP2" s="4"/>
      <c r="EJQ2" s="4"/>
      <c r="EJR2" s="4"/>
      <c r="EJS2" s="4"/>
      <c r="EJT2" s="4"/>
      <c r="EJU2" s="4"/>
      <c r="EJV2" s="4"/>
      <c r="EJW2" s="4"/>
      <c r="EJX2" s="4"/>
      <c r="EJY2" s="4"/>
      <c r="EJZ2" s="4"/>
      <c r="EKA2" s="4"/>
      <c r="EKB2" s="4"/>
      <c r="EKC2" s="4"/>
      <c r="EKD2" s="4"/>
      <c r="EKE2" s="4"/>
      <c r="EKF2" s="4"/>
      <c r="EKG2" s="4"/>
      <c r="EKH2" s="4"/>
      <c r="EKI2" s="4"/>
      <c r="EKJ2" s="4"/>
      <c r="EKK2" s="4"/>
      <c r="EKL2" s="4"/>
      <c r="EKM2" s="4"/>
      <c r="EKN2" s="4"/>
      <c r="EKO2" s="4"/>
      <c r="EKP2" s="4"/>
      <c r="EKQ2" s="4"/>
      <c r="EKR2" s="4"/>
      <c r="EKS2" s="4"/>
      <c r="EKT2" s="4"/>
      <c r="EKU2" s="4"/>
      <c r="EKV2" s="4"/>
      <c r="EKW2" s="4"/>
      <c r="EKX2" s="4"/>
      <c r="EKY2" s="4"/>
      <c r="EKZ2" s="4"/>
      <c r="ELA2" s="4"/>
      <c r="ELB2" s="4"/>
      <c r="ELC2" s="4"/>
      <c r="ELD2" s="4"/>
      <c r="ELE2" s="4"/>
      <c r="ELF2" s="4"/>
      <c r="ELG2" s="4"/>
      <c r="ELH2" s="4"/>
      <c r="ELI2" s="4"/>
      <c r="ELJ2" s="4"/>
      <c r="ELK2" s="4"/>
      <c r="ELL2" s="4"/>
      <c r="ELM2" s="4"/>
      <c r="ELN2" s="4"/>
      <c r="ELO2" s="4"/>
      <c r="ELP2" s="4"/>
      <c r="ELQ2" s="4"/>
      <c r="ELR2" s="4"/>
      <c r="ELS2" s="4"/>
      <c r="ELT2" s="4"/>
      <c r="ELU2" s="4"/>
      <c r="ELV2" s="4"/>
      <c r="ELW2" s="4"/>
      <c r="ELX2" s="4"/>
      <c r="ELY2" s="4"/>
      <c r="ELZ2" s="4"/>
      <c r="EMA2" s="4"/>
      <c r="EMB2" s="4"/>
      <c r="EMC2" s="4"/>
      <c r="EMD2" s="4"/>
      <c r="EME2" s="4"/>
      <c r="EMF2" s="4"/>
      <c r="EMG2" s="4"/>
      <c r="EMH2" s="4"/>
      <c r="EMI2" s="4"/>
      <c r="EMJ2" s="4"/>
      <c r="EMK2" s="4"/>
      <c r="EML2" s="4"/>
      <c r="EMM2" s="4"/>
      <c r="EMN2" s="4"/>
      <c r="EMO2" s="4"/>
      <c r="EMP2" s="4"/>
      <c r="EMQ2" s="4"/>
      <c r="EMR2" s="4"/>
      <c r="EMS2" s="4"/>
      <c r="EMT2" s="4"/>
      <c r="EMU2" s="4"/>
      <c r="EMV2" s="4"/>
      <c r="EMW2" s="4"/>
      <c r="EMX2" s="4"/>
      <c r="EMY2" s="4"/>
      <c r="EMZ2" s="4"/>
      <c r="ENA2" s="4"/>
      <c r="ENB2" s="4"/>
      <c r="ENC2" s="4"/>
      <c r="END2" s="4"/>
      <c r="ENE2" s="4"/>
      <c r="ENF2" s="4"/>
      <c r="ENG2" s="4"/>
      <c r="ENH2" s="4"/>
      <c r="ENI2" s="4"/>
      <c r="ENJ2" s="4"/>
      <c r="ENK2" s="4"/>
      <c r="ENL2" s="4"/>
      <c r="ENM2" s="4"/>
      <c r="ENN2" s="4"/>
      <c r="ENO2" s="4"/>
      <c r="ENP2" s="4"/>
      <c r="ENQ2" s="4"/>
      <c r="ENR2" s="4"/>
      <c r="ENS2" s="4"/>
      <c r="ENT2" s="4"/>
      <c r="ENU2" s="4"/>
      <c r="ENV2" s="4"/>
      <c r="ENW2" s="4"/>
      <c r="ENX2" s="4"/>
      <c r="ENY2" s="4"/>
      <c r="ENZ2" s="4"/>
      <c r="EOA2" s="4"/>
      <c r="EOB2" s="4"/>
      <c r="EOC2" s="4"/>
      <c r="EOD2" s="4"/>
      <c r="EOE2" s="4"/>
      <c r="EOF2" s="4"/>
      <c r="EOG2" s="4"/>
      <c r="EOH2" s="4"/>
      <c r="EOI2" s="4"/>
      <c r="EOJ2" s="4"/>
      <c r="EOK2" s="4"/>
      <c r="EOL2" s="4"/>
      <c r="EOM2" s="4"/>
      <c r="EON2" s="4"/>
      <c r="EOO2" s="4"/>
      <c r="EOP2" s="4"/>
      <c r="EOQ2" s="4"/>
      <c r="EOR2" s="4"/>
      <c r="EOS2" s="4"/>
      <c r="EOT2" s="4"/>
      <c r="EOU2" s="4"/>
      <c r="EOV2" s="4"/>
      <c r="EOW2" s="4"/>
      <c r="EOX2" s="4"/>
      <c r="EOY2" s="4"/>
      <c r="EOZ2" s="4"/>
      <c r="EPA2" s="4"/>
      <c r="EPB2" s="4"/>
      <c r="EPC2" s="4"/>
      <c r="EPD2" s="4"/>
      <c r="EPE2" s="4"/>
      <c r="EPF2" s="4"/>
      <c r="EPG2" s="4"/>
      <c r="EPH2" s="4"/>
      <c r="EPI2" s="4"/>
      <c r="EPJ2" s="4"/>
      <c r="EPK2" s="4"/>
      <c r="EPL2" s="4"/>
      <c r="EPM2" s="4"/>
      <c r="EPN2" s="4"/>
      <c r="EPO2" s="4"/>
      <c r="EPP2" s="4"/>
      <c r="EPQ2" s="4"/>
      <c r="EPR2" s="4"/>
      <c r="EPS2" s="4"/>
      <c r="EPT2" s="4"/>
      <c r="EPU2" s="4"/>
      <c r="EPV2" s="4"/>
      <c r="EPW2" s="4"/>
      <c r="EPX2" s="4"/>
      <c r="EPY2" s="4"/>
      <c r="EPZ2" s="4"/>
      <c r="EQA2" s="4"/>
      <c r="EQB2" s="4"/>
      <c r="EQC2" s="4"/>
      <c r="EQD2" s="4"/>
      <c r="EQE2" s="4"/>
      <c r="EQF2" s="4"/>
      <c r="EQG2" s="4"/>
      <c r="EQH2" s="4"/>
      <c r="EQI2" s="4"/>
      <c r="EQJ2" s="4"/>
      <c r="EQK2" s="4"/>
      <c r="EQL2" s="4"/>
      <c r="EQM2" s="4"/>
      <c r="EQN2" s="4"/>
      <c r="EQO2" s="4"/>
      <c r="EQP2" s="4"/>
      <c r="EQQ2" s="4"/>
      <c r="EQR2" s="4"/>
      <c r="EQS2" s="4"/>
      <c r="EQT2" s="4"/>
      <c r="EQU2" s="4"/>
      <c r="EQV2" s="4"/>
      <c r="EQW2" s="4"/>
      <c r="EQX2" s="4"/>
      <c r="EQY2" s="4"/>
      <c r="EQZ2" s="4"/>
      <c r="ERA2" s="4"/>
      <c r="ERB2" s="4"/>
      <c r="ERC2" s="4"/>
      <c r="ERD2" s="4"/>
      <c r="ERE2" s="4"/>
      <c r="ERF2" s="4"/>
      <c r="ERG2" s="4"/>
      <c r="ERH2" s="4"/>
      <c r="ERI2" s="4"/>
      <c r="ERJ2" s="4"/>
      <c r="ERK2" s="4"/>
      <c r="ERL2" s="4"/>
      <c r="ERM2" s="4"/>
      <c r="ERN2" s="4"/>
      <c r="ERO2" s="4"/>
      <c r="ERP2" s="4"/>
      <c r="ERQ2" s="4"/>
      <c r="ERR2" s="4"/>
      <c r="ERS2" s="4"/>
      <c r="ERT2" s="4"/>
      <c r="ERU2" s="4"/>
      <c r="ERV2" s="4"/>
      <c r="ERW2" s="4"/>
      <c r="ERX2" s="4"/>
      <c r="ERY2" s="4"/>
      <c r="ERZ2" s="4"/>
      <c r="ESA2" s="4"/>
      <c r="ESB2" s="4"/>
      <c r="ESC2" s="4"/>
      <c r="ESD2" s="4"/>
      <c r="ESE2" s="4"/>
      <c r="ESF2" s="4"/>
      <c r="ESG2" s="4"/>
      <c r="ESH2" s="4"/>
      <c r="ESI2" s="4"/>
      <c r="ESJ2" s="4"/>
      <c r="ESK2" s="4"/>
      <c r="ESL2" s="4"/>
      <c r="ESM2" s="4"/>
      <c r="ESN2" s="4"/>
      <c r="ESO2" s="4"/>
      <c r="ESP2" s="4"/>
      <c r="ESQ2" s="4"/>
      <c r="ESR2" s="4"/>
      <c r="ESS2" s="4"/>
      <c r="EST2" s="4"/>
      <c r="ESU2" s="4"/>
      <c r="ESV2" s="4"/>
      <c r="ESW2" s="4"/>
      <c r="ESX2" s="4"/>
      <c r="ESY2" s="4"/>
      <c r="ESZ2" s="4"/>
      <c r="ETA2" s="4"/>
      <c r="ETB2" s="4"/>
      <c r="ETC2" s="4"/>
      <c r="ETD2" s="4"/>
      <c r="ETE2" s="4"/>
      <c r="ETF2" s="4"/>
      <c r="ETG2" s="4"/>
      <c r="ETH2" s="4"/>
      <c r="ETI2" s="4"/>
      <c r="ETJ2" s="4"/>
      <c r="ETK2" s="4"/>
      <c r="ETL2" s="4"/>
      <c r="ETM2" s="4"/>
      <c r="ETN2" s="4"/>
      <c r="ETO2" s="4"/>
      <c r="ETP2" s="4"/>
      <c r="ETQ2" s="4"/>
      <c r="ETR2" s="4"/>
      <c r="ETS2" s="4"/>
      <c r="ETT2" s="4"/>
      <c r="ETU2" s="4"/>
      <c r="ETV2" s="4"/>
      <c r="ETW2" s="4"/>
      <c r="ETX2" s="4"/>
      <c r="ETY2" s="4"/>
      <c r="ETZ2" s="4"/>
      <c r="EUA2" s="4"/>
      <c r="EUB2" s="4"/>
      <c r="EUC2" s="4"/>
      <c r="EUD2" s="4"/>
      <c r="EUE2" s="4"/>
      <c r="EUF2" s="4"/>
      <c r="EUG2" s="4"/>
      <c r="EUH2" s="4"/>
      <c r="EUI2" s="4"/>
      <c r="EUJ2" s="4"/>
      <c r="EUK2" s="4"/>
      <c r="EUL2" s="4"/>
      <c r="EUM2" s="4"/>
      <c r="EUN2" s="4"/>
      <c r="EUO2" s="4"/>
      <c r="EUP2" s="4"/>
      <c r="EUQ2" s="4"/>
      <c r="EUR2" s="4"/>
      <c r="EUS2" s="4"/>
      <c r="EUT2" s="4"/>
      <c r="EUU2" s="4"/>
      <c r="EUV2" s="4"/>
      <c r="EUW2" s="4"/>
      <c r="EUX2" s="4"/>
      <c r="EUY2" s="4"/>
      <c r="EUZ2" s="4"/>
      <c r="EVA2" s="4"/>
      <c r="EVB2" s="4"/>
      <c r="EVC2" s="4"/>
      <c r="EVD2" s="4"/>
      <c r="EVE2" s="4"/>
      <c r="EVF2" s="4"/>
      <c r="EVG2" s="4"/>
      <c r="EVH2" s="4"/>
      <c r="EVI2" s="4"/>
      <c r="EVJ2" s="4"/>
      <c r="EVK2" s="4"/>
      <c r="EVL2" s="4"/>
      <c r="EVM2" s="4"/>
      <c r="EVN2" s="4"/>
      <c r="EVO2" s="4"/>
      <c r="EVP2" s="4"/>
      <c r="EVQ2" s="4"/>
      <c r="EVR2" s="4"/>
      <c r="EVS2" s="4"/>
      <c r="EVT2" s="4"/>
      <c r="EVU2" s="4"/>
      <c r="EVV2" s="4"/>
      <c r="EVW2" s="4"/>
      <c r="EVX2" s="4"/>
      <c r="EVY2" s="4"/>
      <c r="EVZ2" s="4"/>
      <c r="EWA2" s="4"/>
      <c r="EWB2" s="4"/>
      <c r="EWC2" s="4"/>
      <c r="EWD2" s="4"/>
      <c r="EWE2" s="4"/>
      <c r="EWF2" s="4"/>
      <c r="EWG2" s="4"/>
      <c r="EWH2" s="4"/>
      <c r="EWI2" s="4"/>
      <c r="EWJ2" s="4"/>
      <c r="EWK2" s="4"/>
      <c r="EWL2" s="4"/>
      <c r="EWM2" s="4"/>
      <c r="EWN2" s="4"/>
      <c r="EWO2" s="4"/>
      <c r="EWP2" s="4"/>
      <c r="EWQ2" s="4"/>
      <c r="EWR2" s="4"/>
      <c r="EWS2" s="4"/>
      <c r="EWT2" s="4"/>
      <c r="EWU2" s="4"/>
      <c r="EWV2" s="4"/>
      <c r="EWW2" s="4"/>
      <c r="EWX2" s="4"/>
      <c r="EWY2" s="4"/>
      <c r="EWZ2" s="4"/>
      <c r="EXA2" s="4"/>
      <c r="EXB2" s="4"/>
      <c r="EXC2" s="4"/>
      <c r="EXD2" s="4"/>
      <c r="EXE2" s="4"/>
      <c r="EXF2" s="4"/>
      <c r="EXG2" s="4"/>
      <c r="EXH2" s="4"/>
      <c r="EXI2" s="4"/>
      <c r="EXJ2" s="4"/>
      <c r="EXK2" s="4"/>
      <c r="EXL2" s="4"/>
      <c r="EXM2" s="4"/>
      <c r="EXN2" s="4"/>
      <c r="EXO2" s="4"/>
      <c r="EXP2" s="4"/>
      <c r="EXQ2" s="4"/>
      <c r="EXR2" s="4"/>
      <c r="EXS2" s="4"/>
      <c r="EXT2" s="4"/>
      <c r="EXU2" s="4"/>
      <c r="EXV2" s="4"/>
      <c r="EXW2" s="4"/>
      <c r="EXX2" s="4"/>
      <c r="EXY2" s="4"/>
      <c r="EXZ2" s="4"/>
      <c r="EYA2" s="4"/>
      <c r="EYB2" s="4"/>
      <c r="EYC2" s="4"/>
      <c r="EYD2" s="4"/>
      <c r="EYE2" s="4"/>
      <c r="EYF2" s="4"/>
      <c r="EYG2" s="4"/>
      <c r="EYH2" s="4"/>
      <c r="EYI2" s="4"/>
      <c r="EYJ2" s="4"/>
      <c r="EYK2" s="4"/>
      <c r="EYL2" s="4"/>
      <c r="EYM2" s="4"/>
      <c r="EYN2" s="4"/>
      <c r="EYO2" s="4"/>
      <c r="EYP2" s="4"/>
      <c r="EYQ2" s="4"/>
      <c r="EYR2" s="4"/>
      <c r="EYS2" s="4"/>
      <c r="EYT2" s="4"/>
      <c r="EYU2" s="4"/>
      <c r="EYV2" s="4"/>
      <c r="EYW2" s="4"/>
      <c r="EYX2" s="4"/>
      <c r="EYY2" s="4"/>
      <c r="EYZ2" s="4"/>
      <c r="EZA2" s="4"/>
      <c r="EZB2" s="4"/>
      <c r="EZC2" s="4"/>
      <c r="EZD2" s="4"/>
      <c r="EZE2" s="4"/>
      <c r="EZF2" s="4"/>
      <c r="EZG2" s="4"/>
      <c r="EZH2" s="4"/>
      <c r="EZI2" s="4"/>
      <c r="EZJ2" s="4"/>
      <c r="EZK2" s="4"/>
      <c r="EZL2" s="4"/>
      <c r="EZM2" s="4"/>
      <c r="EZN2" s="4"/>
      <c r="EZO2" s="4"/>
      <c r="EZP2" s="4"/>
      <c r="EZQ2" s="4"/>
      <c r="EZR2" s="4"/>
      <c r="EZS2" s="4"/>
      <c r="EZT2" s="4"/>
      <c r="EZU2" s="4"/>
      <c r="EZV2" s="4"/>
      <c r="EZW2" s="4"/>
      <c r="EZX2" s="4"/>
      <c r="EZY2" s="4"/>
      <c r="EZZ2" s="4"/>
      <c r="FAA2" s="4"/>
      <c r="FAB2" s="4"/>
      <c r="FAC2" s="4"/>
      <c r="FAD2" s="4"/>
      <c r="FAE2" s="4"/>
      <c r="FAF2" s="4"/>
      <c r="FAG2" s="4"/>
      <c r="FAH2" s="4"/>
      <c r="FAI2" s="4"/>
      <c r="FAJ2" s="4"/>
      <c r="FAK2" s="4"/>
      <c r="FAL2" s="4"/>
      <c r="FAM2" s="4"/>
      <c r="FAN2" s="4"/>
      <c r="FAO2" s="4"/>
      <c r="FAP2" s="4"/>
      <c r="FAQ2" s="4"/>
      <c r="FAR2" s="4"/>
      <c r="FAS2" s="4"/>
      <c r="FAT2" s="4"/>
      <c r="FAU2" s="4"/>
      <c r="FAV2" s="4"/>
      <c r="FAW2" s="4"/>
      <c r="FAX2" s="4"/>
      <c r="FAY2" s="4"/>
      <c r="FAZ2" s="4"/>
      <c r="FBA2" s="4"/>
      <c r="FBB2" s="4"/>
      <c r="FBC2" s="4"/>
      <c r="FBD2" s="4"/>
      <c r="FBE2" s="4"/>
      <c r="FBF2" s="4"/>
      <c r="FBG2" s="4"/>
      <c r="FBH2" s="4"/>
      <c r="FBI2" s="4"/>
      <c r="FBJ2" s="4"/>
      <c r="FBK2" s="4"/>
      <c r="FBL2" s="4"/>
      <c r="FBM2" s="4"/>
      <c r="FBN2" s="4"/>
      <c r="FBO2" s="4"/>
      <c r="FBP2" s="4"/>
      <c r="FBQ2" s="4"/>
      <c r="FBR2" s="4"/>
      <c r="FBS2" s="4"/>
      <c r="FBT2" s="4"/>
      <c r="FBU2" s="4"/>
      <c r="FBV2" s="4"/>
      <c r="FBW2" s="4"/>
      <c r="FBX2" s="4"/>
      <c r="FBY2" s="4"/>
      <c r="FBZ2" s="4"/>
      <c r="FCA2" s="4"/>
      <c r="FCB2" s="4"/>
      <c r="FCC2" s="4"/>
      <c r="FCD2" s="4"/>
      <c r="FCE2" s="4"/>
      <c r="FCF2" s="4"/>
      <c r="FCG2" s="4"/>
      <c r="FCH2" s="4"/>
      <c r="FCI2" s="4"/>
      <c r="FCJ2" s="4"/>
      <c r="FCK2" s="4"/>
      <c r="FCL2" s="4"/>
      <c r="FCM2" s="4"/>
      <c r="FCN2" s="4"/>
      <c r="FCO2" s="4"/>
      <c r="FCP2" s="4"/>
      <c r="FCQ2" s="4"/>
      <c r="FCR2" s="4"/>
      <c r="FCS2" s="4"/>
      <c r="FCT2" s="4"/>
      <c r="FCU2" s="4"/>
      <c r="FCV2" s="4"/>
      <c r="FCW2" s="4"/>
      <c r="FCX2" s="4"/>
      <c r="FCY2" s="4"/>
      <c r="FCZ2" s="4"/>
      <c r="FDA2" s="4"/>
      <c r="FDB2" s="4"/>
      <c r="FDC2" s="4"/>
      <c r="FDD2" s="4"/>
      <c r="FDE2" s="4"/>
      <c r="FDF2" s="4"/>
      <c r="FDG2" s="4"/>
      <c r="FDH2" s="4"/>
      <c r="FDI2" s="4"/>
      <c r="FDJ2" s="4"/>
      <c r="FDK2" s="4"/>
      <c r="FDL2" s="4"/>
      <c r="FDM2" s="4"/>
      <c r="FDN2" s="4"/>
      <c r="FDO2" s="4"/>
      <c r="FDP2" s="4"/>
      <c r="FDQ2" s="4"/>
      <c r="FDR2" s="4"/>
      <c r="FDS2" s="4"/>
      <c r="FDT2" s="4"/>
      <c r="FDU2" s="4"/>
      <c r="FDV2" s="4"/>
      <c r="FDW2" s="4"/>
      <c r="FDX2" s="4"/>
      <c r="FDY2" s="4"/>
      <c r="FDZ2" s="4"/>
      <c r="FEA2" s="4"/>
      <c r="FEB2" s="4"/>
      <c r="FEC2" s="4"/>
      <c r="FED2" s="4"/>
      <c r="FEE2" s="4"/>
      <c r="FEF2" s="4"/>
      <c r="FEG2" s="4"/>
      <c r="FEH2" s="4"/>
      <c r="FEI2" s="4"/>
      <c r="FEJ2" s="4"/>
      <c r="FEK2" s="4"/>
      <c r="FEL2" s="4"/>
      <c r="FEM2" s="4"/>
      <c r="FEN2" s="4"/>
      <c r="FEO2" s="4"/>
      <c r="FEP2" s="4"/>
      <c r="FEQ2" s="4"/>
      <c r="FER2" s="4"/>
      <c r="FES2" s="4"/>
      <c r="FET2" s="4"/>
      <c r="FEU2" s="4"/>
      <c r="FEV2" s="4"/>
      <c r="FEW2" s="4"/>
      <c r="FEX2" s="4"/>
      <c r="FEY2" s="4"/>
      <c r="FEZ2" s="4"/>
      <c r="FFA2" s="4"/>
      <c r="FFB2" s="4"/>
      <c r="FFC2" s="4"/>
      <c r="FFD2" s="4"/>
      <c r="FFE2" s="4"/>
      <c r="FFF2" s="4"/>
      <c r="FFG2" s="4"/>
      <c r="FFH2" s="4"/>
      <c r="FFI2" s="4"/>
      <c r="FFJ2" s="4"/>
      <c r="FFK2" s="4"/>
      <c r="FFL2" s="4"/>
      <c r="FFM2" s="4"/>
      <c r="FFN2" s="4"/>
      <c r="FFO2" s="4"/>
      <c r="FFP2" s="4"/>
      <c r="FFQ2" s="4"/>
      <c r="FFR2" s="4"/>
      <c r="FFS2" s="4"/>
      <c r="FFT2" s="4"/>
      <c r="FFU2" s="4"/>
      <c r="FFV2" s="4"/>
      <c r="FFW2" s="4"/>
      <c r="FFX2" s="4"/>
      <c r="FFY2" s="4"/>
      <c r="FFZ2" s="4"/>
      <c r="FGA2" s="4"/>
      <c r="FGB2" s="4"/>
      <c r="FGC2" s="4"/>
      <c r="FGD2" s="4"/>
      <c r="FGE2" s="4"/>
      <c r="FGF2" s="4"/>
      <c r="FGG2" s="4"/>
      <c r="FGH2" s="4"/>
      <c r="FGI2" s="4"/>
      <c r="FGJ2" s="4"/>
      <c r="FGK2" s="4"/>
      <c r="FGL2" s="4"/>
      <c r="FGM2" s="4"/>
      <c r="FGN2" s="4"/>
      <c r="FGO2" s="4"/>
      <c r="FGP2" s="4"/>
      <c r="FGQ2" s="4"/>
      <c r="FGR2" s="4"/>
      <c r="FGS2" s="4"/>
      <c r="FGT2" s="4"/>
      <c r="FGU2" s="4"/>
      <c r="FGV2" s="4"/>
      <c r="FGW2" s="4"/>
      <c r="FGX2" s="4"/>
      <c r="FGY2" s="4"/>
      <c r="FGZ2" s="4"/>
      <c r="FHA2" s="4"/>
      <c r="FHB2" s="4"/>
      <c r="FHC2" s="4"/>
      <c r="FHD2" s="4"/>
      <c r="FHE2" s="4"/>
      <c r="FHF2" s="4"/>
      <c r="FHG2" s="4"/>
      <c r="FHH2" s="4"/>
      <c r="FHI2" s="4"/>
      <c r="FHJ2" s="4"/>
      <c r="FHK2" s="4"/>
      <c r="FHL2" s="4"/>
      <c r="FHM2" s="4"/>
      <c r="FHN2" s="4"/>
      <c r="FHO2" s="4"/>
      <c r="FHP2" s="4"/>
      <c r="FHQ2" s="4"/>
      <c r="FHR2" s="4"/>
      <c r="FHS2" s="4"/>
      <c r="FHT2" s="4"/>
      <c r="FHU2" s="4"/>
      <c r="FHV2" s="4"/>
      <c r="FHW2" s="4"/>
      <c r="FHX2" s="4"/>
      <c r="FHY2" s="4"/>
      <c r="FHZ2" s="4"/>
      <c r="FIA2" s="4"/>
      <c r="FIB2" s="4"/>
      <c r="FIC2" s="4"/>
      <c r="FID2" s="4"/>
      <c r="FIE2" s="4"/>
      <c r="FIF2" s="4"/>
      <c r="FIG2" s="4"/>
      <c r="FIH2" s="4"/>
      <c r="FII2" s="4"/>
      <c r="FIJ2" s="4"/>
      <c r="FIK2" s="4"/>
      <c r="FIL2" s="4"/>
      <c r="FIM2" s="4"/>
      <c r="FIN2" s="4"/>
      <c r="FIO2" s="4"/>
      <c r="FIP2" s="4"/>
      <c r="FIQ2" s="4"/>
      <c r="FIR2" s="4"/>
      <c r="FIS2" s="4"/>
      <c r="FIT2" s="4"/>
      <c r="FIU2" s="4"/>
      <c r="FIV2" s="4"/>
      <c r="FIW2" s="4"/>
      <c r="FIX2" s="4"/>
      <c r="FIY2" s="4"/>
      <c r="FIZ2" s="4"/>
      <c r="FJA2" s="4"/>
      <c r="FJB2" s="4"/>
      <c r="FJC2" s="4"/>
      <c r="FJD2" s="4"/>
      <c r="FJE2" s="4"/>
      <c r="FJF2" s="4"/>
      <c r="FJG2" s="4"/>
      <c r="FJH2" s="4"/>
      <c r="FJI2" s="4"/>
      <c r="FJJ2" s="4"/>
      <c r="FJK2" s="4"/>
      <c r="FJL2" s="4"/>
      <c r="FJM2" s="4"/>
      <c r="FJN2" s="4"/>
      <c r="FJO2" s="4"/>
      <c r="FJP2" s="4"/>
      <c r="FJQ2" s="4"/>
      <c r="FJR2" s="4"/>
      <c r="FJS2" s="4"/>
      <c r="FJT2" s="4"/>
      <c r="FJU2" s="4"/>
      <c r="FJV2" s="4"/>
      <c r="FJW2" s="4"/>
      <c r="FJX2" s="4"/>
      <c r="FJY2" s="4"/>
      <c r="FJZ2" s="4"/>
      <c r="FKA2" s="4"/>
      <c r="FKB2" s="4"/>
      <c r="FKC2" s="4"/>
      <c r="FKD2" s="4"/>
      <c r="FKE2" s="4"/>
      <c r="FKF2" s="4"/>
      <c r="FKG2" s="4"/>
      <c r="FKH2" s="4"/>
      <c r="FKI2" s="4"/>
      <c r="FKJ2" s="4"/>
      <c r="FKK2" s="4"/>
      <c r="FKL2" s="4"/>
      <c r="FKM2" s="4"/>
      <c r="FKN2" s="4"/>
      <c r="FKO2" s="4"/>
      <c r="FKP2" s="4"/>
      <c r="FKQ2" s="4"/>
      <c r="FKR2" s="4"/>
      <c r="FKS2" s="4"/>
      <c r="FKT2" s="4"/>
      <c r="FKU2" s="4"/>
      <c r="FKV2" s="4"/>
      <c r="FKW2" s="4"/>
      <c r="FKX2" s="4"/>
      <c r="FKY2" s="4"/>
      <c r="FKZ2" s="4"/>
      <c r="FLA2" s="4"/>
      <c r="FLB2" s="4"/>
      <c r="FLC2" s="4"/>
      <c r="FLD2" s="4"/>
      <c r="FLE2" s="4"/>
      <c r="FLF2" s="4"/>
      <c r="FLG2" s="4"/>
      <c r="FLH2" s="4"/>
      <c r="FLI2" s="4"/>
      <c r="FLJ2" s="4"/>
      <c r="FLK2" s="4"/>
      <c r="FLL2" s="4"/>
      <c r="FLM2" s="4"/>
      <c r="FLN2" s="4"/>
      <c r="FLO2" s="4"/>
      <c r="FLP2" s="4"/>
      <c r="FLQ2" s="4"/>
      <c r="FLR2" s="4"/>
      <c r="FLS2" s="4"/>
      <c r="FLT2" s="4"/>
      <c r="FLU2" s="4"/>
      <c r="FLV2" s="4"/>
      <c r="FLW2" s="4"/>
      <c r="FLX2" s="4"/>
      <c r="FLY2" s="4"/>
      <c r="FLZ2" s="4"/>
      <c r="FMA2" s="4"/>
      <c r="FMB2" s="4"/>
      <c r="FMC2" s="4"/>
      <c r="FMD2" s="4"/>
      <c r="FME2" s="4"/>
      <c r="FMF2" s="4"/>
      <c r="FMG2" s="4"/>
      <c r="FMH2" s="4"/>
      <c r="FMI2" s="4"/>
      <c r="FMJ2" s="4"/>
      <c r="FMK2" s="4"/>
      <c r="FML2" s="4"/>
      <c r="FMM2" s="4"/>
      <c r="FMN2" s="4"/>
      <c r="FMO2" s="4"/>
      <c r="FMP2" s="4"/>
      <c r="FMQ2" s="4"/>
      <c r="FMR2" s="4"/>
      <c r="FMS2" s="4"/>
      <c r="FMT2" s="4"/>
      <c r="FMU2" s="4"/>
      <c r="FMV2" s="4"/>
      <c r="FMW2" s="4"/>
      <c r="FMX2" s="4"/>
      <c r="FMY2" s="4"/>
      <c r="FMZ2" s="4"/>
      <c r="FNA2" s="4"/>
      <c r="FNB2" s="4"/>
      <c r="FNC2" s="4"/>
      <c r="FND2" s="4"/>
      <c r="FNE2" s="4"/>
      <c r="FNF2" s="4"/>
      <c r="FNG2" s="4"/>
      <c r="FNH2" s="4"/>
      <c r="FNI2" s="4"/>
      <c r="FNJ2" s="4"/>
      <c r="FNK2" s="4"/>
      <c r="FNL2" s="4"/>
      <c r="FNM2" s="4"/>
      <c r="FNN2" s="4"/>
      <c r="FNO2" s="4"/>
      <c r="FNP2" s="4"/>
      <c r="FNQ2" s="4"/>
      <c r="FNR2" s="4"/>
      <c r="FNS2" s="4"/>
      <c r="FNT2" s="4"/>
      <c r="FNU2" s="4"/>
      <c r="FNV2" s="4"/>
      <c r="FNW2" s="4"/>
      <c r="FNX2" s="4"/>
      <c r="FNY2" s="4"/>
      <c r="FNZ2" s="4"/>
      <c r="FOA2" s="4"/>
      <c r="FOB2" s="4"/>
      <c r="FOC2" s="4"/>
      <c r="FOD2" s="4"/>
      <c r="FOE2" s="4"/>
      <c r="FOF2" s="4"/>
      <c r="FOG2" s="4"/>
      <c r="FOH2" s="4"/>
      <c r="FOI2" s="4"/>
      <c r="FOJ2" s="4"/>
      <c r="FOK2" s="4"/>
      <c r="FOL2" s="4"/>
      <c r="FOM2" s="4"/>
      <c r="FON2" s="4"/>
      <c r="FOO2" s="4"/>
      <c r="FOP2" s="4"/>
      <c r="FOQ2" s="4"/>
      <c r="FOR2" s="4"/>
      <c r="FOS2" s="4"/>
      <c r="FOT2" s="4"/>
      <c r="FOU2" s="4"/>
      <c r="FOV2" s="4"/>
      <c r="FOW2" s="4"/>
      <c r="FOX2" s="4"/>
      <c r="FOY2" s="4"/>
      <c r="FOZ2" s="4"/>
      <c r="FPA2" s="4"/>
      <c r="FPB2" s="4"/>
      <c r="FPC2" s="4"/>
      <c r="FPD2" s="4"/>
      <c r="FPE2" s="4"/>
      <c r="FPF2" s="4"/>
      <c r="FPG2" s="4"/>
      <c r="FPH2" s="4"/>
      <c r="FPI2" s="4"/>
      <c r="FPJ2" s="4"/>
      <c r="FPK2" s="4"/>
      <c r="FPL2" s="4"/>
      <c r="FPM2" s="4"/>
      <c r="FPN2" s="4"/>
      <c r="FPO2" s="4"/>
      <c r="FPP2" s="4"/>
      <c r="FPQ2" s="4"/>
      <c r="FPR2" s="4"/>
      <c r="FPS2" s="4"/>
      <c r="FPT2" s="4"/>
      <c r="FPU2" s="4"/>
      <c r="FPV2" s="4"/>
      <c r="FPW2" s="4"/>
      <c r="FPX2" s="4"/>
      <c r="FPY2" s="4"/>
      <c r="FPZ2" s="4"/>
      <c r="FQA2" s="4"/>
      <c r="FQB2" s="4"/>
      <c r="FQC2" s="4"/>
      <c r="FQD2" s="4"/>
      <c r="FQE2" s="4"/>
      <c r="FQF2" s="4"/>
      <c r="FQG2" s="4"/>
      <c r="FQH2" s="4"/>
      <c r="FQI2" s="4"/>
      <c r="FQJ2" s="4"/>
      <c r="FQK2" s="4"/>
      <c r="FQL2" s="4"/>
      <c r="FQM2" s="4"/>
      <c r="FQN2" s="4"/>
      <c r="FQO2" s="4"/>
      <c r="FQP2" s="4"/>
      <c r="FQQ2" s="4"/>
      <c r="FQR2" s="4"/>
      <c r="FQS2" s="4"/>
      <c r="FQT2" s="4"/>
      <c r="FQU2" s="4"/>
      <c r="FQV2" s="4"/>
      <c r="FQW2" s="4"/>
      <c r="FQX2" s="4"/>
      <c r="FQY2" s="4"/>
      <c r="FQZ2" s="4"/>
      <c r="FRA2" s="4"/>
      <c r="FRB2" s="4"/>
      <c r="FRC2" s="4"/>
      <c r="FRD2" s="4"/>
      <c r="FRE2" s="4"/>
      <c r="FRF2" s="4"/>
      <c r="FRG2" s="4"/>
      <c r="FRH2" s="4"/>
      <c r="FRI2" s="4"/>
      <c r="FRJ2" s="4"/>
      <c r="FRK2" s="4"/>
      <c r="FRL2" s="4"/>
      <c r="FRM2" s="4"/>
      <c r="FRN2" s="4"/>
      <c r="FRO2" s="4"/>
      <c r="FRP2" s="4"/>
      <c r="FRQ2" s="4"/>
      <c r="FRR2" s="4"/>
      <c r="FRS2" s="4"/>
      <c r="FRT2" s="4"/>
      <c r="FRU2" s="4"/>
      <c r="FRV2" s="4"/>
      <c r="FRW2" s="4"/>
      <c r="FRX2" s="4"/>
      <c r="FRY2" s="4"/>
      <c r="FRZ2" s="4"/>
      <c r="FSA2" s="4"/>
      <c r="FSB2" s="4"/>
      <c r="FSC2" s="4"/>
      <c r="FSD2" s="4"/>
      <c r="FSE2" s="4"/>
      <c r="FSF2" s="4"/>
      <c r="FSG2" s="4"/>
      <c r="FSH2" s="4"/>
      <c r="FSI2" s="4"/>
      <c r="FSJ2" s="4"/>
      <c r="FSK2" s="4"/>
      <c r="FSL2" s="4"/>
      <c r="FSM2" s="4"/>
      <c r="FSN2" s="4"/>
      <c r="FSO2" s="4"/>
      <c r="FSP2" s="4"/>
      <c r="FSQ2" s="4"/>
      <c r="FSR2" s="4"/>
      <c r="FSS2" s="4"/>
      <c r="FST2" s="4"/>
      <c r="FSU2" s="4"/>
      <c r="FSV2" s="4"/>
      <c r="FSW2" s="4"/>
      <c r="FSX2" s="4"/>
      <c r="FSY2" s="4"/>
      <c r="FSZ2" s="4"/>
      <c r="FTA2" s="4"/>
      <c r="FTB2" s="4"/>
      <c r="FTC2" s="4"/>
      <c r="FTD2" s="4"/>
      <c r="FTE2" s="4"/>
      <c r="FTF2" s="4"/>
      <c r="FTG2" s="4"/>
      <c r="FTH2" s="4"/>
      <c r="FTI2" s="4"/>
      <c r="FTJ2" s="4"/>
      <c r="FTK2" s="4"/>
      <c r="FTL2" s="4"/>
      <c r="FTM2" s="4"/>
      <c r="FTN2" s="4"/>
      <c r="FTO2" s="4"/>
      <c r="FTP2" s="4"/>
      <c r="FTQ2" s="4"/>
      <c r="FTR2" s="4"/>
      <c r="FTS2" s="4"/>
      <c r="FTT2" s="4"/>
      <c r="FTU2" s="4"/>
      <c r="FTV2" s="4"/>
      <c r="FTW2" s="4"/>
      <c r="FTX2" s="4"/>
      <c r="FTY2" s="4"/>
      <c r="FTZ2" s="4"/>
      <c r="FUA2" s="4"/>
      <c r="FUB2" s="4"/>
      <c r="FUC2" s="4"/>
      <c r="FUD2" s="4"/>
      <c r="FUE2" s="4"/>
      <c r="FUF2" s="4"/>
      <c r="FUG2" s="4"/>
      <c r="FUH2" s="4"/>
      <c r="FUI2" s="4"/>
      <c r="FUJ2" s="4"/>
      <c r="FUK2" s="4"/>
      <c r="FUL2" s="4"/>
      <c r="FUM2" s="4"/>
      <c r="FUN2" s="4"/>
      <c r="FUO2" s="4"/>
      <c r="FUP2" s="4"/>
      <c r="FUQ2" s="4"/>
      <c r="FUR2" s="4"/>
      <c r="FUS2" s="4"/>
      <c r="FUT2" s="4"/>
      <c r="FUU2" s="4"/>
      <c r="FUV2" s="4"/>
      <c r="FUW2" s="4"/>
      <c r="FUX2" s="4"/>
      <c r="FUY2" s="4"/>
      <c r="FUZ2" s="4"/>
      <c r="FVA2" s="4"/>
      <c r="FVB2" s="4"/>
      <c r="FVC2" s="4"/>
      <c r="FVD2" s="4"/>
      <c r="FVE2" s="4"/>
      <c r="FVF2" s="4"/>
      <c r="FVG2" s="4"/>
      <c r="FVH2" s="4"/>
      <c r="FVI2" s="4"/>
      <c r="FVJ2" s="4"/>
      <c r="FVK2" s="4"/>
      <c r="FVL2" s="4"/>
      <c r="FVM2" s="4"/>
      <c r="FVN2" s="4"/>
      <c r="FVO2" s="4"/>
      <c r="FVP2" s="4"/>
      <c r="FVQ2" s="4"/>
      <c r="FVR2" s="4"/>
      <c r="FVS2" s="4"/>
      <c r="FVT2" s="4"/>
      <c r="FVU2" s="4"/>
      <c r="FVV2" s="4"/>
      <c r="FVW2" s="4"/>
      <c r="FVX2" s="4"/>
      <c r="FVY2" s="4"/>
      <c r="FVZ2" s="4"/>
      <c r="FWA2" s="4"/>
      <c r="FWB2" s="4"/>
      <c r="FWC2" s="4"/>
      <c r="FWD2" s="4"/>
      <c r="FWE2" s="4"/>
      <c r="FWF2" s="4"/>
      <c r="FWG2" s="4"/>
      <c r="FWH2" s="4"/>
      <c r="FWI2" s="4"/>
      <c r="FWJ2" s="4"/>
      <c r="FWK2" s="4"/>
      <c r="FWL2" s="4"/>
      <c r="FWM2" s="4"/>
      <c r="FWN2" s="4"/>
      <c r="FWO2" s="4"/>
      <c r="FWP2" s="4"/>
      <c r="FWQ2" s="4"/>
      <c r="FWR2" s="4"/>
      <c r="FWS2" s="4"/>
      <c r="FWT2" s="4"/>
      <c r="FWU2" s="4"/>
      <c r="FWV2" s="4"/>
      <c r="FWW2" s="4"/>
      <c r="FWX2" s="4"/>
      <c r="FWY2" s="4"/>
      <c r="FWZ2" s="4"/>
      <c r="FXA2" s="4"/>
      <c r="FXB2" s="4"/>
      <c r="FXC2" s="4"/>
      <c r="FXD2" s="4"/>
      <c r="FXE2" s="4"/>
      <c r="FXF2" s="4"/>
      <c r="FXG2" s="4"/>
      <c r="FXH2" s="4"/>
      <c r="FXI2" s="4"/>
      <c r="FXJ2" s="4"/>
      <c r="FXK2" s="4"/>
      <c r="FXL2" s="4"/>
      <c r="FXM2" s="4"/>
      <c r="FXN2" s="4"/>
      <c r="FXO2" s="4"/>
      <c r="FXP2" s="4"/>
      <c r="FXQ2" s="4"/>
      <c r="FXR2" s="4"/>
      <c r="FXS2" s="4"/>
      <c r="FXT2" s="4"/>
      <c r="FXU2" s="4"/>
      <c r="FXV2" s="4"/>
      <c r="FXW2" s="4"/>
      <c r="FXX2" s="4"/>
      <c r="FXY2" s="4"/>
      <c r="FXZ2" s="4"/>
      <c r="FYA2" s="4"/>
      <c r="FYB2" s="4"/>
      <c r="FYC2" s="4"/>
      <c r="FYD2" s="4"/>
      <c r="FYE2" s="4"/>
      <c r="FYF2" s="4"/>
      <c r="FYG2" s="4"/>
      <c r="FYH2" s="4"/>
      <c r="FYI2" s="4"/>
      <c r="FYJ2" s="4"/>
      <c r="FYK2" s="4"/>
      <c r="FYL2" s="4"/>
      <c r="FYM2" s="4"/>
      <c r="FYN2" s="4"/>
      <c r="FYO2" s="4"/>
      <c r="FYP2" s="4"/>
      <c r="FYQ2" s="4"/>
      <c r="FYR2" s="4"/>
      <c r="FYS2" s="4"/>
      <c r="FYT2" s="4"/>
      <c r="FYU2" s="4"/>
      <c r="FYV2" s="4"/>
      <c r="FYW2" s="4"/>
      <c r="FYX2" s="4"/>
      <c r="FYY2" s="4"/>
      <c r="FYZ2" s="4"/>
      <c r="FZA2" s="4"/>
      <c r="FZB2" s="4"/>
      <c r="FZC2" s="4"/>
      <c r="FZD2" s="4"/>
      <c r="FZE2" s="4"/>
      <c r="FZF2" s="4"/>
      <c r="FZG2" s="4"/>
      <c r="FZH2" s="4"/>
      <c r="FZI2" s="4"/>
      <c r="FZJ2" s="4"/>
      <c r="FZK2" s="4"/>
      <c r="FZL2" s="4"/>
      <c r="FZM2" s="4"/>
      <c r="FZN2" s="4"/>
      <c r="FZO2" s="4"/>
      <c r="FZP2" s="4"/>
      <c r="FZQ2" s="4"/>
      <c r="FZR2" s="4"/>
      <c r="FZS2" s="4"/>
      <c r="FZT2" s="4"/>
      <c r="FZU2" s="4"/>
      <c r="FZV2" s="4"/>
      <c r="FZW2" s="4"/>
      <c r="FZX2" s="4"/>
      <c r="FZY2" s="4"/>
      <c r="FZZ2" s="4"/>
      <c r="GAA2" s="4"/>
      <c r="GAB2" s="4"/>
      <c r="GAC2" s="4"/>
      <c r="GAD2" s="4"/>
      <c r="GAE2" s="4"/>
      <c r="GAF2" s="4"/>
      <c r="GAG2" s="4"/>
      <c r="GAH2" s="4"/>
      <c r="GAI2" s="4"/>
      <c r="GAJ2" s="4"/>
      <c r="GAK2" s="4"/>
      <c r="GAL2" s="4"/>
      <c r="GAM2" s="4"/>
      <c r="GAN2" s="4"/>
      <c r="GAO2" s="4"/>
      <c r="GAP2" s="4"/>
      <c r="GAQ2" s="4"/>
      <c r="GAR2" s="4"/>
      <c r="GAS2" s="4"/>
      <c r="GAT2" s="4"/>
      <c r="GAU2" s="4"/>
      <c r="GAV2" s="4"/>
      <c r="GAW2" s="4"/>
      <c r="GAX2" s="4"/>
      <c r="GAY2" s="4"/>
      <c r="GAZ2" s="4"/>
      <c r="GBA2" s="4"/>
      <c r="GBB2" s="4"/>
      <c r="GBC2" s="4"/>
      <c r="GBD2" s="4"/>
      <c r="GBE2" s="4"/>
      <c r="GBF2" s="4"/>
      <c r="GBG2" s="4"/>
      <c r="GBH2" s="4"/>
      <c r="GBI2" s="4"/>
      <c r="GBJ2" s="4"/>
      <c r="GBK2" s="4"/>
      <c r="GBL2" s="4"/>
      <c r="GBM2" s="4"/>
      <c r="GBN2" s="4"/>
      <c r="GBO2" s="4"/>
      <c r="GBP2" s="4"/>
      <c r="GBQ2" s="4"/>
      <c r="GBR2" s="4"/>
      <c r="GBS2" s="4"/>
      <c r="GBT2" s="4"/>
      <c r="GBU2" s="4"/>
      <c r="GBV2" s="4"/>
      <c r="GBW2" s="4"/>
      <c r="GBX2" s="4"/>
      <c r="GBY2" s="4"/>
      <c r="GBZ2" s="4"/>
      <c r="GCA2" s="4"/>
      <c r="GCB2" s="4"/>
      <c r="GCC2" s="4"/>
      <c r="GCD2" s="4"/>
      <c r="GCE2" s="4"/>
      <c r="GCF2" s="4"/>
      <c r="GCG2" s="4"/>
      <c r="GCH2" s="4"/>
      <c r="GCI2" s="4"/>
      <c r="GCJ2" s="4"/>
      <c r="GCK2" s="4"/>
      <c r="GCL2" s="4"/>
      <c r="GCM2" s="4"/>
      <c r="GCN2" s="4"/>
      <c r="GCO2" s="4"/>
      <c r="GCP2" s="4"/>
      <c r="GCQ2" s="4"/>
      <c r="GCR2" s="4"/>
      <c r="GCS2" s="4"/>
      <c r="GCT2" s="4"/>
      <c r="GCU2" s="4"/>
      <c r="GCV2" s="4"/>
      <c r="GCW2" s="4"/>
      <c r="GCX2" s="4"/>
      <c r="GCY2" s="4"/>
      <c r="GCZ2" s="4"/>
      <c r="GDA2" s="4"/>
      <c r="GDB2" s="4"/>
      <c r="GDC2" s="4"/>
      <c r="GDD2" s="4"/>
      <c r="GDE2" s="4"/>
      <c r="GDF2" s="4"/>
      <c r="GDG2" s="4"/>
      <c r="GDH2" s="4"/>
      <c r="GDI2" s="4"/>
      <c r="GDJ2" s="4"/>
      <c r="GDK2" s="4"/>
      <c r="GDL2" s="4"/>
      <c r="GDM2" s="4"/>
      <c r="GDN2" s="4"/>
      <c r="GDO2" s="4"/>
      <c r="GDP2" s="4"/>
      <c r="GDQ2" s="4"/>
      <c r="GDR2" s="4"/>
      <c r="GDS2" s="4"/>
      <c r="GDT2" s="4"/>
      <c r="GDU2" s="4"/>
      <c r="GDV2" s="4"/>
      <c r="GDW2" s="4"/>
      <c r="GDX2" s="4"/>
      <c r="GDY2" s="4"/>
      <c r="GDZ2" s="4"/>
      <c r="GEA2" s="4"/>
      <c r="GEB2" s="4"/>
      <c r="GEC2" s="4"/>
      <c r="GED2" s="4"/>
      <c r="GEE2" s="4"/>
      <c r="GEF2" s="4"/>
      <c r="GEG2" s="4"/>
      <c r="GEH2" s="4"/>
      <c r="GEI2" s="4"/>
      <c r="GEJ2" s="4"/>
      <c r="GEK2" s="4"/>
      <c r="GEL2" s="4"/>
      <c r="GEM2" s="4"/>
      <c r="GEN2" s="4"/>
      <c r="GEO2" s="4"/>
      <c r="GEP2" s="4"/>
      <c r="GEQ2" s="4"/>
      <c r="GER2" s="4"/>
      <c r="GES2" s="4"/>
      <c r="GET2" s="4"/>
      <c r="GEU2" s="4"/>
      <c r="GEV2" s="4"/>
      <c r="GEW2" s="4"/>
      <c r="GEX2" s="4"/>
      <c r="GEY2" s="4"/>
      <c r="GEZ2" s="4"/>
      <c r="GFA2" s="4"/>
      <c r="GFB2" s="4"/>
      <c r="GFC2" s="4"/>
      <c r="GFD2" s="4"/>
      <c r="GFE2" s="4"/>
      <c r="GFF2" s="4"/>
      <c r="GFG2" s="4"/>
      <c r="GFH2" s="4"/>
      <c r="GFI2" s="4"/>
      <c r="GFJ2" s="4"/>
      <c r="GFK2" s="4"/>
      <c r="GFL2" s="4"/>
      <c r="GFM2" s="4"/>
      <c r="GFN2" s="4"/>
      <c r="GFO2" s="4"/>
      <c r="GFP2" s="4"/>
      <c r="GFQ2" s="4"/>
      <c r="GFR2" s="4"/>
      <c r="GFS2" s="4"/>
      <c r="GFT2" s="4"/>
      <c r="GFU2" s="4"/>
      <c r="GFV2" s="4"/>
      <c r="GFW2" s="4"/>
      <c r="GFX2" s="4"/>
      <c r="GFY2" s="4"/>
      <c r="GFZ2" s="4"/>
      <c r="GGA2" s="4"/>
      <c r="GGB2" s="4"/>
      <c r="GGC2" s="4"/>
      <c r="GGD2" s="4"/>
      <c r="GGE2" s="4"/>
      <c r="GGF2" s="4"/>
      <c r="GGG2" s="4"/>
      <c r="GGH2" s="4"/>
      <c r="GGI2" s="4"/>
      <c r="GGJ2" s="4"/>
      <c r="GGK2" s="4"/>
      <c r="GGL2" s="4"/>
      <c r="GGM2" s="4"/>
      <c r="GGN2" s="4"/>
      <c r="GGO2" s="4"/>
      <c r="GGP2" s="4"/>
      <c r="GGQ2" s="4"/>
      <c r="GGR2" s="4"/>
      <c r="GGS2" s="4"/>
      <c r="GGT2" s="4"/>
      <c r="GGU2" s="4"/>
      <c r="GGV2" s="4"/>
      <c r="GGW2" s="4"/>
      <c r="GGX2" s="4"/>
      <c r="GGY2" s="4"/>
      <c r="GGZ2" s="4"/>
      <c r="GHA2" s="4"/>
      <c r="GHB2" s="4"/>
      <c r="GHC2" s="4"/>
      <c r="GHD2" s="4"/>
      <c r="GHE2" s="4"/>
      <c r="GHF2" s="4"/>
      <c r="GHG2" s="4"/>
      <c r="GHH2" s="4"/>
      <c r="GHI2" s="4"/>
      <c r="GHJ2" s="4"/>
      <c r="GHK2" s="4"/>
      <c r="GHL2" s="4"/>
      <c r="GHM2" s="4"/>
      <c r="GHN2" s="4"/>
      <c r="GHO2" s="4"/>
      <c r="GHP2" s="4"/>
      <c r="GHQ2" s="4"/>
      <c r="GHR2" s="4"/>
      <c r="GHS2" s="4"/>
      <c r="GHT2" s="4"/>
      <c r="GHU2" s="4"/>
      <c r="GHV2" s="4"/>
      <c r="GHW2" s="4"/>
      <c r="GHX2" s="4"/>
      <c r="GHY2" s="4"/>
      <c r="GHZ2" s="4"/>
      <c r="GIA2" s="4"/>
      <c r="GIB2" s="4"/>
      <c r="GIC2" s="4"/>
      <c r="GID2" s="4"/>
      <c r="GIE2" s="4"/>
      <c r="GIF2" s="4"/>
      <c r="GIG2" s="4"/>
      <c r="GIH2" s="4"/>
      <c r="GII2" s="4"/>
      <c r="GIJ2" s="4"/>
      <c r="GIK2" s="4"/>
      <c r="GIL2" s="4"/>
      <c r="GIM2" s="4"/>
      <c r="GIN2" s="4"/>
      <c r="GIO2" s="4"/>
      <c r="GIP2" s="4"/>
      <c r="GIQ2" s="4"/>
      <c r="GIR2" s="4"/>
      <c r="GIS2" s="4"/>
      <c r="GIT2" s="4"/>
      <c r="GIU2" s="4"/>
      <c r="GIV2" s="4"/>
      <c r="GIW2" s="4"/>
      <c r="GIX2" s="4"/>
      <c r="GIY2" s="4"/>
      <c r="GIZ2" s="4"/>
      <c r="GJA2" s="4"/>
      <c r="GJB2" s="4"/>
      <c r="GJC2" s="4"/>
      <c r="GJD2" s="4"/>
      <c r="GJE2" s="4"/>
      <c r="GJF2" s="4"/>
      <c r="GJG2" s="4"/>
      <c r="GJH2" s="4"/>
      <c r="GJI2" s="4"/>
      <c r="GJJ2" s="4"/>
      <c r="GJK2" s="4"/>
      <c r="GJL2" s="4"/>
      <c r="GJM2" s="4"/>
      <c r="GJN2" s="4"/>
      <c r="GJO2" s="4"/>
      <c r="GJP2" s="4"/>
      <c r="GJQ2" s="4"/>
      <c r="GJR2" s="4"/>
      <c r="GJS2" s="4"/>
      <c r="GJT2" s="4"/>
      <c r="GJU2" s="4"/>
      <c r="GJV2" s="4"/>
      <c r="GJW2" s="4"/>
      <c r="GJX2" s="4"/>
      <c r="GJY2" s="4"/>
      <c r="GJZ2" s="4"/>
      <c r="GKA2" s="4"/>
      <c r="GKB2" s="4"/>
      <c r="GKC2" s="4"/>
      <c r="GKD2" s="4"/>
      <c r="GKE2" s="4"/>
      <c r="GKF2" s="4"/>
      <c r="GKG2" s="4"/>
      <c r="GKH2" s="4"/>
      <c r="GKI2" s="4"/>
      <c r="GKJ2" s="4"/>
      <c r="GKK2" s="4"/>
      <c r="GKL2" s="4"/>
      <c r="GKM2" s="4"/>
      <c r="GKN2" s="4"/>
      <c r="GKO2" s="4"/>
      <c r="GKP2" s="4"/>
      <c r="GKQ2" s="4"/>
      <c r="GKR2" s="4"/>
      <c r="GKS2" s="4"/>
      <c r="GKT2" s="4"/>
      <c r="GKU2" s="4"/>
      <c r="GKV2" s="4"/>
      <c r="GKW2" s="4"/>
      <c r="GKX2" s="4"/>
      <c r="GKY2" s="4"/>
      <c r="GKZ2" s="4"/>
      <c r="GLA2" s="4"/>
      <c r="GLB2" s="4"/>
      <c r="GLC2" s="4"/>
      <c r="GLD2" s="4"/>
      <c r="GLE2" s="4"/>
      <c r="GLF2" s="4"/>
      <c r="GLG2" s="4"/>
      <c r="GLH2" s="4"/>
      <c r="GLI2" s="4"/>
      <c r="GLJ2" s="4"/>
      <c r="GLK2" s="4"/>
      <c r="GLL2" s="4"/>
      <c r="GLM2" s="4"/>
      <c r="GLN2" s="4"/>
      <c r="GLO2" s="4"/>
      <c r="GLP2" s="4"/>
      <c r="GLQ2" s="4"/>
      <c r="GLR2" s="4"/>
      <c r="GLS2" s="4"/>
      <c r="GLT2" s="4"/>
      <c r="GLU2" s="4"/>
      <c r="GLV2" s="4"/>
      <c r="GLW2" s="4"/>
      <c r="GLX2" s="4"/>
      <c r="GLY2" s="4"/>
      <c r="GLZ2" s="4"/>
      <c r="GMA2" s="4"/>
      <c r="GMB2" s="4"/>
      <c r="GMC2" s="4"/>
      <c r="GMD2" s="4"/>
      <c r="GME2" s="4"/>
      <c r="GMF2" s="4"/>
      <c r="GMG2" s="4"/>
      <c r="GMH2" s="4"/>
      <c r="GMI2" s="4"/>
      <c r="GMJ2" s="4"/>
      <c r="GMK2" s="4"/>
      <c r="GML2" s="4"/>
      <c r="GMM2" s="4"/>
      <c r="GMN2" s="4"/>
      <c r="GMO2" s="4"/>
      <c r="GMP2" s="4"/>
      <c r="GMQ2" s="4"/>
      <c r="GMR2" s="4"/>
      <c r="GMS2" s="4"/>
      <c r="GMT2" s="4"/>
      <c r="GMU2" s="4"/>
      <c r="GMV2" s="4"/>
      <c r="GMW2" s="4"/>
      <c r="GMX2" s="4"/>
      <c r="GMY2" s="4"/>
      <c r="GMZ2" s="4"/>
      <c r="GNA2" s="4"/>
      <c r="GNB2" s="4"/>
      <c r="GNC2" s="4"/>
      <c r="GND2" s="4"/>
      <c r="GNE2" s="4"/>
      <c r="GNF2" s="4"/>
      <c r="GNG2" s="4"/>
      <c r="GNH2" s="4"/>
      <c r="GNI2" s="4"/>
      <c r="GNJ2" s="4"/>
      <c r="GNK2" s="4"/>
      <c r="GNL2" s="4"/>
      <c r="GNM2" s="4"/>
      <c r="GNN2" s="4"/>
      <c r="GNO2" s="4"/>
      <c r="GNP2" s="4"/>
      <c r="GNQ2" s="4"/>
      <c r="GNR2" s="4"/>
      <c r="GNS2" s="4"/>
      <c r="GNT2" s="4"/>
      <c r="GNU2" s="4"/>
      <c r="GNV2" s="4"/>
      <c r="GNW2" s="4"/>
      <c r="GNX2" s="4"/>
      <c r="GNY2" s="4"/>
      <c r="GNZ2" s="4"/>
      <c r="GOA2" s="4"/>
      <c r="GOB2" s="4"/>
      <c r="GOC2" s="4"/>
      <c r="GOD2" s="4"/>
      <c r="GOE2" s="4"/>
      <c r="GOF2" s="4"/>
      <c r="GOG2" s="4"/>
      <c r="GOH2" s="4"/>
      <c r="GOI2" s="4"/>
      <c r="GOJ2" s="4"/>
      <c r="GOK2" s="4"/>
      <c r="GOL2" s="4"/>
      <c r="GOM2" s="4"/>
      <c r="GON2" s="4"/>
      <c r="GOO2" s="4"/>
      <c r="GOP2" s="4"/>
      <c r="GOQ2" s="4"/>
      <c r="GOR2" s="4"/>
      <c r="GOS2" s="4"/>
      <c r="GOT2" s="4"/>
      <c r="GOU2" s="4"/>
      <c r="GOV2" s="4"/>
      <c r="GOW2" s="4"/>
      <c r="GOX2" s="4"/>
      <c r="GOY2" s="4"/>
      <c r="GOZ2" s="4"/>
      <c r="GPA2" s="4"/>
      <c r="GPB2" s="4"/>
      <c r="GPC2" s="4"/>
      <c r="GPD2" s="4"/>
      <c r="GPE2" s="4"/>
      <c r="GPF2" s="4"/>
      <c r="GPG2" s="4"/>
      <c r="GPH2" s="4"/>
      <c r="GPI2" s="4"/>
      <c r="GPJ2" s="4"/>
      <c r="GPK2" s="4"/>
      <c r="GPL2" s="4"/>
      <c r="GPM2" s="4"/>
      <c r="GPN2" s="4"/>
      <c r="GPO2" s="4"/>
      <c r="GPP2" s="4"/>
      <c r="GPQ2" s="4"/>
      <c r="GPR2" s="4"/>
      <c r="GPS2" s="4"/>
      <c r="GPT2" s="4"/>
      <c r="GPU2" s="4"/>
      <c r="GPV2" s="4"/>
      <c r="GPW2" s="4"/>
      <c r="GPX2" s="4"/>
      <c r="GPY2" s="4"/>
      <c r="GPZ2" s="4"/>
      <c r="GQA2" s="4"/>
      <c r="GQB2" s="4"/>
      <c r="GQC2" s="4"/>
      <c r="GQD2" s="4"/>
      <c r="GQE2" s="4"/>
      <c r="GQF2" s="4"/>
      <c r="GQG2" s="4"/>
      <c r="GQH2" s="4"/>
      <c r="GQI2" s="4"/>
      <c r="GQJ2" s="4"/>
      <c r="GQK2" s="4"/>
      <c r="GQL2" s="4"/>
      <c r="GQM2" s="4"/>
      <c r="GQN2" s="4"/>
      <c r="GQO2" s="4"/>
      <c r="GQP2" s="4"/>
      <c r="GQQ2" s="4"/>
      <c r="GQR2" s="4"/>
      <c r="GQS2" s="4"/>
      <c r="GQT2" s="4"/>
      <c r="GQU2" s="4"/>
      <c r="GQV2" s="4"/>
      <c r="GQW2" s="4"/>
      <c r="GQX2" s="4"/>
      <c r="GQY2" s="4"/>
      <c r="GQZ2" s="4"/>
      <c r="GRA2" s="4"/>
      <c r="GRB2" s="4"/>
      <c r="GRC2" s="4"/>
      <c r="GRD2" s="4"/>
      <c r="GRE2" s="4"/>
      <c r="GRF2" s="4"/>
      <c r="GRG2" s="4"/>
      <c r="GRH2" s="4"/>
      <c r="GRI2" s="4"/>
      <c r="GRJ2" s="4"/>
      <c r="GRK2" s="4"/>
      <c r="GRL2" s="4"/>
      <c r="GRM2" s="4"/>
      <c r="GRN2" s="4"/>
      <c r="GRO2" s="4"/>
      <c r="GRP2" s="4"/>
      <c r="GRQ2" s="4"/>
      <c r="GRR2" s="4"/>
      <c r="GRS2" s="4"/>
      <c r="GRT2" s="4"/>
      <c r="GRU2" s="4"/>
      <c r="GRV2" s="4"/>
      <c r="GRW2" s="4"/>
      <c r="GRX2" s="4"/>
      <c r="GRY2" s="4"/>
      <c r="GRZ2" s="4"/>
      <c r="GSA2" s="4"/>
      <c r="GSB2" s="4"/>
      <c r="GSC2" s="4"/>
      <c r="GSD2" s="4"/>
      <c r="GSE2" s="4"/>
      <c r="GSF2" s="4"/>
      <c r="GSG2" s="4"/>
      <c r="GSH2" s="4"/>
      <c r="GSI2" s="4"/>
      <c r="GSJ2" s="4"/>
      <c r="GSK2" s="4"/>
      <c r="GSL2" s="4"/>
      <c r="GSM2" s="4"/>
      <c r="GSN2" s="4"/>
      <c r="GSO2" s="4"/>
      <c r="GSP2" s="4"/>
      <c r="GSQ2" s="4"/>
      <c r="GSR2" s="4"/>
      <c r="GSS2" s="4"/>
      <c r="GST2" s="4"/>
      <c r="GSU2" s="4"/>
      <c r="GSV2" s="4"/>
      <c r="GSW2" s="4"/>
      <c r="GSX2" s="4"/>
      <c r="GSY2" s="4"/>
      <c r="GSZ2" s="4"/>
      <c r="GTA2" s="4"/>
      <c r="GTB2" s="4"/>
      <c r="GTC2" s="4"/>
      <c r="GTD2" s="4"/>
      <c r="GTE2" s="4"/>
      <c r="GTF2" s="4"/>
      <c r="GTG2" s="4"/>
      <c r="GTH2" s="4"/>
      <c r="GTI2" s="4"/>
      <c r="GTJ2" s="4"/>
      <c r="GTK2" s="4"/>
      <c r="GTL2" s="4"/>
      <c r="GTM2" s="4"/>
      <c r="GTN2" s="4"/>
      <c r="GTO2" s="4"/>
      <c r="GTP2" s="4"/>
      <c r="GTQ2" s="4"/>
      <c r="GTR2" s="4"/>
      <c r="GTS2" s="4"/>
      <c r="GTT2" s="4"/>
      <c r="GTU2" s="4"/>
      <c r="GTV2" s="4"/>
      <c r="GTW2" s="4"/>
      <c r="GTX2" s="4"/>
      <c r="GTY2" s="4"/>
      <c r="GTZ2" s="4"/>
      <c r="GUA2" s="4"/>
      <c r="GUB2" s="4"/>
      <c r="GUC2" s="4"/>
      <c r="GUD2" s="4"/>
      <c r="GUE2" s="4"/>
      <c r="GUF2" s="4"/>
      <c r="GUG2" s="4"/>
      <c r="GUH2" s="4"/>
      <c r="GUI2" s="4"/>
      <c r="GUJ2" s="4"/>
      <c r="GUK2" s="4"/>
      <c r="GUL2" s="4"/>
      <c r="GUM2" s="4"/>
      <c r="GUN2" s="4"/>
      <c r="GUO2" s="4"/>
      <c r="GUP2" s="4"/>
      <c r="GUQ2" s="4"/>
      <c r="GUR2" s="4"/>
      <c r="GUS2" s="4"/>
      <c r="GUT2" s="4"/>
      <c r="GUU2" s="4"/>
      <c r="GUV2" s="4"/>
      <c r="GUW2" s="4"/>
      <c r="GUX2" s="4"/>
      <c r="GUY2" s="4"/>
      <c r="GUZ2" s="4"/>
      <c r="GVA2" s="4"/>
      <c r="GVB2" s="4"/>
      <c r="GVC2" s="4"/>
      <c r="GVD2" s="4"/>
      <c r="GVE2" s="4"/>
      <c r="GVF2" s="4"/>
      <c r="GVG2" s="4"/>
      <c r="GVH2" s="4"/>
      <c r="GVI2" s="4"/>
      <c r="GVJ2" s="4"/>
      <c r="GVK2" s="4"/>
      <c r="GVL2" s="4"/>
      <c r="GVM2" s="4"/>
      <c r="GVN2" s="4"/>
      <c r="GVO2" s="4"/>
      <c r="GVP2" s="4"/>
      <c r="GVQ2" s="4"/>
      <c r="GVR2" s="4"/>
      <c r="GVS2" s="4"/>
      <c r="GVT2" s="4"/>
      <c r="GVU2" s="4"/>
      <c r="GVV2" s="4"/>
      <c r="GVW2" s="4"/>
      <c r="GVX2" s="4"/>
      <c r="GVY2" s="4"/>
      <c r="GVZ2" s="4"/>
      <c r="GWA2" s="4"/>
      <c r="GWB2" s="4"/>
      <c r="GWC2" s="4"/>
      <c r="GWD2" s="4"/>
      <c r="GWE2" s="4"/>
      <c r="GWF2" s="4"/>
      <c r="GWG2" s="4"/>
      <c r="GWH2" s="4"/>
      <c r="GWI2" s="4"/>
      <c r="GWJ2" s="4"/>
      <c r="GWK2" s="4"/>
      <c r="GWL2" s="4"/>
      <c r="GWM2" s="4"/>
      <c r="GWN2" s="4"/>
      <c r="GWO2" s="4"/>
      <c r="GWP2" s="4"/>
      <c r="GWQ2" s="4"/>
      <c r="GWR2" s="4"/>
      <c r="GWS2" s="4"/>
      <c r="GWT2" s="4"/>
      <c r="GWU2" s="4"/>
      <c r="GWV2" s="4"/>
      <c r="GWW2" s="4"/>
      <c r="GWX2" s="4"/>
      <c r="GWY2" s="4"/>
      <c r="GWZ2" s="4"/>
      <c r="GXA2" s="4"/>
      <c r="GXB2" s="4"/>
      <c r="GXC2" s="4"/>
      <c r="GXD2" s="4"/>
      <c r="GXE2" s="4"/>
      <c r="GXF2" s="4"/>
      <c r="GXG2" s="4"/>
      <c r="GXH2" s="4"/>
      <c r="GXI2" s="4"/>
      <c r="GXJ2" s="4"/>
      <c r="GXK2" s="4"/>
      <c r="GXL2" s="4"/>
      <c r="GXM2" s="4"/>
      <c r="GXN2" s="4"/>
      <c r="GXO2" s="4"/>
      <c r="GXP2" s="4"/>
      <c r="GXQ2" s="4"/>
      <c r="GXR2" s="4"/>
      <c r="GXS2" s="4"/>
      <c r="GXT2" s="4"/>
      <c r="GXU2" s="4"/>
      <c r="GXV2" s="4"/>
      <c r="GXW2" s="4"/>
      <c r="GXX2" s="4"/>
      <c r="GXY2" s="4"/>
      <c r="GXZ2" s="4"/>
      <c r="GYA2" s="4"/>
      <c r="GYB2" s="4"/>
      <c r="GYC2" s="4"/>
      <c r="GYD2" s="4"/>
      <c r="GYE2" s="4"/>
      <c r="GYF2" s="4"/>
      <c r="GYG2" s="4"/>
      <c r="GYH2" s="4"/>
      <c r="GYI2" s="4"/>
      <c r="GYJ2" s="4"/>
      <c r="GYK2" s="4"/>
      <c r="GYL2" s="4"/>
      <c r="GYM2" s="4"/>
      <c r="GYN2" s="4"/>
      <c r="GYO2" s="4"/>
      <c r="GYP2" s="4"/>
      <c r="GYQ2" s="4"/>
      <c r="GYR2" s="4"/>
      <c r="GYS2" s="4"/>
      <c r="GYT2" s="4"/>
      <c r="GYU2" s="4"/>
      <c r="GYV2" s="4"/>
      <c r="GYW2" s="4"/>
      <c r="GYX2" s="4"/>
      <c r="GYY2" s="4"/>
      <c r="GYZ2" s="4"/>
      <c r="GZA2" s="4"/>
      <c r="GZB2" s="4"/>
      <c r="GZC2" s="4"/>
      <c r="GZD2" s="4"/>
      <c r="GZE2" s="4"/>
      <c r="GZF2" s="4"/>
      <c r="GZG2" s="4"/>
      <c r="GZH2" s="4"/>
      <c r="GZI2" s="4"/>
      <c r="GZJ2" s="4"/>
      <c r="GZK2" s="4"/>
      <c r="GZL2" s="4"/>
      <c r="GZM2" s="4"/>
      <c r="GZN2" s="4"/>
      <c r="GZO2" s="4"/>
      <c r="GZP2" s="4"/>
      <c r="GZQ2" s="4"/>
      <c r="GZR2" s="4"/>
      <c r="GZS2" s="4"/>
      <c r="GZT2" s="4"/>
      <c r="GZU2" s="4"/>
      <c r="GZV2" s="4"/>
      <c r="GZW2" s="4"/>
      <c r="GZX2" s="4"/>
      <c r="GZY2" s="4"/>
      <c r="GZZ2" s="4"/>
      <c r="HAA2" s="4"/>
      <c r="HAB2" s="4"/>
      <c r="HAC2" s="4"/>
      <c r="HAD2" s="4"/>
      <c r="HAE2" s="4"/>
      <c r="HAF2" s="4"/>
      <c r="HAG2" s="4"/>
      <c r="HAH2" s="4"/>
      <c r="HAI2" s="4"/>
      <c r="HAJ2" s="4"/>
      <c r="HAK2" s="4"/>
      <c r="HAL2" s="4"/>
      <c r="HAM2" s="4"/>
      <c r="HAN2" s="4"/>
      <c r="HAO2" s="4"/>
      <c r="HAP2" s="4"/>
      <c r="HAQ2" s="4"/>
      <c r="HAR2" s="4"/>
      <c r="HAS2" s="4"/>
      <c r="HAT2" s="4"/>
      <c r="HAU2" s="4"/>
      <c r="HAV2" s="4"/>
      <c r="HAW2" s="4"/>
      <c r="HAX2" s="4"/>
      <c r="HAY2" s="4"/>
      <c r="HAZ2" s="4"/>
      <c r="HBA2" s="4"/>
      <c r="HBB2" s="4"/>
      <c r="HBC2" s="4"/>
      <c r="HBD2" s="4"/>
      <c r="HBE2" s="4"/>
      <c r="HBF2" s="4"/>
      <c r="HBG2" s="4"/>
      <c r="HBH2" s="4"/>
      <c r="HBI2" s="4"/>
      <c r="HBJ2" s="4"/>
      <c r="HBK2" s="4"/>
      <c r="HBL2" s="4"/>
      <c r="HBM2" s="4"/>
      <c r="HBN2" s="4"/>
      <c r="HBO2" s="4"/>
      <c r="HBP2" s="4"/>
      <c r="HBQ2" s="4"/>
      <c r="HBR2" s="4"/>
      <c r="HBS2" s="4"/>
      <c r="HBT2" s="4"/>
      <c r="HBU2" s="4"/>
      <c r="HBV2" s="4"/>
      <c r="HBW2" s="4"/>
      <c r="HBX2" s="4"/>
      <c r="HBY2" s="4"/>
      <c r="HBZ2" s="4"/>
      <c r="HCA2" s="4"/>
      <c r="HCB2" s="4"/>
      <c r="HCC2" s="4"/>
      <c r="HCD2" s="4"/>
      <c r="HCE2" s="4"/>
      <c r="HCF2" s="4"/>
      <c r="HCG2" s="4"/>
      <c r="HCH2" s="4"/>
      <c r="HCI2" s="4"/>
      <c r="HCJ2" s="4"/>
      <c r="HCK2" s="4"/>
      <c r="HCL2" s="4"/>
      <c r="HCM2" s="4"/>
      <c r="HCN2" s="4"/>
      <c r="HCO2" s="4"/>
      <c r="HCP2" s="4"/>
      <c r="HCQ2" s="4"/>
      <c r="HCR2" s="4"/>
      <c r="HCS2" s="4"/>
      <c r="HCT2" s="4"/>
      <c r="HCU2" s="4"/>
      <c r="HCV2" s="4"/>
      <c r="HCW2" s="4"/>
      <c r="HCX2" s="4"/>
      <c r="HCY2" s="4"/>
      <c r="HCZ2" s="4"/>
      <c r="HDA2" s="4"/>
      <c r="HDB2" s="4"/>
      <c r="HDC2" s="4"/>
      <c r="HDD2" s="4"/>
      <c r="HDE2" s="4"/>
      <c r="HDF2" s="4"/>
      <c r="HDG2" s="4"/>
      <c r="HDH2" s="4"/>
      <c r="HDI2" s="4"/>
      <c r="HDJ2" s="4"/>
      <c r="HDK2" s="4"/>
      <c r="HDL2" s="4"/>
      <c r="HDM2" s="4"/>
      <c r="HDN2" s="4"/>
      <c r="HDO2" s="4"/>
      <c r="HDP2" s="4"/>
      <c r="HDQ2" s="4"/>
      <c r="HDR2" s="4"/>
      <c r="HDS2" s="4"/>
      <c r="HDT2" s="4"/>
      <c r="HDU2" s="4"/>
      <c r="HDV2" s="4"/>
      <c r="HDW2" s="4"/>
      <c r="HDX2" s="4"/>
      <c r="HDY2" s="4"/>
      <c r="HDZ2" s="4"/>
      <c r="HEA2" s="4"/>
      <c r="HEB2" s="4"/>
      <c r="HEC2" s="4"/>
      <c r="HED2" s="4"/>
      <c r="HEE2" s="4"/>
      <c r="HEF2" s="4"/>
      <c r="HEG2" s="4"/>
      <c r="HEH2" s="4"/>
      <c r="HEI2" s="4"/>
      <c r="HEJ2" s="4"/>
      <c r="HEK2" s="4"/>
      <c r="HEL2" s="4"/>
      <c r="HEM2" s="4"/>
      <c r="HEN2" s="4"/>
      <c r="HEO2" s="4"/>
      <c r="HEP2" s="4"/>
      <c r="HEQ2" s="4"/>
      <c r="HER2" s="4"/>
      <c r="HES2" s="4"/>
      <c r="HET2" s="4"/>
      <c r="HEU2" s="4"/>
      <c r="HEV2" s="4"/>
      <c r="HEW2" s="4"/>
      <c r="HEX2" s="4"/>
      <c r="HEY2" s="4"/>
      <c r="HEZ2" s="4"/>
      <c r="HFA2" s="4"/>
      <c r="HFB2" s="4"/>
      <c r="HFC2" s="4"/>
      <c r="HFD2" s="4"/>
      <c r="HFE2" s="4"/>
      <c r="HFF2" s="4"/>
      <c r="HFG2" s="4"/>
      <c r="HFH2" s="4"/>
      <c r="HFI2" s="4"/>
      <c r="HFJ2" s="4"/>
      <c r="HFK2" s="4"/>
      <c r="HFL2" s="4"/>
      <c r="HFM2" s="4"/>
      <c r="HFN2" s="4"/>
      <c r="HFO2" s="4"/>
      <c r="HFP2" s="4"/>
      <c r="HFQ2" s="4"/>
      <c r="HFR2" s="4"/>
      <c r="HFS2" s="4"/>
      <c r="HFT2" s="4"/>
      <c r="HFU2" s="4"/>
      <c r="HFV2" s="4"/>
      <c r="HFW2" s="4"/>
      <c r="HFX2" s="4"/>
      <c r="HFY2" s="4"/>
      <c r="HFZ2" s="4"/>
      <c r="HGA2" s="4"/>
      <c r="HGB2" s="4"/>
      <c r="HGC2" s="4"/>
      <c r="HGD2" s="4"/>
      <c r="HGE2" s="4"/>
      <c r="HGF2" s="4"/>
      <c r="HGG2" s="4"/>
      <c r="HGH2" s="4"/>
      <c r="HGI2" s="4"/>
      <c r="HGJ2" s="4"/>
      <c r="HGK2" s="4"/>
      <c r="HGL2" s="4"/>
      <c r="HGM2" s="4"/>
      <c r="HGN2" s="4"/>
      <c r="HGO2" s="4"/>
      <c r="HGP2" s="4"/>
      <c r="HGQ2" s="4"/>
      <c r="HGR2" s="4"/>
      <c r="HGS2" s="4"/>
      <c r="HGT2" s="4"/>
      <c r="HGU2" s="4"/>
      <c r="HGV2" s="4"/>
      <c r="HGW2" s="4"/>
      <c r="HGX2" s="4"/>
      <c r="HGY2" s="4"/>
      <c r="HGZ2" s="4"/>
      <c r="HHA2" s="4"/>
      <c r="HHB2" s="4"/>
      <c r="HHC2" s="4"/>
      <c r="HHD2" s="4"/>
      <c r="HHE2" s="4"/>
      <c r="HHF2" s="4"/>
      <c r="HHG2" s="4"/>
      <c r="HHH2" s="4"/>
      <c r="HHI2" s="4"/>
      <c r="HHJ2" s="4"/>
      <c r="HHK2" s="4"/>
      <c r="HHL2" s="4"/>
      <c r="HHM2" s="4"/>
      <c r="HHN2" s="4"/>
      <c r="HHO2" s="4"/>
      <c r="HHP2" s="4"/>
      <c r="HHQ2" s="4"/>
      <c r="HHR2" s="4"/>
      <c r="HHS2" s="4"/>
      <c r="HHT2" s="4"/>
      <c r="HHU2" s="4"/>
      <c r="HHV2" s="4"/>
      <c r="HHW2" s="4"/>
      <c r="HHX2" s="4"/>
      <c r="HHY2" s="4"/>
      <c r="HHZ2" s="4"/>
      <c r="HIA2" s="4"/>
      <c r="HIB2" s="4"/>
      <c r="HIC2" s="4"/>
      <c r="HID2" s="4"/>
      <c r="HIE2" s="4"/>
      <c r="HIF2" s="4"/>
      <c r="HIG2" s="4"/>
      <c r="HIH2" s="4"/>
      <c r="HII2" s="4"/>
      <c r="HIJ2" s="4"/>
      <c r="HIK2" s="4"/>
      <c r="HIL2" s="4"/>
      <c r="HIM2" s="4"/>
      <c r="HIN2" s="4"/>
      <c r="HIO2" s="4"/>
      <c r="HIP2" s="4"/>
      <c r="HIQ2" s="4"/>
      <c r="HIR2" s="4"/>
      <c r="HIS2" s="4"/>
      <c r="HIT2" s="4"/>
      <c r="HIU2" s="4"/>
      <c r="HIV2" s="4"/>
      <c r="HIW2" s="4"/>
      <c r="HIX2" s="4"/>
      <c r="HIY2" s="4"/>
      <c r="HIZ2" s="4"/>
      <c r="HJA2" s="4"/>
      <c r="HJB2" s="4"/>
      <c r="HJC2" s="4"/>
      <c r="HJD2" s="4"/>
      <c r="HJE2" s="4"/>
      <c r="HJF2" s="4"/>
      <c r="HJG2" s="4"/>
      <c r="HJH2" s="4"/>
      <c r="HJI2" s="4"/>
      <c r="HJJ2" s="4"/>
      <c r="HJK2" s="4"/>
      <c r="HJL2" s="4"/>
      <c r="HJM2" s="4"/>
      <c r="HJN2" s="4"/>
      <c r="HJO2" s="4"/>
      <c r="HJP2" s="4"/>
      <c r="HJQ2" s="4"/>
      <c r="HJR2" s="4"/>
      <c r="HJS2" s="4"/>
      <c r="HJT2" s="4"/>
      <c r="HJU2" s="4"/>
      <c r="HJV2" s="4"/>
      <c r="HJW2" s="4"/>
      <c r="HJX2" s="4"/>
      <c r="HJY2" s="4"/>
      <c r="HJZ2" s="4"/>
      <c r="HKA2" s="4"/>
      <c r="HKB2" s="4"/>
      <c r="HKC2" s="4"/>
      <c r="HKD2" s="4"/>
      <c r="HKE2" s="4"/>
      <c r="HKF2" s="4"/>
      <c r="HKG2" s="4"/>
      <c r="HKH2" s="4"/>
      <c r="HKI2" s="4"/>
      <c r="HKJ2" s="4"/>
      <c r="HKK2" s="4"/>
      <c r="HKL2" s="4"/>
      <c r="HKM2" s="4"/>
      <c r="HKN2" s="4"/>
      <c r="HKO2" s="4"/>
      <c r="HKP2" s="4"/>
      <c r="HKQ2" s="4"/>
      <c r="HKR2" s="4"/>
      <c r="HKS2" s="4"/>
      <c r="HKT2" s="4"/>
      <c r="HKU2" s="4"/>
      <c r="HKV2" s="4"/>
      <c r="HKW2" s="4"/>
      <c r="HKX2" s="4"/>
      <c r="HKY2" s="4"/>
      <c r="HKZ2" s="4"/>
      <c r="HLA2" s="4"/>
      <c r="HLB2" s="4"/>
      <c r="HLC2" s="4"/>
      <c r="HLD2" s="4"/>
      <c r="HLE2" s="4"/>
      <c r="HLF2" s="4"/>
      <c r="HLG2" s="4"/>
      <c r="HLH2" s="4"/>
      <c r="HLI2" s="4"/>
      <c r="HLJ2" s="4"/>
      <c r="HLK2" s="4"/>
      <c r="HLL2" s="4"/>
      <c r="HLM2" s="4"/>
      <c r="HLN2" s="4"/>
      <c r="HLO2" s="4"/>
      <c r="HLP2" s="4"/>
      <c r="HLQ2" s="4"/>
      <c r="HLR2" s="4"/>
      <c r="HLS2" s="4"/>
      <c r="HLT2" s="4"/>
      <c r="HLU2" s="4"/>
      <c r="HLV2" s="4"/>
      <c r="HLW2" s="4"/>
      <c r="HLX2" s="4"/>
      <c r="HLY2" s="4"/>
      <c r="HLZ2" s="4"/>
      <c r="HMA2" s="4"/>
      <c r="HMB2" s="4"/>
      <c r="HMC2" s="4"/>
      <c r="HMD2" s="4"/>
      <c r="HME2" s="4"/>
      <c r="HMF2" s="4"/>
      <c r="HMG2" s="4"/>
      <c r="HMH2" s="4"/>
      <c r="HMI2" s="4"/>
      <c r="HMJ2" s="4"/>
      <c r="HMK2" s="4"/>
      <c r="HML2" s="4"/>
      <c r="HMM2" s="4"/>
      <c r="HMN2" s="4"/>
      <c r="HMO2" s="4"/>
      <c r="HMP2" s="4"/>
      <c r="HMQ2" s="4"/>
      <c r="HMR2" s="4"/>
      <c r="HMS2" s="4"/>
      <c r="HMT2" s="4"/>
      <c r="HMU2" s="4"/>
      <c r="HMV2" s="4"/>
      <c r="HMW2" s="4"/>
      <c r="HMX2" s="4"/>
      <c r="HMY2" s="4"/>
      <c r="HMZ2" s="4"/>
      <c r="HNA2" s="4"/>
      <c r="HNB2" s="4"/>
      <c r="HNC2" s="4"/>
      <c r="HND2" s="4"/>
      <c r="HNE2" s="4"/>
      <c r="HNF2" s="4"/>
      <c r="HNG2" s="4"/>
      <c r="HNH2" s="4"/>
      <c r="HNI2" s="4"/>
      <c r="HNJ2" s="4"/>
      <c r="HNK2" s="4"/>
      <c r="HNL2" s="4"/>
      <c r="HNM2" s="4"/>
      <c r="HNN2" s="4"/>
      <c r="HNO2" s="4"/>
      <c r="HNP2" s="4"/>
      <c r="HNQ2" s="4"/>
      <c r="HNR2" s="4"/>
      <c r="HNS2" s="4"/>
      <c r="HNT2" s="4"/>
      <c r="HNU2" s="4"/>
      <c r="HNV2" s="4"/>
      <c r="HNW2" s="4"/>
      <c r="HNX2" s="4"/>
      <c r="HNY2" s="4"/>
      <c r="HNZ2" s="4"/>
      <c r="HOA2" s="4"/>
      <c r="HOB2" s="4"/>
      <c r="HOC2" s="4"/>
      <c r="HOD2" s="4"/>
      <c r="HOE2" s="4"/>
      <c r="HOF2" s="4"/>
      <c r="HOG2" s="4"/>
      <c r="HOH2" s="4"/>
      <c r="HOI2" s="4"/>
      <c r="HOJ2" s="4"/>
      <c r="HOK2" s="4"/>
      <c r="HOL2" s="4"/>
      <c r="HOM2" s="4"/>
      <c r="HON2" s="4"/>
      <c r="HOO2" s="4"/>
      <c r="HOP2" s="4"/>
      <c r="HOQ2" s="4"/>
      <c r="HOR2" s="4"/>
      <c r="HOS2" s="4"/>
      <c r="HOT2" s="4"/>
      <c r="HOU2" s="4"/>
      <c r="HOV2" s="4"/>
      <c r="HOW2" s="4"/>
      <c r="HOX2" s="4"/>
      <c r="HOY2" s="4"/>
      <c r="HOZ2" s="4"/>
      <c r="HPA2" s="4"/>
      <c r="HPB2" s="4"/>
      <c r="HPC2" s="4"/>
      <c r="HPD2" s="4"/>
      <c r="HPE2" s="4"/>
      <c r="HPF2" s="4"/>
      <c r="HPG2" s="4"/>
      <c r="HPH2" s="4"/>
      <c r="HPI2" s="4"/>
      <c r="HPJ2" s="4"/>
      <c r="HPK2" s="4"/>
      <c r="HPL2" s="4"/>
      <c r="HPM2" s="4"/>
      <c r="HPN2" s="4"/>
      <c r="HPO2" s="4"/>
      <c r="HPP2" s="4"/>
      <c r="HPQ2" s="4"/>
      <c r="HPR2" s="4"/>
      <c r="HPS2" s="4"/>
      <c r="HPT2" s="4"/>
      <c r="HPU2" s="4"/>
      <c r="HPV2" s="4"/>
      <c r="HPW2" s="4"/>
      <c r="HPX2" s="4"/>
      <c r="HPY2" s="4"/>
      <c r="HPZ2" s="4"/>
      <c r="HQA2" s="4"/>
      <c r="HQB2" s="4"/>
      <c r="HQC2" s="4"/>
      <c r="HQD2" s="4"/>
      <c r="HQE2" s="4"/>
      <c r="HQF2" s="4"/>
      <c r="HQG2" s="4"/>
      <c r="HQH2" s="4"/>
      <c r="HQI2" s="4"/>
      <c r="HQJ2" s="4"/>
      <c r="HQK2" s="4"/>
      <c r="HQL2" s="4"/>
      <c r="HQM2" s="4"/>
      <c r="HQN2" s="4"/>
      <c r="HQO2" s="4"/>
      <c r="HQP2" s="4"/>
      <c r="HQQ2" s="4"/>
      <c r="HQR2" s="4"/>
      <c r="HQS2" s="4"/>
      <c r="HQT2" s="4"/>
      <c r="HQU2" s="4"/>
      <c r="HQV2" s="4"/>
      <c r="HQW2" s="4"/>
      <c r="HQX2" s="4"/>
      <c r="HQY2" s="4"/>
      <c r="HQZ2" s="4"/>
      <c r="HRA2" s="4"/>
      <c r="HRB2" s="4"/>
      <c r="HRC2" s="4"/>
      <c r="HRD2" s="4"/>
      <c r="HRE2" s="4"/>
      <c r="HRF2" s="4"/>
      <c r="HRG2" s="4"/>
      <c r="HRH2" s="4"/>
      <c r="HRI2" s="4"/>
      <c r="HRJ2" s="4"/>
      <c r="HRK2" s="4"/>
      <c r="HRL2" s="4"/>
      <c r="HRM2" s="4"/>
      <c r="HRN2" s="4"/>
      <c r="HRO2" s="4"/>
      <c r="HRP2" s="4"/>
      <c r="HRQ2" s="4"/>
      <c r="HRR2" s="4"/>
      <c r="HRS2" s="4"/>
      <c r="HRT2" s="4"/>
      <c r="HRU2" s="4"/>
      <c r="HRV2" s="4"/>
      <c r="HRW2" s="4"/>
      <c r="HRX2" s="4"/>
      <c r="HRY2" s="4"/>
      <c r="HRZ2" s="4"/>
      <c r="HSA2" s="4"/>
      <c r="HSB2" s="4"/>
      <c r="HSC2" s="4"/>
      <c r="HSD2" s="4"/>
      <c r="HSE2" s="4"/>
      <c r="HSF2" s="4"/>
      <c r="HSG2" s="4"/>
      <c r="HSH2" s="4"/>
      <c r="HSI2" s="4"/>
      <c r="HSJ2" s="4"/>
      <c r="HSK2" s="4"/>
      <c r="HSL2" s="4"/>
      <c r="HSM2" s="4"/>
      <c r="HSN2" s="4"/>
      <c r="HSO2" s="4"/>
      <c r="HSP2" s="4"/>
      <c r="HSQ2" s="4"/>
      <c r="HSR2" s="4"/>
      <c r="HSS2" s="4"/>
      <c r="HST2" s="4"/>
      <c r="HSU2" s="4"/>
      <c r="HSV2" s="4"/>
      <c r="HSW2" s="4"/>
      <c r="HSX2" s="4"/>
      <c r="HSY2" s="4"/>
      <c r="HSZ2" s="4"/>
      <c r="HTA2" s="4"/>
      <c r="HTB2" s="4"/>
      <c r="HTC2" s="4"/>
      <c r="HTD2" s="4"/>
      <c r="HTE2" s="4"/>
      <c r="HTF2" s="4"/>
      <c r="HTG2" s="4"/>
      <c r="HTH2" s="4"/>
      <c r="HTI2" s="4"/>
      <c r="HTJ2" s="4"/>
      <c r="HTK2" s="4"/>
      <c r="HTL2" s="4"/>
      <c r="HTM2" s="4"/>
      <c r="HTN2" s="4"/>
      <c r="HTO2" s="4"/>
      <c r="HTP2" s="4"/>
      <c r="HTQ2" s="4"/>
      <c r="HTR2" s="4"/>
      <c r="HTS2" s="4"/>
      <c r="HTT2" s="4"/>
      <c r="HTU2" s="4"/>
      <c r="HTV2" s="4"/>
      <c r="HTW2" s="4"/>
      <c r="HTX2" s="4"/>
      <c r="HTY2" s="4"/>
      <c r="HTZ2" s="4"/>
      <c r="HUA2" s="4"/>
      <c r="HUB2" s="4"/>
      <c r="HUC2" s="4"/>
      <c r="HUD2" s="4"/>
      <c r="HUE2" s="4"/>
      <c r="HUF2" s="4"/>
      <c r="HUG2" s="4"/>
      <c r="HUH2" s="4"/>
      <c r="HUI2" s="4"/>
      <c r="HUJ2" s="4"/>
      <c r="HUK2" s="4"/>
      <c r="HUL2" s="4"/>
      <c r="HUM2" s="4"/>
      <c r="HUN2" s="4"/>
      <c r="HUO2" s="4"/>
      <c r="HUP2" s="4"/>
      <c r="HUQ2" s="4"/>
      <c r="HUR2" s="4"/>
      <c r="HUS2" s="4"/>
      <c r="HUT2" s="4"/>
      <c r="HUU2" s="4"/>
      <c r="HUV2" s="4"/>
      <c r="HUW2" s="4"/>
      <c r="HUX2" s="4"/>
      <c r="HUY2" s="4"/>
      <c r="HUZ2" s="4"/>
      <c r="HVA2" s="4"/>
      <c r="HVB2" s="4"/>
      <c r="HVC2" s="4"/>
      <c r="HVD2" s="4"/>
      <c r="HVE2" s="4"/>
      <c r="HVF2" s="4"/>
      <c r="HVG2" s="4"/>
      <c r="HVH2" s="4"/>
      <c r="HVI2" s="4"/>
      <c r="HVJ2" s="4"/>
      <c r="HVK2" s="4"/>
      <c r="HVL2" s="4"/>
      <c r="HVM2" s="4"/>
      <c r="HVN2" s="4"/>
      <c r="HVO2" s="4"/>
      <c r="HVP2" s="4"/>
      <c r="HVQ2" s="4"/>
      <c r="HVR2" s="4"/>
      <c r="HVS2" s="4"/>
      <c r="HVT2" s="4"/>
      <c r="HVU2" s="4"/>
      <c r="HVV2" s="4"/>
      <c r="HVW2" s="4"/>
      <c r="HVX2" s="4"/>
      <c r="HVY2" s="4"/>
      <c r="HVZ2" s="4"/>
      <c r="HWA2" s="4"/>
      <c r="HWB2" s="4"/>
      <c r="HWC2" s="4"/>
      <c r="HWD2" s="4"/>
      <c r="HWE2" s="4"/>
      <c r="HWF2" s="4"/>
      <c r="HWG2" s="4"/>
      <c r="HWH2" s="4"/>
      <c r="HWI2" s="4"/>
      <c r="HWJ2" s="4"/>
      <c r="HWK2" s="4"/>
      <c r="HWL2" s="4"/>
      <c r="HWM2" s="4"/>
      <c r="HWN2" s="4"/>
      <c r="HWO2" s="4"/>
      <c r="HWP2" s="4"/>
      <c r="HWQ2" s="4"/>
      <c r="HWR2" s="4"/>
      <c r="HWS2" s="4"/>
      <c r="HWT2" s="4"/>
      <c r="HWU2" s="4"/>
      <c r="HWV2" s="4"/>
      <c r="HWW2" s="4"/>
      <c r="HWX2" s="4"/>
      <c r="HWY2" s="4"/>
      <c r="HWZ2" s="4"/>
      <c r="HXA2" s="4"/>
      <c r="HXB2" s="4"/>
      <c r="HXC2" s="4"/>
      <c r="HXD2" s="4"/>
      <c r="HXE2" s="4"/>
      <c r="HXF2" s="4"/>
      <c r="HXG2" s="4"/>
      <c r="HXH2" s="4"/>
      <c r="HXI2" s="4"/>
      <c r="HXJ2" s="4"/>
      <c r="HXK2" s="4"/>
      <c r="HXL2" s="4"/>
      <c r="HXM2" s="4"/>
      <c r="HXN2" s="4"/>
      <c r="HXO2" s="4"/>
      <c r="HXP2" s="4"/>
      <c r="HXQ2" s="4"/>
      <c r="HXR2" s="4"/>
      <c r="HXS2" s="4"/>
      <c r="HXT2" s="4"/>
      <c r="HXU2" s="4"/>
      <c r="HXV2" s="4"/>
      <c r="HXW2" s="4"/>
      <c r="HXX2" s="4"/>
      <c r="HXY2" s="4"/>
      <c r="HXZ2" s="4"/>
      <c r="HYA2" s="4"/>
      <c r="HYB2" s="4"/>
      <c r="HYC2" s="4"/>
      <c r="HYD2" s="4"/>
      <c r="HYE2" s="4"/>
      <c r="HYF2" s="4"/>
      <c r="HYG2" s="4"/>
      <c r="HYH2" s="4"/>
      <c r="HYI2" s="4"/>
      <c r="HYJ2" s="4"/>
      <c r="HYK2" s="4"/>
      <c r="HYL2" s="4"/>
      <c r="HYM2" s="4"/>
      <c r="HYN2" s="4"/>
      <c r="HYO2" s="4"/>
      <c r="HYP2" s="4"/>
      <c r="HYQ2" s="4"/>
      <c r="HYR2" s="4"/>
      <c r="HYS2" s="4"/>
      <c r="HYT2" s="4"/>
      <c r="HYU2" s="4"/>
      <c r="HYV2" s="4"/>
      <c r="HYW2" s="4"/>
      <c r="HYX2" s="4"/>
      <c r="HYY2" s="4"/>
      <c r="HYZ2" s="4"/>
      <c r="HZA2" s="4"/>
      <c r="HZB2" s="4"/>
      <c r="HZC2" s="4"/>
      <c r="HZD2" s="4"/>
      <c r="HZE2" s="4"/>
      <c r="HZF2" s="4"/>
      <c r="HZG2" s="4"/>
      <c r="HZH2" s="4"/>
      <c r="HZI2" s="4"/>
      <c r="HZJ2" s="4"/>
      <c r="HZK2" s="4"/>
      <c r="HZL2" s="4"/>
      <c r="HZM2" s="4"/>
      <c r="HZN2" s="4"/>
      <c r="HZO2" s="4"/>
      <c r="HZP2" s="4"/>
      <c r="HZQ2" s="4"/>
      <c r="HZR2" s="4"/>
      <c r="HZS2" s="4"/>
      <c r="HZT2" s="4"/>
      <c r="HZU2" s="4"/>
      <c r="HZV2" s="4"/>
      <c r="HZW2" s="4"/>
      <c r="HZX2" s="4"/>
      <c r="HZY2" s="4"/>
      <c r="HZZ2" s="4"/>
      <c r="IAA2" s="4"/>
      <c r="IAB2" s="4"/>
      <c r="IAC2" s="4"/>
      <c r="IAD2" s="4"/>
      <c r="IAE2" s="4"/>
      <c r="IAF2" s="4"/>
      <c r="IAG2" s="4"/>
      <c r="IAH2" s="4"/>
      <c r="IAI2" s="4"/>
      <c r="IAJ2" s="4"/>
      <c r="IAK2" s="4"/>
      <c r="IAL2" s="4"/>
      <c r="IAM2" s="4"/>
      <c r="IAN2" s="4"/>
      <c r="IAO2" s="4"/>
      <c r="IAP2" s="4"/>
      <c r="IAQ2" s="4"/>
      <c r="IAR2" s="4"/>
      <c r="IAS2" s="4"/>
      <c r="IAT2" s="4"/>
      <c r="IAU2" s="4"/>
      <c r="IAV2" s="4"/>
      <c r="IAW2" s="4"/>
      <c r="IAX2" s="4"/>
      <c r="IAY2" s="4"/>
      <c r="IAZ2" s="4"/>
      <c r="IBA2" s="4"/>
      <c r="IBB2" s="4"/>
      <c r="IBC2" s="4"/>
      <c r="IBD2" s="4"/>
      <c r="IBE2" s="4"/>
      <c r="IBF2" s="4"/>
      <c r="IBG2" s="4"/>
      <c r="IBH2" s="4"/>
      <c r="IBI2" s="4"/>
      <c r="IBJ2" s="4"/>
      <c r="IBK2" s="4"/>
      <c r="IBL2" s="4"/>
      <c r="IBM2" s="4"/>
      <c r="IBN2" s="4"/>
      <c r="IBO2" s="4"/>
      <c r="IBP2" s="4"/>
      <c r="IBQ2" s="4"/>
      <c r="IBR2" s="4"/>
      <c r="IBS2" s="4"/>
      <c r="IBT2" s="4"/>
      <c r="IBU2" s="4"/>
      <c r="IBV2" s="4"/>
      <c r="IBW2" s="4"/>
      <c r="IBX2" s="4"/>
      <c r="IBY2" s="4"/>
      <c r="IBZ2" s="4"/>
      <c r="ICA2" s="4"/>
      <c r="ICB2" s="4"/>
      <c r="ICC2" s="4"/>
      <c r="ICD2" s="4"/>
      <c r="ICE2" s="4"/>
      <c r="ICF2" s="4"/>
      <c r="ICG2" s="4"/>
      <c r="ICH2" s="4"/>
      <c r="ICI2" s="4"/>
      <c r="ICJ2" s="4"/>
      <c r="ICK2" s="4"/>
      <c r="ICL2" s="4"/>
      <c r="ICM2" s="4"/>
      <c r="ICN2" s="4"/>
      <c r="ICO2" s="4"/>
      <c r="ICP2" s="4"/>
      <c r="ICQ2" s="4"/>
      <c r="ICR2" s="4"/>
      <c r="ICS2" s="4"/>
      <c r="ICT2" s="4"/>
      <c r="ICU2" s="4"/>
      <c r="ICV2" s="4"/>
      <c r="ICW2" s="4"/>
      <c r="ICX2" s="4"/>
      <c r="ICY2" s="4"/>
      <c r="ICZ2" s="4"/>
      <c r="IDA2" s="4"/>
      <c r="IDB2" s="4"/>
      <c r="IDC2" s="4"/>
      <c r="IDD2" s="4"/>
      <c r="IDE2" s="4"/>
      <c r="IDF2" s="4"/>
      <c r="IDG2" s="4"/>
      <c r="IDH2" s="4"/>
      <c r="IDI2" s="4"/>
      <c r="IDJ2" s="4"/>
      <c r="IDK2" s="4"/>
      <c r="IDL2" s="4"/>
      <c r="IDM2" s="4"/>
      <c r="IDN2" s="4"/>
      <c r="IDO2" s="4"/>
      <c r="IDP2" s="4"/>
      <c r="IDQ2" s="4"/>
      <c r="IDR2" s="4"/>
      <c r="IDS2" s="4"/>
      <c r="IDT2" s="4"/>
      <c r="IDU2" s="4"/>
      <c r="IDV2" s="4"/>
      <c r="IDW2" s="4"/>
      <c r="IDX2" s="4"/>
      <c r="IDY2" s="4"/>
      <c r="IDZ2" s="4"/>
      <c r="IEA2" s="4"/>
      <c r="IEB2" s="4"/>
      <c r="IEC2" s="4"/>
      <c r="IED2" s="4"/>
      <c r="IEE2" s="4"/>
      <c r="IEF2" s="4"/>
      <c r="IEG2" s="4"/>
      <c r="IEH2" s="4"/>
      <c r="IEI2" s="4"/>
      <c r="IEJ2" s="4"/>
      <c r="IEK2" s="4"/>
      <c r="IEL2" s="4"/>
      <c r="IEM2" s="4"/>
      <c r="IEN2" s="4"/>
      <c r="IEO2" s="4"/>
      <c r="IEP2" s="4"/>
      <c r="IEQ2" s="4"/>
      <c r="IER2" s="4"/>
      <c r="IES2" s="4"/>
      <c r="IET2" s="4"/>
      <c r="IEU2" s="4"/>
      <c r="IEV2" s="4"/>
      <c r="IEW2" s="4"/>
      <c r="IEX2" s="4"/>
      <c r="IEY2" s="4"/>
      <c r="IEZ2" s="4"/>
      <c r="IFA2" s="4"/>
      <c r="IFB2" s="4"/>
      <c r="IFC2" s="4"/>
      <c r="IFD2" s="4"/>
      <c r="IFE2" s="4"/>
      <c r="IFF2" s="4"/>
      <c r="IFG2" s="4"/>
      <c r="IFH2" s="4"/>
      <c r="IFI2" s="4"/>
      <c r="IFJ2" s="4"/>
      <c r="IFK2" s="4"/>
      <c r="IFL2" s="4"/>
      <c r="IFM2" s="4"/>
      <c r="IFN2" s="4"/>
      <c r="IFO2" s="4"/>
      <c r="IFP2" s="4"/>
      <c r="IFQ2" s="4"/>
      <c r="IFR2" s="4"/>
      <c r="IFS2" s="4"/>
      <c r="IFT2" s="4"/>
      <c r="IFU2" s="4"/>
      <c r="IFV2" s="4"/>
      <c r="IFW2" s="4"/>
      <c r="IFX2" s="4"/>
      <c r="IFY2" s="4"/>
      <c r="IFZ2" s="4"/>
      <c r="IGA2" s="4"/>
      <c r="IGB2" s="4"/>
      <c r="IGC2" s="4"/>
      <c r="IGD2" s="4"/>
      <c r="IGE2" s="4"/>
      <c r="IGF2" s="4"/>
      <c r="IGG2" s="4"/>
      <c r="IGH2" s="4"/>
      <c r="IGI2" s="4"/>
      <c r="IGJ2" s="4"/>
      <c r="IGK2" s="4"/>
      <c r="IGL2" s="4"/>
      <c r="IGM2" s="4"/>
      <c r="IGN2" s="4"/>
      <c r="IGO2" s="4"/>
      <c r="IGP2" s="4"/>
      <c r="IGQ2" s="4"/>
      <c r="IGR2" s="4"/>
      <c r="IGS2" s="4"/>
      <c r="IGT2" s="4"/>
      <c r="IGU2" s="4"/>
      <c r="IGV2" s="4"/>
      <c r="IGW2" s="4"/>
      <c r="IGX2" s="4"/>
      <c r="IGY2" s="4"/>
      <c r="IGZ2" s="4"/>
      <c r="IHA2" s="4"/>
      <c r="IHB2" s="4"/>
      <c r="IHC2" s="4"/>
      <c r="IHD2" s="4"/>
      <c r="IHE2" s="4"/>
      <c r="IHF2" s="4"/>
      <c r="IHG2" s="4"/>
      <c r="IHH2" s="4"/>
      <c r="IHI2" s="4"/>
      <c r="IHJ2" s="4"/>
      <c r="IHK2" s="4"/>
      <c r="IHL2" s="4"/>
      <c r="IHM2" s="4"/>
      <c r="IHN2" s="4"/>
      <c r="IHO2" s="4"/>
      <c r="IHP2" s="4"/>
      <c r="IHQ2" s="4"/>
      <c r="IHR2" s="4"/>
      <c r="IHS2" s="4"/>
      <c r="IHT2" s="4"/>
      <c r="IHU2" s="4"/>
      <c r="IHV2" s="4"/>
      <c r="IHW2" s="4"/>
      <c r="IHX2" s="4"/>
      <c r="IHY2" s="4"/>
      <c r="IHZ2" s="4"/>
      <c r="IIA2" s="4"/>
      <c r="IIB2" s="4"/>
      <c r="IIC2" s="4"/>
      <c r="IID2" s="4"/>
      <c r="IIE2" s="4"/>
      <c r="IIF2" s="4"/>
      <c r="IIG2" s="4"/>
      <c r="IIH2" s="4"/>
      <c r="III2" s="4"/>
      <c r="IIJ2" s="4"/>
      <c r="IIK2" s="4"/>
      <c r="IIL2" s="4"/>
      <c r="IIM2" s="4"/>
      <c r="IIN2" s="4"/>
      <c r="IIO2" s="4"/>
      <c r="IIP2" s="4"/>
      <c r="IIQ2" s="4"/>
      <c r="IIR2" s="4"/>
      <c r="IIS2" s="4"/>
      <c r="IIT2" s="4"/>
      <c r="IIU2" s="4"/>
      <c r="IIV2" s="4"/>
      <c r="IIW2" s="4"/>
      <c r="IIX2" s="4"/>
      <c r="IIY2" s="4"/>
      <c r="IIZ2" s="4"/>
      <c r="IJA2" s="4"/>
      <c r="IJB2" s="4"/>
      <c r="IJC2" s="4"/>
      <c r="IJD2" s="4"/>
      <c r="IJE2" s="4"/>
      <c r="IJF2" s="4"/>
      <c r="IJG2" s="4"/>
      <c r="IJH2" s="4"/>
      <c r="IJI2" s="4"/>
      <c r="IJJ2" s="4"/>
      <c r="IJK2" s="4"/>
      <c r="IJL2" s="4"/>
      <c r="IJM2" s="4"/>
      <c r="IJN2" s="4"/>
      <c r="IJO2" s="4"/>
      <c r="IJP2" s="4"/>
      <c r="IJQ2" s="4"/>
      <c r="IJR2" s="4"/>
      <c r="IJS2" s="4"/>
      <c r="IJT2" s="4"/>
      <c r="IJU2" s="4"/>
      <c r="IJV2" s="4"/>
      <c r="IJW2" s="4"/>
      <c r="IJX2" s="4"/>
      <c r="IJY2" s="4"/>
      <c r="IJZ2" s="4"/>
      <c r="IKA2" s="4"/>
      <c r="IKB2" s="4"/>
      <c r="IKC2" s="4"/>
      <c r="IKD2" s="4"/>
      <c r="IKE2" s="4"/>
      <c r="IKF2" s="4"/>
      <c r="IKG2" s="4"/>
      <c r="IKH2" s="4"/>
      <c r="IKI2" s="4"/>
      <c r="IKJ2" s="4"/>
      <c r="IKK2" s="4"/>
      <c r="IKL2" s="4"/>
      <c r="IKM2" s="4"/>
      <c r="IKN2" s="4"/>
      <c r="IKO2" s="4"/>
      <c r="IKP2" s="4"/>
      <c r="IKQ2" s="4"/>
      <c r="IKR2" s="4"/>
      <c r="IKS2" s="4"/>
      <c r="IKT2" s="4"/>
      <c r="IKU2" s="4"/>
      <c r="IKV2" s="4"/>
      <c r="IKW2" s="4"/>
      <c r="IKX2" s="4"/>
      <c r="IKY2" s="4"/>
      <c r="IKZ2" s="4"/>
      <c r="ILA2" s="4"/>
      <c r="ILB2" s="4"/>
      <c r="ILC2" s="4"/>
      <c r="ILD2" s="4"/>
      <c r="ILE2" s="4"/>
      <c r="ILF2" s="4"/>
      <c r="ILG2" s="4"/>
      <c r="ILH2" s="4"/>
      <c r="ILI2" s="4"/>
      <c r="ILJ2" s="4"/>
      <c r="ILK2" s="4"/>
      <c r="ILL2" s="4"/>
      <c r="ILM2" s="4"/>
      <c r="ILN2" s="4"/>
      <c r="ILO2" s="4"/>
      <c r="ILP2" s="4"/>
      <c r="ILQ2" s="4"/>
      <c r="ILR2" s="4"/>
      <c r="ILS2" s="4"/>
      <c r="ILT2" s="4"/>
      <c r="ILU2" s="4"/>
      <c r="ILV2" s="4"/>
      <c r="ILW2" s="4"/>
      <c r="ILX2" s="4"/>
      <c r="ILY2" s="4"/>
      <c r="ILZ2" s="4"/>
      <c r="IMA2" s="4"/>
      <c r="IMB2" s="4"/>
      <c r="IMC2" s="4"/>
      <c r="IMD2" s="4"/>
      <c r="IME2" s="4"/>
      <c r="IMF2" s="4"/>
      <c r="IMG2" s="4"/>
      <c r="IMH2" s="4"/>
      <c r="IMI2" s="4"/>
      <c r="IMJ2" s="4"/>
      <c r="IMK2" s="4"/>
      <c r="IML2" s="4"/>
      <c r="IMM2" s="4"/>
      <c r="IMN2" s="4"/>
      <c r="IMO2" s="4"/>
      <c r="IMP2" s="4"/>
      <c r="IMQ2" s="4"/>
      <c r="IMR2" s="4"/>
      <c r="IMS2" s="4"/>
      <c r="IMT2" s="4"/>
      <c r="IMU2" s="4"/>
      <c r="IMV2" s="4"/>
      <c r="IMW2" s="4"/>
      <c r="IMX2" s="4"/>
      <c r="IMY2" s="4"/>
      <c r="IMZ2" s="4"/>
      <c r="INA2" s="4"/>
      <c r="INB2" s="4"/>
      <c r="INC2" s="4"/>
      <c r="IND2" s="4"/>
      <c r="INE2" s="4"/>
      <c r="INF2" s="4"/>
      <c r="ING2" s="4"/>
      <c r="INH2" s="4"/>
      <c r="INI2" s="4"/>
      <c r="INJ2" s="4"/>
      <c r="INK2" s="4"/>
      <c r="INL2" s="4"/>
      <c r="INM2" s="4"/>
      <c r="INN2" s="4"/>
      <c r="INO2" s="4"/>
      <c r="INP2" s="4"/>
      <c r="INQ2" s="4"/>
      <c r="INR2" s="4"/>
      <c r="INS2" s="4"/>
      <c r="INT2" s="4"/>
      <c r="INU2" s="4"/>
      <c r="INV2" s="4"/>
      <c r="INW2" s="4"/>
      <c r="INX2" s="4"/>
      <c r="INY2" s="4"/>
      <c r="INZ2" s="4"/>
      <c r="IOA2" s="4"/>
      <c r="IOB2" s="4"/>
      <c r="IOC2" s="4"/>
      <c r="IOD2" s="4"/>
      <c r="IOE2" s="4"/>
      <c r="IOF2" s="4"/>
      <c r="IOG2" s="4"/>
      <c r="IOH2" s="4"/>
      <c r="IOI2" s="4"/>
      <c r="IOJ2" s="4"/>
      <c r="IOK2" s="4"/>
      <c r="IOL2" s="4"/>
      <c r="IOM2" s="4"/>
      <c r="ION2" s="4"/>
      <c r="IOO2" s="4"/>
      <c r="IOP2" s="4"/>
      <c r="IOQ2" s="4"/>
      <c r="IOR2" s="4"/>
      <c r="IOS2" s="4"/>
      <c r="IOT2" s="4"/>
      <c r="IOU2" s="4"/>
      <c r="IOV2" s="4"/>
      <c r="IOW2" s="4"/>
      <c r="IOX2" s="4"/>
      <c r="IOY2" s="4"/>
      <c r="IOZ2" s="4"/>
      <c r="IPA2" s="4"/>
      <c r="IPB2" s="4"/>
      <c r="IPC2" s="4"/>
      <c r="IPD2" s="4"/>
      <c r="IPE2" s="4"/>
      <c r="IPF2" s="4"/>
      <c r="IPG2" s="4"/>
      <c r="IPH2" s="4"/>
      <c r="IPI2" s="4"/>
      <c r="IPJ2" s="4"/>
      <c r="IPK2" s="4"/>
      <c r="IPL2" s="4"/>
      <c r="IPM2" s="4"/>
      <c r="IPN2" s="4"/>
      <c r="IPO2" s="4"/>
      <c r="IPP2" s="4"/>
      <c r="IPQ2" s="4"/>
      <c r="IPR2" s="4"/>
      <c r="IPS2" s="4"/>
      <c r="IPT2" s="4"/>
      <c r="IPU2" s="4"/>
      <c r="IPV2" s="4"/>
      <c r="IPW2" s="4"/>
      <c r="IPX2" s="4"/>
      <c r="IPY2" s="4"/>
      <c r="IPZ2" s="4"/>
      <c r="IQA2" s="4"/>
      <c r="IQB2" s="4"/>
      <c r="IQC2" s="4"/>
      <c r="IQD2" s="4"/>
      <c r="IQE2" s="4"/>
      <c r="IQF2" s="4"/>
      <c r="IQG2" s="4"/>
      <c r="IQH2" s="4"/>
      <c r="IQI2" s="4"/>
      <c r="IQJ2" s="4"/>
      <c r="IQK2" s="4"/>
      <c r="IQL2" s="4"/>
      <c r="IQM2" s="4"/>
      <c r="IQN2" s="4"/>
      <c r="IQO2" s="4"/>
      <c r="IQP2" s="4"/>
      <c r="IQQ2" s="4"/>
      <c r="IQR2" s="4"/>
      <c r="IQS2" s="4"/>
      <c r="IQT2" s="4"/>
      <c r="IQU2" s="4"/>
      <c r="IQV2" s="4"/>
      <c r="IQW2" s="4"/>
      <c r="IQX2" s="4"/>
      <c r="IQY2" s="4"/>
      <c r="IQZ2" s="4"/>
      <c r="IRA2" s="4"/>
      <c r="IRB2" s="4"/>
      <c r="IRC2" s="4"/>
      <c r="IRD2" s="4"/>
      <c r="IRE2" s="4"/>
      <c r="IRF2" s="4"/>
      <c r="IRG2" s="4"/>
      <c r="IRH2" s="4"/>
      <c r="IRI2" s="4"/>
      <c r="IRJ2" s="4"/>
      <c r="IRK2" s="4"/>
      <c r="IRL2" s="4"/>
      <c r="IRM2" s="4"/>
      <c r="IRN2" s="4"/>
      <c r="IRO2" s="4"/>
      <c r="IRP2" s="4"/>
      <c r="IRQ2" s="4"/>
      <c r="IRR2" s="4"/>
      <c r="IRS2" s="4"/>
      <c r="IRT2" s="4"/>
      <c r="IRU2" s="4"/>
      <c r="IRV2" s="4"/>
      <c r="IRW2" s="4"/>
      <c r="IRX2" s="4"/>
      <c r="IRY2" s="4"/>
      <c r="IRZ2" s="4"/>
      <c r="ISA2" s="4"/>
      <c r="ISB2" s="4"/>
      <c r="ISC2" s="4"/>
      <c r="ISD2" s="4"/>
      <c r="ISE2" s="4"/>
      <c r="ISF2" s="4"/>
      <c r="ISG2" s="4"/>
      <c r="ISH2" s="4"/>
      <c r="ISI2" s="4"/>
      <c r="ISJ2" s="4"/>
      <c r="ISK2" s="4"/>
      <c r="ISL2" s="4"/>
      <c r="ISM2" s="4"/>
      <c r="ISN2" s="4"/>
      <c r="ISO2" s="4"/>
      <c r="ISP2" s="4"/>
      <c r="ISQ2" s="4"/>
      <c r="ISR2" s="4"/>
      <c r="ISS2" s="4"/>
      <c r="IST2" s="4"/>
      <c r="ISU2" s="4"/>
      <c r="ISV2" s="4"/>
      <c r="ISW2" s="4"/>
      <c r="ISX2" s="4"/>
      <c r="ISY2" s="4"/>
      <c r="ISZ2" s="4"/>
      <c r="ITA2" s="4"/>
      <c r="ITB2" s="4"/>
      <c r="ITC2" s="4"/>
      <c r="ITD2" s="4"/>
      <c r="ITE2" s="4"/>
      <c r="ITF2" s="4"/>
      <c r="ITG2" s="4"/>
      <c r="ITH2" s="4"/>
      <c r="ITI2" s="4"/>
      <c r="ITJ2" s="4"/>
      <c r="ITK2" s="4"/>
      <c r="ITL2" s="4"/>
      <c r="ITM2" s="4"/>
      <c r="ITN2" s="4"/>
      <c r="ITO2" s="4"/>
      <c r="ITP2" s="4"/>
      <c r="ITQ2" s="4"/>
      <c r="ITR2" s="4"/>
      <c r="ITS2" s="4"/>
      <c r="ITT2" s="4"/>
      <c r="ITU2" s="4"/>
      <c r="ITV2" s="4"/>
      <c r="ITW2" s="4"/>
      <c r="ITX2" s="4"/>
      <c r="ITY2" s="4"/>
      <c r="ITZ2" s="4"/>
      <c r="IUA2" s="4"/>
      <c r="IUB2" s="4"/>
      <c r="IUC2" s="4"/>
      <c r="IUD2" s="4"/>
      <c r="IUE2" s="4"/>
      <c r="IUF2" s="4"/>
      <c r="IUG2" s="4"/>
      <c r="IUH2" s="4"/>
      <c r="IUI2" s="4"/>
      <c r="IUJ2" s="4"/>
      <c r="IUK2" s="4"/>
      <c r="IUL2" s="4"/>
      <c r="IUM2" s="4"/>
      <c r="IUN2" s="4"/>
      <c r="IUO2" s="4"/>
      <c r="IUP2" s="4"/>
      <c r="IUQ2" s="4"/>
      <c r="IUR2" s="4"/>
      <c r="IUS2" s="4"/>
      <c r="IUT2" s="4"/>
      <c r="IUU2" s="4"/>
      <c r="IUV2" s="4"/>
      <c r="IUW2" s="4"/>
      <c r="IUX2" s="4"/>
      <c r="IUY2" s="4"/>
      <c r="IUZ2" s="4"/>
      <c r="IVA2" s="4"/>
      <c r="IVB2" s="4"/>
      <c r="IVC2" s="4"/>
      <c r="IVD2" s="4"/>
      <c r="IVE2" s="4"/>
      <c r="IVF2" s="4"/>
      <c r="IVG2" s="4"/>
      <c r="IVH2" s="4"/>
      <c r="IVI2" s="4"/>
      <c r="IVJ2" s="4"/>
      <c r="IVK2" s="4"/>
      <c r="IVL2" s="4"/>
      <c r="IVM2" s="4"/>
      <c r="IVN2" s="4"/>
      <c r="IVO2" s="4"/>
      <c r="IVP2" s="4"/>
      <c r="IVQ2" s="4"/>
      <c r="IVR2" s="4"/>
      <c r="IVS2" s="4"/>
      <c r="IVT2" s="4"/>
      <c r="IVU2" s="4"/>
      <c r="IVV2" s="4"/>
      <c r="IVW2" s="4"/>
      <c r="IVX2" s="4"/>
      <c r="IVY2" s="4"/>
      <c r="IVZ2" s="4"/>
      <c r="IWA2" s="4"/>
      <c r="IWB2" s="4"/>
      <c r="IWC2" s="4"/>
      <c r="IWD2" s="4"/>
      <c r="IWE2" s="4"/>
      <c r="IWF2" s="4"/>
      <c r="IWG2" s="4"/>
      <c r="IWH2" s="4"/>
      <c r="IWI2" s="4"/>
      <c r="IWJ2" s="4"/>
      <c r="IWK2" s="4"/>
      <c r="IWL2" s="4"/>
      <c r="IWM2" s="4"/>
      <c r="IWN2" s="4"/>
      <c r="IWO2" s="4"/>
      <c r="IWP2" s="4"/>
      <c r="IWQ2" s="4"/>
      <c r="IWR2" s="4"/>
      <c r="IWS2" s="4"/>
      <c r="IWT2" s="4"/>
      <c r="IWU2" s="4"/>
      <c r="IWV2" s="4"/>
      <c r="IWW2" s="4"/>
      <c r="IWX2" s="4"/>
      <c r="IWY2" s="4"/>
      <c r="IWZ2" s="4"/>
      <c r="IXA2" s="4"/>
      <c r="IXB2" s="4"/>
      <c r="IXC2" s="4"/>
      <c r="IXD2" s="4"/>
      <c r="IXE2" s="4"/>
      <c r="IXF2" s="4"/>
      <c r="IXG2" s="4"/>
      <c r="IXH2" s="4"/>
      <c r="IXI2" s="4"/>
      <c r="IXJ2" s="4"/>
      <c r="IXK2" s="4"/>
      <c r="IXL2" s="4"/>
      <c r="IXM2" s="4"/>
      <c r="IXN2" s="4"/>
      <c r="IXO2" s="4"/>
      <c r="IXP2" s="4"/>
      <c r="IXQ2" s="4"/>
      <c r="IXR2" s="4"/>
      <c r="IXS2" s="4"/>
      <c r="IXT2" s="4"/>
      <c r="IXU2" s="4"/>
      <c r="IXV2" s="4"/>
      <c r="IXW2" s="4"/>
      <c r="IXX2" s="4"/>
      <c r="IXY2" s="4"/>
      <c r="IXZ2" s="4"/>
      <c r="IYA2" s="4"/>
      <c r="IYB2" s="4"/>
      <c r="IYC2" s="4"/>
      <c r="IYD2" s="4"/>
      <c r="IYE2" s="4"/>
      <c r="IYF2" s="4"/>
      <c r="IYG2" s="4"/>
      <c r="IYH2" s="4"/>
      <c r="IYI2" s="4"/>
      <c r="IYJ2" s="4"/>
      <c r="IYK2" s="4"/>
      <c r="IYL2" s="4"/>
      <c r="IYM2" s="4"/>
      <c r="IYN2" s="4"/>
      <c r="IYO2" s="4"/>
      <c r="IYP2" s="4"/>
      <c r="IYQ2" s="4"/>
      <c r="IYR2" s="4"/>
      <c r="IYS2" s="4"/>
      <c r="IYT2" s="4"/>
      <c r="IYU2" s="4"/>
      <c r="IYV2" s="4"/>
      <c r="IYW2" s="4"/>
      <c r="IYX2" s="4"/>
      <c r="IYY2" s="4"/>
      <c r="IYZ2" s="4"/>
      <c r="IZA2" s="4"/>
      <c r="IZB2" s="4"/>
      <c r="IZC2" s="4"/>
      <c r="IZD2" s="4"/>
      <c r="IZE2" s="4"/>
      <c r="IZF2" s="4"/>
      <c r="IZG2" s="4"/>
      <c r="IZH2" s="4"/>
      <c r="IZI2" s="4"/>
      <c r="IZJ2" s="4"/>
      <c r="IZK2" s="4"/>
      <c r="IZL2" s="4"/>
      <c r="IZM2" s="4"/>
      <c r="IZN2" s="4"/>
      <c r="IZO2" s="4"/>
      <c r="IZP2" s="4"/>
      <c r="IZQ2" s="4"/>
      <c r="IZR2" s="4"/>
      <c r="IZS2" s="4"/>
      <c r="IZT2" s="4"/>
      <c r="IZU2" s="4"/>
      <c r="IZV2" s="4"/>
      <c r="IZW2" s="4"/>
      <c r="IZX2" s="4"/>
      <c r="IZY2" s="4"/>
      <c r="IZZ2" s="4"/>
      <c r="JAA2" s="4"/>
      <c r="JAB2" s="4"/>
      <c r="JAC2" s="4"/>
      <c r="JAD2" s="4"/>
      <c r="JAE2" s="4"/>
      <c r="JAF2" s="4"/>
      <c r="JAG2" s="4"/>
      <c r="JAH2" s="4"/>
      <c r="JAI2" s="4"/>
      <c r="JAJ2" s="4"/>
      <c r="JAK2" s="4"/>
      <c r="JAL2" s="4"/>
      <c r="JAM2" s="4"/>
      <c r="JAN2" s="4"/>
      <c r="JAO2" s="4"/>
      <c r="JAP2" s="4"/>
      <c r="JAQ2" s="4"/>
      <c r="JAR2" s="4"/>
      <c r="JAS2" s="4"/>
      <c r="JAT2" s="4"/>
      <c r="JAU2" s="4"/>
      <c r="JAV2" s="4"/>
      <c r="JAW2" s="4"/>
      <c r="JAX2" s="4"/>
      <c r="JAY2" s="4"/>
      <c r="JAZ2" s="4"/>
      <c r="JBA2" s="4"/>
      <c r="JBB2" s="4"/>
      <c r="JBC2" s="4"/>
      <c r="JBD2" s="4"/>
      <c r="JBE2" s="4"/>
      <c r="JBF2" s="4"/>
      <c r="JBG2" s="4"/>
      <c r="JBH2" s="4"/>
      <c r="JBI2" s="4"/>
      <c r="JBJ2" s="4"/>
      <c r="JBK2" s="4"/>
      <c r="JBL2" s="4"/>
      <c r="JBM2" s="4"/>
      <c r="JBN2" s="4"/>
      <c r="JBO2" s="4"/>
      <c r="JBP2" s="4"/>
      <c r="JBQ2" s="4"/>
      <c r="JBR2" s="4"/>
      <c r="JBS2" s="4"/>
      <c r="JBT2" s="4"/>
      <c r="JBU2" s="4"/>
      <c r="JBV2" s="4"/>
      <c r="JBW2" s="4"/>
      <c r="JBX2" s="4"/>
      <c r="JBY2" s="4"/>
      <c r="JBZ2" s="4"/>
      <c r="JCA2" s="4"/>
      <c r="JCB2" s="4"/>
      <c r="JCC2" s="4"/>
      <c r="JCD2" s="4"/>
      <c r="JCE2" s="4"/>
      <c r="JCF2" s="4"/>
      <c r="JCG2" s="4"/>
      <c r="JCH2" s="4"/>
      <c r="JCI2" s="4"/>
      <c r="JCJ2" s="4"/>
      <c r="JCK2" s="4"/>
      <c r="JCL2" s="4"/>
      <c r="JCM2" s="4"/>
      <c r="JCN2" s="4"/>
      <c r="JCO2" s="4"/>
      <c r="JCP2" s="4"/>
      <c r="JCQ2" s="4"/>
      <c r="JCR2" s="4"/>
      <c r="JCS2" s="4"/>
      <c r="JCT2" s="4"/>
      <c r="JCU2" s="4"/>
      <c r="JCV2" s="4"/>
      <c r="JCW2" s="4"/>
      <c r="JCX2" s="4"/>
      <c r="JCY2" s="4"/>
      <c r="JCZ2" s="4"/>
      <c r="JDA2" s="4"/>
      <c r="JDB2" s="4"/>
      <c r="JDC2" s="4"/>
      <c r="JDD2" s="4"/>
      <c r="JDE2" s="4"/>
      <c r="JDF2" s="4"/>
      <c r="JDG2" s="4"/>
      <c r="JDH2" s="4"/>
      <c r="JDI2" s="4"/>
      <c r="JDJ2" s="4"/>
      <c r="JDK2" s="4"/>
      <c r="JDL2" s="4"/>
      <c r="JDM2" s="4"/>
      <c r="JDN2" s="4"/>
      <c r="JDO2" s="4"/>
      <c r="JDP2" s="4"/>
      <c r="JDQ2" s="4"/>
      <c r="JDR2" s="4"/>
      <c r="JDS2" s="4"/>
      <c r="JDT2" s="4"/>
      <c r="JDU2" s="4"/>
      <c r="JDV2" s="4"/>
      <c r="JDW2" s="4"/>
      <c r="JDX2" s="4"/>
      <c r="JDY2" s="4"/>
      <c r="JDZ2" s="4"/>
      <c r="JEA2" s="4"/>
      <c r="JEB2" s="4"/>
      <c r="JEC2" s="4"/>
      <c r="JED2" s="4"/>
      <c r="JEE2" s="4"/>
      <c r="JEF2" s="4"/>
      <c r="JEG2" s="4"/>
      <c r="JEH2" s="4"/>
      <c r="JEI2" s="4"/>
      <c r="JEJ2" s="4"/>
      <c r="JEK2" s="4"/>
      <c r="JEL2" s="4"/>
      <c r="JEM2" s="4"/>
      <c r="JEN2" s="4"/>
      <c r="JEO2" s="4"/>
      <c r="JEP2" s="4"/>
      <c r="JEQ2" s="4"/>
      <c r="JER2" s="4"/>
      <c r="JES2" s="4"/>
      <c r="JET2" s="4"/>
      <c r="JEU2" s="4"/>
      <c r="JEV2" s="4"/>
      <c r="JEW2" s="4"/>
      <c r="JEX2" s="4"/>
      <c r="JEY2" s="4"/>
      <c r="JEZ2" s="4"/>
      <c r="JFA2" s="4"/>
      <c r="JFB2" s="4"/>
      <c r="JFC2" s="4"/>
      <c r="JFD2" s="4"/>
      <c r="JFE2" s="4"/>
      <c r="JFF2" s="4"/>
      <c r="JFG2" s="4"/>
      <c r="JFH2" s="4"/>
      <c r="JFI2" s="4"/>
      <c r="JFJ2" s="4"/>
      <c r="JFK2" s="4"/>
      <c r="JFL2" s="4"/>
      <c r="JFM2" s="4"/>
      <c r="JFN2" s="4"/>
      <c r="JFO2" s="4"/>
      <c r="JFP2" s="4"/>
      <c r="JFQ2" s="4"/>
      <c r="JFR2" s="4"/>
      <c r="JFS2" s="4"/>
      <c r="JFT2" s="4"/>
      <c r="JFU2" s="4"/>
      <c r="JFV2" s="4"/>
      <c r="JFW2" s="4"/>
      <c r="JFX2" s="4"/>
      <c r="JFY2" s="4"/>
      <c r="JFZ2" s="4"/>
      <c r="JGA2" s="4"/>
      <c r="JGB2" s="4"/>
      <c r="JGC2" s="4"/>
      <c r="JGD2" s="4"/>
      <c r="JGE2" s="4"/>
      <c r="JGF2" s="4"/>
      <c r="JGG2" s="4"/>
      <c r="JGH2" s="4"/>
      <c r="JGI2" s="4"/>
      <c r="JGJ2" s="4"/>
      <c r="JGK2" s="4"/>
      <c r="JGL2" s="4"/>
      <c r="JGM2" s="4"/>
      <c r="JGN2" s="4"/>
      <c r="JGO2" s="4"/>
      <c r="JGP2" s="4"/>
      <c r="JGQ2" s="4"/>
      <c r="JGR2" s="4"/>
      <c r="JGS2" s="4"/>
      <c r="JGT2" s="4"/>
      <c r="JGU2" s="4"/>
      <c r="JGV2" s="4"/>
      <c r="JGW2" s="4"/>
      <c r="JGX2" s="4"/>
      <c r="JGY2" s="4"/>
      <c r="JGZ2" s="4"/>
      <c r="JHA2" s="4"/>
      <c r="JHB2" s="4"/>
      <c r="JHC2" s="4"/>
      <c r="JHD2" s="4"/>
      <c r="JHE2" s="4"/>
      <c r="JHF2" s="4"/>
      <c r="JHG2" s="4"/>
      <c r="JHH2" s="4"/>
      <c r="JHI2" s="4"/>
      <c r="JHJ2" s="4"/>
      <c r="JHK2" s="4"/>
      <c r="JHL2" s="4"/>
      <c r="JHM2" s="4"/>
      <c r="JHN2" s="4"/>
      <c r="JHO2" s="4"/>
      <c r="JHP2" s="4"/>
      <c r="JHQ2" s="4"/>
      <c r="JHR2" s="4"/>
      <c r="JHS2" s="4"/>
      <c r="JHT2" s="4"/>
      <c r="JHU2" s="4"/>
      <c r="JHV2" s="4"/>
      <c r="JHW2" s="4"/>
      <c r="JHX2" s="4"/>
      <c r="JHY2" s="4"/>
      <c r="JHZ2" s="4"/>
      <c r="JIA2" s="4"/>
      <c r="JIB2" s="4"/>
      <c r="JIC2" s="4"/>
      <c r="JID2" s="4"/>
      <c r="JIE2" s="4"/>
      <c r="JIF2" s="4"/>
      <c r="JIG2" s="4"/>
      <c r="JIH2" s="4"/>
      <c r="JII2" s="4"/>
      <c r="JIJ2" s="4"/>
      <c r="JIK2" s="4"/>
      <c r="JIL2" s="4"/>
      <c r="JIM2" s="4"/>
      <c r="JIN2" s="4"/>
      <c r="JIO2" s="4"/>
      <c r="JIP2" s="4"/>
      <c r="JIQ2" s="4"/>
      <c r="JIR2" s="4"/>
      <c r="JIS2" s="4"/>
      <c r="JIT2" s="4"/>
      <c r="JIU2" s="4"/>
      <c r="JIV2" s="4"/>
      <c r="JIW2" s="4"/>
      <c r="JIX2" s="4"/>
      <c r="JIY2" s="4"/>
      <c r="JIZ2" s="4"/>
      <c r="JJA2" s="4"/>
      <c r="JJB2" s="4"/>
      <c r="JJC2" s="4"/>
      <c r="JJD2" s="4"/>
      <c r="JJE2" s="4"/>
      <c r="JJF2" s="4"/>
      <c r="JJG2" s="4"/>
      <c r="JJH2" s="4"/>
      <c r="JJI2" s="4"/>
      <c r="JJJ2" s="4"/>
      <c r="JJK2" s="4"/>
      <c r="JJL2" s="4"/>
      <c r="JJM2" s="4"/>
      <c r="JJN2" s="4"/>
      <c r="JJO2" s="4"/>
      <c r="JJP2" s="4"/>
      <c r="JJQ2" s="4"/>
      <c r="JJR2" s="4"/>
      <c r="JJS2" s="4"/>
      <c r="JJT2" s="4"/>
      <c r="JJU2" s="4"/>
      <c r="JJV2" s="4"/>
      <c r="JJW2" s="4"/>
      <c r="JJX2" s="4"/>
      <c r="JJY2" s="4"/>
      <c r="JJZ2" s="4"/>
      <c r="JKA2" s="4"/>
      <c r="JKB2" s="4"/>
      <c r="JKC2" s="4"/>
      <c r="JKD2" s="4"/>
      <c r="JKE2" s="4"/>
      <c r="JKF2" s="4"/>
      <c r="JKG2" s="4"/>
      <c r="JKH2" s="4"/>
      <c r="JKI2" s="4"/>
      <c r="JKJ2" s="4"/>
      <c r="JKK2" s="4"/>
      <c r="JKL2" s="4"/>
      <c r="JKM2" s="4"/>
      <c r="JKN2" s="4"/>
      <c r="JKO2" s="4"/>
      <c r="JKP2" s="4"/>
      <c r="JKQ2" s="4"/>
      <c r="JKR2" s="4"/>
      <c r="JKS2" s="4"/>
      <c r="JKT2" s="4"/>
      <c r="JKU2" s="4"/>
      <c r="JKV2" s="4"/>
      <c r="JKW2" s="4"/>
      <c r="JKX2" s="4"/>
      <c r="JKY2" s="4"/>
      <c r="JKZ2" s="4"/>
      <c r="JLA2" s="4"/>
      <c r="JLB2" s="4"/>
      <c r="JLC2" s="4"/>
      <c r="JLD2" s="4"/>
      <c r="JLE2" s="4"/>
      <c r="JLF2" s="4"/>
      <c r="JLG2" s="4"/>
      <c r="JLH2" s="4"/>
      <c r="JLI2" s="4"/>
      <c r="JLJ2" s="4"/>
      <c r="JLK2" s="4"/>
      <c r="JLL2" s="4"/>
      <c r="JLM2" s="4"/>
      <c r="JLN2" s="4"/>
      <c r="JLO2" s="4"/>
      <c r="JLP2" s="4"/>
      <c r="JLQ2" s="4"/>
      <c r="JLR2" s="4"/>
      <c r="JLS2" s="4"/>
      <c r="JLT2" s="4"/>
      <c r="JLU2" s="4"/>
      <c r="JLV2" s="4"/>
      <c r="JLW2" s="4"/>
      <c r="JLX2" s="4"/>
      <c r="JLY2" s="4"/>
      <c r="JLZ2" s="4"/>
      <c r="JMA2" s="4"/>
      <c r="JMB2" s="4"/>
      <c r="JMC2" s="4"/>
      <c r="JMD2" s="4"/>
      <c r="JME2" s="4"/>
      <c r="JMF2" s="4"/>
      <c r="JMG2" s="4"/>
      <c r="JMH2" s="4"/>
      <c r="JMI2" s="4"/>
      <c r="JMJ2" s="4"/>
      <c r="JMK2" s="4"/>
      <c r="JML2" s="4"/>
      <c r="JMM2" s="4"/>
      <c r="JMN2" s="4"/>
      <c r="JMO2" s="4"/>
      <c r="JMP2" s="4"/>
      <c r="JMQ2" s="4"/>
      <c r="JMR2" s="4"/>
      <c r="JMS2" s="4"/>
      <c r="JMT2" s="4"/>
      <c r="JMU2" s="4"/>
      <c r="JMV2" s="4"/>
      <c r="JMW2" s="4"/>
      <c r="JMX2" s="4"/>
      <c r="JMY2" s="4"/>
      <c r="JMZ2" s="4"/>
      <c r="JNA2" s="4"/>
      <c r="JNB2" s="4"/>
      <c r="JNC2" s="4"/>
      <c r="JND2" s="4"/>
      <c r="JNE2" s="4"/>
      <c r="JNF2" s="4"/>
      <c r="JNG2" s="4"/>
      <c r="JNH2" s="4"/>
      <c r="JNI2" s="4"/>
      <c r="JNJ2" s="4"/>
      <c r="JNK2" s="4"/>
      <c r="JNL2" s="4"/>
      <c r="JNM2" s="4"/>
      <c r="JNN2" s="4"/>
      <c r="JNO2" s="4"/>
      <c r="JNP2" s="4"/>
      <c r="JNQ2" s="4"/>
      <c r="JNR2" s="4"/>
      <c r="JNS2" s="4"/>
      <c r="JNT2" s="4"/>
      <c r="JNU2" s="4"/>
      <c r="JNV2" s="4"/>
      <c r="JNW2" s="4"/>
      <c r="JNX2" s="4"/>
      <c r="JNY2" s="4"/>
      <c r="JNZ2" s="4"/>
      <c r="JOA2" s="4"/>
      <c r="JOB2" s="4"/>
      <c r="JOC2" s="4"/>
      <c r="JOD2" s="4"/>
      <c r="JOE2" s="4"/>
      <c r="JOF2" s="4"/>
      <c r="JOG2" s="4"/>
      <c r="JOH2" s="4"/>
      <c r="JOI2" s="4"/>
      <c r="JOJ2" s="4"/>
      <c r="JOK2" s="4"/>
      <c r="JOL2" s="4"/>
      <c r="JOM2" s="4"/>
      <c r="JON2" s="4"/>
      <c r="JOO2" s="4"/>
      <c r="JOP2" s="4"/>
      <c r="JOQ2" s="4"/>
      <c r="JOR2" s="4"/>
      <c r="JOS2" s="4"/>
      <c r="JOT2" s="4"/>
      <c r="JOU2" s="4"/>
      <c r="JOV2" s="4"/>
      <c r="JOW2" s="4"/>
      <c r="JOX2" s="4"/>
      <c r="JOY2" s="4"/>
      <c r="JOZ2" s="4"/>
      <c r="JPA2" s="4"/>
      <c r="JPB2" s="4"/>
      <c r="JPC2" s="4"/>
      <c r="JPD2" s="4"/>
      <c r="JPE2" s="4"/>
      <c r="JPF2" s="4"/>
      <c r="JPG2" s="4"/>
      <c r="JPH2" s="4"/>
      <c r="JPI2" s="4"/>
      <c r="JPJ2" s="4"/>
      <c r="JPK2" s="4"/>
      <c r="JPL2" s="4"/>
      <c r="JPM2" s="4"/>
      <c r="JPN2" s="4"/>
      <c r="JPO2" s="4"/>
      <c r="JPP2" s="4"/>
      <c r="JPQ2" s="4"/>
      <c r="JPR2" s="4"/>
      <c r="JPS2" s="4"/>
      <c r="JPT2" s="4"/>
      <c r="JPU2" s="4"/>
      <c r="JPV2" s="4"/>
      <c r="JPW2" s="4"/>
      <c r="JPX2" s="4"/>
      <c r="JPY2" s="4"/>
      <c r="JPZ2" s="4"/>
      <c r="JQA2" s="4"/>
      <c r="JQB2" s="4"/>
      <c r="JQC2" s="4"/>
      <c r="JQD2" s="4"/>
      <c r="JQE2" s="4"/>
      <c r="JQF2" s="4"/>
      <c r="JQG2" s="4"/>
      <c r="JQH2" s="4"/>
      <c r="JQI2" s="4"/>
      <c r="JQJ2" s="4"/>
      <c r="JQK2" s="4"/>
      <c r="JQL2" s="4"/>
      <c r="JQM2" s="4"/>
      <c r="JQN2" s="4"/>
      <c r="JQO2" s="4"/>
      <c r="JQP2" s="4"/>
      <c r="JQQ2" s="4"/>
      <c r="JQR2" s="4"/>
      <c r="JQS2" s="4"/>
      <c r="JQT2" s="4"/>
      <c r="JQU2" s="4"/>
      <c r="JQV2" s="4"/>
      <c r="JQW2" s="4"/>
      <c r="JQX2" s="4"/>
      <c r="JQY2" s="4"/>
      <c r="JQZ2" s="4"/>
      <c r="JRA2" s="4"/>
      <c r="JRB2" s="4"/>
      <c r="JRC2" s="4"/>
      <c r="JRD2" s="4"/>
      <c r="JRE2" s="4"/>
      <c r="JRF2" s="4"/>
      <c r="JRG2" s="4"/>
      <c r="JRH2" s="4"/>
      <c r="JRI2" s="4"/>
      <c r="JRJ2" s="4"/>
      <c r="JRK2" s="4"/>
      <c r="JRL2" s="4"/>
      <c r="JRM2" s="4"/>
      <c r="JRN2" s="4"/>
      <c r="JRO2" s="4"/>
      <c r="JRP2" s="4"/>
      <c r="JRQ2" s="4"/>
      <c r="JRR2" s="4"/>
      <c r="JRS2" s="4"/>
      <c r="JRT2" s="4"/>
      <c r="JRU2" s="4"/>
      <c r="JRV2" s="4"/>
      <c r="JRW2" s="4"/>
      <c r="JRX2" s="4"/>
      <c r="JRY2" s="4"/>
      <c r="JRZ2" s="4"/>
      <c r="JSA2" s="4"/>
      <c r="JSB2" s="4"/>
      <c r="JSC2" s="4"/>
      <c r="JSD2" s="4"/>
      <c r="JSE2" s="4"/>
      <c r="JSF2" s="4"/>
      <c r="JSG2" s="4"/>
      <c r="JSH2" s="4"/>
      <c r="JSI2" s="4"/>
      <c r="JSJ2" s="4"/>
      <c r="JSK2" s="4"/>
      <c r="JSL2" s="4"/>
      <c r="JSM2" s="4"/>
      <c r="JSN2" s="4"/>
      <c r="JSO2" s="4"/>
      <c r="JSP2" s="4"/>
      <c r="JSQ2" s="4"/>
      <c r="JSR2" s="4"/>
      <c r="JSS2" s="4"/>
      <c r="JST2" s="4"/>
      <c r="JSU2" s="4"/>
      <c r="JSV2" s="4"/>
      <c r="JSW2" s="4"/>
      <c r="JSX2" s="4"/>
      <c r="JSY2" s="4"/>
      <c r="JSZ2" s="4"/>
      <c r="JTA2" s="4"/>
      <c r="JTB2" s="4"/>
      <c r="JTC2" s="4"/>
      <c r="JTD2" s="4"/>
      <c r="JTE2" s="4"/>
      <c r="JTF2" s="4"/>
      <c r="JTG2" s="4"/>
      <c r="JTH2" s="4"/>
      <c r="JTI2" s="4"/>
      <c r="JTJ2" s="4"/>
      <c r="JTK2" s="4"/>
      <c r="JTL2" s="4"/>
      <c r="JTM2" s="4"/>
      <c r="JTN2" s="4"/>
      <c r="JTO2" s="4"/>
      <c r="JTP2" s="4"/>
      <c r="JTQ2" s="4"/>
      <c r="JTR2" s="4"/>
      <c r="JTS2" s="4"/>
      <c r="JTT2" s="4"/>
      <c r="JTU2" s="4"/>
      <c r="JTV2" s="4"/>
      <c r="JTW2" s="4"/>
      <c r="JTX2" s="4"/>
      <c r="JTY2" s="4"/>
      <c r="JTZ2" s="4"/>
      <c r="JUA2" s="4"/>
      <c r="JUB2" s="4"/>
      <c r="JUC2" s="4"/>
      <c r="JUD2" s="4"/>
      <c r="JUE2" s="4"/>
      <c r="JUF2" s="4"/>
      <c r="JUG2" s="4"/>
      <c r="JUH2" s="4"/>
      <c r="JUI2" s="4"/>
      <c r="JUJ2" s="4"/>
      <c r="JUK2" s="4"/>
      <c r="JUL2" s="4"/>
      <c r="JUM2" s="4"/>
      <c r="JUN2" s="4"/>
      <c r="JUO2" s="4"/>
      <c r="JUP2" s="4"/>
      <c r="JUQ2" s="4"/>
      <c r="JUR2" s="4"/>
      <c r="JUS2" s="4"/>
      <c r="JUT2" s="4"/>
      <c r="JUU2" s="4"/>
      <c r="JUV2" s="4"/>
      <c r="JUW2" s="4"/>
      <c r="JUX2" s="4"/>
      <c r="JUY2" s="4"/>
      <c r="JUZ2" s="4"/>
      <c r="JVA2" s="4"/>
      <c r="JVB2" s="4"/>
      <c r="JVC2" s="4"/>
      <c r="JVD2" s="4"/>
      <c r="JVE2" s="4"/>
      <c r="JVF2" s="4"/>
      <c r="JVG2" s="4"/>
      <c r="JVH2" s="4"/>
      <c r="JVI2" s="4"/>
      <c r="JVJ2" s="4"/>
      <c r="JVK2" s="4"/>
      <c r="JVL2" s="4"/>
      <c r="JVM2" s="4"/>
      <c r="JVN2" s="4"/>
      <c r="JVO2" s="4"/>
      <c r="JVP2" s="4"/>
      <c r="JVQ2" s="4"/>
      <c r="JVR2" s="4"/>
      <c r="JVS2" s="4"/>
      <c r="JVT2" s="4"/>
      <c r="JVU2" s="4"/>
      <c r="JVV2" s="4"/>
      <c r="JVW2" s="4"/>
      <c r="JVX2" s="4"/>
      <c r="JVY2" s="4"/>
      <c r="JVZ2" s="4"/>
      <c r="JWA2" s="4"/>
      <c r="JWB2" s="4"/>
      <c r="JWC2" s="4"/>
      <c r="JWD2" s="4"/>
      <c r="JWE2" s="4"/>
      <c r="JWF2" s="4"/>
      <c r="JWG2" s="4"/>
      <c r="JWH2" s="4"/>
      <c r="JWI2" s="4"/>
      <c r="JWJ2" s="4"/>
      <c r="JWK2" s="4"/>
      <c r="JWL2" s="4"/>
      <c r="JWM2" s="4"/>
      <c r="JWN2" s="4"/>
      <c r="JWO2" s="4"/>
      <c r="JWP2" s="4"/>
      <c r="JWQ2" s="4"/>
      <c r="JWR2" s="4"/>
      <c r="JWS2" s="4"/>
      <c r="JWT2" s="4"/>
      <c r="JWU2" s="4"/>
      <c r="JWV2" s="4"/>
      <c r="JWW2" s="4"/>
      <c r="JWX2" s="4"/>
      <c r="JWY2" s="4"/>
      <c r="JWZ2" s="4"/>
      <c r="JXA2" s="4"/>
      <c r="JXB2" s="4"/>
      <c r="JXC2" s="4"/>
      <c r="JXD2" s="4"/>
      <c r="JXE2" s="4"/>
      <c r="JXF2" s="4"/>
      <c r="JXG2" s="4"/>
      <c r="JXH2" s="4"/>
      <c r="JXI2" s="4"/>
      <c r="JXJ2" s="4"/>
      <c r="JXK2" s="4"/>
      <c r="JXL2" s="4"/>
      <c r="JXM2" s="4"/>
      <c r="JXN2" s="4"/>
      <c r="JXO2" s="4"/>
      <c r="JXP2" s="4"/>
      <c r="JXQ2" s="4"/>
      <c r="JXR2" s="4"/>
      <c r="JXS2" s="4"/>
      <c r="JXT2" s="4"/>
      <c r="JXU2" s="4"/>
      <c r="JXV2" s="4"/>
      <c r="JXW2" s="4"/>
      <c r="JXX2" s="4"/>
      <c r="JXY2" s="4"/>
      <c r="JXZ2" s="4"/>
      <c r="JYA2" s="4"/>
      <c r="JYB2" s="4"/>
      <c r="JYC2" s="4"/>
      <c r="JYD2" s="4"/>
      <c r="JYE2" s="4"/>
      <c r="JYF2" s="4"/>
      <c r="JYG2" s="4"/>
      <c r="JYH2" s="4"/>
      <c r="JYI2" s="4"/>
      <c r="JYJ2" s="4"/>
      <c r="JYK2" s="4"/>
      <c r="JYL2" s="4"/>
      <c r="JYM2" s="4"/>
      <c r="JYN2" s="4"/>
      <c r="JYO2" s="4"/>
      <c r="JYP2" s="4"/>
      <c r="JYQ2" s="4"/>
      <c r="JYR2" s="4"/>
      <c r="JYS2" s="4"/>
      <c r="JYT2" s="4"/>
      <c r="JYU2" s="4"/>
      <c r="JYV2" s="4"/>
      <c r="JYW2" s="4"/>
      <c r="JYX2" s="4"/>
      <c r="JYY2" s="4"/>
      <c r="JYZ2" s="4"/>
      <c r="JZA2" s="4"/>
      <c r="JZB2" s="4"/>
      <c r="JZC2" s="4"/>
      <c r="JZD2" s="4"/>
      <c r="JZE2" s="4"/>
      <c r="JZF2" s="4"/>
      <c r="JZG2" s="4"/>
      <c r="JZH2" s="4"/>
      <c r="JZI2" s="4"/>
      <c r="JZJ2" s="4"/>
      <c r="JZK2" s="4"/>
      <c r="JZL2" s="4"/>
      <c r="JZM2" s="4"/>
      <c r="JZN2" s="4"/>
      <c r="JZO2" s="4"/>
      <c r="JZP2" s="4"/>
      <c r="JZQ2" s="4"/>
      <c r="JZR2" s="4"/>
      <c r="JZS2" s="4"/>
      <c r="JZT2" s="4"/>
      <c r="JZU2" s="4"/>
      <c r="JZV2" s="4"/>
      <c r="JZW2" s="4"/>
      <c r="JZX2" s="4"/>
      <c r="JZY2" s="4"/>
      <c r="JZZ2" s="4"/>
      <c r="KAA2" s="4"/>
      <c r="KAB2" s="4"/>
      <c r="KAC2" s="4"/>
      <c r="KAD2" s="4"/>
      <c r="KAE2" s="4"/>
      <c r="KAF2" s="4"/>
      <c r="KAG2" s="4"/>
      <c r="KAH2" s="4"/>
      <c r="KAI2" s="4"/>
      <c r="KAJ2" s="4"/>
      <c r="KAK2" s="4"/>
      <c r="KAL2" s="4"/>
      <c r="KAM2" s="4"/>
      <c r="KAN2" s="4"/>
      <c r="KAO2" s="4"/>
      <c r="KAP2" s="4"/>
      <c r="KAQ2" s="4"/>
      <c r="KAR2" s="4"/>
      <c r="KAS2" s="4"/>
      <c r="KAT2" s="4"/>
      <c r="KAU2" s="4"/>
      <c r="KAV2" s="4"/>
      <c r="KAW2" s="4"/>
      <c r="KAX2" s="4"/>
      <c r="KAY2" s="4"/>
      <c r="KAZ2" s="4"/>
      <c r="KBA2" s="4"/>
      <c r="KBB2" s="4"/>
      <c r="KBC2" s="4"/>
      <c r="KBD2" s="4"/>
      <c r="KBE2" s="4"/>
      <c r="KBF2" s="4"/>
      <c r="KBG2" s="4"/>
      <c r="KBH2" s="4"/>
      <c r="KBI2" s="4"/>
      <c r="KBJ2" s="4"/>
      <c r="KBK2" s="4"/>
      <c r="KBL2" s="4"/>
      <c r="KBM2" s="4"/>
      <c r="KBN2" s="4"/>
      <c r="KBO2" s="4"/>
      <c r="KBP2" s="4"/>
      <c r="KBQ2" s="4"/>
      <c r="KBR2" s="4"/>
      <c r="KBS2" s="4"/>
      <c r="KBT2" s="4"/>
      <c r="KBU2" s="4"/>
      <c r="KBV2" s="4"/>
      <c r="KBW2" s="4"/>
      <c r="KBX2" s="4"/>
      <c r="KBY2" s="4"/>
      <c r="KBZ2" s="4"/>
      <c r="KCA2" s="4"/>
      <c r="KCB2" s="4"/>
      <c r="KCC2" s="4"/>
      <c r="KCD2" s="4"/>
      <c r="KCE2" s="4"/>
      <c r="KCF2" s="4"/>
      <c r="KCG2" s="4"/>
      <c r="KCH2" s="4"/>
      <c r="KCI2" s="4"/>
      <c r="KCJ2" s="4"/>
      <c r="KCK2" s="4"/>
      <c r="KCL2" s="4"/>
      <c r="KCM2" s="4"/>
      <c r="KCN2" s="4"/>
      <c r="KCO2" s="4"/>
      <c r="KCP2" s="4"/>
      <c r="KCQ2" s="4"/>
      <c r="KCR2" s="4"/>
      <c r="KCS2" s="4"/>
      <c r="KCT2" s="4"/>
      <c r="KCU2" s="4"/>
      <c r="KCV2" s="4"/>
      <c r="KCW2" s="4"/>
      <c r="KCX2" s="4"/>
      <c r="KCY2" s="4"/>
      <c r="KCZ2" s="4"/>
      <c r="KDA2" s="4"/>
      <c r="KDB2" s="4"/>
      <c r="KDC2" s="4"/>
      <c r="KDD2" s="4"/>
      <c r="KDE2" s="4"/>
      <c r="KDF2" s="4"/>
      <c r="KDG2" s="4"/>
      <c r="KDH2" s="4"/>
      <c r="KDI2" s="4"/>
      <c r="KDJ2" s="4"/>
      <c r="KDK2" s="4"/>
      <c r="KDL2" s="4"/>
      <c r="KDM2" s="4"/>
      <c r="KDN2" s="4"/>
      <c r="KDO2" s="4"/>
      <c r="KDP2" s="4"/>
      <c r="KDQ2" s="4"/>
      <c r="KDR2" s="4"/>
      <c r="KDS2" s="4"/>
      <c r="KDT2" s="4"/>
      <c r="KDU2" s="4"/>
      <c r="KDV2" s="4"/>
      <c r="KDW2" s="4"/>
      <c r="KDX2" s="4"/>
      <c r="KDY2" s="4"/>
      <c r="KDZ2" s="4"/>
      <c r="KEA2" s="4"/>
      <c r="KEB2" s="4"/>
      <c r="KEC2" s="4"/>
      <c r="KED2" s="4"/>
      <c r="KEE2" s="4"/>
      <c r="KEF2" s="4"/>
      <c r="KEG2" s="4"/>
      <c r="KEH2" s="4"/>
      <c r="KEI2" s="4"/>
      <c r="KEJ2" s="4"/>
      <c r="KEK2" s="4"/>
      <c r="KEL2" s="4"/>
      <c r="KEM2" s="4"/>
      <c r="KEN2" s="4"/>
      <c r="KEO2" s="4"/>
      <c r="KEP2" s="4"/>
      <c r="KEQ2" s="4"/>
      <c r="KER2" s="4"/>
      <c r="KES2" s="4"/>
      <c r="KET2" s="4"/>
      <c r="KEU2" s="4"/>
      <c r="KEV2" s="4"/>
      <c r="KEW2" s="4"/>
      <c r="KEX2" s="4"/>
      <c r="KEY2" s="4"/>
      <c r="KEZ2" s="4"/>
      <c r="KFA2" s="4"/>
      <c r="KFB2" s="4"/>
      <c r="KFC2" s="4"/>
      <c r="KFD2" s="4"/>
      <c r="KFE2" s="4"/>
      <c r="KFF2" s="4"/>
      <c r="KFG2" s="4"/>
      <c r="KFH2" s="4"/>
      <c r="KFI2" s="4"/>
      <c r="KFJ2" s="4"/>
      <c r="KFK2" s="4"/>
      <c r="KFL2" s="4"/>
      <c r="KFM2" s="4"/>
      <c r="KFN2" s="4"/>
      <c r="KFO2" s="4"/>
      <c r="KFP2" s="4"/>
      <c r="KFQ2" s="4"/>
      <c r="KFR2" s="4"/>
      <c r="KFS2" s="4"/>
      <c r="KFT2" s="4"/>
      <c r="KFU2" s="4"/>
      <c r="KFV2" s="4"/>
      <c r="KFW2" s="4"/>
      <c r="KFX2" s="4"/>
      <c r="KFY2" s="4"/>
      <c r="KFZ2" s="4"/>
      <c r="KGA2" s="4"/>
      <c r="KGB2" s="4"/>
      <c r="KGC2" s="4"/>
      <c r="KGD2" s="4"/>
      <c r="KGE2" s="4"/>
      <c r="KGF2" s="4"/>
      <c r="KGG2" s="4"/>
      <c r="KGH2" s="4"/>
      <c r="KGI2" s="4"/>
      <c r="KGJ2" s="4"/>
      <c r="KGK2" s="4"/>
      <c r="KGL2" s="4"/>
      <c r="KGM2" s="4"/>
      <c r="KGN2" s="4"/>
      <c r="KGO2" s="4"/>
      <c r="KGP2" s="4"/>
      <c r="KGQ2" s="4"/>
      <c r="KGR2" s="4"/>
      <c r="KGS2" s="4"/>
      <c r="KGT2" s="4"/>
      <c r="KGU2" s="4"/>
      <c r="KGV2" s="4"/>
      <c r="KGW2" s="4"/>
      <c r="KGX2" s="4"/>
      <c r="KGY2" s="4"/>
      <c r="KGZ2" s="4"/>
      <c r="KHA2" s="4"/>
      <c r="KHB2" s="4"/>
      <c r="KHC2" s="4"/>
      <c r="KHD2" s="4"/>
      <c r="KHE2" s="4"/>
      <c r="KHF2" s="4"/>
      <c r="KHG2" s="4"/>
      <c r="KHH2" s="4"/>
      <c r="KHI2" s="4"/>
      <c r="KHJ2" s="4"/>
      <c r="KHK2" s="4"/>
      <c r="KHL2" s="4"/>
      <c r="KHM2" s="4"/>
      <c r="KHN2" s="4"/>
      <c r="KHO2" s="4"/>
      <c r="KHP2" s="4"/>
      <c r="KHQ2" s="4"/>
      <c r="KHR2" s="4"/>
      <c r="KHS2" s="4"/>
      <c r="KHT2" s="4"/>
      <c r="KHU2" s="4"/>
      <c r="KHV2" s="4"/>
      <c r="KHW2" s="4"/>
      <c r="KHX2" s="4"/>
      <c r="KHY2" s="4"/>
      <c r="KHZ2" s="4"/>
      <c r="KIA2" s="4"/>
      <c r="KIB2" s="4"/>
      <c r="KIC2" s="4"/>
      <c r="KID2" s="4"/>
      <c r="KIE2" s="4"/>
      <c r="KIF2" s="4"/>
      <c r="KIG2" s="4"/>
      <c r="KIH2" s="4"/>
      <c r="KII2" s="4"/>
      <c r="KIJ2" s="4"/>
      <c r="KIK2" s="4"/>
      <c r="KIL2" s="4"/>
      <c r="KIM2" s="4"/>
      <c r="KIN2" s="4"/>
      <c r="KIO2" s="4"/>
      <c r="KIP2" s="4"/>
      <c r="KIQ2" s="4"/>
      <c r="KIR2" s="4"/>
      <c r="KIS2" s="4"/>
      <c r="KIT2" s="4"/>
      <c r="KIU2" s="4"/>
      <c r="KIV2" s="4"/>
      <c r="KIW2" s="4"/>
      <c r="KIX2" s="4"/>
      <c r="KIY2" s="4"/>
      <c r="KIZ2" s="4"/>
      <c r="KJA2" s="4"/>
      <c r="KJB2" s="4"/>
      <c r="KJC2" s="4"/>
      <c r="KJD2" s="4"/>
      <c r="KJE2" s="4"/>
      <c r="KJF2" s="4"/>
      <c r="KJG2" s="4"/>
      <c r="KJH2" s="4"/>
      <c r="KJI2" s="4"/>
      <c r="KJJ2" s="4"/>
      <c r="KJK2" s="4"/>
      <c r="KJL2" s="4"/>
      <c r="KJM2" s="4"/>
      <c r="KJN2" s="4"/>
      <c r="KJO2" s="4"/>
      <c r="KJP2" s="4"/>
      <c r="KJQ2" s="4"/>
      <c r="KJR2" s="4"/>
      <c r="KJS2" s="4"/>
      <c r="KJT2" s="4"/>
      <c r="KJU2" s="4"/>
      <c r="KJV2" s="4"/>
      <c r="KJW2" s="4"/>
      <c r="KJX2" s="4"/>
      <c r="KJY2" s="4"/>
      <c r="KJZ2" s="4"/>
      <c r="KKA2" s="4"/>
      <c r="KKB2" s="4"/>
      <c r="KKC2" s="4"/>
      <c r="KKD2" s="4"/>
      <c r="KKE2" s="4"/>
      <c r="KKF2" s="4"/>
      <c r="KKG2" s="4"/>
      <c r="KKH2" s="4"/>
      <c r="KKI2" s="4"/>
      <c r="KKJ2" s="4"/>
      <c r="KKK2" s="4"/>
      <c r="KKL2" s="4"/>
      <c r="KKM2" s="4"/>
      <c r="KKN2" s="4"/>
      <c r="KKO2" s="4"/>
      <c r="KKP2" s="4"/>
      <c r="KKQ2" s="4"/>
      <c r="KKR2" s="4"/>
      <c r="KKS2" s="4"/>
      <c r="KKT2" s="4"/>
      <c r="KKU2" s="4"/>
      <c r="KKV2" s="4"/>
      <c r="KKW2" s="4"/>
      <c r="KKX2" s="4"/>
      <c r="KKY2" s="4"/>
      <c r="KKZ2" s="4"/>
      <c r="KLA2" s="4"/>
      <c r="KLB2" s="4"/>
      <c r="KLC2" s="4"/>
      <c r="KLD2" s="4"/>
      <c r="KLE2" s="4"/>
      <c r="KLF2" s="4"/>
      <c r="KLG2" s="4"/>
      <c r="KLH2" s="4"/>
      <c r="KLI2" s="4"/>
      <c r="KLJ2" s="4"/>
      <c r="KLK2" s="4"/>
      <c r="KLL2" s="4"/>
      <c r="KLM2" s="4"/>
      <c r="KLN2" s="4"/>
      <c r="KLO2" s="4"/>
      <c r="KLP2" s="4"/>
      <c r="KLQ2" s="4"/>
      <c r="KLR2" s="4"/>
      <c r="KLS2" s="4"/>
      <c r="KLT2" s="4"/>
      <c r="KLU2" s="4"/>
      <c r="KLV2" s="4"/>
      <c r="KLW2" s="4"/>
      <c r="KLX2" s="4"/>
      <c r="KLY2" s="4"/>
      <c r="KLZ2" s="4"/>
      <c r="KMA2" s="4"/>
      <c r="KMB2" s="4"/>
      <c r="KMC2" s="4"/>
      <c r="KMD2" s="4"/>
      <c r="KME2" s="4"/>
      <c r="KMF2" s="4"/>
      <c r="KMG2" s="4"/>
      <c r="KMH2" s="4"/>
      <c r="KMI2" s="4"/>
      <c r="KMJ2" s="4"/>
      <c r="KMK2" s="4"/>
      <c r="KML2" s="4"/>
      <c r="KMM2" s="4"/>
      <c r="KMN2" s="4"/>
      <c r="KMO2" s="4"/>
      <c r="KMP2" s="4"/>
      <c r="KMQ2" s="4"/>
      <c r="KMR2" s="4"/>
      <c r="KMS2" s="4"/>
      <c r="KMT2" s="4"/>
      <c r="KMU2" s="4"/>
      <c r="KMV2" s="4"/>
      <c r="KMW2" s="4"/>
      <c r="KMX2" s="4"/>
      <c r="KMY2" s="4"/>
      <c r="KMZ2" s="4"/>
      <c r="KNA2" s="4"/>
      <c r="KNB2" s="4"/>
      <c r="KNC2" s="4"/>
      <c r="KND2" s="4"/>
      <c r="KNE2" s="4"/>
      <c r="KNF2" s="4"/>
      <c r="KNG2" s="4"/>
      <c r="KNH2" s="4"/>
      <c r="KNI2" s="4"/>
      <c r="KNJ2" s="4"/>
      <c r="KNK2" s="4"/>
      <c r="KNL2" s="4"/>
      <c r="KNM2" s="4"/>
      <c r="KNN2" s="4"/>
      <c r="KNO2" s="4"/>
      <c r="KNP2" s="4"/>
      <c r="KNQ2" s="4"/>
      <c r="KNR2" s="4"/>
      <c r="KNS2" s="4"/>
      <c r="KNT2" s="4"/>
      <c r="KNU2" s="4"/>
      <c r="KNV2" s="4"/>
      <c r="KNW2" s="4"/>
      <c r="KNX2" s="4"/>
      <c r="KNY2" s="4"/>
      <c r="KNZ2" s="4"/>
      <c r="KOA2" s="4"/>
      <c r="KOB2" s="4"/>
      <c r="KOC2" s="4"/>
      <c r="KOD2" s="4"/>
      <c r="KOE2" s="4"/>
      <c r="KOF2" s="4"/>
      <c r="KOG2" s="4"/>
      <c r="KOH2" s="4"/>
      <c r="KOI2" s="4"/>
      <c r="KOJ2" s="4"/>
      <c r="KOK2" s="4"/>
      <c r="KOL2" s="4"/>
      <c r="KOM2" s="4"/>
      <c r="KON2" s="4"/>
      <c r="KOO2" s="4"/>
      <c r="KOP2" s="4"/>
      <c r="KOQ2" s="4"/>
      <c r="KOR2" s="4"/>
      <c r="KOS2" s="4"/>
      <c r="KOT2" s="4"/>
      <c r="KOU2" s="4"/>
      <c r="KOV2" s="4"/>
      <c r="KOW2" s="4"/>
      <c r="KOX2" s="4"/>
      <c r="KOY2" s="4"/>
      <c r="KOZ2" s="4"/>
      <c r="KPA2" s="4"/>
      <c r="KPB2" s="4"/>
      <c r="KPC2" s="4"/>
      <c r="KPD2" s="4"/>
      <c r="KPE2" s="4"/>
      <c r="KPF2" s="4"/>
      <c r="KPG2" s="4"/>
      <c r="KPH2" s="4"/>
      <c r="KPI2" s="4"/>
      <c r="KPJ2" s="4"/>
      <c r="KPK2" s="4"/>
      <c r="KPL2" s="4"/>
      <c r="KPM2" s="4"/>
      <c r="KPN2" s="4"/>
      <c r="KPO2" s="4"/>
      <c r="KPP2" s="4"/>
      <c r="KPQ2" s="4"/>
      <c r="KPR2" s="4"/>
      <c r="KPS2" s="4"/>
      <c r="KPT2" s="4"/>
      <c r="KPU2" s="4"/>
      <c r="KPV2" s="4"/>
      <c r="KPW2" s="4"/>
      <c r="KPX2" s="4"/>
      <c r="KPY2" s="4"/>
      <c r="KPZ2" s="4"/>
      <c r="KQA2" s="4"/>
      <c r="KQB2" s="4"/>
      <c r="KQC2" s="4"/>
      <c r="KQD2" s="4"/>
      <c r="KQE2" s="4"/>
      <c r="KQF2" s="4"/>
      <c r="KQG2" s="4"/>
      <c r="KQH2" s="4"/>
      <c r="KQI2" s="4"/>
      <c r="KQJ2" s="4"/>
      <c r="KQK2" s="4"/>
      <c r="KQL2" s="4"/>
      <c r="KQM2" s="4"/>
      <c r="KQN2" s="4"/>
      <c r="KQO2" s="4"/>
      <c r="KQP2" s="4"/>
      <c r="KQQ2" s="4"/>
      <c r="KQR2" s="4"/>
      <c r="KQS2" s="4"/>
      <c r="KQT2" s="4"/>
      <c r="KQU2" s="4"/>
      <c r="KQV2" s="4"/>
      <c r="KQW2" s="4"/>
      <c r="KQX2" s="4"/>
      <c r="KQY2" s="4"/>
      <c r="KQZ2" s="4"/>
      <c r="KRA2" s="4"/>
      <c r="KRB2" s="4"/>
      <c r="KRC2" s="4"/>
      <c r="KRD2" s="4"/>
      <c r="KRE2" s="4"/>
      <c r="KRF2" s="4"/>
      <c r="KRG2" s="4"/>
      <c r="KRH2" s="4"/>
      <c r="KRI2" s="4"/>
      <c r="KRJ2" s="4"/>
      <c r="KRK2" s="4"/>
      <c r="KRL2" s="4"/>
      <c r="KRM2" s="4"/>
      <c r="KRN2" s="4"/>
      <c r="KRO2" s="4"/>
      <c r="KRP2" s="4"/>
      <c r="KRQ2" s="4"/>
      <c r="KRR2" s="4"/>
      <c r="KRS2" s="4"/>
      <c r="KRT2" s="4"/>
      <c r="KRU2" s="4"/>
      <c r="KRV2" s="4"/>
      <c r="KRW2" s="4"/>
      <c r="KRX2" s="4"/>
      <c r="KRY2" s="4"/>
      <c r="KRZ2" s="4"/>
      <c r="KSA2" s="4"/>
      <c r="KSB2" s="4"/>
      <c r="KSC2" s="4"/>
      <c r="KSD2" s="4"/>
      <c r="KSE2" s="4"/>
      <c r="KSF2" s="4"/>
      <c r="KSG2" s="4"/>
      <c r="KSH2" s="4"/>
      <c r="KSI2" s="4"/>
      <c r="KSJ2" s="4"/>
      <c r="KSK2" s="4"/>
      <c r="KSL2" s="4"/>
      <c r="KSM2" s="4"/>
      <c r="KSN2" s="4"/>
      <c r="KSO2" s="4"/>
      <c r="KSP2" s="4"/>
      <c r="KSQ2" s="4"/>
      <c r="KSR2" s="4"/>
      <c r="KSS2" s="4"/>
      <c r="KST2" s="4"/>
      <c r="KSU2" s="4"/>
      <c r="KSV2" s="4"/>
      <c r="KSW2" s="4"/>
      <c r="KSX2" s="4"/>
      <c r="KSY2" s="4"/>
      <c r="KSZ2" s="4"/>
      <c r="KTA2" s="4"/>
      <c r="KTB2" s="4"/>
      <c r="KTC2" s="4"/>
      <c r="KTD2" s="4"/>
      <c r="KTE2" s="4"/>
      <c r="KTF2" s="4"/>
      <c r="KTG2" s="4"/>
      <c r="KTH2" s="4"/>
      <c r="KTI2" s="4"/>
      <c r="KTJ2" s="4"/>
      <c r="KTK2" s="4"/>
      <c r="KTL2" s="4"/>
      <c r="KTM2" s="4"/>
      <c r="KTN2" s="4"/>
      <c r="KTO2" s="4"/>
      <c r="KTP2" s="4"/>
      <c r="KTQ2" s="4"/>
      <c r="KTR2" s="4"/>
      <c r="KTS2" s="4"/>
      <c r="KTT2" s="4"/>
      <c r="KTU2" s="4"/>
      <c r="KTV2" s="4"/>
      <c r="KTW2" s="4"/>
      <c r="KTX2" s="4"/>
      <c r="KTY2" s="4"/>
      <c r="KTZ2" s="4"/>
      <c r="KUA2" s="4"/>
      <c r="KUB2" s="4"/>
      <c r="KUC2" s="4"/>
      <c r="KUD2" s="4"/>
      <c r="KUE2" s="4"/>
      <c r="KUF2" s="4"/>
      <c r="KUG2" s="4"/>
      <c r="KUH2" s="4"/>
      <c r="KUI2" s="4"/>
      <c r="KUJ2" s="4"/>
      <c r="KUK2" s="4"/>
      <c r="KUL2" s="4"/>
      <c r="KUM2" s="4"/>
      <c r="KUN2" s="4"/>
      <c r="KUO2" s="4"/>
      <c r="KUP2" s="4"/>
      <c r="KUQ2" s="4"/>
      <c r="KUR2" s="4"/>
      <c r="KUS2" s="4"/>
      <c r="KUT2" s="4"/>
      <c r="KUU2" s="4"/>
      <c r="KUV2" s="4"/>
      <c r="KUW2" s="4"/>
      <c r="KUX2" s="4"/>
      <c r="KUY2" s="4"/>
      <c r="KUZ2" s="4"/>
      <c r="KVA2" s="4"/>
      <c r="KVB2" s="4"/>
      <c r="KVC2" s="4"/>
      <c r="KVD2" s="4"/>
      <c r="KVE2" s="4"/>
      <c r="KVF2" s="4"/>
      <c r="KVG2" s="4"/>
      <c r="KVH2" s="4"/>
      <c r="KVI2" s="4"/>
      <c r="KVJ2" s="4"/>
      <c r="KVK2" s="4"/>
      <c r="KVL2" s="4"/>
      <c r="KVM2" s="4"/>
      <c r="KVN2" s="4"/>
      <c r="KVO2" s="4"/>
      <c r="KVP2" s="4"/>
      <c r="KVQ2" s="4"/>
      <c r="KVR2" s="4"/>
      <c r="KVS2" s="4"/>
      <c r="KVT2" s="4"/>
      <c r="KVU2" s="4"/>
      <c r="KVV2" s="4"/>
      <c r="KVW2" s="4"/>
      <c r="KVX2" s="4"/>
      <c r="KVY2" s="4"/>
      <c r="KVZ2" s="4"/>
      <c r="KWA2" s="4"/>
      <c r="KWB2" s="4"/>
      <c r="KWC2" s="4"/>
      <c r="KWD2" s="4"/>
      <c r="KWE2" s="4"/>
      <c r="KWF2" s="4"/>
      <c r="KWG2" s="4"/>
      <c r="KWH2" s="4"/>
      <c r="KWI2" s="4"/>
      <c r="KWJ2" s="4"/>
      <c r="KWK2" s="4"/>
      <c r="KWL2" s="4"/>
      <c r="KWM2" s="4"/>
      <c r="KWN2" s="4"/>
      <c r="KWO2" s="4"/>
      <c r="KWP2" s="4"/>
      <c r="KWQ2" s="4"/>
      <c r="KWR2" s="4"/>
      <c r="KWS2" s="4"/>
      <c r="KWT2" s="4"/>
      <c r="KWU2" s="4"/>
      <c r="KWV2" s="4"/>
      <c r="KWW2" s="4"/>
      <c r="KWX2" s="4"/>
      <c r="KWY2" s="4"/>
      <c r="KWZ2" s="4"/>
      <c r="KXA2" s="4"/>
      <c r="KXB2" s="4"/>
      <c r="KXC2" s="4"/>
      <c r="KXD2" s="4"/>
      <c r="KXE2" s="4"/>
      <c r="KXF2" s="4"/>
      <c r="KXG2" s="4"/>
      <c r="KXH2" s="4"/>
      <c r="KXI2" s="4"/>
      <c r="KXJ2" s="4"/>
      <c r="KXK2" s="4"/>
      <c r="KXL2" s="4"/>
      <c r="KXM2" s="4"/>
      <c r="KXN2" s="4"/>
      <c r="KXO2" s="4"/>
      <c r="KXP2" s="4"/>
      <c r="KXQ2" s="4"/>
      <c r="KXR2" s="4"/>
      <c r="KXS2" s="4"/>
      <c r="KXT2" s="4"/>
      <c r="KXU2" s="4"/>
      <c r="KXV2" s="4"/>
      <c r="KXW2" s="4"/>
      <c r="KXX2" s="4"/>
      <c r="KXY2" s="4"/>
      <c r="KXZ2" s="4"/>
      <c r="KYA2" s="4"/>
      <c r="KYB2" s="4"/>
      <c r="KYC2" s="4"/>
      <c r="KYD2" s="4"/>
      <c r="KYE2" s="4"/>
      <c r="KYF2" s="4"/>
      <c r="KYG2" s="4"/>
      <c r="KYH2" s="4"/>
      <c r="KYI2" s="4"/>
      <c r="KYJ2" s="4"/>
      <c r="KYK2" s="4"/>
      <c r="KYL2" s="4"/>
      <c r="KYM2" s="4"/>
      <c r="KYN2" s="4"/>
      <c r="KYO2" s="4"/>
      <c r="KYP2" s="4"/>
      <c r="KYQ2" s="4"/>
      <c r="KYR2" s="4"/>
      <c r="KYS2" s="4"/>
      <c r="KYT2" s="4"/>
      <c r="KYU2" s="4"/>
      <c r="KYV2" s="4"/>
      <c r="KYW2" s="4"/>
      <c r="KYX2" s="4"/>
      <c r="KYY2" s="4"/>
      <c r="KYZ2" s="4"/>
      <c r="KZA2" s="4"/>
      <c r="KZB2" s="4"/>
      <c r="KZC2" s="4"/>
      <c r="KZD2" s="4"/>
      <c r="KZE2" s="4"/>
      <c r="KZF2" s="4"/>
      <c r="KZG2" s="4"/>
      <c r="KZH2" s="4"/>
      <c r="KZI2" s="4"/>
      <c r="KZJ2" s="4"/>
      <c r="KZK2" s="4"/>
      <c r="KZL2" s="4"/>
      <c r="KZM2" s="4"/>
      <c r="KZN2" s="4"/>
      <c r="KZO2" s="4"/>
      <c r="KZP2" s="4"/>
      <c r="KZQ2" s="4"/>
      <c r="KZR2" s="4"/>
      <c r="KZS2" s="4"/>
      <c r="KZT2" s="4"/>
      <c r="KZU2" s="4"/>
      <c r="KZV2" s="4"/>
      <c r="KZW2" s="4"/>
      <c r="KZX2" s="4"/>
      <c r="KZY2" s="4"/>
      <c r="KZZ2" s="4"/>
      <c r="LAA2" s="4"/>
      <c r="LAB2" s="4"/>
      <c r="LAC2" s="4"/>
      <c r="LAD2" s="4"/>
      <c r="LAE2" s="4"/>
      <c r="LAF2" s="4"/>
      <c r="LAG2" s="4"/>
      <c r="LAH2" s="4"/>
      <c r="LAI2" s="4"/>
      <c r="LAJ2" s="4"/>
      <c r="LAK2" s="4"/>
      <c r="LAL2" s="4"/>
      <c r="LAM2" s="4"/>
      <c r="LAN2" s="4"/>
      <c r="LAO2" s="4"/>
      <c r="LAP2" s="4"/>
      <c r="LAQ2" s="4"/>
      <c r="LAR2" s="4"/>
      <c r="LAS2" s="4"/>
      <c r="LAT2" s="4"/>
      <c r="LAU2" s="4"/>
      <c r="LAV2" s="4"/>
      <c r="LAW2" s="4"/>
      <c r="LAX2" s="4"/>
      <c r="LAY2" s="4"/>
      <c r="LAZ2" s="4"/>
      <c r="LBA2" s="4"/>
      <c r="LBB2" s="4"/>
      <c r="LBC2" s="4"/>
      <c r="LBD2" s="4"/>
      <c r="LBE2" s="4"/>
      <c r="LBF2" s="4"/>
      <c r="LBG2" s="4"/>
      <c r="LBH2" s="4"/>
      <c r="LBI2" s="4"/>
      <c r="LBJ2" s="4"/>
      <c r="LBK2" s="4"/>
      <c r="LBL2" s="4"/>
      <c r="LBM2" s="4"/>
      <c r="LBN2" s="4"/>
      <c r="LBO2" s="4"/>
      <c r="LBP2" s="4"/>
      <c r="LBQ2" s="4"/>
      <c r="LBR2" s="4"/>
      <c r="LBS2" s="4"/>
      <c r="LBT2" s="4"/>
      <c r="LBU2" s="4"/>
      <c r="LBV2" s="4"/>
      <c r="LBW2" s="4"/>
      <c r="LBX2" s="4"/>
      <c r="LBY2" s="4"/>
      <c r="LBZ2" s="4"/>
      <c r="LCA2" s="4"/>
      <c r="LCB2" s="4"/>
      <c r="LCC2" s="4"/>
      <c r="LCD2" s="4"/>
      <c r="LCE2" s="4"/>
      <c r="LCF2" s="4"/>
      <c r="LCG2" s="4"/>
      <c r="LCH2" s="4"/>
      <c r="LCI2" s="4"/>
      <c r="LCJ2" s="4"/>
      <c r="LCK2" s="4"/>
      <c r="LCL2" s="4"/>
      <c r="LCM2" s="4"/>
      <c r="LCN2" s="4"/>
      <c r="LCO2" s="4"/>
      <c r="LCP2" s="4"/>
      <c r="LCQ2" s="4"/>
      <c r="LCR2" s="4"/>
      <c r="LCS2" s="4"/>
      <c r="LCT2" s="4"/>
      <c r="LCU2" s="4"/>
      <c r="LCV2" s="4"/>
      <c r="LCW2" s="4"/>
      <c r="LCX2" s="4"/>
      <c r="LCY2" s="4"/>
      <c r="LCZ2" s="4"/>
      <c r="LDA2" s="4"/>
      <c r="LDB2" s="4"/>
      <c r="LDC2" s="4"/>
      <c r="LDD2" s="4"/>
      <c r="LDE2" s="4"/>
      <c r="LDF2" s="4"/>
      <c r="LDG2" s="4"/>
      <c r="LDH2" s="4"/>
      <c r="LDI2" s="4"/>
      <c r="LDJ2" s="4"/>
      <c r="LDK2" s="4"/>
      <c r="LDL2" s="4"/>
      <c r="LDM2" s="4"/>
      <c r="LDN2" s="4"/>
      <c r="LDO2" s="4"/>
      <c r="LDP2" s="4"/>
      <c r="LDQ2" s="4"/>
      <c r="LDR2" s="4"/>
      <c r="LDS2" s="4"/>
      <c r="LDT2" s="4"/>
      <c r="LDU2" s="4"/>
      <c r="LDV2" s="4"/>
      <c r="LDW2" s="4"/>
      <c r="LDX2" s="4"/>
      <c r="LDY2" s="4"/>
      <c r="LDZ2" s="4"/>
      <c r="LEA2" s="4"/>
      <c r="LEB2" s="4"/>
      <c r="LEC2" s="4"/>
      <c r="LED2" s="4"/>
      <c r="LEE2" s="4"/>
      <c r="LEF2" s="4"/>
      <c r="LEG2" s="4"/>
      <c r="LEH2" s="4"/>
      <c r="LEI2" s="4"/>
      <c r="LEJ2" s="4"/>
      <c r="LEK2" s="4"/>
      <c r="LEL2" s="4"/>
      <c r="LEM2" s="4"/>
      <c r="LEN2" s="4"/>
      <c r="LEO2" s="4"/>
      <c r="LEP2" s="4"/>
      <c r="LEQ2" s="4"/>
      <c r="LER2" s="4"/>
      <c r="LES2" s="4"/>
      <c r="LET2" s="4"/>
      <c r="LEU2" s="4"/>
      <c r="LEV2" s="4"/>
      <c r="LEW2" s="4"/>
      <c r="LEX2" s="4"/>
      <c r="LEY2" s="4"/>
      <c r="LEZ2" s="4"/>
      <c r="LFA2" s="4"/>
      <c r="LFB2" s="4"/>
      <c r="LFC2" s="4"/>
      <c r="LFD2" s="4"/>
      <c r="LFE2" s="4"/>
      <c r="LFF2" s="4"/>
      <c r="LFG2" s="4"/>
      <c r="LFH2" s="4"/>
      <c r="LFI2" s="4"/>
      <c r="LFJ2" s="4"/>
      <c r="LFK2" s="4"/>
      <c r="LFL2" s="4"/>
      <c r="LFM2" s="4"/>
      <c r="LFN2" s="4"/>
      <c r="LFO2" s="4"/>
      <c r="LFP2" s="4"/>
      <c r="LFQ2" s="4"/>
      <c r="LFR2" s="4"/>
      <c r="LFS2" s="4"/>
      <c r="LFT2" s="4"/>
      <c r="LFU2" s="4"/>
      <c r="LFV2" s="4"/>
      <c r="LFW2" s="4"/>
      <c r="LFX2" s="4"/>
      <c r="LFY2" s="4"/>
      <c r="LFZ2" s="4"/>
      <c r="LGA2" s="4"/>
      <c r="LGB2" s="4"/>
      <c r="LGC2" s="4"/>
      <c r="LGD2" s="4"/>
      <c r="LGE2" s="4"/>
      <c r="LGF2" s="4"/>
      <c r="LGG2" s="4"/>
      <c r="LGH2" s="4"/>
      <c r="LGI2" s="4"/>
      <c r="LGJ2" s="4"/>
      <c r="LGK2" s="4"/>
      <c r="LGL2" s="4"/>
      <c r="LGM2" s="4"/>
      <c r="LGN2" s="4"/>
      <c r="LGO2" s="4"/>
      <c r="LGP2" s="4"/>
      <c r="LGQ2" s="4"/>
      <c r="LGR2" s="4"/>
      <c r="LGS2" s="4"/>
      <c r="LGT2" s="4"/>
      <c r="LGU2" s="4"/>
      <c r="LGV2" s="4"/>
      <c r="LGW2" s="4"/>
      <c r="LGX2" s="4"/>
      <c r="LGY2" s="4"/>
      <c r="LGZ2" s="4"/>
      <c r="LHA2" s="4"/>
      <c r="LHB2" s="4"/>
      <c r="LHC2" s="4"/>
      <c r="LHD2" s="4"/>
      <c r="LHE2" s="4"/>
      <c r="LHF2" s="4"/>
      <c r="LHG2" s="4"/>
      <c r="LHH2" s="4"/>
      <c r="LHI2" s="4"/>
      <c r="LHJ2" s="4"/>
      <c r="LHK2" s="4"/>
      <c r="LHL2" s="4"/>
      <c r="LHM2" s="4"/>
      <c r="LHN2" s="4"/>
      <c r="LHO2" s="4"/>
      <c r="LHP2" s="4"/>
      <c r="LHQ2" s="4"/>
      <c r="LHR2" s="4"/>
      <c r="LHS2" s="4"/>
      <c r="LHT2" s="4"/>
      <c r="LHU2" s="4"/>
      <c r="LHV2" s="4"/>
      <c r="LHW2" s="4"/>
      <c r="LHX2" s="4"/>
      <c r="LHY2" s="4"/>
      <c r="LHZ2" s="4"/>
      <c r="LIA2" s="4"/>
      <c r="LIB2" s="4"/>
      <c r="LIC2" s="4"/>
      <c r="LID2" s="4"/>
      <c r="LIE2" s="4"/>
      <c r="LIF2" s="4"/>
      <c r="LIG2" s="4"/>
      <c r="LIH2" s="4"/>
      <c r="LII2" s="4"/>
      <c r="LIJ2" s="4"/>
      <c r="LIK2" s="4"/>
      <c r="LIL2" s="4"/>
      <c r="LIM2" s="4"/>
      <c r="LIN2" s="4"/>
      <c r="LIO2" s="4"/>
      <c r="LIP2" s="4"/>
      <c r="LIQ2" s="4"/>
      <c r="LIR2" s="4"/>
      <c r="LIS2" s="4"/>
      <c r="LIT2" s="4"/>
      <c r="LIU2" s="4"/>
      <c r="LIV2" s="4"/>
      <c r="LIW2" s="4"/>
      <c r="LIX2" s="4"/>
      <c r="LIY2" s="4"/>
      <c r="LIZ2" s="4"/>
      <c r="LJA2" s="4"/>
      <c r="LJB2" s="4"/>
      <c r="LJC2" s="4"/>
      <c r="LJD2" s="4"/>
      <c r="LJE2" s="4"/>
      <c r="LJF2" s="4"/>
      <c r="LJG2" s="4"/>
      <c r="LJH2" s="4"/>
      <c r="LJI2" s="4"/>
      <c r="LJJ2" s="4"/>
      <c r="LJK2" s="4"/>
      <c r="LJL2" s="4"/>
      <c r="LJM2" s="4"/>
      <c r="LJN2" s="4"/>
      <c r="LJO2" s="4"/>
      <c r="LJP2" s="4"/>
      <c r="LJQ2" s="4"/>
      <c r="LJR2" s="4"/>
      <c r="LJS2" s="4"/>
      <c r="LJT2" s="4"/>
      <c r="LJU2" s="4"/>
      <c r="LJV2" s="4"/>
      <c r="LJW2" s="4"/>
      <c r="LJX2" s="4"/>
      <c r="LJY2" s="4"/>
      <c r="LJZ2" s="4"/>
      <c r="LKA2" s="4"/>
      <c r="LKB2" s="4"/>
      <c r="LKC2" s="4"/>
      <c r="LKD2" s="4"/>
      <c r="LKE2" s="4"/>
      <c r="LKF2" s="4"/>
      <c r="LKG2" s="4"/>
      <c r="LKH2" s="4"/>
      <c r="LKI2" s="4"/>
      <c r="LKJ2" s="4"/>
      <c r="LKK2" s="4"/>
      <c r="LKL2" s="4"/>
      <c r="LKM2" s="4"/>
      <c r="LKN2" s="4"/>
      <c r="LKO2" s="4"/>
      <c r="LKP2" s="4"/>
      <c r="LKQ2" s="4"/>
      <c r="LKR2" s="4"/>
      <c r="LKS2" s="4"/>
      <c r="LKT2" s="4"/>
      <c r="LKU2" s="4"/>
      <c r="LKV2" s="4"/>
      <c r="LKW2" s="4"/>
      <c r="LKX2" s="4"/>
      <c r="LKY2" s="4"/>
      <c r="LKZ2" s="4"/>
      <c r="LLA2" s="4"/>
      <c r="LLB2" s="4"/>
      <c r="LLC2" s="4"/>
      <c r="LLD2" s="4"/>
      <c r="LLE2" s="4"/>
      <c r="LLF2" s="4"/>
      <c r="LLG2" s="4"/>
      <c r="LLH2" s="4"/>
      <c r="LLI2" s="4"/>
      <c r="LLJ2" s="4"/>
      <c r="LLK2" s="4"/>
      <c r="LLL2" s="4"/>
      <c r="LLM2" s="4"/>
      <c r="LLN2" s="4"/>
      <c r="LLO2" s="4"/>
      <c r="LLP2" s="4"/>
      <c r="LLQ2" s="4"/>
      <c r="LLR2" s="4"/>
      <c r="LLS2" s="4"/>
      <c r="LLT2" s="4"/>
      <c r="LLU2" s="4"/>
      <c r="LLV2" s="4"/>
      <c r="LLW2" s="4"/>
      <c r="LLX2" s="4"/>
      <c r="LLY2" s="4"/>
      <c r="LLZ2" s="4"/>
      <c r="LMA2" s="4"/>
      <c r="LMB2" s="4"/>
      <c r="LMC2" s="4"/>
      <c r="LMD2" s="4"/>
      <c r="LME2" s="4"/>
      <c r="LMF2" s="4"/>
      <c r="LMG2" s="4"/>
      <c r="LMH2" s="4"/>
      <c r="LMI2" s="4"/>
      <c r="LMJ2" s="4"/>
      <c r="LMK2" s="4"/>
      <c r="LML2" s="4"/>
      <c r="LMM2" s="4"/>
      <c r="LMN2" s="4"/>
      <c r="LMO2" s="4"/>
      <c r="LMP2" s="4"/>
      <c r="LMQ2" s="4"/>
      <c r="LMR2" s="4"/>
      <c r="LMS2" s="4"/>
      <c r="LMT2" s="4"/>
      <c r="LMU2" s="4"/>
      <c r="LMV2" s="4"/>
      <c r="LMW2" s="4"/>
      <c r="LMX2" s="4"/>
      <c r="LMY2" s="4"/>
      <c r="LMZ2" s="4"/>
      <c r="LNA2" s="4"/>
      <c r="LNB2" s="4"/>
      <c r="LNC2" s="4"/>
      <c r="LND2" s="4"/>
      <c r="LNE2" s="4"/>
      <c r="LNF2" s="4"/>
      <c r="LNG2" s="4"/>
      <c r="LNH2" s="4"/>
      <c r="LNI2" s="4"/>
      <c r="LNJ2" s="4"/>
      <c r="LNK2" s="4"/>
      <c r="LNL2" s="4"/>
      <c r="LNM2" s="4"/>
      <c r="LNN2" s="4"/>
      <c r="LNO2" s="4"/>
      <c r="LNP2" s="4"/>
      <c r="LNQ2" s="4"/>
      <c r="LNR2" s="4"/>
      <c r="LNS2" s="4"/>
      <c r="LNT2" s="4"/>
      <c r="LNU2" s="4"/>
      <c r="LNV2" s="4"/>
      <c r="LNW2" s="4"/>
      <c r="LNX2" s="4"/>
      <c r="LNY2" s="4"/>
      <c r="LNZ2" s="4"/>
      <c r="LOA2" s="4"/>
      <c r="LOB2" s="4"/>
      <c r="LOC2" s="4"/>
      <c r="LOD2" s="4"/>
      <c r="LOE2" s="4"/>
      <c r="LOF2" s="4"/>
      <c r="LOG2" s="4"/>
      <c r="LOH2" s="4"/>
      <c r="LOI2" s="4"/>
      <c r="LOJ2" s="4"/>
      <c r="LOK2" s="4"/>
      <c r="LOL2" s="4"/>
      <c r="LOM2" s="4"/>
      <c r="LON2" s="4"/>
      <c r="LOO2" s="4"/>
      <c r="LOP2" s="4"/>
      <c r="LOQ2" s="4"/>
      <c r="LOR2" s="4"/>
      <c r="LOS2" s="4"/>
      <c r="LOT2" s="4"/>
      <c r="LOU2" s="4"/>
      <c r="LOV2" s="4"/>
      <c r="LOW2" s="4"/>
      <c r="LOX2" s="4"/>
      <c r="LOY2" s="4"/>
      <c r="LOZ2" s="4"/>
      <c r="LPA2" s="4"/>
      <c r="LPB2" s="4"/>
      <c r="LPC2" s="4"/>
      <c r="LPD2" s="4"/>
      <c r="LPE2" s="4"/>
      <c r="LPF2" s="4"/>
      <c r="LPG2" s="4"/>
      <c r="LPH2" s="4"/>
      <c r="LPI2" s="4"/>
      <c r="LPJ2" s="4"/>
      <c r="LPK2" s="4"/>
      <c r="LPL2" s="4"/>
      <c r="LPM2" s="4"/>
      <c r="LPN2" s="4"/>
      <c r="LPO2" s="4"/>
      <c r="LPP2" s="4"/>
      <c r="LPQ2" s="4"/>
      <c r="LPR2" s="4"/>
      <c r="LPS2" s="4"/>
      <c r="LPT2" s="4"/>
      <c r="LPU2" s="4"/>
      <c r="LPV2" s="4"/>
      <c r="LPW2" s="4"/>
      <c r="LPX2" s="4"/>
      <c r="LPY2" s="4"/>
      <c r="LPZ2" s="4"/>
      <c r="LQA2" s="4"/>
      <c r="LQB2" s="4"/>
      <c r="LQC2" s="4"/>
      <c r="LQD2" s="4"/>
      <c r="LQE2" s="4"/>
      <c r="LQF2" s="4"/>
      <c r="LQG2" s="4"/>
      <c r="LQH2" s="4"/>
      <c r="LQI2" s="4"/>
      <c r="LQJ2" s="4"/>
      <c r="LQK2" s="4"/>
      <c r="LQL2" s="4"/>
      <c r="LQM2" s="4"/>
      <c r="LQN2" s="4"/>
      <c r="LQO2" s="4"/>
      <c r="LQP2" s="4"/>
      <c r="LQQ2" s="4"/>
      <c r="LQR2" s="4"/>
      <c r="LQS2" s="4"/>
      <c r="LQT2" s="4"/>
      <c r="LQU2" s="4"/>
      <c r="LQV2" s="4"/>
      <c r="LQW2" s="4"/>
      <c r="LQX2" s="4"/>
      <c r="LQY2" s="4"/>
      <c r="LQZ2" s="4"/>
      <c r="LRA2" s="4"/>
      <c r="LRB2" s="4"/>
      <c r="LRC2" s="4"/>
      <c r="LRD2" s="4"/>
      <c r="LRE2" s="4"/>
      <c r="LRF2" s="4"/>
      <c r="LRG2" s="4"/>
      <c r="LRH2" s="4"/>
      <c r="LRI2" s="4"/>
      <c r="LRJ2" s="4"/>
      <c r="LRK2" s="4"/>
      <c r="LRL2" s="4"/>
      <c r="LRM2" s="4"/>
      <c r="LRN2" s="4"/>
      <c r="LRO2" s="4"/>
      <c r="LRP2" s="4"/>
      <c r="LRQ2" s="4"/>
      <c r="LRR2" s="4"/>
      <c r="LRS2" s="4"/>
      <c r="LRT2" s="4"/>
      <c r="LRU2" s="4"/>
      <c r="LRV2" s="4"/>
      <c r="LRW2" s="4"/>
      <c r="LRX2" s="4"/>
      <c r="LRY2" s="4"/>
      <c r="LRZ2" s="4"/>
      <c r="LSA2" s="4"/>
      <c r="LSB2" s="4"/>
      <c r="LSC2" s="4"/>
      <c r="LSD2" s="4"/>
      <c r="LSE2" s="4"/>
      <c r="LSF2" s="4"/>
      <c r="LSG2" s="4"/>
      <c r="LSH2" s="4"/>
      <c r="LSI2" s="4"/>
      <c r="LSJ2" s="4"/>
      <c r="LSK2" s="4"/>
      <c r="LSL2" s="4"/>
      <c r="LSM2" s="4"/>
      <c r="LSN2" s="4"/>
      <c r="LSO2" s="4"/>
      <c r="LSP2" s="4"/>
      <c r="LSQ2" s="4"/>
      <c r="LSR2" s="4"/>
      <c r="LSS2" s="4"/>
      <c r="LST2" s="4"/>
      <c r="LSU2" s="4"/>
      <c r="LSV2" s="4"/>
      <c r="LSW2" s="4"/>
      <c r="LSX2" s="4"/>
      <c r="LSY2" s="4"/>
      <c r="LSZ2" s="4"/>
      <c r="LTA2" s="4"/>
      <c r="LTB2" s="4"/>
      <c r="LTC2" s="4"/>
      <c r="LTD2" s="4"/>
      <c r="LTE2" s="4"/>
      <c r="LTF2" s="4"/>
      <c r="LTG2" s="4"/>
      <c r="LTH2" s="4"/>
      <c r="LTI2" s="4"/>
      <c r="LTJ2" s="4"/>
      <c r="LTK2" s="4"/>
      <c r="LTL2" s="4"/>
      <c r="LTM2" s="4"/>
      <c r="LTN2" s="4"/>
      <c r="LTO2" s="4"/>
      <c r="LTP2" s="4"/>
      <c r="LTQ2" s="4"/>
      <c r="LTR2" s="4"/>
      <c r="LTS2" s="4"/>
      <c r="LTT2" s="4"/>
      <c r="LTU2" s="4"/>
      <c r="LTV2" s="4"/>
      <c r="LTW2" s="4"/>
      <c r="LTX2" s="4"/>
      <c r="LTY2" s="4"/>
      <c r="LTZ2" s="4"/>
      <c r="LUA2" s="4"/>
      <c r="LUB2" s="4"/>
      <c r="LUC2" s="4"/>
      <c r="LUD2" s="4"/>
      <c r="LUE2" s="4"/>
      <c r="LUF2" s="4"/>
      <c r="LUG2" s="4"/>
      <c r="LUH2" s="4"/>
      <c r="LUI2" s="4"/>
      <c r="LUJ2" s="4"/>
      <c r="LUK2" s="4"/>
      <c r="LUL2" s="4"/>
      <c r="LUM2" s="4"/>
      <c r="LUN2" s="4"/>
      <c r="LUO2" s="4"/>
      <c r="LUP2" s="4"/>
      <c r="LUQ2" s="4"/>
      <c r="LUR2" s="4"/>
      <c r="LUS2" s="4"/>
      <c r="LUT2" s="4"/>
      <c r="LUU2" s="4"/>
      <c r="LUV2" s="4"/>
      <c r="LUW2" s="4"/>
      <c r="LUX2" s="4"/>
      <c r="LUY2" s="4"/>
      <c r="LUZ2" s="4"/>
      <c r="LVA2" s="4"/>
      <c r="LVB2" s="4"/>
      <c r="LVC2" s="4"/>
      <c r="LVD2" s="4"/>
      <c r="LVE2" s="4"/>
      <c r="LVF2" s="4"/>
      <c r="LVG2" s="4"/>
      <c r="LVH2" s="4"/>
      <c r="LVI2" s="4"/>
      <c r="LVJ2" s="4"/>
      <c r="LVK2" s="4"/>
      <c r="LVL2" s="4"/>
      <c r="LVM2" s="4"/>
      <c r="LVN2" s="4"/>
      <c r="LVO2" s="4"/>
      <c r="LVP2" s="4"/>
      <c r="LVQ2" s="4"/>
      <c r="LVR2" s="4"/>
      <c r="LVS2" s="4"/>
      <c r="LVT2" s="4"/>
      <c r="LVU2" s="4"/>
      <c r="LVV2" s="4"/>
      <c r="LVW2" s="4"/>
      <c r="LVX2" s="4"/>
      <c r="LVY2" s="4"/>
      <c r="LVZ2" s="4"/>
      <c r="LWA2" s="4"/>
      <c r="LWB2" s="4"/>
      <c r="LWC2" s="4"/>
      <c r="LWD2" s="4"/>
      <c r="LWE2" s="4"/>
      <c r="LWF2" s="4"/>
      <c r="LWG2" s="4"/>
      <c r="LWH2" s="4"/>
      <c r="LWI2" s="4"/>
      <c r="LWJ2" s="4"/>
      <c r="LWK2" s="4"/>
      <c r="LWL2" s="4"/>
      <c r="LWM2" s="4"/>
      <c r="LWN2" s="4"/>
      <c r="LWO2" s="4"/>
      <c r="LWP2" s="4"/>
      <c r="LWQ2" s="4"/>
      <c r="LWR2" s="4"/>
      <c r="LWS2" s="4"/>
      <c r="LWT2" s="4"/>
      <c r="LWU2" s="4"/>
      <c r="LWV2" s="4"/>
      <c r="LWW2" s="4"/>
      <c r="LWX2" s="4"/>
      <c r="LWY2" s="4"/>
      <c r="LWZ2" s="4"/>
      <c r="LXA2" s="4"/>
      <c r="LXB2" s="4"/>
      <c r="LXC2" s="4"/>
      <c r="LXD2" s="4"/>
      <c r="LXE2" s="4"/>
      <c r="LXF2" s="4"/>
      <c r="LXG2" s="4"/>
      <c r="LXH2" s="4"/>
      <c r="LXI2" s="4"/>
      <c r="LXJ2" s="4"/>
      <c r="LXK2" s="4"/>
      <c r="LXL2" s="4"/>
      <c r="LXM2" s="4"/>
      <c r="LXN2" s="4"/>
      <c r="LXO2" s="4"/>
      <c r="LXP2" s="4"/>
      <c r="LXQ2" s="4"/>
      <c r="LXR2" s="4"/>
      <c r="LXS2" s="4"/>
      <c r="LXT2" s="4"/>
      <c r="LXU2" s="4"/>
      <c r="LXV2" s="4"/>
      <c r="LXW2" s="4"/>
      <c r="LXX2" s="4"/>
      <c r="LXY2" s="4"/>
      <c r="LXZ2" s="4"/>
      <c r="LYA2" s="4"/>
      <c r="LYB2" s="4"/>
      <c r="LYC2" s="4"/>
      <c r="LYD2" s="4"/>
      <c r="LYE2" s="4"/>
      <c r="LYF2" s="4"/>
      <c r="LYG2" s="4"/>
      <c r="LYH2" s="4"/>
      <c r="LYI2" s="4"/>
      <c r="LYJ2" s="4"/>
      <c r="LYK2" s="4"/>
      <c r="LYL2" s="4"/>
      <c r="LYM2" s="4"/>
      <c r="LYN2" s="4"/>
      <c r="LYO2" s="4"/>
      <c r="LYP2" s="4"/>
      <c r="LYQ2" s="4"/>
      <c r="LYR2" s="4"/>
      <c r="LYS2" s="4"/>
      <c r="LYT2" s="4"/>
      <c r="LYU2" s="4"/>
      <c r="LYV2" s="4"/>
      <c r="LYW2" s="4"/>
      <c r="LYX2" s="4"/>
      <c r="LYY2" s="4"/>
      <c r="LYZ2" s="4"/>
      <c r="LZA2" s="4"/>
      <c r="LZB2" s="4"/>
      <c r="LZC2" s="4"/>
      <c r="LZD2" s="4"/>
      <c r="LZE2" s="4"/>
      <c r="LZF2" s="4"/>
      <c r="LZG2" s="4"/>
      <c r="LZH2" s="4"/>
      <c r="LZI2" s="4"/>
      <c r="LZJ2" s="4"/>
      <c r="LZK2" s="4"/>
      <c r="LZL2" s="4"/>
      <c r="LZM2" s="4"/>
      <c r="LZN2" s="4"/>
      <c r="LZO2" s="4"/>
      <c r="LZP2" s="4"/>
      <c r="LZQ2" s="4"/>
      <c r="LZR2" s="4"/>
      <c r="LZS2" s="4"/>
      <c r="LZT2" s="4"/>
      <c r="LZU2" s="4"/>
      <c r="LZV2" s="4"/>
      <c r="LZW2" s="4"/>
      <c r="LZX2" s="4"/>
      <c r="LZY2" s="4"/>
      <c r="LZZ2" s="4"/>
      <c r="MAA2" s="4"/>
      <c r="MAB2" s="4"/>
      <c r="MAC2" s="4"/>
      <c r="MAD2" s="4"/>
      <c r="MAE2" s="4"/>
      <c r="MAF2" s="4"/>
      <c r="MAG2" s="4"/>
      <c r="MAH2" s="4"/>
      <c r="MAI2" s="4"/>
      <c r="MAJ2" s="4"/>
      <c r="MAK2" s="4"/>
      <c r="MAL2" s="4"/>
      <c r="MAM2" s="4"/>
      <c r="MAN2" s="4"/>
      <c r="MAO2" s="4"/>
      <c r="MAP2" s="4"/>
      <c r="MAQ2" s="4"/>
      <c r="MAR2" s="4"/>
      <c r="MAS2" s="4"/>
      <c r="MAT2" s="4"/>
      <c r="MAU2" s="4"/>
      <c r="MAV2" s="4"/>
      <c r="MAW2" s="4"/>
      <c r="MAX2" s="4"/>
      <c r="MAY2" s="4"/>
      <c r="MAZ2" s="4"/>
      <c r="MBA2" s="4"/>
      <c r="MBB2" s="4"/>
      <c r="MBC2" s="4"/>
      <c r="MBD2" s="4"/>
      <c r="MBE2" s="4"/>
      <c r="MBF2" s="4"/>
      <c r="MBG2" s="4"/>
      <c r="MBH2" s="4"/>
      <c r="MBI2" s="4"/>
      <c r="MBJ2" s="4"/>
      <c r="MBK2" s="4"/>
      <c r="MBL2" s="4"/>
      <c r="MBM2" s="4"/>
      <c r="MBN2" s="4"/>
      <c r="MBO2" s="4"/>
      <c r="MBP2" s="4"/>
      <c r="MBQ2" s="4"/>
      <c r="MBR2" s="4"/>
      <c r="MBS2" s="4"/>
      <c r="MBT2" s="4"/>
      <c r="MBU2" s="4"/>
      <c r="MBV2" s="4"/>
      <c r="MBW2" s="4"/>
      <c r="MBX2" s="4"/>
      <c r="MBY2" s="4"/>
      <c r="MBZ2" s="4"/>
      <c r="MCA2" s="4"/>
      <c r="MCB2" s="4"/>
      <c r="MCC2" s="4"/>
      <c r="MCD2" s="4"/>
      <c r="MCE2" s="4"/>
      <c r="MCF2" s="4"/>
      <c r="MCG2" s="4"/>
      <c r="MCH2" s="4"/>
      <c r="MCI2" s="4"/>
      <c r="MCJ2" s="4"/>
      <c r="MCK2" s="4"/>
      <c r="MCL2" s="4"/>
      <c r="MCM2" s="4"/>
      <c r="MCN2" s="4"/>
      <c r="MCO2" s="4"/>
      <c r="MCP2" s="4"/>
      <c r="MCQ2" s="4"/>
      <c r="MCR2" s="4"/>
      <c r="MCS2" s="4"/>
      <c r="MCT2" s="4"/>
      <c r="MCU2" s="4"/>
      <c r="MCV2" s="4"/>
      <c r="MCW2" s="4"/>
      <c r="MCX2" s="4"/>
      <c r="MCY2" s="4"/>
      <c r="MCZ2" s="4"/>
      <c r="MDA2" s="4"/>
      <c r="MDB2" s="4"/>
      <c r="MDC2" s="4"/>
      <c r="MDD2" s="4"/>
      <c r="MDE2" s="4"/>
      <c r="MDF2" s="4"/>
      <c r="MDG2" s="4"/>
      <c r="MDH2" s="4"/>
      <c r="MDI2" s="4"/>
      <c r="MDJ2" s="4"/>
      <c r="MDK2" s="4"/>
      <c r="MDL2" s="4"/>
      <c r="MDM2" s="4"/>
      <c r="MDN2" s="4"/>
      <c r="MDO2" s="4"/>
      <c r="MDP2" s="4"/>
      <c r="MDQ2" s="4"/>
      <c r="MDR2" s="4"/>
      <c r="MDS2" s="4"/>
      <c r="MDT2" s="4"/>
      <c r="MDU2" s="4"/>
      <c r="MDV2" s="4"/>
      <c r="MDW2" s="4"/>
      <c r="MDX2" s="4"/>
      <c r="MDY2" s="4"/>
      <c r="MDZ2" s="4"/>
      <c r="MEA2" s="4"/>
      <c r="MEB2" s="4"/>
      <c r="MEC2" s="4"/>
      <c r="MED2" s="4"/>
      <c r="MEE2" s="4"/>
      <c r="MEF2" s="4"/>
      <c r="MEG2" s="4"/>
      <c r="MEH2" s="4"/>
      <c r="MEI2" s="4"/>
      <c r="MEJ2" s="4"/>
      <c r="MEK2" s="4"/>
      <c r="MEL2" s="4"/>
      <c r="MEM2" s="4"/>
      <c r="MEN2" s="4"/>
      <c r="MEO2" s="4"/>
      <c r="MEP2" s="4"/>
      <c r="MEQ2" s="4"/>
      <c r="MER2" s="4"/>
      <c r="MES2" s="4"/>
      <c r="MET2" s="4"/>
      <c r="MEU2" s="4"/>
      <c r="MEV2" s="4"/>
      <c r="MEW2" s="4"/>
      <c r="MEX2" s="4"/>
      <c r="MEY2" s="4"/>
      <c r="MEZ2" s="4"/>
      <c r="MFA2" s="4"/>
      <c r="MFB2" s="4"/>
      <c r="MFC2" s="4"/>
      <c r="MFD2" s="4"/>
      <c r="MFE2" s="4"/>
      <c r="MFF2" s="4"/>
      <c r="MFG2" s="4"/>
      <c r="MFH2" s="4"/>
      <c r="MFI2" s="4"/>
      <c r="MFJ2" s="4"/>
      <c r="MFK2" s="4"/>
      <c r="MFL2" s="4"/>
      <c r="MFM2" s="4"/>
      <c r="MFN2" s="4"/>
      <c r="MFO2" s="4"/>
      <c r="MFP2" s="4"/>
      <c r="MFQ2" s="4"/>
      <c r="MFR2" s="4"/>
      <c r="MFS2" s="4"/>
      <c r="MFT2" s="4"/>
      <c r="MFU2" s="4"/>
      <c r="MFV2" s="4"/>
      <c r="MFW2" s="4"/>
      <c r="MFX2" s="4"/>
      <c r="MFY2" s="4"/>
      <c r="MFZ2" s="4"/>
      <c r="MGA2" s="4"/>
      <c r="MGB2" s="4"/>
      <c r="MGC2" s="4"/>
      <c r="MGD2" s="4"/>
      <c r="MGE2" s="4"/>
      <c r="MGF2" s="4"/>
      <c r="MGG2" s="4"/>
      <c r="MGH2" s="4"/>
      <c r="MGI2" s="4"/>
      <c r="MGJ2" s="4"/>
      <c r="MGK2" s="4"/>
      <c r="MGL2" s="4"/>
      <c r="MGM2" s="4"/>
      <c r="MGN2" s="4"/>
      <c r="MGO2" s="4"/>
      <c r="MGP2" s="4"/>
      <c r="MGQ2" s="4"/>
      <c r="MGR2" s="4"/>
      <c r="MGS2" s="4"/>
      <c r="MGT2" s="4"/>
      <c r="MGU2" s="4"/>
      <c r="MGV2" s="4"/>
      <c r="MGW2" s="4"/>
      <c r="MGX2" s="4"/>
      <c r="MGY2" s="4"/>
      <c r="MGZ2" s="4"/>
      <c r="MHA2" s="4"/>
      <c r="MHB2" s="4"/>
      <c r="MHC2" s="4"/>
      <c r="MHD2" s="4"/>
      <c r="MHE2" s="4"/>
      <c r="MHF2" s="4"/>
      <c r="MHG2" s="4"/>
      <c r="MHH2" s="4"/>
      <c r="MHI2" s="4"/>
      <c r="MHJ2" s="4"/>
      <c r="MHK2" s="4"/>
      <c r="MHL2" s="4"/>
      <c r="MHM2" s="4"/>
      <c r="MHN2" s="4"/>
      <c r="MHO2" s="4"/>
      <c r="MHP2" s="4"/>
      <c r="MHQ2" s="4"/>
      <c r="MHR2" s="4"/>
      <c r="MHS2" s="4"/>
      <c r="MHT2" s="4"/>
      <c r="MHU2" s="4"/>
      <c r="MHV2" s="4"/>
      <c r="MHW2" s="4"/>
      <c r="MHX2" s="4"/>
      <c r="MHY2" s="4"/>
      <c r="MHZ2" s="4"/>
      <c r="MIA2" s="4"/>
      <c r="MIB2" s="4"/>
      <c r="MIC2" s="4"/>
      <c r="MID2" s="4"/>
      <c r="MIE2" s="4"/>
      <c r="MIF2" s="4"/>
      <c r="MIG2" s="4"/>
      <c r="MIH2" s="4"/>
      <c r="MII2" s="4"/>
      <c r="MIJ2" s="4"/>
      <c r="MIK2" s="4"/>
      <c r="MIL2" s="4"/>
      <c r="MIM2" s="4"/>
      <c r="MIN2" s="4"/>
      <c r="MIO2" s="4"/>
      <c r="MIP2" s="4"/>
      <c r="MIQ2" s="4"/>
      <c r="MIR2" s="4"/>
      <c r="MIS2" s="4"/>
      <c r="MIT2" s="4"/>
      <c r="MIU2" s="4"/>
      <c r="MIV2" s="4"/>
      <c r="MIW2" s="4"/>
      <c r="MIX2" s="4"/>
      <c r="MIY2" s="4"/>
      <c r="MIZ2" s="4"/>
      <c r="MJA2" s="4"/>
      <c r="MJB2" s="4"/>
      <c r="MJC2" s="4"/>
      <c r="MJD2" s="4"/>
      <c r="MJE2" s="4"/>
      <c r="MJF2" s="4"/>
      <c r="MJG2" s="4"/>
      <c r="MJH2" s="4"/>
      <c r="MJI2" s="4"/>
      <c r="MJJ2" s="4"/>
      <c r="MJK2" s="4"/>
      <c r="MJL2" s="4"/>
      <c r="MJM2" s="4"/>
      <c r="MJN2" s="4"/>
      <c r="MJO2" s="4"/>
      <c r="MJP2" s="4"/>
      <c r="MJQ2" s="4"/>
      <c r="MJR2" s="4"/>
      <c r="MJS2" s="4"/>
      <c r="MJT2" s="4"/>
      <c r="MJU2" s="4"/>
      <c r="MJV2" s="4"/>
      <c r="MJW2" s="4"/>
      <c r="MJX2" s="4"/>
      <c r="MJY2" s="4"/>
      <c r="MJZ2" s="4"/>
      <c r="MKA2" s="4"/>
      <c r="MKB2" s="4"/>
      <c r="MKC2" s="4"/>
      <c r="MKD2" s="4"/>
      <c r="MKE2" s="4"/>
      <c r="MKF2" s="4"/>
      <c r="MKG2" s="4"/>
      <c r="MKH2" s="4"/>
      <c r="MKI2" s="4"/>
      <c r="MKJ2" s="4"/>
      <c r="MKK2" s="4"/>
      <c r="MKL2" s="4"/>
      <c r="MKM2" s="4"/>
      <c r="MKN2" s="4"/>
      <c r="MKO2" s="4"/>
      <c r="MKP2" s="4"/>
      <c r="MKQ2" s="4"/>
      <c r="MKR2" s="4"/>
      <c r="MKS2" s="4"/>
      <c r="MKT2" s="4"/>
      <c r="MKU2" s="4"/>
      <c r="MKV2" s="4"/>
      <c r="MKW2" s="4"/>
      <c r="MKX2" s="4"/>
      <c r="MKY2" s="4"/>
      <c r="MKZ2" s="4"/>
      <c r="MLA2" s="4"/>
      <c r="MLB2" s="4"/>
      <c r="MLC2" s="4"/>
      <c r="MLD2" s="4"/>
      <c r="MLE2" s="4"/>
      <c r="MLF2" s="4"/>
      <c r="MLG2" s="4"/>
      <c r="MLH2" s="4"/>
      <c r="MLI2" s="4"/>
      <c r="MLJ2" s="4"/>
      <c r="MLK2" s="4"/>
      <c r="MLL2" s="4"/>
      <c r="MLM2" s="4"/>
      <c r="MLN2" s="4"/>
      <c r="MLO2" s="4"/>
      <c r="MLP2" s="4"/>
      <c r="MLQ2" s="4"/>
      <c r="MLR2" s="4"/>
      <c r="MLS2" s="4"/>
      <c r="MLT2" s="4"/>
      <c r="MLU2" s="4"/>
      <c r="MLV2" s="4"/>
      <c r="MLW2" s="4"/>
      <c r="MLX2" s="4"/>
      <c r="MLY2" s="4"/>
      <c r="MLZ2" s="4"/>
      <c r="MMA2" s="4"/>
      <c r="MMB2" s="4"/>
      <c r="MMC2" s="4"/>
      <c r="MMD2" s="4"/>
      <c r="MME2" s="4"/>
      <c r="MMF2" s="4"/>
      <c r="MMG2" s="4"/>
      <c r="MMH2" s="4"/>
      <c r="MMI2" s="4"/>
      <c r="MMJ2" s="4"/>
      <c r="MMK2" s="4"/>
      <c r="MML2" s="4"/>
      <c r="MMM2" s="4"/>
      <c r="MMN2" s="4"/>
      <c r="MMO2" s="4"/>
      <c r="MMP2" s="4"/>
      <c r="MMQ2" s="4"/>
      <c r="MMR2" s="4"/>
      <c r="MMS2" s="4"/>
      <c r="MMT2" s="4"/>
      <c r="MMU2" s="4"/>
      <c r="MMV2" s="4"/>
      <c r="MMW2" s="4"/>
      <c r="MMX2" s="4"/>
      <c r="MMY2" s="4"/>
      <c r="MMZ2" s="4"/>
      <c r="MNA2" s="4"/>
      <c r="MNB2" s="4"/>
      <c r="MNC2" s="4"/>
      <c r="MND2" s="4"/>
      <c r="MNE2" s="4"/>
      <c r="MNF2" s="4"/>
      <c r="MNG2" s="4"/>
      <c r="MNH2" s="4"/>
      <c r="MNI2" s="4"/>
      <c r="MNJ2" s="4"/>
      <c r="MNK2" s="4"/>
      <c r="MNL2" s="4"/>
      <c r="MNM2" s="4"/>
      <c r="MNN2" s="4"/>
      <c r="MNO2" s="4"/>
      <c r="MNP2" s="4"/>
      <c r="MNQ2" s="4"/>
      <c r="MNR2" s="4"/>
      <c r="MNS2" s="4"/>
      <c r="MNT2" s="4"/>
      <c r="MNU2" s="4"/>
      <c r="MNV2" s="4"/>
      <c r="MNW2" s="4"/>
      <c r="MNX2" s="4"/>
      <c r="MNY2" s="4"/>
      <c r="MNZ2" s="4"/>
      <c r="MOA2" s="4"/>
      <c r="MOB2" s="4"/>
      <c r="MOC2" s="4"/>
      <c r="MOD2" s="4"/>
      <c r="MOE2" s="4"/>
      <c r="MOF2" s="4"/>
      <c r="MOG2" s="4"/>
      <c r="MOH2" s="4"/>
      <c r="MOI2" s="4"/>
      <c r="MOJ2" s="4"/>
      <c r="MOK2" s="4"/>
      <c r="MOL2" s="4"/>
      <c r="MOM2" s="4"/>
      <c r="MON2" s="4"/>
      <c r="MOO2" s="4"/>
      <c r="MOP2" s="4"/>
      <c r="MOQ2" s="4"/>
      <c r="MOR2" s="4"/>
      <c r="MOS2" s="4"/>
      <c r="MOT2" s="4"/>
      <c r="MOU2" s="4"/>
      <c r="MOV2" s="4"/>
      <c r="MOW2" s="4"/>
      <c r="MOX2" s="4"/>
      <c r="MOY2" s="4"/>
      <c r="MOZ2" s="4"/>
      <c r="MPA2" s="4"/>
      <c r="MPB2" s="4"/>
      <c r="MPC2" s="4"/>
      <c r="MPD2" s="4"/>
      <c r="MPE2" s="4"/>
      <c r="MPF2" s="4"/>
      <c r="MPG2" s="4"/>
      <c r="MPH2" s="4"/>
      <c r="MPI2" s="4"/>
      <c r="MPJ2" s="4"/>
      <c r="MPK2" s="4"/>
      <c r="MPL2" s="4"/>
      <c r="MPM2" s="4"/>
      <c r="MPN2" s="4"/>
      <c r="MPO2" s="4"/>
      <c r="MPP2" s="4"/>
      <c r="MPQ2" s="4"/>
      <c r="MPR2" s="4"/>
      <c r="MPS2" s="4"/>
      <c r="MPT2" s="4"/>
      <c r="MPU2" s="4"/>
      <c r="MPV2" s="4"/>
      <c r="MPW2" s="4"/>
      <c r="MPX2" s="4"/>
      <c r="MPY2" s="4"/>
      <c r="MPZ2" s="4"/>
      <c r="MQA2" s="4"/>
      <c r="MQB2" s="4"/>
      <c r="MQC2" s="4"/>
      <c r="MQD2" s="4"/>
      <c r="MQE2" s="4"/>
      <c r="MQF2" s="4"/>
      <c r="MQG2" s="4"/>
      <c r="MQH2" s="4"/>
      <c r="MQI2" s="4"/>
      <c r="MQJ2" s="4"/>
      <c r="MQK2" s="4"/>
      <c r="MQL2" s="4"/>
      <c r="MQM2" s="4"/>
      <c r="MQN2" s="4"/>
      <c r="MQO2" s="4"/>
      <c r="MQP2" s="4"/>
      <c r="MQQ2" s="4"/>
      <c r="MQR2" s="4"/>
      <c r="MQS2" s="4"/>
      <c r="MQT2" s="4"/>
      <c r="MQU2" s="4"/>
      <c r="MQV2" s="4"/>
      <c r="MQW2" s="4"/>
      <c r="MQX2" s="4"/>
      <c r="MQY2" s="4"/>
      <c r="MQZ2" s="4"/>
      <c r="MRA2" s="4"/>
      <c r="MRB2" s="4"/>
      <c r="MRC2" s="4"/>
      <c r="MRD2" s="4"/>
      <c r="MRE2" s="4"/>
      <c r="MRF2" s="4"/>
      <c r="MRG2" s="4"/>
      <c r="MRH2" s="4"/>
      <c r="MRI2" s="4"/>
      <c r="MRJ2" s="4"/>
      <c r="MRK2" s="4"/>
      <c r="MRL2" s="4"/>
      <c r="MRM2" s="4"/>
      <c r="MRN2" s="4"/>
      <c r="MRO2" s="4"/>
      <c r="MRP2" s="4"/>
      <c r="MRQ2" s="4"/>
      <c r="MRR2" s="4"/>
      <c r="MRS2" s="4"/>
      <c r="MRT2" s="4"/>
      <c r="MRU2" s="4"/>
      <c r="MRV2" s="4"/>
      <c r="MRW2" s="4"/>
      <c r="MRX2" s="4"/>
      <c r="MRY2" s="4"/>
      <c r="MRZ2" s="4"/>
      <c r="MSA2" s="4"/>
      <c r="MSB2" s="4"/>
      <c r="MSC2" s="4"/>
      <c r="MSD2" s="4"/>
      <c r="MSE2" s="4"/>
      <c r="MSF2" s="4"/>
      <c r="MSG2" s="4"/>
      <c r="MSH2" s="4"/>
      <c r="MSI2" s="4"/>
      <c r="MSJ2" s="4"/>
      <c r="MSK2" s="4"/>
      <c r="MSL2" s="4"/>
      <c r="MSM2" s="4"/>
      <c r="MSN2" s="4"/>
      <c r="MSO2" s="4"/>
      <c r="MSP2" s="4"/>
      <c r="MSQ2" s="4"/>
      <c r="MSR2" s="4"/>
      <c r="MSS2" s="4"/>
      <c r="MST2" s="4"/>
      <c r="MSU2" s="4"/>
      <c r="MSV2" s="4"/>
      <c r="MSW2" s="4"/>
      <c r="MSX2" s="4"/>
      <c r="MSY2" s="4"/>
      <c r="MSZ2" s="4"/>
      <c r="MTA2" s="4"/>
      <c r="MTB2" s="4"/>
      <c r="MTC2" s="4"/>
      <c r="MTD2" s="4"/>
      <c r="MTE2" s="4"/>
      <c r="MTF2" s="4"/>
      <c r="MTG2" s="4"/>
      <c r="MTH2" s="4"/>
      <c r="MTI2" s="4"/>
      <c r="MTJ2" s="4"/>
      <c r="MTK2" s="4"/>
      <c r="MTL2" s="4"/>
      <c r="MTM2" s="4"/>
      <c r="MTN2" s="4"/>
      <c r="MTO2" s="4"/>
      <c r="MTP2" s="4"/>
      <c r="MTQ2" s="4"/>
      <c r="MTR2" s="4"/>
      <c r="MTS2" s="4"/>
      <c r="MTT2" s="4"/>
      <c r="MTU2" s="4"/>
      <c r="MTV2" s="4"/>
      <c r="MTW2" s="4"/>
      <c r="MTX2" s="4"/>
      <c r="MTY2" s="4"/>
      <c r="MTZ2" s="4"/>
      <c r="MUA2" s="4"/>
      <c r="MUB2" s="4"/>
      <c r="MUC2" s="4"/>
      <c r="MUD2" s="4"/>
      <c r="MUE2" s="4"/>
      <c r="MUF2" s="4"/>
      <c r="MUG2" s="4"/>
      <c r="MUH2" s="4"/>
      <c r="MUI2" s="4"/>
      <c r="MUJ2" s="4"/>
      <c r="MUK2" s="4"/>
      <c r="MUL2" s="4"/>
      <c r="MUM2" s="4"/>
      <c r="MUN2" s="4"/>
      <c r="MUO2" s="4"/>
      <c r="MUP2" s="4"/>
      <c r="MUQ2" s="4"/>
      <c r="MUR2" s="4"/>
      <c r="MUS2" s="4"/>
      <c r="MUT2" s="4"/>
      <c r="MUU2" s="4"/>
      <c r="MUV2" s="4"/>
      <c r="MUW2" s="4"/>
      <c r="MUX2" s="4"/>
      <c r="MUY2" s="4"/>
      <c r="MUZ2" s="4"/>
      <c r="MVA2" s="4"/>
      <c r="MVB2" s="4"/>
      <c r="MVC2" s="4"/>
      <c r="MVD2" s="4"/>
      <c r="MVE2" s="4"/>
      <c r="MVF2" s="4"/>
      <c r="MVG2" s="4"/>
      <c r="MVH2" s="4"/>
      <c r="MVI2" s="4"/>
      <c r="MVJ2" s="4"/>
      <c r="MVK2" s="4"/>
      <c r="MVL2" s="4"/>
      <c r="MVM2" s="4"/>
      <c r="MVN2" s="4"/>
      <c r="MVO2" s="4"/>
      <c r="MVP2" s="4"/>
      <c r="MVQ2" s="4"/>
      <c r="MVR2" s="4"/>
      <c r="MVS2" s="4"/>
      <c r="MVT2" s="4"/>
      <c r="MVU2" s="4"/>
      <c r="MVV2" s="4"/>
      <c r="MVW2" s="4"/>
      <c r="MVX2" s="4"/>
      <c r="MVY2" s="4"/>
      <c r="MVZ2" s="4"/>
      <c r="MWA2" s="4"/>
      <c r="MWB2" s="4"/>
      <c r="MWC2" s="4"/>
      <c r="MWD2" s="4"/>
      <c r="MWE2" s="4"/>
      <c r="MWF2" s="4"/>
      <c r="MWG2" s="4"/>
      <c r="MWH2" s="4"/>
      <c r="MWI2" s="4"/>
      <c r="MWJ2" s="4"/>
      <c r="MWK2" s="4"/>
      <c r="MWL2" s="4"/>
      <c r="MWM2" s="4"/>
      <c r="MWN2" s="4"/>
      <c r="MWO2" s="4"/>
      <c r="MWP2" s="4"/>
      <c r="MWQ2" s="4"/>
      <c r="MWR2" s="4"/>
      <c r="MWS2" s="4"/>
      <c r="MWT2" s="4"/>
      <c r="MWU2" s="4"/>
      <c r="MWV2" s="4"/>
      <c r="MWW2" s="4"/>
      <c r="MWX2" s="4"/>
      <c r="MWY2" s="4"/>
      <c r="MWZ2" s="4"/>
      <c r="MXA2" s="4"/>
      <c r="MXB2" s="4"/>
      <c r="MXC2" s="4"/>
      <c r="MXD2" s="4"/>
      <c r="MXE2" s="4"/>
      <c r="MXF2" s="4"/>
      <c r="MXG2" s="4"/>
      <c r="MXH2" s="4"/>
      <c r="MXI2" s="4"/>
      <c r="MXJ2" s="4"/>
      <c r="MXK2" s="4"/>
      <c r="MXL2" s="4"/>
      <c r="MXM2" s="4"/>
      <c r="MXN2" s="4"/>
      <c r="MXO2" s="4"/>
      <c r="MXP2" s="4"/>
      <c r="MXQ2" s="4"/>
      <c r="MXR2" s="4"/>
      <c r="MXS2" s="4"/>
      <c r="MXT2" s="4"/>
      <c r="MXU2" s="4"/>
      <c r="MXV2" s="4"/>
      <c r="MXW2" s="4"/>
      <c r="MXX2" s="4"/>
      <c r="MXY2" s="4"/>
      <c r="MXZ2" s="4"/>
      <c r="MYA2" s="4"/>
      <c r="MYB2" s="4"/>
      <c r="MYC2" s="4"/>
      <c r="MYD2" s="4"/>
      <c r="MYE2" s="4"/>
      <c r="MYF2" s="4"/>
      <c r="MYG2" s="4"/>
      <c r="MYH2" s="4"/>
      <c r="MYI2" s="4"/>
      <c r="MYJ2" s="4"/>
      <c r="MYK2" s="4"/>
      <c r="MYL2" s="4"/>
      <c r="MYM2" s="4"/>
      <c r="MYN2" s="4"/>
      <c r="MYO2" s="4"/>
      <c r="MYP2" s="4"/>
      <c r="MYQ2" s="4"/>
      <c r="MYR2" s="4"/>
      <c r="MYS2" s="4"/>
      <c r="MYT2" s="4"/>
      <c r="MYU2" s="4"/>
      <c r="MYV2" s="4"/>
      <c r="MYW2" s="4"/>
      <c r="MYX2" s="4"/>
      <c r="MYY2" s="4"/>
      <c r="MYZ2" s="4"/>
      <c r="MZA2" s="4"/>
      <c r="MZB2" s="4"/>
      <c r="MZC2" s="4"/>
      <c r="MZD2" s="4"/>
      <c r="MZE2" s="4"/>
      <c r="MZF2" s="4"/>
      <c r="MZG2" s="4"/>
      <c r="MZH2" s="4"/>
      <c r="MZI2" s="4"/>
      <c r="MZJ2" s="4"/>
      <c r="MZK2" s="4"/>
      <c r="MZL2" s="4"/>
      <c r="MZM2" s="4"/>
      <c r="MZN2" s="4"/>
      <c r="MZO2" s="4"/>
      <c r="MZP2" s="4"/>
      <c r="MZQ2" s="4"/>
      <c r="MZR2" s="4"/>
      <c r="MZS2" s="4"/>
      <c r="MZT2" s="4"/>
      <c r="MZU2" s="4"/>
      <c r="MZV2" s="4"/>
      <c r="MZW2" s="4"/>
      <c r="MZX2" s="4"/>
      <c r="MZY2" s="4"/>
      <c r="MZZ2" s="4"/>
      <c r="NAA2" s="4"/>
      <c r="NAB2" s="4"/>
      <c r="NAC2" s="4"/>
      <c r="NAD2" s="4"/>
      <c r="NAE2" s="4"/>
      <c r="NAF2" s="4"/>
      <c r="NAG2" s="4"/>
      <c r="NAH2" s="4"/>
      <c r="NAI2" s="4"/>
      <c r="NAJ2" s="4"/>
      <c r="NAK2" s="4"/>
      <c r="NAL2" s="4"/>
      <c r="NAM2" s="4"/>
      <c r="NAN2" s="4"/>
      <c r="NAO2" s="4"/>
      <c r="NAP2" s="4"/>
      <c r="NAQ2" s="4"/>
      <c r="NAR2" s="4"/>
      <c r="NAS2" s="4"/>
      <c r="NAT2" s="4"/>
      <c r="NAU2" s="4"/>
      <c r="NAV2" s="4"/>
      <c r="NAW2" s="4"/>
      <c r="NAX2" s="4"/>
      <c r="NAY2" s="4"/>
      <c r="NAZ2" s="4"/>
      <c r="NBA2" s="4"/>
      <c r="NBB2" s="4"/>
      <c r="NBC2" s="4"/>
      <c r="NBD2" s="4"/>
      <c r="NBE2" s="4"/>
      <c r="NBF2" s="4"/>
      <c r="NBG2" s="4"/>
      <c r="NBH2" s="4"/>
      <c r="NBI2" s="4"/>
      <c r="NBJ2" s="4"/>
      <c r="NBK2" s="4"/>
      <c r="NBL2" s="4"/>
      <c r="NBM2" s="4"/>
      <c r="NBN2" s="4"/>
      <c r="NBO2" s="4"/>
      <c r="NBP2" s="4"/>
      <c r="NBQ2" s="4"/>
      <c r="NBR2" s="4"/>
      <c r="NBS2" s="4"/>
      <c r="NBT2" s="4"/>
      <c r="NBU2" s="4"/>
      <c r="NBV2" s="4"/>
      <c r="NBW2" s="4"/>
      <c r="NBX2" s="4"/>
      <c r="NBY2" s="4"/>
      <c r="NBZ2" s="4"/>
      <c r="NCA2" s="4"/>
      <c r="NCB2" s="4"/>
      <c r="NCC2" s="4"/>
      <c r="NCD2" s="4"/>
      <c r="NCE2" s="4"/>
      <c r="NCF2" s="4"/>
      <c r="NCG2" s="4"/>
      <c r="NCH2" s="4"/>
      <c r="NCI2" s="4"/>
      <c r="NCJ2" s="4"/>
      <c r="NCK2" s="4"/>
      <c r="NCL2" s="4"/>
      <c r="NCM2" s="4"/>
      <c r="NCN2" s="4"/>
      <c r="NCO2" s="4"/>
      <c r="NCP2" s="4"/>
      <c r="NCQ2" s="4"/>
      <c r="NCR2" s="4"/>
      <c r="NCS2" s="4"/>
      <c r="NCT2" s="4"/>
      <c r="NCU2" s="4"/>
      <c r="NCV2" s="4"/>
      <c r="NCW2" s="4"/>
      <c r="NCX2" s="4"/>
      <c r="NCY2" s="4"/>
      <c r="NCZ2" s="4"/>
      <c r="NDA2" s="4"/>
      <c r="NDB2" s="4"/>
      <c r="NDC2" s="4"/>
      <c r="NDD2" s="4"/>
      <c r="NDE2" s="4"/>
      <c r="NDF2" s="4"/>
      <c r="NDG2" s="4"/>
      <c r="NDH2" s="4"/>
      <c r="NDI2" s="4"/>
      <c r="NDJ2" s="4"/>
      <c r="NDK2" s="4"/>
      <c r="NDL2" s="4"/>
      <c r="NDM2" s="4"/>
      <c r="NDN2" s="4"/>
      <c r="NDO2" s="4"/>
      <c r="NDP2" s="4"/>
      <c r="NDQ2" s="4"/>
      <c r="NDR2" s="4"/>
      <c r="NDS2" s="4"/>
      <c r="NDT2" s="4"/>
      <c r="NDU2" s="4"/>
      <c r="NDV2" s="4"/>
      <c r="NDW2" s="4"/>
      <c r="NDX2" s="4"/>
      <c r="NDY2" s="4"/>
      <c r="NDZ2" s="4"/>
      <c r="NEA2" s="4"/>
      <c r="NEB2" s="4"/>
      <c r="NEC2" s="4"/>
      <c r="NED2" s="4"/>
      <c r="NEE2" s="4"/>
      <c r="NEF2" s="4"/>
      <c r="NEG2" s="4"/>
      <c r="NEH2" s="4"/>
      <c r="NEI2" s="4"/>
      <c r="NEJ2" s="4"/>
      <c r="NEK2" s="4"/>
      <c r="NEL2" s="4"/>
      <c r="NEM2" s="4"/>
      <c r="NEN2" s="4"/>
      <c r="NEO2" s="4"/>
      <c r="NEP2" s="4"/>
      <c r="NEQ2" s="4"/>
      <c r="NER2" s="4"/>
      <c r="NES2" s="4"/>
      <c r="NET2" s="4"/>
      <c r="NEU2" s="4"/>
      <c r="NEV2" s="4"/>
      <c r="NEW2" s="4"/>
      <c r="NEX2" s="4"/>
      <c r="NEY2" s="4"/>
      <c r="NEZ2" s="4"/>
      <c r="NFA2" s="4"/>
      <c r="NFB2" s="4"/>
      <c r="NFC2" s="4"/>
      <c r="NFD2" s="4"/>
      <c r="NFE2" s="4"/>
      <c r="NFF2" s="4"/>
      <c r="NFG2" s="4"/>
      <c r="NFH2" s="4"/>
      <c r="NFI2" s="4"/>
      <c r="NFJ2" s="4"/>
      <c r="NFK2" s="4"/>
      <c r="NFL2" s="4"/>
      <c r="NFM2" s="4"/>
      <c r="NFN2" s="4"/>
      <c r="NFO2" s="4"/>
      <c r="NFP2" s="4"/>
      <c r="NFQ2" s="4"/>
      <c r="NFR2" s="4"/>
      <c r="NFS2" s="4"/>
      <c r="NFT2" s="4"/>
      <c r="NFU2" s="4"/>
      <c r="NFV2" s="4"/>
      <c r="NFW2" s="4"/>
      <c r="NFX2" s="4"/>
      <c r="NFY2" s="4"/>
      <c r="NFZ2" s="4"/>
      <c r="NGA2" s="4"/>
      <c r="NGB2" s="4"/>
      <c r="NGC2" s="4"/>
      <c r="NGD2" s="4"/>
      <c r="NGE2" s="4"/>
      <c r="NGF2" s="4"/>
      <c r="NGG2" s="4"/>
      <c r="NGH2" s="4"/>
      <c r="NGI2" s="4"/>
      <c r="NGJ2" s="4"/>
      <c r="NGK2" s="4"/>
      <c r="NGL2" s="4"/>
      <c r="NGM2" s="4"/>
      <c r="NGN2" s="4"/>
      <c r="NGO2" s="4"/>
      <c r="NGP2" s="4"/>
      <c r="NGQ2" s="4"/>
      <c r="NGR2" s="4"/>
      <c r="NGS2" s="4"/>
      <c r="NGT2" s="4"/>
      <c r="NGU2" s="4"/>
      <c r="NGV2" s="4"/>
      <c r="NGW2" s="4"/>
      <c r="NGX2" s="4"/>
      <c r="NGY2" s="4"/>
      <c r="NGZ2" s="4"/>
      <c r="NHA2" s="4"/>
      <c r="NHB2" s="4"/>
      <c r="NHC2" s="4"/>
      <c r="NHD2" s="4"/>
      <c r="NHE2" s="4"/>
      <c r="NHF2" s="4"/>
      <c r="NHG2" s="4"/>
      <c r="NHH2" s="4"/>
      <c r="NHI2" s="4"/>
      <c r="NHJ2" s="4"/>
      <c r="NHK2" s="4"/>
      <c r="NHL2" s="4"/>
      <c r="NHM2" s="4"/>
      <c r="NHN2" s="4"/>
      <c r="NHO2" s="4"/>
      <c r="NHP2" s="4"/>
      <c r="NHQ2" s="4"/>
      <c r="NHR2" s="4"/>
      <c r="NHS2" s="4"/>
      <c r="NHT2" s="4"/>
      <c r="NHU2" s="4"/>
      <c r="NHV2" s="4"/>
      <c r="NHW2" s="4"/>
      <c r="NHX2" s="4"/>
      <c r="NHY2" s="4"/>
      <c r="NHZ2" s="4"/>
      <c r="NIA2" s="4"/>
      <c r="NIB2" s="4"/>
      <c r="NIC2" s="4"/>
      <c r="NID2" s="4"/>
      <c r="NIE2" s="4"/>
      <c r="NIF2" s="4"/>
      <c r="NIG2" s="4"/>
      <c r="NIH2" s="4"/>
      <c r="NII2" s="4"/>
      <c r="NIJ2" s="4"/>
      <c r="NIK2" s="4"/>
      <c r="NIL2" s="4"/>
      <c r="NIM2" s="4"/>
      <c r="NIN2" s="4"/>
      <c r="NIO2" s="4"/>
      <c r="NIP2" s="4"/>
      <c r="NIQ2" s="4"/>
      <c r="NIR2" s="4"/>
      <c r="NIS2" s="4"/>
      <c r="NIT2" s="4"/>
      <c r="NIU2" s="4"/>
      <c r="NIV2" s="4"/>
      <c r="NIW2" s="4"/>
      <c r="NIX2" s="4"/>
      <c r="NIY2" s="4"/>
      <c r="NIZ2" s="4"/>
      <c r="NJA2" s="4"/>
      <c r="NJB2" s="4"/>
      <c r="NJC2" s="4"/>
      <c r="NJD2" s="4"/>
      <c r="NJE2" s="4"/>
      <c r="NJF2" s="4"/>
      <c r="NJG2" s="4"/>
      <c r="NJH2" s="4"/>
      <c r="NJI2" s="4"/>
      <c r="NJJ2" s="4"/>
      <c r="NJK2" s="4"/>
      <c r="NJL2" s="4"/>
      <c r="NJM2" s="4"/>
      <c r="NJN2" s="4"/>
      <c r="NJO2" s="4"/>
      <c r="NJP2" s="4"/>
      <c r="NJQ2" s="4"/>
      <c r="NJR2" s="4"/>
      <c r="NJS2" s="4"/>
      <c r="NJT2" s="4"/>
      <c r="NJU2" s="4"/>
      <c r="NJV2" s="4"/>
      <c r="NJW2" s="4"/>
      <c r="NJX2" s="4"/>
      <c r="NJY2" s="4"/>
      <c r="NJZ2" s="4"/>
      <c r="NKA2" s="4"/>
      <c r="NKB2" s="4"/>
      <c r="NKC2" s="4"/>
      <c r="NKD2" s="4"/>
      <c r="NKE2" s="4"/>
      <c r="NKF2" s="4"/>
      <c r="NKG2" s="4"/>
      <c r="NKH2" s="4"/>
      <c r="NKI2" s="4"/>
      <c r="NKJ2" s="4"/>
      <c r="NKK2" s="4"/>
      <c r="NKL2" s="4"/>
      <c r="NKM2" s="4"/>
      <c r="NKN2" s="4"/>
      <c r="NKO2" s="4"/>
      <c r="NKP2" s="4"/>
      <c r="NKQ2" s="4"/>
      <c r="NKR2" s="4"/>
      <c r="NKS2" s="4"/>
      <c r="NKT2" s="4"/>
      <c r="NKU2" s="4"/>
      <c r="NKV2" s="4"/>
      <c r="NKW2" s="4"/>
      <c r="NKX2" s="4"/>
      <c r="NKY2" s="4"/>
      <c r="NKZ2" s="4"/>
      <c r="NLA2" s="4"/>
      <c r="NLB2" s="4"/>
      <c r="NLC2" s="4"/>
      <c r="NLD2" s="4"/>
      <c r="NLE2" s="4"/>
      <c r="NLF2" s="4"/>
      <c r="NLG2" s="4"/>
      <c r="NLH2" s="4"/>
      <c r="NLI2" s="4"/>
      <c r="NLJ2" s="4"/>
      <c r="NLK2" s="4"/>
      <c r="NLL2" s="4"/>
      <c r="NLM2" s="4"/>
      <c r="NLN2" s="4"/>
      <c r="NLO2" s="4"/>
      <c r="NLP2" s="4"/>
      <c r="NLQ2" s="4"/>
      <c r="NLR2" s="4"/>
      <c r="NLS2" s="4"/>
      <c r="NLT2" s="4"/>
      <c r="NLU2" s="4"/>
      <c r="NLV2" s="4"/>
      <c r="NLW2" s="4"/>
      <c r="NLX2" s="4"/>
      <c r="NLY2" s="4"/>
      <c r="NLZ2" s="4"/>
      <c r="NMA2" s="4"/>
      <c r="NMB2" s="4"/>
      <c r="NMC2" s="4"/>
      <c r="NMD2" s="4"/>
      <c r="NME2" s="4"/>
      <c r="NMF2" s="4"/>
      <c r="NMG2" s="4"/>
      <c r="NMH2" s="4"/>
      <c r="NMI2" s="4"/>
      <c r="NMJ2" s="4"/>
      <c r="NMK2" s="4"/>
      <c r="NML2" s="4"/>
      <c r="NMM2" s="4"/>
      <c r="NMN2" s="4"/>
      <c r="NMO2" s="4"/>
      <c r="NMP2" s="4"/>
      <c r="NMQ2" s="4"/>
      <c r="NMR2" s="4"/>
      <c r="NMS2" s="4"/>
      <c r="NMT2" s="4"/>
      <c r="NMU2" s="4"/>
      <c r="NMV2" s="4"/>
      <c r="NMW2" s="4"/>
      <c r="NMX2" s="4"/>
      <c r="NMY2" s="4"/>
      <c r="NMZ2" s="4"/>
      <c r="NNA2" s="4"/>
      <c r="NNB2" s="4"/>
      <c r="NNC2" s="4"/>
      <c r="NND2" s="4"/>
      <c r="NNE2" s="4"/>
      <c r="NNF2" s="4"/>
      <c r="NNG2" s="4"/>
      <c r="NNH2" s="4"/>
      <c r="NNI2" s="4"/>
      <c r="NNJ2" s="4"/>
      <c r="NNK2" s="4"/>
      <c r="NNL2" s="4"/>
      <c r="NNM2" s="4"/>
      <c r="NNN2" s="4"/>
      <c r="NNO2" s="4"/>
      <c r="NNP2" s="4"/>
      <c r="NNQ2" s="4"/>
      <c r="NNR2" s="4"/>
      <c r="NNS2" s="4"/>
      <c r="NNT2" s="4"/>
      <c r="NNU2" s="4"/>
      <c r="NNV2" s="4"/>
      <c r="NNW2" s="4"/>
      <c r="NNX2" s="4"/>
      <c r="NNY2" s="4"/>
      <c r="NNZ2" s="4"/>
      <c r="NOA2" s="4"/>
      <c r="NOB2" s="4"/>
      <c r="NOC2" s="4"/>
      <c r="NOD2" s="4"/>
      <c r="NOE2" s="4"/>
      <c r="NOF2" s="4"/>
      <c r="NOG2" s="4"/>
      <c r="NOH2" s="4"/>
      <c r="NOI2" s="4"/>
      <c r="NOJ2" s="4"/>
      <c r="NOK2" s="4"/>
      <c r="NOL2" s="4"/>
      <c r="NOM2" s="4"/>
      <c r="NON2" s="4"/>
      <c r="NOO2" s="4"/>
      <c r="NOP2" s="4"/>
      <c r="NOQ2" s="4"/>
      <c r="NOR2" s="4"/>
      <c r="NOS2" s="4"/>
      <c r="NOT2" s="4"/>
      <c r="NOU2" s="4"/>
      <c r="NOV2" s="4"/>
      <c r="NOW2" s="4"/>
      <c r="NOX2" s="4"/>
      <c r="NOY2" s="4"/>
      <c r="NOZ2" s="4"/>
      <c r="NPA2" s="4"/>
      <c r="NPB2" s="4"/>
      <c r="NPC2" s="4"/>
      <c r="NPD2" s="4"/>
      <c r="NPE2" s="4"/>
      <c r="NPF2" s="4"/>
      <c r="NPG2" s="4"/>
      <c r="NPH2" s="4"/>
      <c r="NPI2" s="4"/>
      <c r="NPJ2" s="4"/>
      <c r="NPK2" s="4"/>
      <c r="NPL2" s="4"/>
      <c r="NPM2" s="4"/>
      <c r="NPN2" s="4"/>
      <c r="NPO2" s="4"/>
      <c r="NPP2" s="4"/>
      <c r="NPQ2" s="4"/>
      <c r="NPR2" s="4"/>
      <c r="NPS2" s="4"/>
      <c r="NPT2" s="4"/>
      <c r="NPU2" s="4"/>
      <c r="NPV2" s="4"/>
      <c r="NPW2" s="4"/>
      <c r="NPX2" s="4"/>
      <c r="NPY2" s="4"/>
      <c r="NPZ2" s="4"/>
      <c r="NQA2" s="4"/>
      <c r="NQB2" s="4"/>
      <c r="NQC2" s="4"/>
      <c r="NQD2" s="4"/>
      <c r="NQE2" s="4"/>
      <c r="NQF2" s="4"/>
      <c r="NQG2" s="4"/>
      <c r="NQH2" s="4"/>
      <c r="NQI2" s="4"/>
      <c r="NQJ2" s="4"/>
      <c r="NQK2" s="4"/>
      <c r="NQL2" s="4"/>
      <c r="NQM2" s="4"/>
      <c r="NQN2" s="4"/>
      <c r="NQO2" s="4"/>
      <c r="NQP2" s="4"/>
      <c r="NQQ2" s="4"/>
      <c r="NQR2" s="4"/>
      <c r="NQS2" s="4"/>
      <c r="NQT2" s="4"/>
      <c r="NQU2" s="4"/>
      <c r="NQV2" s="4"/>
      <c r="NQW2" s="4"/>
      <c r="NQX2" s="4"/>
      <c r="NQY2" s="4"/>
      <c r="NQZ2" s="4"/>
      <c r="NRA2" s="4"/>
      <c r="NRB2" s="4"/>
      <c r="NRC2" s="4"/>
      <c r="NRD2" s="4"/>
      <c r="NRE2" s="4"/>
      <c r="NRF2" s="4"/>
      <c r="NRG2" s="4"/>
      <c r="NRH2" s="4"/>
      <c r="NRI2" s="4"/>
      <c r="NRJ2" s="4"/>
      <c r="NRK2" s="4"/>
      <c r="NRL2" s="4"/>
      <c r="NRM2" s="4"/>
      <c r="NRN2" s="4"/>
      <c r="NRO2" s="4"/>
      <c r="NRP2" s="4"/>
      <c r="NRQ2" s="4"/>
      <c r="NRR2" s="4"/>
      <c r="NRS2" s="4"/>
      <c r="NRT2" s="4"/>
      <c r="NRU2" s="4"/>
      <c r="NRV2" s="4"/>
      <c r="NRW2" s="4"/>
      <c r="NRX2" s="4"/>
      <c r="NRY2" s="4"/>
      <c r="NRZ2" s="4"/>
      <c r="NSA2" s="4"/>
      <c r="NSB2" s="4"/>
      <c r="NSC2" s="4"/>
      <c r="NSD2" s="4"/>
      <c r="NSE2" s="4"/>
      <c r="NSF2" s="4"/>
      <c r="NSG2" s="4"/>
      <c r="NSH2" s="4"/>
      <c r="NSI2" s="4"/>
      <c r="NSJ2" s="4"/>
      <c r="NSK2" s="4"/>
      <c r="NSL2" s="4"/>
      <c r="NSM2" s="4"/>
      <c r="NSN2" s="4"/>
      <c r="NSO2" s="4"/>
      <c r="NSP2" s="4"/>
      <c r="NSQ2" s="4"/>
      <c r="NSR2" s="4"/>
      <c r="NSS2" s="4"/>
      <c r="NST2" s="4"/>
      <c r="NSU2" s="4"/>
      <c r="NSV2" s="4"/>
      <c r="NSW2" s="4"/>
      <c r="NSX2" s="4"/>
      <c r="NSY2" s="4"/>
      <c r="NSZ2" s="4"/>
      <c r="NTA2" s="4"/>
      <c r="NTB2" s="4"/>
      <c r="NTC2" s="4"/>
      <c r="NTD2" s="4"/>
      <c r="NTE2" s="4"/>
      <c r="NTF2" s="4"/>
      <c r="NTG2" s="4"/>
      <c r="NTH2" s="4"/>
      <c r="NTI2" s="4"/>
      <c r="NTJ2" s="4"/>
      <c r="NTK2" s="4"/>
      <c r="NTL2" s="4"/>
      <c r="NTM2" s="4"/>
      <c r="NTN2" s="4"/>
      <c r="NTO2" s="4"/>
      <c r="NTP2" s="4"/>
      <c r="NTQ2" s="4"/>
      <c r="NTR2" s="4"/>
      <c r="NTS2" s="4"/>
      <c r="NTT2" s="4"/>
      <c r="NTU2" s="4"/>
      <c r="NTV2" s="4"/>
      <c r="NTW2" s="4"/>
      <c r="NTX2" s="4"/>
      <c r="NTY2" s="4"/>
      <c r="NTZ2" s="4"/>
      <c r="NUA2" s="4"/>
      <c r="NUB2" s="4"/>
      <c r="NUC2" s="4"/>
      <c r="NUD2" s="4"/>
      <c r="NUE2" s="4"/>
      <c r="NUF2" s="4"/>
      <c r="NUG2" s="4"/>
      <c r="NUH2" s="4"/>
      <c r="NUI2" s="4"/>
      <c r="NUJ2" s="4"/>
      <c r="NUK2" s="4"/>
      <c r="NUL2" s="4"/>
      <c r="NUM2" s="4"/>
      <c r="NUN2" s="4"/>
      <c r="NUO2" s="4"/>
      <c r="NUP2" s="4"/>
      <c r="NUQ2" s="4"/>
      <c r="NUR2" s="4"/>
      <c r="NUS2" s="4"/>
      <c r="NUT2" s="4"/>
      <c r="NUU2" s="4"/>
      <c r="NUV2" s="4"/>
      <c r="NUW2" s="4"/>
      <c r="NUX2" s="4"/>
      <c r="NUY2" s="4"/>
      <c r="NUZ2" s="4"/>
      <c r="NVA2" s="4"/>
      <c r="NVB2" s="4"/>
      <c r="NVC2" s="4"/>
      <c r="NVD2" s="4"/>
      <c r="NVE2" s="4"/>
      <c r="NVF2" s="4"/>
      <c r="NVG2" s="4"/>
      <c r="NVH2" s="4"/>
      <c r="NVI2" s="4"/>
      <c r="NVJ2" s="4"/>
      <c r="NVK2" s="4"/>
      <c r="NVL2" s="4"/>
      <c r="NVM2" s="4"/>
      <c r="NVN2" s="4"/>
      <c r="NVO2" s="4"/>
      <c r="NVP2" s="4"/>
      <c r="NVQ2" s="4"/>
      <c r="NVR2" s="4"/>
      <c r="NVS2" s="4"/>
      <c r="NVT2" s="4"/>
      <c r="NVU2" s="4"/>
      <c r="NVV2" s="4"/>
      <c r="NVW2" s="4"/>
      <c r="NVX2" s="4"/>
      <c r="NVY2" s="4"/>
      <c r="NVZ2" s="4"/>
      <c r="NWA2" s="4"/>
      <c r="NWB2" s="4"/>
      <c r="NWC2" s="4"/>
      <c r="NWD2" s="4"/>
      <c r="NWE2" s="4"/>
      <c r="NWF2" s="4"/>
      <c r="NWG2" s="4"/>
      <c r="NWH2" s="4"/>
      <c r="NWI2" s="4"/>
      <c r="NWJ2" s="4"/>
      <c r="NWK2" s="4"/>
      <c r="NWL2" s="4"/>
      <c r="NWM2" s="4"/>
      <c r="NWN2" s="4"/>
      <c r="NWO2" s="4"/>
      <c r="NWP2" s="4"/>
      <c r="NWQ2" s="4"/>
      <c r="NWR2" s="4"/>
      <c r="NWS2" s="4"/>
      <c r="NWT2" s="4"/>
      <c r="NWU2" s="4"/>
      <c r="NWV2" s="4"/>
      <c r="NWW2" s="4"/>
      <c r="NWX2" s="4"/>
      <c r="NWY2" s="4"/>
      <c r="NWZ2" s="4"/>
      <c r="NXA2" s="4"/>
      <c r="NXB2" s="4"/>
      <c r="NXC2" s="4"/>
      <c r="NXD2" s="4"/>
      <c r="NXE2" s="4"/>
      <c r="NXF2" s="4"/>
      <c r="NXG2" s="4"/>
      <c r="NXH2" s="4"/>
      <c r="NXI2" s="4"/>
      <c r="NXJ2" s="4"/>
      <c r="NXK2" s="4"/>
      <c r="NXL2" s="4"/>
      <c r="NXM2" s="4"/>
      <c r="NXN2" s="4"/>
      <c r="NXO2" s="4"/>
      <c r="NXP2" s="4"/>
      <c r="NXQ2" s="4"/>
      <c r="NXR2" s="4"/>
      <c r="NXS2" s="4"/>
      <c r="NXT2" s="4"/>
      <c r="NXU2" s="4"/>
      <c r="NXV2" s="4"/>
      <c r="NXW2" s="4"/>
      <c r="NXX2" s="4"/>
      <c r="NXY2" s="4"/>
      <c r="NXZ2" s="4"/>
      <c r="NYA2" s="4"/>
      <c r="NYB2" s="4"/>
      <c r="NYC2" s="4"/>
      <c r="NYD2" s="4"/>
      <c r="NYE2" s="4"/>
      <c r="NYF2" s="4"/>
      <c r="NYG2" s="4"/>
      <c r="NYH2" s="4"/>
      <c r="NYI2" s="4"/>
      <c r="NYJ2" s="4"/>
      <c r="NYK2" s="4"/>
      <c r="NYL2" s="4"/>
      <c r="NYM2" s="4"/>
      <c r="NYN2" s="4"/>
      <c r="NYO2" s="4"/>
      <c r="NYP2" s="4"/>
      <c r="NYQ2" s="4"/>
      <c r="NYR2" s="4"/>
      <c r="NYS2" s="4"/>
      <c r="NYT2" s="4"/>
      <c r="NYU2" s="4"/>
      <c r="NYV2" s="4"/>
      <c r="NYW2" s="4"/>
      <c r="NYX2" s="4"/>
      <c r="NYY2" s="4"/>
      <c r="NYZ2" s="4"/>
      <c r="NZA2" s="4"/>
      <c r="NZB2" s="4"/>
      <c r="NZC2" s="4"/>
      <c r="NZD2" s="4"/>
      <c r="NZE2" s="4"/>
      <c r="NZF2" s="4"/>
      <c r="NZG2" s="4"/>
      <c r="NZH2" s="4"/>
      <c r="NZI2" s="4"/>
      <c r="NZJ2" s="4"/>
      <c r="NZK2" s="4"/>
      <c r="NZL2" s="4"/>
      <c r="NZM2" s="4"/>
      <c r="NZN2" s="4"/>
      <c r="NZO2" s="4"/>
      <c r="NZP2" s="4"/>
      <c r="NZQ2" s="4"/>
      <c r="NZR2" s="4"/>
      <c r="NZS2" s="4"/>
      <c r="NZT2" s="4"/>
      <c r="NZU2" s="4"/>
      <c r="NZV2" s="4"/>
      <c r="NZW2" s="4"/>
      <c r="NZX2" s="4"/>
      <c r="NZY2" s="4"/>
      <c r="NZZ2" s="4"/>
      <c r="OAA2" s="4"/>
      <c r="OAB2" s="4"/>
      <c r="OAC2" s="4"/>
      <c r="OAD2" s="4"/>
      <c r="OAE2" s="4"/>
      <c r="OAF2" s="4"/>
      <c r="OAG2" s="4"/>
      <c r="OAH2" s="4"/>
      <c r="OAI2" s="4"/>
      <c r="OAJ2" s="4"/>
      <c r="OAK2" s="4"/>
      <c r="OAL2" s="4"/>
      <c r="OAM2" s="4"/>
      <c r="OAN2" s="4"/>
      <c r="OAO2" s="4"/>
      <c r="OAP2" s="4"/>
      <c r="OAQ2" s="4"/>
      <c r="OAR2" s="4"/>
      <c r="OAS2" s="4"/>
      <c r="OAT2" s="4"/>
      <c r="OAU2" s="4"/>
      <c r="OAV2" s="4"/>
      <c r="OAW2" s="4"/>
      <c r="OAX2" s="4"/>
      <c r="OAY2" s="4"/>
      <c r="OAZ2" s="4"/>
      <c r="OBA2" s="4"/>
      <c r="OBB2" s="4"/>
      <c r="OBC2" s="4"/>
      <c r="OBD2" s="4"/>
      <c r="OBE2" s="4"/>
      <c r="OBF2" s="4"/>
      <c r="OBG2" s="4"/>
      <c r="OBH2" s="4"/>
      <c r="OBI2" s="4"/>
      <c r="OBJ2" s="4"/>
      <c r="OBK2" s="4"/>
      <c r="OBL2" s="4"/>
      <c r="OBM2" s="4"/>
      <c r="OBN2" s="4"/>
      <c r="OBO2" s="4"/>
      <c r="OBP2" s="4"/>
      <c r="OBQ2" s="4"/>
      <c r="OBR2" s="4"/>
      <c r="OBS2" s="4"/>
      <c r="OBT2" s="4"/>
      <c r="OBU2" s="4"/>
      <c r="OBV2" s="4"/>
      <c r="OBW2" s="4"/>
      <c r="OBX2" s="4"/>
      <c r="OBY2" s="4"/>
      <c r="OBZ2" s="4"/>
      <c r="OCA2" s="4"/>
      <c r="OCB2" s="4"/>
      <c r="OCC2" s="4"/>
      <c r="OCD2" s="4"/>
      <c r="OCE2" s="4"/>
      <c r="OCF2" s="4"/>
      <c r="OCG2" s="4"/>
      <c r="OCH2" s="4"/>
      <c r="OCI2" s="4"/>
      <c r="OCJ2" s="4"/>
      <c r="OCK2" s="4"/>
      <c r="OCL2" s="4"/>
      <c r="OCM2" s="4"/>
      <c r="OCN2" s="4"/>
      <c r="OCO2" s="4"/>
      <c r="OCP2" s="4"/>
      <c r="OCQ2" s="4"/>
      <c r="OCR2" s="4"/>
      <c r="OCS2" s="4"/>
      <c r="OCT2" s="4"/>
      <c r="OCU2" s="4"/>
      <c r="OCV2" s="4"/>
      <c r="OCW2" s="4"/>
      <c r="OCX2" s="4"/>
      <c r="OCY2" s="4"/>
      <c r="OCZ2" s="4"/>
      <c r="ODA2" s="4"/>
      <c r="ODB2" s="4"/>
      <c r="ODC2" s="4"/>
      <c r="ODD2" s="4"/>
      <c r="ODE2" s="4"/>
      <c r="ODF2" s="4"/>
      <c r="ODG2" s="4"/>
      <c r="ODH2" s="4"/>
      <c r="ODI2" s="4"/>
      <c r="ODJ2" s="4"/>
      <c r="ODK2" s="4"/>
      <c r="ODL2" s="4"/>
      <c r="ODM2" s="4"/>
      <c r="ODN2" s="4"/>
      <c r="ODO2" s="4"/>
      <c r="ODP2" s="4"/>
      <c r="ODQ2" s="4"/>
      <c r="ODR2" s="4"/>
      <c r="ODS2" s="4"/>
      <c r="ODT2" s="4"/>
      <c r="ODU2" s="4"/>
      <c r="ODV2" s="4"/>
      <c r="ODW2" s="4"/>
      <c r="ODX2" s="4"/>
      <c r="ODY2" s="4"/>
      <c r="ODZ2" s="4"/>
      <c r="OEA2" s="4"/>
      <c r="OEB2" s="4"/>
      <c r="OEC2" s="4"/>
      <c r="OED2" s="4"/>
      <c r="OEE2" s="4"/>
      <c r="OEF2" s="4"/>
      <c r="OEG2" s="4"/>
      <c r="OEH2" s="4"/>
      <c r="OEI2" s="4"/>
      <c r="OEJ2" s="4"/>
      <c r="OEK2" s="4"/>
      <c r="OEL2" s="4"/>
      <c r="OEM2" s="4"/>
      <c r="OEN2" s="4"/>
      <c r="OEO2" s="4"/>
      <c r="OEP2" s="4"/>
      <c r="OEQ2" s="4"/>
      <c r="OER2" s="4"/>
      <c r="OES2" s="4"/>
      <c r="OET2" s="4"/>
      <c r="OEU2" s="4"/>
      <c r="OEV2" s="4"/>
      <c r="OEW2" s="4"/>
      <c r="OEX2" s="4"/>
      <c r="OEY2" s="4"/>
      <c r="OEZ2" s="4"/>
      <c r="OFA2" s="4"/>
      <c r="OFB2" s="4"/>
      <c r="OFC2" s="4"/>
      <c r="OFD2" s="4"/>
      <c r="OFE2" s="4"/>
      <c r="OFF2" s="4"/>
      <c r="OFG2" s="4"/>
      <c r="OFH2" s="4"/>
      <c r="OFI2" s="4"/>
      <c r="OFJ2" s="4"/>
      <c r="OFK2" s="4"/>
      <c r="OFL2" s="4"/>
      <c r="OFM2" s="4"/>
      <c r="OFN2" s="4"/>
      <c r="OFO2" s="4"/>
      <c r="OFP2" s="4"/>
      <c r="OFQ2" s="4"/>
      <c r="OFR2" s="4"/>
      <c r="OFS2" s="4"/>
      <c r="OFT2" s="4"/>
      <c r="OFU2" s="4"/>
      <c r="OFV2" s="4"/>
      <c r="OFW2" s="4"/>
      <c r="OFX2" s="4"/>
      <c r="OFY2" s="4"/>
      <c r="OFZ2" s="4"/>
      <c r="OGA2" s="4"/>
      <c r="OGB2" s="4"/>
      <c r="OGC2" s="4"/>
      <c r="OGD2" s="4"/>
      <c r="OGE2" s="4"/>
      <c r="OGF2" s="4"/>
      <c r="OGG2" s="4"/>
      <c r="OGH2" s="4"/>
      <c r="OGI2" s="4"/>
      <c r="OGJ2" s="4"/>
      <c r="OGK2" s="4"/>
      <c r="OGL2" s="4"/>
      <c r="OGM2" s="4"/>
      <c r="OGN2" s="4"/>
      <c r="OGO2" s="4"/>
      <c r="OGP2" s="4"/>
      <c r="OGQ2" s="4"/>
      <c r="OGR2" s="4"/>
      <c r="OGS2" s="4"/>
      <c r="OGT2" s="4"/>
      <c r="OGU2" s="4"/>
      <c r="OGV2" s="4"/>
      <c r="OGW2" s="4"/>
      <c r="OGX2" s="4"/>
      <c r="OGY2" s="4"/>
      <c r="OGZ2" s="4"/>
      <c r="OHA2" s="4"/>
      <c r="OHB2" s="4"/>
      <c r="OHC2" s="4"/>
      <c r="OHD2" s="4"/>
      <c r="OHE2" s="4"/>
      <c r="OHF2" s="4"/>
      <c r="OHG2" s="4"/>
      <c r="OHH2" s="4"/>
      <c r="OHI2" s="4"/>
      <c r="OHJ2" s="4"/>
      <c r="OHK2" s="4"/>
      <c r="OHL2" s="4"/>
      <c r="OHM2" s="4"/>
      <c r="OHN2" s="4"/>
      <c r="OHO2" s="4"/>
      <c r="OHP2" s="4"/>
      <c r="OHQ2" s="4"/>
      <c r="OHR2" s="4"/>
      <c r="OHS2" s="4"/>
      <c r="OHT2" s="4"/>
      <c r="OHU2" s="4"/>
      <c r="OHV2" s="4"/>
      <c r="OHW2" s="4"/>
      <c r="OHX2" s="4"/>
      <c r="OHY2" s="4"/>
      <c r="OHZ2" s="4"/>
      <c r="OIA2" s="4"/>
      <c r="OIB2" s="4"/>
      <c r="OIC2" s="4"/>
      <c r="OID2" s="4"/>
      <c r="OIE2" s="4"/>
      <c r="OIF2" s="4"/>
      <c r="OIG2" s="4"/>
      <c r="OIH2" s="4"/>
      <c r="OII2" s="4"/>
      <c r="OIJ2" s="4"/>
      <c r="OIK2" s="4"/>
      <c r="OIL2" s="4"/>
      <c r="OIM2" s="4"/>
      <c r="OIN2" s="4"/>
      <c r="OIO2" s="4"/>
      <c r="OIP2" s="4"/>
      <c r="OIQ2" s="4"/>
      <c r="OIR2" s="4"/>
      <c r="OIS2" s="4"/>
      <c r="OIT2" s="4"/>
      <c r="OIU2" s="4"/>
      <c r="OIV2" s="4"/>
      <c r="OIW2" s="4"/>
      <c r="OIX2" s="4"/>
      <c r="OIY2" s="4"/>
      <c r="OIZ2" s="4"/>
      <c r="OJA2" s="4"/>
      <c r="OJB2" s="4"/>
      <c r="OJC2" s="4"/>
      <c r="OJD2" s="4"/>
      <c r="OJE2" s="4"/>
      <c r="OJF2" s="4"/>
      <c r="OJG2" s="4"/>
      <c r="OJH2" s="4"/>
      <c r="OJI2" s="4"/>
      <c r="OJJ2" s="4"/>
      <c r="OJK2" s="4"/>
      <c r="OJL2" s="4"/>
      <c r="OJM2" s="4"/>
      <c r="OJN2" s="4"/>
      <c r="OJO2" s="4"/>
      <c r="OJP2" s="4"/>
      <c r="OJQ2" s="4"/>
      <c r="OJR2" s="4"/>
      <c r="OJS2" s="4"/>
      <c r="OJT2" s="4"/>
      <c r="OJU2" s="4"/>
      <c r="OJV2" s="4"/>
      <c r="OJW2" s="4"/>
      <c r="OJX2" s="4"/>
      <c r="OJY2" s="4"/>
      <c r="OJZ2" s="4"/>
      <c r="OKA2" s="4"/>
      <c r="OKB2" s="4"/>
      <c r="OKC2" s="4"/>
      <c r="OKD2" s="4"/>
      <c r="OKE2" s="4"/>
      <c r="OKF2" s="4"/>
      <c r="OKG2" s="4"/>
      <c r="OKH2" s="4"/>
      <c r="OKI2" s="4"/>
      <c r="OKJ2" s="4"/>
      <c r="OKK2" s="4"/>
      <c r="OKL2" s="4"/>
      <c r="OKM2" s="4"/>
      <c r="OKN2" s="4"/>
      <c r="OKO2" s="4"/>
      <c r="OKP2" s="4"/>
      <c r="OKQ2" s="4"/>
      <c r="OKR2" s="4"/>
      <c r="OKS2" s="4"/>
      <c r="OKT2" s="4"/>
      <c r="OKU2" s="4"/>
      <c r="OKV2" s="4"/>
      <c r="OKW2" s="4"/>
      <c r="OKX2" s="4"/>
      <c r="OKY2" s="4"/>
      <c r="OKZ2" s="4"/>
      <c r="OLA2" s="4"/>
      <c r="OLB2" s="4"/>
      <c r="OLC2" s="4"/>
      <c r="OLD2" s="4"/>
      <c r="OLE2" s="4"/>
      <c r="OLF2" s="4"/>
      <c r="OLG2" s="4"/>
      <c r="OLH2" s="4"/>
      <c r="OLI2" s="4"/>
      <c r="OLJ2" s="4"/>
      <c r="OLK2" s="4"/>
      <c r="OLL2" s="4"/>
      <c r="OLM2" s="4"/>
      <c r="OLN2" s="4"/>
      <c r="OLO2" s="4"/>
      <c r="OLP2" s="4"/>
      <c r="OLQ2" s="4"/>
      <c r="OLR2" s="4"/>
      <c r="OLS2" s="4"/>
      <c r="OLT2" s="4"/>
      <c r="OLU2" s="4"/>
      <c r="OLV2" s="4"/>
      <c r="OLW2" s="4"/>
      <c r="OLX2" s="4"/>
      <c r="OLY2" s="4"/>
      <c r="OLZ2" s="4"/>
      <c r="OMA2" s="4"/>
      <c r="OMB2" s="4"/>
      <c r="OMC2" s="4"/>
      <c r="OMD2" s="4"/>
      <c r="OME2" s="4"/>
      <c r="OMF2" s="4"/>
      <c r="OMG2" s="4"/>
      <c r="OMH2" s="4"/>
      <c r="OMI2" s="4"/>
      <c r="OMJ2" s="4"/>
      <c r="OMK2" s="4"/>
      <c r="OML2" s="4"/>
      <c r="OMM2" s="4"/>
      <c r="OMN2" s="4"/>
      <c r="OMO2" s="4"/>
      <c r="OMP2" s="4"/>
      <c r="OMQ2" s="4"/>
      <c r="OMR2" s="4"/>
      <c r="OMS2" s="4"/>
      <c r="OMT2" s="4"/>
      <c r="OMU2" s="4"/>
      <c r="OMV2" s="4"/>
      <c r="OMW2" s="4"/>
      <c r="OMX2" s="4"/>
      <c r="OMY2" s="4"/>
      <c r="OMZ2" s="4"/>
      <c r="ONA2" s="4"/>
      <c r="ONB2" s="4"/>
      <c r="ONC2" s="4"/>
      <c r="OND2" s="4"/>
      <c r="ONE2" s="4"/>
      <c r="ONF2" s="4"/>
      <c r="ONG2" s="4"/>
      <c r="ONH2" s="4"/>
      <c r="ONI2" s="4"/>
      <c r="ONJ2" s="4"/>
      <c r="ONK2" s="4"/>
      <c r="ONL2" s="4"/>
      <c r="ONM2" s="4"/>
      <c r="ONN2" s="4"/>
      <c r="ONO2" s="4"/>
      <c r="ONP2" s="4"/>
      <c r="ONQ2" s="4"/>
      <c r="ONR2" s="4"/>
      <c r="ONS2" s="4"/>
      <c r="ONT2" s="4"/>
      <c r="ONU2" s="4"/>
      <c r="ONV2" s="4"/>
      <c r="ONW2" s="4"/>
      <c r="ONX2" s="4"/>
      <c r="ONY2" s="4"/>
      <c r="ONZ2" s="4"/>
      <c r="OOA2" s="4"/>
      <c r="OOB2" s="4"/>
      <c r="OOC2" s="4"/>
      <c r="OOD2" s="4"/>
      <c r="OOE2" s="4"/>
      <c r="OOF2" s="4"/>
      <c r="OOG2" s="4"/>
      <c r="OOH2" s="4"/>
      <c r="OOI2" s="4"/>
      <c r="OOJ2" s="4"/>
      <c r="OOK2" s="4"/>
      <c r="OOL2" s="4"/>
      <c r="OOM2" s="4"/>
      <c r="OON2" s="4"/>
      <c r="OOO2" s="4"/>
      <c r="OOP2" s="4"/>
      <c r="OOQ2" s="4"/>
      <c r="OOR2" s="4"/>
      <c r="OOS2" s="4"/>
      <c r="OOT2" s="4"/>
      <c r="OOU2" s="4"/>
      <c r="OOV2" s="4"/>
      <c r="OOW2" s="4"/>
      <c r="OOX2" s="4"/>
      <c r="OOY2" s="4"/>
      <c r="OOZ2" s="4"/>
      <c r="OPA2" s="4"/>
      <c r="OPB2" s="4"/>
      <c r="OPC2" s="4"/>
      <c r="OPD2" s="4"/>
      <c r="OPE2" s="4"/>
      <c r="OPF2" s="4"/>
      <c r="OPG2" s="4"/>
      <c r="OPH2" s="4"/>
      <c r="OPI2" s="4"/>
      <c r="OPJ2" s="4"/>
      <c r="OPK2" s="4"/>
      <c r="OPL2" s="4"/>
      <c r="OPM2" s="4"/>
      <c r="OPN2" s="4"/>
      <c r="OPO2" s="4"/>
      <c r="OPP2" s="4"/>
      <c r="OPQ2" s="4"/>
      <c r="OPR2" s="4"/>
      <c r="OPS2" s="4"/>
      <c r="OPT2" s="4"/>
      <c r="OPU2" s="4"/>
      <c r="OPV2" s="4"/>
      <c r="OPW2" s="4"/>
      <c r="OPX2" s="4"/>
      <c r="OPY2" s="4"/>
      <c r="OPZ2" s="4"/>
      <c r="OQA2" s="4"/>
      <c r="OQB2" s="4"/>
      <c r="OQC2" s="4"/>
      <c r="OQD2" s="4"/>
      <c r="OQE2" s="4"/>
      <c r="OQF2" s="4"/>
      <c r="OQG2" s="4"/>
      <c r="OQH2" s="4"/>
      <c r="OQI2" s="4"/>
      <c r="OQJ2" s="4"/>
      <c r="OQK2" s="4"/>
      <c r="OQL2" s="4"/>
      <c r="OQM2" s="4"/>
      <c r="OQN2" s="4"/>
      <c r="OQO2" s="4"/>
      <c r="OQP2" s="4"/>
      <c r="OQQ2" s="4"/>
      <c r="OQR2" s="4"/>
      <c r="OQS2" s="4"/>
      <c r="OQT2" s="4"/>
      <c r="OQU2" s="4"/>
      <c r="OQV2" s="4"/>
      <c r="OQW2" s="4"/>
      <c r="OQX2" s="4"/>
      <c r="OQY2" s="4"/>
      <c r="OQZ2" s="4"/>
      <c r="ORA2" s="4"/>
      <c r="ORB2" s="4"/>
      <c r="ORC2" s="4"/>
      <c r="ORD2" s="4"/>
      <c r="ORE2" s="4"/>
      <c r="ORF2" s="4"/>
      <c r="ORG2" s="4"/>
      <c r="ORH2" s="4"/>
      <c r="ORI2" s="4"/>
      <c r="ORJ2" s="4"/>
      <c r="ORK2" s="4"/>
      <c r="ORL2" s="4"/>
      <c r="ORM2" s="4"/>
      <c r="ORN2" s="4"/>
      <c r="ORO2" s="4"/>
      <c r="ORP2" s="4"/>
      <c r="ORQ2" s="4"/>
      <c r="ORR2" s="4"/>
      <c r="ORS2" s="4"/>
      <c r="ORT2" s="4"/>
      <c r="ORU2" s="4"/>
      <c r="ORV2" s="4"/>
      <c r="ORW2" s="4"/>
      <c r="ORX2" s="4"/>
      <c r="ORY2" s="4"/>
      <c r="ORZ2" s="4"/>
      <c r="OSA2" s="4"/>
      <c r="OSB2" s="4"/>
      <c r="OSC2" s="4"/>
      <c r="OSD2" s="4"/>
      <c r="OSE2" s="4"/>
      <c r="OSF2" s="4"/>
      <c r="OSG2" s="4"/>
      <c r="OSH2" s="4"/>
      <c r="OSI2" s="4"/>
      <c r="OSJ2" s="4"/>
      <c r="OSK2" s="4"/>
      <c r="OSL2" s="4"/>
      <c r="OSM2" s="4"/>
      <c r="OSN2" s="4"/>
      <c r="OSO2" s="4"/>
      <c r="OSP2" s="4"/>
      <c r="OSQ2" s="4"/>
      <c r="OSR2" s="4"/>
      <c r="OSS2" s="4"/>
      <c r="OST2" s="4"/>
      <c r="OSU2" s="4"/>
      <c r="OSV2" s="4"/>
      <c r="OSW2" s="4"/>
      <c r="OSX2" s="4"/>
      <c r="OSY2" s="4"/>
      <c r="OSZ2" s="4"/>
      <c r="OTA2" s="4"/>
      <c r="OTB2" s="4"/>
      <c r="OTC2" s="4"/>
      <c r="OTD2" s="4"/>
      <c r="OTE2" s="4"/>
      <c r="OTF2" s="4"/>
      <c r="OTG2" s="4"/>
      <c r="OTH2" s="4"/>
      <c r="OTI2" s="4"/>
      <c r="OTJ2" s="4"/>
      <c r="OTK2" s="4"/>
      <c r="OTL2" s="4"/>
      <c r="OTM2" s="4"/>
      <c r="OTN2" s="4"/>
      <c r="OTO2" s="4"/>
      <c r="OTP2" s="4"/>
      <c r="OTQ2" s="4"/>
      <c r="OTR2" s="4"/>
      <c r="OTS2" s="4"/>
      <c r="OTT2" s="4"/>
      <c r="OTU2" s="4"/>
      <c r="OTV2" s="4"/>
      <c r="OTW2" s="4"/>
      <c r="OTX2" s="4"/>
      <c r="OTY2" s="4"/>
      <c r="OTZ2" s="4"/>
      <c r="OUA2" s="4"/>
      <c r="OUB2" s="4"/>
      <c r="OUC2" s="4"/>
      <c r="OUD2" s="4"/>
      <c r="OUE2" s="4"/>
      <c r="OUF2" s="4"/>
      <c r="OUG2" s="4"/>
      <c r="OUH2" s="4"/>
      <c r="OUI2" s="4"/>
      <c r="OUJ2" s="4"/>
      <c r="OUK2" s="4"/>
      <c r="OUL2" s="4"/>
      <c r="OUM2" s="4"/>
      <c r="OUN2" s="4"/>
      <c r="OUO2" s="4"/>
      <c r="OUP2" s="4"/>
      <c r="OUQ2" s="4"/>
      <c r="OUR2" s="4"/>
      <c r="OUS2" s="4"/>
      <c r="OUT2" s="4"/>
      <c r="OUU2" s="4"/>
      <c r="OUV2" s="4"/>
      <c r="OUW2" s="4"/>
      <c r="OUX2" s="4"/>
      <c r="OUY2" s="4"/>
      <c r="OUZ2" s="4"/>
      <c r="OVA2" s="4"/>
      <c r="OVB2" s="4"/>
      <c r="OVC2" s="4"/>
      <c r="OVD2" s="4"/>
      <c r="OVE2" s="4"/>
      <c r="OVF2" s="4"/>
      <c r="OVG2" s="4"/>
      <c r="OVH2" s="4"/>
      <c r="OVI2" s="4"/>
      <c r="OVJ2" s="4"/>
      <c r="OVK2" s="4"/>
      <c r="OVL2" s="4"/>
      <c r="OVM2" s="4"/>
      <c r="OVN2" s="4"/>
      <c r="OVO2" s="4"/>
      <c r="OVP2" s="4"/>
      <c r="OVQ2" s="4"/>
      <c r="OVR2" s="4"/>
      <c r="OVS2" s="4"/>
      <c r="OVT2" s="4"/>
      <c r="OVU2" s="4"/>
      <c r="OVV2" s="4"/>
      <c r="OVW2" s="4"/>
      <c r="OVX2" s="4"/>
      <c r="OVY2" s="4"/>
      <c r="OVZ2" s="4"/>
      <c r="OWA2" s="4"/>
      <c r="OWB2" s="4"/>
      <c r="OWC2" s="4"/>
      <c r="OWD2" s="4"/>
      <c r="OWE2" s="4"/>
      <c r="OWF2" s="4"/>
      <c r="OWG2" s="4"/>
      <c r="OWH2" s="4"/>
      <c r="OWI2" s="4"/>
      <c r="OWJ2" s="4"/>
      <c r="OWK2" s="4"/>
      <c r="OWL2" s="4"/>
      <c r="OWM2" s="4"/>
      <c r="OWN2" s="4"/>
      <c r="OWO2" s="4"/>
      <c r="OWP2" s="4"/>
      <c r="OWQ2" s="4"/>
      <c r="OWR2" s="4"/>
      <c r="OWS2" s="4"/>
      <c r="OWT2" s="4"/>
      <c r="OWU2" s="4"/>
      <c r="OWV2" s="4"/>
      <c r="OWW2" s="4"/>
      <c r="OWX2" s="4"/>
      <c r="OWY2" s="4"/>
      <c r="OWZ2" s="4"/>
      <c r="OXA2" s="4"/>
      <c r="OXB2" s="4"/>
      <c r="OXC2" s="4"/>
      <c r="OXD2" s="4"/>
      <c r="OXE2" s="4"/>
      <c r="OXF2" s="4"/>
      <c r="OXG2" s="4"/>
      <c r="OXH2" s="4"/>
      <c r="OXI2" s="4"/>
      <c r="OXJ2" s="4"/>
      <c r="OXK2" s="4"/>
      <c r="OXL2" s="4"/>
      <c r="OXM2" s="4"/>
      <c r="OXN2" s="4"/>
      <c r="OXO2" s="4"/>
      <c r="OXP2" s="4"/>
      <c r="OXQ2" s="4"/>
      <c r="OXR2" s="4"/>
      <c r="OXS2" s="4"/>
      <c r="OXT2" s="4"/>
      <c r="OXU2" s="4"/>
      <c r="OXV2" s="4"/>
      <c r="OXW2" s="4"/>
      <c r="OXX2" s="4"/>
      <c r="OXY2" s="4"/>
      <c r="OXZ2" s="4"/>
      <c r="OYA2" s="4"/>
      <c r="OYB2" s="4"/>
      <c r="OYC2" s="4"/>
      <c r="OYD2" s="4"/>
      <c r="OYE2" s="4"/>
      <c r="OYF2" s="4"/>
      <c r="OYG2" s="4"/>
      <c r="OYH2" s="4"/>
      <c r="OYI2" s="4"/>
      <c r="OYJ2" s="4"/>
      <c r="OYK2" s="4"/>
      <c r="OYL2" s="4"/>
      <c r="OYM2" s="4"/>
      <c r="OYN2" s="4"/>
      <c r="OYO2" s="4"/>
      <c r="OYP2" s="4"/>
      <c r="OYQ2" s="4"/>
      <c r="OYR2" s="4"/>
      <c r="OYS2" s="4"/>
      <c r="OYT2" s="4"/>
      <c r="OYU2" s="4"/>
      <c r="OYV2" s="4"/>
      <c r="OYW2" s="4"/>
      <c r="OYX2" s="4"/>
      <c r="OYY2" s="4"/>
      <c r="OYZ2" s="4"/>
      <c r="OZA2" s="4"/>
      <c r="OZB2" s="4"/>
      <c r="OZC2" s="4"/>
      <c r="OZD2" s="4"/>
      <c r="OZE2" s="4"/>
      <c r="OZF2" s="4"/>
      <c r="OZG2" s="4"/>
      <c r="OZH2" s="4"/>
      <c r="OZI2" s="4"/>
      <c r="OZJ2" s="4"/>
      <c r="OZK2" s="4"/>
      <c r="OZL2" s="4"/>
      <c r="OZM2" s="4"/>
      <c r="OZN2" s="4"/>
      <c r="OZO2" s="4"/>
      <c r="OZP2" s="4"/>
      <c r="OZQ2" s="4"/>
      <c r="OZR2" s="4"/>
      <c r="OZS2" s="4"/>
      <c r="OZT2" s="4"/>
      <c r="OZU2" s="4"/>
      <c r="OZV2" s="4"/>
      <c r="OZW2" s="4"/>
      <c r="OZX2" s="4"/>
      <c r="OZY2" s="4"/>
      <c r="OZZ2" s="4"/>
      <c r="PAA2" s="4"/>
      <c r="PAB2" s="4"/>
      <c r="PAC2" s="4"/>
      <c r="PAD2" s="4"/>
      <c r="PAE2" s="4"/>
      <c r="PAF2" s="4"/>
      <c r="PAG2" s="4"/>
      <c r="PAH2" s="4"/>
      <c r="PAI2" s="4"/>
      <c r="PAJ2" s="4"/>
      <c r="PAK2" s="4"/>
      <c r="PAL2" s="4"/>
      <c r="PAM2" s="4"/>
      <c r="PAN2" s="4"/>
      <c r="PAO2" s="4"/>
      <c r="PAP2" s="4"/>
      <c r="PAQ2" s="4"/>
      <c r="PAR2" s="4"/>
      <c r="PAS2" s="4"/>
      <c r="PAT2" s="4"/>
      <c r="PAU2" s="4"/>
      <c r="PAV2" s="4"/>
      <c r="PAW2" s="4"/>
      <c r="PAX2" s="4"/>
      <c r="PAY2" s="4"/>
      <c r="PAZ2" s="4"/>
      <c r="PBA2" s="4"/>
      <c r="PBB2" s="4"/>
      <c r="PBC2" s="4"/>
      <c r="PBD2" s="4"/>
      <c r="PBE2" s="4"/>
      <c r="PBF2" s="4"/>
      <c r="PBG2" s="4"/>
      <c r="PBH2" s="4"/>
      <c r="PBI2" s="4"/>
      <c r="PBJ2" s="4"/>
      <c r="PBK2" s="4"/>
      <c r="PBL2" s="4"/>
      <c r="PBM2" s="4"/>
      <c r="PBN2" s="4"/>
      <c r="PBO2" s="4"/>
      <c r="PBP2" s="4"/>
      <c r="PBQ2" s="4"/>
      <c r="PBR2" s="4"/>
      <c r="PBS2" s="4"/>
      <c r="PBT2" s="4"/>
      <c r="PBU2" s="4"/>
      <c r="PBV2" s="4"/>
      <c r="PBW2" s="4"/>
      <c r="PBX2" s="4"/>
      <c r="PBY2" s="4"/>
      <c r="PBZ2" s="4"/>
      <c r="PCA2" s="4"/>
      <c r="PCB2" s="4"/>
      <c r="PCC2" s="4"/>
      <c r="PCD2" s="4"/>
      <c r="PCE2" s="4"/>
      <c r="PCF2" s="4"/>
      <c r="PCG2" s="4"/>
      <c r="PCH2" s="4"/>
      <c r="PCI2" s="4"/>
      <c r="PCJ2" s="4"/>
      <c r="PCK2" s="4"/>
      <c r="PCL2" s="4"/>
      <c r="PCM2" s="4"/>
      <c r="PCN2" s="4"/>
      <c r="PCO2" s="4"/>
      <c r="PCP2" s="4"/>
      <c r="PCQ2" s="4"/>
      <c r="PCR2" s="4"/>
      <c r="PCS2" s="4"/>
      <c r="PCT2" s="4"/>
      <c r="PCU2" s="4"/>
      <c r="PCV2" s="4"/>
      <c r="PCW2" s="4"/>
      <c r="PCX2" s="4"/>
      <c r="PCY2" s="4"/>
      <c r="PCZ2" s="4"/>
      <c r="PDA2" s="4"/>
      <c r="PDB2" s="4"/>
      <c r="PDC2" s="4"/>
      <c r="PDD2" s="4"/>
      <c r="PDE2" s="4"/>
      <c r="PDF2" s="4"/>
      <c r="PDG2" s="4"/>
      <c r="PDH2" s="4"/>
      <c r="PDI2" s="4"/>
      <c r="PDJ2" s="4"/>
      <c r="PDK2" s="4"/>
      <c r="PDL2" s="4"/>
      <c r="PDM2" s="4"/>
      <c r="PDN2" s="4"/>
      <c r="PDO2" s="4"/>
      <c r="PDP2" s="4"/>
      <c r="PDQ2" s="4"/>
      <c r="PDR2" s="4"/>
      <c r="PDS2" s="4"/>
      <c r="PDT2" s="4"/>
      <c r="PDU2" s="4"/>
      <c r="PDV2" s="4"/>
      <c r="PDW2" s="4"/>
      <c r="PDX2" s="4"/>
      <c r="PDY2" s="4"/>
      <c r="PDZ2" s="4"/>
      <c r="PEA2" s="4"/>
      <c r="PEB2" s="4"/>
      <c r="PEC2" s="4"/>
      <c r="PED2" s="4"/>
      <c r="PEE2" s="4"/>
      <c r="PEF2" s="4"/>
      <c r="PEG2" s="4"/>
      <c r="PEH2" s="4"/>
      <c r="PEI2" s="4"/>
      <c r="PEJ2" s="4"/>
      <c r="PEK2" s="4"/>
      <c r="PEL2" s="4"/>
      <c r="PEM2" s="4"/>
      <c r="PEN2" s="4"/>
      <c r="PEO2" s="4"/>
      <c r="PEP2" s="4"/>
      <c r="PEQ2" s="4"/>
      <c r="PER2" s="4"/>
      <c r="PES2" s="4"/>
      <c r="PET2" s="4"/>
      <c r="PEU2" s="4"/>
      <c r="PEV2" s="4"/>
      <c r="PEW2" s="4"/>
      <c r="PEX2" s="4"/>
      <c r="PEY2" s="4"/>
      <c r="PEZ2" s="4"/>
      <c r="PFA2" s="4"/>
      <c r="PFB2" s="4"/>
      <c r="PFC2" s="4"/>
      <c r="PFD2" s="4"/>
      <c r="PFE2" s="4"/>
      <c r="PFF2" s="4"/>
      <c r="PFG2" s="4"/>
      <c r="PFH2" s="4"/>
      <c r="PFI2" s="4"/>
      <c r="PFJ2" s="4"/>
      <c r="PFK2" s="4"/>
      <c r="PFL2" s="4"/>
      <c r="PFM2" s="4"/>
      <c r="PFN2" s="4"/>
      <c r="PFO2" s="4"/>
      <c r="PFP2" s="4"/>
      <c r="PFQ2" s="4"/>
      <c r="PFR2" s="4"/>
      <c r="PFS2" s="4"/>
      <c r="PFT2" s="4"/>
      <c r="PFU2" s="4"/>
      <c r="PFV2" s="4"/>
      <c r="PFW2" s="4"/>
      <c r="PFX2" s="4"/>
      <c r="PFY2" s="4"/>
      <c r="PFZ2" s="4"/>
      <c r="PGA2" s="4"/>
      <c r="PGB2" s="4"/>
      <c r="PGC2" s="4"/>
      <c r="PGD2" s="4"/>
      <c r="PGE2" s="4"/>
      <c r="PGF2" s="4"/>
      <c r="PGG2" s="4"/>
      <c r="PGH2" s="4"/>
      <c r="PGI2" s="4"/>
      <c r="PGJ2" s="4"/>
      <c r="PGK2" s="4"/>
      <c r="PGL2" s="4"/>
      <c r="PGM2" s="4"/>
      <c r="PGN2" s="4"/>
      <c r="PGO2" s="4"/>
      <c r="PGP2" s="4"/>
      <c r="PGQ2" s="4"/>
      <c r="PGR2" s="4"/>
      <c r="PGS2" s="4"/>
      <c r="PGT2" s="4"/>
      <c r="PGU2" s="4"/>
      <c r="PGV2" s="4"/>
      <c r="PGW2" s="4"/>
      <c r="PGX2" s="4"/>
      <c r="PGY2" s="4"/>
      <c r="PGZ2" s="4"/>
      <c r="PHA2" s="4"/>
      <c r="PHB2" s="4"/>
      <c r="PHC2" s="4"/>
      <c r="PHD2" s="4"/>
      <c r="PHE2" s="4"/>
      <c r="PHF2" s="4"/>
      <c r="PHG2" s="4"/>
      <c r="PHH2" s="4"/>
      <c r="PHI2" s="4"/>
      <c r="PHJ2" s="4"/>
      <c r="PHK2" s="4"/>
      <c r="PHL2" s="4"/>
      <c r="PHM2" s="4"/>
      <c r="PHN2" s="4"/>
      <c r="PHO2" s="4"/>
      <c r="PHP2" s="4"/>
      <c r="PHQ2" s="4"/>
      <c r="PHR2" s="4"/>
      <c r="PHS2" s="4"/>
      <c r="PHT2" s="4"/>
      <c r="PHU2" s="4"/>
      <c r="PHV2" s="4"/>
      <c r="PHW2" s="4"/>
      <c r="PHX2" s="4"/>
      <c r="PHY2" s="4"/>
      <c r="PHZ2" s="4"/>
      <c r="PIA2" s="4"/>
      <c r="PIB2" s="4"/>
      <c r="PIC2" s="4"/>
      <c r="PID2" s="4"/>
      <c r="PIE2" s="4"/>
      <c r="PIF2" s="4"/>
      <c r="PIG2" s="4"/>
      <c r="PIH2" s="4"/>
      <c r="PII2" s="4"/>
      <c r="PIJ2" s="4"/>
      <c r="PIK2" s="4"/>
      <c r="PIL2" s="4"/>
      <c r="PIM2" s="4"/>
      <c r="PIN2" s="4"/>
      <c r="PIO2" s="4"/>
      <c r="PIP2" s="4"/>
      <c r="PIQ2" s="4"/>
      <c r="PIR2" s="4"/>
      <c r="PIS2" s="4"/>
      <c r="PIT2" s="4"/>
      <c r="PIU2" s="4"/>
      <c r="PIV2" s="4"/>
      <c r="PIW2" s="4"/>
      <c r="PIX2" s="4"/>
      <c r="PIY2" s="4"/>
      <c r="PIZ2" s="4"/>
      <c r="PJA2" s="4"/>
      <c r="PJB2" s="4"/>
      <c r="PJC2" s="4"/>
      <c r="PJD2" s="4"/>
      <c r="PJE2" s="4"/>
      <c r="PJF2" s="4"/>
      <c r="PJG2" s="4"/>
      <c r="PJH2" s="4"/>
      <c r="PJI2" s="4"/>
      <c r="PJJ2" s="4"/>
      <c r="PJK2" s="4"/>
      <c r="PJL2" s="4"/>
      <c r="PJM2" s="4"/>
      <c r="PJN2" s="4"/>
      <c r="PJO2" s="4"/>
      <c r="PJP2" s="4"/>
      <c r="PJQ2" s="4"/>
      <c r="PJR2" s="4"/>
      <c r="PJS2" s="4"/>
      <c r="PJT2" s="4"/>
      <c r="PJU2" s="4"/>
      <c r="PJV2" s="4"/>
      <c r="PJW2" s="4"/>
      <c r="PJX2" s="4"/>
      <c r="PJY2" s="4"/>
      <c r="PJZ2" s="4"/>
      <c r="PKA2" s="4"/>
      <c r="PKB2" s="4"/>
      <c r="PKC2" s="4"/>
      <c r="PKD2" s="4"/>
      <c r="PKE2" s="4"/>
      <c r="PKF2" s="4"/>
      <c r="PKG2" s="4"/>
      <c r="PKH2" s="4"/>
      <c r="PKI2" s="4"/>
      <c r="PKJ2" s="4"/>
      <c r="PKK2" s="4"/>
      <c r="PKL2" s="4"/>
      <c r="PKM2" s="4"/>
      <c r="PKN2" s="4"/>
      <c r="PKO2" s="4"/>
      <c r="PKP2" s="4"/>
      <c r="PKQ2" s="4"/>
      <c r="PKR2" s="4"/>
      <c r="PKS2" s="4"/>
      <c r="PKT2" s="4"/>
      <c r="PKU2" s="4"/>
      <c r="PKV2" s="4"/>
      <c r="PKW2" s="4"/>
      <c r="PKX2" s="4"/>
      <c r="PKY2" s="4"/>
      <c r="PKZ2" s="4"/>
      <c r="PLA2" s="4"/>
      <c r="PLB2" s="4"/>
      <c r="PLC2" s="4"/>
      <c r="PLD2" s="4"/>
      <c r="PLE2" s="4"/>
      <c r="PLF2" s="4"/>
      <c r="PLG2" s="4"/>
      <c r="PLH2" s="4"/>
      <c r="PLI2" s="4"/>
      <c r="PLJ2" s="4"/>
      <c r="PLK2" s="4"/>
      <c r="PLL2" s="4"/>
      <c r="PLM2" s="4"/>
      <c r="PLN2" s="4"/>
      <c r="PLO2" s="4"/>
      <c r="PLP2" s="4"/>
      <c r="PLQ2" s="4"/>
      <c r="PLR2" s="4"/>
      <c r="PLS2" s="4"/>
      <c r="PLT2" s="4"/>
      <c r="PLU2" s="4"/>
      <c r="PLV2" s="4"/>
      <c r="PLW2" s="4"/>
      <c r="PLX2" s="4"/>
      <c r="PLY2" s="4"/>
      <c r="PLZ2" s="4"/>
      <c r="PMA2" s="4"/>
      <c r="PMB2" s="4"/>
      <c r="PMC2" s="4"/>
      <c r="PMD2" s="4"/>
      <c r="PME2" s="4"/>
      <c r="PMF2" s="4"/>
      <c r="PMG2" s="4"/>
      <c r="PMH2" s="4"/>
      <c r="PMI2" s="4"/>
      <c r="PMJ2" s="4"/>
      <c r="PMK2" s="4"/>
      <c r="PML2" s="4"/>
      <c r="PMM2" s="4"/>
      <c r="PMN2" s="4"/>
      <c r="PMO2" s="4"/>
      <c r="PMP2" s="4"/>
      <c r="PMQ2" s="4"/>
      <c r="PMR2" s="4"/>
      <c r="PMS2" s="4"/>
      <c r="PMT2" s="4"/>
      <c r="PMU2" s="4"/>
      <c r="PMV2" s="4"/>
      <c r="PMW2" s="4"/>
      <c r="PMX2" s="4"/>
      <c r="PMY2" s="4"/>
      <c r="PMZ2" s="4"/>
      <c r="PNA2" s="4"/>
      <c r="PNB2" s="4"/>
      <c r="PNC2" s="4"/>
      <c r="PND2" s="4"/>
      <c r="PNE2" s="4"/>
      <c r="PNF2" s="4"/>
      <c r="PNG2" s="4"/>
      <c r="PNH2" s="4"/>
      <c r="PNI2" s="4"/>
      <c r="PNJ2" s="4"/>
      <c r="PNK2" s="4"/>
      <c r="PNL2" s="4"/>
      <c r="PNM2" s="4"/>
      <c r="PNN2" s="4"/>
      <c r="PNO2" s="4"/>
      <c r="PNP2" s="4"/>
      <c r="PNQ2" s="4"/>
      <c r="PNR2" s="4"/>
      <c r="PNS2" s="4"/>
      <c r="PNT2" s="4"/>
      <c r="PNU2" s="4"/>
      <c r="PNV2" s="4"/>
      <c r="PNW2" s="4"/>
      <c r="PNX2" s="4"/>
      <c r="PNY2" s="4"/>
      <c r="PNZ2" s="4"/>
      <c r="POA2" s="4"/>
      <c r="POB2" s="4"/>
      <c r="POC2" s="4"/>
      <c r="POD2" s="4"/>
      <c r="POE2" s="4"/>
      <c r="POF2" s="4"/>
      <c r="POG2" s="4"/>
      <c r="POH2" s="4"/>
      <c r="POI2" s="4"/>
      <c r="POJ2" s="4"/>
      <c r="POK2" s="4"/>
      <c r="POL2" s="4"/>
      <c r="POM2" s="4"/>
      <c r="PON2" s="4"/>
      <c r="POO2" s="4"/>
      <c r="POP2" s="4"/>
      <c r="POQ2" s="4"/>
      <c r="POR2" s="4"/>
      <c r="POS2" s="4"/>
      <c r="POT2" s="4"/>
      <c r="POU2" s="4"/>
      <c r="POV2" s="4"/>
      <c r="POW2" s="4"/>
      <c r="POX2" s="4"/>
      <c r="POY2" s="4"/>
      <c r="POZ2" s="4"/>
      <c r="PPA2" s="4"/>
      <c r="PPB2" s="4"/>
      <c r="PPC2" s="4"/>
      <c r="PPD2" s="4"/>
      <c r="PPE2" s="4"/>
      <c r="PPF2" s="4"/>
      <c r="PPG2" s="4"/>
      <c r="PPH2" s="4"/>
      <c r="PPI2" s="4"/>
      <c r="PPJ2" s="4"/>
      <c r="PPK2" s="4"/>
      <c r="PPL2" s="4"/>
      <c r="PPM2" s="4"/>
      <c r="PPN2" s="4"/>
      <c r="PPO2" s="4"/>
      <c r="PPP2" s="4"/>
      <c r="PPQ2" s="4"/>
      <c r="PPR2" s="4"/>
      <c r="PPS2" s="4"/>
      <c r="PPT2" s="4"/>
      <c r="PPU2" s="4"/>
      <c r="PPV2" s="4"/>
      <c r="PPW2" s="4"/>
      <c r="PPX2" s="4"/>
      <c r="PPY2" s="4"/>
      <c r="PPZ2" s="4"/>
      <c r="PQA2" s="4"/>
      <c r="PQB2" s="4"/>
      <c r="PQC2" s="4"/>
      <c r="PQD2" s="4"/>
      <c r="PQE2" s="4"/>
      <c r="PQF2" s="4"/>
      <c r="PQG2" s="4"/>
      <c r="PQH2" s="4"/>
      <c r="PQI2" s="4"/>
      <c r="PQJ2" s="4"/>
      <c r="PQK2" s="4"/>
      <c r="PQL2" s="4"/>
      <c r="PQM2" s="4"/>
      <c r="PQN2" s="4"/>
      <c r="PQO2" s="4"/>
      <c r="PQP2" s="4"/>
      <c r="PQQ2" s="4"/>
      <c r="PQR2" s="4"/>
      <c r="PQS2" s="4"/>
      <c r="PQT2" s="4"/>
      <c r="PQU2" s="4"/>
      <c r="PQV2" s="4"/>
      <c r="PQW2" s="4"/>
      <c r="PQX2" s="4"/>
      <c r="PQY2" s="4"/>
      <c r="PQZ2" s="4"/>
      <c r="PRA2" s="4"/>
      <c r="PRB2" s="4"/>
      <c r="PRC2" s="4"/>
      <c r="PRD2" s="4"/>
      <c r="PRE2" s="4"/>
      <c r="PRF2" s="4"/>
      <c r="PRG2" s="4"/>
      <c r="PRH2" s="4"/>
      <c r="PRI2" s="4"/>
      <c r="PRJ2" s="4"/>
      <c r="PRK2" s="4"/>
      <c r="PRL2" s="4"/>
      <c r="PRM2" s="4"/>
      <c r="PRN2" s="4"/>
      <c r="PRO2" s="4"/>
      <c r="PRP2" s="4"/>
      <c r="PRQ2" s="4"/>
      <c r="PRR2" s="4"/>
      <c r="PRS2" s="4"/>
      <c r="PRT2" s="4"/>
      <c r="PRU2" s="4"/>
      <c r="PRV2" s="4"/>
      <c r="PRW2" s="4"/>
      <c r="PRX2" s="4"/>
      <c r="PRY2" s="4"/>
      <c r="PRZ2" s="4"/>
      <c r="PSA2" s="4"/>
      <c r="PSB2" s="4"/>
      <c r="PSC2" s="4"/>
      <c r="PSD2" s="4"/>
      <c r="PSE2" s="4"/>
      <c r="PSF2" s="4"/>
      <c r="PSG2" s="4"/>
      <c r="PSH2" s="4"/>
      <c r="PSI2" s="4"/>
      <c r="PSJ2" s="4"/>
      <c r="PSK2" s="4"/>
      <c r="PSL2" s="4"/>
      <c r="PSM2" s="4"/>
      <c r="PSN2" s="4"/>
      <c r="PSO2" s="4"/>
      <c r="PSP2" s="4"/>
      <c r="PSQ2" s="4"/>
      <c r="PSR2" s="4"/>
      <c r="PSS2" s="4"/>
      <c r="PST2" s="4"/>
      <c r="PSU2" s="4"/>
      <c r="PSV2" s="4"/>
      <c r="PSW2" s="4"/>
      <c r="PSX2" s="4"/>
      <c r="PSY2" s="4"/>
      <c r="PSZ2" s="4"/>
      <c r="PTA2" s="4"/>
      <c r="PTB2" s="4"/>
      <c r="PTC2" s="4"/>
      <c r="PTD2" s="4"/>
      <c r="PTE2" s="4"/>
      <c r="PTF2" s="4"/>
      <c r="PTG2" s="4"/>
      <c r="PTH2" s="4"/>
      <c r="PTI2" s="4"/>
      <c r="PTJ2" s="4"/>
      <c r="PTK2" s="4"/>
      <c r="PTL2" s="4"/>
      <c r="PTM2" s="4"/>
      <c r="PTN2" s="4"/>
      <c r="PTO2" s="4"/>
      <c r="PTP2" s="4"/>
      <c r="PTQ2" s="4"/>
      <c r="PTR2" s="4"/>
      <c r="PTS2" s="4"/>
      <c r="PTT2" s="4"/>
      <c r="PTU2" s="4"/>
      <c r="PTV2" s="4"/>
      <c r="PTW2" s="4"/>
      <c r="PTX2" s="4"/>
      <c r="PTY2" s="4"/>
      <c r="PTZ2" s="4"/>
      <c r="PUA2" s="4"/>
      <c r="PUB2" s="4"/>
      <c r="PUC2" s="4"/>
      <c r="PUD2" s="4"/>
      <c r="PUE2" s="4"/>
      <c r="PUF2" s="4"/>
      <c r="PUG2" s="4"/>
      <c r="PUH2" s="4"/>
      <c r="PUI2" s="4"/>
      <c r="PUJ2" s="4"/>
      <c r="PUK2" s="4"/>
      <c r="PUL2" s="4"/>
      <c r="PUM2" s="4"/>
      <c r="PUN2" s="4"/>
      <c r="PUO2" s="4"/>
      <c r="PUP2" s="4"/>
      <c r="PUQ2" s="4"/>
      <c r="PUR2" s="4"/>
      <c r="PUS2" s="4"/>
      <c r="PUT2" s="4"/>
      <c r="PUU2" s="4"/>
      <c r="PUV2" s="4"/>
      <c r="PUW2" s="4"/>
      <c r="PUX2" s="4"/>
      <c r="PUY2" s="4"/>
      <c r="PUZ2" s="4"/>
      <c r="PVA2" s="4"/>
      <c r="PVB2" s="4"/>
      <c r="PVC2" s="4"/>
      <c r="PVD2" s="4"/>
      <c r="PVE2" s="4"/>
      <c r="PVF2" s="4"/>
      <c r="PVG2" s="4"/>
      <c r="PVH2" s="4"/>
      <c r="PVI2" s="4"/>
      <c r="PVJ2" s="4"/>
      <c r="PVK2" s="4"/>
      <c r="PVL2" s="4"/>
      <c r="PVM2" s="4"/>
      <c r="PVN2" s="4"/>
      <c r="PVO2" s="4"/>
      <c r="PVP2" s="4"/>
      <c r="PVQ2" s="4"/>
      <c r="PVR2" s="4"/>
      <c r="PVS2" s="4"/>
      <c r="PVT2" s="4"/>
      <c r="PVU2" s="4"/>
      <c r="PVV2" s="4"/>
      <c r="PVW2" s="4"/>
      <c r="PVX2" s="4"/>
      <c r="PVY2" s="4"/>
      <c r="PVZ2" s="4"/>
      <c r="PWA2" s="4"/>
      <c r="PWB2" s="4"/>
      <c r="PWC2" s="4"/>
      <c r="PWD2" s="4"/>
      <c r="PWE2" s="4"/>
      <c r="PWF2" s="4"/>
      <c r="PWG2" s="4"/>
      <c r="PWH2" s="4"/>
      <c r="PWI2" s="4"/>
      <c r="PWJ2" s="4"/>
      <c r="PWK2" s="4"/>
      <c r="PWL2" s="4"/>
      <c r="PWM2" s="4"/>
      <c r="PWN2" s="4"/>
      <c r="PWO2" s="4"/>
      <c r="PWP2" s="4"/>
      <c r="PWQ2" s="4"/>
      <c r="PWR2" s="4"/>
      <c r="PWS2" s="4"/>
      <c r="PWT2" s="4"/>
      <c r="PWU2" s="4"/>
      <c r="PWV2" s="4"/>
      <c r="PWW2" s="4"/>
      <c r="PWX2" s="4"/>
      <c r="PWY2" s="4"/>
      <c r="PWZ2" s="4"/>
      <c r="PXA2" s="4"/>
      <c r="PXB2" s="4"/>
      <c r="PXC2" s="4"/>
      <c r="PXD2" s="4"/>
      <c r="PXE2" s="4"/>
      <c r="PXF2" s="4"/>
      <c r="PXG2" s="4"/>
      <c r="PXH2" s="4"/>
      <c r="PXI2" s="4"/>
      <c r="PXJ2" s="4"/>
      <c r="PXK2" s="4"/>
      <c r="PXL2" s="4"/>
      <c r="PXM2" s="4"/>
      <c r="PXN2" s="4"/>
      <c r="PXO2" s="4"/>
      <c r="PXP2" s="4"/>
      <c r="PXQ2" s="4"/>
      <c r="PXR2" s="4"/>
      <c r="PXS2" s="4"/>
      <c r="PXT2" s="4"/>
      <c r="PXU2" s="4"/>
      <c r="PXV2" s="4"/>
      <c r="PXW2" s="4"/>
      <c r="PXX2" s="4"/>
      <c r="PXY2" s="4"/>
      <c r="PXZ2" s="4"/>
      <c r="PYA2" s="4"/>
      <c r="PYB2" s="4"/>
      <c r="PYC2" s="4"/>
      <c r="PYD2" s="4"/>
      <c r="PYE2" s="4"/>
      <c r="PYF2" s="4"/>
      <c r="PYG2" s="4"/>
      <c r="PYH2" s="4"/>
      <c r="PYI2" s="4"/>
      <c r="PYJ2" s="4"/>
      <c r="PYK2" s="4"/>
      <c r="PYL2" s="4"/>
      <c r="PYM2" s="4"/>
      <c r="PYN2" s="4"/>
      <c r="PYO2" s="4"/>
      <c r="PYP2" s="4"/>
      <c r="PYQ2" s="4"/>
      <c r="PYR2" s="4"/>
      <c r="PYS2" s="4"/>
      <c r="PYT2" s="4"/>
      <c r="PYU2" s="4"/>
      <c r="PYV2" s="4"/>
      <c r="PYW2" s="4"/>
      <c r="PYX2" s="4"/>
      <c r="PYY2" s="4"/>
      <c r="PYZ2" s="4"/>
      <c r="PZA2" s="4"/>
      <c r="PZB2" s="4"/>
      <c r="PZC2" s="4"/>
      <c r="PZD2" s="4"/>
      <c r="PZE2" s="4"/>
      <c r="PZF2" s="4"/>
      <c r="PZG2" s="4"/>
      <c r="PZH2" s="4"/>
      <c r="PZI2" s="4"/>
      <c r="PZJ2" s="4"/>
      <c r="PZK2" s="4"/>
      <c r="PZL2" s="4"/>
      <c r="PZM2" s="4"/>
      <c r="PZN2" s="4"/>
      <c r="PZO2" s="4"/>
      <c r="PZP2" s="4"/>
      <c r="PZQ2" s="4"/>
      <c r="PZR2" s="4"/>
      <c r="PZS2" s="4"/>
      <c r="PZT2" s="4"/>
      <c r="PZU2" s="4"/>
      <c r="PZV2" s="4"/>
      <c r="PZW2" s="4"/>
      <c r="PZX2" s="4"/>
      <c r="PZY2" s="4"/>
      <c r="PZZ2" s="4"/>
      <c r="QAA2" s="4"/>
      <c r="QAB2" s="4"/>
      <c r="QAC2" s="4"/>
      <c r="QAD2" s="4"/>
      <c r="QAE2" s="4"/>
      <c r="QAF2" s="4"/>
      <c r="QAG2" s="4"/>
      <c r="QAH2" s="4"/>
      <c r="QAI2" s="4"/>
      <c r="QAJ2" s="4"/>
      <c r="QAK2" s="4"/>
      <c r="QAL2" s="4"/>
      <c r="QAM2" s="4"/>
      <c r="QAN2" s="4"/>
      <c r="QAO2" s="4"/>
      <c r="QAP2" s="4"/>
      <c r="QAQ2" s="4"/>
      <c r="QAR2" s="4"/>
      <c r="QAS2" s="4"/>
      <c r="QAT2" s="4"/>
      <c r="QAU2" s="4"/>
      <c r="QAV2" s="4"/>
      <c r="QAW2" s="4"/>
      <c r="QAX2" s="4"/>
      <c r="QAY2" s="4"/>
      <c r="QAZ2" s="4"/>
      <c r="QBA2" s="4"/>
      <c r="QBB2" s="4"/>
      <c r="QBC2" s="4"/>
      <c r="QBD2" s="4"/>
      <c r="QBE2" s="4"/>
      <c r="QBF2" s="4"/>
      <c r="QBG2" s="4"/>
      <c r="QBH2" s="4"/>
      <c r="QBI2" s="4"/>
      <c r="QBJ2" s="4"/>
      <c r="QBK2" s="4"/>
      <c r="QBL2" s="4"/>
      <c r="QBM2" s="4"/>
      <c r="QBN2" s="4"/>
      <c r="QBO2" s="4"/>
      <c r="QBP2" s="4"/>
      <c r="QBQ2" s="4"/>
      <c r="QBR2" s="4"/>
      <c r="QBS2" s="4"/>
      <c r="QBT2" s="4"/>
      <c r="QBU2" s="4"/>
      <c r="QBV2" s="4"/>
      <c r="QBW2" s="4"/>
      <c r="QBX2" s="4"/>
      <c r="QBY2" s="4"/>
      <c r="QBZ2" s="4"/>
      <c r="QCA2" s="4"/>
      <c r="QCB2" s="4"/>
      <c r="QCC2" s="4"/>
      <c r="QCD2" s="4"/>
      <c r="QCE2" s="4"/>
      <c r="QCF2" s="4"/>
      <c r="QCG2" s="4"/>
      <c r="QCH2" s="4"/>
      <c r="QCI2" s="4"/>
      <c r="QCJ2" s="4"/>
      <c r="QCK2" s="4"/>
      <c r="QCL2" s="4"/>
      <c r="QCM2" s="4"/>
      <c r="QCN2" s="4"/>
      <c r="QCO2" s="4"/>
      <c r="QCP2" s="4"/>
      <c r="QCQ2" s="4"/>
      <c r="QCR2" s="4"/>
      <c r="QCS2" s="4"/>
      <c r="QCT2" s="4"/>
      <c r="QCU2" s="4"/>
      <c r="QCV2" s="4"/>
      <c r="QCW2" s="4"/>
      <c r="QCX2" s="4"/>
      <c r="QCY2" s="4"/>
      <c r="QCZ2" s="4"/>
      <c r="QDA2" s="4"/>
      <c r="QDB2" s="4"/>
      <c r="QDC2" s="4"/>
      <c r="QDD2" s="4"/>
      <c r="QDE2" s="4"/>
      <c r="QDF2" s="4"/>
      <c r="QDG2" s="4"/>
      <c r="QDH2" s="4"/>
      <c r="QDI2" s="4"/>
      <c r="QDJ2" s="4"/>
      <c r="QDK2" s="4"/>
      <c r="QDL2" s="4"/>
      <c r="QDM2" s="4"/>
      <c r="QDN2" s="4"/>
      <c r="QDO2" s="4"/>
      <c r="QDP2" s="4"/>
      <c r="QDQ2" s="4"/>
      <c r="QDR2" s="4"/>
      <c r="QDS2" s="4"/>
      <c r="QDT2" s="4"/>
      <c r="QDU2" s="4"/>
      <c r="QDV2" s="4"/>
      <c r="QDW2" s="4"/>
      <c r="QDX2" s="4"/>
      <c r="QDY2" s="4"/>
      <c r="QDZ2" s="4"/>
      <c r="QEA2" s="4"/>
      <c r="QEB2" s="4"/>
      <c r="QEC2" s="4"/>
      <c r="QED2" s="4"/>
      <c r="QEE2" s="4"/>
      <c r="QEF2" s="4"/>
      <c r="QEG2" s="4"/>
      <c r="QEH2" s="4"/>
      <c r="QEI2" s="4"/>
      <c r="QEJ2" s="4"/>
      <c r="QEK2" s="4"/>
      <c r="QEL2" s="4"/>
      <c r="QEM2" s="4"/>
      <c r="QEN2" s="4"/>
      <c r="QEO2" s="4"/>
      <c r="QEP2" s="4"/>
      <c r="QEQ2" s="4"/>
      <c r="QER2" s="4"/>
      <c r="QES2" s="4"/>
      <c r="QET2" s="4"/>
      <c r="QEU2" s="4"/>
      <c r="QEV2" s="4"/>
      <c r="QEW2" s="4"/>
      <c r="QEX2" s="4"/>
      <c r="QEY2" s="4"/>
      <c r="QEZ2" s="4"/>
      <c r="QFA2" s="4"/>
      <c r="QFB2" s="4"/>
      <c r="QFC2" s="4"/>
      <c r="QFD2" s="4"/>
      <c r="QFE2" s="4"/>
      <c r="QFF2" s="4"/>
      <c r="QFG2" s="4"/>
      <c r="QFH2" s="4"/>
      <c r="QFI2" s="4"/>
      <c r="QFJ2" s="4"/>
      <c r="QFK2" s="4"/>
      <c r="QFL2" s="4"/>
      <c r="QFM2" s="4"/>
      <c r="QFN2" s="4"/>
      <c r="QFO2" s="4"/>
      <c r="QFP2" s="4"/>
      <c r="QFQ2" s="4"/>
      <c r="QFR2" s="4"/>
      <c r="QFS2" s="4"/>
      <c r="QFT2" s="4"/>
      <c r="QFU2" s="4"/>
      <c r="QFV2" s="4"/>
      <c r="QFW2" s="4"/>
      <c r="QFX2" s="4"/>
      <c r="QFY2" s="4"/>
      <c r="QFZ2" s="4"/>
      <c r="QGA2" s="4"/>
      <c r="QGB2" s="4"/>
      <c r="QGC2" s="4"/>
      <c r="QGD2" s="4"/>
      <c r="QGE2" s="4"/>
      <c r="QGF2" s="4"/>
      <c r="QGG2" s="4"/>
      <c r="QGH2" s="4"/>
      <c r="QGI2" s="4"/>
      <c r="QGJ2" s="4"/>
      <c r="QGK2" s="4"/>
      <c r="QGL2" s="4"/>
      <c r="QGM2" s="4"/>
      <c r="QGN2" s="4"/>
      <c r="QGO2" s="4"/>
      <c r="QGP2" s="4"/>
      <c r="QGQ2" s="4"/>
      <c r="QGR2" s="4"/>
      <c r="QGS2" s="4"/>
      <c r="QGT2" s="4"/>
      <c r="QGU2" s="4"/>
      <c r="QGV2" s="4"/>
      <c r="QGW2" s="4"/>
      <c r="QGX2" s="4"/>
      <c r="QGY2" s="4"/>
      <c r="QGZ2" s="4"/>
      <c r="QHA2" s="4"/>
      <c r="QHB2" s="4"/>
      <c r="QHC2" s="4"/>
      <c r="QHD2" s="4"/>
      <c r="QHE2" s="4"/>
      <c r="QHF2" s="4"/>
      <c r="QHG2" s="4"/>
      <c r="QHH2" s="4"/>
      <c r="QHI2" s="4"/>
      <c r="QHJ2" s="4"/>
      <c r="QHK2" s="4"/>
      <c r="QHL2" s="4"/>
      <c r="QHM2" s="4"/>
      <c r="QHN2" s="4"/>
      <c r="QHO2" s="4"/>
      <c r="QHP2" s="4"/>
      <c r="QHQ2" s="4"/>
      <c r="QHR2" s="4"/>
      <c r="QHS2" s="4"/>
      <c r="QHT2" s="4"/>
      <c r="QHU2" s="4"/>
      <c r="QHV2" s="4"/>
      <c r="QHW2" s="4"/>
      <c r="QHX2" s="4"/>
      <c r="QHY2" s="4"/>
      <c r="QHZ2" s="4"/>
      <c r="QIA2" s="4"/>
      <c r="QIB2" s="4"/>
      <c r="QIC2" s="4"/>
      <c r="QID2" s="4"/>
      <c r="QIE2" s="4"/>
      <c r="QIF2" s="4"/>
      <c r="QIG2" s="4"/>
      <c r="QIH2" s="4"/>
      <c r="QII2" s="4"/>
      <c r="QIJ2" s="4"/>
      <c r="QIK2" s="4"/>
      <c r="QIL2" s="4"/>
      <c r="QIM2" s="4"/>
      <c r="QIN2" s="4"/>
      <c r="QIO2" s="4"/>
      <c r="QIP2" s="4"/>
      <c r="QIQ2" s="4"/>
      <c r="QIR2" s="4"/>
      <c r="QIS2" s="4"/>
      <c r="QIT2" s="4"/>
      <c r="QIU2" s="4"/>
      <c r="QIV2" s="4"/>
      <c r="QIW2" s="4"/>
      <c r="QIX2" s="4"/>
      <c r="QIY2" s="4"/>
      <c r="QIZ2" s="4"/>
      <c r="QJA2" s="4"/>
      <c r="QJB2" s="4"/>
      <c r="QJC2" s="4"/>
      <c r="QJD2" s="4"/>
      <c r="QJE2" s="4"/>
      <c r="QJF2" s="4"/>
      <c r="QJG2" s="4"/>
      <c r="QJH2" s="4"/>
      <c r="QJI2" s="4"/>
      <c r="QJJ2" s="4"/>
      <c r="QJK2" s="4"/>
      <c r="QJL2" s="4"/>
      <c r="QJM2" s="4"/>
      <c r="QJN2" s="4"/>
      <c r="QJO2" s="4"/>
      <c r="QJP2" s="4"/>
      <c r="QJQ2" s="4"/>
      <c r="QJR2" s="4"/>
      <c r="QJS2" s="4"/>
      <c r="QJT2" s="4"/>
      <c r="QJU2" s="4"/>
      <c r="QJV2" s="4"/>
      <c r="QJW2" s="4"/>
      <c r="QJX2" s="4"/>
      <c r="QJY2" s="4"/>
      <c r="QJZ2" s="4"/>
      <c r="QKA2" s="4"/>
      <c r="QKB2" s="4"/>
      <c r="QKC2" s="4"/>
      <c r="QKD2" s="4"/>
      <c r="QKE2" s="4"/>
      <c r="QKF2" s="4"/>
      <c r="QKG2" s="4"/>
      <c r="QKH2" s="4"/>
      <c r="QKI2" s="4"/>
      <c r="QKJ2" s="4"/>
      <c r="QKK2" s="4"/>
      <c r="QKL2" s="4"/>
      <c r="QKM2" s="4"/>
      <c r="QKN2" s="4"/>
      <c r="QKO2" s="4"/>
      <c r="QKP2" s="4"/>
      <c r="QKQ2" s="4"/>
      <c r="QKR2" s="4"/>
      <c r="QKS2" s="4"/>
      <c r="QKT2" s="4"/>
      <c r="QKU2" s="4"/>
      <c r="QKV2" s="4"/>
      <c r="QKW2" s="4"/>
      <c r="QKX2" s="4"/>
      <c r="QKY2" s="4"/>
      <c r="QKZ2" s="4"/>
      <c r="QLA2" s="4"/>
      <c r="QLB2" s="4"/>
      <c r="QLC2" s="4"/>
      <c r="QLD2" s="4"/>
      <c r="QLE2" s="4"/>
      <c r="QLF2" s="4"/>
      <c r="QLG2" s="4"/>
      <c r="QLH2" s="4"/>
      <c r="QLI2" s="4"/>
      <c r="QLJ2" s="4"/>
      <c r="QLK2" s="4"/>
      <c r="QLL2" s="4"/>
      <c r="QLM2" s="4"/>
      <c r="QLN2" s="4"/>
      <c r="QLO2" s="4"/>
      <c r="QLP2" s="4"/>
      <c r="QLQ2" s="4"/>
      <c r="QLR2" s="4"/>
      <c r="QLS2" s="4"/>
      <c r="QLT2" s="4"/>
      <c r="QLU2" s="4"/>
      <c r="QLV2" s="4"/>
      <c r="QLW2" s="4"/>
      <c r="QLX2" s="4"/>
      <c r="QLY2" s="4"/>
      <c r="QLZ2" s="4"/>
      <c r="QMA2" s="4"/>
      <c r="QMB2" s="4"/>
      <c r="QMC2" s="4"/>
      <c r="QMD2" s="4"/>
      <c r="QME2" s="4"/>
      <c r="QMF2" s="4"/>
      <c r="QMG2" s="4"/>
      <c r="QMH2" s="4"/>
      <c r="QMI2" s="4"/>
      <c r="QMJ2" s="4"/>
      <c r="QMK2" s="4"/>
      <c r="QML2" s="4"/>
      <c r="QMM2" s="4"/>
      <c r="QMN2" s="4"/>
      <c r="QMO2" s="4"/>
      <c r="QMP2" s="4"/>
      <c r="QMQ2" s="4"/>
      <c r="QMR2" s="4"/>
      <c r="QMS2" s="4"/>
      <c r="QMT2" s="4"/>
      <c r="QMU2" s="4"/>
      <c r="QMV2" s="4"/>
      <c r="QMW2" s="4"/>
      <c r="QMX2" s="4"/>
      <c r="QMY2" s="4"/>
      <c r="QMZ2" s="4"/>
      <c r="QNA2" s="4"/>
      <c r="QNB2" s="4"/>
      <c r="QNC2" s="4"/>
      <c r="QND2" s="4"/>
      <c r="QNE2" s="4"/>
      <c r="QNF2" s="4"/>
      <c r="QNG2" s="4"/>
      <c r="QNH2" s="4"/>
      <c r="QNI2" s="4"/>
      <c r="QNJ2" s="4"/>
      <c r="QNK2" s="4"/>
      <c r="QNL2" s="4"/>
      <c r="QNM2" s="4"/>
      <c r="QNN2" s="4"/>
      <c r="QNO2" s="4"/>
      <c r="QNP2" s="4"/>
      <c r="QNQ2" s="4"/>
      <c r="QNR2" s="4"/>
      <c r="QNS2" s="4"/>
      <c r="QNT2" s="4"/>
      <c r="QNU2" s="4"/>
      <c r="QNV2" s="4"/>
      <c r="QNW2" s="4"/>
      <c r="QNX2" s="4"/>
      <c r="QNY2" s="4"/>
      <c r="QNZ2" s="4"/>
      <c r="QOA2" s="4"/>
      <c r="QOB2" s="4"/>
      <c r="QOC2" s="4"/>
      <c r="QOD2" s="4"/>
      <c r="QOE2" s="4"/>
      <c r="QOF2" s="4"/>
      <c r="QOG2" s="4"/>
      <c r="QOH2" s="4"/>
      <c r="QOI2" s="4"/>
      <c r="QOJ2" s="4"/>
      <c r="QOK2" s="4"/>
      <c r="QOL2" s="4"/>
      <c r="QOM2" s="4"/>
      <c r="QON2" s="4"/>
      <c r="QOO2" s="4"/>
      <c r="QOP2" s="4"/>
      <c r="QOQ2" s="4"/>
      <c r="QOR2" s="4"/>
      <c r="QOS2" s="4"/>
      <c r="QOT2" s="4"/>
      <c r="QOU2" s="4"/>
      <c r="QOV2" s="4"/>
      <c r="QOW2" s="4"/>
      <c r="QOX2" s="4"/>
      <c r="QOY2" s="4"/>
      <c r="QOZ2" s="4"/>
      <c r="QPA2" s="4"/>
      <c r="QPB2" s="4"/>
      <c r="QPC2" s="4"/>
      <c r="QPD2" s="4"/>
      <c r="QPE2" s="4"/>
      <c r="QPF2" s="4"/>
      <c r="QPG2" s="4"/>
      <c r="QPH2" s="4"/>
      <c r="QPI2" s="4"/>
      <c r="QPJ2" s="4"/>
      <c r="QPK2" s="4"/>
      <c r="QPL2" s="4"/>
      <c r="QPM2" s="4"/>
      <c r="QPN2" s="4"/>
      <c r="QPO2" s="4"/>
      <c r="QPP2" s="4"/>
      <c r="QPQ2" s="4"/>
      <c r="QPR2" s="4"/>
      <c r="QPS2" s="4"/>
      <c r="QPT2" s="4"/>
      <c r="QPU2" s="4"/>
      <c r="QPV2" s="4"/>
      <c r="QPW2" s="4"/>
      <c r="QPX2" s="4"/>
      <c r="QPY2" s="4"/>
      <c r="QPZ2" s="4"/>
      <c r="QQA2" s="4"/>
      <c r="QQB2" s="4"/>
      <c r="QQC2" s="4"/>
      <c r="QQD2" s="4"/>
      <c r="QQE2" s="4"/>
      <c r="QQF2" s="4"/>
      <c r="QQG2" s="4"/>
      <c r="QQH2" s="4"/>
      <c r="QQI2" s="4"/>
      <c r="QQJ2" s="4"/>
      <c r="QQK2" s="4"/>
      <c r="QQL2" s="4"/>
      <c r="QQM2" s="4"/>
      <c r="QQN2" s="4"/>
      <c r="QQO2" s="4"/>
      <c r="QQP2" s="4"/>
      <c r="QQQ2" s="4"/>
      <c r="QQR2" s="4"/>
      <c r="QQS2" s="4"/>
      <c r="QQT2" s="4"/>
      <c r="QQU2" s="4"/>
      <c r="QQV2" s="4"/>
      <c r="QQW2" s="4"/>
      <c r="QQX2" s="4"/>
      <c r="QQY2" s="4"/>
      <c r="QQZ2" s="4"/>
      <c r="QRA2" s="4"/>
      <c r="QRB2" s="4"/>
      <c r="QRC2" s="4"/>
      <c r="QRD2" s="4"/>
      <c r="QRE2" s="4"/>
      <c r="QRF2" s="4"/>
      <c r="QRG2" s="4"/>
      <c r="QRH2" s="4"/>
      <c r="QRI2" s="4"/>
      <c r="QRJ2" s="4"/>
      <c r="QRK2" s="4"/>
      <c r="QRL2" s="4"/>
      <c r="QRM2" s="4"/>
      <c r="QRN2" s="4"/>
      <c r="QRO2" s="4"/>
      <c r="QRP2" s="4"/>
      <c r="QRQ2" s="4"/>
      <c r="QRR2" s="4"/>
      <c r="QRS2" s="4"/>
      <c r="QRT2" s="4"/>
      <c r="QRU2" s="4"/>
      <c r="QRV2" s="4"/>
      <c r="QRW2" s="4"/>
      <c r="QRX2" s="4"/>
      <c r="QRY2" s="4"/>
      <c r="QRZ2" s="4"/>
      <c r="QSA2" s="4"/>
      <c r="QSB2" s="4"/>
      <c r="QSC2" s="4"/>
      <c r="QSD2" s="4"/>
      <c r="QSE2" s="4"/>
      <c r="QSF2" s="4"/>
      <c r="QSG2" s="4"/>
      <c r="QSH2" s="4"/>
      <c r="QSI2" s="4"/>
      <c r="QSJ2" s="4"/>
      <c r="QSK2" s="4"/>
      <c r="QSL2" s="4"/>
      <c r="QSM2" s="4"/>
      <c r="QSN2" s="4"/>
      <c r="QSO2" s="4"/>
      <c r="QSP2" s="4"/>
      <c r="QSQ2" s="4"/>
      <c r="QSR2" s="4"/>
      <c r="QSS2" s="4"/>
      <c r="QST2" s="4"/>
      <c r="QSU2" s="4"/>
      <c r="QSV2" s="4"/>
      <c r="QSW2" s="4"/>
      <c r="QSX2" s="4"/>
      <c r="QSY2" s="4"/>
      <c r="QSZ2" s="4"/>
      <c r="QTA2" s="4"/>
      <c r="QTB2" s="4"/>
      <c r="QTC2" s="4"/>
      <c r="QTD2" s="4"/>
      <c r="QTE2" s="4"/>
      <c r="QTF2" s="4"/>
      <c r="QTG2" s="4"/>
      <c r="QTH2" s="4"/>
      <c r="QTI2" s="4"/>
      <c r="QTJ2" s="4"/>
      <c r="QTK2" s="4"/>
      <c r="QTL2" s="4"/>
      <c r="QTM2" s="4"/>
      <c r="QTN2" s="4"/>
      <c r="QTO2" s="4"/>
      <c r="QTP2" s="4"/>
      <c r="QTQ2" s="4"/>
      <c r="QTR2" s="4"/>
      <c r="QTS2" s="4"/>
      <c r="QTT2" s="4"/>
      <c r="QTU2" s="4"/>
      <c r="QTV2" s="4"/>
      <c r="QTW2" s="4"/>
      <c r="QTX2" s="4"/>
      <c r="QTY2" s="4"/>
      <c r="QTZ2" s="4"/>
      <c r="QUA2" s="4"/>
      <c r="QUB2" s="4"/>
      <c r="QUC2" s="4"/>
      <c r="QUD2" s="4"/>
      <c r="QUE2" s="4"/>
      <c r="QUF2" s="4"/>
      <c r="QUG2" s="4"/>
      <c r="QUH2" s="4"/>
      <c r="QUI2" s="4"/>
      <c r="QUJ2" s="4"/>
      <c r="QUK2" s="4"/>
      <c r="QUL2" s="4"/>
      <c r="QUM2" s="4"/>
      <c r="QUN2" s="4"/>
      <c r="QUO2" s="4"/>
      <c r="QUP2" s="4"/>
      <c r="QUQ2" s="4"/>
      <c r="QUR2" s="4"/>
      <c r="QUS2" s="4"/>
      <c r="QUT2" s="4"/>
      <c r="QUU2" s="4"/>
      <c r="QUV2" s="4"/>
      <c r="QUW2" s="4"/>
      <c r="QUX2" s="4"/>
      <c r="QUY2" s="4"/>
      <c r="QUZ2" s="4"/>
      <c r="QVA2" s="4"/>
      <c r="QVB2" s="4"/>
      <c r="QVC2" s="4"/>
      <c r="QVD2" s="4"/>
      <c r="QVE2" s="4"/>
      <c r="QVF2" s="4"/>
      <c r="QVG2" s="4"/>
      <c r="QVH2" s="4"/>
      <c r="QVI2" s="4"/>
      <c r="QVJ2" s="4"/>
      <c r="QVK2" s="4"/>
      <c r="QVL2" s="4"/>
      <c r="QVM2" s="4"/>
      <c r="QVN2" s="4"/>
      <c r="QVO2" s="4"/>
      <c r="QVP2" s="4"/>
      <c r="QVQ2" s="4"/>
      <c r="QVR2" s="4"/>
      <c r="QVS2" s="4"/>
      <c r="QVT2" s="4"/>
      <c r="QVU2" s="4"/>
      <c r="QVV2" s="4"/>
      <c r="QVW2" s="4"/>
      <c r="QVX2" s="4"/>
      <c r="QVY2" s="4"/>
      <c r="QVZ2" s="4"/>
      <c r="QWA2" s="4"/>
      <c r="QWB2" s="4"/>
      <c r="QWC2" s="4"/>
      <c r="QWD2" s="4"/>
      <c r="QWE2" s="4"/>
      <c r="QWF2" s="4"/>
      <c r="QWG2" s="4"/>
      <c r="QWH2" s="4"/>
      <c r="QWI2" s="4"/>
      <c r="QWJ2" s="4"/>
      <c r="QWK2" s="4"/>
      <c r="QWL2" s="4"/>
      <c r="QWM2" s="4"/>
      <c r="QWN2" s="4"/>
      <c r="QWO2" s="4"/>
      <c r="QWP2" s="4"/>
      <c r="QWQ2" s="4"/>
      <c r="QWR2" s="4"/>
      <c r="QWS2" s="4"/>
      <c r="QWT2" s="4"/>
      <c r="QWU2" s="4"/>
      <c r="QWV2" s="4"/>
      <c r="QWW2" s="4"/>
      <c r="QWX2" s="4"/>
      <c r="QWY2" s="4"/>
      <c r="QWZ2" s="4"/>
      <c r="QXA2" s="4"/>
      <c r="QXB2" s="4"/>
      <c r="QXC2" s="4"/>
      <c r="QXD2" s="4"/>
      <c r="QXE2" s="4"/>
      <c r="QXF2" s="4"/>
      <c r="QXG2" s="4"/>
      <c r="QXH2" s="4"/>
      <c r="QXI2" s="4"/>
      <c r="QXJ2" s="4"/>
      <c r="QXK2" s="4"/>
      <c r="QXL2" s="4"/>
      <c r="QXM2" s="4"/>
      <c r="QXN2" s="4"/>
      <c r="QXO2" s="4"/>
      <c r="QXP2" s="4"/>
      <c r="QXQ2" s="4"/>
      <c r="QXR2" s="4"/>
      <c r="QXS2" s="4"/>
      <c r="QXT2" s="4"/>
      <c r="QXU2" s="4"/>
      <c r="QXV2" s="4"/>
      <c r="QXW2" s="4"/>
      <c r="QXX2" s="4"/>
      <c r="QXY2" s="4"/>
      <c r="QXZ2" s="4"/>
      <c r="QYA2" s="4"/>
      <c r="QYB2" s="4"/>
      <c r="QYC2" s="4"/>
      <c r="QYD2" s="4"/>
      <c r="QYE2" s="4"/>
      <c r="QYF2" s="4"/>
      <c r="QYG2" s="4"/>
      <c r="QYH2" s="4"/>
      <c r="QYI2" s="4"/>
      <c r="QYJ2" s="4"/>
      <c r="QYK2" s="4"/>
      <c r="QYL2" s="4"/>
      <c r="QYM2" s="4"/>
      <c r="QYN2" s="4"/>
      <c r="QYO2" s="4"/>
      <c r="QYP2" s="4"/>
      <c r="QYQ2" s="4"/>
      <c r="QYR2" s="4"/>
      <c r="QYS2" s="4"/>
      <c r="QYT2" s="4"/>
      <c r="QYU2" s="4"/>
      <c r="QYV2" s="4"/>
      <c r="QYW2" s="4"/>
      <c r="QYX2" s="4"/>
      <c r="QYY2" s="4"/>
      <c r="QYZ2" s="4"/>
      <c r="QZA2" s="4"/>
      <c r="QZB2" s="4"/>
      <c r="QZC2" s="4"/>
      <c r="QZD2" s="4"/>
      <c r="QZE2" s="4"/>
      <c r="QZF2" s="4"/>
      <c r="QZG2" s="4"/>
      <c r="QZH2" s="4"/>
      <c r="QZI2" s="4"/>
      <c r="QZJ2" s="4"/>
      <c r="QZK2" s="4"/>
      <c r="QZL2" s="4"/>
      <c r="QZM2" s="4"/>
      <c r="QZN2" s="4"/>
      <c r="QZO2" s="4"/>
      <c r="QZP2" s="4"/>
      <c r="QZQ2" s="4"/>
      <c r="QZR2" s="4"/>
      <c r="QZS2" s="4"/>
      <c r="QZT2" s="4"/>
      <c r="QZU2" s="4"/>
      <c r="QZV2" s="4"/>
      <c r="QZW2" s="4"/>
      <c r="QZX2" s="4"/>
      <c r="QZY2" s="4"/>
      <c r="QZZ2" s="4"/>
      <c r="RAA2" s="4"/>
      <c r="RAB2" s="4"/>
      <c r="RAC2" s="4"/>
      <c r="RAD2" s="4"/>
      <c r="RAE2" s="4"/>
      <c r="RAF2" s="4"/>
      <c r="RAG2" s="4"/>
      <c r="RAH2" s="4"/>
      <c r="RAI2" s="4"/>
      <c r="RAJ2" s="4"/>
      <c r="RAK2" s="4"/>
      <c r="RAL2" s="4"/>
      <c r="RAM2" s="4"/>
      <c r="RAN2" s="4"/>
      <c r="RAO2" s="4"/>
      <c r="RAP2" s="4"/>
      <c r="RAQ2" s="4"/>
      <c r="RAR2" s="4"/>
      <c r="RAS2" s="4"/>
      <c r="RAT2" s="4"/>
      <c r="RAU2" s="4"/>
      <c r="RAV2" s="4"/>
      <c r="RAW2" s="4"/>
      <c r="RAX2" s="4"/>
      <c r="RAY2" s="4"/>
      <c r="RAZ2" s="4"/>
      <c r="RBA2" s="4"/>
      <c r="RBB2" s="4"/>
      <c r="RBC2" s="4"/>
      <c r="RBD2" s="4"/>
      <c r="RBE2" s="4"/>
      <c r="RBF2" s="4"/>
      <c r="RBG2" s="4"/>
      <c r="RBH2" s="4"/>
      <c r="RBI2" s="4"/>
      <c r="RBJ2" s="4"/>
      <c r="RBK2" s="4"/>
      <c r="RBL2" s="4"/>
      <c r="RBM2" s="4"/>
      <c r="RBN2" s="4"/>
      <c r="RBO2" s="4"/>
      <c r="RBP2" s="4"/>
      <c r="RBQ2" s="4"/>
      <c r="RBR2" s="4"/>
      <c r="RBS2" s="4"/>
      <c r="RBT2" s="4"/>
      <c r="RBU2" s="4"/>
      <c r="RBV2" s="4"/>
      <c r="RBW2" s="4"/>
      <c r="RBX2" s="4"/>
      <c r="RBY2" s="4"/>
      <c r="RBZ2" s="4"/>
      <c r="RCA2" s="4"/>
      <c r="RCB2" s="4"/>
      <c r="RCC2" s="4"/>
      <c r="RCD2" s="4"/>
      <c r="RCE2" s="4"/>
      <c r="RCF2" s="4"/>
      <c r="RCG2" s="4"/>
      <c r="RCH2" s="4"/>
      <c r="RCI2" s="4"/>
      <c r="RCJ2" s="4"/>
      <c r="RCK2" s="4"/>
      <c r="RCL2" s="4"/>
      <c r="RCM2" s="4"/>
      <c r="RCN2" s="4"/>
      <c r="RCO2" s="4"/>
      <c r="RCP2" s="4"/>
      <c r="RCQ2" s="4"/>
      <c r="RCR2" s="4"/>
      <c r="RCS2" s="4"/>
      <c r="RCT2" s="4"/>
      <c r="RCU2" s="4"/>
      <c r="RCV2" s="4"/>
      <c r="RCW2" s="4"/>
      <c r="RCX2" s="4"/>
      <c r="RCY2" s="4"/>
      <c r="RCZ2" s="4"/>
      <c r="RDA2" s="4"/>
      <c r="RDB2" s="4"/>
      <c r="RDC2" s="4"/>
      <c r="RDD2" s="4"/>
      <c r="RDE2" s="4"/>
      <c r="RDF2" s="4"/>
      <c r="RDG2" s="4"/>
      <c r="RDH2" s="4"/>
      <c r="RDI2" s="4"/>
      <c r="RDJ2" s="4"/>
      <c r="RDK2" s="4"/>
      <c r="RDL2" s="4"/>
      <c r="RDM2" s="4"/>
      <c r="RDN2" s="4"/>
      <c r="RDO2" s="4"/>
      <c r="RDP2" s="4"/>
      <c r="RDQ2" s="4"/>
      <c r="RDR2" s="4"/>
      <c r="RDS2" s="4"/>
      <c r="RDT2" s="4"/>
      <c r="RDU2" s="4"/>
      <c r="RDV2" s="4"/>
      <c r="RDW2" s="4"/>
      <c r="RDX2" s="4"/>
      <c r="RDY2" s="4"/>
      <c r="RDZ2" s="4"/>
      <c r="REA2" s="4"/>
      <c r="REB2" s="4"/>
      <c r="REC2" s="4"/>
      <c r="RED2" s="4"/>
      <c r="REE2" s="4"/>
      <c r="REF2" s="4"/>
      <c r="REG2" s="4"/>
      <c r="REH2" s="4"/>
      <c r="REI2" s="4"/>
      <c r="REJ2" s="4"/>
      <c r="REK2" s="4"/>
      <c r="REL2" s="4"/>
      <c r="REM2" s="4"/>
      <c r="REN2" s="4"/>
      <c r="REO2" s="4"/>
      <c r="REP2" s="4"/>
      <c r="REQ2" s="4"/>
      <c r="RER2" s="4"/>
      <c r="RES2" s="4"/>
      <c r="RET2" s="4"/>
      <c r="REU2" s="4"/>
      <c r="REV2" s="4"/>
      <c r="REW2" s="4"/>
      <c r="REX2" s="4"/>
      <c r="REY2" s="4"/>
      <c r="REZ2" s="4"/>
      <c r="RFA2" s="4"/>
      <c r="RFB2" s="4"/>
      <c r="RFC2" s="4"/>
      <c r="RFD2" s="4"/>
      <c r="RFE2" s="4"/>
      <c r="RFF2" s="4"/>
      <c r="RFG2" s="4"/>
      <c r="RFH2" s="4"/>
      <c r="RFI2" s="4"/>
      <c r="RFJ2" s="4"/>
      <c r="RFK2" s="4"/>
      <c r="RFL2" s="4"/>
      <c r="RFM2" s="4"/>
      <c r="RFN2" s="4"/>
      <c r="RFO2" s="4"/>
      <c r="RFP2" s="4"/>
      <c r="RFQ2" s="4"/>
      <c r="RFR2" s="4"/>
      <c r="RFS2" s="4"/>
      <c r="RFT2" s="4"/>
      <c r="RFU2" s="4"/>
      <c r="RFV2" s="4"/>
      <c r="RFW2" s="4"/>
      <c r="RFX2" s="4"/>
      <c r="RFY2" s="4"/>
      <c r="RFZ2" s="4"/>
      <c r="RGA2" s="4"/>
      <c r="RGB2" s="4"/>
      <c r="RGC2" s="4"/>
      <c r="RGD2" s="4"/>
      <c r="RGE2" s="4"/>
      <c r="RGF2" s="4"/>
      <c r="RGG2" s="4"/>
      <c r="RGH2" s="4"/>
      <c r="RGI2" s="4"/>
      <c r="RGJ2" s="4"/>
      <c r="RGK2" s="4"/>
      <c r="RGL2" s="4"/>
      <c r="RGM2" s="4"/>
      <c r="RGN2" s="4"/>
      <c r="RGO2" s="4"/>
      <c r="RGP2" s="4"/>
      <c r="RGQ2" s="4"/>
      <c r="RGR2" s="4"/>
      <c r="RGS2" s="4"/>
      <c r="RGT2" s="4"/>
      <c r="RGU2" s="4"/>
      <c r="RGV2" s="4"/>
      <c r="RGW2" s="4"/>
      <c r="RGX2" s="4"/>
      <c r="RGY2" s="4"/>
      <c r="RGZ2" s="4"/>
      <c r="RHA2" s="4"/>
      <c r="RHB2" s="4"/>
      <c r="RHC2" s="4"/>
      <c r="RHD2" s="4"/>
      <c r="RHE2" s="4"/>
      <c r="RHF2" s="4"/>
      <c r="RHG2" s="4"/>
      <c r="RHH2" s="4"/>
      <c r="RHI2" s="4"/>
      <c r="RHJ2" s="4"/>
      <c r="RHK2" s="4"/>
      <c r="RHL2" s="4"/>
      <c r="RHM2" s="4"/>
      <c r="RHN2" s="4"/>
      <c r="RHO2" s="4"/>
      <c r="RHP2" s="4"/>
      <c r="RHQ2" s="4"/>
      <c r="RHR2" s="4"/>
      <c r="RHS2" s="4"/>
      <c r="RHT2" s="4"/>
      <c r="RHU2" s="4"/>
      <c r="RHV2" s="4"/>
      <c r="RHW2" s="4"/>
      <c r="RHX2" s="4"/>
      <c r="RHY2" s="4"/>
      <c r="RHZ2" s="4"/>
      <c r="RIA2" s="4"/>
      <c r="RIB2" s="4"/>
      <c r="RIC2" s="4"/>
      <c r="RID2" s="4"/>
      <c r="RIE2" s="4"/>
      <c r="RIF2" s="4"/>
      <c r="RIG2" s="4"/>
      <c r="RIH2" s="4"/>
      <c r="RII2" s="4"/>
      <c r="RIJ2" s="4"/>
      <c r="RIK2" s="4"/>
      <c r="RIL2" s="4"/>
      <c r="RIM2" s="4"/>
      <c r="RIN2" s="4"/>
      <c r="RIO2" s="4"/>
      <c r="RIP2" s="4"/>
      <c r="RIQ2" s="4"/>
      <c r="RIR2" s="4"/>
      <c r="RIS2" s="4"/>
      <c r="RIT2" s="4"/>
      <c r="RIU2" s="4"/>
      <c r="RIV2" s="4"/>
      <c r="RIW2" s="4"/>
      <c r="RIX2" s="4"/>
      <c r="RIY2" s="4"/>
      <c r="RIZ2" s="4"/>
      <c r="RJA2" s="4"/>
      <c r="RJB2" s="4"/>
      <c r="RJC2" s="4"/>
      <c r="RJD2" s="4"/>
      <c r="RJE2" s="4"/>
      <c r="RJF2" s="4"/>
      <c r="RJG2" s="4"/>
      <c r="RJH2" s="4"/>
      <c r="RJI2" s="4"/>
      <c r="RJJ2" s="4"/>
      <c r="RJK2" s="4"/>
      <c r="RJL2" s="4"/>
      <c r="RJM2" s="4"/>
      <c r="RJN2" s="4"/>
      <c r="RJO2" s="4"/>
      <c r="RJP2" s="4"/>
      <c r="RJQ2" s="4"/>
      <c r="RJR2" s="4"/>
      <c r="RJS2" s="4"/>
      <c r="RJT2" s="4"/>
      <c r="RJU2" s="4"/>
      <c r="RJV2" s="4"/>
      <c r="RJW2" s="4"/>
      <c r="RJX2" s="4"/>
      <c r="RJY2" s="4"/>
      <c r="RJZ2" s="4"/>
      <c r="RKA2" s="4"/>
      <c r="RKB2" s="4"/>
      <c r="RKC2" s="4"/>
      <c r="RKD2" s="4"/>
      <c r="RKE2" s="4"/>
      <c r="RKF2" s="4"/>
      <c r="RKG2" s="4"/>
      <c r="RKH2" s="4"/>
      <c r="RKI2" s="4"/>
      <c r="RKJ2" s="4"/>
      <c r="RKK2" s="4"/>
      <c r="RKL2" s="4"/>
      <c r="RKM2" s="4"/>
      <c r="RKN2" s="4"/>
      <c r="RKO2" s="4"/>
      <c r="RKP2" s="4"/>
      <c r="RKQ2" s="4"/>
      <c r="RKR2" s="4"/>
      <c r="RKS2" s="4"/>
      <c r="RKT2" s="4"/>
      <c r="RKU2" s="4"/>
      <c r="RKV2" s="4"/>
      <c r="RKW2" s="4"/>
      <c r="RKX2" s="4"/>
      <c r="RKY2" s="4"/>
      <c r="RKZ2" s="4"/>
      <c r="RLA2" s="4"/>
      <c r="RLB2" s="4"/>
      <c r="RLC2" s="4"/>
      <c r="RLD2" s="4"/>
      <c r="RLE2" s="4"/>
      <c r="RLF2" s="4"/>
      <c r="RLG2" s="4"/>
      <c r="RLH2" s="4"/>
      <c r="RLI2" s="4"/>
      <c r="RLJ2" s="4"/>
      <c r="RLK2" s="4"/>
      <c r="RLL2" s="4"/>
      <c r="RLM2" s="4"/>
      <c r="RLN2" s="4"/>
      <c r="RLO2" s="4"/>
      <c r="RLP2" s="4"/>
      <c r="RLQ2" s="4"/>
      <c r="RLR2" s="4"/>
      <c r="RLS2" s="4"/>
      <c r="RLT2" s="4"/>
      <c r="RLU2" s="4"/>
      <c r="RLV2" s="4"/>
      <c r="RLW2" s="4"/>
      <c r="RLX2" s="4"/>
      <c r="RLY2" s="4"/>
      <c r="RLZ2" s="4"/>
      <c r="RMA2" s="4"/>
      <c r="RMB2" s="4"/>
      <c r="RMC2" s="4"/>
      <c r="RMD2" s="4"/>
      <c r="RME2" s="4"/>
      <c r="RMF2" s="4"/>
      <c r="RMG2" s="4"/>
      <c r="RMH2" s="4"/>
      <c r="RMI2" s="4"/>
      <c r="RMJ2" s="4"/>
      <c r="RMK2" s="4"/>
      <c r="RML2" s="4"/>
      <c r="RMM2" s="4"/>
      <c r="RMN2" s="4"/>
      <c r="RMO2" s="4"/>
      <c r="RMP2" s="4"/>
      <c r="RMQ2" s="4"/>
      <c r="RMR2" s="4"/>
      <c r="RMS2" s="4"/>
      <c r="RMT2" s="4"/>
      <c r="RMU2" s="4"/>
      <c r="RMV2" s="4"/>
      <c r="RMW2" s="4"/>
      <c r="RMX2" s="4"/>
      <c r="RMY2" s="4"/>
      <c r="RMZ2" s="4"/>
      <c r="RNA2" s="4"/>
      <c r="RNB2" s="4"/>
      <c r="RNC2" s="4"/>
      <c r="RND2" s="4"/>
      <c r="RNE2" s="4"/>
      <c r="RNF2" s="4"/>
      <c r="RNG2" s="4"/>
      <c r="RNH2" s="4"/>
      <c r="RNI2" s="4"/>
      <c r="RNJ2" s="4"/>
      <c r="RNK2" s="4"/>
      <c r="RNL2" s="4"/>
      <c r="RNM2" s="4"/>
      <c r="RNN2" s="4"/>
      <c r="RNO2" s="4"/>
      <c r="RNP2" s="4"/>
      <c r="RNQ2" s="4"/>
      <c r="RNR2" s="4"/>
      <c r="RNS2" s="4"/>
      <c r="RNT2" s="4"/>
      <c r="RNU2" s="4"/>
      <c r="RNV2" s="4"/>
      <c r="RNW2" s="4"/>
      <c r="RNX2" s="4"/>
      <c r="RNY2" s="4"/>
      <c r="RNZ2" s="4"/>
      <c r="ROA2" s="4"/>
      <c r="ROB2" s="4"/>
      <c r="ROC2" s="4"/>
      <c r="ROD2" s="4"/>
      <c r="ROE2" s="4"/>
      <c r="ROF2" s="4"/>
      <c r="ROG2" s="4"/>
      <c r="ROH2" s="4"/>
      <c r="ROI2" s="4"/>
      <c r="ROJ2" s="4"/>
      <c r="ROK2" s="4"/>
      <c r="ROL2" s="4"/>
      <c r="ROM2" s="4"/>
      <c r="RON2" s="4"/>
      <c r="ROO2" s="4"/>
      <c r="ROP2" s="4"/>
      <c r="ROQ2" s="4"/>
      <c r="ROR2" s="4"/>
      <c r="ROS2" s="4"/>
      <c r="ROT2" s="4"/>
      <c r="ROU2" s="4"/>
      <c r="ROV2" s="4"/>
      <c r="ROW2" s="4"/>
      <c r="ROX2" s="4"/>
      <c r="ROY2" s="4"/>
      <c r="ROZ2" s="4"/>
      <c r="RPA2" s="4"/>
      <c r="RPB2" s="4"/>
      <c r="RPC2" s="4"/>
      <c r="RPD2" s="4"/>
      <c r="RPE2" s="4"/>
      <c r="RPF2" s="4"/>
      <c r="RPG2" s="4"/>
      <c r="RPH2" s="4"/>
      <c r="RPI2" s="4"/>
      <c r="RPJ2" s="4"/>
      <c r="RPK2" s="4"/>
      <c r="RPL2" s="4"/>
      <c r="RPM2" s="4"/>
      <c r="RPN2" s="4"/>
      <c r="RPO2" s="4"/>
      <c r="RPP2" s="4"/>
      <c r="RPQ2" s="4"/>
      <c r="RPR2" s="4"/>
      <c r="RPS2" s="4"/>
      <c r="RPT2" s="4"/>
      <c r="RPU2" s="4"/>
      <c r="RPV2" s="4"/>
      <c r="RPW2" s="4"/>
      <c r="RPX2" s="4"/>
      <c r="RPY2" s="4"/>
      <c r="RPZ2" s="4"/>
      <c r="RQA2" s="4"/>
      <c r="RQB2" s="4"/>
      <c r="RQC2" s="4"/>
      <c r="RQD2" s="4"/>
      <c r="RQE2" s="4"/>
      <c r="RQF2" s="4"/>
      <c r="RQG2" s="4"/>
      <c r="RQH2" s="4"/>
      <c r="RQI2" s="4"/>
      <c r="RQJ2" s="4"/>
      <c r="RQK2" s="4"/>
      <c r="RQL2" s="4"/>
      <c r="RQM2" s="4"/>
      <c r="RQN2" s="4"/>
      <c r="RQO2" s="4"/>
      <c r="RQP2" s="4"/>
      <c r="RQQ2" s="4"/>
      <c r="RQR2" s="4"/>
      <c r="RQS2" s="4"/>
      <c r="RQT2" s="4"/>
      <c r="RQU2" s="4"/>
      <c r="RQV2" s="4"/>
      <c r="RQW2" s="4"/>
      <c r="RQX2" s="4"/>
      <c r="RQY2" s="4"/>
      <c r="RQZ2" s="4"/>
      <c r="RRA2" s="4"/>
      <c r="RRB2" s="4"/>
      <c r="RRC2" s="4"/>
      <c r="RRD2" s="4"/>
      <c r="RRE2" s="4"/>
      <c r="RRF2" s="4"/>
      <c r="RRG2" s="4"/>
      <c r="RRH2" s="4"/>
      <c r="RRI2" s="4"/>
      <c r="RRJ2" s="4"/>
      <c r="RRK2" s="4"/>
      <c r="RRL2" s="4"/>
      <c r="RRM2" s="4"/>
      <c r="RRN2" s="4"/>
      <c r="RRO2" s="4"/>
      <c r="RRP2" s="4"/>
      <c r="RRQ2" s="4"/>
      <c r="RRR2" s="4"/>
      <c r="RRS2" s="4"/>
      <c r="RRT2" s="4"/>
      <c r="RRU2" s="4"/>
      <c r="RRV2" s="4"/>
      <c r="RRW2" s="4"/>
      <c r="RRX2" s="4"/>
      <c r="RRY2" s="4"/>
      <c r="RRZ2" s="4"/>
      <c r="RSA2" s="4"/>
      <c r="RSB2" s="4"/>
      <c r="RSC2" s="4"/>
      <c r="RSD2" s="4"/>
      <c r="RSE2" s="4"/>
      <c r="RSF2" s="4"/>
      <c r="RSG2" s="4"/>
      <c r="RSH2" s="4"/>
      <c r="RSI2" s="4"/>
      <c r="RSJ2" s="4"/>
      <c r="RSK2" s="4"/>
      <c r="RSL2" s="4"/>
      <c r="RSM2" s="4"/>
      <c r="RSN2" s="4"/>
      <c r="RSO2" s="4"/>
      <c r="RSP2" s="4"/>
      <c r="RSQ2" s="4"/>
      <c r="RSR2" s="4"/>
      <c r="RSS2" s="4"/>
      <c r="RST2" s="4"/>
      <c r="RSU2" s="4"/>
      <c r="RSV2" s="4"/>
      <c r="RSW2" s="4"/>
      <c r="RSX2" s="4"/>
      <c r="RSY2" s="4"/>
      <c r="RSZ2" s="4"/>
      <c r="RTA2" s="4"/>
      <c r="RTB2" s="4"/>
      <c r="RTC2" s="4"/>
      <c r="RTD2" s="4"/>
      <c r="RTE2" s="4"/>
      <c r="RTF2" s="4"/>
      <c r="RTG2" s="4"/>
      <c r="RTH2" s="4"/>
      <c r="RTI2" s="4"/>
      <c r="RTJ2" s="4"/>
      <c r="RTK2" s="4"/>
      <c r="RTL2" s="4"/>
      <c r="RTM2" s="4"/>
      <c r="RTN2" s="4"/>
      <c r="RTO2" s="4"/>
      <c r="RTP2" s="4"/>
      <c r="RTQ2" s="4"/>
      <c r="RTR2" s="4"/>
      <c r="RTS2" s="4"/>
      <c r="RTT2" s="4"/>
      <c r="RTU2" s="4"/>
      <c r="RTV2" s="4"/>
      <c r="RTW2" s="4"/>
      <c r="RTX2" s="4"/>
      <c r="RTY2" s="4"/>
      <c r="RTZ2" s="4"/>
      <c r="RUA2" s="4"/>
      <c r="RUB2" s="4"/>
      <c r="RUC2" s="4"/>
      <c r="RUD2" s="4"/>
      <c r="RUE2" s="4"/>
      <c r="RUF2" s="4"/>
      <c r="RUG2" s="4"/>
      <c r="RUH2" s="4"/>
      <c r="RUI2" s="4"/>
      <c r="RUJ2" s="4"/>
      <c r="RUK2" s="4"/>
      <c r="RUL2" s="4"/>
      <c r="RUM2" s="4"/>
      <c r="RUN2" s="4"/>
      <c r="RUO2" s="4"/>
      <c r="RUP2" s="4"/>
      <c r="RUQ2" s="4"/>
      <c r="RUR2" s="4"/>
      <c r="RUS2" s="4"/>
      <c r="RUT2" s="4"/>
      <c r="RUU2" s="4"/>
      <c r="RUV2" s="4"/>
      <c r="RUW2" s="4"/>
      <c r="RUX2" s="4"/>
      <c r="RUY2" s="4"/>
      <c r="RUZ2" s="4"/>
      <c r="RVA2" s="4"/>
      <c r="RVB2" s="4"/>
      <c r="RVC2" s="4"/>
      <c r="RVD2" s="4"/>
      <c r="RVE2" s="4"/>
      <c r="RVF2" s="4"/>
      <c r="RVG2" s="4"/>
      <c r="RVH2" s="4"/>
      <c r="RVI2" s="4"/>
      <c r="RVJ2" s="4"/>
      <c r="RVK2" s="4"/>
      <c r="RVL2" s="4"/>
      <c r="RVM2" s="4"/>
      <c r="RVN2" s="4"/>
      <c r="RVO2" s="4"/>
      <c r="RVP2" s="4"/>
      <c r="RVQ2" s="4"/>
      <c r="RVR2" s="4"/>
      <c r="RVS2" s="4"/>
      <c r="RVT2" s="4"/>
      <c r="RVU2" s="4"/>
      <c r="RVV2" s="4"/>
      <c r="RVW2" s="4"/>
      <c r="RVX2" s="4"/>
      <c r="RVY2" s="4"/>
      <c r="RVZ2" s="4"/>
      <c r="RWA2" s="4"/>
      <c r="RWB2" s="4"/>
      <c r="RWC2" s="4"/>
      <c r="RWD2" s="4"/>
      <c r="RWE2" s="4"/>
      <c r="RWF2" s="4"/>
      <c r="RWG2" s="4"/>
      <c r="RWH2" s="4"/>
      <c r="RWI2" s="4"/>
      <c r="RWJ2" s="4"/>
      <c r="RWK2" s="4"/>
      <c r="RWL2" s="4"/>
      <c r="RWM2" s="4"/>
      <c r="RWN2" s="4"/>
      <c r="RWO2" s="4"/>
      <c r="RWP2" s="4"/>
      <c r="RWQ2" s="4"/>
      <c r="RWR2" s="4"/>
      <c r="RWS2" s="4"/>
      <c r="RWT2" s="4"/>
      <c r="RWU2" s="4"/>
      <c r="RWV2" s="4"/>
      <c r="RWW2" s="4"/>
      <c r="RWX2" s="4"/>
      <c r="RWY2" s="4"/>
      <c r="RWZ2" s="4"/>
      <c r="RXA2" s="4"/>
      <c r="RXB2" s="4"/>
      <c r="RXC2" s="4"/>
      <c r="RXD2" s="4"/>
      <c r="RXE2" s="4"/>
      <c r="RXF2" s="4"/>
      <c r="RXG2" s="4"/>
      <c r="RXH2" s="4"/>
      <c r="RXI2" s="4"/>
      <c r="RXJ2" s="4"/>
      <c r="RXK2" s="4"/>
      <c r="RXL2" s="4"/>
      <c r="RXM2" s="4"/>
      <c r="RXN2" s="4"/>
      <c r="RXO2" s="4"/>
      <c r="RXP2" s="4"/>
      <c r="RXQ2" s="4"/>
      <c r="RXR2" s="4"/>
      <c r="RXS2" s="4"/>
      <c r="RXT2" s="4"/>
      <c r="RXU2" s="4"/>
      <c r="RXV2" s="4"/>
      <c r="RXW2" s="4"/>
      <c r="RXX2" s="4"/>
      <c r="RXY2" s="4"/>
      <c r="RXZ2" s="4"/>
      <c r="RYA2" s="4"/>
      <c r="RYB2" s="4"/>
      <c r="RYC2" s="4"/>
      <c r="RYD2" s="4"/>
      <c r="RYE2" s="4"/>
      <c r="RYF2" s="4"/>
      <c r="RYG2" s="4"/>
      <c r="RYH2" s="4"/>
      <c r="RYI2" s="4"/>
      <c r="RYJ2" s="4"/>
      <c r="RYK2" s="4"/>
      <c r="RYL2" s="4"/>
      <c r="RYM2" s="4"/>
      <c r="RYN2" s="4"/>
      <c r="RYO2" s="4"/>
      <c r="RYP2" s="4"/>
      <c r="RYQ2" s="4"/>
      <c r="RYR2" s="4"/>
      <c r="RYS2" s="4"/>
      <c r="RYT2" s="4"/>
      <c r="RYU2" s="4"/>
      <c r="RYV2" s="4"/>
      <c r="RYW2" s="4"/>
      <c r="RYX2" s="4"/>
      <c r="RYY2" s="4"/>
      <c r="RYZ2" s="4"/>
      <c r="RZA2" s="4"/>
      <c r="RZB2" s="4"/>
      <c r="RZC2" s="4"/>
      <c r="RZD2" s="4"/>
      <c r="RZE2" s="4"/>
      <c r="RZF2" s="4"/>
      <c r="RZG2" s="4"/>
      <c r="RZH2" s="4"/>
      <c r="RZI2" s="4"/>
      <c r="RZJ2" s="4"/>
      <c r="RZK2" s="4"/>
      <c r="RZL2" s="4"/>
      <c r="RZM2" s="4"/>
      <c r="RZN2" s="4"/>
      <c r="RZO2" s="4"/>
      <c r="RZP2" s="4"/>
      <c r="RZQ2" s="4"/>
      <c r="RZR2" s="4"/>
      <c r="RZS2" s="4"/>
      <c r="RZT2" s="4"/>
      <c r="RZU2" s="4"/>
      <c r="RZV2" s="4"/>
      <c r="RZW2" s="4"/>
      <c r="RZX2" s="4"/>
      <c r="RZY2" s="4"/>
      <c r="RZZ2" s="4"/>
      <c r="SAA2" s="4"/>
      <c r="SAB2" s="4"/>
      <c r="SAC2" s="4"/>
      <c r="SAD2" s="4"/>
      <c r="SAE2" s="4"/>
      <c r="SAF2" s="4"/>
      <c r="SAG2" s="4"/>
      <c r="SAH2" s="4"/>
      <c r="SAI2" s="4"/>
      <c r="SAJ2" s="4"/>
      <c r="SAK2" s="4"/>
      <c r="SAL2" s="4"/>
      <c r="SAM2" s="4"/>
      <c r="SAN2" s="4"/>
      <c r="SAO2" s="4"/>
      <c r="SAP2" s="4"/>
      <c r="SAQ2" s="4"/>
      <c r="SAR2" s="4"/>
      <c r="SAS2" s="4"/>
      <c r="SAT2" s="4"/>
      <c r="SAU2" s="4"/>
      <c r="SAV2" s="4"/>
      <c r="SAW2" s="4"/>
      <c r="SAX2" s="4"/>
      <c r="SAY2" s="4"/>
      <c r="SAZ2" s="4"/>
      <c r="SBA2" s="4"/>
      <c r="SBB2" s="4"/>
      <c r="SBC2" s="4"/>
      <c r="SBD2" s="4"/>
      <c r="SBE2" s="4"/>
      <c r="SBF2" s="4"/>
      <c r="SBG2" s="4"/>
      <c r="SBH2" s="4"/>
      <c r="SBI2" s="4"/>
      <c r="SBJ2" s="4"/>
      <c r="SBK2" s="4"/>
      <c r="SBL2" s="4"/>
      <c r="SBM2" s="4"/>
      <c r="SBN2" s="4"/>
      <c r="SBO2" s="4"/>
      <c r="SBP2" s="4"/>
      <c r="SBQ2" s="4"/>
      <c r="SBR2" s="4"/>
      <c r="SBS2" s="4"/>
      <c r="SBT2" s="4"/>
      <c r="SBU2" s="4"/>
      <c r="SBV2" s="4"/>
      <c r="SBW2" s="4"/>
      <c r="SBX2" s="4"/>
      <c r="SBY2" s="4"/>
      <c r="SBZ2" s="4"/>
      <c r="SCA2" s="4"/>
      <c r="SCB2" s="4"/>
      <c r="SCC2" s="4"/>
      <c r="SCD2" s="4"/>
      <c r="SCE2" s="4"/>
      <c r="SCF2" s="4"/>
      <c r="SCG2" s="4"/>
      <c r="SCH2" s="4"/>
      <c r="SCI2" s="4"/>
      <c r="SCJ2" s="4"/>
      <c r="SCK2" s="4"/>
      <c r="SCL2" s="4"/>
      <c r="SCM2" s="4"/>
      <c r="SCN2" s="4"/>
      <c r="SCO2" s="4"/>
      <c r="SCP2" s="4"/>
      <c r="SCQ2" s="4"/>
      <c r="SCR2" s="4"/>
      <c r="SCS2" s="4"/>
      <c r="SCT2" s="4"/>
      <c r="SCU2" s="4"/>
      <c r="SCV2" s="4"/>
      <c r="SCW2" s="4"/>
      <c r="SCX2" s="4"/>
      <c r="SCY2" s="4"/>
      <c r="SCZ2" s="4"/>
      <c r="SDA2" s="4"/>
      <c r="SDB2" s="4"/>
      <c r="SDC2" s="4"/>
      <c r="SDD2" s="4"/>
      <c r="SDE2" s="4"/>
      <c r="SDF2" s="4"/>
      <c r="SDG2" s="4"/>
      <c r="SDH2" s="4"/>
      <c r="SDI2" s="4"/>
      <c r="SDJ2" s="4"/>
      <c r="SDK2" s="4"/>
      <c r="SDL2" s="4"/>
      <c r="SDM2" s="4"/>
      <c r="SDN2" s="4"/>
      <c r="SDO2" s="4"/>
      <c r="SDP2" s="4"/>
      <c r="SDQ2" s="4"/>
      <c r="SDR2" s="4"/>
      <c r="SDS2" s="4"/>
      <c r="SDT2" s="4"/>
      <c r="SDU2" s="4"/>
      <c r="SDV2" s="4"/>
      <c r="SDW2" s="4"/>
      <c r="SDX2" s="4"/>
      <c r="SDY2" s="4"/>
      <c r="SDZ2" s="4"/>
      <c r="SEA2" s="4"/>
      <c r="SEB2" s="4"/>
      <c r="SEC2" s="4"/>
      <c r="SED2" s="4"/>
      <c r="SEE2" s="4"/>
      <c r="SEF2" s="4"/>
      <c r="SEG2" s="4"/>
      <c r="SEH2" s="4"/>
      <c r="SEI2" s="4"/>
      <c r="SEJ2" s="4"/>
      <c r="SEK2" s="4"/>
      <c r="SEL2" s="4"/>
      <c r="SEM2" s="4"/>
      <c r="SEN2" s="4"/>
      <c r="SEO2" s="4"/>
      <c r="SEP2" s="4"/>
      <c r="SEQ2" s="4"/>
      <c r="SER2" s="4"/>
      <c r="SES2" s="4"/>
      <c r="SET2" s="4"/>
      <c r="SEU2" s="4"/>
      <c r="SEV2" s="4"/>
      <c r="SEW2" s="4"/>
      <c r="SEX2" s="4"/>
      <c r="SEY2" s="4"/>
      <c r="SEZ2" s="4"/>
      <c r="SFA2" s="4"/>
      <c r="SFB2" s="4"/>
      <c r="SFC2" s="4"/>
      <c r="SFD2" s="4"/>
      <c r="SFE2" s="4"/>
      <c r="SFF2" s="4"/>
      <c r="SFG2" s="4"/>
      <c r="SFH2" s="4"/>
      <c r="SFI2" s="4"/>
      <c r="SFJ2" s="4"/>
      <c r="SFK2" s="4"/>
      <c r="SFL2" s="4"/>
      <c r="SFM2" s="4"/>
      <c r="SFN2" s="4"/>
      <c r="SFO2" s="4"/>
      <c r="SFP2" s="4"/>
      <c r="SFQ2" s="4"/>
      <c r="SFR2" s="4"/>
      <c r="SFS2" s="4"/>
      <c r="SFT2" s="4"/>
      <c r="SFU2" s="4"/>
      <c r="SFV2" s="4"/>
      <c r="SFW2" s="4"/>
      <c r="SFX2" s="4"/>
      <c r="SFY2" s="4"/>
      <c r="SFZ2" s="4"/>
      <c r="SGA2" s="4"/>
      <c r="SGB2" s="4"/>
      <c r="SGC2" s="4"/>
      <c r="SGD2" s="4"/>
      <c r="SGE2" s="4"/>
      <c r="SGF2" s="4"/>
      <c r="SGG2" s="4"/>
      <c r="SGH2" s="4"/>
      <c r="SGI2" s="4"/>
      <c r="SGJ2" s="4"/>
      <c r="SGK2" s="4"/>
      <c r="SGL2" s="4"/>
      <c r="SGM2" s="4"/>
      <c r="SGN2" s="4"/>
      <c r="SGO2" s="4"/>
      <c r="SGP2" s="4"/>
      <c r="SGQ2" s="4"/>
      <c r="SGR2" s="4"/>
      <c r="SGS2" s="4"/>
      <c r="SGT2" s="4"/>
      <c r="SGU2" s="4"/>
      <c r="SGV2" s="4"/>
      <c r="SGW2" s="4"/>
      <c r="SGX2" s="4"/>
      <c r="SGY2" s="4"/>
      <c r="SGZ2" s="4"/>
      <c r="SHA2" s="4"/>
      <c r="SHB2" s="4"/>
      <c r="SHC2" s="4"/>
      <c r="SHD2" s="4"/>
      <c r="SHE2" s="4"/>
      <c r="SHF2" s="4"/>
      <c r="SHG2" s="4"/>
      <c r="SHH2" s="4"/>
      <c r="SHI2" s="4"/>
      <c r="SHJ2" s="4"/>
      <c r="SHK2" s="4"/>
      <c r="SHL2" s="4"/>
      <c r="SHM2" s="4"/>
      <c r="SHN2" s="4"/>
      <c r="SHO2" s="4"/>
      <c r="SHP2" s="4"/>
      <c r="SHQ2" s="4"/>
      <c r="SHR2" s="4"/>
      <c r="SHS2" s="4"/>
      <c r="SHT2" s="4"/>
      <c r="SHU2" s="4"/>
      <c r="SHV2" s="4"/>
      <c r="SHW2" s="4"/>
      <c r="SHX2" s="4"/>
      <c r="SHY2" s="4"/>
      <c r="SHZ2" s="4"/>
      <c r="SIA2" s="4"/>
      <c r="SIB2" s="4"/>
      <c r="SIC2" s="4"/>
      <c r="SID2" s="4"/>
      <c r="SIE2" s="4"/>
      <c r="SIF2" s="4"/>
      <c r="SIG2" s="4"/>
      <c r="SIH2" s="4"/>
      <c r="SII2" s="4"/>
      <c r="SIJ2" s="4"/>
      <c r="SIK2" s="4"/>
      <c r="SIL2" s="4"/>
      <c r="SIM2" s="4"/>
      <c r="SIN2" s="4"/>
      <c r="SIO2" s="4"/>
      <c r="SIP2" s="4"/>
      <c r="SIQ2" s="4"/>
      <c r="SIR2" s="4"/>
      <c r="SIS2" s="4"/>
      <c r="SIT2" s="4"/>
      <c r="SIU2" s="4"/>
      <c r="SIV2" s="4"/>
      <c r="SIW2" s="4"/>
      <c r="SIX2" s="4"/>
      <c r="SIY2" s="4"/>
      <c r="SIZ2" s="4"/>
      <c r="SJA2" s="4"/>
      <c r="SJB2" s="4"/>
      <c r="SJC2" s="4"/>
      <c r="SJD2" s="4"/>
      <c r="SJE2" s="4"/>
      <c r="SJF2" s="4"/>
      <c r="SJG2" s="4"/>
      <c r="SJH2" s="4"/>
      <c r="SJI2" s="4"/>
      <c r="SJJ2" s="4"/>
      <c r="SJK2" s="4"/>
      <c r="SJL2" s="4"/>
      <c r="SJM2" s="4"/>
      <c r="SJN2" s="4"/>
      <c r="SJO2" s="4"/>
      <c r="SJP2" s="4"/>
      <c r="SJQ2" s="4"/>
      <c r="SJR2" s="4"/>
      <c r="SJS2" s="4"/>
      <c r="SJT2" s="4"/>
      <c r="SJU2" s="4"/>
      <c r="SJV2" s="4"/>
      <c r="SJW2" s="4"/>
      <c r="SJX2" s="4"/>
      <c r="SJY2" s="4"/>
      <c r="SJZ2" s="4"/>
      <c r="SKA2" s="4"/>
      <c r="SKB2" s="4"/>
      <c r="SKC2" s="4"/>
      <c r="SKD2" s="4"/>
      <c r="SKE2" s="4"/>
      <c r="SKF2" s="4"/>
      <c r="SKG2" s="4"/>
      <c r="SKH2" s="4"/>
      <c r="SKI2" s="4"/>
      <c r="SKJ2" s="4"/>
      <c r="SKK2" s="4"/>
      <c r="SKL2" s="4"/>
      <c r="SKM2" s="4"/>
      <c r="SKN2" s="4"/>
      <c r="SKO2" s="4"/>
      <c r="SKP2" s="4"/>
      <c r="SKQ2" s="4"/>
      <c r="SKR2" s="4"/>
      <c r="SKS2" s="4"/>
      <c r="SKT2" s="4"/>
      <c r="SKU2" s="4"/>
      <c r="SKV2" s="4"/>
      <c r="SKW2" s="4"/>
      <c r="SKX2" s="4"/>
      <c r="SKY2" s="4"/>
      <c r="SKZ2" s="4"/>
      <c r="SLA2" s="4"/>
      <c r="SLB2" s="4"/>
      <c r="SLC2" s="4"/>
      <c r="SLD2" s="4"/>
      <c r="SLE2" s="4"/>
      <c r="SLF2" s="4"/>
      <c r="SLG2" s="4"/>
      <c r="SLH2" s="4"/>
      <c r="SLI2" s="4"/>
      <c r="SLJ2" s="4"/>
      <c r="SLK2" s="4"/>
      <c r="SLL2" s="4"/>
      <c r="SLM2" s="4"/>
      <c r="SLN2" s="4"/>
      <c r="SLO2" s="4"/>
      <c r="SLP2" s="4"/>
      <c r="SLQ2" s="4"/>
      <c r="SLR2" s="4"/>
      <c r="SLS2" s="4"/>
      <c r="SLT2" s="4"/>
      <c r="SLU2" s="4"/>
      <c r="SLV2" s="4"/>
      <c r="SLW2" s="4"/>
      <c r="SLX2" s="4"/>
      <c r="SLY2" s="4"/>
      <c r="SLZ2" s="4"/>
      <c r="SMA2" s="4"/>
      <c r="SMB2" s="4"/>
      <c r="SMC2" s="4"/>
      <c r="SMD2" s="4"/>
      <c r="SME2" s="4"/>
      <c r="SMF2" s="4"/>
      <c r="SMG2" s="4"/>
      <c r="SMH2" s="4"/>
      <c r="SMI2" s="4"/>
      <c r="SMJ2" s="4"/>
      <c r="SMK2" s="4"/>
      <c r="SML2" s="4"/>
      <c r="SMM2" s="4"/>
      <c r="SMN2" s="4"/>
      <c r="SMO2" s="4"/>
      <c r="SMP2" s="4"/>
      <c r="SMQ2" s="4"/>
      <c r="SMR2" s="4"/>
      <c r="SMS2" s="4"/>
      <c r="SMT2" s="4"/>
      <c r="SMU2" s="4"/>
      <c r="SMV2" s="4"/>
      <c r="SMW2" s="4"/>
      <c r="SMX2" s="4"/>
      <c r="SMY2" s="4"/>
      <c r="SMZ2" s="4"/>
      <c r="SNA2" s="4"/>
      <c r="SNB2" s="4"/>
      <c r="SNC2" s="4"/>
      <c r="SND2" s="4"/>
      <c r="SNE2" s="4"/>
      <c r="SNF2" s="4"/>
      <c r="SNG2" s="4"/>
      <c r="SNH2" s="4"/>
      <c r="SNI2" s="4"/>
      <c r="SNJ2" s="4"/>
      <c r="SNK2" s="4"/>
      <c r="SNL2" s="4"/>
      <c r="SNM2" s="4"/>
      <c r="SNN2" s="4"/>
      <c r="SNO2" s="4"/>
      <c r="SNP2" s="4"/>
      <c r="SNQ2" s="4"/>
      <c r="SNR2" s="4"/>
      <c r="SNS2" s="4"/>
      <c r="SNT2" s="4"/>
      <c r="SNU2" s="4"/>
      <c r="SNV2" s="4"/>
      <c r="SNW2" s="4"/>
      <c r="SNX2" s="4"/>
      <c r="SNY2" s="4"/>
      <c r="SNZ2" s="4"/>
      <c r="SOA2" s="4"/>
      <c r="SOB2" s="4"/>
      <c r="SOC2" s="4"/>
      <c r="SOD2" s="4"/>
      <c r="SOE2" s="4"/>
      <c r="SOF2" s="4"/>
      <c r="SOG2" s="4"/>
      <c r="SOH2" s="4"/>
      <c r="SOI2" s="4"/>
      <c r="SOJ2" s="4"/>
      <c r="SOK2" s="4"/>
      <c r="SOL2" s="4"/>
      <c r="SOM2" s="4"/>
      <c r="SON2" s="4"/>
      <c r="SOO2" s="4"/>
      <c r="SOP2" s="4"/>
      <c r="SOQ2" s="4"/>
      <c r="SOR2" s="4"/>
      <c r="SOS2" s="4"/>
      <c r="SOT2" s="4"/>
      <c r="SOU2" s="4"/>
      <c r="SOV2" s="4"/>
      <c r="SOW2" s="4"/>
      <c r="SOX2" s="4"/>
      <c r="SOY2" s="4"/>
      <c r="SOZ2" s="4"/>
      <c r="SPA2" s="4"/>
      <c r="SPB2" s="4"/>
      <c r="SPC2" s="4"/>
      <c r="SPD2" s="4"/>
      <c r="SPE2" s="4"/>
      <c r="SPF2" s="4"/>
      <c r="SPG2" s="4"/>
      <c r="SPH2" s="4"/>
      <c r="SPI2" s="4"/>
      <c r="SPJ2" s="4"/>
      <c r="SPK2" s="4"/>
      <c r="SPL2" s="4"/>
      <c r="SPM2" s="4"/>
      <c r="SPN2" s="4"/>
      <c r="SPO2" s="4"/>
      <c r="SPP2" s="4"/>
      <c r="SPQ2" s="4"/>
      <c r="SPR2" s="4"/>
      <c r="SPS2" s="4"/>
      <c r="SPT2" s="4"/>
      <c r="SPU2" s="4"/>
      <c r="SPV2" s="4"/>
      <c r="SPW2" s="4"/>
      <c r="SPX2" s="4"/>
      <c r="SPY2" s="4"/>
      <c r="SPZ2" s="4"/>
      <c r="SQA2" s="4"/>
      <c r="SQB2" s="4"/>
      <c r="SQC2" s="4"/>
      <c r="SQD2" s="4"/>
      <c r="SQE2" s="4"/>
      <c r="SQF2" s="4"/>
      <c r="SQG2" s="4"/>
      <c r="SQH2" s="4"/>
      <c r="SQI2" s="4"/>
      <c r="SQJ2" s="4"/>
      <c r="SQK2" s="4"/>
      <c r="SQL2" s="4"/>
      <c r="SQM2" s="4"/>
      <c r="SQN2" s="4"/>
      <c r="SQO2" s="4"/>
      <c r="SQP2" s="4"/>
      <c r="SQQ2" s="4"/>
      <c r="SQR2" s="4"/>
      <c r="SQS2" s="4"/>
      <c r="SQT2" s="4"/>
      <c r="SQU2" s="4"/>
      <c r="SQV2" s="4"/>
      <c r="SQW2" s="4"/>
      <c r="SQX2" s="4"/>
      <c r="SQY2" s="4"/>
      <c r="SQZ2" s="4"/>
      <c r="SRA2" s="4"/>
      <c r="SRB2" s="4"/>
      <c r="SRC2" s="4"/>
      <c r="SRD2" s="4"/>
      <c r="SRE2" s="4"/>
      <c r="SRF2" s="4"/>
      <c r="SRG2" s="4"/>
      <c r="SRH2" s="4"/>
      <c r="SRI2" s="4"/>
      <c r="SRJ2" s="4"/>
      <c r="SRK2" s="4"/>
      <c r="SRL2" s="4"/>
      <c r="SRM2" s="4"/>
      <c r="SRN2" s="4"/>
      <c r="SRO2" s="4"/>
      <c r="SRP2" s="4"/>
      <c r="SRQ2" s="4"/>
      <c r="SRR2" s="4"/>
      <c r="SRS2" s="4"/>
      <c r="SRT2" s="4"/>
      <c r="SRU2" s="4"/>
      <c r="SRV2" s="4"/>
      <c r="SRW2" s="4"/>
      <c r="SRX2" s="4"/>
      <c r="SRY2" s="4"/>
      <c r="SRZ2" s="4"/>
      <c r="SSA2" s="4"/>
      <c r="SSB2" s="4"/>
      <c r="SSC2" s="4"/>
      <c r="SSD2" s="4"/>
      <c r="SSE2" s="4"/>
      <c r="SSF2" s="4"/>
      <c r="SSG2" s="4"/>
      <c r="SSH2" s="4"/>
      <c r="SSI2" s="4"/>
      <c r="SSJ2" s="4"/>
      <c r="SSK2" s="4"/>
      <c r="SSL2" s="4"/>
      <c r="SSM2" s="4"/>
      <c r="SSN2" s="4"/>
      <c r="SSO2" s="4"/>
      <c r="SSP2" s="4"/>
      <c r="SSQ2" s="4"/>
      <c r="SSR2" s="4"/>
      <c r="SSS2" s="4"/>
      <c r="SST2" s="4"/>
      <c r="SSU2" s="4"/>
      <c r="SSV2" s="4"/>
      <c r="SSW2" s="4"/>
      <c r="SSX2" s="4"/>
      <c r="SSY2" s="4"/>
      <c r="SSZ2" s="4"/>
      <c r="STA2" s="4"/>
      <c r="STB2" s="4"/>
      <c r="STC2" s="4"/>
      <c r="STD2" s="4"/>
      <c r="STE2" s="4"/>
      <c r="STF2" s="4"/>
      <c r="STG2" s="4"/>
      <c r="STH2" s="4"/>
      <c r="STI2" s="4"/>
      <c r="STJ2" s="4"/>
      <c r="STK2" s="4"/>
      <c r="STL2" s="4"/>
      <c r="STM2" s="4"/>
      <c r="STN2" s="4"/>
      <c r="STO2" s="4"/>
      <c r="STP2" s="4"/>
      <c r="STQ2" s="4"/>
      <c r="STR2" s="4"/>
      <c r="STS2" s="4"/>
      <c r="STT2" s="4"/>
      <c r="STU2" s="4"/>
      <c r="STV2" s="4"/>
      <c r="STW2" s="4"/>
      <c r="STX2" s="4"/>
      <c r="STY2" s="4"/>
      <c r="STZ2" s="4"/>
      <c r="SUA2" s="4"/>
      <c r="SUB2" s="4"/>
      <c r="SUC2" s="4"/>
      <c r="SUD2" s="4"/>
      <c r="SUE2" s="4"/>
      <c r="SUF2" s="4"/>
      <c r="SUG2" s="4"/>
      <c r="SUH2" s="4"/>
      <c r="SUI2" s="4"/>
      <c r="SUJ2" s="4"/>
      <c r="SUK2" s="4"/>
      <c r="SUL2" s="4"/>
      <c r="SUM2" s="4"/>
      <c r="SUN2" s="4"/>
      <c r="SUO2" s="4"/>
      <c r="SUP2" s="4"/>
      <c r="SUQ2" s="4"/>
      <c r="SUR2" s="4"/>
      <c r="SUS2" s="4"/>
      <c r="SUT2" s="4"/>
      <c r="SUU2" s="4"/>
      <c r="SUV2" s="4"/>
      <c r="SUW2" s="4"/>
      <c r="SUX2" s="4"/>
      <c r="SUY2" s="4"/>
      <c r="SUZ2" s="4"/>
      <c r="SVA2" s="4"/>
      <c r="SVB2" s="4"/>
      <c r="SVC2" s="4"/>
      <c r="SVD2" s="4"/>
      <c r="SVE2" s="4"/>
      <c r="SVF2" s="4"/>
      <c r="SVG2" s="4"/>
      <c r="SVH2" s="4"/>
      <c r="SVI2" s="4"/>
      <c r="SVJ2" s="4"/>
      <c r="SVK2" s="4"/>
      <c r="SVL2" s="4"/>
      <c r="SVM2" s="4"/>
      <c r="SVN2" s="4"/>
      <c r="SVO2" s="4"/>
      <c r="SVP2" s="4"/>
      <c r="SVQ2" s="4"/>
      <c r="SVR2" s="4"/>
      <c r="SVS2" s="4"/>
      <c r="SVT2" s="4"/>
      <c r="SVU2" s="4"/>
      <c r="SVV2" s="4"/>
      <c r="SVW2" s="4"/>
      <c r="SVX2" s="4"/>
      <c r="SVY2" s="4"/>
      <c r="SVZ2" s="4"/>
      <c r="SWA2" s="4"/>
      <c r="SWB2" s="4"/>
      <c r="SWC2" s="4"/>
      <c r="SWD2" s="4"/>
      <c r="SWE2" s="4"/>
      <c r="SWF2" s="4"/>
      <c r="SWG2" s="4"/>
      <c r="SWH2" s="4"/>
      <c r="SWI2" s="4"/>
      <c r="SWJ2" s="4"/>
      <c r="SWK2" s="4"/>
      <c r="SWL2" s="4"/>
      <c r="SWM2" s="4"/>
      <c r="SWN2" s="4"/>
      <c r="SWO2" s="4"/>
      <c r="SWP2" s="4"/>
      <c r="SWQ2" s="4"/>
      <c r="SWR2" s="4"/>
      <c r="SWS2" s="4"/>
      <c r="SWT2" s="4"/>
      <c r="SWU2" s="4"/>
      <c r="SWV2" s="4"/>
      <c r="SWW2" s="4"/>
      <c r="SWX2" s="4"/>
      <c r="SWY2" s="4"/>
      <c r="SWZ2" s="4"/>
      <c r="SXA2" s="4"/>
      <c r="SXB2" s="4"/>
      <c r="SXC2" s="4"/>
      <c r="SXD2" s="4"/>
      <c r="SXE2" s="4"/>
      <c r="SXF2" s="4"/>
      <c r="SXG2" s="4"/>
      <c r="SXH2" s="4"/>
      <c r="SXI2" s="4"/>
      <c r="SXJ2" s="4"/>
      <c r="SXK2" s="4"/>
      <c r="SXL2" s="4"/>
      <c r="SXM2" s="4"/>
      <c r="SXN2" s="4"/>
      <c r="SXO2" s="4"/>
      <c r="SXP2" s="4"/>
      <c r="SXQ2" s="4"/>
      <c r="SXR2" s="4"/>
      <c r="SXS2" s="4"/>
      <c r="SXT2" s="4"/>
      <c r="SXU2" s="4"/>
      <c r="SXV2" s="4"/>
      <c r="SXW2" s="4"/>
      <c r="SXX2" s="4"/>
      <c r="SXY2" s="4"/>
      <c r="SXZ2" s="4"/>
      <c r="SYA2" s="4"/>
      <c r="SYB2" s="4"/>
      <c r="SYC2" s="4"/>
      <c r="SYD2" s="4"/>
      <c r="SYE2" s="4"/>
      <c r="SYF2" s="4"/>
      <c r="SYG2" s="4"/>
      <c r="SYH2" s="4"/>
      <c r="SYI2" s="4"/>
      <c r="SYJ2" s="4"/>
      <c r="SYK2" s="4"/>
      <c r="SYL2" s="4"/>
      <c r="SYM2" s="4"/>
      <c r="SYN2" s="4"/>
      <c r="SYO2" s="4"/>
      <c r="SYP2" s="4"/>
      <c r="SYQ2" s="4"/>
      <c r="SYR2" s="4"/>
      <c r="SYS2" s="4"/>
      <c r="SYT2" s="4"/>
      <c r="SYU2" s="4"/>
      <c r="SYV2" s="4"/>
      <c r="SYW2" s="4"/>
      <c r="SYX2" s="4"/>
      <c r="SYY2" s="4"/>
      <c r="SYZ2" s="4"/>
      <c r="SZA2" s="4"/>
      <c r="SZB2" s="4"/>
      <c r="SZC2" s="4"/>
      <c r="SZD2" s="4"/>
      <c r="SZE2" s="4"/>
      <c r="SZF2" s="4"/>
      <c r="SZG2" s="4"/>
      <c r="SZH2" s="4"/>
      <c r="SZI2" s="4"/>
      <c r="SZJ2" s="4"/>
      <c r="SZK2" s="4"/>
      <c r="SZL2" s="4"/>
      <c r="SZM2" s="4"/>
      <c r="SZN2" s="4"/>
      <c r="SZO2" s="4"/>
      <c r="SZP2" s="4"/>
      <c r="SZQ2" s="4"/>
      <c r="SZR2" s="4"/>
      <c r="SZS2" s="4"/>
      <c r="SZT2" s="4"/>
      <c r="SZU2" s="4"/>
      <c r="SZV2" s="4"/>
      <c r="SZW2" s="4"/>
      <c r="SZX2" s="4"/>
      <c r="SZY2" s="4"/>
      <c r="SZZ2" s="4"/>
      <c r="TAA2" s="4"/>
      <c r="TAB2" s="4"/>
      <c r="TAC2" s="4"/>
      <c r="TAD2" s="4"/>
      <c r="TAE2" s="4"/>
      <c r="TAF2" s="4"/>
      <c r="TAG2" s="4"/>
      <c r="TAH2" s="4"/>
      <c r="TAI2" s="4"/>
      <c r="TAJ2" s="4"/>
      <c r="TAK2" s="4"/>
      <c r="TAL2" s="4"/>
      <c r="TAM2" s="4"/>
      <c r="TAN2" s="4"/>
      <c r="TAO2" s="4"/>
      <c r="TAP2" s="4"/>
      <c r="TAQ2" s="4"/>
      <c r="TAR2" s="4"/>
      <c r="TAS2" s="4"/>
      <c r="TAT2" s="4"/>
      <c r="TAU2" s="4"/>
      <c r="TAV2" s="4"/>
      <c r="TAW2" s="4"/>
      <c r="TAX2" s="4"/>
      <c r="TAY2" s="4"/>
      <c r="TAZ2" s="4"/>
      <c r="TBA2" s="4"/>
      <c r="TBB2" s="4"/>
      <c r="TBC2" s="4"/>
      <c r="TBD2" s="4"/>
      <c r="TBE2" s="4"/>
      <c r="TBF2" s="4"/>
      <c r="TBG2" s="4"/>
      <c r="TBH2" s="4"/>
      <c r="TBI2" s="4"/>
      <c r="TBJ2" s="4"/>
      <c r="TBK2" s="4"/>
      <c r="TBL2" s="4"/>
      <c r="TBM2" s="4"/>
      <c r="TBN2" s="4"/>
      <c r="TBO2" s="4"/>
      <c r="TBP2" s="4"/>
      <c r="TBQ2" s="4"/>
      <c r="TBR2" s="4"/>
      <c r="TBS2" s="4"/>
      <c r="TBT2" s="4"/>
      <c r="TBU2" s="4"/>
      <c r="TBV2" s="4"/>
      <c r="TBW2" s="4"/>
      <c r="TBX2" s="4"/>
      <c r="TBY2" s="4"/>
      <c r="TBZ2" s="4"/>
      <c r="TCA2" s="4"/>
      <c r="TCB2" s="4"/>
      <c r="TCC2" s="4"/>
      <c r="TCD2" s="4"/>
      <c r="TCE2" s="4"/>
      <c r="TCF2" s="4"/>
      <c r="TCG2" s="4"/>
      <c r="TCH2" s="4"/>
      <c r="TCI2" s="4"/>
      <c r="TCJ2" s="4"/>
      <c r="TCK2" s="4"/>
      <c r="TCL2" s="4"/>
      <c r="TCM2" s="4"/>
      <c r="TCN2" s="4"/>
      <c r="TCO2" s="4"/>
      <c r="TCP2" s="4"/>
      <c r="TCQ2" s="4"/>
      <c r="TCR2" s="4"/>
      <c r="TCS2" s="4"/>
      <c r="TCT2" s="4"/>
      <c r="TCU2" s="4"/>
      <c r="TCV2" s="4"/>
      <c r="TCW2" s="4"/>
      <c r="TCX2" s="4"/>
      <c r="TCY2" s="4"/>
      <c r="TCZ2" s="4"/>
      <c r="TDA2" s="4"/>
      <c r="TDB2" s="4"/>
      <c r="TDC2" s="4"/>
      <c r="TDD2" s="4"/>
      <c r="TDE2" s="4"/>
      <c r="TDF2" s="4"/>
      <c r="TDG2" s="4"/>
      <c r="TDH2" s="4"/>
      <c r="TDI2" s="4"/>
      <c r="TDJ2" s="4"/>
      <c r="TDK2" s="4"/>
      <c r="TDL2" s="4"/>
      <c r="TDM2" s="4"/>
      <c r="TDN2" s="4"/>
      <c r="TDO2" s="4"/>
      <c r="TDP2" s="4"/>
      <c r="TDQ2" s="4"/>
      <c r="TDR2" s="4"/>
      <c r="TDS2" s="4"/>
      <c r="TDT2" s="4"/>
      <c r="TDU2" s="4"/>
      <c r="TDV2" s="4"/>
      <c r="TDW2" s="4"/>
      <c r="TDX2" s="4"/>
      <c r="TDY2" s="4"/>
      <c r="TDZ2" s="4"/>
      <c r="TEA2" s="4"/>
      <c r="TEB2" s="4"/>
      <c r="TEC2" s="4"/>
      <c r="TED2" s="4"/>
      <c r="TEE2" s="4"/>
      <c r="TEF2" s="4"/>
      <c r="TEG2" s="4"/>
      <c r="TEH2" s="4"/>
      <c r="TEI2" s="4"/>
      <c r="TEJ2" s="4"/>
      <c r="TEK2" s="4"/>
      <c r="TEL2" s="4"/>
      <c r="TEM2" s="4"/>
      <c r="TEN2" s="4"/>
      <c r="TEO2" s="4"/>
      <c r="TEP2" s="4"/>
      <c r="TEQ2" s="4"/>
      <c r="TER2" s="4"/>
      <c r="TES2" s="4"/>
      <c r="TET2" s="4"/>
      <c r="TEU2" s="4"/>
      <c r="TEV2" s="4"/>
      <c r="TEW2" s="4"/>
      <c r="TEX2" s="4"/>
      <c r="TEY2" s="4"/>
      <c r="TEZ2" s="4"/>
      <c r="TFA2" s="4"/>
      <c r="TFB2" s="4"/>
      <c r="TFC2" s="4"/>
      <c r="TFD2" s="4"/>
      <c r="TFE2" s="4"/>
      <c r="TFF2" s="4"/>
      <c r="TFG2" s="4"/>
      <c r="TFH2" s="4"/>
      <c r="TFI2" s="4"/>
      <c r="TFJ2" s="4"/>
      <c r="TFK2" s="4"/>
      <c r="TFL2" s="4"/>
      <c r="TFM2" s="4"/>
      <c r="TFN2" s="4"/>
      <c r="TFO2" s="4"/>
      <c r="TFP2" s="4"/>
      <c r="TFQ2" s="4"/>
      <c r="TFR2" s="4"/>
      <c r="TFS2" s="4"/>
      <c r="TFT2" s="4"/>
      <c r="TFU2" s="4"/>
      <c r="TFV2" s="4"/>
      <c r="TFW2" s="4"/>
      <c r="TFX2" s="4"/>
      <c r="TFY2" s="4"/>
      <c r="TFZ2" s="4"/>
      <c r="TGA2" s="4"/>
      <c r="TGB2" s="4"/>
      <c r="TGC2" s="4"/>
      <c r="TGD2" s="4"/>
      <c r="TGE2" s="4"/>
      <c r="TGF2" s="4"/>
      <c r="TGG2" s="4"/>
      <c r="TGH2" s="4"/>
      <c r="TGI2" s="4"/>
      <c r="TGJ2" s="4"/>
      <c r="TGK2" s="4"/>
      <c r="TGL2" s="4"/>
      <c r="TGM2" s="4"/>
      <c r="TGN2" s="4"/>
      <c r="TGO2" s="4"/>
      <c r="TGP2" s="4"/>
      <c r="TGQ2" s="4"/>
      <c r="TGR2" s="4"/>
      <c r="TGS2" s="4"/>
      <c r="TGT2" s="4"/>
      <c r="TGU2" s="4"/>
      <c r="TGV2" s="4"/>
      <c r="TGW2" s="4"/>
      <c r="TGX2" s="4"/>
      <c r="TGY2" s="4"/>
      <c r="TGZ2" s="4"/>
      <c r="THA2" s="4"/>
      <c r="THB2" s="4"/>
      <c r="THC2" s="4"/>
      <c r="THD2" s="4"/>
      <c r="THE2" s="4"/>
      <c r="THF2" s="4"/>
      <c r="THG2" s="4"/>
      <c r="THH2" s="4"/>
      <c r="THI2" s="4"/>
      <c r="THJ2" s="4"/>
      <c r="THK2" s="4"/>
      <c r="THL2" s="4"/>
      <c r="THM2" s="4"/>
      <c r="THN2" s="4"/>
      <c r="THO2" s="4"/>
      <c r="THP2" s="4"/>
      <c r="THQ2" s="4"/>
      <c r="THR2" s="4"/>
      <c r="THS2" s="4"/>
      <c r="THT2" s="4"/>
      <c r="THU2" s="4"/>
      <c r="THV2" s="4"/>
      <c r="THW2" s="4"/>
      <c r="THX2" s="4"/>
      <c r="THY2" s="4"/>
      <c r="THZ2" s="4"/>
      <c r="TIA2" s="4"/>
      <c r="TIB2" s="4"/>
      <c r="TIC2" s="4"/>
      <c r="TID2" s="4"/>
      <c r="TIE2" s="4"/>
      <c r="TIF2" s="4"/>
      <c r="TIG2" s="4"/>
      <c r="TIH2" s="4"/>
      <c r="TII2" s="4"/>
      <c r="TIJ2" s="4"/>
      <c r="TIK2" s="4"/>
      <c r="TIL2" s="4"/>
      <c r="TIM2" s="4"/>
      <c r="TIN2" s="4"/>
      <c r="TIO2" s="4"/>
      <c r="TIP2" s="4"/>
      <c r="TIQ2" s="4"/>
      <c r="TIR2" s="4"/>
      <c r="TIS2" s="4"/>
      <c r="TIT2" s="4"/>
      <c r="TIU2" s="4"/>
      <c r="TIV2" s="4"/>
      <c r="TIW2" s="4"/>
      <c r="TIX2" s="4"/>
      <c r="TIY2" s="4"/>
      <c r="TIZ2" s="4"/>
      <c r="TJA2" s="4"/>
      <c r="TJB2" s="4"/>
      <c r="TJC2" s="4"/>
      <c r="TJD2" s="4"/>
      <c r="TJE2" s="4"/>
      <c r="TJF2" s="4"/>
      <c r="TJG2" s="4"/>
      <c r="TJH2" s="4"/>
      <c r="TJI2" s="4"/>
      <c r="TJJ2" s="4"/>
      <c r="TJK2" s="4"/>
      <c r="TJL2" s="4"/>
      <c r="TJM2" s="4"/>
      <c r="TJN2" s="4"/>
      <c r="TJO2" s="4"/>
      <c r="TJP2" s="4"/>
      <c r="TJQ2" s="4"/>
      <c r="TJR2" s="4"/>
      <c r="TJS2" s="4"/>
      <c r="TJT2" s="4"/>
      <c r="TJU2" s="4"/>
      <c r="TJV2" s="4"/>
      <c r="TJW2" s="4"/>
      <c r="TJX2" s="4"/>
      <c r="TJY2" s="4"/>
      <c r="TJZ2" s="4"/>
      <c r="TKA2" s="4"/>
      <c r="TKB2" s="4"/>
      <c r="TKC2" s="4"/>
      <c r="TKD2" s="4"/>
      <c r="TKE2" s="4"/>
      <c r="TKF2" s="4"/>
      <c r="TKG2" s="4"/>
      <c r="TKH2" s="4"/>
      <c r="TKI2" s="4"/>
      <c r="TKJ2" s="4"/>
      <c r="TKK2" s="4"/>
      <c r="TKL2" s="4"/>
      <c r="TKM2" s="4"/>
      <c r="TKN2" s="4"/>
      <c r="TKO2" s="4"/>
      <c r="TKP2" s="4"/>
      <c r="TKQ2" s="4"/>
      <c r="TKR2" s="4"/>
      <c r="TKS2" s="4"/>
      <c r="TKT2" s="4"/>
      <c r="TKU2" s="4"/>
      <c r="TKV2" s="4"/>
      <c r="TKW2" s="4"/>
      <c r="TKX2" s="4"/>
      <c r="TKY2" s="4"/>
      <c r="TKZ2" s="4"/>
      <c r="TLA2" s="4"/>
      <c r="TLB2" s="4"/>
      <c r="TLC2" s="4"/>
      <c r="TLD2" s="4"/>
      <c r="TLE2" s="4"/>
      <c r="TLF2" s="4"/>
      <c r="TLG2" s="4"/>
      <c r="TLH2" s="4"/>
      <c r="TLI2" s="4"/>
      <c r="TLJ2" s="4"/>
      <c r="TLK2" s="4"/>
      <c r="TLL2" s="4"/>
      <c r="TLM2" s="4"/>
      <c r="TLN2" s="4"/>
      <c r="TLO2" s="4"/>
      <c r="TLP2" s="4"/>
      <c r="TLQ2" s="4"/>
      <c r="TLR2" s="4"/>
      <c r="TLS2" s="4"/>
      <c r="TLT2" s="4"/>
      <c r="TLU2" s="4"/>
      <c r="TLV2" s="4"/>
      <c r="TLW2" s="4"/>
      <c r="TLX2" s="4"/>
      <c r="TLY2" s="4"/>
      <c r="TLZ2" s="4"/>
      <c r="TMA2" s="4"/>
      <c r="TMB2" s="4"/>
      <c r="TMC2" s="4"/>
      <c r="TMD2" s="4"/>
      <c r="TME2" s="4"/>
      <c r="TMF2" s="4"/>
      <c r="TMG2" s="4"/>
      <c r="TMH2" s="4"/>
      <c r="TMI2" s="4"/>
      <c r="TMJ2" s="4"/>
      <c r="TMK2" s="4"/>
      <c r="TML2" s="4"/>
      <c r="TMM2" s="4"/>
      <c r="TMN2" s="4"/>
      <c r="TMO2" s="4"/>
      <c r="TMP2" s="4"/>
      <c r="TMQ2" s="4"/>
      <c r="TMR2" s="4"/>
      <c r="TMS2" s="4"/>
      <c r="TMT2" s="4"/>
      <c r="TMU2" s="4"/>
      <c r="TMV2" s="4"/>
      <c r="TMW2" s="4"/>
      <c r="TMX2" s="4"/>
      <c r="TMY2" s="4"/>
      <c r="TMZ2" s="4"/>
      <c r="TNA2" s="4"/>
      <c r="TNB2" s="4"/>
      <c r="TNC2" s="4"/>
      <c r="TND2" s="4"/>
      <c r="TNE2" s="4"/>
      <c r="TNF2" s="4"/>
      <c r="TNG2" s="4"/>
      <c r="TNH2" s="4"/>
      <c r="TNI2" s="4"/>
      <c r="TNJ2" s="4"/>
      <c r="TNK2" s="4"/>
      <c r="TNL2" s="4"/>
      <c r="TNM2" s="4"/>
      <c r="TNN2" s="4"/>
      <c r="TNO2" s="4"/>
      <c r="TNP2" s="4"/>
      <c r="TNQ2" s="4"/>
      <c r="TNR2" s="4"/>
      <c r="TNS2" s="4"/>
      <c r="TNT2" s="4"/>
      <c r="TNU2" s="4"/>
      <c r="TNV2" s="4"/>
      <c r="TNW2" s="4"/>
      <c r="TNX2" s="4"/>
      <c r="TNY2" s="4"/>
      <c r="TNZ2" s="4"/>
      <c r="TOA2" s="4"/>
      <c r="TOB2" s="4"/>
      <c r="TOC2" s="4"/>
      <c r="TOD2" s="4"/>
      <c r="TOE2" s="4"/>
      <c r="TOF2" s="4"/>
      <c r="TOG2" s="4"/>
      <c r="TOH2" s="4"/>
      <c r="TOI2" s="4"/>
      <c r="TOJ2" s="4"/>
      <c r="TOK2" s="4"/>
      <c r="TOL2" s="4"/>
      <c r="TOM2" s="4"/>
      <c r="TON2" s="4"/>
      <c r="TOO2" s="4"/>
      <c r="TOP2" s="4"/>
      <c r="TOQ2" s="4"/>
      <c r="TOR2" s="4"/>
      <c r="TOS2" s="4"/>
      <c r="TOT2" s="4"/>
      <c r="TOU2" s="4"/>
      <c r="TOV2" s="4"/>
      <c r="TOW2" s="4"/>
      <c r="TOX2" s="4"/>
      <c r="TOY2" s="4"/>
      <c r="TOZ2" s="4"/>
      <c r="TPA2" s="4"/>
      <c r="TPB2" s="4"/>
      <c r="TPC2" s="4"/>
      <c r="TPD2" s="4"/>
      <c r="TPE2" s="4"/>
      <c r="TPF2" s="4"/>
      <c r="TPG2" s="4"/>
      <c r="TPH2" s="4"/>
      <c r="TPI2" s="4"/>
      <c r="TPJ2" s="4"/>
      <c r="TPK2" s="4"/>
      <c r="TPL2" s="4"/>
      <c r="TPM2" s="4"/>
      <c r="TPN2" s="4"/>
      <c r="TPO2" s="4"/>
      <c r="TPP2" s="4"/>
      <c r="TPQ2" s="4"/>
      <c r="TPR2" s="4"/>
      <c r="TPS2" s="4"/>
      <c r="TPT2" s="4"/>
      <c r="TPU2" s="4"/>
      <c r="TPV2" s="4"/>
      <c r="TPW2" s="4"/>
      <c r="TPX2" s="4"/>
      <c r="TPY2" s="4"/>
      <c r="TPZ2" s="4"/>
      <c r="TQA2" s="4"/>
      <c r="TQB2" s="4"/>
      <c r="TQC2" s="4"/>
      <c r="TQD2" s="4"/>
      <c r="TQE2" s="4"/>
      <c r="TQF2" s="4"/>
      <c r="TQG2" s="4"/>
      <c r="TQH2" s="4"/>
      <c r="TQI2" s="4"/>
      <c r="TQJ2" s="4"/>
      <c r="TQK2" s="4"/>
      <c r="TQL2" s="4"/>
      <c r="TQM2" s="4"/>
      <c r="TQN2" s="4"/>
      <c r="TQO2" s="4"/>
      <c r="TQP2" s="4"/>
      <c r="TQQ2" s="4"/>
      <c r="TQR2" s="4"/>
      <c r="TQS2" s="4"/>
      <c r="TQT2" s="4"/>
      <c r="TQU2" s="4"/>
      <c r="TQV2" s="4"/>
      <c r="TQW2" s="4"/>
      <c r="TQX2" s="4"/>
      <c r="TQY2" s="4"/>
      <c r="TQZ2" s="4"/>
      <c r="TRA2" s="4"/>
      <c r="TRB2" s="4"/>
      <c r="TRC2" s="4"/>
      <c r="TRD2" s="4"/>
      <c r="TRE2" s="4"/>
      <c r="TRF2" s="4"/>
      <c r="TRG2" s="4"/>
      <c r="TRH2" s="4"/>
      <c r="TRI2" s="4"/>
      <c r="TRJ2" s="4"/>
      <c r="TRK2" s="4"/>
      <c r="TRL2" s="4"/>
      <c r="TRM2" s="4"/>
      <c r="TRN2" s="4"/>
      <c r="TRO2" s="4"/>
      <c r="TRP2" s="4"/>
      <c r="TRQ2" s="4"/>
      <c r="TRR2" s="4"/>
      <c r="TRS2" s="4"/>
      <c r="TRT2" s="4"/>
      <c r="TRU2" s="4"/>
      <c r="TRV2" s="4"/>
      <c r="TRW2" s="4"/>
      <c r="TRX2" s="4"/>
      <c r="TRY2" s="4"/>
      <c r="TRZ2" s="4"/>
      <c r="TSA2" s="4"/>
      <c r="TSB2" s="4"/>
      <c r="TSC2" s="4"/>
      <c r="TSD2" s="4"/>
      <c r="TSE2" s="4"/>
      <c r="TSF2" s="4"/>
      <c r="TSG2" s="4"/>
      <c r="TSH2" s="4"/>
      <c r="TSI2" s="4"/>
      <c r="TSJ2" s="4"/>
      <c r="TSK2" s="4"/>
      <c r="TSL2" s="4"/>
      <c r="TSM2" s="4"/>
      <c r="TSN2" s="4"/>
      <c r="TSO2" s="4"/>
      <c r="TSP2" s="4"/>
      <c r="TSQ2" s="4"/>
      <c r="TSR2" s="4"/>
      <c r="TSS2" s="4"/>
      <c r="TST2" s="4"/>
      <c r="TSU2" s="4"/>
      <c r="TSV2" s="4"/>
      <c r="TSW2" s="4"/>
      <c r="TSX2" s="4"/>
      <c r="TSY2" s="4"/>
      <c r="TSZ2" s="4"/>
      <c r="TTA2" s="4"/>
      <c r="TTB2" s="4"/>
      <c r="TTC2" s="4"/>
      <c r="TTD2" s="4"/>
      <c r="TTE2" s="4"/>
      <c r="TTF2" s="4"/>
      <c r="TTG2" s="4"/>
      <c r="TTH2" s="4"/>
      <c r="TTI2" s="4"/>
      <c r="TTJ2" s="4"/>
      <c r="TTK2" s="4"/>
      <c r="TTL2" s="4"/>
      <c r="TTM2" s="4"/>
      <c r="TTN2" s="4"/>
      <c r="TTO2" s="4"/>
      <c r="TTP2" s="4"/>
      <c r="TTQ2" s="4"/>
      <c r="TTR2" s="4"/>
      <c r="TTS2" s="4"/>
      <c r="TTT2" s="4"/>
      <c r="TTU2" s="4"/>
      <c r="TTV2" s="4"/>
      <c r="TTW2" s="4"/>
      <c r="TTX2" s="4"/>
      <c r="TTY2" s="4"/>
      <c r="TTZ2" s="4"/>
      <c r="TUA2" s="4"/>
      <c r="TUB2" s="4"/>
      <c r="TUC2" s="4"/>
      <c r="TUD2" s="4"/>
      <c r="TUE2" s="4"/>
      <c r="TUF2" s="4"/>
      <c r="TUG2" s="4"/>
      <c r="TUH2" s="4"/>
      <c r="TUI2" s="4"/>
      <c r="TUJ2" s="4"/>
      <c r="TUK2" s="4"/>
      <c r="TUL2" s="4"/>
      <c r="TUM2" s="4"/>
      <c r="TUN2" s="4"/>
      <c r="TUO2" s="4"/>
      <c r="TUP2" s="4"/>
      <c r="TUQ2" s="4"/>
      <c r="TUR2" s="4"/>
      <c r="TUS2" s="4"/>
      <c r="TUT2" s="4"/>
      <c r="TUU2" s="4"/>
      <c r="TUV2" s="4"/>
      <c r="TUW2" s="4"/>
      <c r="TUX2" s="4"/>
      <c r="TUY2" s="4"/>
      <c r="TUZ2" s="4"/>
      <c r="TVA2" s="4"/>
      <c r="TVB2" s="4"/>
      <c r="TVC2" s="4"/>
      <c r="TVD2" s="4"/>
      <c r="TVE2" s="4"/>
      <c r="TVF2" s="4"/>
      <c r="TVG2" s="4"/>
      <c r="TVH2" s="4"/>
      <c r="TVI2" s="4"/>
      <c r="TVJ2" s="4"/>
      <c r="TVK2" s="4"/>
      <c r="TVL2" s="4"/>
      <c r="TVM2" s="4"/>
      <c r="TVN2" s="4"/>
      <c r="TVO2" s="4"/>
      <c r="TVP2" s="4"/>
      <c r="TVQ2" s="4"/>
      <c r="TVR2" s="4"/>
      <c r="TVS2" s="4"/>
      <c r="TVT2" s="4"/>
      <c r="TVU2" s="4"/>
      <c r="TVV2" s="4"/>
      <c r="TVW2" s="4"/>
      <c r="TVX2" s="4"/>
      <c r="TVY2" s="4"/>
      <c r="TVZ2" s="4"/>
      <c r="TWA2" s="4"/>
      <c r="TWB2" s="4"/>
      <c r="TWC2" s="4"/>
      <c r="TWD2" s="4"/>
      <c r="TWE2" s="4"/>
      <c r="TWF2" s="4"/>
      <c r="TWG2" s="4"/>
      <c r="TWH2" s="4"/>
      <c r="TWI2" s="4"/>
      <c r="TWJ2" s="4"/>
      <c r="TWK2" s="4"/>
      <c r="TWL2" s="4"/>
      <c r="TWM2" s="4"/>
      <c r="TWN2" s="4"/>
      <c r="TWO2" s="4"/>
      <c r="TWP2" s="4"/>
      <c r="TWQ2" s="4"/>
      <c r="TWR2" s="4"/>
      <c r="TWS2" s="4"/>
      <c r="TWT2" s="4"/>
      <c r="TWU2" s="4"/>
      <c r="TWV2" s="4"/>
      <c r="TWW2" s="4"/>
      <c r="TWX2" s="4"/>
      <c r="TWY2" s="4"/>
      <c r="TWZ2" s="4"/>
      <c r="TXA2" s="4"/>
      <c r="TXB2" s="4"/>
      <c r="TXC2" s="4"/>
      <c r="TXD2" s="4"/>
      <c r="TXE2" s="4"/>
      <c r="TXF2" s="4"/>
      <c r="TXG2" s="4"/>
      <c r="TXH2" s="4"/>
      <c r="TXI2" s="4"/>
      <c r="TXJ2" s="4"/>
      <c r="TXK2" s="4"/>
      <c r="TXL2" s="4"/>
      <c r="TXM2" s="4"/>
      <c r="TXN2" s="4"/>
      <c r="TXO2" s="4"/>
      <c r="TXP2" s="4"/>
      <c r="TXQ2" s="4"/>
      <c r="TXR2" s="4"/>
      <c r="TXS2" s="4"/>
      <c r="TXT2" s="4"/>
      <c r="TXU2" s="4"/>
      <c r="TXV2" s="4"/>
      <c r="TXW2" s="4"/>
      <c r="TXX2" s="4"/>
      <c r="TXY2" s="4"/>
      <c r="TXZ2" s="4"/>
      <c r="TYA2" s="4"/>
      <c r="TYB2" s="4"/>
      <c r="TYC2" s="4"/>
      <c r="TYD2" s="4"/>
      <c r="TYE2" s="4"/>
      <c r="TYF2" s="4"/>
      <c r="TYG2" s="4"/>
      <c r="TYH2" s="4"/>
      <c r="TYI2" s="4"/>
      <c r="TYJ2" s="4"/>
      <c r="TYK2" s="4"/>
      <c r="TYL2" s="4"/>
      <c r="TYM2" s="4"/>
      <c r="TYN2" s="4"/>
      <c r="TYO2" s="4"/>
      <c r="TYP2" s="4"/>
      <c r="TYQ2" s="4"/>
      <c r="TYR2" s="4"/>
      <c r="TYS2" s="4"/>
      <c r="TYT2" s="4"/>
      <c r="TYU2" s="4"/>
      <c r="TYV2" s="4"/>
      <c r="TYW2" s="4"/>
      <c r="TYX2" s="4"/>
      <c r="TYY2" s="4"/>
      <c r="TYZ2" s="4"/>
      <c r="TZA2" s="4"/>
      <c r="TZB2" s="4"/>
      <c r="TZC2" s="4"/>
      <c r="TZD2" s="4"/>
      <c r="TZE2" s="4"/>
      <c r="TZF2" s="4"/>
      <c r="TZG2" s="4"/>
      <c r="TZH2" s="4"/>
      <c r="TZI2" s="4"/>
      <c r="TZJ2" s="4"/>
      <c r="TZK2" s="4"/>
      <c r="TZL2" s="4"/>
      <c r="TZM2" s="4"/>
      <c r="TZN2" s="4"/>
      <c r="TZO2" s="4"/>
      <c r="TZP2" s="4"/>
      <c r="TZQ2" s="4"/>
      <c r="TZR2" s="4"/>
      <c r="TZS2" s="4"/>
      <c r="TZT2" s="4"/>
      <c r="TZU2" s="4"/>
      <c r="TZV2" s="4"/>
      <c r="TZW2" s="4"/>
      <c r="TZX2" s="4"/>
      <c r="TZY2" s="4"/>
      <c r="TZZ2" s="4"/>
      <c r="UAA2" s="4"/>
      <c r="UAB2" s="4"/>
      <c r="UAC2" s="4"/>
      <c r="UAD2" s="4"/>
      <c r="UAE2" s="4"/>
      <c r="UAF2" s="4"/>
      <c r="UAG2" s="4"/>
      <c r="UAH2" s="4"/>
      <c r="UAI2" s="4"/>
      <c r="UAJ2" s="4"/>
      <c r="UAK2" s="4"/>
      <c r="UAL2" s="4"/>
      <c r="UAM2" s="4"/>
      <c r="UAN2" s="4"/>
      <c r="UAO2" s="4"/>
      <c r="UAP2" s="4"/>
      <c r="UAQ2" s="4"/>
      <c r="UAR2" s="4"/>
      <c r="UAS2" s="4"/>
      <c r="UAT2" s="4"/>
      <c r="UAU2" s="4"/>
      <c r="UAV2" s="4"/>
      <c r="UAW2" s="4"/>
      <c r="UAX2" s="4"/>
      <c r="UAY2" s="4"/>
      <c r="UAZ2" s="4"/>
      <c r="UBA2" s="4"/>
      <c r="UBB2" s="4"/>
      <c r="UBC2" s="4"/>
      <c r="UBD2" s="4"/>
      <c r="UBE2" s="4"/>
      <c r="UBF2" s="4"/>
      <c r="UBG2" s="4"/>
      <c r="UBH2" s="4"/>
      <c r="UBI2" s="4"/>
      <c r="UBJ2" s="4"/>
      <c r="UBK2" s="4"/>
      <c r="UBL2" s="4"/>
      <c r="UBM2" s="4"/>
      <c r="UBN2" s="4"/>
      <c r="UBO2" s="4"/>
      <c r="UBP2" s="4"/>
      <c r="UBQ2" s="4"/>
      <c r="UBR2" s="4"/>
      <c r="UBS2" s="4"/>
      <c r="UBT2" s="4"/>
      <c r="UBU2" s="4"/>
      <c r="UBV2" s="4"/>
      <c r="UBW2" s="4"/>
      <c r="UBX2" s="4"/>
      <c r="UBY2" s="4"/>
      <c r="UBZ2" s="4"/>
      <c r="UCA2" s="4"/>
      <c r="UCB2" s="4"/>
      <c r="UCC2" s="4"/>
      <c r="UCD2" s="4"/>
      <c r="UCE2" s="4"/>
      <c r="UCF2" s="4"/>
      <c r="UCG2" s="4"/>
      <c r="UCH2" s="4"/>
      <c r="UCI2" s="4"/>
      <c r="UCJ2" s="4"/>
      <c r="UCK2" s="4"/>
      <c r="UCL2" s="4"/>
      <c r="UCM2" s="4"/>
      <c r="UCN2" s="4"/>
      <c r="UCO2" s="4"/>
      <c r="UCP2" s="4"/>
      <c r="UCQ2" s="4"/>
      <c r="UCR2" s="4"/>
      <c r="UCS2" s="4"/>
      <c r="UCT2" s="4"/>
      <c r="UCU2" s="4"/>
      <c r="UCV2" s="4"/>
      <c r="UCW2" s="4"/>
      <c r="UCX2" s="4"/>
      <c r="UCY2" s="4"/>
      <c r="UCZ2" s="4"/>
      <c r="UDA2" s="4"/>
      <c r="UDB2" s="4"/>
      <c r="UDC2" s="4"/>
      <c r="UDD2" s="4"/>
      <c r="UDE2" s="4"/>
      <c r="UDF2" s="4"/>
      <c r="UDG2" s="4"/>
      <c r="UDH2" s="4"/>
      <c r="UDI2" s="4"/>
      <c r="UDJ2" s="4"/>
      <c r="UDK2" s="4"/>
      <c r="UDL2" s="4"/>
      <c r="UDM2" s="4"/>
      <c r="UDN2" s="4"/>
      <c r="UDO2" s="4"/>
      <c r="UDP2" s="4"/>
      <c r="UDQ2" s="4"/>
      <c r="UDR2" s="4"/>
      <c r="UDS2" s="4"/>
      <c r="UDT2" s="4"/>
      <c r="UDU2" s="4"/>
      <c r="UDV2" s="4"/>
      <c r="UDW2" s="4"/>
      <c r="UDX2" s="4"/>
      <c r="UDY2" s="4"/>
      <c r="UDZ2" s="4"/>
      <c r="UEA2" s="4"/>
      <c r="UEB2" s="4"/>
      <c r="UEC2" s="4"/>
      <c r="UED2" s="4"/>
      <c r="UEE2" s="4"/>
      <c r="UEF2" s="4"/>
      <c r="UEG2" s="4"/>
      <c r="UEH2" s="4"/>
      <c r="UEI2" s="4"/>
      <c r="UEJ2" s="4"/>
      <c r="UEK2" s="4"/>
      <c r="UEL2" s="4"/>
      <c r="UEM2" s="4"/>
      <c r="UEN2" s="4"/>
      <c r="UEO2" s="4"/>
      <c r="UEP2" s="4"/>
      <c r="UEQ2" s="4"/>
      <c r="UER2" s="4"/>
      <c r="UES2" s="4"/>
      <c r="UET2" s="4"/>
      <c r="UEU2" s="4"/>
      <c r="UEV2" s="4"/>
      <c r="UEW2" s="4"/>
      <c r="UEX2" s="4"/>
      <c r="UEY2" s="4"/>
      <c r="UEZ2" s="4"/>
      <c r="UFA2" s="4"/>
      <c r="UFB2" s="4"/>
      <c r="UFC2" s="4"/>
      <c r="UFD2" s="4"/>
      <c r="UFE2" s="4"/>
      <c r="UFF2" s="4"/>
      <c r="UFG2" s="4"/>
      <c r="UFH2" s="4"/>
      <c r="UFI2" s="4"/>
      <c r="UFJ2" s="4"/>
      <c r="UFK2" s="4"/>
      <c r="UFL2" s="4"/>
      <c r="UFM2" s="4"/>
      <c r="UFN2" s="4"/>
      <c r="UFO2" s="4"/>
      <c r="UFP2" s="4"/>
      <c r="UFQ2" s="4"/>
      <c r="UFR2" s="4"/>
      <c r="UFS2" s="4"/>
      <c r="UFT2" s="4"/>
      <c r="UFU2" s="4"/>
      <c r="UFV2" s="4"/>
      <c r="UFW2" s="4"/>
      <c r="UFX2" s="4"/>
      <c r="UFY2" s="4"/>
      <c r="UFZ2" s="4"/>
      <c r="UGA2" s="4"/>
      <c r="UGB2" s="4"/>
      <c r="UGC2" s="4"/>
      <c r="UGD2" s="4"/>
      <c r="UGE2" s="4"/>
      <c r="UGF2" s="4"/>
      <c r="UGG2" s="4"/>
      <c r="UGH2" s="4"/>
      <c r="UGI2" s="4"/>
      <c r="UGJ2" s="4"/>
      <c r="UGK2" s="4"/>
      <c r="UGL2" s="4"/>
      <c r="UGM2" s="4"/>
      <c r="UGN2" s="4"/>
      <c r="UGO2" s="4"/>
      <c r="UGP2" s="4"/>
      <c r="UGQ2" s="4"/>
      <c r="UGR2" s="4"/>
      <c r="UGS2" s="4"/>
      <c r="UGT2" s="4"/>
      <c r="UGU2" s="4"/>
      <c r="UGV2" s="4"/>
      <c r="UGW2" s="4"/>
      <c r="UGX2" s="4"/>
      <c r="UGY2" s="4"/>
      <c r="UGZ2" s="4"/>
      <c r="UHA2" s="4"/>
      <c r="UHB2" s="4"/>
      <c r="UHC2" s="4"/>
      <c r="UHD2" s="4"/>
      <c r="UHE2" s="4"/>
      <c r="UHF2" s="4"/>
      <c r="UHG2" s="4"/>
      <c r="UHH2" s="4"/>
      <c r="UHI2" s="4"/>
      <c r="UHJ2" s="4"/>
      <c r="UHK2" s="4"/>
      <c r="UHL2" s="4"/>
      <c r="UHM2" s="4"/>
      <c r="UHN2" s="4"/>
      <c r="UHO2" s="4"/>
      <c r="UHP2" s="4"/>
      <c r="UHQ2" s="4"/>
      <c r="UHR2" s="4"/>
      <c r="UHS2" s="4"/>
      <c r="UHT2" s="4"/>
      <c r="UHU2" s="4"/>
      <c r="UHV2" s="4"/>
      <c r="UHW2" s="4"/>
      <c r="UHX2" s="4"/>
      <c r="UHY2" s="4"/>
      <c r="UHZ2" s="4"/>
      <c r="UIA2" s="4"/>
      <c r="UIB2" s="4"/>
      <c r="UIC2" s="4"/>
      <c r="UID2" s="4"/>
      <c r="UIE2" s="4"/>
      <c r="UIF2" s="4"/>
      <c r="UIG2" s="4"/>
      <c r="UIH2" s="4"/>
      <c r="UII2" s="4"/>
      <c r="UIJ2" s="4"/>
      <c r="UIK2" s="4"/>
      <c r="UIL2" s="4"/>
      <c r="UIM2" s="4"/>
      <c r="UIN2" s="4"/>
      <c r="UIO2" s="4"/>
      <c r="UIP2" s="4"/>
      <c r="UIQ2" s="4"/>
      <c r="UIR2" s="4"/>
      <c r="UIS2" s="4"/>
      <c r="UIT2" s="4"/>
      <c r="UIU2" s="4"/>
      <c r="UIV2" s="4"/>
      <c r="UIW2" s="4"/>
      <c r="UIX2" s="4"/>
      <c r="UIY2" s="4"/>
      <c r="UIZ2" s="4"/>
      <c r="UJA2" s="4"/>
      <c r="UJB2" s="4"/>
      <c r="UJC2" s="4"/>
      <c r="UJD2" s="4"/>
      <c r="UJE2" s="4"/>
      <c r="UJF2" s="4"/>
      <c r="UJG2" s="4"/>
      <c r="UJH2" s="4"/>
      <c r="UJI2" s="4"/>
      <c r="UJJ2" s="4"/>
      <c r="UJK2" s="4"/>
      <c r="UJL2" s="4"/>
      <c r="UJM2" s="4"/>
      <c r="UJN2" s="4"/>
      <c r="UJO2" s="4"/>
      <c r="UJP2" s="4"/>
      <c r="UJQ2" s="4"/>
      <c r="UJR2" s="4"/>
      <c r="UJS2" s="4"/>
      <c r="UJT2" s="4"/>
      <c r="UJU2" s="4"/>
      <c r="UJV2" s="4"/>
      <c r="UJW2" s="4"/>
      <c r="UJX2" s="4"/>
      <c r="UJY2" s="4"/>
      <c r="UJZ2" s="4"/>
      <c r="UKA2" s="4"/>
      <c r="UKB2" s="4"/>
      <c r="UKC2" s="4"/>
      <c r="UKD2" s="4"/>
      <c r="UKE2" s="4"/>
      <c r="UKF2" s="4"/>
      <c r="UKG2" s="4"/>
      <c r="UKH2" s="4"/>
      <c r="UKI2" s="4"/>
      <c r="UKJ2" s="4"/>
      <c r="UKK2" s="4"/>
      <c r="UKL2" s="4"/>
      <c r="UKM2" s="4"/>
      <c r="UKN2" s="4"/>
      <c r="UKO2" s="4"/>
      <c r="UKP2" s="4"/>
      <c r="UKQ2" s="4"/>
      <c r="UKR2" s="4"/>
      <c r="UKS2" s="4"/>
      <c r="UKT2" s="4"/>
      <c r="UKU2" s="4"/>
      <c r="UKV2" s="4"/>
      <c r="UKW2" s="4"/>
      <c r="UKX2" s="4"/>
      <c r="UKY2" s="4"/>
      <c r="UKZ2" s="4"/>
      <c r="ULA2" s="4"/>
      <c r="ULB2" s="4"/>
      <c r="ULC2" s="4"/>
      <c r="ULD2" s="4"/>
      <c r="ULE2" s="4"/>
      <c r="ULF2" s="4"/>
      <c r="ULG2" s="4"/>
      <c r="ULH2" s="4"/>
      <c r="ULI2" s="4"/>
      <c r="ULJ2" s="4"/>
      <c r="ULK2" s="4"/>
      <c r="ULL2" s="4"/>
      <c r="ULM2" s="4"/>
      <c r="ULN2" s="4"/>
      <c r="ULO2" s="4"/>
      <c r="ULP2" s="4"/>
      <c r="ULQ2" s="4"/>
      <c r="ULR2" s="4"/>
      <c r="ULS2" s="4"/>
      <c r="ULT2" s="4"/>
      <c r="ULU2" s="4"/>
      <c r="ULV2" s="4"/>
      <c r="ULW2" s="4"/>
      <c r="ULX2" s="4"/>
      <c r="ULY2" s="4"/>
      <c r="ULZ2" s="4"/>
      <c r="UMA2" s="4"/>
      <c r="UMB2" s="4"/>
      <c r="UMC2" s="4"/>
      <c r="UMD2" s="4"/>
      <c r="UME2" s="4"/>
      <c r="UMF2" s="4"/>
      <c r="UMG2" s="4"/>
      <c r="UMH2" s="4"/>
      <c r="UMI2" s="4"/>
      <c r="UMJ2" s="4"/>
      <c r="UMK2" s="4"/>
      <c r="UML2" s="4"/>
      <c r="UMM2" s="4"/>
      <c r="UMN2" s="4"/>
      <c r="UMO2" s="4"/>
      <c r="UMP2" s="4"/>
      <c r="UMQ2" s="4"/>
      <c r="UMR2" s="4"/>
      <c r="UMS2" s="4"/>
      <c r="UMT2" s="4"/>
      <c r="UMU2" s="4"/>
      <c r="UMV2" s="4"/>
      <c r="UMW2" s="4"/>
      <c r="UMX2" s="4"/>
      <c r="UMY2" s="4"/>
      <c r="UMZ2" s="4"/>
      <c r="UNA2" s="4"/>
      <c r="UNB2" s="4"/>
      <c r="UNC2" s="4"/>
      <c r="UND2" s="4"/>
      <c r="UNE2" s="4"/>
      <c r="UNF2" s="4"/>
      <c r="UNG2" s="4"/>
      <c r="UNH2" s="4"/>
      <c r="UNI2" s="4"/>
      <c r="UNJ2" s="4"/>
      <c r="UNK2" s="4"/>
      <c r="UNL2" s="4"/>
      <c r="UNM2" s="4"/>
      <c r="UNN2" s="4"/>
      <c r="UNO2" s="4"/>
      <c r="UNP2" s="4"/>
      <c r="UNQ2" s="4"/>
      <c r="UNR2" s="4"/>
      <c r="UNS2" s="4"/>
      <c r="UNT2" s="4"/>
      <c r="UNU2" s="4"/>
      <c r="UNV2" s="4"/>
      <c r="UNW2" s="4"/>
      <c r="UNX2" s="4"/>
      <c r="UNY2" s="4"/>
      <c r="UNZ2" s="4"/>
      <c r="UOA2" s="4"/>
      <c r="UOB2" s="4"/>
      <c r="UOC2" s="4"/>
      <c r="UOD2" s="4"/>
      <c r="UOE2" s="4"/>
      <c r="UOF2" s="4"/>
      <c r="UOG2" s="4"/>
      <c r="UOH2" s="4"/>
      <c r="UOI2" s="4"/>
      <c r="UOJ2" s="4"/>
      <c r="UOK2" s="4"/>
      <c r="UOL2" s="4"/>
      <c r="UOM2" s="4"/>
      <c r="UON2" s="4"/>
      <c r="UOO2" s="4"/>
      <c r="UOP2" s="4"/>
      <c r="UOQ2" s="4"/>
      <c r="UOR2" s="4"/>
      <c r="UOS2" s="4"/>
      <c r="UOT2" s="4"/>
      <c r="UOU2" s="4"/>
      <c r="UOV2" s="4"/>
      <c r="UOW2" s="4"/>
      <c r="UOX2" s="4"/>
      <c r="UOY2" s="4"/>
      <c r="UOZ2" s="4"/>
      <c r="UPA2" s="4"/>
      <c r="UPB2" s="4"/>
      <c r="UPC2" s="4"/>
      <c r="UPD2" s="4"/>
      <c r="UPE2" s="4"/>
      <c r="UPF2" s="4"/>
      <c r="UPG2" s="4"/>
      <c r="UPH2" s="4"/>
      <c r="UPI2" s="4"/>
      <c r="UPJ2" s="4"/>
      <c r="UPK2" s="4"/>
      <c r="UPL2" s="4"/>
      <c r="UPM2" s="4"/>
      <c r="UPN2" s="4"/>
      <c r="UPO2" s="4"/>
      <c r="UPP2" s="4"/>
      <c r="UPQ2" s="4"/>
      <c r="UPR2" s="4"/>
      <c r="UPS2" s="4"/>
      <c r="UPT2" s="4"/>
      <c r="UPU2" s="4"/>
      <c r="UPV2" s="4"/>
      <c r="UPW2" s="4"/>
      <c r="UPX2" s="4"/>
      <c r="UPY2" s="4"/>
      <c r="UPZ2" s="4"/>
      <c r="UQA2" s="4"/>
      <c r="UQB2" s="4"/>
      <c r="UQC2" s="4"/>
      <c r="UQD2" s="4"/>
      <c r="UQE2" s="4"/>
      <c r="UQF2" s="4"/>
      <c r="UQG2" s="4"/>
      <c r="UQH2" s="4"/>
      <c r="UQI2" s="4"/>
      <c r="UQJ2" s="4"/>
      <c r="UQK2" s="4"/>
      <c r="UQL2" s="4"/>
      <c r="UQM2" s="4"/>
      <c r="UQN2" s="4"/>
      <c r="UQO2" s="4"/>
      <c r="UQP2" s="4"/>
      <c r="UQQ2" s="4"/>
      <c r="UQR2" s="4"/>
      <c r="UQS2" s="4"/>
      <c r="UQT2" s="4"/>
      <c r="UQU2" s="4"/>
      <c r="UQV2" s="4"/>
      <c r="UQW2" s="4"/>
      <c r="UQX2" s="4"/>
      <c r="UQY2" s="4"/>
      <c r="UQZ2" s="4"/>
      <c r="URA2" s="4"/>
      <c r="URB2" s="4"/>
      <c r="URC2" s="4"/>
      <c r="URD2" s="4"/>
      <c r="URE2" s="4"/>
      <c r="URF2" s="4"/>
      <c r="URG2" s="4"/>
      <c r="URH2" s="4"/>
      <c r="URI2" s="4"/>
      <c r="URJ2" s="4"/>
      <c r="URK2" s="4"/>
      <c r="URL2" s="4"/>
      <c r="URM2" s="4"/>
      <c r="URN2" s="4"/>
      <c r="URO2" s="4"/>
      <c r="URP2" s="4"/>
      <c r="URQ2" s="4"/>
      <c r="URR2" s="4"/>
      <c r="URS2" s="4"/>
      <c r="URT2" s="4"/>
      <c r="URU2" s="4"/>
      <c r="URV2" s="4"/>
      <c r="URW2" s="4"/>
      <c r="URX2" s="4"/>
      <c r="URY2" s="4"/>
      <c r="URZ2" s="4"/>
      <c r="USA2" s="4"/>
      <c r="USB2" s="4"/>
      <c r="USC2" s="4"/>
      <c r="USD2" s="4"/>
      <c r="USE2" s="4"/>
      <c r="USF2" s="4"/>
      <c r="USG2" s="4"/>
      <c r="USH2" s="4"/>
      <c r="USI2" s="4"/>
      <c r="USJ2" s="4"/>
      <c r="USK2" s="4"/>
      <c r="USL2" s="4"/>
      <c r="USM2" s="4"/>
      <c r="USN2" s="4"/>
      <c r="USO2" s="4"/>
      <c r="USP2" s="4"/>
      <c r="USQ2" s="4"/>
      <c r="USR2" s="4"/>
      <c r="USS2" s="4"/>
      <c r="UST2" s="4"/>
      <c r="USU2" s="4"/>
      <c r="USV2" s="4"/>
      <c r="USW2" s="4"/>
      <c r="USX2" s="4"/>
      <c r="USY2" s="4"/>
      <c r="USZ2" s="4"/>
      <c r="UTA2" s="4"/>
      <c r="UTB2" s="4"/>
      <c r="UTC2" s="4"/>
      <c r="UTD2" s="4"/>
      <c r="UTE2" s="4"/>
      <c r="UTF2" s="4"/>
      <c r="UTG2" s="4"/>
      <c r="UTH2" s="4"/>
      <c r="UTI2" s="4"/>
      <c r="UTJ2" s="4"/>
      <c r="UTK2" s="4"/>
      <c r="UTL2" s="4"/>
      <c r="UTM2" s="4"/>
      <c r="UTN2" s="4"/>
      <c r="UTO2" s="4"/>
      <c r="UTP2" s="4"/>
      <c r="UTQ2" s="4"/>
      <c r="UTR2" s="4"/>
      <c r="UTS2" s="4"/>
      <c r="UTT2" s="4"/>
      <c r="UTU2" s="4"/>
      <c r="UTV2" s="4"/>
      <c r="UTW2" s="4"/>
      <c r="UTX2" s="4"/>
      <c r="UTY2" s="4"/>
      <c r="UTZ2" s="4"/>
      <c r="UUA2" s="4"/>
      <c r="UUB2" s="4"/>
      <c r="UUC2" s="4"/>
      <c r="UUD2" s="4"/>
      <c r="UUE2" s="4"/>
      <c r="UUF2" s="4"/>
      <c r="UUG2" s="4"/>
      <c r="UUH2" s="4"/>
      <c r="UUI2" s="4"/>
      <c r="UUJ2" s="4"/>
      <c r="UUK2" s="4"/>
      <c r="UUL2" s="4"/>
      <c r="UUM2" s="4"/>
      <c r="UUN2" s="4"/>
      <c r="UUO2" s="4"/>
      <c r="UUP2" s="4"/>
      <c r="UUQ2" s="4"/>
      <c r="UUR2" s="4"/>
      <c r="UUS2" s="4"/>
      <c r="UUT2" s="4"/>
      <c r="UUU2" s="4"/>
      <c r="UUV2" s="4"/>
      <c r="UUW2" s="4"/>
      <c r="UUX2" s="4"/>
      <c r="UUY2" s="4"/>
      <c r="UUZ2" s="4"/>
      <c r="UVA2" s="4"/>
      <c r="UVB2" s="4"/>
      <c r="UVC2" s="4"/>
      <c r="UVD2" s="4"/>
      <c r="UVE2" s="4"/>
      <c r="UVF2" s="4"/>
      <c r="UVG2" s="4"/>
      <c r="UVH2" s="4"/>
      <c r="UVI2" s="4"/>
      <c r="UVJ2" s="4"/>
      <c r="UVK2" s="4"/>
      <c r="UVL2" s="4"/>
      <c r="UVM2" s="4"/>
      <c r="UVN2" s="4"/>
      <c r="UVO2" s="4"/>
      <c r="UVP2" s="4"/>
      <c r="UVQ2" s="4"/>
      <c r="UVR2" s="4"/>
      <c r="UVS2" s="4"/>
      <c r="UVT2" s="4"/>
      <c r="UVU2" s="4"/>
      <c r="UVV2" s="4"/>
      <c r="UVW2" s="4"/>
      <c r="UVX2" s="4"/>
      <c r="UVY2" s="4"/>
      <c r="UVZ2" s="4"/>
      <c r="UWA2" s="4"/>
      <c r="UWB2" s="4"/>
      <c r="UWC2" s="4"/>
      <c r="UWD2" s="4"/>
      <c r="UWE2" s="4"/>
      <c r="UWF2" s="4"/>
      <c r="UWG2" s="4"/>
      <c r="UWH2" s="4"/>
      <c r="UWI2" s="4"/>
      <c r="UWJ2" s="4"/>
      <c r="UWK2" s="4"/>
      <c r="UWL2" s="4"/>
      <c r="UWM2" s="4"/>
      <c r="UWN2" s="4"/>
      <c r="UWO2" s="4"/>
      <c r="UWP2" s="4"/>
      <c r="UWQ2" s="4"/>
      <c r="UWR2" s="4"/>
      <c r="UWS2" s="4"/>
      <c r="UWT2" s="4"/>
      <c r="UWU2" s="4"/>
      <c r="UWV2" s="4"/>
      <c r="UWW2" s="4"/>
      <c r="UWX2" s="4"/>
      <c r="UWY2" s="4"/>
      <c r="UWZ2" s="4"/>
      <c r="UXA2" s="4"/>
      <c r="UXB2" s="4"/>
      <c r="UXC2" s="4"/>
      <c r="UXD2" s="4"/>
      <c r="UXE2" s="4"/>
      <c r="UXF2" s="4"/>
      <c r="UXG2" s="4"/>
      <c r="UXH2" s="4"/>
      <c r="UXI2" s="4"/>
      <c r="UXJ2" s="4"/>
      <c r="UXK2" s="4"/>
      <c r="UXL2" s="4"/>
      <c r="UXM2" s="4"/>
      <c r="UXN2" s="4"/>
      <c r="UXO2" s="4"/>
      <c r="UXP2" s="4"/>
      <c r="UXQ2" s="4"/>
      <c r="UXR2" s="4"/>
      <c r="UXS2" s="4"/>
      <c r="UXT2" s="4"/>
      <c r="UXU2" s="4"/>
      <c r="UXV2" s="4"/>
      <c r="UXW2" s="4"/>
      <c r="UXX2" s="4"/>
      <c r="UXY2" s="4"/>
      <c r="UXZ2" s="4"/>
      <c r="UYA2" s="4"/>
      <c r="UYB2" s="4"/>
      <c r="UYC2" s="4"/>
      <c r="UYD2" s="4"/>
      <c r="UYE2" s="4"/>
      <c r="UYF2" s="4"/>
      <c r="UYG2" s="4"/>
      <c r="UYH2" s="4"/>
      <c r="UYI2" s="4"/>
      <c r="UYJ2" s="4"/>
      <c r="UYK2" s="4"/>
      <c r="UYL2" s="4"/>
      <c r="UYM2" s="4"/>
      <c r="UYN2" s="4"/>
      <c r="UYO2" s="4"/>
      <c r="UYP2" s="4"/>
      <c r="UYQ2" s="4"/>
      <c r="UYR2" s="4"/>
      <c r="UYS2" s="4"/>
      <c r="UYT2" s="4"/>
      <c r="UYU2" s="4"/>
      <c r="UYV2" s="4"/>
      <c r="UYW2" s="4"/>
      <c r="UYX2" s="4"/>
      <c r="UYY2" s="4"/>
      <c r="UYZ2" s="4"/>
      <c r="UZA2" s="4"/>
      <c r="UZB2" s="4"/>
      <c r="UZC2" s="4"/>
      <c r="UZD2" s="4"/>
      <c r="UZE2" s="4"/>
      <c r="UZF2" s="4"/>
      <c r="UZG2" s="4"/>
      <c r="UZH2" s="4"/>
      <c r="UZI2" s="4"/>
      <c r="UZJ2" s="4"/>
      <c r="UZK2" s="4"/>
      <c r="UZL2" s="4"/>
      <c r="UZM2" s="4"/>
      <c r="UZN2" s="4"/>
      <c r="UZO2" s="4"/>
      <c r="UZP2" s="4"/>
      <c r="UZQ2" s="4"/>
      <c r="UZR2" s="4"/>
      <c r="UZS2" s="4"/>
      <c r="UZT2" s="4"/>
      <c r="UZU2" s="4"/>
      <c r="UZV2" s="4"/>
      <c r="UZW2" s="4"/>
      <c r="UZX2" s="4"/>
      <c r="UZY2" s="4"/>
      <c r="UZZ2" s="4"/>
      <c r="VAA2" s="4"/>
      <c r="VAB2" s="4"/>
      <c r="VAC2" s="4"/>
      <c r="VAD2" s="4"/>
      <c r="VAE2" s="4"/>
      <c r="VAF2" s="4"/>
      <c r="VAG2" s="4"/>
      <c r="VAH2" s="4"/>
      <c r="VAI2" s="4"/>
      <c r="VAJ2" s="4"/>
      <c r="VAK2" s="4"/>
      <c r="VAL2" s="4"/>
      <c r="VAM2" s="4"/>
      <c r="VAN2" s="4"/>
      <c r="VAO2" s="4"/>
      <c r="VAP2" s="4"/>
      <c r="VAQ2" s="4"/>
      <c r="VAR2" s="4"/>
      <c r="VAS2" s="4"/>
      <c r="VAT2" s="4"/>
      <c r="VAU2" s="4"/>
      <c r="VAV2" s="4"/>
      <c r="VAW2" s="4"/>
      <c r="VAX2" s="4"/>
      <c r="VAY2" s="4"/>
      <c r="VAZ2" s="4"/>
      <c r="VBA2" s="4"/>
      <c r="VBB2" s="4"/>
      <c r="VBC2" s="4"/>
      <c r="VBD2" s="4"/>
      <c r="VBE2" s="4"/>
      <c r="VBF2" s="4"/>
      <c r="VBG2" s="4"/>
      <c r="VBH2" s="4"/>
      <c r="VBI2" s="4"/>
      <c r="VBJ2" s="4"/>
      <c r="VBK2" s="4"/>
      <c r="VBL2" s="4"/>
      <c r="VBM2" s="4"/>
      <c r="VBN2" s="4"/>
      <c r="VBO2" s="4"/>
      <c r="VBP2" s="4"/>
      <c r="VBQ2" s="4"/>
      <c r="VBR2" s="4"/>
      <c r="VBS2" s="4"/>
      <c r="VBT2" s="4"/>
      <c r="VBU2" s="4"/>
      <c r="VBV2" s="4"/>
      <c r="VBW2" s="4"/>
      <c r="VBX2" s="4"/>
      <c r="VBY2" s="4"/>
      <c r="VBZ2" s="4"/>
      <c r="VCA2" s="4"/>
      <c r="VCB2" s="4"/>
      <c r="VCC2" s="4"/>
      <c r="VCD2" s="4"/>
      <c r="VCE2" s="4"/>
      <c r="VCF2" s="4"/>
      <c r="VCG2" s="4"/>
      <c r="VCH2" s="4"/>
      <c r="VCI2" s="4"/>
      <c r="VCJ2" s="4"/>
      <c r="VCK2" s="4"/>
      <c r="VCL2" s="4"/>
      <c r="VCM2" s="4"/>
      <c r="VCN2" s="4"/>
      <c r="VCO2" s="4"/>
      <c r="VCP2" s="4"/>
      <c r="VCQ2" s="4"/>
      <c r="VCR2" s="4"/>
      <c r="VCS2" s="4"/>
      <c r="VCT2" s="4"/>
      <c r="VCU2" s="4"/>
      <c r="VCV2" s="4"/>
      <c r="VCW2" s="4"/>
      <c r="VCX2" s="4"/>
      <c r="VCY2" s="4"/>
      <c r="VCZ2" s="4"/>
      <c r="VDA2" s="4"/>
      <c r="VDB2" s="4"/>
      <c r="VDC2" s="4"/>
      <c r="VDD2" s="4"/>
      <c r="VDE2" s="4"/>
      <c r="VDF2" s="4"/>
      <c r="VDG2" s="4"/>
      <c r="VDH2" s="4"/>
      <c r="VDI2" s="4"/>
      <c r="VDJ2" s="4"/>
      <c r="VDK2" s="4"/>
      <c r="VDL2" s="4"/>
      <c r="VDM2" s="4"/>
      <c r="VDN2" s="4"/>
      <c r="VDO2" s="4"/>
      <c r="VDP2" s="4"/>
      <c r="VDQ2" s="4"/>
      <c r="VDR2" s="4"/>
      <c r="VDS2" s="4"/>
      <c r="VDT2" s="4"/>
      <c r="VDU2" s="4"/>
      <c r="VDV2" s="4"/>
      <c r="VDW2" s="4"/>
      <c r="VDX2" s="4"/>
      <c r="VDY2" s="4"/>
      <c r="VDZ2" s="4"/>
      <c r="VEA2" s="4"/>
      <c r="VEB2" s="4"/>
      <c r="VEC2" s="4"/>
      <c r="VED2" s="4"/>
      <c r="VEE2" s="4"/>
      <c r="VEF2" s="4"/>
      <c r="VEG2" s="4"/>
      <c r="VEH2" s="4"/>
      <c r="VEI2" s="4"/>
      <c r="VEJ2" s="4"/>
      <c r="VEK2" s="4"/>
      <c r="VEL2" s="4"/>
      <c r="VEM2" s="4"/>
      <c r="VEN2" s="4"/>
      <c r="VEO2" s="4"/>
      <c r="VEP2" s="4"/>
      <c r="VEQ2" s="4"/>
      <c r="VER2" s="4"/>
      <c r="VES2" s="4"/>
      <c r="VET2" s="4"/>
      <c r="VEU2" s="4"/>
      <c r="VEV2" s="4"/>
      <c r="VEW2" s="4"/>
      <c r="VEX2" s="4"/>
      <c r="VEY2" s="4"/>
      <c r="VEZ2" s="4"/>
      <c r="VFA2" s="4"/>
      <c r="VFB2" s="4"/>
      <c r="VFC2" s="4"/>
      <c r="VFD2" s="4"/>
      <c r="VFE2" s="4"/>
      <c r="VFF2" s="4"/>
      <c r="VFG2" s="4"/>
      <c r="VFH2" s="4"/>
      <c r="VFI2" s="4"/>
      <c r="VFJ2" s="4"/>
      <c r="VFK2" s="4"/>
      <c r="VFL2" s="4"/>
      <c r="VFM2" s="4"/>
      <c r="VFN2" s="4"/>
      <c r="VFO2" s="4"/>
      <c r="VFP2" s="4"/>
      <c r="VFQ2" s="4"/>
      <c r="VFR2" s="4"/>
      <c r="VFS2" s="4"/>
      <c r="VFT2" s="4"/>
      <c r="VFU2" s="4"/>
      <c r="VFV2" s="4"/>
      <c r="VFW2" s="4"/>
      <c r="VFX2" s="4"/>
      <c r="VFY2" s="4"/>
      <c r="VFZ2" s="4"/>
      <c r="VGA2" s="4"/>
      <c r="VGB2" s="4"/>
      <c r="VGC2" s="4"/>
      <c r="VGD2" s="4"/>
      <c r="VGE2" s="4"/>
      <c r="VGF2" s="4"/>
      <c r="VGG2" s="4"/>
      <c r="VGH2" s="4"/>
      <c r="VGI2" s="4"/>
      <c r="VGJ2" s="4"/>
      <c r="VGK2" s="4"/>
      <c r="VGL2" s="4"/>
      <c r="VGM2" s="4"/>
      <c r="VGN2" s="4"/>
      <c r="VGO2" s="4"/>
      <c r="VGP2" s="4"/>
      <c r="VGQ2" s="4"/>
      <c r="VGR2" s="4"/>
      <c r="VGS2" s="4"/>
      <c r="VGT2" s="4"/>
      <c r="VGU2" s="4"/>
      <c r="VGV2" s="4"/>
      <c r="VGW2" s="4"/>
      <c r="VGX2" s="4"/>
      <c r="VGY2" s="4"/>
      <c r="VGZ2" s="4"/>
      <c r="VHA2" s="4"/>
      <c r="VHB2" s="4"/>
      <c r="VHC2" s="4"/>
      <c r="VHD2" s="4"/>
      <c r="VHE2" s="4"/>
      <c r="VHF2" s="4"/>
      <c r="VHG2" s="4"/>
      <c r="VHH2" s="4"/>
      <c r="VHI2" s="4"/>
      <c r="VHJ2" s="4"/>
      <c r="VHK2" s="4"/>
      <c r="VHL2" s="4"/>
      <c r="VHM2" s="4"/>
      <c r="VHN2" s="4"/>
      <c r="VHO2" s="4"/>
      <c r="VHP2" s="4"/>
      <c r="VHQ2" s="4"/>
      <c r="VHR2" s="4"/>
      <c r="VHS2" s="4"/>
      <c r="VHT2" s="4"/>
      <c r="VHU2" s="4"/>
      <c r="VHV2" s="4"/>
      <c r="VHW2" s="4"/>
      <c r="VHX2" s="4"/>
      <c r="VHY2" s="4"/>
      <c r="VHZ2" s="4"/>
      <c r="VIA2" s="4"/>
      <c r="VIB2" s="4"/>
      <c r="VIC2" s="4"/>
      <c r="VID2" s="4"/>
      <c r="VIE2" s="4"/>
      <c r="VIF2" s="4"/>
      <c r="VIG2" s="4"/>
      <c r="VIH2" s="4"/>
      <c r="VII2" s="4"/>
      <c r="VIJ2" s="4"/>
      <c r="VIK2" s="4"/>
      <c r="VIL2" s="4"/>
      <c r="VIM2" s="4"/>
      <c r="VIN2" s="4"/>
      <c r="VIO2" s="4"/>
      <c r="VIP2" s="4"/>
      <c r="VIQ2" s="4"/>
      <c r="VIR2" s="4"/>
      <c r="VIS2" s="4"/>
      <c r="VIT2" s="4"/>
      <c r="VIU2" s="4"/>
      <c r="VIV2" s="4"/>
      <c r="VIW2" s="4"/>
      <c r="VIX2" s="4"/>
      <c r="VIY2" s="4"/>
      <c r="VIZ2" s="4"/>
      <c r="VJA2" s="4"/>
      <c r="VJB2" s="4"/>
      <c r="VJC2" s="4"/>
      <c r="VJD2" s="4"/>
      <c r="VJE2" s="4"/>
      <c r="VJF2" s="4"/>
      <c r="VJG2" s="4"/>
      <c r="VJH2" s="4"/>
      <c r="VJI2" s="4"/>
      <c r="VJJ2" s="4"/>
      <c r="VJK2" s="4"/>
      <c r="VJL2" s="4"/>
      <c r="VJM2" s="4"/>
      <c r="VJN2" s="4"/>
      <c r="VJO2" s="4"/>
      <c r="VJP2" s="4"/>
      <c r="VJQ2" s="4"/>
      <c r="VJR2" s="4"/>
      <c r="VJS2" s="4"/>
      <c r="VJT2" s="4"/>
      <c r="VJU2" s="4"/>
      <c r="VJV2" s="4"/>
      <c r="VJW2" s="4"/>
      <c r="VJX2" s="4"/>
      <c r="VJY2" s="4"/>
      <c r="VJZ2" s="4"/>
      <c r="VKA2" s="4"/>
      <c r="VKB2" s="4"/>
      <c r="VKC2" s="4"/>
      <c r="VKD2" s="4"/>
      <c r="VKE2" s="4"/>
      <c r="VKF2" s="4"/>
      <c r="VKG2" s="4"/>
      <c r="VKH2" s="4"/>
      <c r="VKI2" s="4"/>
      <c r="VKJ2" s="4"/>
      <c r="VKK2" s="4"/>
      <c r="VKL2" s="4"/>
      <c r="VKM2" s="4"/>
      <c r="VKN2" s="4"/>
      <c r="VKO2" s="4"/>
      <c r="VKP2" s="4"/>
      <c r="VKQ2" s="4"/>
      <c r="VKR2" s="4"/>
      <c r="VKS2" s="4"/>
      <c r="VKT2" s="4"/>
      <c r="VKU2" s="4"/>
      <c r="VKV2" s="4"/>
      <c r="VKW2" s="4"/>
      <c r="VKX2" s="4"/>
      <c r="VKY2" s="4"/>
      <c r="VKZ2" s="4"/>
      <c r="VLA2" s="4"/>
      <c r="VLB2" s="4"/>
      <c r="VLC2" s="4"/>
      <c r="VLD2" s="4"/>
      <c r="VLE2" s="4"/>
      <c r="VLF2" s="4"/>
      <c r="VLG2" s="4"/>
      <c r="VLH2" s="4"/>
      <c r="VLI2" s="4"/>
      <c r="VLJ2" s="4"/>
      <c r="VLK2" s="4"/>
      <c r="VLL2" s="4"/>
      <c r="VLM2" s="4"/>
      <c r="VLN2" s="4"/>
      <c r="VLO2" s="4"/>
      <c r="VLP2" s="4"/>
      <c r="VLQ2" s="4"/>
      <c r="VLR2" s="4"/>
      <c r="VLS2" s="4"/>
      <c r="VLT2" s="4"/>
      <c r="VLU2" s="4"/>
      <c r="VLV2" s="4"/>
      <c r="VLW2" s="4"/>
      <c r="VLX2" s="4"/>
      <c r="VLY2" s="4"/>
      <c r="VLZ2" s="4"/>
      <c r="VMA2" s="4"/>
      <c r="VMB2" s="4"/>
      <c r="VMC2" s="4"/>
      <c r="VMD2" s="4"/>
      <c r="VME2" s="4"/>
      <c r="VMF2" s="4"/>
      <c r="VMG2" s="4"/>
      <c r="VMH2" s="4"/>
      <c r="VMI2" s="4"/>
      <c r="VMJ2" s="4"/>
      <c r="VMK2" s="4"/>
      <c r="VML2" s="4"/>
      <c r="VMM2" s="4"/>
      <c r="VMN2" s="4"/>
      <c r="VMO2" s="4"/>
      <c r="VMP2" s="4"/>
      <c r="VMQ2" s="4"/>
      <c r="VMR2" s="4"/>
      <c r="VMS2" s="4"/>
      <c r="VMT2" s="4"/>
      <c r="VMU2" s="4"/>
      <c r="VMV2" s="4"/>
      <c r="VMW2" s="4"/>
      <c r="VMX2" s="4"/>
      <c r="VMY2" s="4"/>
      <c r="VMZ2" s="4"/>
      <c r="VNA2" s="4"/>
      <c r="VNB2" s="4"/>
      <c r="VNC2" s="4"/>
      <c r="VND2" s="4"/>
      <c r="VNE2" s="4"/>
      <c r="VNF2" s="4"/>
      <c r="VNG2" s="4"/>
      <c r="VNH2" s="4"/>
      <c r="VNI2" s="4"/>
      <c r="VNJ2" s="4"/>
      <c r="VNK2" s="4"/>
      <c r="VNL2" s="4"/>
      <c r="VNM2" s="4"/>
      <c r="VNN2" s="4"/>
      <c r="VNO2" s="4"/>
      <c r="VNP2" s="4"/>
      <c r="VNQ2" s="4"/>
      <c r="VNR2" s="4"/>
      <c r="VNS2" s="4"/>
      <c r="VNT2" s="4"/>
      <c r="VNU2" s="4"/>
      <c r="VNV2" s="4"/>
      <c r="VNW2" s="4"/>
      <c r="VNX2" s="4"/>
      <c r="VNY2" s="4"/>
      <c r="VNZ2" s="4"/>
      <c r="VOA2" s="4"/>
      <c r="VOB2" s="4"/>
      <c r="VOC2" s="4"/>
      <c r="VOD2" s="4"/>
      <c r="VOE2" s="4"/>
      <c r="VOF2" s="4"/>
      <c r="VOG2" s="4"/>
      <c r="VOH2" s="4"/>
      <c r="VOI2" s="4"/>
      <c r="VOJ2" s="4"/>
      <c r="VOK2" s="4"/>
      <c r="VOL2" s="4"/>
      <c r="VOM2" s="4"/>
      <c r="VON2" s="4"/>
      <c r="VOO2" s="4"/>
      <c r="VOP2" s="4"/>
      <c r="VOQ2" s="4"/>
      <c r="VOR2" s="4"/>
      <c r="VOS2" s="4"/>
      <c r="VOT2" s="4"/>
      <c r="VOU2" s="4"/>
      <c r="VOV2" s="4"/>
      <c r="VOW2" s="4"/>
      <c r="VOX2" s="4"/>
      <c r="VOY2" s="4"/>
      <c r="VOZ2" s="4"/>
      <c r="VPA2" s="4"/>
      <c r="VPB2" s="4"/>
      <c r="VPC2" s="4"/>
      <c r="VPD2" s="4"/>
      <c r="VPE2" s="4"/>
      <c r="VPF2" s="4"/>
      <c r="VPG2" s="4"/>
      <c r="VPH2" s="4"/>
      <c r="VPI2" s="4"/>
      <c r="VPJ2" s="4"/>
      <c r="VPK2" s="4"/>
      <c r="VPL2" s="4"/>
      <c r="VPM2" s="4"/>
      <c r="VPN2" s="4"/>
      <c r="VPO2" s="4"/>
      <c r="VPP2" s="4"/>
      <c r="VPQ2" s="4"/>
      <c r="VPR2" s="4"/>
      <c r="VPS2" s="4"/>
      <c r="VPT2" s="4"/>
      <c r="VPU2" s="4"/>
      <c r="VPV2" s="4"/>
      <c r="VPW2" s="4"/>
      <c r="VPX2" s="4"/>
      <c r="VPY2" s="4"/>
      <c r="VPZ2" s="4"/>
      <c r="VQA2" s="4"/>
      <c r="VQB2" s="4"/>
      <c r="VQC2" s="4"/>
      <c r="VQD2" s="4"/>
      <c r="VQE2" s="4"/>
      <c r="VQF2" s="4"/>
      <c r="VQG2" s="4"/>
      <c r="VQH2" s="4"/>
      <c r="VQI2" s="4"/>
      <c r="VQJ2" s="4"/>
      <c r="VQK2" s="4"/>
      <c r="VQL2" s="4"/>
      <c r="VQM2" s="4"/>
      <c r="VQN2" s="4"/>
      <c r="VQO2" s="4"/>
      <c r="VQP2" s="4"/>
      <c r="VQQ2" s="4"/>
      <c r="VQR2" s="4"/>
      <c r="VQS2" s="4"/>
      <c r="VQT2" s="4"/>
      <c r="VQU2" s="4"/>
      <c r="VQV2" s="4"/>
      <c r="VQW2" s="4"/>
      <c r="VQX2" s="4"/>
      <c r="VQY2" s="4"/>
      <c r="VQZ2" s="4"/>
      <c r="VRA2" s="4"/>
      <c r="VRB2" s="4"/>
      <c r="VRC2" s="4"/>
      <c r="VRD2" s="4"/>
      <c r="VRE2" s="4"/>
      <c r="VRF2" s="4"/>
      <c r="VRG2" s="4"/>
      <c r="VRH2" s="4"/>
      <c r="VRI2" s="4"/>
      <c r="VRJ2" s="4"/>
      <c r="VRK2" s="4"/>
      <c r="VRL2" s="4"/>
      <c r="VRM2" s="4"/>
      <c r="VRN2" s="4"/>
      <c r="VRO2" s="4"/>
      <c r="VRP2" s="4"/>
      <c r="VRQ2" s="4"/>
      <c r="VRR2" s="4"/>
      <c r="VRS2" s="4"/>
      <c r="VRT2" s="4"/>
      <c r="VRU2" s="4"/>
      <c r="VRV2" s="4"/>
      <c r="VRW2" s="4"/>
      <c r="VRX2" s="4"/>
      <c r="VRY2" s="4"/>
      <c r="VRZ2" s="4"/>
      <c r="VSA2" s="4"/>
      <c r="VSB2" s="4"/>
      <c r="VSC2" s="4"/>
      <c r="VSD2" s="4"/>
      <c r="VSE2" s="4"/>
      <c r="VSF2" s="4"/>
      <c r="VSG2" s="4"/>
      <c r="VSH2" s="4"/>
      <c r="VSI2" s="4"/>
      <c r="VSJ2" s="4"/>
      <c r="VSK2" s="4"/>
      <c r="VSL2" s="4"/>
      <c r="VSM2" s="4"/>
      <c r="VSN2" s="4"/>
      <c r="VSO2" s="4"/>
      <c r="VSP2" s="4"/>
      <c r="VSQ2" s="4"/>
      <c r="VSR2" s="4"/>
      <c r="VSS2" s="4"/>
      <c r="VST2" s="4"/>
      <c r="VSU2" s="4"/>
      <c r="VSV2" s="4"/>
      <c r="VSW2" s="4"/>
      <c r="VSX2" s="4"/>
      <c r="VSY2" s="4"/>
      <c r="VSZ2" s="4"/>
      <c r="VTA2" s="4"/>
      <c r="VTB2" s="4"/>
      <c r="VTC2" s="4"/>
      <c r="VTD2" s="4"/>
      <c r="VTE2" s="4"/>
      <c r="VTF2" s="4"/>
      <c r="VTG2" s="4"/>
      <c r="VTH2" s="4"/>
      <c r="VTI2" s="4"/>
      <c r="VTJ2" s="4"/>
      <c r="VTK2" s="4"/>
      <c r="VTL2" s="4"/>
      <c r="VTM2" s="4"/>
      <c r="VTN2" s="4"/>
      <c r="VTO2" s="4"/>
      <c r="VTP2" s="4"/>
      <c r="VTQ2" s="4"/>
      <c r="VTR2" s="4"/>
      <c r="VTS2" s="4"/>
      <c r="VTT2" s="4"/>
      <c r="VTU2" s="4"/>
      <c r="VTV2" s="4"/>
      <c r="VTW2" s="4"/>
      <c r="VTX2" s="4"/>
      <c r="VTY2" s="4"/>
      <c r="VTZ2" s="4"/>
      <c r="VUA2" s="4"/>
      <c r="VUB2" s="4"/>
      <c r="VUC2" s="4"/>
      <c r="VUD2" s="4"/>
      <c r="VUE2" s="4"/>
      <c r="VUF2" s="4"/>
      <c r="VUG2" s="4"/>
      <c r="VUH2" s="4"/>
      <c r="VUI2" s="4"/>
      <c r="VUJ2" s="4"/>
      <c r="VUK2" s="4"/>
      <c r="VUL2" s="4"/>
      <c r="VUM2" s="4"/>
      <c r="VUN2" s="4"/>
      <c r="VUO2" s="4"/>
      <c r="VUP2" s="4"/>
      <c r="VUQ2" s="4"/>
      <c r="VUR2" s="4"/>
      <c r="VUS2" s="4"/>
      <c r="VUT2" s="4"/>
      <c r="VUU2" s="4"/>
      <c r="VUV2" s="4"/>
      <c r="VUW2" s="4"/>
      <c r="VUX2" s="4"/>
      <c r="VUY2" s="4"/>
      <c r="VUZ2" s="4"/>
      <c r="VVA2" s="4"/>
      <c r="VVB2" s="4"/>
      <c r="VVC2" s="4"/>
      <c r="VVD2" s="4"/>
      <c r="VVE2" s="4"/>
      <c r="VVF2" s="4"/>
      <c r="VVG2" s="4"/>
      <c r="VVH2" s="4"/>
      <c r="VVI2" s="4"/>
      <c r="VVJ2" s="4"/>
      <c r="VVK2" s="4"/>
      <c r="VVL2" s="4"/>
      <c r="VVM2" s="4"/>
      <c r="VVN2" s="4"/>
      <c r="VVO2" s="4"/>
      <c r="VVP2" s="4"/>
      <c r="VVQ2" s="4"/>
      <c r="VVR2" s="4"/>
      <c r="VVS2" s="4"/>
      <c r="VVT2" s="4"/>
      <c r="VVU2" s="4"/>
      <c r="VVV2" s="4"/>
      <c r="VVW2" s="4"/>
      <c r="VVX2" s="4"/>
      <c r="VVY2" s="4"/>
      <c r="VVZ2" s="4"/>
      <c r="VWA2" s="4"/>
      <c r="VWB2" s="4"/>
      <c r="VWC2" s="4"/>
      <c r="VWD2" s="4"/>
      <c r="VWE2" s="4"/>
      <c r="VWF2" s="4"/>
      <c r="VWG2" s="4"/>
      <c r="VWH2" s="4"/>
      <c r="VWI2" s="4"/>
      <c r="VWJ2" s="4"/>
      <c r="VWK2" s="4"/>
      <c r="VWL2" s="4"/>
      <c r="VWM2" s="4"/>
      <c r="VWN2" s="4"/>
      <c r="VWO2" s="4"/>
      <c r="VWP2" s="4"/>
      <c r="VWQ2" s="4"/>
      <c r="VWR2" s="4"/>
      <c r="VWS2" s="4"/>
      <c r="VWT2" s="4"/>
      <c r="VWU2" s="4"/>
      <c r="VWV2" s="4"/>
      <c r="VWW2" s="4"/>
      <c r="VWX2" s="4"/>
      <c r="VWY2" s="4"/>
      <c r="VWZ2" s="4"/>
      <c r="VXA2" s="4"/>
      <c r="VXB2" s="4"/>
      <c r="VXC2" s="4"/>
      <c r="VXD2" s="4"/>
      <c r="VXE2" s="4"/>
      <c r="VXF2" s="4"/>
      <c r="VXG2" s="4"/>
      <c r="VXH2" s="4"/>
      <c r="VXI2" s="4"/>
      <c r="VXJ2" s="4"/>
      <c r="VXK2" s="4"/>
      <c r="VXL2" s="4"/>
      <c r="VXM2" s="4"/>
      <c r="VXN2" s="4"/>
      <c r="VXO2" s="4"/>
      <c r="VXP2" s="4"/>
      <c r="VXQ2" s="4"/>
      <c r="VXR2" s="4"/>
      <c r="VXS2" s="4"/>
      <c r="VXT2" s="4"/>
      <c r="VXU2" s="4"/>
      <c r="VXV2" s="4"/>
      <c r="VXW2" s="4"/>
      <c r="VXX2" s="4"/>
      <c r="VXY2" s="4"/>
      <c r="VXZ2" s="4"/>
      <c r="VYA2" s="4"/>
      <c r="VYB2" s="4"/>
      <c r="VYC2" s="4"/>
      <c r="VYD2" s="4"/>
      <c r="VYE2" s="4"/>
      <c r="VYF2" s="4"/>
      <c r="VYG2" s="4"/>
      <c r="VYH2" s="4"/>
      <c r="VYI2" s="4"/>
      <c r="VYJ2" s="4"/>
      <c r="VYK2" s="4"/>
      <c r="VYL2" s="4"/>
      <c r="VYM2" s="4"/>
      <c r="VYN2" s="4"/>
      <c r="VYO2" s="4"/>
      <c r="VYP2" s="4"/>
      <c r="VYQ2" s="4"/>
      <c r="VYR2" s="4"/>
      <c r="VYS2" s="4"/>
      <c r="VYT2" s="4"/>
      <c r="VYU2" s="4"/>
      <c r="VYV2" s="4"/>
      <c r="VYW2" s="4"/>
      <c r="VYX2" s="4"/>
      <c r="VYY2" s="4"/>
      <c r="VYZ2" s="4"/>
      <c r="VZA2" s="4"/>
      <c r="VZB2" s="4"/>
      <c r="VZC2" s="4"/>
      <c r="VZD2" s="4"/>
      <c r="VZE2" s="4"/>
      <c r="VZF2" s="4"/>
      <c r="VZG2" s="4"/>
      <c r="VZH2" s="4"/>
      <c r="VZI2" s="4"/>
      <c r="VZJ2" s="4"/>
      <c r="VZK2" s="4"/>
      <c r="VZL2" s="4"/>
      <c r="VZM2" s="4"/>
      <c r="VZN2" s="4"/>
      <c r="VZO2" s="4"/>
      <c r="VZP2" s="4"/>
      <c r="VZQ2" s="4"/>
      <c r="VZR2" s="4"/>
      <c r="VZS2" s="4"/>
      <c r="VZT2" s="4"/>
      <c r="VZU2" s="4"/>
      <c r="VZV2" s="4"/>
      <c r="VZW2" s="4"/>
      <c r="VZX2" s="4"/>
      <c r="VZY2" s="4"/>
      <c r="VZZ2" s="4"/>
      <c r="WAA2" s="4"/>
      <c r="WAB2" s="4"/>
      <c r="WAC2" s="4"/>
      <c r="WAD2" s="4"/>
      <c r="WAE2" s="4"/>
      <c r="WAF2" s="4"/>
      <c r="WAG2" s="4"/>
      <c r="WAH2" s="4"/>
      <c r="WAI2" s="4"/>
      <c r="WAJ2" s="4"/>
      <c r="WAK2" s="4"/>
      <c r="WAL2" s="4"/>
      <c r="WAM2" s="4"/>
      <c r="WAN2" s="4"/>
      <c r="WAO2" s="4"/>
      <c r="WAP2" s="4"/>
      <c r="WAQ2" s="4"/>
      <c r="WAR2" s="4"/>
      <c r="WAS2" s="4"/>
      <c r="WAT2" s="4"/>
      <c r="WAU2" s="4"/>
      <c r="WAV2" s="4"/>
      <c r="WAW2" s="4"/>
      <c r="WAX2" s="4"/>
      <c r="WAY2" s="4"/>
      <c r="WAZ2" s="4"/>
      <c r="WBA2" s="4"/>
      <c r="WBB2" s="4"/>
      <c r="WBC2" s="4"/>
      <c r="WBD2" s="4"/>
      <c r="WBE2" s="4"/>
      <c r="WBF2" s="4"/>
      <c r="WBG2" s="4"/>
      <c r="WBH2" s="4"/>
      <c r="WBI2" s="4"/>
      <c r="WBJ2" s="4"/>
      <c r="WBK2" s="4"/>
      <c r="WBL2" s="4"/>
      <c r="WBM2" s="4"/>
      <c r="WBN2" s="4"/>
      <c r="WBO2" s="4"/>
      <c r="WBP2" s="4"/>
      <c r="WBQ2" s="4"/>
      <c r="WBR2" s="4"/>
      <c r="WBS2" s="4"/>
      <c r="WBT2" s="4"/>
      <c r="WBU2" s="4"/>
      <c r="WBV2" s="4"/>
      <c r="WBW2" s="4"/>
      <c r="WBX2" s="4"/>
      <c r="WBY2" s="4"/>
      <c r="WBZ2" s="4"/>
      <c r="WCA2" s="4"/>
      <c r="WCB2" s="4"/>
      <c r="WCC2" s="4"/>
      <c r="WCD2" s="4"/>
      <c r="WCE2" s="4"/>
      <c r="WCF2" s="4"/>
      <c r="WCG2" s="4"/>
      <c r="WCH2" s="4"/>
      <c r="WCI2" s="4"/>
      <c r="WCJ2" s="4"/>
      <c r="WCK2" s="4"/>
      <c r="WCL2" s="4"/>
      <c r="WCM2" s="4"/>
      <c r="WCN2" s="4"/>
      <c r="WCO2" s="4"/>
      <c r="WCP2" s="4"/>
      <c r="WCQ2" s="4"/>
      <c r="WCR2" s="4"/>
      <c r="WCS2" s="4"/>
      <c r="WCT2" s="4"/>
      <c r="WCU2" s="4"/>
      <c r="WCV2" s="4"/>
      <c r="WCW2" s="4"/>
      <c r="WCX2" s="4"/>
      <c r="WCY2" s="4"/>
      <c r="WCZ2" s="4"/>
      <c r="WDA2" s="4"/>
      <c r="WDB2" s="4"/>
      <c r="WDC2" s="4"/>
      <c r="WDD2" s="4"/>
      <c r="WDE2" s="4"/>
      <c r="WDF2" s="4"/>
      <c r="WDG2" s="4"/>
      <c r="WDH2" s="4"/>
      <c r="WDI2" s="4"/>
      <c r="WDJ2" s="4"/>
      <c r="WDK2" s="4"/>
      <c r="WDL2" s="4"/>
      <c r="WDM2" s="4"/>
      <c r="WDN2" s="4"/>
      <c r="WDO2" s="4"/>
      <c r="WDP2" s="4"/>
      <c r="WDQ2" s="4"/>
      <c r="WDR2" s="4"/>
      <c r="WDS2" s="4"/>
      <c r="WDT2" s="4"/>
      <c r="WDU2" s="4"/>
      <c r="WDV2" s="4"/>
      <c r="WDW2" s="4"/>
      <c r="WDX2" s="4"/>
      <c r="WDY2" s="4"/>
      <c r="WDZ2" s="4"/>
      <c r="WEA2" s="4"/>
      <c r="WEB2" s="4"/>
      <c r="WEC2" s="4"/>
      <c r="WED2" s="4"/>
      <c r="WEE2" s="4"/>
      <c r="WEF2" s="4"/>
      <c r="WEG2" s="4"/>
      <c r="WEH2" s="4"/>
      <c r="WEI2" s="4"/>
      <c r="WEJ2" s="4"/>
      <c r="WEK2" s="4"/>
      <c r="WEL2" s="4"/>
      <c r="WEM2" s="4"/>
      <c r="WEN2" s="4"/>
      <c r="WEO2" s="4"/>
      <c r="WEP2" s="4"/>
      <c r="WEQ2" s="4"/>
      <c r="WER2" s="4"/>
      <c r="WES2" s="4"/>
      <c r="WET2" s="4"/>
      <c r="WEU2" s="4"/>
      <c r="WEV2" s="4"/>
      <c r="WEW2" s="4"/>
      <c r="WEX2" s="4"/>
      <c r="WEY2" s="4"/>
      <c r="WEZ2" s="4"/>
      <c r="WFA2" s="4"/>
      <c r="WFB2" s="4"/>
      <c r="WFC2" s="4"/>
      <c r="WFD2" s="4"/>
      <c r="WFE2" s="4"/>
      <c r="WFF2" s="4"/>
      <c r="WFG2" s="4"/>
      <c r="WFH2" s="4"/>
      <c r="WFI2" s="4"/>
      <c r="WFJ2" s="4"/>
      <c r="WFK2" s="4"/>
      <c r="WFL2" s="4"/>
      <c r="WFM2" s="4"/>
      <c r="WFN2" s="4"/>
      <c r="WFO2" s="4"/>
      <c r="WFP2" s="4"/>
      <c r="WFQ2" s="4"/>
      <c r="WFR2" s="4"/>
      <c r="WFS2" s="4"/>
      <c r="WFT2" s="4"/>
      <c r="WFU2" s="4"/>
      <c r="WFV2" s="4"/>
      <c r="WFW2" s="4"/>
      <c r="WFX2" s="4"/>
      <c r="WFY2" s="4"/>
      <c r="WFZ2" s="4"/>
      <c r="WGA2" s="4"/>
      <c r="WGB2" s="4"/>
      <c r="WGC2" s="4"/>
      <c r="WGD2" s="4"/>
      <c r="WGE2" s="4"/>
      <c r="WGF2" s="4"/>
      <c r="WGG2" s="4"/>
      <c r="WGH2" s="4"/>
      <c r="WGI2" s="4"/>
      <c r="WGJ2" s="4"/>
      <c r="WGK2" s="4"/>
      <c r="WGL2" s="4"/>
      <c r="WGM2" s="4"/>
      <c r="WGN2" s="4"/>
      <c r="WGO2" s="4"/>
      <c r="WGP2" s="4"/>
      <c r="WGQ2" s="4"/>
      <c r="WGR2" s="4"/>
      <c r="WGS2" s="4"/>
      <c r="WGT2" s="4"/>
      <c r="WGU2" s="4"/>
      <c r="WGV2" s="4"/>
      <c r="WGW2" s="4"/>
      <c r="WGX2" s="4"/>
      <c r="WGY2" s="4"/>
      <c r="WGZ2" s="4"/>
      <c r="WHA2" s="4"/>
      <c r="WHB2" s="4"/>
      <c r="WHC2" s="4"/>
      <c r="WHD2" s="4"/>
      <c r="WHE2" s="4"/>
      <c r="WHF2" s="4"/>
      <c r="WHG2" s="4"/>
      <c r="WHH2" s="4"/>
      <c r="WHI2" s="4"/>
      <c r="WHJ2" s="4"/>
      <c r="WHK2" s="4"/>
      <c r="WHL2" s="4"/>
      <c r="WHM2" s="4"/>
      <c r="WHN2" s="4"/>
      <c r="WHO2" s="4"/>
      <c r="WHP2" s="4"/>
      <c r="WHQ2" s="4"/>
      <c r="WHR2" s="4"/>
      <c r="WHS2" s="4"/>
      <c r="WHT2" s="4"/>
      <c r="WHU2" s="4"/>
      <c r="WHV2" s="4"/>
      <c r="WHW2" s="4"/>
      <c r="WHX2" s="4"/>
      <c r="WHY2" s="4"/>
      <c r="WHZ2" s="4"/>
      <c r="WIA2" s="4"/>
      <c r="WIB2" s="4"/>
      <c r="WIC2" s="4"/>
      <c r="WID2" s="4"/>
      <c r="WIE2" s="4"/>
      <c r="WIF2" s="4"/>
      <c r="WIG2" s="4"/>
      <c r="WIH2" s="4"/>
      <c r="WII2" s="4"/>
      <c r="WIJ2" s="4"/>
      <c r="WIK2" s="4"/>
      <c r="WIL2" s="4"/>
      <c r="WIM2" s="4"/>
      <c r="WIN2" s="4"/>
      <c r="WIO2" s="4"/>
      <c r="WIP2" s="4"/>
      <c r="WIQ2" s="4"/>
      <c r="WIR2" s="4"/>
      <c r="WIS2" s="4"/>
      <c r="WIT2" s="4"/>
      <c r="WIU2" s="4"/>
      <c r="WIV2" s="4"/>
      <c r="WIW2" s="4"/>
      <c r="WIX2" s="4"/>
      <c r="WIY2" s="4"/>
      <c r="WIZ2" s="4"/>
      <c r="WJA2" s="4"/>
      <c r="WJB2" s="4"/>
      <c r="WJC2" s="4"/>
      <c r="WJD2" s="4"/>
      <c r="WJE2" s="4"/>
      <c r="WJF2" s="4"/>
      <c r="WJG2" s="4"/>
      <c r="WJH2" s="4"/>
      <c r="WJI2" s="4"/>
      <c r="WJJ2" s="4"/>
      <c r="WJK2" s="4"/>
      <c r="WJL2" s="4"/>
      <c r="WJM2" s="4"/>
      <c r="WJN2" s="4"/>
      <c r="WJO2" s="4"/>
      <c r="WJP2" s="4"/>
      <c r="WJQ2" s="4"/>
      <c r="WJR2" s="4"/>
      <c r="WJS2" s="4"/>
      <c r="WJT2" s="4"/>
      <c r="WJU2" s="4"/>
      <c r="WJV2" s="4"/>
      <c r="WJW2" s="4"/>
      <c r="WJX2" s="4"/>
      <c r="WJY2" s="4"/>
      <c r="WJZ2" s="4"/>
      <c r="WKA2" s="4"/>
      <c r="WKB2" s="4"/>
      <c r="WKC2" s="4"/>
      <c r="WKD2" s="4"/>
      <c r="WKE2" s="4"/>
      <c r="WKF2" s="4"/>
      <c r="WKG2" s="4"/>
      <c r="WKH2" s="4"/>
      <c r="WKI2" s="4"/>
      <c r="WKJ2" s="4"/>
      <c r="WKK2" s="4"/>
      <c r="WKL2" s="4"/>
      <c r="WKM2" s="4"/>
      <c r="WKN2" s="4"/>
      <c r="WKO2" s="4"/>
      <c r="WKP2" s="4"/>
      <c r="WKQ2" s="4"/>
      <c r="WKR2" s="4"/>
      <c r="WKS2" s="4"/>
      <c r="WKT2" s="4"/>
      <c r="WKU2" s="4"/>
      <c r="WKV2" s="4"/>
      <c r="WKW2" s="4"/>
      <c r="WKX2" s="4"/>
      <c r="WKY2" s="4"/>
      <c r="WKZ2" s="4"/>
      <c r="WLA2" s="4"/>
      <c r="WLB2" s="4"/>
      <c r="WLC2" s="4"/>
      <c r="WLD2" s="4"/>
      <c r="WLE2" s="4"/>
      <c r="WLF2" s="4"/>
      <c r="WLG2" s="4"/>
      <c r="WLH2" s="4"/>
      <c r="WLI2" s="4"/>
      <c r="WLJ2" s="4"/>
      <c r="WLK2" s="4"/>
      <c r="WLL2" s="4"/>
      <c r="WLM2" s="4"/>
      <c r="WLN2" s="4"/>
      <c r="WLO2" s="4"/>
      <c r="WLP2" s="4"/>
      <c r="WLQ2" s="4"/>
      <c r="WLR2" s="4"/>
      <c r="WLS2" s="4"/>
      <c r="WLT2" s="4"/>
      <c r="WLU2" s="4"/>
      <c r="WLV2" s="4"/>
      <c r="WLW2" s="4"/>
      <c r="WLX2" s="4"/>
      <c r="WLY2" s="4"/>
      <c r="WLZ2" s="4"/>
      <c r="WMA2" s="4"/>
      <c r="WMB2" s="4"/>
      <c r="WMC2" s="4"/>
      <c r="WMD2" s="4"/>
      <c r="WME2" s="4"/>
      <c r="WMF2" s="4"/>
      <c r="WMG2" s="4"/>
      <c r="WMH2" s="4"/>
      <c r="WMI2" s="4"/>
      <c r="WMJ2" s="4"/>
      <c r="WMK2" s="4"/>
      <c r="WML2" s="4"/>
      <c r="WMM2" s="4"/>
      <c r="WMN2" s="4"/>
      <c r="WMO2" s="4"/>
      <c r="WMP2" s="4"/>
      <c r="WMQ2" s="4"/>
      <c r="WMR2" s="4"/>
      <c r="WMS2" s="4"/>
      <c r="WMT2" s="4"/>
      <c r="WMU2" s="4"/>
      <c r="WMV2" s="4"/>
      <c r="WMW2" s="4"/>
      <c r="WMX2" s="4"/>
      <c r="WMY2" s="4"/>
      <c r="WMZ2" s="4"/>
      <c r="WNA2" s="4"/>
      <c r="WNB2" s="4"/>
      <c r="WNC2" s="4"/>
      <c r="WND2" s="4"/>
      <c r="WNE2" s="4"/>
      <c r="WNF2" s="4"/>
      <c r="WNG2" s="4"/>
      <c r="WNH2" s="4"/>
      <c r="WNI2" s="4"/>
      <c r="WNJ2" s="4"/>
      <c r="WNK2" s="4"/>
      <c r="WNL2" s="4"/>
      <c r="WNM2" s="4"/>
      <c r="WNN2" s="4"/>
      <c r="WNO2" s="4"/>
      <c r="WNP2" s="4"/>
      <c r="WNQ2" s="4"/>
      <c r="WNR2" s="4"/>
      <c r="WNS2" s="4"/>
      <c r="WNT2" s="4"/>
      <c r="WNU2" s="4"/>
      <c r="WNV2" s="4"/>
      <c r="WNW2" s="4"/>
      <c r="WNX2" s="4"/>
      <c r="WNY2" s="4"/>
      <c r="WNZ2" s="4"/>
      <c r="WOA2" s="4"/>
      <c r="WOB2" s="4"/>
      <c r="WOC2" s="4"/>
      <c r="WOD2" s="4"/>
      <c r="WOE2" s="4"/>
      <c r="WOF2" s="4"/>
      <c r="WOG2" s="4"/>
      <c r="WOH2" s="4"/>
      <c r="WOI2" s="4"/>
      <c r="WOJ2" s="4"/>
      <c r="WOK2" s="4"/>
      <c r="WOL2" s="4"/>
      <c r="WOM2" s="4"/>
      <c r="WON2" s="4"/>
      <c r="WOO2" s="4"/>
      <c r="WOP2" s="4"/>
      <c r="WOQ2" s="4"/>
      <c r="WOR2" s="4"/>
      <c r="WOS2" s="4"/>
      <c r="WOT2" s="4"/>
      <c r="WOU2" s="4"/>
      <c r="WOV2" s="4"/>
      <c r="WOW2" s="4"/>
      <c r="WOX2" s="4"/>
      <c r="WOY2" s="4"/>
      <c r="WOZ2" s="4"/>
      <c r="WPA2" s="4"/>
      <c r="WPB2" s="4"/>
      <c r="WPC2" s="4"/>
      <c r="WPD2" s="4"/>
      <c r="WPE2" s="4"/>
      <c r="WPF2" s="4"/>
      <c r="WPG2" s="4"/>
      <c r="WPH2" s="4"/>
      <c r="WPI2" s="4"/>
      <c r="WPJ2" s="4"/>
      <c r="WPK2" s="4"/>
      <c r="WPL2" s="4"/>
      <c r="WPM2" s="4"/>
      <c r="WPN2" s="4"/>
      <c r="WPO2" s="4"/>
      <c r="WPP2" s="4"/>
      <c r="WPQ2" s="4"/>
      <c r="WPR2" s="4"/>
      <c r="WPS2" s="4"/>
      <c r="WPT2" s="4"/>
      <c r="WPU2" s="4"/>
      <c r="WPV2" s="4"/>
      <c r="WPW2" s="4"/>
      <c r="WPX2" s="4"/>
      <c r="WPY2" s="4"/>
      <c r="WPZ2" s="4"/>
      <c r="WQA2" s="4"/>
      <c r="WQB2" s="4"/>
      <c r="WQC2" s="4"/>
      <c r="WQD2" s="4"/>
      <c r="WQE2" s="4"/>
      <c r="WQF2" s="4"/>
      <c r="WQG2" s="4"/>
      <c r="WQH2" s="4"/>
      <c r="WQI2" s="4"/>
      <c r="WQJ2" s="4"/>
      <c r="WQK2" s="4"/>
      <c r="WQL2" s="4"/>
      <c r="WQM2" s="4"/>
      <c r="WQN2" s="4"/>
      <c r="WQO2" s="4"/>
      <c r="WQP2" s="4"/>
      <c r="WQQ2" s="4"/>
      <c r="WQR2" s="4"/>
      <c r="WQS2" s="4"/>
      <c r="WQT2" s="4"/>
      <c r="WQU2" s="4"/>
      <c r="WQV2" s="4"/>
      <c r="WQW2" s="4"/>
      <c r="WQX2" s="4"/>
      <c r="WQY2" s="4"/>
      <c r="WQZ2" s="4"/>
      <c r="WRA2" s="4"/>
      <c r="WRB2" s="4"/>
      <c r="WRC2" s="4"/>
      <c r="WRD2" s="4"/>
      <c r="WRE2" s="4"/>
      <c r="WRF2" s="4"/>
      <c r="WRG2" s="4"/>
      <c r="WRH2" s="4"/>
      <c r="WRI2" s="4"/>
      <c r="WRJ2" s="4"/>
      <c r="WRK2" s="4"/>
      <c r="WRL2" s="4"/>
      <c r="WRM2" s="4"/>
      <c r="WRN2" s="4"/>
      <c r="WRO2" s="4"/>
      <c r="WRP2" s="4"/>
      <c r="WRQ2" s="4"/>
      <c r="WRR2" s="4"/>
      <c r="WRS2" s="4"/>
      <c r="WRT2" s="4"/>
      <c r="WRU2" s="4"/>
      <c r="WRV2" s="4"/>
      <c r="WRW2" s="4"/>
      <c r="WRX2" s="4"/>
      <c r="WRY2" s="4"/>
      <c r="WRZ2" s="4"/>
      <c r="WSA2" s="4"/>
      <c r="WSB2" s="4"/>
      <c r="WSC2" s="4"/>
      <c r="WSD2" s="4"/>
      <c r="WSE2" s="4"/>
      <c r="WSF2" s="4"/>
      <c r="WSG2" s="4"/>
      <c r="WSH2" s="4"/>
      <c r="WSI2" s="4"/>
      <c r="WSJ2" s="4"/>
      <c r="WSK2" s="4"/>
      <c r="WSL2" s="4"/>
      <c r="WSM2" s="4"/>
      <c r="WSN2" s="4"/>
      <c r="WSO2" s="4"/>
      <c r="WSP2" s="4"/>
      <c r="WSQ2" s="4"/>
      <c r="WSR2" s="4"/>
      <c r="WSS2" s="4"/>
      <c r="WST2" s="4"/>
      <c r="WSU2" s="4"/>
      <c r="WSV2" s="4"/>
      <c r="WSW2" s="4"/>
      <c r="WSX2" s="4"/>
      <c r="WSY2" s="4"/>
      <c r="WSZ2" s="4"/>
      <c r="WTA2" s="4"/>
      <c r="WTB2" s="4"/>
      <c r="WTC2" s="4"/>
      <c r="WTD2" s="4"/>
      <c r="WTE2" s="4"/>
      <c r="WTF2" s="4"/>
      <c r="WTG2" s="4"/>
      <c r="WTH2" s="4"/>
      <c r="WTI2" s="4"/>
      <c r="WTJ2" s="4"/>
      <c r="WTK2" s="4"/>
      <c r="WTL2" s="4"/>
      <c r="WTM2" s="4"/>
      <c r="WTN2" s="4"/>
      <c r="WTO2" s="4"/>
      <c r="WTP2" s="4"/>
      <c r="WTQ2" s="4"/>
      <c r="WTR2" s="4"/>
      <c r="WTS2" s="4"/>
      <c r="WTT2" s="4"/>
      <c r="WTU2" s="4"/>
      <c r="WTV2" s="4"/>
      <c r="WTW2" s="4"/>
      <c r="WTX2" s="4"/>
      <c r="WTY2" s="4"/>
      <c r="WTZ2" s="4"/>
      <c r="WUA2" s="4"/>
      <c r="WUB2" s="4"/>
      <c r="WUC2" s="4"/>
      <c r="WUD2" s="4"/>
      <c r="WUE2" s="4"/>
      <c r="WUF2" s="4"/>
      <c r="WUG2" s="4"/>
      <c r="WUH2" s="4"/>
      <c r="WUI2" s="4"/>
      <c r="WUJ2" s="4"/>
      <c r="WUK2" s="4"/>
      <c r="WUL2" s="4"/>
      <c r="WUM2" s="4"/>
      <c r="WUN2" s="4"/>
      <c r="WUO2" s="4"/>
      <c r="WUP2" s="4"/>
      <c r="WUQ2" s="4"/>
      <c r="WUR2" s="4"/>
      <c r="WUS2" s="4"/>
      <c r="WUT2" s="4"/>
      <c r="WUU2" s="4"/>
      <c r="WUV2" s="4"/>
      <c r="WUW2" s="4"/>
      <c r="WUX2" s="4"/>
      <c r="WUY2" s="4"/>
      <c r="WUZ2" s="4"/>
      <c r="WVA2" s="4"/>
      <c r="WVB2" s="4"/>
      <c r="WVC2" s="4"/>
      <c r="WVD2" s="4"/>
      <c r="WVE2" s="4"/>
      <c r="WVF2" s="4"/>
      <c r="WVG2" s="4"/>
      <c r="WVH2" s="4"/>
      <c r="WVI2" s="4"/>
      <c r="WVJ2" s="4"/>
      <c r="WVK2" s="4"/>
      <c r="WVL2" s="4"/>
      <c r="WVM2" s="4"/>
      <c r="WVN2" s="4"/>
      <c r="WVO2" s="4"/>
      <c r="WVP2" s="4"/>
      <c r="WVQ2" s="4"/>
      <c r="WVR2" s="4"/>
      <c r="WVS2" s="4"/>
      <c r="WVT2" s="4"/>
      <c r="WVU2" s="4"/>
      <c r="WVV2" s="4"/>
      <c r="WVW2" s="4"/>
      <c r="WVX2" s="4"/>
      <c r="WVY2" s="4"/>
      <c r="WVZ2" s="4"/>
      <c r="WWA2" s="4"/>
      <c r="WWB2" s="4"/>
      <c r="WWC2" s="4"/>
      <c r="WWD2" s="4"/>
      <c r="WWE2" s="4"/>
      <c r="WWF2" s="4"/>
      <c r="WWG2" s="4"/>
      <c r="WWH2" s="4"/>
      <c r="WWI2" s="4"/>
      <c r="WWJ2" s="4"/>
      <c r="WWK2" s="4"/>
      <c r="WWL2" s="4"/>
      <c r="WWM2" s="4"/>
      <c r="WWN2" s="4"/>
      <c r="WWO2" s="4"/>
      <c r="WWP2" s="4"/>
      <c r="WWQ2" s="4"/>
      <c r="WWR2" s="4"/>
      <c r="WWS2" s="4"/>
      <c r="WWT2" s="4"/>
      <c r="WWU2" s="4"/>
      <c r="WWV2" s="4"/>
      <c r="WWW2" s="4"/>
      <c r="WWX2" s="4"/>
      <c r="WWY2" s="4"/>
      <c r="WWZ2" s="4"/>
      <c r="WXA2" s="4"/>
      <c r="WXB2" s="4"/>
      <c r="WXC2" s="4"/>
      <c r="WXD2" s="4"/>
      <c r="WXE2" s="4"/>
      <c r="WXF2" s="4"/>
      <c r="WXG2" s="4"/>
      <c r="WXH2" s="4"/>
      <c r="WXI2" s="4"/>
      <c r="WXJ2" s="4"/>
      <c r="WXK2" s="4"/>
      <c r="WXL2" s="4"/>
      <c r="WXM2" s="4"/>
      <c r="WXN2" s="4"/>
      <c r="WXO2" s="4"/>
      <c r="WXP2" s="4"/>
      <c r="WXQ2" s="4"/>
      <c r="WXR2" s="4"/>
      <c r="WXS2" s="4"/>
      <c r="WXT2" s="4"/>
      <c r="WXU2" s="4"/>
      <c r="WXV2" s="4"/>
      <c r="WXW2" s="4"/>
      <c r="WXX2" s="4"/>
      <c r="WXY2" s="4"/>
      <c r="WXZ2" s="4"/>
      <c r="WYA2" s="4"/>
      <c r="WYB2" s="4"/>
      <c r="WYC2" s="4"/>
      <c r="WYD2" s="4"/>
      <c r="WYE2" s="4"/>
      <c r="WYF2" s="4"/>
      <c r="WYG2" s="4"/>
      <c r="WYH2" s="4"/>
      <c r="WYI2" s="4"/>
      <c r="WYJ2" s="4"/>
      <c r="WYK2" s="4"/>
      <c r="WYL2" s="4"/>
      <c r="WYM2" s="4"/>
      <c r="WYN2" s="4"/>
      <c r="WYO2" s="4"/>
      <c r="WYP2" s="4"/>
      <c r="WYQ2" s="4"/>
      <c r="WYR2" s="4"/>
      <c r="WYS2" s="4"/>
      <c r="WYT2" s="4"/>
      <c r="WYU2" s="4"/>
      <c r="WYV2" s="4"/>
      <c r="WYW2" s="4"/>
      <c r="WYX2" s="4"/>
      <c r="WYY2" s="4"/>
      <c r="WYZ2" s="4"/>
      <c r="WZA2" s="4"/>
      <c r="WZB2" s="4"/>
      <c r="WZC2" s="4"/>
      <c r="WZD2" s="4"/>
      <c r="WZE2" s="4"/>
      <c r="WZF2" s="4"/>
      <c r="WZG2" s="4"/>
      <c r="WZH2" s="4"/>
      <c r="WZI2" s="4"/>
      <c r="WZJ2" s="4"/>
      <c r="WZK2" s="4"/>
      <c r="WZL2" s="4"/>
      <c r="WZM2" s="4"/>
      <c r="WZN2" s="4"/>
      <c r="WZO2" s="4"/>
      <c r="WZP2" s="4"/>
      <c r="WZQ2" s="4"/>
      <c r="WZR2" s="4"/>
      <c r="WZS2" s="4"/>
      <c r="WZT2" s="4"/>
      <c r="WZU2" s="4"/>
      <c r="WZV2" s="4"/>
      <c r="WZW2" s="4"/>
      <c r="WZX2" s="4"/>
      <c r="WZY2" s="4"/>
      <c r="WZZ2" s="4"/>
      <c r="XAA2" s="4"/>
      <c r="XAB2" s="4"/>
      <c r="XAC2" s="4"/>
      <c r="XAD2" s="4"/>
      <c r="XAE2" s="4"/>
      <c r="XAF2" s="4"/>
      <c r="XAG2" s="4"/>
      <c r="XAH2" s="4"/>
      <c r="XAI2" s="4"/>
      <c r="XAJ2" s="4"/>
      <c r="XAK2" s="4"/>
      <c r="XAL2" s="4"/>
      <c r="XAM2" s="4"/>
      <c r="XAN2" s="4"/>
      <c r="XAO2" s="4"/>
      <c r="XAP2" s="4"/>
      <c r="XAQ2" s="4"/>
      <c r="XAR2" s="4"/>
      <c r="XAS2" s="4"/>
      <c r="XAT2" s="4"/>
      <c r="XAU2" s="4"/>
      <c r="XAV2" s="4"/>
      <c r="XAW2" s="4"/>
      <c r="XAX2" s="4"/>
      <c r="XAY2" s="4"/>
      <c r="XAZ2" s="4"/>
      <c r="XBA2" s="4"/>
      <c r="XBB2" s="4"/>
      <c r="XBC2" s="4"/>
      <c r="XBD2" s="4"/>
      <c r="XBE2" s="4"/>
      <c r="XBF2" s="4"/>
      <c r="XBG2" s="4"/>
      <c r="XBH2" s="4"/>
      <c r="XBI2" s="4"/>
      <c r="XBJ2" s="4"/>
      <c r="XBK2" s="4"/>
      <c r="XBL2" s="4"/>
      <c r="XBM2" s="4"/>
      <c r="XBN2" s="4"/>
      <c r="XBO2" s="4"/>
      <c r="XBP2" s="4"/>
      <c r="XBQ2" s="4"/>
      <c r="XBR2" s="4"/>
      <c r="XBS2" s="4"/>
      <c r="XBT2" s="4"/>
      <c r="XBU2" s="4"/>
      <c r="XBV2" s="4"/>
      <c r="XBW2" s="4"/>
      <c r="XBX2" s="4"/>
      <c r="XBY2" s="4"/>
      <c r="XBZ2" s="4"/>
      <c r="XCA2" s="4"/>
      <c r="XCB2" s="4"/>
      <c r="XCC2" s="4"/>
      <c r="XCD2" s="4"/>
      <c r="XCE2" s="4"/>
      <c r="XCF2" s="4"/>
      <c r="XCG2" s="4"/>
      <c r="XCH2" s="4"/>
      <c r="XCI2" s="4"/>
      <c r="XCJ2" s="4"/>
      <c r="XCK2" s="4"/>
      <c r="XCL2" s="4"/>
      <c r="XCM2" s="4"/>
      <c r="XCN2" s="4"/>
      <c r="XCO2" s="4"/>
      <c r="XCP2" s="4"/>
      <c r="XCQ2" s="4"/>
      <c r="XCR2" s="4"/>
      <c r="XCS2" s="4"/>
      <c r="XCT2" s="4"/>
      <c r="XCU2" s="4"/>
      <c r="XCV2" s="4"/>
      <c r="XCW2" s="4"/>
      <c r="XCX2" s="4"/>
      <c r="XCY2" s="4"/>
      <c r="XCZ2" s="4"/>
      <c r="XDA2" s="4"/>
      <c r="XDB2" s="4"/>
      <c r="XDC2" s="4"/>
      <c r="XDD2" s="4"/>
      <c r="XDE2" s="4"/>
      <c r="XDF2" s="4"/>
      <c r="XDG2" s="4"/>
      <c r="XDH2" s="4"/>
      <c r="XDI2" s="4"/>
      <c r="XDJ2" s="4"/>
      <c r="XDK2" s="4"/>
      <c r="XDL2" s="4"/>
      <c r="XDM2" s="4"/>
      <c r="XDN2" s="4"/>
      <c r="XDO2" s="4"/>
      <c r="XDP2" s="4"/>
      <c r="XDQ2" s="4"/>
      <c r="XDR2" s="4"/>
      <c r="XDS2" s="4"/>
      <c r="XDT2" s="4"/>
      <c r="XDU2" s="4"/>
      <c r="XDV2" s="4"/>
      <c r="XDW2" s="4"/>
      <c r="XDX2" s="4"/>
      <c r="XDY2" s="4"/>
      <c r="XDZ2" s="4"/>
      <c r="XEA2" s="4"/>
      <c r="XEB2" s="4"/>
      <c r="XEC2" s="4"/>
      <c r="XED2" s="4"/>
      <c r="XEE2" s="4"/>
      <c r="XEF2" s="4"/>
      <c r="XEG2" s="4"/>
      <c r="XEH2" s="4"/>
      <c r="XEI2" s="4"/>
      <c r="XEJ2" s="4"/>
      <c r="XEK2" s="4"/>
      <c r="XEL2" s="4"/>
      <c r="XEM2" s="4"/>
      <c r="XEN2" s="4"/>
      <c r="XEO2" s="4"/>
      <c r="XEP2" s="4"/>
      <c r="XEQ2" s="4"/>
      <c r="XER2" s="4"/>
      <c r="XES2" s="4"/>
      <c r="XET2" s="4"/>
      <c r="XEU2" s="4"/>
      <c r="XEV2" s="4"/>
      <c r="XEW2" s="4"/>
      <c r="XEX2" s="4"/>
      <c r="XEY2" s="4"/>
      <c r="XEZ2" s="4"/>
      <c r="XFA2" s="4"/>
      <c r="XFB2" s="4"/>
      <c r="XFC2" s="4"/>
      <c r="XFD2" s="4"/>
    </row>
    <row r="3" spans="1:16384">
      <c r="A3" s="3"/>
      <c r="B3" s="2"/>
      <c r="C3" s="3"/>
      <c r="D3" s="3"/>
      <c r="E3" s="3"/>
      <c r="F3" s="3"/>
      <c r="G3" s="3"/>
      <c r="H3" s="3"/>
      <c r="I3" s="3"/>
      <c r="J3" s="3"/>
      <c r="K3" s="3"/>
      <c r="L3" s="3"/>
      <c r="M3" s="3"/>
    </row>
    <row r="4" spans="1:16384">
      <c r="A4" s="3"/>
      <c r="B4" s="490" t="s">
        <v>123</v>
      </c>
      <c r="C4" s="491"/>
      <c r="D4" s="491"/>
      <c r="E4" s="491"/>
      <c r="F4" s="491"/>
      <c r="G4" s="491"/>
      <c r="H4" s="491"/>
      <c r="I4" s="491"/>
      <c r="J4" s="491"/>
      <c r="K4" s="491"/>
      <c r="L4" s="492"/>
      <c r="M4" s="3"/>
    </row>
    <row r="5" spans="1:16384">
      <c r="A5" s="3"/>
      <c r="B5" s="6"/>
      <c r="C5" s="7"/>
      <c r="D5" s="7"/>
      <c r="E5" s="7"/>
      <c r="F5" s="7"/>
      <c r="G5" s="7"/>
      <c r="H5" s="7"/>
      <c r="I5" s="7"/>
      <c r="J5" s="7"/>
      <c r="K5" s="7"/>
      <c r="L5" s="8"/>
      <c r="M5" s="3"/>
    </row>
    <row r="6" spans="1:16384">
      <c r="A6" s="3"/>
      <c r="B6" s="6"/>
      <c r="C6" s="7"/>
      <c r="D6" s="7"/>
      <c r="E6" s="7"/>
      <c r="F6" s="7"/>
      <c r="G6" s="7"/>
      <c r="H6" s="7"/>
      <c r="I6" s="7"/>
      <c r="J6" s="7"/>
      <c r="K6" s="7"/>
      <c r="L6" s="8"/>
      <c r="M6" s="3"/>
    </row>
    <row r="7" spans="1:16384">
      <c r="A7" s="3"/>
      <c r="B7" s="6"/>
      <c r="C7" s="7"/>
      <c r="D7" s="7"/>
      <c r="E7" s="7"/>
      <c r="F7" s="7"/>
      <c r="G7" s="7"/>
      <c r="H7" s="7"/>
      <c r="I7" s="7"/>
      <c r="J7" s="7"/>
      <c r="K7" s="7"/>
      <c r="L7" s="8"/>
      <c r="M7" s="3"/>
    </row>
    <row r="8" spans="1:16384">
      <c r="A8" s="3"/>
      <c r="B8" s="6"/>
      <c r="C8" s="7"/>
      <c r="D8" s="7"/>
      <c r="E8" s="7"/>
      <c r="F8" s="7"/>
      <c r="G8" s="7"/>
      <c r="H8" s="7"/>
      <c r="I8" s="7"/>
      <c r="J8" s="7"/>
      <c r="K8" s="7"/>
      <c r="L8" s="8"/>
      <c r="M8" s="3"/>
    </row>
    <row r="9" spans="1:16384">
      <c r="A9" s="3"/>
      <c r="B9" s="6"/>
      <c r="C9" s="7"/>
      <c r="D9" s="7"/>
      <c r="E9" s="7"/>
      <c r="F9" s="7"/>
      <c r="G9" s="7"/>
      <c r="H9" s="7"/>
      <c r="I9" s="7"/>
      <c r="J9" s="7"/>
      <c r="K9" s="7"/>
      <c r="L9" s="8"/>
      <c r="M9" s="3"/>
    </row>
    <row r="10" spans="1:16384">
      <c r="A10" s="3"/>
      <c r="B10" s="6"/>
      <c r="C10" s="7"/>
      <c r="D10" s="7"/>
      <c r="E10" s="7"/>
      <c r="F10" s="7"/>
      <c r="G10" s="7"/>
      <c r="H10" s="7"/>
      <c r="I10" s="7"/>
      <c r="J10" s="7"/>
      <c r="K10" s="7"/>
      <c r="L10" s="8"/>
      <c r="M10" s="3"/>
    </row>
    <row r="11" spans="1:16384">
      <c r="A11" s="3"/>
      <c r="B11" s="113"/>
      <c r="C11" s="114"/>
      <c r="D11" s="114"/>
      <c r="E11" s="114"/>
      <c r="F11" s="114"/>
      <c r="G11" s="114"/>
      <c r="H11" s="114"/>
      <c r="I11" s="114"/>
      <c r="J11" s="114"/>
      <c r="K11" s="114"/>
      <c r="L11" s="115"/>
      <c r="M11" s="3"/>
    </row>
    <row r="12" spans="1:16384">
      <c r="A12" s="3"/>
      <c r="B12" s="490" t="s">
        <v>124</v>
      </c>
      <c r="C12" s="491"/>
      <c r="D12" s="491"/>
      <c r="E12" s="491"/>
      <c r="F12" s="491"/>
      <c r="G12" s="491"/>
      <c r="H12" s="491"/>
      <c r="I12" s="491"/>
      <c r="J12" s="491"/>
      <c r="K12" s="491"/>
      <c r="L12" s="492"/>
      <c r="M12" s="3"/>
    </row>
    <row r="13" spans="1:16384">
      <c r="A13" s="3"/>
      <c r="B13" s="117"/>
      <c r="C13" s="118"/>
      <c r="D13" s="118"/>
      <c r="E13" s="118"/>
      <c r="F13" s="118"/>
      <c r="G13" s="118"/>
      <c r="H13" s="118"/>
      <c r="I13" s="118"/>
      <c r="J13" s="118"/>
      <c r="K13" s="118"/>
      <c r="L13" s="119"/>
      <c r="M13" s="3"/>
    </row>
    <row r="14" spans="1:16384">
      <c r="A14" s="3"/>
      <c r="B14" s="9" t="s">
        <v>125</v>
      </c>
      <c r="C14" s="10"/>
      <c r="D14" s="7"/>
      <c r="E14" s="7"/>
      <c r="F14" s="7"/>
      <c r="G14" s="7"/>
      <c r="H14" s="7"/>
      <c r="I14" s="7"/>
      <c r="J14" s="7"/>
      <c r="K14" s="7"/>
      <c r="L14" s="8"/>
      <c r="M14" s="11"/>
    </row>
    <row r="15" spans="1:16384">
      <c r="A15" s="3"/>
      <c r="B15" s="6"/>
      <c r="C15" s="7"/>
      <c r="D15" s="7"/>
      <c r="E15" s="7"/>
      <c r="F15" s="7"/>
      <c r="G15" s="7"/>
      <c r="H15" s="7"/>
      <c r="I15" s="7"/>
      <c r="J15" s="7"/>
      <c r="K15" s="7"/>
      <c r="L15" s="8"/>
      <c r="M15" s="11"/>
    </row>
    <row r="16" spans="1:16384">
      <c r="A16" s="3"/>
      <c r="B16" s="6"/>
      <c r="C16" s="7"/>
      <c r="D16" s="7"/>
      <c r="E16" s="7"/>
      <c r="F16" s="7"/>
      <c r="G16" s="7"/>
      <c r="H16" s="7"/>
      <c r="I16" s="7"/>
      <c r="J16" s="7"/>
      <c r="K16" s="7"/>
      <c r="L16" s="8"/>
      <c r="M16" s="11"/>
    </row>
    <row r="17" spans="1:13">
      <c r="A17" s="3"/>
      <c r="B17" s="6"/>
      <c r="C17" s="12" t="s">
        <v>1</v>
      </c>
      <c r="D17" s="13" t="s">
        <v>2</v>
      </c>
      <c r="E17" s="14" t="s">
        <v>3</v>
      </c>
      <c r="F17" s="7"/>
      <c r="G17" s="7"/>
      <c r="H17" s="7"/>
      <c r="I17" s="7"/>
      <c r="J17" s="7"/>
      <c r="K17" s="7"/>
      <c r="L17" s="8"/>
      <c r="M17" s="11"/>
    </row>
    <row r="18" spans="1:13">
      <c r="A18" s="3"/>
      <c r="B18" s="6"/>
      <c r="C18" s="15">
        <v>100</v>
      </c>
      <c r="D18" s="16">
        <v>20</v>
      </c>
      <c r="E18" s="17">
        <f>C18-D18</f>
        <v>80</v>
      </c>
      <c r="F18" s="7"/>
      <c r="G18" s="7"/>
      <c r="H18" s="7"/>
      <c r="I18" s="7"/>
      <c r="J18" s="7"/>
      <c r="K18" s="7"/>
      <c r="L18" s="8"/>
      <c r="M18" s="11"/>
    </row>
    <row r="19" spans="1:13">
      <c r="A19" s="3"/>
      <c r="B19" s="6"/>
      <c r="C19" s="18">
        <v>90</v>
      </c>
      <c r="D19" s="19">
        <v>50</v>
      </c>
      <c r="E19" s="20">
        <f>C19-D19</f>
        <v>40</v>
      </c>
      <c r="F19" s="7"/>
      <c r="G19" s="7"/>
      <c r="H19" s="7"/>
      <c r="I19" s="7"/>
      <c r="J19" s="7"/>
      <c r="K19" s="7"/>
      <c r="L19" s="8"/>
      <c r="M19" s="11"/>
    </row>
    <row r="20" spans="1:13">
      <c r="A20" s="3"/>
      <c r="B20" s="6"/>
      <c r="C20" s="21">
        <v>30</v>
      </c>
      <c r="D20" s="22">
        <v>10</v>
      </c>
      <c r="E20" s="23">
        <f>C20-D20</f>
        <v>20</v>
      </c>
      <c r="F20" s="7"/>
      <c r="G20" s="7"/>
      <c r="H20" s="7"/>
      <c r="I20" s="7"/>
      <c r="J20" s="7"/>
      <c r="K20" s="7"/>
      <c r="L20" s="8"/>
      <c r="M20" s="11"/>
    </row>
    <row r="21" spans="1:13">
      <c r="A21" s="3"/>
      <c r="B21" s="6"/>
      <c r="C21" s="7"/>
      <c r="D21" s="7"/>
      <c r="E21" s="7"/>
      <c r="F21" s="7"/>
      <c r="G21" s="7"/>
      <c r="H21" s="7"/>
      <c r="I21" s="7"/>
      <c r="J21" s="7"/>
      <c r="K21" s="7"/>
      <c r="L21" s="8"/>
      <c r="M21" s="11"/>
    </row>
    <row r="22" spans="1:13">
      <c r="A22" s="3"/>
      <c r="B22" s="6"/>
      <c r="C22" s="7"/>
      <c r="D22" s="7"/>
      <c r="E22" s="7"/>
      <c r="F22" s="7"/>
      <c r="G22" s="7"/>
      <c r="H22" s="7"/>
      <c r="I22" s="7"/>
      <c r="J22" s="7"/>
      <c r="K22" s="7"/>
      <c r="L22" s="8"/>
      <c r="M22" s="11"/>
    </row>
    <row r="23" spans="1:13">
      <c r="A23" s="3"/>
      <c r="B23" s="6"/>
      <c r="C23" s="7"/>
      <c r="D23" s="7"/>
      <c r="E23" s="7"/>
      <c r="F23" s="7"/>
      <c r="G23" s="7"/>
      <c r="H23" s="7"/>
      <c r="I23" s="7"/>
      <c r="J23" s="7"/>
      <c r="K23" s="7"/>
      <c r="L23" s="8"/>
      <c r="M23" s="11"/>
    </row>
    <row r="24" spans="1:13">
      <c r="A24" s="3"/>
      <c r="B24" s="6"/>
      <c r="C24" s="7"/>
      <c r="D24" s="7"/>
      <c r="E24" s="7"/>
      <c r="F24" s="7"/>
      <c r="G24" s="7"/>
      <c r="H24" s="7"/>
      <c r="I24" s="7"/>
      <c r="J24" s="7"/>
      <c r="K24" s="7"/>
      <c r="L24" s="8"/>
      <c r="M24" s="11"/>
    </row>
    <row r="25" spans="1:13">
      <c r="A25" s="3"/>
      <c r="B25" s="6"/>
      <c r="C25" s="24" t="s">
        <v>4</v>
      </c>
      <c r="D25" s="25" t="s">
        <v>5</v>
      </c>
      <c r="E25" s="13" t="s">
        <v>6</v>
      </c>
      <c r="F25" s="7"/>
      <c r="G25" s="7"/>
      <c r="H25" s="7"/>
      <c r="I25" s="7"/>
      <c r="J25" s="7"/>
      <c r="K25" s="7"/>
      <c r="L25" s="8"/>
      <c r="M25" s="11"/>
    </row>
    <row r="26" spans="1:13">
      <c r="A26" s="3"/>
      <c r="B26" s="6"/>
      <c r="C26" s="26">
        <v>10</v>
      </c>
      <c r="D26" s="27">
        <f t="shared" ref="D26:D28" si="0">C26*$E$26</f>
        <v>2.3000000000000003</v>
      </c>
      <c r="E26" s="28">
        <v>0.23</v>
      </c>
      <c r="F26" s="7"/>
      <c r="G26" s="7"/>
      <c r="H26" s="7"/>
      <c r="I26" s="7"/>
      <c r="J26" s="7"/>
      <c r="K26" s="7"/>
      <c r="L26" s="8"/>
      <c r="M26" s="11"/>
    </row>
    <row r="27" spans="1:13">
      <c r="A27" s="3"/>
      <c r="B27" s="6"/>
      <c r="C27" s="18">
        <v>15</v>
      </c>
      <c r="D27" s="29">
        <f t="shared" si="0"/>
        <v>3.45</v>
      </c>
      <c r="E27" s="7"/>
      <c r="F27" s="7"/>
      <c r="G27" s="7"/>
      <c r="H27" s="7"/>
      <c r="I27" s="7"/>
      <c r="J27" s="7"/>
      <c r="K27" s="7"/>
      <c r="L27" s="8"/>
      <c r="M27" s="11"/>
    </row>
    <row r="28" spans="1:13">
      <c r="A28" s="3"/>
      <c r="B28" s="6"/>
      <c r="C28" s="21">
        <v>20</v>
      </c>
      <c r="D28" s="30">
        <f t="shared" si="0"/>
        <v>4.6000000000000005</v>
      </c>
      <c r="E28" s="7"/>
      <c r="F28" s="7"/>
      <c r="G28" s="7"/>
      <c r="H28" s="7"/>
      <c r="I28" s="7"/>
      <c r="J28" s="7"/>
      <c r="K28" s="7"/>
      <c r="L28" s="8"/>
      <c r="M28" s="11"/>
    </row>
    <row r="29" spans="1:13">
      <c r="A29" s="3"/>
      <c r="B29" s="6"/>
      <c r="C29" s="7"/>
      <c r="D29" s="7"/>
      <c r="E29" s="7"/>
      <c r="F29" s="7"/>
      <c r="G29" s="7"/>
      <c r="H29" s="7"/>
      <c r="I29" s="7"/>
      <c r="J29" s="7"/>
      <c r="K29" s="7"/>
      <c r="L29" s="8"/>
      <c r="M29" s="11"/>
    </row>
    <row r="30" spans="1:13">
      <c r="A30" s="3"/>
      <c r="B30" s="6"/>
      <c r="C30" s="7"/>
      <c r="D30" s="7"/>
      <c r="E30" s="7"/>
      <c r="F30" s="7"/>
      <c r="G30" s="7"/>
      <c r="H30" s="7"/>
      <c r="I30" s="7"/>
      <c r="J30" s="7"/>
      <c r="K30" s="7"/>
      <c r="L30" s="8"/>
      <c r="M30" s="11"/>
    </row>
    <row r="31" spans="1:13">
      <c r="A31" s="3"/>
      <c r="B31" s="6"/>
      <c r="C31" s="7"/>
      <c r="D31" s="7"/>
      <c r="E31" s="7"/>
      <c r="F31" s="7"/>
      <c r="G31" s="7"/>
      <c r="H31" s="7"/>
      <c r="I31" s="7"/>
      <c r="J31" s="7"/>
      <c r="K31" s="7"/>
      <c r="L31" s="8"/>
      <c r="M31" s="11"/>
    </row>
    <row r="32" spans="1:13">
      <c r="A32" s="3"/>
      <c r="B32" s="6"/>
      <c r="C32" s="7"/>
      <c r="D32" s="7"/>
      <c r="E32" s="7"/>
      <c r="F32" s="7"/>
      <c r="G32" s="7"/>
      <c r="H32" s="7"/>
      <c r="I32" s="7"/>
      <c r="J32" s="7"/>
      <c r="K32" s="7"/>
      <c r="L32" s="8"/>
      <c r="M32" s="11"/>
    </row>
    <row r="33" spans="1:13">
      <c r="A33" s="3"/>
      <c r="B33" s="6"/>
      <c r="C33" s="7"/>
      <c r="D33" s="7"/>
      <c r="E33" s="7"/>
      <c r="F33" s="7"/>
      <c r="G33" s="7"/>
      <c r="H33" s="7"/>
      <c r="I33" s="7"/>
      <c r="J33" s="7"/>
      <c r="K33" s="7"/>
      <c r="L33" s="8"/>
      <c r="M33" s="11"/>
    </row>
    <row r="34" spans="1:13">
      <c r="A34" s="3"/>
      <c r="B34" s="6"/>
      <c r="C34" s="7"/>
      <c r="D34" s="7"/>
      <c r="E34" s="7"/>
      <c r="F34" s="7"/>
      <c r="G34" s="7"/>
      <c r="H34" s="7"/>
      <c r="I34" s="7"/>
      <c r="J34" s="7"/>
      <c r="K34" s="7"/>
      <c r="L34" s="8"/>
      <c r="M34" s="11"/>
    </row>
    <row r="35" spans="1:13">
      <c r="A35" s="3"/>
      <c r="B35" s="120"/>
      <c r="C35" s="94"/>
      <c r="D35" s="94"/>
      <c r="E35" s="94"/>
      <c r="F35" s="94"/>
      <c r="G35" s="94"/>
      <c r="H35" s="94"/>
      <c r="I35" s="94"/>
      <c r="J35" s="94"/>
      <c r="K35" s="94"/>
      <c r="L35" s="95"/>
      <c r="M35" s="11"/>
    </row>
    <row r="36" spans="1:13">
      <c r="A36" s="3"/>
      <c r="B36" s="506" t="s">
        <v>155</v>
      </c>
      <c r="C36" s="507"/>
      <c r="D36" s="507"/>
      <c r="E36" s="507"/>
      <c r="F36" s="507"/>
      <c r="G36" s="507"/>
      <c r="H36" s="507"/>
      <c r="I36" s="507"/>
      <c r="J36" s="507"/>
      <c r="K36" s="507"/>
      <c r="L36" s="508"/>
      <c r="M36" s="11"/>
    </row>
    <row r="37" spans="1:13">
      <c r="A37" s="3"/>
      <c r="B37" s="39"/>
      <c r="C37" s="7"/>
      <c r="D37" s="7"/>
      <c r="E37" s="7"/>
      <c r="F37" s="7"/>
      <c r="G37" s="7"/>
      <c r="H37" s="7"/>
      <c r="I37" s="7"/>
      <c r="J37" s="7"/>
      <c r="K37" s="7"/>
      <c r="L37" s="8"/>
      <c r="M37" s="11"/>
    </row>
    <row r="38" spans="1:13">
      <c r="A38" s="3"/>
      <c r="B38" s="41" t="s">
        <v>7</v>
      </c>
      <c r="C38" s="7"/>
      <c r="D38" s="7"/>
      <c r="E38" s="7"/>
      <c r="F38" s="7"/>
      <c r="G38" s="7"/>
      <c r="H38" s="7"/>
      <c r="I38" s="7"/>
      <c r="J38" s="7"/>
      <c r="K38" s="7"/>
      <c r="L38" s="8"/>
      <c r="M38" s="3"/>
    </row>
    <row r="39" spans="1:13">
      <c r="A39" s="3"/>
      <c r="B39" s="42"/>
      <c r="C39" s="31"/>
      <c r="D39" s="32"/>
      <c r="E39" s="7"/>
      <c r="F39" s="7"/>
      <c r="G39" s="33"/>
      <c r="H39" s="7"/>
      <c r="I39" s="7"/>
      <c r="J39" s="7"/>
      <c r="K39" s="7"/>
      <c r="L39" s="8"/>
      <c r="M39" s="3"/>
    </row>
    <row r="40" spans="1:13">
      <c r="A40" s="3"/>
      <c r="B40" s="36" t="s">
        <v>8</v>
      </c>
      <c r="C40" s="86" t="s">
        <v>9</v>
      </c>
      <c r="D40" s="43" t="s">
        <v>10</v>
      </c>
      <c r="E40" s="86" t="s">
        <v>11</v>
      </c>
      <c r="F40" s="7"/>
      <c r="G40" s="7"/>
      <c r="H40" s="7"/>
      <c r="I40" s="7"/>
      <c r="J40" s="7"/>
      <c r="K40" s="7"/>
      <c r="L40" s="8"/>
      <c r="M40" s="3"/>
    </row>
    <row r="41" spans="1:13">
      <c r="A41" s="3"/>
      <c r="B41" s="34"/>
      <c r="C41" s="89" t="s">
        <v>12</v>
      </c>
      <c r="D41" s="89" t="s">
        <v>13</v>
      </c>
      <c r="E41" s="45" t="str">
        <f>CONCATENATE(C41," ",D41)</f>
        <v>Jan Kowalski</v>
      </c>
      <c r="F41" s="7"/>
      <c r="G41" s="7"/>
      <c r="H41" s="7"/>
      <c r="I41" s="7"/>
      <c r="J41" s="7"/>
      <c r="K41" s="7"/>
      <c r="L41" s="8"/>
      <c r="M41" s="3"/>
    </row>
    <row r="42" spans="1:13">
      <c r="A42" s="3"/>
      <c r="B42" s="35" t="s">
        <v>14</v>
      </c>
      <c r="C42" s="46"/>
      <c r="D42" s="46"/>
      <c r="E42" s="45" t="str">
        <f>C41&amp;" "&amp;D41</f>
        <v>Jan Kowalski</v>
      </c>
      <c r="F42" s="7"/>
      <c r="G42" s="7"/>
      <c r="H42" s="7"/>
      <c r="I42" s="7"/>
      <c r="J42" s="7"/>
      <c r="K42" s="7"/>
      <c r="L42" s="8"/>
      <c r="M42" s="3"/>
    </row>
    <row r="43" spans="1:13">
      <c r="A43" s="3"/>
      <c r="B43" s="6"/>
      <c r="C43" s="7"/>
      <c r="D43" s="7"/>
      <c r="E43" s="46"/>
      <c r="F43" s="7"/>
      <c r="G43" s="7"/>
      <c r="H43" s="7"/>
      <c r="I43" s="7"/>
      <c r="J43" s="7"/>
      <c r="K43" s="7"/>
      <c r="L43" s="8"/>
      <c r="M43" s="3"/>
    </row>
    <row r="44" spans="1:13">
      <c r="A44" s="3"/>
      <c r="B44" s="6"/>
      <c r="C44" s="7"/>
      <c r="D44" s="32"/>
      <c r="E44" s="7"/>
      <c r="F44" s="7"/>
      <c r="G44" s="7"/>
      <c r="H44" s="7"/>
      <c r="I44" s="7"/>
      <c r="J44" s="7"/>
      <c r="K44" s="7"/>
      <c r="L44" s="8"/>
      <c r="M44" s="3"/>
    </row>
    <row r="45" spans="1:13">
      <c r="A45" s="3"/>
      <c r="B45" s="36" t="s">
        <v>15</v>
      </c>
      <c r="C45" s="47" t="s">
        <v>16</v>
      </c>
      <c r="D45" s="48" t="s">
        <v>17</v>
      </c>
      <c r="E45" s="47" t="s">
        <v>18</v>
      </c>
      <c r="F45" s="7"/>
      <c r="G45" s="7"/>
      <c r="H45" s="7"/>
      <c r="I45" s="7"/>
      <c r="J45" s="7"/>
      <c r="K45" s="7"/>
      <c r="L45" s="8"/>
      <c r="M45" s="3"/>
    </row>
    <row r="46" spans="1:13">
      <c r="A46" s="3"/>
      <c r="B46" s="36" t="s">
        <v>19</v>
      </c>
      <c r="C46" s="49">
        <v>200912</v>
      </c>
      <c r="D46" s="50" t="str">
        <f>LEFT(C46,4)</f>
        <v>2009</v>
      </c>
      <c r="E46" s="7"/>
      <c r="F46" s="7"/>
      <c r="G46" s="7"/>
      <c r="H46" s="7"/>
      <c r="I46" s="7"/>
      <c r="J46" s="7"/>
      <c r="K46" s="7"/>
      <c r="L46" s="8"/>
      <c r="M46" s="3"/>
    </row>
    <row r="47" spans="1:13">
      <c r="A47" s="3"/>
      <c r="B47" s="6"/>
      <c r="C47" s="7"/>
      <c r="D47" s="7"/>
      <c r="E47" s="50">
        <f>RIGHT(C46,2)*1</f>
        <v>12</v>
      </c>
      <c r="F47" s="7"/>
      <c r="G47" s="7"/>
      <c r="H47" s="7"/>
      <c r="I47" s="7"/>
      <c r="J47" s="7"/>
      <c r="K47" s="7"/>
      <c r="L47" s="8"/>
      <c r="M47" s="3"/>
    </row>
    <row r="48" spans="1:13">
      <c r="A48" s="3"/>
      <c r="B48" s="6"/>
      <c r="C48" s="7"/>
      <c r="D48" s="7"/>
      <c r="E48" s="7"/>
      <c r="F48" s="7"/>
      <c r="G48" s="7"/>
      <c r="H48" s="7"/>
      <c r="I48" s="7"/>
      <c r="J48" s="7"/>
      <c r="K48" s="7"/>
      <c r="L48" s="8"/>
      <c r="M48" s="3"/>
    </row>
    <row r="49" spans="1:13">
      <c r="A49" s="3"/>
      <c r="B49" s="6"/>
      <c r="C49" s="7"/>
      <c r="D49" s="7"/>
      <c r="E49" s="7"/>
      <c r="F49" s="7"/>
      <c r="G49" s="7"/>
      <c r="H49" s="7"/>
      <c r="I49" s="7"/>
      <c r="J49" s="7"/>
      <c r="K49" s="7"/>
      <c r="L49" s="8"/>
      <c r="M49" s="3"/>
    </row>
    <row r="50" spans="1:13">
      <c r="A50" s="3"/>
      <c r="B50" s="6"/>
      <c r="C50" s="7"/>
      <c r="D50" s="7"/>
      <c r="E50" s="7"/>
      <c r="F50" s="7"/>
      <c r="G50" s="7"/>
      <c r="H50" s="7"/>
      <c r="I50" s="7"/>
      <c r="J50" s="7"/>
      <c r="K50" s="7"/>
      <c r="L50" s="8"/>
      <c r="M50" s="3"/>
    </row>
    <row r="51" spans="1:13">
      <c r="A51" s="3"/>
      <c r="B51" s="6"/>
      <c r="C51" s="7"/>
      <c r="D51" s="7"/>
      <c r="E51" s="47" t="s">
        <v>20</v>
      </c>
      <c r="F51" s="51" t="s">
        <v>18</v>
      </c>
      <c r="G51" s="7"/>
      <c r="H51" s="7"/>
      <c r="I51" s="7"/>
      <c r="J51" s="7"/>
      <c r="K51" s="7"/>
      <c r="L51" s="8"/>
      <c r="M51" s="3"/>
    </row>
    <row r="52" spans="1:13">
      <c r="A52" s="3"/>
      <c r="B52" s="36" t="s">
        <v>21</v>
      </c>
      <c r="C52" s="7"/>
      <c r="D52" s="7"/>
      <c r="E52" s="52">
        <v>20091201</v>
      </c>
      <c r="F52" s="53" t="str">
        <f>MID(E52,5,2)</f>
        <v>12</v>
      </c>
      <c r="G52" s="7"/>
      <c r="H52" s="7"/>
      <c r="I52" s="7"/>
      <c r="J52" s="7"/>
      <c r="K52" s="7"/>
      <c r="L52" s="8"/>
      <c r="M52" s="3"/>
    </row>
    <row r="53" spans="1:13">
      <c r="A53" s="3"/>
      <c r="B53" s="37"/>
      <c r="C53" s="7"/>
      <c r="D53" s="7"/>
      <c r="E53" s="7"/>
      <c r="F53" s="7"/>
      <c r="G53" s="7"/>
      <c r="H53" s="7"/>
      <c r="I53" s="7"/>
      <c r="J53" s="7"/>
      <c r="K53" s="7"/>
      <c r="L53" s="8"/>
      <c r="M53" s="3"/>
    </row>
    <row r="54" spans="1:13">
      <c r="A54" s="3"/>
      <c r="B54" s="6"/>
      <c r="C54" s="7"/>
      <c r="D54" s="7"/>
      <c r="E54" s="7"/>
      <c r="F54" s="7"/>
      <c r="G54" s="7"/>
      <c r="H54" s="7"/>
      <c r="I54" s="7"/>
      <c r="J54" s="7"/>
      <c r="K54" s="7"/>
      <c r="L54" s="8"/>
      <c r="M54" s="3"/>
    </row>
    <row r="55" spans="1:13">
      <c r="A55" s="3"/>
      <c r="B55" s="35" t="s">
        <v>22</v>
      </c>
      <c r="C55" s="86" t="s">
        <v>17</v>
      </c>
      <c r="D55" s="86" t="s">
        <v>23</v>
      </c>
      <c r="E55" s="7"/>
      <c r="F55" s="7"/>
      <c r="G55" s="7"/>
      <c r="H55" s="7"/>
      <c r="I55" s="7"/>
      <c r="J55" s="7"/>
      <c r="K55" s="7"/>
      <c r="L55" s="8"/>
      <c r="M55" s="3"/>
    </row>
    <row r="56" spans="1:13">
      <c r="A56" s="3"/>
      <c r="B56" s="6"/>
      <c r="C56" s="54" t="s">
        <v>24</v>
      </c>
      <c r="D56" s="45">
        <f>LEN(C56)</f>
        <v>4</v>
      </c>
      <c r="E56" s="7"/>
      <c r="F56" s="7"/>
      <c r="G56" s="7"/>
      <c r="H56" s="7"/>
      <c r="I56" s="7"/>
      <c r="J56" s="7"/>
      <c r="K56" s="7"/>
      <c r="L56" s="8"/>
      <c r="M56" s="3"/>
    </row>
    <row r="57" spans="1:13">
      <c r="A57" s="3"/>
      <c r="B57" s="6"/>
      <c r="C57" s="54" t="s">
        <v>25</v>
      </c>
      <c r="D57" s="45">
        <f>LEN(C57)</f>
        <v>5</v>
      </c>
      <c r="E57" s="32"/>
      <c r="F57" s="7"/>
      <c r="G57" s="7"/>
      <c r="H57" s="7"/>
      <c r="I57" s="7"/>
      <c r="J57" s="7"/>
      <c r="K57" s="7"/>
      <c r="L57" s="8"/>
      <c r="M57" s="3"/>
    </row>
    <row r="58" spans="1:13">
      <c r="A58" s="3"/>
      <c r="B58" s="6"/>
      <c r="C58" s="7"/>
      <c r="D58" s="46" t="s">
        <v>17</v>
      </c>
      <c r="E58" s="7"/>
      <c r="F58" s="7"/>
      <c r="G58" s="7"/>
      <c r="H58" s="7"/>
      <c r="I58" s="7"/>
      <c r="J58" s="7"/>
      <c r="K58" s="7"/>
      <c r="L58" s="8"/>
      <c r="M58" s="3"/>
    </row>
    <row r="59" spans="1:13">
      <c r="A59" s="3"/>
      <c r="B59" s="6"/>
      <c r="C59" s="49">
        <v>200912</v>
      </c>
      <c r="D59" s="45" t="str">
        <f>LEFT(C59,LEN(C59)-2)</f>
        <v>2009</v>
      </c>
      <c r="E59" s="7"/>
      <c r="F59" s="7"/>
      <c r="G59" s="7"/>
      <c r="H59" s="7"/>
      <c r="I59" s="7"/>
      <c r="J59" s="7"/>
      <c r="K59" s="7"/>
      <c r="L59" s="8"/>
      <c r="M59" s="3"/>
    </row>
    <row r="60" spans="1:13">
      <c r="A60" s="3"/>
      <c r="B60" s="6"/>
      <c r="C60" s="7"/>
      <c r="D60" s="7"/>
      <c r="E60" s="7"/>
      <c r="F60" s="7"/>
      <c r="G60" s="7"/>
      <c r="H60" s="7"/>
      <c r="I60" s="7"/>
      <c r="J60" s="7"/>
      <c r="K60" s="7"/>
      <c r="L60" s="8"/>
      <c r="M60" s="3"/>
    </row>
    <row r="61" spans="1:13">
      <c r="A61" s="3"/>
      <c r="B61" s="35" t="s">
        <v>26</v>
      </c>
      <c r="C61" s="503" t="s">
        <v>27</v>
      </c>
      <c r="D61" s="504"/>
      <c r="E61" s="45" t="str">
        <f>TRIM(C61)</f>
        <v>Jan Kowalski</v>
      </c>
      <c r="F61" s="7"/>
      <c r="G61" s="7"/>
      <c r="H61" s="7"/>
      <c r="I61" s="7"/>
      <c r="J61" s="7"/>
      <c r="K61" s="7"/>
      <c r="L61" s="8"/>
      <c r="M61" s="3"/>
    </row>
    <row r="62" spans="1:13">
      <c r="A62" s="3"/>
      <c r="B62" s="38" t="s">
        <v>28</v>
      </c>
      <c r="C62" s="509">
        <f>LEN(C61)</f>
        <v>18</v>
      </c>
      <c r="D62" s="510"/>
      <c r="E62" s="55">
        <f>LEN(E61)</f>
        <v>12</v>
      </c>
      <c r="F62" s="7"/>
      <c r="G62" s="7"/>
      <c r="H62" s="7"/>
      <c r="I62" s="7"/>
      <c r="J62" s="7"/>
      <c r="K62" s="7"/>
      <c r="L62" s="8"/>
      <c r="M62" s="3"/>
    </row>
    <row r="63" spans="1:13">
      <c r="A63" s="3"/>
      <c r="B63" s="38"/>
      <c r="C63" s="56"/>
      <c r="D63" s="7"/>
      <c r="E63" s="40"/>
      <c r="F63" s="7"/>
      <c r="G63" s="7"/>
      <c r="H63" s="7"/>
      <c r="I63" s="7"/>
      <c r="J63" s="7"/>
      <c r="K63" s="7"/>
      <c r="L63" s="8"/>
      <c r="M63" s="3"/>
    </row>
    <row r="64" spans="1:13">
      <c r="A64" s="3"/>
      <c r="B64" s="38"/>
      <c r="C64" s="56"/>
      <c r="D64" s="7"/>
      <c r="E64" s="40"/>
      <c r="F64" s="7"/>
      <c r="G64" s="7"/>
      <c r="H64" s="7"/>
      <c r="I64" s="7"/>
      <c r="J64" s="7"/>
      <c r="K64" s="7"/>
      <c r="L64" s="8"/>
      <c r="M64" s="3"/>
    </row>
    <row r="65" spans="1:16">
      <c r="A65" s="3"/>
      <c r="B65" s="38"/>
      <c r="C65" s="56"/>
      <c r="D65" s="7"/>
      <c r="E65" s="86" t="s">
        <v>29</v>
      </c>
      <c r="F65" s="7"/>
      <c r="G65" s="7"/>
      <c r="H65" s="7"/>
      <c r="I65" s="7"/>
      <c r="J65" s="7"/>
      <c r="K65" s="7"/>
      <c r="L65" s="8"/>
      <c r="M65" s="3"/>
    </row>
    <row r="66" spans="1:16">
      <c r="A66" s="3"/>
      <c r="B66" s="36" t="s">
        <v>30</v>
      </c>
      <c r="C66" s="503" t="s">
        <v>31</v>
      </c>
      <c r="D66" s="504"/>
      <c r="E66" s="57">
        <f>FIND("k",C66)</f>
        <v>4</v>
      </c>
      <c r="F66" s="7"/>
      <c r="G66" s="7"/>
      <c r="H66" s="7"/>
      <c r="I66" s="7"/>
      <c r="J66" s="7"/>
      <c r="K66" s="7"/>
      <c r="L66" s="8"/>
      <c r="M66" s="3"/>
    </row>
    <row r="67" spans="1:16">
      <c r="A67" s="3"/>
      <c r="B67" s="36" t="s">
        <v>32</v>
      </c>
      <c r="C67" s="503" t="s">
        <v>31</v>
      </c>
      <c r="D67" s="504"/>
      <c r="E67" s="57">
        <f>SEARCH("k",C67)</f>
        <v>1</v>
      </c>
      <c r="F67" s="7"/>
      <c r="G67" s="7"/>
      <c r="H67" s="7"/>
      <c r="I67" s="7"/>
      <c r="J67" s="7"/>
      <c r="K67" s="7"/>
      <c r="L67" s="8"/>
      <c r="M67" s="3"/>
    </row>
    <row r="68" spans="1:16">
      <c r="A68" s="3"/>
      <c r="B68" s="39"/>
      <c r="C68" s="7"/>
      <c r="D68" s="7"/>
      <c r="E68" s="40"/>
      <c r="F68" s="7"/>
      <c r="G68" s="7"/>
      <c r="H68" s="7"/>
      <c r="I68" s="7"/>
      <c r="J68" s="7"/>
      <c r="K68" s="7"/>
      <c r="L68" s="8"/>
      <c r="M68" s="3"/>
    </row>
    <row r="69" spans="1:16">
      <c r="A69" s="3"/>
      <c r="B69" s="120"/>
      <c r="C69" s="94"/>
      <c r="D69" s="94"/>
      <c r="E69" s="153"/>
      <c r="F69" s="94"/>
      <c r="G69" s="94"/>
      <c r="H69" s="94"/>
      <c r="I69" s="94"/>
      <c r="J69" s="94"/>
      <c r="K69" s="94"/>
      <c r="L69" s="95"/>
      <c r="M69" s="3"/>
    </row>
    <row r="70" spans="1:16">
      <c r="A70" s="3"/>
      <c r="B70" s="6"/>
      <c r="C70" s="7"/>
      <c r="D70" s="7"/>
      <c r="E70" s="7"/>
      <c r="F70" s="7"/>
      <c r="G70" s="7"/>
      <c r="H70" s="7"/>
      <c r="I70" s="7"/>
      <c r="J70" s="7"/>
      <c r="K70" s="7"/>
      <c r="L70" s="8"/>
      <c r="M70" s="3"/>
    </row>
    <row r="71" spans="1:16">
      <c r="A71" s="3"/>
      <c r="B71" s="9" t="s">
        <v>137</v>
      </c>
      <c r="C71" s="7"/>
      <c r="D71" s="7"/>
      <c r="E71" s="7"/>
      <c r="F71" s="7"/>
      <c r="G71" s="7"/>
      <c r="H71" s="7"/>
      <c r="I71" s="7"/>
      <c r="J71" s="7"/>
      <c r="K71" s="7"/>
      <c r="L71" s="8"/>
      <c r="M71" s="3"/>
    </row>
    <row r="72" spans="1:16">
      <c r="A72" s="3"/>
      <c r="B72" s="38"/>
      <c r="C72" s="502" t="s">
        <v>16</v>
      </c>
      <c r="D72" s="502"/>
      <c r="F72" s="7"/>
      <c r="G72" s="7"/>
      <c r="H72" s="7"/>
      <c r="I72" s="7"/>
      <c r="J72" s="7"/>
      <c r="K72" s="7"/>
      <c r="L72" s="8"/>
      <c r="M72" s="3"/>
    </row>
    <row r="73" spans="1:16">
      <c r="A73" s="3"/>
      <c r="B73" s="36"/>
      <c r="C73" s="505">
        <f ca="1">TODAY()</f>
        <v>43596</v>
      </c>
      <c r="D73" s="504"/>
      <c r="G73" s="124"/>
      <c r="H73" s="124"/>
      <c r="I73" s="124"/>
      <c r="J73" s="124"/>
      <c r="K73" s="124"/>
      <c r="L73" s="125"/>
      <c r="M73" s="124"/>
      <c r="N73" s="124"/>
      <c r="O73" s="124"/>
    </row>
    <row r="74" spans="1:16">
      <c r="A74" s="3"/>
      <c r="B74" s="36" t="s">
        <v>142</v>
      </c>
      <c r="C74" s="77"/>
      <c r="D74" s="124"/>
      <c r="E74" s="86" t="s">
        <v>139</v>
      </c>
      <c r="F74" s="57">
        <f ca="1">DAY(C73)</f>
        <v>11</v>
      </c>
      <c r="G74" s="124"/>
      <c r="H74" s="124"/>
      <c r="I74" s="124"/>
      <c r="J74" s="124"/>
      <c r="K74" s="123"/>
      <c r="L74" s="125"/>
      <c r="M74" s="123"/>
      <c r="N74" s="124"/>
      <c r="O74" s="124"/>
      <c r="P74" s="124"/>
    </row>
    <row r="75" spans="1:16">
      <c r="A75" s="3"/>
      <c r="B75" s="36" t="s">
        <v>143</v>
      </c>
      <c r="C75" s="77"/>
      <c r="D75" s="124"/>
      <c r="E75" s="86" t="s">
        <v>138</v>
      </c>
      <c r="F75" s="57">
        <f ca="1">MONTH(C73)</f>
        <v>5</v>
      </c>
      <c r="G75" s="124"/>
      <c r="H75" s="124"/>
      <c r="I75" s="124"/>
      <c r="J75" s="124"/>
      <c r="K75" s="124"/>
      <c r="L75" s="125"/>
      <c r="M75" s="124"/>
      <c r="N75" s="124"/>
      <c r="O75" s="124"/>
      <c r="P75" s="124"/>
    </row>
    <row r="76" spans="1:16">
      <c r="A76" s="3"/>
      <c r="B76" s="36" t="s">
        <v>144</v>
      </c>
      <c r="C76" s="77"/>
      <c r="D76" s="124"/>
      <c r="E76" s="86" t="s">
        <v>140</v>
      </c>
      <c r="F76" s="57">
        <f ca="1">YEAR(C73)</f>
        <v>2019</v>
      </c>
      <c r="G76" s="124"/>
      <c r="H76" s="124"/>
      <c r="I76" s="124"/>
      <c r="J76" s="124"/>
      <c r="K76" s="124"/>
      <c r="L76" s="125"/>
      <c r="M76" s="124"/>
      <c r="N76" s="124"/>
      <c r="O76" s="124"/>
      <c r="P76" s="124"/>
    </row>
    <row r="77" spans="1:16">
      <c r="A77" s="3"/>
      <c r="B77" s="36" t="s">
        <v>145</v>
      </c>
      <c r="D77" s="124"/>
      <c r="E77" s="86" t="s">
        <v>141</v>
      </c>
      <c r="F77" s="154">
        <f ca="1">DATE(F76,F75,F74)</f>
        <v>43596</v>
      </c>
      <c r="G77" s="124"/>
      <c r="H77" s="124"/>
      <c r="I77" s="124"/>
      <c r="J77" s="124"/>
      <c r="K77" s="124"/>
      <c r="L77" s="125"/>
      <c r="M77" s="124"/>
      <c r="N77" s="124"/>
      <c r="O77" s="124"/>
      <c r="P77" s="124"/>
    </row>
    <row r="78" spans="1:16">
      <c r="A78" s="3"/>
      <c r="B78" s="121"/>
      <c r="C78" s="77"/>
      <c r="D78" s="124"/>
      <c r="E78" s="124"/>
      <c r="F78" s="124"/>
      <c r="G78" s="124"/>
      <c r="H78" s="124"/>
      <c r="I78" s="124"/>
      <c r="J78" s="124"/>
      <c r="K78" s="124"/>
      <c r="L78" s="125"/>
      <c r="M78" s="124"/>
      <c r="N78" s="124"/>
      <c r="O78" s="124"/>
      <c r="P78" s="124"/>
    </row>
    <row r="79" spans="1:16">
      <c r="A79" s="3"/>
      <c r="B79" s="120"/>
      <c r="C79" s="94"/>
      <c r="D79" s="94"/>
      <c r="E79" s="153"/>
      <c r="F79" s="94"/>
      <c r="G79" s="94"/>
      <c r="H79" s="94"/>
      <c r="I79" s="94"/>
      <c r="J79" s="94"/>
      <c r="K79" s="94"/>
      <c r="L79" s="95"/>
      <c r="M79" s="124"/>
      <c r="N79" s="124"/>
      <c r="O79" s="124"/>
      <c r="P79" s="124"/>
    </row>
    <row r="80" spans="1:16">
      <c r="A80" s="3"/>
      <c r="B80" s="121"/>
      <c r="D80" s="124"/>
      <c r="E80" s="124"/>
      <c r="F80" s="124"/>
      <c r="G80" s="124"/>
      <c r="H80" s="124"/>
      <c r="I80" s="124"/>
      <c r="J80" s="124"/>
      <c r="K80" s="124"/>
      <c r="L80" s="125"/>
      <c r="M80" s="124"/>
      <c r="N80" s="124"/>
      <c r="O80" s="124"/>
      <c r="P80" s="124"/>
    </row>
    <row r="81" spans="1:16">
      <c r="A81" s="3"/>
      <c r="B81" s="9" t="s">
        <v>136</v>
      </c>
      <c r="C81" s="7"/>
      <c r="D81" s="7"/>
      <c r="E81" s="7"/>
      <c r="F81" s="7"/>
      <c r="G81" s="7"/>
      <c r="H81" s="7"/>
      <c r="I81" s="7"/>
      <c r="J81" s="7"/>
      <c r="K81" s="7"/>
      <c r="L81" s="8"/>
      <c r="M81" s="124"/>
      <c r="N81" s="124"/>
      <c r="O81" s="124"/>
      <c r="P81" s="124"/>
    </row>
    <row r="82" spans="1:16">
      <c r="A82" s="3"/>
      <c r="B82" s="6"/>
      <c r="C82" s="7"/>
      <c r="D82" s="7"/>
      <c r="E82" s="7"/>
      <c r="F82" s="7"/>
      <c r="G82" s="7"/>
      <c r="H82" s="7"/>
      <c r="I82" s="7"/>
      <c r="J82" s="7"/>
      <c r="K82" s="7"/>
      <c r="L82" s="8"/>
      <c r="M82" s="124"/>
      <c r="N82" s="124"/>
      <c r="O82" s="124"/>
      <c r="P82" s="124"/>
    </row>
    <row r="83" spans="1:16">
      <c r="A83" s="3"/>
      <c r="B83" s="36" t="s">
        <v>135</v>
      </c>
      <c r="C83" s="122"/>
      <c r="D83" s="123"/>
      <c r="E83" s="124"/>
      <c r="F83" s="124"/>
      <c r="G83" s="124"/>
      <c r="H83" s="124"/>
      <c r="I83" s="124"/>
      <c r="J83" s="124"/>
      <c r="K83" s="124"/>
      <c r="L83" s="125"/>
      <c r="M83" s="124"/>
      <c r="N83" s="124"/>
      <c r="O83" s="124"/>
      <c r="P83" s="124"/>
    </row>
    <row r="84" spans="1:16">
      <c r="A84" s="3"/>
      <c r="B84" s="121"/>
      <c r="C84" s="77"/>
      <c r="D84" s="124"/>
      <c r="E84" s="124"/>
      <c r="F84" s="124"/>
      <c r="G84" s="124"/>
      <c r="H84" s="124"/>
      <c r="I84" s="124"/>
      <c r="J84" s="124"/>
      <c r="K84" s="123"/>
      <c r="L84" s="125"/>
      <c r="M84" s="124"/>
      <c r="N84" s="124"/>
      <c r="O84" s="124"/>
      <c r="P84" s="124"/>
    </row>
    <row r="85" spans="1:16">
      <c r="A85" s="3"/>
      <c r="B85" s="121"/>
      <c r="C85" s="77"/>
      <c r="D85" s="124"/>
      <c r="E85" s="124"/>
      <c r="F85" s="124"/>
      <c r="G85" s="124"/>
      <c r="H85" s="124"/>
      <c r="I85" s="124"/>
      <c r="J85" s="124"/>
      <c r="K85" s="124"/>
      <c r="L85" s="125"/>
      <c r="M85" s="124"/>
      <c r="N85" s="124"/>
      <c r="O85" s="124"/>
      <c r="P85" s="124"/>
    </row>
    <row r="86" spans="1:16">
      <c r="A86" s="3"/>
      <c r="B86" s="121"/>
      <c r="C86" s="77"/>
      <c r="D86" s="124"/>
      <c r="E86" s="124"/>
      <c r="F86" s="124"/>
      <c r="G86" s="124"/>
      <c r="H86" s="124"/>
      <c r="I86" s="124"/>
      <c r="J86" s="124"/>
      <c r="K86" s="124"/>
      <c r="L86" s="125"/>
      <c r="M86" s="124"/>
      <c r="N86" s="124"/>
      <c r="O86" s="124"/>
      <c r="P86" s="124"/>
    </row>
    <row r="87" spans="1:16">
      <c r="A87" s="3"/>
      <c r="B87" s="121"/>
      <c r="D87" s="124"/>
      <c r="E87" s="124"/>
      <c r="F87" s="124"/>
      <c r="G87" s="124"/>
      <c r="H87" s="124"/>
      <c r="I87" s="124"/>
      <c r="J87" s="124"/>
      <c r="K87" s="124"/>
      <c r="L87" s="125"/>
      <c r="M87" s="124"/>
      <c r="N87" s="124"/>
      <c r="O87" s="124"/>
      <c r="P87" s="124"/>
    </row>
    <row r="88" spans="1:16">
      <c r="A88" s="3"/>
      <c r="B88" s="121"/>
      <c r="C88" s="77"/>
      <c r="D88" s="124"/>
      <c r="E88" s="124"/>
      <c r="F88" s="124"/>
      <c r="G88" s="124"/>
      <c r="H88" s="124"/>
      <c r="I88" s="124"/>
      <c r="J88" s="124"/>
      <c r="K88" s="124"/>
      <c r="L88" s="125"/>
      <c r="M88" s="124"/>
      <c r="N88" s="124"/>
      <c r="O88" s="124"/>
      <c r="P88" s="124"/>
    </row>
    <row r="89" spans="1:16">
      <c r="A89" s="3"/>
      <c r="B89" s="121"/>
      <c r="C89" s="126" t="s">
        <v>126</v>
      </c>
      <c r="D89" s="127"/>
      <c r="E89" s="128">
        <v>0.1</v>
      </c>
      <c r="F89" s="123"/>
      <c r="G89" s="123"/>
      <c r="H89" s="124"/>
      <c r="I89" s="124"/>
      <c r="J89" s="124"/>
      <c r="K89" s="124"/>
      <c r="L89" s="125"/>
      <c r="M89" s="124"/>
      <c r="N89" s="124"/>
      <c r="O89" s="124"/>
      <c r="P89" s="124"/>
    </row>
    <row r="90" spans="1:16">
      <c r="A90" s="3"/>
      <c r="B90" s="121"/>
      <c r="C90" s="129" t="s">
        <v>127</v>
      </c>
      <c r="D90" s="130"/>
      <c r="E90" s="131">
        <v>0.05</v>
      </c>
      <c r="F90" s="152" t="s">
        <v>156</v>
      </c>
      <c r="H90" s="124"/>
      <c r="J90" s="124"/>
      <c r="K90" s="124"/>
      <c r="L90" s="125"/>
      <c r="M90" s="124"/>
      <c r="N90" s="124"/>
      <c r="O90" s="124"/>
      <c r="P90" s="124"/>
    </row>
    <row r="91" spans="1:16">
      <c r="A91" s="3"/>
      <c r="B91" s="121"/>
      <c r="C91" s="77"/>
      <c r="D91" s="124"/>
      <c r="E91" s="124"/>
      <c r="F91" s="124"/>
      <c r="G91" s="124"/>
      <c r="H91" s="124"/>
      <c r="I91" s="124"/>
      <c r="J91" s="124"/>
      <c r="K91" s="124"/>
      <c r="L91" s="125"/>
      <c r="M91" s="124"/>
      <c r="N91" s="124"/>
      <c r="O91" s="124"/>
      <c r="P91" s="124"/>
    </row>
    <row r="92" spans="1:16" ht="26.25" thickBot="1">
      <c r="A92" s="3"/>
      <c r="B92" s="121"/>
      <c r="C92" s="132" t="s">
        <v>128</v>
      </c>
      <c r="D92" s="133" t="s">
        <v>129</v>
      </c>
      <c r="E92" s="134" t="s">
        <v>130</v>
      </c>
      <c r="F92" s="135" t="s">
        <v>131</v>
      </c>
      <c r="G92" s="135" t="s">
        <v>132</v>
      </c>
      <c r="H92" s="124"/>
      <c r="I92" s="124"/>
      <c r="J92" s="124"/>
      <c r="K92" s="124"/>
      <c r="L92" s="125"/>
      <c r="M92" s="124"/>
      <c r="N92" s="124"/>
      <c r="O92" s="124"/>
      <c r="P92" s="124"/>
    </row>
    <row r="93" spans="1:16" ht="15.75" thickBot="1">
      <c r="A93" s="3"/>
      <c r="B93" s="121"/>
      <c r="C93" s="136">
        <v>1</v>
      </c>
      <c r="D93" s="137" t="s">
        <v>133</v>
      </c>
      <c r="E93" s="138">
        <v>20</v>
      </c>
      <c r="F93" s="139">
        <f>IF(D93="K",$E$89,$E$90)</f>
        <v>0.1</v>
      </c>
      <c r="G93" s="140">
        <f>E93*(1-F93)</f>
        <v>18</v>
      </c>
      <c r="H93" s="123"/>
      <c r="I93" s="124"/>
      <c r="J93" s="124"/>
      <c r="K93" s="124"/>
      <c r="L93" s="125"/>
      <c r="M93" s="124"/>
      <c r="N93" s="124"/>
      <c r="O93" s="124"/>
      <c r="P93" s="124"/>
    </row>
    <row r="94" spans="1:16">
      <c r="A94" s="3"/>
      <c r="B94" s="121"/>
      <c r="C94" s="141">
        <v>2</v>
      </c>
      <c r="D94" s="142" t="s">
        <v>134</v>
      </c>
      <c r="E94" s="143">
        <v>40.36</v>
      </c>
      <c r="F94" s="144">
        <f t="shared" ref="F94:F97" si="1">IF(D94="K",$E$89,$E$90)</f>
        <v>0.05</v>
      </c>
      <c r="G94" s="145">
        <f>E94*(1-F94)</f>
        <v>38.341999999999999</v>
      </c>
      <c r="H94" s="124"/>
      <c r="I94" s="124"/>
      <c r="J94" s="124"/>
      <c r="K94" s="124"/>
      <c r="L94" s="125"/>
      <c r="M94" s="124"/>
      <c r="N94" s="124"/>
      <c r="O94" s="124"/>
      <c r="P94" s="124"/>
    </row>
    <row r="95" spans="1:16">
      <c r="A95" s="3"/>
      <c r="B95" s="121"/>
      <c r="C95" s="141">
        <v>3</v>
      </c>
      <c r="D95" s="142" t="s">
        <v>134</v>
      </c>
      <c r="E95" s="143">
        <v>10</v>
      </c>
      <c r="F95" s="146">
        <f t="shared" si="1"/>
        <v>0.05</v>
      </c>
      <c r="G95" s="145">
        <f>E95*(1-F95)</f>
        <v>9.5</v>
      </c>
      <c r="H95" s="124"/>
      <c r="I95" s="124"/>
      <c r="J95" s="124"/>
      <c r="K95" s="124"/>
      <c r="L95" s="125"/>
      <c r="M95" s="124"/>
      <c r="N95" s="124"/>
      <c r="O95" s="124"/>
      <c r="P95" s="124"/>
    </row>
    <row r="96" spans="1:16">
      <c r="A96" s="3"/>
      <c r="B96" s="121"/>
      <c r="C96" s="141">
        <v>4</v>
      </c>
      <c r="D96" s="142" t="s">
        <v>133</v>
      </c>
      <c r="E96" s="143">
        <v>33.56</v>
      </c>
      <c r="F96" s="146">
        <f t="shared" si="1"/>
        <v>0.1</v>
      </c>
      <c r="G96" s="145">
        <f>E96*(1-F96)</f>
        <v>30.204000000000004</v>
      </c>
      <c r="H96" s="124"/>
      <c r="I96" s="124"/>
      <c r="J96" s="124"/>
      <c r="K96" s="124"/>
      <c r="L96" s="125"/>
      <c r="M96" s="124"/>
      <c r="N96" s="124"/>
      <c r="O96" s="124"/>
      <c r="P96" s="124"/>
    </row>
    <row r="97" spans="1:16">
      <c r="A97" s="3"/>
      <c r="B97" s="121"/>
      <c r="C97" s="147">
        <v>5</v>
      </c>
      <c r="D97" s="148" t="s">
        <v>133</v>
      </c>
      <c r="E97" s="149">
        <v>24.18</v>
      </c>
      <c r="F97" s="150">
        <f t="shared" si="1"/>
        <v>0.1</v>
      </c>
      <c r="G97" s="151">
        <f>E97*(1-F97)</f>
        <v>21.762</v>
      </c>
      <c r="H97" s="124"/>
      <c r="I97" s="124"/>
      <c r="J97" s="124"/>
      <c r="K97" s="124"/>
      <c r="L97" s="125"/>
      <c r="M97" s="124"/>
      <c r="N97" s="124"/>
      <c r="O97" s="124"/>
      <c r="P97" s="124"/>
    </row>
    <row r="98" spans="1:16">
      <c r="A98" s="3"/>
      <c r="B98" s="120"/>
      <c r="C98" s="94"/>
      <c r="D98" s="94"/>
      <c r="E98" s="153"/>
      <c r="F98" s="94"/>
      <c r="G98" s="94"/>
      <c r="H98" s="94"/>
      <c r="I98" s="94"/>
      <c r="J98" s="94"/>
      <c r="K98" s="94"/>
      <c r="L98" s="95"/>
      <c r="M98" s="124"/>
      <c r="N98" s="124"/>
      <c r="O98" s="124"/>
      <c r="P98" s="124"/>
    </row>
    <row r="99" spans="1:16">
      <c r="A99" s="3"/>
      <c r="B99" s="121"/>
      <c r="C99" s="77"/>
      <c r="D99" s="124"/>
      <c r="E99" s="124"/>
      <c r="F99" s="124"/>
      <c r="G99" s="124"/>
      <c r="H99" s="124"/>
      <c r="I99" s="124"/>
      <c r="J99" s="124"/>
      <c r="K99" s="124"/>
      <c r="L99" s="125"/>
      <c r="M99" s="124"/>
      <c r="N99" s="124"/>
      <c r="O99" s="124"/>
      <c r="P99" s="124"/>
    </row>
    <row r="100" spans="1:16">
      <c r="A100" s="3"/>
      <c r="B100" s="9" t="s">
        <v>146</v>
      </c>
      <c r="C100" s="77"/>
      <c r="D100" s="124"/>
      <c r="E100" s="124"/>
      <c r="F100" s="124"/>
      <c r="G100" s="124"/>
      <c r="H100" s="123"/>
      <c r="I100" s="124"/>
      <c r="J100" s="124"/>
      <c r="K100" s="124"/>
      <c r="L100" s="125"/>
      <c r="M100" s="124"/>
      <c r="N100" s="124"/>
      <c r="O100" s="124"/>
      <c r="P100" s="124"/>
    </row>
    <row r="101" spans="1:16">
      <c r="A101" s="3"/>
      <c r="B101" s="121"/>
      <c r="C101" s="77"/>
      <c r="D101" s="124"/>
      <c r="E101" s="124"/>
      <c r="F101" s="124"/>
      <c r="G101" s="124"/>
      <c r="H101" s="124"/>
      <c r="I101" s="124"/>
      <c r="J101" s="124"/>
      <c r="K101" s="124"/>
      <c r="L101" s="125"/>
      <c r="M101" s="124"/>
      <c r="N101" s="124"/>
      <c r="O101" s="124"/>
      <c r="P101" s="124"/>
    </row>
    <row r="102" spans="1:16">
      <c r="A102" s="3"/>
      <c r="B102" s="36" t="s">
        <v>161</v>
      </c>
      <c r="C102" s="77"/>
      <c r="D102" s="124"/>
      <c r="E102" s="124"/>
      <c r="F102" s="124"/>
      <c r="G102" s="124"/>
      <c r="H102" s="124"/>
      <c r="I102" s="124"/>
      <c r="J102" s="124"/>
      <c r="K102" s="124"/>
      <c r="L102" s="125"/>
      <c r="M102" s="124"/>
      <c r="N102" s="124"/>
      <c r="O102" s="124"/>
      <c r="P102" s="124"/>
    </row>
    <row r="103" spans="1:16">
      <c r="A103" s="3"/>
      <c r="B103" s="121"/>
      <c r="C103" s="77"/>
      <c r="D103" s="124"/>
      <c r="E103" s="124"/>
      <c r="F103" s="124"/>
      <c r="G103" s="124"/>
      <c r="H103" s="124"/>
      <c r="I103" s="124"/>
      <c r="J103" s="124"/>
      <c r="K103" s="124"/>
      <c r="L103" s="125"/>
      <c r="M103" s="124"/>
      <c r="N103" s="124"/>
      <c r="O103" s="124"/>
      <c r="P103" s="124"/>
    </row>
    <row r="104" spans="1:16">
      <c r="A104" s="3"/>
      <c r="B104" s="121"/>
      <c r="C104" s="77"/>
      <c r="D104" s="124"/>
      <c r="E104" s="124"/>
      <c r="F104" s="124"/>
      <c r="G104" s="124"/>
      <c r="H104" s="124"/>
      <c r="I104" s="124"/>
      <c r="J104" s="124"/>
      <c r="K104" s="124"/>
      <c r="L104" s="125"/>
      <c r="M104" s="124"/>
      <c r="N104" s="124"/>
      <c r="O104" s="124"/>
      <c r="P104" s="124"/>
    </row>
    <row r="105" spans="1:16">
      <c r="A105" s="3"/>
      <c r="B105" s="6"/>
      <c r="C105" s="7"/>
      <c r="D105" s="7"/>
      <c r="E105" s="7"/>
      <c r="F105" s="7"/>
      <c r="G105" s="7"/>
      <c r="H105" s="7"/>
      <c r="I105" s="7"/>
      <c r="J105" s="7"/>
      <c r="K105" s="7"/>
      <c r="L105" s="8"/>
      <c r="M105" s="3"/>
      <c r="P105" s="124"/>
    </row>
    <row r="106" spans="1:16" ht="25.5">
      <c r="A106" s="3"/>
      <c r="B106" s="6"/>
      <c r="C106" s="156" t="s">
        <v>128</v>
      </c>
      <c r="D106" s="134" t="s">
        <v>148</v>
      </c>
      <c r="E106" s="135" t="s">
        <v>149</v>
      </c>
      <c r="F106" s="7"/>
      <c r="G106" s="7"/>
      <c r="H106" s="7"/>
      <c r="I106" s="7"/>
      <c r="J106" s="7"/>
      <c r="K106" s="7"/>
      <c r="L106" s="8"/>
      <c r="M106" s="3"/>
    </row>
    <row r="107" spans="1:16">
      <c r="A107" s="3"/>
      <c r="B107" s="6"/>
      <c r="C107" s="137">
        <v>1</v>
      </c>
      <c r="D107" s="161" t="e">
        <f>1/0</f>
        <v>#DIV/0!</v>
      </c>
      <c r="E107" s="158" t="str">
        <f>IFERROR(D107,"Błąd")</f>
        <v>Błąd</v>
      </c>
      <c r="F107" s="7"/>
      <c r="G107" s="7"/>
      <c r="H107" s="7"/>
      <c r="I107" s="7"/>
      <c r="J107" s="7"/>
      <c r="K107" s="7"/>
      <c r="L107" s="8"/>
      <c r="M107" s="3"/>
    </row>
    <row r="108" spans="1:16">
      <c r="A108" s="3"/>
      <c r="B108" s="6"/>
      <c r="C108" s="142">
        <v>2</v>
      </c>
      <c r="D108" s="162" t="e">
        <f>VLOOKUP(2,$C$107,1,FALSE)</f>
        <v>#N/A</v>
      </c>
      <c r="E108" s="159" t="str">
        <f t="shared" ref="E108:E111" si="2">IFERROR(D108,"Błąd")</f>
        <v>Błąd</v>
      </c>
      <c r="F108" s="7"/>
      <c r="G108" s="7"/>
      <c r="H108" s="7"/>
      <c r="I108" s="7"/>
      <c r="J108" s="7"/>
      <c r="K108" s="7"/>
      <c r="L108" s="8"/>
      <c r="M108" s="3"/>
    </row>
    <row r="109" spans="1:16">
      <c r="A109" s="3"/>
      <c r="B109" s="6"/>
      <c r="C109" s="142">
        <v>3</v>
      </c>
      <c r="D109" s="162" t="e">
        <f>SUM("x")</f>
        <v>#VALUE!</v>
      </c>
      <c r="E109" s="159" t="str">
        <f t="shared" si="2"/>
        <v>Błąd</v>
      </c>
      <c r="F109" s="7"/>
      <c r="G109" s="7"/>
      <c r="H109" s="7"/>
      <c r="I109" s="7"/>
      <c r="J109" s="7"/>
      <c r="K109" s="7"/>
      <c r="L109" s="8"/>
      <c r="M109" s="3"/>
    </row>
    <row r="110" spans="1:16">
      <c r="A110" s="3"/>
      <c r="B110" s="6"/>
      <c r="C110" s="142">
        <v>4</v>
      </c>
      <c r="D110" s="162" t="e">
        <f>jeżeli</f>
        <v>#NAME?</v>
      </c>
      <c r="E110" s="159" t="str">
        <f t="shared" si="2"/>
        <v>Błąd</v>
      </c>
      <c r="F110" s="7"/>
      <c r="G110" s="7"/>
      <c r="H110" s="7"/>
      <c r="I110" s="7"/>
      <c r="J110" s="7"/>
      <c r="K110" s="7"/>
      <c r="L110" s="8"/>
      <c r="M110" s="3"/>
    </row>
    <row r="111" spans="1:16">
      <c r="A111" s="3"/>
      <c r="B111" s="6"/>
      <c r="C111" s="148">
        <v>5</v>
      </c>
      <c r="D111" s="157">
        <f>SUM(1,2,3)</f>
        <v>6</v>
      </c>
      <c r="E111" s="160">
        <f t="shared" si="2"/>
        <v>6</v>
      </c>
      <c r="F111" s="7"/>
      <c r="G111" s="7"/>
      <c r="H111" s="7"/>
      <c r="I111" s="7"/>
      <c r="J111" s="7"/>
      <c r="K111" s="7"/>
      <c r="L111" s="8"/>
      <c r="M111" s="3"/>
    </row>
    <row r="112" spans="1:16">
      <c r="A112" s="3"/>
      <c r="B112" s="39"/>
      <c r="C112" s="7"/>
      <c r="D112" s="7"/>
      <c r="E112" s="7"/>
      <c r="F112" s="7"/>
      <c r="G112" s="7"/>
      <c r="H112" s="7"/>
      <c r="I112" s="7"/>
      <c r="J112" s="7"/>
      <c r="K112" s="7"/>
      <c r="L112" s="8"/>
      <c r="M112" s="3"/>
    </row>
    <row r="113" spans="1:13">
      <c r="A113" s="3"/>
      <c r="B113" s="495" t="s">
        <v>150</v>
      </c>
      <c r="C113" s="496"/>
      <c r="D113" s="496"/>
      <c r="E113" s="496"/>
      <c r="F113" s="496"/>
      <c r="G113" s="496"/>
      <c r="H113" s="496"/>
      <c r="I113" s="496"/>
      <c r="J113" s="496"/>
      <c r="K113" s="496"/>
      <c r="L113" s="497"/>
      <c r="M113" s="3"/>
    </row>
    <row r="114" spans="1:13">
      <c r="A114" s="3"/>
      <c r="B114" s="96"/>
      <c r="C114" s="97"/>
      <c r="D114" s="97"/>
      <c r="E114" s="97"/>
      <c r="F114" s="97"/>
      <c r="G114" s="97"/>
      <c r="H114" s="97"/>
      <c r="I114" s="97"/>
      <c r="J114" s="97"/>
      <c r="K114" s="97"/>
      <c r="L114" s="98"/>
      <c r="M114" s="3"/>
    </row>
    <row r="115" spans="1:13">
      <c r="A115" s="3"/>
      <c r="B115" s="58" t="s">
        <v>33</v>
      </c>
      <c r="C115" s="7"/>
      <c r="D115" s="7"/>
      <c r="E115" s="40"/>
      <c r="F115" s="7"/>
      <c r="G115" s="7"/>
      <c r="H115" s="7"/>
      <c r="I115" s="7"/>
      <c r="J115" s="7"/>
      <c r="K115" s="7"/>
      <c r="L115" s="8"/>
      <c r="M115" s="3"/>
    </row>
    <row r="116" spans="1:13">
      <c r="A116" s="3"/>
      <c r="B116" s="59"/>
      <c r="C116" s="56"/>
      <c r="D116" s="7"/>
      <c r="E116" s="40"/>
      <c r="F116" s="7"/>
      <c r="G116" s="7"/>
      <c r="H116" s="7"/>
      <c r="I116" s="7"/>
      <c r="J116" s="7"/>
      <c r="K116" s="7"/>
      <c r="L116" s="8"/>
      <c r="M116" s="3"/>
    </row>
    <row r="117" spans="1:13">
      <c r="A117" s="3"/>
      <c r="B117" s="38"/>
      <c r="C117" s="56"/>
      <c r="D117" s="7"/>
      <c r="E117" s="40"/>
      <c r="F117" s="7"/>
      <c r="G117" s="7"/>
      <c r="H117" s="7"/>
      <c r="I117" s="7"/>
      <c r="J117" s="7"/>
      <c r="K117" s="7"/>
      <c r="L117" s="8"/>
      <c r="M117" s="3"/>
    </row>
    <row r="118" spans="1:13">
      <c r="A118" s="3"/>
      <c r="B118" s="38"/>
      <c r="C118" s="56"/>
      <c r="D118" s="7"/>
      <c r="E118" s="40"/>
      <c r="F118" s="7"/>
      <c r="G118" s="7"/>
      <c r="H118" s="7"/>
      <c r="I118" s="7"/>
      <c r="J118" s="7"/>
      <c r="K118" s="7"/>
      <c r="L118" s="8"/>
      <c r="M118" s="3"/>
    </row>
    <row r="119" spans="1:13">
      <c r="A119" s="3"/>
      <c r="B119" s="6" t="s">
        <v>34</v>
      </c>
      <c r="C119" s="56"/>
      <c r="D119" s="7"/>
      <c r="E119" s="40"/>
      <c r="F119" s="7"/>
      <c r="G119" s="7"/>
      <c r="H119" s="7"/>
      <c r="I119" s="7"/>
      <c r="J119" s="7"/>
      <c r="K119" s="7"/>
      <c r="L119" s="8"/>
      <c r="M119" s="3"/>
    </row>
    <row r="120" spans="1:13">
      <c r="A120" s="3"/>
      <c r="B120" s="36" t="s">
        <v>35</v>
      </c>
      <c r="C120" s="56"/>
      <c r="D120" s="7"/>
      <c r="E120" s="7"/>
      <c r="F120" s="7"/>
      <c r="G120" s="7"/>
      <c r="H120" s="7"/>
      <c r="I120" s="7"/>
      <c r="J120" s="7"/>
      <c r="K120" s="7"/>
      <c r="L120" s="8"/>
      <c r="M120" s="3"/>
    </row>
    <row r="121" spans="1:13">
      <c r="A121" s="3"/>
      <c r="B121" s="6"/>
      <c r="C121" s="7"/>
      <c r="D121" s="7"/>
      <c r="E121" s="7"/>
      <c r="F121" s="7"/>
      <c r="G121" s="7"/>
      <c r="H121" s="7"/>
      <c r="I121" s="7"/>
      <c r="J121" s="7"/>
      <c r="K121" s="7"/>
      <c r="L121" s="8"/>
      <c r="M121" s="3"/>
    </row>
    <row r="122" spans="1:13">
      <c r="A122" s="3"/>
      <c r="B122" s="37"/>
      <c r="C122" s="7"/>
      <c r="D122" s="7"/>
      <c r="E122" s="7"/>
      <c r="F122" s="7"/>
      <c r="G122" s="7"/>
      <c r="H122" s="7"/>
      <c r="I122" s="7"/>
      <c r="J122" s="7"/>
      <c r="K122" s="7"/>
      <c r="L122" s="8"/>
      <c r="M122" s="3"/>
    </row>
    <row r="123" spans="1:13">
      <c r="A123" s="3"/>
      <c r="B123" s="37"/>
      <c r="C123" s="7"/>
      <c r="D123" s="7"/>
      <c r="E123" s="7"/>
      <c r="F123" s="7"/>
      <c r="G123" s="7"/>
      <c r="H123" s="7"/>
      <c r="I123" s="7"/>
      <c r="J123" s="7"/>
      <c r="K123" s="7"/>
      <c r="L123" s="8"/>
      <c r="M123" s="3"/>
    </row>
    <row r="124" spans="1:13">
      <c r="A124" s="3"/>
      <c r="B124" s="37"/>
      <c r="C124" s="7"/>
      <c r="D124" s="7"/>
      <c r="E124" s="7"/>
      <c r="F124" s="7"/>
      <c r="G124" s="7"/>
      <c r="H124" s="7"/>
      <c r="I124" s="7"/>
      <c r="J124" s="7"/>
      <c r="K124" s="7"/>
      <c r="L124" s="8"/>
      <c r="M124" s="3"/>
    </row>
    <row r="125" spans="1:13">
      <c r="A125" s="3"/>
      <c r="B125" s="37"/>
      <c r="C125" s="7"/>
      <c r="D125" s="7"/>
      <c r="E125" s="7"/>
      <c r="F125" s="7"/>
      <c r="G125" s="7"/>
      <c r="H125" s="7"/>
      <c r="I125" s="7"/>
      <c r="J125" s="7"/>
      <c r="K125" s="7"/>
      <c r="L125" s="8"/>
      <c r="M125" s="3"/>
    </row>
    <row r="126" spans="1:13">
      <c r="A126" s="3"/>
      <c r="B126" s="37"/>
      <c r="C126" s="7"/>
      <c r="D126" s="7"/>
      <c r="E126" s="7"/>
      <c r="F126" s="7"/>
      <c r="G126" s="7"/>
      <c r="H126" s="7"/>
      <c r="I126" s="7"/>
      <c r="J126" s="7"/>
      <c r="K126" s="7"/>
      <c r="L126" s="8"/>
      <c r="M126" s="3"/>
    </row>
    <row r="127" spans="1:13">
      <c r="A127" s="3"/>
      <c r="B127" s="37"/>
      <c r="C127" s="7"/>
      <c r="D127" s="7"/>
      <c r="E127" s="7"/>
      <c r="F127" s="7"/>
      <c r="G127" s="7"/>
      <c r="H127" s="7"/>
      <c r="I127" s="7"/>
      <c r="J127" s="7"/>
      <c r="K127" s="7"/>
      <c r="L127" s="8"/>
      <c r="M127" s="3"/>
    </row>
    <row r="128" spans="1:13">
      <c r="A128" s="3"/>
      <c r="B128" s="37"/>
      <c r="C128" s="7"/>
      <c r="D128" s="7"/>
      <c r="E128" s="7"/>
      <c r="F128" s="7"/>
      <c r="G128" s="7"/>
      <c r="H128" s="7"/>
      <c r="I128" s="7"/>
      <c r="J128" s="7"/>
      <c r="K128" s="7"/>
      <c r="L128" s="8"/>
      <c r="M128" s="3"/>
    </row>
    <row r="129" spans="1:13">
      <c r="A129" s="3"/>
      <c r="B129" s="60" t="s">
        <v>36</v>
      </c>
      <c r="C129" s="7"/>
      <c r="D129" s="7"/>
      <c r="E129" s="7"/>
      <c r="F129" s="7"/>
      <c r="G129" s="7"/>
      <c r="H129" s="7"/>
      <c r="I129" s="7"/>
      <c r="J129" s="7"/>
      <c r="K129" s="7"/>
      <c r="L129" s="8"/>
      <c r="M129" s="3"/>
    </row>
    <row r="130" spans="1:13">
      <c r="A130" s="3"/>
      <c r="B130" s="6" t="s">
        <v>37</v>
      </c>
      <c r="C130" s="7"/>
      <c r="D130" s="7"/>
      <c r="E130" s="7"/>
      <c r="F130" s="7"/>
      <c r="G130" s="7"/>
      <c r="H130" s="32" t="s">
        <v>38</v>
      </c>
      <c r="I130" s="7"/>
      <c r="J130" s="7"/>
      <c r="K130" s="7"/>
      <c r="L130" s="8"/>
      <c r="M130" s="3"/>
    </row>
    <row r="131" spans="1:13">
      <c r="A131" s="3"/>
      <c r="B131" s="37"/>
      <c r="C131" s="7"/>
      <c r="D131" s="7"/>
      <c r="E131" s="7"/>
      <c r="F131" s="7"/>
      <c r="G131" s="7"/>
      <c r="H131" s="49" t="s">
        <v>9</v>
      </c>
      <c r="I131" s="49" t="s">
        <v>39</v>
      </c>
      <c r="J131" s="49" t="s">
        <v>40</v>
      </c>
      <c r="K131" s="7"/>
      <c r="L131" s="8"/>
      <c r="M131" s="3"/>
    </row>
    <row r="132" spans="1:13">
      <c r="A132" s="3"/>
      <c r="B132" s="37"/>
      <c r="C132" s="7"/>
      <c r="D132" s="47" t="s">
        <v>41</v>
      </c>
      <c r="E132" s="45" t="str">
        <f>VLOOKUP(D132,$H$132:$J$134,3,FALSE)</f>
        <v>WZ</v>
      </c>
      <c r="F132" s="7"/>
      <c r="G132" s="7"/>
      <c r="H132" s="49" t="s">
        <v>42</v>
      </c>
      <c r="I132" s="44">
        <v>23</v>
      </c>
      <c r="J132" s="44" t="s">
        <v>43</v>
      </c>
      <c r="K132" s="7"/>
      <c r="L132" s="8"/>
      <c r="M132" s="3"/>
    </row>
    <row r="133" spans="1:13">
      <c r="A133" s="3"/>
      <c r="B133" s="37"/>
      <c r="C133" s="7"/>
      <c r="D133" s="47" t="s">
        <v>44</v>
      </c>
      <c r="E133" s="45" t="str">
        <f>VLOOKUP(D133,$H$132:$J$134,3,FALSE)</f>
        <v>MiM</v>
      </c>
      <c r="F133" s="7"/>
      <c r="G133" s="7"/>
      <c r="H133" s="49" t="s">
        <v>41</v>
      </c>
      <c r="I133" s="44">
        <v>22</v>
      </c>
      <c r="J133" s="44" t="s">
        <v>45</v>
      </c>
      <c r="K133" s="7"/>
      <c r="L133" s="8"/>
      <c r="M133" s="3"/>
    </row>
    <row r="134" spans="1:13">
      <c r="A134" s="3"/>
      <c r="B134" s="37"/>
      <c r="C134" s="7"/>
      <c r="D134" s="47" t="s">
        <v>42</v>
      </c>
      <c r="E134" s="45" t="str">
        <f>VLOOKUP(D134,$H$132:$J$134,3,FALSE)</f>
        <v>WNE</v>
      </c>
      <c r="F134" s="7"/>
      <c r="G134" s="7"/>
      <c r="H134" s="49" t="s">
        <v>44</v>
      </c>
      <c r="I134" s="44">
        <v>24</v>
      </c>
      <c r="J134" s="44" t="s">
        <v>46</v>
      </c>
      <c r="K134" s="7"/>
      <c r="L134" s="8"/>
      <c r="M134" s="3"/>
    </row>
    <row r="135" spans="1:13">
      <c r="A135" s="3"/>
      <c r="B135" s="37"/>
      <c r="C135" s="7"/>
      <c r="D135" s="47" t="s">
        <v>47</v>
      </c>
      <c r="E135" s="45" t="e">
        <f>VLOOKUP(D135,$H$132:$J$134,3,FALSE)</f>
        <v>#N/A</v>
      </c>
      <c r="F135" s="7"/>
      <c r="G135" s="7"/>
      <c r="H135" s="7"/>
      <c r="I135" s="61"/>
      <c r="J135" s="7"/>
      <c r="K135" s="7"/>
      <c r="L135" s="8"/>
      <c r="M135" s="3"/>
    </row>
    <row r="136" spans="1:13">
      <c r="A136" s="3"/>
      <c r="B136" s="37"/>
      <c r="C136" s="7"/>
      <c r="D136" s="7"/>
      <c r="E136" s="7"/>
      <c r="F136" s="7"/>
      <c r="G136" s="7"/>
      <c r="H136" s="7"/>
      <c r="I136" s="61"/>
      <c r="J136" s="7"/>
      <c r="K136" s="7"/>
      <c r="L136" s="8"/>
      <c r="M136" s="3"/>
    </row>
    <row r="137" spans="1:13">
      <c r="A137" s="3"/>
      <c r="B137" s="37"/>
      <c r="C137" s="7"/>
      <c r="D137" s="7"/>
      <c r="E137" s="7"/>
      <c r="F137" s="7"/>
      <c r="G137" s="7"/>
      <c r="H137" s="7"/>
      <c r="I137" s="61"/>
      <c r="J137" s="7"/>
      <c r="K137" s="7"/>
      <c r="L137" s="8"/>
      <c r="M137" s="3"/>
    </row>
    <row r="138" spans="1:13">
      <c r="A138" s="3"/>
      <c r="B138" s="6" t="s">
        <v>48</v>
      </c>
      <c r="C138" s="7"/>
      <c r="D138" s="7"/>
      <c r="E138" s="7"/>
      <c r="F138" s="7"/>
      <c r="G138" s="7"/>
      <c r="H138" s="7"/>
      <c r="I138" s="61"/>
      <c r="J138" s="7"/>
      <c r="K138" s="7"/>
      <c r="L138" s="8"/>
      <c r="M138" s="3"/>
    </row>
    <row r="139" spans="1:13">
      <c r="A139" s="3"/>
      <c r="B139" s="36" t="s">
        <v>49</v>
      </c>
      <c r="C139" s="7"/>
      <c r="D139" s="7"/>
      <c r="E139" s="7"/>
      <c r="F139" s="7"/>
      <c r="G139" s="7"/>
      <c r="H139" s="7"/>
      <c r="I139" s="7"/>
      <c r="J139" s="7"/>
      <c r="K139" s="7"/>
      <c r="L139" s="8"/>
      <c r="M139" s="3"/>
    </row>
    <row r="140" spans="1:13">
      <c r="A140" s="3"/>
      <c r="B140" s="37"/>
      <c r="C140" s="7"/>
      <c r="D140" s="7"/>
      <c r="E140" s="7"/>
      <c r="F140" s="7"/>
      <c r="G140" s="7"/>
      <c r="H140" s="7"/>
      <c r="I140" s="7"/>
      <c r="J140" s="7"/>
      <c r="K140" s="7"/>
      <c r="L140" s="8"/>
      <c r="M140" s="3"/>
    </row>
    <row r="141" spans="1:13">
      <c r="A141" s="3"/>
      <c r="B141" s="60" t="s">
        <v>36</v>
      </c>
      <c r="C141" s="7"/>
      <c r="D141" s="7"/>
      <c r="E141" s="7"/>
      <c r="F141" s="7"/>
      <c r="G141" s="7"/>
      <c r="H141" s="7"/>
      <c r="I141" s="7"/>
      <c r="J141" s="7"/>
      <c r="K141" s="7"/>
      <c r="L141" s="8"/>
      <c r="M141" s="3"/>
    </row>
    <row r="142" spans="1:13">
      <c r="A142" s="3"/>
      <c r="B142" s="6" t="s">
        <v>50</v>
      </c>
      <c r="C142" s="7"/>
      <c r="D142" s="7"/>
      <c r="E142" s="7"/>
      <c r="F142" s="7"/>
      <c r="G142" s="7"/>
      <c r="H142" s="7"/>
      <c r="I142" s="7"/>
      <c r="J142" s="7"/>
      <c r="K142" s="7"/>
      <c r="L142" s="8"/>
      <c r="M142" s="3"/>
    </row>
    <row r="143" spans="1:13">
      <c r="A143" s="3"/>
      <c r="B143" s="37"/>
      <c r="C143" s="7"/>
      <c r="D143" s="7"/>
      <c r="E143" s="7"/>
      <c r="F143" s="7"/>
      <c r="G143" s="7"/>
      <c r="H143" s="32" t="s">
        <v>38</v>
      </c>
      <c r="I143" s="7"/>
      <c r="J143" s="7"/>
      <c r="K143" s="7"/>
      <c r="L143" s="8"/>
      <c r="M143" s="3"/>
    </row>
    <row r="144" spans="1:13">
      <c r="A144" s="3"/>
      <c r="B144" s="37"/>
      <c r="C144" s="7"/>
      <c r="D144" s="47" t="s">
        <v>41</v>
      </c>
      <c r="E144" s="45">
        <f>HLOOKUP(D144,$I$144:$K$146,2,FALSE)</f>
        <v>22</v>
      </c>
      <c r="F144" s="7"/>
      <c r="G144" s="7"/>
      <c r="H144" s="44" t="s">
        <v>9</v>
      </c>
      <c r="I144" s="44" t="s">
        <v>42</v>
      </c>
      <c r="J144" s="44" t="s">
        <v>41</v>
      </c>
      <c r="K144" s="44" t="s">
        <v>44</v>
      </c>
      <c r="L144" s="8"/>
      <c r="M144" s="3"/>
    </row>
    <row r="145" spans="1:13">
      <c r="A145" s="3"/>
      <c r="B145" s="37"/>
      <c r="C145" s="7"/>
      <c r="D145" s="47" t="s">
        <v>44</v>
      </c>
      <c r="E145" s="45">
        <f>HLOOKUP(D145,$I$144:$K$146,2,FALSE)</f>
        <v>24</v>
      </c>
      <c r="F145" s="7"/>
      <c r="G145" s="7"/>
      <c r="H145" s="44" t="s">
        <v>39</v>
      </c>
      <c r="I145" s="44">
        <v>23</v>
      </c>
      <c r="J145" s="44">
        <v>22</v>
      </c>
      <c r="K145" s="44">
        <v>24</v>
      </c>
      <c r="L145" s="8"/>
      <c r="M145" s="3"/>
    </row>
    <row r="146" spans="1:13">
      <c r="A146" s="3"/>
      <c r="B146" s="37"/>
      <c r="C146" s="7"/>
      <c r="D146" s="47" t="s">
        <v>42</v>
      </c>
      <c r="E146" s="45">
        <f>HLOOKUP(D146,$I$144:$K$146,2,FALSE)</f>
        <v>23</v>
      </c>
      <c r="F146" s="7"/>
      <c r="G146" s="7"/>
      <c r="H146" s="44" t="s">
        <v>40</v>
      </c>
      <c r="I146" s="44" t="s">
        <v>43</v>
      </c>
      <c r="J146" s="44" t="s">
        <v>45</v>
      </c>
      <c r="K146" s="44" t="s">
        <v>46</v>
      </c>
      <c r="L146" s="8"/>
      <c r="M146" s="3"/>
    </row>
    <row r="147" spans="1:13">
      <c r="A147" s="3"/>
      <c r="B147" s="6" t="s">
        <v>51</v>
      </c>
      <c r="C147" s="7"/>
      <c r="D147" s="7"/>
      <c r="E147" s="7"/>
      <c r="F147" s="7"/>
      <c r="G147" s="7"/>
      <c r="H147" s="7"/>
      <c r="I147" s="7"/>
      <c r="J147" s="7"/>
      <c r="K147" s="7"/>
      <c r="L147" s="8"/>
      <c r="M147" s="3"/>
    </row>
    <row r="148" spans="1:13">
      <c r="A148" s="3"/>
      <c r="B148" s="37"/>
      <c r="C148" s="7"/>
      <c r="D148" s="7"/>
      <c r="E148" s="7"/>
      <c r="F148" s="7"/>
      <c r="G148" s="7"/>
      <c r="H148" s="7"/>
      <c r="I148" s="7"/>
      <c r="J148" s="7"/>
      <c r="K148" s="7"/>
      <c r="L148" s="8"/>
      <c r="M148" s="3"/>
    </row>
    <row r="149" spans="1:13">
      <c r="A149" s="3"/>
      <c r="B149" s="37"/>
      <c r="C149" s="7"/>
      <c r="D149" s="7"/>
      <c r="E149" s="7"/>
      <c r="F149" s="7"/>
      <c r="G149" s="7"/>
      <c r="H149" s="7"/>
      <c r="I149" s="7"/>
      <c r="J149" s="7"/>
      <c r="K149" s="7"/>
      <c r="L149" s="8"/>
      <c r="M149" s="3"/>
    </row>
    <row r="150" spans="1:13">
      <c r="A150" s="3"/>
      <c r="B150" s="37"/>
      <c r="C150" s="7"/>
      <c r="D150" s="7"/>
      <c r="E150" s="7"/>
      <c r="F150" s="7"/>
      <c r="G150" s="7"/>
      <c r="H150" s="32" t="s">
        <v>38</v>
      </c>
      <c r="I150" s="7"/>
      <c r="J150" s="7"/>
      <c r="K150" s="7"/>
      <c r="L150" s="8"/>
      <c r="M150" s="3"/>
    </row>
    <row r="151" spans="1:13" ht="25.5">
      <c r="A151" s="3"/>
      <c r="B151" s="37"/>
      <c r="C151" s="7"/>
      <c r="D151" s="62" t="s">
        <v>9</v>
      </c>
      <c r="E151" s="63" t="s">
        <v>52</v>
      </c>
      <c r="F151" s="62" t="s">
        <v>53</v>
      </c>
      <c r="G151" s="7"/>
      <c r="H151" s="64" t="s">
        <v>54</v>
      </c>
      <c r="I151" s="64" t="s">
        <v>52</v>
      </c>
      <c r="J151" s="64" t="s">
        <v>53</v>
      </c>
      <c r="K151" s="7"/>
      <c r="L151" s="8"/>
      <c r="M151" s="3"/>
    </row>
    <row r="152" spans="1:13">
      <c r="A152" s="3"/>
      <c r="B152" s="37"/>
      <c r="C152" s="7"/>
      <c r="D152" s="65" t="s">
        <v>42</v>
      </c>
      <c r="E152" s="65">
        <v>23</v>
      </c>
      <c r="F152" s="66">
        <f>VLOOKUP(E152,$I$152:$J$157,2,TRUE)</f>
        <v>3</v>
      </c>
      <c r="G152" s="7"/>
      <c r="H152" s="65" t="s">
        <v>55</v>
      </c>
      <c r="I152" s="64">
        <v>0</v>
      </c>
      <c r="J152" s="64">
        <v>2</v>
      </c>
      <c r="K152" s="7"/>
      <c r="L152" s="8"/>
      <c r="M152" s="3"/>
    </row>
    <row r="153" spans="1:13">
      <c r="A153" s="3"/>
      <c r="B153" s="37"/>
      <c r="C153" s="7"/>
      <c r="D153" s="65" t="s">
        <v>47</v>
      </c>
      <c r="E153" s="65">
        <v>38</v>
      </c>
      <c r="F153" s="66">
        <f>VLOOKUP(E153,$I$152:$J$157,2,TRUE)</f>
        <v>5</v>
      </c>
      <c r="G153" s="7"/>
      <c r="H153" s="65" t="s">
        <v>56</v>
      </c>
      <c r="I153" s="64">
        <v>20</v>
      </c>
      <c r="J153" s="64">
        <v>3</v>
      </c>
      <c r="K153" s="7"/>
      <c r="L153" s="8"/>
      <c r="M153" s="3"/>
    </row>
    <row r="154" spans="1:13">
      <c r="A154" s="3"/>
      <c r="B154" s="37"/>
      <c r="C154" s="7"/>
      <c r="D154" s="65" t="s">
        <v>41</v>
      </c>
      <c r="E154" s="65">
        <v>28</v>
      </c>
      <c r="F154" s="66">
        <f>VLOOKUP(E154,$I$152:$J$157,2,TRUE)</f>
        <v>4</v>
      </c>
      <c r="G154" s="7"/>
      <c r="H154" s="65" t="s">
        <v>57</v>
      </c>
      <c r="I154" s="64">
        <v>24</v>
      </c>
      <c r="J154" s="64">
        <v>3.5</v>
      </c>
      <c r="K154" s="7"/>
      <c r="L154" s="8"/>
      <c r="M154" s="3"/>
    </row>
    <row r="155" spans="1:13">
      <c r="A155" s="3"/>
      <c r="B155" s="67"/>
      <c r="C155" s="7"/>
      <c r="D155" s="65" t="s">
        <v>58</v>
      </c>
      <c r="E155" s="65">
        <v>34</v>
      </c>
      <c r="F155" s="66">
        <f>VLOOKUP(E155,$I$152:$J$157,2,TRUE)</f>
        <v>4.5</v>
      </c>
      <c r="G155" s="7"/>
      <c r="H155" s="65" t="s">
        <v>59</v>
      </c>
      <c r="I155" s="64">
        <v>28</v>
      </c>
      <c r="J155" s="64">
        <v>4</v>
      </c>
      <c r="K155" s="7"/>
      <c r="L155" s="8"/>
      <c r="M155" s="3"/>
    </row>
    <row r="156" spans="1:13">
      <c r="A156" s="3"/>
      <c r="B156" s="67"/>
      <c r="C156" s="7"/>
      <c r="D156" s="7"/>
      <c r="E156" s="7"/>
      <c r="F156" s="7"/>
      <c r="G156" s="7"/>
      <c r="H156" s="65" t="s">
        <v>60</v>
      </c>
      <c r="I156" s="64">
        <v>32</v>
      </c>
      <c r="J156" s="64">
        <v>4.5</v>
      </c>
      <c r="K156" s="7"/>
      <c r="L156" s="8"/>
      <c r="M156" s="3"/>
    </row>
    <row r="157" spans="1:13">
      <c r="A157" s="3"/>
      <c r="B157" s="67"/>
      <c r="C157" s="7"/>
      <c r="D157" s="7"/>
      <c r="E157" s="7"/>
      <c r="F157" s="7"/>
      <c r="G157" s="7"/>
      <c r="H157" s="65" t="s">
        <v>61</v>
      </c>
      <c r="I157" s="64">
        <v>36</v>
      </c>
      <c r="J157" s="64">
        <v>5</v>
      </c>
      <c r="K157" s="7"/>
      <c r="L157" s="8"/>
      <c r="M157" s="3"/>
    </row>
    <row r="158" spans="1:13" ht="25.5">
      <c r="A158" s="3"/>
      <c r="B158" s="67"/>
      <c r="C158" s="7"/>
      <c r="D158" s="62" t="s">
        <v>9</v>
      </c>
      <c r="E158" s="63" t="s">
        <v>52</v>
      </c>
      <c r="F158" s="62" t="s">
        <v>53</v>
      </c>
      <c r="G158" s="7"/>
      <c r="H158" s="7"/>
      <c r="I158" s="7"/>
      <c r="J158" s="7"/>
      <c r="K158" s="7"/>
      <c r="L158" s="8"/>
      <c r="M158" s="3"/>
    </row>
    <row r="159" spans="1:13">
      <c r="A159" s="3"/>
      <c r="B159" s="67"/>
      <c r="C159" s="7"/>
      <c r="D159" s="65" t="s">
        <v>42</v>
      </c>
      <c r="E159" s="65">
        <v>23</v>
      </c>
      <c r="F159" s="66" t="e">
        <f>VLOOKUP(E159,$I$152:$J$157,2,FALSE)</f>
        <v>#N/A</v>
      </c>
      <c r="G159" s="7"/>
      <c r="H159" s="7"/>
      <c r="I159" s="7"/>
      <c r="J159" s="7"/>
      <c r="K159" s="7"/>
      <c r="L159" s="8"/>
      <c r="M159" s="3"/>
    </row>
    <row r="160" spans="1:13">
      <c r="A160" s="3"/>
      <c r="B160" s="67"/>
      <c r="C160" s="7"/>
      <c r="D160" s="65" t="s">
        <v>47</v>
      </c>
      <c r="E160" s="65">
        <v>38</v>
      </c>
      <c r="F160" s="66" t="e">
        <f>VLOOKUP(E160,$I$152:$J$157,2,FALSE)</f>
        <v>#N/A</v>
      </c>
      <c r="G160" s="7"/>
      <c r="H160" s="7"/>
      <c r="I160" s="7"/>
      <c r="J160" s="7"/>
      <c r="K160" s="7"/>
      <c r="L160" s="8"/>
      <c r="M160" s="3"/>
    </row>
    <row r="161" spans="1:13">
      <c r="A161" s="3"/>
      <c r="B161" s="67"/>
      <c r="C161" s="7"/>
      <c r="D161" s="65" t="s">
        <v>41</v>
      </c>
      <c r="E161" s="65">
        <v>28</v>
      </c>
      <c r="F161" s="66">
        <f>VLOOKUP(E161,$I$152:$J$157,2,FALSE)</f>
        <v>4</v>
      </c>
      <c r="G161" s="7"/>
      <c r="H161" s="7"/>
      <c r="I161" s="7"/>
      <c r="J161" s="7"/>
      <c r="K161" s="7"/>
      <c r="L161" s="8"/>
      <c r="M161" s="3"/>
    </row>
    <row r="162" spans="1:13">
      <c r="A162" s="3"/>
      <c r="B162" s="67"/>
      <c r="C162" s="7"/>
      <c r="D162" s="65" t="s">
        <v>58</v>
      </c>
      <c r="E162" s="65">
        <v>34</v>
      </c>
      <c r="F162" s="66" t="e">
        <f>VLOOKUP(E162,$I$152:$J$157,2,FALSE)</f>
        <v>#N/A</v>
      </c>
      <c r="G162" s="7"/>
      <c r="H162" s="7"/>
      <c r="I162" s="7"/>
      <c r="J162" s="7"/>
      <c r="K162" s="7"/>
      <c r="L162" s="8"/>
      <c r="M162" s="3"/>
    </row>
    <row r="163" spans="1:13">
      <c r="A163" s="3"/>
      <c r="B163" s="67"/>
      <c r="C163" s="7"/>
      <c r="D163" s="7"/>
      <c r="E163" s="7"/>
      <c r="F163" s="7"/>
      <c r="G163" s="7"/>
      <c r="H163" s="7"/>
      <c r="I163" s="7"/>
      <c r="J163" s="7"/>
      <c r="K163" s="7"/>
      <c r="L163" s="8"/>
      <c r="M163" s="3"/>
    </row>
    <row r="164" spans="1:13">
      <c r="A164" s="3"/>
      <c r="B164" s="67"/>
      <c r="C164" s="7"/>
      <c r="D164" s="7"/>
      <c r="E164" s="7"/>
      <c r="F164" s="7"/>
      <c r="G164" s="7"/>
      <c r="H164" s="7"/>
      <c r="I164" s="7"/>
      <c r="J164" s="7"/>
      <c r="K164" s="7"/>
      <c r="L164" s="8"/>
      <c r="M164" s="3"/>
    </row>
    <row r="165" spans="1:13">
      <c r="A165" s="3"/>
      <c r="B165" s="67"/>
      <c r="C165" s="7"/>
      <c r="D165" s="7"/>
      <c r="E165" s="7"/>
      <c r="F165" s="7"/>
      <c r="G165" s="7"/>
      <c r="H165" s="7"/>
      <c r="I165" s="7"/>
      <c r="J165" s="7"/>
      <c r="K165" s="7"/>
      <c r="L165" s="8"/>
      <c r="M165" s="3"/>
    </row>
    <row r="166" spans="1:13">
      <c r="A166" s="3"/>
      <c r="B166" s="67"/>
      <c r="C166" s="7"/>
      <c r="D166" s="7"/>
      <c r="E166" s="7"/>
      <c r="F166" s="7"/>
      <c r="G166" s="7"/>
      <c r="H166" s="7"/>
      <c r="I166" s="7"/>
      <c r="J166" s="7"/>
      <c r="K166" s="7"/>
      <c r="L166" s="8"/>
      <c r="M166" s="3"/>
    </row>
    <row r="167" spans="1:13">
      <c r="A167" s="3"/>
      <c r="B167" s="495" t="s">
        <v>151</v>
      </c>
      <c r="C167" s="496"/>
      <c r="D167" s="496"/>
      <c r="E167" s="496"/>
      <c r="F167" s="496"/>
      <c r="G167" s="496"/>
      <c r="H167" s="496"/>
      <c r="I167" s="496"/>
      <c r="J167" s="496"/>
      <c r="K167" s="496"/>
      <c r="L167" s="497"/>
      <c r="M167" s="3"/>
    </row>
    <row r="168" spans="1:13">
      <c r="A168" s="3"/>
      <c r="B168" s="96"/>
      <c r="C168" s="97"/>
      <c r="D168" s="97"/>
      <c r="E168" s="97"/>
      <c r="F168" s="97"/>
      <c r="G168" s="97"/>
      <c r="H168" s="97"/>
      <c r="I168" s="97"/>
      <c r="J168" s="97"/>
      <c r="K168" s="97"/>
      <c r="L168" s="98"/>
      <c r="M168" s="3"/>
    </row>
    <row r="169" spans="1:13">
      <c r="A169" s="3"/>
      <c r="B169" s="6"/>
      <c r="C169" s="7"/>
      <c r="D169" s="7"/>
      <c r="E169" s="7"/>
      <c r="F169" s="7"/>
      <c r="G169" s="7"/>
      <c r="H169" s="7"/>
      <c r="I169" s="7"/>
      <c r="J169" s="7"/>
      <c r="K169" s="7"/>
      <c r="L169" s="8"/>
      <c r="M169" s="3"/>
    </row>
    <row r="170" spans="1:13">
      <c r="A170" s="3"/>
      <c r="B170" s="6"/>
      <c r="C170" s="7"/>
      <c r="D170" s="7"/>
      <c r="E170" s="7"/>
      <c r="F170" s="7"/>
      <c r="G170" s="7"/>
      <c r="H170" s="7"/>
      <c r="I170" s="7"/>
      <c r="J170" s="7"/>
      <c r="K170" s="7"/>
      <c r="L170" s="8"/>
      <c r="M170" s="3"/>
    </row>
    <row r="171" spans="1:13">
      <c r="A171" s="3"/>
      <c r="B171" s="6"/>
      <c r="C171" s="7"/>
      <c r="D171" s="7"/>
      <c r="E171" s="7"/>
      <c r="F171" s="7"/>
      <c r="G171" s="7"/>
      <c r="H171" s="7"/>
      <c r="I171" s="7"/>
      <c r="J171" s="7"/>
      <c r="K171" s="7"/>
      <c r="L171" s="8"/>
      <c r="M171" s="3"/>
    </row>
    <row r="172" spans="1:13">
      <c r="A172" s="3"/>
      <c r="B172" s="9" t="s">
        <v>62</v>
      </c>
      <c r="C172" s="7"/>
      <c r="D172" s="7"/>
      <c r="E172" s="7"/>
      <c r="F172" s="7"/>
      <c r="G172" s="7"/>
      <c r="H172" s="7"/>
      <c r="I172" s="7"/>
      <c r="J172" s="7"/>
      <c r="K172" s="7"/>
      <c r="L172" s="8"/>
      <c r="M172" s="3"/>
    </row>
    <row r="173" spans="1:13">
      <c r="A173" s="3"/>
      <c r="B173" s="68"/>
      <c r="C173" s="7"/>
      <c r="D173" s="7"/>
      <c r="E173" s="7"/>
      <c r="F173" s="7"/>
      <c r="G173" s="7"/>
      <c r="H173" s="7"/>
      <c r="I173" s="7"/>
      <c r="J173" s="7"/>
      <c r="K173" s="7"/>
      <c r="L173" s="69"/>
      <c r="M173" s="3"/>
    </row>
    <row r="174" spans="1:13">
      <c r="A174" s="3"/>
      <c r="B174" s="67"/>
      <c r="C174" s="7"/>
      <c r="D174" s="7"/>
      <c r="E174" s="7"/>
      <c r="F174" s="7"/>
      <c r="G174" s="7"/>
      <c r="H174" s="7"/>
      <c r="I174" s="7"/>
      <c r="J174" s="7"/>
      <c r="K174" s="7"/>
      <c r="L174" s="69"/>
      <c r="M174" s="3"/>
    </row>
    <row r="175" spans="1:13">
      <c r="A175" s="3"/>
      <c r="B175" s="67"/>
      <c r="C175" s="7"/>
      <c r="D175" s="7"/>
      <c r="E175" s="7"/>
      <c r="F175" s="7"/>
      <c r="G175" s="7"/>
      <c r="H175" s="7"/>
      <c r="I175" s="7"/>
      <c r="J175" s="7"/>
      <c r="K175" s="7"/>
      <c r="L175" s="69"/>
      <c r="M175" s="3"/>
    </row>
    <row r="176" spans="1:13">
      <c r="A176" s="3"/>
      <c r="B176" s="67"/>
      <c r="C176" s="7"/>
      <c r="D176" s="7"/>
      <c r="E176" s="7"/>
      <c r="F176" s="7"/>
      <c r="G176" s="7"/>
      <c r="H176" s="7"/>
      <c r="I176" s="7"/>
      <c r="J176" s="7"/>
      <c r="K176" s="7"/>
      <c r="L176" s="69"/>
      <c r="M176" s="3"/>
    </row>
    <row r="177" spans="1:13">
      <c r="A177" s="3"/>
      <c r="B177" s="36" t="s">
        <v>63</v>
      </c>
      <c r="C177" s="7"/>
      <c r="D177" s="7"/>
      <c r="E177" s="7"/>
      <c r="F177" s="7"/>
      <c r="G177" s="7"/>
      <c r="H177" s="7"/>
      <c r="I177" s="7"/>
      <c r="J177" s="7"/>
      <c r="K177" s="7"/>
      <c r="L177" s="69"/>
      <c r="M177" s="3"/>
    </row>
    <row r="178" spans="1:13">
      <c r="A178" s="3"/>
      <c r="B178" s="67"/>
      <c r="C178" s="7"/>
      <c r="D178" s="7"/>
      <c r="E178" s="7"/>
      <c r="F178" s="7"/>
      <c r="G178" s="7"/>
      <c r="H178" s="7"/>
      <c r="I178" s="7"/>
      <c r="J178" s="7"/>
      <c r="K178" s="7"/>
      <c r="L178" s="8"/>
      <c r="M178" s="3"/>
    </row>
    <row r="179" spans="1:13">
      <c r="A179" s="3"/>
      <c r="B179" s="6"/>
      <c r="C179" s="7"/>
      <c r="D179" s="7"/>
      <c r="E179" s="7"/>
      <c r="F179" s="7"/>
      <c r="G179" s="7"/>
      <c r="H179" s="7"/>
      <c r="I179" s="7"/>
      <c r="J179" s="7"/>
      <c r="K179" s="7"/>
      <c r="L179" s="8"/>
      <c r="M179" s="3"/>
    </row>
    <row r="180" spans="1:13">
      <c r="A180" s="3"/>
      <c r="B180" s="6"/>
      <c r="C180" s="7"/>
      <c r="D180" s="7"/>
      <c r="E180" s="7"/>
      <c r="F180" s="7"/>
      <c r="G180" s="7"/>
      <c r="H180" s="7"/>
      <c r="I180" s="7"/>
      <c r="J180" s="7"/>
      <c r="K180" s="7"/>
      <c r="L180" s="8"/>
      <c r="M180" s="3"/>
    </row>
    <row r="181" spans="1:13">
      <c r="A181" s="3"/>
      <c r="B181" s="6"/>
      <c r="C181" s="7"/>
      <c r="D181" s="7"/>
      <c r="E181" s="7"/>
      <c r="F181" s="7"/>
      <c r="G181" s="7"/>
      <c r="H181" s="7"/>
      <c r="I181" s="46" t="s">
        <v>64</v>
      </c>
      <c r="J181" s="7"/>
      <c r="K181" s="7"/>
      <c r="L181" s="8"/>
      <c r="M181" s="3"/>
    </row>
    <row r="182" spans="1:13">
      <c r="A182" s="3"/>
      <c r="B182" s="6"/>
      <c r="C182" s="7"/>
      <c r="D182" s="7"/>
      <c r="E182" s="7"/>
      <c r="F182" s="7"/>
      <c r="G182" s="7"/>
      <c r="H182" s="7"/>
      <c r="I182" s="70" t="s">
        <v>65</v>
      </c>
      <c r="J182" s="7"/>
      <c r="K182" s="7"/>
      <c r="L182" s="8"/>
      <c r="M182" s="3"/>
    </row>
    <row r="183" spans="1:13">
      <c r="A183" s="3"/>
      <c r="B183" s="6"/>
      <c r="C183" s="7"/>
      <c r="D183" s="7"/>
      <c r="E183" s="7"/>
      <c r="F183" s="7"/>
      <c r="G183" s="7"/>
      <c r="H183" s="7"/>
      <c r="I183" s="71" t="s">
        <v>66</v>
      </c>
      <c r="J183" s="7"/>
      <c r="K183" s="7"/>
      <c r="L183" s="8"/>
      <c r="M183" s="3"/>
    </row>
    <row r="184" spans="1:13">
      <c r="A184" s="3"/>
      <c r="B184" s="6"/>
      <c r="C184" s="7"/>
      <c r="D184" s="7"/>
      <c r="E184" s="7"/>
      <c r="F184" s="7"/>
      <c r="G184" s="7"/>
      <c r="H184" s="7"/>
      <c r="I184" s="71" t="s">
        <v>67</v>
      </c>
      <c r="J184" s="7"/>
      <c r="K184" s="7"/>
      <c r="L184" s="8"/>
      <c r="M184" s="3"/>
    </row>
    <row r="185" spans="1:13">
      <c r="A185" s="3"/>
      <c r="B185" s="60" t="s">
        <v>68</v>
      </c>
      <c r="C185" s="7"/>
      <c r="D185" s="7"/>
      <c r="E185" s="7"/>
      <c r="F185" s="7"/>
      <c r="G185" s="7"/>
      <c r="H185" s="7"/>
      <c r="I185" s="71" t="s">
        <v>69</v>
      </c>
      <c r="J185" s="7"/>
      <c r="K185" s="7"/>
      <c r="L185" s="8"/>
      <c r="M185" s="3"/>
    </row>
    <row r="186" spans="1:13">
      <c r="A186" s="3"/>
      <c r="B186" s="59" t="s">
        <v>70</v>
      </c>
      <c r="C186" s="7"/>
      <c r="D186" s="7"/>
      <c r="E186" s="7"/>
      <c r="F186" s="7"/>
      <c r="G186" s="7"/>
      <c r="H186" s="7"/>
      <c r="I186" s="71" t="s">
        <v>71</v>
      </c>
      <c r="J186" s="7"/>
      <c r="K186" s="7"/>
      <c r="L186" s="8"/>
      <c r="M186" s="3"/>
    </row>
    <row r="187" spans="1:13">
      <c r="A187" s="3"/>
      <c r="B187" s="72"/>
      <c r="C187" s="7"/>
      <c r="D187" s="498" t="s">
        <v>72</v>
      </c>
      <c r="E187" s="498"/>
      <c r="F187" s="7"/>
      <c r="G187" s="7"/>
      <c r="H187" s="7"/>
      <c r="I187" s="71" t="s">
        <v>73</v>
      </c>
      <c r="J187" s="7"/>
      <c r="K187" s="7"/>
      <c r="L187" s="8"/>
      <c r="M187" s="3"/>
    </row>
    <row r="188" spans="1:13">
      <c r="A188" s="3"/>
      <c r="B188" s="72"/>
      <c r="C188" s="73"/>
      <c r="D188" s="74" t="s">
        <v>74</v>
      </c>
      <c r="E188" s="73" t="s">
        <v>75</v>
      </c>
      <c r="F188" s="7"/>
      <c r="G188" s="7"/>
      <c r="H188" s="7"/>
      <c r="I188" s="71" t="s">
        <v>76</v>
      </c>
      <c r="J188" s="7"/>
      <c r="K188" s="7"/>
      <c r="L188" s="8"/>
      <c r="M188" s="3"/>
    </row>
    <row r="189" spans="1:13">
      <c r="A189" s="3"/>
      <c r="B189" s="72"/>
      <c r="C189" s="75" t="s">
        <v>69</v>
      </c>
      <c r="D189" s="76">
        <f>MATCH(C189,I182:I189,0)</f>
        <v>4</v>
      </c>
      <c r="E189" s="76">
        <f>D189+ROW(I182)-1</f>
        <v>185</v>
      </c>
      <c r="F189" s="7"/>
      <c r="G189" s="7"/>
      <c r="H189" s="7"/>
      <c r="I189" s="52" t="s">
        <v>77</v>
      </c>
      <c r="J189" s="7"/>
      <c r="K189" s="7"/>
      <c r="L189" s="8"/>
      <c r="M189" s="3"/>
    </row>
    <row r="190" spans="1:13">
      <c r="A190" s="3"/>
      <c r="B190" s="6"/>
      <c r="C190" s="7"/>
      <c r="D190" s="7"/>
      <c r="E190" s="7"/>
      <c r="F190" s="7"/>
      <c r="G190" s="7"/>
      <c r="H190" s="7"/>
      <c r="I190" s="3"/>
      <c r="J190" s="7"/>
      <c r="K190" s="7"/>
      <c r="L190" s="8"/>
      <c r="M190" s="3"/>
    </row>
    <row r="191" spans="1:13">
      <c r="A191" s="3"/>
      <c r="B191" s="9" t="s">
        <v>78</v>
      </c>
      <c r="C191" s="7"/>
      <c r="D191" s="7"/>
      <c r="E191" s="7"/>
      <c r="F191" s="7"/>
      <c r="G191" s="7"/>
      <c r="H191" s="7"/>
      <c r="I191" s="7"/>
      <c r="J191" s="7"/>
      <c r="K191" s="7"/>
      <c r="L191" s="8"/>
      <c r="M191" s="3"/>
    </row>
    <row r="192" spans="1:13">
      <c r="A192" s="3"/>
      <c r="B192" s="67"/>
      <c r="C192" s="7"/>
      <c r="D192" s="7"/>
      <c r="E192" s="7"/>
      <c r="F192" s="7"/>
      <c r="G192" s="7"/>
      <c r="H192" s="7"/>
      <c r="I192" s="7"/>
      <c r="J192" s="7"/>
      <c r="K192" s="7"/>
      <c r="L192" s="8"/>
      <c r="M192" s="3"/>
    </row>
    <row r="193" spans="1:13">
      <c r="A193" s="3"/>
      <c r="B193" s="37"/>
      <c r="C193" s="7"/>
      <c r="D193" s="7"/>
      <c r="E193" s="7"/>
      <c r="F193" s="7"/>
      <c r="G193" s="7"/>
      <c r="H193" s="7"/>
      <c r="I193" s="7"/>
      <c r="J193" s="7"/>
      <c r="K193" s="7"/>
      <c r="L193" s="8"/>
      <c r="M193" s="3"/>
    </row>
    <row r="194" spans="1:13">
      <c r="A194" s="3"/>
      <c r="B194" s="67"/>
      <c r="C194" s="7"/>
      <c r="D194" s="7"/>
      <c r="E194" s="7"/>
      <c r="F194" s="7"/>
      <c r="G194" s="7"/>
      <c r="H194" s="7"/>
      <c r="I194" s="7"/>
      <c r="J194" s="7"/>
      <c r="K194" s="7"/>
      <c r="L194" s="8"/>
      <c r="M194" s="3"/>
    </row>
    <row r="195" spans="1:13">
      <c r="A195" s="3"/>
      <c r="B195" s="67"/>
      <c r="C195" s="7"/>
      <c r="D195" s="7"/>
      <c r="E195" s="7"/>
      <c r="F195" s="7"/>
      <c r="G195" s="7"/>
      <c r="H195" s="7"/>
      <c r="I195" s="7"/>
      <c r="J195" s="7"/>
      <c r="K195" s="7"/>
      <c r="L195" s="8"/>
      <c r="M195" s="3"/>
    </row>
    <row r="196" spans="1:13">
      <c r="A196" s="3"/>
      <c r="B196" s="36" t="s">
        <v>79</v>
      </c>
      <c r="C196" s="7"/>
      <c r="D196" s="7"/>
      <c r="E196" s="7"/>
      <c r="F196" s="7"/>
      <c r="G196" s="7"/>
      <c r="H196" s="7"/>
      <c r="I196" s="7"/>
      <c r="J196" s="7"/>
      <c r="K196" s="7"/>
      <c r="L196" s="8"/>
      <c r="M196" s="3"/>
    </row>
    <row r="197" spans="1:13">
      <c r="A197" s="3"/>
      <c r="B197" s="67"/>
      <c r="C197" s="7"/>
      <c r="D197" s="7"/>
      <c r="E197" s="7"/>
      <c r="F197" s="7"/>
      <c r="G197" s="7"/>
      <c r="H197" s="7"/>
      <c r="I197" s="7"/>
      <c r="J197" s="7"/>
      <c r="K197" s="7"/>
      <c r="L197" s="8"/>
      <c r="M197" s="3"/>
    </row>
    <row r="198" spans="1:13">
      <c r="A198" s="3"/>
      <c r="B198" s="67"/>
      <c r="C198" s="7"/>
      <c r="D198" s="7"/>
      <c r="E198" s="7"/>
      <c r="F198" s="7"/>
      <c r="G198" s="7"/>
      <c r="H198" s="7"/>
      <c r="I198" s="7"/>
      <c r="J198" s="7"/>
      <c r="K198" s="7"/>
      <c r="L198" s="8"/>
      <c r="M198" s="3"/>
    </row>
    <row r="199" spans="1:13">
      <c r="A199" s="3"/>
      <c r="B199" s="67"/>
      <c r="C199" s="7"/>
      <c r="D199" s="7"/>
      <c r="E199" s="7"/>
      <c r="F199" s="7"/>
      <c r="G199" s="7"/>
      <c r="H199" s="7"/>
      <c r="I199" s="7"/>
      <c r="J199" s="7"/>
      <c r="K199" s="7"/>
      <c r="L199" s="8"/>
      <c r="M199" s="3"/>
    </row>
    <row r="200" spans="1:13">
      <c r="A200" s="3"/>
      <c r="B200" s="67"/>
      <c r="C200" s="7"/>
      <c r="D200" s="7"/>
      <c r="E200" s="7"/>
      <c r="F200" s="7"/>
      <c r="G200" s="7"/>
      <c r="H200" s="7"/>
      <c r="I200" s="7"/>
      <c r="J200" s="7"/>
      <c r="K200" s="7"/>
      <c r="L200" s="8"/>
      <c r="M200" s="3"/>
    </row>
    <row r="201" spans="1:13">
      <c r="A201" s="3"/>
      <c r="B201" s="67"/>
      <c r="C201" s="7"/>
      <c r="D201" s="7"/>
      <c r="E201" s="7"/>
      <c r="F201" s="7"/>
      <c r="G201" s="7"/>
      <c r="H201" s="7"/>
      <c r="I201" s="7"/>
      <c r="J201" s="7"/>
      <c r="K201" s="7"/>
      <c r="L201" s="8"/>
      <c r="M201" s="3"/>
    </row>
    <row r="202" spans="1:13">
      <c r="A202" s="3"/>
      <c r="B202" s="67"/>
      <c r="C202" s="7"/>
      <c r="D202" s="7"/>
      <c r="E202" s="7"/>
      <c r="F202" s="7"/>
      <c r="G202" s="7"/>
      <c r="H202" s="7"/>
      <c r="I202" s="7"/>
      <c r="J202" s="7"/>
      <c r="K202" s="7"/>
      <c r="L202" s="8"/>
      <c r="M202" s="3"/>
    </row>
    <row r="203" spans="1:13">
      <c r="A203" s="3"/>
      <c r="B203" s="60" t="s">
        <v>80</v>
      </c>
      <c r="C203" s="7"/>
      <c r="D203" s="7"/>
      <c r="E203" s="7"/>
      <c r="F203" s="7"/>
      <c r="G203" s="7"/>
      <c r="H203" s="7"/>
      <c r="I203" s="7"/>
      <c r="J203" s="7"/>
      <c r="K203" s="7"/>
      <c r="L203" s="8"/>
      <c r="M203" s="3"/>
    </row>
    <row r="204" spans="1:13">
      <c r="A204" s="3"/>
      <c r="B204" s="59" t="s">
        <v>81</v>
      </c>
      <c r="C204" s="7"/>
      <c r="D204" s="499"/>
      <c r="E204" s="499"/>
      <c r="F204" s="7"/>
      <c r="G204" s="7"/>
      <c r="H204" s="7"/>
      <c r="I204" s="7"/>
      <c r="J204" s="7"/>
      <c r="K204" s="7"/>
      <c r="L204" s="8"/>
      <c r="M204" s="3"/>
    </row>
    <row r="205" spans="1:13">
      <c r="A205" s="3"/>
      <c r="B205" s="6"/>
      <c r="C205" s="7"/>
      <c r="D205" s="7"/>
      <c r="E205" s="7"/>
      <c r="F205" s="7"/>
      <c r="G205" s="77" t="s">
        <v>82</v>
      </c>
      <c r="H205" s="7"/>
      <c r="I205" s="7"/>
      <c r="J205" s="7"/>
      <c r="K205" s="7"/>
      <c r="L205" s="8"/>
      <c r="M205" s="3"/>
    </row>
    <row r="206" spans="1:13">
      <c r="A206" s="3"/>
      <c r="B206" s="6"/>
      <c r="C206" s="500" t="s">
        <v>87</v>
      </c>
      <c r="D206" s="73" t="s">
        <v>153</v>
      </c>
      <c r="E206" s="73"/>
      <c r="F206" s="7"/>
      <c r="G206" s="47"/>
      <c r="H206" s="25" t="s">
        <v>83</v>
      </c>
      <c r="I206" s="25" t="s">
        <v>84</v>
      </c>
      <c r="J206" s="25" t="s">
        <v>85</v>
      </c>
      <c r="K206" s="25" t="s">
        <v>86</v>
      </c>
      <c r="L206" s="8"/>
      <c r="M206" s="3"/>
    </row>
    <row r="207" spans="1:13">
      <c r="A207" s="3"/>
      <c r="B207" s="72"/>
      <c r="C207" s="501"/>
      <c r="D207" s="73" t="s">
        <v>154</v>
      </c>
      <c r="E207" s="73"/>
      <c r="F207" s="7"/>
      <c r="G207" s="78" t="s">
        <v>83</v>
      </c>
      <c r="H207" s="49">
        <v>0.99999999999999978</v>
      </c>
      <c r="I207" s="49">
        <v>0.30065872356247753</v>
      </c>
      <c r="J207" s="49">
        <v>3.5290912590869972E-2</v>
      </c>
      <c r="K207" s="49">
        <v>0.17122110354638151</v>
      </c>
      <c r="L207" s="8"/>
      <c r="M207" s="3"/>
    </row>
    <row r="208" spans="1:13">
      <c r="A208" s="3"/>
      <c r="B208" s="72" t="s">
        <v>88</v>
      </c>
      <c r="C208" s="79" t="s">
        <v>84</v>
      </c>
      <c r="D208" s="76">
        <f>MATCH(C208,G206:G210,0)</f>
        <v>3</v>
      </c>
      <c r="E208" s="73"/>
      <c r="F208" s="7"/>
      <c r="G208" s="47" t="s">
        <v>84</v>
      </c>
      <c r="H208" s="49">
        <v>0.30065872356247753</v>
      </c>
      <c r="I208" s="49">
        <v>1</v>
      </c>
      <c r="J208" s="49">
        <v>0.10244362286179749</v>
      </c>
      <c r="K208" s="49">
        <v>0.49494359193030668</v>
      </c>
      <c r="L208" s="8"/>
      <c r="M208" s="3"/>
    </row>
    <row r="209" spans="1:13">
      <c r="A209" s="3"/>
      <c r="B209" s="72" t="s">
        <v>89</v>
      </c>
      <c r="C209" s="79" t="s">
        <v>85</v>
      </c>
      <c r="D209" s="76">
        <f>MATCH(C209,G206:K206,0)</f>
        <v>4</v>
      </c>
      <c r="E209" s="73"/>
      <c r="F209" s="7"/>
      <c r="G209" s="47" t="s">
        <v>85</v>
      </c>
      <c r="H209" s="49">
        <v>3.5290912590869972E-2</v>
      </c>
      <c r="I209" s="49">
        <v>0.10244362286179749</v>
      </c>
      <c r="J209" s="49">
        <v>1</v>
      </c>
      <c r="K209" s="49">
        <v>0.1567419742852853</v>
      </c>
      <c r="L209" s="8"/>
      <c r="M209" s="3"/>
    </row>
    <row r="210" spans="1:13">
      <c r="A210" s="3"/>
      <c r="B210" s="6"/>
      <c r="C210" s="7"/>
      <c r="D210" s="7"/>
      <c r="E210" s="73"/>
      <c r="F210" s="7"/>
      <c r="G210" s="47" t="s">
        <v>86</v>
      </c>
      <c r="H210" s="49">
        <v>0.17122110354638151</v>
      </c>
      <c r="I210" s="49">
        <v>0.49494359193030668</v>
      </c>
      <c r="J210" s="49">
        <v>0.1567419742852853</v>
      </c>
      <c r="K210" s="49">
        <v>1.0000000000000002</v>
      </c>
      <c r="L210" s="8"/>
      <c r="M210" s="3"/>
    </row>
    <row r="211" spans="1:13">
      <c r="A211" s="3"/>
      <c r="B211" s="6"/>
      <c r="C211" s="7"/>
      <c r="D211" s="155" t="s">
        <v>90</v>
      </c>
      <c r="E211" s="73"/>
      <c r="F211" s="7"/>
      <c r="G211" s="81"/>
      <c r="H211" s="80"/>
      <c r="I211" s="80"/>
      <c r="J211" s="80"/>
      <c r="K211" s="80"/>
      <c r="L211" s="8"/>
      <c r="M211" s="3"/>
    </row>
    <row r="212" spans="1:13">
      <c r="A212" s="3"/>
      <c r="B212" s="60"/>
      <c r="C212" s="163" t="s">
        <v>152</v>
      </c>
      <c r="D212" s="76">
        <f>INDEX(G206:K210,D208,D209)</f>
        <v>0.10244362286179749</v>
      </c>
      <c r="E212" s="73"/>
      <c r="F212" s="7"/>
      <c r="G212" s="7"/>
      <c r="H212" s="7"/>
      <c r="I212" s="7"/>
      <c r="J212" s="7"/>
      <c r="K212" s="7"/>
      <c r="L212" s="8"/>
      <c r="M212" s="3"/>
    </row>
    <row r="213" spans="1:13">
      <c r="A213" s="3"/>
      <c r="B213" s="67"/>
      <c r="C213" s="7"/>
      <c r="D213" s="7"/>
      <c r="E213" s="7"/>
      <c r="F213" s="7"/>
      <c r="G213" s="7"/>
      <c r="H213" s="7"/>
      <c r="I213" s="7"/>
      <c r="J213" s="7"/>
      <c r="K213" s="7"/>
      <c r="L213" s="8"/>
      <c r="M213" s="3"/>
    </row>
    <row r="214" spans="1:13">
      <c r="A214" s="3"/>
      <c r="B214" s="495" t="s">
        <v>157</v>
      </c>
      <c r="C214" s="496"/>
      <c r="D214" s="496"/>
      <c r="E214" s="496"/>
      <c r="F214" s="496"/>
      <c r="G214" s="496"/>
      <c r="H214" s="496"/>
      <c r="I214" s="496"/>
      <c r="J214" s="496"/>
      <c r="K214" s="496"/>
      <c r="L214" s="497"/>
      <c r="M214" s="3"/>
    </row>
    <row r="215" spans="1:13">
      <c r="A215" s="3"/>
      <c r="B215" s="82"/>
      <c r="C215" s="83"/>
      <c r="D215" s="83"/>
      <c r="E215" s="83"/>
      <c r="F215" s="83"/>
      <c r="G215" s="83"/>
      <c r="H215" s="83"/>
      <c r="I215" s="83"/>
      <c r="J215" s="83"/>
      <c r="K215" s="83"/>
      <c r="L215" s="84"/>
      <c r="M215" s="3"/>
    </row>
    <row r="216" spans="1:13">
      <c r="A216" s="3"/>
      <c r="B216" s="59" t="s">
        <v>91</v>
      </c>
      <c r="C216" s="7"/>
      <c r="D216" s="7"/>
      <c r="E216" s="7"/>
      <c r="F216" s="7"/>
      <c r="G216" s="7"/>
      <c r="H216" s="7"/>
      <c r="I216" s="7"/>
      <c r="J216" s="7"/>
      <c r="K216" s="7"/>
      <c r="L216" s="8"/>
      <c r="M216" s="3"/>
    </row>
    <row r="217" spans="1:13">
      <c r="A217" s="3"/>
      <c r="B217" s="59" t="s">
        <v>92</v>
      </c>
      <c r="C217" s="7"/>
      <c r="D217" s="7"/>
      <c r="E217" s="7"/>
      <c r="F217" s="7"/>
      <c r="G217" s="7"/>
      <c r="H217" s="7"/>
      <c r="I217" s="7"/>
      <c r="J217" s="7"/>
      <c r="K217" s="7"/>
      <c r="L217" s="8"/>
      <c r="M217" s="3"/>
    </row>
    <row r="218" spans="1:13">
      <c r="A218" s="3"/>
      <c r="B218" s="59" t="s">
        <v>93</v>
      </c>
      <c r="C218" s="7"/>
      <c r="D218" s="7"/>
      <c r="E218" s="7"/>
      <c r="F218" s="7"/>
      <c r="G218" s="7"/>
      <c r="H218" s="7"/>
      <c r="I218" s="7"/>
      <c r="J218" s="7"/>
      <c r="K218" s="7"/>
      <c r="L218" s="8"/>
      <c r="M218" s="3"/>
    </row>
    <row r="219" spans="1:13">
      <c r="A219" s="3"/>
      <c r="B219" s="37"/>
      <c r="C219" s="7"/>
      <c r="D219" s="7"/>
      <c r="E219" s="7"/>
      <c r="F219" s="7"/>
      <c r="G219" s="7"/>
      <c r="H219" s="7"/>
      <c r="I219" s="7"/>
      <c r="J219" s="7"/>
      <c r="K219" s="7"/>
      <c r="L219" s="8"/>
      <c r="M219" s="3"/>
    </row>
    <row r="220" spans="1:13">
      <c r="A220" s="3"/>
      <c r="B220" s="85"/>
      <c r="C220" s="502" t="s">
        <v>94</v>
      </c>
      <c r="D220" s="502"/>
      <c r="E220" s="47" t="s">
        <v>95</v>
      </c>
      <c r="G220" s="87" t="s">
        <v>96</v>
      </c>
      <c r="H220" s="47" t="s">
        <v>97</v>
      </c>
      <c r="I220" s="88" t="s">
        <v>95</v>
      </c>
      <c r="J220" s="88"/>
      <c r="K220" s="7"/>
      <c r="L220" s="8"/>
      <c r="M220" s="3"/>
    </row>
    <row r="221" spans="1:13">
      <c r="A221" s="3"/>
      <c r="B221" s="85"/>
      <c r="C221" s="489" t="s">
        <v>98</v>
      </c>
      <c r="D221" s="489"/>
      <c r="E221" s="50" t="str">
        <f>VLOOKUP(MID(C221,FIND("#",C221)+1,FIND("#",C221,FIND("#",C221)+1)-FIND("#",C221)-1),$H$221:$I$222,2,FALSE)</f>
        <v>MĘŻCZYZNA</v>
      </c>
      <c r="G221" s="7"/>
      <c r="H221" s="90" t="s">
        <v>99</v>
      </c>
      <c r="I221" s="90" t="s">
        <v>100</v>
      </c>
      <c r="J221" s="91"/>
      <c r="K221" s="7"/>
      <c r="L221" s="8"/>
      <c r="M221" s="3"/>
    </row>
    <row r="222" spans="1:13">
      <c r="A222" s="3"/>
      <c r="B222" s="85"/>
      <c r="C222" s="489" t="s">
        <v>101</v>
      </c>
      <c r="D222" s="489"/>
      <c r="E222" s="50" t="str">
        <f t="shared" ref="E222:E226" si="3">VLOOKUP(MID(C222,FIND("#",C222)+1,FIND("#",C222,FIND("#",C222)+1)-FIND("#",C222)-1),$H$221:$I$222,2,FALSE)</f>
        <v>KOBIETA</v>
      </c>
      <c r="G222" s="7"/>
      <c r="H222" s="49" t="s">
        <v>102</v>
      </c>
      <c r="I222" s="90" t="s">
        <v>103</v>
      </c>
      <c r="J222" s="91"/>
      <c r="K222" s="7"/>
      <c r="L222" s="8"/>
      <c r="M222" s="3"/>
    </row>
    <row r="223" spans="1:13">
      <c r="A223" s="3"/>
      <c r="B223" s="85"/>
      <c r="C223" s="489" t="s">
        <v>104</v>
      </c>
      <c r="D223" s="489"/>
      <c r="E223" s="50" t="str">
        <f t="shared" si="3"/>
        <v>MĘŻCZYZNA</v>
      </c>
      <c r="F223" s="7"/>
      <c r="G223" s="7"/>
      <c r="H223" s="7"/>
      <c r="I223" s="7"/>
      <c r="J223" s="7"/>
      <c r="K223" s="7"/>
      <c r="L223" s="8"/>
      <c r="M223" s="3"/>
    </row>
    <row r="224" spans="1:13">
      <c r="A224" s="3"/>
      <c r="B224" s="85"/>
      <c r="C224" s="489" t="s">
        <v>105</v>
      </c>
      <c r="D224" s="489"/>
      <c r="E224" s="50" t="str">
        <f t="shared" si="3"/>
        <v>MĘŻCZYZNA</v>
      </c>
      <c r="F224" s="7"/>
      <c r="G224" s="7"/>
      <c r="H224" s="7"/>
      <c r="I224" s="7"/>
      <c r="J224" s="7"/>
      <c r="K224" s="7"/>
      <c r="L224" s="8"/>
      <c r="M224" s="3"/>
    </row>
    <row r="225" spans="1:14">
      <c r="A225" s="3"/>
      <c r="B225" s="85"/>
      <c r="C225" s="489" t="s">
        <v>106</v>
      </c>
      <c r="D225" s="489"/>
      <c r="E225" s="50" t="str">
        <f t="shared" si="3"/>
        <v>KOBIETA</v>
      </c>
      <c r="F225" s="7"/>
      <c r="G225" s="7"/>
      <c r="H225" s="7"/>
      <c r="I225" s="7"/>
      <c r="J225" s="7"/>
      <c r="K225" s="7"/>
      <c r="L225" s="8"/>
      <c r="M225" s="3"/>
    </row>
    <row r="226" spans="1:14">
      <c r="A226" s="3"/>
      <c r="B226" s="85"/>
      <c r="C226" s="489" t="s">
        <v>107</v>
      </c>
      <c r="D226" s="489"/>
      <c r="E226" s="50" t="str">
        <f t="shared" si="3"/>
        <v>KOBIETA</v>
      </c>
      <c r="F226" s="7"/>
      <c r="G226" s="7"/>
      <c r="H226" s="7"/>
      <c r="I226" s="7"/>
      <c r="J226" s="7"/>
      <c r="K226" s="7"/>
      <c r="L226" s="8"/>
      <c r="M226" s="3"/>
    </row>
    <row r="227" spans="1:14">
      <c r="A227" s="3"/>
      <c r="B227" s="34"/>
      <c r="C227" s="7"/>
      <c r="D227" s="7"/>
      <c r="E227" s="7"/>
      <c r="F227" s="7"/>
      <c r="G227" s="7"/>
      <c r="H227" s="7"/>
      <c r="I227" s="7"/>
      <c r="J227" s="7"/>
      <c r="K227" s="7"/>
      <c r="L227" s="8"/>
      <c r="M227" s="3"/>
    </row>
    <row r="228" spans="1:14">
      <c r="A228" s="3"/>
      <c r="B228" s="34" t="s">
        <v>108</v>
      </c>
      <c r="C228" s="7"/>
      <c r="D228" s="7"/>
      <c r="E228" s="7"/>
      <c r="F228" s="7"/>
      <c r="G228" s="7"/>
      <c r="H228" s="7"/>
      <c r="I228" s="7"/>
      <c r="J228" s="7"/>
      <c r="K228" s="7"/>
      <c r="L228" s="8"/>
      <c r="M228" s="3"/>
    </row>
    <row r="229" spans="1:14">
      <c r="A229" s="3"/>
      <c r="B229" s="164" t="s">
        <v>159</v>
      </c>
      <c r="C229" s="92"/>
      <c r="D229" s="7"/>
      <c r="E229" s="7"/>
      <c r="F229" s="7"/>
      <c r="G229" s="7"/>
      <c r="H229" s="7"/>
      <c r="I229" s="7"/>
      <c r="J229" s="7"/>
      <c r="K229" s="7"/>
      <c r="L229" s="8"/>
      <c r="M229" s="3"/>
    </row>
    <row r="230" spans="1:14">
      <c r="A230" s="3"/>
      <c r="B230" s="34"/>
      <c r="C230" s="92"/>
      <c r="D230" s="7"/>
      <c r="E230" s="7"/>
      <c r="F230" s="7"/>
      <c r="G230" s="7"/>
      <c r="H230" s="7"/>
      <c r="I230" s="7"/>
      <c r="J230" s="7"/>
      <c r="K230" s="7"/>
      <c r="L230" s="8"/>
      <c r="M230" s="3"/>
    </row>
    <row r="231" spans="1:14">
      <c r="A231" s="3"/>
      <c r="B231" s="37"/>
      <c r="C231" s="7"/>
      <c r="D231" s="7"/>
      <c r="E231" s="46" t="s">
        <v>109</v>
      </c>
      <c r="F231" s="7"/>
      <c r="G231" s="7"/>
      <c r="H231" s="7"/>
      <c r="I231" s="7"/>
      <c r="J231" s="7"/>
      <c r="K231" s="7"/>
      <c r="L231" s="8"/>
      <c r="M231" s="3"/>
    </row>
    <row r="232" spans="1:14">
      <c r="A232" s="3"/>
      <c r="B232" s="93"/>
      <c r="C232" s="94"/>
      <c r="D232" s="94"/>
      <c r="E232" s="94"/>
      <c r="F232" s="94"/>
      <c r="G232" s="94"/>
      <c r="H232" s="94"/>
      <c r="I232" s="94"/>
      <c r="J232" s="94"/>
      <c r="K232" s="94"/>
      <c r="L232" s="95"/>
      <c r="M232" s="3"/>
    </row>
    <row r="233" spans="1:14" s="3" customFormat="1">
      <c r="B233" s="490" t="s">
        <v>158</v>
      </c>
      <c r="C233" s="491"/>
      <c r="D233" s="491"/>
      <c r="E233" s="491"/>
      <c r="F233" s="491"/>
      <c r="G233" s="491"/>
      <c r="H233" s="491"/>
      <c r="I233" s="491"/>
      <c r="J233" s="491"/>
      <c r="K233" s="491"/>
      <c r="L233" s="492"/>
      <c r="N233" s="99"/>
    </row>
    <row r="234" spans="1:14" s="3" customFormat="1" ht="12.75">
      <c r="B234" s="59"/>
      <c r="C234" s="7"/>
      <c r="D234" s="7"/>
      <c r="E234" s="7"/>
      <c r="F234" s="7"/>
      <c r="G234" s="7"/>
      <c r="H234" s="7"/>
      <c r="I234" s="7"/>
      <c r="J234" s="7"/>
      <c r="K234" s="7"/>
      <c r="L234" s="8"/>
      <c r="N234" s="99"/>
    </row>
    <row r="235" spans="1:14" s="3" customFormat="1" ht="12.75">
      <c r="B235" s="59"/>
      <c r="C235" s="7"/>
      <c r="D235" s="7"/>
      <c r="E235" s="7"/>
      <c r="F235" s="7"/>
      <c r="G235" s="7"/>
      <c r="H235" s="7"/>
      <c r="I235" s="7"/>
      <c r="J235" s="7"/>
      <c r="K235" s="7"/>
      <c r="L235" s="8"/>
      <c r="N235" s="99"/>
    </row>
    <row r="236" spans="1:14" s="3" customFormat="1" ht="12.75">
      <c r="B236" s="59"/>
      <c r="C236" s="7"/>
      <c r="D236" s="7"/>
      <c r="E236" s="7"/>
      <c r="F236" s="7"/>
      <c r="G236" s="7"/>
      <c r="H236" s="7"/>
      <c r="I236" s="7"/>
      <c r="J236" s="7"/>
      <c r="K236" s="7"/>
      <c r="L236" s="8"/>
      <c r="N236" s="99"/>
    </row>
    <row r="237" spans="1:14" s="3" customFormat="1" ht="12.75">
      <c r="B237" s="59"/>
      <c r="C237" s="7"/>
      <c r="D237" s="7"/>
      <c r="E237" s="7"/>
      <c r="F237" s="7"/>
      <c r="G237" s="7"/>
      <c r="H237" s="7"/>
      <c r="I237" s="7"/>
      <c r="J237" s="7"/>
      <c r="K237" s="7"/>
      <c r="L237" s="8"/>
      <c r="N237" s="99"/>
    </row>
    <row r="238" spans="1:14" s="3" customFormat="1" ht="12.75">
      <c r="B238" s="59"/>
      <c r="C238" s="7"/>
      <c r="D238" s="7"/>
      <c r="E238" s="7"/>
      <c r="F238" s="7"/>
      <c r="G238" s="7"/>
      <c r="H238" s="7"/>
      <c r="I238" s="7"/>
      <c r="J238" s="7"/>
      <c r="K238" s="7"/>
      <c r="L238" s="8"/>
      <c r="N238" s="99"/>
    </row>
    <row r="239" spans="1:14" s="3" customFormat="1" ht="12.75">
      <c r="B239" s="100"/>
      <c r="C239" s="7"/>
      <c r="D239" s="7"/>
      <c r="E239" s="7"/>
      <c r="F239" s="7"/>
      <c r="G239" s="7"/>
      <c r="H239" s="7"/>
      <c r="I239" s="7"/>
      <c r="J239" s="7"/>
      <c r="K239" s="7"/>
      <c r="L239" s="8"/>
      <c r="N239" s="99"/>
    </row>
    <row r="240" spans="1:14" s="3" customFormat="1" ht="12.75">
      <c r="B240" s="100"/>
      <c r="C240" s="7"/>
      <c r="D240" s="7"/>
      <c r="E240" s="7"/>
      <c r="F240" s="7"/>
      <c r="G240" s="7"/>
      <c r="H240" s="7"/>
      <c r="I240" s="7"/>
      <c r="J240" s="7"/>
      <c r="K240" s="7"/>
      <c r="L240" s="8"/>
      <c r="N240" s="99"/>
    </row>
    <row r="241" spans="2:14" s="3" customFormat="1" ht="12.75">
      <c r="B241" s="100"/>
      <c r="C241" s="7"/>
      <c r="D241" s="7"/>
      <c r="E241" s="7"/>
      <c r="F241" s="7"/>
      <c r="G241" s="7"/>
      <c r="H241" s="7"/>
      <c r="I241" s="7"/>
      <c r="J241" s="7"/>
      <c r="K241" s="7"/>
      <c r="L241" s="8"/>
      <c r="N241" s="99"/>
    </row>
    <row r="242" spans="2:14" s="3" customFormat="1" ht="12.75">
      <c r="B242" s="100"/>
      <c r="C242" s="7"/>
      <c r="D242" s="7"/>
      <c r="E242" s="7"/>
      <c r="F242" s="7"/>
      <c r="G242" s="7"/>
      <c r="H242" s="7"/>
      <c r="I242" s="7"/>
      <c r="J242" s="7"/>
      <c r="K242" s="7"/>
      <c r="L242" s="8"/>
      <c r="N242" s="99"/>
    </row>
    <row r="243" spans="2:14" s="3" customFormat="1" ht="12.75">
      <c r="B243" s="100"/>
      <c r="C243" s="7"/>
      <c r="D243" s="7"/>
      <c r="E243" s="7"/>
      <c r="F243" s="7"/>
      <c r="G243" s="7"/>
      <c r="H243" s="7"/>
      <c r="I243" s="7"/>
      <c r="J243" s="7"/>
      <c r="K243" s="7"/>
      <c r="L243" s="8"/>
      <c r="N243" s="99"/>
    </row>
    <row r="244" spans="2:14" s="3" customFormat="1" ht="12.75">
      <c r="B244" s="100"/>
      <c r="C244" s="7"/>
      <c r="D244" s="7"/>
      <c r="E244" s="7"/>
      <c r="F244" s="7"/>
      <c r="G244" s="7"/>
      <c r="H244" s="7"/>
      <c r="I244" s="7"/>
      <c r="J244" s="7"/>
      <c r="K244" s="7"/>
      <c r="L244" s="8"/>
      <c r="N244" s="99"/>
    </row>
    <row r="245" spans="2:14" s="3" customFormat="1" ht="12.75">
      <c r="B245" s="100"/>
      <c r="C245" s="7"/>
      <c r="D245" s="7"/>
      <c r="E245" s="7"/>
      <c r="F245" s="7"/>
      <c r="G245" s="7"/>
      <c r="H245" s="7"/>
      <c r="I245" s="7"/>
      <c r="J245" s="7"/>
      <c r="K245" s="7"/>
      <c r="L245" s="8"/>
      <c r="N245" s="99"/>
    </row>
    <row r="246" spans="2:14" s="3" customFormat="1" ht="12.75">
      <c r="B246" s="100"/>
      <c r="C246" s="7"/>
      <c r="D246" s="7"/>
      <c r="E246" s="7"/>
      <c r="F246" s="7"/>
      <c r="G246" s="7"/>
      <c r="H246" s="7"/>
      <c r="I246" s="7"/>
      <c r="J246" s="7"/>
      <c r="K246" s="7"/>
      <c r="L246" s="8"/>
      <c r="N246" s="99"/>
    </row>
    <row r="247" spans="2:14" s="3" customFormat="1" ht="12.75">
      <c r="B247" s="100"/>
      <c r="C247" s="7"/>
      <c r="D247" s="7"/>
      <c r="E247" s="7"/>
      <c r="F247" s="7"/>
      <c r="G247" s="7"/>
      <c r="H247" s="7"/>
      <c r="I247" s="7"/>
      <c r="J247" s="7"/>
      <c r="K247" s="7"/>
      <c r="L247" s="8"/>
      <c r="N247" s="99"/>
    </row>
    <row r="248" spans="2:14" s="3" customFormat="1" ht="12.75">
      <c r="B248" s="100"/>
      <c r="C248" s="7"/>
      <c r="D248" s="7"/>
      <c r="E248" s="7"/>
      <c r="F248" s="7"/>
      <c r="G248" s="7"/>
      <c r="H248" s="7"/>
      <c r="I248" s="7"/>
      <c r="J248" s="7"/>
      <c r="K248" s="7"/>
      <c r="L248" s="8"/>
      <c r="N248" s="99"/>
    </row>
    <row r="249" spans="2:14" s="3" customFormat="1" ht="12.75">
      <c r="B249" s="100"/>
      <c r="C249" s="7"/>
      <c r="D249" s="7"/>
      <c r="E249" s="7"/>
      <c r="F249" s="7"/>
      <c r="G249" s="7"/>
      <c r="H249" s="7"/>
      <c r="I249" s="7"/>
      <c r="J249" s="7"/>
      <c r="K249" s="7"/>
      <c r="L249" s="8"/>
      <c r="N249" s="99"/>
    </row>
    <row r="250" spans="2:14" s="3" customFormat="1" ht="12.75">
      <c r="B250" s="100"/>
      <c r="C250" s="7"/>
      <c r="D250" s="7"/>
      <c r="E250" s="7"/>
      <c r="F250" s="7"/>
      <c r="G250" s="7"/>
      <c r="H250" s="7"/>
      <c r="I250" s="7"/>
      <c r="J250" s="7"/>
      <c r="K250" s="7"/>
      <c r="L250" s="8"/>
      <c r="N250" s="99"/>
    </row>
    <row r="251" spans="2:14" s="3" customFormat="1" ht="12.75">
      <c r="B251" s="100"/>
      <c r="C251" s="7"/>
      <c r="D251" s="7"/>
      <c r="E251" s="7"/>
      <c r="F251" s="7"/>
      <c r="G251" s="7"/>
      <c r="H251" s="7"/>
      <c r="I251" s="7"/>
      <c r="J251" s="7"/>
      <c r="K251" s="7"/>
      <c r="L251" s="8"/>
      <c r="N251" s="99"/>
    </row>
    <row r="252" spans="2:14" s="3" customFormat="1" ht="12.75">
      <c r="B252" s="100"/>
      <c r="C252" s="7"/>
      <c r="D252" s="7"/>
      <c r="E252" s="7"/>
      <c r="F252" s="7"/>
      <c r="G252" s="7"/>
      <c r="H252" s="7"/>
      <c r="I252" s="7"/>
      <c r="J252" s="7"/>
      <c r="K252" s="7"/>
      <c r="L252" s="8"/>
      <c r="N252" s="99"/>
    </row>
    <row r="253" spans="2:14" s="3" customFormat="1" ht="12.75">
      <c r="B253" s="100"/>
      <c r="C253" s="7"/>
      <c r="D253" s="7"/>
      <c r="E253" s="7"/>
      <c r="F253" s="7"/>
      <c r="G253" s="7"/>
      <c r="H253" s="7"/>
      <c r="I253" s="7"/>
      <c r="J253" s="7"/>
      <c r="K253" s="7"/>
      <c r="L253" s="8"/>
      <c r="N253" s="99"/>
    </row>
    <row r="254" spans="2:14" s="3" customFormat="1" ht="12.75">
      <c r="B254" s="60" t="s">
        <v>110</v>
      </c>
      <c r="C254" s="7"/>
      <c r="D254" s="7"/>
      <c r="E254" s="7"/>
      <c r="F254" s="7"/>
      <c r="G254" s="7"/>
      <c r="H254" s="7"/>
      <c r="I254" s="7"/>
      <c r="J254" s="7"/>
      <c r="K254" s="7"/>
      <c r="L254" s="8"/>
      <c r="N254" s="99"/>
    </row>
    <row r="255" spans="2:14" s="3" customFormat="1" ht="12.75">
      <c r="B255" s="60"/>
      <c r="C255" s="7"/>
      <c r="D255" s="7"/>
      <c r="E255" s="7"/>
      <c r="F255" s="7"/>
      <c r="G255" s="7"/>
      <c r="H255" s="7"/>
      <c r="I255" s="7"/>
      <c r="J255" s="7"/>
      <c r="K255" s="7"/>
      <c r="L255" s="8"/>
      <c r="N255" s="99"/>
    </row>
    <row r="256" spans="2:14" s="3" customFormat="1" ht="12.75">
      <c r="B256" s="101" t="s">
        <v>111</v>
      </c>
      <c r="C256" s="102" t="s">
        <v>112</v>
      </c>
      <c r="D256" s="493" t="s">
        <v>113</v>
      </c>
      <c r="E256" s="494"/>
      <c r="F256" s="494"/>
      <c r="G256" s="494"/>
      <c r="H256" s="494"/>
      <c r="I256" s="494"/>
      <c r="J256" s="103" t="s">
        <v>114</v>
      </c>
      <c r="K256" s="7"/>
      <c r="L256" s="8"/>
      <c r="N256" s="99"/>
    </row>
    <row r="257" spans="2:14" s="3" customFormat="1" ht="12.75">
      <c r="B257" s="104" t="s">
        <v>115</v>
      </c>
      <c r="C257" s="105" t="s">
        <v>116</v>
      </c>
      <c r="D257" s="485" t="s">
        <v>117</v>
      </c>
      <c r="E257" s="486"/>
      <c r="F257" s="486"/>
      <c r="G257" s="486"/>
      <c r="H257" s="486"/>
      <c r="I257" s="486"/>
      <c r="J257" s="106">
        <f>SUM(dane2)</f>
        <v>103</v>
      </c>
      <c r="K257" s="7"/>
      <c r="L257" s="8"/>
      <c r="N257" s="99"/>
    </row>
    <row r="258" spans="2:14" s="3" customFormat="1" ht="12.75">
      <c r="B258" s="107" t="s">
        <v>118</v>
      </c>
      <c r="C258" s="108" t="s">
        <v>119</v>
      </c>
      <c r="D258" s="487" t="s">
        <v>160</v>
      </c>
      <c r="E258" s="488"/>
      <c r="F258" s="488"/>
      <c r="G258" s="488"/>
      <c r="H258" s="488"/>
      <c r="I258" s="488"/>
      <c r="J258" s="109">
        <f ca="1">SUM(dane3)</f>
        <v>80</v>
      </c>
      <c r="K258" s="7"/>
      <c r="L258" s="8"/>
      <c r="N258" s="99"/>
    </row>
    <row r="259" spans="2:14" s="3" customFormat="1" ht="12.75">
      <c r="B259" s="60"/>
      <c r="C259" s="7"/>
      <c r="D259" s="7"/>
      <c r="E259" s="7"/>
      <c r="F259" s="110"/>
      <c r="G259" s="7"/>
      <c r="H259" s="7"/>
      <c r="I259" s="7"/>
      <c r="J259" s="7"/>
      <c r="K259" s="7"/>
      <c r="L259" s="8"/>
      <c r="N259" s="99"/>
    </row>
    <row r="260" spans="2:14" s="3" customFormat="1" ht="12.75">
      <c r="B260" s="6"/>
      <c r="C260" s="7"/>
      <c r="D260" s="7"/>
      <c r="E260" s="7"/>
      <c r="F260" s="7"/>
      <c r="G260" s="7"/>
      <c r="H260" s="7"/>
      <c r="I260" s="111"/>
      <c r="L260" s="8"/>
      <c r="N260" s="99"/>
    </row>
    <row r="261" spans="2:14" s="3" customFormat="1" ht="12.75">
      <c r="B261" s="9" t="s">
        <v>120</v>
      </c>
      <c r="C261" s="7"/>
      <c r="D261" s="7"/>
      <c r="E261" s="7"/>
      <c r="F261" s="7"/>
      <c r="G261" s="7"/>
      <c r="H261" s="7"/>
      <c r="I261" s="7"/>
      <c r="J261" s="46" t="s">
        <v>121</v>
      </c>
      <c r="K261" s="46" t="s">
        <v>122</v>
      </c>
      <c r="L261" s="8"/>
      <c r="N261" s="99"/>
    </row>
    <row r="262" spans="2:14" s="3" customFormat="1" ht="12.75">
      <c r="B262" s="6"/>
      <c r="C262" s="7"/>
      <c r="D262" s="7"/>
      <c r="E262" s="7"/>
      <c r="F262" s="7"/>
      <c r="G262" s="7"/>
      <c r="H262" s="7"/>
      <c r="I262" s="7"/>
      <c r="J262" s="15">
        <v>45</v>
      </c>
      <c r="K262" s="16">
        <v>45</v>
      </c>
      <c r="L262" s="8"/>
      <c r="N262" s="99"/>
    </row>
    <row r="263" spans="2:14" s="3" customFormat="1" ht="12.75">
      <c r="B263" s="6"/>
      <c r="C263" s="7"/>
      <c r="D263" s="7"/>
      <c r="E263" s="7"/>
      <c r="F263" s="7"/>
      <c r="G263" s="7"/>
      <c r="H263" s="7"/>
      <c r="I263" s="7"/>
      <c r="J263" s="26">
        <v>23</v>
      </c>
      <c r="K263" s="112">
        <v>23</v>
      </c>
      <c r="L263" s="8"/>
      <c r="N263" s="99"/>
    </row>
    <row r="264" spans="2:14" s="3" customFormat="1" ht="12.75">
      <c r="B264" s="6"/>
      <c r="C264" s="7"/>
      <c r="D264" s="7"/>
      <c r="E264" s="7"/>
      <c r="F264" s="7"/>
      <c r="G264" s="7"/>
      <c r="H264" s="7"/>
      <c r="I264" s="7"/>
      <c r="J264" s="26">
        <v>12</v>
      </c>
      <c r="K264" s="112">
        <v>12</v>
      </c>
      <c r="L264" s="8"/>
      <c r="N264" s="99"/>
    </row>
    <row r="265" spans="2:14" s="3" customFormat="1" ht="12.75">
      <c r="B265" s="6"/>
      <c r="C265" s="7"/>
      <c r="D265" s="7"/>
      <c r="E265" s="7"/>
      <c r="F265" s="7"/>
      <c r="G265" s="7"/>
      <c r="H265" s="7"/>
      <c r="I265" s="7"/>
      <c r="J265" s="21">
        <v>23</v>
      </c>
      <c r="K265" s="112"/>
      <c r="L265" s="8"/>
      <c r="N265" s="99"/>
    </row>
    <row r="266" spans="2:14" s="3" customFormat="1" ht="12.75">
      <c r="B266" s="6"/>
      <c r="C266" s="7"/>
      <c r="D266" s="7"/>
      <c r="E266" s="7"/>
      <c r="F266" s="7"/>
      <c r="G266" s="7"/>
      <c r="H266" s="7"/>
      <c r="I266" s="7"/>
      <c r="J266" s="7"/>
      <c r="K266" s="112"/>
      <c r="L266" s="8"/>
      <c r="N266" s="99"/>
    </row>
    <row r="267" spans="2:14" s="3" customFormat="1" ht="12.75">
      <c r="B267" s="6"/>
      <c r="C267" s="7"/>
      <c r="D267" s="7"/>
      <c r="E267" s="7"/>
      <c r="F267" s="7"/>
      <c r="G267" s="7"/>
      <c r="H267" s="7"/>
      <c r="I267" s="7"/>
      <c r="J267" s="7"/>
      <c r="K267" s="112"/>
      <c r="L267" s="8"/>
      <c r="N267" s="99"/>
    </row>
    <row r="268" spans="2:14" s="3" customFormat="1" ht="12.75">
      <c r="B268" s="36" t="s">
        <v>160</v>
      </c>
      <c r="C268" s="165"/>
      <c r="D268" s="165"/>
      <c r="E268" s="7"/>
      <c r="F268" s="7"/>
      <c r="G268" s="7"/>
      <c r="H268" s="7"/>
      <c r="I268" s="7"/>
      <c r="J268" s="7"/>
      <c r="K268" s="112"/>
      <c r="L268" s="8"/>
      <c r="N268" s="99"/>
    </row>
    <row r="269" spans="2:14" s="3" customFormat="1" ht="12.75">
      <c r="B269" s="6"/>
      <c r="C269" s="7"/>
      <c r="D269" s="7"/>
      <c r="E269" s="7"/>
      <c r="F269" s="7"/>
      <c r="G269" s="7"/>
      <c r="H269" s="7"/>
      <c r="I269" s="7"/>
      <c r="J269" s="7"/>
      <c r="K269" s="112"/>
      <c r="L269" s="8"/>
      <c r="N269" s="99"/>
    </row>
    <row r="270" spans="2:14" s="3" customFormat="1" ht="12.75">
      <c r="B270" s="6"/>
      <c r="C270" s="7"/>
      <c r="D270" s="7"/>
      <c r="E270" s="7"/>
      <c r="F270" s="7"/>
      <c r="G270" s="7"/>
      <c r="H270" s="7"/>
      <c r="I270" s="7"/>
      <c r="J270" s="7"/>
      <c r="K270" s="112"/>
      <c r="L270" s="8"/>
      <c r="N270" s="99"/>
    </row>
    <row r="271" spans="2:14" s="3" customFormat="1" ht="12.75">
      <c r="B271" s="6"/>
      <c r="C271" s="7"/>
      <c r="D271" s="7"/>
      <c r="E271" s="7"/>
      <c r="F271" s="7"/>
      <c r="G271" s="7"/>
      <c r="H271" s="7"/>
      <c r="I271" s="7"/>
      <c r="J271" s="32"/>
      <c r="K271" s="112"/>
      <c r="L271" s="8"/>
      <c r="N271" s="99"/>
    </row>
    <row r="272" spans="2:14" s="3" customFormat="1" ht="12.75">
      <c r="B272" s="6"/>
      <c r="C272" s="7"/>
      <c r="D272" s="7"/>
      <c r="E272" s="7"/>
      <c r="F272" s="7"/>
      <c r="G272" s="7"/>
      <c r="H272" s="7"/>
      <c r="I272" s="7"/>
      <c r="J272" s="56"/>
      <c r="K272" s="71"/>
      <c r="L272" s="8"/>
      <c r="N272" s="99"/>
    </row>
    <row r="273" spans="2:14" s="3" customFormat="1" ht="12.75">
      <c r="B273" s="6"/>
      <c r="C273" s="7"/>
      <c r="D273" s="7"/>
      <c r="E273" s="7"/>
      <c r="F273" s="7"/>
      <c r="G273" s="7"/>
      <c r="H273" s="7"/>
      <c r="I273" s="7"/>
      <c r="J273" s="7"/>
      <c r="K273" s="71"/>
      <c r="L273" s="8"/>
      <c r="N273" s="99"/>
    </row>
    <row r="274" spans="2:14" s="3" customFormat="1" ht="12.75">
      <c r="B274" s="6"/>
      <c r="C274" s="7"/>
      <c r="D274" s="7"/>
      <c r="E274" s="7"/>
      <c r="F274" s="7"/>
      <c r="G274" s="7"/>
      <c r="H274" s="7"/>
      <c r="I274" s="7"/>
      <c r="J274" s="7"/>
      <c r="K274" s="52"/>
      <c r="L274" s="8"/>
      <c r="N274" s="99"/>
    </row>
    <row r="275" spans="2:14" s="3" customFormat="1" ht="12.75">
      <c r="B275" s="113"/>
      <c r="C275" s="114"/>
      <c r="D275" s="114"/>
      <c r="E275" s="114"/>
      <c r="F275" s="114"/>
      <c r="G275" s="114"/>
      <c r="H275" s="114"/>
      <c r="I275" s="114"/>
      <c r="J275" s="114"/>
      <c r="K275" s="114"/>
      <c r="L275" s="115"/>
      <c r="N275" s="99"/>
    </row>
    <row r="276" spans="2:14" ht="15" customHeight="1"/>
  </sheetData>
  <mergeCells count="26">
    <mergeCell ref="B4:L4"/>
    <mergeCell ref="B12:L12"/>
    <mergeCell ref="C61:D61"/>
    <mergeCell ref="C62:D62"/>
    <mergeCell ref="C66:D66"/>
    <mergeCell ref="C67:D67"/>
    <mergeCell ref="C73:D73"/>
    <mergeCell ref="C72:D72"/>
    <mergeCell ref="B36:L36"/>
    <mergeCell ref="B113:L113"/>
    <mergeCell ref="B167:L167"/>
    <mergeCell ref="D187:E187"/>
    <mergeCell ref="C225:D225"/>
    <mergeCell ref="D204:E204"/>
    <mergeCell ref="B214:L214"/>
    <mergeCell ref="C206:C207"/>
    <mergeCell ref="C220:D220"/>
    <mergeCell ref="C221:D221"/>
    <mergeCell ref="C222:D222"/>
    <mergeCell ref="C223:D223"/>
    <mergeCell ref="C224:D224"/>
    <mergeCell ref="D257:I257"/>
    <mergeCell ref="D258:I258"/>
    <mergeCell ref="C226:D226"/>
    <mergeCell ref="B233:L233"/>
    <mergeCell ref="D256:I256"/>
  </mergeCells>
  <conditionalFormatting sqref="G206:K210">
    <cfRule type="expression" dxfId="8" priority="1">
      <formula>AND($G206=$C$208,G$206=$C$209)</formula>
    </cfRule>
  </conditionalFormatting>
  <dataValidations disablePrompts="1" count="3">
    <dataValidation type="list" allowBlank="1" showInputMessage="1" showErrorMessage="1" sqref="C189" xr:uid="{00000000-0002-0000-0000-000000000000}">
      <formula1>$I$182:$I$189</formula1>
    </dataValidation>
    <dataValidation type="list" allowBlank="1" showInputMessage="1" showErrorMessage="1" sqref="C209" xr:uid="{00000000-0002-0000-0000-000001000000}">
      <formula1>$H$206:$K$206</formula1>
    </dataValidation>
    <dataValidation type="list" allowBlank="1" showInputMessage="1" showErrorMessage="1" sqref="C208" xr:uid="{00000000-0002-0000-0000-000002000000}">
      <formula1>$G$207:$G$210</formula1>
    </dataValidation>
  </dataValidations>
  <pageMargins left="0.7" right="0.7" top="0.75" bottom="0.75" header="0.3" footer="0.3"/>
  <pageSetup paperSize="9" scale="53" orientation="portrait" horizontalDpi="4294967293" r:id="rId1"/>
  <headerFooter>
    <oddFooter>&amp;Lã LabMasters.pl</oddFooter>
  </headerFooter>
  <rowBreaks count="3" manualBreakCount="3">
    <brk id="76" max="16383" man="1"/>
    <brk id="112" max="16383" man="1"/>
    <brk id="166"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O1212"/>
  <sheetViews>
    <sheetView showGridLines="0" workbookViewId="0"/>
  </sheetViews>
  <sheetFormatPr defaultRowHeight="15"/>
  <cols>
    <col min="2" max="2" width="19.85546875" customWidth="1"/>
    <col min="3" max="15" width="12.85546875" customWidth="1"/>
  </cols>
  <sheetData>
    <row r="2" spans="1:6" s="326" customFormat="1" ht="15.75">
      <c r="A2" s="4"/>
      <c r="B2" s="5" t="s">
        <v>610</v>
      </c>
    </row>
    <row r="4" spans="1:6">
      <c r="B4" s="327" t="s">
        <v>611</v>
      </c>
    </row>
    <row r="5" spans="1:6">
      <c r="B5" s="327" t="s">
        <v>622</v>
      </c>
    </row>
    <row r="6" spans="1:6">
      <c r="B6" s="329" t="s">
        <v>612</v>
      </c>
    </row>
    <row r="7" spans="1:6">
      <c r="B7" s="329" t="s">
        <v>613</v>
      </c>
    </row>
    <row r="8" spans="1:6">
      <c r="B8" s="329" t="s">
        <v>614</v>
      </c>
    </row>
    <row r="9" spans="1:6">
      <c r="B9" s="327" t="s">
        <v>615</v>
      </c>
    </row>
    <row r="10" spans="1:6">
      <c r="B10" s="327"/>
    </row>
    <row r="11" spans="1:6">
      <c r="E11" s="328"/>
    </row>
    <row r="12" spans="1:6">
      <c r="E12" s="328"/>
    </row>
    <row r="13" spans="1:6">
      <c r="E13" s="328"/>
      <c r="F13" s="327" t="s">
        <v>617</v>
      </c>
    </row>
    <row r="14" spans="1:6">
      <c r="E14" s="328"/>
      <c r="F14" s="327" t="s">
        <v>616</v>
      </c>
    </row>
    <row r="15" spans="1:6">
      <c r="E15" s="328"/>
    </row>
    <row r="16" spans="1:6">
      <c r="B16" s="327" t="s">
        <v>1924</v>
      </c>
      <c r="E16" s="328"/>
    </row>
    <row r="17" spans="2:15">
      <c r="B17" s="327" t="s">
        <v>2002</v>
      </c>
      <c r="E17" s="328"/>
    </row>
    <row r="18" spans="2:15">
      <c r="B18" s="327" t="s">
        <v>2004</v>
      </c>
      <c r="E18" s="328"/>
    </row>
    <row r="19" spans="2:15">
      <c r="E19" s="328"/>
    </row>
    <row r="20" spans="2:15">
      <c r="E20" s="328"/>
    </row>
    <row r="21" spans="2:15">
      <c r="E21" s="328"/>
    </row>
    <row r="22" spans="2:15" ht="38.25">
      <c r="B22" s="340" t="s">
        <v>623</v>
      </c>
      <c r="C22" s="340" t="s">
        <v>629</v>
      </c>
      <c r="D22" s="340" t="s">
        <v>621</v>
      </c>
      <c r="E22" s="340" t="s">
        <v>620</v>
      </c>
      <c r="F22" s="340" t="s">
        <v>627</v>
      </c>
      <c r="G22" s="340" t="s">
        <v>628</v>
      </c>
      <c r="H22" s="352" t="s">
        <v>1923</v>
      </c>
      <c r="I22" s="350" t="s">
        <v>619</v>
      </c>
      <c r="J22" s="351" t="s">
        <v>618</v>
      </c>
      <c r="K22" s="350" t="s">
        <v>624</v>
      </c>
      <c r="L22" s="350" t="s">
        <v>625</v>
      </c>
      <c r="M22" s="350" t="s">
        <v>626</v>
      </c>
      <c r="N22" s="350" t="s">
        <v>3</v>
      </c>
      <c r="O22" s="350" t="s">
        <v>2003</v>
      </c>
    </row>
    <row r="23" spans="2:15">
      <c r="B23" s="331" t="s">
        <v>630</v>
      </c>
      <c r="C23" s="332">
        <v>5459</v>
      </c>
      <c r="D23" s="347">
        <v>27400</v>
      </c>
      <c r="E23" s="347">
        <v>24100</v>
      </c>
      <c r="F23" s="342">
        <v>2010</v>
      </c>
      <c r="G23" s="341">
        <v>112980</v>
      </c>
      <c r="H23" s="382">
        <f>FIND("-",B23)</f>
        <v>2</v>
      </c>
      <c r="I23" s="332" t="str">
        <f>IF(MID(B23,H23+1,1)="B","Benzyna",IF(MID(B23,H23+1,1)="D","Diesel","LPG"))</f>
        <v>Benzyna</v>
      </c>
      <c r="J23" s="353">
        <f>DATE(MID(B23,H23+6,4),MID(B23,H23+4,2),MID(B23,H23+2,2))</f>
        <v>42006</v>
      </c>
      <c r="K23" s="332" t="str">
        <f>RIGHT(B23,LEN(B23)-(H23+9))</f>
        <v>S4</v>
      </c>
      <c r="L23" s="332" t="str">
        <f>VLOOKUP(C23,'Zadanie 1-dane'!$B$5:$D$96,2,FALSE)</f>
        <v>Opel</v>
      </c>
      <c r="M23" s="332" t="str">
        <f>VLOOKUP(C23,'Zadanie 1-dane'!$B$5:$D$96,3,FALSE)</f>
        <v>Meriva</v>
      </c>
      <c r="N23" s="341">
        <f>D23-E23</f>
        <v>3300</v>
      </c>
      <c r="O23" s="380">
        <f>YEAR(J23)-F23</f>
        <v>5</v>
      </c>
    </row>
    <row r="24" spans="2:15">
      <c r="B24" s="334" t="s">
        <v>631</v>
      </c>
      <c r="C24" s="335">
        <v>10186</v>
      </c>
      <c r="D24" s="348">
        <v>56500</v>
      </c>
      <c r="E24" s="348">
        <v>55300</v>
      </c>
      <c r="F24" s="344">
        <v>2011</v>
      </c>
      <c r="G24" s="343">
        <v>85088</v>
      </c>
      <c r="H24" s="382">
        <f t="shared" ref="H24:H87" si="0">FIND("-",B24)</f>
        <v>2</v>
      </c>
      <c r="I24" s="335" t="str">
        <f t="shared" ref="I24:I87" si="1">IF(MID(B24,H24+1,1)="B","Benzyna",IF(MID(B24,H24+1,1)="D","Diesel","LPG"))</f>
        <v>Benzyna</v>
      </c>
      <c r="J24" s="353">
        <f t="shared" ref="J24:J87" si="2">DATE(MID(B24,H24+6,4),MID(B24,H24+4,2),MID(B24,H24+2,2))</f>
        <v>42006</v>
      </c>
      <c r="K24" s="335" t="str">
        <f t="shared" ref="K24:K87" si="3">RIGHT(B24,LEN(B24)-(H24+9))</f>
        <v>S4</v>
      </c>
      <c r="L24" s="335" t="str">
        <f>VLOOKUP(C24,'Zadanie 1-dane'!$B$5:$D$96,2,FALSE)</f>
        <v>Audi</v>
      </c>
      <c r="M24" s="335" t="str">
        <f>VLOOKUP(C24,'Zadanie 1-dane'!$B$5:$D$96,3,FALSE)</f>
        <v>A3</v>
      </c>
      <c r="N24" s="343">
        <f t="shared" ref="N24:N87" si="4">D24-E24</f>
        <v>1200</v>
      </c>
      <c r="O24" s="380">
        <f t="shared" ref="O24:O87" si="5">YEAR(J24)-F24</f>
        <v>4</v>
      </c>
    </row>
    <row r="25" spans="2:15">
      <c r="B25" s="334" t="s">
        <v>632</v>
      </c>
      <c r="C25" s="335">
        <v>1600</v>
      </c>
      <c r="D25" s="348">
        <v>6500</v>
      </c>
      <c r="E25" s="348">
        <v>4800</v>
      </c>
      <c r="F25" s="344">
        <v>2003</v>
      </c>
      <c r="G25" s="343">
        <v>179610</v>
      </c>
      <c r="H25" s="383">
        <f t="shared" si="0"/>
        <v>2</v>
      </c>
      <c r="I25" s="335" t="str">
        <f t="shared" si="1"/>
        <v>Benzyna</v>
      </c>
      <c r="J25" s="354">
        <f t="shared" si="2"/>
        <v>42006</v>
      </c>
      <c r="K25" s="335" t="str">
        <f t="shared" si="3"/>
        <v>S4</v>
      </c>
      <c r="L25" s="335" t="str">
        <f>VLOOKUP(C25,'Zadanie 1-dane'!$B$5:$D$96,2,FALSE)</f>
        <v>Skoda</v>
      </c>
      <c r="M25" s="335" t="str">
        <f>VLOOKUP(C25,'Zadanie 1-dane'!$B$5:$D$96,3,FALSE)</f>
        <v>Fabia</v>
      </c>
      <c r="N25" s="343">
        <f t="shared" si="4"/>
        <v>1700</v>
      </c>
      <c r="O25" s="380">
        <f t="shared" si="5"/>
        <v>12</v>
      </c>
    </row>
    <row r="26" spans="2:15">
      <c r="B26" s="334" t="s">
        <v>633</v>
      </c>
      <c r="C26" s="335">
        <v>7100</v>
      </c>
      <c r="D26" s="348">
        <v>20100</v>
      </c>
      <c r="E26" s="348">
        <v>19400</v>
      </c>
      <c r="F26" s="344">
        <v>2007</v>
      </c>
      <c r="G26" s="343">
        <v>156900</v>
      </c>
      <c r="H26" s="383">
        <f t="shared" si="0"/>
        <v>2</v>
      </c>
      <c r="I26" s="335" t="str">
        <f t="shared" si="1"/>
        <v>Diesel</v>
      </c>
      <c r="J26" s="354">
        <f t="shared" si="2"/>
        <v>42007</v>
      </c>
      <c r="K26" s="335" t="str">
        <f t="shared" si="3"/>
        <v>S4</v>
      </c>
      <c r="L26" s="335" t="str">
        <f>VLOOKUP(C26,'Zadanie 1-dane'!$B$5:$D$96,2,FALSE)</f>
        <v>Toyota</v>
      </c>
      <c r="M26" s="335" t="str">
        <f>VLOOKUP(C26,'Zadanie 1-dane'!$B$5:$D$96,3,FALSE)</f>
        <v>Auris</v>
      </c>
      <c r="N26" s="343">
        <f t="shared" si="4"/>
        <v>700</v>
      </c>
      <c r="O26" s="380">
        <f t="shared" si="5"/>
        <v>8</v>
      </c>
    </row>
    <row r="27" spans="2:15">
      <c r="B27" s="334" t="s">
        <v>634</v>
      </c>
      <c r="C27" s="335">
        <v>8547</v>
      </c>
      <c r="D27" s="348">
        <v>20700</v>
      </c>
      <c r="E27" s="348">
        <v>16700</v>
      </c>
      <c r="F27" s="344">
        <v>2009</v>
      </c>
      <c r="G27" s="343">
        <v>85110</v>
      </c>
      <c r="H27" s="383">
        <f t="shared" si="0"/>
        <v>2</v>
      </c>
      <c r="I27" s="335" t="str">
        <f t="shared" si="1"/>
        <v>Diesel</v>
      </c>
      <c r="J27" s="354">
        <f t="shared" si="2"/>
        <v>42007</v>
      </c>
      <c r="K27" s="335" t="str">
        <f t="shared" si="3"/>
        <v>S4</v>
      </c>
      <c r="L27" s="335" t="str">
        <f>VLOOKUP(C27,'Zadanie 1-dane'!$B$5:$D$96,2,FALSE)</f>
        <v>Seat</v>
      </c>
      <c r="M27" s="335" t="str">
        <f>VLOOKUP(C27,'Zadanie 1-dane'!$B$5:$D$96,3,FALSE)</f>
        <v>Toledo</v>
      </c>
      <c r="N27" s="343">
        <f t="shared" si="4"/>
        <v>4000</v>
      </c>
      <c r="O27" s="380">
        <f t="shared" si="5"/>
        <v>6</v>
      </c>
    </row>
    <row r="28" spans="2:15">
      <c r="B28" s="334" t="s">
        <v>635</v>
      </c>
      <c r="C28" s="335">
        <v>11043</v>
      </c>
      <c r="D28" s="348">
        <v>55900</v>
      </c>
      <c r="E28" s="348">
        <v>46700</v>
      </c>
      <c r="F28" s="344">
        <v>2010</v>
      </c>
      <c r="G28" s="343">
        <v>73780</v>
      </c>
      <c r="H28" s="383">
        <f t="shared" si="0"/>
        <v>2</v>
      </c>
      <c r="I28" s="335" t="str">
        <f t="shared" si="1"/>
        <v>Diesel</v>
      </c>
      <c r="J28" s="354">
        <f t="shared" si="2"/>
        <v>42008</v>
      </c>
      <c r="K28" s="335" t="str">
        <f t="shared" si="3"/>
        <v>S4</v>
      </c>
      <c r="L28" s="335" t="str">
        <f>VLOOKUP(C28,'Zadanie 1-dane'!$B$5:$D$96,2,FALSE)</f>
        <v>Ford</v>
      </c>
      <c r="M28" s="335" t="str">
        <f>VLOOKUP(C28,'Zadanie 1-dane'!$B$5:$D$96,3,FALSE)</f>
        <v>Focus C-Max</v>
      </c>
      <c r="N28" s="343">
        <f t="shared" si="4"/>
        <v>9200</v>
      </c>
      <c r="O28" s="380">
        <f t="shared" si="5"/>
        <v>5</v>
      </c>
    </row>
    <row r="29" spans="2:15">
      <c r="B29" s="334" t="s">
        <v>636</v>
      </c>
      <c r="C29" s="335">
        <v>10838</v>
      </c>
      <c r="D29" s="348">
        <v>19600</v>
      </c>
      <c r="E29" s="348">
        <v>18200</v>
      </c>
      <c r="F29" s="344">
        <v>2006</v>
      </c>
      <c r="G29" s="343">
        <v>197580</v>
      </c>
      <c r="H29" s="383">
        <f t="shared" si="0"/>
        <v>2</v>
      </c>
      <c r="I29" s="335" t="str">
        <f t="shared" si="1"/>
        <v>Diesel</v>
      </c>
      <c r="J29" s="354">
        <f t="shared" si="2"/>
        <v>42010</v>
      </c>
      <c r="K29" s="335" t="str">
        <f t="shared" si="3"/>
        <v>S4</v>
      </c>
      <c r="L29" s="335" t="str">
        <f>VLOOKUP(C29,'Zadanie 1-dane'!$B$5:$D$96,2,FALSE)</f>
        <v>Skoda</v>
      </c>
      <c r="M29" s="335" t="str">
        <f>VLOOKUP(C29,'Zadanie 1-dane'!$B$5:$D$96,3,FALSE)</f>
        <v>Octavia</v>
      </c>
      <c r="N29" s="343">
        <f t="shared" si="4"/>
        <v>1400</v>
      </c>
      <c r="O29" s="380">
        <f t="shared" si="5"/>
        <v>9</v>
      </c>
    </row>
    <row r="30" spans="2:15">
      <c r="B30" s="334" t="s">
        <v>637</v>
      </c>
      <c r="C30" s="335">
        <v>4359</v>
      </c>
      <c r="D30" s="348">
        <v>20700</v>
      </c>
      <c r="E30" s="348">
        <v>17300</v>
      </c>
      <c r="F30" s="344">
        <v>2009</v>
      </c>
      <c r="G30" s="343">
        <v>102930</v>
      </c>
      <c r="H30" s="383">
        <f t="shared" si="0"/>
        <v>2</v>
      </c>
      <c r="I30" s="335" t="str">
        <f t="shared" si="1"/>
        <v>Diesel</v>
      </c>
      <c r="J30" s="354">
        <f t="shared" si="2"/>
        <v>42010</v>
      </c>
      <c r="K30" s="335" t="str">
        <f t="shared" si="3"/>
        <v>S4</v>
      </c>
      <c r="L30" s="335" t="str">
        <f>VLOOKUP(C30,'Zadanie 1-dane'!$B$5:$D$96,2,FALSE)</f>
        <v>Renault</v>
      </c>
      <c r="M30" s="335" t="str">
        <f>VLOOKUP(C30,'Zadanie 1-dane'!$B$5:$D$96,3,FALSE)</f>
        <v>Scenic RX</v>
      </c>
      <c r="N30" s="343">
        <f t="shared" si="4"/>
        <v>3400</v>
      </c>
      <c r="O30" s="380">
        <f t="shared" si="5"/>
        <v>6</v>
      </c>
    </row>
    <row r="31" spans="2:15">
      <c r="B31" s="334" t="s">
        <v>638</v>
      </c>
      <c r="C31" s="335">
        <v>3752</v>
      </c>
      <c r="D31" s="348">
        <v>30500</v>
      </c>
      <c r="E31" s="348">
        <v>27200</v>
      </c>
      <c r="F31" s="344">
        <v>2009</v>
      </c>
      <c r="G31" s="343">
        <v>69030</v>
      </c>
      <c r="H31" s="383">
        <f t="shared" si="0"/>
        <v>2</v>
      </c>
      <c r="I31" s="335" t="str">
        <f t="shared" si="1"/>
        <v>Diesel</v>
      </c>
      <c r="J31" s="354">
        <f t="shared" si="2"/>
        <v>42010</v>
      </c>
      <c r="K31" s="335" t="str">
        <f t="shared" si="3"/>
        <v>S4</v>
      </c>
      <c r="L31" s="335" t="str">
        <f>VLOOKUP(C31,'Zadanie 1-dane'!$B$5:$D$96,2,FALSE)</f>
        <v>Toyota</v>
      </c>
      <c r="M31" s="335" t="str">
        <f>VLOOKUP(C31,'Zadanie 1-dane'!$B$5:$D$96,3,FALSE)</f>
        <v>Aygo</v>
      </c>
      <c r="N31" s="343">
        <f t="shared" si="4"/>
        <v>3300</v>
      </c>
      <c r="O31" s="380">
        <f t="shared" si="5"/>
        <v>6</v>
      </c>
    </row>
    <row r="32" spans="2:15">
      <c r="B32" s="334" t="s">
        <v>639</v>
      </c>
      <c r="C32" s="335">
        <v>4923</v>
      </c>
      <c r="D32" s="348">
        <v>19600</v>
      </c>
      <c r="E32" s="348">
        <v>15100</v>
      </c>
      <c r="F32" s="344">
        <v>2006</v>
      </c>
      <c r="G32" s="343">
        <v>139410</v>
      </c>
      <c r="H32" s="383">
        <f t="shared" si="0"/>
        <v>3</v>
      </c>
      <c r="I32" s="335" t="str">
        <f t="shared" si="1"/>
        <v>Benzyna</v>
      </c>
      <c r="J32" s="354">
        <f t="shared" si="2"/>
        <v>42011</v>
      </c>
      <c r="K32" s="335" t="str">
        <f t="shared" si="3"/>
        <v>S52</v>
      </c>
      <c r="L32" s="335" t="str">
        <f>VLOOKUP(C32,'Zadanie 1-dane'!$B$5:$D$96,2,FALSE)</f>
        <v>Renault</v>
      </c>
      <c r="M32" s="335" t="str">
        <f>VLOOKUP(C32,'Zadanie 1-dane'!$B$5:$D$96,3,FALSE)</f>
        <v>Espace</v>
      </c>
      <c r="N32" s="343">
        <f t="shared" si="4"/>
        <v>4500</v>
      </c>
      <c r="O32" s="380">
        <f t="shared" si="5"/>
        <v>9</v>
      </c>
    </row>
    <row r="33" spans="2:15">
      <c r="B33" s="334" t="s">
        <v>640</v>
      </c>
      <c r="C33" s="335">
        <v>4449</v>
      </c>
      <c r="D33" s="348">
        <v>58500</v>
      </c>
      <c r="E33" s="348">
        <v>40700</v>
      </c>
      <c r="F33" s="344">
        <v>2009</v>
      </c>
      <c r="G33" s="343">
        <v>177160</v>
      </c>
      <c r="H33" s="383">
        <f t="shared" si="0"/>
        <v>3</v>
      </c>
      <c r="I33" s="335" t="str">
        <f t="shared" si="1"/>
        <v>Benzyna</v>
      </c>
      <c r="J33" s="354">
        <f t="shared" si="2"/>
        <v>42011</v>
      </c>
      <c r="K33" s="335" t="str">
        <f t="shared" si="3"/>
        <v>S4</v>
      </c>
      <c r="L33" s="335" t="str">
        <f>VLOOKUP(C33,'Zadanie 1-dane'!$B$5:$D$96,2,FALSE)</f>
        <v>Audi</v>
      </c>
      <c r="M33" s="335" t="str">
        <f>VLOOKUP(C33,'Zadanie 1-dane'!$B$5:$D$96,3,FALSE)</f>
        <v>A4</v>
      </c>
      <c r="N33" s="343">
        <f t="shared" si="4"/>
        <v>17800</v>
      </c>
      <c r="O33" s="380">
        <f t="shared" si="5"/>
        <v>6</v>
      </c>
    </row>
    <row r="34" spans="2:15">
      <c r="B34" s="334" t="s">
        <v>641</v>
      </c>
      <c r="C34" s="335">
        <v>8441</v>
      </c>
      <c r="D34" s="348">
        <v>68300</v>
      </c>
      <c r="E34" s="348">
        <v>45900</v>
      </c>
      <c r="F34" s="344">
        <v>2010</v>
      </c>
      <c r="G34" s="343">
        <v>103200</v>
      </c>
      <c r="H34" s="383">
        <f t="shared" si="0"/>
        <v>3</v>
      </c>
      <c r="I34" s="335" t="str">
        <f t="shared" si="1"/>
        <v>Diesel</v>
      </c>
      <c r="J34" s="354">
        <f t="shared" si="2"/>
        <v>42011</v>
      </c>
      <c r="K34" s="335" t="str">
        <f t="shared" si="3"/>
        <v>S33</v>
      </c>
      <c r="L34" s="335" t="str">
        <f>VLOOKUP(C34,'Zadanie 1-dane'!$B$5:$D$96,2,FALSE)</f>
        <v>Ford</v>
      </c>
      <c r="M34" s="335" t="str">
        <f>VLOOKUP(C34,'Zadanie 1-dane'!$B$5:$D$96,3,FALSE)</f>
        <v>S-MAX</v>
      </c>
      <c r="N34" s="343">
        <f t="shared" si="4"/>
        <v>22400</v>
      </c>
      <c r="O34" s="380">
        <f t="shared" si="5"/>
        <v>5</v>
      </c>
    </row>
    <row r="35" spans="2:15">
      <c r="B35" s="334" t="s">
        <v>642</v>
      </c>
      <c r="C35" s="335">
        <v>8710</v>
      </c>
      <c r="D35" s="348">
        <v>14700</v>
      </c>
      <c r="E35" s="348">
        <v>11000</v>
      </c>
      <c r="F35" s="344">
        <v>2007</v>
      </c>
      <c r="G35" s="343">
        <v>135300</v>
      </c>
      <c r="H35" s="383">
        <f t="shared" si="0"/>
        <v>3</v>
      </c>
      <c r="I35" s="335" t="str">
        <f t="shared" si="1"/>
        <v>Diesel</v>
      </c>
      <c r="J35" s="354">
        <f t="shared" si="2"/>
        <v>42012</v>
      </c>
      <c r="K35" s="335" t="str">
        <f t="shared" si="3"/>
        <v>S4</v>
      </c>
      <c r="L35" s="335" t="str">
        <f>VLOOKUP(C35,'Zadanie 1-dane'!$B$5:$D$96,2,FALSE)</f>
        <v>Renault</v>
      </c>
      <c r="M35" s="335" t="str">
        <f>VLOOKUP(C35,'Zadanie 1-dane'!$B$5:$D$96,3,FALSE)</f>
        <v>Laguna</v>
      </c>
      <c r="N35" s="343">
        <f t="shared" si="4"/>
        <v>3700</v>
      </c>
      <c r="O35" s="380">
        <f t="shared" si="5"/>
        <v>8</v>
      </c>
    </row>
    <row r="36" spans="2:15">
      <c r="B36" s="334" t="s">
        <v>643</v>
      </c>
      <c r="C36" s="335">
        <v>8461</v>
      </c>
      <c r="D36" s="348">
        <v>28900</v>
      </c>
      <c r="E36" s="348">
        <v>23000</v>
      </c>
      <c r="F36" s="344">
        <v>2009</v>
      </c>
      <c r="G36" s="343">
        <v>106320</v>
      </c>
      <c r="H36" s="383">
        <f t="shared" si="0"/>
        <v>3</v>
      </c>
      <c r="I36" s="335" t="str">
        <f t="shared" si="1"/>
        <v>Benzyna</v>
      </c>
      <c r="J36" s="354">
        <f t="shared" si="2"/>
        <v>42012</v>
      </c>
      <c r="K36" s="335" t="str">
        <f t="shared" si="3"/>
        <v>S4</v>
      </c>
      <c r="L36" s="335" t="str">
        <f>VLOOKUP(C36,'Zadanie 1-dane'!$B$5:$D$96,2,FALSE)</f>
        <v>Opel</v>
      </c>
      <c r="M36" s="335" t="str">
        <f>VLOOKUP(C36,'Zadanie 1-dane'!$B$5:$D$96,3,FALSE)</f>
        <v>Vivaro</v>
      </c>
      <c r="N36" s="343">
        <f t="shared" si="4"/>
        <v>5900</v>
      </c>
      <c r="O36" s="380">
        <f t="shared" si="5"/>
        <v>6</v>
      </c>
    </row>
    <row r="37" spans="2:15">
      <c r="B37" s="334" t="s">
        <v>644</v>
      </c>
      <c r="C37" s="335">
        <v>9502</v>
      </c>
      <c r="D37" s="348">
        <v>113000</v>
      </c>
      <c r="E37" s="348">
        <v>101500</v>
      </c>
      <c r="F37" s="344">
        <v>2011</v>
      </c>
      <c r="G37" s="343">
        <v>82704</v>
      </c>
      <c r="H37" s="383">
        <f t="shared" si="0"/>
        <v>3</v>
      </c>
      <c r="I37" s="335" t="str">
        <f t="shared" si="1"/>
        <v>Diesel</v>
      </c>
      <c r="J37" s="354">
        <f t="shared" si="2"/>
        <v>42014</v>
      </c>
      <c r="K37" s="335" t="str">
        <f t="shared" si="3"/>
        <v>S4</v>
      </c>
      <c r="L37" s="335" t="str">
        <f>VLOOKUP(C37,'Zadanie 1-dane'!$B$5:$D$96,2,FALSE)</f>
        <v>Volkswagen</v>
      </c>
      <c r="M37" s="335" t="str">
        <f>VLOOKUP(C37,'Zadanie 1-dane'!$B$5:$D$96,3,FALSE)</f>
        <v>Touran</v>
      </c>
      <c r="N37" s="343">
        <f t="shared" si="4"/>
        <v>11500</v>
      </c>
      <c r="O37" s="380">
        <f t="shared" si="5"/>
        <v>4</v>
      </c>
    </row>
    <row r="38" spans="2:15">
      <c r="B38" s="334" t="s">
        <v>645</v>
      </c>
      <c r="C38" s="335">
        <v>9219</v>
      </c>
      <c r="D38" s="348">
        <v>27800</v>
      </c>
      <c r="E38" s="348">
        <v>24400</v>
      </c>
      <c r="F38" s="344">
        <v>2007</v>
      </c>
      <c r="G38" s="343">
        <v>181950</v>
      </c>
      <c r="H38" s="383">
        <f t="shared" si="0"/>
        <v>3</v>
      </c>
      <c r="I38" s="335" t="str">
        <f t="shared" si="1"/>
        <v>Benzyna</v>
      </c>
      <c r="J38" s="354">
        <f t="shared" si="2"/>
        <v>42017</v>
      </c>
      <c r="K38" s="335" t="str">
        <f t="shared" si="3"/>
        <v>S58</v>
      </c>
      <c r="L38" s="335" t="str">
        <f>VLOOKUP(C38,'Zadanie 1-dane'!$B$5:$D$96,2,FALSE)</f>
        <v>Nissan</v>
      </c>
      <c r="M38" s="335" t="str">
        <f>VLOOKUP(C38,'Zadanie 1-dane'!$B$5:$D$96,3,FALSE)</f>
        <v>X-Trail</v>
      </c>
      <c r="N38" s="343">
        <f t="shared" si="4"/>
        <v>3400</v>
      </c>
      <c r="O38" s="380">
        <f t="shared" si="5"/>
        <v>8</v>
      </c>
    </row>
    <row r="39" spans="2:15">
      <c r="B39" s="334" t="s">
        <v>646</v>
      </c>
      <c r="C39" s="335">
        <v>5330</v>
      </c>
      <c r="D39" s="348">
        <v>9900</v>
      </c>
      <c r="E39" s="348">
        <v>8600</v>
      </c>
      <c r="F39" s="344">
        <v>2005</v>
      </c>
      <c r="G39" s="343">
        <v>179940</v>
      </c>
      <c r="H39" s="383">
        <f t="shared" si="0"/>
        <v>3</v>
      </c>
      <c r="I39" s="335" t="str">
        <f t="shared" si="1"/>
        <v>LPG</v>
      </c>
      <c r="J39" s="354">
        <f t="shared" si="2"/>
        <v>42017</v>
      </c>
      <c r="K39" s="335" t="str">
        <f t="shared" si="3"/>
        <v>S33</v>
      </c>
      <c r="L39" s="335" t="str">
        <f>VLOOKUP(C39,'Zadanie 1-dane'!$B$5:$D$96,2,FALSE)</f>
        <v>Skoda</v>
      </c>
      <c r="M39" s="335" t="str">
        <f>VLOOKUP(C39,'Zadanie 1-dane'!$B$5:$D$96,3,FALSE)</f>
        <v>Rapid</v>
      </c>
      <c r="N39" s="343">
        <f t="shared" si="4"/>
        <v>1300</v>
      </c>
      <c r="O39" s="380">
        <f t="shared" si="5"/>
        <v>10</v>
      </c>
    </row>
    <row r="40" spans="2:15">
      <c r="B40" s="334" t="s">
        <v>647</v>
      </c>
      <c r="C40" s="335">
        <v>6797</v>
      </c>
      <c r="D40" s="348">
        <v>32500</v>
      </c>
      <c r="E40" s="348">
        <v>31700</v>
      </c>
      <c r="F40" s="344">
        <v>2010</v>
      </c>
      <c r="G40" s="343">
        <v>104850</v>
      </c>
      <c r="H40" s="383">
        <f t="shared" si="0"/>
        <v>3</v>
      </c>
      <c r="I40" s="335" t="str">
        <f t="shared" si="1"/>
        <v>Benzyna</v>
      </c>
      <c r="J40" s="354">
        <f t="shared" si="2"/>
        <v>42018</v>
      </c>
      <c r="K40" s="335" t="str">
        <f t="shared" si="3"/>
        <v>S4</v>
      </c>
      <c r="L40" s="335" t="str">
        <f>VLOOKUP(C40,'Zadanie 1-dane'!$B$5:$D$96,2,FALSE)</f>
        <v>Volkswagen</v>
      </c>
      <c r="M40" s="335" t="str">
        <f>VLOOKUP(C40,'Zadanie 1-dane'!$B$5:$D$96,3,FALSE)</f>
        <v>Polo</v>
      </c>
      <c r="N40" s="343">
        <f t="shared" si="4"/>
        <v>800</v>
      </c>
      <c r="O40" s="380">
        <f t="shared" si="5"/>
        <v>5</v>
      </c>
    </row>
    <row r="41" spans="2:15">
      <c r="B41" s="334" t="s">
        <v>648</v>
      </c>
      <c r="C41" s="335">
        <v>1935</v>
      </c>
      <c r="D41" s="348">
        <v>36200</v>
      </c>
      <c r="E41" s="348">
        <v>35900</v>
      </c>
      <c r="F41" s="344">
        <v>2006</v>
      </c>
      <c r="G41" s="343">
        <v>187866</v>
      </c>
      <c r="H41" s="383">
        <f t="shared" si="0"/>
        <v>3</v>
      </c>
      <c r="I41" s="335" t="str">
        <f t="shared" si="1"/>
        <v>Diesel</v>
      </c>
      <c r="J41" s="354">
        <f t="shared" si="2"/>
        <v>42018</v>
      </c>
      <c r="K41" s="335" t="str">
        <f t="shared" si="3"/>
        <v>S4</v>
      </c>
      <c r="L41" s="335" t="str">
        <f>VLOOKUP(C41,'Zadanie 1-dane'!$B$5:$D$96,2,FALSE)</f>
        <v>Volkswagen</v>
      </c>
      <c r="M41" s="335" t="str">
        <f>VLOOKUP(C41,'Zadanie 1-dane'!$B$5:$D$96,3,FALSE)</f>
        <v>Passat</v>
      </c>
      <c r="N41" s="343">
        <f t="shared" si="4"/>
        <v>300</v>
      </c>
      <c r="O41" s="380">
        <f t="shared" si="5"/>
        <v>9</v>
      </c>
    </row>
    <row r="42" spans="2:15">
      <c r="B42" s="334" t="s">
        <v>649</v>
      </c>
      <c r="C42" s="335">
        <v>8728</v>
      </c>
      <c r="D42" s="348">
        <v>14700</v>
      </c>
      <c r="E42" s="348">
        <v>14100</v>
      </c>
      <c r="F42" s="344">
        <v>2007</v>
      </c>
      <c r="G42" s="343">
        <v>126450</v>
      </c>
      <c r="H42" s="383">
        <f t="shared" si="0"/>
        <v>3</v>
      </c>
      <c r="I42" s="335" t="str">
        <f t="shared" si="1"/>
        <v>Benzyna</v>
      </c>
      <c r="J42" s="354">
        <f t="shared" si="2"/>
        <v>42023</v>
      </c>
      <c r="K42" s="335" t="str">
        <f t="shared" si="3"/>
        <v>S3</v>
      </c>
      <c r="L42" s="335" t="str">
        <f>VLOOKUP(C42,'Zadanie 1-dane'!$B$5:$D$96,2,FALSE)</f>
        <v>Renault</v>
      </c>
      <c r="M42" s="335" t="str">
        <f>VLOOKUP(C42,'Zadanie 1-dane'!$B$5:$D$96,3,FALSE)</f>
        <v>Kangoo</v>
      </c>
      <c r="N42" s="343">
        <f t="shared" si="4"/>
        <v>600</v>
      </c>
      <c r="O42" s="380">
        <f t="shared" si="5"/>
        <v>8</v>
      </c>
    </row>
    <row r="43" spans="2:15">
      <c r="B43" s="334" t="s">
        <v>650</v>
      </c>
      <c r="C43" s="335">
        <v>2750</v>
      </c>
      <c r="D43" s="348">
        <v>10500</v>
      </c>
      <c r="E43" s="348">
        <v>9900</v>
      </c>
      <c r="F43" s="344">
        <v>2005</v>
      </c>
      <c r="G43" s="343">
        <v>183960</v>
      </c>
      <c r="H43" s="383">
        <f t="shared" si="0"/>
        <v>3</v>
      </c>
      <c r="I43" s="335" t="str">
        <f t="shared" si="1"/>
        <v>Diesel</v>
      </c>
      <c r="J43" s="354">
        <f t="shared" si="2"/>
        <v>42025</v>
      </c>
      <c r="K43" s="335" t="str">
        <f t="shared" si="3"/>
        <v>S20</v>
      </c>
      <c r="L43" s="335" t="str">
        <f>VLOOKUP(C43,'Zadanie 1-dane'!$B$5:$D$96,2,FALSE)</f>
        <v>Seat</v>
      </c>
      <c r="M43" s="335" t="str">
        <f>VLOOKUP(C43,'Zadanie 1-dane'!$B$5:$D$96,3,FALSE)</f>
        <v>Ibiza</v>
      </c>
      <c r="N43" s="343">
        <f t="shared" si="4"/>
        <v>600</v>
      </c>
      <c r="O43" s="380">
        <f t="shared" si="5"/>
        <v>10</v>
      </c>
    </row>
    <row r="44" spans="2:15">
      <c r="B44" s="334" t="s">
        <v>651</v>
      </c>
      <c r="C44" s="335">
        <v>3048</v>
      </c>
      <c r="D44" s="348">
        <v>21300</v>
      </c>
      <c r="E44" s="348">
        <v>19400</v>
      </c>
      <c r="F44" s="344">
        <v>2007</v>
      </c>
      <c r="G44" s="343">
        <v>146550</v>
      </c>
      <c r="H44" s="383">
        <f t="shared" si="0"/>
        <v>3</v>
      </c>
      <c r="I44" s="335" t="str">
        <f t="shared" si="1"/>
        <v>LPG</v>
      </c>
      <c r="J44" s="354">
        <f t="shared" si="2"/>
        <v>42027</v>
      </c>
      <c r="K44" s="335" t="str">
        <f t="shared" si="3"/>
        <v>S14</v>
      </c>
      <c r="L44" s="335" t="str">
        <f>VLOOKUP(C44,'Zadanie 1-dane'!$B$5:$D$96,2,FALSE)</f>
        <v>Renault</v>
      </c>
      <c r="M44" s="335" t="str">
        <f>VLOOKUP(C44,'Zadanie 1-dane'!$B$5:$D$96,3,FALSE)</f>
        <v>Megane</v>
      </c>
      <c r="N44" s="343">
        <f t="shared" si="4"/>
        <v>1900</v>
      </c>
      <c r="O44" s="380">
        <f t="shared" si="5"/>
        <v>8</v>
      </c>
    </row>
    <row r="45" spans="2:15">
      <c r="B45" s="334" t="s">
        <v>652</v>
      </c>
      <c r="C45" s="335">
        <v>3318</v>
      </c>
      <c r="D45" s="348">
        <v>28400</v>
      </c>
      <c r="E45" s="348">
        <v>27200</v>
      </c>
      <c r="F45" s="344">
        <v>2009</v>
      </c>
      <c r="G45" s="343">
        <v>90780</v>
      </c>
      <c r="H45" s="383">
        <f t="shared" si="0"/>
        <v>3</v>
      </c>
      <c r="I45" s="335" t="str">
        <f t="shared" si="1"/>
        <v>Diesel</v>
      </c>
      <c r="J45" s="354">
        <f t="shared" si="2"/>
        <v>42027</v>
      </c>
      <c r="K45" s="335" t="str">
        <f t="shared" si="3"/>
        <v>S4</v>
      </c>
      <c r="L45" s="335" t="str">
        <f>VLOOKUP(C45,'Zadanie 1-dane'!$B$5:$D$96,2,FALSE)</f>
        <v>Volkswagen</v>
      </c>
      <c r="M45" s="335" t="str">
        <f>VLOOKUP(C45,'Zadanie 1-dane'!$B$5:$D$96,3,FALSE)</f>
        <v>Caddy</v>
      </c>
      <c r="N45" s="343">
        <f t="shared" si="4"/>
        <v>1200</v>
      </c>
      <c r="O45" s="380">
        <f t="shared" si="5"/>
        <v>6</v>
      </c>
    </row>
    <row r="46" spans="2:15">
      <c r="B46" s="334" t="s">
        <v>653</v>
      </c>
      <c r="C46" s="335">
        <v>9495</v>
      </c>
      <c r="D46" s="348">
        <v>19400</v>
      </c>
      <c r="E46" s="348">
        <v>12600</v>
      </c>
      <c r="F46" s="344">
        <v>2007</v>
      </c>
      <c r="G46" s="343">
        <v>120210</v>
      </c>
      <c r="H46" s="383">
        <f t="shared" si="0"/>
        <v>3</v>
      </c>
      <c r="I46" s="335" t="str">
        <f t="shared" si="1"/>
        <v>LPG</v>
      </c>
      <c r="J46" s="354">
        <f t="shared" si="2"/>
        <v>42028</v>
      </c>
      <c r="K46" s="335" t="str">
        <f t="shared" si="3"/>
        <v>S4</v>
      </c>
      <c r="L46" s="335" t="str">
        <f>VLOOKUP(C46,'Zadanie 1-dane'!$B$5:$D$96,2,FALSE)</f>
        <v>Seat</v>
      </c>
      <c r="M46" s="335" t="str">
        <f>VLOOKUP(C46,'Zadanie 1-dane'!$B$5:$D$96,3,FALSE)</f>
        <v>Altea</v>
      </c>
      <c r="N46" s="343">
        <f t="shared" si="4"/>
        <v>6800</v>
      </c>
      <c r="O46" s="380">
        <f t="shared" si="5"/>
        <v>8</v>
      </c>
    </row>
    <row r="47" spans="2:15">
      <c r="B47" s="334" t="s">
        <v>654</v>
      </c>
      <c r="C47" s="335">
        <v>3591</v>
      </c>
      <c r="D47" s="348">
        <v>41000</v>
      </c>
      <c r="E47" s="348">
        <v>36600</v>
      </c>
      <c r="F47" s="344">
        <v>2008</v>
      </c>
      <c r="G47" s="343">
        <v>199115</v>
      </c>
      <c r="H47" s="383">
        <f t="shared" si="0"/>
        <v>3</v>
      </c>
      <c r="I47" s="335" t="str">
        <f t="shared" si="1"/>
        <v>Diesel</v>
      </c>
      <c r="J47" s="354">
        <f t="shared" si="2"/>
        <v>42029</v>
      </c>
      <c r="K47" s="335" t="str">
        <f t="shared" si="3"/>
        <v>S4</v>
      </c>
      <c r="L47" s="335" t="str">
        <f>VLOOKUP(C47,'Zadanie 1-dane'!$B$5:$D$96,2,FALSE)</f>
        <v>Ford</v>
      </c>
      <c r="M47" s="335" t="str">
        <f>VLOOKUP(C47,'Zadanie 1-dane'!$B$5:$D$96,3,FALSE)</f>
        <v>Grand C-MAX</v>
      </c>
      <c r="N47" s="343">
        <f t="shared" si="4"/>
        <v>4400</v>
      </c>
      <c r="O47" s="380">
        <f t="shared" si="5"/>
        <v>7</v>
      </c>
    </row>
    <row r="48" spans="2:15">
      <c r="B48" s="334" t="s">
        <v>655</v>
      </c>
      <c r="C48" s="335">
        <v>4856</v>
      </c>
      <c r="D48" s="348">
        <v>36900</v>
      </c>
      <c r="E48" s="348">
        <v>36200</v>
      </c>
      <c r="F48" s="344">
        <v>2004</v>
      </c>
      <c r="G48" s="343">
        <v>291384</v>
      </c>
      <c r="H48" s="383">
        <f t="shared" si="0"/>
        <v>3</v>
      </c>
      <c r="I48" s="335" t="str">
        <f t="shared" si="1"/>
        <v>Diesel</v>
      </c>
      <c r="J48" s="354">
        <f t="shared" si="2"/>
        <v>42030</v>
      </c>
      <c r="K48" s="335" t="str">
        <f t="shared" si="3"/>
        <v>S14</v>
      </c>
      <c r="L48" s="335" t="str">
        <f>VLOOKUP(C48,'Zadanie 1-dane'!$B$5:$D$96,2,FALSE)</f>
        <v>Volkswagen</v>
      </c>
      <c r="M48" s="335" t="str">
        <f>VLOOKUP(C48,'Zadanie 1-dane'!$B$5:$D$96,3,FALSE)</f>
        <v>Touareg</v>
      </c>
      <c r="N48" s="343">
        <f t="shared" si="4"/>
        <v>700</v>
      </c>
      <c r="O48" s="380">
        <f t="shared" si="5"/>
        <v>11</v>
      </c>
    </row>
    <row r="49" spans="2:15">
      <c r="B49" s="334" t="s">
        <v>656</v>
      </c>
      <c r="C49" s="335">
        <v>2298</v>
      </c>
      <c r="D49" s="348">
        <v>19700</v>
      </c>
      <c r="E49" s="348">
        <v>17700</v>
      </c>
      <c r="F49" s="344">
        <v>2008</v>
      </c>
      <c r="G49" s="343">
        <v>93270</v>
      </c>
      <c r="H49" s="383">
        <f t="shared" si="0"/>
        <v>3</v>
      </c>
      <c r="I49" s="335" t="str">
        <f t="shared" si="1"/>
        <v>Diesel</v>
      </c>
      <c r="J49" s="354">
        <f t="shared" si="2"/>
        <v>42032</v>
      </c>
      <c r="K49" s="335" t="str">
        <f t="shared" si="3"/>
        <v>S10</v>
      </c>
      <c r="L49" s="335" t="str">
        <f>VLOOKUP(C49,'Zadanie 1-dane'!$B$5:$D$96,2,FALSE)</f>
        <v>Nissan</v>
      </c>
      <c r="M49" s="335" t="str">
        <f>VLOOKUP(C49,'Zadanie 1-dane'!$B$5:$D$96,3,FALSE)</f>
        <v>Almera</v>
      </c>
      <c r="N49" s="343">
        <f t="shared" si="4"/>
        <v>2000</v>
      </c>
      <c r="O49" s="380">
        <f t="shared" si="5"/>
        <v>7</v>
      </c>
    </row>
    <row r="50" spans="2:15">
      <c r="B50" s="334" t="s">
        <v>657</v>
      </c>
      <c r="C50" s="335">
        <v>1899</v>
      </c>
      <c r="D50" s="348">
        <v>45900</v>
      </c>
      <c r="E50" s="348">
        <v>41000</v>
      </c>
      <c r="F50" s="344">
        <v>2008</v>
      </c>
      <c r="G50" s="343">
        <v>164710</v>
      </c>
      <c r="H50" s="383">
        <f t="shared" si="0"/>
        <v>3</v>
      </c>
      <c r="I50" s="335" t="str">
        <f t="shared" si="1"/>
        <v>Benzyna</v>
      </c>
      <c r="J50" s="354">
        <f t="shared" si="2"/>
        <v>42032</v>
      </c>
      <c r="K50" s="335" t="str">
        <f t="shared" si="3"/>
        <v>S4</v>
      </c>
      <c r="L50" s="335" t="str">
        <f>VLOOKUP(C50,'Zadanie 1-dane'!$B$5:$D$96,2,FALSE)</f>
        <v>Ford</v>
      </c>
      <c r="M50" s="335" t="str">
        <f>VLOOKUP(C50,'Zadanie 1-dane'!$B$5:$D$96,3,FALSE)</f>
        <v>Transit</v>
      </c>
      <c r="N50" s="343">
        <f t="shared" si="4"/>
        <v>4900</v>
      </c>
      <c r="O50" s="380">
        <f t="shared" si="5"/>
        <v>7</v>
      </c>
    </row>
    <row r="51" spans="2:15">
      <c r="B51" s="334" t="s">
        <v>658</v>
      </c>
      <c r="C51" s="335">
        <v>11108</v>
      </c>
      <c r="D51" s="348">
        <v>9900</v>
      </c>
      <c r="E51" s="348">
        <v>8700</v>
      </c>
      <c r="F51" s="344">
        <v>2005</v>
      </c>
      <c r="G51" s="343">
        <v>200820</v>
      </c>
      <c r="H51" s="383">
        <f t="shared" si="0"/>
        <v>3</v>
      </c>
      <c r="I51" s="335" t="str">
        <f t="shared" si="1"/>
        <v>Diesel</v>
      </c>
      <c r="J51" s="354">
        <f t="shared" si="2"/>
        <v>42033</v>
      </c>
      <c r="K51" s="335" t="str">
        <f t="shared" si="3"/>
        <v>S4</v>
      </c>
      <c r="L51" s="335" t="str">
        <f>VLOOKUP(C51,'Zadanie 1-dane'!$B$5:$D$96,2,FALSE)</f>
        <v>Opel</v>
      </c>
      <c r="M51" s="335" t="str">
        <f>VLOOKUP(C51,'Zadanie 1-dane'!$B$5:$D$96,3,FALSE)</f>
        <v>Corsa</v>
      </c>
      <c r="N51" s="343">
        <f t="shared" si="4"/>
        <v>1200</v>
      </c>
      <c r="O51" s="380">
        <f t="shared" si="5"/>
        <v>10</v>
      </c>
    </row>
    <row r="52" spans="2:15">
      <c r="B52" s="334" t="s">
        <v>659</v>
      </c>
      <c r="C52" s="335">
        <v>9812</v>
      </c>
      <c r="D52" s="348">
        <v>16000</v>
      </c>
      <c r="E52" s="348">
        <v>15500</v>
      </c>
      <c r="F52" s="344">
        <v>2006</v>
      </c>
      <c r="G52" s="343">
        <v>128850</v>
      </c>
      <c r="H52" s="383">
        <f t="shared" si="0"/>
        <v>3</v>
      </c>
      <c r="I52" s="335" t="str">
        <f t="shared" si="1"/>
        <v>Diesel</v>
      </c>
      <c r="J52" s="354">
        <f t="shared" si="2"/>
        <v>42033</v>
      </c>
      <c r="K52" s="335" t="str">
        <f t="shared" si="3"/>
        <v>S4</v>
      </c>
      <c r="L52" s="335" t="str">
        <f>VLOOKUP(C52,'Zadanie 1-dane'!$B$5:$D$96,2,FALSE)</f>
        <v>Nissan</v>
      </c>
      <c r="M52" s="335" t="str">
        <f>VLOOKUP(C52,'Zadanie 1-dane'!$B$5:$D$96,3,FALSE)</f>
        <v>Juke</v>
      </c>
      <c r="N52" s="343">
        <f t="shared" si="4"/>
        <v>500</v>
      </c>
      <c r="O52" s="380">
        <f t="shared" si="5"/>
        <v>9</v>
      </c>
    </row>
    <row r="53" spans="2:15">
      <c r="B53" s="334" t="s">
        <v>660</v>
      </c>
      <c r="C53" s="335">
        <v>11108</v>
      </c>
      <c r="D53" s="348">
        <v>20700</v>
      </c>
      <c r="E53" s="348">
        <v>15500</v>
      </c>
      <c r="F53" s="344">
        <v>2009</v>
      </c>
      <c r="G53" s="343">
        <v>77250</v>
      </c>
      <c r="H53" s="383">
        <f t="shared" si="0"/>
        <v>3</v>
      </c>
      <c r="I53" s="335" t="str">
        <f t="shared" si="1"/>
        <v>Diesel</v>
      </c>
      <c r="J53" s="354">
        <f t="shared" si="2"/>
        <v>42033</v>
      </c>
      <c r="K53" s="335" t="str">
        <f t="shared" si="3"/>
        <v>S4</v>
      </c>
      <c r="L53" s="335" t="str">
        <f>VLOOKUP(C53,'Zadanie 1-dane'!$B$5:$D$96,2,FALSE)</f>
        <v>Opel</v>
      </c>
      <c r="M53" s="335" t="str">
        <f>VLOOKUP(C53,'Zadanie 1-dane'!$B$5:$D$96,3,FALSE)</f>
        <v>Corsa</v>
      </c>
      <c r="N53" s="343">
        <f t="shared" si="4"/>
        <v>5200</v>
      </c>
      <c r="O53" s="380">
        <f t="shared" si="5"/>
        <v>6</v>
      </c>
    </row>
    <row r="54" spans="2:15">
      <c r="B54" s="334" t="s">
        <v>661</v>
      </c>
      <c r="C54" s="335">
        <v>4809</v>
      </c>
      <c r="D54" s="348">
        <v>12000</v>
      </c>
      <c r="E54" s="348">
        <v>11800</v>
      </c>
      <c r="F54" s="344">
        <v>2006</v>
      </c>
      <c r="G54" s="343">
        <v>120990</v>
      </c>
      <c r="H54" s="383">
        <f t="shared" si="0"/>
        <v>3</v>
      </c>
      <c r="I54" s="335" t="str">
        <f t="shared" si="1"/>
        <v>Benzyna</v>
      </c>
      <c r="J54" s="354">
        <f t="shared" si="2"/>
        <v>42033</v>
      </c>
      <c r="K54" s="335" t="str">
        <f t="shared" si="3"/>
        <v>S4</v>
      </c>
      <c r="L54" s="335" t="str">
        <f>VLOOKUP(C54,'Zadanie 1-dane'!$B$5:$D$96,2,FALSE)</f>
        <v>Renault</v>
      </c>
      <c r="M54" s="335" t="str">
        <f>VLOOKUP(C54,'Zadanie 1-dane'!$B$5:$D$96,3,FALSE)</f>
        <v>Twingo</v>
      </c>
      <c r="N54" s="343">
        <f t="shared" si="4"/>
        <v>200</v>
      </c>
      <c r="O54" s="380">
        <f t="shared" si="5"/>
        <v>9</v>
      </c>
    </row>
    <row r="55" spans="2:15">
      <c r="B55" s="334" t="s">
        <v>662</v>
      </c>
      <c r="C55" s="335">
        <v>2318</v>
      </c>
      <c r="D55" s="348">
        <v>42100</v>
      </c>
      <c r="E55" s="348">
        <v>38200</v>
      </c>
      <c r="F55" s="344">
        <v>2011</v>
      </c>
      <c r="G55" s="343">
        <v>104340</v>
      </c>
      <c r="H55" s="383">
        <f t="shared" si="0"/>
        <v>3</v>
      </c>
      <c r="I55" s="335" t="str">
        <f t="shared" si="1"/>
        <v>Diesel</v>
      </c>
      <c r="J55" s="354">
        <f t="shared" si="2"/>
        <v>42035</v>
      </c>
      <c r="K55" s="335" t="str">
        <f t="shared" si="3"/>
        <v>S29</v>
      </c>
      <c r="L55" s="335" t="str">
        <f>VLOOKUP(C55,'Zadanie 1-dane'!$B$5:$D$96,2,FALSE)</f>
        <v>Ford</v>
      </c>
      <c r="M55" s="335" t="str">
        <f>VLOOKUP(C55,'Zadanie 1-dane'!$B$5:$D$96,3,FALSE)</f>
        <v>Focus</v>
      </c>
      <c r="N55" s="343">
        <f t="shared" si="4"/>
        <v>3900</v>
      </c>
      <c r="O55" s="380">
        <f t="shared" si="5"/>
        <v>4</v>
      </c>
    </row>
    <row r="56" spans="2:15">
      <c r="B56" s="334" t="s">
        <v>663</v>
      </c>
      <c r="C56" s="335">
        <v>6797</v>
      </c>
      <c r="D56" s="348">
        <v>31700</v>
      </c>
      <c r="E56" s="348">
        <v>30300</v>
      </c>
      <c r="F56" s="344">
        <v>2010</v>
      </c>
      <c r="G56" s="343">
        <v>63780</v>
      </c>
      <c r="H56" s="383">
        <f t="shared" si="0"/>
        <v>3</v>
      </c>
      <c r="I56" s="335" t="str">
        <f t="shared" si="1"/>
        <v>Benzyna</v>
      </c>
      <c r="J56" s="354">
        <f t="shared" si="2"/>
        <v>42035</v>
      </c>
      <c r="K56" s="335" t="str">
        <f t="shared" si="3"/>
        <v>S4</v>
      </c>
      <c r="L56" s="335" t="str">
        <f>VLOOKUP(C56,'Zadanie 1-dane'!$B$5:$D$96,2,FALSE)</f>
        <v>Volkswagen</v>
      </c>
      <c r="M56" s="335" t="str">
        <f>VLOOKUP(C56,'Zadanie 1-dane'!$B$5:$D$96,3,FALSE)</f>
        <v>Polo</v>
      </c>
      <c r="N56" s="343">
        <f t="shared" si="4"/>
        <v>1400</v>
      </c>
      <c r="O56" s="380">
        <f t="shared" si="5"/>
        <v>5</v>
      </c>
    </row>
    <row r="57" spans="2:15">
      <c r="B57" s="334" t="s">
        <v>664</v>
      </c>
      <c r="C57" s="335">
        <v>7282</v>
      </c>
      <c r="D57" s="348">
        <v>43100</v>
      </c>
      <c r="E57" s="348">
        <v>41000</v>
      </c>
      <c r="F57" s="344">
        <v>2008</v>
      </c>
      <c r="G57" s="343">
        <v>190505</v>
      </c>
      <c r="H57" s="383">
        <f t="shared" si="0"/>
        <v>3</v>
      </c>
      <c r="I57" s="335" t="str">
        <f t="shared" si="1"/>
        <v>Diesel</v>
      </c>
      <c r="J57" s="354">
        <f t="shared" si="2"/>
        <v>42035</v>
      </c>
      <c r="K57" s="335" t="str">
        <f t="shared" si="3"/>
        <v>S14</v>
      </c>
      <c r="L57" s="335" t="str">
        <f>VLOOKUP(C57,'Zadanie 1-dane'!$B$5:$D$96,2,FALSE)</f>
        <v>Ford</v>
      </c>
      <c r="M57" s="335" t="str">
        <f>VLOOKUP(C57,'Zadanie 1-dane'!$B$5:$D$96,3,FALSE)</f>
        <v>Mondeo</v>
      </c>
      <c r="N57" s="343">
        <f t="shared" si="4"/>
        <v>2100</v>
      </c>
      <c r="O57" s="380">
        <f t="shared" si="5"/>
        <v>7</v>
      </c>
    </row>
    <row r="58" spans="2:15">
      <c r="B58" s="334" t="s">
        <v>665</v>
      </c>
      <c r="C58" s="335">
        <v>11043</v>
      </c>
      <c r="D58" s="348">
        <v>43500</v>
      </c>
      <c r="E58" s="348">
        <v>41000</v>
      </c>
      <c r="F58" s="344">
        <v>2008</v>
      </c>
      <c r="G58" s="343">
        <v>114660</v>
      </c>
      <c r="H58" s="383">
        <f t="shared" si="0"/>
        <v>3</v>
      </c>
      <c r="I58" s="335" t="str">
        <f t="shared" si="1"/>
        <v>Benzyna</v>
      </c>
      <c r="J58" s="354">
        <f t="shared" si="2"/>
        <v>42037</v>
      </c>
      <c r="K58" s="335" t="str">
        <f t="shared" si="3"/>
        <v>S4</v>
      </c>
      <c r="L58" s="335" t="str">
        <f>VLOOKUP(C58,'Zadanie 1-dane'!$B$5:$D$96,2,FALSE)</f>
        <v>Ford</v>
      </c>
      <c r="M58" s="335" t="str">
        <f>VLOOKUP(C58,'Zadanie 1-dane'!$B$5:$D$96,3,FALSE)</f>
        <v>Focus C-Max</v>
      </c>
      <c r="N58" s="343">
        <f t="shared" si="4"/>
        <v>2500</v>
      </c>
      <c r="O58" s="380">
        <f t="shared" si="5"/>
        <v>7</v>
      </c>
    </row>
    <row r="59" spans="2:15">
      <c r="B59" s="334" t="s">
        <v>666</v>
      </c>
      <c r="C59" s="335">
        <v>4243</v>
      </c>
      <c r="D59" s="348">
        <v>18200</v>
      </c>
      <c r="E59" s="348">
        <v>16200</v>
      </c>
      <c r="F59" s="344">
        <v>2005</v>
      </c>
      <c r="G59" s="343">
        <v>165180</v>
      </c>
      <c r="H59" s="383">
        <f t="shared" si="0"/>
        <v>3</v>
      </c>
      <c r="I59" s="335" t="str">
        <f t="shared" si="1"/>
        <v>Diesel</v>
      </c>
      <c r="J59" s="354">
        <f t="shared" si="2"/>
        <v>42037</v>
      </c>
      <c r="K59" s="335" t="str">
        <f t="shared" si="3"/>
        <v>S20</v>
      </c>
      <c r="L59" s="335" t="str">
        <f>VLOOKUP(C59,'Zadanie 1-dane'!$B$5:$D$96,2,FALSE)</f>
        <v>Toyota</v>
      </c>
      <c r="M59" s="335" t="str">
        <f>VLOOKUP(C59,'Zadanie 1-dane'!$B$5:$D$96,3,FALSE)</f>
        <v>Corolla Verso</v>
      </c>
      <c r="N59" s="343">
        <f t="shared" si="4"/>
        <v>2000</v>
      </c>
      <c r="O59" s="380">
        <f t="shared" si="5"/>
        <v>10</v>
      </c>
    </row>
    <row r="60" spans="2:15">
      <c r="B60" s="334" t="s">
        <v>667</v>
      </c>
      <c r="C60" s="335">
        <v>8547</v>
      </c>
      <c r="D60" s="348">
        <v>24100</v>
      </c>
      <c r="E60" s="348">
        <v>19600</v>
      </c>
      <c r="F60" s="344">
        <v>2010</v>
      </c>
      <c r="G60" s="343">
        <v>51390</v>
      </c>
      <c r="H60" s="383">
        <f t="shared" si="0"/>
        <v>3</v>
      </c>
      <c r="I60" s="335" t="str">
        <f t="shared" si="1"/>
        <v>LPG</v>
      </c>
      <c r="J60" s="354">
        <f t="shared" si="2"/>
        <v>42037</v>
      </c>
      <c r="K60" s="335" t="str">
        <f t="shared" si="3"/>
        <v>S4</v>
      </c>
      <c r="L60" s="335" t="str">
        <f>VLOOKUP(C60,'Zadanie 1-dane'!$B$5:$D$96,2,FALSE)</f>
        <v>Seat</v>
      </c>
      <c r="M60" s="335" t="str">
        <f>VLOOKUP(C60,'Zadanie 1-dane'!$B$5:$D$96,3,FALSE)</f>
        <v>Toledo</v>
      </c>
      <c r="N60" s="343">
        <f t="shared" si="4"/>
        <v>4500</v>
      </c>
      <c r="O60" s="380">
        <f t="shared" si="5"/>
        <v>5</v>
      </c>
    </row>
    <row r="61" spans="2:15">
      <c r="B61" s="334" t="s">
        <v>668</v>
      </c>
      <c r="C61" s="335">
        <v>7950</v>
      </c>
      <c r="D61" s="348">
        <v>17700</v>
      </c>
      <c r="E61" s="348">
        <v>14200</v>
      </c>
      <c r="F61" s="344">
        <v>2008</v>
      </c>
      <c r="G61" s="343">
        <v>131910</v>
      </c>
      <c r="H61" s="383">
        <f t="shared" si="0"/>
        <v>3</v>
      </c>
      <c r="I61" s="335" t="str">
        <f t="shared" si="1"/>
        <v>Diesel</v>
      </c>
      <c r="J61" s="354">
        <f t="shared" si="2"/>
        <v>42037</v>
      </c>
      <c r="K61" s="335" t="str">
        <f t="shared" si="3"/>
        <v>S4</v>
      </c>
      <c r="L61" s="335" t="str">
        <f>VLOOKUP(C61,'Zadanie 1-dane'!$B$5:$D$96,2,FALSE)</f>
        <v>Renault</v>
      </c>
      <c r="M61" s="335" t="str">
        <f>VLOOKUP(C61,'Zadanie 1-dane'!$B$5:$D$96,3,FALSE)</f>
        <v>Koleos</v>
      </c>
      <c r="N61" s="343">
        <f t="shared" si="4"/>
        <v>3500</v>
      </c>
      <c r="O61" s="380">
        <f t="shared" si="5"/>
        <v>7</v>
      </c>
    </row>
    <row r="62" spans="2:15">
      <c r="B62" s="334" t="s">
        <v>669</v>
      </c>
      <c r="C62" s="335">
        <v>3187</v>
      </c>
      <c r="D62" s="348">
        <v>29400</v>
      </c>
      <c r="E62" s="348">
        <v>19700</v>
      </c>
      <c r="F62" s="344">
        <v>2008</v>
      </c>
      <c r="G62" s="343">
        <v>122850</v>
      </c>
      <c r="H62" s="383">
        <f t="shared" si="0"/>
        <v>3</v>
      </c>
      <c r="I62" s="335" t="str">
        <f t="shared" si="1"/>
        <v>Diesel</v>
      </c>
      <c r="J62" s="354">
        <f t="shared" si="2"/>
        <v>42039</v>
      </c>
      <c r="K62" s="335" t="str">
        <f t="shared" si="3"/>
        <v>S30</v>
      </c>
      <c r="L62" s="335" t="str">
        <f>VLOOKUP(C62,'Zadanie 1-dane'!$B$5:$D$96,2,FALSE)</f>
        <v>Renault</v>
      </c>
      <c r="M62" s="335" t="str">
        <f>VLOOKUP(C62,'Zadanie 1-dane'!$B$5:$D$96,3,FALSE)</f>
        <v>Captur</v>
      </c>
      <c r="N62" s="343">
        <f t="shared" si="4"/>
        <v>9700</v>
      </c>
      <c r="O62" s="380">
        <f t="shared" si="5"/>
        <v>7</v>
      </c>
    </row>
    <row r="63" spans="2:15">
      <c r="B63" s="334" t="s">
        <v>670</v>
      </c>
      <c r="C63" s="335">
        <v>3187</v>
      </c>
      <c r="D63" s="348">
        <v>51000</v>
      </c>
      <c r="E63" s="348">
        <v>39800</v>
      </c>
      <c r="F63" s="344">
        <v>2012</v>
      </c>
      <c r="G63" s="343">
        <v>45210</v>
      </c>
      <c r="H63" s="383">
        <f t="shared" si="0"/>
        <v>3</v>
      </c>
      <c r="I63" s="335" t="str">
        <f t="shared" si="1"/>
        <v>Diesel</v>
      </c>
      <c r="J63" s="354">
        <f t="shared" si="2"/>
        <v>42040</v>
      </c>
      <c r="K63" s="335" t="str">
        <f t="shared" si="3"/>
        <v>S4</v>
      </c>
      <c r="L63" s="335" t="str">
        <f>VLOOKUP(C63,'Zadanie 1-dane'!$B$5:$D$96,2,FALSE)</f>
        <v>Renault</v>
      </c>
      <c r="M63" s="335" t="str">
        <f>VLOOKUP(C63,'Zadanie 1-dane'!$B$5:$D$96,3,FALSE)</f>
        <v>Captur</v>
      </c>
      <c r="N63" s="343">
        <f t="shared" si="4"/>
        <v>11200</v>
      </c>
      <c r="O63" s="380">
        <f t="shared" si="5"/>
        <v>3</v>
      </c>
    </row>
    <row r="64" spans="2:15">
      <c r="B64" s="334" t="s">
        <v>671</v>
      </c>
      <c r="C64" s="335">
        <v>4996</v>
      </c>
      <c r="D64" s="348">
        <v>21600</v>
      </c>
      <c r="E64" s="348">
        <v>19900</v>
      </c>
      <c r="F64" s="344">
        <v>2003</v>
      </c>
      <c r="G64" s="343">
        <v>280392</v>
      </c>
      <c r="H64" s="383">
        <f t="shared" si="0"/>
        <v>3</v>
      </c>
      <c r="I64" s="335" t="str">
        <f t="shared" si="1"/>
        <v>Diesel</v>
      </c>
      <c r="J64" s="354">
        <f t="shared" si="2"/>
        <v>42041</v>
      </c>
      <c r="K64" s="335" t="str">
        <f t="shared" si="3"/>
        <v>S29</v>
      </c>
      <c r="L64" s="335" t="str">
        <f>VLOOKUP(C64,'Zadanie 1-dane'!$B$5:$D$96,2,FALSE)</f>
        <v>Volkswagen</v>
      </c>
      <c r="M64" s="335" t="str">
        <f>VLOOKUP(C64,'Zadanie 1-dane'!$B$5:$D$96,3,FALSE)</f>
        <v>Golf Plus</v>
      </c>
      <c r="N64" s="343">
        <f t="shared" si="4"/>
        <v>1700</v>
      </c>
      <c r="O64" s="380">
        <f t="shared" si="5"/>
        <v>12</v>
      </c>
    </row>
    <row r="65" spans="2:15">
      <c r="B65" s="334" t="s">
        <v>672</v>
      </c>
      <c r="C65" s="335">
        <v>1600</v>
      </c>
      <c r="D65" s="348">
        <v>8300</v>
      </c>
      <c r="E65" s="348">
        <v>8200</v>
      </c>
      <c r="F65" s="344">
        <v>2004</v>
      </c>
      <c r="G65" s="343">
        <v>197250</v>
      </c>
      <c r="H65" s="383">
        <f t="shared" si="0"/>
        <v>3</v>
      </c>
      <c r="I65" s="335" t="str">
        <f t="shared" si="1"/>
        <v>Diesel</v>
      </c>
      <c r="J65" s="354">
        <f t="shared" si="2"/>
        <v>42041</v>
      </c>
      <c r="K65" s="335" t="str">
        <f t="shared" si="3"/>
        <v>S22</v>
      </c>
      <c r="L65" s="335" t="str">
        <f>VLOOKUP(C65,'Zadanie 1-dane'!$B$5:$D$96,2,FALSE)</f>
        <v>Skoda</v>
      </c>
      <c r="M65" s="335" t="str">
        <f>VLOOKUP(C65,'Zadanie 1-dane'!$B$5:$D$96,3,FALSE)</f>
        <v>Fabia</v>
      </c>
      <c r="N65" s="343">
        <f t="shared" si="4"/>
        <v>100</v>
      </c>
      <c r="O65" s="380">
        <f t="shared" si="5"/>
        <v>11</v>
      </c>
    </row>
    <row r="66" spans="2:15">
      <c r="B66" s="334" t="s">
        <v>673</v>
      </c>
      <c r="C66" s="335">
        <v>5330</v>
      </c>
      <c r="D66" s="348">
        <v>17700</v>
      </c>
      <c r="E66" s="348">
        <v>17000</v>
      </c>
      <c r="F66" s="344">
        <v>2008</v>
      </c>
      <c r="G66" s="343">
        <v>129690</v>
      </c>
      <c r="H66" s="383">
        <f t="shared" si="0"/>
        <v>3</v>
      </c>
      <c r="I66" s="335" t="str">
        <f t="shared" si="1"/>
        <v>Diesel</v>
      </c>
      <c r="J66" s="354">
        <f t="shared" si="2"/>
        <v>42042</v>
      </c>
      <c r="K66" s="335" t="str">
        <f t="shared" si="3"/>
        <v>S4</v>
      </c>
      <c r="L66" s="335" t="str">
        <f>VLOOKUP(C66,'Zadanie 1-dane'!$B$5:$D$96,2,FALSE)</f>
        <v>Skoda</v>
      </c>
      <c r="M66" s="335" t="str">
        <f>VLOOKUP(C66,'Zadanie 1-dane'!$B$5:$D$96,3,FALSE)</f>
        <v>Rapid</v>
      </c>
      <c r="N66" s="343">
        <f t="shared" si="4"/>
        <v>700</v>
      </c>
      <c r="O66" s="380">
        <f t="shared" si="5"/>
        <v>7</v>
      </c>
    </row>
    <row r="67" spans="2:15">
      <c r="B67" s="334" t="s">
        <v>674</v>
      </c>
      <c r="C67" s="335">
        <v>5340</v>
      </c>
      <c r="D67" s="348">
        <v>20700</v>
      </c>
      <c r="E67" s="348">
        <v>18600</v>
      </c>
      <c r="F67" s="344">
        <v>2009</v>
      </c>
      <c r="G67" s="343">
        <v>140190</v>
      </c>
      <c r="H67" s="383">
        <f t="shared" si="0"/>
        <v>3</v>
      </c>
      <c r="I67" s="335" t="str">
        <f t="shared" si="1"/>
        <v>Diesel</v>
      </c>
      <c r="J67" s="354">
        <f t="shared" si="2"/>
        <v>42043</v>
      </c>
      <c r="K67" s="335" t="str">
        <f t="shared" si="3"/>
        <v>S1</v>
      </c>
      <c r="L67" s="335" t="str">
        <f>VLOOKUP(C67,'Zadanie 1-dane'!$B$5:$D$96,2,FALSE)</f>
        <v>Honda</v>
      </c>
      <c r="M67" s="335" t="str">
        <f>VLOOKUP(C67,'Zadanie 1-dane'!$B$5:$D$96,3,FALSE)</f>
        <v>Jazz</v>
      </c>
      <c r="N67" s="343">
        <f t="shared" si="4"/>
        <v>2100</v>
      </c>
      <c r="O67" s="380">
        <f t="shared" si="5"/>
        <v>6</v>
      </c>
    </row>
    <row r="68" spans="2:15">
      <c r="B68" s="334" t="s">
        <v>675</v>
      </c>
      <c r="C68" s="335">
        <v>3048</v>
      </c>
      <c r="D68" s="348">
        <v>15500</v>
      </c>
      <c r="E68" s="348">
        <v>10600</v>
      </c>
      <c r="F68" s="344">
        <v>2006</v>
      </c>
      <c r="G68" s="343">
        <v>173280</v>
      </c>
      <c r="H68" s="383">
        <f t="shared" si="0"/>
        <v>3</v>
      </c>
      <c r="I68" s="335" t="str">
        <f t="shared" si="1"/>
        <v>Diesel</v>
      </c>
      <c r="J68" s="354">
        <f t="shared" si="2"/>
        <v>42045</v>
      </c>
      <c r="K68" s="335" t="str">
        <f t="shared" si="3"/>
        <v>S52</v>
      </c>
      <c r="L68" s="335" t="str">
        <f>VLOOKUP(C68,'Zadanie 1-dane'!$B$5:$D$96,2,FALSE)</f>
        <v>Renault</v>
      </c>
      <c r="M68" s="335" t="str">
        <f>VLOOKUP(C68,'Zadanie 1-dane'!$B$5:$D$96,3,FALSE)</f>
        <v>Megane</v>
      </c>
      <c r="N68" s="343">
        <f t="shared" si="4"/>
        <v>4900</v>
      </c>
      <c r="O68" s="380">
        <f t="shared" si="5"/>
        <v>9</v>
      </c>
    </row>
    <row r="69" spans="2:15">
      <c r="B69" s="334" t="s">
        <v>676</v>
      </c>
      <c r="C69" s="335">
        <v>9265</v>
      </c>
      <c r="D69" s="348">
        <v>4800</v>
      </c>
      <c r="E69" s="348">
        <v>4300</v>
      </c>
      <c r="F69" s="344">
        <v>2001</v>
      </c>
      <c r="G69" s="343">
        <v>203610</v>
      </c>
      <c r="H69" s="383">
        <f t="shared" si="0"/>
        <v>3</v>
      </c>
      <c r="I69" s="335" t="str">
        <f t="shared" si="1"/>
        <v>LPG</v>
      </c>
      <c r="J69" s="354">
        <f t="shared" si="2"/>
        <v>42045</v>
      </c>
      <c r="K69" s="335" t="str">
        <f t="shared" si="3"/>
        <v>S4</v>
      </c>
      <c r="L69" s="335" t="str">
        <f>VLOOKUP(C69,'Zadanie 1-dane'!$B$5:$D$96,2,FALSE)</f>
        <v>Seat</v>
      </c>
      <c r="M69" s="335" t="str">
        <f>VLOOKUP(C69,'Zadanie 1-dane'!$B$5:$D$96,3,FALSE)</f>
        <v>Leon</v>
      </c>
      <c r="N69" s="343">
        <f t="shared" si="4"/>
        <v>500</v>
      </c>
      <c r="O69" s="380">
        <f t="shared" si="5"/>
        <v>14</v>
      </c>
    </row>
    <row r="70" spans="2:15">
      <c r="B70" s="334" t="s">
        <v>677</v>
      </c>
      <c r="C70" s="335">
        <v>3063</v>
      </c>
      <c r="D70" s="348">
        <v>9900</v>
      </c>
      <c r="E70" s="348">
        <v>7000</v>
      </c>
      <c r="F70" s="344">
        <v>2005</v>
      </c>
      <c r="G70" s="343">
        <v>139260</v>
      </c>
      <c r="H70" s="383">
        <f t="shared" si="0"/>
        <v>3</v>
      </c>
      <c r="I70" s="335" t="str">
        <f t="shared" si="1"/>
        <v>LPG</v>
      </c>
      <c r="J70" s="354">
        <f t="shared" si="2"/>
        <v>42047</v>
      </c>
      <c r="K70" s="335" t="str">
        <f t="shared" si="3"/>
        <v>S14</v>
      </c>
      <c r="L70" s="335" t="str">
        <f>VLOOKUP(C70,'Zadanie 1-dane'!$B$5:$D$96,2,FALSE)</f>
        <v>Opel</v>
      </c>
      <c r="M70" s="335" t="str">
        <f>VLOOKUP(C70,'Zadanie 1-dane'!$B$5:$D$96,3,FALSE)</f>
        <v>Agila</v>
      </c>
      <c r="N70" s="343">
        <f t="shared" si="4"/>
        <v>2900</v>
      </c>
      <c r="O70" s="380">
        <f t="shared" si="5"/>
        <v>10</v>
      </c>
    </row>
    <row r="71" spans="2:15">
      <c r="B71" s="334" t="s">
        <v>678</v>
      </c>
      <c r="C71" s="335">
        <v>4570</v>
      </c>
      <c r="D71" s="348">
        <v>11800</v>
      </c>
      <c r="E71" s="348">
        <v>10900</v>
      </c>
      <c r="F71" s="344">
        <v>2006</v>
      </c>
      <c r="G71" s="343">
        <v>118890</v>
      </c>
      <c r="H71" s="383">
        <f t="shared" si="0"/>
        <v>3</v>
      </c>
      <c r="I71" s="335" t="str">
        <f t="shared" si="1"/>
        <v>Benzyna</v>
      </c>
      <c r="J71" s="354">
        <f t="shared" si="2"/>
        <v>42048</v>
      </c>
      <c r="K71" s="335" t="str">
        <f t="shared" si="3"/>
        <v>S4</v>
      </c>
      <c r="L71" s="335" t="str">
        <f>VLOOKUP(C71,'Zadanie 1-dane'!$B$5:$D$96,2,FALSE)</f>
        <v>Skoda</v>
      </c>
      <c r="M71" s="335" t="str">
        <f>VLOOKUP(C71,'Zadanie 1-dane'!$B$5:$D$96,3,FALSE)</f>
        <v>Yeti</v>
      </c>
      <c r="N71" s="343">
        <f t="shared" si="4"/>
        <v>900</v>
      </c>
      <c r="O71" s="380">
        <f t="shared" si="5"/>
        <v>9</v>
      </c>
    </row>
    <row r="72" spans="2:15">
      <c r="B72" s="334" t="s">
        <v>679</v>
      </c>
      <c r="C72" s="335">
        <v>5330</v>
      </c>
      <c r="D72" s="348">
        <v>12600</v>
      </c>
      <c r="E72" s="348">
        <v>11800</v>
      </c>
      <c r="F72" s="344">
        <v>2006</v>
      </c>
      <c r="G72" s="343">
        <v>137010</v>
      </c>
      <c r="H72" s="383">
        <f t="shared" si="0"/>
        <v>3</v>
      </c>
      <c r="I72" s="335" t="str">
        <f t="shared" si="1"/>
        <v>Diesel</v>
      </c>
      <c r="J72" s="354">
        <f t="shared" si="2"/>
        <v>42048</v>
      </c>
      <c r="K72" s="335" t="str">
        <f t="shared" si="3"/>
        <v>S35</v>
      </c>
      <c r="L72" s="335" t="str">
        <f>VLOOKUP(C72,'Zadanie 1-dane'!$B$5:$D$96,2,FALSE)</f>
        <v>Skoda</v>
      </c>
      <c r="M72" s="335" t="str">
        <f>VLOOKUP(C72,'Zadanie 1-dane'!$B$5:$D$96,3,FALSE)</f>
        <v>Rapid</v>
      </c>
      <c r="N72" s="343">
        <f t="shared" si="4"/>
        <v>800</v>
      </c>
      <c r="O72" s="380">
        <f t="shared" si="5"/>
        <v>9</v>
      </c>
    </row>
    <row r="73" spans="2:15">
      <c r="B73" s="334" t="s">
        <v>680</v>
      </c>
      <c r="C73" s="335">
        <v>2318</v>
      </c>
      <c r="D73" s="348">
        <v>28900</v>
      </c>
      <c r="E73" s="348">
        <v>20900</v>
      </c>
      <c r="F73" s="344">
        <v>2009</v>
      </c>
      <c r="G73" s="343">
        <v>93300</v>
      </c>
      <c r="H73" s="383">
        <f t="shared" si="0"/>
        <v>3</v>
      </c>
      <c r="I73" s="335" t="str">
        <f t="shared" si="1"/>
        <v>Diesel</v>
      </c>
      <c r="J73" s="354">
        <f t="shared" si="2"/>
        <v>42050</v>
      </c>
      <c r="K73" s="335" t="str">
        <f t="shared" si="3"/>
        <v>S16</v>
      </c>
      <c r="L73" s="335" t="str">
        <f>VLOOKUP(C73,'Zadanie 1-dane'!$B$5:$D$96,2,FALSE)</f>
        <v>Ford</v>
      </c>
      <c r="M73" s="335" t="str">
        <f>VLOOKUP(C73,'Zadanie 1-dane'!$B$5:$D$96,3,FALSE)</f>
        <v>Focus</v>
      </c>
      <c r="N73" s="343">
        <f t="shared" si="4"/>
        <v>8000</v>
      </c>
      <c r="O73" s="380">
        <f t="shared" si="5"/>
        <v>6</v>
      </c>
    </row>
    <row r="74" spans="2:15">
      <c r="B74" s="334" t="s">
        <v>681</v>
      </c>
      <c r="C74" s="335">
        <v>4839</v>
      </c>
      <c r="D74" s="348">
        <v>27200</v>
      </c>
      <c r="E74" s="348">
        <v>20200</v>
      </c>
      <c r="F74" s="344">
        <v>2009</v>
      </c>
      <c r="G74" s="343">
        <v>109620</v>
      </c>
      <c r="H74" s="383">
        <f t="shared" si="0"/>
        <v>3</v>
      </c>
      <c r="I74" s="335" t="str">
        <f t="shared" si="1"/>
        <v>LPG</v>
      </c>
      <c r="J74" s="354">
        <f t="shared" si="2"/>
        <v>42052</v>
      </c>
      <c r="K74" s="335" t="str">
        <f t="shared" si="3"/>
        <v>S6</v>
      </c>
      <c r="L74" s="335" t="str">
        <f>VLOOKUP(C74,'Zadanie 1-dane'!$B$5:$D$96,2,FALSE)</f>
        <v>Renault</v>
      </c>
      <c r="M74" s="335" t="str">
        <f>VLOOKUP(C74,'Zadanie 1-dane'!$B$5:$D$96,3,FALSE)</f>
        <v>Trafic</v>
      </c>
      <c r="N74" s="343">
        <f t="shared" si="4"/>
        <v>7000</v>
      </c>
      <c r="O74" s="380">
        <f t="shared" si="5"/>
        <v>6</v>
      </c>
    </row>
    <row r="75" spans="2:15">
      <c r="B75" s="334" t="s">
        <v>682</v>
      </c>
      <c r="C75" s="335">
        <v>3752</v>
      </c>
      <c r="D75" s="348">
        <v>23300</v>
      </c>
      <c r="E75" s="348">
        <v>19500</v>
      </c>
      <c r="F75" s="344">
        <v>2008</v>
      </c>
      <c r="G75" s="343">
        <v>131430</v>
      </c>
      <c r="H75" s="383">
        <f t="shared" si="0"/>
        <v>3</v>
      </c>
      <c r="I75" s="335" t="str">
        <f t="shared" si="1"/>
        <v>Diesel</v>
      </c>
      <c r="J75" s="354">
        <f t="shared" si="2"/>
        <v>42052</v>
      </c>
      <c r="K75" s="335" t="str">
        <f t="shared" si="3"/>
        <v>S4</v>
      </c>
      <c r="L75" s="335" t="str">
        <f>VLOOKUP(C75,'Zadanie 1-dane'!$B$5:$D$96,2,FALSE)</f>
        <v>Toyota</v>
      </c>
      <c r="M75" s="335" t="str">
        <f>VLOOKUP(C75,'Zadanie 1-dane'!$B$5:$D$96,3,FALSE)</f>
        <v>Aygo</v>
      </c>
      <c r="N75" s="343">
        <f t="shared" si="4"/>
        <v>3800</v>
      </c>
      <c r="O75" s="380">
        <f t="shared" si="5"/>
        <v>7</v>
      </c>
    </row>
    <row r="76" spans="2:15">
      <c r="B76" s="334" t="s">
        <v>683</v>
      </c>
      <c r="C76" s="335">
        <v>9812</v>
      </c>
      <c r="D76" s="348">
        <v>31700</v>
      </c>
      <c r="E76" s="348">
        <v>22500</v>
      </c>
      <c r="F76" s="344">
        <v>2010</v>
      </c>
      <c r="G76" s="343">
        <v>112830</v>
      </c>
      <c r="H76" s="383">
        <f t="shared" si="0"/>
        <v>3</v>
      </c>
      <c r="I76" s="335" t="str">
        <f t="shared" si="1"/>
        <v>Benzyna</v>
      </c>
      <c r="J76" s="354">
        <f t="shared" si="2"/>
        <v>42052</v>
      </c>
      <c r="K76" s="335" t="str">
        <f t="shared" si="3"/>
        <v>S4</v>
      </c>
      <c r="L76" s="335" t="str">
        <f>VLOOKUP(C76,'Zadanie 1-dane'!$B$5:$D$96,2,FALSE)</f>
        <v>Nissan</v>
      </c>
      <c r="M76" s="335" t="str">
        <f>VLOOKUP(C76,'Zadanie 1-dane'!$B$5:$D$96,3,FALSE)</f>
        <v>Juke</v>
      </c>
      <c r="N76" s="343">
        <f t="shared" si="4"/>
        <v>9200</v>
      </c>
      <c r="O76" s="380">
        <f t="shared" si="5"/>
        <v>5</v>
      </c>
    </row>
    <row r="77" spans="2:15">
      <c r="B77" s="334" t="s">
        <v>684</v>
      </c>
      <c r="C77" s="335">
        <v>3655</v>
      </c>
      <c r="D77" s="348">
        <v>18900</v>
      </c>
      <c r="E77" s="348">
        <v>13800</v>
      </c>
      <c r="F77" s="344">
        <v>2004</v>
      </c>
      <c r="G77" s="343">
        <v>202685</v>
      </c>
      <c r="H77" s="383">
        <f t="shared" si="0"/>
        <v>3</v>
      </c>
      <c r="I77" s="335" t="str">
        <f t="shared" si="1"/>
        <v>LPG</v>
      </c>
      <c r="J77" s="354">
        <f t="shared" si="2"/>
        <v>42052</v>
      </c>
      <c r="K77" s="335" t="str">
        <f t="shared" si="3"/>
        <v>S41</v>
      </c>
      <c r="L77" s="335" t="str">
        <f>VLOOKUP(C77,'Zadanie 1-dane'!$B$5:$D$96,2,FALSE)</f>
        <v>Opel</v>
      </c>
      <c r="M77" s="335" t="str">
        <f>VLOOKUP(C77,'Zadanie 1-dane'!$B$5:$D$96,3,FALSE)</f>
        <v>Mokka</v>
      </c>
      <c r="N77" s="343">
        <f t="shared" si="4"/>
        <v>5100</v>
      </c>
      <c r="O77" s="380">
        <f t="shared" si="5"/>
        <v>11</v>
      </c>
    </row>
    <row r="78" spans="2:15">
      <c r="B78" s="334" t="s">
        <v>685</v>
      </c>
      <c r="C78" s="335">
        <v>2318</v>
      </c>
      <c r="D78" s="348">
        <v>20600</v>
      </c>
      <c r="E78" s="348">
        <v>19300</v>
      </c>
      <c r="F78" s="344">
        <v>2007</v>
      </c>
      <c r="G78" s="343">
        <v>122970</v>
      </c>
      <c r="H78" s="383">
        <f t="shared" si="0"/>
        <v>3</v>
      </c>
      <c r="I78" s="335" t="str">
        <f t="shared" si="1"/>
        <v>Diesel</v>
      </c>
      <c r="J78" s="354">
        <f t="shared" si="2"/>
        <v>42057</v>
      </c>
      <c r="K78" s="335" t="str">
        <f t="shared" si="3"/>
        <v>S34</v>
      </c>
      <c r="L78" s="335" t="str">
        <f>VLOOKUP(C78,'Zadanie 1-dane'!$B$5:$D$96,2,FALSE)</f>
        <v>Ford</v>
      </c>
      <c r="M78" s="335" t="str">
        <f>VLOOKUP(C78,'Zadanie 1-dane'!$B$5:$D$96,3,FALSE)</f>
        <v>Focus</v>
      </c>
      <c r="N78" s="343">
        <f t="shared" si="4"/>
        <v>1300</v>
      </c>
      <c r="O78" s="380">
        <f t="shared" si="5"/>
        <v>8</v>
      </c>
    </row>
    <row r="79" spans="2:15">
      <c r="B79" s="334" t="s">
        <v>686</v>
      </c>
      <c r="C79" s="335">
        <v>4570</v>
      </c>
      <c r="D79" s="348">
        <v>6500</v>
      </c>
      <c r="E79" s="348">
        <v>5200</v>
      </c>
      <c r="F79" s="344">
        <v>2003</v>
      </c>
      <c r="G79" s="343">
        <v>203490</v>
      </c>
      <c r="H79" s="383">
        <f t="shared" si="0"/>
        <v>3</v>
      </c>
      <c r="I79" s="335" t="str">
        <f t="shared" si="1"/>
        <v>Benzyna</v>
      </c>
      <c r="J79" s="354">
        <f t="shared" si="2"/>
        <v>42060</v>
      </c>
      <c r="K79" s="335" t="str">
        <f t="shared" si="3"/>
        <v>S14</v>
      </c>
      <c r="L79" s="335" t="str">
        <f>VLOOKUP(C79,'Zadanie 1-dane'!$B$5:$D$96,2,FALSE)</f>
        <v>Skoda</v>
      </c>
      <c r="M79" s="335" t="str">
        <f>VLOOKUP(C79,'Zadanie 1-dane'!$B$5:$D$96,3,FALSE)</f>
        <v>Yeti</v>
      </c>
      <c r="N79" s="343">
        <f t="shared" si="4"/>
        <v>1300</v>
      </c>
      <c r="O79" s="380">
        <f t="shared" si="5"/>
        <v>12</v>
      </c>
    </row>
    <row r="80" spans="2:15">
      <c r="B80" s="334" t="s">
        <v>687</v>
      </c>
      <c r="C80" s="335">
        <v>2298</v>
      </c>
      <c r="D80" s="348">
        <v>17700</v>
      </c>
      <c r="E80" s="348">
        <v>13200</v>
      </c>
      <c r="F80" s="344">
        <v>2008</v>
      </c>
      <c r="G80" s="343">
        <v>102750</v>
      </c>
      <c r="H80" s="383">
        <f t="shared" si="0"/>
        <v>3</v>
      </c>
      <c r="I80" s="335" t="str">
        <f t="shared" si="1"/>
        <v>Benzyna</v>
      </c>
      <c r="J80" s="354">
        <f t="shared" si="2"/>
        <v>42061</v>
      </c>
      <c r="K80" s="335" t="str">
        <f t="shared" si="3"/>
        <v>S14</v>
      </c>
      <c r="L80" s="335" t="str">
        <f>VLOOKUP(C80,'Zadanie 1-dane'!$B$5:$D$96,2,FALSE)</f>
        <v>Nissan</v>
      </c>
      <c r="M80" s="335" t="str">
        <f>VLOOKUP(C80,'Zadanie 1-dane'!$B$5:$D$96,3,FALSE)</f>
        <v>Almera</v>
      </c>
      <c r="N80" s="343">
        <f t="shared" si="4"/>
        <v>4500</v>
      </c>
      <c r="O80" s="380">
        <f t="shared" si="5"/>
        <v>7</v>
      </c>
    </row>
    <row r="81" spans="2:15">
      <c r="B81" s="334" t="s">
        <v>688</v>
      </c>
      <c r="C81" s="335">
        <v>9734</v>
      </c>
      <c r="D81" s="348">
        <v>24100</v>
      </c>
      <c r="E81" s="348">
        <v>17300</v>
      </c>
      <c r="F81" s="344">
        <v>2010</v>
      </c>
      <c r="G81" s="343">
        <v>86790</v>
      </c>
      <c r="H81" s="383">
        <f t="shared" si="0"/>
        <v>3</v>
      </c>
      <c r="I81" s="335" t="str">
        <f t="shared" si="1"/>
        <v>Diesel</v>
      </c>
      <c r="J81" s="354">
        <f t="shared" si="2"/>
        <v>42062</v>
      </c>
      <c r="K81" s="335" t="str">
        <f t="shared" si="3"/>
        <v>S4</v>
      </c>
      <c r="L81" s="335" t="str">
        <f>VLOOKUP(C81,'Zadanie 1-dane'!$B$5:$D$96,2,FALSE)</f>
        <v>Nissan</v>
      </c>
      <c r="M81" s="335" t="str">
        <f>VLOOKUP(C81,'Zadanie 1-dane'!$B$5:$D$96,3,FALSE)</f>
        <v>Primera</v>
      </c>
      <c r="N81" s="343">
        <f t="shared" si="4"/>
        <v>6800</v>
      </c>
      <c r="O81" s="380">
        <f t="shared" si="5"/>
        <v>5</v>
      </c>
    </row>
    <row r="82" spans="2:15">
      <c r="B82" s="334" t="s">
        <v>689</v>
      </c>
      <c r="C82" s="335">
        <v>4359</v>
      </c>
      <c r="D82" s="348">
        <v>11800</v>
      </c>
      <c r="E82" s="348">
        <v>8300</v>
      </c>
      <c r="F82" s="344">
        <v>2006</v>
      </c>
      <c r="G82" s="343">
        <v>181590</v>
      </c>
      <c r="H82" s="383">
        <f t="shared" si="0"/>
        <v>3</v>
      </c>
      <c r="I82" s="335" t="str">
        <f t="shared" si="1"/>
        <v>Benzyna</v>
      </c>
      <c r="J82" s="354">
        <f t="shared" si="2"/>
        <v>42063</v>
      </c>
      <c r="K82" s="335" t="str">
        <f t="shared" si="3"/>
        <v>S4</v>
      </c>
      <c r="L82" s="335" t="str">
        <f>VLOOKUP(C82,'Zadanie 1-dane'!$B$5:$D$96,2,FALSE)</f>
        <v>Renault</v>
      </c>
      <c r="M82" s="335" t="str">
        <f>VLOOKUP(C82,'Zadanie 1-dane'!$B$5:$D$96,3,FALSE)</f>
        <v>Scenic RX</v>
      </c>
      <c r="N82" s="343">
        <f t="shared" si="4"/>
        <v>3500</v>
      </c>
      <c r="O82" s="380">
        <f t="shared" si="5"/>
        <v>9</v>
      </c>
    </row>
    <row r="83" spans="2:15">
      <c r="B83" s="334" t="s">
        <v>690</v>
      </c>
      <c r="C83" s="335">
        <v>3048</v>
      </c>
      <c r="D83" s="348">
        <v>23300</v>
      </c>
      <c r="E83" s="348">
        <v>20900</v>
      </c>
      <c r="F83" s="344">
        <v>2008</v>
      </c>
      <c r="G83" s="343">
        <v>162630</v>
      </c>
      <c r="H83" s="383">
        <f t="shared" si="0"/>
        <v>3</v>
      </c>
      <c r="I83" s="335" t="str">
        <f t="shared" si="1"/>
        <v>Diesel</v>
      </c>
      <c r="J83" s="354">
        <f t="shared" si="2"/>
        <v>42066</v>
      </c>
      <c r="K83" s="335" t="str">
        <f t="shared" si="3"/>
        <v>S4</v>
      </c>
      <c r="L83" s="335" t="str">
        <f>VLOOKUP(C83,'Zadanie 1-dane'!$B$5:$D$96,2,FALSE)</f>
        <v>Renault</v>
      </c>
      <c r="M83" s="335" t="str">
        <f>VLOOKUP(C83,'Zadanie 1-dane'!$B$5:$D$96,3,FALSE)</f>
        <v>Megane</v>
      </c>
      <c r="N83" s="343">
        <f t="shared" si="4"/>
        <v>2400</v>
      </c>
      <c r="O83" s="380">
        <f t="shared" si="5"/>
        <v>7</v>
      </c>
    </row>
    <row r="84" spans="2:15">
      <c r="B84" s="334" t="s">
        <v>691</v>
      </c>
      <c r="C84" s="335">
        <v>2801</v>
      </c>
      <c r="D84" s="348">
        <v>44300</v>
      </c>
      <c r="E84" s="348">
        <v>41200</v>
      </c>
      <c r="F84" s="344">
        <v>2010</v>
      </c>
      <c r="G84" s="343">
        <v>65640</v>
      </c>
      <c r="H84" s="383">
        <f t="shared" si="0"/>
        <v>3</v>
      </c>
      <c r="I84" s="335" t="str">
        <f t="shared" si="1"/>
        <v>Benzyna</v>
      </c>
      <c r="J84" s="354">
        <f t="shared" si="2"/>
        <v>42067</v>
      </c>
      <c r="K84" s="335" t="str">
        <f t="shared" si="3"/>
        <v>S14</v>
      </c>
      <c r="L84" s="335" t="str">
        <f>VLOOKUP(C84,'Zadanie 1-dane'!$B$5:$D$96,2,FALSE)</f>
        <v>Honda</v>
      </c>
      <c r="M84" s="335" t="str">
        <f>VLOOKUP(C84,'Zadanie 1-dane'!$B$5:$D$96,3,FALSE)</f>
        <v>HR-V</v>
      </c>
      <c r="N84" s="343">
        <f t="shared" si="4"/>
        <v>3100</v>
      </c>
      <c r="O84" s="380">
        <f t="shared" si="5"/>
        <v>5</v>
      </c>
    </row>
    <row r="85" spans="2:15">
      <c r="B85" s="334" t="s">
        <v>692</v>
      </c>
      <c r="C85" s="335">
        <v>4809</v>
      </c>
      <c r="D85" s="348">
        <v>5800</v>
      </c>
      <c r="E85" s="348">
        <v>5100</v>
      </c>
      <c r="F85" s="344">
        <v>2002</v>
      </c>
      <c r="G85" s="343">
        <v>199590</v>
      </c>
      <c r="H85" s="383">
        <f t="shared" si="0"/>
        <v>3</v>
      </c>
      <c r="I85" s="335" t="str">
        <f t="shared" si="1"/>
        <v>Benzyna</v>
      </c>
      <c r="J85" s="354">
        <f t="shared" si="2"/>
        <v>42067</v>
      </c>
      <c r="K85" s="335" t="str">
        <f t="shared" si="3"/>
        <v>S26</v>
      </c>
      <c r="L85" s="335" t="str">
        <f>VLOOKUP(C85,'Zadanie 1-dane'!$B$5:$D$96,2,FALSE)</f>
        <v>Renault</v>
      </c>
      <c r="M85" s="335" t="str">
        <f>VLOOKUP(C85,'Zadanie 1-dane'!$B$5:$D$96,3,FALSE)</f>
        <v>Twingo</v>
      </c>
      <c r="N85" s="343">
        <f t="shared" si="4"/>
        <v>700</v>
      </c>
      <c r="O85" s="380">
        <f t="shared" si="5"/>
        <v>13</v>
      </c>
    </row>
    <row r="86" spans="2:15">
      <c r="B86" s="334" t="s">
        <v>693</v>
      </c>
      <c r="C86" s="335">
        <v>2541</v>
      </c>
      <c r="D86" s="348">
        <v>19600</v>
      </c>
      <c r="E86" s="348">
        <v>17900</v>
      </c>
      <c r="F86" s="344">
        <v>2006</v>
      </c>
      <c r="G86" s="343">
        <v>175890</v>
      </c>
      <c r="H86" s="383">
        <f t="shared" si="0"/>
        <v>3</v>
      </c>
      <c r="I86" s="335" t="str">
        <f t="shared" si="1"/>
        <v>LPG</v>
      </c>
      <c r="J86" s="354">
        <f t="shared" si="2"/>
        <v>42067</v>
      </c>
      <c r="K86" s="335" t="str">
        <f t="shared" si="3"/>
        <v>S63</v>
      </c>
      <c r="L86" s="335" t="str">
        <f>VLOOKUP(C86,'Zadanie 1-dane'!$B$5:$D$96,2,FALSE)</f>
        <v>Renault</v>
      </c>
      <c r="M86" s="335" t="str">
        <f>VLOOKUP(C86,'Zadanie 1-dane'!$B$5:$D$96,3,FALSE)</f>
        <v>Scenic</v>
      </c>
      <c r="N86" s="343">
        <f t="shared" si="4"/>
        <v>1700</v>
      </c>
      <c r="O86" s="380">
        <f t="shared" si="5"/>
        <v>9</v>
      </c>
    </row>
    <row r="87" spans="2:15">
      <c r="B87" s="334" t="s">
        <v>694</v>
      </c>
      <c r="C87" s="335">
        <v>2801</v>
      </c>
      <c r="D87" s="348">
        <v>27100</v>
      </c>
      <c r="E87" s="348">
        <v>19600</v>
      </c>
      <c r="F87" s="344">
        <v>2007</v>
      </c>
      <c r="G87" s="343">
        <v>156960</v>
      </c>
      <c r="H87" s="383">
        <f t="shared" si="0"/>
        <v>3</v>
      </c>
      <c r="I87" s="335" t="str">
        <f t="shared" si="1"/>
        <v>Diesel</v>
      </c>
      <c r="J87" s="354">
        <f t="shared" si="2"/>
        <v>42068</v>
      </c>
      <c r="K87" s="335" t="str">
        <f t="shared" si="3"/>
        <v>S4</v>
      </c>
      <c r="L87" s="335" t="str">
        <f>VLOOKUP(C87,'Zadanie 1-dane'!$B$5:$D$96,2,FALSE)</f>
        <v>Honda</v>
      </c>
      <c r="M87" s="335" t="str">
        <f>VLOOKUP(C87,'Zadanie 1-dane'!$B$5:$D$96,3,FALSE)</f>
        <v>HR-V</v>
      </c>
      <c r="N87" s="343">
        <f t="shared" si="4"/>
        <v>7500</v>
      </c>
      <c r="O87" s="380">
        <f t="shared" si="5"/>
        <v>8</v>
      </c>
    </row>
    <row r="88" spans="2:15">
      <c r="B88" s="334" t="s">
        <v>695</v>
      </c>
      <c r="C88" s="335">
        <v>1809</v>
      </c>
      <c r="D88" s="348">
        <v>36500</v>
      </c>
      <c r="E88" s="348">
        <v>32600</v>
      </c>
      <c r="F88" s="344">
        <v>2008</v>
      </c>
      <c r="G88" s="343">
        <v>180180</v>
      </c>
      <c r="H88" s="383">
        <f t="shared" ref="H88:H151" si="6">FIND("-",B88)</f>
        <v>3</v>
      </c>
      <c r="I88" s="335" t="str">
        <f t="shared" ref="I88:I151" si="7">IF(MID(B88,H88+1,1)="B","Benzyna",IF(MID(B88,H88+1,1)="D","Diesel","LPG"))</f>
        <v>Diesel</v>
      </c>
      <c r="J88" s="354">
        <f t="shared" ref="J88:J151" si="8">DATE(MID(B88,H88+6,4),MID(B88,H88+4,2),MID(B88,H88+2,2))</f>
        <v>42068</v>
      </c>
      <c r="K88" s="335" t="str">
        <f t="shared" ref="K88:K151" si="9">RIGHT(B88,LEN(B88)-(H88+9))</f>
        <v>S9</v>
      </c>
      <c r="L88" s="335" t="str">
        <f>VLOOKUP(C88,'Zadanie 1-dane'!$B$5:$D$96,2,FALSE)</f>
        <v>Opel</v>
      </c>
      <c r="M88" s="335" t="str">
        <f>VLOOKUP(C88,'Zadanie 1-dane'!$B$5:$D$96,3,FALSE)</f>
        <v>Insignia</v>
      </c>
      <c r="N88" s="343">
        <f t="shared" ref="N88:N151" si="10">D88-E88</f>
        <v>3900</v>
      </c>
      <c r="O88" s="380">
        <f t="shared" ref="O88:O151" si="11">YEAR(J88)-F88</f>
        <v>7</v>
      </c>
    </row>
    <row r="89" spans="2:15">
      <c r="B89" s="334" t="s">
        <v>696</v>
      </c>
      <c r="C89" s="335">
        <v>2318</v>
      </c>
      <c r="D89" s="348">
        <v>50400</v>
      </c>
      <c r="E89" s="348">
        <v>45100</v>
      </c>
      <c r="F89" s="344">
        <v>2014</v>
      </c>
      <c r="G89" s="343">
        <v>47550</v>
      </c>
      <c r="H89" s="383">
        <f t="shared" si="6"/>
        <v>3</v>
      </c>
      <c r="I89" s="335" t="str">
        <f t="shared" si="7"/>
        <v>LPG</v>
      </c>
      <c r="J89" s="354">
        <f t="shared" si="8"/>
        <v>42069</v>
      </c>
      <c r="K89" s="335" t="str">
        <f t="shared" si="9"/>
        <v>S33</v>
      </c>
      <c r="L89" s="335" t="str">
        <f>VLOOKUP(C89,'Zadanie 1-dane'!$B$5:$D$96,2,FALSE)</f>
        <v>Ford</v>
      </c>
      <c r="M89" s="335" t="str">
        <f>VLOOKUP(C89,'Zadanie 1-dane'!$B$5:$D$96,3,FALSE)</f>
        <v>Focus</v>
      </c>
      <c r="N89" s="343">
        <f t="shared" si="10"/>
        <v>5300</v>
      </c>
      <c r="O89" s="380">
        <f t="shared" si="11"/>
        <v>1</v>
      </c>
    </row>
    <row r="90" spans="2:15">
      <c r="B90" s="334" t="s">
        <v>697</v>
      </c>
      <c r="C90" s="335">
        <v>1522</v>
      </c>
      <c r="D90" s="348">
        <v>36900</v>
      </c>
      <c r="E90" s="348">
        <v>34000</v>
      </c>
      <c r="F90" s="344">
        <v>2005</v>
      </c>
      <c r="G90" s="343">
        <v>230160</v>
      </c>
      <c r="H90" s="383">
        <f t="shared" si="6"/>
        <v>3</v>
      </c>
      <c r="I90" s="335" t="str">
        <f t="shared" si="7"/>
        <v>Diesel</v>
      </c>
      <c r="J90" s="354">
        <f t="shared" si="8"/>
        <v>42069</v>
      </c>
      <c r="K90" s="335" t="str">
        <f t="shared" si="9"/>
        <v>S4</v>
      </c>
      <c r="L90" s="335" t="str">
        <f>VLOOKUP(C90,'Zadanie 1-dane'!$B$5:$D$96,2,FALSE)</f>
        <v>Toyota</v>
      </c>
      <c r="M90" s="335" t="str">
        <f>VLOOKUP(C90,'Zadanie 1-dane'!$B$5:$D$96,3,FALSE)</f>
        <v>C-HR</v>
      </c>
      <c r="N90" s="343">
        <f t="shared" si="10"/>
        <v>2900</v>
      </c>
      <c r="O90" s="380">
        <f t="shared" si="11"/>
        <v>10</v>
      </c>
    </row>
    <row r="91" spans="2:15">
      <c r="B91" s="334" t="s">
        <v>698</v>
      </c>
      <c r="C91" s="335">
        <v>4839</v>
      </c>
      <c r="D91" s="348">
        <v>25100</v>
      </c>
      <c r="E91" s="348">
        <v>23300</v>
      </c>
      <c r="F91" s="344">
        <v>2008</v>
      </c>
      <c r="G91" s="343">
        <v>125040</v>
      </c>
      <c r="H91" s="383">
        <f t="shared" si="6"/>
        <v>3</v>
      </c>
      <c r="I91" s="335" t="str">
        <f t="shared" si="7"/>
        <v>Diesel</v>
      </c>
      <c r="J91" s="354">
        <f t="shared" si="8"/>
        <v>42070</v>
      </c>
      <c r="K91" s="335" t="str">
        <f t="shared" si="9"/>
        <v>S4</v>
      </c>
      <c r="L91" s="335" t="str">
        <f>VLOOKUP(C91,'Zadanie 1-dane'!$B$5:$D$96,2,FALSE)</f>
        <v>Renault</v>
      </c>
      <c r="M91" s="335" t="str">
        <f>VLOOKUP(C91,'Zadanie 1-dane'!$B$5:$D$96,3,FALSE)</f>
        <v>Trafic</v>
      </c>
      <c r="N91" s="343">
        <f t="shared" si="10"/>
        <v>1800</v>
      </c>
      <c r="O91" s="380">
        <f t="shared" si="11"/>
        <v>7</v>
      </c>
    </row>
    <row r="92" spans="2:15">
      <c r="B92" s="334" t="s">
        <v>699</v>
      </c>
      <c r="C92" s="335">
        <v>1899</v>
      </c>
      <c r="D92" s="348">
        <v>34100</v>
      </c>
      <c r="E92" s="348">
        <v>22300</v>
      </c>
      <c r="F92" s="344">
        <v>2007</v>
      </c>
      <c r="G92" s="343">
        <v>224980</v>
      </c>
      <c r="H92" s="383">
        <f t="shared" si="6"/>
        <v>3</v>
      </c>
      <c r="I92" s="335" t="str">
        <f t="shared" si="7"/>
        <v>Diesel</v>
      </c>
      <c r="J92" s="354">
        <f t="shared" si="8"/>
        <v>42070</v>
      </c>
      <c r="K92" s="335" t="str">
        <f t="shared" si="9"/>
        <v>S4</v>
      </c>
      <c r="L92" s="335" t="str">
        <f>VLOOKUP(C92,'Zadanie 1-dane'!$B$5:$D$96,2,FALSE)</f>
        <v>Ford</v>
      </c>
      <c r="M92" s="335" t="str">
        <f>VLOOKUP(C92,'Zadanie 1-dane'!$B$5:$D$96,3,FALSE)</f>
        <v>Transit</v>
      </c>
      <c r="N92" s="343">
        <f t="shared" si="10"/>
        <v>11800</v>
      </c>
      <c r="O92" s="380">
        <f t="shared" si="11"/>
        <v>8</v>
      </c>
    </row>
    <row r="93" spans="2:15">
      <c r="B93" s="334" t="s">
        <v>700</v>
      </c>
      <c r="C93" s="335">
        <v>3620</v>
      </c>
      <c r="D93" s="348">
        <v>10700</v>
      </c>
      <c r="E93" s="348">
        <v>9800</v>
      </c>
      <c r="F93" s="344">
        <v>2004</v>
      </c>
      <c r="G93" s="343">
        <v>197610</v>
      </c>
      <c r="H93" s="383">
        <f t="shared" si="6"/>
        <v>3</v>
      </c>
      <c r="I93" s="335" t="str">
        <f t="shared" si="7"/>
        <v>Diesel</v>
      </c>
      <c r="J93" s="354">
        <f t="shared" si="8"/>
        <v>42073</v>
      </c>
      <c r="K93" s="335" t="str">
        <f t="shared" si="9"/>
        <v>S70</v>
      </c>
      <c r="L93" s="335" t="str">
        <f>VLOOKUP(C93,'Zadanie 1-dane'!$B$5:$D$96,2,FALSE)</f>
        <v>Skoda</v>
      </c>
      <c r="M93" s="335" t="str">
        <f>VLOOKUP(C93,'Zadanie 1-dane'!$B$5:$D$96,3,FALSE)</f>
        <v>Roomster</v>
      </c>
      <c r="N93" s="343">
        <f t="shared" si="10"/>
        <v>900</v>
      </c>
      <c r="O93" s="380">
        <f t="shared" si="11"/>
        <v>11</v>
      </c>
    </row>
    <row r="94" spans="2:15">
      <c r="B94" s="334" t="s">
        <v>701</v>
      </c>
      <c r="C94" s="335">
        <v>4449</v>
      </c>
      <c r="D94" s="348">
        <v>18500</v>
      </c>
      <c r="E94" s="348">
        <v>16700</v>
      </c>
      <c r="F94" s="344">
        <v>2003</v>
      </c>
      <c r="G94" s="343">
        <v>274760</v>
      </c>
      <c r="H94" s="383">
        <f t="shared" si="6"/>
        <v>3</v>
      </c>
      <c r="I94" s="335" t="str">
        <f t="shared" si="7"/>
        <v>Diesel</v>
      </c>
      <c r="J94" s="354">
        <f t="shared" si="8"/>
        <v>42074</v>
      </c>
      <c r="K94" s="335" t="str">
        <f t="shared" si="9"/>
        <v>S9</v>
      </c>
      <c r="L94" s="335" t="str">
        <f>VLOOKUP(C94,'Zadanie 1-dane'!$B$5:$D$96,2,FALSE)</f>
        <v>Audi</v>
      </c>
      <c r="M94" s="335" t="str">
        <f>VLOOKUP(C94,'Zadanie 1-dane'!$B$5:$D$96,3,FALSE)</f>
        <v>A4</v>
      </c>
      <c r="N94" s="343">
        <f t="shared" si="10"/>
        <v>1800</v>
      </c>
      <c r="O94" s="380">
        <f t="shared" si="11"/>
        <v>12</v>
      </c>
    </row>
    <row r="95" spans="2:15">
      <c r="B95" s="334" t="s">
        <v>702</v>
      </c>
      <c r="C95" s="335">
        <v>10632</v>
      </c>
      <c r="D95" s="348">
        <v>44300</v>
      </c>
      <c r="E95" s="348">
        <v>33800</v>
      </c>
      <c r="F95" s="344">
        <v>2010</v>
      </c>
      <c r="G95" s="343">
        <v>83640</v>
      </c>
      <c r="H95" s="383">
        <f t="shared" si="6"/>
        <v>3</v>
      </c>
      <c r="I95" s="335" t="str">
        <f t="shared" si="7"/>
        <v>Diesel</v>
      </c>
      <c r="J95" s="354">
        <f t="shared" si="8"/>
        <v>42074</v>
      </c>
      <c r="K95" s="335" t="str">
        <f t="shared" si="9"/>
        <v>S4</v>
      </c>
      <c r="L95" s="335" t="str">
        <f>VLOOKUP(C95,'Zadanie 1-dane'!$B$5:$D$96,2,FALSE)</f>
        <v>Ford</v>
      </c>
      <c r="M95" s="335" t="str">
        <f>VLOOKUP(C95,'Zadanie 1-dane'!$B$5:$D$96,3,FALSE)</f>
        <v>Galaxy</v>
      </c>
      <c r="N95" s="343">
        <f t="shared" si="10"/>
        <v>10500</v>
      </c>
      <c r="O95" s="380">
        <f t="shared" si="11"/>
        <v>5</v>
      </c>
    </row>
    <row r="96" spans="2:15">
      <c r="B96" s="334" t="s">
        <v>703</v>
      </c>
      <c r="C96" s="335">
        <v>4923</v>
      </c>
      <c r="D96" s="348">
        <v>29400</v>
      </c>
      <c r="E96" s="348">
        <v>22100</v>
      </c>
      <c r="F96" s="344">
        <v>2008</v>
      </c>
      <c r="G96" s="343">
        <v>118830</v>
      </c>
      <c r="H96" s="383">
        <f t="shared" si="6"/>
        <v>3</v>
      </c>
      <c r="I96" s="335" t="str">
        <f t="shared" si="7"/>
        <v>Diesel</v>
      </c>
      <c r="J96" s="354">
        <f t="shared" si="8"/>
        <v>42076</v>
      </c>
      <c r="K96" s="335" t="str">
        <f t="shared" si="9"/>
        <v>S4</v>
      </c>
      <c r="L96" s="335" t="str">
        <f>VLOOKUP(C96,'Zadanie 1-dane'!$B$5:$D$96,2,FALSE)</f>
        <v>Renault</v>
      </c>
      <c r="M96" s="335" t="str">
        <f>VLOOKUP(C96,'Zadanie 1-dane'!$B$5:$D$96,3,FALSE)</f>
        <v>Espace</v>
      </c>
      <c r="N96" s="343">
        <f t="shared" si="10"/>
        <v>7300</v>
      </c>
      <c r="O96" s="380">
        <f t="shared" si="11"/>
        <v>7</v>
      </c>
    </row>
    <row r="97" spans="2:15">
      <c r="B97" s="334" t="s">
        <v>704</v>
      </c>
      <c r="C97" s="335">
        <v>1809</v>
      </c>
      <c r="D97" s="348">
        <v>27100</v>
      </c>
      <c r="E97" s="348">
        <v>25300</v>
      </c>
      <c r="F97" s="344">
        <v>2007</v>
      </c>
      <c r="G97" s="343">
        <v>193230</v>
      </c>
      <c r="H97" s="383">
        <f t="shared" si="6"/>
        <v>3</v>
      </c>
      <c r="I97" s="335" t="str">
        <f t="shared" si="7"/>
        <v>Benzyna</v>
      </c>
      <c r="J97" s="354">
        <f t="shared" si="8"/>
        <v>42077</v>
      </c>
      <c r="K97" s="335" t="str">
        <f t="shared" si="9"/>
        <v>S44</v>
      </c>
      <c r="L97" s="335" t="str">
        <f>VLOOKUP(C97,'Zadanie 1-dane'!$B$5:$D$96,2,FALSE)</f>
        <v>Opel</v>
      </c>
      <c r="M97" s="335" t="str">
        <f>VLOOKUP(C97,'Zadanie 1-dane'!$B$5:$D$96,3,FALSE)</f>
        <v>Insignia</v>
      </c>
      <c r="N97" s="343">
        <f t="shared" si="10"/>
        <v>1800</v>
      </c>
      <c r="O97" s="380">
        <f t="shared" si="11"/>
        <v>8</v>
      </c>
    </row>
    <row r="98" spans="2:15">
      <c r="B98" s="334" t="s">
        <v>705</v>
      </c>
      <c r="C98" s="335">
        <v>5330</v>
      </c>
      <c r="D98" s="348">
        <v>14700</v>
      </c>
      <c r="E98" s="348">
        <v>10700</v>
      </c>
      <c r="F98" s="344">
        <v>2007</v>
      </c>
      <c r="G98" s="343">
        <v>110940</v>
      </c>
      <c r="H98" s="383">
        <f t="shared" si="6"/>
        <v>3</v>
      </c>
      <c r="I98" s="335" t="str">
        <f t="shared" si="7"/>
        <v>Diesel</v>
      </c>
      <c r="J98" s="354">
        <f t="shared" si="8"/>
        <v>42078</v>
      </c>
      <c r="K98" s="335" t="str">
        <f t="shared" si="9"/>
        <v>S4</v>
      </c>
      <c r="L98" s="335" t="str">
        <f>VLOOKUP(C98,'Zadanie 1-dane'!$B$5:$D$96,2,FALSE)</f>
        <v>Skoda</v>
      </c>
      <c r="M98" s="335" t="str">
        <f>VLOOKUP(C98,'Zadanie 1-dane'!$B$5:$D$96,3,FALSE)</f>
        <v>Rapid</v>
      </c>
      <c r="N98" s="343">
        <f t="shared" si="10"/>
        <v>4000</v>
      </c>
      <c r="O98" s="380">
        <f t="shared" si="11"/>
        <v>8</v>
      </c>
    </row>
    <row r="99" spans="2:15">
      <c r="B99" s="334" t="s">
        <v>706</v>
      </c>
      <c r="C99" s="335">
        <v>5058</v>
      </c>
      <c r="D99" s="348">
        <v>61900</v>
      </c>
      <c r="E99" s="348">
        <v>56400</v>
      </c>
      <c r="F99" s="344">
        <v>2013</v>
      </c>
      <c r="G99" s="343">
        <v>52740</v>
      </c>
      <c r="H99" s="383">
        <f t="shared" si="6"/>
        <v>3</v>
      </c>
      <c r="I99" s="335" t="str">
        <f t="shared" si="7"/>
        <v>Benzyna</v>
      </c>
      <c r="J99" s="354">
        <f t="shared" si="8"/>
        <v>42078</v>
      </c>
      <c r="K99" s="335" t="str">
        <f t="shared" si="9"/>
        <v>S14</v>
      </c>
      <c r="L99" s="335" t="str">
        <f>VLOOKUP(C99,'Zadanie 1-dane'!$B$5:$D$96,2,FALSE)</f>
        <v>Opel</v>
      </c>
      <c r="M99" s="335" t="str">
        <f>VLOOKUP(C99,'Zadanie 1-dane'!$B$5:$D$96,3,FALSE)</f>
        <v>Signum</v>
      </c>
      <c r="N99" s="343">
        <f t="shared" si="10"/>
        <v>5500</v>
      </c>
      <c r="O99" s="380">
        <f t="shared" si="11"/>
        <v>2</v>
      </c>
    </row>
    <row r="100" spans="2:15">
      <c r="B100" s="334" t="s">
        <v>707</v>
      </c>
      <c r="C100" s="335">
        <v>8233</v>
      </c>
      <c r="D100" s="348">
        <v>17000</v>
      </c>
      <c r="E100" s="348">
        <v>15500</v>
      </c>
      <c r="F100" s="344">
        <v>2006</v>
      </c>
      <c r="G100" s="343">
        <v>178080</v>
      </c>
      <c r="H100" s="383">
        <f t="shared" si="6"/>
        <v>3</v>
      </c>
      <c r="I100" s="335" t="str">
        <f t="shared" si="7"/>
        <v>Diesel</v>
      </c>
      <c r="J100" s="354">
        <f t="shared" si="8"/>
        <v>42079</v>
      </c>
      <c r="K100" s="335" t="str">
        <f t="shared" si="9"/>
        <v>S4</v>
      </c>
      <c r="L100" s="335" t="str">
        <f>VLOOKUP(C100,'Zadanie 1-dane'!$B$5:$D$96,2,FALSE)</f>
        <v>Seat</v>
      </c>
      <c r="M100" s="335" t="str">
        <f>VLOOKUP(C100,'Zadanie 1-dane'!$B$5:$D$96,3,FALSE)</f>
        <v>Alhambra</v>
      </c>
      <c r="N100" s="343">
        <f t="shared" si="10"/>
        <v>1500</v>
      </c>
      <c r="O100" s="380">
        <f t="shared" si="11"/>
        <v>9</v>
      </c>
    </row>
    <row r="101" spans="2:15">
      <c r="B101" s="334" t="s">
        <v>708</v>
      </c>
      <c r="C101" s="335">
        <v>4809</v>
      </c>
      <c r="D101" s="348">
        <v>20700</v>
      </c>
      <c r="E101" s="348">
        <v>15900</v>
      </c>
      <c r="F101" s="344">
        <v>2009</v>
      </c>
      <c r="G101" s="343">
        <v>101940</v>
      </c>
      <c r="H101" s="383">
        <f t="shared" si="6"/>
        <v>3</v>
      </c>
      <c r="I101" s="335" t="str">
        <f t="shared" si="7"/>
        <v>LPG</v>
      </c>
      <c r="J101" s="354">
        <f t="shared" si="8"/>
        <v>42079</v>
      </c>
      <c r="K101" s="335" t="str">
        <f t="shared" si="9"/>
        <v>S1</v>
      </c>
      <c r="L101" s="335" t="str">
        <f>VLOOKUP(C101,'Zadanie 1-dane'!$B$5:$D$96,2,FALSE)</f>
        <v>Renault</v>
      </c>
      <c r="M101" s="335" t="str">
        <f>VLOOKUP(C101,'Zadanie 1-dane'!$B$5:$D$96,3,FALSE)</f>
        <v>Twingo</v>
      </c>
      <c r="N101" s="343">
        <f t="shared" si="10"/>
        <v>4800</v>
      </c>
      <c r="O101" s="380">
        <f t="shared" si="11"/>
        <v>6</v>
      </c>
    </row>
    <row r="102" spans="2:15">
      <c r="B102" s="334" t="s">
        <v>709</v>
      </c>
      <c r="C102" s="335">
        <v>9495</v>
      </c>
      <c r="D102" s="348">
        <v>27200</v>
      </c>
      <c r="E102" s="348">
        <v>22700</v>
      </c>
      <c r="F102" s="344">
        <v>2009</v>
      </c>
      <c r="G102" s="343">
        <v>80580</v>
      </c>
      <c r="H102" s="383">
        <f t="shared" si="6"/>
        <v>3</v>
      </c>
      <c r="I102" s="335" t="str">
        <f t="shared" si="7"/>
        <v>Diesel</v>
      </c>
      <c r="J102" s="354">
        <f t="shared" si="8"/>
        <v>42080</v>
      </c>
      <c r="K102" s="335" t="str">
        <f t="shared" si="9"/>
        <v>S48</v>
      </c>
      <c r="L102" s="335" t="str">
        <f>VLOOKUP(C102,'Zadanie 1-dane'!$B$5:$D$96,2,FALSE)</f>
        <v>Seat</v>
      </c>
      <c r="M102" s="335" t="str">
        <f>VLOOKUP(C102,'Zadanie 1-dane'!$B$5:$D$96,3,FALSE)</f>
        <v>Altea</v>
      </c>
      <c r="N102" s="343">
        <f t="shared" si="10"/>
        <v>4500</v>
      </c>
      <c r="O102" s="380">
        <f t="shared" si="11"/>
        <v>6</v>
      </c>
    </row>
    <row r="103" spans="2:15">
      <c r="B103" s="334" t="s">
        <v>710</v>
      </c>
      <c r="C103" s="335">
        <v>7100</v>
      </c>
      <c r="D103" s="348">
        <v>9300</v>
      </c>
      <c r="E103" s="348">
        <v>8600</v>
      </c>
      <c r="F103" s="344">
        <v>2003</v>
      </c>
      <c r="G103" s="343">
        <v>204870</v>
      </c>
      <c r="H103" s="383">
        <f t="shared" si="6"/>
        <v>3</v>
      </c>
      <c r="I103" s="335" t="str">
        <f t="shared" si="7"/>
        <v>Benzyna</v>
      </c>
      <c r="J103" s="354">
        <f t="shared" si="8"/>
        <v>42080</v>
      </c>
      <c r="K103" s="335" t="str">
        <f t="shared" si="9"/>
        <v>S38</v>
      </c>
      <c r="L103" s="335" t="str">
        <f>VLOOKUP(C103,'Zadanie 1-dane'!$B$5:$D$96,2,FALSE)</f>
        <v>Toyota</v>
      </c>
      <c r="M103" s="335" t="str">
        <f>VLOOKUP(C103,'Zadanie 1-dane'!$B$5:$D$96,3,FALSE)</f>
        <v>Auris</v>
      </c>
      <c r="N103" s="343">
        <f t="shared" si="10"/>
        <v>700</v>
      </c>
      <c r="O103" s="380">
        <f t="shared" si="11"/>
        <v>12</v>
      </c>
    </row>
    <row r="104" spans="2:15">
      <c r="B104" s="334" t="s">
        <v>711</v>
      </c>
      <c r="C104" s="335">
        <v>6505</v>
      </c>
      <c r="D104" s="348">
        <v>33700</v>
      </c>
      <c r="E104" s="348">
        <v>23200</v>
      </c>
      <c r="F104" s="344">
        <v>2013</v>
      </c>
      <c r="G104" s="343">
        <v>52470</v>
      </c>
      <c r="H104" s="383">
        <f t="shared" si="6"/>
        <v>3</v>
      </c>
      <c r="I104" s="335" t="str">
        <f t="shared" si="7"/>
        <v>Diesel</v>
      </c>
      <c r="J104" s="354">
        <f t="shared" si="8"/>
        <v>42082</v>
      </c>
      <c r="K104" s="335" t="str">
        <f t="shared" si="9"/>
        <v>S4</v>
      </c>
      <c r="L104" s="335" t="str">
        <f>VLOOKUP(C104,'Zadanie 1-dane'!$B$5:$D$96,2,FALSE)</f>
        <v>Toyota</v>
      </c>
      <c r="M104" s="335" t="str">
        <f>VLOOKUP(C104,'Zadanie 1-dane'!$B$5:$D$96,3,FALSE)</f>
        <v>Yaris</v>
      </c>
      <c r="N104" s="343">
        <f t="shared" si="10"/>
        <v>10500</v>
      </c>
      <c r="O104" s="380">
        <f t="shared" si="11"/>
        <v>2</v>
      </c>
    </row>
    <row r="105" spans="2:15">
      <c r="B105" s="334" t="s">
        <v>712</v>
      </c>
      <c r="C105" s="335">
        <v>2100</v>
      </c>
      <c r="D105" s="348">
        <v>38000</v>
      </c>
      <c r="E105" s="348">
        <v>29400</v>
      </c>
      <c r="F105" s="344">
        <v>2009</v>
      </c>
      <c r="G105" s="343">
        <v>155610</v>
      </c>
      <c r="H105" s="383">
        <f t="shared" si="6"/>
        <v>3</v>
      </c>
      <c r="I105" s="335" t="str">
        <f t="shared" si="7"/>
        <v>Diesel</v>
      </c>
      <c r="J105" s="354">
        <f t="shared" si="8"/>
        <v>42082</v>
      </c>
      <c r="K105" s="335" t="str">
        <f t="shared" si="9"/>
        <v>S4</v>
      </c>
      <c r="L105" s="335" t="str">
        <f>VLOOKUP(C105,'Zadanie 1-dane'!$B$5:$D$96,2,FALSE)</f>
        <v>Toyota</v>
      </c>
      <c r="M105" s="335" t="str">
        <f>VLOOKUP(C105,'Zadanie 1-dane'!$B$5:$D$96,3,FALSE)</f>
        <v>Corolla</v>
      </c>
      <c r="N105" s="343">
        <f t="shared" si="10"/>
        <v>8600</v>
      </c>
      <c r="O105" s="380">
        <f t="shared" si="11"/>
        <v>6</v>
      </c>
    </row>
    <row r="106" spans="2:15">
      <c r="B106" s="334" t="s">
        <v>713</v>
      </c>
      <c r="C106" s="335">
        <v>5340</v>
      </c>
      <c r="D106" s="348">
        <v>14700</v>
      </c>
      <c r="E106" s="348">
        <v>12900</v>
      </c>
      <c r="F106" s="344">
        <v>2007</v>
      </c>
      <c r="G106" s="343">
        <v>96900</v>
      </c>
      <c r="H106" s="383">
        <f t="shared" si="6"/>
        <v>3</v>
      </c>
      <c r="I106" s="335" t="str">
        <f t="shared" si="7"/>
        <v>Diesel</v>
      </c>
      <c r="J106" s="354">
        <f t="shared" si="8"/>
        <v>42083</v>
      </c>
      <c r="K106" s="335" t="str">
        <f t="shared" si="9"/>
        <v>S51</v>
      </c>
      <c r="L106" s="335" t="str">
        <f>VLOOKUP(C106,'Zadanie 1-dane'!$B$5:$D$96,2,FALSE)</f>
        <v>Honda</v>
      </c>
      <c r="M106" s="335" t="str">
        <f>VLOOKUP(C106,'Zadanie 1-dane'!$B$5:$D$96,3,FALSE)</f>
        <v>Jazz</v>
      </c>
      <c r="N106" s="343">
        <f t="shared" si="10"/>
        <v>1800</v>
      </c>
      <c r="O106" s="380">
        <f t="shared" si="11"/>
        <v>8</v>
      </c>
    </row>
    <row r="107" spans="2:15">
      <c r="B107" s="334" t="s">
        <v>714</v>
      </c>
      <c r="C107" s="335">
        <v>1809</v>
      </c>
      <c r="D107" s="348">
        <v>56600</v>
      </c>
      <c r="E107" s="348">
        <v>56500</v>
      </c>
      <c r="F107" s="344">
        <v>2012</v>
      </c>
      <c r="G107" s="343">
        <v>57420</v>
      </c>
      <c r="H107" s="383">
        <f t="shared" si="6"/>
        <v>3</v>
      </c>
      <c r="I107" s="335" t="str">
        <f t="shared" si="7"/>
        <v>Benzyna</v>
      </c>
      <c r="J107" s="354">
        <f t="shared" si="8"/>
        <v>42084</v>
      </c>
      <c r="K107" s="335" t="str">
        <f t="shared" si="9"/>
        <v>S16</v>
      </c>
      <c r="L107" s="335" t="str">
        <f>VLOOKUP(C107,'Zadanie 1-dane'!$B$5:$D$96,2,FALSE)</f>
        <v>Opel</v>
      </c>
      <c r="M107" s="335" t="str">
        <f>VLOOKUP(C107,'Zadanie 1-dane'!$B$5:$D$96,3,FALSE)</f>
        <v>Insignia</v>
      </c>
      <c r="N107" s="343">
        <f t="shared" si="10"/>
        <v>100</v>
      </c>
      <c r="O107" s="380">
        <f t="shared" si="11"/>
        <v>3</v>
      </c>
    </row>
    <row r="108" spans="2:15">
      <c r="B108" s="334" t="s">
        <v>715</v>
      </c>
      <c r="C108" s="335">
        <v>7950</v>
      </c>
      <c r="D108" s="348">
        <v>24100</v>
      </c>
      <c r="E108" s="348">
        <v>23100</v>
      </c>
      <c r="F108" s="344">
        <v>2010</v>
      </c>
      <c r="G108" s="343">
        <v>99570</v>
      </c>
      <c r="H108" s="383">
        <f t="shared" si="6"/>
        <v>3</v>
      </c>
      <c r="I108" s="335" t="str">
        <f t="shared" si="7"/>
        <v>Diesel</v>
      </c>
      <c r="J108" s="354">
        <f t="shared" si="8"/>
        <v>42084</v>
      </c>
      <c r="K108" s="335" t="str">
        <f t="shared" si="9"/>
        <v>S4</v>
      </c>
      <c r="L108" s="335" t="str">
        <f>VLOOKUP(C108,'Zadanie 1-dane'!$B$5:$D$96,2,FALSE)</f>
        <v>Renault</v>
      </c>
      <c r="M108" s="335" t="str">
        <f>VLOOKUP(C108,'Zadanie 1-dane'!$B$5:$D$96,3,FALSE)</f>
        <v>Koleos</v>
      </c>
      <c r="N108" s="343">
        <f t="shared" si="10"/>
        <v>1000</v>
      </c>
      <c r="O108" s="380">
        <f t="shared" si="11"/>
        <v>5</v>
      </c>
    </row>
    <row r="109" spans="2:15">
      <c r="B109" s="334" t="s">
        <v>716</v>
      </c>
      <c r="C109" s="335">
        <v>4923</v>
      </c>
      <c r="D109" s="348">
        <v>40000</v>
      </c>
      <c r="E109" s="348">
        <v>37700</v>
      </c>
      <c r="F109" s="344">
        <v>2010</v>
      </c>
      <c r="G109" s="343">
        <v>106200</v>
      </c>
      <c r="H109" s="383">
        <f t="shared" si="6"/>
        <v>3</v>
      </c>
      <c r="I109" s="335" t="str">
        <f t="shared" si="7"/>
        <v>Diesel</v>
      </c>
      <c r="J109" s="354">
        <f t="shared" si="8"/>
        <v>42086</v>
      </c>
      <c r="K109" s="335" t="str">
        <f t="shared" si="9"/>
        <v>S30</v>
      </c>
      <c r="L109" s="335" t="str">
        <f>VLOOKUP(C109,'Zadanie 1-dane'!$B$5:$D$96,2,FALSE)</f>
        <v>Renault</v>
      </c>
      <c r="M109" s="335" t="str">
        <f>VLOOKUP(C109,'Zadanie 1-dane'!$B$5:$D$96,3,FALSE)</f>
        <v>Espace</v>
      </c>
      <c r="N109" s="343">
        <f t="shared" si="10"/>
        <v>2300</v>
      </c>
      <c r="O109" s="380">
        <f t="shared" si="11"/>
        <v>5</v>
      </c>
    </row>
    <row r="110" spans="2:15">
      <c r="B110" s="334" t="s">
        <v>717</v>
      </c>
      <c r="C110" s="335">
        <v>5428</v>
      </c>
      <c r="D110" s="348">
        <v>13900</v>
      </c>
      <c r="E110" s="348">
        <v>9100</v>
      </c>
      <c r="F110" s="344">
        <v>2005</v>
      </c>
      <c r="G110" s="343">
        <v>180810</v>
      </c>
      <c r="H110" s="383">
        <f t="shared" si="6"/>
        <v>3</v>
      </c>
      <c r="I110" s="335" t="str">
        <f t="shared" si="7"/>
        <v>Benzyna</v>
      </c>
      <c r="J110" s="354">
        <f t="shared" si="8"/>
        <v>42086</v>
      </c>
      <c r="K110" s="335" t="str">
        <f t="shared" si="9"/>
        <v>S4</v>
      </c>
      <c r="L110" s="335" t="str">
        <f>VLOOKUP(C110,'Zadanie 1-dane'!$B$5:$D$96,2,FALSE)</f>
        <v>Opel</v>
      </c>
      <c r="M110" s="335" t="str">
        <f>VLOOKUP(C110,'Zadanie 1-dane'!$B$5:$D$96,3,FALSE)</f>
        <v>Antara</v>
      </c>
      <c r="N110" s="343">
        <f t="shared" si="10"/>
        <v>4800</v>
      </c>
      <c r="O110" s="380">
        <f t="shared" si="11"/>
        <v>10</v>
      </c>
    </row>
    <row r="111" spans="2:15">
      <c r="B111" s="334" t="s">
        <v>718</v>
      </c>
      <c r="C111" s="335">
        <v>10009</v>
      </c>
      <c r="D111" s="348">
        <v>62500</v>
      </c>
      <c r="E111" s="348">
        <v>55300</v>
      </c>
      <c r="F111" s="344">
        <v>2006</v>
      </c>
      <c r="G111" s="343">
        <v>280952</v>
      </c>
      <c r="H111" s="383">
        <f t="shared" si="6"/>
        <v>3</v>
      </c>
      <c r="I111" s="335" t="str">
        <f t="shared" si="7"/>
        <v>Benzyna</v>
      </c>
      <c r="J111" s="354">
        <f t="shared" si="8"/>
        <v>42087</v>
      </c>
      <c r="K111" s="335" t="str">
        <f t="shared" si="9"/>
        <v>S4</v>
      </c>
      <c r="L111" s="335" t="str">
        <f>VLOOKUP(C111,'Zadanie 1-dane'!$B$5:$D$96,2,FALSE)</f>
        <v>Audi</v>
      </c>
      <c r="M111" s="335" t="str">
        <f>VLOOKUP(C111,'Zadanie 1-dane'!$B$5:$D$96,3,FALSE)</f>
        <v>A5</v>
      </c>
      <c r="N111" s="343">
        <f t="shared" si="10"/>
        <v>7200</v>
      </c>
      <c r="O111" s="380">
        <f t="shared" si="11"/>
        <v>9</v>
      </c>
    </row>
    <row r="112" spans="2:15">
      <c r="B112" s="334" t="s">
        <v>719</v>
      </c>
      <c r="C112" s="335">
        <v>5459</v>
      </c>
      <c r="D112" s="348">
        <v>8300</v>
      </c>
      <c r="E112" s="348">
        <v>8200</v>
      </c>
      <c r="F112" s="344">
        <v>2004</v>
      </c>
      <c r="G112" s="343">
        <v>203940</v>
      </c>
      <c r="H112" s="383">
        <f t="shared" si="6"/>
        <v>3</v>
      </c>
      <c r="I112" s="335" t="str">
        <f t="shared" si="7"/>
        <v>Benzyna</v>
      </c>
      <c r="J112" s="354">
        <f t="shared" si="8"/>
        <v>42088</v>
      </c>
      <c r="K112" s="335" t="str">
        <f t="shared" si="9"/>
        <v>S4</v>
      </c>
      <c r="L112" s="335" t="str">
        <f>VLOOKUP(C112,'Zadanie 1-dane'!$B$5:$D$96,2,FALSE)</f>
        <v>Opel</v>
      </c>
      <c r="M112" s="335" t="str">
        <f>VLOOKUP(C112,'Zadanie 1-dane'!$B$5:$D$96,3,FALSE)</f>
        <v>Meriva</v>
      </c>
      <c r="N112" s="343">
        <f t="shared" si="10"/>
        <v>100</v>
      </c>
      <c r="O112" s="380">
        <f t="shared" si="11"/>
        <v>11</v>
      </c>
    </row>
    <row r="113" spans="2:15">
      <c r="B113" s="334" t="s">
        <v>720</v>
      </c>
      <c r="C113" s="335">
        <v>9883</v>
      </c>
      <c r="D113" s="348">
        <v>19700</v>
      </c>
      <c r="E113" s="348">
        <v>15000</v>
      </c>
      <c r="F113" s="344">
        <v>2004</v>
      </c>
      <c r="G113" s="343">
        <v>209628</v>
      </c>
      <c r="H113" s="383">
        <f t="shared" si="6"/>
        <v>3</v>
      </c>
      <c r="I113" s="335" t="str">
        <f t="shared" si="7"/>
        <v>LPG</v>
      </c>
      <c r="J113" s="354">
        <f t="shared" si="8"/>
        <v>42089</v>
      </c>
      <c r="K113" s="335" t="str">
        <f t="shared" si="9"/>
        <v>S51</v>
      </c>
      <c r="L113" s="335" t="str">
        <f>VLOOKUP(C113,'Zadanie 1-dane'!$B$5:$D$96,2,FALSE)</f>
        <v>Toyota</v>
      </c>
      <c r="M113" s="335" t="str">
        <f>VLOOKUP(C113,'Zadanie 1-dane'!$B$5:$D$96,3,FALSE)</f>
        <v>Avensis</v>
      </c>
      <c r="N113" s="343">
        <f t="shared" si="10"/>
        <v>4700</v>
      </c>
      <c r="O113" s="380">
        <f t="shared" si="11"/>
        <v>11</v>
      </c>
    </row>
    <row r="114" spans="2:15">
      <c r="B114" s="334" t="s">
        <v>721</v>
      </c>
      <c r="C114" s="335">
        <v>5330</v>
      </c>
      <c r="D114" s="348">
        <v>27300</v>
      </c>
      <c r="E114" s="348">
        <v>24100</v>
      </c>
      <c r="F114" s="344">
        <v>2011</v>
      </c>
      <c r="G114" s="343">
        <v>69150</v>
      </c>
      <c r="H114" s="383">
        <f t="shared" si="6"/>
        <v>3</v>
      </c>
      <c r="I114" s="335" t="str">
        <f t="shared" si="7"/>
        <v>Diesel</v>
      </c>
      <c r="J114" s="354">
        <f t="shared" si="8"/>
        <v>42090</v>
      </c>
      <c r="K114" s="335" t="str">
        <f t="shared" si="9"/>
        <v>S10</v>
      </c>
      <c r="L114" s="335" t="str">
        <f>VLOOKUP(C114,'Zadanie 1-dane'!$B$5:$D$96,2,FALSE)</f>
        <v>Skoda</v>
      </c>
      <c r="M114" s="335" t="str">
        <f>VLOOKUP(C114,'Zadanie 1-dane'!$B$5:$D$96,3,FALSE)</f>
        <v>Rapid</v>
      </c>
      <c r="N114" s="343">
        <f t="shared" si="10"/>
        <v>3200</v>
      </c>
      <c r="O114" s="380">
        <f t="shared" si="11"/>
        <v>4</v>
      </c>
    </row>
    <row r="115" spans="2:15">
      <c r="B115" s="334" t="s">
        <v>722</v>
      </c>
      <c r="C115" s="335">
        <v>6505</v>
      </c>
      <c r="D115" s="348">
        <v>17700</v>
      </c>
      <c r="E115" s="348">
        <v>14900</v>
      </c>
      <c r="F115" s="344">
        <v>2008</v>
      </c>
      <c r="G115" s="343">
        <v>154320</v>
      </c>
      <c r="H115" s="383">
        <f t="shared" si="6"/>
        <v>3</v>
      </c>
      <c r="I115" s="335" t="str">
        <f t="shared" si="7"/>
        <v>Diesel</v>
      </c>
      <c r="J115" s="354">
        <f t="shared" si="8"/>
        <v>42091</v>
      </c>
      <c r="K115" s="335" t="str">
        <f t="shared" si="9"/>
        <v>S5</v>
      </c>
      <c r="L115" s="335" t="str">
        <f>VLOOKUP(C115,'Zadanie 1-dane'!$B$5:$D$96,2,FALSE)</f>
        <v>Toyota</v>
      </c>
      <c r="M115" s="335" t="str">
        <f>VLOOKUP(C115,'Zadanie 1-dane'!$B$5:$D$96,3,FALSE)</f>
        <v>Yaris</v>
      </c>
      <c r="N115" s="343">
        <f t="shared" si="10"/>
        <v>2800</v>
      </c>
      <c r="O115" s="380">
        <f t="shared" si="11"/>
        <v>7</v>
      </c>
    </row>
    <row r="116" spans="2:15">
      <c r="B116" s="334" t="s">
        <v>723</v>
      </c>
      <c r="C116" s="335">
        <v>7100</v>
      </c>
      <c r="D116" s="348">
        <v>14500</v>
      </c>
      <c r="E116" s="348">
        <v>13000</v>
      </c>
      <c r="F116" s="344">
        <v>2005</v>
      </c>
      <c r="G116" s="343">
        <v>182970</v>
      </c>
      <c r="H116" s="383">
        <f t="shared" si="6"/>
        <v>3</v>
      </c>
      <c r="I116" s="335" t="str">
        <f t="shared" si="7"/>
        <v>LPG</v>
      </c>
      <c r="J116" s="354">
        <f t="shared" si="8"/>
        <v>42093</v>
      </c>
      <c r="K116" s="335" t="str">
        <f t="shared" si="9"/>
        <v>S4</v>
      </c>
      <c r="L116" s="335" t="str">
        <f>VLOOKUP(C116,'Zadanie 1-dane'!$B$5:$D$96,2,FALSE)</f>
        <v>Toyota</v>
      </c>
      <c r="M116" s="335" t="str">
        <f>VLOOKUP(C116,'Zadanie 1-dane'!$B$5:$D$96,3,FALSE)</f>
        <v>Auris</v>
      </c>
      <c r="N116" s="343">
        <f t="shared" si="10"/>
        <v>1500</v>
      </c>
      <c r="O116" s="380">
        <f t="shared" si="11"/>
        <v>10</v>
      </c>
    </row>
    <row r="117" spans="2:15">
      <c r="B117" s="334" t="s">
        <v>724</v>
      </c>
      <c r="C117" s="335">
        <v>2318</v>
      </c>
      <c r="D117" s="348">
        <v>13900</v>
      </c>
      <c r="E117" s="348">
        <v>10400</v>
      </c>
      <c r="F117" s="344">
        <v>2005</v>
      </c>
      <c r="G117" s="343">
        <v>177300</v>
      </c>
      <c r="H117" s="383">
        <f t="shared" si="6"/>
        <v>3</v>
      </c>
      <c r="I117" s="335" t="str">
        <f t="shared" si="7"/>
        <v>Diesel</v>
      </c>
      <c r="J117" s="354">
        <f t="shared" si="8"/>
        <v>42094</v>
      </c>
      <c r="K117" s="335" t="str">
        <f t="shared" si="9"/>
        <v>S4</v>
      </c>
      <c r="L117" s="335" t="str">
        <f>VLOOKUP(C117,'Zadanie 1-dane'!$B$5:$D$96,2,FALSE)</f>
        <v>Ford</v>
      </c>
      <c r="M117" s="335" t="str">
        <f>VLOOKUP(C117,'Zadanie 1-dane'!$B$5:$D$96,3,FALSE)</f>
        <v>Focus</v>
      </c>
      <c r="N117" s="343">
        <f t="shared" si="10"/>
        <v>3500</v>
      </c>
      <c r="O117" s="380">
        <f t="shared" si="11"/>
        <v>10</v>
      </c>
    </row>
    <row r="118" spans="2:15">
      <c r="B118" s="334" t="s">
        <v>725</v>
      </c>
      <c r="C118" s="335">
        <v>9883</v>
      </c>
      <c r="D118" s="348">
        <v>38100</v>
      </c>
      <c r="E118" s="348">
        <v>35600</v>
      </c>
      <c r="F118" s="344">
        <v>2007</v>
      </c>
      <c r="G118" s="343">
        <v>136116</v>
      </c>
      <c r="H118" s="383">
        <f t="shared" si="6"/>
        <v>3</v>
      </c>
      <c r="I118" s="335" t="str">
        <f t="shared" si="7"/>
        <v>Diesel</v>
      </c>
      <c r="J118" s="354">
        <f t="shared" si="8"/>
        <v>42094</v>
      </c>
      <c r="K118" s="335" t="str">
        <f t="shared" si="9"/>
        <v>S4</v>
      </c>
      <c r="L118" s="335" t="str">
        <f>VLOOKUP(C118,'Zadanie 1-dane'!$B$5:$D$96,2,FALSE)</f>
        <v>Toyota</v>
      </c>
      <c r="M118" s="335" t="str">
        <f>VLOOKUP(C118,'Zadanie 1-dane'!$B$5:$D$96,3,FALSE)</f>
        <v>Avensis</v>
      </c>
      <c r="N118" s="343">
        <f t="shared" si="10"/>
        <v>2500</v>
      </c>
      <c r="O118" s="380">
        <f t="shared" si="11"/>
        <v>8</v>
      </c>
    </row>
    <row r="119" spans="2:15">
      <c r="B119" s="334" t="s">
        <v>726</v>
      </c>
      <c r="C119" s="335">
        <v>9495</v>
      </c>
      <c r="D119" s="348">
        <v>31700</v>
      </c>
      <c r="E119" s="348">
        <v>22600</v>
      </c>
      <c r="F119" s="344">
        <v>2010</v>
      </c>
      <c r="G119" s="343">
        <v>84870</v>
      </c>
      <c r="H119" s="383">
        <f t="shared" si="6"/>
        <v>3</v>
      </c>
      <c r="I119" s="335" t="str">
        <f t="shared" si="7"/>
        <v>Benzyna</v>
      </c>
      <c r="J119" s="354">
        <f t="shared" si="8"/>
        <v>42094</v>
      </c>
      <c r="K119" s="335" t="str">
        <f t="shared" si="9"/>
        <v>S4</v>
      </c>
      <c r="L119" s="335" t="str">
        <f>VLOOKUP(C119,'Zadanie 1-dane'!$B$5:$D$96,2,FALSE)</f>
        <v>Seat</v>
      </c>
      <c r="M119" s="335" t="str">
        <f>VLOOKUP(C119,'Zadanie 1-dane'!$B$5:$D$96,3,FALSE)</f>
        <v>Altea</v>
      </c>
      <c r="N119" s="343">
        <f t="shared" si="10"/>
        <v>9100</v>
      </c>
      <c r="O119" s="380">
        <f t="shared" si="11"/>
        <v>5</v>
      </c>
    </row>
    <row r="120" spans="2:15">
      <c r="B120" s="334" t="s">
        <v>727</v>
      </c>
      <c r="C120" s="335">
        <v>3620</v>
      </c>
      <c r="D120" s="348">
        <v>40900</v>
      </c>
      <c r="E120" s="348">
        <v>35900</v>
      </c>
      <c r="F120" s="344">
        <v>2011</v>
      </c>
      <c r="G120" s="343">
        <v>77430</v>
      </c>
      <c r="H120" s="383">
        <f t="shared" si="6"/>
        <v>3</v>
      </c>
      <c r="I120" s="335" t="str">
        <f t="shared" si="7"/>
        <v>Diesel</v>
      </c>
      <c r="J120" s="354">
        <f t="shared" si="8"/>
        <v>42094</v>
      </c>
      <c r="K120" s="335" t="str">
        <f t="shared" si="9"/>
        <v>S6</v>
      </c>
      <c r="L120" s="335" t="str">
        <f>VLOOKUP(C120,'Zadanie 1-dane'!$B$5:$D$96,2,FALSE)</f>
        <v>Skoda</v>
      </c>
      <c r="M120" s="335" t="str">
        <f>VLOOKUP(C120,'Zadanie 1-dane'!$B$5:$D$96,3,FALSE)</f>
        <v>Roomster</v>
      </c>
      <c r="N120" s="343">
        <f t="shared" si="10"/>
        <v>5000</v>
      </c>
      <c r="O120" s="380">
        <f t="shared" si="11"/>
        <v>4</v>
      </c>
    </row>
    <row r="121" spans="2:15">
      <c r="B121" s="334" t="s">
        <v>728</v>
      </c>
      <c r="C121" s="335">
        <v>1809</v>
      </c>
      <c r="D121" s="348">
        <v>50200</v>
      </c>
      <c r="E121" s="348">
        <v>47100</v>
      </c>
      <c r="F121" s="344">
        <v>2011</v>
      </c>
      <c r="G121" s="343">
        <v>46890</v>
      </c>
      <c r="H121" s="383">
        <f t="shared" si="6"/>
        <v>3</v>
      </c>
      <c r="I121" s="335" t="str">
        <f t="shared" si="7"/>
        <v>Benzyna</v>
      </c>
      <c r="J121" s="354">
        <f t="shared" si="8"/>
        <v>42095</v>
      </c>
      <c r="K121" s="335" t="str">
        <f t="shared" si="9"/>
        <v>S4</v>
      </c>
      <c r="L121" s="335" t="str">
        <f>VLOOKUP(C121,'Zadanie 1-dane'!$B$5:$D$96,2,FALSE)</f>
        <v>Opel</v>
      </c>
      <c r="M121" s="335" t="str">
        <f>VLOOKUP(C121,'Zadanie 1-dane'!$B$5:$D$96,3,FALSE)</f>
        <v>Insignia</v>
      </c>
      <c r="N121" s="343">
        <f t="shared" si="10"/>
        <v>3100</v>
      </c>
      <c r="O121" s="380">
        <f t="shared" si="11"/>
        <v>4</v>
      </c>
    </row>
    <row r="122" spans="2:15">
      <c r="B122" s="334" t="s">
        <v>729</v>
      </c>
      <c r="C122" s="335">
        <v>3620</v>
      </c>
      <c r="D122" s="348">
        <v>7200</v>
      </c>
      <c r="E122" s="348">
        <v>6700</v>
      </c>
      <c r="F122" s="344">
        <v>2002</v>
      </c>
      <c r="G122" s="343">
        <v>203430</v>
      </c>
      <c r="H122" s="383">
        <f t="shared" si="6"/>
        <v>4</v>
      </c>
      <c r="I122" s="335" t="str">
        <f t="shared" si="7"/>
        <v>Benzyna</v>
      </c>
      <c r="J122" s="354">
        <f t="shared" si="8"/>
        <v>42096</v>
      </c>
      <c r="K122" s="335" t="str">
        <f t="shared" si="9"/>
        <v>S4</v>
      </c>
      <c r="L122" s="335" t="str">
        <f>VLOOKUP(C122,'Zadanie 1-dane'!$B$5:$D$96,2,FALSE)</f>
        <v>Skoda</v>
      </c>
      <c r="M122" s="335" t="str">
        <f>VLOOKUP(C122,'Zadanie 1-dane'!$B$5:$D$96,3,FALSE)</f>
        <v>Roomster</v>
      </c>
      <c r="N122" s="343">
        <f t="shared" si="10"/>
        <v>500</v>
      </c>
      <c r="O122" s="380">
        <f t="shared" si="11"/>
        <v>13</v>
      </c>
    </row>
    <row r="123" spans="2:15">
      <c r="B123" s="334" t="s">
        <v>730</v>
      </c>
      <c r="C123" s="335">
        <v>9734</v>
      </c>
      <c r="D123" s="348">
        <v>27300</v>
      </c>
      <c r="E123" s="348">
        <v>24600</v>
      </c>
      <c r="F123" s="344">
        <v>2011</v>
      </c>
      <c r="G123" s="343">
        <v>63870</v>
      </c>
      <c r="H123" s="383">
        <f t="shared" si="6"/>
        <v>4</v>
      </c>
      <c r="I123" s="335" t="str">
        <f t="shared" si="7"/>
        <v>LPG</v>
      </c>
      <c r="J123" s="354">
        <f t="shared" si="8"/>
        <v>42096</v>
      </c>
      <c r="K123" s="335" t="str">
        <f t="shared" si="9"/>
        <v>S14</v>
      </c>
      <c r="L123" s="335" t="str">
        <f>VLOOKUP(C123,'Zadanie 1-dane'!$B$5:$D$96,2,FALSE)</f>
        <v>Nissan</v>
      </c>
      <c r="M123" s="335" t="str">
        <f>VLOOKUP(C123,'Zadanie 1-dane'!$B$5:$D$96,3,FALSE)</f>
        <v>Primera</v>
      </c>
      <c r="N123" s="343">
        <f t="shared" si="10"/>
        <v>2700</v>
      </c>
      <c r="O123" s="380">
        <f t="shared" si="11"/>
        <v>4</v>
      </c>
    </row>
    <row r="124" spans="2:15">
      <c r="B124" s="334" t="s">
        <v>731</v>
      </c>
      <c r="C124" s="335">
        <v>7153</v>
      </c>
      <c r="D124" s="348">
        <v>24300</v>
      </c>
      <c r="E124" s="348">
        <v>20600</v>
      </c>
      <c r="F124" s="344">
        <v>2003</v>
      </c>
      <c r="G124" s="343">
        <v>272880</v>
      </c>
      <c r="H124" s="383">
        <f t="shared" si="6"/>
        <v>4</v>
      </c>
      <c r="I124" s="335" t="str">
        <f t="shared" si="7"/>
        <v>Diesel</v>
      </c>
      <c r="J124" s="354">
        <f t="shared" si="8"/>
        <v>42098</v>
      </c>
      <c r="K124" s="335" t="str">
        <f t="shared" si="9"/>
        <v>S33</v>
      </c>
      <c r="L124" s="335" t="str">
        <f>VLOOKUP(C124,'Zadanie 1-dane'!$B$5:$D$96,2,FALSE)</f>
        <v>Volkswagen</v>
      </c>
      <c r="M124" s="335" t="str">
        <f>VLOOKUP(C124,'Zadanie 1-dane'!$B$5:$D$96,3,FALSE)</f>
        <v>Transporter</v>
      </c>
      <c r="N124" s="343">
        <f t="shared" si="10"/>
        <v>3700</v>
      </c>
      <c r="O124" s="380">
        <f t="shared" si="11"/>
        <v>12</v>
      </c>
    </row>
    <row r="125" spans="2:15">
      <c r="B125" s="334" t="s">
        <v>732</v>
      </c>
      <c r="C125" s="335">
        <v>4839</v>
      </c>
      <c r="D125" s="348">
        <v>21600</v>
      </c>
      <c r="E125" s="348">
        <v>19400</v>
      </c>
      <c r="F125" s="344">
        <v>2007</v>
      </c>
      <c r="G125" s="343">
        <v>159060</v>
      </c>
      <c r="H125" s="383">
        <f t="shared" si="6"/>
        <v>4</v>
      </c>
      <c r="I125" s="335" t="str">
        <f t="shared" si="7"/>
        <v>Benzyna</v>
      </c>
      <c r="J125" s="354">
        <f t="shared" si="8"/>
        <v>42099</v>
      </c>
      <c r="K125" s="335" t="str">
        <f t="shared" si="9"/>
        <v>S4</v>
      </c>
      <c r="L125" s="335" t="str">
        <f>VLOOKUP(C125,'Zadanie 1-dane'!$B$5:$D$96,2,FALSE)</f>
        <v>Renault</v>
      </c>
      <c r="M125" s="335" t="str">
        <f>VLOOKUP(C125,'Zadanie 1-dane'!$B$5:$D$96,3,FALSE)</f>
        <v>Trafic</v>
      </c>
      <c r="N125" s="343">
        <f t="shared" si="10"/>
        <v>2200</v>
      </c>
      <c r="O125" s="380">
        <f t="shared" si="11"/>
        <v>8</v>
      </c>
    </row>
    <row r="126" spans="2:15">
      <c r="B126" s="334" t="s">
        <v>733</v>
      </c>
      <c r="C126" s="335">
        <v>1884</v>
      </c>
      <c r="D126" s="348">
        <v>24400</v>
      </c>
      <c r="E126" s="348">
        <v>24000</v>
      </c>
      <c r="F126" s="344">
        <v>2005</v>
      </c>
      <c r="G126" s="343">
        <v>222480</v>
      </c>
      <c r="H126" s="383">
        <f t="shared" si="6"/>
        <v>4</v>
      </c>
      <c r="I126" s="335" t="str">
        <f t="shared" si="7"/>
        <v>Diesel</v>
      </c>
      <c r="J126" s="354">
        <f t="shared" si="8"/>
        <v>42099</v>
      </c>
      <c r="K126" s="335" t="str">
        <f t="shared" si="9"/>
        <v>S4</v>
      </c>
      <c r="L126" s="335" t="str">
        <f>VLOOKUP(C126,'Zadanie 1-dane'!$B$5:$D$96,2,FALSE)</f>
        <v>Volkswagen</v>
      </c>
      <c r="M126" s="335" t="str">
        <f>VLOOKUP(C126,'Zadanie 1-dane'!$B$5:$D$96,3,FALSE)</f>
        <v>Golf</v>
      </c>
      <c r="N126" s="343">
        <f t="shared" si="10"/>
        <v>400</v>
      </c>
      <c r="O126" s="380">
        <f t="shared" si="11"/>
        <v>10</v>
      </c>
    </row>
    <row r="127" spans="2:15">
      <c r="B127" s="334" t="s">
        <v>734</v>
      </c>
      <c r="C127" s="335">
        <v>5201</v>
      </c>
      <c r="D127" s="348">
        <v>45200</v>
      </c>
      <c r="E127" s="348">
        <v>36900</v>
      </c>
      <c r="F127" s="344">
        <v>2011</v>
      </c>
      <c r="G127" s="343">
        <v>95970</v>
      </c>
      <c r="H127" s="383">
        <f t="shared" si="6"/>
        <v>4</v>
      </c>
      <c r="I127" s="335" t="str">
        <f t="shared" si="7"/>
        <v>Diesel</v>
      </c>
      <c r="J127" s="354">
        <f t="shared" si="8"/>
        <v>42100</v>
      </c>
      <c r="K127" s="335" t="str">
        <f t="shared" si="9"/>
        <v>S4</v>
      </c>
      <c r="L127" s="335" t="str">
        <f>VLOOKUP(C127,'Zadanie 1-dane'!$B$5:$D$96,2,FALSE)</f>
        <v>Renault</v>
      </c>
      <c r="M127" s="335" t="str">
        <f>VLOOKUP(C127,'Zadanie 1-dane'!$B$5:$D$96,3,FALSE)</f>
        <v>Grand Scenic</v>
      </c>
      <c r="N127" s="343">
        <f t="shared" si="10"/>
        <v>8300</v>
      </c>
      <c r="O127" s="380">
        <f t="shared" si="11"/>
        <v>4</v>
      </c>
    </row>
    <row r="128" spans="2:15">
      <c r="B128" s="334" t="s">
        <v>735</v>
      </c>
      <c r="C128" s="335">
        <v>9883</v>
      </c>
      <c r="D128" s="348">
        <v>81400</v>
      </c>
      <c r="E128" s="348">
        <v>68800</v>
      </c>
      <c r="F128" s="344">
        <v>2013</v>
      </c>
      <c r="G128" s="343">
        <v>70992</v>
      </c>
      <c r="H128" s="383">
        <f t="shared" si="6"/>
        <v>4</v>
      </c>
      <c r="I128" s="335" t="str">
        <f t="shared" si="7"/>
        <v>Benzyna</v>
      </c>
      <c r="J128" s="354">
        <f t="shared" si="8"/>
        <v>42101</v>
      </c>
      <c r="K128" s="335" t="str">
        <f t="shared" si="9"/>
        <v>S5</v>
      </c>
      <c r="L128" s="335" t="str">
        <f>VLOOKUP(C128,'Zadanie 1-dane'!$B$5:$D$96,2,FALSE)</f>
        <v>Toyota</v>
      </c>
      <c r="M128" s="335" t="str">
        <f>VLOOKUP(C128,'Zadanie 1-dane'!$B$5:$D$96,3,FALSE)</f>
        <v>Avensis</v>
      </c>
      <c r="N128" s="343">
        <f t="shared" si="10"/>
        <v>12600</v>
      </c>
      <c r="O128" s="380">
        <f t="shared" si="11"/>
        <v>2</v>
      </c>
    </row>
    <row r="129" spans="2:15">
      <c r="B129" s="334" t="s">
        <v>736</v>
      </c>
      <c r="C129" s="335">
        <v>8233</v>
      </c>
      <c r="D129" s="348">
        <v>15500</v>
      </c>
      <c r="E129" s="348">
        <v>15100</v>
      </c>
      <c r="F129" s="344">
        <v>2006</v>
      </c>
      <c r="G129" s="343">
        <v>131400</v>
      </c>
      <c r="H129" s="383">
        <f t="shared" si="6"/>
        <v>4</v>
      </c>
      <c r="I129" s="335" t="str">
        <f t="shared" si="7"/>
        <v>Diesel</v>
      </c>
      <c r="J129" s="354">
        <f t="shared" si="8"/>
        <v>42101</v>
      </c>
      <c r="K129" s="335" t="str">
        <f t="shared" si="9"/>
        <v>S3</v>
      </c>
      <c r="L129" s="335" t="str">
        <f>VLOOKUP(C129,'Zadanie 1-dane'!$B$5:$D$96,2,FALSE)</f>
        <v>Seat</v>
      </c>
      <c r="M129" s="335" t="str">
        <f>VLOOKUP(C129,'Zadanie 1-dane'!$B$5:$D$96,3,FALSE)</f>
        <v>Alhambra</v>
      </c>
      <c r="N129" s="343">
        <f t="shared" si="10"/>
        <v>400</v>
      </c>
      <c r="O129" s="380">
        <f t="shared" si="11"/>
        <v>9</v>
      </c>
    </row>
    <row r="130" spans="2:15">
      <c r="B130" s="334" t="s">
        <v>737</v>
      </c>
      <c r="C130" s="335">
        <v>8314</v>
      </c>
      <c r="D130" s="348">
        <v>17700</v>
      </c>
      <c r="E130" s="348">
        <v>11700</v>
      </c>
      <c r="F130" s="344">
        <v>2008</v>
      </c>
      <c r="G130" s="343">
        <v>127830</v>
      </c>
      <c r="H130" s="383">
        <f t="shared" si="6"/>
        <v>4</v>
      </c>
      <c r="I130" s="335" t="str">
        <f t="shared" si="7"/>
        <v>Benzyna</v>
      </c>
      <c r="J130" s="354">
        <f t="shared" si="8"/>
        <v>42101</v>
      </c>
      <c r="K130" s="335" t="str">
        <f t="shared" si="9"/>
        <v>S14</v>
      </c>
      <c r="L130" s="335" t="str">
        <f>VLOOKUP(C130,'Zadanie 1-dane'!$B$5:$D$96,2,FALSE)</f>
        <v>Opel</v>
      </c>
      <c r="M130" s="335" t="str">
        <f>VLOOKUP(C130,'Zadanie 1-dane'!$B$5:$D$96,3,FALSE)</f>
        <v>Combo</v>
      </c>
      <c r="N130" s="343">
        <f t="shared" si="10"/>
        <v>6000</v>
      </c>
      <c r="O130" s="380">
        <f t="shared" si="11"/>
        <v>7</v>
      </c>
    </row>
    <row r="131" spans="2:15">
      <c r="B131" s="334" t="s">
        <v>738</v>
      </c>
      <c r="C131" s="335">
        <v>3397</v>
      </c>
      <c r="D131" s="348">
        <v>23300</v>
      </c>
      <c r="E131" s="348">
        <v>17600</v>
      </c>
      <c r="F131" s="344">
        <v>2008</v>
      </c>
      <c r="G131" s="343">
        <v>121560</v>
      </c>
      <c r="H131" s="383">
        <f t="shared" si="6"/>
        <v>4</v>
      </c>
      <c r="I131" s="335" t="str">
        <f t="shared" si="7"/>
        <v>Benzyna</v>
      </c>
      <c r="J131" s="354">
        <f t="shared" si="8"/>
        <v>42101</v>
      </c>
      <c r="K131" s="335" t="str">
        <f t="shared" si="9"/>
        <v>S4</v>
      </c>
      <c r="L131" s="335" t="str">
        <f>VLOOKUP(C131,'Zadanie 1-dane'!$B$5:$D$96,2,FALSE)</f>
        <v>Nissan</v>
      </c>
      <c r="M131" s="335" t="str">
        <f>VLOOKUP(C131,'Zadanie 1-dane'!$B$5:$D$96,3,FALSE)</f>
        <v>Qashqai</v>
      </c>
      <c r="N131" s="343">
        <f t="shared" si="10"/>
        <v>5700</v>
      </c>
      <c r="O131" s="380">
        <f t="shared" si="11"/>
        <v>7</v>
      </c>
    </row>
    <row r="132" spans="2:15">
      <c r="B132" s="334" t="s">
        <v>739</v>
      </c>
      <c r="C132" s="335">
        <v>11108</v>
      </c>
      <c r="D132" s="348">
        <v>30800</v>
      </c>
      <c r="E132" s="348">
        <v>28300</v>
      </c>
      <c r="F132" s="344">
        <v>2012</v>
      </c>
      <c r="G132" s="343">
        <v>46860</v>
      </c>
      <c r="H132" s="383">
        <f t="shared" si="6"/>
        <v>4</v>
      </c>
      <c r="I132" s="335" t="str">
        <f t="shared" si="7"/>
        <v>Benzyna</v>
      </c>
      <c r="J132" s="354">
        <f t="shared" si="8"/>
        <v>42102</v>
      </c>
      <c r="K132" s="335" t="str">
        <f t="shared" si="9"/>
        <v>S9</v>
      </c>
      <c r="L132" s="335" t="str">
        <f>VLOOKUP(C132,'Zadanie 1-dane'!$B$5:$D$96,2,FALSE)</f>
        <v>Opel</v>
      </c>
      <c r="M132" s="335" t="str">
        <f>VLOOKUP(C132,'Zadanie 1-dane'!$B$5:$D$96,3,FALSE)</f>
        <v>Corsa</v>
      </c>
      <c r="N132" s="343">
        <f t="shared" si="10"/>
        <v>2500</v>
      </c>
      <c r="O132" s="380">
        <f t="shared" si="11"/>
        <v>3</v>
      </c>
    </row>
    <row r="133" spans="2:15">
      <c r="B133" s="334" t="s">
        <v>740</v>
      </c>
      <c r="C133" s="335">
        <v>3594</v>
      </c>
      <c r="D133" s="348">
        <v>43000</v>
      </c>
      <c r="E133" s="348">
        <v>29400</v>
      </c>
      <c r="F133" s="344">
        <v>2012</v>
      </c>
      <c r="G133" s="343">
        <v>79800</v>
      </c>
      <c r="H133" s="383">
        <f t="shared" si="6"/>
        <v>4</v>
      </c>
      <c r="I133" s="335" t="str">
        <f t="shared" si="7"/>
        <v>LPG</v>
      </c>
      <c r="J133" s="354">
        <f t="shared" si="8"/>
        <v>42102</v>
      </c>
      <c r="K133" s="335" t="str">
        <f t="shared" si="9"/>
        <v>S1</v>
      </c>
      <c r="L133" s="335" t="str">
        <f>VLOOKUP(C133,'Zadanie 1-dane'!$B$5:$D$96,2,FALSE)</f>
        <v>Ford</v>
      </c>
      <c r="M133" s="335" t="str">
        <f>VLOOKUP(C133,'Zadanie 1-dane'!$B$5:$D$96,3,FALSE)</f>
        <v>Fusion</v>
      </c>
      <c r="N133" s="343">
        <f t="shared" si="10"/>
        <v>13600</v>
      </c>
      <c r="O133" s="380">
        <f t="shared" si="11"/>
        <v>3</v>
      </c>
    </row>
    <row r="134" spans="2:15">
      <c r="B134" s="334" t="s">
        <v>741</v>
      </c>
      <c r="C134" s="335">
        <v>4809</v>
      </c>
      <c r="D134" s="348">
        <v>12300</v>
      </c>
      <c r="E134" s="348">
        <v>11800</v>
      </c>
      <c r="F134" s="344">
        <v>2006</v>
      </c>
      <c r="G134" s="343">
        <v>145800</v>
      </c>
      <c r="H134" s="383">
        <f t="shared" si="6"/>
        <v>4</v>
      </c>
      <c r="I134" s="335" t="str">
        <f t="shared" si="7"/>
        <v>Benzyna</v>
      </c>
      <c r="J134" s="354">
        <f t="shared" si="8"/>
        <v>42104</v>
      </c>
      <c r="K134" s="335" t="str">
        <f t="shared" si="9"/>
        <v>S4</v>
      </c>
      <c r="L134" s="335" t="str">
        <f>VLOOKUP(C134,'Zadanie 1-dane'!$B$5:$D$96,2,FALSE)</f>
        <v>Renault</v>
      </c>
      <c r="M134" s="335" t="str">
        <f>VLOOKUP(C134,'Zadanie 1-dane'!$B$5:$D$96,3,FALSE)</f>
        <v>Twingo</v>
      </c>
      <c r="N134" s="343">
        <f t="shared" si="10"/>
        <v>500</v>
      </c>
      <c r="O134" s="380">
        <f t="shared" si="11"/>
        <v>9</v>
      </c>
    </row>
    <row r="135" spans="2:15">
      <c r="B135" s="334" t="s">
        <v>742</v>
      </c>
      <c r="C135" s="335">
        <v>5330</v>
      </c>
      <c r="D135" s="348">
        <v>26500</v>
      </c>
      <c r="E135" s="348">
        <v>24100</v>
      </c>
      <c r="F135" s="344">
        <v>2010</v>
      </c>
      <c r="G135" s="343">
        <v>106950</v>
      </c>
      <c r="H135" s="383">
        <f t="shared" si="6"/>
        <v>4</v>
      </c>
      <c r="I135" s="335" t="str">
        <f t="shared" si="7"/>
        <v>Diesel</v>
      </c>
      <c r="J135" s="354">
        <f t="shared" si="8"/>
        <v>42105</v>
      </c>
      <c r="K135" s="335" t="str">
        <f t="shared" si="9"/>
        <v>S35</v>
      </c>
      <c r="L135" s="335" t="str">
        <f>VLOOKUP(C135,'Zadanie 1-dane'!$B$5:$D$96,2,FALSE)</f>
        <v>Skoda</v>
      </c>
      <c r="M135" s="335" t="str">
        <f>VLOOKUP(C135,'Zadanie 1-dane'!$B$5:$D$96,3,FALSE)</f>
        <v>Rapid</v>
      </c>
      <c r="N135" s="343">
        <f t="shared" si="10"/>
        <v>2400</v>
      </c>
      <c r="O135" s="380">
        <f t="shared" si="11"/>
        <v>5</v>
      </c>
    </row>
    <row r="136" spans="2:15">
      <c r="B136" s="334" t="s">
        <v>743</v>
      </c>
      <c r="C136" s="335">
        <v>9734</v>
      </c>
      <c r="D136" s="348">
        <v>12200</v>
      </c>
      <c r="E136" s="348">
        <v>11800</v>
      </c>
      <c r="F136" s="344">
        <v>2006</v>
      </c>
      <c r="G136" s="343">
        <v>161400</v>
      </c>
      <c r="H136" s="383">
        <f t="shared" si="6"/>
        <v>4</v>
      </c>
      <c r="I136" s="335" t="str">
        <f t="shared" si="7"/>
        <v>Diesel</v>
      </c>
      <c r="J136" s="354">
        <f t="shared" si="8"/>
        <v>42105</v>
      </c>
      <c r="K136" s="335" t="str">
        <f t="shared" si="9"/>
        <v>S4</v>
      </c>
      <c r="L136" s="335" t="str">
        <f>VLOOKUP(C136,'Zadanie 1-dane'!$B$5:$D$96,2,FALSE)</f>
        <v>Nissan</v>
      </c>
      <c r="M136" s="335" t="str">
        <f>VLOOKUP(C136,'Zadanie 1-dane'!$B$5:$D$96,3,FALSE)</f>
        <v>Primera</v>
      </c>
      <c r="N136" s="343">
        <f t="shared" si="10"/>
        <v>400</v>
      </c>
      <c r="O136" s="380">
        <f t="shared" si="11"/>
        <v>9</v>
      </c>
    </row>
    <row r="137" spans="2:15">
      <c r="B137" s="334" t="s">
        <v>744</v>
      </c>
      <c r="C137" s="335">
        <v>6505</v>
      </c>
      <c r="D137" s="348">
        <v>11200</v>
      </c>
      <c r="E137" s="348">
        <v>9900</v>
      </c>
      <c r="F137" s="344">
        <v>2005</v>
      </c>
      <c r="G137" s="343">
        <v>181650</v>
      </c>
      <c r="H137" s="383">
        <f t="shared" si="6"/>
        <v>4</v>
      </c>
      <c r="I137" s="335" t="str">
        <f t="shared" si="7"/>
        <v>Benzyna</v>
      </c>
      <c r="J137" s="354">
        <f t="shared" si="8"/>
        <v>42105</v>
      </c>
      <c r="K137" s="335" t="str">
        <f t="shared" si="9"/>
        <v>S14</v>
      </c>
      <c r="L137" s="335" t="str">
        <f>VLOOKUP(C137,'Zadanie 1-dane'!$B$5:$D$96,2,FALSE)</f>
        <v>Toyota</v>
      </c>
      <c r="M137" s="335" t="str">
        <f>VLOOKUP(C137,'Zadanie 1-dane'!$B$5:$D$96,3,FALSE)</f>
        <v>Yaris</v>
      </c>
      <c r="N137" s="343">
        <f t="shared" si="10"/>
        <v>1300</v>
      </c>
      <c r="O137" s="380">
        <f t="shared" si="11"/>
        <v>10</v>
      </c>
    </row>
    <row r="138" spans="2:15">
      <c r="B138" s="334" t="s">
        <v>745</v>
      </c>
      <c r="C138" s="335">
        <v>1647</v>
      </c>
      <c r="D138" s="348">
        <v>50200</v>
      </c>
      <c r="E138" s="348">
        <v>39700</v>
      </c>
      <c r="F138" s="344">
        <v>2011</v>
      </c>
      <c r="G138" s="343">
        <v>93900</v>
      </c>
      <c r="H138" s="383">
        <f t="shared" si="6"/>
        <v>4</v>
      </c>
      <c r="I138" s="335" t="str">
        <f t="shared" si="7"/>
        <v>Diesel</v>
      </c>
      <c r="J138" s="354">
        <f t="shared" si="8"/>
        <v>42106</v>
      </c>
      <c r="K138" s="335" t="str">
        <f t="shared" si="9"/>
        <v>S4</v>
      </c>
      <c r="L138" s="335" t="str">
        <f>VLOOKUP(C138,'Zadanie 1-dane'!$B$5:$D$96,2,FALSE)</f>
        <v>Toyota</v>
      </c>
      <c r="M138" s="335" t="str">
        <f>VLOOKUP(C138,'Zadanie 1-dane'!$B$5:$D$96,3,FALSE)</f>
        <v>Verso</v>
      </c>
      <c r="N138" s="343">
        <f t="shared" si="10"/>
        <v>10500</v>
      </c>
      <c r="O138" s="380">
        <f t="shared" si="11"/>
        <v>4</v>
      </c>
    </row>
    <row r="139" spans="2:15">
      <c r="B139" s="334" t="s">
        <v>746</v>
      </c>
      <c r="C139" s="335">
        <v>8547</v>
      </c>
      <c r="D139" s="348">
        <v>24100</v>
      </c>
      <c r="E139" s="348">
        <v>18700</v>
      </c>
      <c r="F139" s="344">
        <v>2010</v>
      </c>
      <c r="G139" s="343">
        <v>55320</v>
      </c>
      <c r="H139" s="383">
        <f t="shared" si="6"/>
        <v>4</v>
      </c>
      <c r="I139" s="335" t="str">
        <f t="shared" si="7"/>
        <v>Benzyna</v>
      </c>
      <c r="J139" s="354">
        <f t="shared" si="8"/>
        <v>42108</v>
      </c>
      <c r="K139" s="335" t="str">
        <f t="shared" si="9"/>
        <v>S4</v>
      </c>
      <c r="L139" s="335" t="str">
        <f>VLOOKUP(C139,'Zadanie 1-dane'!$B$5:$D$96,2,FALSE)</f>
        <v>Seat</v>
      </c>
      <c r="M139" s="335" t="str">
        <f>VLOOKUP(C139,'Zadanie 1-dane'!$B$5:$D$96,3,FALSE)</f>
        <v>Toledo</v>
      </c>
      <c r="N139" s="343">
        <f t="shared" si="10"/>
        <v>5400</v>
      </c>
      <c r="O139" s="380">
        <f t="shared" si="11"/>
        <v>5</v>
      </c>
    </row>
    <row r="140" spans="2:15">
      <c r="B140" s="334" t="s">
        <v>747</v>
      </c>
      <c r="C140" s="335">
        <v>2541</v>
      </c>
      <c r="D140" s="348">
        <v>34300</v>
      </c>
      <c r="E140" s="348">
        <v>27000</v>
      </c>
      <c r="F140" s="344">
        <v>2009</v>
      </c>
      <c r="G140" s="343">
        <v>91380</v>
      </c>
      <c r="H140" s="383">
        <f t="shared" si="6"/>
        <v>4</v>
      </c>
      <c r="I140" s="335" t="str">
        <f t="shared" si="7"/>
        <v>Benzyna</v>
      </c>
      <c r="J140" s="354">
        <f t="shared" si="8"/>
        <v>42109</v>
      </c>
      <c r="K140" s="335" t="str">
        <f t="shared" si="9"/>
        <v>S14</v>
      </c>
      <c r="L140" s="335" t="str">
        <f>VLOOKUP(C140,'Zadanie 1-dane'!$B$5:$D$96,2,FALSE)</f>
        <v>Renault</v>
      </c>
      <c r="M140" s="335" t="str">
        <f>VLOOKUP(C140,'Zadanie 1-dane'!$B$5:$D$96,3,FALSE)</f>
        <v>Scenic</v>
      </c>
      <c r="N140" s="343">
        <f t="shared" si="10"/>
        <v>7300</v>
      </c>
      <c r="O140" s="380">
        <f t="shared" si="11"/>
        <v>6</v>
      </c>
    </row>
    <row r="141" spans="2:15">
      <c r="B141" s="334" t="s">
        <v>748</v>
      </c>
      <c r="C141" s="335">
        <v>10506</v>
      </c>
      <c r="D141" s="348">
        <v>21700</v>
      </c>
      <c r="E141" s="348">
        <v>17700</v>
      </c>
      <c r="F141" s="344">
        <v>2006</v>
      </c>
      <c r="G141" s="343">
        <v>165150</v>
      </c>
      <c r="H141" s="383">
        <f t="shared" si="6"/>
        <v>4</v>
      </c>
      <c r="I141" s="335" t="str">
        <f t="shared" si="7"/>
        <v>Diesel</v>
      </c>
      <c r="J141" s="354">
        <f t="shared" si="8"/>
        <v>42109</v>
      </c>
      <c r="K141" s="335" t="str">
        <f t="shared" si="9"/>
        <v>S7</v>
      </c>
      <c r="L141" s="335" t="str">
        <f>VLOOKUP(C141,'Zadanie 1-dane'!$B$5:$D$96,2,FALSE)</f>
        <v>Honda</v>
      </c>
      <c r="M141" s="335" t="str">
        <f>VLOOKUP(C141,'Zadanie 1-dane'!$B$5:$D$96,3,FALSE)</f>
        <v>Accord</v>
      </c>
      <c r="N141" s="343">
        <f t="shared" si="10"/>
        <v>4000</v>
      </c>
      <c r="O141" s="380">
        <f t="shared" si="11"/>
        <v>9</v>
      </c>
    </row>
    <row r="142" spans="2:15">
      <c r="B142" s="334" t="s">
        <v>749</v>
      </c>
      <c r="C142" s="335">
        <v>4856</v>
      </c>
      <c r="D142" s="348">
        <v>91800</v>
      </c>
      <c r="E142" s="348">
        <v>81900</v>
      </c>
      <c r="F142" s="344">
        <v>2009</v>
      </c>
      <c r="G142" s="343">
        <v>191592</v>
      </c>
      <c r="H142" s="383">
        <f t="shared" si="6"/>
        <v>4</v>
      </c>
      <c r="I142" s="335" t="str">
        <f t="shared" si="7"/>
        <v>Benzyna</v>
      </c>
      <c r="J142" s="354">
        <f t="shared" si="8"/>
        <v>42110</v>
      </c>
      <c r="K142" s="335" t="str">
        <f t="shared" si="9"/>
        <v>S4</v>
      </c>
      <c r="L142" s="335" t="str">
        <f>VLOOKUP(C142,'Zadanie 1-dane'!$B$5:$D$96,2,FALSE)</f>
        <v>Volkswagen</v>
      </c>
      <c r="M142" s="335" t="str">
        <f>VLOOKUP(C142,'Zadanie 1-dane'!$B$5:$D$96,3,FALSE)</f>
        <v>Touareg</v>
      </c>
      <c r="N142" s="343">
        <f t="shared" si="10"/>
        <v>9900</v>
      </c>
      <c r="O142" s="380">
        <f t="shared" si="11"/>
        <v>6</v>
      </c>
    </row>
    <row r="143" spans="2:15">
      <c r="B143" s="334" t="s">
        <v>750</v>
      </c>
      <c r="C143" s="335">
        <v>8233</v>
      </c>
      <c r="D143" s="348">
        <v>34400</v>
      </c>
      <c r="E143" s="348">
        <v>31700</v>
      </c>
      <c r="F143" s="344">
        <v>2010</v>
      </c>
      <c r="G143" s="343">
        <v>94110</v>
      </c>
      <c r="H143" s="383">
        <f t="shared" si="6"/>
        <v>4</v>
      </c>
      <c r="I143" s="335" t="str">
        <f t="shared" si="7"/>
        <v>Diesel</v>
      </c>
      <c r="J143" s="354">
        <f t="shared" si="8"/>
        <v>42110</v>
      </c>
      <c r="K143" s="335" t="str">
        <f t="shared" si="9"/>
        <v>S4</v>
      </c>
      <c r="L143" s="335" t="str">
        <f>VLOOKUP(C143,'Zadanie 1-dane'!$B$5:$D$96,2,FALSE)</f>
        <v>Seat</v>
      </c>
      <c r="M143" s="335" t="str">
        <f>VLOOKUP(C143,'Zadanie 1-dane'!$B$5:$D$96,3,FALSE)</f>
        <v>Alhambra</v>
      </c>
      <c r="N143" s="343">
        <f t="shared" si="10"/>
        <v>2700</v>
      </c>
      <c r="O143" s="380">
        <f t="shared" si="11"/>
        <v>5</v>
      </c>
    </row>
    <row r="144" spans="2:15">
      <c r="B144" s="334" t="s">
        <v>751</v>
      </c>
      <c r="C144" s="335">
        <v>7153</v>
      </c>
      <c r="D144" s="348">
        <v>54800</v>
      </c>
      <c r="E144" s="348">
        <v>39100</v>
      </c>
      <c r="F144" s="344">
        <v>2007</v>
      </c>
      <c r="G144" s="343">
        <v>250080</v>
      </c>
      <c r="H144" s="383">
        <f t="shared" si="6"/>
        <v>4</v>
      </c>
      <c r="I144" s="335" t="str">
        <f t="shared" si="7"/>
        <v>Benzyna</v>
      </c>
      <c r="J144" s="354">
        <f t="shared" si="8"/>
        <v>42111</v>
      </c>
      <c r="K144" s="335" t="str">
        <f t="shared" si="9"/>
        <v>S4</v>
      </c>
      <c r="L144" s="335" t="str">
        <f>VLOOKUP(C144,'Zadanie 1-dane'!$B$5:$D$96,2,FALSE)</f>
        <v>Volkswagen</v>
      </c>
      <c r="M144" s="335" t="str">
        <f>VLOOKUP(C144,'Zadanie 1-dane'!$B$5:$D$96,3,FALSE)</f>
        <v>Transporter</v>
      </c>
      <c r="N144" s="343">
        <f t="shared" si="10"/>
        <v>15700</v>
      </c>
      <c r="O144" s="380">
        <f t="shared" si="11"/>
        <v>8</v>
      </c>
    </row>
    <row r="145" spans="2:15">
      <c r="B145" s="334" t="s">
        <v>752</v>
      </c>
      <c r="C145" s="335">
        <v>1647</v>
      </c>
      <c r="D145" s="348">
        <v>24400</v>
      </c>
      <c r="E145" s="348">
        <v>21700</v>
      </c>
      <c r="F145" s="344">
        <v>2006</v>
      </c>
      <c r="G145" s="343">
        <v>208740</v>
      </c>
      <c r="H145" s="383">
        <f t="shared" si="6"/>
        <v>4</v>
      </c>
      <c r="I145" s="335" t="str">
        <f t="shared" si="7"/>
        <v>Diesel</v>
      </c>
      <c r="J145" s="354">
        <f t="shared" si="8"/>
        <v>42111</v>
      </c>
      <c r="K145" s="335" t="str">
        <f t="shared" si="9"/>
        <v>S51</v>
      </c>
      <c r="L145" s="335" t="str">
        <f>VLOOKUP(C145,'Zadanie 1-dane'!$B$5:$D$96,2,FALSE)</f>
        <v>Toyota</v>
      </c>
      <c r="M145" s="335" t="str">
        <f>VLOOKUP(C145,'Zadanie 1-dane'!$B$5:$D$96,3,FALSE)</f>
        <v>Verso</v>
      </c>
      <c r="N145" s="343">
        <f t="shared" si="10"/>
        <v>2700</v>
      </c>
      <c r="O145" s="380">
        <f t="shared" si="11"/>
        <v>9</v>
      </c>
    </row>
    <row r="146" spans="2:15">
      <c r="B146" s="334" t="s">
        <v>753</v>
      </c>
      <c r="C146" s="335">
        <v>7950</v>
      </c>
      <c r="D146" s="348">
        <v>8200</v>
      </c>
      <c r="E146" s="348">
        <v>8000</v>
      </c>
      <c r="F146" s="344">
        <v>2004</v>
      </c>
      <c r="G146" s="343">
        <v>167460</v>
      </c>
      <c r="H146" s="383">
        <f t="shared" si="6"/>
        <v>4</v>
      </c>
      <c r="I146" s="335" t="str">
        <f t="shared" si="7"/>
        <v>Diesel</v>
      </c>
      <c r="J146" s="354">
        <f t="shared" si="8"/>
        <v>42113</v>
      </c>
      <c r="K146" s="335" t="str">
        <f t="shared" si="9"/>
        <v>S14</v>
      </c>
      <c r="L146" s="335" t="str">
        <f>VLOOKUP(C146,'Zadanie 1-dane'!$B$5:$D$96,2,FALSE)</f>
        <v>Renault</v>
      </c>
      <c r="M146" s="335" t="str">
        <f>VLOOKUP(C146,'Zadanie 1-dane'!$B$5:$D$96,3,FALSE)</f>
        <v>Koleos</v>
      </c>
      <c r="N146" s="343">
        <f t="shared" si="10"/>
        <v>200</v>
      </c>
      <c r="O146" s="380">
        <f t="shared" si="11"/>
        <v>11</v>
      </c>
    </row>
    <row r="147" spans="2:15">
      <c r="B147" s="334" t="s">
        <v>754</v>
      </c>
      <c r="C147" s="335">
        <v>5058</v>
      </c>
      <c r="D147" s="348">
        <v>38000</v>
      </c>
      <c r="E147" s="348">
        <v>37500</v>
      </c>
      <c r="F147" s="344">
        <v>2009</v>
      </c>
      <c r="G147" s="343">
        <v>130350</v>
      </c>
      <c r="H147" s="383">
        <f t="shared" si="6"/>
        <v>4</v>
      </c>
      <c r="I147" s="335" t="str">
        <f t="shared" si="7"/>
        <v>Diesel</v>
      </c>
      <c r="J147" s="354">
        <f t="shared" si="8"/>
        <v>42114</v>
      </c>
      <c r="K147" s="335" t="str">
        <f t="shared" si="9"/>
        <v>S4</v>
      </c>
      <c r="L147" s="335" t="str">
        <f>VLOOKUP(C147,'Zadanie 1-dane'!$B$5:$D$96,2,FALSE)</f>
        <v>Opel</v>
      </c>
      <c r="M147" s="335" t="str">
        <f>VLOOKUP(C147,'Zadanie 1-dane'!$B$5:$D$96,3,FALSE)</f>
        <v>Signum</v>
      </c>
      <c r="N147" s="343">
        <f t="shared" si="10"/>
        <v>500</v>
      </c>
      <c r="O147" s="380">
        <f t="shared" si="11"/>
        <v>6</v>
      </c>
    </row>
    <row r="148" spans="2:15">
      <c r="B148" s="334" t="s">
        <v>755</v>
      </c>
      <c r="C148" s="335">
        <v>10067</v>
      </c>
      <c r="D148" s="348">
        <v>20700</v>
      </c>
      <c r="E148" s="348">
        <v>14400</v>
      </c>
      <c r="F148" s="344">
        <v>2009</v>
      </c>
      <c r="G148" s="343">
        <v>116790</v>
      </c>
      <c r="H148" s="383">
        <f t="shared" si="6"/>
        <v>4</v>
      </c>
      <c r="I148" s="335" t="str">
        <f t="shared" si="7"/>
        <v>Benzyna</v>
      </c>
      <c r="J148" s="354">
        <f t="shared" si="8"/>
        <v>42115</v>
      </c>
      <c r="K148" s="335" t="str">
        <f t="shared" si="9"/>
        <v>S4</v>
      </c>
      <c r="L148" s="335" t="str">
        <f>VLOOKUP(C148,'Zadanie 1-dane'!$B$5:$D$96,2,FALSE)</f>
        <v>Nissan</v>
      </c>
      <c r="M148" s="335" t="str">
        <f>VLOOKUP(C148,'Zadanie 1-dane'!$B$5:$D$96,3,FALSE)</f>
        <v>Micra</v>
      </c>
      <c r="N148" s="343">
        <f t="shared" si="10"/>
        <v>6300</v>
      </c>
      <c r="O148" s="380">
        <f t="shared" si="11"/>
        <v>6</v>
      </c>
    </row>
    <row r="149" spans="2:15">
      <c r="B149" s="334" t="s">
        <v>756</v>
      </c>
      <c r="C149" s="335">
        <v>3752</v>
      </c>
      <c r="D149" s="348">
        <v>35900</v>
      </c>
      <c r="E149" s="348">
        <v>29300</v>
      </c>
      <c r="F149" s="344">
        <v>2011</v>
      </c>
      <c r="G149" s="343">
        <v>92760</v>
      </c>
      <c r="H149" s="383">
        <f t="shared" si="6"/>
        <v>4</v>
      </c>
      <c r="I149" s="335" t="str">
        <f t="shared" si="7"/>
        <v>Benzyna</v>
      </c>
      <c r="J149" s="354">
        <f t="shared" si="8"/>
        <v>42115</v>
      </c>
      <c r="K149" s="335" t="str">
        <f t="shared" si="9"/>
        <v>S48</v>
      </c>
      <c r="L149" s="335" t="str">
        <f>VLOOKUP(C149,'Zadanie 1-dane'!$B$5:$D$96,2,FALSE)</f>
        <v>Toyota</v>
      </c>
      <c r="M149" s="335" t="str">
        <f>VLOOKUP(C149,'Zadanie 1-dane'!$B$5:$D$96,3,FALSE)</f>
        <v>Aygo</v>
      </c>
      <c r="N149" s="343">
        <f t="shared" si="10"/>
        <v>6600</v>
      </c>
      <c r="O149" s="380">
        <f t="shared" si="11"/>
        <v>4</v>
      </c>
    </row>
    <row r="150" spans="2:15">
      <c r="B150" s="334" t="s">
        <v>757</v>
      </c>
      <c r="C150" s="335">
        <v>8710</v>
      </c>
      <c r="D150" s="348">
        <v>24100</v>
      </c>
      <c r="E150" s="348">
        <v>20400</v>
      </c>
      <c r="F150" s="344">
        <v>2010</v>
      </c>
      <c r="G150" s="343">
        <v>72060</v>
      </c>
      <c r="H150" s="383">
        <f t="shared" si="6"/>
        <v>4</v>
      </c>
      <c r="I150" s="335" t="str">
        <f t="shared" si="7"/>
        <v>Diesel</v>
      </c>
      <c r="J150" s="354">
        <f t="shared" si="8"/>
        <v>42115</v>
      </c>
      <c r="K150" s="335" t="str">
        <f t="shared" si="9"/>
        <v>S4</v>
      </c>
      <c r="L150" s="335" t="str">
        <f>VLOOKUP(C150,'Zadanie 1-dane'!$B$5:$D$96,2,FALSE)</f>
        <v>Renault</v>
      </c>
      <c r="M150" s="335" t="str">
        <f>VLOOKUP(C150,'Zadanie 1-dane'!$B$5:$D$96,3,FALSE)</f>
        <v>Laguna</v>
      </c>
      <c r="N150" s="343">
        <f t="shared" si="10"/>
        <v>3700</v>
      </c>
      <c r="O150" s="380">
        <f t="shared" si="11"/>
        <v>5</v>
      </c>
    </row>
    <row r="151" spans="2:15">
      <c r="B151" s="334" t="s">
        <v>758</v>
      </c>
      <c r="C151" s="335">
        <v>4359</v>
      </c>
      <c r="D151" s="348">
        <v>14700</v>
      </c>
      <c r="E151" s="348">
        <v>14500</v>
      </c>
      <c r="F151" s="344">
        <v>2007</v>
      </c>
      <c r="G151" s="343">
        <v>131580</v>
      </c>
      <c r="H151" s="383">
        <f t="shared" si="6"/>
        <v>4</v>
      </c>
      <c r="I151" s="335" t="str">
        <f t="shared" si="7"/>
        <v>Benzyna</v>
      </c>
      <c r="J151" s="354">
        <f t="shared" si="8"/>
        <v>42116</v>
      </c>
      <c r="K151" s="335" t="str">
        <f t="shared" si="9"/>
        <v>S6</v>
      </c>
      <c r="L151" s="335" t="str">
        <f>VLOOKUP(C151,'Zadanie 1-dane'!$B$5:$D$96,2,FALSE)</f>
        <v>Renault</v>
      </c>
      <c r="M151" s="335" t="str">
        <f>VLOOKUP(C151,'Zadanie 1-dane'!$B$5:$D$96,3,FALSE)</f>
        <v>Scenic RX</v>
      </c>
      <c r="N151" s="343">
        <f t="shared" si="10"/>
        <v>200</v>
      </c>
      <c r="O151" s="380">
        <f t="shared" si="11"/>
        <v>8</v>
      </c>
    </row>
    <row r="152" spans="2:15">
      <c r="B152" s="334" t="s">
        <v>759</v>
      </c>
      <c r="C152" s="335">
        <v>2750</v>
      </c>
      <c r="D152" s="348">
        <v>6500</v>
      </c>
      <c r="E152" s="348">
        <v>4900</v>
      </c>
      <c r="F152" s="344">
        <v>2003</v>
      </c>
      <c r="G152" s="343">
        <v>166320</v>
      </c>
      <c r="H152" s="383">
        <f t="shared" ref="H152:H215" si="12">FIND("-",B152)</f>
        <v>4</v>
      </c>
      <c r="I152" s="335" t="str">
        <f t="shared" ref="I152:I215" si="13">IF(MID(B152,H152+1,1)="B","Benzyna",IF(MID(B152,H152+1,1)="D","Diesel","LPG"))</f>
        <v>Diesel</v>
      </c>
      <c r="J152" s="354">
        <f t="shared" ref="J152:J215" si="14">DATE(MID(B152,H152+6,4),MID(B152,H152+4,2),MID(B152,H152+2,2))</f>
        <v>42116</v>
      </c>
      <c r="K152" s="335" t="str">
        <f t="shared" ref="K152:K215" si="15">RIGHT(B152,LEN(B152)-(H152+9))</f>
        <v>S4</v>
      </c>
      <c r="L152" s="335" t="str">
        <f>VLOOKUP(C152,'Zadanie 1-dane'!$B$5:$D$96,2,FALSE)</f>
        <v>Seat</v>
      </c>
      <c r="M152" s="335" t="str">
        <f>VLOOKUP(C152,'Zadanie 1-dane'!$B$5:$D$96,3,FALSE)</f>
        <v>Ibiza</v>
      </c>
      <c r="N152" s="343">
        <f t="shared" ref="N152:N215" si="16">D152-E152</f>
        <v>1600</v>
      </c>
      <c r="O152" s="380">
        <f t="shared" ref="O152:O215" si="17">YEAR(J152)-F152</f>
        <v>12</v>
      </c>
    </row>
    <row r="153" spans="2:15">
      <c r="B153" s="334" t="s">
        <v>760</v>
      </c>
      <c r="C153" s="335">
        <v>10632</v>
      </c>
      <c r="D153" s="348">
        <v>27100</v>
      </c>
      <c r="E153" s="348">
        <v>25100</v>
      </c>
      <c r="F153" s="344">
        <v>2007</v>
      </c>
      <c r="G153" s="343">
        <v>144540</v>
      </c>
      <c r="H153" s="383">
        <f t="shared" si="12"/>
        <v>4</v>
      </c>
      <c r="I153" s="335" t="str">
        <f t="shared" si="13"/>
        <v>Benzyna</v>
      </c>
      <c r="J153" s="354">
        <f t="shared" si="14"/>
        <v>42120</v>
      </c>
      <c r="K153" s="335" t="str">
        <f t="shared" si="15"/>
        <v>S82</v>
      </c>
      <c r="L153" s="335" t="str">
        <f>VLOOKUP(C153,'Zadanie 1-dane'!$B$5:$D$96,2,FALSE)</f>
        <v>Ford</v>
      </c>
      <c r="M153" s="335" t="str">
        <f>VLOOKUP(C153,'Zadanie 1-dane'!$B$5:$D$96,3,FALSE)</f>
        <v>Galaxy</v>
      </c>
      <c r="N153" s="343">
        <f t="shared" si="16"/>
        <v>2000</v>
      </c>
      <c r="O153" s="380">
        <f t="shared" si="17"/>
        <v>8</v>
      </c>
    </row>
    <row r="154" spans="2:15">
      <c r="B154" s="334" t="s">
        <v>761</v>
      </c>
      <c r="C154" s="335">
        <v>3591</v>
      </c>
      <c r="D154" s="348">
        <v>41000</v>
      </c>
      <c r="E154" s="348">
        <v>38700</v>
      </c>
      <c r="F154" s="344">
        <v>2008</v>
      </c>
      <c r="G154" s="343">
        <v>139965</v>
      </c>
      <c r="H154" s="383">
        <f t="shared" si="12"/>
        <v>4</v>
      </c>
      <c r="I154" s="335" t="str">
        <f t="shared" si="13"/>
        <v>Benzyna</v>
      </c>
      <c r="J154" s="354">
        <f t="shared" si="14"/>
        <v>42122</v>
      </c>
      <c r="K154" s="335" t="str">
        <f t="shared" si="15"/>
        <v>S4</v>
      </c>
      <c r="L154" s="335" t="str">
        <f>VLOOKUP(C154,'Zadanie 1-dane'!$B$5:$D$96,2,FALSE)</f>
        <v>Ford</v>
      </c>
      <c r="M154" s="335" t="str">
        <f>VLOOKUP(C154,'Zadanie 1-dane'!$B$5:$D$96,3,FALSE)</f>
        <v>Grand C-MAX</v>
      </c>
      <c r="N154" s="343">
        <f t="shared" si="16"/>
        <v>2300</v>
      </c>
      <c r="O154" s="380">
        <f t="shared" si="17"/>
        <v>7</v>
      </c>
    </row>
    <row r="155" spans="2:15">
      <c r="B155" s="334" t="s">
        <v>762</v>
      </c>
      <c r="C155" s="335">
        <v>1522</v>
      </c>
      <c r="D155" s="348">
        <v>24300</v>
      </c>
      <c r="E155" s="348">
        <v>20900</v>
      </c>
      <c r="F155" s="344">
        <v>2003</v>
      </c>
      <c r="G155" s="343">
        <v>281520</v>
      </c>
      <c r="H155" s="383">
        <f t="shared" si="12"/>
        <v>4</v>
      </c>
      <c r="I155" s="335" t="str">
        <f t="shared" si="13"/>
        <v>Benzyna</v>
      </c>
      <c r="J155" s="354">
        <f t="shared" si="14"/>
        <v>42122</v>
      </c>
      <c r="K155" s="335" t="str">
        <f t="shared" si="15"/>
        <v>S22</v>
      </c>
      <c r="L155" s="335" t="str">
        <f>VLOOKUP(C155,'Zadanie 1-dane'!$B$5:$D$96,2,FALSE)</f>
        <v>Toyota</v>
      </c>
      <c r="M155" s="335" t="str">
        <f>VLOOKUP(C155,'Zadanie 1-dane'!$B$5:$D$96,3,FALSE)</f>
        <v>C-HR</v>
      </c>
      <c r="N155" s="343">
        <f t="shared" si="16"/>
        <v>3400</v>
      </c>
      <c r="O155" s="380">
        <f t="shared" si="17"/>
        <v>12</v>
      </c>
    </row>
    <row r="156" spans="2:15">
      <c r="B156" s="334" t="s">
        <v>763</v>
      </c>
      <c r="C156" s="335">
        <v>8728</v>
      </c>
      <c r="D156" s="348">
        <v>30900</v>
      </c>
      <c r="E156" s="348">
        <v>27300</v>
      </c>
      <c r="F156" s="344">
        <v>2011</v>
      </c>
      <c r="G156" s="343">
        <v>73710</v>
      </c>
      <c r="H156" s="383">
        <f t="shared" si="12"/>
        <v>4</v>
      </c>
      <c r="I156" s="335" t="str">
        <f t="shared" si="13"/>
        <v>Diesel</v>
      </c>
      <c r="J156" s="354">
        <f t="shared" si="14"/>
        <v>42123</v>
      </c>
      <c r="K156" s="335" t="str">
        <f t="shared" si="15"/>
        <v>S14</v>
      </c>
      <c r="L156" s="335" t="str">
        <f>VLOOKUP(C156,'Zadanie 1-dane'!$B$5:$D$96,2,FALSE)</f>
        <v>Renault</v>
      </c>
      <c r="M156" s="335" t="str">
        <f>VLOOKUP(C156,'Zadanie 1-dane'!$B$5:$D$96,3,FALSE)</f>
        <v>Kangoo</v>
      </c>
      <c r="N156" s="343">
        <f t="shared" si="16"/>
        <v>3600</v>
      </c>
      <c r="O156" s="380">
        <f t="shared" si="17"/>
        <v>4</v>
      </c>
    </row>
    <row r="157" spans="2:15">
      <c r="B157" s="334" t="s">
        <v>764</v>
      </c>
      <c r="C157" s="335">
        <v>6797</v>
      </c>
      <c r="D157" s="348">
        <v>14600</v>
      </c>
      <c r="E157" s="348">
        <v>13000</v>
      </c>
      <c r="F157" s="344">
        <v>2005</v>
      </c>
      <c r="G157" s="343">
        <v>198180</v>
      </c>
      <c r="H157" s="383">
        <f t="shared" si="12"/>
        <v>4</v>
      </c>
      <c r="I157" s="335" t="str">
        <f t="shared" si="13"/>
        <v>Diesel</v>
      </c>
      <c r="J157" s="354">
        <f t="shared" si="14"/>
        <v>42124</v>
      </c>
      <c r="K157" s="335" t="str">
        <f t="shared" si="15"/>
        <v>S31</v>
      </c>
      <c r="L157" s="335" t="str">
        <f>VLOOKUP(C157,'Zadanie 1-dane'!$B$5:$D$96,2,FALSE)</f>
        <v>Volkswagen</v>
      </c>
      <c r="M157" s="335" t="str">
        <f>VLOOKUP(C157,'Zadanie 1-dane'!$B$5:$D$96,3,FALSE)</f>
        <v>Polo</v>
      </c>
      <c r="N157" s="343">
        <f t="shared" si="16"/>
        <v>1600</v>
      </c>
      <c r="O157" s="380">
        <f t="shared" si="17"/>
        <v>10</v>
      </c>
    </row>
    <row r="158" spans="2:15">
      <c r="B158" s="334" t="s">
        <v>765</v>
      </c>
      <c r="C158" s="335">
        <v>5330</v>
      </c>
      <c r="D158" s="348">
        <v>30800</v>
      </c>
      <c r="E158" s="348">
        <v>20500</v>
      </c>
      <c r="F158" s="344">
        <v>2012</v>
      </c>
      <c r="G158" s="343">
        <v>65820</v>
      </c>
      <c r="H158" s="383">
        <f t="shared" si="12"/>
        <v>4</v>
      </c>
      <c r="I158" s="335" t="str">
        <f t="shared" si="13"/>
        <v>LPG</v>
      </c>
      <c r="J158" s="354">
        <f t="shared" si="14"/>
        <v>42124</v>
      </c>
      <c r="K158" s="335" t="str">
        <f t="shared" si="15"/>
        <v>S4</v>
      </c>
      <c r="L158" s="335" t="str">
        <f>VLOOKUP(C158,'Zadanie 1-dane'!$B$5:$D$96,2,FALSE)</f>
        <v>Skoda</v>
      </c>
      <c r="M158" s="335" t="str">
        <f>VLOOKUP(C158,'Zadanie 1-dane'!$B$5:$D$96,3,FALSE)</f>
        <v>Rapid</v>
      </c>
      <c r="N158" s="343">
        <f t="shared" si="16"/>
        <v>10300</v>
      </c>
      <c r="O158" s="380">
        <f t="shared" si="17"/>
        <v>3</v>
      </c>
    </row>
    <row r="159" spans="2:15">
      <c r="B159" s="334" t="s">
        <v>766</v>
      </c>
      <c r="C159" s="335">
        <v>10186</v>
      </c>
      <c r="D159" s="348">
        <v>55300</v>
      </c>
      <c r="E159" s="348">
        <v>54800</v>
      </c>
      <c r="F159" s="344">
        <v>2011</v>
      </c>
      <c r="G159" s="343">
        <v>68832</v>
      </c>
      <c r="H159" s="383">
        <f t="shared" si="12"/>
        <v>4</v>
      </c>
      <c r="I159" s="335" t="str">
        <f t="shared" si="13"/>
        <v>Benzyna</v>
      </c>
      <c r="J159" s="354">
        <f t="shared" si="14"/>
        <v>42125</v>
      </c>
      <c r="K159" s="335" t="str">
        <f t="shared" si="15"/>
        <v>S4</v>
      </c>
      <c r="L159" s="335" t="str">
        <f>VLOOKUP(C159,'Zadanie 1-dane'!$B$5:$D$96,2,FALSE)</f>
        <v>Audi</v>
      </c>
      <c r="M159" s="335" t="str">
        <f>VLOOKUP(C159,'Zadanie 1-dane'!$B$5:$D$96,3,FALSE)</f>
        <v>A3</v>
      </c>
      <c r="N159" s="343">
        <f t="shared" si="16"/>
        <v>500</v>
      </c>
      <c r="O159" s="380">
        <f t="shared" si="17"/>
        <v>4</v>
      </c>
    </row>
    <row r="160" spans="2:15">
      <c r="B160" s="334" t="s">
        <v>767</v>
      </c>
      <c r="C160" s="335">
        <v>5139</v>
      </c>
      <c r="D160" s="348">
        <v>17700</v>
      </c>
      <c r="E160" s="348">
        <v>14900</v>
      </c>
      <c r="F160" s="344">
        <v>2008</v>
      </c>
      <c r="G160" s="343">
        <v>81810</v>
      </c>
      <c r="H160" s="383">
        <f t="shared" si="12"/>
        <v>4</v>
      </c>
      <c r="I160" s="335" t="str">
        <f t="shared" si="13"/>
        <v>Diesel</v>
      </c>
      <c r="J160" s="354">
        <f t="shared" si="14"/>
        <v>42128</v>
      </c>
      <c r="K160" s="335" t="str">
        <f t="shared" si="15"/>
        <v>S30</v>
      </c>
      <c r="L160" s="335" t="str">
        <f>VLOOKUP(C160,'Zadanie 1-dane'!$B$5:$D$96,2,FALSE)</f>
        <v>Nissan</v>
      </c>
      <c r="M160" s="335" t="str">
        <f>VLOOKUP(C160,'Zadanie 1-dane'!$B$5:$D$96,3,FALSE)</f>
        <v>Note</v>
      </c>
      <c r="N160" s="343">
        <f t="shared" si="16"/>
        <v>2800</v>
      </c>
      <c r="O160" s="380">
        <f t="shared" si="17"/>
        <v>7</v>
      </c>
    </row>
    <row r="161" spans="2:15">
      <c r="B161" s="334" t="s">
        <v>768</v>
      </c>
      <c r="C161" s="335">
        <v>3475</v>
      </c>
      <c r="D161" s="348">
        <v>38200</v>
      </c>
      <c r="E161" s="348">
        <v>26000</v>
      </c>
      <c r="F161" s="344">
        <v>2004</v>
      </c>
      <c r="G161" s="343">
        <v>368536</v>
      </c>
      <c r="H161" s="383">
        <f t="shared" si="12"/>
        <v>4</v>
      </c>
      <c r="I161" s="335" t="str">
        <f t="shared" si="13"/>
        <v>Benzyna</v>
      </c>
      <c r="J161" s="354">
        <f t="shared" si="14"/>
        <v>42128</v>
      </c>
      <c r="K161" s="335" t="str">
        <f t="shared" si="15"/>
        <v>S35</v>
      </c>
      <c r="L161" s="335" t="str">
        <f>VLOOKUP(C161,'Zadanie 1-dane'!$B$5:$D$96,2,FALSE)</f>
        <v>Audi</v>
      </c>
      <c r="M161" s="335" t="str">
        <f>VLOOKUP(C161,'Zadanie 1-dane'!$B$5:$D$96,3,FALSE)</f>
        <v>A6</v>
      </c>
      <c r="N161" s="343">
        <f t="shared" si="16"/>
        <v>12200</v>
      </c>
      <c r="O161" s="380">
        <f t="shared" si="17"/>
        <v>11</v>
      </c>
    </row>
    <row r="162" spans="2:15">
      <c r="B162" s="334" t="s">
        <v>769</v>
      </c>
      <c r="C162" s="335">
        <v>11043</v>
      </c>
      <c r="D162" s="348">
        <v>71200</v>
      </c>
      <c r="E162" s="348">
        <v>62700</v>
      </c>
      <c r="F162" s="344">
        <v>2012</v>
      </c>
      <c r="G162" s="343">
        <v>74375</v>
      </c>
      <c r="H162" s="383">
        <f t="shared" si="12"/>
        <v>4</v>
      </c>
      <c r="I162" s="335" t="str">
        <f t="shared" si="13"/>
        <v>Benzyna</v>
      </c>
      <c r="J162" s="354">
        <f t="shared" si="14"/>
        <v>42132</v>
      </c>
      <c r="K162" s="335" t="str">
        <f t="shared" si="15"/>
        <v>S6</v>
      </c>
      <c r="L162" s="335" t="str">
        <f>VLOOKUP(C162,'Zadanie 1-dane'!$B$5:$D$96,2,FALSE)</f>
        <v>Ford</v>
      </c>
      <c r="M162" s="335" t="str">
        <f>VLOOKUP(C162,'Zadanie 1-dane'!$B$5:$D$96,3,FALSE)</f>
        <v>Focus C-Max</v>
      </c>
      <c r="N162" s="343">
        <f t="shared" si="16"/>
        <v>8500</v>
      </c>
      <c r="O162" s="380">
        <f t="shared" si="17"/>
        <v>3</v>
      </c>
    </row>
    <row r="163" spans="2:15">
      <c r="B163" s="334" t="s">
        <v>770</v>
      </c>
      <c r="C163" s="335">
        <v>2111</v>
      </c>
      <c r="D163" s="348">
        <v>7000</v>
      </c>
      <c r="E163" s="348">
        <v>6500</v>
      </c>
      <c r="F163" s="344">
        <v>2003</v>
      </c>
      <c r="G163" s="343">
        <v>169920</v>
      </c>
      <c r="H163" s="383">
        <f t="shared" si="12"/>
        <v>4</v>
      </c>
      <c r="I163" s="335" t="str">
        <f t="shared" si="13"/>
        <v>Diesel</v>
      </c>
      <c r="J163" s="354">
        <f t="shared" si="14"/>
        <v>42132</v>
      </c>
      <c r="K163" s="335" t="str">
        <f t="shared" si="15"/>
        <v>S4</v>
      </c>
      <c r="L163" s="335" t="str">
        <f>VLOOKUP(C163,'Zadanie 1-dane'!$B$5:$D$96,2,FALSE)</f>
        <v>Opel</v>
      </c>
      <c r="M163" s="335" t="str">
        <f>VLOOKUP(C163,'Zadanie 1-dane'!$B$5:$D$96,3,FALSE)</f>
        <v>Vectra</v>
      </c>
      <c r="N163" s="343">
        <f t="shared" si="16"/>
        <v>500</v>
      </c>
      <c r="O163" s="380">
        <f t="shared" si="17"/>
        <v>12</v>
      </c>
    </row>
    <row r="164" spans="2:15">
      <c r="B164" s="334" t="s">
        <v>771</v>
      </c>
      <c r="C164" s="335">
        <v>3752</v>
      </c>
      <c r="D164" s="348">
        <v>45400</v>
      </c>
      <c r="E164" s="348">
        <v>44300</v>
      </c>
      <c r="F164" s="344">
        <v>2013</v>
      </c>
      <c r="G164" s="343">
        <v>71340</v>
      </c>
      <c r="H164" s="383">
        <f t="shared" si="12"/>
        <v>4</v>
      </c>
      <c r="I164" s="335" t="str">
        <f t="shared" si="13"/>
        <v>Diesel</v>
      </c>
      <c r="J164" s="354">
        <f t="shared" si="14"/>
        <v>42132</v>
      </c>
      <c r="K164" s="335" t="str">
        <f t="shared" si="15"/>
        <v>S4</v>
      </c>
      <c r="L164" s="335" t="str">
        <f>VLOOKUP(C164,'Zadanie 1-dane'!$B$5:$D$96,2,FALSE)</f>
        <v>Toyota</v>
      </c>
      <c r="M164" s="335" t="str">
        <f>VLOOKUP(C164,'Zadanie 1-dane'!$B$5:$D$96,3,FALSE)</f>
        <v>Aygo</v>
      </c>
      <c r="N164" s="343">
        <f t="shared" si="16"/>
        <v>1100</v>
      </c>
      <c r="O164" s="380">
        <f t="shared" si="17"/>
        <v>2</v>
      </c>
    </row>
    <row r="165" spans="2:15">
      <c r="B165" s="334" t="s">
        <v>772</v>
      </c>
      <c r="C165" s="335">
        <v>3048</v>
      </c>
      <c r="D165" s="348">
        <v>31700</v>
      </c>
      <c r="E165" s="348">
        <v>25100</v>
      </c>
      <c r="F165" s="344">
        <v>2010</v>
      </c>
      <c r="G165" s="343">
        <v>97320</v>
      </c>
      <c r="H165" s="383">
        <f t="shared" si="12"/>
        <v>4</v>
      </c>
      <c r="I165" s="335" t="str">
        <f t="shared" si="13"/>
        <v>Benzyna</v>
      </c>
      <c r="J165" s="354">
        <f t="shared" si="14"/>
        <v>42132</v>
      </c>
      <c r="K165" s="335" t="str">
        <f t="shared" si="15"/>
        <v>S29</v>
      </c>
      <c r="L165" s="335" t="str">
        <f>VLOOKUP(C165,'Zadanie 1-dane'!$B$5:$D$96,2,FALSE)</f>
        <v>Renault</v>
      </c>
      <c r="M165" s="335" t="str">
        <f>VLOOKUP(C165,'Zadanie 1-dane'!$B$5:$D$96,3,FALSE)</f>
        <v>Megane</v>
      </c>
      <c r="N165" s="343">
        <f t="shared" si="16"/>
        <v>6600</v>
      </c>
      <c r="O165" s="380">
        <f t="shared" si="17"/>
        <v>5</v>
      </c>
    </row>
    <row r="166" spans="2:15">
      <c r="B166" s="334" t="s">
        <v>773</v>
      </c>
      <c r="C166" s="335">
        <v>1647</v>
      </c>
      <c r="D166" s="348">
        <v>61900</v>
      </c>
      <c r="E166" s="348">
        <v>54600</v>
      </c>
      <c r="F166" s="344">
        <v>2013</v>
      </c>
      <c r="G166" s="343">
        <v>60750</v>
      </c>
      <c r="H166" s="383">
        <f t="shared" si="12"/>
        <v>4</v>
      </c>
      <c r="I166" s="335" t="str">
        <f t="shared" si="13"/>
        <v>Benzyna</v>
      </c>
      <c r="J166" s="354">
        <f t="shared" si="14"/>
        <v>42133</v>
      </c>
      <c r="K166" s="335" t="str">
        <f t="shared" si="15"/>
        <v>S4</v>
      </c>
      <c r="L166" s="335" t="str">
        <f>VLOOKUP(C166,'Zadanie 1-dane'!$B$5:$D$96,2,FALSE)</f>
        <v>Toyota</v>
      </c>
      <c r="M166" s="335" t="str">
        <f>VLOOKUP(C166,'Zadanie 1-dane'!$B$5:$D$96,3,FALSE)</f>
        <v>Verso</v>
      </c>
      <c r="N166" s="343">
        <f t="shared" si="16"/>
        <v>7300</v>
      </c>
      <c r="O166" s="380">
        <f t="shared" si="17"/>
        <v>2</v>
      </c>
    </row>
    <row r="167" spans="2:15">
      <c r="B167" s="334" t="s">
        <v>774</v>
      </c>
      <c r="C167" s="335">
        <v>8233</v>
      </c>
      <c r="D167" s="348">
        <v>14800</v>
      </c>
      <c r="E167" s="348">
        <v>13000</v>
      </c>
      <c r="F167" s="344">
        <v>2005</v>
      </c>
      <c r="G167" s="343">
        <v>160830</v>
      </c>
      <c r="H167" s="383">
        <f t="shared" si="12"/>
        <v>4</v>
      </c>
      <c r="I167" s="335" t="str">
        <f t="shared" si="13"/>
        <v>LPG</v>
      </c>
      <c r="J167" s="354">
        <f t="shared" si="14"/>
        <v>42134</v>
      </c>
      <c r="K167" s="335" t="str">
        <f t="shared" si="15"/>
        <v>S4</v>
      </c>
      <c r="L167" s="335" t="str">
        <f>VLOOKUP(C167,'Zadanie 1-dane'!$B$5:$D$96,2,FALSE)</f>
        <v>Seat</v>
      </c>
      <c r="M167" s="335" t="str">
        <f>VLOOKUP(C167,'Zadanie 1-dane'!$B$5:$D$96,3,FALSE)</f>
        <v>Alhambra</v>
      </c>
      <c r="N167" s="343">
        <f t="shared" si="16"/>
        <v>1800</v>
      </c>
      <c r="O167" s="380">
        <f t="shared" si="17"/>
        <v>10</v>
      </c>
    </row>
    <row r="168" spans="2:15">
      <c r="B168" s="334" t="s">
        <v>775</v>
      </c>
      <c r="C168" s="335">
        <v>4414</v>
      </c>
      <c r="D168" s="348">
        <v>24400</v>
      </c>
      <c r="E168" s="348">
        <v>20100</v>
      </c>
      <c r="F168" s="344">
        <v>2007</v>
      </c>
      <c r="G168" s="343">
        <v>129750</v>
      </c>
      <c r="H168" s="383">
        <f t="shared" si="12"/>
        <v>4</v>
      </c>
      <c r="I168" s="335" t="str">
        <f t="shared" si="13"/>
        <v>Benzyna</v>
      </c>
      <c r="J168" s="354">
        <f t="shared" si="14"/>
        <v>42134</v>
      </c>
      <c r="K168" s="335" t="str">
        <f t="shared" si="15"/>
        <v>S1</v>
      </c>
      <c r="L168" s="335" t="str">
        <f>VLOOKUP(C168,'Zadanie 1-dane'!$B$5:$D$96,2,FALSE)</f>
        <v>Seat</v>
      </c>
      <c r="M168" s="335" t="str">
        <f>VLOOKUP(C168,'Zadanie 1-dane'!$B$5:$D$96,3,FALSE)</f>
        <v>Altea XL</v>
      </c>
      <c r="N168" s="343">
        <f t="shared" si="16"/>
        <v>4300</v>
      </c>
      <c r="O168" s="380">
        <f t="shared" si="17"/>
        <v>8</v>
      </c>
    </row>
    <row r="169" spans="2:15">
      <c r="B169" s="334" t="s">
        <v>776</v>
      </c>
      <c r="C169" s="335">
        <v>4570</v>
      </c>
      <c r="D169" s="348">
        <v>15300</v>
      </c>
      <c r="E169" s="348">
        <v>14700</v>
      </c>
      <c r="F169" s="344">
        <v>2007</v>
      </c>
      <c r="G169" s="343">
        <v>133950</v>
      </c>
      <c r="H169" s="383">
        <f t="shared" si="12"/>
        <v>4</v>
      </c>
      <c r="I169" s="335" t="str">
        <f t="shared" si="13"/>
        <v>Diesel</v>
      </c>
      <c r="J169" s="354">
        <f t="shared" si="14"/>
        <v>42135</v>
      </c>
      <c r="K169" s="335" t="str">
        <f t="shared" si="15"/>
        <v>S4</v>
      </c>
      <c r="L169" s="335" t="str">
        <f>VLOOKUP(C169,'Zadanie 1-dane'!$B$5:$D$96,2,FALSE)</f>
        <v>Skoda</v>
      </c>
      <c r="M169" s="335" t="str">
        <f>VLOOKUP(C169,'Zadanie 1-dane'!$B$5:$D$96,3,FALSE)</f>
        <v>Yeti</v>
      </c>
      <c r="N169" s="343">
        <f t="shared" si="16"/>
        <v>600</v>
      </c>
      <c r="O169" s="380">
        <f t="shared" si="17"/>
        <v>8</v>
      </c>
    </row>
    <row r="170" spans="2:15">
      <c r="B170" s="334" t="s">
        <v>777</v>
      </c>
      <c r="C170" s="335">
        <v>6505</v>
      </c>
      <c r="D170" s="348">
        <v>20700</v>
      </c>
      <c r="E170" s="348">
        <v>17300</v>
      </c>
      <c r="F170" s="344">
        <v>2009</v>
      </c>
      <c r="G170" s="343">
        <v>125100</v>
      </c>
      <c r="H170" s="383">
        <f t="shared" si="12"/>
        <v>4</v>
      </c>
      <c r="I170" s="335" t="str">
        <f t="shared" si="13"/>
        <v>Benzyna</v>
      </c>
      <c r="J170" s="354">
        <f t="shared" si="14"/>
        <v>42135</v>
      </c>
      <c r="K170" s="335" t="str">
        <f t="shared" si="15"/>
        <v>S28</v>
      </c>
      <c r="L170" s="335" t="str">
        <f>VLOOKUP(C170,'Zadanie 1-dane'!$B$5:$D$96,2,FALSE)</f>
        <v>Toyota</v>
      </c>
      <c r="M170" s="335" t="str">
        <f>VLOOKUP(C170,'Zadanie 1-dane'!$B$5:$D$96,3,FALSE)</f>
        <v>Yaris</v>
      </c>
      <c r="N170" s="343">
        <f t="shared" si="16"/>
        <v>3400</v>
      </c>
      <c r="O170" s="380">
        <f t="shared" si="17"/>
        <v>6</v>
      </c>
    </row>
    <row r="171" spans="2:15">
      <c r="B171" s="334" t="s">
        <v>778</v>
      </c>
      <c r="C171" s="335">
        <v>2750</v>
      </c>
      <c r="D171" s="348">
        <v>17700</v>
      </c>
      <c r="E171" s="348">
        <v>14700</v>
      </c>
      <c r="F171" s="344">
        <v>2008</v>
      </c>
      <c r="G171" s="343">
        <v>108450</v>
      </c>
      <c r="H171" s="383">
        <f t="shared" si="12"/>
        <v>4</v>
      </c>
      <c r="I171" s="335" t="str">
        <f t="shared" si="13"/>
        <v>Diesel</v>
      </c>
      <c r="J171" s="354">
        <f t="shared" si="14"/>
        <v>42135</v>
      </c>
      <c r="K171" s="335" t="str">
        <f t="shared" si="15"/>
        <v>S51</v>
      </c>
      <c r="L171" s="335" t="str">
        <f>VLOOKUP(C171,'Zadanie 1-dane'!$B$5:$D$96,2,FALSE)</f>
        <v>Seat</v>
      </c>
      <c r="M171" s="335" t="str">
        <f>VLOOKUP(C171,'Zadanie 1-dane'!$B$5:$D$96,3,FALSE)</f>
        <v>Ibiza</v>
      </c>
      <c r="N171" s="343">
        <f t="shared" si="16"/>
        <v>3000</v>
      </c>
      <c r="O171" s="380">
        <f t="shared" si="17"/>
        <v>7</v>
      </c>
    </row>
    <row r="172" spans="2:15">
      <c r="B172" s="334" t="s">
        <v>779</v>
      </c>
      <c r="C172" s="335">
        <v>3655</v>
      </c>
      <c r="D172" s="348">
        <v>44300</v>
      </c>
      <c r="E172" s="348">
        <v>41000</v>
      </c>
      <c r="F172" s="344">
        <v>2008</v>
      </c>
      <c r="G172" s="343">
        <v>185500</v>
      </c>
      <c r="H172" s="383">
        <f t="shared" si="12"/>
        <v>4</v>
      </c>
      <c r="I172" s="335" t="str">
        <f t="shared" si="13"/>
        <v>Benzyna</v>
      </c>
      <c r="J172" s="354">
        <f t="shared" si="14"/>
        <v>42137</v>
      </c>
      <c r="K172" s="335" t="str">
        <f t="shared" si="15"/>
        <v>S22</v>
      </c>
      <c r="L172" s="335" t="str">
        <f>VLOOKUP(C172,'Zadanie 1-dane'!$B$5:$D$96,2,FALSE)</f>
        <v>Opel</v>
      </c>
      <c r="M172" s="335" t="str">
        <f>VLOOKUP(C172,'Zadanie 1-dane'!$B$5:$D$96,3,FALSE)</f>
        <v>Mokka</v>
      </c>
      <c r="N172" s="343">
        <f t="shared" si="16"/>
        <v>3300</v>
      </c>
      <c r="O172" s="380">
        <f t="shared" si="17"/>
        <v>7</v>
      </c>
    </row>
    <row r="173" spans="2:15">
      <c r="B173" s="334" t="s">
        <v>780</v>
      </c>
      <c r="C173" s="335">
        <v>1842</v>
      </c>
      <c r="D173" s="348">
        <v>43900</v>
      </c>
      <c r="E173" s="348">
        <v>40900</v>
      </c>
      <c r="F173" s="344">
        <v>2006</v>
      </c>
      <c r="G173" s="343">
        <v>222624</v>
      </c>
      <c r="H173" s="383">
        <f t="shared" si="12"/>
        <v>4</v>
      </c>
      <c r="I173" s="335" t="str">
        <f t="shared" si="13"/>
        <v>Diesel</v>
      </c>
      <c r="J173" s="354">
        <f t="shared" si="14"/>
        <v>42137</v>
      </c>
      <c r="K173" s="335" t="str">
        <f t="shared" si="15"/>
        <v>S12</v>
      </c>
      <c r="L173" s="335" t="str">
        <f>VLOOKUP(C173,'Zadanie 1-dane'!$B$5:$D$96,2,FALSE)</f>
        <v>Toyota</v>
      </c>
      <c r="M173" s="335" t="str">
        <f>VLOOKUP(C173,'Zadanie 1-dane'!$B$5:$D$96,3,FALSE)</f>
        <v>Land Cruiser</v>
      </c>
      <c r="N173" s="343">
        <f t="shared" si="16"/>
        <v>3000</v>
      </c>
      <c r="O173" s="380">
        <f t="shared" si="17"/>
        <v>9</v>
      </c>
    </row>
    <row r="174" spans="2:15">
      <c r="B174" s="334" t="s">
        <v>781</v>
      </c>
      <c r="C174" s="335">
        <v>10506</v>
      </c>
      <c r="D174" s="348">
        <v>38000</v>
      </c>
      <c r="E174" s="348">
        <v>30400</v>
      </c>
      <c r="F174" s="344">
        <v>2009</v>
      </c>
      <c r="G174" s="343">
        <v>85740</v>
      </c>
      <c r="H174" s="383">
        <f t="shared" si="12"/>
        <v>4</v>
      </c>
      <c r="I174" s="335" t="str">
        <f t="shared" si="13"/>
        <v>Diesel</v>
      </c>
      <c r="J174" s="354">
        <f t="shared" si="14"/>
        <v>42139</v>
      </c>
      <c r="K174" s="335" t="str">
        <f t="shared" si="15"/>
        <v>S3</v>
      </c>
      <c r="L174" s="335" t="str">
        <f>VLOOKUP(C174,'Zadanie 1-dane'!$B$5:$D$96,2,FALSE)</f>
        <v>Honda</v>
      </c>
      <c r="M174" s="335" t="str">
        <f>VLOOKUP(C174,'Zadanie 1-dane'!$B$5:$D$96,3,FALSE)</f>
        <v>Accord</v>
      </c>
      <c r="N174" s="343">
        <f t="shared" si="16"/>
        <v>7600</v>
      </c>
      <c r="O174" s="380">
        <f t="shared" si="17"/>
        <v>6</v>
      </c>
    </row>
    <row r="175" spans="2:15">
      <c r="B175" s="334" t="s">
        <v>782</v>
      </c>
      <c r="C175" s="335">
        <v>3063</v>
      </c>
      <c r="D175" s="348">
        <v>24100</v>
      </c>
      <c r="E175" s="348">
        <v>20900</v>
      </c>
      <c r="F175" s="344">
        <v>2010</v>
      </c>
      <c r="G175" s="343">
        <v>105780</v>
      </c>
      <c r="H175" s="383">
        <f t="shared" si="12"/>
        <v>4</v>
      </c>
      <c r="I175" s="335" t="str">
        <f t="shared" si="13"/>
        <v>Benzyna</v>
      </c>
      <c r="J175" s="354">
        <f t="shared" si="14"/>
        <v>42140</v>
      </c>
      <c r="K175" s="335" t="str">
        <f t="shared" si="15"/>
        <v>S30</v>
      </c>
      <c r="L175" s="335" t="str">
        <f>VLOOKUP(C175,'Zadanie 1-dane'!$B$5:$D$96,2,FALSE)</f>
        <v>Opel</v>
      </c>
      <c r="M175" s="335" t="str">
        <f>VLOOKUP(C175,'Zadanie 1-dane'!$B$5:$D$96,3,FALSE)</f>
        <v>Agila</v>
      </c>
      <c r="N175" s="343">
        <f t="shared" si="16"/>
        <v>3200</v>
      </c>
      <c r="O175" s="380">
        <f t="shared" si="17"/>
        <v>5</v>
      </c>
    </row>
    <row r="176" spans="2:15">
      <c r="B176" s="334" t="s">
        <v>783</v>
      </c>
      <c r="C176" s="335">
        <v>8547</v>
      </c>
      <c r="D176" s="348">
        <v>33700</v>
      </c>
      <c r="E176" s="348">
        <v>32300</v>
      </c>
      <c r="F176" s="344">
        <v>2013</v>
      </c>
      <c r="G176" s="343">
        <v>62850</v>
      </c>
      <c r="H176" s="383">
        <f t="shared" si="12"/>
        <v>4</v>
      </c>
      <c r="I176" s="335" t="str">
        <f t="shared" si="13"/>
        <v>Diesel</v>
      </c>
      <c r="J176" s="354">
        <f t="shared" si="14"/>
        <v>42141</v>
      </c>
      <c r="K176" s="335" t="str">
        <f t="shared" si="15"/>
        <v>S17</v>
      </c>
      <c r="L176" s="335" t="str">
        <f>VLOOKUP(C176,'Zadanie 1-dane'!$B$5:$D$96,2,FALSE)</f>
        <v>Seat</v>
      </c>
      <c r="M176" s="335" t="str">
        <f>VLOOKUP(C176,'Zadanie 1-dane'!$B$5:$D$96,3,FALSE)</f>
        <v>Toledo</v>
      </c>
      <c r="N176" s="343">
        <f t="shared" si="16"/>
        <v>1400</v>
      </c>
      <c r="O176" s="380">
        <f t="shared" si="17"/>
        <v>2</v>
      </c>
    </row>
    <row r="177" spans="2:15">
      <c r="B177" s="334" t="s">
        <v>784</v>
      </c>
      <c r="C177" s="335">
        <v>10838</v>
      </c>
      <c r="D177" s="348">
        <v>29400</v>
      </c>
      <c r="E177" s="348">
        <v>26000</v>
      </c>
      <c r="F177" s="344">
        <v>2008</v>
      </c>
      <c r="G177" s="343">
        <v>126060</v>
      </c>
      <c r="H177" s="383">
        <f t="shared" si="12"/>
        <v>4</v>
      </c>
      <c r="I177" s="335" t="str">
        <f t="shared" si="13"/>
        <v>Diesel</v>
      </c>
      <c r="J177" s="354">
        <f t="shared" si="14"/>
        <v>42143</v>
      </c>
      <c r="K177" s="335" t="str">
        <f t="shared" si="15"/>
        <v>S14</v>
      </c>
      <c r="L177" s="335" t="str">
        <f>VLOOKUP(C177,'Zadanie 1-dane'!$B$5:$D$96,2,FALSE)</f>
        <v>Skoda</v>
      </c>
      <c r="M177" s="335" t="str">
        <f>VLOOKUP(C177,'Zadanie 1-dane'!$B$5:$D$96,3,FALSE)</f>
        <v>Octavia</v>
      </c>
      <c r="N177" s="343">
        <f t="shared" si="16"/>
        <v>3400</v>
      </c>
      <c r="O177" s="380">
        <f t="shared" si="17"/>
        <v>7</v>
      </c>
    </row>
    <row r="178" spans="2:15">
      <c r="B178" s="334" t="s">
        <v>785</v>
      </c>
      <c r="C178" s="335">
        <v>3752</v>
      </c>
      <c r="D178" s="348">
        <v>13000</v>
      </c>
      <c r="E178" s="348">
        <v>10500</v>
      </c>
      <c r="F178" s="344">
        <v>2005</v>
      </c>
      <c r="G178" s="343">
        <v>183030</v>
      </c>
      <c r="H178" s="383">
        <f t="shared" si="12"/>
        <v>4</v>
      </c>
      <c r="I178" s="335" t="str">
        <f t="shared" si="13"/>
        <v>Diesel</v>
      </c>
      <c r="J178" s="354">
        <f t="shared" si="14"/>
        <v>42143</v>
      </c>
      <c r="K178" s="335" t="str">
        <f t="shared" si="15"/>
        <v>S4</v>
      </c>
      <c r="L178" s="335" t="str">
        <f>VLOOKUP(C178,'Zadanie 1-dane'!$B$5:$D$96,2,FALSE)</f>
        <v>Toyota</v>
      </c>
      <c r="M178" s="335" t="str">
        <f>VLOOKUP(C178,'Zadanie 1-dane'!$B$5:$D$96,3,FALSE)</f>
        <v>Aygo</v>
      </c>
      <c r="N178" s="343">
        <f t="shared" si="16"/>
        <v>2500</v>
      </c>
      <c r="O178" s="380">
        <f t="shared" si="17"/>
        <v>10</v>
      </c>
    </row>
    <row r="179" spans="2:15">
      <c r="B179" s="334" t="s">
        <v>786</v>
      </c>
      <c r="C179" s="335">
        <v>2318</v>
      </c>
      <c r="D179" s="348">
        <v>16500</v>
      </c>
      <c r="E179" s="348">
        <v>16100</v>
      </c>
      <c r="F179" s="344">
        <v>2006</v>
      </c>
      <c r="G179" s="343">
        <v>166650</v>
      </c>
      <c r="H179" s="383">
        <f t="shared" si="12"/>
        <v>4</v>
      </c>
      <c r="I179" s="335" t="str">
        <f t="shared" si="13"/>
        <v>Diesel</v>
      </c>
      <c r="J179" s="354">
        <f t="shared" si="14"/>
        <v>42143</v>
      </c>
      <c r="K179" s="335" t="str">
        <f t="shared" si="15"/>
        <v>S4</v>
      </c>
      <c r="L179" s="335" t="str">
        <f>VLOOKUP(C179,'Zadanie 1-dane'!$B$5:$D$96,2,FALSE)</f>
        <v>Ford</v>
      </c>
      <c r="M179" s="335" t="str">
        <f>VLOOKUP(C179,'Zadanie 1-dane'!$B$5:$D$96,3,FALSE)</f>
        <v>Focus</v>
      </c>
      <c r="N179" s="343">
        <f t="shared" si="16"/>
        <v>400</v>
      </c>
      <c r="O179" s="380">
        <f t="shared" si="17"/>
        <v>9</v>
      </c>
    </row>
    <row r="180" spans="2:15">
      <c r="B180" s="334" t="s">
        <v>787</v>
      </c>
      <c r="C180" s="335">
        <v>2318</v>
      </c>
      <c r="D180" s="348">
        <v>28900</v>
      </c>
      <c r="E180" s="348">
        <v>27900</v>
      </c>
      <c r="F180" s="344">
        <v>2009</v>
      </c>
      <c r="G180" s="343">
        <v>98730</v>
      </c>
      <c r="H180" s="383">
        <f t="shared" si="12"/>
        <v>4</v>
      </c>
      <c r="I180" s="335" t="str">
        <f t="shared" si="13"/>
        <v>Benzyna</v>
      </c>
      <c r="J180" s="354">
        <f t="shared" si="14"/>
        <v>42143</v>
      </c>
      <c r="K180" s="335" t="str">
        <f t="shared" si="15"/>
        <v>S30</v>
      </c>
      <c r="L180" s="335" t="str">
        <f>VLOOKUP(C180,'Zadanie 1-dane'!$B$5:$D$96,2,FALSE)</f>
        <v>Ford</v>
      </c>
      <c r="M180" s="335" t="str">
        <f>VLOOKUP(C180,'Zadanie 1-dane'!$B$5:$D$96,3,FALSE)</f>
        <v>Focus</v>
      </c>
      <c r="N180" s="343">
        <f t="shared" si="16"/>
        <v>1000</v>
      </c>
      <c r="O180" s="380">
        <f t="shared" si="17"/>
        <v>6</v>
      </c>
    </row>
    <row r="181" spans="2:15">
      <c r="B181" s="334" t="s">
        <v>788</v>
      </c>
      <c r="C181" s="335">
        <v>5139</v>
      </c>
      <c r="D181" s="348">
        <v>30800</v>
      </c>
      <c r="E181" s="348">
        <v>20100</v>
      </c>
      <c r="F181" s="344">
        <v>2012</v>
      </c>
      <c r="G181" s="343">
        <v>56430</v>
      </c>
      <c r="H181" s="383">
        <f t="shared" si="12"/>
        <v>4</v>
      </c>
      <c r="I181" s="335" t="str">
        <f t="shared" si="13"/>
        <v>Diesel</v>
      </c>
      <c r="J181" s="354">
        <f t="shared" si="14"/>
        <v>42143</v>
      </c>
      <c r="K181" s="335" t="str">
        <f t="shared" si="15"/>
        <v>S4</v>
      </c>
      <c r="L181" s="335" t="str">
        <f>VLOOKUP(C181,'Zadanie 1-dane'!$B$5:$D$96,2,FALSE)</f>
        <v>Nissan</v>
      </c>
      <c r="M181" s="335" t="str">
        <f>VLOOKUP(C181,'Zadanie 1-dane'!$B$5:$D$96,3,FALSE)</f>
        <v>Note</v>
      </c>
      <c r="N181" s="343">
        <f t="shared" si="16"/>
        <v>10700</v>
      </c>
      <c r="O181" s="380">
        <f t="shared" si="17"/>
        <v>3</v>
      </c>
    </row>
    <row r="182" spans="2:15">
      <c r="B182" s="334" t="s">
        <v>789</v>
      </c>
      <c r="C182" s="335">
        <v>3594</v>
      </c>
      <c r="D182" s="348">
        <v>34600</v>
      </c>
      <c r="E182" s="348">
        <v>33700</v>
      </c>
      <c r="F182" s="344">
        <v>2010</v>
      </c>
      <c r="G182" s="343">
        <v>70020</v>
      </c>
      <c r="H182" s="383">
        <f t="shared" si="12"/>
        <v>4</v>
      </c>
      <c r="I182" s="335" t="str">
        <f t="shared" si="13"/>
        <v>Benzyna</v>
      </c>
      <c r="J182" s="354">
        <f t="shared" si="14"/>
        <v>42144</v>
      </c>
      <c r="K182" s="335" t="str">
        <f t="shared" si="15"/>
        <v>S4</v>
      </c>
      <c r="L182" s="335" t="str">
        <f>VLOOKUP(C182,'Zadanie 1-dane'!$B$5:$D$96,2,FALSE)</f>
        <v>Ford</v>
      </c>
      <c r="M182" s="335" t="str">
        <f>VLOOKUP(C182,'Zadanie 1-dane'!$B$5:$D$96,3,FALSE)</f>
        <v>Fusion</v>
      </c>
      <c r="N182" s="343">
        <f t="shared" si="16"/>
        <v>900</v>
      </c>
      <c r="O182" s="380">
        <f t="shared" si="17"/>
        <v>5</v>
      </c>
    </row>
    <row r="183" spans="2:15">
      <c r="B183" s="334" t="s">
        <v>790</v>
      </c>
      <c r="C183" s="335">
        <v>11108</v>
      </c>
      <c r="D183" s="348">
        <v>14700</v>
      </c>
      <c r="E183" s="348">
        <v>10000</v>
      </c>
      <c r="F183" s="344">
        <v>2007</v>
      </c>
      <c r="G183" s="343">
        <v>165180</v>
      </c>
      <c r="H183" s="383">
        <f t="shared" si="12"/>
        <v>4</v>
      </c>
      <c r="I183" s="335" t="str">
        <f t="shared" si="13"/>
        <v>Benzyna</v>
      </c>
      <c r="J183" s="354">
        <f t="shared" si="14"/>
        <v>42145</v>
      </c>
      <c r="K183" s="335" t="str">
        <f t="shared" si="15"/>
        <v>S4</v>
      </c>
      <c r="L183" s="335" t="str">
        <f>VLOOKUP(C183,'Zadanie 1-dane'!$B$5:$D$96,2,FALSE)</f>
        <v>Opel</v>
      </c>
      <c r="M183" s="335" t="str">
        <f>VLOOKUP(C183,'Zadanie 1-dane'!$B$5:$D$96,3,FALSE)</f>
        <v>Corsa</v>
      </c>
      <c r="N183" s="343">
        <f t="shared" si="16"/>
        <v>4700</v>
      </c>
      <c r="O183" s="380">
        <f t="shared" si="17"/>
        <v>8</v>
      </c>
    </row>
    <row r="184" spans="2:15">
      <c r="B184" s="334" t="s">
        <v>791</v>
      </c>
      <c r="C184" s="335">
        <v>11108</v>
      </c>
      <c r="D184" s="348">
        <v>17700</v>
      </c>
      <c r="E184" s="348">
        <v>16000</v>
      </c>
      <c r="F184" s="344">
        <v>2008</v>
      </c>
      <c r="G184" s="343">
        <v>106200</v>
      </c>
      <c r="H184" s="383">
        <f t="shared" si="12"/>
        <v>4</v>
      </c>
      <c r="I184" s="335" t="str">
        <f t="shared" si="13"/>
        <v>Diesel</v>
      </c>
      <c r="J184" s="354">
        <f t="shared" si="14"/>
        <v>42145</v>
      </c>
      <c r="K184" s="335" t="str">
        <f t="shared" si="15"/>
        <v>S4</v>
      </c>
      <c r="L184" s="335" t="str">
        <f>VLOOKUP(C184,'Zadanie 1-dane'!$B$5:$D$96,2,FALSE)</f>
        <v>Opel</v>
      </c>
      <c r="M184" s="335" t="str">
        <f>VLOOKUP(C184,'Zadanie 1-dane'!$B$5:$D$96,3,FALSE)</f>
        <v>Corsa</v>
      </c>
      <c r="N184" s="343">
        <f t="shared" si="16"/>
        <v>1700</v>
      </c>
      <c r="O184" s="380">
        <f t="shared" si="17"/>
        <v>7</v>
      </c>
    </row>
    <row r="185" spans="2:15">
      <c r="B185" s="334" t="s">
        <v>792</v>
      </c>
      <c r="C185" s="335">
        <v>8615</v>
      </c>
      <c r="D185" s="348">
        <v>6500</v>
      </c>
      <c r="E185" s="348">
        <v>5500</v>
      </c>
      <c r="F185" s="344">
        <v>2003</v>
      </c>
      <c r="G185" s="343">
        <v>182280</v>
      </c>
      <c r="H185" s="383">
        <f t="shared" si="12"/>
        <v>4</v>
      </c>
      <c r="I185" s="335" t="str">
        <f t="shared" si="13"/>
        <v>Diesel</v>
      </c>
      <c r="J185" s="354">
        <f t="shared" si="14"/>
        <v>42147</v>
      </c>
      <c r="K185" s="335" t="str">
        <f t="shared" si="15"/>
        <v>S29</v>
      </c>
      <c r="L185" s="335" t="str">
        <f>VLOOKUP(C185,'Zadanie 1-dane'!$B$5:$D$96,2,FALSE)</f>
        <v>Opel</v>
      </c>
      <c r="M185" s="335" t="str">
        <f>VLOOKUP(C185,'Zadanie 1-dane'!$B$5:$D$96,3,FALSE)</f>
        <v>Astra</v>
      </c>
      <c r="N185" s="343">
        <f t="shared" si="16"/>
        <v>1000</v>
      </c>
      <c r="O185" s="380">
        <f t="shared" si="17"/>
        <v>12</v>
      </c>
    </row>
    <row r="186" spans="2:15">
      <c r="B186" s="334" t="s">
        <v>793</v>
      </c>
      <c r="C186" s="335">
        <v>9495</v>
      </c>
      <c r="D186" s="348">
        <v>19400</v>
      </c>
      <c r="E186" s="348">
        <v>17500</v>
      </c>
      <c r="F186" s="344">
        <v>2007</v>
      </c>
      <c r="G186" s="343">
        <v>104730</v>
      </c>
      <c r="H186" s="383">
        <f t="shared" si="12"/>
        <v>4</v>
      </c>
      <c r="I186" s="335" t="str">
        <f t="shared" si="13"/>
        <v>Benzyna</v>
      </c>
      <c r="J186" s="354">
        <f t="shared" si="14"/>
        <v>42148</v>
      </c>
      <c r="K186" s="335" t="str">
        <f t="shared" si="15"/>
        <v>S48</v>
      </c>
      <c r="L186" s="335" t="str">
        <f>VLOOKUP(C186,'Zadanie 1-dane'!$B$5:$D$96,2,FALSE)</f>
        <v>Seat</v>
      </c>
      <c r="M186" s="335" t="str">
        <f>VLOOKUP(C186,'Zadanie 1-dane'!$B$5:$D$96,3,FALSE)</f>
        <v>Altea</v>
      </c>
      <c r="N186" s="343">
        <f t="shared" si="16"/>
        <v>1900</v>
      </c>
      <c r="O186" s="380">
        <f t="shared" si="17"/>
        <v>8</v>
      </c>
    </row>
    <row r="187" spans="2:15">
      <c r="B187" s="334" t="s">
        <v>794</v>
      </c>
      <c r="C187" s="335">
        <v>2096</v>
      </c>
      <c r="D187" s="348">
        <v>50200</v>
      </c>
      <c r="E187" s="348">
        <v>46700</v>
      </c>
      <c r="F187" s="344">
        <v>2011</v>
      </c>
      <c r="G187" s="343">
        <v>103230</v>
      </c>
      <c r="H187" s="383">
        <f t="shared" si="12"/>
        <v>4</v>
      </c>
      <c r="I187" s="335" t="str">
        <f t="shared" si="13"/>
        <v>Diesel</v>
      </c>
      <c r="J187" s="354">
        <f t="shared" si="14"/>
        <v>42148</v>
      </c>
      <c r="K187" s="335" t="str">
        <f t="shared" si="15"/>
        <v>S5</v>
      </c>
      <c r="L187" s="335" t="str">
        <f>VLOOKUP(C187,'Zadanie 1-dane'!$B$5:$D$96,2,FALSE)</f>
        <v>Ford</v>
      </c>
      <c r="M187" s="335" t="str">
        <f>VLOOKUP(C187,'Zadanie 1-dane'!$B$5:$D$96,3,FALSE)</f>
        <v>Kuga</v>
      </c>
      <c r="N187" s="343">
        <f t="shared" si="16"/>
        <v>3500</v>
      </c>
      <c r="O187" s="380">
        <f t="shared" si="17"/>
        <v>4</v>
      </c>
    </row>
    <row r="188" spans="2:15">
      <c r="B188" s="334" t="s">
        <v>795</v>
      </c>
      <c r="C188" s="335">
        <v>9495</v>
      </c>
      <c r="D188" s="348">
        <v>13000</v>
      </c>
      <c r="E188" s="348">
        <v>9900</v>
      </c>
      <c r="F188" s="344">
        <v>2005</v>
      </c>
      <c r="G188" s="343">
        <v>178950</v>
      </c>
      <c r="H188" s="383">
        <f t="shared" si="12"/>
        <v>4</v>
      </c>
      <c r="I188" s="335" t="str">
        <f t="shared" si="13"/>
        <v>Diesel</v>
      </c>
      <c r="J188" s="354">
        <f t="shared" si="14"/>
        <v>42149</v>
      </c>
      <c r="K188" s="335" t="str">
        <f t="shared" si="15"/>
        <v>S14</v>
      </c>
      <c r="L188" s="335" t="str">
        <f>VLOOKUP(C188,'Zadanie 1-dane'!$B$5:$D$96,2,FALSE)</f>
        <v>Seat</v>
      </c>
      <c r="M188" s="335" t="str">
        <f>VLOOKUP(C188,'Zadanie 1-dane'!$B$5:$D$96,3,FALSE)</f>
        <v>Altea</v>
      </c>
      <c r="N188" s="343">
        <f t="shared" si="16"/>
        <v>3100</v>
      </c>
      <c r="O188" s="380">
        <f t="shared" si="17"/>
        <v>10</v>
      </c>
    </row>
    <row r="189" spans="2:15">
      <c r="B189" s="334" t="s">
        <v>796</v>
      </c>
      <c r="C189" s="335">
        <v>9495</v>
      </c>
      <c r="D189" s="348">
        <v>40500</v>
      </c>
      <c r="E189" s="348">
        <v>37000</v>
      </c>
      <c r="F189" s="344">
        <v>2012</v>
      </c>
      <c r="G189" s="343">
        <v>49350</v>
      </c>
      <c r="H189" s="383">
        <f t="shared" si="12"/>
        <v>4</v>
      </c>
      <c r="I189" s="335" t="str">
        <f t="shared" si="13"/>
        <v>Benzyna</v>
      </c>
      <c r="J189" s="354">
        <f t="shared" si="14"/>
        <v>42150</v>
      </c>
      <c r="K189" s="335" t="str">
        <f t="shared" si="15"/>
        <v>S41</v>
      </c>
      <c r="L189" s="335" t="str">
        <f>VLOOKUP(C189,'Zadanie 1-dane'!$B$5:$D$96,2,FALSE)</f>
        <v>Seat</v>
      </c>
      <c r="M189" s="335" t="str">
        <f>VLOOKUP(C189,'Zadanie 1-dane'!$B$5:$D$96,3,FALSE)</f>
        <v>Altea</v>
      </c>
      <c r="N189" s="343">
        <f t="shared" si="16"/>
        <v>3500</v>
      </c>
      <c r="O189" s="380">
        <f t="shared" si="17"/>
        <v>3</v>
      </c>
    </row>
    <row r="190" spans="2:15">
      <c r="B190" s="334" t="s">
        <v>797</v>
      </c>
      <c r="C190" s="335">
        <v>4839</v>
      </c>
      <c r="D190" s="348">
        <v>15500</v>
      </c>
      <c r="E190" s="348">
        <v>12600</v>
      </c>
      <c r="F190" s="344">
        <v>2006</v>
      </c>
      <c r="G190" s="343">
        <v>152460</v>
      </c>
      <c r="H190" s="383">
        <f t="shared" si="12"/>
        <v>4</v>
      </c>
      <c r="I190" s="335" t="str">
        <f t="shared" si="13"/>
        <v>Diesel</v>
      </c>
      <c r="J190" s="354">
        <f t="shared" si="14"/>
        <v>42153</v>
      </c>
      <c r="K190" s="335" t="str">
        <f t="shared" si="15"/>
        <v>S4</v>
      </c>
      <c r="L190" s="335" t="str">
        <f>VLOOKUP(C190,'Zadanie 1-dane'!$B$5:$D$96,2,FALSE)</f>
        <v>Renault</v>
      </c>
      <c r="M190" s="335" t="str">
        <f>VLOOKUP(C190,'Zadanie 1-dane'!$B$5:$D$96,3,FALSE)</f>
        <v>Trafic</v>
      </c>
      <c r="N190" s="343">
        <f t="shared" si="16"/>
        <v>2900</v>
      </c>
      <c r="O190" s="380">
        <f t="shared" si="17"/>
        <v>9</v>
      </c>
    </row>
    <row r="191" spans="2:15">
      <c r="B191" s="334" t="s">
        <v>798</v>
      </c>
      <c r="C191" s="335">
        <v>5187</v>
      </c>
      <c r="D191" s="348">
        <v>11800</v>
      </c>
      <c r="E191" s="348">
        <v>11200</v>
      </c>
      <c r="F191" s="344">
        <v>2006</v>
      </c>
      <c r="G191" s="343">
        <v>155490</v>
      </c>
      <c r="H191" s="383">
        <f t="shared" si="12"/>
        <v>4</v>
      </c>
      <c r="I191" s="335" t="str">
        <f t="shared" si="13"/>
        <v>LPG</v>
      </c>
      <c r="J191" s="354">
        <f t="shared" si="14"/>
        <v>42154</v>
      </c>
      <c r="K191" s="335" t="str">
        <f t="shared" si="15"/>
        <v>S4</v>
      </c>
      <c r="L191" s="335" t="str">
        <f>VLOOKUP(C191,'Zadanie 1-dane'!$B$5:$D$96,2,FALSE)</f>
        <v>Skoda</v>
      </c>
      <c r="M191" s="335" t="str">
        <f>VLOOKUP(C191,'Zadanie 1-dane'!$B$5:$D$96,3,FALSE)</f>
        <v>Citigo</v>
      </c>
      <c r="N191" s="343">
        <f t="shared" si="16"/>
        <v>600</v>
      </c>
      <c r="O191" s="380">
        <f t="shared" si="17"/>
        <v>9</v>
      </c>
    </row>
    <row r="192" spans="2:15">
      <c r="B192" s="334" t="s">
        <v>799</v>
      </c>
      <c r="C192" s="335">
        <v>4839</v>
      </c>
      <c r="D192" s="348">
        <v>40500</v>
      </c>
      <c r="E192" s="348">
        <v>27700</v>
      </c>
      <c r="F192" s="344">
        <v>2012</v>
      </c>
      <c r="G192" s="343">
        <v>47250</v>
      </c>
      <c r="H192" s="383">
        <f t="shared" si="12"/>
        <v>4</v>
      </c>
      <c r="I192" s="335" t="str">
        <f t="shared" si="13"/>
        <v>Benzyna</v>
      </c>
      <c r="J192" s="354">
        <f t="shared" si="14"/>
        <v>42156</v>
      </c>
      <c r="K192" s="335" t="str">
        <f t="shared" si="15"/>
        <v>S63</v>
      </c>
      <c r="L192" s="335" t="str">
        <f>VLOOKUP(C192,'Zadanie 1-dane'!$B$5:$D$96,2,FALSE)</f>
        <v>Renault</v>
      </c>
      <c r="M192" s="335" t="str">
        <f>VLOOKUP(C192,'Zadanie 1-dane'!$B$5:$D$96,3,FALSE)</f>
        <v>Trafic</v>
      </c>
      <c r="N192" s="343">
        <f t="shared" si="16"/>
        <v>12800</v>
      </c>
      <c r="O192" s="380">
        <f t="shared" si="17"/>
        <v>3</v>
      </c>
    </row>
    <row r="193" spans="2:15">
      <c r="B193" s="334" t="s">
        <v>800</v>
      </c>
      <c r="C193" s="335">
        <v>8980</v>
      </c>
      <c r="D193" s="348">
        <v>30300</v>
      </c>
      <c r="E193" s="348">
        <v>23000</v>
      </c>
      <c r="F193" s="344">
        <v>2004</v>
      </c>
      <c r="G193" s="343">
        <v>257376</v>
      </c>
      <c r="H193" s="383">
        <f t="shared" si="12"/>
        <v>4</v>
      </c>
      <c r="I193" s="335" t="str">
        <f t="shared" si="13"/>
        <v>Diesel</v>
      </c>
      <c r="J193" s="354">
        <f t="shared" si="14"/>
        <v>42158</v>
      </c>
      <c r="K193" s="335" t="str">
        <f t="shared" si="15"/>
        <v>S4</v>
      </c>
      <c r="L193" s="335" t="str">
        <f>VLOOKUP(C193,'Zadanie 1-dane'!$B$5:$D$96,2,FALSE)</f>
        <v>Audi</v>
      </c>
      <c r="M193" s="335" t="str">
        <f>VLOOKUP(C193,'Zadanie 1-dane'!$B$5:$D$96,3,FALSE)</f>
        <v>A4 Allroad</v>
      </c>
      <c r="N193" s="343">
        <f t="shared" si="16"/>
        <v>7300</v>
      </c>
      <c r="O193" s="380">
        <f t="shared" si="17"/>
        <v>11</v>
      </c>
    </row>
    <row r="194" spans="2:15">
      <c r="B194" s="334" t="s">
        <v>801</v>
      </c>
      <c r="C194" s="335">
        <v>9265</v>
      </c>
      <c r="D194" s="348">
        <v>19700</v>
      </c>
      <c r="E194" s="348">
        <v>17700</v>
      </c>
      <c r="F194" s="344">
        <v>2008</v>
      </c>
      <c r="G194" s="343">
        <v>110760</v>
      </c>
      <c r="H194" s="383">
        <f t="shared" si="12"/>
        <v>4</v>
      </c>
      <c r="I194" s="335" t="str">
        <f t="shared" si="13"/>
        <v>Diesel</v>
      </c>
      <c r="J194" s="354">
        <f t="shared" si="14"/>
        <v>42158</v>
      </c>
      <c r="K194" s="335" t="str">
        <f t="shared" si="15"/>
        <v>S4</v>
      </c>
      <c r="L194" s="335" t="str">
        <f>VLOOKUP(C194,'Zadanie 1-dane'!$B$5:$D$96,2,FALSE)</f>
        <v>Seat</v>
      </c>
      <c r="M194" s="335" t="str">
        <f>VLOOKUP(C194,'Zadanie 1-dane'!$B$5:$D$96,3,FALSE)</f>
        <v>Leon</v>
      </c>
      <c r="N194" s="343">
        <f t="shared" si="16"/>
        <v>2000</v>
      </c>
      <c r="O194" s="380">
        <f t="shared" si="17"/>
        <v>7</v>
      </c>
    </row>
    <row r="195" spans="2:15">
      <c r="B195" s="334" t="s">
        <v>802</v>
      </c>
      <c r="C195" s="335">
        <v>4359</v>
      </c>
      <c r="D195" s="348">
        <v>24100</v>
      </c>
      <c r="E195" s="348">
        <v>21600</v>
      </c>
      <c r="F195" s="344">
        <v>2010</v>
      </c>
      <c r="G195" s="343">
        <v>83340</v>
      </c>
      <c r="H195" s="383">
        <f t="shared" si="12"/>
        <v>4</v>
      </c>
      <c r="I195" s="335" t="str">
        <f t="shared" si="13"/>
        <v>Diesel</v>
      </c>
      <c r="J195" s="354">
        <f t="shared" si="14"/>
        <v>42160</v>
      </c>
      <c r="K195" s="335" t="str">
        <f t="shared" si="15"/>
        <v>S4</v>
      </c>
      <c r="L195" s="335" t="str">
        <f>VLOOKUP(C195,'Zadanie 1-dane'!$B$5:$D$96,2,FALSE)</f>
        <v>Renault</v>
      </c>
      <c r="M195" s="335" t="str">
        <f>VLOOKUP(C195,'Zadanie 1-dane'!$B$5:$D$96,3,FALSE)</f>
        <v>Scenic RX</v>
      </c>
      <c r="N195" s="343">
        <f t="shared" si="16"/>
        <v>2500</v>
      </c>
      <c r="O195" s="380">
        <f t="shared" si="17"/>
        <v>5</v>
      </c>
    </row>
    <row r="196" spans="2:15">
      <c r="B196" s="334" t="s">
        <v>803</v>
      </c>
      <c r="C196" s="335">
        <v>4856</v>
      </c>
      <c r="D196" s="348">
        <v>91800</v>
      </c>
      <c r="E196" s="348">
        <v>64300</v>
      </c>
      <c r="F196" s="344">
        <v>2009</v>
      </c>
      <c r="G196" s="343">
        <v>148122</v>
      </c>
      <c r="H196" s="383">
        <f t="shared" si="12"/>
        <v>4</v>
      </c>
      <c r="I196" s="335" t="str">
        <f t="shared" si="13"/>
        <v>Diesel</v>
      </c>
      <c r="J196" s="354">
        <f t="shared" si="14"/>
        <v>42161</v>
      </c>
      <c r="K196" s="335" t="str">
        <f t="shared" si="15"/>
        <v>S4</v>
      </c>
      <c r="L196" s="335" t="str">
        <f>VLOOKUP(C196,'Zadanie 1-dane'!$B$5:$D$96,2,FALSE)</f>
        <v>Volkswagen</v>
      </c>
      <c r="M196" s="335" t="str">
        <f>VLOOKUP(C196,'Zadanie 1-dane'!$B$5:$D$96,3,FALSE)</f>
        <v>Touareg</v>
      </c>
      <c r="N196" s="343">
        <f t="shared" si="16"/>
        <v>27500</v>
      </c>
      <c r="O196" s="380">
        <f t="shared" si="17"/>
        <v>6</v>
      </c>
    </row>
    <row r="197" spans="2:15">
      <c r="B197" s="334" t="s">
        <v>804</v>
      </c>
      <c r="C197" s="335">
        <v>8615</v>
      </c>
      <c r="D197" s="348">
        <v>24100</v>
      </c>
      <c r="E197" s="348">
        <v>23900</v>
      </c>
      <c r="F197" s="344">
        <v>2010</v>
      </c>
      <c r="G197" s="343">
        <v>81180</v>
      </c>
      <c r="H197" s="383">
        <f t="shared" si="12"/>
        <v>4</v>
      </c>
      <c r="I197" s="335" t="str">
        <f t="shared" si="13"/>
        <v>Benzyna</v>
      </c>
      <c r="J197" s="354">
        <f t="shared" si="14"/>
        <v>42162</v>
      </c>
      <c r="K197" s="335" t="str">
        <f t="shared" si="15"/>
        <v>S4</v>
      </c>
      <c r="L197" s="335" t="str">
        <f>VLOOKUP(C197,'Zadanie 1-dane'!$B$5:$D$96,2,FALSE)</f>
        <v>Opel</v>
      </c>
      <c r="M197" s="335" t="str">
        <f>VLOOKUP(C197,'Zadanie 1-dane'!$B$5:$D$96,3,FALSE)</f>
        <v>Astra</v>
      </c>
      <c r="N197" s="343">
        <f t="shared" si="16"/>
        <v>200</v>
      </c>
      <c r="O197" s="380">
        <f t="shared" si="17"/>
        <v>5</v>
      </c>
    </row>
    <row r="198" spans="2:15">
      <c r="B198" s="334" t="s">
        <v>805</v>
      </c>
      <c r="C198" s="335">
        <v>3655</v>
      </c>
      <c r="D198" s="348">
        <v>82800</v>
      </c>
      <c r="E198" s="348">
        <v>78000</v>
      </c>
      <c r="F198" s="344">
        <v>2013</v>
      </c>
      <c r="G198" s="343">
        <v>62090</v>
      </c>
      <c r="H198" s="383">
        <f t="shared" si="12"/>
        <v>4</v>
      </c>
      <c r="I198" s="335" t="str">
        <f t="shared" si="13"/>
        <v>Diesel</v>
      </c>
      <c r="J198" s="354">
        <f t="shared" si="14"/>
        <v>42163</v>
      </c>
      <c r="K198" s="335" t="str">
        <f t="shared" si="15"/>
        <v>S14</v>
      </c>
      <c r="L198" s="335" t="str">
        <f>VLOOKUP(C198,'Zadanie 1-dane'!$B$5:$D$96,2,FALSE)</f>
        <v>Opel</v>
      </c>
      <c r="M198" s="335" t="str">
        <f>VLOOKUP(C198,'Zadanie 1-dane'!$B$5:$D$96,3,FALSE)</f>
        <v>Mokka</v>
      </c>
      <c r="N198" s="343">
        <f t="shared" si="16"/>
        <v>4800</v>
      </c>
      <c r="O198" s="380">
        <f t="shared" si="17"/>
        <v>2</v>
      </c>
    </row>
    <row r="199" spans="2:15">
      <c r="B199" s="334" t="s">
        <v>806</v>
      </c>
      <c r="C199" s="335">
        <v>6691</v>
      </c>
      <c r="D199" s="348">
        <v>48300</v>
      </c>
      <c r="E199" s="348">
        <v>43000</v>
      </c>
      <c r="F199" s="344">
        <v>2012</v>
      </c>
      <c r="G199" s="343">
        <v>65820</v>
      </c>
      <c r="H199" s="383">
        <f t="shared" si="12"/>
        <v>4</v>
      </c>
      <c r="I199" s="335" t="str">
        <f t="shared" si="13"/>
        <v>Diesel</v>
      </c>
      <c r="J199" s="354">
        <f t="shared" si="14"/>
        <v>42165</v>
      </c>
      <c r="K199" s="335" t="str">
        <f t="shared" si="15"/>
        <v>S20</v>
      </c>
      <c r="L199" s="335" t="str">
        <f>VLOOKUP(C199,'Zadanie 1-dane'!$B$5:$D$96,2,FALSE)</f>
        <v>Honda</v>
      </c>
      <c r="M199" s="335" t="str">
        <f>VLOOKUP(C199,'Zadanie 1-dane'!$B$5:$D$96,3,FALSE)</f>
        <v>Civic</v>
      </c>
      <c r="N199" s="343">
        <f t="shared" si="16"/>
        <v>5300</v>
      </c>
      <c r="O199" s="380">
        <f t="shared" si="17"/>
        <v>3</v>
      </c>
    </row>
    <row r="200" spans="2:15">
      <c r="B200" s="334" t="s">
        <v>807</v>
      </c>
      <c r="C200" s="335">
        <v>8314</v>
      </c>
      <c r="D200" s="348">
        <v>20700</v>
      </c>
      <c r="E200" s="348">
        <v>15700</v>
      </c>
      <c r="F200" s="344">
        <v>2009</v>
      </c>
      <c r="G200" s="343">
        <v>101310</v>
      </c>
      <c r="H200" s="383">
        <f t="shared" si="12"/>
        <v>4</v>
      </c>
      <c r="I200" s="335" t="str">
        <f t="shared" si="13"/>
        <v>Diesel</v>
      </c>
      <c r="J200" s="354">
        <f t="shared" si="14"/>
        <v>42165</v>
      </c>
      <c r="K200" s="335" t="str">
        <f t="shared" si="15"/>
        <v>S3</v>
      </c>
      <c r="L200" s="335" t="str">
        <f>VLOOKUP(C200,'Zadanie 1-dane'!$B$5:$D$96,2,FALSE)</f>
        <v>Opel</v>
      </c>
      <c r="M200" s="335" t="str">
        <f>VLOOKUP(C200,'Zadanie 1-dane'!$B$5:$D$96,3,FALSE)</f>
        <v>Combo</v>
      </c>
      <c r="N200" s="343">
        <f t="shared" si="16"/>
        <v>5000</v>
      </c>
      <c r="O200" s="380">
        <f t="shared" si="17"/>
        <v>6</v>
      </c>
    </row>
    <row r="201" spans="2:15">
      <c r="B201" s="334" t="s">
        <v>808</v>
      </c>
      <c r="C201" s="335">
        <v>1647</v>
      </c>
      <c r="D201" s="348">
        <v>27100</v>
      </c>
      <c r="E201" s="348">
        <v>17800</v>
      </c>
      <c r="F201" s="344">
        <v>2007</v>
      </c>
      <c r="G201" s="343">
        <v>150420</v>
      </c>
      <c r="H201" s="383">
        <f t="shared" si="12"/>
        <v>4</v>
      </c>
      <c r="I201" s="335" t="str">
        <f t="shared" si="13"/>
        <v>Diesel</v>
      </c>
      <c r="J201" s="354">
        <f t="shared" si="14"/>
        <v>42165</v>
      </c>
      <c r="K201" s="335" t="str">
        <f t="shared" si="15"/>
        <v>S4</v>
      </c>
      <c r="L201" s="335" t="str">
        <f>VLOOKUP(C201,'Zadanie 1-dane'!$B$5:$D$96,2,FALSE)</f>
        <v>Toyota</v>
      </c>
      <c r="M201" s="335" t="str">
        <f>VLOOKUP(C201,'Zadanie 1-dane'!$B$5:$D$96,3,FALSE)</f>
        <v>Verso</v>
      </c>
      <c r="N201" s="343">
        <f t="shared" si="16"/>
        <v>9300</v>
      </c>
      <c r="O201" s="380">
        <f t="shared" si="17"/>
        <v>8</v>
      </c>
    </row>
    <row r="202" spans="2:15">
      <c r="B202" s="334" t="s">
        <v>809</v>
      </c>
      <c r="C202" s="335">
        <v>9812</v>
      </c>
      <c r="D202" s="348">
        <v>19400</v>
      </c>
      <c r="E202" s="348">
        <v>13400</v>
      </c>
      <c r="F202" s="344">
        <v>2007</v>
      </c>
      <c r="G202" s="343">
        <v>158070</v>
      </c>
      <c r="H202" s="383">
        <f t="shared" si="12"/>
        <v>4</v>
      </c>
      <c r="I202" s="335" t="str">
        <f t="shared" si="13"/>
        <v>Diesel</v>
      </c>
      <c r="J202" s="354">
        <f t="shared" si="14"/>
        <v>42166</v>
      </c>
      <c r="K202" s="335" t="str">
        <f t="shared" si="15"/>
        <v>S54</v>
      </c>
      <c r="L202" s="335" t="str">
        <f>VLOOKUP(C202,'Zadanie 1-dane'!$B$5:$D$96,2,FALSE)</f>
        <v>Nissan</v>
      </c>
      <c r="M202" s="335" t="str">
        <f>VLOOKUP(C202,'Zadanie 1-dane'!$B$5:$D$96,3,FALSE)</f>
        <v>Juke</v>
      </c>
      <c r="N202" s="343">
        <f t="shared" si="16"/>
        <v>6000</v>
      </c>
      <c r="O202" s="380">
        <f t="shared" si="17"/>
        <v>8</v>
      </c>
    </row>
    <row r="203" spans="2:15">
      <c r="B203" s="334" t="s">
        <v>810</v>
      </c>
      <c r="C203" s="335">
        <v>9812</v>
      </c>
      <c r="D203" s="348">
        <v>25900</v>
      </c>
      <c r="E203" s="348">
        <v>23300</v>
      </c>
      <c r="F203" s="344">
        <v>2008</v>
      </c>
      <c r="G203" s="343">
        <v>152820</v>
      </c>
      <c r="H203" s="383">
        <f t="shared" si="12"/>
        <v>4</v>
      </c>
      <c r="I203" s="335" t="str">
        <f t="shared" si="13"/>
        <v>Benzyna</v>
      </c>
      <c r="J203" s="354">
        <f t="shared" si="14"/>
        <v>42166</v>
      </c>
      <c r="K203" s="335" t="str">
        <f t="shared" si="15"/>
        <v>S4</v>
      </c>
      <c r="L203" s="335" t="str">
        <f>VLOOKUP(C203,'Zadanie 1-dane'!$B$5:$D$96,2,FALSE)</f>
        <v>Nissan</v>
      </c>
      <c r="M203" s="335" t="str">
        <f>VLOOKUP(C203,'Zadanie 1-dane'!$B$5:$D$96,3,FALSE)</f>
        <v>Juke</v>
      </c>
      <c r="N203" s="343">
        <f t="shared" si="16"/>
        <v>2600</v>
      </c>
      <c r="O203" s="380">
        <f t="shared" si="17"/>
        <v>7</v>
      </c>
    </row>
    <row r="204" spans="2:15">
      <c r="B204" s="334" t="s">
        <v>811</v>
      </c>
      <c r="C204" s="335">
        <v>2100</v>
      </c>
      <c r="D204" s="348">
        <v>67800</v>
      </c>
      <c r="E204" s="348">
        <v>61900</v>
      </c>
      <c r="F204" s="344">
        <v>2013</v>
      </c>
      <c r="G204" s="343">
        <v>46890</v>
      </c>
      <c r="H204" s="383">
        <f t="shared" si="12"/>
        <v>4</v>
      </c>
      <c r="I204" s="335" t="str">
        <f t="shared" si="13"/>
        <v>Benzyna</v>
      </c>
      <c r="J204" s="354">
        <f t="shared" si="14"/>
        <v>42166</v>
      </c>
      <c r="K204" s="335" t="str">
        <f t="shared" si="15"/>
        <v>S4</v>
      </c>
      <c r="L204" s="335" t="str">
        <f>VLOOKUP(C204,'Zadanie 1-dane'!$B$5:$D$96,2,FALSE)</f>
        <v>Toyota</v>
      </c>
      <c r="M204" s="335" t="str">
        <f>VLOOKUP(C204,'Zadanie 1-dane'!$B$5:$D$96,3,FALSE)</f>
        <v>Corolla</v>
      </c>
      <c r="N204" s="343">
        <f t="shared" si="16"/>
        <v>5900</v>
      </c>
      <c r="O204" s="380">
        <f t="shared" si="17"/>
        <v>2</v>
      </c>
    </row>
    <row r="205" spans="2:15">
      <c r="B205" s="334" t="s">
        <v>812</v>
      </c>
      <c r="C205" s="335">
        <v>3594</v>
      </c>
      <c r="D205" s="348">
        <v>28900</v>
      </c>
      <c r="E205" s="348">
        <v>18900</v>
      </c>
      <c r="F205" s="344">
        <v>2009</v>
      </c>
      <c r="G205" s="343">
        <v>72690</v>
      </c>
      <c r="H205" s="383">
        <f t="shared" si="12"/>
        <v>4</v>
      </c>
      <c r="I205" s="335" t="str">
        <f t="shared" si="13"/>
        <v>Diesel</v>
      </c>
      <c r="J205" s="354">
        <f t="shared" si="14"/>
        <v>42166</v>
      </c>
      <c r="K205" s="335" t="str">
        <f t="shared" si="15"/>
        <v>S6</v>
      </c>
      <c r="L205" s="335" t="str">
        <f>VLOOKUP(C205,'Zadanie 1-dane'!$B$5:$D$96,2,FALSE)</f>
        <v>Ford</v>
      </c>
      <c r="M205" s="335" t="str">
        <f>VLOOKUP(C205,'Zadanie 1-dane'!$B$5:$D$96,3,FALSE)</f>
        <v>Fusion</v>
      </c>
      <c r="N205" s="343">
        <f t="shared" si="16"/>
        <v>10000</v>
      </c>
      <c r="O205" s="380">
        <f t="shared" si="17"/>
        <v>6</v>
      </c>
    </row>
    <row r="206" spans="2:15">
      <c r="B206" s="334" t="s">
        <v>813</v>
      </c>
      <c r="C206" s="335">
        <v>1522</v>
      </c>
      <c r="D206" s="348">
        <v>34300</v>
      </c>
      <c r="E206" s="348">
        <v>30300</v>
      </c>
      <c r="F206" s="344">
        <v>2004</v>
      </c>
      <c r="G206" s="343">
        <v>258240</v>
      </c>
      <c r="H206" s="383">
        <f t="shared" si="12"/>
        <v>4</v>
      </c>
      <c r="I206" s="335" t="str">
        <f t="shared" si="13"/>
        <v>Benzyna</v>
      </c>
      <c r="J206" s="354">
        <f t="shared" si="14"/>
        <v>42166</v>
      </c>
      <c r="K206" s="335" t="str">
        <f t="shared" si="15"/>
        <v>S31</v>
      </c>
      <c r="L206" s="335" t="str">
        <f>VLOOKUP(C206,'Zadanie 1-dane'!$B$5:$D$96,2,FALSE)</f>
        <v>Toyota</v>
      </c>
      <c r="M206" s="335" t="str">
        <f>VLOOKUP(C206,'Zadanie 1-dane'!$B$5:$D$96,3,FALSE)</f>
        <v>C-HR</v>
      </c>
      <c r="N206" s="343">
        <f t="shared" si="16"/>
        <v>4000</v>
      </c>
      <c r="O206" s="380">
        <f t="shared" si="17"/>
        <v>11</v>
      </c>
    </row>
    <row r="207" spans="2:15">
      <c r="B207" s="334" t="s">
        <v>814</v>
      </c>
      <c r="C207" s="335">
        <v>11108</v>
      </c>
      <c r="D207" s="348">
        <v>21600</v>
      </c>
      <c r="E207" s="348">
        <v>20700</v>
      </c>
      <c r="F207" s="344">
        <v>2009</v>
      </c>
      <c r="G207" s="343">
        <v>93750</v>
      </c>
      <c r="H207" s="383">
        <f t="shared" si="12"/>
        <v>4</v>
      </c>
      <c r="I207" s="335" t="str">
        <f t="shared" si="13"/>
        <v>Diesel</v>
      </c>
      <c r="J207" s="354">
        <f t="shared" si="14"/>
        <v>42167</v>
      </c>
      <c r="K207" s="335" t="str">
        <f t="shared" si="15"/>
        <v>S4</v>
      </c>
      <c r="L207" s="335" t="str">
        <f>VLOOKUP(C207,'Zadanie 1-dane'!$B$5:$D$96,2,FALSE)</f>
        <v>Opel</v>
      </c>
      <c r="M207" s="335" t="str">
        <f>VLOOKUP(C207,'Zadanie 1-dane'!$B$5:$D$96,3,FALSE)</f>
        <v>Corsa</v>
      </c>
      <c r="N207" s="343">
        <f t="shared" si="16"/>
        <v>900</v>
      </c>
      <c r="O207" s="380">
        <f t="shared" si="17"/>
        <v>6</v>
      </c>
    </row>
    <row r="208" spans="2:15">
      <c r="B208" s="334" t="s">
        <v>815</v>
      </c>
      <c r="C208" s="335">
        <v>8314</v>
      </c>
      <c r="D208" s="348">
        <v>8200</v>
      </c>
      <c r="E208" s="348">
        <v>6100</v>
      </c>
      <c r="F208" s="344">
        <v>2004</v>
      </c>
      <c r="G208" s="343">
        <v>156240</v>
      </c>
      <c r="H208" s="383">
        <f t="shared" si="12"/>
        <v>4</v>
      </c>
      <c r="I208" s="335" t="str">
        <f t="shared" si="13"/>
        <v>Diesel</v>
      </c>
      <c r="J208" s="354">
        <f t="shared" si="14"/>
        <v>42169</v>
      </c>
      <c r="K208" s="335" t="str">
        <f t="shared" si="15"/>
        <v>S4</v>
      </c>
      <c r="L208" s="335" t="str">
        <f>VLOOKUP(C208,'Zadanie 1-dane'!$B$5:$D$96,2,FALSE)</f>
        <v>Opel</v>
      </c>
      <c r="M208" s="335" t="str">
        <f>VLOOKUP(C208,'Zadanie 1-dane'!$B$5:$D$96,3,FALSE)</f>
        <v>Combo</v>
      </c>
      <c r="N208" s="343">
        <f t="shared" si="16"/>
        <v>2100</v>
      </c>
      <c r="O208" s="380">
        <f t="shared" si="17"/>
        <v>11</v>
      </c>
    </row>
    <row r="209" spans="2:15">
      <c r="B209" s="334" t="s">
        <v>816</v>
      </c>
      <c r="C209" s="335">
        <v>3752</v>
      </c>
      <c r="D209" s="348">
        <v>15500</v>
      </c>
      <c r="E209" s="348">
        <v>10600</v>
      </c>
      <c r="F209" s="344">
        <v>2006</v>
      </c>
      <c r="G209" s="343">
        <v>133680</v>
      </c>
      <c r="H209" s="383">
        <f t="shared" si="12"/>
        <v>4</v>
      </c>
      <c r="I209" s="335" t="str">
        <f t="shared" si="13"/>
        <v>Benzyna</v>
      </c>
      <c r="J209" s="354">
        <f t="shared" si="14"/>
        <v>42172</v>
      </c>
      <c r="K209" s="335" t="str">
        <f t="shared" si="15"/>
        <v>S47</v>
      </c>
      <c r="L209" s="335" t="str">
        <f>VLOOKUP(C209,'Zadanie 1-dane'!$B$5:$D$96,2,FALSE)</f>
        <v>Toyota</v>
      </c>
      <c r="M209" s="335" t="str">
        <f>VLOOKUP(C209,'Zadanie 1-dane'!$B$5:$D$96,3,FALSE)</f>
        <v>Aygo</v>
      </c>
      <c r="N209" s="343">
        <f t="shared" si="16"/>
        <v>4900</v>
      </c>
      <c r="O209" s="380">
        <f t="shared" si="17"/>
        <v>9</v>
      </c>
    </row>
    <row r="210" spans="2:15">
      <c r="B210" s="334" t="s">
        <v>817</v>
      </c>
      <c r="C210" s="335">
        <v>4567</v>
      </c>
      <c r="D210" s="348">
        <v>24100</v>
      </c>
      <c r="E210" s="348">
        <v>16000</v>
      </c>
      <c r="F210" s="344">
        <v>2010</v>
      </c>
      <c r="G210" s="343">
        <v>85440</v>
      </c>
      <c r="H210" s="383">
        <f t="shared" si="12"/>
        <v>4</v>
      </c>
      <c r="I210" s="335" t="str">
        <f t="shared" si="13"/>
        <v>Benzyna</v>
      </c>
      <c r="J210" s="354">
        <f t="shared" si="14"/>
        <v>42174</v>
      </c>
      <c r="K210" s="335" t="str">
        <f t="shared" si="15"/>
        <v>S4</v>
      </c>
      <c r="L210" s="335" t="str">
        <f>VLOOKUP(C210,'Zadanie 1-dane'!$B$5:$D$96,2,FALSE)</f>
        <v>Renault</v>
      </c>
      <c r="M210" s="335" t="str">
        <f>VLOOKUP(C210,'Zadanie 1-dane'!$B$5:$D$96,3,FALSE)</f>
        <v>Clio</v>
      </c>
      <c r="N210" s="343">
        <f t="shared" si="16"/>
        <v>8100</v>
      </c>
      <c r="O210" s="380">
        <f t="shared" si="17"/>
        <v>5</v>
      </c>
    </row>
    <row r="211" spans="2:15">
      <c r="B211" s="334" t="s">
        <v>818</v>
      </c>
      <c r="C211" s="335">
        <v>3187</v>
      </c>
      <c r="D211" s="348">
        <v>45200</v>
      </c>
      <c r="E211" s="348">
        <v>32100</v>
      </c>
      <c r="F211" s="344">
        <v>2011</v>
      </c>
      <c r="G211" s="343">
        <v>104820</v>
      </c>
      <c r="H211" s="383">
        <f t="shared" si="12"/>
        <v>4</v>
      </c>
      <c r="I211" s="335" t="str">
        <f t="shared" si="13"/>
        <v>Diesel</v>
      </c>
      <c r="J211" s="354">
        <f t="shared" si="14"/>
        <v>42175</v>
      </c>
      <c r="K211" s="335" t="str">
        <f t="shared" si="15"/>
        <v>S19</v>
      </c>
      <c r="L211" s="335" t="str">
        <f>VLOOKUP(C211,'Zadanie 1-dane'!$B$5:$D$96,2,FALSE)</f>
        <v>Renault</v>
      </c>
      <c r="M211" s="335" t="str">
        <f>VLOOKUP(C211,'Zadanie 1-dane'!$B$5:$D$96,3,FALSE)</f>
        <v>Captur</v>
      </c>
      <c r="N211" s="343">
        <f t="shared" si="16"/>
        <v>13100</v>
      </c>
      <c r="O211" s="380">
        <f t="shared" si="17"/>
        <v>4</v>
      </c>
    </row>
    <row r="212" spans="2:15">
      <c r="B212" s="334" t="s">
        <v>819</v>
      </c>
      <c r="C212" s="335">
        <v>5428</v>
      </c>
      <c r="D212" s="348">
        <v>24800</v>
      </c>
      <c r="E212" s="348">
        <v>23200</v>
      </c>
      <c r="F212" s="344">
        <v>2008</v>
      </c>
      <c r="G212" s="343">
        <v>88950</v>
      </c>
      <c r="H212" s="383">
        <f t="shared" si="12"/>
        <v>4</v>
      </c>
      <c r="I212" s="335" t="str">
        <f t="shared" si="13"/>
        <v>Diesel</v>
      </c>
      <c r="J212" s="354">
        <f t="shared" si="14"/>
        <v>42176</v>
      </c>
      <c r="K212" s="335" t="str">
        <f t="shared" si="15"/>
        <v>S47</v>
      </c>
      <c r="L212" s="335" t="str">
        <f>VLOOKUP(C212,'Zadanie 1-dane'!$B$5:$D$96,2,FALSE)</f>
        <v>Opel</v>
      </c>
      <c r="M212" s="335" t="str">
        <f>VLOOKUP(C212,'Zadanie 1-dane'!$B$5:$D$96,3,FALSE)</f>
        <v>Antara</v>
      </c>
      <c r="N212" s="343">
        <f t="shared" si="16"/>
        <v>1600</v>
      </c>
      <c r="O212" s="380">
        <f t="shared" si="17"/>
        <v>7</v>
      </c>
    </row>
    <row r="213" spans="2:15">
      <c r="B213" s="334" t="s">
        <v>820</v>
      </c>
      <c r="C213" s="335">
        <v>1522</v>
      </c>
      <c r="D213" s="348">
        <v>82000</v>
      </c>
      <c r="E213" s="348">
        <v>76900</v>
      </c>
      <c r="F213" s="344">
        <v>2009</v>
      </c>
      <c r="G213" s="343">
        <v>179904</v>
      </c>
      <c r="H213" s="383">
        <f t="shared" si="12"/>
        <v>4</v>
      </c>
      <c r="I213" s="335" t="str">
        <f t="shared" si="13"/>
        <v>Benzyna</v>
      </c>
      <c r="J213" s="354">
        <f t="shared" si="14"/>
        <v>42176</v>
      </c>
      <c r="K213" s="335" t="str">
        <f t="shared" si="15"/>
        <v>S4</v>
      </c>
      <c r="L213" s="335" t="str">
        <f>VLOOKUP(C213,'Zadanie 1-dane'!$B$5:$D$96,2,FALSE)</f>
        <v>Toyota</v>
      </c>
      <c r="M213" s="335" t="str">
        <f>VLOOKUP(C213,'Zadanie 1-dane'!$B$5:$D$96,3,FALSE)</f>
        <v>C-HR</v>
      </c>
      <c r="N213" s="343">
        <f t="shared" si="16"/>
        <v>5100</v>
      </c>
      <c r="O213" s="380">
        <f t="shared" si="17"/>
        <v>6</v>
      </c>
    </row>
    <row r="214" spans="2:15">
      <c r="B214" s="334" t="s">
        <v>821</v>
      </c>
      <c r="C214" s="335">
        <v>4996</v>
      </c>
      <c r="D214" s="348">
        <v>54000</v>
      </c>
      <c r="E214" s="348">
        <v>53700</v>
      </c>
      <c r="F214" s="344">
        <v>2008</v>
      </c>
      <c r="G214" s="343">
        <v>119196</v>
      </c>
      <c r="H214" s="383">
        <f t="shared" si="12"/>
        <v>4</v>
      </c>
      <c r="I214" s="335" t="str">
        <f t="shared" si="13"/>
        <v>Benzyna</v>
      </c>
      <c r="J214" s="354">
        <f t="shared" si="14"/>
        <v>42176</v>
      </c>
      <c r="K214" s="335" t="str">
        <f t="shared" si="15"/>
        <v>S4</v>
      </c>
      <c r="L214" s="335" t="str">
        <f>VLOOKUP(C214,'Zadanie 1-dane'!$B$5:$D$96,2,FALSE)</f>
        <v>Volkswagen</v>
      </c>
      <c r="M214" s="335" t="str">
        <f>VLOOKUP(C214,'Zadanie 1-dane'!$B$5:$D$96,3,FALSE)</f>
        <v>Golf Plus</v>
      </c>
      <c r="N214" s="343">
        <f t="shared" si="16"/>
        <v>300</v>
      </c>
      <c r="O214" s="380">
        <f t="shared" si="17"/>
        <v>7</v>
      </c>
    </row>
    <row r="215" spans="2:15">
      <c r="B215" s="334" t="s">
        <v>822</v>
      </c>
      <c r="C215" s="335">
        <v>8728</v>
      </c>
      <c r="D215" s="348">
        <v>6500</v>
      </c>
      <c r="E215" s="348">
        <v>4800</v>
      </c>
      <c r="F215" s="344">
        <v>2003</v>
      </c>
      <c r="G215" s="343">
        <v>177450</v>
      </c>
      <c r="H215" s="383">
        <f t="shared" si="12"/>
        <v>4</v>
      </c>
      <c r="I215" s="335" t="str">
        <f t="shared" si="13"/>
        <v>Benzyna</v>
      </c>
      <c r="J215" s="354">
        <f t="shared" si="14"/>
        <v>42178</v>
      </c>
      <c r="K215" s="335" t="str">
        <f t="shared" si="15"/>
        <v>S41</v>
      </c>
      <c r="L215" s="335" t="str">
        <f>VLOOKUP(C215,'Zadanie 1-dane'!$B$5:$D$96,2,FALSE)</f>
        <v>Renault</v>
      </c>
      <c r="M215" s="335" t="str">
        <f>VLOOKUP(C215,'Zadanie 1-dane'!$B$5:$D$96,3,FALSE)</f>
        <v>Kangoo</v>
      </c>
      <c r="N215" s="343">
        <f t="shared" si="16"/>
        <v>1700</v>
      </c>
      <c r="O215" s="380">
        <f t="shared" si="17"/>
        <v>12</v>
      </c>
    </row>
    <row r="216" spans="2:15">
      <c r="B216" s="334" t="s">
        <v>823</v>
      </c>
      <c r="C216" s="335">
        <v>2541</v>
      </c>
      <c r="D216" s="348">
        <v>24900</v>
      </c>
      <c r="E216" s="348">
        <v>24400</v>
      </c>
      <c r="F216" s="344">
        <v>2007</v>
      </c>
      <c r="G216" s="343">
        <v>190980</v>
      </c>
      <c r="H216" s="383">
        <f t="shared" ref="H216:H279" si="18">FIND("-",B216)</f>
        <v>4</v>
      </c>
      <c r="I216" s="335" t="str">
        <f t="shared" ref="I216:I279" si="19">IF(MID(B216,H216+1,1)="B","Benzyna",IF(MID(B216,H216+1,1)="D","Diesel","LPG"))</f>
        <v>Diesel</v>
      </c>
      <c r="J216" s="354">
        <f t="shared" ref="J216:J279" si="20">DATE(MID(B216,H216+6,4),MID(B216,H216+4,2),MID(B216,H216+2,2))</f>
        <v>42181</v>
      </c>
      <c r="K216" s="335" t="str">
        <f t="shared" ref="K216:K279" si="21">RIGHT(B216,LEN(B216)-(H216+9))</f>
        <v>S19</v>
      </c>
      <c r="L216" s="335" t="str">
        <f>VLOOKUP(C216,'Zadanie 1-dane'!$B$5:$D$96,2,FALSE)</f>
        <v>Renault</v>
      </c>
      <c r="M216" s="335" t="str">
        <f>VLOOKUP(C216,'Zadanie 1-dane'!$B$5:$D$96,3,FALSE)</f>
        <v>Scenic</v>
      </c>
      <c r="N216" s="343">
        <f t="shared" ref="N216:N279" si="22">D216-E216</f>
        <v>500</v>
      </c>
      <c r="O216" s="380">
        <f t="shared" ref="O216:O279" si="23">YEAR(J216)-F216</f>
        <v>8</v>
      </c>
    </row>
    <row r="217" spans="2:15">
      <c r="B217" s="334" t="s">
        <v>824</v>
      </c>
      <c r="C217" s="335">
        <v>8728</v>
      </c>
      <c r="D217" s="348">
        <v>14700</v>
      </c>
      <c r="E217" s="348">
        <v>11200</v>
      </c>
      <c r="F217" s="344">
        <v>2007</v>
      </c>
      <c r="G217" s="343">
        <v>128700</v>
      </c>
      <c r="H217" s="383">
        <f t="shared" si="18"/>
        <v>4</v>
      </c>
      <c r="I217" s="335" t="str">
        <f t="shared" si="19"/>
        <v>Benzyna</v>
      </c>
      <c r="J217" s="354">
        <f t="shared" si="20"/>
        <v>42181</v>
      </c>
      <c r="K217" s="335" t="str">
        <f t="shared" si="21"/>
        <v>S13</v>
      </c>
      <c r="L217" s="335" t="str">
        <f>VLOOKUP(C217,'Zadanie 1-dane'!$B$5:$D$96,2,FALSE)</f>
        <v>Renault</v>
      </c>
      <c r="M217" s="335" t="str">
        <f>VLOOKUP(C217,'Zadanie 1-dane'!$B$5:$D$96,3,FALSE)</f>
        <v>Kangoo</v>
      </c>
      <c r="N217" s="343">
        <f t="shared" si="22"/>
        <v>3500</v>
      </c>
      <c r="O217" s="380">
        <f t="shared" si="23"/>
        <v>8</v>
      </c>
    </row>
    <row r="218" spans="2:15">
      <c r="B218" s="334" t="s">
        <v>825</v>
      </c>
      <c r="C218" s="335">
        <v>8547</v>
      </c>
      <c r="D218" s="348">
        <v>34800</v>
      </c>
      <c r="E218" s="348">
        <v>30800</v>
      </c>
      <c r="F218" s="344">
        <v>2012</v>
      </c>
      <c r="G218" s="343">
        <v>51450</v>
      </c>
      <c r="H218" s="383">
        <f t="shared" si="18"/>
        <v>4</v>
      </c>
      <c r="I218" s="335" t="str">
        <f t="shared" si="19"/>
        <v>Benzyna</v>
      </c>
      <c r="J218" s="354">
        <f t="shared" si="20"/>
        <v>42181</v>
      </c>
      <c r="K218" s="335" t="str">
        <f t="shared" si="21"/>
        <v>S4</v>
      </c>
      <c r="L218" s="335" t="str">
        <f>VLOOKUP(C218,'Zadanie 1-dane'!$B$5:$D$96,2,FALSE)</f>
        <v>Seat</v>
      </c>
      <c r="M218" s="335" t="str">
        <f>VLOOKUP(C218,'Zadanie 1-dane'!$B$5:$D$96,3,FALSE)</f>
        <v>Toledo</v>
      </c>
      <c r="N218" s="343">
        <f t="shared" si="22"/>
        <v>4000</v>
      </c>
      <c r="O218" s="380">
        <f t="shared" si="23"/>
        <v>3</v>
      </c>
    </row>
    <row r="219" spans="2:15">
      <c r="B219" s="334" t="s">
        <v>826</v>
      </c>
      <c r="C219" s="335">
        <v>9495</v>
      </c>
      <c r="D219" s="348">
        <v>35600</v>
      </c>
      <c r="E219" s="348">
        <v>31700</v>
      </c>
      <c r="F219" s="344">
        <v>2010</v>
      </c>
      <c r="G219" s="343">
        <v>87210</v>
      </c>
      <c r="H219" s="383">
        <f t="shared" si="18"/>
        <v>4</v>
      </c>
      <c r="I219" s="335" t="str">
        <f t="shared" si="19"/>
        <v>Diesel</v>
      </c>
      <c r="J219" s="354">
        <f t="shared" si="20"/>
        <v>42182</v>
      </c>
      <c r="K219" s="335" t="str">
        <f t="shared" si="21"/>
        <v>S4</v>
      </c>
      <c r="L219" s="335" t="str">
        <f>VLOOKUP(C219,'Zadanie 1-dane'!$B$5:$D$96,2,FALSE)</f>
        <v>Seat</v>
      </c>
      <c r="M219" s="335" t="str">
        <f>VLOOKUP(C219,'Zadanie 1-dane'!$B$5:$D$96,3,FALSE)</f>
        <v>Altea</v>
      </c>
      <c r="N219" s="343">
        <f t="shared" si="22"/>
        <v>3900</v>
      </c>
      <c r="O219" s="380">
        <f t="shared" si="23"/>
        <v>5</v>
      </c>
    </row>
    <row r="220" spans="2:15">
      <c r="B220" s="334" t="s">
        <v>827</v>
      </c>
      <c r="C220" s="335">
        <v>8233</v>
      </c>
      <c r="D220" s="348">
        <v>13000</v>
      </c>
      <c r="E220" s="348">
        <v>12200</v>
      </c>
      <c r="F220" s="344">
        <v>2005</v>
      </c>
      <c r="G220" s="343">
        <v>199110</v>
      </c>
      <c r="H220" s="383">
        <f t="shared" si="18"/>
        <v>4</v>
      </c>
      <c r="I220" s="335" t="str">
        <f t="shared" si="19"/>
        <v>LPG</v>
      </c>
      <c r="J220" s="354">
        <f t="shared" si="20"/>
        <v>42183</v>
      </c>
      <c r="K220" s="335" t="str">
        <f t="shared" si="21"/>
        <v>S4</v>
      </c>
      <c r="L220" s="335" t="str">
        <f>VLOOKUP(C220,'Zadanie 1-dane'!$B$5:$D$96,2,FALSE)</f>
        <v>Seat</v>
      </c>
      <c r="M220" s="335" t="str">
        <f>VLOOKUP(C220,'Zadanie 1-dane'!$B$5:$D$96,3,FALSE)</f>
        <v>Alhambra</v>
      </c>
      <c r="N220" s="343">
        <f t="shared" si="22"/>
        <v>800</v>
      </c>
      <c r="O220" s="380">
        <f t="shared" si="23"/>
        <v>10</v>
      </c>
    </row>
    <row r="221" spans="2:15">
      <c r="B221" s="334" t="s">
        <v>828</v>
      </c>
      <c r="C221" s="335">
        <v>8710</v>
      </c>
      <c r="D221" s="348">
        <v>8200</v>
      </c>
      <c r="E221" s="348">
        <v>6200</v>
      </c>
      <c r="F221" s="344">
        <v>2004</v>
      </c>
      <c r="G221" s="343">
        <v>192300</v>
      </c>
      <c r="H221" s="383">
        <f t="shared" si="18"/>
        <v>4</v>
      </c>
      <c r="I221" s="335" t="str">
        <f t="shared" si="19"/>
        <v>Diesel</v>
      </c>
      <c r="J221" s="354">
        <f t="shared" si="20"/>
        <v>42184</v>
      </c>
      <c r="K221" s="335" t="str">
        <f t="shared" si="21"/>
        <v>S1</v>
      </c>
      <c r="L221" s="335" t="str">
        <f>VLOOKUP(C221,'Zadanie 1-dane'!$B$5:$D$96,2,FALSE)</f>
        <v>Renault</v>
      </c>
      <c r="M221" s="335" t="str">
        <f>VLOOKUP(C221,'Zadanie 1-dane'!$B$5:$D$96,3,FALSE)</f>
        <v>Laguna</v>
      </c>
      <c r="N221" s="343">
        <f t="shared" si="22"/>
        <v>2000</v>
      </c>
      <c r="O221" s="380">
        <f t="shared" si="23"/>
        <v>11</v>
      </c>
    </row>
    <row r="222" spans="2:15">
      <c r="B222" s="334" t="s">
        <v>829</v>
      </c>
      <c r="C222" s="335">
        <v>9219</v>
      </c>
      <c r="D222" s="348">
        <v>34300</v>
      </c>
      <c r="E222" s="348">
        <v>22500</v>
      </c>
      <c r="F222" s="344">
        <v>2009</v>
      </c>
      <c r="G222" s="343">
        <v>89880</v>
      </c>
      <c r="H222" s="383">
        <f t="shared" si="18"/>
        <v>4</v>
      </c>
      <c r="I222" s="335" t="str">
        <f t="shared" si="19"/>
        <v>Diesel</v>
      </c>
      <c r="J222" s="354">
        <f t="shared" si="20"/>
        <v>42185</v>
      </c>
      <c r="K222" s="335" t="str">
        <f t="shared" si="21"/>
        <v>S4</v>
      </c>
      <c r="L222" s="335" t="str">
        <f>VLOOKUP(C222,'Zadanie 1-dane'!$B$5:$D$96,2,FALSE)</f>
        <v>Nissan</v>
      </c>
      <c r="M222" s="335" t="str">
        <f>VLOOKUP(C222,'Zadanie 1-dane'!$B$5:$D$96,3,FALSE)</f>
        <v>X-Trail</v>
      </c>
      <c r="N222" s="343">
        <f t="shared" si="22"/>
        <v>11800</v>
      </c>
      <c r="O222" s="380">
        <f t="shared" si="23"/>
        <v>6</v>
      </c>
    </row>
    <row r="223" spans="2:15">
      <c r="B223" s="334" t="s">
        <v>830</v>
      </c>
      <c r="C223" s="335">
        <v>8547</v>
      </c>
      <c r="D223" s="348">
        <v>27300</v>
      </c>
      <c r="E223" s="348">
        <v>20500</v>
      </c>
      <c r="F223" s="344">
        <v>2011</v>
      </c>
      <c r="G223" s="343">
        <v>48900</v>
      </c>
      <c r="H223" s="383">
        <f t="shared" si="18"/>
        <v>4</v>
      </c>
      <c r="I223" s="335" t="str">
        <f t="shared" si="19"/>
        <v>Benzyna</v>
      </c>
      <c r="J223" s="354">
        <f t="shared" si="20"/>
        <v>42185</v>
      </c>
      <c r="K223" s="335" t="str">
        <f t="shared" si="21"/>
        <v>S4</v>
      </c>
      <c r="L223" s="335" t="str">
        <f>VLOOKUP(C223,'Zadanie 1-dane'!$B$5:$D$96,2,FALSE)</f>
        <v>Seat</v>
      </c>
      <c r="M223" s="335" t="str">
        <f>VLOOKUP(C223,'Zadanie 1-dane'!$B$5:$D$96,3,FALSE)</f>
        <v>Toledo</v>
      </c>
      <c r="N223" s="343">
        <f t="shared" si="22"/>
        <v>6800</v>
      </c>
      <c r="O223" s="380">
        <f t="shared" si="23"/>
        <v>4</v>
      </c>
    </row>
    <row r="224" spans="2:15">
      <c r="B224" s="334" t="s">
        <v>831</v>
      </c>
      <c r="C224" s="335">
        <v>3655</v>
      </c>
      <c r="D224" s="348">
        <v>27300</v>
      </c>
      <c r="E224" s="348">
        <v>18000</v>
      </c>
      <c r="F224" s="344">
        <v>2006</v>
      </c>
      <c r="G224" s="343">
        <v>170275</v>
      </c>
      <c r="H224" s="383">
        <f t="shared" si="18"/>
        <v>4</v>
      </c>
      <c r="I224" s="335" t="str">
        <f t="shared" si="19"/>
        <v>Diesel</v>
      </c>
      <c r="J224" s="354">
        <f t="shared" si="20"/>
        <v>42186</v>
      </c>
      <c r="K224" s="335" t="str">
        <f t="shared" si="21"/>
        <v>S2</v>
      </c>
      <c r="L224" s="335" t="str">
        <f>VLOOKUP(C224,'Zadanie 1-dane'!$B$5:$D$96,2,FALSE)</f>
        <v>Opel</v>
      </c>
      <c r="M224" s="335" t="str">
        <f>VLOOKUP(C224,'Zadanie 1-dane'!$B$5:$D$96,3,FALSE)</f>
        <v>Mokka</v>
      </c>
      <c r="N224" s="343">
        <f t="shared" si="22"/>
        <v>9300</v>
      </c>
      <c r="O224" s="380">
        <f t="shared" si="23"/>
        <v>9</v>
      </c>
    </row>
    <row r="225" spans="2:15">
      <c r="B225" s="334" t="s">
        <v>832</v>
      </c>
      <c r="C225" s="335">
        <v>8980</v>
      </c>
      <c r="D225" s="348">
        <v>131100</v>
      </c>
      <c r="E225" s="348">
        <v>125300</v>
      </c>
      <c r="F225" s="344">
        <v>2013</v>
      </c>
      <c r="G225" s="343">
        <v>79824</v>
      </c>
      <c r="H225" s="383">
        <f t="shared" si="18"/>
        <v>4</v>
      </c>
      <c r="I225" s="335" t="str">
        <f t="shared" si="19"/>
        <v>LPG</v>
      </c>
      <c r="J225" s="354">
        <f t="shared" si="20"/>
        <v>42186</v>
      </c>
      <c r="K225" s="335" t="str">
        <f t="shared" si="21"/>
        <v>S4</v>
      </c>
      <c r="L225" s="335" t="str">
        <f>VLOOKUP(C225,'Zadanie 1-dane'!$B$5:$D$96,2,FALSE)</f>
        <v>Audi</v>
      </c>
      <c r="M225" s="335" t="str">
        <f>VLOOKUP(C225,'Zadanie 1-dane'!$B$5:$D$96,3,FALSE)</f>
        <v>A4 Allroad</v>
      </c>
      <c r="N225" s="343">
        <f t="shared" si="22"/>
        <v>5800</v>
      </c>
      <c r="O225" s="380">
        <f t="shared" si="23"/>
        <v>2</v>
      </c>
    </row>
    <row r="226" spans="2:15">
      <c r="B226" s="334" t="s">
        <v>833</v>
      </c>
      <c r="C226" s="335">
        <v>7100</v>
      </c>
      <c r="D226" s="348">
        <v>13000</v>
      </c>
      <c r="E226" s="348">
        <v>10300</v>
      </c>
      <c r="F226" s="344">
        <v>2005</v>
      </c>
      <c r="G226" s="343">
        <v>163470</v>
      </c>
      <c r="H226" s="383">
        <f t="shared" si="18"/>
        <v>4</v>
      </c>
      <c r="I226" s="335" t="str">
        <f t="shared" si="19"/>
        <v>Benzyna</v>
      </c>
      <c r="J226" s="354">
        <f t="shared" si="20"/>
        <v>42187</v>
      </c>
      <c r="K226" s="335" t="str">
        <f t="shared" si="21"/>
        <v>S4</v>
      </c>
      <c r="L226" s="335" t="str">
        <f>VLOOKUP(C226,'Zadanie 1-dane'!$B$5:$D$96,2,FALSE)</f>
        <v>Toyota</v>
      </c>
      <c r="M226" s="335" t="str">
        <f>VLOOKUP(C226,'Zadanie 1-dane'!$B$5:$D$96,3,FALSE)</f>
        <v>Auris</v>
      </c>
      <c r="N226" s="343">
        <f t="shared" si="22"/>
        <v>2700</v>
      </c>
      <c r="O226" s="380">
        <f t="shared" si="23"/>
        <v>10</v>
      </c>
    </row>
    <row r="227" spans="2:15">
      <c r="B227" s="334" t="s">
        <v>834</v>
      </c>
      <c r="C227" s="335">
        <v>3655</v>
      </c>
      <c r="D227" s="348">
        <v>38500</v>
      </c>
      <c r="E227" s="348">
        <v>34100</v>
      </c>
      <c r="F227" s="344">
        <v>2007</v>
      </c>
      <c r="G227" s="343">
        <v>193375</v>
      </c>
      <c r="H227" s="383">
        <f t="shared" si="18"/>
        <v>4</v>
      </c>
      <c r="I227" s="335" t="str">
        <f t="shared" si="19"/>
        <v>Diesel</v>
      </c>
      <c r="J227" s="354">
        <f t="shared" si="20"/>
        <v>42187</v>
      </c>
      <c r="K227" s="335" t="str">
        <f t="shared" si="21"/>
        <v>S4</v>
      </c>
      <c r="L227" s="335" t="str">
        <f>VLOOKUP(C227,'Zadanie 1-dane'!$B$5:$D$96,2,FALSE)</f>
        <v>Opel</v>
      </c>
      <c r="M227" s="335" t="str">
        <f>VLOOKUP(C227,'Zadanie 1-dane'!$B$5:$D$96,3,FALSE)</f>
        <v>Mokka</v>
      </c>
      <c r="N227" s="343">
        <f t="shared" si="22"/>
        <v>4400</v>
      </c>
      <c r="O227" s="380">
        <f t="shared" si="23"/>
        <v>8</v>
      </c>
    </row>
    <row r="228" spans="2:15">
      <c r="B228" s="334" t="s">
        <v>835</v>
      </c>
      <c r="C228" s="335">
        <v>5201</v>
      </c>
      <c r="D228" s="348">
        <v>13500</v>
      </c>
      <c r="E228" s="348">
        <v>11500</v>
      </c>
      <c r="F228" s="344">
        <v>2004</v>
      </c>
      <c r="G228" s="343">
        <v>179310</v>
      </c>
      <c r="H228" s="383">
        <f t="shared" si="18"/>
        <v>4</v>
      </c>
      <c r="I228" s="335" t="str">
        <f t="shared" si="19"/>
        <v>Diesel</v>
      </c>
      <c r="J228" s="354">
        <f t="shared" si="20"/>
        <v>42188</v>
      </c>
      <c r="K228" s="335" t="str">
        <f t="shared" si="21"/>
        <v>S1</v>
      </c>
      <c r="L228" s="335" t="str">
        <f>VLOOKUP(C228,'Zadanie 1-dane'!$B$5:$D$96,2,FALSE)</f>
        <v>Renault</v>
      </c>
      <c r="M228" s="335" t="str">
        <f>VLOOKUP(C228,'Zadanie 1-dane'!$B$5:$D$96,3,FALSE)</f>
        <v>Grand Scenic</v>
      </c>
      <c r="N228" s="343">
        <f t="shared" si="22"/>
        <v>2000</v>
      </c>
      <c r="O228" s="380">
        <f t="shared" si="23"/>
        <v>11</v>
      </c>
    </row>
    <row r="229" spans="2:15">
      <c r="B229" s="334" t="s">
        <v>836</v>
      </c>
      <c r="C229" s="335">
        <v>5330</v>
      </c>
      <c r="D229" s="348">
        <v>17700</v>
      </c>
      <c r="E229" s="348">
        <v>13400</v>
      </c>
      <c r="F229" s="344">
        <v>2008</v>
      </c>
      <c r="G229" s="343">
        <v>92970</v>
      </c>
      <c r="H229" s="383">
        <f t="shared" si="18"/>
        <v>4</v>
      </c>
      <c r="I229" s="335" t="str">
        <f t="shared" si="19"/>
        <v>Diesel</v>
      </c>
      <c r="J229" s="354">
        <f t="shared" si="20"/>
        <v>42194</v>
      </c>
      <c r="K229" s="335" t="str">
        <f t="shared" si="21"/>
        <v>S53</v>
      </c>
      <c r="L229" s="335" t="str">
        <f>VLOOKUP(C229,'Zadanie 1-dane'!$B$5:$D$96,2,FALSE)</f>
        <v>Skoda</v>
      </c>
      <c r="M229" s="335" t="str">
        <f>VLOOKUP(C229,'Zadanie 1-dane'!$B$5:$D$96,3,FALSE)</f>
        <v>Rapid</v>
      </c>
      <c r="N229" s="343">
        <f t="shared" si="22"/>
        <v>4300</v>
      </c>
      <c r="O229" s="380">
        <f t="shared" si="23"/>
        <v>7</v>
      </c>
    </row>
    <row r="230" spans="2:15">
      <c r="B230" s="334" t="s">
        <v>837</v>
      </c>
      <c r="C230" s="335">
        <v>5330</v>
      </c>
      <c r="D230" s="348">
        <v>26400</v>
      </c>
      <c r="E230" s="348">
        <v>24100</v>
      </c>
      <c r="F230" s="344">
        <v>2010</v>
      </c>
      <c r="G230" s="343">
        <v>105660</v>
      </c>
      <c r="H230" s="383">
        <f t="shared" si="18"/>
        <v>4</v>
      </c>
      <c r="I230" s="335" t="str">
        <f t="shared" si="19"/>
        <v>Diesel</v>
      </c>
      <c r="J230" s="354">
        <f t="shared" si="20"/>
        <v>42195</v>
      </c>
      <c r="K230" s="335" t="str">
        <f t="shared" si="21"/>
        <v>S4</v>
      </c>
      <c r="L230" s="335" t="str">
        <f>VLOOKUP(C230,'Zadanie 1-dane'!$B$5:$D$96,2,FALSE)</f>
        <v>Skoda</v>
      </c>
      <c r="M230" s="335" t="str">
        <f>VLOOKUP(C230,'Zadanie 1-dane'!$B$5:$D$96,3,FALSE)</f>
        <v>Rapid</v>
      </c>
      <c r="N230" s="343">
        <f t="shared" si="22"/>
        <v>2300</v>
      </c>
      <c r="O230" s="380">
        <f t="shared" si="23"/>
        <v>5</v>
      </c>
    </row>
    <row r="231" spans="2:15">
      <c r="B231" s="334" t="s">
        <v>838</v>
      </c>
      <c r="C231" s="335">
        <v>2318</v>
      </c>
      <c r="D231" s="348">
        <v>13900</v>
      </c>
      <c r="E231" s="348">
        <v>13400</v>
      </c>
      <c r="F231" s="344">
        <v>2005</v>
      </c>
      <c r="G231" s="343">
        <v>168630</v>
      </c>
      <c r="H231" s="383">
        <f t="shared" si="18"/>
        <v>4</v>
      </c>
      <c r="I231" s="335" t="str">
        <f t="shared" si="19"/>
        <v>Diesel</v>
      </c>
      <c r="J231" s="354">
        <f t="shared" si="20"/>
        <v>42196</v>
      </c>
      <c r="K231" s="335" t="str">
        <f t="shared" si="21"/>
        <v>S4</v>
      </c>
      <c r="L231" s="335" t="str">
        <f>VLOOKUP(C231,'Zadanie 1-dane'!$B$5:$D$96,2,FALSE)</f>
        <v>Ford</v>
      </c>
      <c r="M231" s="335" t="str">
        <f>VLOOKUP(C231,'Zadanie 1-dane'!$B$5:$D$96,3,FALSE)</f>
        <v>Focus</v>
      </c>
      <c r="N231" s="343">
        <f t="shared" si="22"/>
        <v>500</v>
      </c>
      <c r="O231" s="380">
        <f t="shared" si="23"/>
        <v>10</v>
      </c>
    </row>
    <row r="232" spans="2:15">
      <c r="B232" s="334" t="s">
        <v>839</v>
      </c>
      <c r="C232" s="335">
        <v>8456</v>
      </c>
      <c r="D232" s="348">
        <v>101500</v>
      </c>
      <c r="E232" s="348">
        <v>68700</v>
      </c>
      <c r="F232" s="344">
        <v>2011</v>
      </c>
      <c r="G232" s="343">
        <v>93024</v>
      </c>
      <c r="H232" s="383">
        <f t="shared" si="18"/>
        <v>4</v>
      </c>
      <c r="I232" s="335" t="str">
        <f t="shared" si="19"/>
        <v>Diesel</v>
      </c>
      <c r="J232" s="354">
        <f t="shared" si="20"/>
        <v>42196</v>
      </c>
      <c r="K232" s="335" t="str">
        <f t="shared" si="21"/>
        <v>S4</v>
      </c>
      <c r="L232" s="335" t="str">
        <f>VLOOKUP(C232,'Zadanie 1-dane'!$B$5:$D$96,2,FALSE)</f>
        <v>Volkswagen</v>
      </c>
      <c r="M232" s="335" t="str">
        <f>VLOOKUP(C232,'Zadanie 1-dane'!$B$5:$D$96,3,FALSE)</f>
        <v>Tiguan</v>
      </c>
      <c r="N232" s="343">
        <f t="shared" si="22"/>
        <v>32800</v>
      </c>
      <c r="O232" s="380">
        <f t="shared" si="23"/>
        <v>4</v>
      </c>
    </row>
    <row r="233" spans="2:15">
      <c r="B233" s="334" t="s">
        <v>840</v>
      </c>
      <c r="C233" s="335">
        <v>5058</v>
      </c>
      <c r="D233" s="348">
        <v>18200</v>
      </c>
      <c r="E233" s="348">
        <v>16000</v>
      </c>
      <c r="F233" s="344">
        <v>2005</v>
      </c>
      <c r="G233" s="343">
        <v>174720</v>
      </c>
      <c r="H233" s="383">
        <f t="shared" si="18"/>
        <v>4</v>
      </c>
      <c r="I233" s="335" t="str">
        <f t="shared" si="19"/>
        <v>Diesel</v>
      </c>
      <c r="J233" s="354">
        <f t="shared" si="20"/>
        <v>42199</v>
      </c>
      <c r="K233" s="335" t="str">
        <f t="shared" si="21"/>
        <v>S4</v>
      </c>
      <c r="L233" s="335" t="str">
        <f>VLOOKUP(C233,'Zadanie 1-dane'!$B$5:$D$96,2,FALSE)</f>
        <v>Opel</v>
      </c>
      <c r="M233" s="335" t="str">
        <f>VLOOKUP(C233,'Zadanie 1-dane'!$B$5:$D$96,3,FALSE)</f>
        <v>Signum</v>
      </c>
      <c r="N233" s="343">
        <f t="shared" si="22"/>
        <v>2200</v>
      </c>
      <c r="O233" s="380">
        <f t="shared" si="23"/>
        <v>10</v>
      </c>
    </row>
    <row r="234" spans="2:15">
      <c r="B234" s="334" t="s">
        <v>841</v>
      </c>
      <c r="C234" s="335">
        <v>2750</v>
      </c>
      <c r="D234" s="348">
        <v>10200</v>
      </c>
      <c r="E234" s="348">
        <v>9900</v>
      </c>
      <c r="F234" s="344">
        <v>2005</v>
      </c>
      <c r="G234" s="343">
        <v>185130</v>
      </c>
      <c r="H234" s="383">
        <f t="shared" si="18"/>
        <v>4</v>
      </c>
      <c r="I234" s="335" t="str">
        <f t="shared" si="19"/>
        <v>Benzyna</v>
      </c>
      <c r="J234" s="354">
        <f t="shared" si="20"/>
        <v>42199</v>
      </c>
      <c r="K234" s="335" t="str">
        <f t="shared" si="21"/>
        <v>S4</v>
      </c>
      <c r="L234" s="335" t="str">
        <f>VLOOKUP(C234,'Zadanie 1-dane'!$B$5:$D$96,2,FALSE)</f>
        <v>Seat</v>
      </c>
      <c r="M234" s="335" t="str">
        <f>VLOOKUP(C234,'Zadanie 1-dane'!$B$5:$D$96,3,FALSE)</f>
        <v>Ibiza</v>
      </c>
      <c r="N234" s="343">
        <f t="shared" si="22"/>
        <v>300</v>
      </c>
      <c r="O234" s="380">
        <f t="shared" si="23"/>
        <v>10</v>
      </c>
    </row>
    <row r="235" spans="2:15">
      <c r="B235" s="334" t="s">
        <v>842</v>
      </c>
      <c r="C235" s="335">
        <v>1647</v>
      </c>
      <c r="D235" s="348">
        <v>32600</v>
      </c>
      <c r="E235" s="348">
        <v>30100</v>
      </c>
      <c r="F235" s="344">
        <v>2008</v>
      </c>
      <c r="G235" s="343">
        <v>177180</v>
      </c>
      <c r="H235" s="383">
        <f t="shared" si="18"/>
        <v>4</v>
      </c>
      <c r="I235" s="335" t="str">
        <f t="shared" si="19"/>
        <v>Diesel</v>
      </c>
      <c r="J235" s="354">
        <f t="shared" si="20"/>
        <v>42200</v>
      </c>
      <c r="K235" s="335" t="str">
        <f t="shared" si="21"/>
        <v>S4</v>
      </c>
      <c r="L235" s="335" t="str">
        <f>VLOOKUP(C235,'Zadanie 1-dane'!$B$5:$D$96,2,FALSE)</f>
        <v>Toyota</v>
      </c>
      <c r="M235" s="335" t="str">
        <f>VLOOKUP(C235,'Zadanie 1-dane'!$B$5:$D$96,3,FALSE)</f>
        <v>Verso</v>
      </c>
      <c r="N235" s="343">
        <f t="shared" si="22"/>
        <v>2500</v>
      </c>
      <c r="O235" s="380">
        <f t="shared" si="23"/>
        <v>7</v>
      </c>
    </row>
    <row r="236" spans="2:15">
      <c r="B236" s="334" t="s">
        <v>843</v>
      </c>
      <c r="C236" s="335">
        <v>5187</v>
      </c>
      <c r="D236" s="348">
        <v>14700</v>
      </c>
      <c r="E236" s="348">
        <v>10200</v>
      </c>
      <c r="F236" s="344">
        <v>2007</v>
      </c>
      <c r="G236" s="343">
        <v>105720</v>
      </c>
      <c r="H236" s="383">
        <f t="shared" si="18"/>
        <v>4</v>
      </c>
      <c r="I236" s="335" t="str">
        <f t="shared" si="19"/>
        <v>Benzyna</v>
      </c>
      <c r="J236" s="354">
        <f t="shared" si="20"/>
        <v>42201</v>
      </c>
      <c r="K236" s="335" t="str">
        <f t="shared" si="21"/>
        <v>S4</v>
      </c>
      <c r="L236" s="335" t="str">
        <f>VLOOKUP(C236,'Zadanie 1-dane'!$B$5:$D$96,2,FALSE)</f>
        <v>Skoda</v>
      </c>
      <c r="M236" s="335" t="str">
        <f>VLOOKUP(C236,'Zadanie 1-dane'!$B$5:$D$96,3,FALSE)</f>
        <v>Citigo</v>
      </c>
      <c r="N236" s="343">
        <f t="shared" si="22"/>
        <v>4500</v>
      </c>
      <c r="O236" s="380">
        <f t="shared" si="23"/>
        <v>8</v>
      </c>
    </row>
    <row r="237" spans="2:15">
      <c r="B237" s="334" t="s">
        <v>844</v>
      </c>
      <c r="C237" s="335">
        <v>2111</v>
      </c>
      <c r="D237" s="348">
        <v>19700</v>
      </c>
      <c r="E237" s="348">
        <v>17700</v>
      </c>
      <c r="F237" s="344">
        <v>2008</v>
      </c>
      <c r="G237" s="343">
        <v>113100</v>
      </c>
      <c r="H237" s="383">
        <f t="shared" si="18"/>
        <v>4</v>
      </c>
      <c r="I237" s="335" t="str">
        <f t="shared" si="19"/>
        <v>Diesel</v>
      </c>
      <c r="J237" s="354">
        <f t="shared" si="20"/>
        <v>42202</v>
      </c>
      <c r="K237" s="335" t="str">
        <f t="shared" si="21"/>
        <v>S31</v>
      </c>
      <c r="L237" s="335" t="str">
        <f>VLOOKUP(C237,'Zadanie 1-dane'!$B$5:$D$96,2,FALSE)</f>
        <v>Opel</v>
      </c>
      <c r="M237" s="335" t="str">
        <f>VLOOKUP(C237,'Zadanie 1-dane'!$B$5:$D$96,3,FALSE)</f>
        <v>Vectra</v>
      </c>
      <c r="N237" s="343">
        <f t="shared" si="22"/>
        <v>2000</v>
      </c>
      <c r="O237" s="380">
        <f t="shared" si="23"/>
        <v>7</v>
      </c>
    </row>
    <row r="238" spans="2:15">
      <c r="B238" s="334" t="s">
        <v>845</v>
      </c>
      <c r="C238" s="335">
        <v>8980</v>
      </c>
      <c r="D238" s="348">
        <v>37300</v>
      </c>
      <c r="E238" s="348">
        <v>36900</v>
      </c>
      <c r="F238" s="344">
        <v>2005</v>
      </c>
      <c r="G238" s="343">
        <v>260928</v>
      </c>
      <c r="H238" s="383">
        <f t="shared" si="18"/>
        <v>4</v>
      </c>
      <c r="I238" s="335" t="str">
        <f t="shared" si="19"/>
        <v>Benzyna</v>
      </c>
      <c r="J238" s="354">
        <f t="shared" si="20"/>
        <v>42203</v>
      </c>
      <c r="K238" s="335" t="str">
        <f t="shared" si="21"/>
        <v>S26</v>
      </c>
      <c r="L238" s="335" t="str">
        <f>VLOOKUP(C238,'Zadanie 1-dane'!$B$5:$D$96,2,FALSE)</f>
        <v>Audi</v>
      </c>
      <c r="M238" s="335" t="str">
        <f>VLOOKUP(C238,'Zadanie 1-dane'!$B$5:$D$96,3,FALSE)</f>
        <v>A4 Allroad</v>
      </c>
      <c r="N238" s="343">
        <f t="shared" si="22"/>
        <v>400</v>
      </c>
      <c r="O238" s="380">
        <f t="shared" si="23"/>
        <v>10</v>
      </c>
    </row>
    <row r="239" spans="2:15">
      <c r="B239" s="334" t="s">
        <v>846</v>
      </c>
      <c r="C239" s="335">
        <v>2298</v>
      </c>
      <c r="D239" s="348">
        <v>12300</v>
      </c>
      <c r="E239" s="348">
        <v>11800</v>
      </c>
      <c r="F239" s="344">
        <v>2006</v>
      </c>
      <c r="G239" s="343">
        <v>179520</v>
      </c>
      <c r="H239" s="383">
        <f t="shared" si="18"/>
        <v>4</v>
      </c>
      <c r="I239" s="335" t="str">
        <f t="shared" si="19"/>
        <v>LPG</v>
      </c>
      <c r="J239" s="354">
        <f t="shared" si="20"/>
        <v>42204</v>
      </c>
      <c r="K239" s="335" t="str">
        <f t="shared" si="21"/>
        <v>S72</v>
      </c>
      <c r="L239" s="335" t="str">
        <f>VLOOKUP(C239,'Zadanie 1-dane'!$B$5:$D$96,2,FALSE)</f>
        <v>Nissan</v>
      </c>
      <c r="M239" s="335" t="str">
        <f>VLOOKUP(C239,'Zadanie 1-dane'!$B$5:$D$96,3,FALSE)</f>
        <v>Almera</v>
      </c>
      <c r="N239" s="343">
        <f t="shared" si="22"/>
        <v>500</v>
      </c>
      <c r="O239" s="380">
        <f t="shared" si="23"/>
        <v>9</v>
      </c>
    </row>
    <row r="240" spans="2:15">
      <c r="B240" s="334" t="s">
        <v>847</v>
      </c>
      <c r="C240" s="335">
        <v>1842</v>
      </c>
      <c r="D240" s="348">
        <v>89700</v>
      </c>
      <c r="E240" s="348">
        <v>79100</v>
      </c>
      <c r="F240" s="344">
        <v>2010</v>
      </c>
      <c r="G240" s="343">
        <v>121392</v>
      </c>
      <c r="H240" s="383">
        <f t="shared" si="18"/>
        <v>4</v>
      </c>
      <c r="I240" s="335" t="str">
        <f t="shared" si="19"/>
        <v>Diesel</v>
      </c>
      <c r="J240" s="354">
        <f t="shared" si="20"/>
        <v>42204</v>
      </c>
      <c r="K240" s="335" t="str">
        <f t="shared" si="21"/>
        <v>S6</v>
      </c>
      <c r="L240" s="335" t="str">
        <f>VLOOKUP(C240,'Zadanie 1-dane'!$B$5:$D$96,2,FALSE)</f>
        <v>Toyota</v>
      </c>
      <c r="M240" s="335" t="str">
        <f>VLOOKUP(C240,'Zadanie 1-dane'!$B$5:$D$96,3,FALSE)</f>
        <v>Land Cruiser</v>
      </c>
      <c r="N240" s="343">
        <f t="shared" si="22"/>
        <v>10600</v>
      </c>
      <c r="O240" s="380">
        <f t="shared" si="23"/>
        <v>5</v>
      </c>
    </row>
    <row r="241" spans="2:15">
      <c r="B241" s="334" t="s">
        <v>848</v>
      </c>
      <c r="C241" s="335">
        <v>8547</v>
      </c>
      <c r="D241" s="348">
        <v>22100</v>
      </c>
      <c r="E241" s="348">
        <v>20700</v>
      </c>
      <c r="F241" s="344">
        <v>2009</v>
      </c>
      <c r="G241" s="343">
        <v>107850</v>
      </c>
      <c r="H241" s="383">
        <f t="shared" si="18"/>
        <v>4</v>
      </c>
      <c r="I241" s="335" t="str">
        <f t="shared" si="19"/>
        <v>Diesel</v>
      </c>
      <c r="J241" s="354">
        <f t="shared" si="20"/>
        <v>42205</v>
      </c>
      <c r="K241" s="335" t="str">
        <f t="shared" si="21"/>
        <v>S4</v>
      </c>
      <c r="L241" s="335" t="str">
        <f>VLOOKUP(C241,'Zadanie 1-dane'!$B$5:$D$96,2,FALSE)</f>
        <v>Seat</v>
      </c>
      <c r="M241" s="335" t="str">
        <f>VLOOKUP(C241,'Zadanie 1-dane'!$B$5:$D$96,3,FALSE)</f>
        <v>Toledo</v>
      </c>
      <c r="N241" s="343">
        <f t="shared" si="22"/>
        <v>1400</v>
      </c>
      <c r="O241" s="380">
        <f t="shared" si="23"/>
        <v>6</v>
      </c>
    </row>
    <row r="242" spans="2:15">
      <c r="B242" s="334" t="s">
        <v>849</v>
      </c>
      <c r="C242" s="335">
        <v>4996</v>
      </c>
      <c r="D242" s="348">
        <v>63500</v>
      </c>
      <c r="E242" s="348">
        <v>63000</v>
      </c>
      <c r="F242" s="344">
        <v>2009</v>
      </c>
      <c r="G242" s="343">
        <v>116004</v>
      </c>
      <c r="H242" s="383">
        <f t="shared" si="18"/>
        <v>4</v>
      </c>
      <c r="I242" s="335" t="str">
        <f t="shared" si="19"/>
        <v>Diesel</v>
      </c>
      <c r="J242" s="354">
        <f t="shared" si="20"/>
        <v>42205</v>
      </c>
      <c r="K242" s="335" t="str">
        <f t="shared" si="21"/>
        <v>S5</v>
      </c>
      <c r="L242" s="335" t="str">
        <f>VLOOKUP(C242,'Zadanie 1-dane'!$B$5:$D$96,2,FALSE)</f>
        <v>Volkswagen</v>
      </c>
      <c r="M242" s="335" t="str">
        <f>VLOOKUP(C242,'Zadanie 1-dane'!$B$5:$D$96,3,FALSE)</f>
        <v>Golf Plus</v>
      </c>
      <c r="N242" s="343">
        <f t="shared" si="22"/>
        <v>500</v>
      </c>
      <c r="O242" s="380">
        <f t="shared" si="23"/>
        <v>6</v>
      </c>
    </row>
    <row r="243" spans="2:15">
      <c r="B243" s="334" t="s">
        <v>850</v>
      </c>
      <c r="C243" s="335">
        <v>7100</v>
      </c>
      <c r="D243" s="348">
        <v>35900</v>
      </c>
      <c r="E243" s="348">
        <v>24500</v>
      </c>
      <c r="F243" s="344">
        <v>2011</v>
      </c>
      <c r="G243" s="343">
        <v>46230</v>
      </c>
      <c r="H243" s="383">
        <f t="shared" si="18"/>
        <v>4</v>
      </c>
      <c r="I243" s="335" t="str">
        <f t="shared" si="19"/>
        <v>Diesel</v>
      </c>
      <c r="J243" s="354">
        <f t="shared" si="20"/>
        <v>42206</v>
      </c>
      <c r="K243" s="335" t="str">
        <f t="shared" si="21"/>
        <v>S20</v>
      </c>
      <c r="L243" s="335" t="str">
        <f>VLOOKUP(C243,'Zadanie 1-dane'!$B$5:$D$96,2,FALSE)</f>
        <v>Toyota</v>
      </c>
      <c r="M243" s="335" t="str">
        <f>VLOOKUP(C243,'Zadanie 1-dane'!$B$5:$D$96,3,FALSE)</f>
        <v>Auris</v>
      </c>
      <c r="N243" s="343">
        <f t="shared" si="22"/>
        <v>11400</v>
      </c>
      <c r="O243" s="380">
        <f t="shared" si="23"/>
        <v>4</v>
      </c>
    </row>
    <row r="244" spans="2:15">
      <c r="B244" s="334" t="s">
        <v>851</v>
      </c>
      <c r="C244" s="335">
        <v>4839</v>
      </c>
      <c r="D244" s="348">
        <v>25400</v>
      </c>
      <c r="E244" s="348">
        <v>23300</v>
      </c>
      <c r="F244" s="344">
        <v>2008</v>
      </c>
      <c r="G244" s="343">
        <v>153660</v>
      </c>
      <c r="H244" s="383">
        <f t="shared" si="18"/>
        <v>4</v>
      </c>
      <c r="I244" s="335" t="str">
        <f t="shared" si="19"/>
        <v>Diesel</v>
      </c>
      <c r="J244" s="354">
        <f t="shared" si="20"/>
        <v>42211</v>
      </c>
      <c r="K244" s="335" t="str">
        <f t="shared" si="21"/>
        <v>S4</v>
      </c>
      <c r="L244" s="335" t="str">
        <f>VLOOKUP(C244,'Zadanie 1-dane'!$B$5:$D$96,2,FALSE)</f>
        <v>Renault</v>
      </c>
      <c r="M244" s="335" t="str">
        <f>VLOOKUP(C244,'Zadanie 1-dane'!$B$5:$D$96,3,FALSE)</f>
        <v>Trafic</v>
      </c>
      <c r="N244" s="343">
        <f t="shared" si="22"/>
        <v>2100</v>
      </c>
      <c r="O244" s="380">
        <f t="shared" si="23"/>
        <v>7</v>
      </c>
    </row>
    <row r="245" spans="2:15">
      <c r="B245" s="334" t="s">
        <v>852</v>
      </c>
      <c r="C245" s="335">
        <v>4414</v>
      </c>
      <c r="D245" s="348">
        <v>24400</v>
      </c>
      <c r="E245" s="348">
        <v>23700</v>
      </c>
      <c r="F245" s="344">
        <v>2007</v>
      </c>
      <c r="G245" s="343">
        <v>194880</v>
      </c>
      <c r="H245" s="383">
        <f t="shared" si="18"/>
        <v>4</v>
      </c>
      <c r="I245" s="335" t="str">
        <f t="shared" si="19"/>
        <v>Benzyna</v>
      </c>
      <c r="J245" s="354">
        <f t="shared" si="20"/>
        <v>42213</v>
      </c>
      <c r="K245" s="335" t="str">
        <f t="shared" si="21"/>
        <v>S4</v>
      </c>
      <c r="L245" s="335" t="str">
        <f>VLOOKUP(C245,'Zadanie 1-dane'!$B$5:$D$96,2,FALSE)</f>
        <v>Seat</v>
      </c>
      <c r="M245" s="335" t="str">
        <f>VLOOKUP(C245,'Zadanie 1-dane'!$B$5:$D$96,3,FALSE)</f>
        <v>Altea XL</v>
      </c>
      <c r="N245" s="343">
        <f t="shared" si="22"/>
        <v>700</v>
      </c>
      <c r="O245" s="380">
        <f t="shared" si="23"/>
        <v>8</v>
      </c>
    </row>
    <row r="246" spans="2:15">
      <c r="B246" s="334" t="s">
        <v>853</v>
      </c>
      <c r="C246" s="335">
        <v>3048</v>
      </c>
      <c r="D246" s="348">
        <v>35900</v>
      </c>
      <c r="E246" s="348">
        <v>25000</v>
      </c>
      <c r="F246" s="344">
        <v>2011</v>
      </c>
      <c r="G246" s="343">
        <v>45990</v>
      </c>
      <c r="H246" s="383">
        <f t="shared" si="18"/>
        <v>4</v>
      </c>
      <c r="I246" s="335" t="str">
        <f t="shared" si="19"/>
        <v>Diesel</v>
      </c>
      <c r="J246" s="354">
        <f t="shared" si="20"/>
        <v>42214</v>
      </c>
      <c r="K246" s="335" t="str">
        <f t="shared" si="21"/>
        <v>S4</v>
      </c>
      <c r="L246" s="335" t="str">
        <f>VLOOKUP(C246,'Zadanie 1-dane'!$B$5:$D$96,2,FALSE)</f>
        <v>Renault</v>
      </c>
      <c r="M246" s="335" t="str">
        <f>VLOOKUP(C246,'Zadanie 1-dane'!$B$5:$D$96,3,FALSE)</f>
        <v>Megane</v>
      </c>
      <c r="N246" s="343">
        <f t="shared" si="22"/>
        <v>10900</v>
      </c>
      <c r="O246" s="380">
        <f t="shared" si="23"/>
        <v>4</v>
      </c>
    </row>
    <row r="247" spans="2:15">
      <c r="B247" s="334" t="s">
        <v>854</v>
      </c>
      <c r="C247" s="335">
        <v>3620</v>
      </c>
      <c r="D247" s="348">
        <v>15500</v>
      </c>
      <c r="E247" s="348">
        <v>12900</v>
      </c>
      <c r="F247" s="344">
        <v>2006</v>
      </c>
      <c r="G247" s="343">
        <v>189630</v>
      </c>
      <c r="H247" s="383">
        <f t="shared" si="18"/>
        <v>4</v>
      </c>
      <c r="I247" s="335" t="str">
        <f t="shared" si="19"/>
        <v>Diesel</v>
      </c>
      <c r="J247" s="354">
        <f t="shared" si="20"/>
        <v>42215</v>
      </c>
      <c r="K247" s="335" t="str">
        <f t="shared" si="21"/>
        <v>S41</v>
      </c>
      <c r="L247" s="335" t="str">
        <f>VLOOKUP(C247,'Zadanie 1-dane'!$B$5:$D$96,2,FALSE)</f>
        <v>Skoda</v>
      </c>
      <c r="M247" s="335" t="str">
        <f>VLOOKUP(C247,'Zadanie 1-dane'!$B$5:$D$96,3,FALSE)</f>
        <v>Roomster</v>
      </c>
      <c r="N247" s="343">
        <f t="shared" si="22"/>
        <v>2600</v>
      </c>
      <c r="O247" s="380">
        <f t="shared" si="23"/>
        <v>9</v>
      </c>
    </row>
    <row r="248" spans="2:15">
      <c r="B248" s="334" t="s">
        <v>855</v>
      </c>
      <c r="C248" s="335">
        <v>4074</v>
      </c>
      <c r="D248" s="348">
        <v>55700</v>
      </c>
      <c r="E248" s="348">
        <v>45600</v>
      </c>
      <c r="F248" s="344">
        <v>2004</v>
      </c>
      <c r="G248" s="343">
        <v>288432</v>
      </c>
      <c r="H248" s="383">
        <f t="shared" si="18"/>
        <v>4</v>
      </c>
      <c r="I248" s="335" t="str">
        <f t="shared" si="19"/>
        <v>Diesel</v>
      </c>
      <c r="J248" s="354">
        <f t="shared" si="20"/>
        <v>42217</v>
      </c>
      <c r="K248" s="335" t="str">
        <f t="shared" si="21"/>
        <v>S4</v>
      </c>
      <c r="L248" s="335" t="str">
        <f>VLOOKUP(C248,'Zadanie 1-dane'!$B$5:$D$96,2,FALSE)</f>
        <v>Audi</v>
      </c>
      <c r="M248" s="335" t="str">
        <f>VLOOKUP(C248,'Zadanie 1-dane'!$B$5:$D$96,3,FALSE)</f>
        <v>A6 Allroad</v>
      </c>
      <c r="N248" s="343">
        <f t="shared" si="22"/>
        <v>10100</v>
      </c>
      <c r="O248" s="380">
        <f t="shared" si="23"/>
        <v>11</v>
      </c>
    </row>
    <row r="249" spans="2:15">
      <c r="B249" s="334" t="s">
        <v>856</v>
      </c>
      <c r="C249" s="335">
        <v>3655</v>
      </c>
      <c r="D249" s="348">
        <v>47900</v>
      </c>
      <c r="E249" s="348">
        <v>45000</v>
      </c>
      <c r="F249" s="344">
        <v>2009</v>
      </c>
      <c r="G249" s="343">
        <v>134785</v>
      </c>
      <c r="H249" s="383">
        <f t="shared" si="18"/>
        <v>4</v>
      </c>
      <c r="I249" s="335" t="str">
        <f t="shared" si="19"/>
        <v>LPG</v>
      </c>
      <c r="J249" s="354">
        <f t="shared" si="20"/>
        <v>42218</v>
      </c>
      <c r="K249" s="335" t="str">
        <f t="shared" si="21"/>
        <v>S4</v>
      </c>
      <c r="L249" s="335" t="str">
        <f>VLOOKUP(C249,'Zadanie 1-dane'!$B$5:$D$96,2,FALSE)</f>
        <v>Opel</v>
      </c>
      <c r="M249" s="335" t="str">
        <f>VLOOKUP(C249,'Zadanie 1-dane'!$B$5:$D$96,3,FALSE)</f>
        <v>Mokka</v>
      </c>
      <c r="N249" s="343">
        <f t="shared" si="22"/>
        <v>2900</v>
      </c>
      <c r="O249" s="380">
        <f t="shared" si="23"/>
        <v>6</v>
      </c>
    </row>
    <row r="250" spans="2:15">
      <c r="B250" s="334" t="s">
        <v>857</v>
      </c>
      <c r="C250" s="335">
        <v>8728</v>
      </c>
      <c r="D250" s="348">
        <v>13500</v>
      </c>
      <c r="E250" s="348">
        <v>11800</v>
      </c>
      <c r="F250" s="344">
        <v>2006</v>
      </c>
      <c r="G250" s="343">
        <v>173100</v>
      </c>
      <c r="H250" s="383">
        <f t="shared" si="18"/>
        <v>4</v>
      </c>
      <c r="I250" s="335" t="str">
        <f t="shared" si="19"/>
        <v>Benzyna</v>
      </c>
      <c r="J250" s="354">
        <f t="shared" si="20"/>
        <v>42218</v>
      </c>
      <c r="K250" s="335" t="str">
        <f t="shared" si="21"/>
        <v>S4</v>
      </c>
      <c r="L250" s="335" t="str">
        <f>VLOOKUP(C250,'Zadanie 1-dane'!$B$5:$D$96,2,FALSE)</f>
        <v>Renault</v>
      </c>
      <c r="M250" s="335" t="str">
        <f>VLOOKUP(C250,'Zadanie 1-dane'!$B$5:$D$96,3,FALSE)</f>
        <v>Kangoo</v>
      </c>
      <c r="N250" s="343">
        <f t="shared" si="22"/>
        <v>1700</v>
      </c>
      <c r="O250" s="380">
        <f t="shared" si="23"/>
        <v>9</v>
      </c>
    </row>
    <row r="251" spans="2:15">
      <c r="B251" s="334" t="s">
        <v>858</v>
      </c>
      <c r="C251" s="335">
        <v>7282</v>
      </c>
      <c r="D251" s="348">
        <v>29700</v>
      </c>
      <c r="E251" s="348">
        <v>27300</v>
      </c>
      <c r="F251" s="344">
        <v>2006</v>
      </c>
      <c r="G251" s="343">
        <v>236285</v>
      </c>
      <c r="H251" s="383">
        <f t="shared" si="18"/>
        <v>4</v>
      </c>
      <c r="I251" s="335" t="str">
        <f t="shared" si="19"/>
        <v>Benzyna</v>
      </c>
      <c r="J251" s="354">
        <f t="shared" si="20"/>
        <v>42218</v>
      </c>
      <c r="K251" s="335" t="str">
        <f t="shared" si="21"/>
        <v>S4</v>
      </c>
      <c r="L251" s="335" t="str">
        <f>VLOOKUP(C251,'Zadanie 1-dane'!$B$5:$D$96,2,FALSE)</f>
        <v>Ford</v>
      </c>
      <c r="M251" s="335" t="str">
        <f>VLOOKUP(C251,'Zadanie 1-dane'!$B$5:$D$96,3,FALSE)</f>
        <v>Mondeo</v>
      </c>
      <c r="N251" s="343">
        <f t="shared" si="22"/>
        <v>2400</v>
      </c>
      <c r="O251" s="380">
        <f t="shared" si="23"/>
        <v>9</v>
      </c>
    </row>
    <row r="252" spans="2:15">
      <c r="B252" s="334" t="s">
        <v>859</v>
      </c>
      <c r="C252" s="335">
        <v>3526</v>
      </c>
      <c r="D252" s="348">
        <v>24100</v>
      </c>
      <c r="E252" s="348">
        <v>21700</v>
      </c>
      <c r="F252" s="344">
        <v>2010</v>
      </c>
      <c r="G252" s="343">
        <v>87240</v>
      </c>
      <c r="H252" s="383">
        <f t="shared" si="18"/>
        <v>4</v>
      </c>
      <c r="I252" s="335" t="str">
        <f t="shared" si="19"/>
        <v>Benzyna</v>
      </c>
      <c r="J252" s="354">
        <f t="shared" si="20"/>
        <v>42219</v>
      </c>
      <c r="K252" s="335" t="str">
        <f t="shared" si="21"/>
        <v>S6</v>
      </c>
      <c r="L252" s="335" t="str">
        <f>VLOOKUP(C252,'Zadanie 1-dane'!$B$5:$D$96,2,FALSE)</f>
        <v>Ford</v>
      </c>
      <c r="M252" s="335" t="str">
        <f>VLOOKUP(C252,'Zadanie 1-dane'!$B$5:$D$96,3,FALSE)</f>
        <v>Fiesta</v>
      </c>
      <c r="N252" s="343">
        <f t="shared" si="22"/>
        <v>2400</v>
      </c>
      <c r="O252" s="380">
        <f t="shared" si="23"/>
        <v>5</v>
      </c>
    </row>
    <row r="253" spans="2:15">
      <c r="B253" s="334" t="s">
        <v>860</v>
      </c>
      <c r="C253" s="335">
        <v>5459</v>
      </c>
      <c r="D253" s="348">
        <v>30800</v>
      </c>
      <c r="E253" s="348">
        <v>25200</v>
      </c>
      <c r="F253" s="344">
        <v>2012</v>
      </c>
      <c r="G253" s="343">
        <v>51150</v>
      </c>
      <c r="H253" s="383">
        <f t="shared" si="18"/>
        <v>4</v>
      </c>
      <c r="I253" s="335" t="str">
        <f t="shared" si="19"/>
        <v>LPG</v>
      </c>
      <c r="J253" s="354">
        <f t="shared" si="20"/>
        <v>42220</v>
      </c>
      <c r="K253" s="335" t="str">
        <f t="shared" si="21"/>
        <v>S4</v>
      </c>
      <c r="L253" s="335" t="str">
        <f>VLOOKUP(C253,'Zadanie 1-dane'!$B$5:$D$96,2,FALSE)</f>
        <v>Opel</v>
      </c>
      <c r="M253" s="335" t="str">
        <f>VLOOKUP(C253,'Zadanie 1-dane'!$B$5:$D$96,3,FALSE)</f>
        <v>Meriva</v>
      </c>
      <c r="N253" s="343">
        <f t="shared" si="22"/>
        <v>5600</v>
      </c>
      <c r="O253" s="380">
        <f t="shared" si="23"/>
        <v>3</v>
      </c>
    </row>
    <row r="254" spans="2:15">
      <c r="B254" s="334" t="s">
        <v>861</v>
      </c>
      <c r="C254" s="335">
        <v>8710</v>
      </c>
      <c r="D254" s="348">
        <v>14700</v>
      </c>
      <c r="E254" s="348">
        <v>10200</v>
      </c>
      <c r="F254" s="344">
        <v>2007</v>
      </c>
      <c r="G254" s="343">
        <v>127230</v>
      </c>
      <c r="H254" s="383">
        <f t="shared" si="18"/>
        <v>4</v>
      </c>
      <c r="I254" s="335" t="str">
        <f t="shared" si="19"/>
        <v>Diesel</v>
      </c>
      <c r="J254" s="354">
        <f t="shared" si="20"/>
        <v>42221</v>
      </c>
      <c r="K254" s="335" t="str">
        <f t="shared" si="21"/>
        <v>S4</v>
      </c>
      <c r="L254" s="335" t="str">
        <f>VLOOKUP(C254,'Zadanie 1-dane'!$B$5:$D$96,2,FALSE)</f>
        <v>Renault</v>
      </c>
      <c r="M254" s="335" t="str">
        <f>VLOOKUP(C254,'Zadanie 1-dane'!$B$5:$D$96,3,FALSE)</f>
        <v>Laguna</v>
      </c>
      <c r="N254" s="343">
        <f t="shared" si="22"/>
        <v>4500</v>
      </c>
      <c r="O254" s="380">
        <f t="shared" si="23"/>
        <v>8</v>
      </c>
    </row>
    <row r="255" spans="2:15">
      <c r="B255" s="334" t="s">
        <v>862</v>
      </c>
      <c r="C255" s="335">
        <v>6691</v>
      </c>
      <c r="D255" s="348">
        <v>33700</v>
      </c>
      <c r="E255" s="348">
        <v>33700</v>
      </c>
      <c r="F255" s="344">
        <v>2010</v>
      </c>
      <c r="G255" s="343">
        <v>124320</v>
      </c>
      <c r="H255" s="383">
        <f t="shared" si="18"/>
        <v>4</v>
      </c>
      <c r="I255" s="335" t="str">
        <f t="shared" si="19"/>
        <v>Diesel</v>
      </c>
      <c r="J255" s="354">
        <f t="shared" si="20"/>
        <v>42223</v>
      </c>
      <c r="K255" s="335" t="str">
        <f t="shared" si="21"/>
        <v>S15</v>
      </c>
      <c r="L255" s="335" t="str">
        <f>VLOOKUP(C255,'Zadanie 1-dane'!$B$5:$D$96,2,FALSE)</f>
        <v>Honda</v>
      </c>
      <c r="M255" s="335" t="str">
        <f>VLOOKUP(C255,'Zadanie 1-dane'!$B$5:$D$96,3,FALSE)</f>
        <v>Civic</v>
      </c>
      <c r="N255" s="343">
        <f t="shared" si="22"/>
        <v>0</v>
      </c>
      <c r="O255" s="380">
        <f t="shared" si="23"/>
        <v>5</v>
      </c>
    </row>
    <row r="256" spans="2:15">
      <c r="B256" s="334" t="s">
        <v>863</v>
      </c>
      <c r="C256" s="335">
        <v>3773</v>
      </c>
      <c r="D256" s="348">
        <v>63200</v>
      </c>
      <c r="E256" s="348">
        <v>49300</v>
      </c>
      <c r="F256" s="344">
        <v>2011</v>
      </c>
      <c r="G256" s="343">
        <v>84595</v>
      </c>
      <c r="H256" s="383">
        <f t="shared" si="18"/>
        <v>4</v>
      </c>
      <c r="I256" s="335" t="str">
        <f t="shared" si="19"/>
        <v>Diesel</v>
      </c>
      <c r="J256" s="354">
        <f t="shared" si="20"/>
        <v>42223</v>
      </c>
      <c r="K256" s="335" t="str">
        <f t="shared" si="21"/>
        <v>S4</v>
      </c>
      <c r="L256" s="335" t="str">
        <f>VLOOKUP(C256,'Zadanie 1-dane'!$B$5:$D$96,2,FALSE)</f>
        <v>Honda</v>
      </c>
      <c r="M256" s="335" t="str">
        <f>VLOOKUP(C256,'Zadanie 1-dane'!$B$5:$D$96,3,FALSE)</f>
        <v>CR-V</v>
      </c>
      <c r="N256" s="343">
        <f t="shared" si="22"/>
        <v>13900</v>
      </c>
      <c r="O256" s="380">
        <f t="shared" si="23"/>
        <v>4</v>
      </c>
    </row>
    <row r="257" spans="2:15">
      <c r="B257" s="334" t="s">
        <v>864</v>
      </c>
      <c r="C257" s="335">
        <v>3063</v>
      </c>
      <c r="D257" s="348">
        <v>11800</v>
      </c>
      <c r="E257" s="348">
        <v>11600</v>
      </c>
      <c r="F257" s="344">
        <v>2006</v>
      </c>
      <c r="G257" s="343">
        <v>163320</v>
      </c>
      <c r="H257" s="383">
        <f t="shared" si="18"/>
        <v>4</v>
      </c>
      <c r="I257" s="335" t="str">
        <f t="shared" si="19"/>
        <v>Diesel</v>
      </c>
      <c r="J257" s="354">
        <f t="shared" si="20"/>
        <v>42225</v>
      </c>
      <c r="K257" s="335" t="str">
        <f t="shared" si="21"/>
        <v>S4</v>
      </c>
      <c r="L257" s="335" t="str">
        <f>VLOOKUP(C257,'Zadanie 1-dane'!$B$5:$D$96,2,FALSE)</f>
        <v>Opel</v>
      </c>
      <c r="M257" s="335" t="str">
        <f>VLOOKUP(C257,'Zadanie 1-dane'!$B$5:$D$96,3,FALSE)</f>
        <v>Agila</v>
      </c>
      <c r="N257" s="343">
        <f t="shared" si="22"/>
        <v>200</v>
      </c>
      <c r="O257" s="380">
        <f t="shared" si="23"/>
        <v>9</v>
      </c>
    </row>
    <row r="258" spans="2:15">
      <c r="B258" s="334" t="s">
        <v>865</v>
      </c>
      <c r="C258" s="335">
        <v>10114</v>
      </c>
      <c r="D258" s="348">
        <v>18000</v>
      </c>
      <c r="E258" s="348">
        <v>17700</v>
      </c>
      <c r="F258" s="344">
        <v>2008</v>
      </c>
      <c r="G258" s="343">
        <v>101610</v>
      </c>
      <c r="H258" s="383">
        <f t="shared" si="18"/>
        <v>4</v>
      </c>
      <c r="I258" s="335" t="str">
        <f t="shared" si="19"/>
        <v>LPG</v>
      </c>
      <c r="J258" s="354">
        <f t="shared" si="20"/>
        <v>42228</v>
      </c>
      <c r="K258" s="335" t="str">
        <f t="shared" si="21"/>
        <v>S4</v>
      </c>
      <c r="L258" s="335" t="str">
        <f>VLOOKUP(C258,'Zadanie 1-dane'!$B$5:$D$96,2,FALSE)</f>
        <v>Renault</v>
      </c>
      <c r="M258" s="335" t="str">
        <f>VLOOKUP(C258,'Zadanie 1-dane'!$B$5:$D$96,3,FALSE)</f>
        <v>Modus</v>
      </c>
      <c r="N258" s="343">
        <f t="shared" si="22"/>
        <v>300</v>
      </c>
      <c r="O258" s="380">
        <f t="shared" si="23"/>
        <v>7</v>
      </c>
    </row>
    <row r="259" spans="2:15">
      <c r="B259" s="334" t="s">
        <v>866</v>
      </c>
      <c r="C259" s="335">
        <v>5428</v>
      </c>
      <c r="D259" s="348">
        <v>21200</v>
      </c>
      <c r="E259" s="348">
        <v>20600</v>
      </c>
      <c r="F259" s="344">
        <v>2007</v>
      </c>
      <c r="G259" s="343">
        <v>140310</v>
      </c>
      <c r="H259" s="383">
        <f t="shared" si="18"/>
        <v>4</v>
      </c>
      <c r="I259" s="335" t="str">
        <f t="shared" si="19"/>
        <v>Diesel</v>
      </c>
      <c r="J259" s="354">
        <f t="shared" si="20"/>
        <v>42228</v>
      </c>
      <c r="K259" s="335" t="str">
        <f t="shared" si="21"/>
        <v>S14</v>
      </c>
      <c r="L259" s="335" t="str">
        <f>VLOOKUP(C259,'Zadanie 1-dane'!$B$5:$D$96,2,FALSE)</f>
        <v>Opel</v>
      </c>
      <c r="M259" s="335" t="str">
        <f>VLOOKUP(C259,'Zadanie 1-dane'!$B$5:$D$96,3,FALSE)</f>
        <v>Antara</v>
      </c>
      <c r="N259" s="343">
        <f t="shared" si="22"/>
        <v>600</v>
      </c>
      <c r="O259" s="380">
        <f t="shared" si="23"/>
        <v>8</v>
      </c>
    </row>
    <row r="260" spans="2:15">
      <c r="B260" s="334" t="s">
        <v>867</v>
      </c>
      <c r="C260" s="335">
        <v>10506</v>
      </c>
      <c r="D260" s="348">
        <v>27100</v>
      </c>
      <c r="E260" s="348">
        <v>26200</v>
      </c>
      <c r="F260" s="344">
        <v>2007</v>
      </c>
      <c r="G260" s="343">
        <v>195090</v>
      </c>
      <c r="H260" s="383">
        <f t="shared" si="18"/>
        <v>4</v>
      </c>
      <c r="I260" s="335" t="str">
        <f t="shared" si="19"/>
        <v>Benzyna</v>
      </c>
      <c r="J260" s="354">
        <f t="shared" si="20"/>
        <v>42228</v>
      </c>
      <c r="K260" s="335" t="str">
        <f t="shared" si="21"/>
        <v>S4</v>
      </c>
      <c r="L260" s="335" t="str">
        <f>VLOOKUP(C260,'Zadanie 1-dane'!$B$5:$D$96,2,FALSE)</f>
        <v>Honda</v>
      </c>
      <c r="M260" s="335" t="str">
        <f>VLOOKUP(C260,'Zadanie 1-dane'!$B$5:$D$96,3,FALSE)</f>
        <v>Accord</v>
      </c>
      <c r="N260" s="343">
        <f t="shared" si="22"/>
        <v>900</v>
      </c>
      <c r="O260" s="380">
        <f t="shared" si="23"/>
        <v>8</v>
      </c>
    </row>
    <row r="261" spans="2:15">
      <c r="B261" s="334" t="s">
        <v>868</v>
      </c>
      <c r="C261" s="335">
        <v>1842</v>
      </c>
      <c r="D261" s="348">
        <v>30300</v>
      </c>
      <c r="E261" s="348">
        <v>30300</v>
      </c>
      <c r="F261" s="344">
        <v>2004</v>
      </c>
      <c r="G261" s="343">
        <v>309216</v>
      </c>
      <c r="H261" s="383">
        <f t="shared" si="18"/>
        <v>4</v>
      </c>
      <c r="I261" s="335" t="str">
        <f t="shared" si="19"/>
        <v>Diesel</v>
      </c>
      <c r="J261" s="354">
        <f t="shared" si="20"/>
        <v>42229</v>
      </c>
      <c r="K261" s="335" t="str">
        <f t="shared" si="21"/>
        <v>S35</v>
      </c>
      <c r="L261" s="335" t="str">
        <f>VLOOKUP(C261,'Zadanie 1-dane'!$B$5:$D$96,2,FALSE)</f>
        <v>Toyota</v>
      </c>
      <c r="M261" s="335" t="str">
        <f>VLOOKUP(C261,'Zadanie 1-dane'!$B$5:$D$96,3,FALSE)</f>
        <v>Land Cruiser</v>
      </c>
      <c r="N261" s="343">
        <f t="shared" si="22"/>
        <v>0</v>
      </c>
      <c r="O261" s="380">
        <f t="shared" si="23"/>
        <v>11</v>
      </c>
    </row>
    <row r="262" spans="2:15">
      <c r="B262" s="334" t="s">
        <v>869</v>
      </c>
      <c r="C262" s="335">
        <v>4685</v>
      </c>
      <c r="D262" s="348">
        <v>51700</v>
      </c>
      <c r="E262" s="348">
        <v>50200</v>
      </c>
      <c r="F262" s="344">
        <v>2008</v>
      </c>
      <c r="G262" s="343">
        <v>129800</v>
      </c>
      <c r="H262" s="383">
        <f t="shared" si="18"/>
        <v>4</v>
      </c>
      <c r="I262" s="335" t="str">
        <f t="shared" si="19"/>
        <v>Diesel</v>
      </c>
      <c r="J262" s="354">
        <f t="shared" si="20"/>
        <v>42229</v>
      </c>
      <c r="K262" s="335" t="str">
        <f t="shared" si="21"/>
        <v>S4</v>
      </c>
      <c r="L262" s="335" t="str">
        <f>VLOOKUP(C262,'Zadanie 1-dane'!$B$5:$D$96,2,FALSE)</f>
        <v>Ford</v>
      </c>
      <c r="M262" s="335" t="str">
        <f>VLOOKUP(C262,'Zadanie 1-dane'!$B$5:$D$96,3,FALSE)</f>
        <v>C-MAX</v>
      </c>
      <c r="N262" s="343">
        <f t="shared" si="22"/>
        <v>1500</v>
      </c>
      <c r="O262" s="380">
        <f t="shared" si="23"/>
        <v>7</v>
      </c>
    </row>
    <row r="263" spans="2:15">
      <c r="B263" s="334" t="s">
        <v>870</v>
      </c>
      <c r="C263" s="335">
        <v>4243</v>
      </c>
      <c r="D263" s="348">
        <v>27100</v>
      </c>
      <c r="E263" s="348">
        <v>21400</v>
      </c>
      <c r="F263" s="344">
        <v>2007</v>
      </c>
      <c r="G263" s="343">
        <v>125370</v>
      </c>
      <c r="H263" s="383">
        <f t="shared" si="18"/>
        <v>4</v>
      </c>
      <c r="I263" s="335" t="str">
        <f t="shared" si="19"/>
        <v>Benzyna</v>
      </c>
      <c r="J263" s="354">
        <f t="shared" si="20"/>
        <v>42231</v>
      </c>
      <c r="K263" s="335" t="str">
        <f t="shared" si="21"/>
        <v>S4</v>
      </c>
      <c r="L263" s="335" t="str">
        <f>VLOOKUP(C263,'Zadanie 1-dane'!$B$5:$D$96,2,FALSE)</f>
        <v>Toyota</v>
      </c>
      <c r="M263" s="335" t="str">
        <f>VLOOKUP(C263,'Zadanie 1-dane'!$B$5:$D$96,3,FALSE)</f>
        <v>Corolla Verso</v>
      </c>
      <c r="N263" s="343">
        <f t="shared" si="22"/>
        <v>5700</v>
      </c>
      <c r="O263" s="380">
        <f t="shared" si="23"/>
        <v>8</v>
      </c>
    </row>
    <row r="264" spans="2:15">
      <c r="B264" s="334" t="s">
        <v>871</v>
      </c>
      <c r="C264" s="335">
        <v>3594</v>
      </c>
      <c r="D264" s="348">
        <v>18700</v>
      </c>
      <c r="E264" s="348">
        <v>16500</v>
      </c>
      <c r="F264" s="344">
        <v>2006</v>
      </c>
      <c r="G264" s="343">
        <v>153960</v>
      </c>
      <c r="H264" s="383">
        <f t="shared" si="18"/>
        <v>4</v>
      </c>
      <c r="I264" s="335" t="str">
        <f t="shared" si="19"/>
        <v>Benzyna</v>
      </c>
      <c r="J264" s="354">
        <f t="shared" si="20"/>
        <v>42232</v>
      </c>
      <c r="K264" s="335" t="str">
        <f t="shared" si="21"/>
        <v>S6</v>
      </c>
      <c r="L264" s="335" t="str">
        <f>VLOOKUP(C264,'Zadanie 1-dane'!$B$5:$D$96,2,FALSE)</f>
        <v>Ford</v>
      </c>
      <c r="M264" s="335" t="str">
        <f>VLOOKUP(C264,'Zadanie 1-dane'!$B$5:$D$96,3,FALSE)</f>
        <v>Fusion</v>
      </c>
      <c r="N264" s="343">
        <f t="shared" si="22"/>
        <v>2200</v>
      </c>
      <c r="O264" s="380">
        <f t="shared" si="23"/>
        <v>9</v>
      </c>
    </row>
    <row r="265" spans="2:15">
      <c r="B265" s="334" t="s">
        <v>872</v>
      </c>
      <c r="C265" s="335">
        <v>11108</v>
      </c>
      <c r="D265" s="348">
        <v>14700</v>
      </c>
      <c r="E265" s="348">
        <v>12100</v>
      </c>
      <c r="F265" s="344">
        <v>2007</v>
      </c>
      <c r="G265" s="343">
        <v>150780</v>
      </c>
      <c r="H265" s="383">
        <f t="shared" si="18"/>
        <v>4</v>
      </c>
      <c r="I265" s="335" t="str">
        <f t="shared" si="19"/>
        <v>Benzyna</v>
      </c>
      <c r="J265" s="354">
        <f t="shared" si="20"/>
        <v>42232</v>
      </c>
      <c r="K265" s="335" t="str">
        <f t="shared" si="21"/>
        <v>S78</v>
      </c>
      <c r="L265" s="335" t="str">
        <f>VLOOKUP(C265,'Zadanie 1-dane'!$B$5:$D$96,2,FALSE)</f>
        <v>Opel</v>
      </c>
      <c r="M265" s="335" t="str">
        <f>VLOOKUP(C265,'Zadanie 1-dane'!$B$5:$D$96,3,FALSE)</f>
        <v>Corsa</v>
      </c>
      <c r="N265" s="343">
        <f t="shared" si="22"/>
        <v>2600</v>
      </c>
      <c r="O265" s="380">
        <f t="shared" si="23"/>
        <v>8</v>
      </c>
    </row>
    <row r="266" spans="2:15">
      <c r="B266" s="334" t="s">
        <v>873</v>
      </c>
      <c r="C266" s="335">
        <v>10506</v>
      </c>
      <c r="D266" s="348">
        <v>38000</v>
      </c>
      <c r="E266" s="348">
        <v>34700</v>
      </c>
      <c r="F266" s="344">
        <v>2009</v>
      </c>
      <c r="G266" s="343">
        <v>84600</v>
      </c>
      <c r="H266" s="383">
        <f t="shared" si="18"/>
        <v>4</v>
      </c>
      <c r="I266" s="335" t="str">
        <f t="shared" si="19"/>
        <v>Diesel</v>
      </c>
      <c r="J266" s="354">
        <f t="shared" si="20"/>
        <v>42233</v>
      </c>
      <c r="K266" s="335" t="str">
        <f t="shared" si="21"/>
        <v>S4</v>
      </c>
      <c r="L266" s="335" t="str">
        <f>VLOOKUP(C266,'Zadanie 1-dane'!$B$5:$D$96,2,FALSE)</f>
        <v>Honda</v>
      </c>
      <c r="M266" s="335" t="str">
        <f>VLOOKUP(C266,'Zadanie 1-dane'!$B$5:$D$96,3,FALSE)</f>
        <v>Accord</v>
      </c>
      <c r="N266" s="343">
        <f t="shared" si="22"/>
        <v>3300</v>
      </c>
      <c r="O266" s="380">
        <f t="shared" si="23"/>
        <v>6</v>
      </c>
    </row>
    <row r="267" spans="2:15">
      <c r="B267" s="334" t="s">
        <v>874</v>
      </c>
      <c r="C267" s="335">
        <v>4809</v>
      </c>
      <c r="D267" s="348">
        <v>11800</v>
      </c>
      <c r="E267" s="348">
        <v>8100</v>
      </c>
      <c r="F267" s="344">
        <v>2006</v>
      </c>
      <c r="G267" s="343">
        <v>166500</v>
      </c>
      <c r="H267" s="383">
        <f t="shared" si="18"/>
        <v>4</v>
      </c>
      <c r="I267" s="335" t="str">
        <f t="shared" si="19"/>
        <v>Diesel</v>
      </c>
      <c r="J267" s="354">
        <f t="shared" si="20"/>
        <v>42234</v>
      </c>
      <c r="K267" s="335" t="str">
        <f t="shared" si="21"/>
        <v>S4</v>
      </c>
      <c r="L267" s="335" t="str">
        <f>VLOOKUP(C267,'Zadanie 1-dane'!$B$5:$D$96,2,FALSE)</f>
        <v>Renault</v>
      </c>
      <c r="M267" s="335" t="str">
        <f>VLOOKUP(C267,'Zadanie 1-dane'!$B$5:$D$96,3,FALSE)</f>
        <v>Twingo</v>
      </c>
      <c r="N267" s="343">
        <f t="shared" si="22"/>
        <v>3700</v>
      </c>
      <c r="O267" s="380">
        <f t="shared" si="23"/>
        <v>9</v>
      </c>
    </row>
    <row r="268" spans="2:15">
      <c r="B268" s="334" t="s">
        <v>875</v>
      </c>
      <c r="C268" s="335">
        <v>10049</v>
      </c>
      <c r="D268" s="348">
        <v>44700</v>
      </c>
      <c r="E268" s="348">
        <v>29400</v>
      </c>
      <c r="F268" s="344">
        <v>2003</v>
      </c>
      <c r="G268" s="343">
        <v>352800</v>
      </c>
      <c r="H268" s="383">
        <f t="shared" si="18"/>
        <v>4</v>
      </c>
      <c r="I268" s="335" t="str">
        <f t="shared" si="19"/>
        <v>Diesel</v>
      </c>
      <c r="J268" s="354">
        <f t="shared" si="20"/>
        <v>42235</v>
      </c>
      <c r="K268" s="335" t="str">
        <f t="shared" si="21"/>
        <v>S30</v>
      </c>
      <c r="L268" s="335" t="str">
        <f>VLOOKUP(C268,'Zadanie 1-dane'!$B$5:$D$96,2,FALSE)</f>
        <v>Audi</v>
      </c>
      <c r="M268" s="335" t="str">
        <f>VLOOKUP(C268,'Zadanie 1-dane'!$B$5:$D$96,3,FALSE)</f>
        <v>A8</v>
      </c>
      <c r="N268" s="343">
        <f t="shared" si="22"/>
        <v>15300</v>
      </c>
      <c r="O268" s="380">
        <f t="shared" si="23"/>
        <v>12</v>
      </c>
    </row>
    <row r="269" spans="2:15">
      <c r="B269" s="334" t="s">
        <v>876</v>
      </c>
      <c r="C269" s="335">
        <v>4996</v>
      </c>
      <c r="D269" s="348">
        <v>93700</v>
      </c>
      <c r="E269" s="348">
        <v>67000</v>
      </c>
      <c r="F269" s="344">
        <v>2012</v>
      </c>
      <c r="G269" s="343">
        <v>77700</v>
      </c>
      <c r="H269" s="383">
        <f t="shared" si="18"/>
        <v>4</v>
      </c>
      <c r="I269" s="335" t="str">
        <f t="shared" si="19"/>
        <v>Diesel</v>
      </c>
      <c r="J269" s="354">
        <f t="shared" si="20"/>
        <v>42235</v>
      </c>
      <c r="K269" s="335" t="str">
        <f t="shared" si="21"/>
        <v>S4</v>
      </c>
      <c r="L269" s="335" t="str">
        <f>VLOOKUP(C269,'Zadanie 1-dane'!$B$5:$D$96,2,FALSE)</f>
        <v>Volkswagen</v>
      </c>
      <c r="M269" s="335" t="str">
        <f>VLOOKUP(C269,'Zadanie 1-dane'!$B$5:$D$96,3,FALSE)</f>
        <v>Golf Plus</v>
      </c>
      <c r="N269" s="343">
        <f t="shared" si="22"/>
        <v>26700</v>
      </c>
      <c r="O269" s="380">
        <f t="shared" si="23"/>
        <v>3</v>
      </c>
    </row>
    <row r="270" spans="2:15">
      <c r="B270" s="334" t="s">
        <v>877</v>
      </c>
      <c r="C270" s="335">
        <v>8728</v>
      </c>
      <c r="D270" s="348">
        <v>27300</v>
      </c>
      <c r="E270" s="348">
        <v>26700</v>
      </c>
      <c r="F270" s="344">
        <v>2011</v>
      </c>
      <c r="G270" s="343">
        <v>85530</v>
      </c>
      <c r="H270" s="383">
        <f t="shared" si="18"/>
        <v>4</v>
      </c>
      <c r="I270" s="335" t="str">
        <f t="shared" si="19"/>
        <v>Benzyna</v>
      </c>
      <c r="J270" s="354">
        <f t="shared" si="20"/>
        <v>42236</v>
      </c>
      <c r="K270" s="335" t="str">
        <f t="shared" si="21"/>
        <v>S4</v>
      </c>
      <c r="L270" s="335" t="str">
        <f>VLOOKUP(C270,'Zadanie 1-dane'!$B$5:$D$96,2,FALSE)</f>
        <v>Renault</v>
      </c>
      <c r="M270" s="335" t="str">
        <f>VLOOKUP(C270,'Zadanie 1-dane'!$B$5:$D$96,3,FALSE)</f>
        <v>Kangoo</v>
      </c>
      <c r="N270" s="343">
        <f t="shared" si="22"/>
        <v>600</v>
      </c>
      <c r="O270" s="380">
        <f t="shared" si="23"/>
        <v>4</v>
      </c>
    </row>
    <row r="271" spans="2:15">
      <c r="B271" s="334" t="s">
        <v>878</v>
      </c>
      <c r="C271" s="335">
        <v>4359</v>
      </c>
      <c r="D271" s="348">
        <v>24100</v>
      </c>
      <c r="E271" s="348">
        <v>23900</v>
      </c>
      <c r="F271" s="344">
        <v>2010</v>
      </c>
      <c r="G271" s="343">
        <v>76920</v>
      </c>
      <c r="H271" s="383">
        <f t="shared" si="18"/>
        <v>4</v>
      </c>
      <c r="I271" s="335" t="str">
        <f t="shared" si="19"/>
        <v>Benzyna</v>
      </c>
      <c r="J271" s="354">
        <f t="shared" si="20"/>
        <v>42236</v>
      </c>
      <c r="K271" s="335" t="str">
        <f t="shared" si="21"/>
        <v>S1</v>
      </c>
      <c r="L271" s="335" t="str">
        <f>VLOOKUP(C271,'Zadanie 1-dane'!$B$5:$D$96,2,FALSE)</f>
        <v>Renault</v>
      </c>
      <c r="M271" s="335" t="str">
        <f>VLOOKUP(C271,'Zadanie 1-dane'!$B$5:$D$96,3,FALSE)</f>
        <v>Scenic RX</v>
      </c>
      <c r="N271" s="343">
        <f t="shared" si="22"/>
        <v>200</v>
      </c>
      <c r="O271" s="380">
        <f t="shared" si="23"/>
        <v>5</v>
      </c>
    </row>
    <row r="272" spans="2:15">
      <c r="B272" s="334" t="s">
        <v>879</v>
      </c>
      <c r="C272" s="335">
        <v>4685</v>
      </c>
      <c r="D272" s="348">
        <v>20900</v>
      </c>
      <c r="E272" s="348">
        <v>18500</v>
      </c>
      <c r="F272" s="344">
        <v>2003</v>
      </c>
      <c r="G272" s="343">
        <v>261360</v>
      </c>
      <c r="H272" s="383">
        <f t="shared" si="18"/>
        <v>4</v>
      </c>
      <c r="I272" s="335" t="str">
        <f t="shared" si="19"/>
        <v>Diesel</v>
      </c>
      <c r="J272" s="354">
        <f t="shared" si="20"/>
        <v>42237</v>
      </c>
      <c r="K272" s="335" t="str">
        <f t="shared" si="21"/>
        <v>S84</v>
      </c>
      <c r="L272" s="335" t="str">
        <f>VLOOKUP(C272,'Zadanie 1-dane'!$B$5:$D$96,2,FALSE)</f>
        <v>Ford</v>
      </c>
      <c r="M272" s="335" t="str">
        <f>VLOOKUP(C272,'Zadanie 1-dane'!$B$5:$D$96,3,FALSE)</f>
        <v>C-MAX</v>
      </c>
      <c r="N272" s="343">
        <f t="shared" si="22"/>
        <v>2400</v>
      </c>
      <c r="O272" s="380">
        <f t="shared" si="23"/>
        <v>12</v>
      </c>
    </row>
    <row r="273" spans="2:15">
      <c r="B273" s="334" t="s">
        <v>880</v>
      </c>
      <c r="C273" s="335">
        <v>2750</v>
      </c>
      <c r="D273" s="348">
        <v>17700</v>
      </c>
      <c r="E273" s="348">
        <v>16700</v>
      </c>
      <c r="F273" s="344">
        <v>2008</v>
      </c>
      <c r="G273" s="343">
        <v>131400</v>
      </c>
      <c r="H273" s="383">
        <f t="shared" si="18"/>
        <v>4</v>
      </c>
      <c r="I273" s="335" t="str">
        <f t="shared" si="19"/>
        <v>Benzyna</v>
      </c>
      <c r="J273" s="354">
        <f t="shared" si="20"/>
        <v>42238</v>
      </c>
      <c r="K273" s="335" t="str">
        <f t="shared" si="21"/>
        <v>S4</v>
      </c>
      <c r="L273" s="335" t="str">
        <f>VLOOKUP(C273,'Zadanie 1-dane'!$B$5:$D$96,2,FALSE)</f>
        <v>Seat</v>
      </c>
      <c r="M273" s="335" t="str">
        <f>VLOOKUP(C273,'Zadanie 1-dane'!$B$5:$D$96,3,FALSE)</f>
        <v>Ibiza</v>
      </c>
      <c r="N273" s="343">
        <f t="shared" si="22"/>
        <v>1000</v>
      </c>
      <c r="O273" s="380">
        <f t="shared" si="23"/>
        <v>7</v>
      </c>
    </row>
    <row r="274" spans="2:15">
      <c r="B274" s="334" t="s">
        <v>881</v>
      </c>
      <c r="C274" s="335">
        <v>2750</v>
      </c>
      <c r="D274" s="348">
        <v>14700</v>
      </c>
      <c r="E274" s="348">
        <v>12500</v>
      </c>
      <c r="F274" s="344">
        <v>2007</v>
      </c>
      <c r="G274" s="343">
        <v>144420</v>
      </c>
      <c r="H274" s="383">
        <f t="shared" si="18"/>
        <v>4</v>
      </c>
      <c r="I274" s="335" t="str">
        <f t="shared" si="19"/>
        <v>Diesel</v>
      </c>
      <c r="J274" s="354">
        <f t="shared" si="20"/>
        <v>42238</v>
      </c>
      <c r="K274" s="335" t="str">
        <f t="shared" si="21"/>
        <v>S4</v>
      </c>
      <c r="L274" s="335" t="str">
        <f>VLOOKUP(C274,'Zadanie 1-dane'!$B$5:$D$96,2,FALSE)</f>
        <v>Seat</v>
      </c>
      <c r="M274" s="335" t="str">
        <f>VLOOKUP(C274,'Zadanie 1-dane'!$B$5:$D$96,3,FALSE)</f>
        <v>Ibiza</v>
      </c>
      <c r="N274" s="343">
        <f t="shared" si="22"/>
        <v>2200</v>
      </c>
      <c r="O274" s="380">
        <f t="shared" si="23"/>
        <v>8</v>
      </c>
    </row>
    <row r="275" spans="2:15">
      <c r="B275" s="334" t="s">
        <v>882</v>
      </c>
      <c r="C275" s="335">
        <v>8710</v>
      </c>
      <c r="D275" s="348">
        <v>8200</v>
      </c>
      <c r="E275" s="348">
        <v>5400</v>
      </c>
      <c r="F275" s="344">
        <v>2004</v>
      </c>
      <c r="G275" s="343">
        <v>207450</v>
      </c>
      <c r="H275" s="383">
        <f t="shared" si="18"/>
        <v>4</v>
      </c>
      <c r="I275" s="335" t="str">
        <f t="shared" si="19"/>
        <v>Benzyna</v>
      </c>
      <c r="J275" s="354">
        <f t="shared" si="20"/>
        <v>42239</v>
      </c>
      <c r="K275" s="335" t="str">
        <f t="shared" si="21"/>
        <v>S28</v>
      </c>
      <c r="L275" s="335" t="str">
        <f>VLOOKUP(C275,'Zadanie 1-dane'!$B$5:$D$96,2,FALSE)</f>
        <v>Renault</v>
      </c>
      <c r="M275" s="335" t="str">
        <f>VLOOKUP(C275,'Zadanie 1-dane'!$B$5:$D$96,3,FALSE)</f>
        <v>Laguna</v>
      </c>
      <c r="N275" s="343">
        <f t="shared" si="22"/>
        <v>2800</v>
      </c>
      <c r="O275" s="380">
        <f t="shared" si="23"/>
        <v>11</v>
      </c>
    </row>
    <row r="276" spans="2:15">
      <c r="B276" s="334" t="s">
        <v>883</v>
      </c>
      <c r="C276" s="335">
        <v>6691</v>
      </c>
      <c r="D276" s="348">
        <v>18100</v>
      </c>
      <c r="E276" s="348">
        <v>16500</v>
      </c>
      <c r="F276" s="344">
        <v>2006</v>
      </c>
      <c r="G276" s="343">
        <v>176970</v>
      </c>
      <c r="H276" s="383">
        <f t="shared" si="18"/>
        <v>4</v>
      </c>
      <c r="I276" s="335" t="str">
        <f t="shared" si="19"/>
        <v>Diesel</v>
      </c>
      <c r="J276" s="354">
        <f t="shared" si="20"/>
        <v>42241</v>
      </c>
      <c r="K276" s="335" t="str">
        <f t="shared" si="21"/>
        <v>S4</v>
      </c>
      <c r="L276" s="335" t="str">
        <f>VLOOKUP(C276,'Zadanie 1-dane'!$B$5:$D$96,2,FALSE)</f>
        <v>Honda</v>
      </c>
      <c r="M276" s="335" t="str">
        <f>VLOOKUP(C276,'Zadanie 1-dane'!$B$5:$D$96,3,FALSE)</f>
        <v>Civic</v>
      </c>
      <c r="N276" s="343">
        <f t="shared" si="22"/>
        <v>1600</v>
      </c>
      <c r="O276" s="380">
        <f t="shared" si="23"/>
        <v>9</v>
      </c>
    </row>
    <row r="277" spans="2:15">
      <c r="B277" s="334" t="s">
        <v>884</v>
      </c>
      <c r="C277" s="335">
        <v>5187</v>
      </c>
      <c r="D277" s="348">
        <v>8200</v>
      </c>
      <c r="E277" s="348">
        <v>7300</v>
      </c>
      <c r="F277" s="344">
        <v>2004</v>
      </c>
      <c r="G277" s="343">
        <v>204450</v>
      </c>
      <c r="H277" s="383">
        <f t="shared" si="18"/>
        <v>4</v>
      </c>
      <c r="I277" s="335" t="str">
        <f t="shared" si="19"/>
        <v>Benzyna</v>
      </c>
      <c r="J277" s="354">
        <f t="shared" si="20"/>
        <v>42241</v>
      </c>
      <c r="K277" s="335" t="str">
        <f t="shared" si="21"/>
        <v>S1</v>
      </c>
      <c r="L277" s="335" t="str">
        <f>VLOOKUP(C277,'Zadanie 1-dane'!$B$5:$D$96,2,FALSE)</f>
        <v>Skoda</v>
      </c>
      <c r="M277" s="335" t="str">
        <f>VLOOKUP(C277,'Zadanie 1-dane'!$B$5:$D$96,3,FALSE)</f>
        <v>Citigo</v>
      </c>
      <c r="N277" s="343">
        <f t="shared" si="22"/>
        <v>900</v>
      </c>
      <c r="O277" s="380">
        <f t="shared" si="23"/>
        <v>11</v>
      </c>
    </row>
    <row r="278" spans="2:15">
      <c r="B278" s="334" t="s">
        <v>885</v>
      </c>
      <c r="C278" s="335">
        <v>3594</v>
      </c>
      <c r="D278" s="348">
        <v>24800</v>
      </c>
      <c r="E278" s="348">
        <v>21700</v>
      </c>
      <c r="F278" s="344">
        <v>2008</v>
      </c>
      <c r="G278" s="343">
        <v>150960</v>
      </c>
      <c r="H278" s="383">
        <f t="shared" si="18"/>
        <v>4</v>
      </c>
      <c r="I278" s="335" t="str">
        <f t="shared" si="19"/>
        <v>Diesel</v>
      </c>
      <c r="J278" s="354">
        <f t="shared" si="20"/>
        <v>42243</v>
      </c>
      <c r="K278" s="335" t="str">
        <f t="shared" si="21"/>
        <v>S4</v>
      </c>
      <c r="L278" s="335" t="str">
        <f>VLOOKUP(C278,'Zadanie 1-dane'!$B$5:$D$96,2,FALSE)</f>
        <v>Ford</v>
      </c>
      <c r="M278" s="335" t="str">
        <f>VLOOKUP(C278,'Zadanie 1-dane'!$B$5:$D$96,3,FALSE)</f>
        <v>Fusion</v>
      </c>
      <c r="N278" s="343">
        <f t="shared" si="22"/>
        <v>3100</v>
      </c>
      <c r="O278" s="380">
        <f t="shared" si="23"/>
        <v>7</v>
      </c>
    </row>
    <row r="279" spans="2:15">
      <c r="B279" s="334" t="s">
        <v>886</v>
      </c>
      <c r="C279" s="335">
        <v>7950</v>
      </c>
      <c r="D279" s="348">
        <v>6500</v>
      </c>
      <c r="E279" s="348">
        <v>5900</v>
      </c>
      <c r="F279" s="344">
        <v>2003</v>
      </c>
      <c r="G279" s="343">
        <v>167130</v>
      </c>
      <c r="H279" s="383">
        <f t="shared" si="18"/>
        <v>4</v>
      </c>
      <c r="I279" s="335" t="str">
        <f t="shared" si="19"/>
        <v>Benzyna</v>
      </c>
      <c r="J279" s="354">
        <f t="shared" si="20"/>
        <v>42246</v>
      </c>
      <c r="K279" s="335" t="str">
        <f t="shared" si="21"/>
        <v>S53</v>
      </c>
      <c r="L279" s="335" t="str">
        <f>VLOOKUP(C279,'Zadanie 1-dane'!$B$5:$D$96,2,FALSE)</f>
        <v>Renault</v>
      </c>
      <c r="M279" s="335" t="str">
        <f>VLOOKUP(C279,'Zadanie 1-dane'!$B$5:$D$96,3,FALSE)</f>
        <v>Koleos</v>
      </c>
      <c r="N279" s="343">
        <f t="shared" si="22"/>
        <v>600</v>
      </c>
      <c r="O279" s="380">
        <f t="shared" si="23"/>
        <v>12</v>
      </c>
    </row>
    <row r="280" spans="2:15">
      <c r="B280" s="334" t="s">
        <v>887</v>
      </c>
      <c r="C280" s="335">
        <v>3591</v>
      </c>
      <c r="D280" s="348">
        <v>55900</v>
      </c>
      <c r="E280" s="348">
        <v>41900</v>
      </c>
      <c r="F280" s="344">
        <v>2010</v>
      </c>
      <c r="G280" s="343">
        <v>149765</v>
      </c>
      <c r="H280" s="383">
        <f t="shared" ref="H280:H343" si="24">FIND("-",B280)</f>
        <v>4</v>
      </c>
      <c r="I280" s="335" t="str">
        <f t="shared" ref="I280:I343" si="25">IF(MID(B280,H280+1,1)="B","Benzyna",IF(MID(B280,H280+1,1)="D","Diesel","LPG"))</f>
        <v>Diesel</v>
      </c>
      <c r="J280" s="354">
        <f t="shared" ref="J280:J343" si="26">DATE(MID(B280,H280+6,4),MID(B280,H280+4,2),MID(B280,H280+2,2))</f>
        <v>42247</v>
      </c>
      <c r="K280" s="335" t="str">
        <f t="shared" ref="K280:K343" si="27">RIGHT(B280,LEN(B280)-(H280+9))</f>
        <v>S4</v>
      </c>
      <c r="L280" s="335" t="str">
        <f>VLOOKUP(C280,'Zadanie 1-dane'!$B$5:$D$96,2,FALSE)</f>
        <v>Ford</v>
      </c>
      <c r="M280" s="335" t="str">
        <f>VLOOKUP(C280,'Zadanie 1-dane'!$B$5:$D$96,3,FALSE)</f>
        <v>Grand C-MAX</v>
      </c>
      <c r="N280" s="343">
        <f t="shared" ref="N280:N343" si="28">D280-E280</f>
        <v>14000</v>
      </c>
      <c r="O280" s="380">
        <f t="shared" ref="O280:O343" si="29">YEAR(J280)-F280</f>
        <v>5</v>
      </c>
    </row>
    <row r="281" spans="2:15">
      <c r="B281" s="334" t="s">
        <v>888</v>
      </c>
      <c r="C281" s="335">
        <v>8615</v>
      </c>
      <c r="D281" s="348">
        <v>33700</v>
      </c>
      <c r="E281" s="348">
        <v>31500</v>
      </c>
      <c r="F281" s="344">
        <v>2013</v>
      </c>
      <c r="G281" s="343">
        <v>50190</v>
      </c>
      <c r="H281" s="383">
        <f t="shared" si="24"/>
        <v>4</v>
      </c>
      <c r="I281" s="335" t="str">
        <f t="shared" si="25"/>
        <v>Benzyna</v>
      </c>
      <c r="J281" s="354">
        <f t="shared" si="26"/>
        <v>42247</v>
      </c>
      <c r="K281" s="335" t="str">
        <f t="shared" si="27"/>
        <v>S46</v>
      </c>
      <c r="L281" s="335" t="str">
        <f>VLOOKUP(C281,'Zadanie 1-dane'!$B$5:$D$96,2,FALSE)</f>
        <v>Opel</v>
      </c>
      <c r="M281" s="335" t="str">
        <f>VLOOKUP(C281,'Zadanie 1-dane'!$B$5:$D$96,3,FALSE)</f>
        <v>Astra</v>
      </c>
      <c r="N281" s="343">
        <f t="shared" si="28"/>
        <v>2200</v>
      </c>
      <c r="O281" s="380">
        <f t="shared" si="29"/>
        <v>2</v>
      </c>
    </row>
    <row r="282" spans="2:15">
      <c r="B282" s="334" t="s">
        <v>889</v>
      </c>
      <c r="C282" s="335">
        <v>1600</v>
      </c>
      <c r="D282" s="348">
        <v>9900</v>
      </c>
      <c r="E282" s="348">
        <v>8800</v>
      </c>
      <c r="F282" s="344">
        <v>2005</v>
      </c>
      <c r="G282" s="343">
        <v>206610</v>
      </c>
      <c r="H282" s="383">
        <f t="shared" si="24"/>
        <v>4</v>
      </c>
      <c r="I282" s="335" t="str">
        <f t="shared" si="25"/>
        <v>LPG</v>
      </c>
      <c r="J282" s="354">
        <f t="shared" si="26"/>
        <v>42248</v>
      </c>
      <c r="K282" s="335" t="str">
        <f t="shared" si="27"/>
        <v>S14</v>
      </c>
      <c r="L282" s="335" t="str">
        <f>VLOOKUP(C282,'Zadanie 1-dane'!$B$5:$D$96,2,FALSE)</f>
        <v>Skoda</v>
      </c>
      <c r="M282" s="335" t="str">
        <f>VLOOKUP(C282,'Zadanie 1-dane'!$B$5:$D$96,3,FALSE)</f>
        <v>Fabia</v>
      </c>
      <c r="N282" s="343">
        <f t="shared" si="28"/>
        <v>1100</v>
      </c>
      <c r="O282" s="380">
        <f t="shared" si="29"/>
        <v>10</v>
      </c>
    </row>
    <row r="283" spans="2:15">
      <c r="B283" s="334" t="s">
        <v>890</v>
      </c>
      <c r="C283" s="335">
        <v>3773</v>
      </c>
      <c r="D283" s="348">
        <v>71200</v>
      </c>
      <c r="E283" s="348">
        <v>68000</v>
      </c>
      <c r="F283" s="344">
        <v>2012</v>
      </c>
      <c r="G283" s="343">
        <v>63630</v>
      </c>
      <c r="H283" s="383">
        <f t="shared" si="24"/>
        <v>4</v>
      </c>
      <c r="I283" s="335" t="str">
        <f t="shared" si="25"/>
        <v>Diesel</v>
      </c>
      <c r="J283" s="354">
        <f t="shared" si="26"/>
        <v>42249</v>
      </c>
      <c r="K283" s="335" t="str">
        <f t="shared" si="27"/>
        <v>S31</v>
      </c>
      <c r="L283" s="335" t="str">
        <f>VLOOKUP(C283,'Zadanie 1-dane'!$B$5:$D$96,2,FALSE)</f>
        <v>Honda</v>
      </c>
      <c r="M283" s="335" t="str">
        <f>VLOOKUP(C283,'Zadanie 1-dane'!$B$5:$D$96,3,FALSE)</f>
        <v>CR-V</v>
      </c>
      <c r="N283" s="343">
        <f t="shared" si="28"/>
        <v>3200</v>
      </c>
      <c r="O283" s="380">
        <f t="shared" si="29"/>
        <v>3</v>
      </c>
    </row>
    <row r="284" spans="2:15">
      <c r="B284" s="334" t="s">
        <v>891</v>
      </c>
      <c r="C284" s="335">
        <v>10632</v>
      </c>
      <c r="D284" s="348">
        <v>50200</v>
      </c>
      <c r="E284" s="348">
        <v>34900</v>
      </c>
      <c r="F284" s="344">
        <v>2011</v>
      </c>
      <c r="G284" s="343">
        <v>89160</v>
      </c>
      <c r="H284" s="383">
        <f t="shared" si="24"/>
        <v>4</v>
      </c>
      <c r="I284" s="335" t="str">
        <f t="shared" si="25"/>
        <v>Diesel</v>
      </c>
      <c r="J284" s="354">
        <f t="shared" si="26"/>
        <v>42250</v>
      </c>
      <c r="K284" s="335" t="str">
        <f t="shared" si="27"/>
        <v>S22</v>
      </c>
      <c r="L284" s="335" t="str">
        <f>VLOOKUP(C284,'Zadanie 1-dane'!$B$5:$D$96,2,FALSE)</f>
        <v>Ford</v>
      </c>
      <c r="M284" s="335" t="str">
        <f>VLOOKUP(C284,'Zadanie 1-dane'!$B$5:$D$96,3,FALSE)</f>
        <v>Galaxy</v>
      </c>
      <c r="N284" s="343">
        <f t="shared" si="28"/>
        <v>15300</v>
      </c>
      <c r="O284" s="380">
        <f t="shared" si="29"/>
        <v>4</v>
      </c>
    </row>
    <row r="285" spans="2:15">
      <c r="B285" s="334" t="s">
        <v>892</v>
      </c>
      <c r="C285" s="335">
        <v>8615</v>
      </c>
      <c r="D285" s="348">
        <v>10400</v>
      </c>
      <c r="E285" s="348">
        <v>9900</v>
      </c>
      <c r="F285" s="344">
        <v>2005</v>
      </c>
      <c r="G285" s="343">
        <v>164190</v>
      </c>
      <c r="H285" s="383">
        <f t="shared" si="24"/>
        <v>4</v>
      </c>
      <c r="I285" s="335" t="str">
        <f t="shared" si="25"/>
        <v>Benzyna</v>
      </c>
      <c r="J285" s="354">
        <f t="shared" si="26"/>
        <v>42250</v>
      </c>
      <c r="K285" s="335" t="str">
        <f t="shared" si="27"/>
        <v>S4</v>
      </c>
      <c r="L285" s="335" t="str">
        <f>VLOOKUP(C285,'Zadanie 1-dane'!$B$5:$D$96,2,FALSE)</f>
        <v>Opel</v>
      </c>
      <c r="M285" s="335" t="str">
        <f>VLOOKUP(C285,'Zadanie 1-dane'!$B$5:$D$96,3,FALSE)</f>
        <v>Astra</v>
      </c>
      <c r="N285" s="343">
        <f t="shared" si="28"/>
        <v>500</v>
      </c>
      <c r="O285" s="380">
        <f t="shared" si="29"/>
        <v>10</v>
      </c>
    </row>
    <row r="286" spans="2:15">
      <c r="B286" s="334" t="s">
        <v>893</v>
      </c>
      <c r="C286" s="335">
        <v>1899</v>
      </c>
      <c r="D286" s="348">
        <v>44400</v>
      </c>
      <c r="E286" s="348">
        <v>41000</v>
      </c>
      <c r="F286" s="344">
        <v>2008</v>
      </c>
      <c r="G286" s="343">
        <v>208145</v>
      </c>
      <c r="H286" s="383">
        <f t="shared" si="24"/>
        <v>4</v>
      </c>
      <c r="I286" s="335" t="str">
        <f t="shared" si="25"/>
        <v>Benzyna</v>
      </c>
      <c r="J286" s="354">
        <f t="shared" si="26"/>
        <v>42252</v>
      </c>
      <c r="K286" s="335" t="str">
        <f t="shared" si="27"/>
        <v>S6</v>
      </c>
      <c r="L286" s="335" t="str">
        <f>VLOOKUP(C286,'Zadanie 1-dane'!$B$5:$D$96,2,FALSE)</f>
        <v>Ford</v>
      </c>
      <c r="M286" s="335" t="str">
        <f>VLOOKUP(C286,'Zadanie 1-dane'!$B$5:$D$96,3,FALSE)</f>
        <v>Transit</v>
      </c>
      <c r="N286" s="343">
        <f t="shared" si="28"/>
        <v>3400</v>
      </c>
      <c r="O286" s="380">
        <f t="shared" si="29"/>
        <v>7</v>
      </c>
    </row>
    <row r="287" spans="2:15">
      <c r="B287" s="334" t="s">
        <v>894</v>
      </c>
      <c r="C287" s="335">
        <v>9734</v>
      </c>
      <c r="D287" s="348">
        <v>6500</v>
      </c>
      <c r="E287" s="348">
        <v>5400</v>
      </c>
      <c r="F287" s="344">
        <v>2003</v>
      </c>
      <c r="G287" s="343">
        <v>202740</v>
      </c>
      <c r="H287" s="383">
        <f t="shared" si="24"/>
        <v>4</v>
      </c>
      <c r="I287" s="335" t="str">
        <f t="shared" si="25"/>
        <v>Benzyna</v>
      </c>
      <c r="J287" s="354">
        <f t="shared" si="26"/>
        <v>42253</v>
      </c>
      <c r="K287" s="335" t="str">
        <f t="shared" si="27"/>
        <v>S4</v>
      </c>
      <c r="L287" s="335" t="str">
        <f>VLOOKUP(C287,'Zadanie 1-dane'!$B$5:$D$96,2,FALSE)</f>
        <v>Nissan</v>
      </c>
      <c r="M287" s="335" t="str">
        <f>VLOOKUP(C287,'Zadanie 1-dane'!$B$5:$D$96,3,FALSE)</f>
        <v>Primera</v>
      </c>
      <c r="N287" s="343">
        <f t="shared" si="28"/>
        <v>1100</v>
      </c>
      <c r="O287" s="380">
        <f t="shared" si="29"/>
        <v>12</v>
      </c>
    </row>
    <row r="288" spans="2:15">
      <c r="B288" s="334" t="s">
        <v>895</v>
      </c>
      <c r="C288" s="335">
        <v>4856</v>
      </c>
      <c r="D288" s="348">
        <v>117900</v>
      </c>
      <c r="E288" s="348">
        <v>107100</v>
      </c>
      <c r="F288" s="344">
        <v>2010</v>
      </c>
      <c r="G288" s="343">
        <v>145692</v>
      </c>
      <c r="H288" s="383">
        <f t="shared" si="24"/>
        <v>4</v>
      </c>
      <c r="I288" s="335" t="str">
        <f t="shared" si="25"/>
        <v>Diesel</v>
      </c>
      <c r="J288" s="354">
        <f t="shared" si="26"/>
        <v>42254</v>
      </c>
      <c r="K288" s="335" t="str">
        <f t="shared" si="27"/>
        <v>S4</v>
      </c>
      <c r="L288" s="335" t="str">
        <f>VLOOKUP(C288,'Zadanie 1-dane'!$B$5:$D$96,2,FALSE)</f>
        <v>Volkswagen</v>
      </c>
      <c r="M288" s="335" t="str">
        <f>VLOOKUP(C288,'Zadanie 1-dane'!$B$5:$D$96,3,FALSE)</f>
        <v>Touareg</v>
      </c>
      <c r="N288" s="343">
        <f t="shared" si="28"/>
        <v>10800</v>
      </c>
      <c r="O288" s="380">
        <f t="shared" si="29"/>
        <v>5</v>
      </c>
    </row>
    <row r="289" spans="2:15">
      <c r="B289" s="334" t="s">
        <v>896</v>
      </c>
      <c r="C289" s="335">
        <v>5201</v>
      </c>
      <c r="D289" s="348">
        <v>51600</v>
      </c>
      <c r="E289" s="348">
        <v>45200</v>
      </c>
      <c r="F289" s="344">
        <v>2011</v>
      </c>
      <c r="G289" s="343">
        <v>94020</v>
      </c>
      <c r="H289" s="383">
        <f t="shared" si="24"/>
        <v>4</v>
      </c>
      <c r="I289" s="335" t="str">
        <f t="shared" si="25"/>
        <v>Diesel</v>
      </c>
      <c r="J289" s="354">
        <f t="shared" si="26"/>
        <v>42256</v>
      </c>
      <c r="K289" s="335" t="str">
        <f t="shared" si="27"/>
        <v>S14</v>
      </c>
      <c r="L289" s="335" t="str">
        <f>VLOOKUP(C289,'Zadanie 1-dane'!$B$5:$D$96,2,FALSE)</f>
        <v>Renault</v>
      </c>
      <c r="M289" s="335" t="str">
        <f>VLOOKUP(C289,'Zadanie 1-dane'!$B$5:$D$96,3,FALSE)</f>
        <v>Grand Scenic</v>
      </c>
      <c r="N289" s="343">
        <f t="shared" si="28"/>
        <v>6400</v>
      </c>
      <c r="O289" s="380">
        <f t="shared" si="29"/>
        <v>4</v>
      </c>
    </row>
    <row r="290" spans="2:15">
      <c r="B290" s="334" t="s">
        <v>897</v>
      </c>
      <c r="C290" s="335">
        <v>4243</v>
      </c>
      <c r="D290" s="348">
        <v>27100</v>
      </c>
      <c r="E290" s="348">
        <v>18200</v>
      </c>
      <c r="F290" s="344">
        <v>2007</v>
      </c>
      <c r="G290" s="343">
        <v>184890</v>
      </c>
      <c r="H290" s="383">
        <f t="shared" si="24"/>
        <v>4</v>
      </c>
      <c r="I290" s="335" t="str">
        <f t="shared" si="25"/>
        <v>Benzyna</v>
      </c>
      <c r="J290" s="354">
        <f t="shared" si="26"/>
        <v>42256</v>
      </c>
      <c r="K290" s="335" t="str">
        <f t="shared" si="27"/>
        <v>S4</v>
      </c>
      <c r="L290" s="335" t="str">
        <f>VLOOKUP(C290,'Zadanie 1-dane'!$B$5:$D$96,2,FALSE)</f>
        <v>Toyota</v>
      </c>
      <c r="M290" s="335" t="str">
        <f>VLOOKUP(C290,'Zadanie 1-dane'!$B$5:$D$96,3,FALSE)</f>
        <v>Corolla Verso</v>
      </c>
      <c r="N290" s="343">
        <f t="shared" si="28"/>
        <v>8900</v>
      </c>
      <c r="O290" s="380">
        <f t="shared" si="29"/>
        <v>8</v>
      </c>
    </row>
    <row r="291" spans="2:15">
      <c r="B291" s="334" t="s">
        <v>898</v>
      </c>
      <c r="C291" s="335">
        <v>7100</v>
      </c>
      <c r="D291" s="348">
        <v>27900</v>
      </c>
      <c r="E291" s="348">
        <v>27200</v>
      </c>
      <c r="F291" s="344">
        <v>2009</v>
      </c>
      <c r="G291" s="343">
        <v>69420</v>
      </c>
      <c r="H291" s="383">
        <f t="shared" si="24"/>
        <v>4</v>
      </c>
      <c r="I291" s="335" t="str">
        <f t="shared" si="25"/>
        <v>Benzyna</v>
      </c>
      <c r="J291" s="354">
        <f t="shared" si="26"/>
        <v>42256</v>
      </c>
      <c r="K291" s="335" t="str">
        <f t="shared" si="27"/>
        <v>S4</v>
      </c>
      <c r="L291" s="335" t="str">
        <f>VLOOKUP(C291,'Zadanie 1-dane'!$B$5:$D$96,2,FALSE)</f>
        <v>Toyota</v>
      </c>
      <c r="M291" s="335" t="str">
        <f>VLOOKUP(C291,'Zadanie 1-dane'!$B$5:$D$96,3,FALSE)</f>
        <v>Auris</v>
      </c>
      <c r="N291" s="343">
        <f t="shared" si="28"/>
        <v>700</v>
      </c>
      <c r="O291" s="380">
        <f t="shared" si="29"/>
        <v>6</v>
      </c>
    </row>
    <row r="292" spans="2:15">
      <c r="B292" s="334" t="s">
        <v>899</v>
      </c>
      <c r="C292" s="335">
        <v>1884</v>
      </c>
      <c r="D292" s="348">
        <v>80400</v>
      </c>
      <c r="E292" s="348">
        <v>74300</v>
      </c>
      <c r="F292" s="344">
        <v>2012</v>
      </c>
      <c r="G292" s="343">
        <v>54216</v>
      </c>
      <c r="H292" s="383">
        <f t="shared" si="24"/>
        <v>4</v>
      </c>
      <c r="I292" s="335" t="str">
        <f t="shared" si="25"/>
        <v>LPG</v>
      </c>
      <c r="J292" s="354">
        <f t="shared" si="26"/>
        <v>42258</v>
      </c>
      <c r="K292" s="335" t="str">
        <f t="shared" si="27"/>
        <v>S4</v>
      </c>
      <c r="L292" s="335" t="str">
        <f>VLOOKUP(C292,'Zadanie 1-dane'!$B$5:$D$96,2,FALSE)</f>
        <v>Volkswagen</v>
      </c>
      <c r="M292" s="335" t="str">
        <f>VLOOKUP(C292,'Zadanie 1-dane'!$B$5:$D$96,3,FALSE)</f>
        <v>Golf</v>
      </c>
      <c r="N292" s="343">
        <f t="shared" si="28"/>
        <v>6100</v>
      </c>
      <c r="O292" s="380">
        <f t="shared" si="29"/>
        <v>3</v>
      </c>
    </row>
    <row r="293" spans="2:15">
      <c r="B293" s="334" t="s">
        <v>900</v>
      </c>
      <c r="C293" s="335">
        <v>5340</v>
      </c>
      <c r="D293" s="348">
        <v>6500</v>
      </c>
      <c r="E293" s="348">
        <v>5600</v>
      </c>
      <c r="F293" s="344">
        <v>2003</v>
      </c>
      <c r="G293" s="343">
        <v>186390</v>
      </c>
      <c r="H293" s="383">
        <f t="shared" si="24"/>
        <v>4</v>
      </c>
      <c r="I293" s="335" t="str">
        <f t="shared" si="25"/>
        <v>Diesel</v>
      </c>
      <c r="J293" s="354">
        <f t="shared" si="26"/>
        <v>42260</v>
      </c>
      <c r="K293" s="335" t="str">
        <f t="shared" si="27"/>
        <v>S22</v>
      </c>
      <c r="L293" s="335" t="str">
        <f>VLOOKUP(C293,'Zadanie 1-dane'!$B$5:$D$96,2,FALSE)</f>
        <v>Honda</v>
      </c>
      <c r="M293" s="335" t="str">
        <f>VLOOKUP(C293,'Zadanie 1-dane'!$B$5:$D$96,3,FALSE)</f>
        <v>Jazz</v>
      </c>
      <c r="N293" s="343">
        <f t="shared" si="28"/>
        <v>900</v>
      </c>
      <c r="O293" s="380">
        <f t="shared" si="29"/>
        <v>12</v>
      </c>
    </row>
    <row r="294" spans="2:15">
      <c r="B294" s="334" t="s">
        <v>901</v>
      </c>
      <c r="C294" s="335">
        <v>6691</v>
      </c>
      <c r="D294" s="348">
        <v>21800</v>
      </c>
      <c r="E294" s="348">
        <v>20600</v>
      </c>
      <c r="F294" s="344">
        <v>2007</v>
      </c>
      <c r="G294" s="343">
        <v>165450</v>
      </c>
      <c r="H294" s="383">
        <f t="shared" si="24"/>
        <v>4</v>
      </c>
      <c r="I294" s="335" t="str">
        <f t="shared" si="25"/>
        <v>Benzyna</v>
      </c>
      <c r="J294" s="354">
        <f t="shared" si="26"/>
        <v>42262</v>
      </c>
      <c r="K294" s="335" t="str">
        <f t="shared" si="27"/>
        <v>S51</v>
      </c>
      <c r="L294" s="335" t="str">
        <f>VLOOKUP(C294,'Zadanie 1-dane'!$B$5:$D$96,2,FALSE)</f>
        <v>Honda</v>
      </c>
      <c r="M294" s="335" t="str">
        <f>VLOOKUP(C294,'Zadanie 1-dane'!$B$5:$D$96,3,FALSE)</f>
        <v>Civic</v>
      </c>
      <c r="N294" s="343">
        <f t="shared" si="28"/>
        <v>1200</v>
      </c>
      <c r="O294" s="380">
        <f t="shared" si="29"/>
        <v>8</v>
      </c>
    </row>
    <row r="295" spans="2:15">
      <c r="B295" s="334" t="s">
        <v>902</v>
      </c>
      <c r="C295" s="335">
        <v>5459</v>
      </c>
      <c r="D295" s="348">
        <v>27300</v>
      </c>
      <c r="E295" s="348">
        <v>25700</v>
      </c>
      <c r="F295" s="344">
        <v>2011</v>
      </c>
      <c r="G295" s="343">
        <v>52050</v>
      </c>
      <c r="H295" s="383">
        <f t="shared" si="24"/>
        <v>4</v>
      </c>
      <c r="I295" s="335" t="str">
        <f t="shared" si="25"/>
        <v>Benzyna</v>
      </c>
      <c r="J295" s="354">
        <f t="shared" si="26"/>
        <v>42262</v>
      </c>
      <c r="K295" s="335" t="str">
        <f t="shared" si="27"/>
        <v>S41</v>
      </c>
      <c r="L295" s="335" t="str">
        <f>VLOOKUP(C295,'Zadanie 1-dane'!$B$5:$D$96,2,FALSE)</f>
        <v>Opel</v>
      </c>
      <c r="M295" s="335" t="str">
        <f>VLOOKUP(C295,'Zadanie 1-dane'!$B$5:$D$96,3,FALSE)</f>
        <v>Meriva</v>
      </c>
      <c r="N295" s="343">
        <f t="shared" si="28"/>
        <v>1600</v>
      </c>
      <c r="O295" s="380">
        <f t="shared" si="29"/>
        <v>4</v>
      </c>
    </row>
    <row r="296" spans="2:15">
      <c r="B296" s="334" t="s">
        <v>903</v>
      </c>
      <c r="C296" s="335">
        <v>3752</v>
      </c>
      <c r="D296" s="348">
        <v>13000</v>
      </c>
      <c r="E296" s="348">
        <v>9100</v>
      </c>
      <c r="F296" s="344">
        <v>2005</v>
      </c>
      <c r="G296" s="343">
        <v>138210</v>
      </c>
      <c r="H296" s="383">
        <f t="shared" si="24"/>
        <v>4</v>
      </c>
      <c r="I296" s="335" t="str">
        <f t="shared" si="25"/>
        <v>Diesel</v>
      </c>
      <c r="J296" s="354">
        <f t="shared" si="26"/>
        <v>42263</v>
      </c>
      <c r="K296" s="335" t="str">
        <f t="shared" si="27"/>
        <v>S4</v>
      </c>
      <c r="L296" s="335" t="str">
        <f>VLOOKUP(C296,'Zadanie 1-dane'!$B$5:$D$96,2,FALSE)</f>
        <v>Toyota</v>
      </c>
      <c r="M296" s="335" t="str">
        <f>VLOOKUP(C296,'Zadanie 1-dane'!$B$5:$D$96,3,FALSE)</f>
        <v>Aygo</v>
      </c>
      <c r="N296" s="343">
        <f t="shared" si="28"/>
        <v>3900</v>
      </c>
      <c r="O296" s="380">
        <f t="shared" si="29"/>
        <v>10</v>
      </c>
    </row>
    <row r="297" spans="2:15">
      <c r="B297" s="334" t="s">
        <v>904</v>
      </c>
      <c r="C297" s="335">
        <v>6797</v>
      </c>
      <c r="D297" s="348">
        <v>40500</v>
      </c>
      <c r="E297" s="348">
        <v>37100</v>
      </c>
      <c r="F297" s="344">
        <v>2012</v>
      </c>
      <c r="G297" s="343">
        <v>47190</v>
      </c>
      <c r="H297" s="383">
        <f t="shared" si="24"/>
        <v>4</v>
      </c>
      <c r="I297" s="335" t="str">
        <f t="shared" si="25"/>
        <v>Diesel</v>
      </c>
      <c r="J297" s="354">
        <f t="shared" si="26"/>
        <v>42264</v>
      </c>
      <c r="K297" s="335" t="str">
        <f t="shared" si="27"/>
        <v>S16</v>
      </c>
      <c r="L297" s="335" t="str">
        <f>VLOOKUP(C297,'Zadanie 1-dane'!$B$5:$D$96,2,FALSE)</f>
        <v>Volkswagen</v>
      </c>
      <c r="M297" s="335" t="str">
        <f>VLOOKUP(C297,'Zadanie 1-dane'!$B$5:$D$96,3,FALSE)</f>
        <v>Polo</v>
      </c>
      <c r="N297" s="343">
        <f t="shared" si="28"/>
        <v>3400</v>
      </c>
      <c r="O297" s="380">
        <f t="shared" si="29"/>
        <v>3</v>
      </c>
    </row>
    <row r="298" spans="2:15">
      <c r="B298" s="334" t="s">
        <v>905</v>
      </c>
      <c r="C298" s="335">
        <v>9812</v>
      </c>
      <c r="D298" s="348">
        <v>31700</v>
      </c>
      <c r="E298" s="348">
        <v>28500</v>
      </c>
      <c r="F298" s="344">
        <v>2010</v>
      </c>
      <c r="G298" s="343">
        <v>82860</v>
      </c>
      <c r="H298" s="383">
        <f t="shared" si="24"/>
        <v>4</v>
      </c>
      <c r="I298" s="335" t="str">
        <f t="shared" si="25"/>
        <v>Benzyna</v>
      </c>
      <c r="J298" s="354">
        <f t="shared" si="26"/>
        <v>42265</v>
      </c>
      <c r="K298" s="335" t="str">
        <f t="shared" si="27"/>
        <v>S20</v>
      </c>
      <c r="L298" s="335" t="str">
        <f>VLOOKUP(C298,'Zadanie 1-dane'!$B$5:$D$96,2,FALSE)</f>
        <v>Nissan</v>
      </c>
      <c r="M298" s="335" t="str">
        <f>VLOOKUP(C298,'Zadanie 1-dane'!$B$5:$D$96,3,FALSE)</f>
        <v>Juke</v>
      </c>
      <c r="N298" s="343">
        <f t="shared" si="28"/>
        <v>3200</v>
      </c>
      <c r="O298" s="380">
        <f t="shared" si="29"/>
        <v>5</v>
      </c>
    </row>
    <row r="299" spans="2:15">
      <c r="B299" s="334" t="s">
        <v>906</v>
      </c>
      <c r="C299" s="335">
        <v>3526</v>
      </c>
      <c r="D299" s="348">
        <v>11800</v>
      </c>
      <c r="E299" s="348">
        <v>9800</v>
      </c>
      <c r="F299" s="344">
        <v>2006</v>
      </c>
      <c r="G299" s="343">
        <v>142500</v>
      </c>
      <c r="H299" s="383">
        <f t="shared" si="24"/>
        <v>4</v>
      </c>
      <c r="I299" s="335" t="str">
        <f t="shared" si="25"/>
        <v>Diesel</v>
      </c>
      <c r="J299" s="354">
        <f t="shared" si="26"/>
        <v>42266</v>
      </c>
      <c r="K299" s="335" t="str">
        <f t="shared" si="27"/>
        <v>S62</v>
      </c>
      <c r="L299" s="335" t="str">
        <f>VLOOKUP(C299,'Zadanie 1-dane'!$B$5:$D$96,2,FALSE)</f>
        <v>Ford</v>
      </c>
      <c r="M299" s="335" t="str">
        <f>VLOOKUP(C299,'Zadanie 1-dane'!$B$5:$D$96,3,FALSE)</f>
        <v>Fiesta</v>
      </c>
      <c r="N299" s="343">
        <f t="shared" si="28"/>
        <v>2000</v>
      </c>
      <c r="O299" s="380">
        <f t="shared" si="29"/>
        <v>9</v>
      </c>
    </row>
    <row r="300" spans="2:15">
      <c r="B300" s="334" t="s">
        <v>907</v>
      </c>
      <c r="C300" s="335">
        <v>3475</v>
      </c>
      <c r="D300" s="348">
        <v>38200</v>
      </c>
      <c r="E300" s="348">
        <v>30700</v>
      </c>
      <c r="F300" s="344">
        <v>2004</v>
      </c>
      <c r="G300" s="343">
        <v>323288</v>
      </c>
      <c r="H300" s="383">
        <f t="shared" si="24"/>
        <v>4</v>
      </c>
      <c r="I300" s="335" t="str">
        <f t="shared" si="25"/>
        <v>Diesel</v>
      </c>
      <c r="J300" s="354">
        <f t="shared" si="26"/>
        <v>42267</v>
      </c>
      <c r="K300" s="335" t="str">
        <f t="shared" si="27"/>
        <v>S4</v>
      </c>
      <c r="L300" s="335" t="str">
        <f>VLOOKUP(C300,'Zadanie 1-dane'!$B$5:$D$96,2,FALSE)</f>
        <v>Audi</v>
      </c>
      <c r="M300" s="335" t="str">
        <f>VLOOKUP(C300,'Zadanie 1-dane'!$B$5:$D$96,3,FALSE)</f>
        <v>A6</v>
      </c>
      <c r="N300" s="343">
        <f t="shared" si="28"/>
        <v>7500</v>
      </c>
      <c r="O300" s="380">
        <f t="shared" si="29"/>
        <v>11</v>
      </c>
    </row>
    <row r="301" spans="2:15">
      <c r="B301" s="334" t="s">
        <v>908</v>
      </c>
      <c r="C301" s="335">
        <v>2096</v>
      </c>
      <c r="D301" s="348">
        <v>50200</v>
      </c>
      <c r="E301" s="348">
        <v>46700</v>
      </c>
      <c r="F301" s="344">
        <v>2011</v>
      </c>
      <c r="G301" s="343">
        <v>122460</v>
      </c>
      <c r="H301" s="383">
        <f t="shared" si="24"/>
        <v>4</v>
      </c>
      <c r="I301" s="335" t="str">
        <f t="shared" si="25"/>
        <v>Benzyna</v>
      </c>
      <c r="J301" s="354">
        <f t="shared" si="26"/>
        <v>42270</v>
      </c>
      <c r="K301" s="335" t="str">
        <f t="shared" si="27"/>
        <v>S4</v>
      </c>
      <c r="L301" s="335" t="str">
        <f>VLOOKUP(C301,'Zadanie 1-dane'!$B$5:$D$96,2,FALSE)</f>
        <v>Ford</v>
      </c>
      <c r="M301" s="335" t="str">
        <f>VLOOKUP(C301,'Zadanie 1-dane'!$B$5:$D$96,3,FALSE)</f>
        <v>Kuga</v>
      </c>
      <c r="N301" s="343">
        <f t="shared" si="28"/>
        <v>3500</v>
      </c>
      <c r="O301" s="380">
        <f t="shared" si="29"/>
        <v>4</v>
      </c>
    </row>
    <row r="302" spans="2:15">
      <c r="B302" s="334" t="s">
        <v>909</v>
      </c>
      <c r="C302" s="335">
        <v>3981</v>
      </c>
      <c r="D302" s="348">
        <v>21100</v>
      </c>
      <c r="E302" s="348">
        <v>19700</v>
      </c>
      <c r="F302" s="344">
        <v>2004</v>
      </c>
      <c r="G302" s="343">
        <v>237132</v>
      </c>
      <c r="H302" s="383">
        <f t="shared" si="24"/>
        <v>4</v>
      </c>
      <c r="I302" s="335" t="str">
        <f t="shared" si="25"/>
        <v>Diesel</v>
      </c>
      <c r="J302" s="354">
        <f t="shared" si="26"/>
        <v>42271</v>
      </c>
      <c r="K302" s="335" t="str">
        <f t="shared" si="27"/>
        <v>S4</v>
      </c>
      <c r="L302" s="335" t="str">
        <f>VLOOKUP(C302,'Zadanie 1-dane'!$B$5:$D$96,2,FALSE)</f>
        <v>Volkswagen</v>
      </c>
      <c r="M302" s="335" t="str">
        <f>VLOOKUP(C302,'Zadanie 1-dane'!$B$5:$D$96,3,FALSE)</f>
        <v>Jetta</v>
      </c>
      <c r="N302" s="343">
        <f t="shared" si="28"/>
        <v>1400</v>
      </c>
      <c r="O302" s="380">
        <f t="shared" si="29"/>
        <v>11</v>
      </c>
    </row>
    <row r="303" spans="2:15">
      <c r="B303" s="334" t="s">
        <v>910</v>
      </c>
      <c r="C303" s="335">
        <v>2298</v>
      </c>
      <c r="D303" s="348">
        <v>14700</v>
      </c>
      <c r="E303" s="348">
        <v>14300</v>
      </c>
      <c r="F303" s="344">
        <v>2007</v>
      </c>
      <c r="G303" s="343">
        <v>116250</v>
      </c>
      <c r="H303" s="383">
        <f t="shared" si="24"/>
        <v>4</v>
      </c>
      <c r="I303" s="335" t="str">
        <f t="shared" si="25"/>
        <v>Benzyna</v>
      </c>
      <c r="J303" s="354">
        <f t="shared" si="26"/>
        <v>42275</v>
      </c>
      <c r="K303" s="335" t="str">
        <f t="shared" si="27"/>
        <v>S4</v>
      </c>
      <c r="L303" s="335" t="str">
        <f>VLOOKUP(C303,'Zadanie 1-dane'!$B$5:$D$96,2,FALSE)</f>
        <v>Nissan</v>
      </c>
      <c r="M303" s="335" t="str">
        <f>VLOOKUP(C303,'Zadanie 1-dane'!$B$5:$D$96,3,FALSE)</f>
        <v>Almera</v>
      </c>
      <c r="N303" s="343">
        <f t="shared" si="28"/>
        <v>400</v>
      </c>
      <c r="O303" s="380">
        <f t="shared" si="29"/>
        <v>8</v>
      </c>
    </row>
    <row r="304" spans="2:15">
      <c r="B304" s="334" t="s">
        <v>911</v>
      </c>
      <c r="C304" s="335">
        <v>10838</v>
      </c>
      <c r="D304" s="348">
        <v>13500</v>
      </c>
      <c r="E304" s="348">
        <v>10300</v>
      </c>
      <c r="F304" s="344">
        <v>2004</v>
      </c>
      <c r="G304" s="343">
        <v>177810</v>
      </c>
      <c r="H304" s="383">
        <f t="shared" si="24"/>
        <v>4</v>
      </c>
      <c r="I304" s="335" t="str">
        <f t="shared" si="25"/>
        <v>Diesel</v>
      </c>
      <c r="J304" s="354">
        <f t="shared" si="26"/>
        <v>42277</v>
      </c>
      <c r="K304" s="335" t="str">
        <f t="shared" si="27"/>
        <v>S29</v>
      </c>
      <c r="L304" s="335" t="str">
        <f>VLOOKUP(C304,'Zadanie 1-dane'!$B$5:$D$96,2,FALSE)</f>
        <v>Skoda</v>
      </c>
      <c r="M304" s="335" t="str">
        <f>VLOOKUP(C304,'Zadanie 1-dane'!$B$5:$D$96,3,FALSE)</f>
        <v>Octavia</v>
      </c>
      <c r="N304" s="343">
        <f t="shared" si="28"/>
        <v>3200</v>
      </c>
      <c r="O304" s="380">
        <f t="shared" si="29"/>
        <v>11</v>
      </c>
    </row>
    <row r="305" spans="2:15">
      <c r="B305" s="334" t="s">
        <v>912</v>
      </c>
      <c r="C305" s="335">
        <v>4923</v>
      </c>
      <c r="D305" s="348">
        <v>24400</v>
      </c>
      <c r="E305" s="348">
        <v>21800</v>
      </c>
      <c r="F305" s="344">
        <v>2007</v>
      </c>
      <c r="G305" s="343">
        <v>153240</v>
      </c>
      <c r="H305" s="383">
        <f t="shared" si="24"/>
        <v>4</v>
      </c>
      <c r="I305" s="335" t="str">
        <f t="shared" si="25"/>
        <v>LPG</v>
      </c>
      <c r="J305" s="354">
        <f t="shared" si="26"/>
        <v>42278</v>
      </c>
      <c r="K305" s="335" t="str">
        <f t="shared" si="27"/>
        <v>S22</v>
      </c>
      <c r="L305" s="335" t="str">
        <f>VLOOKUP(C305,'Zadanie 1-dane'!$B$5:$D$96,2,FALSE)</f>
        <v>Renault</v>
      </c>
      <c r="M305" s="335" t="str">
        <f>VLOOKUP(C305,'Zadanie 1-dane'!$B$5:$D$96,3,FALSE)</f>
        <v>Espace</v>
      </c>
      <c r="N305" s="343">
        <f t="shared" si="28"/>
        <v>2600</v>
      </c>
      <c r="O305" s="380">
        <f t="shared" si="29"/>
        <v>8</v>
      </c>
    </row>
    <row r="306" spans="2:15">
      <c r="B306" s="334" t="s">
        <v>913</v>
      </c>
      <c r="C306" s="335">
        <v>8441</v>
      </c>
      <c r="D306" s="348">
        <v>50200</v>
      </c>
      <c r="E306" s="348">
        <v>46400</v>
      </c>
      <c r="F306" s="344">
        <v>2008</v>
      </c>
      <c r="G306" s="343">
        <v>156920</v>
      </c>
      <c r="H306" s="383">
        <f t="shared" si="24"/>
        <v>4</v>
      </c>
      <c r="I306" s="335" t="str">
        <f t="shared" si="25"/>
        <v>Diesel</v>
      </c>
      <c r="J306" s="354">
        <f t="shared" si="26"/>
        <v>42279</v>
      </c>
      <c r="K306" s="335" t="str">
        <f t="shared" si="27"/>
        <v>S14</v>
      </c>
      <c r="L306" s="335" t="str">
        <f>VLOOKUP(C306,'Zadanie 1-dane'!$B$5:$D$96,2,FALSE)</f>
        <v>Ford</v>
      </c>
      <c r="M306" s="335" t="str">
        <f>VLOOKUP(C306,'Zadanie 1-dane'!$B$5:$D$96,3,FALSE)</f>
        <v>S-MAX</v>
      </c>
      <c r="N306" s="343">
        <f t="shared" si="28"/>
        <v>3800</v>
      </c>
      <c r="O306" s="380">
        <f t="shared" si="29"/>
        <v>7</v>
      </c>
    </row>
    <row r="307" spans="2:15">
      <c r="B307" s="334" t="s">
        <v>914</v>
      </c>
      <c r="C307" s="335">
        <v>4809</v>
      </c>
      <c r="D307" s="348">
        <v>31800</v>
      </c>
      <c r="E307" s="348">
        <v>30800</v>
      </c>
      <c r="F307" s="344">
        <v>2012</v>
      </c>
      <c r="G307" s="343">
        <v>64650</v>
      </c>
      <c r="H307" s="383">
        <f t="shared" si="24"/>
        <v>4</v>
      </c>
      <c r="I307" s="335" t="str">
        <f t="shared" si="25"/>
        <v>Diesel</v>
      </c>
      <c r="J307" s="354">
        <f t="shared" si="26"/>
        <v>42279</v>
      </c>
      <c r="K307" s="335" t="str">
        <f t="shared" si="27"/>
        <v>S4</v>
      </c>
      <c r="L307" s="335" t="str">
        <f>VLOOKUP(C307,'Zadanie 1-dane'!$B$5:$D$96,2,FALSE)</f>
        <v>Renault</v>
      </c>
      <c r="M307" s="335" t="str">
        <f>VLOOKUP(C307,'Zadanie 1-dane'!$B$5:$D$96,3,FALSE)</f>
        <v>Twingo</v>
      </c>
      <c r="N307" s="343">
        <f t="shared" si="28"/>
        <v>1000</v>
      </c>
      <c r="O307" s="380">
        <f t="shared" si="29"/>
        <v>3</v>
      </c>
    </row>
    <row r="308" spans="2:15">
      <c r="B308" s="334" t="s">
        <v>915</v>
      </c>
      <c r="C308" s="335">
        <v>6691</v>
      </c>
      <c r="D308" s="348">
        <v>20600</v>
      </c>
      <c r="E308" s="348">
        <v>17900</v>
      </c>
      <c r="F308" s="344">
        <v>2007</v>
      </c>
      <c r="G308" s="343">
        <v>121320</v>
      </c>
      <c r="H308" s="383">
        <f t="shared" si="24"/>
        <v>4</v>
      </c>
      <c r="I308" s="335" t="str">
        <f t="shared" si="25"/>
        <v>Diesel</v>
      </c>
      <c r="J308" s="354">
        <f t="shared" si="26"/>
        <v>42280</v>
      </c>
      <c r="K308" s="335" t="str">
        <f t="shared" si="27"/>
        <v>S40</v>
      </c>
      <c r="L308" s="335" t="str">
        <f>VLOOKUP(C308,'Zadanie 1-dane'!$B$5:$D$96,2,FALSE)</f>
        <v>Honda</v>
      </c>
      <c r="M308" s="335" t="str">
        <f>VLOOKUP(C308,'Zadanie 1-dane'!$B$5:$D$96,3,FALSE)</f>
        <v>Civic</v>
      </c>
      <c r="N308" s="343">
        <f t="shared" si="28"/>
        <v>2700</v>
      </c>
      <c r="O308" s="380">
        <f t="shared" si="29"/>
        <v>8</v>
      </c>
    </row>
    <row r="309" spans="2:15">
      <c r="B309" s="334" t="s">
        <v>916</v>
      </c>
      <c r="C309" s="335">
        <v>3655</v>
      </c>
      <c r="D309" s="348">
        <v>51100</v>
      </c>
      <c r="E309" s="348">
        <v>47900</v>
      </c>
      <c r="F309" s="344">
        <v>2009</v>
      </c>
      <c r="G309" s="343">
        <v>126210</v>
      </c>
      <c r="H309" s="383">
        <f t="shared" si="24"/>
        <v>4</v>
      </c>
      <c r="I309" s="335" t="str">
        <f t="shared" si="25"/>
        <v>Benzyna</v>
      </c>
      <c r="J309" s="354">
        <f t="shared" si="26"/>
        <v>42282</v>
      </c>
      <c r="K309" s="335" t="str">
        <f t="shared" si="27"/>
        <v>S30</v>
      </c>
      <c r="L309" s="335" t="str">
        <f>VLOOKUP(C309,'Zadanie 1-dane'!$B$5:$D$96,2,FALSE)</f>
        <v>Opel</v>
      </c>
      <c r="M309" s="335" t="str">
        <f>VLOOKUP(C309,'Zadanie 1-dane'!$B$5:$D$96,3,FALSE)</f>
        <v>Mokka</v>
      </c>
      <c r="N309" s="343">
        <f t="shared" si="28"/>
        <v>3200</v>
      </c>
      <c r="O309" s="380">
        <f t="shared" si="29"/>
        <v>6</v>
      </c>
    </row>
    <row r="310" spans="2:15">
      <c r="B310" s="334" t="s">
        <v>917</v>
      </c>
      <c r="C310" s="335">
        <v>4359</v>
      </c>
      <c r="D310" s="348">
        <v>16000</v>
      </c>
      <c r="E310" s="348">
        <v>14700</v>
      </c>
      <c r="F310" s="344">
        <v>2007</v>
      </c>
      <c r="G310" s="343">
        <v>139710</v>
      </c>
      <c r="H310" s="383">
        <f t="shared" si="24"/>
        <v>4</v>
      </c>
      <c r="I310" s="335" t="str">
        <f t="shared" si="25"/>
        <v>Diesel</v>
      </c>
      <c r="J310" s="354">
        <f t="shared" si="26"/>
        <v>42283</v>
      </c>
      <c r="K310" s="335" t="str">
        <f t="shared" si="27"/>
        <v>S80</v>
      </c>
      <c r="L310" s="335" t="str">
        <f>VLOOKUP(C310,'Zadanie 1-dane'!$B$5:$D$96,2,FALSE)</f>
        <v>Renault</v>
      </c>
      <c r="M310" s="335" t="str">
        <f>VLOOKUP(C310,'Zadanie 1-dane'!$B$5:$D$96,3,FALSE)</f>
        <v>Scenic RX</v>
      </c>
      <c r="N310" s="343">
        <f t="shared" si="28"/>
        <v>1300</v>
      </c>
      <c r="O310" s="380">
        <f t="shared" si="29"/>
        <v>8</v>
      </c>
    </row>
    <row r="311" spans="2:15">
      <c r="B311" s="334" t="s">
        <v>918</v>
      </c>
      <c r="C311" s="335">
        <v>5330</v>
      </c>
      <c r="D311" s="348">
        <v>14700</v>
      </c>
      <c r="E311" s="348">
        <v>14400</v>
      </c>
      <c r="F311" s="344">
        <v>2007</v>
      </c>
      <c r="G311" s="343">
        <v>115350</v>
      </c>
      <c r="H311" s="383">
        <f t="shared" si="24"/>
        <v>4</v>
      </c>
      <c r="I311" s="335" t="str">
        <f t="shared" si="25"/>
        <v>Benzyna</v>
      </c>
      <c r="J311" s="354">
        <f t="shared" si="26"/>
        <v>42284</v>
      </c>
      <c r="K311" s="335" t="str">
        <f t="shared" si="27"/>
        <v>S8</v>
      </c>
      <c r="L311" s="335" t="str">
        <f>VLOOKUP(C311,'Zadanie 1-dane'!$B$5:$D$96,2,FALSE)</f>
        <v>Skoda</v>
      </c>
      <c r="M311" s="335" t="str">
        <f>VLOOKUP(C311,'Zadanie 1-dane'!$B$5:$D$96,3,FALSE)</f>
        <v>Rapid</v>
      </c>
      <c r="N311" s="343">
        <f t="shared" si="28"/>
        <v>300</v>
      </c>
      <c r="O311" s="380">
        <f t="shared" si="29"/>
        <v>8</v>
      </c>
    </row>
    <row r="312" spans="2:15">
      <c r="B312" s="334" t="s">
        <v>919</v>
      </c>
      <c r="C312" s="335">
        <v>4567</v>
      </c>
      <c r="D312" s="348">
        <v>6900</v>
      </c>
      <c r="E312" s="348">
        <v>6500</v>
      </c>
      <c r="F312" s="344">
        <v>2003</v>
      </c>
      <c r="G312" s="343">
        <v>167730</v>
      </c>
      <c r="H312" s="383">
        <f t="shared" si="24"/>
        <v>4</v>
      </c>
      <c r="I312" s="335" t="str">
        <f t="shared" si="25"/>
        <v>Benzyna</v>
      </c>
      <c r="J312" s="354">
        <f t="shared" si="26"/>
        <v>42284</v>
      </c>
      <c r="K312" s="335" t="str">
        <f t="shared" si="27"/>
        <v>S4</v>
      </c>
      <c r="L312" s="335" t="str">
        <f>VLOOKUP(C312,'Zadanie 1-dane'!$B$5:$D$96,2,FALSE)</f>
        <v>Renault</v>
      </c>
      <c r="M312" s="335" t="str">
        <f>VLOOKUP(C312,'Zadanie 1-dane'!$B$5:$D$96,3,FALSE)</f>
        <v>Clio</v>
      </c>
      <c r="N312" s="343">
        <f t="shared" si="28"/>
        <v>400</v>
      </c>
      <c r="O312" s="380">
        <f t="shared" si="29"/>
        <v>12</v>
      </c>
    </row>
    <row r="313" spans="2:15">
      <c r="B313" s="334" t="s">
        <v>920</v>
      </c>
      <c r="C313" s="335">
        <v>1600</v>
      </c>
      <c r="D313" s="348">
        <v>12300</v>
      </c>
      <c r="E313" s="348">
        <v>11800</v>
      </c>
      <c r="F313" s="344">
        <v>2006</v>
      </c>
      <c r="G313" s="343">
        <v>137310</v>
      </c>
      <c r="H313" s="383">
        <f t="shared" si="24"/>
        <v>4</v>
      </c>
      <c r="I313" s="335" t="str">
        <f t="shared" si="25"/>
        <v>Benzyna</v>
      </c>
      <c r="J313" s="354">
        <f t="shared" si="26"/>
        <v>42284</v>
      </c>
      <c r="K313" s="335" t="str">
        <f t="shared" si="27"/>
        <v>S22</v>
      </c>
      <c r="L313" s="335" t="str">
        <f>VLOOKUP(C313,'Zadanie 1-dane'!$B$5:$D$96,2,FALSE)</f>
        <v>Skoda</v>
      </c>
      <c r="M313" s="335" t="str">
        <f>VLOOKUP(C313,'Zadanie 1-dane'!$B$5:$D$96,3,FALSE)</f>
        <v>Fabia</v>
      </c>
      <c r="N313" s="343">
        <f t="shared" si="28"/>
        <v>500</v>
      </c>
      <c r="O313" s="380">
        <f t="shared" si="29"/>
        <v>9</v>
      </c>
    </row>
    <row r="314" spans="2:15">
      <c r="B314" s="334" t="s">
        <v>921</v>
      </c>
      <c r="C314" s="335">
        <v>9812</v>
      </c>
      <c r="D314" s="348">
        <v>35500</v>
      </c>
      <c r="E314" s="348">
        <v>31700</v>
      </c>
      <c r="F314" s="344">
        <v>2010</v>
      </c>
      <c r="G314" s="343">
        <v>59970</v>
      </c>
      <c r="H314" s="383">
        <f t="shared" si="24"/>
        <v>4</v>
      </c>
      <c r="I314" s="335" t="str">
        <f t="shared" si="25"/>
        <v>LPG</v>
      </c>
      <c r="J314" s="354">
        <f t="shared" si="26"/>
        <v>42284</v>
      </c>
      <c r="K314" s="335" t="str">
        <f t="shared" si="27"/>
        <v>S4</v>
      </c>
      <c r="L314" s="335" t="str">
        <f>VLOOKUP(C314,'Zadanie 1-dane'!$B$5:$D$96,2,FALSE)</f>
        <v>Nissan</v>
      </c>
      <c r="M314" s="335" t="str">
        <f>VLOOKUP(C314,'Zadanie 1-dane'!$B$5:$D$96,3,FALSE)</f>
        <v>Juke</v>
      </c>
      <c r="N314" s="343">
        <f t="shared" si="28"/>
        <v>3800</v>
      </c>
      <c r="O314" s="380">
        <f t="shared" si="29"/>
        <v>5</v>
      </c>
    </row>
    <row r="315" spans="2:15">
      <c r="B315" s="334" t="s">
        <v>922</v>
      </c>
      <c r="C315" s="335">
        <v>4570</v>
      </c>
      <c r="D315" s="348">
        <v>17700</v>
      </c>
      <c r="E315" s="348">
        <v>17600</v>
      </c>
      <c r="F315" s="344">
        <v>2008</v>
      </c>
      <c r="G315" s="343">
        <v>84630</v>
      </c>
      <c r="H315" s="383">
        <f t="shared" si="24"/>
        <v>4</v>
      </c>
      <c r="I315" s="335" t="str">
        <f t="shared" si="25"/>
        <v>Benzyna</v>
      </c>
      <c r="J315" s="354">
        <f t="shared" si="26"/>
        <v>42286</v>
      </c>
      <c r="K315" s="335" t="str">
        <f t="shared" si="27"/>
        <v>S4</v>
      </c>
      <c r="L315" s="335" t="str">
        <f>VLOOKUP(C315,'Zadanie 1-dane'!$B$5:$D$96,2,FALSE)</f>
        <v>Skoda</v>
      </c>
      <c r="M315" s="335" t="str">
        <f>VLOOKUP(C315,'Zadanie 1-dane'!$B$5:$D$96,3,FALSE)</f>
        <v>Yeti</v>
      </c>
      <c r="N315" s="343">
        <f t="shared" si="28"/>
        <v>100</v>
      </c>
      <c r="O315" s="380">
        <f t="shared" si="29"/>
        <v>7</v>
      </c>
    </row>
    <row r="316" spans="2:15">
      <c r="B316" s="334" t="s">
        <v>923</v>
      </c>
      <c r="C316" s="335">
        <v>11108</v>
      </c>
      <c r="D316" s="348">
        <v>33700</v>
      </c>
      <c r="E316" s="348">
        <v>30300</v>
      </c>
      <c r="F316" s="344">
        <v>2013</v>
      </c>
      <c r="G316" s="343">
        <v>47760</v>
      </c>
      <c r="H316" s="383">
        <f t="shared" si="24"/>
        <v>4</v>
      </c>
      <c r="I316" s="335" t="str">
        <f t="shared" si="25"/>
        <v>Benzyna</v>
      </c>
      <c r="J316" s="354">
        <f t="shared" si="26"/>
        <v>42287</v>
      </c>
      <c r="K316" s="335" t="str">
        <f t="shared" si="27"/>
        <v>S4</v>
      </c>
      <c r="L316" s="335" t="str">
        <f>VLOOKUP(C316,'Zadanie 1-dane'!$B$5:$D$96,2,FALSE)</f>
        <v>Opel</v>
      </c>
      <c r="M316" s="335" t="str">
        <f>VLOOKUP(C316,'Zadanie 1-dane'!$B$5:$D$96,3,FALSE)</f>
        <v>Corsa</v>
      </c>
      <c r="N316" s="343">
        <f t="shared" si="28"/>
        <v>3400</v>
      </c>
      <c r="O316" s="380">
        <f t="shared" si="29"/>
        <v>2</v>
      </c>
    </row>
    <row r="317" spans="2:15">
      <c r="B317" s="334" t="s">
        <v>924</v>
      </c>
      <c r="C317" s="335">
        <v>3981</v>
      </c>
      <c r="D317" s="348">
        <v>30000</v>
      </c>
      <c r="E317" s="348">
        <v>28500</v>
      </c>
      <c r="F317" s="344">
        <v>2006</v>
      </c>
      <c r="G317" s="343">
        <v>160056</v>
      </c>
      <c r="H317" s="383">
        <f t="shared" si="24"/>
        <v>4</v>
      </c>
      <c r="I317" s="335" t="str">
        <f t="shared" si="25"/>
        <v>LPG</v>
      </c>
      <c r="J317" s="354">
        <f t="shared" si="26"/>
        <v>42288</v>
      </c>
      <c r="K317" s="335" t="str">
        <f t="shared" si="27"/>
        <v>S4</v>
      </c>
      <c r="L317" s="335" t="str">
        <f>VLOOKUP(C317,'Zadanie 1-dane'!$B$5:$D$96,2,FALSE)</f>
        <v>Volkswagen</v>
      </c>
      <c r="M317" s="335" t="str">
        <f>VLOOKUP(C317,'Zadanie 1-dane'!$B$5:$D$96,3,FALSE)</f>
        <v>Jetta</v>
      </c>
      <c r="N317" s="343">
        <f t="shared" si="28"/>
        <v>1500</v>
      </c>
      <c r="O317" s="380">
        <f t="shared" si="29"/>
        <v>9</v>
      </c>
    </row>
    <row r="318" spans="2:15">
      <c r="B318" s="334" t="s">
        <v>925</v>
      </c>
      <c r="C318" s="335">
        <v>2994</v>
      </c>
      <c r="D318" s="348">
        <v>30300</v>
      </c>
      <c r="E318" s="348">
        <v>23700</v>
      </c>
      <c r="F318" s="344">
        <v>2004</v>
      </c>
      <c r="G318" s="343">
        <v>321456</v>
      </c>
      <c r="H318" s="383">
        <f t="shared" si="24"/>
        <v>4</v>
      </c>
      <c r="I318" s="335" t="str">
        <f t="shared" si="25"/>
        <v>Benzyna</v>
      </c>
      <c r="J318" s="354">
        <f t="shared" si="26"/>
        <v>42288</v>
      </c>
      <c r="K318" s="335" t="str">
        <f t="shared" si="27"/>
        <v>S50</v>
      </c>
      <c r="L318" s="335" t="str">
        <f>VLOOKUP(C318,'Zadanie 1-dane'!$B$5:$D$96,2,FALSE)</f>
        <v>Volkswagen</v>
      </c>
      <c r="M318" s="335" t="str">
        <f>VLOOKUP(C318,'Zadanie 1-dane'!$B$5:$D$96,3,FALSE)</f>
        <v>Sharan</v>
      </c>
      <c r="N318" s="343">
        <f t="shared" si="28"/>
        <v>6600</v>
      </c>
      <c r="O318" s="380">
        <f t="shared" si="29"/>
        <v>11</v>
      </c>
    </row>
    <row r="319" spans="2:15">
      <c r="B319" s="334" t="s">
        <v>926</v>
      </c>
      <c r="C319" s="335">
        <v>4923</v>
      </c>
      <c r="D319" s="348">
        <v>29400</v>
      </c>
      <c r="E319" s="348">
        <v>26800</v>
      </c>
      <c r="F319" s="344">
        <v>2008</v>
      </c>
      <c r="G319" s="343">
        <v>155610</v>
      </c>
      <c r="H319" s="383">
        <f t="shared" si="24"/>
        <v>4</v>
      </c>
      <c r="I319" s="335" t="str">
        <f t="shared" si="25"/>
        <v>Diesel</v>
      </c>
      <c r="J319" s="354">
        <f t="shared" si="26"/>
        <v>42291</v>
      </c>
      <c r="K319" s="335" t="str">
        <f t="shared" si="27"/>
        <v>S14</v>
      </c>
      <c r="L319" s="335" t="str">
        <f>VLOOKUP(C319,'Zadanie 1-dane'!$B$5:$D$96,2,FALSE)</f>
        <v>Renault</v>
      </c>
      <c r="M319" s="335" t="str">
        <f>VLOOKUP(C319,'Zadanie 1-dane'!$B$5:$D$96,3,FALSE)</f>
        <v>Espace</v>
      </c>
      <c r="N319" s="343">
        <f t="shared" si="28"/>
        <v>2600</v>
      </c>
      <c r="O319" s="380">
        <f t="shared" si="29"/>
        <v>7</v>
      </c>
    </row>
    <row r="320" spans="2:15">
      <c r="B320" s="334" t="s">
        <v>927</v>
      </c>
      <c r="C320" s="335">
        <v>2111</v>
      </c>
      <c r="D320" s="348">
        <v>20700</v>
      </c>
      <c r="E320" s="348">
        <v>13800</v>
      </c>
      <c r="F320" s="344">
        <v>2009</v>
      </c>
      <c r="G320" s="343">
        <v>125850</v>
      </c>
      <c r="H320" s="383">
        <f t="shared" si="24"/>
        <v>4</v>
      </c>
      <c r="I320" s="335" t="str">
        <f t="shared" si="25"/>
        <v>Diesel</v>
      </c>
      <c r="J320" s="354">
        <f t="shared" si="26"/>
        <v>42291</v>
      </c>
      <c r="K320" s="335" t="str">
        <f t="shared" si="27"/>
        <v>S4</v>
      </c>
      <c r="L320" s="335" t="str">
        <f>VLOOKUP(C320,'Zadanie 1-dane'!$B$5:$D$96,2,FALSE)</f>
        <v>Opel</v>
      </c>
      <c r="M320" s="335" t="str">
        <f>VLOOKUP(C320,'Zadanie 1-dane'!$B$5:$D$96,3,FALSE)</f>
        <v>Vectra</v>
      </c>
      <c r="N320" s="343">
        <f t="shared" si="28"/>
        <v>6900</v>
      </c>
      <c r="O320" s="380">
        <f t="shared" si="29"/>
        <v>6</v>
      </c>
    </row>
    <row r="321" spans="2:15">
      <c r="B321" s="334" t="s">
        <v>928</v>
      </c>
      <c r="C321" s="335">
        <v>10186</v>
      </c>
      <c r="D321" s="348">
        <v>41900</v>
      </c>
      <c r="E321" s="348">
        <v>41200</v>
      </c>
      <c r="F321" s="344">
        <v>2009</v>
      </c>
      <c r="G321" s="343">
        <v>104288</v>
      </c>
      <c r="H321" s="383">
        <f t="shared" si="24"/>
        <v>4</v>
      </c>
      <c r="I321" s="335" t="str">
        <f t="shared" si="25"/>
        <v>Diesel</v>
      </c>
      <c r="J321" s="354">
        <f t="shared" si="26"/>
        <v>42294</v>
      </c>
      <c r="K321" s="335" t="str">
        <f t="shared" si="27"/>
        <v>S4</v>
      </c>
      <c r="L321" s="335" t="str">
        <f>VLOOKUP(C321,'Zadanie 1-dane'!$B$5:$D$96,2,FALSE)</f>
        <v>Audi</v>
      </c>
      <c r="M321" s="335" t="str">
        <f>VLOOKUP(C321,'Zadanie 1-dane'!$B$5:$D$96,3,FALSE)</f>
        <v>A3</v>
      </c>
      <c r="N321" s="343">
        <f t="shared" si="28"/>
        <v>700</v>
      </c>
      <c r="O321" s="380">
        <f t="shared" si="29"/>
        <v>6</v>
      </c>
    </row>
    <row r="322" spans="2:15">
      <c r="B322" s="334" t="s">
        <v>929</v>
      </c>
      <c r="C322" s="335">
        <v>7950</v>
      </c>
      <c r="D322" s="348">
        <v>14700</v>
      </c>
      <c r="E322" s="348">
        <v>9600</v>
      </c>
      <c r="F322" s="344">
        <v>2007</v>
      </c>
      <c r="G322" s="343">
        <v>136920</v>
      </c>
      <c r="H322" s="383">
        <f t="shared" si="24"/>
        <v>4</v>
      </c>
      <c r="I322" s="335" t="str">
        <f t="shared" si="25"/>
        <v>Diesel</v>
      </c>
      <c r="J322" s="354">
        <f t="shared" si="26"/>
        <v>42297</v>
      </c>
      <c r="K322" s="335" t="str">
        <f t="shared" si="27"/>
        <v>S22</v>
      </c>
      <c r="L322" s="335" t="str">
        <f>VLOOKUP(C322,'Zadanie 1-dane'!$B$5:$D$96,2,FALSE)</f>
        <v>Renault</v>
      </c>
      <c r="M322" s="335" t="str">
        <f>VLOOKUP(C322,'Zadanie 1-dane'!$B$5:$D$96,3,FALSE)</f>
        <v>Koleos</v>
      </c>
      <c r="N322" s="343">
        <f t="shared" si="28"/>
        <v>5100</v>
      </c>
      <c r="O322" s="380">
        <f t="shared" si="29"/>
        <v>8</v>
      </c>
    </row>
    <row r="323" spans="2:15">
      <c r="B323" s="334" t="s">
        <v>930</v>
      </c>
      <c r="C323" s="335">
        <v>4243</v>
      </c>
      <c r="D323" s="348">
        <v>50200</v>
      </c>
      <c r="E323" s="348">
        <v>49700</v>
      </c>
      <c r="F323" s="344">
        <v>2011</v>
      </c>
      <c r="G323" s="343">
        <v>47700</v>
      </c>
      <c r="H323" s="383">
        <f t="shared" si="24"/>
        <v>4</v>
      </c>
      <c r="I323" s="335" t="str">
        <f t="shared" si="25"/>
        <v>Diesel</v>
      </c>
      <c r="J323" s="354">
        <f t="shared" si="26"/>
        <v>42299</v>
      </c>
      <c r="K323" s="335" t="str">
        <f t="shared" si="27"/>
        <v>S14</v>
      </c>
      <c r="L323" s="335" t="str">
        <f>VLOOKUP(C323,'Zadanie 1-dane'!$B$5:$D$96,2,FALSE)</f>
        <v>Toyota</v>
      </c>
      <c r="M323" s="335" t="str">
        <f>VLOOKUP(C323,'Zadanie 1-dane'!$B$5:$D$96,3,FALSE)</f>
        <v>Corolla Verso</v>
      </c>
      <c r="N323" s="343">
        <f t="shared" si="28"/>
        <v>500</v>
      </c>
      <c r="O323" s="380">
        <f t="shared" si="29"/>
        <v>4</v>
      </c>
    </row>
    <row r="324" spans="2:15">
      <c r="B324" s="334" t="s">
        <v>931</v>
      </c>
      <c r="C324" s="335">
        <v>3981</v>
      </c>
      <c r="D324" s="348">
        <v>81400</v>
      </c>
      <c r="E324" s="348">
        <v>60500</v>
      </c>
      <c r="F324" s="344">
        <v>2013</v>
      </c>
      <c r="G324" s="343">
        <v>65268</v>
      </c>
      <c r="H324" s="383">
        <f t="shared" si="24"/>
        <v>4</v>
      </c>
      <c r="I324" s="335" t="str">
        <f t="shared" si="25"/>
        <v>Benzyna</v>
      </c>
      <c r="J324" s="354">
        <f t="shared" si="26"/>
        <v>42299</v>
      </c>
      <c r="K324" s="335" t="str">
        <f t="shared" si="27"/>
        <v>S4</v>
      </c>
      <c r="L324" s="335" t="str">
        <f>VLOOKUP(C324,'Zadanie 1-dane'!$B$5:$D$96,2,FALSE)</f>
        <v>Volkswagen</v>
      </c>
      <c r="M324" s="335" t="str">
        <f>VLOOKUP(C324,'Zadanie 1-dane'!$B$5:$D$96,3,FALSE)</f>
        <v>Jetta</v>
      </c>
      <c r="N324" s="343">
        <f t="shared" si="28"/>
        <v>20900</v>
      </c>
      <c r="O324" s="380">
        <f t="shared" si="29"/>
        <v>2</v>
      </c>
    </row>
    <row r="325" spans="2:15">
      <c r="B325" s="334" t="s">
        <v>932</v>
      </c>
      <c r="C325" s="335">
        <v>8461</v>
      </c>
      <c r="D325" s="348">
        <v>38200</v>
      </c>
      <c r="E325" s="348">
        <v>26500</v>
      </c>
      <c r="F325" s="344">
        <v>2011</v>
      </c>
      <c r="G325" s="343">
        <v>51030</v>
      </c>
      <c r="H325" s="383">
        <f t="shared" si="24"/>
        <v>4</v>
      </c>
      <c r="I325" s="335" t="str">
        <f t="shared" si="25"/>
        <v>Benzyna</v>
      </c>
      <c r="J325" s="354">
        <f t="shared" si="26"/>
        <v>42300</v>
      </c>
      <c r="K325" s="335" t="str">
        <f t="shared" si="27"/>
        <v>S4</v>
      </c>
      <c r="L325" s="335" t="str">
        <f>VLOOKUP(C325,'Zadanie 1-dane'!$B$5:$D$96,2,FALSE)</f>
        <v>Opel</v>
      </c>
      <c r="M325" s="335" t="str">
        <f>VLOOKUP(C325,'Zadanie 1-dane'!$B$5:$D$96,3,FALSE)</f>
        <v>Vivaro</v>
      </c>
      <c r="N325" s="343">
        <f t="shared" si="28"/>
        <v>11700</v>
      </c>
      <c r="O325" s="380">
        <f t="shared" si="29"/>
        <v>4</v>
      </c>
    </row>
    <row r="326" spans="2:15">
      <c r="B326" s="334" t="s">
        <v>933</v>
      </c>
      <c r="C326" s="335">
        <v>4243</v>
      </c>
      <c r="D326" s="348">
        <v>40300</v>
      </c>
      <c r="E326" s="348">
        <v>38000</v>
      </c>
      <c r="F326" s="344">
        <v>2009</v>
      </c>
      <c r="G326" s="343">
        <v>149520</v>
      </c>
      <c r="H326" s="383">
        <f t="shared" si="24"/>
        <v>4</v>
      </c>
      <c r="I326" s="335" t="str">
        <f t="shared" si="25"/>
        <v>Diesel</v>
      </c>
      <c r="J326" s="354">
        <f t="shared" si="26"/>
        <v>42300</v>
      </c>
      <c r="K326" s="335" t="str">
        <f t="shared" si="27"/>
        <v>S6</v>
      </c>
      <c r="L326" s="335" t="str">
        <f>VLOOKUP(C326,'Zadanie 1-dane'!$B$5:$D$96,2,FALSE)</f>
        <v>Toyota</v>
      </c>
      <c r="M326" s="335" t="str">
        <f>VLOOKUP(C326,'Zadanie 1-dane'!$B$5:$D$96,3,FALSE)</f>
        <v>Corolla Verso</v>
      </c>
      <c r="N326" s="343">
        <f t="shared" si="28"/>
        <v>2300</v>
      </c>
      <c r="O326" s="380">
        <f t="shared" si="29"/>
        <v>6</v>
      </c>
    </row>
    <row r="327" spans="2:15">
      <c r="B327" s="334" t="s">
        <v>934</v>
      </c>
      <c r="C327" s="335">
        <v>5187</v>
      </c>
      <c r="D327" s="348">
        <v>14700</v>
      </c>
      <c r="E327" s="348">
        <v>13300</v>
      </c>
      <c r="F327" s="344">
        <v>2007</v>
      </c>
      <c r="G327" s="343">
        <v>163290</v>
      </c>
      <c r="H327" s="383">
        <f t="shared" si="24"/>
        <v>4</v>
      </c>
      <c r="I327" s="335" t="str">
        <f t="shared" si="25"/>
        <v>Diesel</v>
      </c>
      <c r="J327" s="354">
        <f t="shared" si="26"/>
        <v>42300</v>
      </c>
      <c r="K327" s="335" t="str">
        <f t="shared" si="27"/>
        <v>S6</v>
      </c>
      <c r="L327" s="335" t="str">
        <f>VLOOKUP(C327,'Zadanie 1-dane'!$B$5:$D$96,2,FALSE)</f>
        <v>Skoda</v>
      </c>
      <c r="M327" s="335" t="str">
        <f>VLOOKUP(C327,'Zadanie 1-dane'!$B$5:$D$96,3,FALSE)</f>
        <v>Citigo</v>
      </c>
      <c r="N327" s="343">
        <f t="shared" si="28"/>
        <v>1400</v>
      </c>
      <c r="O327" s="380">
        <f t="shared" si="29"/>
        <v>8</v>
      </c>
    </row>
    <row r="328" spans="2:15">
      <c r="B328" s="334" t="s">
        <v>935</v>
      </c>
      <c r="C328" s="335">
        <v>1899</v>
      </c>
      <c r="D328" s="348">
        <v>42900</v>
      </c>
      <c r="E328" s="348">
        <v>41000</v>
      </c>
      <c r="F328" s="344">
        <v>2008</v>
      </c>
      <c r="G328" s="343">
        <v>172165</v>
      </c>
      <c r="H328" s="383">
        <f t="shared" si="24"/>
        <v>4</v>
      </c>
      <c r="I328" s="335" t="str">
        <f t="shared" si="25"/>
        <v>Diesel</v>
      </c>
      <c r="J328" s="354">
        <f t="shared" si="26"/>
        <v>42300</v>
      </c>
      <c r="K328" s="335" t="str">
        <f t="shared" si="27"/>
        <v>S4</v>
      </c>
      <c r="L328" s="335" t="str">
        <f>VLOOKUP(C328,'Zadanie 1-dane'!$B$5:$D$96,2,FALSE)</f>
        <v>Ford</v>
      </c>
      <c r="M328" s="335" t="str">
        <f>VLOOKUP(C328,'Zadanie 1-dane'!$B$5:$D$96,3,FALSE)</f>
        <v>Transit</v>
      </c>
      <c r="N328" s="343">
        <f t="shared" si="28"/>
        <v>1900</v>
      </c>
      <c r="O328" s="380">
        <f t="shared" si="29"/>
        <v>7</v>
      </c>
    </row>
    <row r="329" spans="2:15">
      <c r="B329" s="334" t="s">
        <v>936</v>
      </c>
      <c r="C329" s="335">
        <v>6691</v>
      </c>
      <c r="D329" s="348">
        <v>47100</v>
      </c>
      <c r="E329" s="348">
        <v>33600</v>
      </c>
      <c r="F329" s="344">
        <v>2013</v>
      </c>
      <c r="G329" s="343">
        <v>66330</v>
      </c>
      <c r="H329" s="383">
        <f t="shared" si="24"/>
        <v>4</v>
      </c>
      <c r="I329" s="335" t="str">
        <f t="shared" si="25"/>
        <v>Benzyna</v>
      </c>
      <c r="J329" s="354">
        <f t="shared" si="26"/>
        <v>42301</v>
      </c>
      <c r="K329" s="335" t="str">
        <f t="shared" si="27"/>
        <v>S1</v>
      </c>
      <c r="L329" s="335" t="str">
        <f>VLOOKUP(C329,'Zadanie 1-dane'!$B$5:$D$96,2,FALSE)</f>
        <v>Honda</v>
      </c>
      <c r="M329" s="335" t="str">
        <f>VLOOKUP(C329,'Zadanie 1-dane'!$B$5:$D$96,3,FALSE)</f>
        <v>Civic</v>
      </c>
      <c r="N329" s="343">
        <f t="shared" si="28"/>
        <v>13500</v>
      </c>
      <c r="O329" s="380">
        <f t="shared" si="29"/>
        <v>2</v>
      </c>
    </row>
    <row r="330" spans="2:15">
      <c r="B330" s="334" t="s">
        <v>937</v>
      </c>
      <c r="C330" s="335">
        <v>3397</v>
      </c>
      <c r="D330" s="348">
        <v>10700</v>
      </c>
      <c r="E330" s="348">
        <v>7000</v>
      </c>
      <c r="F330" s="344">
        <v>2004</v>
      </c>
      <c r="G330" s="343">
        <v>179970</v>
      </c>
      <c r="H330" s="383">
        <f t="shared" si="24"/>
        <v>4</v>
      </c>
      <c r="I330" s="335" t="str">
        <f t="shared" si="25"/>
        <v>Benzyna</v>
      </c>
      <c r="J330" s="354">
        <f t="shared" si="26"/>
        <v>42302</v>
      </c>
      <c r="K330" s="335" t="str">
        <f t="shared" si="27"/>
        <v>S34</v>
      </c>
      <c r="L330" s="335" t="str">
        <f>VLOOKUP(C330,'Zadanie 1-dane'!$B$5:$D$96,2,FALSE)</f>
        <v>Nissan</v>
      </c>
      <c r="M330" s="335" t="str">
        <f>VLOOKUP(C330,'Zadanie 1-dane'!$B$5:$D$96,3,FALSE)</f>
        <v>Qashqai</v>
      </c>
      <c r="N330" s="343">
        <f t="shared" si="28"/>
        <v>3700</v>
      </c>
      <c r="O330" s="380">
        <f t="shared" si="29"/>
        <v>11</v>
      </c>
    </row>
    <row r="331" spans="2:15">
      <c r="B331" s="334" t="s">
        <v>938</v>
      </c>
      <c r="C331" s="335">
        <v>7100</v>
      </c>
      <c r="D331" s="348">
        <v>19400</v>
      </c>
      <c r="E331" s="348">
        <v>17900</v>
      </c>
      <c r="F331" s="344">
        <v>2007</v>
      </c>
      <c r="G331" s="343">
        <v>160200</v>
      </c>
      <c r="H331" s="383">
        <f t="shared" si="24"/>
        <v>4</v>
      </c>
      <c r="I331" s="335" t="str">
        <f t="shared" si="25"/>
        <v>Benzyna</v>
      </c>
      <c r="J331" s="354">
        <f t="shared" si="26"/>
        <v>42302</v>
      </c>
      <c r="K331" s="335" t="str">
        <f t="shared" si="27"/>
        <v>S72</v>
      </c>
      <c r="L331" s="335" t="str">
        <f>VLOOKUP(C331,'Zadanie 1-dane'!$B$5:$D$96,2,FALSE)</f>
        <v>Toyota</v>
      </c>
      <c r="M331" s="335" t="str">
        <f>VLOOKUP(C331,'Zadanie 1-dane'!$B$5:$D$96,3,FALSE)</f>
        <v>Auris</v>
      </c>
      <c r="N331" s="343">
        <f t="shared" si="28"/>
        <v>1500</v>
      </c>
      <c r="O331" s="380">
        <f t="shared" si="29"/>
        <v>8</v>
      </c>
    </row>
    <row r="332" spans="2:15">
      <c r="B332" s="334" t="s">
        <v>939</v>
      </c>
      <c r="C332" s="335">
        <v>10114</v>
      </c>
      <c r="D332" s="348">
        <v>11800</v>
      </c>
      <c r="E332" s="348">
        <v>8200</v>
      </c>
      <c r="F332" s="344">
        <v>2006</v>
      </c>
      <c r="G332" s="343">
        <v>178590</v>
      </c>
      <c r="H332" s="383">
        <f t="shared" si="24"/>
        <v>4</v>
      </c>
      <c r="I332" s="335" t="str">
        <f t="shared" si="25"/>
        <v>Diesel</v>
      </c>
      <c r="J332" s="354">
        <f t="shared" si="26"/>
        <v>42302</v>
      </c>
      <c r="K332" s="335" t="str">
        <f t="shared" si="27"/>
        <v>S14</v>
      </c>
      <c r="L332" s="335" t="str">
        <f>VLOOKUP(C332,'Zadanie 1-dane'!$B$5:$D$96,2,FALSE)</f>
        <v>Renault</v>
      </c>
      <c r="M332" s="335" t="str">
        <f>VLOOKUP(C332,'Zadanie 1-dane'!$B$5:$D$96,3,FALSE)</f>
        <v>Modus</v>
      </c>
      <c r="N332" s="343">
        <f t="shared" si="28"/>
        <v>3600</v>
      </c>
      <c r="O332" s="380">
        <f t="shared" si="29"/>
        <v>9</v>
      </c>
    </row>
    <row r="333" spans="2:15">
      <c r="B333" s="334" t="s">
        <v>940</v>
      </c>
      <c r="C333" s="335">
        <v>7100</v>
      </c>
      <c r="D333" s="348">
        <v>27200</v>
      </c>
      <c r="E333" s="348">
        <v>26100</v>
      </c>
      <c r="F333" s="344">
        <v>2009</v>
      </c>
      <c r="G333" s="343">
        <v>66840</v>
      </c>
      <c r="H333" s="383">
        <f t="shared" si="24"/>
        <v>4</v>
      </c>
      <c r="I333" s="335" t="str">
        <f t="shared" si="25"/>
        <v>Diesel</v>
      </c>
      <c r="J333" s="354">
        <f t="shared" si="26"/>
        <v>42302</v>
      </c>
      <c r="K333" s="335" t="str">
        <f t="shared" si="27"/>
        <v>S14</v>
      </c>
      <c r="L333" s="335" t="str">
        <f>VLOOKUP(C333,'Zadanie 1-dane'!$B$5:$D$96,2,FALSE)</f>
        <v>Toyota</v>
      </c>
      <c r="M333" s="335" t="str">
        <f>VLOOKUP(C333,'Zadanie 1-dane'!$B$5:$D$96,3,FALSE)</f>
        <v>Auris</v>
      </c>
      <c r="N333" s="343">
        <f t="shared" si="28"/>
        <v>1100</v>
      </c>
      <c r="O333" s="380">
        <f t="shared" si="29"/>
        <v>6</v>
      </c>
    </row>
    <row r="334" spans="2:15">
      <c r="B334" s="334" t="s">
        <v>941</v>
      </c>
      <c r="C334" s="335">
        <v>7282</v>
      </c>
      <c r="D334" s="348">
        <v>71200</v>
      </c>
      <c r="E334" s="348">
        <v>56200</v>
      </c>
      <c r="F334" s="344">
        <v>2012</v>
      </c>
      <c r="G334" s="343">
        <v>60375</v>
      </c>
      <c r="H334" s="383">
        <f t="shared" si="24"/>
        <v>4</v>
      </c>
      <c r="I334" s="335" t="str">
        <f t="shared" si="25"/>
        <v>Benzyna</v>
      </c>
      <c r="J334" s="354">
        <f t="shared" si="26"/>
        <v>42302</v>
      </c>
      <c r="K334" s="335" t="str">
        <f t="shared" si="27"/>
        <v>S4</v>
      </c>
      <c r="L334" s="335" t="str">
        <f>VLOOKUP(C334,'Zadanie 1-dane'!$B$5:$D$96,2,FALSE)</f>
        <v>Ford</v>
      </c>
      <c r="M334" s="335" t="str">
        <f>VLOOKUP(C334,'Zadanie 1-dane'!$B$5:$D$96,3,FALSE)</f>
        <v>Mondeo</v>
      </c>
      <c r="N334" s="343">
        <f t="shared" si="28"/>
        <v>15000</v>
      </c>
      <c r="O334" s="380">
        <f t="shared" si="29"/>
        <v>3</v>
      </c>
    </row>
    <row r="335" spans="2:15">
      <c r="B335" s="334" t="s">
        <v>942</v>
      </c>
      <c r="C335" s="335">
        <v>7100</v>
      </c>
      <c r="D335" s="348">
        <v>33200</v>
      </c>
      <c r="E335" s="348">
        <v>31700</v>
      </c>
      <c r="F335" s="344">
        <v>2010</v>
      </c>
      <c r="G335" s="343">
        <v>75000</v>
      </c>
      <c r="H335" s="383">
        <f t="shared" si="24"/>
        <v>4</v>
      </c>
      <c r="I335" s="335" t="str">
        <f t="shared" si="25"/>
        <v>Diesel</v>
      </c>
      <c r="J335" s="354">
        <f t="shared" si="26"/>
        <v>42302</v>
      </c>
      <c r="K335" s="335" t="str">
        <f t="shared" si="27"/>
        <v>S4</v>
      </c>
      <c r="L335" s="335" t="str">
        <f>VLOOKUP(C335,'Zadanie 1-dane'!$B$5:$D$96,2,FALSE)</f>
        <v>Toyota</v>
      </c>
      <c r="M335" s="335" t="str">
        <f>VLOOKUP(C335,'Zadanie 1-dane'!$B$5:$D$96,3,FALSE)</f>
        <v>Auris</v>
      </c>
      <c r="N335" s="343">
        <f t="shared" si="28"/>
        <v>1500</v>
      </c>
      <c r="O335" s="380">
        <f t="shared" si="29"/>
        <v>5</v>
      </c>
    </row>
    <row r="336" spans="2:15">
      <c r="B336" s="334" t="s">
        <v>943</v>
      </c>
      <c r="C336" s="335">
        <v>1647</v>
      </c>
      <c r="D336" s="348">
        <v>30900</v>
      </c>
      <c r="E336" s="348">
        <v>27100</v>
      </c>
      <c r="F336" s="344">
        <v>2007</v>
      </c>
      <c r="G336" s="343">
        <v>148320</v>
      </c>
      <c r="H336" s="383">
        <f t="shared" si="24"/>
        <v>4</v>
      </c>
      <c r="I336" s="335" t="str">
        <f t="shared" si="25"/>
        <v>Diesel</v>
      </c>
      <c r="J336" s="354">
        <f t="shared" si="26"/>
        <v>42303</v>
      </c>
      <c r="K336" s="335" t="str">
        <f t="shared" si="27"/>
        <v>S10</v>
      </c>
      <c r="L336" s="335" t="str">
        <f>VLOOKUP(C336,'Zadanie 1-dane'!$B$5:$D$96,2,FALSE)</f>
        <v>Toyota</v>
      </c>
      <c r="M336" s="335" t="str">
        <f>VLOOKUP(C336,'Zadanie 1-dane'!$B$5:$D$96,3,FALSE)</f>
        <v>Verso</v>
      </c>
      <c r="N336" s="343">
        <f t="shared" si="28"/>
        <v>3800</v>
      </c>
      <c r="O336" s="380">
        <f t="shared" si="29"/>
        <v>8</v>
      </c>
    </row>
    <row r="337" spans="2:15">
      <c r="B337" s="334" t="s">
        <v>944</v>
      </c>
      <c r="C337" s="335">
        <v>1809</v>
      </c>
      <c r="D337" s="348">
        <v>38000</v>
      </c>
      <c r="E337" s="348">
        <v>26800</v>
      </c>
      <c r="F337" s="344">
        <v>2009</v>
      </c>
      <c r="G337" s="343">
        <v>91560</v>
      </c>
      <c r="H337" s="383">
        <f t="shared" si="24"/>
        <v>4</v>
      </c>
      <c r="I337" s="335" t="str">
        <f t="shared" si="25"/>
        <v>Benzyna</v>
      </c>
      <c r="J337" s="354">
        <f t="shared" si="26"/>
        <v>42303</v>
      </c>
      <c r="K337" s="335" t="str">
        <f t="shared" si="27"/>
        <v>S4</v>
      </c>
      <c r="L337" s="335" t="str">
        <f>VLOOKUP(C337,'Zadanie 1-dane'!$B$5:$D$96,2,FALSE)</f>
        <v>Opel</v>
      </c>
      <c r="M337" s="335" t="str">
        <f>VLOOKUP(C337,'Zadanie 1-dane'!$B$5:$D$96,3,FALSE)</f>
        <v>Insignia</v>
      </c>
      <c r="N337" s="343">
        <f t="shared" si="28"/>
        <v>11200</v>
      </c>
      <c r="O337" s="380">
        <f t="shared" si="29"/>
        <v>6</v>
      </c>
    </row>
    <row r="338" spans="2:15">
      <c r="B338" s="334" t="s">
        <v>945</v>
      </c>
      <c r="C338" s="335">
        <v>2801</v>
      </c>
      <c r="D338" s="348">
        <v>32600</v>
      </c>
      <c r="E338" s="348">
        <v>21600</v>
      </c>
      <c r="F338" s="344">
        <v>2008</v>
      </c>
      <c r="G338" s="343">
        <v>174750</v>
      </c>
      <c r="H338" s="383">
        <f t="shared" si="24"/>
        <v>4</v>
      </c>
      <c r="I338" s="335" t="str">
        <f t="shared" si="25"/>
        <v>Benzyna</v>
      </c>
      <c r="J338" s="354">
        <f t="shared" si="26"/>
        <v>42304</v>
      </c>
      <c r="K338" s="335" t="str">
        <f t="shared" si="27"/>
        <v>S4</v>
      </c>
      <c r="L338" s="335" t="str">
        <f>VLOOKUP(C338,'Zadanie 1-dane'!$B$5:$D$96,2,FALSE)</f>
        <v>Honda</v>
      </c>
      <c r="M338" s="335" t="str">
        <f>VLOOKUP(C338,'Zadanie 1-dane'!$B$5:$D$96,3,FALSE)</f>
        <v>HR-V</v>
      </c>
      <c r="N338" s="343">
        <f t="shared" si="28"/>
        <v>11000</v>
      </c>
      <c r="O338" s="380">
        <f t="shared" si="29"/>
        <v>7</v>
      </c>
    </row>
    <row r="339" spans="2:15">
      <c r="B339" s="334" t="s">
        <v>946</v>
      </c>
      <c r="C339" s="335">
        <v>8233</v>
      </c>
      <c r="D339" s="348">
        <v>19400</v>
      </c>
      <c r="E339" s="348">
        <v>19200</v>
      </c>
      <c r="F339" s="344">
        <v>2007</v>
      </c>
      <c r="G339" s="343">
        <v>120540</v>
      </c>
      <c r="H339" s="383">
        <f t="shared" si="24"/>
        <v>4</v>
      </c>
      <c r="I339" s="335" t="str">
        <f t="shared" si="25"/>
        <v>Benzyna</v>
      </c>
      <c r="J339" s="354">
        <f t="shared" si="26"/>
        <v>42304</v>
      </c>
      <c r="K339" s="335" t="str">
        <f t="shared" si="27"/>
        <v>S14</v>
      </c>
      <c r="L339" s="335" t="str">
        <f>VLOOKUP(C339,'Zadanie 1-dane'!$B$5:$D$96,2,FALSE)</f>
        <v>Seat</v>
      </c>
      <c r="M339" s="335" t="str">
        <f>VLOOKUP(C339,'Zadanie 1-dane'!$B$5:$D$96,3,FALSE)</f>
        <v>Alhambra</v>
      </c>
      <c r="N339" s="343">
        <f t="shared" si="28"/>
        <v>200</v>
      </c>
      <c r="O339" s="380">
        <f t="shared" si="29"/>
        <v>8</v>
      </c>
    </row>
    <row r="340" spans="2:15">
      <c r="B340" s="334" t="s">
        <v>947</v>
      </c>
      <c r="C340" s="335">
        <v>1647</v>
      </c>
      <c r="D340" s="348">
        <v>56500</v>
      </c>
      <c r="E340" s="348">
        <v>44500</v>
      </c>
      <c r="F340" s="344">
        <v>2012</v>
      </c>
      <c r="G340" s="343">
        <v>68970</v>
      </c>
      <c r="H340" s="383">
        <f t="shared" si="24"/>
        <v>4</v>
      </c>
      <c r="I340" s="335" t="str">
        <f t="shared" si="25"/>
        <v>Diesel</v>
      </c>
      <c r="J340" s="354">
        <f t="shared" si="26"/>
        <v>42304</v>
      </c>
      <c r="K340" s="335" t="str">
        <f t="shared" si="27"/>
        <v>S62</v>
      </c>
      <c r="L340" s="335" t="str">
        <f>VLOOKUP(C340,'Zadanie 1-dane'!$B$5:$D$96,2,FALSE)</f>
        <v>Toyota</v>
      </c>
      <c r="M340" s="335" t="str">
        <f>VLOOKUP(C340,'Zadanie 1-dane'!$B$5:$D$96,3,FALSE)</f>
        <v>Verso</v>
      </c>
      <c r="N340" s="343">
        <f t="shared" si="28"/>
        <v>12000</v>
      </c>
      <c r="O340" s="380">
        <f t="shared" si="29"/>
        <v>3</v>
      </c>
    </row>
    <row r="341" spans="2:15">
      <c r="B341" s="334" t="s">
        <v>948</v>
      </c>
      <c r="C341" s="335">
        <v>5187</v>
      </c>
      <c r="D341" s="348">
        <v>5100</v>
      </c>
      <c r="E341" s="348">
        <v>5000</v>
      </c>
      <c r="F341" s="344">
        <v>2002</v>
      </c>
      <c r="G341" s="343">
        <v>195030</v>
      </c>
      <c r="H341" s="383">
        <f t="shared" si="24"/>
        <v>4</v>
      </c>
      <c r="I341" s="335" t="str">
        <f t="shared" si="25"/>
        <v>Diesel</v>
      </c>
      <c r="J341" s="354">
        <f t="shared" si="26"/>
        <v>42305</v>
      </c>
      <c r="K341" s="335" t="str">
        <f t="shared" si="27"/>
        <v>S4</v>
      </c>
      <c r="L341" s="335" t="str">
        <f>VLOOKUP(C341,'Zadanie 1-dane'!$B$5:$D$96,2,FALSE)</f>
        <v>Skoda</v>
      </c>
      <c r="M341" s="335" t="str">
        <f>VLOOKUP(C341,'Zadanie 1-dane'!$B$5:$D$96,3,FALSE)</f>
        <v>Citigo</v>
      </c>
      <c r="N341" s="343">
        <f t="shared" si="28"/>
        <v>100</v>
      </c>
      <c r="O341" s="380">
        <f t="shared" si="29"/>
        <v>13</v>
      </c>
    </row>
    <row r="342" spans="2:15">
      <c r="B342" s="334" t="s">
        <v>949</v>
      </c>
      <c r="C342" s="335">
        <v>5428</v>
      </c>
      <c r="D342" s="348">
        <v>13900</v>
      </c>
      <c r="E342" s="348">
        <v>13500</v>
      </c>
      <c r="F342" s="344">
        <v>2005</v>
      </c>
      <c r="G342" s="343">
        <v>179910</v>
      </c>
      <c r="H342" s="383">
        <f t="shared" si="24"/>
        <v>4</v>
      </c>
      <c r="I342" s="335" t="str">
        <f t="shared" si="25"/>
        <v>Diesel</v>
      </c>
      <c r="J342" s="354">
        <f t="shared" si="26"/>
        <v>42305</v>
      </c>
      <c r="K342" s="335" t="str">
        <f t="shared" si="27"/>
        <v>S36</v>
      </c>
      <c r="L342" s="335" t="str">
        <f>VLOOKUP(C342,'Zadanie 1-dane'!$B$5:$D$96,2,FALSE)</f>
        <v>Opel</v>
      </c>
      <c r="M342" s="335" t="str">
        <f>VLOOKUP(C342,'Zadanie 1-dane'!$B$5:$D$96,3,FALSE)</f>
        <v>Antara</v>
      </c>
      <c r="N342" s="343">
        <f t="shared" si="28"/>
        <v>400</v>
      </c>
      <c r="O342" s="380">
        <f t="shared" si="29"/>
        <v>10</v>
      </c>
    </row>
    <row r="343" spans="2:15">
      <c r="B343" s="334" t="s">
        <v>950</v>
      </c>
      <c r="C343" s="335">
        <v>4567</v>
      </c>
      <c r="D343" s="348">
        <v>12200</v>
      </c>
      <c r="E343" s="348">
        <v>11800</v>
      </c>
      <c r="F343" s="344">
        <v>2006</v>
      </c>
      <c r="G343" s="343">
        <v>183780</v>
      </c>
      <c r="H343" s="383">
        <f t="shared" si="24"/>
        <v>4</v>
      </c>
      <c r="I343" s="335" t="str">
        <f t="shared" si="25"/>
        <v>Benzyna</v>
      </c>
      <c r="J343" s="354">
        <f t="shared" si="26"/>
        <v>42306</v>
      </c>
      <c r="K343" s="335" t="str">
        <f t="shared" si="27"/>
        <v>S66</v>
      </c>
      <c r="L343" s="335" t="str">
        <f>VLOOKUP(C343,'Zadanie 1-dane'!$B$5:$D$96,2,FALSE)</f>
        <v>Renault</v>
      </c>
      <c r="M343" s="335" t="str">
        <f>VLOOKUP(C343,'Zadanie 1-dane'!$B$5:$D$96,3,FALSE)</f>
        <v>Clio</v>
      </c>
      <c r="N343" s="343">
        <f t="shared" si="28"/>
        <v>400</v>
      </c>
      <c r="O343" s="380">
        <f t="shared" si="29"/>
        <v>9</v>
      </c>
    </row>
    <row r="344" spans="2:15">
      <c r="B344" s="334" t="s">
        <v>951</v>
      </c>
      <c r="C344" s="335">
        <v>4414</v>
      </c>
      <c r="D344" s="348">
        <v>18000</v>
      </c>
      <c r="E344" s="348">
        <v>16400</v>
      </c>
      <c r="F344" s="344">
        <v>2005</v>
      </c>
      <c r="G344" s="343">
        <v>168870</v>
      </c>
      <c r="H344" s="383">
        <f t="shared" ref="H344:H407" si="30">FIND("-",B344)</f>
        <v>4</v>
      </c>
      <c r="I344" s="335" t="str">
        <f t="shared" ref="I344:I407" si="31">IF(MID(B344,H344+1,1)="B","Benzyna",IF(MID(B344,H344+1,1)="D","Diesel","LPG"))</f>
        <v>Diesel</v>
      </c>
      <c r="J344" s="354">
        <f t="shared" ref="J344:J407" si="32">DATE(MID(B344,H344+6,4),MID(B344,H344+4,2),MID(B344,H344+2,2))</f>
        <v>42307</v>
      </c>
      <c r="K344" s="335" t="str">
        <f t="shared" ref="K344:K407" si="33">RIGHT(B344,LEN(B344)-(H344+9))</f>
        <v>S4</v>
      </c>
      <c r="L344" s="335" t="str">
        <f>VLOOKUP(C344,'Zadanie 1-dane'!$B$5:$D$96,2,FALSE)</f>
        <v>Seat</v>
      </c>
      <c r="M344" s="335" t="str">
        <f>VLOOKUP(C344,'Zadanie 1-dane'!$B$5:$D$96,3,FALSE)</f>
        <v>Altea XL</v>
      </c>
      <c r="N344" s="343">
        <f t="shared" ref="N344:N407" si="34">D344-E344</f>
        <v>1600</v>
      </c>
      <c r="O344" s="380">
        <f t="shared" ref="O344:O407" si="35">YEAR(J344)-F344</f>
        <v>10</v>
      </c>
    </row>
    <row r="345" spans="2:15">
      <c r="B345" s="334" t="s">
        <v>952</v>
      </c>
      <c r="C345" s="335">
        <v>1935</v>
      </c>
      <c r="D345" s="348">
        <v>93700</v>
      </c>
      <c r="E345" s="348">
        <v>80500</v>
      </c>
      <c r="F345" s="344">
        <v>2012</v>
      </c>
      <c r="G345" s="343">
        <v>85134</v>
      </c>
      <c r="H345" s="383">
        <f t="shared" si="30"/>
        <v>4</v>
      </c>
      <c r="I345" s="335" t="str">
        <f t="shared" si="31"/>
        <v>LPG</v>
      </c>
      <c r="J345" s="354">
        <f t="shared" si="32"/>
        <v>42308</v>
      </c>
      <c r="K345" s="335" t="str">
        <f t="shared" si="33"/>
        <v>S4</v>
      </c>
      <c r="L345" s="335" t="str">
        <f>VLOOKUP(C345,'Zadanie 1-dane'!$B$5:$D$96,2,FALSE)</f>
        <v>Volkswagen</v>
      </c>
      <c r="M345" s="335" t="str">
        <f>VLOOKUP(C345,'Zadanie 1-dane'!$B$5:$D$96,3,FALSE)</f>
        <v>Passat</v>
      </c>
      <c r="N345" s="343">
        <f t="shared" si="34"/>
        <v>13200</v>
      </c>
      <c r="O345" s="380">
        <f t="shared" si="35"/>
        <v>3</v>
      </c>
    </row>
    <row r="346" spans="2:15">
      <c r="B346" s="334" t="s">
        <v>953</v>
      </c>
      <c r="C346" s="335">
        <v>5340</v>
      </c>
      <c r="D346" s="348">
        <v>17700</v>
      </c>
      <c r="E346" s="348">
        <v>16700</v>
      </c>
      <c r="F346" s="344">
        <v>2008</v>
      </c>
      <c r="G346" s="343">
        <v>111330</v>
      </c>
      <c r="H346" s="383">
        <f t="shared" si="30"/>
        <v>4</v>
      </c>
      <c r="I346" s="335" t="str">
        <f t="shared" si="31"/>
        <v>Diesel</v>
      </c>
      <c r="J346" s="354">
        <f t="shared" si="32"/>
        <v>42309</v>
      </c>
      <c r="K346" s="335" t="str">
        <f t="shared" si="33"/>
        <v>S4</v>
      </c>
      <c r="L346" s="335" t="str">
        <f>VLOOKUP(C346,'Zadanie 1-dane'!$B$5:$D$96,2,FALSE)</f>
        <v>Honda</v>
      </c>
      <c r="M346" s="335" t="str">
        <f>VLOOKUP(C346,'Zadanie 1-dane'!$B$5:$D$96,3,FALSE)</f>
        <v>Jazz</v>
      </c>
      <c r="N346" s="343">
        <f t="shared" si="34"/>
        <v>1000</v>
      </c>
      <c r="O346" s="380">
        <f t="shared" si="35"/>
        <v>7</v>
      </c>
    </row>
    <row r="347" spans="2:15">
      <c r="B347" s="334" t="s">
        <v>954</v>
      </c>
      <c r="C347" s="335">
        <v>8314</v>
      </c>
      <c r="D347" s="348">
        <v>8500</v>
      </c>
      <c r="E347" s="348">
        <v>8200</v>
      </c>
      <c r="F347" s="344">
        <v>2004</v>
      </c>
      <c r="G347" s="343">
        <v>180240</v>
      </c>
      <c r="H347" s="383">
        <f t="shared" si="30"/>
        <v>4</v>
      </c>
      <c r="I347" s="335" t="str">
        <f t="shared" si="31"/>
        <v>LPG</v>
      </c>
      <c r="J347" s="354">
        <f t="shared" si="32"/>
        <v>42310</v>
      </c>
      <c r="K347" s="335" t="str">
        <f t="shared" si="33"/>
        <v>S9</v>
      </c>
      <c r="L347" s="335" t="str">
        <f>VLOOKUP(C347,'Zadanie 1-dane'!$B$5:$D$96,2,FALSE)</f>
        <v>Opel</v>
      </c>
      <c r="M347" s="335" t="str">
        <f>VLOOKUP(C347,'Zadanie 1-dane'!$B$5:$D$96,3,FALSE)</f>
        <v>Combo</v>
      </c>
      <c r="N347" s="343">
        <f t="shared" si="34"/>
        <v>300</v>
      </c>
      <c r="O347" s="380">
        <f t="shared" si="35"/>
        <v>11</v>
      </c>
    </row>
    <row r="348" spans="2:15">
      <c r="B348" s="334" t="s">
        <v>955</v>
      </c>
      <c r="C348" s="335">
        <v>8441</v>
      </c>
      <c r="D348" s="348">
        <v>41700</v>
      </c>
      <c r="E348" s="348">
        <v>34000</v>
      </c>
      <c r="F348" s="344">
        <v>2007</v>
      </c>
      <c r="G348" s="343">
        <v>228680</v>
      </c>
      <c r="H348" s="383">
        <f t="shared" si="30"/>
        <v>4</v>
      </c>
      <c r="I348" s="335" t="str">
        <f t="shared" si="31"/>
        <v>Benzyna</v>
      </c>
      <c r="J348" s="354">
        <f t="shared" si="32"/>
        <v>42311</v>
      </c>
      <c r="K348" s="335" t="str">
        <f t="shared" si="33"/>
        <v>S63</v>
      </c>
      <c r="L348" s="335" t="str">
        <f>VLOOKUP(C348,'Zadanie 1-dane'!$B$5:$D$96,2,FALSE)</f>
        <v>Ford</v>
      </c>
      <c r="M348" s="335" t="str">
        <f>VLOOKUP(C348,'Zadanie 1-dane'!$B$5:$D$96,3,FALSE)</f>
        <v>S-MAX</v>
      </c>
      <c r="N348" s="343">
        <f t="shared" si="34"/>
        <v>7700</v>
      </c>
      <c r="O348" s="380">
        <f t="shared" si="35"/>
        <v>8</v>
      </c>
    </row>
    <row r="349" spans="2:15">
      <c r="B349" s="334" t="s">
        <v>956</v>
      </c>
      <c r="C349" s="335">
        <v>8615</v>
      </c>
      <c r="D349" s="348">
        <v>6700</v>
      </c>
      <c r="E349" s="348">
        <v>6500</v>
      </c>
      <c r="F349" s="344">
        <v>2003</v>
      </c>
      <c r="G349" s="343">
        <v>185850</v>
      </c>
      <c r="H349" s="383">
        <f t="shared" si="30"/>
        <v>4</v>
      </c>
      <c r="I349" s="335" t="str">
        <f t="shared" si="31"/>
        <v>Diesel</v>
      </c>
      <c r="J349" s="354">
        <f t="shared" si="32"/>
        <v>42311</v>
      </c>
      <c r="K349" s="335" t="str">
        <f t="shared" si="33"/>
        <v>S4</v>
      </c>
      <c r="L349" s="335" t="str">
        <f>VLOOKUP(C349,'Zadanie 1-dane'!$B$5:$D$96,2,FALSE)</f>
        <v>Opel</v>
      </c>
      <c r="M349" s="335" t="str">
        <f>VLOOKUP(C349,'Zadanie 1-dane'!$B$5:$D$96,3,FALSE)</f>
        <v>Astra</v>
      </c>
      <c r="N349" s="343">
        <f t="shared" si="34"/>
        <v>200</v>
      </c>
      <c r="O349" s="380">
        <f t="shared" si="35"/>
        <v>12</v>
      </c>
    </row>
    <row r="350" spans="2:15">
      <c r="B350" s="334" t="s">
        <v>957</v>
      </c>
      <c r="C350" s="335">
        <v>4414</v>
      </c>
      <c r="D350" s="348">
        <v>24400</v>
      </c>
      <c r="E350" s="348">
        <v>17100</v>
      </c>
      <c r="F350" s="344">
        <v>2007</v>
      </c>
      <c r="G350" s="343">
        <v>133560</v>
      </c>
      <c r="H350" s="383">
        <f t="shared" si="30"/>
        <v>4</v>
      </c>
      <c r="I350" s="335" t="str">
        <f t="shared" si="31"/>
        <v>Diesel</v>
      </c>
      <c r="J350" s="354">
        <f t="shared" si="32"/>
        <v>42311</v>
      </c>
      <c r="K350" s="335" t="str">
        <f t="shared" si="33"/>
        <v>S74</v>
      </c>
      <c r="L350" s="335" t="str">
        <f>VLOOKUP(C350,'Zadanie 1-dane'!$B$5:$D$96,2,FALSE)</f>
        <v>Seat</v>
      </c>
      <c r="M350" s="335" t="str">
        <f>VLOOKUP(C350,'Zadanie 1-dane'!$B$5:$D$96,3,FALSE)</f>
        <v>Altea XL</v>
      </c>
      <c r="N350" s="343">
        <f t="shared" si="34"/>
        <v>7300</v>
      </c>
      <c r="O350" s="380">
        <f t="shared" si="35"/>
        <v>8</v>
      </c>
    </row>
    <row r="351" spans="2:15">
      <c r="B351" s="334" t="s">
        <v>958</v>
      </c>
      <c r="C351" s="335">
        <v>10067</v>
      </c>
      <c r="D351" s="348">
        <v>6500</v>
      </c>
      <c r="E351" s="348">
        <v>5200</v>
      </c>
      <c r="F351" s="344">
        <v>2003</v>
      </c>
      <c r="G351" s="343">
        <v>190350</v>
      </c>
      <c r="H351" s="383">
        <f t="shared" si="30"/>
        <v>4</v>
      </c>
      <c r="I351" s="335" t="str">
        <f t="shared" si="31"/>
        <v>Diesel</v>
      </c>
      <c r="J351" s="354">
        <f t="shared" si="32"/>
        <v>42312</v>
      </c>
      <c r="K351" s="335" t="str">
        <f t="shared" si="33"/>
        <v>S9</v>
      </c>
      <c r="L351" s="335" t="str">
        <f>VLOOKUP(C351,'Zadanie 1-dane'!$B$5:$D$96,2,FALSE)</f>
        <v>Nissan</v>
      </c>
      <c r="M351" s="335" t="str">
        <f>VLOOKUP(C351,'Zadanie 1-dane'!$B$5:$D$96,3,FALSE)</f>
        <v>Micra</v>
      </c>
      <c r="N351" s="343">
        <f t="shared" si="34"/>
        <v>1300</v>
      </c>
      <c r="O351" s="380">
        <f t="shared" si="35"/>
        <v>12</v>
      </c>
    </row>
    <row r="352" spans="2:15">
      <c r="B352" s="334" t="s">
        <v>959</v>
      </c>
      <c r="C352" s="335">
        <v>8461</v>
      </c>
      <c r="D352" s="348">
        <v>15000</v>
      </c>
      <c r="E352" s="348">
        <v>13900</v>
      </c>
      <c r="F352" s="344">
        <v>2005</v>
      </c>
      <c r="G352" s="343">
        <v>203760</v>
      </c>
      <c r="H352" s="383">
        <f t="shared" si="30"/>
        <v>4</v>
      </c>
      <c r="I352" s="335" t="str">
        <f t="shared" si="31"/>
        <v>Benzyna</v>
      </c>
      <c r="J352" s="354">
        <f t="shared" si="32"/>
        <v>42313</v>
      </c>
      <c r="K352" s="335" t="str">
        <f t="shared" si="33"/>
        <v>S14</v>
      </c>
      <c r="L352" s="335" t="str">
        <f>VLOOKUP(C352,'Zadanie 1-dane'!$B$5:$D$96,2,FALSE)</f>
        <v>Opel</v>
      </c>
      <c r="M352" s="335" t="str">
        <f>VLOOKUP(C352,'Zadanie 1-dane'!$B$5:$D$96,3,FALSE)</f>
        <v>Vivaro</v>
      </c>
      <c r="N352" s="343">
        <f t="shared" si="34"/>
        <v>1100</v>
      </c>
      <c r="O352" s="380">
        <f t="shared" si="35"/>
        <v>10</v>
      </c>
    </row>
    <row r="353" spans="2:15">
      <c r="B353" s="334" t="s">
        <v>960</v>
      </c>
      <c r="C353" s="335">
        <v>10632</v>
      </c>
      <c r="D353" s="348">
        <v>50200</v>
      </c>
      <c r="E353" s="348">
        <v>34100</v>
      </c>
      <c r="F353" s="344">
        <v>2011</v>
      </c>
      <c r="G353" s="343">
        <v>58380</v>
      </c>
      <c r="H353" s="383">
        <f t="shared" si="30"/>
        <v>4</v>
      </c>
      <c r="I353" s="335" t="str">
        <f t="shared" si="31"/>
        <v>Benzyna</v>
      </c>
      <c r="J353" s="354">
        <f t="shared" si="32"/>
        <v>42315</v>
      </c>
      <c r="K353" s="335" t="str">
        <f t="shared" si="33"/>
        <v>S53</v>
      </c>
      <c r="L353" s="335" t="str">
        <f>VLOOKUP(C353,'Zadanie 1-dane'!$B$5:$D$96,2,FALSE)</f>
        <v>Ford</v>
      </c>
      <c r="M353" s="335" t="str">
        <f>VLOOKUP(C353,'Zadanie 1-dane'!$B$5:$D$96,3,FALSE)</f>
        <v>Galaxy</v>
      </c>
      <c r="N353" s="343">
        <f t="shared" si="34"/>
        <v>16100</v>
      </c>
      <c r="O353" s="380">
        <f t="shared" si="35"/>
        <v>4</v>
      </c>
    </row>
    <row r="354" spans="2:15">
      <c r="B354" s="334" t="s">
        <v>961</v>
      </c>
      <c r="C354" s="335">
        <v>1935</v>
      </c>
      <c r="D354" s="348">
        <v>54000</v>
      </c>
      <c r="E354" s="348">
        <v>45700</v>
      </c>
      <c r="F354" s="344">
        <v>2008</v>
      </c>
      <c r="G354" s="343">
        <v>158382</v>
      </c>
      <c r="H354" s="383">
        <f t="shared" si="30"/>
        <v>4</v>
      </c>
      <c r="I354" s="335" t="str">
        <f t="shared" si="31"/>
        <v>Diesel</v>
      </c>
      <c r="J354" s="354">
        <f t="shared" si="32"/>
        <v>42315</v>
      </c>
      <c r="K354" s="335" t="str">
        <f t="shared" si="33"/>
        <v>S14</v>
      </c>
      <c r="L354" s="335" t="str">
        <f>VLOOKUP(C354,'Zadanie 1-dane'!$B$5:$D$96,2,FALSE)</f>
        <v>Volkswagen</v>
      </c>
      <c r="M354" s="335" t="str">
        <f>VLOOKUP(C354,'Zadanie 1-dane'!$B$5:$D$96,3,FALSE)</f>
        <v>Passat</v>
      </c>
      <c r="N354" s="343">
        <f t="shared" si="34"/>
        <v>8300</v>
      </c>
      <c r="O354" s="380">
        <f t="shared" si="35"/>
        <v>7</v>
      </c>
    </row>
    <row r="355" spans="2:15">
      <c r="B355" s="334" t="s">
        <v>962</v>
      </c>
      <c r="C355" s="335">
        <v>5139</v>
      </c>
      <c r="D355" s="348">
        <v>31800</v>
      </c>
      <c r="E355" s="348">
        <v>30800</v>
      </c>
      <c r="F355" s="344">
        <v>2012</v>
      </c>
      <c r="G355" s="343">
        <v>48000</v>
      </c>
      <c r="H355" s="383">
        <f t="shared" si="30"/>
        <v>4</v>
      </c>
      <c r="I355" s="335" t="str">
        <f t="shared" si="31"/>
        <v>Diesel</v>
      </c>
      <c r="J355" s="354">
        <f t="shared" si="32"/>
        <v>42315</v>
      </c>
      <c r="K355" s="335" t="str">
        <f t="shared" si="33"/>
        <v>S4</v>
      </c>
      <c r="L355" s="335" t="str">
        <f>VLOOKUP(C355,'Zadanie 1-dane'!$B$5:$D$96,2,FALSE)</f>
        <v>Nissan</v>
      </c>
      <c r="M355" s="335" t="str">
        <f>VLOOKUP(C355,'Zadanie 1-dane'!$B$5:$D$96,3,FALSE)</f>
        <v>Note</v>
      </c>
      <c r="N355" s="343">
        <f t="shared" si="34"/>
        <v>1000</v>
      </c>
      <c r="O355" s="380">
        <f t="shared" si="35"/>
        <v>3</v>
      </c>
    </row>
    <row r="356" spans="2:15">
      <c r="B356" s="334" t="s">
        <v>963</v>
      </c>
      <c r="C356" s="335">
        <v>1899</v>
      </c>
      <c r="D356" s="348">
        <v>65700</v>
      </c>
      <c r="E356" s="348">
        <v>63200</v>
      </c>
      <c r="F356" s="344">
        <v>2011</v>
      </c>
      <c r="G356" s="343">
        <v>87780</v>
      </c>
      <c r="H356" s="383">
        <f t="shared" si="30"/>
        <v>4</v>
      </c>
      <c r="I356" s="335" t="str">
        <f t="shared" si="31"/>
        <v>Diesel</v>
      </c>
      <c r="J356" s="354">
        <f t="shared" si="32"/>
        <v>42317</v>
      </c>
      <c r="K356" s="335" t="str">
        <f t="shared" si="33"/>
        <v>S24</v>
      </c>
      <c r="L356" s="335" t="str">
        <f>VLOOKUP(C356,'Zadanie 1-dane'!$B$5:$D$96,2,FALSE)</f>
        <v>Ford</v>
      </c>
      <c r="M356" s="335" t="str">
        <f>VLOOKUP(C356,'Zadanie 1-dane'!$B$5:$D$96,3,FALSE)</f>
        <v>Transit</v>
      </c>
      <c r="N356" s="343">
        <f t="shared" si="34"/>
        <v>2500</v>
      </c>
      <c r="O356" s="380">
        <f t="shared" si="35"/>
        <v>4</v>
      </c>
    </row>
    <row r="357" spans="2:15">
      <c r="B357" s="334" t="s">
        <v>964</v>
      </c>
      <c r="C357" s="335">
        <v>8233</v>
      </c>
      <c r="D357" s="348">
        <v>19400</v>
      </c>
      <c r="E357" s="348">
        <v>12800</v>
      </c>
      <c r="F357" s="344">
        <v>2007</v>
      </c>
      <c r="G357" s="343">
        <v>107280</v>
      </c>
      <c r="H357" s="383">
        <f t="shared" si="30"/>
        <v>4</v>
      </c>
      <c r="I357" s="335" t="str">
        <f t="shared" si="31"/>
        <v>Benzyna</v>
      </c>
      <c r="J357" s="354">
        <f t="shared" si="32"/>
        <v>42318</v>
      </c>
      <c r="K357" s="335" t="str">
        <f t="shared" si="33"/>
        <v>S4</v>
      </c>
      <c r="L357" s="335" t="str">
        <f>VLOOKUP(C357,'Zadanie 1-dane'!$B$5:$D$96,2,FALSE)</f>
        <v>Seat</v>
      </c>
      <c r="M357" s="335" t="str">
        <f>VLOOKUP(C357,'Zadanie 1-dane'!$B$5:$D$96,3,FALSE)</f>
        <v>Alhambra</v>
      </c>
      <c r="N357" s="343">
        <f t="shared" si="34"/>
        <v>6600</v>
      </c>
      <c r="O357" s="380">
        <f t="shared" si="35"/>
        <v>8</v>
      </c>
    </row>
    <row r="358" spans="2:15">
      <c r="B358" s="334" t="s">
        <v>965</v>
      </c>
      <c r="C358" s="335">
        <v>8980</v>
      </c>
      <c r="D358" s="348">
        <v>119800</v>
      </c>
      <c r="E358" s="348">
        <v>114400</v>
      </c>
      <c r="F358" s="344">
        <v>2012</v>
      </c>
      <c r="G358" s="343">
        <v>76992</v>
      </c>
      <c r="H358" s="383">
        <f t="shared" si="30"/>
        <v>4</v>
      </c>
      <c r="I358" s="335" t="str">
        <f t="shared" si="31"/>
        <v>Benzyna</v>
      </c>
      <c r="J358" s="354">
        <f t="shared" si="32"/>
        <v>42320</v>
      </c>
      <c r="K358" s="335" t="str">
        <f t="shared" si="33"/>
        <v>S58</v>
      </c>
      <c r="L358" s="335" t="str">
        <f>VLOOKUP(C358,'Zadanie 1-dane'!$B$5:$D$96,2,FALSE)</f>
        <v>Audi</v>
      </c>
      <c r="M358" s="335" t="str">
        <f>VLOOKUP(C358,'Zadanie 1-dane'!$B$5:$D$96,3,FALSE)</f>
        <v>A4 Allroad</v>
      </c>
      <c r="N358" s="343">
        <f t="shared" si="34"/>
        <v>5400</v>
      </c>
      <c r="O358" s="380">
        <f t="shared" si="35"/>
        <v>3</v>
      </c>
    </row>
    <row r="359" spans="2:15">
      <c r="B359" s="334" t="s">
        <v>966</v>
      </c>
      <c r="C359" s="335">
        <v>2801</v>
      </c>
      <c r="D359" s="348">
        <v>61900</v>
      </c>
      <c r="E359" s="348">
        <v>46600</v>
      </c>
      <c r="F359" s="344">
        <v>2013</v>
      </c>
      <c r="G359" s="343">
        <v>63120</v>
      </c>
      <c r="H359" s="383">
        <f t="shared" si="30"/>
        <v>4</v>
      </c>
      <c r="I359" s="335" t="str">
        <f t="shared" si="31"/>
        <v>Benzyna</v>
      </c>
      <c r="J359" s="354">
        <f t="shared" si="32"/>
        <v>42322</v>
      </c>
      <c r="K359" s="335" t="str">
        <f t="shared" si="33"/>
        <v>S24</v>
      </c>
      <c r="L359" s="335" t="str">
        <f>VLOOKUP(C359,'Zadanie 1-dane'!$B$5:$D$96,2,FALSE)</f>
        <v>Honda</v>
      </c>
      <c r="M359" s="335" t="str">
        <f>VLOOKUP(C359,'Zadanie 1-dane'!$B$5:$D$96,3,FALSE)</f>
        <v>HR-V</v>
      </c>
      <c r="N359" s="343">
        <f t="shared" si="34"/>
        <v>15300</v>
      </c>
      <c r="O359" s="380">
        <f t="shared" si="35"/>
        <v>2</v>
      </c>
    </row>
    <row r="360" spans="2:15">
      <c r="B360" s="334" t="s">
        <v>967</v>
      </c>
      <c r="C360" s="335">
        <v>2111</v>
      </c>
      <c r="D360" s="348">
        <v>9900</v>
      </c>
      <c r="E360" s="348">
        <v>9200</v>
      </c>
      <c r="F360" s="344">
        <v>2005</v>
      </c>
      <c r="G360" s="343">
        <v>182850</v>
      </c>
      <c r="H360" s="383">
        <f t="shared" si="30"/>
        <v>4</v>
      </c>
      <c r="I360" s="335" t="str">
        <f t="shared" si="31"/>
        <v>Benzyna</v>
      </c>
      <c r="J360" s="354">
        <f t="shared" si="32"/>
        <v>42323</v>
      </c>
      <c r="K360" s="335" t="str">
        <f t="shared" si="33"/>
        <v>S55</v>
      </c>
      <c r="L360" s="335" t="str">
        <f>VLOOKUP(C360,'Zadanie 1-dane'!$B$5:$D$96,2,FALSE)</f>
        <v>Opel</v>
      </c>
      <c r="M360" s="335" t="str">
        <f>VLOOKUP(C360,'Zadanie 1-dane'!$B$5:$D$96,3,FALSE)</f>
        <v>Vectra</v>
      </c>
      <c r="N360" s="343">
        <f t="shared" si="34"/>
        <v>700</v>
      </c>
      <c r="O360" s="380">
        <f t="shared" si="35"/>
        <v>10</v>
      </c>
    </row>
    <row r="361" spans="2:15">
      <c r="B361" s="334" t="s">
        <v>968</v>
      </c>
      <c r="C361" s="335">
        <v>5058</v>
      </c>
      <c r="D361" s="348">
        <v>18200</v>
      </c>
      <c r="E361" s="348">
        <v>17300</v>
      </c>
      <c r="F361" s="344">
        <v>2005</v>
      </c>
      <c r="G361" s="343">
        <v>192780</v>
      </c>
      <c r="H361" s="383">
        <f t="shared" si="30"/>
        <v>4</v>
      </c>
      <c r="I361" s="335" t="str">
        <f t="shared" si="31"/>
        <v>Diesel</v>
      </c>
      <c r="J361" s="354">
        <f t="shared" si="32"/>
        <v>42323</v>
      </c>
      <c r="K361" s="335" t="str">
        <f t="shared" si="33"/>
        <v>S42</v>
      </c>
      <c r="L361" s="335" t="str">
        <f>VLOOKUP(C361,'Zadanie 1-dane'!$B$5:$D$96,2,FALSE)</f>
        <v>Opel</v>
      </c>
      <c r="M361" s="335" t="str">
        <f>VLOOKUP(C361,'Zadanie 1-dane'!$B$5:$D$96,3,FALSE)</f>
        <v>Signum</v>
      </c>
      <c r="N361" s="343">
        <f t="shared" si="34"/>
        <v>900</v>
      </c>
      <c r="O361" s="380">
        <f t="shared" si="35"/>
        <v>10</v>
      </c>
    </row>
    <row r="362" spans="2:15">
      <c r="B362" s="334" t="s">
        <v>969</v>
      </c>
      <c r="C362" s="335">
        <v>11108</v>
      </c>
      <c r="D362" s="348">
        <v>11200</v>
      </c>
      <c r="E362" s="348">
        <v>9900</v>
      </c>
      <c r="F362" s="344">
        <v>2005</v>
      </c>
      <c r="G362" s="343">
        <v>144870</v>
      </c>
      <c r="H362" s="383">
        <f t="shared" si="30"/>
        <v>4</v>
      </c>
      <c r="I362" s="335" t="str">
        <f t="shared" si="31"/>
        <v>Benzyna</v>
      </c>
      <c r="J362" s="354">
        <f t="shared" si="32"/>
        <v>42324</v>
      </c>
      <c r="K362" s="335" t="str">
        <f t="shared" si="33"/>
        <v>S4</v>
      </c>
      <c r="L362" s="335" t="str">
        <f>VLOOKUP(C362,'Zadanie 1-dane'!$B$5:$D$96,2,FALSE)</f>
        <v>Opel</v>
      </c>
      <c r="M362" s="335" t="str">
        <f>VLOOKUP(C362,'Zadanie 1-dane'!$B$5:$D$96,3,FALSE)</f>
        <v>Corsa</v>
      </c>
      <c r="N362" s="343">
        <f t="shared" si="34"/>
        <v>1300</v>
      </c>
      <c r="O362" s="380">
        <f t="shared" si="35"/>
        <v>10</v>
      </c>
    </row>
    <row r="363" spans="2:15">
      <c r="B363" s="334" t="s">
        <v>970</v>
      </c>
      <c r="C363" s="335">
        <v>9265</v>
      </c>
      <c r="D363" s="348">
        <v>14700</v>
      </c>
      <c r="E363" s="348">
        <v>12700</v>
      </c>
      <c r="F363" s="344">
        <v>2007</v>
      </c>
      <c r="G363" s="343">
        <v>109260</v>
      </c>
      <c r="H363" s="383">
        <f t="shared" si="30"/>
        <v>4</v>
      </c>
      <c r="I363" s="335" t="str">
        <f t="shared" si="31"/>
        <v>Diesel</v>
      </c>
      <c r="J363" s="354">
        <f t="shared" si="32"/>
        <v>42324</v>
      </c>
      <c r="K363" s="335" t="str">
        <f t="shared" si="33"/>
        <v>S10</v>
      </c>
      <c r="L363" s="335" t="str">
        <f>VLOOKUP(C363,'Zadanie 1-dane'!$B$5:$D$96,2,FALSE)</f>
        <v>Seat</v>
      </c>
      <c r="M363" s="335" t="str">
        <f>VLOOKUP(C363,'Zadanie 1-dane'!$B$5:$D$96,3,FALSE)</f>
        <v>Leon</v>
      </c>
      <c r="N363" s="343">
        <f t="shared" si="34"/>
        <v>2000</v>
      </c>
      <c r="O363" s="380">
        <f t="shared" si="35"/>
        <v>8</v>
      </c>
    </row>
    <row r="364" spans="2:15">
      <c r="B364" s="334" t="s">
        <v>971</v>
      </c>
      <c r="C364" s="335">
        <v>3318</v>
      </c>
      <c r="D364" s="348">
        <v>10700</v>
      </c>
      <c r="E364" s="348">
        <v>8400</v>
      </c>
      <c r="F364" s="344">
        <v>2004</v>
      </c>
      <c r="G364" s="343">
        <v>164970</v>
      </c>
      <c r="H364" s="383">
        <f t="shared" si="30"/>
        <v>4</v>
      </c>
      <c r="I364" s="335" t="str">
        <f t="shared" si="31"/>
        <v>Diesel</v>
      </c>
      <c r="J364" s="354">
        <f t="shared" si="32"/>
        <v>42324</v>
      </c>
      <c r="K364" s="335" t="str">
        <f t="shared" si="33"/>
        <v>S4</v>
      </c>
      <c r="L364" s="335" t="str">
        <f>VLOOKUP(C364,'Zadanie 1-dane'!$B$5:$D$96,2,FALSE)</f>
        <v>Volkswagen</v>
      </c>
      <c r="M364" s="335" t="str">
        <f>VLOOKUP(C364,'Zadanie 1-dane'!$B$5:$D$96,3,FALSE)</f>
        <v>Caddy</v>
      </c>
      <c r="N364" s="343">
        <f t="shared" si="34"/>
        <v>2300</v>
      </c>
      <c r="O364" s="380">
        <f t="shared" si="35"/>
        <v>11</v>
      </c>
    </row>
    <row r="365" spans="2:15">
      <c r="B365" s="334" t="s">
        <v>972</v>
      </c>
      <c r="C365" s="335">
        <v>9502</v>
      </c>
      <c r="D365" s="348">
        <v>41100</v>
      </c>
      <c r="E365" s="348">
        <v>36900</v>
      </c>
      <c r="F365" s="344">
        <v>2005</v>
      </c>
      <c r="G365" s="343">
        <v>241824</v>
      </c>
      <c r="H365" s="383">
        <f t="shared" si="30"/>
        <v>4</v>
      </c>
      <c r="I365" s="335" t="str">
        <f t="shared" si="31"/>
        <v>Diesel</v>
      </c>
      <c r="J365" s="354">
        <f t="shared" si="32"/>
        <v>42324</v>
      </c>
      <c r="K365" s="335" t="str">
        <f t="shared" si="33"/>
        <v>S4</v>
      </c>
      <c r="L365" s="335" t="str">
        <f>VLOOKUP(C365,'Zadanie 1-dane'!$B$5:$D$96,2,FALSE)</f>
        <v>Volkswagen</v>
      </c>
      <c r="M365" s="335" t="str">
        <f>VLOOKUP(C365,'Zadanie 1-dane'!$B$5:$D$96,3,FALSE)</f>
        <v>Touran</v>
      </c>
      <c r="N365" s="343">
        <f t="shared" si="34"/>
        <v>4200</v>
      </c>
      <c r="O365" s="380">
        <f t="shared" si="35"/>
        <v>10</v>
      </c>
    </row>
    <row r="366" spans="2:15">
      <c r="B366" s="334" t="s">
        <v>973</v>
      </c>
      <c r="C366" s="335">
        <v>6505</v>
      </c>
      <c r="D366" s="348">
        <v>27300</v>
      </c>
      <c r="E366" s="348">
        <v>22200</v>
      </c>
      <c r="F366" s="344">
        <v>2011</v>
      </c>
      <c r="G366" s="343">
        <v>88410</v>
      </c>
      <c r="H366" s="383">
        <f t="shared" si="30"/>
        <v>4</v>
      </c>
      <c r="I366" s="335" t="str">
        <f t="shared" si="31"/>
        <v>Benzyna</v>
      </c>
      <c r="J366" s="354">
        <f t="shared" si="32"/>
        <v>42327</v>
      </c>
      <c r="K366" s="335" t="str">
        <f t="shared" si="33"/>
        <v>S4</v>
      </c>
      <c r="L366" s="335" t="str">
        <f>VLOOKUP(C366,'Zadanie 1-dane'!$B$5:$D$96,2,FALSE)</f>
        <v>Toyota</v>
      </c>
      <c r="M366" s="335" t="str">
        <f>VLOOKUP(C366,'Zadanie 1-dane'!$B$5:$D$96,3,FALSE)</f>
        <v>Yaris</v>
      </c>
      <c r="N366" s="343">
        <f t="shared" si="34"/>
        <v>5100</v>
      </c>
      <c r="O366" s="380">
        <f t="shared" si="35"/>
        <v>4</v>
      </c>
    </row>
    <row r="367" spans="2:15">
      <c r="B367" s="334" t="s">
        <v>974</v>
      </c>
      <c r="C367" s="335">
        <v>4449</v>
      </c>
      <c r="D367" s="348">
        <v>53400</v>
      </c>
      <c r="E367" s="348">
        <v>50200</v>
      </c>
      <c r="F367" s="344">
        <v>2008</v>
      </c>
      <c r="G367" s="343">
        <v>110640</v>
      </c>
      <c r="H367" s="383">
        <f t="shared" si="30"/>
        <v>4</v>
      </c>
      <c r="I367" s="335" t="str">
        <f t="shared" si="31"/>
        <v>Benzyna</v>
      </c>
      <c r="J367" s="354">
        <f t="shared" si="32"/>
        <v>42328</v>
      </c>
      <c r="K367" s="335" t="str">
        <f t="shared" si="33"/>
        <v>S48</v>
      </c>
      <c r="L367" s="335" t="str">
        <f>VLOOKUP(C367,'Zadanie 1-dane'!$B$5:$D$96,2,FALSE)</f>
        <v>Audi</v>
      </c>
      <c r="M367" s="335" t="str">
        <f>VLOOKUP(C367,'Zadanie 1-dane'!$B$5:$D$96,3,FALSE)</f>
        <v>A4</v>
      </c>
      <c r="N367" s="343">
        <f t="shared" si="34"/>
        <v>3200</v>
      </c>
      <c r="O367" s="380">
        <f t="shared" si="35"/>
        <v>7</v>
      </c>
    </row>
    <row r="368" spans="2:15">
      <c r="B368" s="334" t="s">
        <v>975</v>
      </c>
      <c r="C368" s="335">
        <v>1809</v>
      </c>
      <c r="D368" s="348">
        <v>32600</v>
      </c>
      <c r="E368" s="348">
        <v>30700</v>
      </c>
      <c r="F368" s="344">
        <v>2008</v>
      </c>
      <c r="G368" s="343">
        <v>141660</v>
      </c>
      <c r="H368" s="383">
        <f t="shared" si="30"/>
        <v>4</v>
      </c>
      <c r="I368" s="335" t="str">
        <f t="shared" si="31"/>
        <v>Benzyna</v>
      </c>
      <c r="J368" s="354">
        <f t="shared" si="32"/>
        <v>42329</v>
      </c>
      <c r="K368" s="335" t="str">
        <f t="shared" si="33"/>
        <v>S4</v>
      </c>
      <c r="L368" s="335" t="str">
        <f>VLOOKUP(C368,'Zadanie 1-dane'!$B$5:$D$96,2,FALSE)</f>
        <v>Opel</v>
      </c>
      <c r="M368" s="335" t="str">
        <f>VLOOKUP(C368,'Zadanie 1-dane'!$B$5:$D$96,3,FALSE)</f>
        <v>Insignia</v>
      </c>
      <c r="N368" s="343">
        <f t="shared" si="34"/>
        <v>1900</v>
      </c>
      <c r="O368" s="380">
        <f t="shared" si="35"/>
        <v>7</v>
      </c>
    </row>
    <row r="369" spans="2:15">
      <c r="B369" s="334" t="s">
        <v>976</v>
      </c>
      <c r="C369" s="335">
        <v>10838</v>
      </c>
      <c r="D369" s="348">
        <v>40000</v>
      </c>
      <c r="E369" s="348">
        <v>31000</v>
      </c>
      <c r="F369" s="344">
        <v>2010</v>
      </c>
      <c r="G369" s="343">
        <v>111720</v>
      </c>
      <c r="H369" s="383">
        <f t="shared" si="30"/>
        <v>4</v>
      </c>
      <c r="I369" s="335" t="str">
        <f t="shared" si="31"/>
        <v>Benzyna</v>
      </c>
      <c r="J369" s="354">
        <f t="shared" si="32"/>
        <v>42331</v>
      </c>
      <c r="K369" s="335" t="str">
        <f t="shared" si="33"/>
        <v>S30</v>
      </c>
      <c r="L369" s="335" t="str">
        <f>VLOOKUP(C369,'Zadanie 1-dane'!$B$5:$D$96,2,FALSE)</f>
        <v>Skoda</v>
      </c>
      <c r="M369" s="335" t="str">
        <f>VLOOKUP(C369,'Zadanie 1-dane'!$B$5:$D$96,3,FALSE)</f>
        <v>Octavia</v>
      </c>
      <c r="N369" s="343">
        <f t="shared" si="34"/>
        <v>9000</v>
      </c>
      <c r="O369" s="380">
        <f t="shared" si="35"/>
        <v>5</v>
      </c>
    </row>
    <row r="370" spans="2:15">
      <c r="B370" s="334" t="s">
        <v>977</v>
      </c>
      <c r="C370" s="335">
        <v>4809</v>
      </c>
      <c r="D370" s="348">
        <v>12800</v>
      </c>
      <c r="E370" s="348">
        <v>11800</v>
      </c>
      <c r="F370" s="344">
        <v>2006</v>
      </c>
      <c r="G370" s="343">
        <v>125760</v>
      </c>
      <c r="H370" s="383">
        <f t="shared" si="30"/>
        <v>4</v>
      </c>
      <c r="I370" s="335" t="str">
        <f t="shared" si="31"/>
        <v>Benzyna</v>
      </c>
      <c r="J370" s="354">
        <f t="shared" si="32"/>
        <v>42332</v>
      </c>
      <c r="K370" s="335" t="str">
        <f t="shared" si="33"/>
        <v>S4</v>
      </c>
      <c r="L370" s="335" t="str">
        <f>VLOOKUP(C370,'Zadanie 1-dane'!$B$5:$D$96,2,FALSE)</f>
        <v>Renault</v>
      </c>
      <c r="M370" s="335" t="str">
        <f>VLOOKUP(C370,'Zadanie 1-dane'!$B$5:$D$96,3,FALSE)</f>
        <v>Twingo</v>
      </c>
      <c r="N370" s="343">
        <f t="shared" si="34"/>
        <v>1000</v>
      </c>
      <c r="O370" s="380">
        <f t="shared" si="35"/>
        <v>9</v>
      </c>
    </row>
    <row r="371" spans="2:15">
      <c r="B371" s="334" t="s">
        <v>978</v>
      </c>
      <c r="C371" s="335">
        <v>3620</v>
      </c>
      <c r="D371" s="348">
        <v>41000</v>
      </c>
      <c r="E371" s="348">
        <v>40500</v>
      </c>
      <c r="F371" s="344">
        <v>2012</v>
      </c>
      <c r="G371" s="343">
        <v>75690</v>
      </c>
      <c r="H371" s="383">
        <f t="shared" si="30"/>
        <v>4</v>
      </c>
      <c r="I371" s="335" t="str">
        <f t="shared" si="31"/>
        <v>Diesel</v>
      </c>
      <c r="J371" s="354">
        <f t="shared" si="32"/>
        <v>42333</v>
      </c>
      <c r="K371" s="335" t="str">
        <f t="shared" si="33"/>
        <v>S35</v>
      </c>
      <c r="L371" s="335" t="str">
        <f>VLOOKUP(C371,'Zadanie 1-dane'!$B$5:$D$96,2,FALSE)</f>
        <v>Skoda</v>
      </c>
      <c r="M371" s="335" t="str">
        <f>VLOOKUP(C371,'Zadanie 1-dane'!$B$5:$D$96,3,FALSE)</f>
        <v>Roomster</v>
      </c>
      <c r="N371" s="343">
        <f t="shared" si="34"/>
        <v>500</v>
      </c>
      <c r="O371" s="380">
        <f t="shared" si="35"/>
        <v>3</v>
      </c>
    </row>
    <row r="372" spans="2:15">
      <c r="B372" s="334" t="s">
        <v>979</v>
      </c>
      <c r="C372" s="335">
        <v>10114</v>
      </c>
      <c r="D372" s="348">
        <v>10400</v>
      </c>
      <c r="E372" s="348">
        <v>9900</v>
      </c>
      <c r="F372" s="344">
        <v>2005</v>
      </c>
      <c r="G372" s="343">
        <v>165900</v>
      </c>
      <c r="H372" s="383">
        <f t="shared" si="30"/>
        <v>4</v>
      </c>
      <c r="I372" s="335" t="str">
        <f t="shared" si="31"/>
        <v>Diesel</v>
      </c>
      <c r="J372" s="354">
        <f t="shared" si="32"/>
        <v>42336</v>
      </c>
      <c r="K372" s="335" t="str">
        <f t="shared" si="33"/>
        <v>S14</v>
      </c>
      <c r="L372" s="335" t="str">
        <f>VLOOKUP(C372,'Zadanie 1-dane'!$B$5:$D$96,2,FALSE)</f>
        <v>Renault</v>
      </c>
      <c r="M372" s="335" t="str">
        <f>VLOOKUP(C372,'Zadanie 1-dane'!$B$5:$D$96,3,FALSE)</f>
        <v>Modus</v>
      </c>
      <c r="N372" s="343">
        <f t="shared" si="34"/>
        <v>500</v>
      </c>
      <c r="O372" s="380">
        <f t="shared" si="35"/>
        <v>10</v>
      </c>
    </row>
    <row r="373" spans="2:15">
      <c r="B373" s="334" t="s">
        <v>980</v>
      </c>
      <c r="C373" s="335">
        <v>3187</v>
      </c>
      <c r="D373" s="348">
        <v>24400</v>
      </c>
      <c r="E373" s="348">
        <v>19500</v>
      </c>
      <c r="F373" s="344">
        <v>2007</v>
      </c>
      <c r="G373" s="343">
        <v>179040</v>
      </c>
      <c r="H373" s="383">
        <f t="shared" si="30"/>
        <v>4</v>
      </c>
      <c r="I373" s="335" t="str">
        <f t="shared" si="31"/>
        <v>Benzyna</v>
      </c>
      <c r="J373" s="354">
        <f t="shared" si="32"/>
        <v>42336</v>
      </c>
      <c r="K373" s="335" t="str">
        <f t="shared" si="33"/>
        <v>S41</v>
      </c>
      <c r="L373" s="335" t="str">
        <f>VLOOKUP(C373,'Zadanie 1-dane'!$B$5:$D$96,2,FALSE)</f>
        <v>Renault</v>
      </c>
      <c r="M373" s="335" t="str">
        <f>VLOOKUP(C373,'Zadanie 1-dane'!$B$5:$D$96,3,FALSE)</f>
        <v>Captur</v>
      </c>
      <c r="N373" s="343">
        <f t="shared" si="34"/>
        <v>4900</v>
      </c>
      <c r="O373" s="380">
        <f t="shared" si="35"/>
        <v>8</v>
      </c>
    </row>
    <row r="374" spans="2:15">
      <c r="B374" s="334" t="s">
        <v>981</v>
      </c>
      <c r="C374" s="335">
        <v>8547</v>
      </c>
      <c r="D374" s="348">
        <v>14700</v>
      </c>
      <c r="E374" s="348">
        <v>14100</v>
      </c>
      <c r="F374" s="344">
        <v>2007</v>
      </c>
      <c r="G374" s="343">
        <v>132930</v>
      </c>
      <c r="H374" s="383">
        <f t="shared" si="30"/>
        <v>4</v>
      </c>
      <c r="I374" s="335" t="str">
        <f t="shared" si="31"/>
        <v>Benzyna</v>
      </c>
      <c r="J374" s="354">
        <f t="shared" si="32"/>
        <v>42338</v>
      </c>
      <c r="K374" s="335" t="str">
        <f t="shared" si="33"/>
        <v>S6</v>
      </c>
      <c r="L374" s="335" t="str">
        <f>VLOOKUP(C374,'Zadanie 1-dane'!$B$5:$D$96,2,FALSE)</f>
        <v>Seat</v>
      </c>
      <c r="M374" s="335" t="str">
        <f>VLOOKUP(C374,'Zadanie 1-dane'!$B$5:$D$96,3,FALSE)</f>
        <v>Toledo</v>
      </c>
      <c r="N374" s="343">
        <f t="shared" si="34"/>
        <v>600</v>
      </c>
      <c r="O374" s="380">
        <f t="shared" si="35"/>
        <v>8</v>
      </c>
    </row>
    <row r="375" spans="2:15">
      <c r="B375" s="334" t="s">
        <v>982</v>
      </c>
      <c r="C375" s="335">
        <v>10186</v>
      </c>
      <c r="D375" s="348">
        <v>48800</v>
      </c>
      <c r="E375" s="348">
        <v>34200</v>
      </c>
      <c r="F375" s="344">
        <v>2010</v>
      </c>
      <c r="G375" s="343">
        <v>80864</v>
      </c>
      <c r="H375" s="383">
        <f t="shared" si="30"/>
        <v>4</v>
      </c>
      <c r="I375" s="335" t="str">
        <f t="shared" si="31"/>
        <v>Diesel</v>
      </c>
      <c r="J375" s="354">
        <f t="shared" si="32"/>
        <v>42338</v>
      </c>
      <c r="K375" s="335" t="str">
        <f t="shared" si="33"/>
        <v>S3</v>
      </c>
      <c r="L375" s="335" t="str">
        <f>VLOOKUP(C375,'Zadanie 1-dane'!$B$5:$D$96,2,FALSE)</f>
        <v>Audi</v>
      </c>
      <c r="M375" s="335" t="str">
        <f>VLOOKUP(C375,'Zadanie 1-dane'!$B$5:$D$96,3,FALSE)</f>
        <v>A3</v>
      </c>
      <c r="N375" s="343">
        <f t="shared" si="34"/>
        <v>14600</v>
      </c>
      <c r="O375" s="380">
        <f t="shared" si="35"/>
        <v>5</v>
      </c>
    </row>
    <row r="376" spans="2:15">
      <c r="B376" s="334" t="s">
        <v>983</v>
      </c>
      <c r="C376" s="335">
        <v>8615</v>
      </c>
      <c r="D376" s="348">
        <v>15900</v>
      </c>
      <c r="E376" s="348">
        <v>14700</v>
      </c>
      <c r="F376" s="344">
        <v>2007</v>
      </c>
      <c r="G376" s="343">
        <v>133860</v>
      </c>
      <c r="H376" s="383">
        <f t="shared" si="30"/>
        <v>4</v>
      </c>
      <c r="I376" s="335" t="str">
        <f t="shared" si="31"/>
        <v>Diesel</v>
      </c>
      <c r="J376" s="354">
        <f t="shared" si="32"/>
        <v>42338</v>
      </c>
      <c r="K376" s="335" t="str">
        <f t="shared" si="33"/>
        <v>S4</v>
      </c>
      <c r="L376" s="335" t="str">
        <f>VLOOKUP(C376,'Zadanie 1-dane'!$B$5:$D$96,2,FALSE)</f>
        <v>Opel</v>
      </c>
      <c r="M376" s="335" t="str">
        <f>VLOOKUP(C376,'Zadanie 1-dane'!$B$5:$D$96,3,FALSE)</f>
        <v>Astra</v>
      </c>
      <c r="N376" s="343">
        <f t="shared" si="34"/>
        <v>1200</v>
      </c>
      <c r="O376" s="380">
        <f t="shared" si="35"/>
        <v>8</v>
      </c>
    </row>
    <row r="377" spans="2:15">
      <c r="B377" s="334" t="s">
        <v>984</v>
      </c>
      <c r="C377" s="335">
        <v>2541</v>
      </c>
      <c r="D377" s="348">
        <v>24400</v>
      </c>
      <c r="E377" s="348">
        <v>16800</v>
      </c>
      <c r="F377" s="344">
        <v>2007</v>
      </c>
      <c r="G377" s="343">
        <v>196980</v>
      </c>
      <c r="H377" s="383">
        <f t="shared" si="30"/>
        <v>4</v>
      </c>
      <c r="I377" s="335" t="str">
        <f t="shared" si="31"/>
        <v>LPG</v>
      </c>
      <c r="J377" s="354">
        <f t="shared" si="32"/>
        <v>42339</v>
      </c>
      <c r="K377" s="335" t="str">
        <f t="shared" si="33"/>
        <v>S13</v>
      </c>
      <c r="L377" s="335" t="str">
        <f>VLOOKUP(C377,'Zadanie 1-dane'!$B$5:$D$96,2,FALSE)</f>
        <v>Renault</v>
      </c>
      <c r="M377" s="335" t="str">
        <f>VLOOKUP(C377,'Zadanie 1-dane'!$B$5:$D$96,3,FALSE)</f>
        <v>Scenic</v>
      </c>
      <c r="N377" s="343">
        <f t="shared" si="34"/>
        <v>7600</v>
      </c>
      <c r="O377" s="380">
        <f t="shared" si="35"/>
        <v>8</v>
      </c>
    </row>
    <row r="378" spans="2:15">
      <c r="B378" s="334" t="s">
        <v>985</v>
      </c>
      <c r="C378" s="335">
        <v>7100</v>
      </c>
      <c r="D378" s="348">
        <v>38100</v>
      </c>
      <c r="E378" s="348">
        <v>35900</v>
      </c>
      <c r="F378" s="344">
        <v>2011</v>
      </c>
      <c r="G378" s="343">
        <v>62280</v>
      </c>
      <c r="H378" s="383">
        <f t="shared" si="30"/>
        <v>4</v>
      </c>
      <c r="I378" s="335" t="str">
        <f t="shared" si="31"/>
        <v>Benzyna</v>
      </c>
      <c r="J378" s="354">
        <f t="shared" si="32"/>
        <v>42341</v>
      </c>
      <c r="K378" s="335" t="str">
        <f t="shared" si="33"/>
        <v>S25</v>
      </c>
      <c r="L378" s="335" t="str">
        <f>VLOOKUP(C378,'Zadanie 1-dane'!$B$5:$D$96,2,FALSE)</f>
        <v>Toyota</v>
      </c>
      <c r="M378" s="335" t="str">
        <f>VLOOKUP(C378,'Zadanie 1-dane'!$B$5:$D$96,3,FALSE)</f>
        <v>Auris</v>
      </c>
      <c r="N378" s="343">
        <f t="shared" si="34"/>
        <v>2200</v>
      </c>
      <c r="O378" s="380">
        <f t="shared" si="35"/>
        <v>4</v>
      </c>
    </row>
    <row r="379" spans="2:15">
      <c r="B379" s="334" t="s">
        <v>986</v>
      </c>
      <c r="C379" s="335">
        <v>9265</v>
      </c>
      <c r="D379" s="348">
        <v>24100</v>
      </c>
      <c r="E379" s="348">
        <v>19200</v>
      </c>
      <c r="F379" s="344">
        <v>2010</v>
      </c>
      <c r="G379" s="343">
        <v>94530</v>
      </c>
      <c r="H379" s="383">
        <f t="shared" si="30"/>
        <v>4</v>
      </c>
      <c r="I379" s="335" t="str">
        <f t="shared" si="31"/>
        <v>Benzyna</v>
      </c>
      <c r="J379" s="354">
        <f t="shared" si="32"/>
        <v>42341</v>
      </c>
      <c r="K379" s="335" t="str">
        <f t="shared" si="33"/>
        <v>S26</v>
      </c>
      <c r="L379" s="335" t="str">
        <f>VLOOKUP(C379,'Zadanie 1-dane'!$B$5:$D$96,2,FALSE)</f>
        <v>Seat</v>
      </c>
      <c r="M379" s="335" t="str">
        <f>VLOOKUP(C379,'Zadanie 1-dane'!$B$5:$D$96,3,FALSE)</f>
        <v>Leon</v>
      </c>
      <c r="N379" s="343">
        <f t="shared" si="34"/>
        <v>4900</v>
      </c>
      <c r="O379" s="380">
        <f t="shared" si="35"/>
        <v>5</v>
      </c>
    </row>
    <row r="380" spans="2:15">
      <c r="B380" s="334" t="s">
        <v>987</v>
      </c>
      <c r="C380" s="335">
        <v>3397</v>
      </c>
      <c r="D380" s="348">
        <v>17600</v>
      </c>
      <c r="E380" s="348">
        <v>15500</v>
      </c>
      <c r="F380" s="344">
        <v>2006</v>
      </c>
      <c r="G380" s="343">
        <v>146700</v>
      </c>
      <c r="H380" s="383">
        <f t="shared" si="30"/>
        <v>4</v>
      </c>
      <c r="I380" s="335" t="str">
        <f t="shared" si="31"/>
        <v>Benzyna</v>
      </c>
      <c r="J380" s="354">
        <f t="shared" si="32"/>
        <v>42342</v>
      </c>
      <c r="K380" s="335" t="str">
        <f t="shared" si="33"/>
        <v>S9</v>
      </c>
      <c r="L380" s="335" t="str">
        <f>VLOOKUP(C380,'Zadanie 1-dane'!$B$5:$D$96,2,FALSE)</f>
        <v>Nissan</v>
      </c>
      <c r="M380" s="335" t="str">
        <f>VLOOKUP(C380,'Zadanie 1-dane'!$B$5:$D$96,3,FALSE)</f>
        <v>Qashqai</v>
      </c>
      <c r="N380" s="343">
        <f t="shared" si="34"/>
        <v>2100</v>
      </c>
      <c r="O380" s="380">
        <f t="shared" si="35"/>
        <v>9</v>
      </c>
    </row>
    <row r="381" spans="2:15">
      <c r="B381" s="334" t="s">
        <v>988</v>
      </c>
      <c r="C381" s="335">
        <v>4685</v>
      </c>
      <c r="D381" s="348">
        <v>19000</v>
      </c>
      <c r="E381" s="348">
        <v>18500</v>
      </c>
      <c r="F381" s="344">
        <v>2003</v>
      </c>
      <c r="G381" s="343">
        <v>241600</v>
      </c>
      <c r="H381" s="383">
        <f t="shared" si="30"/>
        <v>4</v>
      </c>
      <c r="I381" s="335" t="str">
        <f t="shared" si="31"/>
        <v>Diesel</v>
      </c>
      <c r="J381" s="354">
        <f t="shared" si="32"/>
        <v>42343</v>
      </c>
      <c r="K381" s="335" t="str">
        <f t="shared" si="33"/>
        <v>S4</v>
      </c>
      <c r="L381" s="335" t="str">
        <f>VLOOKUP(C381,'Zadanie 1-dane'!$B$5:$D$96,2,FALSE)</f>
        <v>Ford</v>
      </c>
      <c r="M381" s="335" t="str">
        <f>VLOOKUP(C381,'Zadanie 1-dane'!$B$5:$D$96,3,FALSE)</f>
        <v>C-MAX</v>
      </c>
      <c r="N381" s="343">
        <f t="shared" si="34"/>
        <v>500</v>
      </c>
      <c r="O381" s="380">
        <f t="shared" si="35"/>
        <v>12</v>
      </c>
    </row>
    <row r="382" spans="2:15">
      <c r="B382" s="334" t="s">
        <v>989</v>
      </c>
      <c r="C382" s="335">
        <v>2298</v>
      </c>
      <c r="D382" s="348">
        <v>14700</v>
      </c>
      <c r="E382" s="348">
        <v>10600</v>
      </c>
      <c r="F382" s="344">
        <v>2007</v>
      </c>
      <c r="G382" s="343">
        <v>136740</v>
      </c>
      <c r="H382" s="383">
        <f t="shared" si="30"/>
        <v>4</v>
      </c>
      <c r="I382" s="335" t="str">
        <f t="shared" si="31"/>
        <v>Diesel</v>
      </c>
      <c r="J382" s="354">
        <f t="shared" si="32"/>
        <v>42346</v>
      </c>
      <c r="K382" s="335" t="str">
        <f t="shared" si="33"/>
        <v>S4</v>
      </c>
      <c r="L382" s="335" t="str">
        <f>VLOOKUP(C382,'Zadanie 1-dane'!$B$5:$D$96,2,FALSE)</f>
        <v>Nissan</v>
      </c>
      <c r="M382" s="335" t="str">
        <f>VLOOKUP(C382,'Zadanie 1-dane'!$B$5:$D$96,3,FALSE)</f>
        <v>Almera</v>
      </c>
      <c r="N382" s="343">
        <f t="shared" si="34"/>
        <v>4100</v>
      </c>
      <c r="O382" s="380">
        <f t="shared" si="35"/>
        <v>8</v>
      </c>
    </row>
    <row r="383" spans="2:15">
      <c r="B383" s="334" t="s">
        <v>990</v>
      </c>
      <c r="C383" s="335">
        <v>8728</v>
      </c>
      <c r="D383" s="348">
        <v>8200</v>
      </c>
      <c r="E383" s="348">
        <v>8200</v>
      </c>
      <c r="F383" s="344">
        <v>2004</v>
      </c>
      <c r="G383" s="343">
        <v>186120</v>
      </c>
      <c r="H383" s="383">
        <f t="shared" si="30"/>
        <v>4</v>
      </c>
      <c r="I383" s="335" t="str">
        <f t="shared" si="31"/>
        <v>Diesel</v>
      </c>
      <c r="J383" s="354">
        <f t="shared" si="32"/>
        <v>42348</v>
      </c>
      <c r="K383" s="335" t="str">
        <f t="shared" si="33"/>
        <v>S4</v>
      </c>
      <c r="L383" s="335" t="str">
        <f>VLOOKUP(C383,'Zadanie 1-dane'!$B$5:$D$96,2,FALSE)</f>
        <v>Renault</v>
      </c>
      <c r="M383" s="335" t="str">
        <f>VLOOKUP(C383,'Zadanie 1-dane'!$B$5:$D$96,3,FALSE)</f>
        <v>Kangoo</v>
      </c>
      <c r="N383" s="343">
        <f t="shared" si="34"/>
        <v>0</v>
      </c>
      <c r="O383" s="380">
        <f t="shared" si="35"/>
        <v>11</v>
      </c>
    </row>
    <row r="384" spans="2:15">
      <c r="B384" s="334" t="s">
        <v>991</v>
      </c>
      <c r="C384" s="335">
        <v>9495</v>
      </c>
      <c r="D384" s="348">
        <v>31700</v>
      </c>
      <c r="E384" s="348">
        <v>24200</v>
      </c>
      <c r="F384" s="344">
        <v>2010</v>
      </c>
      <c r="G384" s="343">
        <v>122820</v>
      </c>
      <c r="H384" s="383">
        <f t="shared" si="30"/>
        <v>4</v>
      </c>
      <c r="I384" s="335" t="str">
        <f t="shared" si="31"/>
        <v>Benzyna</v>
      </c>
      <c r="J384" s="354">
        <f t="shared" si="32"/>
        <v>42351</v>
      </c>
      <c r="K384" s="335" t="str">
        <f t="shared" si="33"/>
        <v>S13</v>
      </c>
      <c r="L384" s="335" t="str">
        <f>VLOOKUP(C384,'Zadanie 1-dane'!$B$5:$D$96,2,FALSE)</f>
        <v>Seat</v>
      </c>
      <c r="M384" s="335" t="str">
        <f>VLOOKUP(C384,'Zadanie 1-dane'!$B$5:$D$96,3,FALSE)</f>
        <v>Altea</v>
      </c>
      <c r="N384" s="343">
        <f t="shared" si="34"/>
        <v>7500</v>
      </c>
      <c r="O384" s="380">
        <f t="shared" si="35"/>
        <v>5</v>
      </c>
    </row>
    <row r="385" spans="2:15">
      <c r="B385" s="334" t="s">
        <v>992</v>
      </c>
      <c r="C385" s="335">
        <v>5428</v>
      </c>
      <c r="D385" s="348">
        <v>21300</v>
      </c>
      <c r="E385" s="348">
        <v>20600</v>
      </c>
      <c r="F385" s="344">
        <v>2007</v>
      </c>
      <c r="G385" s="343">
        <v>135180</v>
      </c>
      <c r="H385" s="383">
        <f t="shared" si="30"/>
        <v>4</v>
      </c>
      <c r="I385" s="335" t="str">
        <f t="shared" si="31"/>
        <v>LPG</v>
      </c>
      <c r="J385" s="354">
        <f t="shared" si="32"/>
        <v>42352</v>
      </c>
      <c r="K385" s="335" t="str">
        <f t="shared" si="33"/>
        <v>S74</v>
      </c>
      <c r="L385" s="335" t="str">
        <f>VLOOKUP(C385,'Zadanie 1-dane'!$B$5:$D$96,2,FALSE)</f>
        <v>Opel</v>
      </c>
      <c r="M385" s="335" t="str">
        <f>VLOOKUP(C385,'Zadanie 1-dane'!$B$5:$D$96,3,FALSE)</f>
        <v>Antara</v>
      </c>
      <c r="N385" s="343">
        <f t="shared" si="34"/>
        <v>700</v>
      </c>
      <c r="O385" s="380">
        <f t="shared" si="35"/>
        <v>8</v>
      </c>
    </row>
    <row r="386" spans="2:15">
      <c r="B386" s="334" t="s">
        <v>993</v>
      </c>
      <c r="C386" s="335">
        <v>3526</v>
      </c>
      <c r="D386" s="348">
        <v>9900</v>
      </c>
      <c r="E386" s="348">
        <v>9000</v>
      </c>
      <c r="F386" s="344">
        <v>2005</v>
      </c>
      <c r="G386" s="343">
        <v>159330</v>
      </c>
      <c r="H386" s="383">
        <f t="shared" si="30"/>
        <v>4</v>
      </c>
      <c r="I386" s="335" t="str">
        <f t="shared" si="31"/>
        <v>Diesel</v>
      </c>
      <c r="J386" s="354">
        <f t="shared" si="32"/>
        <v>42353</v>
      </c>
      <c r="K386" s="335" t="str">
        <f t="shared" si="33"/>
        <v>S14</v>
      </c>
      <c r="L386" s="335" t="str">
        <f>VLOOKUP(C386,'Zadanie 1-dane'!$B$5:$D$96,2,FALSE)</f>
        <v>Ford</v>
      </c>
      <c r="M386" s="335" t="str">
        <f>VLOOKUP(C386,'Zadanie 1-dane'!$B$5:$D$96,3,FALSE)</f>
        <v>Fiesta</v>
      </c>
      <c r="N386" s="343">
        <f t="shared" si="34"/>
        <v>900</v>
      </c>
      <c r="O386" s="380">
        <f t="shared" si="35"/>
        <v>10</v>
      </c>
    </row>
    <row r="387" spans="2:15">
      <c r="B387" s="334" t="s">
        <v>994</v>
      </c>
      <c r="C387" s="335">
        <v>8461</v>
      </c>
      <c r="D387" s="348">
        <v>47100</v>
      </c>
      <c r="E387" s="348">
        <v>34400</v>
      </c>
      <c r="F387" s="344">
        <v>2013</v>
      </c>
      <c r="G387" s="343">
        <v>61050</v>
      </c>
      <c r="H387" s="383">
        <f t="shared" si="30"/>
        <v>4</v>
      </c>
      <c r="I387" s="335" t="str">
        <f t="shared" si="31"/>
        <v>Diesel</v>
      </c>
      <c r="J387" s="354">
        <f t="shared" si="32"/>
        <v>42354</v>
      </c>
      <c r="K387" s="335" t="str">
        <f t="shared" si="33"/>
        <v>S30</v>
      </c>
      <c r="L387" s="335" t="str">
        <f>VLOOKUP(C387,'Zadanie 1-dane'!$B$5:$D$96,2,FALSE)</f>
        <v>Opel</v>
      </c>
      <c r="M387" s="335" t="str">
        <f>VLOOKUP(C387,'Zadanie 1-dane'!$B$5:$D$96,3,FALSE)</f>
        <v>Vivaro</v>
      </c>
      <c r="N387" s="343">
        <f t="shared" si="34"/>
        <v>12700</v>
      </c>
      <c r="O387" s="380">
        <f t="shared" si="35"/>
        <v>2</v>
      </c>
    </row>
    <row r="388" spans="2:15">
      <c r="B388" s="334" t="s">
        <v>995</v>
      </c>
      <c r="C388" s="335">
        <v>10838</v>
      </c>
      <c r="D388" s="348">
        <v>55800</v>
      </c>
      <c r="E388" s="348">
        <v>47500</v>
      </c>
      <c r="F388" s="344">
        <v>2013</v>
      </c>
      <c r="G388" s="343">
        <v>59730</v>
      </c>
      <c r="H388" s="383">
        <f t="shared" si="30"/>
        <v>4</v>
      </c>
      <c r="I388" s="335" t="str">
        <f t="shared" si="31"/>
        <v>Benzyna</v>
      </c>
      <c r="J388" s="354">
        <f t="shared" si="32"/>
        <v>42354</v>
      </c>
      <c r="K388" s="335" t="str">
        <f t="shared" si="33"/>
        <v>S58</v>
      </c>
      <c r="L388" s="335" t="str">
        <f>VLOOKUP(C388,'Zadanie 1-dane'!$B$5:$D$96,2,FALSE)</f>
        <v>Skoda</v>
      </c>
      <c r="M388" s="335" t="str">
        <f>VLOOKUP(C388,'Zadanie 1-dane'!$B$5:$D$96,3,FALSE)</f>
        <v>Octavia</v>
      </c>
      <c r="N388" s="343">
        <f t="shared" si="34"/>
        <v>8300</v>
      </c>
      <c r="O388" s="380">
        <f t="shared" si="35"/>
        <v>2</v>
      </c>
    </row>
    <row r="389" spans="2:15">
      <c r="B389" s="334" t="s">
        <v>996</v>
      </c>
      <c r="C389" s="335">
        <v>7950</v>
      </c>
      <c r="D389" s="348">
        <v>32200</v>
      </c>
      <c r="E389" s="348">
        <v>30800</v>
      </c>
      <c r="F389" s="344">
        <v>2012</v>
      </c>
      <c r="G389" s="343">
        <v>58470</v>
      </c>
      <c r="H389" s="383">
        <f t="shared" si="30"/>
        <v>4</v>
      </c>
      <c r="I389" s="335" t="str">
        <f t="shared" si="31"/>
        <v>Diesel</v>
      </c>
      <c r="J389" s="354">
        <f t="shared" si="32"/>
        <v>42354</v>
      </c>
      <c r="K389" s="335" t="str">
        <f t="shared" si="33"/>
        <v>S4</v>
      </c>
      <c r="L389" s="335" t="str">
        <f>VLOOKUP(C389,'Zadanie 1-dane'!$B$5:$D$96,2,FALSE)</f>
        <v>Renault</v>
      </c>
      <c r="M389" s="335" t="str">
        <f>VLOOKUP(C389,'Zadanie 1-dane'!$B$5:$D$96,3,FALSE)</f>
        <v>Koleos</v>
      </c>
      <c r="N389" s="343">
        <f t="shared" si="34"/>
        <v>1400</v>
      </c>
      <c r="O389" s="380">
        <f t="shared" si="35"/>
        <v>3</v>
      </c>
    </row>
    <row r="390" spans="2:15">
      <c r="B390" s="334" t="s">
        <v>997</v>
      </c>
      <c r="C390" s="335">
        <v>9812</v>
      </c>
      <c r="D390" s="348">
        <v>44300</v>
      </c>
      <c r="E390" s="348">
        <v>29900</v>
      </c>
      <c r="F390" s="344">
        <v>2013</v>
      </c>
      <c r="G390" s="343">
        <v>63360</v>
      </c>
      <c r="H390" s="383">
        <f t="shared" si="30"/>
        <v>4</v>
      </c>
      <c r="I390" s="335" t="str">
        <f t="shared" si="31"/>
        <v>Diesel</v>
      </c>
      <c r="J390" s="354">
        <f t="shared" si="32"/>
        <v>42355</v>
      </c>
      <c r="K390" s="335" t="str">
        <f t="shared" si="33"/>
        <v>S4</v>
      </c>
      <c r="L390" s="335" t="str">
        <f>VLOOKUP(C390,'Zadanie 1-dane'!$B$5:$D$96,2,FALSE)</f>
        <v>Nissan</v>
      </c>
      <c r="M390" s="335" t="str">
        <f>VLOOKUP(C390,'Zadanie 1-dane'!$B$5:$D$96,3,FALSE)</f>
        <v>Juke</v>
      </c>
      <c r="N390" s="343">
        <f t="shared" si="34"/>
        <v>14400</v>
      </c>
      <c r="O390" s="380">
        <f t="shared" si="35"/>
        <v>2</v>
      </c>
    </row>
    <row r="391" spans="2:15">
      <c r="B391" s="334" t="s">
        <v>998</v>
      </c>
      <c r="C391" s="335">
        <v>4839</v>
      </c>
      <c r="D391" s="348">
        <v>35900</v>
      </c>
      <c r="E391" s="348">
        <v>29000</v>
      </c>
      <c r="F391" s="344">
        <v>2011</v>
      </c>
      <c r="G391" s="343">
        <v>50610</v>
      </c>
      <c r="H391" s="383">
        <f t="shared" si="30"/>
        <v>4</v>
      </c>
      <c r="I391" s="335" t="str">
        <f t="shared" si="31"/>
        <v>Diesel</v>
      </c>
      <c r="J391" s="354">
        <f t="shared" si="32"/>
        <v>42355</v>
      </c>
      <c r="K391" s="335" t="str">
        <f t="shared" si="33"/>
        <v>S14</v>
      </c>
      <c r="L391" s="335" t="str">
        <f>VLOOKUP(C391,'Zadanie 1-dane'!$B$5:$D$96,2,FALSE)</f>
        <v>Renault</v>
      </c>
      <c r="M391" s="335" t="str">
        <f>VLOOKUP(C391,'Zadanie 1-dane'!$B$5:$D$96,3,FALSE)</f>
        <v>Trafic</v>
      </c>
      <c r="N391" s="343">
        <f t="shared" si="34"/>
        <v>6900</v>
      </c>
      <c r="O391" s="380">
        <f t="shared" si="35"/>
        <v>4</v>
      </c>
    </row>
    <row r="392" spans="2:15">
      <c r="B392" s="334" t="s">
        <v>999</v>
      </c>
      <c r="C392" s="335">
        <v>10067</v>
      </c>
      <c r="D392" s="348">
        <v>8200</v>
      </c>
      <c r="E392" s="348">
        <v>6600</v>
      </c>
      <c r="F392" s="344">
        <v>2004</v>
      </c>
      <c r="G392" s="343">
        <v>182520</v>
      </c>
      <c r="H392" s="383">
        <f t="shared" si="30"/>
        <v>4</v>
      </c>
      <c r="I392" s="335" t="str">
        <f t="shared" si="31"/>
        <v>Benzyna</v>
      </c>
      <c r="J392" s="354">
        <f t="shared" si="32"/>
        <v>42355</v>
      </c>
      <c r="K392" s="335" t="str">
        <f t="shared" si="33"/>
        <v>S4</v>
      </c>
      <c r="L392" s="335" t="str">
        <f>VLOOKUP(C392,'Zadanie 1-dane'!$B$5:$D$96,2,FALSE)</f>
        <v>Nissan</v>
      </c>
      <c r="M392" s="335" t="str">
        <f>VLOOKUP(C392,'Zadanie 1-dane'!$B$5:$D$96,3,FALSE)</f>
        <v>Micra</v>
      </c>
      <c r="N392" s="343">
        <f t="shared" si="34"/>
        <v>1600</v>
      </c>
      <c r="O392" s="380">
        <f t="shared" si="35"/>
        <v>11</v>
      </c>
    </row>
    <row r="393" spans="2:15">
      <c r="B393" s="334" t="s">
        <v>1000</v>
      </c>
      <c r="C393" s="335">
        <v>6691</v>
      </c>
      <c r="D393" s="348">
        <v>36000</v>
      </c>
      <c r="E393" s="348">
        <v>33700</v>
      </c>
      <c r="F393" s="344">
        <v>2010</v>
      </c>
      <c r="G393" s="343">
        <v>125310</v>
      </c>
      <c r="H393" s="383">
        <f t="shared" si="30"/>
        <v>4</v>
      </c>
      <c r="I393" s="335" t="str">
        <f t="shared" si="31"/>
        <v>Diesel</v>
      </c>
      <c r="J393" s="354">
        <f t="shared" si="32"/>
        <v>42357</v>
      </c>
      <c r="K393" s="335" t="str">
        <f t="shared" si="33"/>
        <v>S4</v>
      </c>
      <c r="L393" s="335" t="str">
        <f>VLOOKUP(C393,'Zadanie 1-dane'!$B$5:$D$96,2,FALSE)</f>
        <v>Honda</v>
      </c>
      <c r="M393" s="335" t="str">
        <f>VLOOKUP(C393,'Zadanie 1-dane'!$B$5:$D$96,3,FALSE)</f>
        <v>Civic</v>
      </c>
      <c r="N393" s="343">
        <f t="shared" si="34"/>
        <v>2300</v>
      </c>
      <c r="O393" s="380">
        <f t="shared" si="35"/>
        <v>5</v>
      </c>
    </row>
    <row r="394" spans="2:15">
      <c r="B394" s="334" t="s">
        <v>1001</v>
      </c>
      <c r="C394" s="335">
        <v>5330</v>
      </c>
      <c r="D394" s="348">
        <v>30800</v>
      </c>
      <c r="E394" s="348">
        <v>24300</v>
      </c>
      <c r="F394" s="344">
        <v>2012</v>
      </c>
      <c r="G394" s="343">
        <v>83100</v>
      </c>
      <c r="H394" s="383">
        <f t="shared" si="30"/>
        <v>4</v>
      </c>
      <c r="I394" s="335" t="str">
        <f t="shared" si="31"/>
        <v>Benzyna</v>
      </c>
      <c r="J394" s="354">
        <f t="shared" si="32"/>
        <v>42357</v>
      </c>
      <c r="K394" s="335" t="str">
        <f t="shared" si="33"/>
        <v>S31</v>
      </c>
      <c r="L394" s="335" t="str">
        <f>VLOOKUP(C394,'Zadanie 1-dane'!$B$5:$D$96,2,FALSE)</f>
        <v>Skoda</v>
      </c>
      <c r="M394" s="335" t="str">
        <f>VLOOKUP(C394,'Zadanie 1-dane'!$B$5:$D$96,3,FALSE)</f>
        <v>Rapid</v>
      </c>
      <c r="N394" s="343">
        <f t="shared" si="34"/>
        <v>6500</v>
      </c>
      <c r="O394" s="380">
        <f t="shared" si="35"/>
        <v>3</v>
      </c>
    </row>
    <row r="395" spans="2:15">
      <c r="B395" s="334" t="s">
        <v>1002</v>
      </c>
      <c r="C395" s="335">
        <v>10114</v>
      </c>
      <c r="D395" s="348">
        <v>27300</v>
      </c>
      <c r="E395" s="348">
        <v>21900</v>
      </c>
      <c r="F395" s="344">
        <v>2011</v>
      </c>
      <c r="G395" s="343">
        <v>98610</v>
      </c>
      <c r="H395" s="383">
        <f t="shared" si="30"/>
        <v>4</v>
      </c>
      <c r="I395" s="335" t="str">
        <f t="shared" si="31"/>
        <v>Diesel</v>
      </c>
      <c r="J395" s="354">
        <f t="shared" si="32"/>
        <v>42359</v>
      </c>
      <c r="K395" s="335" t="str">
        <f t="shared" si="33"/>
        <v>S49</v>
      </c>
      <c r="L395" s="335" t="str">
        <f>VLOOKUP(C395,'Zadanie 1-dane'!$B$5:$D$96,2,FALSE)</f>
        <v>Renault</v>
      </c>
      <c r="M395" s="335" t="str">
        <f>VLOOKUP(C395,'Zadanie 1-dane'!$B$5:$D$96,3,FALSE)</f>
        <v>Modus</v>
      </c>
      <c r="N395" s="343">
        <f t="shared" si="34"/>
        <v>5400</v>
      </c>
      <c r="O395" s="380">
        <f t="shared" si="35"/>
        <v>4</v>
      </c>
    </row>
    <row r="396" spans="2:15">
      <c r="B396" s="334" t="s">
        <v>1003</v>
      </c>
      <c r="C396" s="335">
        <v>8456</v>
      </c>
      <c r="D396" s="348">
        <v>54800</v>
      </c>
      <c r="E396" s="348">
        <v>37300</v>
      </c>
      <c r="F396" s="344">
        <v>2007</v>
      </c>
      <c r="G396" s="343">
        <v>184608</v>
      </c>
      <c r="H396" s="383">
        <f t="shared" si="30"/>
        <v>4</v>
      </c>
      <c r="I396" s="335" t="str">
        <f t="shared" si="31"/>
        <v>Benzyna</v>
      </c>
      <c r="J396" s="354">
        <f t="shared" si="32"/>
        <v>42360</v>
      </c>
      <c r="K396" s="335" t="str">
        <f t="shared" si="33"/>
        <v>S4</v>
      </c>
      <c r="L396" s="335" t="str">
        <f>VLOOKUP(C396,'Zadanie 1-dane'!$B$5:$D$96,2,FALSE)</f>
        <v>Volkswagen</v>
      </c>
      <c r="M396" s="335" t="str">
        <f>VLOOKUP(C396,'Zadanie 1-dane'!$B$5:$D$96,3,FALSE)</f>
        <v>Tiguan</v>
      </c>
      <c r="N396" s="343">
        <f t="shared" si="34"/>
        <v>17500</v>
      </c>
      <c r="O396" s="380">
        <f t="shared" si="35"/>
        <v>8</v>
      </c>
    </row>
    <row r="397" spans="2:15">
      <c r="B397" s="334" t="s">
        <v>1004</v>
      </c>
      <c r="C397" s="335">
        <v>8547</v>
      </c>
      <c r="D397" s="348">
        <v>14700</v>
      </c>
      <c r="E397" s="348">
        <v>10700</v>
      </c>
      <c r="F397" s="344">
        <v>2007</v>
      </c>
      <c r="G397" s="343">
        <v>123540</v>
      </c>
      <c r="H397" s="383">
        <f t="shared" si="30"/>
        <v>4</v>
      </c>
      <c r="I397" s="335" t="str">
        <f t="shared" si="31"/>
        <v>Diesel</v>
      </c>
      <c r="J397" s="354">
        <f t="shared" si="32"/>
        <v>42361</v>
      </c>
      <c r="K397" s="335" t="str">
        <f t="shared" si="33"/>
        <v>S61</v>
      </c>
      <c r="L397" s="335" t="str">
        <f>VLOOKUP(C397,'Zadanie 1-dane'!$B$5:$D$96,2,FALSE)</f>
        <v>Seat</v>
      </c>
      <c r="M397" s="335" t="str">
        <f>VLOOKUP(C397,'Zadanie 1-dane'!$B$5:$D$96,3,FALSE)</f>
        <v>Toledo</v>
      </c>
      <c r="N397" s="343">
        <f t="shared" si="34"/>
        <v>4000</v>
      </c>
      <c r="O397" s="380">
        <f t="shared" si="35"/>
        <v>8</v>
      </c>
    </row>
    <row r="398" spans="2:15">
      <c r="B398" s="334" t="s">
        <v>1005</v>
      </c>
      <c r="C398" s="335">
        <v>10067</v>
      </c>
      <c r="D398" s="348">
        <v>11800</v>
      </c>
      <c r="E398" s="348">
        <v>9800</v>
      </c>
      <c r="F398" s="344">
        <v>2006</v>
      </c>
      <c r="G398" s="343">
        <v>128520</v>
      </c>
      <c r="H398" s="383">
        <f t="shared" si="30"/>
        <v>4</v>
      </c>
      <c r="I398" s="335" t="str">
        <f t="shared" si="31"/>
        <v>Diesel</v>
      </c>
      <c r="J398" s="354">
        <f t="shared" si="32"/>
        <v>42362</v>
      </c>
      <c r="K398" s="335" t="str">
        <f t="shared" si="33"/>
        <v>S6</v>
      </c>
      <c r="L398" s="335" t="str">
        <f>VLOOKUP(C398,'Zadanie 1-dane'!$B$5:$D$96,2,FALSE)</f>
        <v>Nissan</v>
      </c>
      <c r="M398" s="335" t="str">
        <f>VLOOKUP(C398,'Zadanie 1-dane'!$B$5:$D$96,3,FALSE)</f>
        <v>Micra</v>
      </c>
      <c r="N398" s="343">
        <f t="shared" si="34"/>
        <v>2000</v>
      </c>
      <c r="O398" s="380">
        <f t="shared" si="35"/>
        <v>9</v>
      </c>
    </row>
    <row r="399" spans="2:15">
      <c r="B399" s="334" t="s">
        <v>1006</v>
      </c>
      <c r="C399" s="335">
        <v>1927</v>
      </c>
      <c r="D399" s="348">
        <v>33700</v>
      </c>
      <c r="E399" s="348">
        <v>25100</v>
      </c>
      <c r="F399" s="344">
        <v>2010</v>
      </c>
      <c r="G399" s="343">
        <v>109890</v>
      </c>
      <c r="H399" s="383">
        <f t="shared" si="30"/>
        <v>4</v>
      </c>
      <c r="I399" s="335" t="str">
        <f t="shared" si="31"/>
        <v>Benzyna</v>
      </c>
      <c r="J399" s="354">
        <f t="shared" si="32"/>
        <v>42362</v>
      </c>
      <c r="K399" s="335" t="str">
        <f t="shared" si="33"/>
        <v>S14</v>
      </c>
      <c r="L399" s="335" t="str">
        <f>VLOOKUP(C399,'Zadanie 1-dane'!$B$5:$D$96,2,FALSE)</f>
        <v>Opel</v>
      </c>
      <c r="M399" s="335" t="str">
        <f>VLOOKUP(C399,'Zadanie 1-dane'!$B$5:$D$96,3,FALSE)</f>
        <v>Zafira</v>
      </c>
      <c r="N399" s="343">
        <f t="shared" si="34"/>
        <v>8600</v>
      </c>
      <c r="O399" s="380">
        <f t="shared" si="35"/>
        <v>5</v>
      </c>
    </row>
    <row r="400" spans="2:15">
      <c r="B400" s="334" t="s">
        <v>1007</v>
      </c>
      <c r="C400" s="335">
        <v>4359</v>
      </c>
      <c r="D400" s="348">
        <v>17700</v>
      </c>
      <c r="E400" s="348">
        <v>15400</v>
      </c>
      <c r="F400" s="344">
        <v>2008</v>
      </c>
      <c r="G400" s="343">
        <v>141480</v>
      </c>
      <c r="H400" s="383">
        <f t="shared" si="30"/>
        <v>4</v>
      </c>
      <c r="I400" s="335" t="str">
        <f t="shared" si="31"/>
        <v>Benzyna</v>
      </c>
      <c r="J400" s="354">
        <f t="shared" si="32"/>
        <v>42365</v>
      </c>
      <c r="K400" s="335" t="str">
        <f t="shared" si="33"/>
        <v>S4</v>
      </c>
      <c r="L400" s="335" t="str">
        <f>VLOOKUP(C400,'Zadanie 1-dane'!$B$5:$D$96,2,FALSE)</f>
        <v>Renault</v>
      </c>
      <c r="M400" s="335" t="str">
        <f>VLOOKUP(C400,'Zadanie 1-dane'!$B$5:$D$96,3,FALSE)</f>
        <v>Scenic RX</v>
      </c>
      <c r="N400" s="343">
        <f t="shared" si="34"/>
        <v>2300</v>
      </c>
      <c r="O400" s="380">
        <f t="shared" si="35"/>
        <v>7</v>
      </c>
    </row>
    <row r="401" spans="2:15">
      <c r="B401" s="334" t="s">
        <v>1008</v>
      </c>
      <c r="C401" s="335">
        <v>5428</v>
      </c>
      <c r="D401" s="348">
        <v>34000</v>
      </c>
      <c r="E401" s="348">
        <v>33700</v>
      </c>
      <c r="F401" s="344">
        <v>2010</v>
      </c>
      <c r="G401" s="343">
        <v>97770</v>
      </c>
      <c r="H401" s="383">
        <f t="shared" si="30"/>
        <v>4</v>
      </c>
      <c r="I401" s="335" t="str">
        <f t="shared" si="31"/>
        <v>Diesel</v>
      </c>
      <c r="J401" s="354">
        <f t="shared" si="32"/>
        <v>42366</v>
      </c>
      <c r="K401" s="335" t="str">
        <f t="shared" si="33"/>
        <v>S4</v>
      </c>
      <c r="L401" s="335" t="str">
        <f>VLOOKUP(C401,'Zadanie 1-dane'!$B$5:$D$96,2,FALSE)</f>
        <v>Opel</v>
      </c>
      <c r="M401" s="335" t="str">
        <f>VLOOKUP(C401,'Zadanie 1-dane'!$B$5:$D$96,3,FALSE)</f>
        <v>Antara</v>
      </c>
      <c r="N401" s="343">
        <f t="shared" si="34"/>
        <v>300</v>
      </c>
      <c r="O401" s="380">
        <f t="shared" si="35"/>
        <v>5</v>
      </c>
    </row>
    <row r="402" spans="2:15">
      <c r="B402" s="334" t="s">
        <v>1009</v>
      </c>
      <c r="C402" s="335">
        <v>3591</v>
      </c>
      <c r="D402" s="348">
        <v>47900</v>
      </c>
      <c r="E402" s="348">
        <v>42400</v>
      </c>
      <c r="F402" s="344">
        <v>2009</v>
      </c>
      <c r="G402" s="343">
        <v>119175</v>
      </c>
      <c r="H402" s="383">
        <f t="shared" si="30"/>
        <v>4</v>
      </c>
      <c r="I402" s="335" t="str">
        <f t="shared" si="31"/>
        <v>Diesel</v>
      </c>
      <c r="J402" s="354">
        <f t="shared" si="32"/>
        <v>42367</v>
      </c>
      <c r="K402" s="335" t="str">
        <f t="shared" si="33"/>
        <v>S4</v>
      </c>
      <c r="L402" s="335" t="str">
        <f>VLOOKUP(C402,'Zadanie 1-dane'!$B$5:$D$96,2,FALSE)</f>
        <v>Ford</v>
      </c>
      <c r="M402" s="335" t="str">
        <f>VLOOKUP(C402,'Zadanie 1-dane'!$B$5:$D$96,3,FALSE)</f>
        <v>Grand C-MAX</v>
      </c>
      <c r="N402" s="343">
        <f t="shared" si="34"/>
        <v>5500</v>
      </c>
      <c r="O402" s="380">
        <f t="shared" si="35"/>
        <v>6</v>
      </c>
    </row>
    <row r="403" spans="2:15">
      <c r="B403" s="334" t="s">
        <v>1010</v>
      </c>
      <c r="C403" s="335">
        <v>3063</v>
      </c>
      <c r="D403" s="348">
        <v>35000</v>
      </c>
      <c r="E403" s="348">
        <v>30800</v>
      </c>
      <c r="F403" s="344">
        <v>2012</v>
      </c>
      <c r="G403" s="343">
        <v>68310</v>
      </c>
      <c r="H403" s="383">
        <f t="shared" si="30"/>
        <v>4</v>
      </c>
      <c r="I403" s="335" t="str">
        <f t="shared" si="31"/>
        <v>Diesel</v>
      </c>
      <c r="J403" s="354">
        <f t="shared" si="32"/>
        <v>42367</v>
      </c>
      <c r="K403" s="335" t="str">
        <f t="shared" si="33"/>
        <v>S34</v>
      </c>
      <c r="L403" s="335" t="str">
        <f>VLOOKUP(C403,'Zadanie 1-dane'!$B$5:$D$96,2,FALSE)</f>
        <v>Opel</v>
      </c>
      <c r="M403" s="335" t="str">
        <f>VLOOKUP(C403,'Zadanie 1-dane'!$B$5:$D$96,3,FALSE)</f>
        <v>Agila</v>
      </c>
      <c r="N403" s="343">
        <f t="shared" si="34"/>
        <v>4200</v>
      </c>
      <c r="O403" s="380">
        <f t="shared" si="35"/>
        <v>3</v>
      </c>
    </row>
    <row r="404" spans="2:15">
      <c r="B404" s="334" t="s">
        <v>1011</v>
      </c>
      <c r="C404" s="335">
        <v>10067</v>
      </c>
      <c r="D404" s="348">
        <v>20700</v>
      </c>
      <c r="E404" s="348">
        <v>13900</v>
      </c>
      <c r="F404" s="344">
        <v>2009</v>
      </c>
      <c r="G404" s="343">
        <v>87480</v>
      </c>
      <c r="H404" s="383">
        <f t="shared" si="30"/>
        <v>4</v>
      </c>
      <c r="I404" s="335" t="str">
        <f t="shared" si="31"/>
        <v>Diesel</v>
      </c>
      <c r="J404" s="354">
        <f t="shared" si="32"/>
        <v>42368</v>
      </c>
      <c r="K404" s="335" t="str">
        <f t="shared" si="33"/>
        <v>S47</v>
      </c>
      <c r="L404" s="335" t="str">
        <f>VLOOKUP(C404,'Zadanie 1-dane'!$B$5:$D$96,2,FALSE)</f>
        <v>Nissan</v>
      </c>
      <c r="M404" s="335" t="str">
        <f>VLOOKUP(C404,'Zadanie 1-dane'!$B$5:$D$96,3,FALSE)</f>
        <v>Micra</v>
      </c>
      <c r="N404" s="343">
        <f t="shared" si="34"/>
        <v>6800</v>
      </c>
      <c r="O404" s="380">
        <f t="shared" si="35"/>
        <v>6</v>
      </c>
    </row>
    <row r="405" spans="2:15">
      <c r="B405" s="334" t="s">
        <v>1012</v>
      </c>
      <c r="C405" s="335">
        <v>7950</v>
      </c>
      <c r="D405" s="348">
        <v>24100</v>
      </c>
      <c r="E405" s="348">
        <v>18700</v>
      </c>
      <c r="F405" s="344">
        <v>2010</v>
      </c>
      <c r="G405" s="343">
        <v>86010</v>
      </c>
      <c r="H405" s="383">
        <f t="shared" si="30"/>
        <v>4</v>
      </c>
      <c r="I405" s="335" t="str">
        <f t="shared" si="31"/>
        <v>Benzyna</v>
      </c>
      <c r="J405" s="354">
        <f t="shared" si="32"/>
        <v>42368</v>
      </c>
      <c r="K405" s="335" t="str">
        <f t="shared" si="33"/>
        <v>S35</v>
      </c>
      <c r="L405" s="335" t="str">
        <f>VLOOKUP(C405,'Zadanie 1-dane'!$B$5:$D$96,2,FALSE)</f>
        <v>Renault</v>
      </c>
      <c r="M405" s="335" t="str">
        <f>VLOOKUP(C405,'Zadanie 1-dane'!$B$5:$D$96,3,FALSE)</f>
        <v>Koleos</v>
      </c>
      <c r="N405" s="343">
        <f t="shared" si="34"/>
        <v>5400</v>
      </c>
      <c r="O405" s="380">
        <f t="shared" si="35"/>
        <v>5</v>
      </c>
    </row>
    <row r="406" spans="2:15">
      <c r="B406" s="334" t="s">
        <v>1013</v>
      </c>
      <c r="C406" s="335">
        <v>1935</v>
      </c>
      <c r="D406" s="348">
        <v>78900</v>
      </c>
      <c r="E406" s="348">
        <v>73500</v>
      </c>
      <c r="F406" s="344">
        <v>2011</v>
      </c>
      <c r="G406" s="343">
        <v>153510</v>
      </c>
      <c r="H406" s="383">
        <f t="shared" si="30"/>
        <v>4</v>
      </c>
      <c r="I406" s="335" t="str">
        <f t="shared" si="31"/>
        <v>Benzyna</v>
      </c>
      <c r="J406" s="354">
        <f t="shared" si="32"/>
        <v>42373</v>
      </c>
      <c r="K406" s="335" t="str">
        <f t="shared" si="33"/>
        <v>S14</v>
      </c>
      <c r="L406" s="335" t="str">
        <f>VLOOKUP(C406,'Zadanie 1-dane'!$B$5:$D$96,2,FALSE)</f>
        <v>Volkswagen</v>
      </c>
      <c r="M406" s="335" t="str">
        <f>VLOOKUP(C406,'Zadanie 1-dane'!$B$5:$D$96,3,FALSE)</f>
        <v>Passat</v>
      </c>
      <c r="N406" s="343">
        <f t="shared" si="34"/>
        <v>5400</v>
      </c>
      <c r="O406" s="380">
        <f t="shared" si="35"/>
        <v>5</v>
      </c>
    </row>
    <row r="407" spans="2:15">
      <c r="B407" s="334" t="s">
        <v>1014</v>
      </c>
      <c r="C407" s="335">
        <v>5459</v>
      </c>
      <c r="D407" s="348">
        <v>20700</v>
      </c>
      <c r="E407" s="348">
        <v>17300</v>
      </c>
      <c r="F407" s="344">
        <v>2010</v>
      </c>
      <c r="G407" s="343">
        <v>105660</v>
      </c>
      <c r="H407" s="383">
        <f t="shared" si="30"/>
        <v>4</v>
      </c>
      <c r="I407" s="335" t="str">
        <f t="shared" si="31"/>
        <v>LPG</v>
      </c>
      <c r="J407" s="354">
        <f t="shared" si="32"/>
        <v>42374</v>
      </c>
      <c r="K407" s="335" t="str">
        <f t="shared" si="33"/>
        <v>S44</v>
      </c>
      <c r="L407" s="335" t="str">
        <f>VLOOKUP(C407,'Zadanie 1-dane'!$B$5:$D$96,2,FALSE)</f>
        <v>Opel</v>
      </c>
      <c r="M407" s="335" t="str">
        <f>VLOOKUP(C407,'Zadanie 1-dane'!$B$5:$D$96,3,FALSE)</f>
        <v>Meriva</v>
      </c>
      <c r="N407" s="343">
        <f t="shared" si="34"/>
        <v>3400</v>
      </c>
      <c r="O407" s="380">
        <f t="shared" si="35"/>
        <v>6</v>
      </c>
    </row>
    <row r="408" spans="2:15">
      <c r="B408" s="334" t="s">
        <v>1015</v>
      </c>
      <c r="C408" s="335">
        <v>9502</v>
      </c>
      <c r="D408" s="348">
        <v>18900</v>
      </c>
      <c r="E408" s="348">
        <v>16400</v>
      </c>
      <c r="F408" s="344">
        <v>2003</v>
      </c>
      <c r="G408" s="343">
        <v>331008</v>
      </c>
      <c r="H408" s="383">
        <f t="shared" ref="H408:H471" si="36">FIND("-",B408)</f>
        <v>4</v>
      </c>
      <c r="I408" s="335" t="str">
        <f t="shared" ref="I408:I471" si="37">IF(MID(B408,H408+1,1)="B","Benzyna",IF(MID(B408,H408+1,1)="D","Diesel","LPG"))</f>
        <v>Diesel</v>
      </c>
      <c r="J408" s="354">
        <f t="shared" ref="J408:J471" si="38">DATE(MID(B408,H408+6,4),MID(B408,H408+4,2),MID(B408,H408+2,2))</f>
        <v>42374</v>
      </c>
      <c r="K408" s="335" t="str">
        <f t="shared" ref="K408:K471" si="39">RIGHT(B408,LEN(B408)-(H408+9))</f>
        <v>S4</v>
      </c>
      <c r="L408" s="335" t="str">
        <f>VLOOKUP(C408,'Zadanie 1-dane'!$B$5:$D$96,2,FALSE)</f>
        <v>Volkswagen</v>
      </c>
      <c r="M408" s="335" t="str">
        <f>VLOOKUP(C408,'Zadanie 1-dane'!$B$5:$D$96,3,FALSE)</f>
        <v>Touran</v>
      </c>
      <c r="N408" s="343">
        <f t="shared" ref="N408:N471" si="40">D408-E408</f>
        <v>2500</v>
      </c>
      <c r="O408" s="380">
        <f t="shared" ref="O408:O471" si="41">YEAR(J408)-F408</f>
        <v>13</v>
      </c>
    </row>
    <row r="409" spans="2:15">
      <c r="B409" s="334" t="s">
        <v>1016</v>
      </c>
      <c r="C409" s="335">
        <v>3063</v>
      </c>
      <c r="D409" s="348">
        <v>20700</v>
      </c>
      <c r="E409" s="348">
        <v>15400</v>
      </c>
      <c r="F409" s="344">
        <v>2010</v>
      </c>
      <c r="G409" s="343">
        <v>63270</v>
      </c>
      <c r="H409" s="383">
        <f t="shared" si="36"/>
        <v>4</v>
      </c>
      <c r="I409" s="335" t="str">
        <f t="shared" si="37"/>
        <v>LPG</v>
      </c>
      <c r="J409" s="354">
        <f t="shared" si="38"/>
        <v>42377</v>
      </c>
      <c r="K409" s="335" t="str">
        <f t="shared" si="39"/>
        <v>S2</v>
      </c>
      <c r="L409" s="335" t="str">
        <f>VLOOKUP(C409,'Zadanie 1-dane'!$B$5:$D$96,2,FALSE)</f>
        <v>Opel</v>
      </c>
      <c r="M409" s="335" t="str">
        <f>VLOOKUP(C409,'Zadanie 1-dane'!$B$5:$D$96,3,FALSE)</f>
        <v>Agila</v>
      </c>
      <c r="N409" s="343">
        <f t="shared" si="40"/>
        <v>5300</v>
      </c>
      <c r="O409" s="380">
        <f t="shared" si="41"/>
        <v>6</v>
      </c>
    </row>
    <row r="410" spans="2:15">
      <c r="B410" s="334" t="s">
        <v>1017</v>
      </c>
      <c r="C410" s="335">
        <v>1842</v>
      </c>
      <c r="D410" s="348">
        <v>82900</v>
      </c>
      <c r="E410" s="348">
        <v>76900</v>
      </c>
      <c r="F410" s="344">
        <v>2010</v>
      </c>
      <c r="G410" s="343">
        <v>89904</v>
      </c>
      <c r="H410" s="383">
        <f t="shared" si="36"/>
        <v>4</v>
      </c>
      <c r="I410" s="335" t="str">
        <f t="shared" si="37"/>
        <v>Diesel</v>
      </c>
      <c r="J410" s="354">
        <f t="shared" si="38"/>
        <v>42377</v>
      </c>
      <c r="K410" s="335" t="str">
        <f t="shared" si="39"/>
        <v>S4</v>
      </c>
      <c r="L410" s="335" t="str">
        <f>VLOOKUP(C410,'Zadanie 1-dane'!$B$5:$D$96,2,FALSE)</f>
        <v>Toyota</v>
      </c>
      <c r="M410" s="335" t="str">
        <f>VLOOKUP(C410,'Zadanie 1-dane'!$B$5:$D$96,3,FALSE)</f>
        <v>Land Cruiser</v>
      </c>
      <c r="N410" s="343">
        <f t="shared" si="40"/>
        <v>6000</v>
      </c>
      <c r="O410" s="380">
        <f t="shared" si="41"/>
        <v>6</v>
      </c>
    </row>
    <row r="411" spans="2:15">
      <c r="B411" s="334" t="s">
        <v>1018</v>
      </c>
      <c r="C411" s="335">
        <v>5187</v>
      </c>
      <c r="D411" s="348">
        <v>6500</v>
      </c>
      <c r="E411" s="348">
        <v>4500</v>
      </c>
      <c r="F411" s="344">
        <v>2004</v>
      </c>
      <c r="G411" s="343">
        <v>183300</v>
      </c>
      <c r="H411" s="383">
        <f t="shared" si="36"/>
        <v>4</v>
      </c>
      <c r="I411" s="335" t="str">
        <f t="shared" si="37"/>
        <v>Benzyna</v>
      </c>
      <c r="J411" s="354">
        <f t="shared" si="38"/>
        <v>42378</v>
      </c>
      <c r="K411" s="335" t="str">
        <f t="shared" si="39"/>
        <v>S4</v>
      </c>
      <c r="L411" s="335" t="str">
        <f>VLOOKUP(C411,'Zadanie 1-dane'!$B$5:$D$96,2,FALSE)</f>
        <v>Skoda</v>
      </c>
      <c r="M411" s="335" t="str">
        <f>VLOOKUP(C411,'Zadanie 1-dane'!$B$5:$D$96,3,FALSE)</f>
        <v>Citigo</v>
      </c>
      <c r="N411" s="343">
        <f t="shared" si="40"/>
        <v>2000</v>
      </c>
      <c r="O411" s="380">
        <f t="shared" si="41"/>
        <v>12</v>
      </c>
    </row>
    <row r="412" spans="2:15">
      <c r="B412" s="334" t="s">
        <v>1019</v>
      </c>
      <c r="C412" s="335">
        <v>8456</v>
      </c>
      <c r="D412" s="348">
        <v>61100</v>
      </c>
      <c r="E412" s="348">
        <v>54800</v>
      </c>
      <c r="F412" s="344">
        <v>2008</v>
      </c>
      <c r="G412" s="343">
        <v>179520</v>
      </c>
      <c r="H412" s="383">
        <f t="shared" si="36"/>
        <v>4</v>
      </c>
      <c r="I412" s="335" t="str">
        <f t="shared" si="37"/>
        <v>Diesel</v>
      </c>
      <c r="J412" s="354">
        <f t="shared" si="38"/>
        <v>42379</v>
      </c>
      <c r="K412" s="335" t="str">
        <f t="shared" si="39"/>
        <v>S42</v>
      </c>
      <c r="L412" s="335" t="str">
        <f>VLOOKUP(C412,'Zadanie 1-dane'!$B$5:$D$96,2,FALSE)</f>
        <v>Volkswagen</v>
      </c>
      <c r="M412" s="335" t="str">
        <f>VLOOKUP(C412,'Zadanie 1-dane'!$B$5:$D$96,3,FALSE)</f>
        <v>Tiguan</v>
      </c>
      <c r="N412" s="343">
        <f t="shared" si="40"/>
        <v>6300</v>
      </c>
      <c r="O412" s="380">
        <f t="shared" si="41"/>
        <v>8</v>
      </c>
    </row>
    <row r="413" spans="2:15">
      <c r="B413" s="334" t="s">
        <v>1020</v>
      </c>
      <c r="C413" s="335">
        <v>10632</v>
      </c>
      <c r="D413" s="348">
        <v>47600</v>
      </c>
      <c r="E413" s="348">
        <v>44300</v>
      </c>
      <c r="F413" s="344">
        <v>2011</v>
      </c>
      <c r="G413" s="343">
        <v>73350</v>
      </c>
      <c r="H413" s="383">
        <f t="shared" si="36"/>
        <v>4</v>
      </c>
      <c r="I413" s="335" t="str">
        <f t="shared" si="37"/>
        <v>Benzyna</v>
      </c>
      <c r="J413" s="354">
        <f t="shared" si="38"/>
        <v>42379</v>
      </c>
      <c r="K413" s="335" t="str">
        <f t="shared" si="39"/>
        <v>S4</v>
      </c>
      <c r="L413" s="335" t="str">
        <f>VLOOKUP(C413,'Zadanie 1-dane'!$B$5:$D$96,2,FALSE)</f>
        <v>Ford</v>
      </c>
      <c r="M413" s="335" t="str">
        <f>VLOOKUP(C413,'Zadanie 1-dane'!$B$5:$D$96,3,FALSE)</f>
        <v>Galaxy</v>
      </c>
      <c r="N413" s="343">
        <f t="shared" si="40"/>
        <v>3300</v>
      </c>
      <c r="O413" s="380">
        <f t="shared" si="41"/>
        <v>5</v>
      </c>
    </row>
    <row r="414" spans="2:15">
      <c r="B414" s="334" t="s">
        <v>1021</v>
      </c>
      <c r="C414" s="335">
        <v>10186</v>
      </c>
      <c r="D414" s="348">
        <v>41900</v>
      </c>
      <c r="E414" s="348">
        <v>38500</v>
      </c>
      <c r="F414" s="344">
        <v>2010</v>
      </c>
      <c r="G414" s="343">
        <v>91840</v>
      </c>
      <c r="H414" s="383">
        <f t="shared" si="36"/>
        <v>4</v>
      </c>
      <c r="I414" s="335" t="str">
        <f t="shared" si="37"/>
        <v>Benzyna</v>
      </c>
      <c r="J414" s="354">
        <f t="shared" si="38"/>
        <v>42382</v>
      </c>
      <c r="K414" s="335" t="str">
        <f t="shared" si="39"/>
        <v>S4</v>
      </c>
      <c r="L414" s="335" t="str">
        <f>VLOOKUP(C414,'Zadanie 1-dane'!$B$5:$D$96,2,FALSE)</f>
        <v>Audi</v>
      </c>
      <c r="M414" s="335" t="str">
        <f>VLOOKUP(C414,'Zadanie 1-dane'!$B$5:$D$96,3,FALSE)</f>
        <v>A3</v>
      </c>
      <c r="N414" s="343">
        <f t="shared" si="40"/>
        <v>3400</v>
      </c>
      <c r="O414" s="380">
        <f t="shared" si="41"/>
        <v>6</v>
      </c>
    </row>
    <row r="415" spans="2:15">
      <c r="B415" s="334" t="s">
        <v>1022</v>
      </c>
      <c r="C415" s="335">
        <v>4809</v>
      </c>
      <c r="D415" s="348">
        <v>10000</v>
      </c>
      <c r="E415" s="348">
        <v>9900</v>
      </c>
      <c r="F415" s="344">
        <v>2006</v>
      </c>
      <c r="G415" s="343">
        <v>139020</v>
      </c>
      <c r="H415" s="383">
        <f t="shared" si="36"/>
        <v>4</v>
      </c>
      <c r="I415" s="335" t="str">
        <f t="shared" si="37"/>
        <v>Benzyna</v>
      </c>
      <c r="J415" s="354">
        <f t="shared" si="38"/>
        <v>42386</v>
      </c>
      <c r="K415" s="335" t="str">
        <f t="shared" si="39"/>
        <v>S4</v>
      </c>
      <c r="L415" s="335" t="str">
        <f>VLOOKUP(C415,'Zadanie 1-dane'!$B$5:$D$96,2,FALSE)</f>
        <v>Renault</v>
      </c>
      <c r="M415" s="335" t="str">
        <f>VLOOKUP(C415,'Zadanie 1-dane'!$B$5:$D$96,3,FALSE)</f>
        <v>Twingo</v>
      </c>
      <c r="N415" s="343">
        <f t="shared" si="40"/>
        <v>100</v>
      </c>
      <c r="O415" s="380">
        <f t="shared" si="41"/>
        <v>10</v>
      </c>
    </row>
    <row r="416" spans="2:15">
      <c r="B416" s="334" t="s">
        <v>1023</v>
      </c>
      <c r="C416" s="335">
        <v>3526</v>
      </c>
      <c r="D416" s="348">
        <v>12300</v>
      </c>
      <c r="E416" s="348">
        <v>11800</v>
      </c>
      <c r="F416" s="344">
        <v>2007</v>
      </c>
      <c r="G416" s="343">
        <v>134700</v>
      </c>
      <c r="H416" s="383">
        <f t="shared" si="36"/>
        <v>4</v>
      </c>
      <c r="I416" s="335" t="str">
        <f t="shared" si="37"/>
        <v>LPG</v>
      </c>
      <c r="J416" s="354">
        <f t="shared" si="38"/>
        <v>42386</v>
      </c>
      <c r="K416" s="335" t="str">
        <f t="shared" si="39"/>
        <v>S36</v>
      </c>
      <c r="L416" s="335" t="str">
        <f>VLOOKUP(C416,'Zadanie 1-dane'!$B$5:$D$96,2,FALSE)</f>
        <v>Ford</v>
      </c>
      <c r="M416" s="335" t="str">
        <f>VLOOKUP(C416,'Zadanie 1-dane'!$B$5:$D$96,3,FALSE)</f>
        <v>Fiesta</v>
      </c>
      <c r="N416" s="343">
        <f t="shared" si="40"/>
        <v>500</v>
      </c>
      <c r="O416" s="380">
        <f t="shared" si="41"/>
        <v>9</v>
      </c>
    </row>
    <row r="417" spans="2:15">
      <c r="B417" s="334" t="s">
        <v>1024</v>
      </c>
      <c r="C417" s="335">
        <v>10114</v>
      </c>
      <c r="D417" s="348">
        <v>20200</v>
      </c>
      <c r="E417" s="348">
        <v>17700</v>
      </c>
      <c r="F417" s="344">
        <v>2009</v>
      </c>
      <c r="G417" s="343">
        <v>130200</v>
      </c>
      <c r="H417" s="383">
        <f t="shared" si="36"/>
        <v>4</v>
      </c>
      <c r="I417" s="335" t="str">
        <f t="shared" si="37"/>
        <v>Benzyna</v>
      </c>
      <c r="J417" s="354">
        <f t="shared" si="38"/>
        <v>42387</v>
      </c>
      <c r="K417" s="335" t="str">
        <f t="shared" si="39"/>
        <v>S42</v>
      </c>
      <c r="L417" s="335" t="str">
        <f>VLOOKUP(C417,'Zadanie 1-dane'!$B$5:$D$96,2,FALSE)</f>
        <v>Renault</v>
      </c>
      <c r="M417" s="335" t="str">
        <f>VLOOKUP(C417,'Zadanie 1-dane'!$B$5:$D$96,3,FALSE)</f>
        <v>Modus</v>
      </c>
      <c r="N417" s="343">
        <f t="shared" si="40"/>
        <v>2500</v>
      </c>
      <c r="O417" s="380">
        <f t="shared" si="41"/>
        <v>7</v>
      </c>
    </row>
    <row r="418" spans="2:15">
      <c r="B418" s="334" t="s">
        <v>1025</v>
      </c>
      <c r="C418" s="335">
        <v>4839</v>
      </c>
      <c r="D418" s="348">
        <v>44600</v>
      </c>
      <c r="E418" s="348">
        <v>40500</v>
      </c>
      <c r="F418" s="344">
        <v>2013</v>
      </c>
      <c r="G418" s="343">
        <v>66960</v>
      </c>
      <c r="H418" s="383">
        <f t="shared" si="36"/>
        <v>4</v>
      </c>
      <c r="I418" s="335" t="str">
        <f t="shared" si="37"/>
        <v>Diesel</v>
      </c>
      <c r="J418" s="354">
        <f t="shared" si="38"/>
        <v>42387</v>
      </c>
      <c r="K418" s="335" t="str">
        <f t="shared" si="39"/>
        <v>S48</v>
      </c>
      <c r="L418" s="335" t="str">
        <f>VLOOKUP(C418,'Zadanie 1-dane'!$B$5:$D$96,2,FALSE)</f>
        <v>Renault</v>
      </c>
      <c r="M418" s="335" t="str">
        <f>VLOOKUP(C418,'Zadanie 1-dane'!$B$5:$D$96,3,FALSE)</f>
        <v>Trafic</v>
      </c>
      <c r="N418" s="343">
        <f t="shared" si="40"/>
        <v>4100</v>
      </c>
      <c r="O418" s="380">
        <f t="shared" si="41"/>
        <v>3</v>
      </c>
    </row>
    <row r="419" spans="2:15">
      <c r="B419" s="334" t="s">
        <v>1026</v>
      </c>
      <c r="C419" s="335">
        <v>7950</v>
      </c>
      <c r="D419" s="348">
        <v>24100</v>
      </c>
      <c r="E419" s="348">
        <v>23500</v>
      </c>
      <c r="F419" s="344">
        <v>2011</v>
      </c>
      <c r="G419" s="343">
        <v>58200</v>
      </c>
      <c r="H419" s="383">
        <f t="shared" si="36"/>
        <v>4</v>
      </c>
      <c r="I419" s="335" t="str">
        <f t="shared" si="37"/>
        <v>Diesel</v>
      </c>
      <c r="J419" s="354">
        <f t="shared" si="38"/>
        <v>42388</v>
      </c>
      <c r="K419" s="335" t="str">
        <f t="shared" si="39"/>
        <v>S4</v>
      </c>
      <c r="L419" s="335" t="str">
        <f>VLOOKUP(C419,'Zadanie 1-dane'!$B$5:$D$96,2,FALSE)</f>
        <v>Renault</v>
      </c>
      <c r="M419" s="335" t="str">
        <f>VLOOKUP(C419,'Zadanie 1-dane'!$B$5:$D$96,3,FALSE)</f>
        <v>Koleos</v>
      </c>
      <c r="N419" s="343">
        <f t="shared" si="40"/>
        <v>600</v>
      </c>
      <c r="O419" s="380">
        <f t="shared" si="41"/>
        <v>5</v>
      </c>
    </row>
    <row r="420" spans="2:15">
      <c r="B420" s="334" t="s">
        <v>1027</v>
      </c>
      <c r="C420" s="335">
        <v>10114</v>
      </c>
      <c r="D420" s="348">
        <v>12300</v>
      </c>
      <c r="E420" s="348">
        <v>11800</v>
      </c>
      <c r="F420" s="344">
        <v>2007</v>
      </c>
      <c r="G420" s="343">
        <v>159120</v>
      </c>
      <c r="H420" s="383">
        <f t="shared" si="36"/>
        <v>4</v>
      </c>
      <c r="I420" s="335" t="str">
        <f t="shared" si="37"/>
        <v>Diesel</v>
      </c>
      <c r="J420" s="354">
        <f t="shared" si="38"/>
        <v>42388</v>
      </c>
      <c r="K420" s="335" t="str">
        <f t="shared" si="39"/>
        <v>S30</v>
      </c>
      <c r="L420" s="335" t="str">
        <f>VLOOKUP(C420,'Zadanie 1-dane'!$B$5:$D$96,2,FALSE)</f>
        <v>Renault</v>
      </c>
      <c r="M420" s="335" t="str">
        <f>VLOOKUP(C420,'Zadanie 1-dane'!$B$5:$D$96,3,FALSE)</f>
        <v>Modus</v>
      </c>
      <c r="N420" s="343">
        <f t="shared" si="40"/>
        <v>500</v>
      </c>
      <c r="O420" s="380">
        <f t="shared" si="41"/>
        <v>9</v>
      </c>
    </row>
    <row r="421" spans="2:15">
      <c r="B421" s="334" t="s">
        <v>1028</v>
      </c>
      <c r="C421" s="335">
        <v>10838</v>
      </c>
      <c r="D421" s="348">
        <v>40000</v>
      </c>
      <c r="E421" s="348">
        <v>36100</v>
      </c>
      <c r="F421" s="344">
        <v>2011</v>
      </c>
      <c r="G421" s="343">
        <v>113400</v>
      </c>
      <c r="H421" s="383">
        <f t="shared" si="36"/>
        <v>4</v>
      </c>
      <c r="I421" s="335" t="str">
        <f t="shared" si="37"/>
        <v>Diesel</v>
      </c>
      <c r="J421" s="354">
        <f t="shared" si="38"/>
        <v>42390</v>
      </c>
      <c r="K421" s="335" t="str">
        <f t="shared" si="39"/>
        <v>S4</v>
      </c>
      <c r="L421" s="335" t="str">
        <f>VLOOKUP(C421,'Zadanie 1-dane'!$B$5:$D$96,2,FALSE)</f>
        <v>Skoda</v>
      </c>
      <c r="M421" s="335" t="str">
        <f>VLOOKUP(C421,'Zadanie 1-dane'!$B$5:$D$96,3,FALSE)</f>
        <v>Octavia</v>
      </c>
      <c r="N421" s="343">
        <f t="shared" si="40"/>
        <v>3900</v>
      </c>
      <c r="O421" s="380">
        <f t="shared" si="41"/>
        <v>5</v>
      </c>
    </row>
    <row r="422" spans="2:15">
      <c r="B422" s="334" t="s">
        <v>1029</v>
      </c>
      <c r="C422" s="335">
        <v>4570</v>
      </c>
      <c r="D422" s="348">
        <v>6500</v>
      </c>
      <c r="E422" s="348">
        <v>5900</v>
      </c>
      <c r="F422" s="344">
        <v>2004</v>
      </c>
      <c r="G422" s="343">
        <v>177690</v>
      </c>
      <c r="H422" s="383">
        <f t="shared" si="36"/>
        <v>4</v>
      </c>
      <c r="I422" s="335" t="str">
        <f t="shared" si="37"/>
        <v>Diesel</v>
      </c>
      <c r="J422" s="354">
        <f t="shared" si="38"/>
        <v>42392</v>
      </c>
      <c r="K422" s="335" t="str">
        <f t="shared" si="39"/>
        <v>S25</v>
      </c>
      <c r="L422" s="335" t="str">
        <f>VLOOKUP(C422,'Zadanie 1-dane'!$B$5:$D$96,2,FALSE)</f>
        <v>Skoda</v>
      </c>
      <c r="M422" s="335" t="str">
        <f>VLOOKUP(C422,'Zadanie 1-dane'!$B$5:$D$96,3,FALSE)</f>
        <v>Yeti</v>
      </c>
      <c r="N422" s="343">
        <f t="shared" si="40"/>
        <v>600</v>
      </c>
      <c r="O422" s="380">
        <f t="shared" si="41"/>
        <v>12</v>
      </c>
    </row>
    <row r="423" spans="2:15">
      <c r="B423" s="334" t="s">
        <v>1030</v>
      </c>
      <c r="C423" s="335">
        <v>5459</v>
      </c>
      <c r="D423" s="348">
        <v>8200</v>
      </c>
      <c r="E423" s="348">
        <v>8200</v>
      </c>
      <c r="F423" s="344">
        <v>2005</v>
      </c>
      <c r="G423" s="343">
        <v>181140</v>
      </c>
      <c r="H423" s="383">
        <f t="shared" si="36"/>
        <v>4</v>
      </c>
      <c r="I423" s="335" t="str">
        <f t="shared" si="37"/>
        <v>Benzyna</v>
      </c>
      <c r="J423" s="354">
        <f t="shared" si="38"/>
        <v>42393</v>
      </c>
      <c r="K423" s="335" t="str">
        <f t="shared" si="39"/>
        <v>S32</v>
      </c>
      <c r="L423" s="335" t="str">
        <f>VLOOKUP(C423,'Zadanie 1-dane'!$B$5:$D$96,2,FALSE)</f>
        <v>Opel</v>
      </c>
      <c r="M423" s="335" t="str">
        <f>VLOOKUP(C423,'Zadanie 1-dane'!$B$5:$D$96,3,FALSE)</f>
        <v>Meriva</v>
      </c>
      <c r="N423" s="343">
        <f t="shared" si="40"/>
        <v>0</v>
      </c>
      <c r="O423" s="380">
        <f t="shared" si="41"/>
        <v>11</v>
      </c>
    </row>
    <row r="424" spans="2:15">
      <c r="B424" s="334" t="s">
        <v>1031</v>
      </c>
      <c r="C424" s="335">
        <v>3397</v>
      </c>
      <c r="D424" s="348">
        <v>31700</v>
      </c>
      <c r="E424" s="348">
        <v>27500</v>
      </c>
      <c r="F424" s="344">
        <v>2011</v>
      </c>
      <c r="G424" s="343">
        <v>62430</v>
      </c>
      <c r="H424" s="383">
        <f t="shared" si="36"/>
        <v>4</v>
      </c>
      <c r="I424" s="335" t="str">
        <f t="shared" si="37"/>
        <v>Diesel</v>
      </c>
      <c r="J424" s="354">
        <f t="shared" si="38"/>
        <v>42394</v>
      </c>
      <c r="K424" s="335" t="str">
        <f t="shared" si="39"/>
        <v>S41</v>
      </c>
      <c r="L424" s="335" t="str">
        <f>VLOOKUP(C424,'Zadanie 1-dane'!$B$5:$D$96,2,FALSE)</f>
        <v>Nissan</v>
      </c>
      <c r="M424" s="335" t="str">
        <f>VLOOKUP(C424,'Zadanie 1-dane'!$B$5:$D$96,3,FALSE)</f>
        <v>Qashqai</v>
      </c>
      <c r="N424" s="343">
        <f t="shared" si="40"/>
        <v>4200</v>
      </c>
      <c r="O424" s="380">
        <f t="shared" si="41"/>
        <v>5</v>
      </c>
    </row>
    <row r="425" spans="2:15">
      <c r="B425" s="334" t="s">
        <v>1032</v>
      </c>
      <c r="C425" s="335">
        <v>9495</v>
      </c>
      <c r="D425" s="348">
        <v>40500</v>
      </c>
      <c r="E425" s="348">
        <v>34100</v>
      </c>
      <c r="F425" s="344">
        <v>2013</v>
      </c>
      <c r="G425" s="343">
        <v>57570</v>
      </c>
      <c r="H425" s="383">
        <f t="shared" si="36"/>
        <v>4</v>
      </c>
      <c r="I425" s="335" t="str">
        <f t="shared" si="37"/>
        <v>Diesel</v>
      </c>
      <c r="J425" s="354">
        <f t="shared" si="38"/>
        <v>42394</v>
      </c>
      <c r="K425" s="335" t="str">
        <f t="shared" si="39"/>
        <v>S5</v>
      </c>
      <c r="L425" s="335" t="str">
        <f>VLOOKUP(C425,'Zadanie 1-dane'!$B$5:$D$96,2,FALSE)</f>
        <v>Seat</v>
      </c>
      <c r="M425" s="335" t="str">
        <f>VLOOKUP(C425,'Zadanie 1-dane'!$B$5:$D$96,3,FALSE)</f>
        <v>Altea</v>
      </c>
      <c r="N425" s="343">
        <f t="shared" si="40"/>
        <v>6400</v>
      </c>
      <c r="O425" s="380">
        <f t="shared" si="41"/>
        <v>3</v>
      </c>
    </row>
    <row r="426" spans="2:15">
      <c r="B426" s="334" t="s">
        <v>1033</v>
      </c>
      <c r="C426" s="335">
        <v>10067</v>
      </c>
      <c r="D426" s="348">
        <v>8600</v>
      </c>
      <c r="E426" s="348">
        <v>8200</v>
      </c>
      <c r="F426" s="344">
        <v>2005</v>
      </c>
      <c r="G426" s="343">
        <v>185610</v>
      </c>
      <c r="H426" s="383">
        <f t="shared" si="36"/>
        <v>4</v>
      </c>
      <c r="I426" s="335" t="str">
        <f t="shared" si="37"/>
        <v>Diesel</v>
      </c>
      <c r="J426" s="354">
        <f t="shared" si="38"/>
        <v>42395</v>
      </c>
      <c r="K426" s="335" t="str">
        <f t="shared" si="39"/>
        <v>S4</v>
      </c>
      <c r="L426" s="335" t="str">
        <f>VLOOKUP(C426,'Zadanie 1-dane'!$B$5:$D$96,2,FALSE)</f>
        <v>Nissan</v>
      </c>
      <c r="M426" s="335" t="str">
        <f>VLOOKUP(C426,'Zadanie 1-dane'!$B$5:$D$96,3,FALSE)</f>
        <v>Micra</v>
      </c>
      <c r="N426" s="343">
        <f t="shared" si="40"/>
        <v>400</v>
      </c>
      <c r="O426" s="380">
        <f t="shared" si="41"/>
        <v>11</v>
      </c>
    </row>
    <row r="427" spans="2:15">
      <c r="B427" s="334" t="s">
        <v>1034</v>
      </c>
      <c r="C427" s="335">
        <v>1809</v>
      </c>
      <c r="D427" s="348">
        <v>32600</v>
      </c>
      <c r="E427" s="348">
        <v>25400</v>
      </c>
      <c r="F427" s="344">
        <v>2009</v>
      </c>
      <c r="G427" s="343">
        <v>131310</v>
      </c>
      <c r="H427" s="383">
        <f t="shared" si="36"/>
        <v>4</v>
      </c>
      <c r="I427" s="335" t="str">
        <f t="shared" si="37"/>
        <v>LPG</v>
      </c>
      <c r="J427" s="354">
        <f t="shared" si="38"/>
        <v>42397</v>
      </c>
      <c r="K427" s="335" t="str">
        <f t="shared" si="39"/>
        <v>S13</v>
      </c>
      <c r="L427" s="335" t="str">
        <f>VLOOKUP(C427,'Zadanie 1-dane'!$B$5:$D$96,2,FALSE)</f>
        <v>Opel</v>
      </c>
      <c r="M427" s="335" t="str">
        <f>VLOOKUP(C427,'Zadanie 1-dane'!$B$5:$D$96,3,FALSE)</f>
        <v>Insignia</v>
      </c>
      <c r="N427" s="343">
        <f t="shared" si="40"/>
        <v>7200</v>
      </c>
      <c r="O427" s="380">
        <f t="shared" si="41"/>
        <v>7</v>
      </c>
    </row>
    <row r="428" spans="2:15">
      <c r="B428" s="334" t="s">
        <v>1035</v>
      </c>
      <c r="C428" s="335">
        <v>4570</v>
      </c>
      <c r="D428" s="348">
        <v>27300</v>
      </c>
      <c r="E428" s="348">
        <v>20300</v>
      </c>
      <c r="F428" s="344">
        <v>2012</v>
      </c>
      <c r="G428" s="343">
        <v>90960</v>
      </c>
      <c r="H428" s="383">
        <f t="shared" si="36"/>
        <v>4</v>
      </c>
      <c r="I428" s="335" t="str">
        <f t="shared" si="37"/>
        <v>Diesel</v>
      </c>
      <c r="J428" s="354">
        <f t="shared" si="38"/>
        <v>42398</v>
      </c>
      <c r="K428" s="335" t="str">
        <f t="shared" si="39"/>
        <v>S4</v>
      </c>
      <c r="L428" s="335" t="str">
        <f>VLOOKUP(C428,'Zadanie 1-dane'!$B$5:$D$96,2,FALSE)</f>
        <v>Skoda</v>
      </c>
      <c r="M428" s="335" t="str">
        <f>VLOOKUP(C428,'Zadanie 1-dane'!$B$5:$D$96,3,FALSE)</f>
        <v>Yeti</v>
      </c>
      <c r="N428" s="343">
        <f t="shared" si="40"/>
        <v>7000</v>
      </c>
      <c r="O428" s="380">
        <f t="shared" si="41"/>
        <v>4</v>
      </c>
    </row>
    <row r="429" spans="2:15">
      <c r="B429" s="334" t="s">
        <v>1036</v>
      </c>
      <c r="C429" s="335">
        <v>5187</v>
      </c>
      <c r="D429" s="348">
        <v>20700</v>
      </c>
      <c r="E429" s="348">
        <v>15800</v>
      </c>
      <c r="F429" s="344">
        <v>2010</v>
      </c>
      <c r="G429" s="343">
        <v>82680</v>
      </c>
      <c r="H429" s="383">
        <f t="shared" si="36"/>
        <v>4</v>
      </c>
      <c r="I429" s="335" t="str">
        <f t="shared" si="37"/>
        <v>Diesel</v>
      </c>
      <c r="J429" s="354">
        <f t="shared" si="38"/>
        <v>42399</v>
      </c>
      <c r="K429" s="335" t="str">
        <f t="shared" si="39"/>
        <v>S72</v>
      </c>
      <c r="L429" s="335" t="str">
        <f>VLOOKUP(C429,'Zadanie 1-dane'!$B$5:$D$96,2,FALSE)</f>
        <v>Skoda</v>
      </c>
      <c r="M429" s="335" t="str">
        <f>VLOOKUP(C429,'Zadanie 1-dane'!$B$5:$D$96,3,FALSE)</f>
        <v>Citigo</v>
      </c>
      <c r="N429" s="343">
        <f t="shared" si="40"/>
        <v>4900</v>
      </c>
      <c r="O429" s="380">
        <f t="shared" si="41"/>
        <v>6</v>
      </c>
    </row>
    <row r="430" spans="2:15">
      <c r="B430" s="334" t="s">
        <v>1037</v>
      </c>
      <c r="C430" s="335">
        <v>8441</v>
      </c>
      <c r="D430" s="348">
        <v>30800</v>
      </c>
      <c r="E430" s="348">
        <v>28100</v>
      </c>
      <c r="F430" s="344">
        <v>2006</v>
      </c>
      <c r="G430" s="343">
        <v>250960</v>
      </c>
      <c r="H430" s="383">
        <f t="shared" si="36"/>
        <v>4</v>
      </c>
      <c r="I430" s="335" t="str">
        <f t="shared" si="37"/>
        <v>Diesel</v>
      </c>
      <c r="J430" s="354">
        <f t="shared" si="38"/>
        <v>42400</v>
      </c>
      <c r="K430" s="335" t="str">
        <f t="shared" si="39"/>
        <v>S4</v>
      </c>
      <c r="L430" s="335" t="str">
        <f>VLOOKUP(C430,'Zadanie 1-dane'!$B$5:$D$96,2,FALSE)</f>
        <v>Ford</v>
      </c>
      <c r="M430" s="335" t="str">
        <f>VLOOKUP(C430,'Zadanie 1-dane'!$B$5:$D$96,3,FALSE)</f>
        <v>S-MAX</v>
      </c>
      <c r="N430" s="343">
        <f t="shared" si="40"/>
        <v>2700</v>
      </c>
      <c r="O430" s="380">
        <f t="shared" si="41"/>
        <v>10</v>
      </c>
    </row>
    <row r="431" spans="2:15">
      <c r="B431" s="334" t="s">
        <v>1038</v>
      </c>
      <c r="C431" s="335">
        <v>1899</v>
      </c>
      <c r="D431" s="348">
        <v>55900</v>
      </c>
      <c r="E431" s="348">
        <v>47000</v>
      </c>
      <c r="F431" s="344">
        <v>2011</v>
      </c>
      <c r="G431" s="343">
        <v>83720</v>
      </c>
      <c r="H431" s="383">
        <f t="shared" si="36"/>
        <v>4</v>
      </c>
      <c r="I431" s="335" t="str">
        <f t="shared" si="37"/>
        <v>Diesel</v>
      </c>
      <c r="J431" s="354">
        <f t="shared" si="38"/>
        <v>42402</v>
      </c>
      <c r="K431" s="335" t="str">
        <f t="shared" si="39"/>
        <v>S4</v>
      </c>
      <c r="L431" s="335" t="str">
        <f>VLOOKUP(C431,'Zadanie 1-dane'!$B$5:$D$96,2,FALSE)</f>
        <v>Ford</v>
      </c>
      <c r="M431" s="335" t="str">
        <f>VLOOKUP(C431,'Zadanie 1-dane'!$B$5:$D$96,3,FALSE)</f>
        <v>Transit</v>
      </c>
      <c r="N431" s="343">
        <f t="shared" si="40"/>
        <v>8900</v>
      </c>
      <c r="O431" s="380">
        <f t="shared" si="41"/>
        <v>5</v>
      </c>
    </row>
    <row r="432" spans="2:15">
      <c r="B432" s="334" t="s">
        <v>1039</v>
      </c>
      <c r="C432" s="335">
        <v>7950</v>
      </c>
      <c r="D432" s="348">
        <v>14700</v>
      </c>
      <c r="E432" s="348">
        <v>13600</v>
      </c>
      <c r="F432" s="344">
        <v>2008</v>
      </c>
      <c r="G432" s="343">
        <v>132510</v>
      </c>
      <c r="H432" s="383">
        <f t="shared" si="36"/>
        <v>4</v>
      </c>
      <c r="I432" s="335" t="str">
        <f t="shared" si="37"/>
        <v>Benzyna</v>
      </c>
      <c r="J432" s="354">
        <f t="shared" si="38"/>
        <v>42403</v>
      </c>
      <c r="K432" s="335" t="str">
        <f t="shared" si="39"/>
        <v>S81</v>
      </c>
      <c r="L432" s="335" t="str">
        <f>VLOOKUP(C432,'Zadanie 1-dane'!$B$5:$D$96,2,FALSE)</f>
        <v>Renault</v>
      </c>
      <c r="M432" s="335" t="str">
        <f>VLOOKUP(C432,'Zadanie 1-dane'!$B$5:$D$96,3,FALSE)</f>
        <v>Koleos</v>
      </c>
      <c r="N432" s="343">
        <f t="shared" si="40"/>
        <v>1100</v>
      </c>
      <c r="O432" s="380">
        <f t="shared" si="41"/>
        <v>8</v>
      </c>
    </row>
    <row r="433" spans="2:15">
      <c r="B433" s="334" t="s">
        <v>1040</v>
      </c>
      <c r="C433" s="335">
        <v>3752</v>
      </c>
      <c r="D433" s="348">
        <v>16400</v>
      </c>
      <c r="E433" s="348">
        <v>15500</v>
      </c>
      <c r="F433" s="344">
        <v>2007</v>
      </c>
      <c r="G433" s="343">
        <v>179730</v>
      </c>
      <c r="H433" s="383">
        <f t="shared" si="36"/>
        <v>4</v>
      </c>
      <c r="I433" s="335" t="str">
        <f t="shared" si="37"/>
        <v>Diesel</v>
      </c>
      <c r="J433" s="354">
        <f t="shared" si="38"/>
        <v>42409</v>
      </c>
      <c r="K433" s="335" t="str">
        <f t="shared" si="39"/>
        <v>S42</v>
      </c>
      <c r="L433" s="335" t="str">
        <f>VLOOKUP(C433,'Zadanie 1-dane'!$B$5:$D$96,2,FALSE)</f>
        <v>Toyota</v>
      </c>
      <c r="M433" s="335" t="str">
        <f>VLOOKUP(C433,'Zadanie 1-dane'!$B$5:$D$96,3,FALSE)</f>
        <v>Aygo</v>
      </c>
      <c r="N433" s="343">
        <f t="shared" si="40"/>
        <v>900</v>
      </c>
      <c r="O433" s="380">
        <f t="shared" si="41"/>
        <v>9</v>
      </c>
    </row>
    <row r="434" spans="2:15">
      <c r="B434" s="334" t="s">
        <v>1041</v>
      </c>
      <c r="C434" s="335">
        <v>8728</v>
      </c>
      <c r="D434" s="348">
        <v>20700</v>
      </c>
      <c r="E434" s="348">
        <v>20300</v>
      </c>
      <c r="F434" s="344">
        <v>2010</v>
      </c>
      <c r="G434" s="343">
        <v>123540</v>
      </c>
      <c r="H434" s="383">
        <f t="shared" si="36"/>
        <v>4</v>
      </c>
      <c r="I434" s="335" t="str">
        <f t="shared" si="37"/>
        <v>Diesel</v>
      </c>
      <c r="J434" s="354">
        <f t="shared" si="38"/>
        <v>42410</v>
      </c>
      <c r="K434" s="335" t="str">
        <f t="shared" si="39"/>
        <v>S26</v>
      </c>
      <c r="L434" s="335" t="str">
        <f>VLOOKUP(C434,'Zadanie 1-dane'!$B$5:$D$96,2,FALSE)</f>
        <v>Renault</v>
      </c>
      <c r="M434" s="335" t="str">
        <f>VLOOKUP(C434,'Zadanie 1-dane'!$B$5:$D$96,3,FALSE)</f>
        <v>Kangoo</v>
      </c>
      <c r="N434" s="343">
        <f t="shared" si="40"/>
        <v>400</v>
      </c>
      <c r="O434" s="380">
        <f t="shared" si="41"/>
        <v>6</v>
      </c>
    </row>
    <row r="435" spans="2:15">
      <c r="B435" s="334" t="s">
        <v>1042</v>
      </c>
      <c r="C435" s="335">
        <v>9883</v>
      </c>
      <c r="D435" s="348">
        <v>24000</v>
      </c>
      <c r="E435" s="348">
        <v>18300</v>
      </c>
      <c r="F435" s="344">
        <v>2006</v>
      </c>
      <c r="G435" s="343">
        <v>205776</v>
      </c>
      <c r="H435" s="383">
        <f t="shared" si="36"/>
        <v>4</v>
      </c>
      <c r="I435" s="335" t="str">
        <f t="shared" si="37"/>
        <v>Benzyna</v>
      </c>
      <c r="J435" s="354">
        <f t="shared" si="38"/>
        <v>42410</v>
      </c>
      <c r="K435" s="335" t="str">
        <f t="shared" si="39"/>
        <v>S53</v>
      </c>
      <c r="L435" s="335" t="str">
        <f>VLOOKUP(C435,'Zadanie 1-dane'!$B$5:$D$96,2,FALSE)</f>
        <v>Toyota</v>
      </c>
      <c r="M435" s="335" t="str">
        <f>VLOOKUP(C435,'Zadanie 1-dane'!$B$5:$D$96,3,FALSE)</f>
        <v>Avensis</v>
      </c>
      <c r="N435" s="343">
        <f t="shared" si="40"/>
        <v>5700</v>
      </c>
      <c r="O435" s="380">
        <f t="shared" si="41"/>
        <v>10</v>
      </c>
    </row>
    <row r="436" spans="2:15">
      <c r="B436" s="334" t="s">
        <v>1043</v>
      </c>
      <c r="C436" s="335">
        <v>6505</v>
      </c>
      <c r="D436" s="348">
        <v>22400</v>
      </c>
      <c r="E436" s="348">
        <v>20700</v>
      </c>
      <c r="F436" s="344">
        <v>2010</v>
      </c>
      <c r="G436" s="343">
        <v>123450</v>
      </c>
      <c r="H436" s="383">
        <f t="shared" si="36"/>
        <v>4</v>
      </c>
      <c r="I436" s="335" t="str">
        <f t="shared" si="37"/>
        <v>Benzyna</v>
      </c>
      <c r="J436" s="354">
        <f t="shared" si="38"/>
        <v>42411</v>
      </c>
      <c r="K436" s="335" t="str">
        <f t="shared" si="39"/>
        <v>S4</v>
      </c>
      <c r="L436" s="335" t="str">
        <f>VLOOKUP(C436,'Zadanie 1-dane'!$B$5:$D$96,2,FALSE)</f>
        <v>Toyota</v>
      </c>
      <c r="M436" s="335" t="str">
        <f>VLOOKUP(C436,'Zadanie 1-dane'!$B$5:$D$96,3,FALSE)</f>
        <v>Yaris</v>
      </c>
      <c r="N436" s="343">
        <f t="shared" si="40"/>
        <v>1700</v>
      </c>
      <c r="O436" s="380">
        <f t="shared" si="41"/>
        <v>6</v>
      </c>
    </row>
    <row r="437" spans="2:15">
      <c r="B437" s="334" t="s">
        <v>1044</v>
      </c>
      <c r="C437" s="335">
        <v>5201</v>
      </c>
      <c r="D437" s="348">
        <v>40000</v>
      </c>
      <c r="E437" s="348">
        <v>28900</v>
      </c>
      <c r="F437" s="344">
        <v>2011</v>
      </c>
      <c r="G437" s="343">
        <v>111540</v>
      </c>
      <c r="H437" s="383">
        <f t="shared" si="36"/>
        <v>4</v>
      </c>
      <c r="I437" s="335" t="str">
        <f t="shared" si="37"/>
        <v>Diesel</v>
      </c>
      <c r="J437" s="354">
        <f t="shared" si="38"/>
        <v>42411</v>
      </c>
      <c r="K437" s="335" t="str">
        <f t="shared" si="39"/>
        <v>S1</v>
      </c>
      <c r="L437" s="335" t="str">
        <f>VLOOKUP(C437,'Zadanie 1-dane'!$B$5:$D$96,2,FALSE)</f>
        <v>Renault</v>
      </c>
      <c r="M437" s="335" t="str">
        <f>VLOOKUP(C437,'Zadanie 1-dane'!$B$5:$D$96,3,FALSE)</f>
        <v>Grand Scenic</v>
      </c>
      <c r="N437" s="343">
        <f t="shared" si="40"/>
        <v>11100</v>
      </c>
      <c r="O437" s="380">
        <f t="shared" si="41"/>
        <v>5</v>
      </c>
    </row>
    <row r="438" spans="2:15">
      <c r="B438" s="334" t="s">
        <v>1045</v>
      </c>
      <c r="C438" s="335">
        <v>3187</v>
      </c>
      <c r="D438" s="348">
        <v>34300</v>
      </c>
      <c r="E438" s="348">
        <v>27500</v>
      </c>
      <c r="F438" s="344">
        <v>2010</v>
      </c>
      <c r="G438" s="343">
        <v>110790</v>
      </c>
      <c r="H438" s="383">
        <f t="shared" si="36"/>
        <v>4</v>
      </c>
      <c r="I438" s="335" t="str">
        <f t="shared" si="37"/>
        <v>Diesel</v>
      </c>
      <c r="J438" s="354">
        <f t="shared" si="38"/>
        <v>42412</v>
      </c>
      <c r="K438" s="335" t="str">
        <f t="shared" si="39"/>
        <v>S4</v>
      </c>
      <c r="L438" s="335" t="str">
        <f>VLOOKUP(C438,'Zadanie 1-dane'!$B$5:$D$96,2,FALSE)</f>
        <v>Renault</v>
      </c>
      <c r="M438" s="335" t="str">
        <f>VLOOKUP(C438,'Zadanie 1-dane'!$B$5:$D$96,3,FALSE)</f>
        <v>Captur</v>
      </c>
      <c r="N438" s="343">
        <f t="shared" si="40"/>
        <v>6800</v>
      </c>
      <c r="O438" s="380">
        <f t="shared" si="41"/>
        <v>6</v>
      </c>
    </row>
    <row r="439" spans="2:15">
      <c r="B439" s="334" t="s">
        <v>1046</v>
      </c>
      <c r="C439" s="335">
        <v>3048</v>
      </c>
      <c r="D439" s="348">
        <v>35900</v>
      </c>
      <c r="E439" s="348">
        <v>34800</v>
      </c>
      <c r="F439" s="344">
        <v>2012</v>
      </c>
      <c r="G439" s="343">
        <v>86550</v>
      </c>
      <c r="H439" s="383">
        <f t="shared" si="36"/>
        <v>4</v>
      </c>
      <c r="I439" s="335" t="str">
        <f t="shared" si="37"/>
        <v>Diesel</v>
      </c>
      <c r="J439" s="354">
        <f t="shared" si="38"/>
        <v>42412</v>
      </c>
      <c r="K439" s="335" t="str">
        <f t="shared" si="39"/>
        <v>S4</v>
      </c>
      <c r="L439" s="335" t="str">
        <f>VLOOKUP(C439,'Zadanie 1-dane'!$B$5:$D$96,2,FALSE)</f>
        <v>Renault</v>
      </c>
      <c r="M439" s="335" t="str">
        <f>VLOOKUP(C439,'Zadanie 1-dane'!$B$5:$D$96,3,FALSE)</f>
        <v>Megane</v>
      </c>
      <c r="N439" s="343">
        <f t="shared" si="40"/>
        <v>1100</v>
      </c>
      <c r="O439" s="380">
        <f t="shared" si="41"/>
        <v>4</v>
      </c>
    </row>
    <row r="440" spans="2:15">
      <c r="B440" s="334" t="s">
        <v>1047</v>
      </c>
      <c r="C440" s="335">
        <v>3981</v>
      </c>
      <c r="D440" s="348">
        <v>70500</v>
      </c>
      <c r="E440" s="348">
        <v>65900</v>
      </c>
      <c r="F440" s="344">
        <v>2012</v>
      </c>
      <c r="G440" s="343">
        <v>95832</v>
      </c>
      <c r="H440" s="383">
        <f t="shared" si="36"/>
        <v>4</v>
      </c>
      <c r="I440" s="335" t="str">
        <f t="shared" si="37"/>
        <v>Benzyna</v>
      </c>
      <c r="J440" s="354">
        <f t="shared" si="38"/>
        <v>42413</v>
      </c>
      <c r="K440" s="335" t="str">
        <f t="shared" si="39"/>
        <v>S33</v>
      </c>
      <c r="L440" s="335" t="str">
        <f>VLOOKUP(C440,'Zadanie 1-dane'!$B$5:$D$96,2,FALSE)</f>
        <v>Volkswagen</v>
      </c>
      <c r="M440" s="335" t="str">
        <f>VLOOKUP(C440,'Zadanie 1-dane'!$B$5:$D$96,3,FALSE)</f>
        <v>Jetta</v>
      </c>
      <c r="N440" s="343">
        <f t="shared" si="40"/>
        <v>4600</v>
      </c>
      <c r="O440" s="380">
        <f t="shared" si="41"/>
        <v>4</v>
      </c>
    </row>
    <row r="441" spans="2:15">
      <c r="B441" s="334" t="s">
        <v>1048</v>
      </c>
      <c r="C441" s="335">
        <v>10067</v>
      </c>
      <c r="D441" s="348">
        <v>8200</v>
      </c>
      <c r="E441" s="348">
        <v>7200</v>
      </c>
      <c r="F441" s="344">
        <v>2005</v>
      </c>
      <c r="G441" s="343">
        <v>163260</v>
      </c>
      <c r="H441" s="383">
        <f t="shared" si="36"/>
        <v>4</v>
      </c>
      <c r="I441" s="335" t="str">
        <f t="shared" si="37"/>
        <v>Benzyna</v>
      </c>
      <c r="J441" s="354">
        <f t="shared" si="38"/>
        <v>42414</v>
      </c>
      <c r="K441" s="335" t="str">
        <f t="shared" si="39"/>
        <v>S6</v>
      </c>
      <c r="L441" s="335" t="str">
        <f>VLOOKUP(C441,'Zadanie 1-dane'!$B$5:$D$96,2,FALSE)</f>
        <v>Nissan</v>
      </c>
      <c r="M441" s="335" t="str">
        <f>VLOOKUP(C441,'Zadanie 1-dane'!$B$5:$D$96,3,FALSE)</f>
        <v>Micra</v>
      </c>
      <c r="N441" s="343">
        <f t="shared" si="40"/>
        <v>1000</v>
      </c>
      <c r="O441" s="380">
        <f t="shared" si="41"/>
        <v>11</v>
      </c>
    </row>
    <row r="442" spans="2:15">
      <c r="B442" s="334" t="s">
        <v>1049</v>
      </c>
      <c r="C442" s="335">
        <v>11108</v>
      </c>
      <c r="D442" s="348">
        <v>11800</v>
      </c>
      <c r="E442" s="348">
        <v>8500</v>
      </c>
      <c r="F442" s="344">
        <v>2007</v>
      </c>
      <c r="G442" s="343">
        <v>181590</v>
      </c>
      <c r="H442" s="383">
        <f t="shared" si="36"/>
        <v>4</v>
      </c>
      <c r="I442" s="335" t="str">
        <f t="shared" si="37"/>
        <v>Diesel</v>
      </c>
      <c r="J442" s="354">
        <f t="shared" si="38"/>
        <v>42414</v>
      </c>
      <c r="K442" s="335" t="str">
        <f t="shared" si="39"/>
        <v>S4</v>
      </c>
      <c r="L442" s="335" t="str">
        <f>VLOOKUP(C442,'Zadanie 1-dane'!$B$5:$D$96,2,FALSE)</f>
        <v>Opel</v>
      </c>
      <c r="M442" s="335" t="str">
        <f>VLOOKUP(C442,'Zadanie 1-dane'!$B$5:$D$96,3,FALSE)</f>
        <v>Corsa</v>
      </c>
      <c r="N442" s="343">
        <f t="shared" si="40"/>
        <v>3300</v>
      </c>
      <c r="O442" s="380">
        <f t="shared" si="41"/>
        <v>9</v>
      </c>
    </row>
    <row r="443" spans="2:15">
      <c r="B443" s="334" t="s">
        <v>1050</v>
      </c>
      <c r="C443" s="335">
        <v>8547</v>
      </c>
      <c r="D443" s="348">
        <v>11800</v>
      </c>
      <c r="E443" s="348">
        <v>8900</v>
      </c>
      <c r="F443" s="344">
        <v>2007</v>
      </c>
      <c r="G443" s="343">
        <v>168900</v>
      </c>
      <c r="H443" s="383">
        <f t="shared" si="36"/>
        <v>4</v>
      </c>
      <c r="I443" s="335" t="str">
        <f t="shared" si="37"/>
        <v>Benzyna</v>
      </c>
      <c r="J443" s="354">
        <f t="shared" si="38"/>
        <v>42414</v>
      </c>
      <c r="K443" s="335" t="str">
        <f t="shared" si="39"/>
        <v>S14</v>
      </c>
      <c r="L443" s="335" t="str">
        <f>VLOOKUP(C443,'Zadanie 1-dane'!$B$5:$D$96,2,FALSE)</f>
        <v>Seat</v>
      </c>
      <c r="M443" s="335" t="str">
        <f>VLOOKUP(C443,'Zadanie 1-dane'!$B$5:$D$96,3,FALSE)</f>
        <v>Toledo</v>
      </c>
      <c r="N443" s="343">
        <f t="shared" si="40"/>
        <v>2900</v>
      </c>
      <c r="O443" s="380">
        <f t="shared" si="41"/>
        <v>9</v>
      </c>
    </row>
    <row r="444" spans="2:15">
      <c r="B444" s="334" t="s">
        <v>1051</v>
      </c>
      <c r="C444" s="335">
        <v>8710</v>
      </c>
      <c r="D444" s="348">
        <v>27300</v>
      </c>
      <c r="E444" s="348">
        <v>24400</v>
      </c>
      <c r="F444" s="344">
        <v>2012</v>
      </c>
      <c r="G444" s="343">
        <v>57300</v>
      </c>
      <c r="H444" s="383">
        <f t="shared" si="36"/>
        <v>4</v>
      </c>
      <c r="I444" s="335" t="str">
        <f t="shared" si="37"/>
        <v>LPG</v>
      </c>
      <c r="J444" s="354">
        <f t="shared" si="38"/>
        <v>42415</v>
      </c>
      <c r="K444" s="335" t="str">
        <f t="shared" si="39"/>
        <v>S4</v>
      </c>
      <c r="L444" s="335" t="str">
        <f>VLOOKUP(C444,'Zadanie 1-dane'!$B$5:$D$96,2,FALSE)</f>
        <v>Renault</v>
      </c>
      <c r="M444" s="335" t="str">
        <f>VLOOKUP(C444,'Zadanie 1-dane'!$B$5:$D$96,3,FALSE)</f>
        <v>Laguna</v>
      </c>
      <c r="N444" s="343">
        <f t="shared" si="40"/>
        <v>2900</v>
      </c>
      <c r="O444" s="380">
        <f t="shared" si="41"/>
        <v>4</v>
      </c>
    </row>
    <row r="445" spans="2:15">
      <c r="B445" s="334" t="s">
        <v>1052</v>
      </c>
      <c r="C445" s="335">
        <v>1935</v>
      </c>
      <c r="D445" s="348">
        <v>104300</v>
      </c>
      <c r="E445" s="348">
        <v>102500</v>
      </c>
      <c r="F445" s="344">
        <v>2014</v>
      </c>
      <c r="G445" s="343">
        <v>72156</v>
      </c>
      <c r="H445" s="383">
        <f t="shared" si="36"/>
        <v>4</v>
      </c>
      <c r="I445" s="335" t="str">
        <f t="shared" si="37"/>
        <v>Diesel</v>
      </c>
      <c r="J445" s="354">
        <f t="shared" si="38"/>
        <v>42415</v>
      </c>
      <c r="K445" s="335" t="str">
        <f t="shared" si="39"/>
        <v>S4</v>
      </c>
      <c r="L445" s="335" t="str">
        <f>VLOOKUP(C445,'Zadanie 1-dane'!$B$5:$D$96,2,FALSE)</f>
        <v>Volkswagen</v>
      </c>
      <c r="M445" s="335" t="str">
        <f>VLOOKUP(C445,'Zadanie 1-dane'!$B$5:$D$96,3,FALSE)</f>
        <v>Passat</v>
      </c>
      <c r="N445" s="343">
        <f t="shared" si="40"/>
        <v>1800</v>
      </c>
      <c r="O445" s="380">
        <f t="shared" si="41"/>
        <v>2</v>
      </c>
    </row>
    <row r="446" spans="2:15">
      <c r="B446" s="334" t="s">
        <v>1053</v>
      </c>
      <c r="C446" s="335">
        <v>1935</v>
      </c>
      <c r="D446" s="348">
        <v>31900</v>
      </c>
      <c r="E446" s="348">
        <v>30200</v>
      </c>
      <c r="F446" s="344">
        <v>2006</v>
      </c>
      <c r="G446" s="343">
        <v>227892</v>
      </c>
      <c r="H446" s="383">
        <f t="shared" si="36"/>
        <v>4</v>
      </c>
      <c r="I446" s="335" t="str">
        <f t="shared" si="37"/>
        <v>Diesel</v>
      </c>
      <c r="J446" s="354">
        <f t="shared" si="38"/>
        <v>42415</v>
      </c>
      <c r="K446" s="335" t="str">
        <f t="shared" si="39"/>
        <v>S1</v>
      </c>
      <c r="L446" s="335" t="str">
        <f>VLOOKUP(C446,'Zadanie 1-dane'!$B$5:$D$96,2,FALSE)</f>
        <v>Volkswagen</v>
      </c>
      <c r="M446" s="335" t="str">
        <f>VLOOKUP(C446,'Zadanie 1-dane'!$B$5:$D$96,3,FALSE)</f>
        <v>Passat</v>
      </c>
      <c r="N446" s="343">
        <f t="shared" si="40"/>
        <v>1700</v>
      </c>
      <c r="O446" s="380">
        <f t="shared" si="41"/>
        <v>10</v>
      </c>
    </row>
    <row r="447" spans="2:15">
      <c r="B447" s="334" t="s">
        <v>1054</v>
      </c>
      <c r="C447" s="335">
        <v>5139</v>
      </c>
      <c r="D447" s="348">
        <v>9900</v>
      </c>
      <c r="E447" s="348">
        <v>7300</v>
      </c>
      <c r="F447" s="344">
        <v>2006</v>
      </c>
      <c r="G447" s="343">
        <v>168030</v>
      </c>
      <c r="H447" s="383">
        <f t="shared" si="36"/>
        <v>4</v>
      </c>
      <c r="I447" s="335" t="str">
        <f t="shared" si="37"/>
        <v>Diesel</v>
      </c>
      <c r="J447" s="354">
        <f t="shared" si="38"/>
        <v>42416</v>
      </c>
      <c r="K447" s="335" t="str">
        <f t="shared" si="39"/>
        <v>S4</v>
      </c>
      <c r="L447" s="335" t="str">
        <f>VLOOKUP(C447,'Zadanie 1-dane'!$B$5:$D$96,2,FALSE)</f>
        <v>Nissan</v>
      </c>
      <c r="M447" s="335" t="str">
        <f>VLOOKUP(C447,'Zadanie 1-dane'!$B$5:$D$96,3,FALSE)</f>
        <v>Note</v>
      </c>
      <c r="N447" s="343">
        <f t="shared" si="40"/>
        <v>2600</v>
      </c>
      <c r="O447" s="380">
        <f t="shared" si="41"/>
        <v>10</v>
      </c>
    </row>
    <row r="448" spans="2:15">
      <c r="B448" s="334" t="s">
        <v>1055</v>
      </c>
      <c r="C448" s="335">
        <v>9265</v>
      </c>
      <c r="D448" s="348">
        <v>14700</v>
      </c>
      <c r="E448" s="348">
        <v>13400</v>
      </c>
      <c r="F448" s="344">
        <v>2008</v>
      </c>
      <c r="G448" s="343">
        <v>154620</v>
      </c>
      <c r="H448" s="383">
        <f t="shared" si="36"/>
        <v>4</v>
      </c>
      <c r="I448" s="335" t="str">
        <f t="shared" si="37"/>
        <v>Benzyna</v>
      </c>
      <c r="J448" s="354">
        <f t="shared" si="38"/>
        <v>42417</v>
      </c>
      <c r="K448" s="335" t="str">
        <f t="shared" si="39"/>
        <v>S4</v>
      </c>
      <c r="L448" s="335" t="str">
        <f>VLOOKUP(C448,'Zadanie 1-dane'!$B$5:$D$96,2,FALSE)</f>
        <v>Seat</v>
      </c>
      <c r="M448" s="335" t="str">
        <f>VLOOKUP(C448,'Zadanie 1-dane'!$B$5:$D$96,3,FALSE)</f>
        <v>Leon</v>
      </c>
      <c r="N448" s="343">
        <f t="shared" si="40"/>
        <v>1300</v>
      </c>
      <c r="O448" s="380">
        <f t="shared" si="41"/>
        <v>8</v>
      </c>
    </row>
    <row r="449" spans="2:15">
      <c r="B449" s="334" t="s">
        <v>1056</v>
      </c>
      <c r="C449" s="335">
        <v>1647</v>
      </c>
      <c r="D449" s="348">
        <v>38000</v>
      </c>
      <c r="E449" s="348">
        <v>24700</v>
      </c>
      <c r="F449" s="344">
        <v>2010</v>
      </c>
      <c r="G449" s="343">
        <v>100710</v>
      </c>
      <c r="H449" s="383">
        <f t="shared" si="36"/>
        <v>4</v>
      </c>
      <c r="I449" s="335" t="str">
        <f t="shared" si="37"/>
        <v>Diesel</v>
      </c>
      <c r="J449" s="354">
        <f t="shared" si="38"/>
        <v>42418</v>
      </c>
      <c r="K449" s="335" t="str">
        <f t="shared" si="39"/>
        <v>S4</v>
      </c>
      <c r="L449" s="335" t="str">
        <f>VLOOKUP(C449,'Zadanie 1-dane'!$B$5:$D$96,2,FALSE)</f>
        <v>Toyota</v>
      </c>
      <c r="M449" s="335" t="str">
        <f>VLOOKUP(C449,'Zadanie 1-dane'!$B$5:$D$96,3,FALSE)</f>
        <v>Verso</v>
      </c>
      <c r="N449" s="343">
        <f t="shared" si="40"/>
        <v>13300</v>
      </c>
      <c r="O449" s="380">
        <f t="shared" si="41"/>
        <v>6</v>
      </c>
    </row>
    <row r="450" spans="2:15">
      <c r="B450" s="334" t="s">
        <v>1057</v>
      </c>
      <c r="C450" s="335">
        <v>11043</v>
      </c>
      <c r="D450" s="348">
        <v>55900</v>
      </c>
      <c r="E450" s="348">
        <v>49100</v>
      </c>
      <c r="F450" s="344">
        <v>2011</v>
      </c>
      <c r="G450" s="343">
        <v>145495</v>
      </c>
      <c r="H450" s="383">
        <f t="shared" si="36"/>
        <v>4</v>
      </c>
      <c r="I450" s="335" t="str">
        <f t="shared" si="37"/>
        <v>Benzyna</v>
      </c>
      <c r="J450" s="354">
        <f t="shared" si="38"/>
        <v>42419</v>
      </c>
      <c r="K450" s="335" t="str">
        <f t="shared" si="39"/>
        <v>S5</v>
      </c>
      <c r="L450" s="335" t="str">
        <f>VLOOKUP(C450,'Zadanie 1-dane'!$B$5:$D$96,2,FALSE)</f>
        <v>Ford</v>
      </c>
      <c r="M450" s="335" t="str">
        <f>VLOOKUP(C450,'Zadanie 1-dane'!$B$5:$D$96,3,FALSE)</f>
        <v>Focus C-Max</v>
      </c>
      <c r="N450" s="343">
        <f t="shared" si="40"/>
        <v>6800</v>
      </c>
      <c r="O450" s="380">
        <f t="shared" si="41"/>
        <v>5</v>
      </c>
    </row>
    <row r="451" spans="2:15">
      <c r="B451" s="334" t="s">
        <v>1058</v>
      </c>
      <c r="C451" s="335">
        <v>6691</v>
      </c>
      <c r="D451" s="348">
        <v>47100</v>
      </c>
      <c r="E451" s="348">
        <v>45700</v>
      </c>
      <c r="F451" s="344">
        <v>2014</v>
      </c>
      <c r="G451" s="343">
        <v>47760</v>
      </c>
      <c r="H451" s="383">
        <f t="shared" si="36"/>
        <v>4</v>
      </c>
      <c r="I451" s="335" t="str">
        <f t="shared" si="37"/>
        <v>LPG</v>
      </c>
      <c r="J451" s="354">
        <f t="shared" si="38"/>
        <v>42420</v>
      </c>
      <c r="K451" s="335" t="str">
        <f t="shared" si="39"/>
        <v>S4</v>
      </c>
      <c r="L451" s="335" t="str">
        <f>VLOOKUP(C451,'Zadanie 1-dane'!$B$5:$D$96,2,FALSE)</f>
        <v>Honda</v>
      </c>
      <c r="M451" s="335" t="str">
        <f>VLOOKUP(C451,'Zadanie 1-dane'!$B$5:$D$96,3,FALSE)</f>
        <v>Civic</v>
      </c>
      <c r="N451" s="343">
        <f t="shared" si="40"/>
        <v>1400</v>
      </c>
      <c r="O451" s="380">
        <f t="shared" si="41"/>
        <v>2</v>
      </c>
    </row>
    <row r="452" spans="2:15">
      <c r="B452" s="334" t="s">
        <v>1059</v>
      </c>
      <c r="C452" s="335">
        <v>11108</v>
      </c>
      <c r="D452" s="348">
        <v>14700</v>
      </c>
      <c r="E452" s="348">
        <v>13100</v>
      </c>
      <c r="F452" s="344">
        <v>2008</v>
      </c>
      <c r="G452" s="343">
        <v>112980</v>
      </c>
      <c r="H452" s="383">
        <f t="shared" si="36"/>
        <v>4</v>
      </c>
      <c r="I452" s="335" t="str">
        <f t="shared" si="37"/>
        <v>Diesel</v>
      </c>
      <c r="J452" s="354">
        <f t="shared" si="38"/>
        <v>42420</v>
      </c>
      <c r="K452" s="335" t="str">
        <f t="shared" si="39"/>
        <v>S4</v>
      </c>
      <c r="L452" s="335" t="str">
        <f>VLOOKUP(C452,'Zadanie 1-dane'!$B$5:$D$96,2,FALSE)</f>
        <v>Opel</v>
      </c>
      <c r="M452" s="335" t="str">
        <f>VLOOKUP(C452,'Zadanie 1-dane'!$B$5:$D$96,3,FALSE)</f>
        <v>Corsa</v>
      </c>
      <c r="N452" s="343">
        <f t="shared" si="40"/>
        <v>1600</v>
      </c>
      <c r="O452" s="380">
        <f t="shared" si="41"/>
        <v>8</v>
      </c>
    </row>
    <row r="453" spans="2:15">
      <c r="B453" s="334" t="s">
        <v>1060</v>
      </c>
      <c r="C453" s="335">
        <v>4923</v>
      </c>
      <c r="D453" s="348">
        <v>34300</v>
      </c>
      <c r="E453" s="348">
        <v>31400</v>
      </c>
      <c r="F453" s="344">
        <v>2010</v>
      </c>
      <c r="G453" s="343">
        <v>107070</v>
      </c>
      <c r="H453" s="383">
        <f t="shared" si="36"/>
        <v>4</v>
      </c>
      <c r="I453" s="335" t="str">
        <f t="shared" si="37"/>
        <v>Benzyna</v>
      </c>
      <c r="J453" s="354">
        <f t="shared" si="38"/>
        <v>42421</v>
      </c>
      <c r="K453" s="335" t="str">
        <f t="shared" si="39"/>
        <v>S42</v>
      </c>
      <c r="L453" s="335" t="str">
        <f>VLOOKUP(C453,'Zadanie 1-dane'!$B$5:$D$96,2,FALSE)</f>
        <v>Renault</v>
      </c>
      <c r="M453" s="335" t="str">
        <f>VLOOKUP(C453,'Zadanie 1-dane'!$B$5:$D$96,3,FALSE)</f>
        <v>Espace</v>
      </c>
      <c r="N453" s="343">
        <f t="shared" si="40"/>
        <v>2900</v>
      </c>
      <c r="O453" s="380">
        <f t="shared" si="41"/>
        <v>6</v>
      </c>
    </row>
    <row r="454" spans="2:15">
      <c r="B454" s="334" t="s">
        <v>1061</v>
      </c>
      <c r="C454" s="335">
        <v>3981</v>
      </c>
      <c r="D454" s="348">
        <v>35600</v>
      </c>
      <c r="E454" s="348">
        <v>26100</v>
      </c>
      <c r="F454" s="344">
        <v>2008</v>
      </c>
      <c r="G454" s="343">
        <v>207792</v>
      </c>
      <c r="H454" s="383">
        <f t="shared" si="36"/>
        <v>4</v>
      </c>
      <c r="I454" s="335" t="str">
        <f t="shared" si="37"/>
        <v>Benzyna</v>
      </c>
      <c r="J454" s="354">
        <f t="shared" si="38"/>
        <v>42421</v>
      </c>
      <c r="K454" s="335" t="str">
        <f t="shared" si="39"/>
        <v>S12</v>
      </c>
      <c r="L454" s="335" t="str">
        <f>VLOOKUP(C454,'Zadanie 1-dane'!$B$5:$D$96,2,FALSE)</f>
        <v>Volkswagen</v>
      </c>
      <c r="M454" s="335" t="str">
        <f>VLOOKUP(C454,'Zadanie 1-dane'!$B$5:$D$96,3,FALSE)</f>
        <v>Jetta</v>
      </c>
      <c r="N454" s="343">
        <f t="shared" si="40"/>
        <v>9500</v>
      </c>
      <c r="O454" s="380">
        <f t="shared" si="41"/>
        <v>8</v>
      </c>
    </row>
    <row r="455" spans="2:15">
      <c r="B455" s="334" t="s">
        <v>1062</v>
      </c>
      <c r="C455" s="335">
        <v>2318</v>
      </c>
      <c r="D455" s="348">
        <v>13900</v>
      </c>
      <c r="E455" s="348">
        <v>12100</v>
      </c>
      <c r="F455" s="344">
        <v>2006</v>
      </c>
      <c r="G455" s="343">
        <v>194700</v>
      </c>
      <c r="H455" s="383">
        <f t="shared" si="36"/>
        <v>4</v>
      </c>
      <c r="I455" s="335" t="str">
        <f t="shared" si="37"/>
        <v>Diesel</v>
      </c>
      <c r="J455" s="354">
        <f t="shared" si="38"/>
        <v>42422</v>
      </c>
      <c r="K455" s="335" t="str">
        <f t="shared" si="39"/>
        <v>S4</v>
      </c>
      <c r="L455" s="335" t="str">
        <f>VLOOKUP(C455,'Zadanie 1-dane'!$B$5:$D$96,2,FALSE)</f>
        <v>Ford</v>
      </c>
      <c r="M455" s="335" t="str">
        <f>VLOOKUP(C455,'Zadanie 1-dane'!$B$5:$D$96,3,FALSE)</f>
        <v>Focus</v>
      </c>
      <c r="N455" s="343">
        <f t="shared" si="40"/>
        <v>1800</v>
      </c>
      <c r="O455" s="380">
        <f t="shared" si="41"/>
        <v>10</v>
      </c>
    </row>
    <row r="456" spans="2:15">
      <c r="B456" s="334" t="s">
        <v>1063</v>
      </c>
      <c r="C456" s="335">
        <v>11043</v>
      </c>
      <c r="D456" s="348">
        <v>41300</v>
      </c>
      <c r="E456" s="348">
        <v>41000</v>
      </c>
      <c r="F456" s="344">
        <v>2009</v>
      </c>
      <c r="G456" s="343">
        <v>180180</v>
      </c>
      <c r="H456" s="383">
        <f t="shared" si="36"/>
        <v>4</v>
      </c>
      <c r="I456" s="335" t="str">
        <f t="shared" si="37"/>
        <v>Diesel</v>
      </c>
      <c r="J456" s="354">
        <f t="shared" si="38"/>
        <v>42423</v>
      </c>
      <c r="K456" s="335" t="str">
        <f t="shared" si="39"/>
        <v>S3</v>
      </c>
      <c r="L456" s="335" t="str">
        <f>VLOOKUP(C456,'Zadanie 1-dane'!$B$5:$D$96,2,FALSE)</f>
        <v>Ford</v>
      </c>
      <c r="M456" s="335" t="str">
        <f>VLOOKUP(C456,'Zadanie 1-dane'!$B$5:$D$96,3,FALSE)</f>
        <v>Focus C-Max</v>
      </c>
      <c r="N456" s="343">
        <f t="shared" si="40"/>
        <v>300</v>
      </c>
      <c r="O456" s="380">
        <f t="shared" si="41"/>
        <v>7</v>
      </c>
    </row>
    <row r="457" spans="2:15">
      <c r="B457" s="334" t="s">
        <v>1064</v>
      </c>
      <c r="C457" s="335">
        <v>3187</v>
      </c>
      <c r="D457" s="348">
        <v>51000</v>
      </c>
      <c r="E457" s="348">
        <v>36500</v>
      </c>
      <c r="F457" s="344">
        <v>2013</v>
      </c>
      <c r="G457" s="343">
        <v>76530</v>
      </c>
      <c r="H457" s="383">
        <f t="shared" si="36"/>
        <v>4</v>
      </c>
      <c r="I457" s="335" t="str">
        <f t="shared" si="37"/>
        <v>Benzyna</v>
      </c>
      <c r="J457" s="354">
        <f t="shared" si="38"/>
        <v>42427</v>
      </c>
      <c r="K457" s="335" t="str">
        <f t="shared" si="39"/>
        <v>S4</v>
      </c>
      <c r="L457" s="335" t="str">
        <f>VLOOKUP(C457,'Zadanie 1-dane'!$B$5:$D$96,2,FALSE)</f>
        <v>Renault</v>
      </c>
      <c r="M457" s="335" t="str">
        <f>VLOOKUP(C457,'Zadanie 1-dane'!$B$5:$D$96,3,FALSE)</f>
        <v>Captur</v>
      </c>
      <c r="N457" s="343">
        <f t="shared" si="40"/>
        <v>14500</v>
      </c>
      <c r="O457" s="380">
        <f t="shared" si="41"/>
        <v>3</v>
      </c>
    </row>
    <row r="458" spans="2:15">
      <c r="B458" s="334" t="s">
        <v>1065</v>
      </c>
      <c r="C458" s="335">
        <v>10049</v>
      </c>
      <c r="D458" s="348">
        <v>24200</v>
      </c>
      <c r="E458" s="348">
        <v>18100</v>
      </c>
      <c r="F458" s="344">
        <v>2001</v>
      </c>
      <c r="G458" s="343">
        <v>428184</v>
      </c>
      <c r="H458" s="383">
        <f t="shared" si="36"/>
        <v>4</v>
      </c>
      <c r="I458" s="335" t="str">
        <f t="shared" si="37"/>
        <v>Benzyna</v>
      </c>
      <c r="J458" s="354">
        <f t="shared" si="38"/>
        <v>42427</v>
      </c>
      <c r="K458" s="335" t="str">
        <f t="shared" si="39"/>
        <v>S30</v>
      </c>
      <c r="L458" s="335" t="str">
        <f>VLOOKUP(C458,'Zadanie 1-dane'!$B$5:$D$96,2,FALSE)</f>
        <v>Audi</v>
      </c>
      <c r="M458" s="335" t="str">
        <f>VLOOKUP(C458,'Zadanie 1-dane'!$B$5:$D$96,3,FALSE)</f>
        <v>A8</v>
      </c>
      <c r="N458" s="343">
        <f t="shared" si="40"/>
        <v>6100</v>
      </c>
      <c r="O458" s="380">
        <f t="shared" si="41"/>
        <v>15</v>
      </c>
    </row>
    <row r="459" spans="2:15">
      <c r="B459" s="334" t="s">
        <v>1066</v>
      </c>
      <c r="C459" s="335">
        <v>2750</v>
      </c>
      <c r="D459" s="348">
        <v>11800</v>
      </c>
      <c r="E459" s="348">
        <v>8700</v>
      </c>
      <c r="F459" s="344">
        <v>2007</v>
      </c>
      <c r="G459" s="343">
        <v>182160</v>
      </c>
      <c r="H459" s="383">
        <f t="shared" si="36"/>
        <v>4</v>
      </c>
      <c r="I459" s="335" t="str">
        <f t="shared" si="37"/>
        <v>Benzyna</v>
      </c>
      <c r="J459" s="354">
        <f t="shared" si="38"/>
        <v>42428</v>
      </c>
      <c r="K459" s="335" t="str">
        <f t="shared" si="39"/>
        <v>S49</v>
      </c>
      <c r="L459" s="335" t="str">
        <f>VLOOKUP(C459,'Zadanie 1-dane'!$B$5:$D$96,2,FALSE)</f>
        <v>Seat</v>
      </c>
      <c r="M459" s="335" t="str">
        <f>VLOOKUP(C459,'Zadanie 1-dane'!$B$5:$D$96,3,FALSE)</f>
        <v>Ibiza</v>
      </c>
      <c r="N459" s="343">
        <f t="shared" si="40"/>
        <v>3100</v>
      </c>
      <c r="O459" s="380">
        <f t="shared" si="41"/>
        <v>9</v>
      </c>
    </row>
    <row r="460" spans="2:15">
      <c r="B460" s="334" t="s">
        <v>1067</v>
      </c>
      <c r="C460" s="335">
        <v>3048</v>
      </c>
      <c r="D460" s="348">
        <v>10700</v>
      </c>
      <c r="E460" s="348">
        <v>8900</v>
      </c>
      <c r="F460" s="344">
        <v>2005</v>
      </c>
      <c r="G460" s="343">
        <v>209370</v>
      </c>
      <c r="H460" s="383">
        <f t="shared" si="36"/>
        <v>4</v>
      </c>
      <c r="I460" s="335" t="str">
        <f t="shared" si="37"/>
        <v>Diesel</v>
      </c>
      <c r="J460" s="354">
        <f t="shared" si="38"/>
        <v>42428</v>
      </c>
      <c r="K460" s="335" t="str">
        <f t="shared" si="39"/>
        <v>S29</v>
      </c>
      <c r="L460" s="335" t="str">
        <f>VLOOKUP(C460,'Zadanie 1-dane'!$B$5:$D$96,2,FALSE)</f>
        <v>Renault</v>
      </c>
      <c r="M460" s="335" t="str">
        <f>VLOOKUP(C460,'Zadanie 1-dane'!$B$5:$D$96,3,FALSE)</f>
        <v>Megane</v>
      </c>
      <c r="N460" s="343">
        <f t="shared" si="40"/>
        <v>1800</v>
      </c>
      <c r="O460" s="380">
        <f t="shared" si="41"/>
        <v>11</v>
      </c>
    </row>
    <row r="461" spans="2:15">
      <c r="B461" s="334" t="s">
        <v>1068</v>
      </c>
      <c r="C461" s="335">
        <v>9495</v>
      </c>
      <c r="D461" s="348">
        <v>19400</v>
      </c>
      <c r="E461" s="348">
        <v>16300</v>
      </c>
      <c r="F461" s="344">
        <v>2008</v>
      </c>
      <c r="G461" s="343">
        <v>173520</v>
      </c>
      <c r="H461" s="383">
        <f t="shared" si="36"/>
        <v>4</v>
      </c>
      <c r="I461" s="335" t="str">
        <f t="shared" si="37"/>
        <v>LPG</v>
      </c>
      <c r="J461" s="354">
        <f t="shared" si="38"/>
        <v>42428</v>
      </c>
      <c r="K461" s="335" t="str">
        <f t="shared" si="39"/>
        <v>S14</v>
      </c>
      <c r="L461" s="335" t="str">
        <f>VLOOKUP(C461,'Zadanie 1-dane'!$B$5:$D$96,2,FALSE)</f>
        <v>Seat</v>
      </c>
      <c r="M461" s="335" t="str">
        <f>VLOOKUP(C461,'Zadanie 1-dane'!$B$5:$D$96,3,FALSE)</f>
        <v>Altea</v>
      </c>
      <c r="N461" s="343">
        <f t="shared" si="40"/>
        <v>3100</v>
      </c>
      <c r="O461" s="380">
        <f t="shared" si="41"/>
        <v>8</v>
      </c>
    </row>
    <row r="462" spans="2:15">
      <c r="B462" s="334" t="s">
        <v>1069</v>
      </c>
      <c r="C462" s="335">
        <v>10632</v>
      </c>
      <c r="D462" s="348">
        <v>22800</v>
      </c>
      <c r="E462" s="348">
        <v>21700</v>
      </c>
      <c r="F462" s="344">
        <v>2007</v>
      </c>
      <c r="G462" s="343">
        <v>186330</v>
      </c>
      <c r="H462" s="383">
        <f t="shared" si="36"/>
        <v>4</v>
      </c>
      <c r="I462" s="335" t="str">
        <f t="shared" si="37"/>
        <v>Diesel</v>
      </c>
      <c r="J462" s="354">
        <f t="shared" si="38"/>
        <v>42429</v>
      </c>
      <c r="K462" s="335" t="str">
        <f t="shared" si="39"/>
        <v>S4</v>
      </c>
      <c r="L462" s="335" t="str">
        <f>VLOOKUP(C462,'Zadanie 1-dane'!$B$5:$D$96,2,FALSE)</f>
        <v>Ford</v>
      </c>
      <c r="M462" s="335" t="str">
        <f>VLOOKUP(C462,'Zadanie 1-dane'!$B$5:$D$96,3,FALSE)</f>
        <v>Galaxy</v>
      </c>
      <c r="N462" s="343">
        <f t="shared" si="40"/>
        <v>1100</v>
      </c>
      <c r="O462" s="380">
        <f t="shared" si="41"/>
        <v>9</v>
      </c>
    </row>
    <row r="463" spans="2:15">
      <c r="B463" s="334" t="s">
        <v>1070</v>
      </c>
      <c r="C463" s="335">
        <v>8615</v>
      </c>
      <c r="D463" s="348">
        <v>24100</v>
      </c>
      <c r="E463" s="348">
        <v>19200</v>
      </c>
      <c r="F463" s="344">
        <v>2011</v>
      </c>
      <c r="G463" s="343">
        <v>94740</v>
      </c>
      <c r="H463" s="383">
        <f t="shared" si="36"/>
        <v>4</v>
      </c>
      <c r="I463" s="335" t="str">
        <f t="shared" si="37"/>
        <v>Diesel</v>
      </c>
      <c r="J463" s="354">
        <f t="shared" si="38"/>
        <v>42429</v>
      </c>
      <c r="K463" s="335" t="str">
        <f t="shared" si="39"/>
        <v>S29</v>
      </c>
      <c r="L463" s="335" t="str">
        <f>VLOOKUP(C463,'Zadanie 1-dane'!$B$5:$D$96,2,FALSE)</f>
        <v>Opel</v>
      </c>
      <c r="M463" s="335" t="str">
        <f>VLOOKUP(C463,'Zadanie 1-dane'!$B$5:$D$96,3,FALSE)</f>
        <v>Astra</v>
      </c>
      <c r="N463" s="343">
        <f t="shared" si="40"/>
        <v>4900</v>
      </c>
      <c r="O463" s="380">
        <f t="shared" si="41"/>
        <v>5</v>
      </c>
    </row>
    <row r="464" spans="2:15">
      <c r="B464" s="334" t="s">
        <v>1071</v>
      </c>
      <c r="C464" s="335">
        <v>7950</v>
      </c>
      <c r="D464" s="348">
        <v>5100</v>
      </c>
      <c r="E464" s="348">
        <v>4300</v>
      </c>
      <c r="F464" s="344">
        <v>2003</v>
      </c>
      <c r="G464" s="343">
        <v>196230</v>
      </c>
      <c r="H464" s="383">
        <f t="shared" si="36"/>
        <v>4</v>
      </c>
      <c r="I464" s="335" t="str">
        <f t="shared" si="37"/>
        <v>LPG</v>
      </c>
      <c r="J464" s="354">
        <f t="shared" si="38"/>
        <v>42430</v>
      </c>
      <c r="K464" s="335" t="str">
        <f t="shared" si="39"/>
        <v>S30</v>
      </c>
      <c r="L464" s="335" t="str">
        <f>VLOOKUP(C464,'Zadanie 1-dane'!$B$5:$D$96,2,FALSE)</f>
        <v>Renault</v>
      </c>
      <c r="M464" s="335" t="str">
        <f>VLOOKUP(C464,'Zadanie 1-dane'!$B$5:$D$96,3,FALSE)</f>
        <v>Koleos</v>
      </c>
      <c r="N464" s="343">
        <f t="shared" si="40"/>
        <v>800</v>
      </c>
      <c r="O464" s="380">
        <f t="shared" si="41"/>
        <v>13</v>
      </c>
    </row>
    <row r="465" spans="2:15">
      <c r="B465" s="334" t="s">
        <v>1072</v>
      </c>
      <c r="C465" s="335">
        <v>2414</v>
      </c>
      <c r="D465" s="348">
        <v>52500</v>
      </c>
      <c r="E465" s="348">
        <v>46700</v>
      </c>
      <c r="F465" s="344">
        <v>2005</v>
      </c>
      <c r="G465" s="343">
        <v>302144</v>
      </c>
      <c r="H465" s="383">
        <f t="shared" si="36"/>
        <v>4</v>
      </c>
      <c r="I465" s="335" t="str">
        <f t="shared" si="37"/>
        <v>Benzyna</v>
      </c>
      <c r="J465" s="354">
        <f t="shared" si="38"/>
        <v>42430</v>
      </c>
      <c r="K465" s="335" t="str">
        <f t="shared" si="39"/>
        <v>S4</v>
      </c>
      <c r="L465" s="335" t="str">
        <f>VLOOKUP(C465,'Zadanie 1-dane'!$B$5:$D$96,2,FALSE)</f>
        <v>Audi</v>
      </c>
      <c r="M465" s="335" t="str">
        <f>VLOOKUP(C465,'Zadanie 1-dane'!$B$5:$D$96,3,FALSE)</f>
        <v>S5</v>
      </c>
      <c r="N465" s="343">
        <f t="shared" si="40"/>
        <v>5800</v>
      </c>
      <c r="O465" s="380">
        <f t="shared" si="41"/>
        <v>11</v>
      </c>
    </row>
    <row r="466" spans="2:15">
      <c r="B466" s="334" t="s">
        <v>1073</v>
      </c>
      <c r="C466" s="335">
        <v>4567</v>
      </c>
      <c r="D466" s="348">
        <v>9900</v>
      </c>
      <c r="E466" s="348">
        <v>7900</v>
      </c>
      <c r="F466" s="344">
        <v>2006</v>
      </c>
      <c r="G466" s="343">
        <v>197730</v>
      </c>
      <c r="H466" s="383">
        <f t="shared" si="36"/>
        <v>4</v>
      </c>
      <c r="I466" s="335" t="str">
        <f t="shared" si="37"/>
        <v>Diesel</v>
      </c>
      <c r="J466" s="354">
        <f t="shared" si="38"/>
        <v>42430</v>
      </c>
      <c r="K466" s="335" t="str">
        <f t="shared" si="39"/>
        <v>S4</v>
      </c>
      <c r="L466" s="335" t="str">
        <f>VLOOKUP(C466,'Zadanie 1-dane'!$B$5:$D$96,2,FALSE)</f>
        <v>Renault</v>
      </c>
      <c r="M466" s="335" t="str">
        <f>VLOOKUP(C466,'Zadanie 1-dane'!$B$5:$D$96,3,FALSE)</f>
        <v>Clio</v>
      </c>
      <c r="N466" s="343">
        <f t="shared" si="40"/>
        <v>2000</v>
      </c>
      <c r="O466" s="380">
        <f t="shared" si="41"/>
        <v>10</v>
      </c>
    </row>
    <row r="467" spans="2:15">
      <c r="B467" s="334" t="s">
        <v>1074</v>
      </c>
      <c r="C467" s="335">
        <v>1884</v>
      </c>
      <c r="D467" s="348">
        <v>65900</v>
      </c>
      <c r="E467" s="348">
        <v>50300</v>
      </c>
      <c r="F467" s="344">
        <v>2012</v>
      </c>
      <c r="G467" s="343">
        <v>67644</v>
      </c>
      <c r="H467" s="383">
        <f t="shared" si="36"/>
        <v>4</v>
      </c>
      <c r="I467" s="335" t="str">
        <f t="shared" si="37"/>
        <v>LPG</v>
      </c>
      <c r="J467" s="354">
        <f t="shared" si="38"/>
        <v>42430</v>
      </c>
      <c r="K467" s="335" t="str">
        <f t="shared" si="39"/>
        <v>S4</v>
      </c>
      <c r="L467" s="335" t="str">
        <f>VLOOKUP(C467,'Zadanie 1-dane'!$B$5:$D$96,2,FALSE)</f>
        <v>Volkswagen</v>
      </c>
      <c r="M467" s="335" t="str">
        <f>VLOOKUP(C467,'Zadanie 1-dane'!$B$5:$D$96,3,FALSE)</f>
        <v>Golf</v>
      </c>
      <c r="N467" s="343">
        <f t="shared" si="40"/>
        <v>15600</v>
      </c>
      <c r="O467" s="380">
        <f t="shared" si="41"/>
        <v>4</v>
      </c>
    </row>
    <row r="468" spans="2:15">
      <c r="B468" s="334" t="s">
        <v>1075</v>
      </c>
      <c r="C468" s="335">
        <v>2298</v>
      </c>
      <c r="D468" s="348">
        <v>14700</v>
      </c>
      <c r="E468" s="348">
        <v>14500</v>
      </c>
      <c r="F468" s="344">
        <v>2008</v>
      </c>
      <c r="G468" s="343">
        <v>147120</v>
      </c>
      <c r="H468" s="383">
        <f t="shared" si="36"/>
        <v>4</v>
      </c>
      <c r="I468" s="335" t="str">
        <f t="shared" si="37"/>
        <v>Benzyna</v>
      </c>
      <c r="J468" s="354">
        <f t="shared" si="38"/>
        <v>42432</v>
      </c>
      <c r="K468" s="335" t="str">
        <f t="shared" si="39"/>
        <v>S13</v>
      </c>
      <c r="L468" s="335" t="str">
        <f>VLOOKUP(C468,'Zadanie 1-dane'!$B$5:$D$96,2,FALSE)</f>
        <v>Nissan</v>
      </c>
      <c r="M468" s="335" t="str">
        <f>VLOOKUP(C468,'Zadanie 1-dane'!$B$5:$D$96,3,FALSE)</f>
        <v>Almera</v>
      </c>
      <c r="N468" s="343">
        <f t="shared" si="40"/>
        <v>200</v>
      </c>
      <c r="O468" s="380">
        <f t="shared" si="41"/>
        <v>8</v>
      </c>
    </row>
    <row r="469" spans="2:15">
      <c r="B469" s="334" t="s">
        <v>1076</v>
      </c>
      <c r="C469" s="335">
        <v>5428</v>
      </c>
      <c r="D469" s="348">
        <v>16500</v>
      </c>
      <c r="E469" s="348">
        <v>11600</v>
      </c>
      <c r="F469" s="344">
        <v>2007</v>
      </c>
      <c r="G469" s="343">
        <v>130620</v>
      </c>
      <c r="H469" s="383">
        <f t="shared" si="36"/>
        <v>4</v>
      </c>
      <c r="I469" s="335" t="str">
        <f t="shared" si="37"/>
        <v>Diesel</v>
      </c>
      <c r="J469" s="354">
        <f t="shared" si="38"/>
        <v>42432</v>
      </c>
      <c r="K469" s="335" t="str">
        <f t="shared" si="39"/>
        <v>S9</v>
      </c>
      <c r="L469" s="335" t="str">
        <f>VLOOKUP(C469,'Zadanie 1-dane'!$B$5:$D$96,2,FALSE)</f>
        <v>Opel</v>
      </c>
      <c r="M469" s="335" t="str">
        <f>VLOOKUP(C469,'Zadanie 1-dane'!$B$5:$D$96,3,FALSE)</f>
        <v>Antara</v>
      </c>
      <c r="N469" s="343">
        <f t="shared" si="40"/>
        <v>4900</v>
      </c>
      <c r="O469" s="380">
        <f t="shared" si="41"/>
        <v>9</v>
      </c>
    </row>
    <row r="470" spans="2:15">
      <c r="B470" s="334" t="s">
        <v>1077</v>
      </c>
      <c r="C470" s="335">
        <v>9812</v>
      </c>
      <c r="D470" s="348">
        <v>35900</v>
      </c>
      <c r="E470" s="348">
        <v>24500</v>
      </c>
      <c r="F470" s="344">
        <v>2012</v>
      </c>
      <c r="G470" s="343">
        <v>97290</v>
      </c>
      <c r="H470" s="383">
        <f t="shared" si="36"/>
        <v>4</v>
      </c>
      <c r="I470" s="335" t="str">
        <f t="shared" si="37"/>
        <v>Diesel</v>
      </c>
      <c r="J470" s="354">
        <f t="shared" si="38"/>
        <v>42432</v>
      </c>
      <c r="K470" s="335" t="str">
        <f t="shared" si="39"/>
        <v>S6</v>
      </c>
      <c r="L470" s="335" t="str">
        <f>VLOOKUP(C470,'Zadanie 1-dane'!$B$5:$D$96,2,FALSE)</f>
        <v>Nissan</v>
      </c>
      <c r="M470" s="335" t="str">
        <f>VLOOKUP(C470,'Zadanie 1-dane'!$B$5:$D$96,3,FALSE)</f>
        <v>Juke</v>
      </c>
      <c r="N470" s="343">
        <f t="shared" si="40"/>
        <v>11400</v>
      </c>
      <c r="O470" s="380">
        <f t="shared" si="41"/>
        <v>4</v>
      </c>
    </row>
    <row r="471" spans="2:15">
      <c r="B471" s="334" t="s">
        <v>1078</v>
      </c>
      <c r="C471" s="335">
        <v>5743</v>
      </c>
      <c r="D471" s="348">
        <v>23900</v>
      </c>
      <c r="E471" s="348">
        <v>17400</v>
      </c>
      <c r="F471" s="344">
        <v>2007</v>
      </c>
      <c r="G471" s="343">
        <v>180800</v>
      </c>
      <c r="H471" s="383">
        <f t="shared" si="36"/>
        <v>4</v>
      </c>
      <c r="I471" s="335" t="str">
        <f t="shared" si="37"/>
        <v>Diesel</v>
      </c>
      <c r="J471" s="354">
        <f t="shared" si="38"/>
        <v>42433</v>
      </c>
      <c r="K471" s="335" t="str">
        <f t="shared" si="39"/>
        <v>S6</v>
      </c>
      <c r="L471" s="335" t="str">
        <f>VLOOKUP(C471,'Zadanie 1-dane'!$B$5:$D$96,2,FALSE)</f>
        <v>Skoda</v>
      </c>
      <c r="M471" s="335" t="str">
        <f>VLOOKUP(C471,'Zadanie 1-dane'!$B$5:$D$96,3,FALSE)</f>
        <v>Superb</v>
      </c>
      <c r="N471" s="343">
        <f t="shared" si="40"/>
        <v>6500</v>
      </c>
      <c r="O471" s="380">
        <f t="shared" si="41"/>
        <v>9</v>
      </c>
    </row>
    <row r="472" spans="2:15">
      <c r="B472" s="334" t="s">
        <v>1079</v>
      </c>
      <c r="C472" s="335">
        <v>7100</v>
      </c>
      <c r="D472" s="348">
        <v>11200</v>
      </c>
      <c r="E472" s="348">
        <v>10700</v>
      </c>
      <c r="F472" s="344">
        <v>2005</v>
      </c>
      <c r="G472" s="343">
        <v>173400</v>
      </c>
      <c r="H472" s="383">
        <f t="shared" ref="H472:H535" si="42">FIND("-",B472)</f>
        <v>4</v>
      </c>
      <c r="I472" s="335" t="str">
        <f t="shared" ref="I472:I535" si="43">IF(MID(B472,H472+1,1)="B","Benzyna",IF(MID(B472,H472+1,1)="D","Diesel","LPG"))</f>
        <v>Diesel</v>
      </c>
      <c r="J472" s="354">
        <f t="shared" ref="J472:J535" si="44">DATE(MID(B472,H472+6,4),MID(B472,H472+4,2),MID(B472,H472+2,2))</f>
        <v>42436</v>
      </c>
      <c r="K472" s="335" t="str">
        <f t="shared" ref="K472:K535" si="45">RIGHT(B472,LEN(B472)-(H472+9))</f>
        <v>S13</v>
      </c>
      <c r="L472" s="335" t="str">
        <f>VLOOKUP(C472,'Zadanie 1-dane'!$B$5:$D$96,2,FALSE)</f>
        <v>Toyota</v>
      </c>
      <c r="M472" s="335" t="str">
        <f>VLOOKUP(C472,'Zadanie 1-dane'!$B$5:$D$96,3,FALSE)</f>
        <v>Auris</v>
      </c>
      <c r="N472" s="343">
        <f t="shared" ref="N472:N535" si="46">D472-E472</f>
        <v>500</v>
      </c>
      <c r="O472" s="380">
        <f t="shared" ref="O472:O535" si="47">YEAR(J472)-F472</f>
        <v>11</v>
      </c>
    </row>
    <row r="473" spans="2:15">
      <c r="B473" s="334" t="s">
        <v>1080</v>
      </c>
      <c r="C473" s="335">
        <v>3981</v>
      </c>
      <c r="D473" s="348">
        <v>31000</v>
      </c>
      <c r="E473" s="348">
        <v>28500</v>
      </c>
      <c r="F473" s="344">
        <v>2007</v>
      </c>
      <c r="G473" s="343">
        <v>250992</v>
      </c>
      <c r="H473" s="383">
        <f t="shared" si="42"/>
        <v>4</v>
      </c>
      <c r="I473" s="335" t="str">
        <f t="shared" si="43"/>
        <v>Diesel</v>
      </c>
      <c r="J473" s="354">
        <f t="shared" si="44"/>
        <v>42437</v>
      </c>
      <c r="K473" s="335" t="str">
        <f t="shared" si="45"/>
        <v>S48</v>
      </c>
      <c r="L473" s="335" t="str">
        <f>VLOOKUP(C473,'Zadanie 1-dane'!$B$5:$D$96,2,FALSE)</f>
        <v>Volkswagen</v>
      </c>
      <c r="M473" s="335" t="str">
        <f>VLOOKUP(C473,'Zadanie 1-dane'!$B$5:$D$96,3,FALSE)</f>
        <v>Jetta</v>
      </c>
      <c r="N473" s="343">
        <f t="shared" si="46"/>
        <v>2500</v>
      </c>
      <c r="O473" s="380">
        <f t="shared" si="47"/>
        <v>9</v>
      </c>
    </row>
    <row r="474" spans="2:15">
      <c r="B474" s="334" t="s">
        <v>1081</v>
      </c>
      <c r="C474" s="335">
        <v>2096</v>
      </c>
      <c r="D474" s="348">
        <v>56500</v>
      </c>
      <c r="E474" s="348">
        <v>55400</v>
      </c>
      <c r="F474" s="344">
        <v>2013</v>
      </c>
      <c r="G474" s="343">
        <v>55710</v>
      </c>
      <c r="H474" s="383">
        <f t="shared" si="42"/>
        <v>4</v>
      </c>
      <c r="I474" s="335" t="str">
        <f t="shared" si="43"/>
        <v>Diesel</v>
      </c>
      <c r="J474" s="354">
        <f t="shared" si="44"/>
        <v>42438</v>
      </c>
      <c r="K474" s="335" t="str">
        <f t="shared" si="45"/>
        <v>S4</v>
      </c>
      <c r="L474" s="335" t="str">
        <f>VLOOKUP(C474,'Zadanie 1-dane'!$B$5:$D$96,2,FALSE)</f>
        <v>Ford</v>
      </c>
      <c r="M474" s="335" t="str">
        <f>VLOOKUP(C474,'Zadanie 1-dane'!$B$5:$D$96,3,FALSE)</f>
        <v>Kuga</v>
      </c>
      <c r="N474" s="343">
        <f t="shared" si="46"/>
        <v>1100</v>
      </c>
      <c r="O474" s="380">
        <f t="shared" si="47"/>
        <v>3</v>
      </c>
    </row>
    <row r="475" spans="2:15">
      <c r="B475" s="334" t="s">
        <v>1082</v>
      </c>
      <c r="C475" s="335">
        <v>5459</v>
      </c>
      <c r="D475" s="348">
        <v>4300</v>
      </c>
      <c r="E475" s="348">
        <v>4200</v>
      </c>
      <c r="F475" s="344">
        <v>2002</v>
      </c>
      <c r="G475" s="343">
        <v>206670</v>
      </c>
      <c r="H475" s="383">
        <f t="shared" si="42"/>
        <v>4</v>
      </c>
      <c r="I475" s="335" t="str">
        <f t="shared" si="43"/>
        <v>Benzyna</v>
      </c>
      <c r="J475" s="354">
        <f t="shared" si="44"/>
        <v>42438</v>
      </c>
      <c r="K475" s="335" t="str">
        <f t="shared" si="45"/>
        <v>S6</v>
      </c>
      <c r="L475" s="335" t="str">
        <f>VLOOKUP(C475,'Zadanie 1-dane'!$B$5:$D$96,2,FALSE)</f>
        <v>Opel</v>
      </c>
      <c r="M475" s="335" t="str">
        <f>VLOOKUP(C475,'Zadanie 1-dane'!$B$5:$D$96,3,FALSE)</f>
        <v>Meriva</v>
      </c>
      <c r="N475" s="343">
        <f t="shared" si="46"/>
        <v>100</v>
      </c>
      <c r="O475" s="380">
        <f t="shared" si="47"/>
        <v>14</v>
      </c>
    </row>
    <row r="476" spans="2:15">
      <c r="B476" s="334" t="s">
        <v>1083</v>
      </c>
      <c r="C476" s="335">
        <v>4996</v>
      </c>
      <c r="D476" s="348">
        <v>73500</v>
      </c>
      <c r="E476" s="348">
        <v>64200</v>
      </c>
      <c r="F476" s="344">
        <v>2011</v>
      </c>
      <c r="G476" s="343">
        <v>89796</v>
      </c>
      <c r="H476" s="383">
        <f t="shared" si="42"/>
        <v>4</v>
      </c>
      <c r="I476" s="335" t="str">
        <f t="shared" si="43"/>
        <v>Diesel</v>
      </c>
      <c r="J476" s="354">
        <f t="shared" si="44"/>
        <v>42439</v>
      </c>
      <c r="K476" s="335" t="str">
        <f t="shared" si="45"/>
        <v>S4</v>
      </c>
      <c r="L476" s="335" t="str">
        <f>VLOOKUP(C476,'Zadanie 1-dane'!$B$5:$D$96,2,FALSE)</f>
        <v>Volkswagen</v>
      </c>
      <c r="M476" s="335" t="str">
        <f>VLOOKUP(C476,'Zadanie 1-dane'!$B$5:$D$96,3,FALSE)</f>
        <v>Golf Plus</v>
      </c>
      <c r="N476" s="343">
        <f t="shared" si="46"/>
        <v>9300</v>
      </c>
      <c r="O476" s="380">
        <f t="shared" si="47"/>
        <v>5</v>
      </c>
    </row>
    <row r="477" spans="2:15">
      <c r="B477" s="334" t="s">
        <v>1084</v>
      </c>
      <c r="C477" s="335">
        <v>6691</v>
      </c>
      <c r="D477" s="348">
        <v>33700</v>
      </c>
      <c r="E477" s="348">
        <v>30800</v>
      </c>
      <c r="F477" s="344">
        <v>2011</v>
      </c>
      <c r="G477" s="343">
        <v>134490</v>
      </c>
      <c r="H477" s="383">
        <f t="shared" si="42"/>
        <v>4</v>
      </c>
      <c r="I477" s="335" t="str">
        <f t="shared" si="43"/>
        <v>Benzyna</v>
      </c>
      <c r="J477" s="354">
        <f t="shared" si="44"/>
        <v>42439</v>
      </c>
      <c r="K477" s="335" t="str">
        <f t="shared" si="45"/>
        <v>S14</v>
      </c>
      <c r="L477" s="335" t="str">
        <f>VLOOKUP(C477,'Zadanie 1-dane'!$B$5:$D$96,2,FALSE)</f>
        <v>Honda</v>
      </c>
      <c r="M477" s="335" t="str">
        <f>VLOOKUP(C477,'Zadanie 1-dane'!$B$5:$D$96,3,FALSE)</f>
        <v>Civic</v>
      </c>
      <c r="N477" s="343">
        <f t="shared" si="46"/>
        <v>2900</v>
      </c>
      <c r="O477" s="380">
        <f t="shared" si="47"/>
        <v>5</v>
      </c>
    </row>
    <row r="478" spans="2:15">
      <c r="B478" s="334" t="s">
        <v>1085</v>
      </c>
      <c r="C478" s="335">
        <v>9734</v>
      </c>
      <c r="D478" s="348">
        <v>23800</v>
      </c>
      <c r="E478" s="348">
        <v>20700</v>
      </c>
      <c r="F478" s="344">
        <v>2010</v>
      </c>
      <c r="G478" s="343">
        <v>126930</v>
      </c>
      <c r="H478" s="383">
        <f t="shared" si="42"/>
        <v>4</v>
      </c>
      <c r="I478" s="335" t="str">
        <f t="shared" si="43"/>
        <v>Benzyna</v>
      </c>
      <c r="J478" s="354">
        <f t="shared" si="44"/>
        <v>42439</v>
      </c>
      <c r="K478" s="335" t="str">
        <f t="shared" si="45"/>
        <v>S6</v>
      </c>
      <c r="L478" s="335" t="str">
        <f>VLOOKUP(C478,'Zadanie 1-dane'!$B$5:$D$96,2,FALSE)</f>
        <v>Nissan</v>
      </c>
      <c r="M478" s="335" t="str">
        <f>VLOOKUP(C478,'Zadanie 1-dane'!$B$5:$D$96,3,FALSE)</f>
        <v>Primera</v>
      </c>
      <c r="N478" s="343">
        <f t="shared" si="46"/>
        <v>3100</v>
      </c>
      <c r="O478" s="380">
        <f t="shared" si="47"/>
        <v>6</v>
      </c>
    </row>
    <row r="479" spans="2:15">
      <c r="B479" s="334" t="s">
        <v>1086</v>
      </c>
      <c r="C479" s="335">
        <v>4243</v>
      </c>
      <c r="D479" s="348">
        <v>33800</v>
      </c>
      <c r="E479" s="348">
        <v>32600</v>
      </c>
      <c r="F479" s="344">
        <v>2009</v>
      </c>
      <c r="G479" s="343">
        <v>145740</v>
      </c>
      <c r="H479" s="383">
        <f t="shared" si="42"/>
        <v>4</v>
      </c>
      <c r="I479" s="335" t="str">
        <f t="shared" si="43"/>
        <v>Diesel</v>
      </c>
      <c r="J479" s="354">
        <f t="shared" si="44"/>
        <v>42440</v>
      </c>
      <c r="K479" s="335" t="str">
        <f t="shared" si="45"/>
        <v>S5</v>
      </c>
      <c r="L479" s="335" t="str">
        <f>VLOOKUP(C479,'Zadanie 1-dane'!$B$5:$D$96,2,FALSE)</f>
        <v>Toyota</v>
      </c>
      <c r="M479" s="335" t="str">
        <f>VLOOKUP(C479,'Zadanie 1-dane'!$B$5:$D$96,3,FALSE)</f>
        <v>Corolla Verso</v>
      </c>
      <c r="N479" s="343">
        <f t="shared" si="46"/>
        <v>1200</v>
      </c>
      <c r="O479" s="380">
        <f t="shared" si="47"/>
        <v>7</v>
      </c>
    </row>
    <row r="480" spans="2:15">
      <c r="B480" s="334" t="s">
        <v>1087</v>
      </c>
      <c r="C480" s="335">
        <v>3655</v>
      </c>
      <c r="D480" s="348">
        <v>61300</v>
      </c>
      <c r="E480" s="348">
        <v>55900</v>
      </c>
      <c r="F480" s="344">
        <v>2011</v>
      </c>
      <c r="G480" s="343">
        <v>104055</v>
      </c>
      <c r="H480" s="383">
        <f t="shared" si="42"/>
        <v>4</v>
      </c>
      <c r="I480" s="335" t="str">
        <f t="shared" si="43"/>
        <v>LPG</v>
      </c>
      <c r="J480" s="354">
        <f t="shared" si="44"/>
        <v>42440</v>
      </c>
      <c r="K480" s="335" t="str">
        <f t="shared" si="45"/>
        <v>S1</v>
      </c>
      <c r="L480" s="335" t="str">
        <f>VLOOKUP(C480,'Zadanie 1-dane'!$B$5:$D$96,2,FALSE)</f>
        <v>Opel</v>
      </c>
      <c r="M480" s="335" t="str">
        <f>VLOOKUP(C480,'Zadanie 1-dane'!$B$5:$D$96,3,FALSE)</f>
        <v>Mokka</v>
      </c>
      <c r="N480" s="343">
        <f t="shared" si="46"/>
        <v>5400</v>
      </c>
      <c r="O480" s="380">
        <f t="shared" si="47"/>
        <v>5</v>
      </c>
    </row>
    <row r="481" spans="2:15">
      <c r="B481" s="334" t="s">
        <v>1088</v>
      </c>
      <c r="C481" s="335">
        <v>3526</v>
      </c>
      <c r="D481" s="348">
        <v>27000</v>
      </c>
      <c r="E481" s="348">
        <v>24100</v>
      </c>
      <c r="F481" s="344">
        <v>2011</v>
      </c>
      <c r="G481" s="343">
        <v>80820</v>
      </c>
      <c r="H481" s="383">
        <f t="shared" si="42"/>
        <v>4</v>
      </c>
      <c r="I481" s="335" t="str">
        <f t="shared" si="43"/>
        <v>Diesel</v>
      </c>
      <c r="J481" s="354">
        <f t="shared" si="44"/>
        <v>42440</v>
      </c>
      <c r="K481" s="335" t="str">
        <f t="shared" si="45"/>
        <v>S14</v>
      </c>
      <c r="L481" s="335" t="str">
        <f>VLOOKUP(C481,'Zadanie 1-dane'!$B$5:$D$96,2,FALSE)</f>
        <v>Ford</v>
      </c>
      <c r="M481" s="335" t="str">
        <f>VLOOKUP(C481,'Zadanie 1-dane'!$B$5:$D$96,3,FALSE)</f>
        <v>Fiesta</v>
      </c>
      <c r="N481" s="343">
        <f t="shared" si="46"/>
        <v>2900</v>
      </c>
      <c r="O481" s="380">
        <f t="shared" si="47"/>
        <v>5</v>
      </c>
    </row>
    <row r="482" spans="2:15">
      <c r="B482" s="334" t="s">
        <v>1089</v>
      </c>
      <c r="C482" s="335">
        <v>4839</v>
      </c>
      <c r="D482" s="348">
        <v>38200</v>
      </c>
      <c r="E482" s="348">
        <v>35900</v>
      </c>
      <c r="F482" s="344">
        <v>2012</v>
      </c>
      <c r="G482" s="343">
        <v>47370</v>
      </c>
      <c r="H482" s="383">
        <f t="shared" si="42"/>
        <v>4</v>
      </c>
      <c r="I482" s="335" t="str">
        <f t="shared" si="43"/>
        <v>Diesel</v>
      </c>
      <c r="J482" s="354">
        <f t="shared" si="44"/>
        <v>42441</v>
      </c>
      <c r="K482" s="335" t="str">
        <f t="shared" si="45"/>
        <v>S31</v>
      </c>
      <c r="L482" s="335" t="str">
        <f>VLOOKUP(C482,'Zadanie 1-dane'!$B$5:$D$96,2,FALSE)</f>
        <v>Renault</v>
      </c>
      <c r="M482" s="335" t="str">
        <f>VLOOKUP(C482,'Zadanie 1-dane'!$B$5:$D$96,3,FALSE)</f>
        <v>Trafic</v>
      </c>
      <c r="N482" s="343">
        <f t="shared" si="46"/>
        <v>2300</v>
      </c>
      <c r="O482" s="380">
        <f t="shared" si="47"/>
        <v>4</v>
      </c>
    </row>
    <row r="483" spans="2:15">
      <c r="B483" s="334" t="s">
        <v>1090</v>
      </c>
      <c r="C483" s="335">
        <v>4567</v>
      </c>
      <c r="D483" s="348">
        <v>6500</v>
      </c>
      <c r="E483" s="348">
        <v>6500</v>
      </c>
      <c r="F483" s="344">
        <v>2004</v>
      </c>
      <c r="G483" s="343">
        <v>179460</v>
      </c>
      <c r="H483" s="383">
        <f t="shared" si="42"/>
        <v>4</v>
      </c>
      <c r="I483" s="335" t="str">
        <f t="shared" si="43"/>
        <v>Diesel</v>
      </c>
      <c r="J483" s="354">
        <f t="shared" si="44"/>
        <v>42441</v>
      </c>
      <c r="K483" s="335" t="str">
        <f t="shared" si="45"/>
        <v>S47</v>
      </c>
      <c r="L483" s="335" t="str">
        <f>VLOOKUP(C483,'Zadanie 1-dane'!$B$5:$D$96,2,FALSE)</f>
        <v>Renault</v>
      </c>
      <c r="M483" s="335" t="str">
        <f>VLOOKUP(C483,'Zadanie 1-dane'!$B$5:$D$96,3,FALSE)</f>
        <v>Clio</v>
      </c>
      <c r="N483" s="343">
        <f t="shared" si="46"/>
        <v>0</v>
      </c>
      <c r="O483" s="380">
        <f t="shared" si="47"/>
        <v>12</v>
      </c>
    </row>
    <row r="484" spans="2:15">
      <c r="B484" s="334" t="s">
        <v>1091</v>
      </c>
      <c r="C484" s="335">
        <v>9265</v>
      </c>
      <c r="D484" s="348">
        <v>11800</v>
      </c>
      <c r="E484" s="348">
        <v>9400</v>
      </c>
      <c r="F484" s="344">
        <v>2007</v>
      </c>
      <c r="G484" s="343">
        <v>184410</v>
      </c>
      <c r="H484" s="383">
        <f t="shared" si="42"/>
        <v>4</v>
      </c>
      <c r="I484" s="335" t="str">
        <f t="shared" si="43"/>
        <v>Diesel</v>
      </c>
      <c r="J484" s="354">
        <f t="shared" si="44"/>
        <v>42441</v>
      </c>
      <c r="K484" s="335" t="str">
        <f t="shared" si="45"/>
        <v>S4</v>
      </c>
      <c r="L484" s="335" t="str">
        <f>VLOOKUP(C484,'Zadanie 1-dane'!$B$5:$D$96,2,FALSE)</f>
        <v>Seat</v>
      </c>
      <c r="M484" s="335" t="str">
        <f>VLOOKUP(C484,'Zadanie 1-dane'!$B$5:$D$96,3,FALSE)</f>
        <v>Leon</v>
      </c>
      <c r="N484" s="343">
        <f t="shared" si="46"/>
        <v>2400</v>
      </c>
      <c r="O484" s="380">
        <f t="shared" si="47"/>
        <v>9</v>
      </c>
    </row>
    <row r="485" spans="2:15">
      <c r="B485" s="334" t="s">
        <v>1092</v>
      </c>
      <c r="C485" s="335">
        <v>8547</v>
      </c>
      <c r="D485" s="348">
        <v>11000</v>
      </c>
      <c r="E485" s="348">
        <v>9900</v>
      </c>
      <c r="F485" s="344">
        <v>2006</v>
      </c>
      <c r="G485" s="343">
        <v>206790</v>
      </c>
      <c r="H485" s="383">
        <f t="shared" si="42"/>
        <v>4</v>
      </c>
      <c r="I485" s="335" t="str">
        <f t="shared" si="43"/>
        <v>Diesel</v>
      </c>
      <c r="J485" s="354">
        <f t="shared" si="44"/>
        <v>42441</v>
      </c>
      <c r="K485" s="335" t="str">
        <f t="shared" si="45"/>
        <v>S4</v>
      </c>
      <c r="L485" s="335" t="str">
        <f>VLOOKUP(C485,'Zadanie 1-dane'!$B$5:$D$96,2,FALSE)</f>
        <v>Seat</v>
      </c>
      <c r="M485" s="335" t="str">
        <f>VLOOKUP(C485,'Zadanie 1-dane'!$B$5:$D$96,3,FALSE)</f>
        <v>Toledo</v>
      </c>
      <c r="N485" s="343">
        <f t="shared" si="46"/>
        <v>1100</v>
      </c>
      <c r="O485" s="380">
        <f t="shared" si="47"/>
        <v>10</v>
      </c>
    </row>
    <row r="486" spans="2:15">
      <c r="B486" s="334" t="s">
        <v>1093</v>
      </c>
      <c r="C486" s="335">
        <v>4685</v>
      </c>
      <c r="D486" s="348">
        <v>68300</v>
      </c>
      <c r="E486" s="348">
        <v>57500</v>
      </c>
      <c r="F486" s="344">
        <v>2011</v>
      </c>
      <c r="G486" s="343">
        <v>111480</v>
      </c>
      <c r="H486" s="383">
        <f t="shared" si="42"/>
        <v>4</v>
      </c>
      <c r="I486" s="335" t="str">
        <f t="shared" si="43"/>
        <v>Benzyna</v>
      </c>
      <c r="J486" s="354">
        <f t="shared" si="44"/>
        <v>42443</v>
      </c>
      <c r="K486" s="335" t="str">
        <f t="shared" si="45"/>
        <v>S19</v>
      </c>
      <c r="L486" s="335" t="str">
        <f>VLOOKUP(C486,'Zadanie 1-dane'!$B$5:$D$96,2,FALSE)</f>
        <v>Ford</v>
      </c>
      <c r="M486" s="335" t="str">
        <f>VLOOKUP(C486,'Zadanie 1-dane'!$B$5:$D$96,3,FALSE)</f>
        <v>C-MAX</v>
      </c>
      <c r="N486" s="343">
        <f t="shared" si="46"/>
        <v>10800</v>
      </c>
      <c r="O486" s="380">
        <f t="shared" si="47"/>
        <v>5</v>
      </c>
    </row>
    <row r="487" spans="2:15">
      <c r="B487" s="334" t="s">
        <v>1094</v>
      </c>
      <c r="C487" s="335">
        <v>1935</v>
      </c>
      <c r="D487" s="348">
        <v>83100</v>
      </c>
      <c r="E487" s="348">
        <v>54900</v>
      </c>
      <c r="F487" s="344">
        <v>2012</v>
      </c>
      <c r="G487" s="343">
        <v>64050</v>
      </c>
      <c r="H487" s="383">
        <f t="shared" si="42"/>
        <v>4</v>
      </c>
      <c r="I487" s="335" t="str">
        <f t="shared" si="43"/>
        <v>LPG</v>
      </c>
      <c r="J487" s="354">
        <f t="shared" si="44"/>
        <v>42444</v>
      </c>
      <c r="K487" s="335" t="str">
        <f t="shared" si="45"/>
        <v>S4</v>
      </c>
      <c r="L487" s="335" t="str">
        <f>VLOOKUP(C487,'Zadanie 1-dane'!$B$5:$D$96,2,FALSE)</f>
        <v>Volkswagen</v>
      </c>
      <c r="M487" s="335" t="str">
        <f>VLOOKUP(C487,'Zadanie 1-dane'!$B$5:$D$96,3,FALSE)</f>
        <v>Passat</v>
      </c>
      <c r="N487" s="343">
        <f t="shared" si="46"/>
        <v>28200</v>
      </c>
      <c r="O487" s="380">
        <f t="shared" si="47"/>
        <v>4</v>
      </c>
    </row>
    <row r="488" spans="2:15">
      <c r="B488" s="334" t="s">
        <v>1095</v>
      </c>
      <c r="C488" s="335">
        <v>11108</v>
      </c>
      <c r="D488" s="348">
        <v>30800</v>
      </c>
      <c r="E488" s="348">
        <v>28300</v>
      </c>
      <c r="F488" s="344">
        <v>2013</v>
      </c>
      <c r="G488" s="343">
        <v>75840</v>
      </c>
      <c r="H488" s="383">
        <f t="shared" si="42"/>
        <v>4</v>
      </c>
      <c r="I488" s="335" t="str">
        <f t="shared" si="43"/>
        <v>LPG</v>
      </c>
      <c r="J488" s="354">
        <f t="shared" si="44"/>
        <v>42444</v>
      </c>
      <c r="K488" s="335" t="str">
        <f t="shared" si="45"/>
        <v>S4</v>
      </c>
      <c r="L488" s="335" t="str">
        <f>VLOOKUP(C488,'Zadanie 1-dane'!$B$5:$D$96,2,FALSE)</f>
        <v>Opel</v>
      </c>
      <c r="M488" s="335" t="str">
        <f>VLOOKUP(C488,'Zadanie 1-dane'!$B$5:$D$96,3,FALSE)</f>
        <v>Corsa</v>
      </c>
      <c r="N488" s="343">
        <f t="shared" si="46"/>
        <v>2500</v>
      </c>
      <c r="O488" s="380">
        <f t="shared" si="47"/>
        <v>3</v>
      </c>
    </row>
    <row r="489" spans="2:15">
      <c r="B489" s="334" t="s">
        <v>1096</v>
      </c>
      <c r="C489" s="335">
        <v>2096</v>
      </c>
      <c r="D489" s="348">
        <v>64000</v>
      </c>
      <c r="E489" s="348">
        <v>56500</v>
      </c>
      <c r="F489" s="344">
        <v>2013</v>
      </c>
      <c r="G489" s="343">
        <v>54240</v>
      </c>
      <c r="H489" s="383">
        <f t="shared" si="42"/>
        <v>4</v>
      </c>
      <c r="I489" s="335" t="str">
        <f t="shared" si="43"/>
        <v>LPG</v>
      </c>
      <c r="J489" s="354">
        <f t="shared" si="44"/>
        <v>42445</v>
      </c>
      <c r="K489" s="335" t="str">
        <f t="shared" si="45"/>
        <v>S62</v>
      </c>
      <c r="L489" s="335" t="str">
        <f>VLOOKUP(C489,'Zadanie 1-dane'!$B$5:$D$96,2,FALSE)</f>
        <v>Ford</v>
      </c>
      <c r="M489" s="335" t="str">
        <f>VLOOKUP(C489,'Zadanie 1-dane'!$B$5:$D$96,3,FALSE)</f>
        <v>Kuga</v>
      </c>
      <c r="N489" s="343">
        <f t="shared" si="46"/>
        <v>7500</v>
      </c>
      <c r="O489" s="380">
        <f t="shared" si="47"/>
        <v>3</v>
      </c>
    </row>
    <row r="490" spans="2:15">
      <c r="B490" s="334" t="s">
        <v>1097</v>
      </c>
      <c r="C490" s="335">
        <v>7100</v>
      </c>
      <c r="D490" s="348">
        <v>36400</v>
      </c>
      <c r="E490" s="348">
        <v>31700</v>
      </c>
      <c r="F490" s="344">
        <v>2011</v>
      </c>
      <c r="G490" s="343">
        <v>45450</v>
      </c>
      <c r="H490" s="383">
        <f t="shared" si="42"/>
        <v>4</v>
      </c>
      <c r="I490" s="335" t="str">
        <f t="shared" si="43"/>
        <v>Benzyna</v>
      </c>
      <c r="J490" s="354">
        <f t="shared" si="44"/>
        <v>42449</v>
      </c>
      <c r="K490" s="335" t="str">
        <f t="shared" si="45"/>
        <v>S4</v>
      </c>
      <c r="L490" s="335" t="str">
        <f>VLOOKUP(C490,'Zadanie 1-dane'!$B$5:$D$96,2,FALSE)</f>
        <v>Toyota</v>
      </c>
      <c r="M490" s="335" t="str">
        <f>VLOOKUP(C490,'Zadanie 1-dane'!$B$5:$D$96,3,FALSE)</f>
        <v>Auris</v>
      </c>
      <c r="N490" s="343">
        <f t="shared" si="46"/>
        <v>4700</v>
      </c>
      <c r="O490" s="380">
        <f t="shared" si="47"/>
        <v>5</v>
      </c>
    </row>
    <row r="491" spans="2:15">
      <c r="B491" s="334" t="s">
        <v>1098</v>
      </c>
      <c r="C491" s="335">
        <v>11108</v>
      </c>
      <c r="D491" s="348">
        <v>30800</v>
      </c>
      <c r="E491" s="348">
        <v>21400</v>
      </c>
      <c r="F491" s="344">
        <v>2013</v>
      </c>
      <c r="G491" s="343">
        <v>63750</v>
      </c>
      <c r="H491" s="383">
        <f t="shared" si="42"/>
        <v>4</v>
      </c>
      <c r="I491" s="335" t="str">
        <f t="shared" si="43"/>
        <v>Diesel</v>
      </c>
      <c r="J491" s="354">
        <f t="shared" si="44"/>
        <v>42450</v>
      </c>
      <c r="K491" s="335" t="str">
        <f t="shared" si="45"/>
        <v>S35</v>
      </c>
      <c r="L491" s="335" t="str">
        <f>VLOOKUP(C491,'Zadanie 1-dane'!$B$5:$D$96,2,FALSE)</f>
        <v>Opel</v>
      </c>
      <c r="M491" s="335" t="str">
        <f>VLOOKUP(C491,'Zadanie 1-dane'!$B$5:$D$96,3,FALSE)</f>
        <v>Corsa</v>
      </c>
      <c r="N491" s="343">
        <f t="shared" si="46"/>
        <v>9400</v>
      </c>
      <c r="O491" s="380">
        <f t="shared" si="47"/>
        <v>3</v>
      </c>
    </row>
    <row r="492" spans="2:15">
      <c r="B492" s="334" t="s">
        <v>1099</v>
      </c>
      <c r="C492" s="335">
        <v>6797</v>
      </c>
      <c r="D492" s="348">
        <v>10700</v>
      </c>
      <c r="E492" s="348">
        <v>7000</v>
      </c>
      <c r="F492" s="344">
        <v>2005</v>
      </c>
      <c r="G492" s="343">
        <v>193500</v>
      </c>
      <c r="H492" s="383">
        <f t="shared" si="42"/>
        <v>4</v>
      </c>
      <c r="I492" s="335" t="str">
        <f t="shared" si="43"/>
        <v>Diesel</v>
      </c>
      <c r="J492" s="354">
        <f t="shared" si="44"/>
        <v>42450</v>
      </c>
      <c r="K492" s="335" t="str">
        <f t="shared" si="45"/>
        <v>S6</v>
      </c>
      <c r="L492" s="335" t="str">
        <f>VLOOKUP(C492,'Zadanie 1-dane'!$B$5:$D$96,2,FALSE)</f>
        <v>Volkswagen</v>
      </c>
      <c r="M492" s="335" t="str">
        <f>VLOOKUP(C492,'Zadanie 1-dane'!$B$5:$D$96,3,FALSE)</f>
        <v>Polo</v>
      </c>
      <c r="N492" s="343">
        <f t="shared" si="46"/>
        <v>3700</v>
      </c>
      <c r="O492" s="380">
        <f t="shared" si="47"/>
        <v>11</v>
      </c>
    </row>
    <row r="493" spans="2:15">
      <c r="B493" s="334" t="s">
        <v>1100</v>
      </c>
      <c r="C493" s="335">
        <v>3397</v>
      </c>
      <c r="D493" s="348">
        <v>8600</v>
      </c>
      <c r="E493" s="348">
        <v>6500</v>
      </c>
      <c r="F493" s="344">
        <v>2004</v>
      </c>
      <c r="G493" s="343">
        <v>196170</v>
      </c>
      <c r="H493" s="383">
        <f t="shared" si="42"/>
        <v>4</v>
      </c>
      <c r="I493" s="335" t="str">
        <f t="shared" si="43"/>
        <v>Diesel</v>
      </c>
      <c r="J493" s="354">
        <f t="shared" si="44"/>
        <v>42450</v>
      </c>
      <c r="K493" s="335" t="str">
        <f t="shared" si="45"/>
        <v>S4</v>
      </c>
      <c r="L493" s="335" t="str">
        <f>VLOOKUP(C493,'Zadanie 1-dane'!$B$5:$D$96,2,FALSE)</f>
        <v>Nissan</v>
      </c>
      <c r="M493" s="335" t="str">
        <f>VLOOKUP(C493,'Zadanie 1-dane'!$B$5:$D$96,3,FALSE)</f>
        <v>Qashqai</v>
      </c>
      <c r="N493" s="343">
        <f t="shared" si="46"/>
        <v>2100</v>
      </c>
      <c r="O493" s="380">
        <f t="shared" si="47"/>
        <v>12</v>
      </c>
    </row>
    <row r="494" spans="2:15">
      <c r="B494" s="334" t="s">
        <v>1101</v>
      </c>
      <c r="C494" s="335">
        <v>3620</v>
      </c>
      <c r="D494" s="348">
        <v>20500</v>
      </c>
      <c r="E494" s="348">
        <v>19400</v>
      </c>
      <c r="F494" s="344">
        <v>2008</v>
      </c>
      <c r="G494" s="343">
        <v>118830</v>
      </c>
      <c r="H494" s="383">
        <f t="shared" si="42"/>
        <v>4</v>
      </c>
      <c r="I494" s="335" t="str">
        <f t="shared" si="43"/>
        <v>Benzyna</v>
      </c>
      <c r="J494" s="354">
        <f t="shared" si="44"/>
        <v>42452</v>
      </c>
      <c r="K494" s="335" t="str">
        <f t="shared" si="45"/>
        <v>S4</v>
      </c>
      <c r="L494" s="335" t="str">
        <f>VLOOKUP(C494,'Zadanie 1-dane'!$B$5:$D$96,2,FALSE)</f>
        <v>Skoda</v>
      </c>
      <c r="M494" s="335" t="str">
        <f>VLOOKUP(C494,'Zadanie 1-dane'!$B$5:$D$96,3,FALSE)</f>
        <v>Roomster</v>
      </c>
      <c r="N494" s="343">
        <f t="shared" si="46"/>
        <v>1100</v>
      </c>
      <c r="O494" s="380">
        <f t="shared" si="47"/>
        <v>8</v>
      </c>
    </row>
    <row r="495" spans="2:15">
      <c r="B495" s="334" t="s">
        <v>1102</v>
      </c>
      <c r="C495" s="335">
        <v>4414</v>
      </c>
      <c r="D495" s="348">
        <v>43900</v>
      </c>
      <c r="E495" s="348">
        <v>40000</v>
      </c>
      <c r="F495" s="344">
        <v>2011</v>
      </c>
      <c r="G495" s="343">
        <v>60210</v>
      </c>
      <c r="H495" s="383">
        <f t="shared" si="42"/>
        <v>4</v>
      </c>
      <c r="I495" s="335" t="str">
        <f t="shared" si="43"/>
        <v>Diesel</v>
      </c>
      <c r="J495" s="354">
        <f t="shared" si="44"/>
        <v>42452</v>
      </c>
      <c r="K495" s="335" t="str">
        <f t="shared" si="45"/>
        <v>S4</v>
      </c>
      <c r="L495" s="335" t="str">
        <f>VLOOKUP(C495,'Zadanie 1-dane'!$B$5:$D$96,2,FALSE)</f>
        <v>Seat</v>
      </c>
      <c r="M495" s="335" t="str">
        <f>VLOOKUP(C495,'Zadanie 1-dane'!$B$5:$D$96,3,FALSE)</f>
        <v>Altea XL</v>
      </c>
      <c r="N495" s="343">
        <f t="shared" si="46"/>
        <v>3900</v>
      </c>
      <c r="O495" s="380">
        <f t="shared" si="47"/>
        <v>5</v>
      </c>
    </row>
    <row r="496" spans="2:15">
      <c r="B496" s="334" t="s">
        <v>1103</v>
      </c>
      <c r="C496" s="335">
        <v>2111</v>
      </c>
      <c r="D496" s="348">
        <v>9300</v>
      </c>
      <c r="E496" s="348">
        <v>8200</v>
      </c>
      <c r="F496" s="344">
        <v>2005</v>
      </c>
      <c r="G496" s="343">
        <v>164790</v>
      </c>
      <c r="H496" s="383">
        <f t="shared" si="42"/>
        <v>4</v>
      </c>
      <c r="I496" s="335" t="str">
        <f t="shared" si="43"/>
        <v>Benzyna</v>
      </c>
      <c r="J496" s="354">
        <f t="shared" si="44"/>
        <v>42453</v>
      </c>
      <c r="K496" s="335" t="str">
        <f t="shared" si="45"/>
        <v>S4</v>
      </c>
      <c r="L496" s="335" t="str">
        <f>VLOOKUP(C496,'Zadanie 1-dane'!$B$5:$D$96,2,FALSE)</f>
        <v>Opel</v>
      </c>
      <c r="M496" s="335" t="str">
        <f>VLOOKUP(C496,'Zadanie 1-dane'!$B$5:$D$96,3,FALSE)</f>
        <v>Vectra</v>
      </c>
      <c r="N496" s="343">
        <f t="shared" si="46"/>
        <v>1100</v>
      </c>
      <c r="O496" s="380">
        <f t="shared" si="47"/>
        <v>11</v>
      </c>
    </row>
    <row r="497" spans="2:15">
      <c r="B497" s="334" t="s">
        <v>1104</v>
      </c>
      <c r="C497" s="335">
        <v>5340</v>
      </c>
      <c r="D497" s="348">
        <v>11800</v>
      </c>
      <c r="E497" s="348">
        <v>11100</v>
      </c>
      <c r="F497" s="344">
        <v>2007</v>
      </c>
      <c r="G497" s="343">
        <v>162570</v>
      </c>
      <c r="H497" s="383">
        <f t="shared" si="42"/>
        <v>4</v>
      </c>
      <c r="I497" s="335" t="str">
        <f t="shared" si="43"/>
        <v>Diesel</v>
      </c>
      <c r="J497" s="354">
        <f t="shared" si="44"/>
        <v>42453</v>
      </c>
      <c r="K497" s="335" t="str">
        <f t="shared" si="45"/>
        <v>S67</v>
      </c>
      <c r="L497" s="335" t="str">
        <f>VLOOKUP(C497,'Zadanie 1-dane'!$B$5:$D$96,2,FALSE)</f>
        <v>Honda</v>
      </c>
      <c r="M497" s="335" t="str">
        <f>VLOOKUP(C497,'Zadanie 1-dane'!$B$5:$D$96,3,FALSE)</f>
        <v>Jazz</v>
      </c>
      <c r="N497" s="343">
        <f t="shared" si="46"/>
        <v>700</v>
      </c>
      <c r="O497" s="380">
        <f t="shared" si="47"/>
        <v>9</v>
      </c>
    </row>
    <row r="498" spans="2:15">
      <c r="B498" s="334" t="s">
        <v>1105</v>
      </c>
      <c r="C498" s="335">
        <v>1600</v>
      </c>
      <c r="D498" s="348">
        <v>10300</v>
      </c>
      <c r="E498" s="348">
        <v>9900</v>
      </c>
      <c r="F498" s="344">
        <v>2006</v>
      </c>
      <c r="G498" s="343">
        <v>174750</v>
      </c>
      <c r="H498" s="383">
        <f t="shared" si="42"/>
        <v>4</v>
      </c>
      <c r="I498" s="335" t="str">
        <f t="shared" si="43"/>
        <v>Diesel</v>
      </c>
      <c r="J498" s="354">
        <f t="shared" si="44"/>
        <v>42455</v>
      </c>
      <c r="K498" s="335" t="str">
        <f t="shared" si="45"/>
        <v>S4</v>
      </c>
      <c r="L498" s="335" t="str">
        <f>VLOOKUP(C498,'Zadanie 1-dane'!$B$5:$D$96,2,FALSE)</f>
        <v>Skoda</v>
      </c>
      <c r="M498" s="335" t="str">
        <f>VLOOKUP(C498,'Zadanie 1-dane'!$B$5:$D$96,3,FALSE)</f>
        <v>Fabia</v>
      </c>
      <c r="N498" s="343">
        <f t="shared" si="46"/>
        <v>400</v>
      </c>
      <c r="O498" s="380">
        <f t="shared" si="47"/>
        <v>10</v>
      </c>
    </row>
    <row r="499" spans="2:15">
      <c r="B499" s="334" t="s">
        <v>1106</v>
      </c>
      <c r="C499" s="335">
        <v>9219</v>
      </c>
      <c r="D499" s="348">
        <v>34300</v>
      </c>
      <c r="E499" s="348">
        <v>34000</v>
      </c>
      <c r="F499" s="344">
        <v>2010</v>
      </c>
      <c r="G499" s="343">
        <v>132900</v>
      </c>
      <c r="H499" s="383">
        <f t="shared" si="42"/>
        <v>4</v>
      </c>
      <c r="I499" s="335" t="str">
        <f t="shared" si="43"/>
        <v>Benzyna</v>
      </c>
      <c r="J499" s="354">
        <f t="shared" si="44"/>
        <v>42455</v>
      </c>
      <c r="K499" s="335" t="str">
        <f t="shared" si="45"/>
        <v>S14</v>
      </c>
      <c r="L499" s="335" t="str">
        <f>VLOOKUP(C499,'Zadanie 1-dane'!$B$5:$D$96,2,FALSE)</f>
        <v>Nissan</v>
      </c>
      <c r="M499" s="335" t="str">
        <f>VLOOKUP(C499,'Zadanie 1-dane'!$B$5:$D$96,3,FALSE)</f>
        <v>X-Trail</v>
      </c>
      <c r="N499" s="343">
        <f t="shared" si="46"/>
        <v>300</v>
      </c>
      <c r="O499" s="380">
        <f t="shared" si="47"/>
        <v>6</v>
      </c>
    </row>
    <row r="500" spans="2:15">
      <c r="B500" s="334" t="s">
        <v>1107</v>
      </c>
      <c r="C500" s="335">
        <v>9883</v>
      </c>
      <c r="D500" s="348">
        <v>37500</v>
      </c>
      <c r="E500" s="348">
        <v>35600</v>
      </c>
      <c r="F500" s="344">
        <v>2008</v>
      </c>
      <c r="G500" s="343">
        <v>202320</v>
      </c>
      <c r="H500" s="383">
        <f t="shared" si="42"/>
        <v>4</v>
      </c>
      <c r="I500" s="335" t="str">
        <f t="shared" si="43"/>
        <v>Diesel</v>
      </c>
      <c r="J500" s="354">
        <f t="shared" si="44"/>
        <v>42458</v>
      </c>
      <c r="K500" s="335" t="str">
        <f t="shared" si="45"/>
        <v>S4</v>
      </c>
      <c r="L500" s="335" t="str">
        <f>VLOOKUP(C500,'Zadanie 1-dane'!$B$5:$D$96,2,FALSE)</f>
        <v>Toyota</v>
      </c>
      <c r="M500" s="335" t="str">
        <f>VLOOKUP(C500,'Zadanie 1-dane'!$B$5:$D$96,3,FALSE)</f>
        <v>Avensis</v>
      </c>
      <c r="N500" s="343">
        <f t="shared" si="46"/>
        <v>1900</v>
      </c>
      <c r="O500" s="380">
        <f t="shared" si="47"/>
        <v>8</v>
      </c>
    </row>
    <row r="501" spans="2:15">
      <c r="B501" s="334" t="s">
        <v>1108</v>
      </c>
      <c r="C501" s="335">
        <v>9734</v>
      </c>
      <c r="D501" s="348">
        <v>14700</v>
      </c>
      <c r="E501" s="348">
        <v>10900</v>
      </c>
      <c r="F501" s="344">
        <v>2008</v>
      </c>
      <c r="G501" s="343">
        <v>123900</v>
      </c>
      <c r="H501" s="383">
        <f t="shared" si="42"/>
        <v>4</v>
      </c>
      <c r="I501" s="335" t="str">
        <f t="shared" si="43"/>
        <v>Diesel</v>
      </c>
      <c r="J501" s="354">
        <f t="shared" si="44"/>
        <v>42459</v>
      </c>
      <c r="K501" s="335" t="str">
        <f t="shared" si="45"/>
        <v>S19</v>
      </c>
      <c r="L501" s="335" t="str">
        <f>VLOOKUP(C501,'Zadanie 1-dane'!$B$5:$D$96,2,FALSE)</f>
        <v>Nissan</v>
      </c>
      <c r="M501" s="335" t="str">
        <f>VLOOKUP(C501,'Zadanie 1-dane'!$B$5:$D$96,3,FALSE)</f>
        <v>Primera</v>
      </c>
      <c r="N501" s="343">
        <f t="shared" si="46"/>
        <v>3800</v>
      </c>
      <c r="O501" s="380">
        <f t="shared" si="47"/>
        <v>8</v>
      </c>
    </row>
    <row r="502" spans="2:15">
      <c r="B502" s="334" t="s">
        <v>1109</v>
      </c>
      <c r="C502" s="335">
        <v>9734</v>
      </c>
      <c r="D502" s="348">
        <v>15600</v>
      </c>
      <c r="E502" s="348">
        <v>14700</v>
      </c>
      <c r="F502" s="344">
        <v>2008</v>
      </c>
      <c r="G502" s="343">
        <v>156540</v>
      </c>
      <c r="H502" s="383">
        <f t="shared" si="42"/>
        <v>4</v>
      </c>
      <c r="I502" s="335" t="str">
        <f t="shared" si="43"/>
        <v>Diesel</v>
      </c>
      <c r="J502" s="354">
        <f t="shared" si="44"/>
        <v>42460</v>
      </c>
      <c r="K502" s="335" t="str">
        <f t="shared" si="45"/>
        <v>S4</v>
      </c>
      <c r="L502" s="335" t="str">
        <f>VLOOKUP(C502,'Zadanie 1-dane'!$B$5:$D$96,2,FALSE)</f>
        <v>Nissan</v>
      </c>
      <c r="M502" s="335" t="str">
        <f>VLOOKUP(C502,'Zadanie 1-dane'!$B$5:$D$96,3,FALSE)</f>
        <v>Primera</v>
      </c>
      <c r="N502" s="343">
        <f t="shared" si="46"/>
        <v>900</v>
      </c>
      <c r="O502" s="380">
        <f t="shared" si="47"/>
        <v>8</v>
      </c>
    </row>
    <row r="503" spans="2:15">
      <c r="B503" s="334" t="s">
        <v>1110</v>
      </c>
      <c r="C503" s="335">
        <v>4567</v>
      </c>
      <c r="D503" s="348">
        <v>8200</v>
      </c>
      <c r="E503" s="348">
        <v>7800</v>
      </c>
      <c r="F503" s="344">
        <v>2005</v>
      </c>
      <c r="G503" s="343">
        <v>203460</v>
      </c>
      <c r="H503" s="383">
        <f t="shared" si="42"/>
        <v>4</v>
      </c>
      <c r="I503" s="335" t="str">
        <f t="shared" si="43"/>
        <v>Benzyna</v>
      </c>
      <c r="J503" s="354">
        <f t="shared" si="44"/>
        <v>42460</v>
      </c>
      <c r="K503" s="335" t="str">
        <f t="shared" si="45"/>
        <v>S4</v>
      </c>
      <c r="L503" s="335" t="str">
        <f>VLOOKUP(C503,'Zadanie 1-dane'!$B$5:$D$96,2,FALSE)</f>
        <v>Renault</v>
      </c>
      <c r="M503" s="335" t="str">
        <f>VLOOKUP(C503,'Zadanie 1-dane'!$B$5:$D$96,3,FALSE)</f>
        <v>Clio</v>
      </c>
      <c r="N503" s="343">
        <f t="shared" si="46"/>
        <v>400</v>
      </c>
      <c r="O503" s="380">
        <f t="shared" si="47"/>
        <v>11</v>
      </c>
    </row>
    <row r="504" spans="2:15">
      <c r="B504" s="334" t="s">
        <v>1111</v>
      </c>
      <c r="C504" s="335">
        <v>5139</v>
      </c>
      <c r="D504" s="348">
        <v>10700</v>
      </c>
      <c r="E504" s="348">
        <v>9900</v>
      </c>
      <c r="F504" s="344">
        <v>2006</v>
      </c>
      <c r="G504" s="343">
        <v>144300</v>
      </c>
      <c r="H504" s="383">
        <f t="shared" si="42"/>
        <v>4</v>
      </c>
      <c r="I504" s="335" t="str">
        <f t="shared" si="43"/>
        <v>Benzyna</v>
      </c>
      <c r="J504" s="354">
        <f t="shared" si="44"/>
        <v>42461</v>
      </c>
      <c r="K504" s="335" t="str">
        <f t="shared" si="45"/>
        <v>S4</v>
      </c>
      <c r="L504" s="335" t="str">
        <f>VLOOKUP(C504,'Zadanie 1-dane'!$B$5:$D$96,2,FALSE)</f>
        <v>Nissan</v>
      </c>
      <c r="M504" s="335" t="str">
        <f>VLOOKUP(C504,'Zadanie 1-dane'!$B$5:$D$96,3,FALSE)</f>
        <v>Note</v>
      </c>
      <c r="N504" s="343">
        <f t="shared" si="46"/>
        <v>800</v>
      </c>
      <c r="O504" s="380">
        <f t="shared" si="47"/>
        <v>10</v>
      </c>
    </row>
    <row r="505" spans="2:15">
      <c r="B505" s="334" t="s">
        <v>1112</v>
      </c>
      <c r="C505" s="335">
        <v>4809</v>
      </c>
      <c r="D505" s="348">
        <v>24100</v>
      </c>
      <c r="E505" s="348">
        <v>23100</v>
      </c>
      <c r="F505" s="344">
        <v>2011</v>
      </c>
      <c r="G505" s="343">
        <v>90180</v>
      </c>
      <c r="H505" s="383">
        <f t="shared" si="42"/>
        <v>4</v>
      </c>
      <c r="I505" s="335" t="str">
        <f t="shared" si="43"/>
        <v>Benzyna</v>
      </c>
      <c r="J505" s="354">
        <f t="shared" si="44"/>
        <v>42461</v>
      </c>
      <c r="K505" s="335" t="str">
        <f t="shared" si="45"/>
        <v>S4</v>
      </c>
      <c r="L505" s="335" t="str">
        <f>VLOOKUP(C505,'Zadanie 1-dane'!$B$5:$D$96,2,FALSE)</f>
        <v>Renault</v>
      </c>
      <c r="M505" s="335" t="str">
        <f>VLOOKUP(C505,'Zadanie 1-dane'!$B$5:$D$96,3,FALSE)</f>
        <v>Twingo</v>
      </c>
      <c r="N505" s="343">
        <f t="shared" si="46"/>
        <v>1000</v>
      </c>
      <c r="O505" s="380">
        <f t="shared" si="47"/>
        <v>5</v>
      </c>
    </row>
    <row r="506" spans="2:15">
      <c r="B506" s="334" t="s">
        <v>1113</v>
      </c>
      <c r="C506" s="335">
        <v>7282</v>
      </c>
      <c r="D506" s="348">
        <v>55900</v>
      </c>
      <c r="E506" s="348">
        <v>47700</v>
      </c>
      <c r="F506" s="344">
        <v>2011</v>
      </c>
      <c r="G506" s="343">
        <v>116970</v>
      </c>
      <c r="H506" s="383">
        <f t="shared" si="42"/>
        <v>4</v>
      </c>
      <c r="I506" s="335" t="str">
        <f t="shared" si="43"/>
        <v>Diesel</v>
      </c>
      <c r="J506" s="354">
        <f t="shared" si="44"/>
        <v>42462</v>
      </c>
      <c r="K506" s="335" t="str">
        <f t="shared" si="45"/>
        <v>S36</v>
      </c>
      <c r="L506" s="335" t="str">
        <f>VLOOKUP(C506,'Zadanie 1-dane'!$B$5:$D$96,2,FALSE)</f>
        <v>Ford</v>
      </c>
      <c r="M506" s="335" t="str">
        <f>VLOOKUP(C506,'Zadanie 1-dane'!$B$5:$D$96,3,FALSE)</f>
        <v>Mondeo</v>
      </c>
      <c r="N506" s="343">
        <f t="shared" si="46"/>
        <v>8200</v>
      </c>
      <c r="O506" s="380">
        <f t="shared" si="47"/>
        <v>5</v>
      </c>
    </row>
    <row r="507" spans="2:15">
      <c r="B507" s="334" t="s">
        <v>1114</v>
      </c>
      <c r="C507" s="335">
        <v>5428</v>
      </c>
      <c r="D507" s="348">
        <v>43000</v>
      </c>
      <c r="E507" s="348">
        <v>37900</v>
      </c>
      <c r="F507" s="344">
        <v>2013</v>
      </c>
      <c r="G507" s="343">
        <v>92730</v>
      </c>
      <c r="H507" s="383">
        <f t="shared" si="42"/>
        <v>4</v>
      </c>
      <c r="I507" s="335" t="str">
        <f t="shared" si="43"/>
        <v>Diesel</v>
      </c>
      <c r="J507" s="354">
        <f t="shared" si="44"/>
        <v>42463</v>
      </c>
      <c r="K507" s="335" t="str">
        <f t="shared" si="45"/>
        <v>S1</v>
      </c>
      <c r="L507" s="335" t="str">
        <f>VLOOKUP(C507,'Zadanie 1-dane'!$B$5:$D$96,2,FALSE)</f>
        <v>Opel</v>
      </c>
      <c r="M507" s="335" t="str">
        <f>VLOOKUP(C507,'Zadanie 1-dane'!$B$5:$D$96,3,FALSE)</f>
        <v>Antara</v>
      </c>
      <c r="N507" s="343">
        <f t="shared" si="46"/>
        <v>5100</v>
      </c>
      <c r="O507" s="380">
        <f t="shared" si="47"/>
        <v>3</v>
      </c>
    </row>
    <row r="508" spans="2:15">
      <c r="B508" s="334" t="s">
        <v>1115</v>
      </c>
      <c r="C508" s="335">
        <v>8461</v>
      </c>
      <c r="D508" s="348">
        <v>11400</v>
      </c>
      <c r="E508" s="348">
        <v>11200</v>
      </c>
      <c r="F508" s="344">
        <v>2005</v>
      </c>
      <c r="G508" s="343">
        <v>208800</v>
      </c>
      <c r="H508" s="383">
        <f t="shared" si="42"/>
        <v>4</v>
      </c>
      <c r="I508" s="335" t="str">
        <f t="shared" si="43"/>
        <v>LPG</v>
      </c>
      <c r="J508" s="354">
        <f t="shared" si="44"/>
        <v>42464</v>
      </c>
      <c r="K508" s="335" t="str">
        <f t="shared" si="45"/>
        <v>S4</v>
      </c>
      <c r="L508" s="335" t="str">
        <f>VLOOKUP(C508,'Zadanie 1-dane'!$B$5:$D$96,2,FALSE)</f>
        <v>Opel</v>
      </c>
      <c r="M508" s="335" t="str">
        <f>VLOOKUP(C508,'Zadanie 1-dane'!$B$5:$D$96,3,FALSE)</f>
        <v>Vivaro</v>
      </c>
      <c r="N508" s="343">
        <f t="shared" si="46"/>
        <v>200</v>
      </c>
      <c r="O508" s="380">
        <f t="shared" si="47"/>
        <v>11</v>
      </c>
    </row>
    <row r="509" spans="2:15">
      <c r="B509" s="334" t="s">
        <v>1116</v>
      </c>
      <c r="C509" s="335">
        <v>9734</v>
      </c>
      <c r="D509" s="348">
        <v>20700</v>
      </c>
      <c r="E509" s="348">
        <v>19500</v>
      </c>
      <c r="F509" s="344">
        <v>2010</v>
      </c>
      <c r="G509" s="343">
        <v>112530</v>
      </c>
      <c r="H509" s="383">
        <f t="shared" si="42"/>
        <v>4</v>
      </c>
      <c r="I509" s="335" t="str">
        <f t="shared" si="43"/>
        <v>Diesel</v>
      </c>
      <c r="J509" s="354">
        <f t="shared" si="44"/>
        <v>42464</v>
      </c>
      <c r="K509" s="335" t="str">
        <f t="shared" si="45"/>
        <v>S37</v>
      </c>
      <c r="L509" s="335" t="str">
        <f>VLOOKUP(C509,'Zadanie 1-dane'!$B$5:$D$96,2,FALSE)</f>
        <v>Nissan</v>
      </c>
      <c r="M509" s="335" t="str">
        <f>VLOOKUP(C509,'Zadanie 1-dane'!$B$5:$D$96,3,FALSE)</f>
        <v>Primera</v>
      </c>
      <c r="N509" s="343">
        <f t="shared" si="46"/>
        <v>1200</v>
      </c>
      <c r="O509" s="380">
        <f t="shared" si="47"/>
        <v>6</v>
      </c>
    </row>
    <row r="510" spans="2:15">
      <c r="B510" s="334" t="s">
        <v>1117</v>
      </c>
      <c r="C510" s="335">
        <v>3594</v>
      </c>
      <c r="D510" s="348">
        <v>21100</v>
      </c>
      <c r="E510" s="348">
        <v>20600</v>
      </c>
      <c r="F510" s="344">
        <v>2008</v>
      </c>
      <c r="G510" s="343">
        <v>123300</v>
      </c>
      <c r="H510" s="383">
        <f t="shared" si="42"/>
        <v>4</v>
      </c>
      <c r="I510" s="335" t="str">
        <f t="shared" si="43"/>
        <v>Benzyna</v>
      </c>
      <c r="J510" s="354">
        <f t="shared" si="44"/>
        <v>42465</v>
      </c>
      <c r="K510" s="335" t="str">
        <f t="shared" si="45"/>
        <v>S41</v>
      </c>
      <c r="L510" s="335" t="str">
        <f>VLOOKUP(C510,'Zadanie 1-dane'!$B$5:$D$96,2,FALSE)</f>
        <v>Ford</v>
      </c>
      <c r="M510" s="335" t="str">
        <f>VLOOKUP(C510,'Zadanie 1-dane'!$B$5:$D$96,3,FALSE)</f>
        <v>Fusion</v>
      </c>
      <c r="N510" s="343">
        <f t="shared" si="46"/>
        <v>500</v>
      </c>
      <c r="O510" s="380">
        <f t="shared" si="47"/>
        <v>8</v>
      </c>
    </row>
    <row r="511" spans="2:15">
      <c r="B511" s="334" t="s">
        <v>1118</v>
      </c>
      <c r="C511" s="335">
        <v>6505</v>
      </c>
      <c r="D511" s="348">
        <v>20700</v>
      </c>
      <c r="E511" s="348">
        <v>17900</v>
      </c>
      <c r="F511" s="344">
        <v>2010</v>
      </c>
      <c r="G511" s="343">
        <v>129720</v>
      </c>
      <c r="H511" s="383">
        <f t="shared" si="42"/>
        <v>4</v>
      </c>
      <c r="I511" s="335" t="str">
        <f t="shared" si="43"/>
        <v>Diesel</v>
      </c>
      <c r="J511" s="354">
        <f t="shared" si="44"/>
        <v>42466</v>
      </c>
      <c r="K511" s="335" t="str">
        <f t="shared" si="45"/>
        <v>S4</v>
      </c>
      <c r="L511" s="335" t="str">
        <f>VLOOKUP(C511,'Zadanie 1-dane'!$B$5:$D$96,2,FALSE)</f>
        <v>Toyota</v>
      </c>
      <c r="M511" s="335" t="str">
        <f>VLOOKUP(C511,'Zadanie 1-dane'!$B$5:$D$96,3,FALSE)</f>
        <v>Yaris</v>
      </c>
      <c r="N511" s="343">
        <f t="shared" si="46"/>
        <v>2800</v>
      </c>
      <c r="O511" s="380">
        <f t="shared" si="47"/>
        <v>6</v>
      </c>
    </row>
    <row r="512" spans="2:15">
      <c r="B512" s="334" t="s">
        <v>1119</v>
      </c>
      <c r="C512" s="335">
        <v>3318</v>
      </c>
      <c r="D512" s="348">
        <v>24500</v>
      </c>
      <c r="E512" s="348">
        <v>23300</v>
      </c>
      <c r="F512" s="344">
        <v>2009</v>
      </c>
      <c r="G512" s="343">
        <v>137370</v>
      </c>
      <c r="H512" s="383">
        <f t="shared" si="42"/>
        <v>4</v>
      </c>
      <c r="I512" s="335" t="str">
        <f t="shared" si="43"/>
        <v>Diesel</v>
      </c>
      <c r="J512" s="354">
        <f t="shared" si="44"/>
        <v>42466</v>
      </c>
      <c r="K512" s="335" t="str">
        <f t="shared" si="45"/>
        <v>S17</v>
      </c>
      <c r="L512" s="335" t="str">
        <f>VLOOKUP(C512,'Zadanie 1-dane'!$B$5:$D$96,2,FALSE)</f>
        <v>Volkswagen</v>
      </c>
      <c r="M512" s="335" t="str">
        <f>VLOOKUP(C512,'Zadanie 1-dane'!$B$5:$D$96,3,FALSE)</f>
        <v>Caddy</v>
      </c>
      <c r="N512" s="343">
        <f t="shared" si="46"/>
        <v>1200</v>
      </c>
      <c r="O512" s="380">
        <f t="shared" si="47"/>
        <v>7</v>
      </c>
    </row>
    <row r="513" spans="2:15">
      <c r="B513" s="334" t="s">
        <v>1120</v>
      </c>
      <c r="C513" s="335">
        <v>10114</v>
      </c>
      <c r="D513" s="348">
        <v>14700</v>
      </c>
      <c r="E513" s="348">
        <v>10400</v>
      </c>
      <c r="F513" s="344">
        <v>2008</v>
      </c>
      <c r="G513" s="343">
        <v>146010</v>
      </c>
      <c r="H513" s="383">
        <f t="shared" si="42"/>
        <v>4</v>
      </c>
      <c r="I513" s="335" t="str">
        <f t="shared" si="43"/>
        <v>Benzyna</v>
      </c>
      <c r="J513" s="354">
        <f t="shared" si="44"/>
        <v>42466</v>
      </c>
      <c r="K513" s="335" t="str">
        <f t="shared" si="45"/>
        <v>S47</v>
      </c>
      <c r="L513" s="335" t="str">
        <f>VLOOKUP(C513,'Zadanie 1-dane'!$B$5:$D$96,2,FALSE)</f>
        <v>Renault</v>
      </c>
      <c r="M513" s="335" t="str">
        <f>VLOOKUP(C513,'Zadanie 1-dane'!$B$5:$D$96,3,FALSE)</f>
        <v>Modus</v>
      </c>
      <c r="N513" s="343">
        <f t="shared" si="46"/>
        <v>4300</v>
      </c>
      <c r="O513" s="380">
        <f t="shared" si="47"/>
        <v>8</v>
      </c>
    </row>
    <row r="514" spans="2:15">
      <c r="B514" s="334" t="s">
        <v>1121</v>
      </c>
      <c r="C514" s="335">
        <v>8233</v>
      </c>
      <c r="D514" s="348">
        <v>22100</v>
      </c>
      <c r="E514" s="348">
        <v>19400</v>
      </c>
      <c r="F514" s="344">
        <v>2008</v>
      </c>
      <c r="G514" s="343">
        <v>110760</v>
      </c>
      <c r="H514" s="383">
        <f t="shared" si="42"/>
        <v>4</v>
      </c>
      <c r="I514" s="335" t="str">
        <f t="shared" si="43"/>
        <v>Diesel</v>
      </c>
      <c r="J514" s="354">
        <f t="shared" si="44"/>
        <v>42467</v>
      </c>
      <c r="K514" s="335" t="str">
        <f t="shared" si="45"/>
        <v>S4</v>
      </c>
      <c r="L514" s="335" t="str">
        <f>VLOOKUP(C514,'Zadanie 1-dane'!$B$5:$D$96,2,FALSE)</f>
        <v>Seat</v>
      </c>
      <c r="M514" s="335" t="str">
        <f>VLOOKUP(C514,'Zadanie 1-dane'!$B$5:$D$96,3,FALSE)</f>
        <v>Alhambra</v>
      </c>
      <c r="N514" s="343">
        <f t="shared" si="46"/>
        <v>2700</v>
      </c>
      <c r="O514" s="380">
        <f t="shared" si="47"/>
        <v>8</v>
      </c>
    </row>
    <row r="515" spans="2:15">
      <c r="B515" s="334" t="s">
        <v>1122</v>
      </c>
      <c r="C515" s="335">
        <v>11108</v>
      </c>
      <c r="D515" s="348">
        <v>20700</v>
      </c>
      <c r="E515" s="348">
        <v>14900</v>
      </c>
      <c r="F515" s="344">
        <v>2010</v>
      </c>
      <c r="G515" s="343">
        <v>123150</v>
      </c>
      <c r="H515" s="383">
        <f t="shared" si="42"/>
        <v>4</v>
      </c>
      <c r="I515" s="335" t="str">
        <f t="shared" si="43"/>
        <v>Diesel</v>
      </c>
      <c r="J515" s="354">
        <f t="shared" si="44"/>
        <v>42468</v>
      </c>
      <c r="K515" s="335" t="str">
        <f t="shared" si="45"/>
        <v>S34</v>
      </c>
      <c r="L515" s="335" t="str">
        <f>VLOOKUP(C515,'Zadanie 1-dane'!$B$5:$D$96,2,FALSE)</f>
        <v>Opel</v>
      </c>
      <c r="M515" s="335" t="str">
        <f>VLOOKUP(C515,'Zadanie 1-dane'!$B$5:$D$96,3,FALSE)</f>
        <v>Corsa</v>
      </c>
      <c r="N515" s="343">
        <f t="shared" si="46"/>
        <v>5800</v>
      </c>
      <c r="O515" s="380">
        <f t="shared" si="47"/>
        <v>6</v>
      </c>
    </row>
    <row r="516" spans="2:15">
      <c r="B516" s="334" t="s">
        <v>1123</v>
      </c>
      <c r="C516" s="335">
        <v>4809</v>
      </c>
      <c r="D516" s="348">
        <v>13600</v>
      </c>
      <c r="E516" s="348">
        <v>11800</v>
      </c>
      <c r="F516" s="344">
        <v>2007</v>
      </c>
      <c r="G516" s="343">
        <v>162240</v>
      </c>
      <c r="H516" s="383">
        <f t="shared" si="42"/>
        <v>4</v>
      </c>
      <c r="I516" s="335" t="str">
        <f t="shared" si="43"/>
        <v>Benzyna</v>
      </c>
      <c r="J516" s="354">
        <f t="shared" si="44"/>
        <v>42469</v>
      </c>
      <c r="K516" s="335" t="str">
        <f t="shared" si="45"/>
        <v>S4</v>
      </c>
      <c r="L516" s="335" t="str">
        <f>VLOOKUP(C516,'Zadanie 1-dane'!$B$5:$D$96,2,FALSE)</f>
        <v>Renault</v>
      </c>
      <c r="M516" s="335" t="str">
        <f>VLOOKUP(C516,'Zadanie 1-dane'!$B$5:$D$96,3,FALSE)</f>
        <v>Twingo</v>
      </c>
      <c r="N516" s="343">
        <f t="shared" si="46"/>
        <v>1800</v>
      </c>
      <c r="O516" s="380">
        <f t="shared" si="47"/>
        <v>9</v>
      </c>
    </row>
    <row r="517" spans="2:15">
      <c r="B517" s="334" t="s">
        <v>1124</v>
      </c>
      <c r="C517" s="335">
        <v>5201</v>
      </c>
      <c r="D517" s="348">
        <v>19700</v>
      </c>
      <c r="E517" s="348">
        <v>19600</v>
      </c>
      <c r="F517" s="344">
        <v>2007</v>
      </c>
      <c r="G517" s="343">
        <v>204570</v>
      </c>
      <c r="H517" s="383">
        <f t="shared" si="42"/>
        <v>4</v>
      </c>
      <c r="I517" s="335" t="str">
        <f t="shared" si="43"/>
        <v>Diesel</v>
      </c>
      <c r="J517" s="354">
        <f t="shared" si="44"/>
        <v>42470</v>
      </c>
      <c r="K517" s="335" t="str">
        <f t="shared" si="45"/>
        <v>S4</v>
      </c>
      <c r="L517" s="335" t="str">
        <f>VLOOKUP(C517,'Zadanie 1-dane'!$B$5:$D$96,2,FALSE)</f>
        <v>Renault</v>
      </c>
      <c r="M517" s="335" t="str">
        <f>VLOOKUP(C517,'Zadanie 1-dane'!$B$5:$D$96,3,FALSE)</f>
        <v>Grand Scenic</v>
      </c>
      <c r="N517" s="343">
        <f t="shared" si="46"/>
        <v>100</v>
      </c>
      <c r="O517" s="380">
        <f t="shared" si="47"/>
        <v>9</v>
      </c>
    </row>
    <row r="518" spans="2:15">
      <c r="B518" s="334" t="s">
        <v>1125</v>
      </c>
      <c r="C518" s="335">
        <v>5340</v>
      </c>
      <c r="D518" s="348">
        <v>9900</v>
      </c>
      <c r="E518" s="348">
        <v>6500</v>
      </c>
      <c r="F518" s="344">
        <v>2006</v>
      </c>
      <c r="G518" s="343">
        <v>178050</v>
      </c>
      <c r="H518" s="383">
        <f t="shared" si="42"/>
        <v>4</v>
      </c>
      <c r="I518" s="335" t="str">
        <f t="shared" si="43"/>
        <v>Benzyna</v>
      </c>
      <c r="J518" s="354">
        <f t="shared" si="44"/>
        <v>42472</v>
      </c>
      <c r="K518" s="335" t="str">
        <f t="shared" si="45"/>
        <v>S4</v>
      </c>
      <c r="L518" s="335" t="str">
        <f>VLOOKUP(C518,'Zadanie 1-dane'!$B$5:$D$96,2,FALSE)</f>
        <v>Honda</v>
      </c>
      <c r="M518" s="335" t="str">
        <f>VLOOKUP(C518,'Zadanie 1-dane'!$B$5:$D$96,3,FALSE)</f>
        <v>Jazz</v>
      </c>
      <c r="N518" s="343">
        <f t="shared" si="46"/>
        <v>3400</v>
      </c>
      <c r="O518" s="380">
        <f t="shared" si="47"/>
        <v>10</v>
      </c>
    </row>
    <row r="519" spans="2:15">
      <c r="B519" s="334" t="s">
        <v>1126</v>
      </c>
      <c r="C519" s="335">
        <v>6797</v>
      </c>
      <c r="D519" s="348">
        <v>7500</v>
      </c>
      <c r="E519" s="348">
        <v>6700</v>
      </c>
      <c r="F519" s="344">
        <v>2003</v>
      </c>
      <c r="G519" s="343">
        <v>208830</v>
      </c>
      <c r="H519" s="383">
        <f t="shared" si="42"/>
        <v>4</v>
      </c>
      <c r="I519" s="335" t="str">
        <f t="shared" si="43"/>
        <v>Diesel</v>
      </c>
      <c r="J519" s="354">
        <f t="shared" si="44"/>
        <v>42472</v>
      </c>
      <c r="K519" s="335" t="str">
        <f t="shared" si="45"/>
        <v>S4</v>
      </c>
      <c r="L519" s="335" t="str">
        <f>VLOOKUP(C519,'Zadanie 1-dane'!$B$5:$D$96,2,FALSE)</f>
        <v>Volkswagen</v>
      </c>
      <c r="M519" s="335" t="str">
        <f>VLOOKUP(C519,'Zadanie 1-dane'!$B$5:$D$96,3,FALSE)</f>
        <v>Polo</v>
      </c>
      <c r="N519" s="343">
        <f t="shared" si="46"/>
        <v>800</v>
      </c>
      <c r="O519" s="380">
        <f t="shared" si="47"/>
        <v>13</v>
      </c>
    </row>
    <row r="520" spans="2:15">
      <c r="B520" s="334" t="s">
        <v>1127</v>
      </c>
      <c r="C520" s="335">
        <v>3773</v>
      </c>
      <c r="D520" s="348">
        <v>18900</v>
      </c>
      <c r="E520" s="348">
        <v>14200</v>
      </c>
      <c r="F520" s="344">
        <v>2005</v>
      </c>
      <c r="G520" s="343">
        <v>212625</v>
      </c>
      <c r="H520" s="383">
        <f t="shared" si="42"/>
        <v>4</v>
      </c>
      <c r="I520" s="335" t="str">
        <f t="shared" si="43"/>
        <v>Diesel</v>
      </c>
      <c r="J520" s="354">
        <f t="shared" si="44"/>
        <v>42473</v>
      </c>
      <c r="K520" s="335" t="str">
        <f t="shared" si="45"/>
        <v>S4</v>
      </c>
      <c r="L520" s="335" t="str">
        <f>VLOOKUP(C520,'Zadanie 1-dane'!$B$5:$D$96,2,FALSE)</f>
        <v>Honda</v>
      </c>
      <c r="M520" s="335" t="str">
        <f>VLOOKUP(C520,'Zadanie 1-dane'!$B$5:$D$96,3,FALSE)</f>
        <v>CR-V</v>
      </c>
      <c r="N520" s="343">
        <f t="shared" si="46"/>
        <v>4700</v>
      </c>
      <c r="O520" s="380">
        <f t="shared" si="47"/>
        <v>11</v>
      </c>
    </row>
    <row r="521" spans="2:15">
      <c r="B521" s="334" t="s">
        <v>1128</v>
      </c>
      <c r="C521" s="335">
        <v>1647</v>
      </c>
      <c r="D521" s="348">
        <v>45900</v>
      </c>
      <c r="E521" s="348">
        <v>44300</v>
      </c>
      <c r="F521" s="344">
        <v>2011</v>
      </c>
      <c r="G521" s="343">
        <v>93420</v>
      </c>
      <c r="H521" s="383">
        <f t="shared" si="42"/>
        <v>4</v>
      </c>
      <c r="I521" s="335" t="str">
        <f t="shared" si="43"/>
        <v>Diesel</v>
      </c>
      <c r="J521" s="354">
        <f t="shared" si="44"/>
        <v>42473</v>
      </c>
      <c r="K521" s="335" t="str">
        <f t="shared" si="45"/>
        <v>S4</v>
      </c>
      <c r="L521" s="335" t="str">
        <f>VLOOKUP(C521,'Zadanie 1-dane'!$B$5:$D$96,2,FALSE)</f>
        <v>Toyota</v>
      </c>
      <c r="M521" s="335" t="str">
        <f>VLOOKUP(C521,'Zadanie 1-dane'!$B$5:$D$96,3,FALSE)</f>
        <v>Verso</v>
      </c>
      <c r="N521" s="343">
        <f t="shared" si="46"/>
        <v>1600</v>
      </c>
      <c r="O521" s="380">
        <f t="shared" si="47"/>
        <v>5</v>
      </c>
    </row>
    <row r="522" spans="2:15">
      <c r="B522" s="334" t="s">
        <v>1129</v>
      </c>
      <c r="C522" s="335">
        <v>2801</v>
      </c>
      <c r="D522" s="348">
        <v>28700</v>
      </c>
      <c r="E522" s="348">
        <v>27100</v>
      </c>
      <c r="F522" s="344">
        <v>2008</v>
      </c>
      <c r="G522" s="343">
        <v>162120</v>
      </c>
      <c r="H522" s="383">
        <f t="shared" si="42"/>
        <v>4</v>
      </c>
      <c r="I522" s="335" t="str">
        <f t="shared" si="43"/>
        <v>Benzyna</v>
      </c>
      <c r="J522" s="354">
        <f t="shared" si="44"/>
        <v>42474</v>
      </c>
      <c r="K522" s="335" t="str">
        <f t="shared" si="45"/>
        <v>S46</v>
      </c>
      <c r="L522" s="335" t="str">
        <f>VLOOKUP(C522,'Zadanie 1-dane'!$B$5:$D$96,2,FALSE)</f>
        <v>Honda</v>
      </c>
      <c r="M522" s="335" t="str">
        <f>VLOOKUP(C522,'Zadanie 1-dane'!$B$5:$D$96,3,FALSE)</f>
        <v>HR-V</v>
      </c>
      <c r="N522" s="343">
        <f t="shared" si="46"/>
        <v>1600</v>
      </c>
      <c r="O522" s="380">
        <f t="shared" si="47"/>
        <v>8</v>
      </c>
    </row>
    <row r="523" spans="2:15">
      <c r="B523" s="334" t="s">
        <v>1130</v>
      </c>
      <c r="C523" s="335">
        <v>2750</v>
      </c>
      <c r="D523" s="348">
        <v>9900</v>
      </c>
      <c r="E523" s="348">
        <v>9900</v>
      </c>
      <c r="F523" s="344">
        <v>2006</v>
      </c>
      <c r="G523" s="343">
        <v>141480</v>
      </c>
      <c r="H523" s="383">
        <f t="shared" si="42"/>
        <v>4</v>
      </c>
      <c r="I523" s="335" t="str">
        <f t="shared" si="43"/>
        <v>Diesel</v>
      </c>
      <c r="J523" s="354">
        <f t="shared" si="44"/>
        <v>42476</v>
      </c>
      <c r="K523" s="335" t="str">
        <f t="shared" si="45"/>
        <v>S4</v>
      </c>
      <c r="L523" s="335" t="str">
        <f>VLOOKUP(C523,'Zadanie 1-dane'!$B$5:$D$96,2,FALSE)</f>
        <v>Seat</v>
      </c>
      <c r="M523" s="335" t="str">
        <f>VLOOKUP(C523,'Zadanie 1-dane'!$B$5:$D$96,3,FALSE)</f>
        <v>Ibiza</v>
      </c>
      <c r="N523" s="343">
        <f t="shared" si="46"/>
        <v>0</v>
      </c>
      <c r="O523" s="380">
        <f t="shared" si="47"/>
        <v>10</v>
      </c>
    </row>
    <row r="524" spans="2:15">
      <c r="B524" s="334" t="s">
        <v>1131</v>
      </c>
      <c r="C524" s="335">
        <v>5428</v>
      </c>
      <c r="D524" s="348">
        <v>13900</v>
      </c>
      <c r="E524" s="348">
        <v>12700</v>
      </c>
      <c r="F524" s="344">
        <v>2006</v>
      </c>
      <c r="G524" s="343">
        <v>188550</v>
      </c>
      <c r="H524" s="383">
        <f t="shared" si="42"/>
        <v>4</v>
      </c>
      <c r="I524" s="335" t="str">
        <f t="shared" si="43"/>
        <v>Benzyna</v>
      </c>
      <c r="J524" s="354">
        <f t="shared" si="44"/>
        <v>42476</v>
      </c>
      <c r="K524" s="335" t="str">
        <f t="shared" si="45"/>
        <v>S5</v>
      </c>
      <c r="L524" s="335" t="str">
        <f>VLOOKUP(C524,'Zadanie 1-dane'!$B$5:$D$96,2,FALSE)</f>
        <v>Opel</v>
      </c>
      <c r="M524" s="335" t="str">
        <f>VLOOKUP(C524,'Zadanie 1-dane'!$B$5:$D$96,3,FALSE)</f>
        <v>Antara</v>
      </c>
      <c r="N524" s="343">
        <f t="shared" si="46"/>
        <v>1200</v>
      </c>
      <c r="O524" s="380">
        <f t="shared" si="47"/>
        <v>10</v>
      </c>
    </row>
    <row r="525" spans="2:15">
      <c r="B525" s="334" t="s">
        <v>1132</v>
      </c>
      <c r="C525" s="335">
        <v>5428</v>
      </c>
      <c r="D525" s="348">
        <v>31200</v>
      </c>
      <c r="E525" s="348">
        <v>28900</v>
      </c>
      <c r="F525" s="344">
        <v>2010</v>
      </c>
      <c r="G525" s="343">
        <v>81690</v>
      </c>
      <c r="H525" s="383">
        <f t="shared" si="42"/>
        <v>4</v>
      </c>
      <c r="I525" s="335" t="str">
        <f t="shared" si="43"/>
        <v>Diesel</v>
      </c>
      <c r="J525" s="354">
        <f t="shared" si="44"/>
        <v>42477</v>
      </c>
      <c r="K525" s="335" t="str">
        <f t="shared" si="45"/>
        <v>S9</v>
      </c>
      <c r="L525" s="335" t="str">
        <f>VLOOKUP(C525,'Zadanie 1-dane'!$B$5:$D$96,2,FALSE)</f>
        <v>Opel</v>
      </c>
      <c r="M525" s="335" t="str">
        <f>VLOOKUP(C525,'Zadanie 1-dane'!$B$5:$D$96,3,FALSE)</f>
        <v>Antara</v>
      </c>
      <c r="N525" s="343">
        <f t="shared" si="46"/>
        <v>2300</v>
      </c>
      <c r="O525" s="380">
        <f t="shared" si="47"/>
        <v>6</v>
      </c>
    </row>
    <row r="526" spans="2:15">
      <c r="B526" s="334" t="s">
        <v>1133</v>
      </c>
      <c r="C526" s="335">
        <v>8615</v>
      </c>
      <c r="D526" s="348">
        <v>14700</v>
      </c>
      <c r="E526" s="348">
        <v>11200</v>
      </c>
      <c r="F526" s="344">
        <v>2008</v>
      </c>
      <c r="G526" s="343">
        <v>147900</v>
      </c>
      <c r="H526" s="383">
        <f t="shared" si="42"/>
        <v>4</v>
      </c>
      <c r="I526" s="335" t="str">
        <f t="shared" si="43"/>
        <v>LPG</v>
      </c>
      <c r="J526" s="354">
        <f t="shared" si="44"/>
        <v>42480</v>
      </c>
      <c r="K526" s="335" t="str">
        <f t="shared" si="45"/>
        <v>S54</v>
      </c>
      <c r="L526" s="335" t="str">
        <f>VLOOKUP(C526,'Zadanie 1-dane'!$B$5:$D$96,2,FALSE)</f>
        <v>Opel</v>
      </c>
      <c r="M526" s="335" t="str">
        <f>VLOOKUP(C526,'Zadanie 1-dane'!$B$5:$D$96,3,FALSE)</f>
        <v>Astra</v>
      </c>
      <c r="N526" s="343">
        <f t="shared" si="46"/>
        <v>3500</v>
      </c>
      <c r="O526" s="380">
        <f t="shared" si="47"/>
        <v>8</v>
      </c>
    </row>
    <row r="527" spans="2:15">
      <c r="B527" s="334" t="s">
        <v>1134</v>
      </c>
      <c r="C527" s="335">
        <v>7950</v>
      </c>
      <c r="D527" s="348">
        <v>17700</v>
      </c>
      <c r="E527" s="348">
        <v>16600</v>
      </c>
      <c r="F527" s="344">
        <v>2009</v>
      </c>
      <c r="G527" s="343">
        <v>131370</v>
      </c>
      <c r="H527" s="383">
        <f t="shared" si="42"/>
        <v>4</v>
      </c>
      <c r="I527" s="335" t="str">
        <f t="shared" si="43"/>
        <v>Benzyna</v>
      </c>
      <c r="J527" s="354">
        <f t="shared" si="44"/>
        <v>42480</v>
      </c>
      <c r="K527" s="335" t="str">
        <f t="shared" si="45"/>
        <v>S31</v>
      </c>
      <c r="L527" s="335" t="str">
        <f>VLOOKUP(C527,'Zadanie 1-dane'!$B$5:$D$96,2,FALSE)</f>
        <v>Renault</v>
      </c>
      <c r="M527" s="335" t="str">
        <f>VLOOKUP(C527,'Zadanie 1-dane'!$B$5:$D$96,3,FALSE)</f>
        <v>Koleos</v>
      </c>
      <c r="N527" s="343">
        <f t="shared" si="46"/>
        <v>1100</v>
      </c>
      <c r="O527" s="380">
        <f t="shared" si="47"/>
        <v>7</v>
      </c>
    </row>
    <row r="528" spans="2:15">
      <c r="B528" s="334" t="s">
        <v>1135</v>
      </c>
      <c r="C528" s="335">
        <v>11108</v>
      </c>
      <c r="D528" s="348">
        <v>30800</v>
      </c>
      <c r="E528" s="348">
        <v>27500</v>
      </c>
      <c r="F528" s="344">
        <v>2013</v>
      </c>
      <c r="G528" s="343">
        <v>52560</v>
      </c>
      <c r="H528" s="383">
        <f t="shared" si="42"/>
        <v>4</v>
      </c>
      <c r="I528" s="335" t="str">
        <f t="shared" si="43"/>
        <v>Benzyna</v>
      </c>
      <c r="J528" s="354">
        <f t="shared" si="44"/>
        <v>42481</v>
      </c>
      <c r="K528" s="335" t="str">
        <f t="shared" si="45"/>
        <v>S4</v>
      </c>
      <c r="L528" s="335" t="str">
        <f>VLOOKUP(C528,'Zadanie 1-dane'!$B$5:$D$96,2,FALSE)</f>
        <v>Opel</v>
      </c>
      <c r="M528" s="335" t="str">
        <f>VLOOKUP(C528,'Zadanie 1-dane'!$B$5:$D$96,3,FALSE)</f>
        <v>Corsa</v>
      </c>
      <c r="N528" s="343">
        <f t="shared" si="46"/>
        <v>3300</v>
      </c>
      <c r="O528" s="380">
        <f t="shared" si="47"/>
        <v>3</v>
      </c>
    </row>
    <row r="529" spans="2:15">
      <c r="B529" s="334" t="s">
        <v>1136</v>
      </c>
      <c r="C529" s="335">
        <v>7950</v>
      </c>
      <c r="D529" s="348">
        <v>5100</v>
      </c>
      <c r="E529" s="348">
        <v>4600</v>
      </c>
      <c r="F529" s="344">
        <v>2003</v>
      </c>
      <c r="G529" s="343">
        <v>190740</v>
      </c>
      <c r="H529" s="383">
        <f t="shared" si="42"/>
        <v>4</v>
      </c>
      <c r="I529" s="335" t="str">
        <f t="shared" si="43"/>
        <v>Diesel</v>
      </c>
      <c r="J529" s="354">
        <f t="shared" si="44"/>
        <v>42481</v>
      </c>
      <c r="K529" s="335" t="str">
        <f t="shared" si="45"/>
        <v>S44</v>
      </c>
      <c r="L529" s="335" t="str">
        <f>VLOOKUP(C529,'Zadanie 1-dane'!$B$5:$D$96,2,FALSE)</f>
        <v>Renault</v>
      </c>
      <c r="M529" s="335" t="str">
        <f>VLOOKUP(C529,'Zadanie 1-dane'!$B$5:$D$96,3,FALSE)</f>
        <v>Koleos</v>
      </c>
      <c r="N529" s="343">
        <f t="shared" si="46"/>
        <v>500</v>
      </c>
      <c r="O529" s="380">
        <f t="shared" si="47"/>
        <v>13</v>
      </c>
    </row>
    <row r="530" spans="2:15">
      <c r="B530" s="334" t="s">
        <v>1137</v>
      </c>
      <c r="C530" s="335">
        <v>6691</v>
      </c>
      <c r="D530" s="348">
        <v>38200</v>
      </c>
      <c r="E530" s="348">
        <v>28300</v>
      </c>
      <c r="F530" s="344">
        <v>2012</v>
      </c>
      <c r="G530" s="343">
        <v>64440</v>
      </c>
      <c r="H530" s="383">
        <f t="shared" si="42"/>
        <v>4</v>
      </c>
      <c r="I530" s="335" t="str">
        <f t="shared" si="43"/>
        <v>Benzyna</v>
      </c>
      <c r="J530" s="354">
        <f t="shared" si="44"/>
        <v>42483</v>
      </c>
      <c r="K530" s="335" t="str">
        <f t="shared" si="45"/>
        <v>S22</v>
      </c>
      <c r="L530" s="335" t="str">
        <f>VLOOKUP(C530,'Zadanie 1-dane'!$B$5:$D$96,2,FALSE)</f>
        <v>Honda</v>
      </c>
      <c r="M530" s="335" t="str">
        <f>VLOOKUP(C530,'Zadanie 1-dane'!$B$5:$D$96,3,FALSE)</f>
        <v>Civic</v>
      </c>
      <c r="N530" s="343">
        <f t="shared" si="46"/>
        <v>9900</v>
      </c>
      <c r="O530" s="380">
        <f t="shared" si="47"/>
        <v>4</v>
      </c>
    </row>
    <row r="531" spans="2:15">
      <c r="B531" s="334" t="s">
        <v>1138</v>
      </c>
      <c r="C531" s="335">
        <v>1899</v>
      </c>
      <c r="D531" s="348">
        <v>87000</v>
      </c>
      <c r="E531" s="348">
        <v>83500</v>
      </c>
      <c r="F531" s="344">
        <v>2015</v>
      </c>
      <c r="G531" s="343">
        <v>53130</v>
      </c>
      <c r="H531" s="383">
        <f t="shared" si="42"/>
        <v>4</v>
      </c>
      <c r="I531" s="335" t="str">
        <f t="shared" si="43"/>
        <v>Diesel</v>
      </c>
      <c r="J531" s="354">
        <f t="shared" si="44"/>
        <v>42484</v>
      </c>
      <c r="K531" s="335" t="str">
        <f t="shared" si="45"/>
        <v>S39</v>
      </c>
      <c r="L531" s="335" t="str">
        <f>VLOOKUP(C531,'Zadanie 1-dane'!$B$5:$D$96,2,FALSE)</f>
        <v>Ford</v>
      </c>
      <c r="M531" s="335" t="str">
        <f>VLOOKUP(C531,'Zadanie 1-dane'!$B$5:$D$96,3,FALSE)</f>
        <v>Transit</v>
      </c>
      <c r="N531" s="343">
        <f t="shared" si="46"/>
        <v>3500</v>
      </c>
      <c r="O531" s="380">
        <f t="shared" si="47"/>
        <v>1</v>
      </c>
    </row>
    <row r="532" spans="2:15">
      <c r="B532" s="334" t="s">
        <v>1139</v>
      </c>
      <c r="C532" s="335">
        <v>11108</v>
      </c>
      <c r="D532" s="348">
        <v>9900</v>
      </c>
      <c r="E532" s="348">
        <v>9300</v>
      </c>
      <c r="F532" s="344">
        <v>2006</v>
      </c>
      <c r="G532" s="343">
        <v>201600</v>
      </c>
      <c r="H532" s="383">
        <f t="shared" si="42"/>
        <v>4</v>
      </c>
      <c r="I532" s="335" t="str">
        <f t="shared" si="43"/>
        <v>LPG</v>
      </c>
      <c r="J532" s="354">
        <f t="shared" si="44"/>
        <v>42485</v>
      </c>
      <c r="K532" s="335" t="str">
        <f t="shared" si="45"/>
        <v>S14</v>
      </c>
      <c r="L532" s="335" t="str">
        <f>VLOOKUP(C532,'Zadanie 1-dane'!$B$5:$D$96,2,FALSE)</f>
        <v>Opel</v>
      </c>
      <c r="M532" s="335" t="str">
        <f>VLOOKUP(C532,'Zadanie 1-dane'!$B$5:$D$96,3,FALSE)</f>
        <v>Corsa</v>
      </c>
      <c r="N532" s="343">
        <f t="shared" si="46"/>
        <v>600</v>
      </c>
      <c r="O532" s="380">
        <f t="shared" si="47"/>
        <v>10</v>
      </c>
    </row>
    <row r="533" spans="2:15">
      <c r="B533" s="334" t="s">
        <v>1140</v>
      </c>
      <c r="C533" s="335">
        <v>9734</v>
      </c>
      <c r="D533" s="348">
        <v>6500</v>
      </c>
      <c r="E533" s="348">
        <v>6400</v>
      </c>
      <c r="F533" s="344">
        <v>2004</v>
      </c>
      <c r="G533" s="343">
        <v>193740</v>
      </c>
      <c r="H533" s="383">
        <f t="shared" si="42"/>
        <v>4</v>
      </c>
      <c r="I533" s="335" t="str">
        <f t="shared" si="43"/>
        <v>Benzyna</v>
      </c>
      <c r="J533" s="354">
        <f t="shared" si="44"/>
        <v>42485</v>
      </c>
      <c r="K533" s="335" t="str">
        <f t="shared" si="45"/>
        <v>S4</v>
      </c>
      <c r="L533" s="335" t="str">
        <f>VLOOKUP(C533,'Zadanie 1-dane'!$B$5:$D$96,2,FALSE)</f>
        <v>Nissan</v>
      </c>
      <c r="M533" s="335" t="str">
        <f>VLOOKUP(C533,'Zadanie 1-dane'!$B$5:$D$96,3,FALSE)</f>
        <v>Primera</v>
      </c>
      <c r="N533" s="343">
        <f t="shared" si="46"/>
        <v>100</v>
      </c>
      <c r="O533" s="380">
        <f t="shared" si="47"/>
        <v>12</v>
      </c>
    </row>
    <row r="534" spans="2:15">
      <c r="B534" s="334" t="s">
        <v>1141</v>
      </c>
      <c r="C534" s="335">
        <v>1927</v>
      </c>
      <c r="D534" s="348">
        <v>33700</v>
      </c>
      <c r="E534" s="348">
        <v>31900</v>
      </c>
      <c r="F534" s="344">
        <v>2011</v>
      </c>
      <c r="G534" s="343">
        <v>132750</v>
      </c>
      <c r="H534" s="383">
        <f t="shared" si="42"/>
        <v>4</v>
      </c>
      <c r="I534" s="335" t="str">
        <f t="shared" si="43"/>
        <v>Diesel</v>
      </c>
      <c r="J534" s="354">
        <f t="shared" si="44"/>
        <v>42486</v>
      </c>
      <c r="K534" s="335" t="str">
        <f t="shared" si="45"/>
        <v>S4</v>
      </c>
      <c r="L534" s="335" t="str">
        <f>VLOOKUP(C534,'Zadanie 1-dane'!$B$5:$D$96,2,FALSE)</f>
        <v>Opel</v>
      </c>
      <c r="M534" s="335" t="str">
        <f>VLOOKUP(C534,'Zadanie 1-dane'!$B$5:$D$96,3,FALSE)</f>
        <v>Zafira</v>
      </c>
      <c r="N534" s="343">
        <f t="shared" si="46"/>
        <v>1800</v>
      </c>
      <c r="O534" s="380">
        <f t="shared" si="47"/>
        <v>5</v>
      </c>
    </row>
    <row r="535" spans="2:15">
      <c r="B535" s="334" t="s">
        <v>1142</v>
      </c>
      <c r="C535" s="335">
        <v>5459</v>
      </c>
      <c r="D535" s="348">
        <v>9900</v>
      </c>
      <c r="E535" s="348">
        <v>9800</v>
      </c>
      <c r="F535" s="344">
        <v>2006</v>
      </c>
      <c r="G535" s="343">
        <v>170280</v>
      </c>
      <c r="H535" s="383">
        <f t="shared" si="42"/>
        <v>4</v>
      </c>
      <c r="I535" s="335" t="str">
        <f t="shared" si="43"/>
        <v>Benzyna</v>
      </c>
      <c r="J535" s="354">
        <f t="shared" si="44"/>
        <v>42487</v>
      </c>
      <c r="K535" s="335" t="str">
        <f t="shared" si="45"/>
        <v>S4</v>
      </c>
      <c r="L535" s="335" t="str">
        <f>VLOOKUP(C535,'Zadanie 1-dane'!$B$5:$D$96,2,FALSE)</f>
        <v>Opel</v>
      </c>
      <c r="M535" s="335" t="str">
        <f>VLOOKUP(C535,'Zadanie 1-dane'!$B$5:$D$96,3,FALSE)</f>
        <v>Meriva</v>
      </c>
      <c r="N535" s="343">
        <f t="shared" si="46"/>
        <v>100</v>
      </c>
      <c r="O535" s="380">
        <f t="shared" si="47"/>
        <v>10</v>
      </c>
    </row>
    <row r="536" spans="2:15">
      <c r="B536" s="334" t="s">
        <v>1143</v>
      </c>
      <c r="C536" s="335">
        <v>9883</v>
      </c>
      <c r="D536" s="348">
        <v>65900</v>
      </c>
      <c r="E536" s="348">
        <v>63600</v>
      </c>
      <c r="F536" s="344">
        <v>2012</v>
      </c>
      <c r="G536" s="343">
        <v>69300</v>
      </c>
      <c r="H536" s="383">
        <f t="shared" ref="H536:H599" si="48">FIND("-",B536)</f>
        <v>4</v>
      </c>
      <c r="I536" s="335" t="str">
        <f t="shared" ref="I536:I599" si="49">IF(MID(B536,H536+1,1)="B","Benzyna",IF(MID(B536,H536+1,1)="D","Diesel","LPG"))</f>
        <v>Benzyna</v>
      </c>
      <c r="J536" s="354">
        <f t="shared" ref="J536:J599" si="50">DATE(MID(B536,H536+6,4),MID(B536,H536+4,2),MID(B536,H536+2,2))</f>
        <v>42487</v>
      </c>
      <c r="K536" s="335" t="str">
        <f t="shared" ref="K536:K599" si="51">RIGHT(B536,LEN(B536)-(H536+9))</f>
        <v>S53</v>
      </c>
      <c r="L536" s="335" t="str">
        <f>VLOOKUP(C536,'Zadanie 1-dane'!$B$5:$D$96,2,FALSE)</f>
        <v>Toyota</v>
      </c>
      <c r="M536" s="335" t="str">
        <f>VLOOKUP(C536,'Zadanie 1-dane'!$B$5:$D$96,3,FALSE)</f>
        <v>Avensis</v>
      </c>
      <c r="N536" s="343">
        <f t="shared" ref="N536:N599" si="52">D536-E536</f>
        <v>2300</v>
      </c>
      <c r="O536" s="380">
        <f t="shared" ref="O536:O599" si="53">YEAR(J536)-F536</f>
        <v>4</v>
      </c>
    </row>
    <row r="537" spans="2:15">
      <c r="B537" s="334" t="s">
        <v>1144</v>
      </c>
      <c r="C537" s="335">
        <v>4414</v>
      </c>
      <c r="D537" s="348">
        <v>34300</v>
      </c>
      <c r="E537" s="348">
        <v>31600</v>
      </c>
      <c r="F537" s="344">
        <v>2010</v>
      </c>
      <c r="G537" s="343">
        <v>152250</v>
      </c>
      <c r="H537" s="383">
        <f t="shared" si="48"/>
        <v>4</v>
      </c>
      <c r="I537" s="335" t="str">
        <f t="shared" si="49"/>
        <v>Diesel</v>
      </c>
      <c r="J537" s="354">
        <f t="shared" si="50"/>
        <v>42487</v>
      </c>
      <c r="K537" s="335" t="str">
        <f t="shared" si="51"/>
        <v>S34</v>
      </c>
      <c r="L537" s="335" t="str">
        <f>VLOOKUP(C537,'Zadanie 1-dane'!$B$5:$D$96,2,FALSE)</f>
        <v>Seat</v>
      </c>
      <c r="M537" s="335" t="str">
        <f>VLOOKUP(C537,'Zadanie 1-dane'!$B$5:$D$96,3,FALSE)</f>
        <v>Altea XL</v>
      </c>
      <c r="N537" s="343">
        <f t="shared" si="52"/>
        <v>2700</v>
      </c>
      <c r="O537" s="380">
        <f t="shared" si="53"/>
        <v>6</v>
      </c>
    </row>
    <row r="538" spans="2:15">
      <c r="B538" s="334" t="s">
        <v>1145</v>
      </c>
      <c r="C538" s="335">
        <v>1600</v>
      </c>
      <c r="D538" s="348">
        <v>24100</v>
      </c>
      <c r="E538" s="348">
        <v>22600</v>
      </c>
      <c r="F538" s="344">
        <v>2011</v>
      </c>
      <c r="G538" s="343">
        <v>70350</v>
      </c>
      <c r="H538" s="383">
        <f t="shared" si="48"/>
        <v>4</v>
      </c>
      <c r="I538" s="335" t="str">
        <f t="shared" si="49"/>
        <v>Diesel</v>
      </c>
      <c r="J538" s="354">
        <f t="shared" si="50"/>
        <v>42487</v>
      </c>
      <c r="K538" s="335" t="str">
        <f t="shared" si="51"/>
        <v>S3</v>
      </c>
      <c r="L538" s="335" t="str">
        <f>VLOOKUP(C538,'Zadanie 1-dane'!$B$5:$D$96,2,FALSE)</f>
        <v>Skoda</v>
      </c>
      <c r="M538" s="335" t="str">
        <f>VLOOKUP(C538,'Zadanie 1-dane'!$B$5:$D$96,3,FALSE)</f>
        <v>Fabia</v>
      </c>
      <c r="N538" s="343">
        <f t="shared" si="52"/>
        <v>1500</v>
      </c>
      <c r="O538" s="380">
        <f t="shared" si="53"/>
        <v>5</v>
      </c>
    </row>
    <row r="539" spans="2:15">
      <c r="B539" s="334" t="s">
        <v>1146</v>
      </c>
      <c r="C539" s="335">
        <v>4809</v>
      </c>
      <c r="D539" s="348">
        <v>8200</v>
      </c>
      <c r="E539" s="348">
        <v>8100</v>
      </c>
      <c r="F539" s="344">
        <v>2005</v>
      </c>
      <c r="G539" s="343">
        <v>160620</v>
      </c>
      <c r="H539" s="383">
        <f t="shared" si="48"/>
        <v>4</v>
      </c>
      <c r="I539" s="335" t="str">
        <f t="shared" si="49"/>
        <v>Diesel</v>
      </c>
      <c r="J539" s="354">
        <f t="shared" si="50"/>
        <v>42488</v>
      </c>
      <c r="K539" s="335" t="str">
        <f t="shared" si="51"/>
        <v>S4</v>
      </c>
      <c r="L539" s="335" t="str">
        <f>VLOOKUP(C539,'Zadanie 1-dane'!$B$5:$D$96,2,FALSE)</f>
        <v>Renault</v>
      </c>
      <c r="M539" s="335" t="str">
        <f>VLOOKUP(C539,'Zadanie 1-dane'!$B$5:$D$96,3,FALSE)</f>
        <v>Twingo</v>
      </c>
      <c r="N539" s="343">
        <f t="shared" si="52"/>
        <v>100</v>
      </c>
      <c r="O539" s="380">
        <f t="shared" si="53"/>
        <v>11</v>
      </c>
    </row>
    <row r="540" spans="2:15">
      <c r="B540" s="334" t="s">
        <v>1147</v>
      </c>
      <c r="C540" s="335">
        <v>7950</v>
      </c>
      <c r="D540" s="348">
        <v>20700</v>
      </c>
      <c r="E540" s="348">
        <v>15800</v>
      </c>
      <c r="F540" s="344">
        <v>2010</v>
      </c>
      <c r="G540" s="343">
        <v>85980</v>
      </c>
      <c r="H540" s="383">
        <f t="shared" si="48"/>
        <v>4</v>
      </c>
      <c r="I540" s="335" t="str">
        <f t="shared" si="49"/>
        <v>Benzyna</v>
      </c>
      <c r="J540" s="354">
        <f t="shared" si="50"/>
        <v>42488</v>
      </c>
      <c r="K540" s="335" t="str">
        <f t="shared" si="51"/>
        <v>S85</v>
      </c>
      <c r="L540" s="335" t="str">
        <f>VLOOKUP(C540,'Zadanie 1-dane'!$B$5:$D$96,2,FALSE)</f>
        <v>Renault</v>
      </c>
      <c r="M540" s="335" t="str">
        <f>VLOOKUP(C540,'Zadanie 1-dane'!$B$5:$D$96,3,FALSE)</f>
        <v>Koleos</v>
      </c>
      <c r="N540" s="343">
        <f t="shared" si="52"/>
        <v>4900</v>
      </c>
      <c r="O540" s="380">
        <f t="shared" si="53"/>
        <v>6</v>
      </c>
    </row>
    <row r="541" spans="2:15">
      <c r="B541" s="334" t="s">
        <v>1148</v>
      </c>
      <c r="C541" s="335">
        <v>3526</v>
      </c>
      <c r="D541" s="348">
        <v>12000</v>
      </c>
      <c r="E541" s="348">
        <v>11800</v>
      </c>
      <c r="F541" s="344">
        <v>2007</v>
      </c>
      <c r="G541" s="343">
        <v>159540</v>
      </c>
      <c r="H541" s="383">
        <f t="shared" si="48"/>
        <v>4</v>
      </c>
      <c r="I541" s="335" t="str">
        <f t="shared" si="49"/>
        <v>Benzyna</v>
      </c>
      <c r="J541" s="354">
        <f t="shared" si="50"/>
        <v>42489</v>
      </c>
      <c r="K541" s="335" t="str">
        <f t="shared" si="51"/>
        <v>S4</v>
      </c>
      <c r="L541" s="335" t="str">
        <f>VLOOKUP(C541,'Zadanie 1-dane'!$B$5:$D$96,2,FALSE)</f>
        <v>Ford</v>
      </c>
      <c r="M541" s="335" t="str">
        <f>VLOOKUP(C541,'Zadanie 1-dane'!$B$5:$D$96,3,FALSE)</f>
        <v>Fiesta</v>
      </c>
      <c r="N541" s="343">
        <f t="shared" si="52"/>
        <v>200</v>
      </c>
      <c r="O541" s="380">
        <f t="shared" si="53"/>
        <v>9</v>
      </c>
    </row>
    <row r="542" spans="2:15">
      <c r="B542" s="334" t="s">
        <v>1149</v>
      </c>
      <c r="C542" s="335">
        <v>3187</v>
      </c>
      <c r="D542" s="348">
        <v>51000</v>
      </c>
      <c r="E542" s="348">
        <v>43500</v>
      </c>
      <c r="F542" s="344">
        <v>2013</v>
      </c>
      <c r="G542" s="343">
        <v>49170</v>
      </c>
      <c r="H542" s="383">
        <f t="shared" si="48"/>
        <v>4</v>
      </c>
      <c r="I542" s="335" t="str">
        <f t="shared" si="49"/>
        <v>Diesel</v>
      </c>
      <c r="J542" s="354">
        <f t="shared" si="50"/>
        <v>42490</v>
      </c>
      <c r="K542" s="335" t="str">
        <f t="shared" si="51"/>
        <v>S4</v>
      </c>
      <c r="L542" s="335" t="str">
        <f>VLOOKUP(C542,'Zadanie 1-dane'!$B$5:$D$96,2,FALSE)</f>
        <v>Renault</v>
      </c>
      <c r="M542" s="335" t="str">
        <f>VLOOKUP(C542,'Zadanie 1-dane'!$B$5:$D$96,3,FALSE)</f>
        <v>Captur</v>
      </c>
      <c r="N542" s="343">
        <f t="shared" si="52"/>
        <v>7500</v>
      </c>
      <c r="O542" s="380">
        <f t="shared" si="53"/>
        <v>3</v>
      </c>
    </row>
    <row r="543" spans="2:15">
      <c r="B543" s="334" t="s">
        <v>1150</v>
      </c>
      <c r="C543" s="335">
        <v>6691</v>
      </c>
      <c r="D543" s="348">
        <v>38200</v>
      </c>
      <c r="E543" s="348">
        <v>34700</v>
      </c>
      <c r="F543" s="344">
        <v>2012</v>
      </c>
      <c r="G543" s="343">
        <v>75540</v>
      </c>
      <c r="H543" s="383">
        <f t="shared" si="48"/>
        <v>4</v>
      </c>
      <c r="I543" s="335" t="str">
        <f t="shared" si="49"/>
        <v>Diesel</v>
      </c>
      <c r="J543" s="354">
        <f t="shared" si="50"/>
        <v>42490</v>
      </c>
      <c r="K543" s="335" t="str">
        <f t="shared" si="51"/>
        <v>S4</v>
      </c>
      <c r="L543" s="335" t="str">
        <f>VLOOKUP(C543,'Zadanie 1-dane'!$B$5:$D$96,2,FALSE)</f>
        <v>Honda</v>
      </c>
      <c r="M543" s="335" t="str">
        <f>VLOOKUP(C543,'Zadanie 1-dane'!$B$5:$D$96,3,FALSE)</f>
        <v>Civic</v>
      </c>
      <c r="N543" s="343">
        <f t="shared" si="52"/>
        <v>3500</v>
      </c>
      <c r="O543" s="380">
        <f t="shared" si="53"/>
        <v>4</v>
      </c>
    </row>
    <row r="544" spans="2:15">
      <c r="B544" s="334" t="s">
        <v>1151</v>
      </c>
      <c r="C544" s="335">
        <v>2318</v>
      </c>
      <c r="D544" s="348">
        <v>27300</v>
      </c>
      <c r="E544" s="348">
        <v>24800</v>
      </c>
      <c r="F544" s="344">
        <v>2009</v>
      </c>
      <c r="G544" s="343">
        <v>145770</v>
      </c>
      <c r="H544" s="383">
        <f t="shared" si="48"/>
        <v>4</v>
      </c>
      <c r="I544" s="335" t="str">
        <f t="shared" si="49"/>
        <v>Diesel</v>
      </c>
      <c r="J544" s="354">
        <f t="shared" si="50"/>
        <v>42492</v>
      </c>
      <c r="K544" s="335" t="str">
        <f t="shared" si="51"/>
        <v>S14</v>
      </c>
      <c r="L544" s="335" t="str">
        <f>VLOOKUP(C544,'Zadanie 1-dane'!$B$5:$D$96,2,FALSE)</f>
        <v>Ford</v>
      </c>
      <c r="M544" s="335" t="str">
        <f>VLOOKUP(C544,'Zadanie 1-dane'!$B$5:$D$96,3,FALSE)</f>
        <v>Focus</v>
      </c>
      <c r="N544" s="343">
        <f t="shared" si="52"/>
        <v>2500</v>
      </c>
      <c r="O544" s="380">
        <f t="shared" si="53"/>
        <v>7</v>
      </c>
    </row>
    <row r="545" spans="2:15">
      <c r="B545" s="334" t="s">
        <v>1152</v>
      </c>
      <c r="C545" s="335">
        <v>8461</v>
      </c>
      <c r="D545" s="348">
        <v>13900</v>
      </c>
      <c r="E545" s="348">
        <v>9500</v>
      </c>
      <c r="F545" s="344">
        <v>2006</v>
      </c>
      <c r="G545" s="343">
        <v>160890</v>
      </c>
      <c r="H545" s="383">
        <f t="shared" si="48"/>
        <v>4</v>
      </c>
      <c r="I545" s="335" t="str">
        <f t="shared" si="49"/>
        <v>Diesel</v>
      </c>
      <c r="J545" s="354">
        <f t="shared" si="50"/>
        <v>42493</v>
      </c>
      <c r="K545" s="335" t="str">
        <f t="shared" si="51"/>
        <v>S6</v>
      </c>
      <c r="L545" s="335" t="str">
        <f>VLOOKUP(C545,'Zadanie 1-dane'!$B$5:$D$96,2,FALSE)</f>
        <v>Opel</v>
      </c>
      <c r="M545" s="335" t="str">
        <f>VLOOKUP(C545,'Zadanie 1-dane'!$B$5:$D$96,3,FALSE)</f>
        <v>Vivaro</v>
      </c>
      <c r="N545" s="343">
        <f t="shared" si="52"/>
        <v>4400</v>
      </c>
      <c r="O545" s="380">
        <f t="shared" si="53"/>
        <v>10</v>
      </c>
    </row>
    <row r="546" spans="2:15">
      <c r="B546" s="334" t="s">
        <v>1153</v>
      </c>
      <c r="C546" s="335">
        <v>8710</v>
      </c>
      <c r="D546" s="348">
        <v>14700</v>
      </c>
      <c r="E546" s="348">
        <v>10600</v>
      </c>
      <c r="F546" s="344">
        <v>2008</v>
      </c>
      <c r="G546" s="343">
        <v>114600</v>
      </c>
      <c r="H546" s="383">
        <f t="shared" si="48"/>
        <v>4</v>
      </c>
      <c r="I546" s="335" t="str">
        <f t="shared" si="49"/>
        <v>LPG</v>
      </c>
      <c r="J546" s="354">
        <f t="shared" si="50"/>
        <v>42493</v>
      </c>
      <c r="K546" s="335" t="str">
        <f t="shared" si="51"/>
        <v>S30</v>
      </c>
      <c r="L546" s="335" t="str">
        <f>VLOOKUP(C546,'Zadanie 1-dane'!$B$5:$D$96,2,FALSE)</f>
        <v>Renault</v>
      </c>
      <c r="M546" s="335" t="str">
        <f>VLOOKUP(C546,'Zadanie 1-dane'!$B$5:$D$96,3,FALSE)</f>
        <v>Laguna</v>
      </c>
      <c r="N546" s="343">
        <f t="shared" si="52"/>
        <v>4100</v>
      </c>
      <c r="O546" s="380">
        <f t="shared" si="53"/>
        <v>8</v>
      </c>
    </row>
    <row r="547" spans="2:15">
      <c r="B547" s="334" t="s">
        <v>1154</v>
      </c>
      <c r="C547" s="335">
        <v>4996</v>
      </c>
      <c r="D547" s="348">
        <v>56000</v>
      </c>
      <c r="E547" s="348">
        <v>54000</v>
      </c>
      <c r="F547" s="344">
        <v>2009</v>
      </c>
      <c r="G547" s="343">
        <v>172494</v>
      </c>
      <c r="H547" s="383">
        <f t="shared" si="48"/>
        <v>4</v>
      </c>
      <c r="I547" s="335" t="str">
        <f t="shared" si="49"/>
        <v>Benzyna</v>
      </c>
      <c r="J547" s="354">
        <f t="shared" si="50"/>
        <v>42495</v>
      </c>
      <c r="K547" s="335" t="str">
        <f t="shared" si="51"/>
        <v>S42</v>
      </c>
      <c r="L547" s="335" t="str">
        <f>VLOOKUP(C547,'Zadanie 1-dane'!$B$5:$D$96,2,FALSE)</f>
        <v>Volkswagen</v>
      </c>
      <c r="M547" s="335" t="str">
        <f>VLOOKUP(C547,'Zadanie 1-dane'!$B$5:$D$96,3,FALSE)</f>
        <v>Golf Plus</v>
      </c>
      <c r="N547" s="343">
        <f t="shared" si="52"/>
        <v>2000</v>
      </c>
      <c r="O547" s="380">
        <f t="shared" si="53"/>
        <v>7</v>
      </c>
    </row>
    <row r="548" spans="2:15">
      <c r="B548" s="334" t="s">
        <v>1155</v>
      </c>
      <c r="C548" s="335">
        <v>8615</v>
      </c>
      <c r="D548" s="348">
        <v>9900</v>
      </c>
      <c r="E548" s="348">
        <v>6700</v>
      </c>
      <c r="F548" s="344">
        <v>2006</v>
      </c>
      <c r="G548" s="343">
        <v>205950</v>
      </c>
      <c r="H548" s="383">
        <f t="shared" si="48"/>
        <v>4</v>
      </c>
      <c r="I548" s="335" t="str">
        <f t="shared" si="49"/>
        <v>Diesel</v>
      </c>
      <c r="J548" s="354">
        <f t="shared" si="50"/>
        <v>42495</v>
      </c>
      <c r="K548" s="335" t="str">
        <f t="shared" si="51"/>
        <v>S44</v>
      </c>
      <c r="L548" s="335" t="str">
        <f>VLOOKUP(C548,'Zadanie 1-dane'!$B$5:$D$96,2,FALSE)</f>
        <v>Opel</v>
      </c>
      <c r="M548" s="335" t="str">
        <f>VLOOKUP(C548,'Zadanie 1-dane'!$B$5:$D$96,3,FALSE)</f>
        <v>Astra</v>
      </c>
      <c r="N548" s="343">
        <f t="shared" si="52"/>
        <v>3200</v>
      </c>
      <c r="O548" s="380">
        <f t="shared" si="53"/>
        <v>10</v>
      </c>
    </row>
    <row r="549" spans="2:15">
      <c r="B549" s="334" t="s">
        <v>1156</v>
      </c>
      <c r="C549" s="335">
        <v>7153</v>
      </c>
      <c r="D549" s="348">
        <v>24300</v>
      </c>
      <c r="E549" s="348">
        <v>16200</v>
      </c>
      <c r="F549" s="344">
        <v>2004</v>
      </c>
      <c r="G549" s="343">
        <v>257424</v>
      </c>
      <c r="H549" s="383">
        <f t="shared" si="48"/>
        <v>4</v>
      </c>
      <c r="I549" s="335" t="str">
        <f t="shared" si="49"/>
        <v>Benzyna</v>
      </c>
      <c r="J549" s="354">
        <f t="shared" si="50"/>
        <v>42496</v>
      </c>
      <c r="K549" s="335" t="str">
        <f t="shared" si="51"/>
        <v>S20</v>
      </c>
      <c r="L549" s="335" t="str">
        <f>VLOOKUP(C549,'Zadanie 1-dane'!$B$5:$D$96,2,FALSE)</f>
        <v>Volkswagen</v>
      </c>
      <c r="M549" s="335" t="str">
        <f>VLOOKUP(C549,'Zadanie 1-dane'!$B$5:$D$96,3,FALSE)</f>
        <v>Transporter</v>
      </c>
      <c r="N549" s="343">
        <f t="shared" si="52"/>
        <v>8100</v>
      </c>
      <c r="O549" s="380">
        <f t="shared" si="53"/>
        <v>12</v>
      </c>
    </row>
    <row r="550" spans="2:15">
      <c r="B550" s="334" t="s">
        <v>1157</v>
      </c>
      <c r="C550" s="335">
        <v>1647</v>
      </c>
      <c r="D550" s="348">
        <v>21700</v>
      </c>
      <c r="E550" s="348">
        <v>18100</v>
      </c>
      <c r="F550" s="344">
        <v>2007</v>
      </c>
      <c r="G550" s="343">
        <v>162570</v>
      </c>
      <c r="H550" s="383">
        <f t="shared" si="48"/>
        <v>4</v>
      </c>
      <c r="I550" s="335" t="str">
        <f t="shared" si="49"/>
        <v>Benzyna</v>
      </c>
      <c r="J550" s="354">
        <f t="shared" si="50"/>
        <v>42496</v>
      </c>
      <c r="K550" s="335" t="str">
        <f t="shared" si="51"/>
        <v>S4</v>
      </c>
      <c r="L550" s="335" t="str">
        <f>VLOOKUP(C550,'Zadanie 1-dane'!$B$5:$D$96,2,FALSE)</f>
        <v>Toyota</v>
      </c>
      <c r="M550" s="335" t="str">
        <f>VLOOKUP(C550,'Zadanie 1-dane'!$B$5:$D$96,3,FALSE)</f>
        <v>Verso</v>
      </c>
      <c r="N550" s="343">
        <f t="shared" si="52"/>
        <v>3600</v>
      </c>
      <c r="O550" s="380">
        <f t="shared" si="53"/>
        <v>9</v>
      </c>
    </row>
    <row r="551" spans="2:15">
      <c r="B551" s="334" t="s">
        <v>1158</v>
      </c>
      <c r="C551" s="335">
        <v>8547</v>
      </c>
      <c r="D551" s="348">
        <v>27300</v>
      </c>
      <c r="E551" s="348">
        <v>18200</v>
      </c>
      <c r="F551" s="344">
        <v>2012</v>
      </c>
      <c r="G551" s="343">
        <v>56670</v>
      </c>
      <c r="H551" s="383">
        <f t="shared" si="48"/>
        <v>4</v>
      </c>
      <c r="I551" s="335" t="str">
        <f t="shared" si="49"/>
        <v>Diesel</v>
      </c>
      <c r="J551" s="354">
        <f t="shared" si="50"/>
        <v>42496</v>
      </c>
      <c r="K551" s="335" t="str">
        <f t="shared" si="51"/>
        <v>S4</v>
      </c>
      <c r="L551" s="335" t="str">
        <f>VLOOKUP(C551,'Zadanie 1-dane'!$B$5:$D$96,2,FALSE)</f>
        <v>Seat</v>
      </c>
      <c r="M551" s="335" t="str">
        <f>VLOOKUP(C551,'Zadanie 1-dane'!$B$5:$D$96,3,FALSE)</f>
        <v>Toledo</v>
      </c>
      <c r="N551" s="343">
        <f t="shared" si="52"/>
        <v>9100</v>
      </c>
      <c r="O551" s="380">
        <f t="shared" si="53"/>
        <v>4</v>
      </c>
    </row>
    <row r="552" spans="2:15">
      <c r="B552" s="334" t="s">
        <v>1159</v>
      </c>
      <c r="C552" s="335">
        <v>3397</v>
      </c>
      <c r="D552" s="348">
        <v>23300</v>
      </c>
      <c r="E552" s="348">
        <v>18200</v>
      </c>
      <c r="F552" s="344">
        <v>2009</v>
      </c>
      <c r="G552" s="343">
        <v>108180</v>
      </c>
      <c r="H552" s="383">
        <f t="shared" si="48"/>
        <v>4</v>
      </c>
      <c r="I552" s="335" t="str">
        <f t="shared" si="49"/>
        <v>Diesel</v>
      </c>
      <c r="J552" s="354">
        <f t="shared" si="50"/>
        <v>42497</v>
      </c>
      <c r="K552" s="335" t="str">
        <f t="shared" si="51"/>
        <v>S4</v>
      </c>
      <c r="L552" s="335" t="str">
        <f>VLOOKUP(C552,'Zadanie 1-dane'!$B$5:$D$96,2,FALSE)</f>
        <v>Nissan</v>
      </c>
      <c r="M552" s="335" t="str">
        <f>VLOOKUP(C552,'Zadanie 1-dane'!$B$5:$D$96,3,FALSE)</f>
        <v>Qashqai</v>
      </c>
      <c r="N552" s="343">
        <f t="shared" si="52"/>
        <v>5100</v>
      </c>
      <c r="O552" s="380">
        <f t="shared" si="53"/>
        <v>7</v>
      </c>
    </row>
    <row r="553" spans="2:15">
      <c r="B553" s="334" t="s">
        <v>1160</v>
      </c>
      <c r="C553" s="335">
        <v>10114</v>
      </c>
      <c r="D553" s="348">
        <v>18500</v>
      </c>
      <c r="E553" s="348">
        <v>17700</v>
      </c>
      <c r="F553" s="344">
        <v>2009</v>
      </c>
      <c r="G553" s="343">
        <v>151140</v>
      </c>
      <c r="H553" s="383">
        <f t="shared" si="48"/>
        <v>4</v>
      </c>
      <c r="I553" s="335" t="str">
        <f t="shared" si="49"/>
        <v>Diesel</v>
      </c>
      <c r="J553" s="354">
        <f t="shared" si="50"/>
        <v>42498</v>
      </c>
      <c r="K553" s="335" t="str">
        <f t="shared" si="51"/>
        <v>S16</v>
      </c>
      <c r="L553" s="335" t="str">
        <f>VLOOKUP(C553,'Zadanie 1-dane'!$B$5:$D$96,2,FALSE)</f>
        <v>Renault</v>
      </c>
      <c r="M553" s="335" t="str">
        <f>VLOOKUP(C553,'Zadanie 1-dane'!$B$5:$D$96,3,FALSE)</f>
        <v>Modus</v>
      </c>
      <c r="N553" s="343">
        <f t="shared" si="52"/>
        <v>800</v>
      </c>
      <c r="O553" s="380">
        <f t="shared" si="53"/>
        <v>7</v>
      </c>
    </row>
    <row r="554" spans="2:15">
      <c r="B554" s="334" t="s">
        <v>1161</v>
      </c>
      <c r="C554" s="335">
        <v>1899</v>
      </c>
      <c r="D554" s="348">
        <v>63200</v>
      </c>
      <c r="E554" s="348">
        <v>60300</v>
      </c>
      <c r="F554" s="344">
        <v>2012</v>
      </c>
      <c r="G554" s="343">
        <v>97755</v>
      </c>
      <c r="H554" s="383">
        <f t="shared" si="48"/>
        <v>4</v>
      </c>
      <c r="I554" s="335" t="str">
        <f t="shared" si="49"/>
        <v>Diesel</v>
      </c>
      <c r="J554" s="354">
        <f t="shared" si="50"/>
        <v>42499</v>
      </c>
      <c r="K554" s="335" t="str">
        <f t="shared" si="51"/>
        <v>S4</v>
      </c>
      <c r="L554" s="335" t="str">
        <f>VLOOKUP(C554,'Zadanie 1-dane'!$B$5:$D$96,2,FALSE)</f>
        <v>Ford</v>
      </c>
      <c r="M554" s="335" t="str">
        <f>VLOOKUP(C554,'Zadanie 1-dane'!$B$5:$D$96,3,FALSE)</f>
        <v>Transit</v>
      </c>
      <c r="N554" s="343">
        <f t="shared" si="52"/>
        <v>2900</v>
      </c>
      <c r="O554" s="380">
        <f t="shared" si="53"/>
        <v>4</v>
      </c>
    </row>
    <row r="555" spans="2:15">
      <c r="B555" s="334" t="s">
        <v>1162</v>
      </c>
      <c r="C555" s="335">
        <v>4839</v>
      </c>
      <c r="D555" s="348">
        <v>11600</v>
      </c>
      <c r="E555" s="348">
        <v>10700</v>
      </c>
      <c r="F555" s="344">
        <v>2005</v>
      </c>
      <c r="G555" s="343">
        <v>205740</v>
      </c>
      <c r="H555" s="383">
        <f t="shared" si="48"/>
        <v>4</v>
      </c>
      <c r="I555" s="335" t="str">
        <f t="shared" si="49"/>
        <v>Benzyna</v>
      </c>
      <c r="J555" s="354">
        <f t="shared" si="50"/>
        <v>42500</v>
      </c>
      <c r="K555" s="335" t="str">
        <f t="shared" si="51"/>
        <v>S6</v>
      </c>
      <c r="L555" s="335" t="str">
        <f>VLOOKUP(C555,'Zadanie 1-dane'!$B$5:$D$96,2,FALSE)</f>
        <v>Renault</v>
      </c>
      <c r="M555" s="335" t="str">
        <f>VLOOKUP(C555,'Zadanie 1-dane'!$B$5:$D$96,3,FALSE)</f>
        <v>Trafic</v>
      </c>
      <c r="N555" s="343">
        <f t="shared" si="52"/>
        <v>900</v>
      </c>
      <c r="O555" s="380">
        <f t="shared" si="53"/>
        <v>11</v>
      </c>
    </row>
    <row r="556" spans="2:15">
      <c r="B556" s="334" t="s">
        <v>1163</v>
      </c>
      <c r="C556" s="335">
        <v>4449</v>
      </c>
      <c r="D556" s="348">
        <v>77200</v>
      </c>
      <c r="E556" s="348">
        <v>62500</v>
      </c>
      <c r="F556" s="344">
        <v>2012</v>
      </c>
      <c r="G556" s="343">
        <v>66920</v>
      </c>
      <c r="H556" s="383">
        <f t="shared" si="48"/>
        <v>4</v>
      </c>
      <c r="I556" s="335" t="str">
        <f t="shared" si="49"/>
        <v>Benzyna</v>
      </c>
      <c r="J556" s="354">
        <f t="shared" si="50"/>
        <v>42502</v>
      </c>
      <c r="K556" s="335" t="str">
        <f t="shared" si="51"/>
        <v>S4</v>
      </c>
      <c r="L556" s="335" t="str">
        <f>VLOOKUP(C556,'Zadanie 1-dane'!$B$5:$D$96,2,FALSE)</f>
        <v>Audi</v>
      </c>
      <c r="M556" s="335" t="str">
        <f>VLOOKUP(C556,'Zadanie 1-dane'!$B$5:$D$96,3,FALSE)</f>
        <v>A4</v>
      </c>
      <c r="N556" s="343">
        <f t="shared" si="52"/>
        <v>14700</v>
      </c>
      <c r="O556" s="380">
        <f t="shared" si="53"/>
        <v>4</v>
      </c>
    </row>
    <row r="557" spans="2:15">
      <c r="B557" s="334" t="s">
        <v>1164</v>
      </c>
      <c r="C557" s="335">
        <v>3318</v>
      </c>
      <c r="D557" s="348">
        <v>10700</v>
      </c>
      <c r="E557" s="348">
        <v>9200</v>
      </c>
      <c r="F557" s="344">
        <v>2005</v>
      </c>
      <c r="G557" s="343">
        <v>183210</v>
      </c>
      <c r="H557" s="383">
        <f t="shared" si="48"/>
        <v>4</v>
      </c>
      <c r="I557" s="335" t="str">
        <f t="shared" si="49"/>
        <v>Diesel</v>
      </c>
      <c r="J557" s="354">
        <f t="shared" si="50"/>
        <v>42504</v>
      </c>
      <c r="K557" s="335" t="str">
        <f t="shared" si="51"/>
        <v>S4</v>
      </c>
      <c r="L557" s="335" t="str">
        <f>VLOOKUP(C557,'Zadanie 1-dane'!$B$5:$D$96,2,FALSE)</f>
        <v>Volkswagen</v>
      </c>
      <c r="M557" s="335" t="str">
        <f>VLOOKUP(C557,'Zadanie 1-dane'!$B$5:$D$96,3,FALSE)</f>
        <v>Caddy</v>
      </c>
      <c r="N557" s="343">
        <f t="shared" si="52"/>
        <v>1500</v>
      </c>
      <c r="O557" s="380">
        <f t="shared" si="53"/>
        <v>11</v>
      </c>
    </row>
    <row r="558" spans="2:15">
      <c r="B558" s="334" t="s">
        <v>1165</v>
      </c>
      <c r="C558" s="335">
        <v>4570</v>
      </c>
      <c r="D558" s="348">
        <v>15200</v>
      </c>
      <c r="E558" s="348">
        <v>14700</v>
      </c>
      <c r="F558" s="344">
        <v>2008</v>
      </c>
      <c r="G558" s="343">
        <v>157050</v>
      </c>
      <c r="H558" s="383">
        <f t="shared" si="48"/>
        <v>4</v>
      </c>
      <c r="I558" s="335" t="str">
        <f t="shared" si="49"/>
        <v>LPG</v>
      </c>
      <c r="J558" s="354">
        <f t="shared" si="50"/>
        <v>42504</v>
      </c>
      <c r="K558" s="335" t="str">
        <f t="shared" si="51"/>
        <v>S68</v>
      </c>
      <c r="L558" s="335" t="str">
        <f>VLOOKUP(C558,'Zadanie 1-dane'!$B$5:$D$96,2,FALSE)</f>
        <v>Skoda</v>
      </c>
      <c r="M558" s="335" t="str">
        <f>VLOOKUP(C558,'Zadanie 1-dane'!$B$5:$D$96,3,FALSE)</f>
        <v>Yeti</v>
      </c>
      <c r="N558" s="343">
        <f t="shared" si="52"/>
        <v>500</v>
      </c>
      <c r="O558" s="380">
        <f t="shared" si="53"/>
        <v>8</v>
      </c>
    </row>
    <row r="559" spans="2:15">
      <c r="B559" s="334" t="s">
        <v>1166</v>
      </c>
      <c r="C559" s="335">
        <v>2111</v>
      </c>
      <c r="D559" s="348">
        <v>8200</v>
      </c>
      <c r="E559" s="348">
        <v>5500</v>
      </c>
      <c r="F559" s="344">
        <v>2005</v>
      </c>
      <c r="G559" s="343">
        <v>187560</v>
      </c>
      <c r="H559" s="383">
        <f t="shared" si="48"/>
        <v>4</v>
      </c>
      <c r="I559" s="335" t="str">
        <f t="shared" si="49"/>
        <v>Diesel</v>
      </c>
      <c r="J559" s="354">
        <f t="shared" si="50"/>
        <v>42506</v>
      </c>
      <c r="K559" s="335" t="str">
        <f t="shared" si="51"/>
        <v>S22</v>
      </c>
      <c r="L559" s="335" t="str">
        <f>VLOOKUP(C559,'Zadanie 1-dane'!$B$5:$D$96,2,FALSE)</f>
        <v>Opel</v>
      </c>
      <c r="M559" s="335" t="str">
        <f>VLOOKUP(C559,'Zadanie 1-dane'!$B$5:$D$96,3,FALSE)</f>
        <v>Vectra</v>
      </c>
      <c r="N559" s="343">
        <f t="shared" si="52"/>
        <v>2700</v>
      </c>
      <c r="O559" s="380">
        <f t="shared" si="53"/>
        <v>11</v>
      </c>
    </row>
    <row r="560" spans="2:15">
      <c r="B560" s="334" t="s">
        <v>1167</v>
      </c>
      <c r="C560" s="335">
        <v>5137</v>
      </c>
      <c r="D560" s="348">
        <v>35900</v>
      </c>
      <c r="E560" s="348">
        <v>26000</v>
      </c>
      <c r="F560" s="344">
        <v>2007</v>
      </c>
      <c r="G560" s="343">
        <v>227010</v>
      </c>
      <c r="H560" s="383">
        <f t="shared" si="48"/>
        <v>4</v>
      </c>
      <c r="I560" s="335" t="str">
        <f t="shared" si="49"/>
        <v>Diesel</v>
      </c>
      <c r="J560" s="354">
        <f t="shared" si="50"/>
        <v>42507</v>
      </c>
      <c r="K560" s="335" t="str">
        <f t="shared" si="51"/>
        <v>S4</v>
      </c>
      <c r="L560" s="335" t="str">
        <f>VLOOKUP(C560,'Zadanie 1-dane'!$B$5:$D$96,2,FALSE)</f>
        <v>Toyota</v>
      </c>
      <c r="M560" s="335" t="str">
        <f>VLOOKUP(C560,'Zadanie 1-dane'!$B$5:$D$96,3,FALSE)</f>
        <v>Prius</v>
      </c>
      <c r="N560" s="343">
        <f t="shared" si="52"/>
        <v>9900</v>
      </c>
      <c r="O560" s="380">
        <f t="shared" si="53"/>
        <v>9</v>
      </c>
    </row>
    <row r="561" spans="2:15">
      <c r="B561" s="334" t="s">
        <v>1168</v>
      </c>
      <c r="C561" s="335">
        <v>9812</v>
      </c>
      <c r="D561" s="348">
        <v>19400</v>
      </c>
      <c r="E561" s="348">
        <v>14300</v>
      </c>
      <c r="F561" s="344">
        <v>2008</v>
      </c>
      <c r="G561" s="343">
        <v>143010</v>
      </c>
      <c r="H561" s="383">
        <f t="shared" si="48"/>
        <v>4</v>
      </c>
      <c r="I561" s="335" t="str">
        <f t="shared" si="49"/>
        <v>Benzyna</v>
      </c>
      <c r="J561" s="354">
        <f t="shared" si="50"/>
        <v>42507</v>
      </c>
      <c r="K561" s="335" t="str">
        <f t="shared" si="51"/>
        <v>S4</v>
      </c>
      <c r="L561" s="335" t="str">
        <f>VLOOKUP(C561,'Zadanie 1-dane'!$B$5:$D$96,2,FALSE)</f>
        <v>Nissan</v>
      </c>
      <c r="M561" s="335" t="str">
        <f>VLOOKUP(C561,'Zadanie 1-dane'!$B$5:$D$96,3,FALSE)</f>
        <v>Juke</v>
      </c>
      <c r="N561" s="343">
        <f t="shared" si="52"/>
        <v>5100</v>
      </c>
      <c r="O561" s="380">
        <f t="shared" si="53"/>
        <v>8</v>
      </c>
    </row>
    <row r="562" spans="2:15">
      <c r="B562" s="334" t="s">
        <v>1169</v>
      </c>
      <c r="C562" s="335">
        <v>5330</v>
      </c>
      <c r="D562" s="348">
        <v>9900</v>
      </c>
      <c r="E562" s="348">
        <v>6500</v>
      </c>
      <c r="F562" s="344">
        <v>2006</v>
      </c>
      <c r="G562" s="343">
        <v>146910</v>
      </c>
      <c r="H562" s="383">
        <f t="shared" si="48"/>
        <v>4</v>
      </c>
      <c r="I562" s="335" t="str">
        <f t="shared" si="49"/>
        <v>Diesel</v>
      </c>
      <c r="J562" s="354">
        <f t="shared" si="50"/>
        <v>42508</v>
      </c>
      <c r="K562" s="335" t="str">
        <f t="shared" si="51"/>
        <v>S4</v>
      </c>
      <c r="L562" s="335" t="str">
        <f>VLOOKUP(C562,'Zadanie 1-dane'!$B$5:$D$96,2,FALSE)</f>
        <v>Skoda</v>
      </c>
      <c r="M562" s="335" t="str">
        <f>VLOOKUP(C562,'Zadanie 1-dane'!$B$5:$D$96,3,FALSE)</f>
        <v>Rapid</v>
      </c>
      <c r="N562" s="343">
        <f t="shared" si="52"/>
        <v>3400</v>
      </c>
      <c r="O562" s="380">
        <f t="shared" si="53"/>
        <v>10</v>
      </c>
    </row>
    <row r="563" spans="2:15">
      <c r="B563" s="334" t="s">
        <v>1170</v>
      </c>
      <c r="C563" s="335">
        <v>8710</v>
      </c>
      <c r="D563" s="348">
        <v>9900</v>
      </c>
      <c r="E563" s="348">
        <v>7200</v>
      </c>
      <c r="F563" s="344">
        <v>2006</v>
      </c>
      <c r="G563" s="343">
        <v>205920</v>
      </c>
      <c r="H563" s="383">
        <f t="shared" si="48"/>
        <v>4</v>
      </c>
      <c r="I563" s="335" t="str">
        <f t="shared" si="49"/>
        <v>Benzyna</v>
      </c>
      <c r="J563" s="354">
        <f t="shared" si="50"/>
        <v>42510</v>
      </c>
      <c r="K563" s="335" t="str">
        <f t="shared" si="51"/>
        <v>S4</v>
      </c>
      <c r="L563" s="335" t="str">
        <f>VLOOKUP(C563,'Zadanie 1-dane'!$B$5:$D$96,2,FALSE)</f>
        <v>Renault</v>
      </c>
      <c r="M563" s="335" t="str">
        <f>VLOOKUP(C563,'Zadanie 1-dane'!$B$5:$D$96,3,FALSE)</f>
        <v>Laguna</v>
      </c>
      <c r="N563" s="343">
        <f t="shared" si="52"/>
        <v>2700</v>
      </c>
      <c r="O563" s="380">
        <f t="shared" si="53"/>
        <v>10</v>
      </c>
    </row>
    <row r="564" spans="2:15">
      <c r="B564" s="334" t="s">
        <v>1171</v>
      </c>
      <c r="C564" s="335">
        <v>10838</v>
      </c>
      <c r="D564" s="348">
        <v>19600</v>
      </c>
      <c r="E564" s="348">
        <v>15500</v>
      </c>
      <c r="F564" s="344">
        <v>2007</v>
      </c>
      <c r="G564" s="343">
        <v>187470</v>
      </c>
      <c r="H564" s="383">
        <f t="shared" si="48"/>
        <v>4</v>
      </c>
      <c r="I564" s="335" t="str">
        <f t="shared" si="49"/>
        <v>Diesel</v>
      </c>
      <c r="J564" s="354">
        <f t="shared" si="50"/>
        <v>42510</v>
      </c>
      <c r="K564" s="335" t="str">
        <f t="shared" si="51"/>
        <v>S29</v>
      </c>
      <c r="L564" s="335" t="str">
        <f>VLOOKUP(C564,'Zadanie 1-dane'!$B$5:$D$96,2,FALSE)</f>
        <v>Skoda</v>
      </c>
      <c r="M564" s="335" t="str">
        <f>VLOOKUP(C564,'Zadanie 1-dane'!$B$5:$D$96,3,FALSE)</f>
        <v>Octavia</v>
      </c>
      <c r="N564" s="343">
        <f t="shared" si="52"/>
        <v>4100</v>
      </c>
      <c r="O564" s="380">
        <f t="shared" si="53"/>
        <v>9</v>
      </c>
    </row>
    <row r="565" spans="2:15">
      <c r="B565" s="334" t="s">
        <v>1172</v>
      </c>
      <c r="C565" s="335">
        <v>4449</v>
      </c>
      <c r="D565" s="348">
        <v>23100</v>
      </c>
      <c r="E565" s="348">
        <v>20400</v>
      </c>
      <c r="F565" s="344">
        <v>2005</v>
      </c>
      <c r="G565" s="343">
        <v>237800</v>
      </c>
      <c r="H565" s="383">
        <f t="shared" si="48"/>
        <v>4</v>
      </c>
      <c r="I565" s="335" t="str">
        <f t="shared" si="49"/>
        <v>Diesel</v>
      </c>
      <c r="J565" s="354">
        <f t="shared" si="50"/>
        <v>42511</v>
      </c>
      <c r="K565" s="335" t="str">
        <f t="shared" si="51"/>
        <v>S4</v>
      </c>
      <c r="L565" s="335" t="str">
        <f>VLOOKUP(C565,'Zadanie 1-dane'!$B$5:$D$96,2,FALSE)</f>
        <v>Audi</v>
      </c>
      <c r="M565" s="335" t="str">
        <f>VLOOKUP(C565,'Zadanie 1-dane'!$B$5:$D$96,3,FALSE)</f>
        <v>A4</v>
      </c>
      <c r="N565" s="343">
        <f t="shared" si="52"/>
        <v>2700</v>
      </c>
      <c r="O565" s="380">
        <f t="shared" si="53"/>
        <v>11</v>
      </c>
    </row>
    <row r="566" spans="2:15">
      <c r="B566" s="334" t="s">
        <v>1173</v>
      </c>
      <c r="C566" s="335">
        <v>3187</v>
      </c>
      <c r="D566" s="348">
        <v>45200</v>
      </c>
      <c r="E566" s="348">
        <v>44900</v>
      </c>
      <c r="F566" s="344">
        <v>2012</v>
      </c>
      <c r="G566" s="343">
        <v>73380</v>
      </c>
      <c r="H566" s="383">
        <f t="shared" si="48"/>
        <v>4</v>
      </c>
      <c r="I566" s="335" t="str">
        <f t="shared" si="49"/>
        <v>Benzyna</v>
      </c>
      <c r="J566" s="354">
        <f t="shared" si="50"/>
        <v>42514</v>
      </c>
      <c r="K566" s="335" t="str">
        <f t="shared" si="51"/>
        <v>S4</v>
      </c>
      <c r="L566" s="335" t="str">
        <f>VLOOKUP(C566,'Zadanie 1-dane'!$B$5:$D$96,2,FALSE)</f>
        <v>Renault</v>
      </c>
      <c r="M566" s="335" t="str">
        <f>VLOOKUP(C566,'Zadanie 1-dane'!$B$5:$D$96,3,FALSE)</f>
        <v>Captur</v>
      </c>
      <c r="N566" s="343">
        <f t="shared" si="52"/>
        <v>300</v>
      </c>
      <c r="O566" s="380">
        <f t="shared" si="53"/>
        <v>4</v>
      </c>
    </row>
    <row r="567" spans="2:15">
      <c r="B567" s="334" t="s">
        <v>1174</v>
      </c>
      <c r="C567" s="335">
        <v>9495</v>
      </c>
      <c r="D567" s="348">
        <v>44300</v>
      </c>
      <c r="E567" s="348">
        <v>40500</v>
      </c>
      <c r="F567" s="344">
        <v>2013</v>
      </c>
      <c r="G567" s="343">
        <v>60780</v>
      </c>
      <c r="H567" s="383">
        <f t="shared" si="48"/>
        <v>4</v>
      </c>
      <c r="I567" s="335" t="str">
        <f t="shared" si="49"/>
        <v>Diesel</v>
      </c>
      <c r="J567" s="354">
        <f t="shared" si="50"/>
        <v>42516</v>
      </c>
      <c r="K567" s="335" t="str">
        <f t="shared" si="51"/>
        <v>S4</v>
      </c>
      <c r="L567" s="335" t="str">
        <f>VLOOKUP(C567,'Zadanie 1-dane'!$B$5:$D$96,2,FALSE)</f>
        <v>Seat</v>
      </c>
      <c r="M567" s="335" t="str">
        <f>VLOOKUP(C567,'Zadanie 1-dane'!$B$5:$D$96,3,FALSE)</f>
        <v>Altea</v>
      </c>
      <c r="N567" s="343">
        <f t="shared" si="52"/>
        <v>3800</v>
      </c>
      <c r="O567" s="380">
        <f t="shared" si="53"/>
        <v>3</v>
      </c>
    </row>
    <row r="568" spans="2:15">
      <c r="B568" s="334" t="s">
        <v>1175</v>
      </c>
      <c r="C568" s="335">
        <v>5330</v>
      </c>
      <c r="D568" s="348">
        <v>5200</v>
      </c>
      <c r="E568" s="348">
        <v>5100</v>
      </c>
      <c r="F568" s="344">
        <v>2003</v>
      </c>
      <c r="G568" s="343">
        <v>208470</v>
      </c>
      <c r="H568" s="383">
        <f t="shared" si="48"/>
        <v>4</v>
      </c>
      <c r="I568" s="335" t="str">
        <f t="shared" si="49"/>
        <v>Diesel</v>
      </c>
      <c r="J568" s="354">
        <f t="shared" si="50"/>
        <v>42517</v>
      </c>
      <c r="K568" s="335" t="str">
        <f t="shared" si="51"/>
        <v>S52</v>
      </c>
      <c r="L568" s="335" t="str">
        <f>VLOOKUP(C568,'Zadanie 1-dane'!$B$5:$D$96,2,FALSE)</f>
        <v>Skoda</v>
      </c>
      <c r="M568" s="335" t="str">
        <f>VLOOKUP(C568,'Zadanie 1-dane'!$B$5:$D$96,3,FALSE)</f>
        <v>Rapid</v>
      </c>
      <c r="N568" s="343">
        <f t="shared" si="52"/>
        <v>100</v>
      </c>
      <c r="O568" s="380">
        <f t="shared" si="53"/>
        <v>13</v>
      </c>
    </row>
    <row r="569" spans="2:15">
      <c r="B569" s="334" t="s">
        <v>1176</v>
      </c>
      <c r="C569" s="335">
        <v>7282</v>
      </c>
      <c r="D569" s="348">
        <v>63200</v>
      </c>
      <c r="E569" s="348">
        <v>59300</v>
      </c>
      <c r="F569" s="344">
        <v>2012</v>
      </c>
      <c r="G569" s="343">
        <v>109165</v>
      </c>
      <c r="H569" s="383">
        <f t="shared" si="48"/>
        <v>4</v>
      </c>
      <c r="I569" s="335" t="str">
        <f t="shared" si="49"/>
        <v>Diesel</v>
      </c>
      <c r="J569" s="354">
        <f t="shared" si="50"/>
        <v>42518</v>
      </c>
      <c r="K569" s="335" t="str">
        <f t="shared" si="51"/>
        <v>S4</v>
      </c>
      <c r="L569" s="335" t="str">
        <f>VLOOKUP(C569,'Zadanie 1-dane'!$B$5:$D$96,2,FALSE)</f>
        <v>Ford</v>
      </c>
      <c r="M569" s="335" t="str">
        <f>VLOOKUP(C569,'Zadanie 1-dane'!$B$5:$D$96,3,FALSE)</f>
        <v>Mondeo</v>
      </c>
      <c r="N569" s="343">
        <f t="shared" si="52"/>
        <v>3900</v>
      </c>
      <c r="O569" s="380">
        <f t="shared" si="53"/>
        <v>4</v>
      </c>
    </row>
    <row r="570" spans="2:15">
      <c r="B570" s="334" t="s">
        <v>1177</v>
      </c>
      <c r="C570" s="335">
        <v>1935</v>
      </c>
      <c r="D570" s="348">
        <v>15500</v>
      </c>
      <c r="E570" s="348">
        <v>10100</v>
      </c>
      <c r="F570" s="344">
        <v>2003</v>
      </c>
      <c r="G570" s="343">
        <v>261954</v>
      </c>
      <c r="H570" s="383">
        <f t="shared" si="48"/>
        <v>4</v>
      </c>
      <c r="I570" s="335" t="str">
        <f t="shared" si="49"/>
        <v>Diesel</v>
      </c>
      <c r="J570" s="354">
        <f t="shared" si="50"/>
        <v>42522</v>
      </c>
      <c r="K570" s="335" t="str">
        <f t="shared" si="51"/>
        <v>S9</v>
      </c>
      <c r="L570" s="335" t="str">
        <f>VLOOKUP(C570,'Zadanie 1-dane'!$B$5:$D$96,2,FALSE)</f>
        <v>Volkswagen</v>
      </c>
      <c r="M570" s="335" t="str">
        <f>VLOOKUP(C570,'Zadanie 1-dane'!$B$5:$D$96,3,FALSE)</f>
        <v>Passat</v>
      </c>
      <c r="N570" s="343">
        <f t="shared" si="52"/>
        <v>5400</v>
      </c>
      <c r="O570" s="380">
        <f t="shared" si="53"/>
        <v>13</v>
      </c>
    </row>
    <row r="571" spans="2:15">
      <c r="B571" s="334" t="s">
        <v>1178</v>
      </c>
      <c r="C571" s="335">
        <v>4809</v>
      </c>
      <c r="D571" s="348">
        <v>11800</v>
      </c>
      <c r="E571" s="348">
        <v>11100</v>
      </c>
      <c r="F571" s="344">
        <v>2007</v>
      </c>
      <c r="G571" s="343">
        <v>176490</v>
      </c>
      <c r="H571" s="383">
        <f t="shared" si="48"/>
        <v>4</v>
      </c>
      <c r="I571" s="335" t="str">
        <f t="shared" si="49"/>
        <v>LPG</v>
      </c>
      <c r="J571" s="354">
        <f t="shared" si="50"/>
        <v>42522</v>
      </c>
      <c r="K571" s="335" t="str">
        <f t="shared" si="51"/>
        <v>S4</v>
      </c>
      <c r="L571" s="335" t="str">
        <f>VLOOKUP(C571,'Zadanie 1-dane'!$B$5:$D$96,2,FALSE)</f>
        <v>Renault</v>
      </c>
      <c r="M571" s="335" t="str">
        <f>VLOOKUP(C571,'Zadanie 1-dane'!$B$5:$D$96,3,FALSE)</f>
        <v>Twingo</v>
      </c>
      <c r="N571" s="343">
        <f t="shared" si="52"/>
        <v>700</v>
      </c>
      <c r="O571" s="380">
        <f t="shared" si="53"/>
        <v>9</v>
      </c>
    </row>
    <row r="572" spans="2:15">
      <c r="B572" s="334" t="s">
        <v>1179</v>
      </c>
      <c r="C572" s="335">
        <v>3620</v>
      </c>
      <c r="D572" s="348">
        <v>40500</v>
      </c>
      <c r="E572" s="348">
        <v>37600</v>
      </c>
      <c r="F572" s="344">
        <v>2013</v>
      </c>
      <c r="G572" s="343">
        <v>56340</v>
      </c>
      <c r="H572" s="383">
        <f t="shared" si="48"/>
        <v>4</v>
      </c>
      <c r="I572" s="335" t="str">
        <f t="shared" si="49"/>
        <v>Benzyna</v>
      </c>
      <c r="J572" s="354">
        <f t="shared" si="50"/>
        <v>42523</v>
      </c>
      <c r="K572" s="335" t="str">
        <f t="shared" si="51"/>
        <v>S4</v>
      </c>
      <c r="L572" s="335" t="str">
        <f>VLOOKUP(C572,'Zadanie 1-dane'!$B$5:$D$96,2,FALSE)</f>
        <v>Skoda</v>
      </c>
      <c r="M572" s="335" t="str">
        <f>VLOOKUP(C572,'Zadanie 1-dane'!$B$5:$D$96,3,FALSE)</f>
        <v>Roomster</v>
      </c>
      <c r="N572" s="343">
        <f t="shared" si="52"/>
        <v>2900</v>
      </c>
      <c r="O572" s="380">
        <f t="shared" si="53"/>
        <v>3</v>
      </c>
    </row>
    <row r="573" spans="2:15">
      <c r="B573" s="334" t="s">
        <v>1180</v>
      </c>
      <c r="C573" s="335">
        <v>10067</v>
      </c>
      <c r="D573" s="348">
        <v>17700</v>
      </c>
      <c r="E573" s="348">
        <v>12500</v>
      </c>
      <c r="F573" s="344">
        <v>2009</v>
      </c>
      <c r="G573" s="343">
        <v>114600</v>
      </c>
      <c r="H573" s="383">
        <f t="shared" si="48"/>
        <v>4</v>
      </c>
      <c r="I573" s="335" t="str">
        <f t="shared" si="49"/>
        <v>Diesel</v>
      </c>
      <c r="J573" s="354">
        <f t="shared" si="50"/>
        <v>42523</v>
      </c>
      <c r="K573" s="335" t="str">
        <f t="shared" si="51"/>
        <v>S10</v>
      </c>
      <c r="L573" s="335" t="str">
        <f>VLOOKUP(C573,'Zadanie 1-dane'!$B$5:$D$96,2,FALSE)</f>
        <v>Nissan</v>
      </c>
      <c r="M573" s="335" t="str">
        <f>VLOOKUP(C573,'Zadanie 1-dane'!$B$5:$D$96,3,FALSE)</f>
        <v>Micra</v>
      </c>
      <c r="N573" s="343">
        <f t="shared" si="52"/>
        <v>5200</v>
      </c>
      <c r="O573" s="380">
        <f t="shared" si="53"/>
        <v>7</v>
      </c>
    </row>
    <row r="574" spans="2:15">
      <c r="B574" s="334" t="s">
        <v>1181</v>
      </c>
      <c r="C574" s="335">
        <v>10147</v>
      </c>
      <c r="D574" s="348">
        <v>18900</v>
      </c>
      <c r="E574" s="348">
        <v>16200</v>
      </c>
      <c r="F574" s="344">
        <v>2003</v>
      </c>
      <c r="G574" s="343">
        <v>326208</v>
      </c>
      <c r="H574" s="383">
        <f t="shared" si="48"/>
        <v>4</v>
      </c>
      <c r="I574" s="335" t="str">
        <f t="shared" si="49"/>
        <v>Benzyna</v>
      </c>
      <c r="J574" s="354">
        <f t="shared" si="50"/>
        <v>42523</v>
      </c>
      <c r="K574" s="335" t="str">
        <f t="shared" si="51"/>
        <v>S4</v>
      </c>
      <c r="L574" s="335" t="str">
        <f>VLOOKUP(C574,'Zadanie 1-dane'!$B$5:$D$96,2,FALSE)</f>
        <v>Audi</v>
      </c>
      <c r="M574" s="335" t="str">
        <f>VLOOKUP(C574,'Zadanie 1-dane'!$B$5:$D$96,3,FALSE)</f>
        <v>S3</v>
      </c>
      <c r="N574" s="343">
        <f t="shared" si="52"/>
        <v>2700</v>
      </c>
      <c r="O574" s="380">
        <f t="shared" si="53"/>
        <v>13</v>
      </c>
    </row>
    <row r="575" spans="2:15">
      <c r="B575" s="334" t="s">
        <v>1182</v>
      </c>
      <c r="C575" s="335">
        <v>2414</v>
      </c>
      <c r="D575" s="348">
        <v>23300</v>
      </c>
      <c r="E575" s="348">
        <v>20300</v>
      </c>
      <c r="F575" s="344">
        <v>2001</v>
      </c>
      <c r="G575" s="343">
        <v>418944</v>
      </c>
      <c r="H575" s="383">
        <f t="shared" si="48"/>
        <v>4</v>
      </c>
      <c r="I575" s="335" t="str">
        <f t="shared" si="49"/>
        <v>Benzyna</v>
      </c>
      <c r="J575" s="354">
        <f t="shared" si="50"/>
        <v>42524</v>
      </c>
      <c r="K575" s="335" t="str">
        <f t="shared" si="51"/>
        <v>S6</v>
      </c>
      <c r="L575" s="335" t="str">
        <f>VLOOKUP(C575,'Zadanie 1-dane'!$B$5:$D$96,2,FALSE)</f>
        <v>Audi</v>
      </c>
      <c r="M575" s="335" t="str">
        <f>VLOOKUP(C575,'Zadanie 1-dane'!$B$5:$D$96,3,FALSE)</f>
        <v>S5</v>
      </c>
      <c r="N575" s="343">
        <f t="shared" si="52"/>
        <v>3000</v>
      </c>
      <c r="O575" s="380">
        <f t="shared" si="53"/>
        <v>15</v>
      </c>
    </row>
    <row r="576" spans="2:15">
      <c r="B576" s="334" t="s">
        <v>1183</v>
      </c>
      <c r="C576" s="335">
        <v>1899</v>
      </c>
      <c r="D576" s="348">
        <v>18900</v>
      </c>
      <c r="E576" s="348">
        <v>17000</v>
      </c>
      <c r="F576" s="344">
        <v>2005</v>
      </c>
      <c r="G576" s="343">
        <v>213325</v>
      </c>
      <c r="H576" s="383">
        <f t="shared" si="48"/>
        <v>4</v>
      </c>
      <c r="I576" s="335" t="str">
        <f t="shared" si="49"/>
        <v>Benzyna</v>
      </c>
      <c r="J576" s="354">
        <f t="shared" si="50"/>
        <v>42524</v>
      </c>
      <c r="K576" s="335" t="str">
        <f t="shared" si="51"/>
        <v>S4</v>
      </c>
      <c r="L576" s="335" t="str">
        <f>VLOOKUP(C576,'Zadanie 1-dane'!$B$5:$D$96,2,FALSE)</f>
        <v>Ford</v>
      </c>
      <c r="M576" s="335" t="str">
        <f>VLOOKUP(C576,'Zadanie 1-dane'!$B$5:$D$96,3,FALSE)</f>
        <v>Transit</v>
      </c>
      <c r="N576" s="343">
        <f t="shared" si="52"/>
        <v>1900</v>
      </c>
      <c r="O576" s="380">
        <f t="shared" si="53"/>
        <v>11</v>
      </c>
    </row>
    <row r="577" spans="2:15">
      <c r="B577" s="334" t="s">
        <v>1184</v>
      </c>
      <c r="C577" s="335">
        <v>8314</v>
      </c>
      <c r="D577" s="348">
        <v>27300</v>
      </c>
      <c r="E577" s="348">
        <v>18300</v>
      </c>
      <c r="F577" s="344">
        <v>2012</v>
      </c>
      <c r="G577" s="343">
        <v>58290</v>
      </c>
      <c r="H577" s="383">
        <f t="shared" si="48"/>
        <v>4</v>
      </c>
      <c r="I577" s="335" t="str">
        <f t="shared" si="49"/>
        <v>Benzyna</v>
      </c>
      <c r="J577" s="354">
        <f t="shared" si="50"/>
        <v>42524</v>
      </c>
      <c r="K577" s="335" t="str">
        <f t="shared" si="51"/>
        <v>S4</v>
      </c>
      <c r="L577" s="335" t="str">
        <f>VLOOKUP(C577,'Zadanie 1-dane'!$B$5:$D$96,2,FALSE)</f>
        <v>Opel</v>
      </c>
      <c r="M577" s="335" t="str">
        <f>VLOOKUP(C577,'Zadanie 1-dane'!$B$5:$D$96,3,FALSE)</f>
        <v>Combo</v>
      </c>
      <c r="N577" s="343">
        <f t="shared" si="52"/>
        <v>9000</v>
      </c>
      <c r="O577" s="380">
        <f t="shared" si="53"/>
        <v>4</v>
      </c>
    </row>
    <row r="578" spans="2:15">
      <c r="B578" s="334" t="s">
        <v>1185</v>
      </c>
      <c r="C578" s="335">
        <v>7950</v>
      </c>
      <c r="D578" s="348">
        <v>24100</v>
      </c>
      <c r="E578" s="348">
        <v>16900</v>
      </c>
      <c r="F578" s="344">
        <v>2011</v>
      </c>
      <c r="G578" s="343">
        <v>47370</v>
      </c>
      <c r="H578" s="383">
        <f t="shared" si="48"/>
        <v>4</v>
      </c>
      <c r="I578" s="335" t="str">
        <f t="shared" si="49"/>
        <v>Diesel</v>
      </c>
      <c r="J578" s="354">
        <f t="shared" si="50"/>
        <v>42527</v>
      </c>
      <c r="K578" s="335" t="str">
        <f t="shared" si="51"/>
        <v>S14</v>
      </c>
      <c r="L578" s="335" t="str">
        <f>VLOOKUP(C578,'Zadanie 1-dane'!$B$5:$D$96,2,FALSE)</f>
        <v>Renault</v>
      </c>
      <c r="M578" s="335" t="str">
        <f>VLOOKUP(C578,'Zadanie 1-dane'!$B$5:$D$96,3,FALSE)</f>
        <v>Koleos</v>
      </c>
      <c r="N578" s="343">
        <f t="shared" si="52"/>
        <v>7200</v>
      </c>
      <c r="O578" s="380">
        <f t="shared" si="53"/>
        <v>5</v>
      </c>
    </row>
    <row r="579" spans="2:15">
      <c r="B579" s="334" t="s">
        <v>1186</v>
      </c>
      <c r="C579" s="335">
        <v>3620</v>
      </c>
      <c r="D579" s="348">
        <v>15500</v>
      </c>
      <c r="E579" s="348">
        <v>10200</v>
      </c>
      <c r="F579" s="344">
        <v>2007</v>
      </c>
      <c r="G579" s="343">
        <v>181440</v>
      </c>
      <c r="H579" s="383">
        <f t="shared" si="48"/>
        <v>4</v>
      </c>
      <c r="I579" s="335" t="str">
        <f t="shared" si="49"/>
        <v>Benzyna</v>
      </c>
      <c r="J579" s="354">
        <f t="shared" si="50"/>
        <v>42528</v>
      </c>
      <c r="K579" s="335" t="str">
        <f t="shared" si="51"/>
        <v>S4</v>
      </c>
      <c r="L579" s="335" t="str">
        <f>VLOOKUP(C579,'Zadanie 1-dane'!$B$5:$D$96,2,FALSE)</f>
        <v>Skoda</v>
      </c>
      <c r="M579" s="335" t="str">
        <f>VLOOKUP(C579,'Zadanie 1-dane'!$B$5:$D$96,3,FALSE)</f>
        <v>Roomster</v>
      </c>
      <c r="N579" s="343">
        <f t="shared" si="52"/>
        <v>5300</v>
      </c>
      <c r="O579" s="380">
        <f t="shared" si="53"/>
        <v>9</v>
      </c>
    </row>
    <row r="580" spans="2:15">
      <c r="B580" s="334" t="s">
        <v>1187</v>
      </c>
      <c r="C580" s="335">
        <v>1884</v>
      </c>
      <c r="D580" s="348">
        <v>67800</v>
      </c>
      <c r="E580" s="348">
        <v>65900</v>
      </c>
      <c r="F580" s="344">
        <v>2012</v>
      </c>
      <c r="G580" s="343">
        <v>112068</v>
      </c>
      <c r="H580" s="383">
        <f t="shared" si="48"/>
        <v>4</v>
      </c>
      <c r="I580" s="335" t="str">
        <f t="shared" si="49"/>
        <v>Diesel</v>
      </c>
      <c r="J580" s="354">
        <f t="shared" si="50"/>
        <v>42529</v>
      </c>
      <c r="K580" s="335" t="str">
        <f t="shared" si="51"/>
        <v>S4</v>
      </c>
      <c r="L580" s="335" t="str">
        <f>VLOOKUP(C580,'Zadanie 1-dane'!$B$5:$D$96,2,FALSE)</f>
        <v>Volkswagen</v>
      </c>
      <c r="M580" s="335" t="str">
        <f>VLOOKUP(C580,'Zadanie 1-dane'!$B$5:$D$96,3,FALSE)</f>
        <v>Golf</v>
      </c>
      <c r="N580" s="343">
        <f t="shared" si="52"/>
        <v>1900</v>
      </c>
      <c r="O580" s="380">
        <f t="shared" si="53"/>
        <v>4</v>
      </c>
    </row>
    <row r="581" spans="2:15">
      <c r="B581" s="334" t="s">
        <v>1188</v>
      </c>
      <c r="C581" s="335">
        <v>3526</v>
      </c>
      <c r="D581" s="348">
        <v>15300</v>
      </c>
      <c r="E581" s="348">
        <v>14700</v>
      </c>
      <c r="F581" s="344">
        <v>2008</v>
      </c>
      <c r="G581" s="343">
        <v>110670</v>
      </c>
      <c r="H581" s="383">
        <f t="shared" si="48"/>
        <v>4</v>
      </c>
      <c r="I581" s="335" t="str">
        <f t="shared" si="49"/>
        <v>Benzyna</v>
      </c>
      <c r="J581" s="354">
        <f t="shared" si="50"/>
        <v>42532</v>
      </c>
      <c r="K581" s="335" t="str">
        <f t="shared" si="51"/>
        <v>S6</v>
      </c>
      <c r="L581" s="335" t="str">
        <f>VLOOKUP(C581,'Zadanie 1-dane'!$B$5:$D$96,2,FALSE)</f>
        <v>Ford</v>
      </c>
      <c r="M581" s="335" t="str">
        <f>VLOOKUP(C581,'Zadanie 1-dane'!$B$5:$D$96,3,FALSE)</f>
        <v>Fiesta</v>
      </c>
      <c r="N581" s="343">
        <f t="shared" si="52"/>
        <v>600</v>
      </c>
      <c r="O581" s="380">
        <f t="shared" si="53"/>
        <v>8</v>
      </c>
    </row>
    <row r="582" spans="2:15">
      <c r="B582" s="334" t="s">
        <v>1189</v>
      </c>
      <c r="C582" s="335">
        <v>3594</v>
      </c>
      <c r="D582" s="348">
        <v>16500</v>
      </c>
      <c r="E582" s="348">
        <v>14600</v>
      </c>
      <c r="F582" s="344">
        <v>2007</v>
      </c>
      <c r="G582" s="343">
        <v>149370</v>
      </c>
      <c r="H582" s="383">
        <f t="shared" si="48"/>
        <v>4</v>
      </c>
      <c r="I582" s="335" t="str">
        <f t="shared" si="49"/>
        <v>Diesel</v>
      </c>
      <c r="J582" s="354">
        <f t="shared" si="50"/>
        <v>42533</v>
      </c>
      <c r="K582" s="335" t="str">
        <f t="shared" si="51"/>
        <v>S25</v>
      </c>
      <c r="L582" s="335" t="str">
        <f>VLOOKUP(C582,'Zadanie 1-dane'!$B$5:$D$96,2,FALSE)</f>
        <v>Ford</v>
      </c>
      <c r="M582" s="335" t="str">
        <f>VLOOKUP(C582,'Zadanie 1-dane'!$B$5:$D$96,3,FALSE)</f>
        <v>Fusion</v>
      </c>
      <c r="N582" s="343">
        <f t="shared" si="52"/>
        <v>1900</v>
      </c>
      <c r="O582" s="380">
        <f t="shared" si="53"/>
        <v>9</v>
      </c>
    </row>
    <row r="583" spans="2:15">
      <c r="B583" s="334" t="s">
        <v>1190</v>
      </c>
      <c r="C583" s="335">
        <v>1842</v>
      </c>
      <c r="D583" s="348">
        <v>43900</v>
      </c>
      <c r="E583" s="348">
        <v>43600</v>
      </c>
      <c r="F583" s="344">
        <v>2007</v>
      </c>
      <c r="G583" s="343">
        <v>272016</v>
      </c>
      <c r="H583" s="383">
        <f t="shared" si="48"/>
        <v>4</v>
      </c>
      <c r="I583" s="335" t="str">
        <f t="shared" si="49"/>
        <v>Diesel</v>
      </c>
      <c r="J583" s="354">
        <f t="shared" si="50"/>
        <v>42533</v>
      </c>
      <c r="K583" s="335" t="str">
        <f t="shared" si="51"/>
        <v>S4</v>
      </c>
      <c r="L583" s="335" t="str">
        <f>VLOOKUP(C583,'Zadanie 1-dane'!$B$5:$D$96,2,FALSE)</f>
        <v>Toyota</v>
      </c>
      <c r="M583" s="335" t="str">
        <f>VLOOKUP(C583,'Zadanie 1-dane'!$B$5:$D$96,3,FALSE)</f>
        <v>Land Cruiser</v>
      </c>
      <c r="N583" s="343">
        <f t="shared" si="52"/>
        <v>300</v>
      </c>
      <c r="O583" s="380">
        <f t="shared" si="53"/>
        <v>9</v>
      </c>
    </row>
    <row r="584" spans="2:15">
      <c r="B584" s="334" t="s">
        <v>1191</v>
      </c>
      <c r="C584" s="335">
        <v>2100</v>
      </c>
      <c r="D584" s="348">
        <v>30600</v>
      </c>
      <c r="E584" s="348">
        <v>27100</v>
      </c>
      <c r="F584" s="344">
        <v>2008</v>
      </c>
      <c r="G584" s="343">
        <v>139170</v>
      </c>
      <c r="H584" s="383">
        <f t="shared" si="48"/>
        <v>4</v>
      </c>
      <c r="I584" s="335" t="str">
        <f t="shared" si="49"/>
        <v>Diesel</v>
      </c>
      <c r="J584" s="354">
        <f t="shared" si="50"/>
        <v>42536</v>
      </c>
      <c r="K584" s="335" t="str">
        <f t="shared" si="51"/>
        <v>S4</v>
      </c>
      <c r="L584" s="335" t="str">
        <f>VLOOKUP(C584,'Zadanie 1-dane'!$B$5:$D$96,2,FALSE)</f>
        <v>Toyota</v>
      </c>
      <c r="M584" s="335" t="str">
        <f>VLOOKUP(C584,'Zadanie 1-dane'!$B$5:$D$96,3,FALSE)</f>
        <v>Corolla</v>
      </c>
      <c r="N584" s="343">
        <f t="shared" si="52"/>
        <v>3500</v>
      </c>
      <c r="O584" s="380">
        <f t="shared" si="53"/>
        <v>8</v>
      </c>
    </row>
    <row r="585" spans="2:15">
      <c r="B585" s="334" t="s">
        <v>1192</v>
      </c>
      <c r="C585" s="335">
        <v>10838</v>
      </c>
      <c r="D585" s="348">
        <v>29400</v>
      </c>
      <c r="E585" s="348">
        <v>27500</v>
      </c>
      <c r="F585" s="344">
        <v>2009</v>
      </c>
      <c r="G585" s="343">
        <v>106530</v>
      </c>
      <c r="H585" s="383">
        <f t="shared" si="48"/>
        <v>4</v>
      </c>
      <c r="I585" s="335" t="str">
        <f t="shared" si="49"/>
        <v>Benzyna</v>
      </c>
      <c r="J585" s="354">
        <f t="shared" si="50"/>
        <v>42537</v>
      </c>
      <c r="K585" s="335" t="str">
        <f t="shared" si="51"/>
        <v>S4</v>
      </c>
      <c r="L585" s="335" t="str">
        <f>VLOOKUP(C585,'Zadanie 1-dane'!$B$5:$D$96,2,FALSE)</f>
        <v>Skoda</v>
      </c>
      <c r="M585" s="335" t="str">
        <f>VLOOKUP(C585,'Zadanie 1-dane'!$B$5:$D$96,3,FALSE)</f>
        <v>Octavia</v>
      </c>
      <c r="N585" s="343">
        <f t="shared" si="52"/>
        <v>1900</v>
      </c>
      <c r="O585" s="380">
        <f t="shared" si="53"/>
        <v>7</v>
      </c>
    </row>
    <row r="586" spans="2:15">
      <c r="B586" s="334" t="s">
        <v>1193</v>
      </c>
      <c r="C586" s="335">
        <v>9265</v>
      </c>
      <c r="D586" s="348">
        <v>14700</v>
      </c>
      <c r="E586" s="348">
        <v>14000</v>
      </c>
      <c r="F586" s="344">
        <v>2008</v>
      </c>
      <c r="G586" s="343">
        <v>115530</v>
      </c>
      <c r="H586" s="383">
        <f t="shared" si="48"/>
        <v>4</v>
      </c>
      <c r="I586" s="335" t="str">
        <f t="shared" si="49"/>
        <v>Diesel</v>
      </c>
      <c r="J586" s="354">
        <f t="shared" si="50"/>
        <v>42538</v>
      </c>
      <c r="K586" s="335" t="str">
        <f t="shared" si="51"/>
        <v>S4</v>
      </c>
      <c r="L586" s="335" t="str">
        <f>VLOOKUP(C586,'Zadanie 1-dane'!$B$5:$D$96,2,FALSE)</f>
        <v>Seat</v>
      </c>
      <c r="M586" s="335" t="str">
        <f>VLOOKUP(C586,'Zadanie 1-dane'!$B$5:$D$96,3,FALSE)</f>
        <v>Leon</v>
      </c>
      <c r="N586" s="343">
        <f t="shared" si="52"/>
        <v>700</v>
      </c>
      <c r="O586" s="380">
        <f t="shared" si="53"/>
        <v>8</v>
      </c>
    </row>
    <row r="587" spans="2:15">
      <c r="B587" s="334" t="s">
        <v>1194</v>
      </c>
      <c r="C587" s="335">
        <v>6797</v>
      </c>
      <c r="D587" s="348">
        <v>31700</v>
      </c>
      <c r="E587" s="348">
        <v>21700</v>
      </c>
      <c r="F587" s="344">
        <v>2011</v>
      </c>
      <c r="G587" s="343">
        <v>89280</v>
      </c>
      <c r="H587" s="383">
        <f t="shared" si="48"/>
        <v>4</v>
      </c>
      <c r="I587" s="335" t="str">
        <f t="shared" si="49"/>
        <v>Diesel</v>
      </c>
      <c r="J587" s="354">
        <f t="shared" si="50"/>
        <v>42539</v>
      </c>
      <c r="K587" s="335" t="str">
        <f t="shared" si="51"/>
        <v>S4</v>
      </c>
      <c r="L587" s="335" t="str">
        <f>VLOOKUP(C587,'Zadanie 1-dane'!$B$5:$D$96,2,FALSE)</f>
        <v>Volkswagen</v>
      </c>
      <c r="M587" s="335" t="str">
        <f>VLOOKUP(C587,'Zadanie 1-dane'!$B$5:$D$96,3,FALSE)</f>
        <v>Polo</v>
      </c>
      <c r="N587" s="343">
        <f t="shared" si="52"/>
        <v>10000</v>
      </c>
      <c r="O587" s="380">
        <f t="shared" si="53"/>
        <v>5</v>
      </c>
    </row>
    <row r="588" spans="2:15">
      <c r="B588" s="334" t="s">
        <v>1195</v>
      </c>
      <c r="C588" s="335">
        <v>8547</v>
      </c>
      <c r="D588" s="348">
        <v>30800</v>
      </c>
      <c r="E588" s="348">
        <v>20700</v>
      </c>
      <c r="F588" s="344">
        <v>2013</v>
      </c>
      <c r="G588" s="343">
        <v>81360</v>
      </c>
      <c r="H588" s="383">
        <f t="shared" si="48"/>
        <v>4</v>
      </c>
      <c r="I588" s="335" t="str">
        <f t="shared" si="49"/>
        <v>Diesel</v>
      </c>
      <c r="J588" s="354">
        <f t="shared" si="50"/>
        <v>42543</v>
      </c>
      <c r="K588" s="335" t="str">
        <f t="shared" si="51"/>
        <v>S30</v>
      </c>
      <c r="L588" s="335" t="str">
        <f>VLOOKUP(C588,'Zadanie 1-dane'!$B$5:$D$96,2,FALSE)</f>
        <v>Seat</v>
      </c>
      <c r="M588" s="335" t="str">
        <f>VLOOKUP(C588,'Zadanie 1-dane'!$B$5:$D$96,3,FALSE)</f>
        <v>Toledo</v>
      </c>
      <c r="N588" s="343">
        <f t="shared" si="52"/>
        <v>10100</v>
      </c>
      <c r="O588" s="380">
        <f t="shared" si="53"/>
        <v>3</v>
      </c>
    </row>
    <row r="589" spans="2:15">
      <c r="B589" s="334" t="s">
        <v>1196</v>
      </c>
      <c r="C589" s="335">
        <v>4359</v>
      </c>
      <c r="D589" s="348">
        <v>30800</v>
      </c>
      <c r="E589" s="348">
        <v>29500</v>
      </c>
      <c r="F589" s="344">
        <v>2013</v>
      </c>
      <c r="G589" s="343">
        <v>50220</v>
      </c>
      <c r="H589" s="383">
        <f t="shared" si="48"/>
        <v>4</v>
      </c>
      <c r="I589" s="335" t="str">
        <f t="shared" si="49"/>
        <v>Diesel</v>
      </c>
      <c r="J589" s="354">
        <f t="shared" si="50"/>
        <v>42544</v>
      </c>
      <c r="K589" s="335" t="str">
        <f t="shared" si="51"/>
        <v>S4</v>
      </c>
      <c r="L589" s="335" t="str">
        <f>VLOOKUP(C589,'Zadanie 1-dane'!$B$5:$D$96,2,FALSE)</f>
        <v>Renault</v>
      </c>
      <c r="M589" s="335" t="str">
        <f>VLOOKUP(C589,'Zadanie 1-dane'!$B$5:$D$96,3,FALSE)</f>
        <v>Scenic RX</v>
      </c>
      <c r="N589" s="343">
        <f t="shared" si="52"/>
        <v>1300</v>
      </c>
      <c r="O589" s="380">
        <f t="shared" si="53"/>
        <v>3</v>
      </c>
    </row>
    <row r="590" spans="2:15">
      <c r="B590" s="334" t="s">
        <v>1197</v>
      </c>
      <c r="C590" s="335">
        <v>8728</v>
      </c>
      <c r="D590" s="348">
        <v>9900</v>
      </c>
      <c r="E590" s="348">
        <v>7000</v>
      </c>
      <c r="F590" s="344">
        <v>2006</v>
      </c>
      <c r="G590" s="343">
        <v>186360</v>
      </c>
      <c r="H590" s="383">
        <f t="shared" si="48"/>
        <v>4</v>
      </c>
      <c r="I590" s="335" t="str">
        <f t="shared" si="49"/>
        <v>Benzyna</v>
      </c>
      <c r="J590" s="354">
        <f t="shared" si="50"/>
        <v>42544</v>
      </c>
      <c r="K590" s="335" t="str">
        <f t="shared" si="51"/>
        <v>S4</v>
      </c>
      <c r="L590" s="335" t="str">
        <f>VLOOKUP(C590,'Zadanie 1-dane'!$B$5:$D$96,2,FALSE)</f>
        <v>Renault</v>
      </c>
      <c r="M590" s="335" t="str">
        <f>VLOOKUP(C590,'Zadanie 1-dane'!$B$5:$D$96,3,FALSE)</f>
        <v>Kangoo</v>
      </c>
      <c r="N590" s="343">
        <f t="shared" si="52"/>
        <v>2900</v>
      </c>
      <c r="O590" s="380">
        <f t="shared" si="53"/>
        <v>10</v>
      </c>
    </row>
    <row r="591" spans="2:15">
      <c r="B591" s="334" t="s">
        <v>1198</v>
      </c>
      <c r="C591" s="335">
        <v>5187</v>
      </c>
      <c r="D591" s="348">
        <v>27300</v>
      </c>
      <c r="E591" s="348">
        <v>25000</v>
      </c>
      <c r="F591" s="344">
        <v>2012</v>
      </c>
      <c r="G591" s="343">
        <v>70710</v>
      </c>
      <c r="H591" s="383">
        <f t="shared" si="48"/>
        <v>4</v>
      </c>
      <c r="I591" s="335" t="str">
        <f t="shared" si="49"/>
        <v>Diesel</v>
      </c>
      <c r="J591" s="354">
        <f t="shared" si="50"/>
        <v>42545</v>
      </c>
      <c r="K591" s="335" t="str">
        <f t="shared" si="51"/>
        <v>S41</v>
      </c>
      <c r="L591" s="335" t="str">
        <f>VLOOKUP(C591,'Zadanie 1-dane'!$B$5:$D$96,2,FALSE)</f>
        <v>Skoda</v>
      </c>
      <c r="M591" s="335" t="str">
        <f>VLOOKUP(C591,'Zadanie 1-dane'!$B$5:$D$96,3,FALSE)</f>
        <v>Citigo</v>
      </c>
      <c r="N591" s="343">
        <f t="shared" si="52"/>
        <v>2300</v>
      </c>
      <c r="O591" s="380">
        <f t="shared" si="53"/>
        <v>4</v>
      </c>
    </row>
    <row r="592" spans="2:15">
      <c r="B592" s="334" t="s">
        <v>1199</v>
      </c>
      <c r="C592" s="335">
        <v>5743</v>
      </c>
      <c r="D592" s="348">
        <v>29800</v>
      </c>
      <c r="E592" s="348">
        <v>28900</v>
      </c>
      <c r="F592" s="344">
        <v>2008</v>
      </c>
      <c r="G592" s="343">
        <v>193664</v>
      </c>
      <c r="H592" s="383">
        <f t="shared" si="48"/>
        <v>4</v>
      </c>
      <c r="I592" s="335" t="str">
        <f t="shared" si="49"/>
        <v>Benzyna</v>
      </c>
      <c r="J592" s="354">
        <f t="shared" si="50"/>
        <v>42546</v>
      </c>
      <c r="K592" s="335" t="str">
        <f t="shared" si="51"/>
        <v>S4</v>
      </c>
      <c r="L592" s="335" t="str">
        <f>VLOOKUP(C592,'Zadanie 1-dane'!$B$5:$D$96,2,FALSE)</f>
        <v>Skoda</v>
      </c>
      <c r="M592" s="335" t="str">
        <f>VLOOKUP(C592,'Zadanie 1-dane'!$B$5:$D$96,3,FALSE)</f>
        <v>Superb</v>
      </c>
      <c r="N592" s="343">
        <f t="shared" si="52"/>
        <v>900</v>
      </c>
      <c r="O592" s="380">
        <f t="shared" si="53"/>
        <v>8</v>
      </c>
    </row>
    <row r="593" spans="2:15">
      <c r="B593" s="334" t="s">
        <v>1200</v>
      </c>
      <c r="C593" s="335">
        <v>7100</v>
      </c>
      <c r="D593" s="348">
        <v>15500</v>
      </c>
      <c r="E593" s="348">
        <v>12700</v>
      </c>
      <c r="F593" s="344">
        <v>2007</v>
      </c>
      <c r="G593" s="343">
        <v>158850</v>
      </c>
      <c r="H593" s="383">
        <f t="shared" si="48"/>
        <v>4</v>
      </c>
      <c r="I593" s="335" t="str">
        <f t="shared" si="49"/>
        <v>Benzyna</v>
      </c>
      <c r="J593" s="354">
        <f t="shared" si="50"/>
        <v>42547</v>
      </c>
      <c r="K593" s="335" t="str">
        <f t="shared" si="51"/>
        <v>S4</v>
      </c>
      <c r="L593" s="335" t="str">
        <f>VLOOKUP(C593,'Zadanie 1-dane'!$B$5:$D$96,2,FALSE)</f>
        <v>Toyota</v>
      </c>
      <c r="M593" s="335" t="str">
        <f>VLOOKUP(C593,'Zadanie 1-dane'!$B$5:$D$96,3,FALSE)</f>
        <v>Auris</v>
      </c>
      <c r="N593" s="343">
        <f t="shared" si="52"/>
        <v>2800</v>
      </c>
      <c r="O593" s="380">
        <f t="shared" si="53"/>
        <v>9</v>
      </c>
    </row>
    <row r="594" spans="2:15">
      <c r="B594" s="334" t="s">
        <v>1201</v>
      </c>
      <c r="C594" s="335">
        <v>8710</v>
      </c>
      <c r="D594" s="348">
        <v>24100</v>
      </c>
      <c r="E594" s="348">
        <v>19200</v>
      </c>
      <c r="F594" s="344">
        <v>2011</v>
      </c>
      <c r="G594" s="343">
        <v>111690</v>
      </c>
      <c r="H594" s="383">
        <f t="shared" si="48"/>
        <v>4</v>
      </c>
      <c r="I594" s="335" t="str">
        <f t="shared" si="49"/>
        <v>Benzyna</v>
      </c>
      <c r="J594" s="354">
        <f t="shared" si="50"/>
        <v>42550</v>
      </c>
      <c r="K594" s="335" t="str">
        <f t="shared" si="51"/>
        <v>S4</v>
      </c>
      <c r="L594" s="335" t="str">
        <f>VLOOKUP(C594,'Zadanie 1-dane'!$B$5:$D$96,2,FALSE)</f>
        <v>Renault</v>
      </c>
      <c r="M594" s="335" t="str">
        <f>VLOOKUP(C594,'Zadanie 1-dane'!$B$5:$D$96,3,FALSE)</f>
        <v>Laguna</v>
      </c>
      <c r="N594" s="343">
        <f t="shared" si="52"/>
        <v>4900</v>
      </c>
      <c r="O594" s="380">
        <f t="shared" si="53"/>
        <v>5</v>
      </c>
    </row>
    <row r="595" spans="2:15">
      <c r="B595" s="334" t="s">
        <v>1202</v>
      </c>
      <c r="C595" s="335">
        <v>5459</v>
      </c>
      <c r="D595" s="348">
        <v>27300</v>
      </c>
      <c r="E595" s="348">
        <v>18200</v>
      </c>
      <c r="F595" s="344">
        <v>2012</v>
      </c>
      <c r="G595" s="343">
        <v>96120</v>
      </c>
      <c r="H595" s="383">
        <f t="shared" si="48"/>
        <v>4</v>
      </c>
      <c r="I595" s="335" t="str">
        <f t="shared" si="49"/>
        <v>Benzyna</v>
      </c>
      <c r="J595" s="354">
        <f t="shared" si="50"/>
        <v>42551</v>
      </c>
      <c r="K595" s="335" t="str">
        <f t="shared" si="51"/>
        <v>S4</v>
      </c>
      <c r="L595" s="335" t="str">
        <f>VLOOKUP(C595,'Zadanie 1-dane'!$B$5:$D$96,2,FALSE)</f>
        <v>Opel</v>
      </c>
      <c r="M595" s="335" t="str">
        <f>VLOOKUP(C595,'Zadanie 1-dane'!$B$5:$D$96,3,FALSE)</f>
        <v>Meriva</v>
      </c>
      <c r="N595" s="343">
        <f t="shared" si="52"/>
        <v>9100</v>
      </c>
      <c r="O595" s="380">
        <f t="shared" si="53"/>
        <v>4</v>
      </c>
    </row>
    <row r="596" spans="2:15">
      <c r="B596" s="334" t="s">
        <v>1203</v>
      </c>
      <c r="C596" s="335">
        <v>8314</v>
      </c>
      <c r="D596" s="348">
        <v>27300</v>
      </c>
      <c r="E596" s="348">
        <v>23400</v>
      </c>
      <c r="F596" s="344">
        <v>2012</v>
      </c>
      <c r="G596" s="343">
        <v>75600</v>
      </c>
      <c r="H596" s="383">
        <f t="shared" si="48"/>
        <v>4</v>
      </c>
      <c r="I596" s="335" t="str">
        <f t="shared" si="49"/>
        <v>Benzyna</v>
      </c>
      <c r="J596" s="354">
        <f t="shared" si="50"/>
        <v>42552</v>
      </c>
      <c r="K596" s="335" t="str">
        <f t="shared" si="51"/>
        <v>S4</v>
      </c>
      <c r="L596" s="335" t="str">
        <f>VLOOKUP(C596,'Zadanie 1-dane'!$B$5:$D$96,2,FALSE)</f>
        <v>Opel</v>
      </c>
      <c r="M596" s="335" t="str">
        <f>VLOOKUP(C596,'Zadanie 1-dane'!$B$5:$D$96,3,FALSE)</f>
        <v>Combo</v>
      </c>
      <c r="N596" s="343">
        <f t="shared" si="52"/>
        <v>3900</v>
      </c>
      <c r="O596" s="380">
        <f t="shared" si="53"/>
        <v>4</v>
      </c>
    </row>
    <row r="597" spans="2:15">
      <c r="B597" s="334" t="s">
        <v>1204</v>
      </c>
      <c r="C597" s="335">
        <v>1647</v>
      </c>
      <c r="D597" s="348">
        <v>21700</v>
      </c>
      <c r="E597" s="348">
        <v>15800</v>
      </c>
      <c r="F597" s="344">
        <v>2007</v>
      </c>
      <c r="G597" s="343">
        <v>160410</v>
      </c>
      <c r="H597" s="383">
        <f t="shared" si="48"/>
        <v>4</v>
      </c>
      <c r="I597" s="335" t="str">
        <f t="shared" si="49"/>
        <v>Benzyna</v>
      </c>
      <c r="J597" s="354">
        <f t="shared" si="50"/>
        <v>42555</v>
      </c>
      <c r="K597" s="335" t="str">
        <f t="shared" si="51"/>
        <v>S4</v>
      </c>
      <c r="L597" s="335" t="str">
        <f>VLOOKUP(C597,'Zadanie 1-dane'!$B$5:$D$96,2,FALSE)</f>
        <v>Toyota</v>
      </c>
      <c r="M597" s="335" t="str">
        <f>VLOOKUP(C597,'Zadanie 1-dane'!$B$5:$D$96,3,FALSE)</f>
        <v>Verso</v>
      </c>
      <c r="N597" s="343">
        <f t="shared" si="52"/>
        <v>5900</v>
      </c>
      <c r="O597" s="380">
        <f t="shared" si="53"/>
        <v>9</v>
      </c>
    </row>
    <row r="598" spans="2:15">
      <c r="B598" s="334" t="s">
        <v>1205</v>
      </c>
      <c r="C598" s="335">
        <v>3318</v>
      </c>
      <c r="D598" s="348">
        <v>13600</v>
      </c>
      <c r="E598" s="348">
        <v>13000</v>
      </c>
      <c r="F598" s="344">
        <v>2006</v>
      </c>
      <c r="G598" s="343">
        <v>167130</v>
      </c>
      <c r="H598" s="383">
        <f t="shared" si="48"/>
        <v>4</v>
      </c>
      <c r="I598" s="335" t="str">
        <f t="shared" si="49"/>
        <v>Diesel</v>
      </c>
      <c r="J598" s="354">
        <f t="shared" si="50"/>
        <v>42555</v>
      </c>
      <c r="K598" s="335" t="str">
        <f t="shared" si="51"/>
        <v>S4</v>
      </c>
      <c r="L598" s="335" t="str">
        <f>VLOOKUP(C598,'Zadanie 1-dane'!$B$5:$D$96,2,FALSE)</f>
        <v>Volkswagen</v>
      </c>
      <c r="M598" s="335" t="str">
        <f>VLOOKUP(C598,'Zadanie 1-dane'!$B$5:$D$96,3,FALSE)</f>
        <v>Caddy</v>
      </c>
      <c r="N598" s="343">
        <f t="shared" si="52"/>
        <v>600</v>
      </c>
      <c r="O598" s="380">
        <f t="shared" si="53"/>
        <v>10</v>
      </c>
    </row>
    <row r="599" spans="2:15">
      <c r="B599" s="334" t="s">
        <v>1206</v>
      </c>
      <c r="C599" s="335">
        <v>9495</v>
      </c>
      <c r="D599" s="348">
        <v>38900</v>
      </c>
      <c r="E599" s="348">
        <v>35900</v>
      </c>
      <c r="F599" s="344">
        <v>2012</v>
      </c>
      <c r="G599" s="343">
        <v>54750</v>
      </c>
      <c r="H599" s="383">
        <f t="shared" si="48"/>
        <v>4</v>
      </c>
      <c r="I599" s="335" t="str">
        <f t="shared" si="49"/>
        <v>Benzyna</v>
      </c>
      <c r="J599" s="354">
        <f t="shared" si="50"/>
        <v>42555</v>
      </c>
      <c r="K599" s="335" t="str">
        <f t="shared" si="51"/>
        <v>S37</v>
      </c>
      <c r="L599" s="335" t="str">
        <f>VLOOKUP(C599,'Zadanie 1-dane'!$B$5:$D$96,2,FALSE)</f>
        <v>Seat</v>
      </c>
      <c r="M599" s="335" t="str">
        <f>VLOOKUP(C599,'Zadanie 1-dane'!$B$5:$D$96,3,FALSE)</f>
        <v>Altea</v>
      </c>
      <c r="N599" s="343">
        <f t="shared" si="52"/>
        <v>3000</v>
      </c>
      <c r="O599" s="380">
        <f t="shared" si="53"/>
        <v>4</v>
      </c>
    </row>
    <row r="600" spans="2:15">
      <c r="B600" s="334" t="s">
        <v>1207</v>
      </c>
      <c r="C600" s="335">
        <v>4567</v>
      </c>
      <c r="D600" s="348">
        <v>8200</v>
      </c>
      <c r="E600" s="348">
        <v>6000</v>
      </c>
      <c r="F600" s="344">
        <v>2005</v>
      </c>
      <c r="G600" s="343">
        <v>197070</v>
      </c>
      <c r="H600" s="383">
        <f t="shared" ref="H600:H663" si="54">FIND("-",B600)</f>
        <v>4</v>
      </c>
      <c r="I600" s="335" t="str">
        <f t="shared" ref="I600:I663" si="55">IF(MID(B600,H600+1,1)="B","Benzyna",IF(MID(B600,H600+1,1)="D","Diesel","LPG"))</f>
        <v>Diesel</v>
      </c>
      <c r="J600" s="354">
        <f t="shared" ref="J600:J663" si="56">DATE(MID(B600,H600+6,4),MID(B600,H600+4,2),MID(B600,H600+2,2))</f>
        <v>42555</v>
      </c>
      <c r="K600" s="335" t="str">
        <f t="shared" ref="K600:K663" si="57">RIGHT(B600,LEN(B600)-(H600+9))</f>
        <v>S4</v>
      </c>
      <c r="L600" s="335" t="str">
        <f>VLOOKUP(C600,'Zadanie 1-dane'!$B$5:$D$96,2,FALSE)</f>
        <v>Renault</v>
      </c>
      <c r="M600" s="335" t="str">
        <f>VLOOKUP(C600,'Zadanie 1-dane'!$B$5:$D$96,3,FALSE)</f>
        <v>Clio</v>
      </c>
      <c r="N600" s="343">
        <f t="shared" ref="N600:N663" si="58">D600-E600</f>
        <v>2200</v>
      </c>
      <c r="O600" s="380">
        <f t="shared" ref="O600:O663" si="59">YEAR(J600)-F600</f>
        <v>11</v>
      </c>
    </row>
    <row r="601" spans="2:15">
      <c r="B601" s="334" t="s">
        <v>1208</v>
      </c>
      <c r="C601" s="335">
        <v>1927</v>
      </c>
      <c r="D601" s="348">
        <v>11400</v>
      </c>
      <c r="E601" s="348">
        <v>7600</v>
      </c>
      <c r="F601" s="344">
        <v>2005</v>
      </c>
      <c r="G601" s="343">
        <v>169890</v>
      </c>
      <c r="H601" s="383">
        <f t="shared" si="54"/>
        <v>4</v>
      </c>
      <c r="I601" s="335" t="str">
        <f t="shared" si="55"/>
        <v>Diesel</v>
      </c>
      <c r="J601" s="354">
        <f t="shared" si="56"/>
        <v>42556</v>
      </c>
      <c r="K601" s="335" t="str">
        <f t="shared" si="57"/>
        <v>S6</v>
      </c>
      <c r="L601" s="335" t="str">
        <f>VLOOKUP(C601,'Zadanie 1-dane'!$B$5:$D$96,2,FALSE)</f>
        <v>Opel</v>
      </c>
      <c r="M601" s="335" t="str">
        <f>VLOOKUP(C601,'Zadanie 1-dane'!$B$5:$D$96,3,FALSE)</f>
        <v>Zafira</v>
      </c>
      <c r="N601" s="343">
        <f t="shared" si="58"/>
        <v>3800</v>
      </c>
      <c r="O601" s="380">
        <f t="shared" si="59"/>
        <v>11</v>
      </c>
    </row>
    <row r="602" spans="2:15">
      <c r="B602" s="334" t="s">
        <v>1209</v>
      </c>
      <c r="C602" s="335">
        <v>3981</v>
      </c>
      <c r="D602" s="348">
        <v>24000</v>
      </c>
      <c r="E602" s="348">
        <v>22200</v>
      </c>
      <c r="F602" s="344">
        <v>2006</v>
      </c>
      <c r="G602" s="343">
        <v>178128</v>
      </c>
      <c r="H602" s="383">
        <f t="shared" si="54"/>
        <v>4</v>
      </c>
      <c r="I602" s="335" t="str">
        <f t="shared" si="55"/>
        <v>Benzyna</v>
      </c>
      <c r="J602" s="354">
        <f t="shared" si="56"/>
        <v>42557</v>
      </c>
      <c r="K602" s="335" t="str">
        <f t="shared" si="57"/>
        <v>S4</v>
      </c>
      <c r="L602" s="335" t="str">
        <f>VLOOKUP(C602,'Zadanie 1-dane'!$B$5:$D$96,2,FALSE)</f>
        <v>Volkswagen</v>
      </c>
      <c r="M602" s="335" t="str">
        <f>VLOOKUP(C602,'Zadanie 1-dane'!$B$5:$D$96,3,FALSE)</f>
        <v>Jetta</v>
      </c>
      <c r="N602" s="343">
        <f t="shared" si="58"/>
        <v>1800</v>
      </c>
      <c r="O602" s="380">
        <f t="shared" si="59"/>
        <v>10</v>
      </c>
    </row>
    <row r="603" spans="2:15">
      <c r="B603" s="334" t="s">
        <v>1210</v>
      </c>
      <c r="C603" s="335">
        <v>1899</v>
      </c>
      <c r="D603" s="348">
        <v>34100</v>
      </c>
      <c r="E603" s="348">
        <v>26900</v>
      </c>
      <c r="F603" s="344">
        <v>2008</v>
      </c>
      <c r="G603" s="343">
        <v>165375</v>
      </c>
      <c r="H603" s="383">
        <f t="shared" si="54"/>
        <v>4</v>
      </c>
      <c r="I603" s="335" t="str">
        <f t="shared" si="55"/>
        <v>Benzyna</v>
      </c>
      <c r="J603" s="354">
        <f t="shared" si="56"/>
        <v>42557</v>
      </c>
      <c r="K603" s="335" t="str">
        <f t="shared" si="57"/>
        <v>S22</v>
      </c>
      <c r="L603" s="335" t="str">
        <f>VLOOKUP(C603,'Zadanie 1-dane'!$B$5:$D$96,2,FALSE)</f>
        <v>Ford</v>
      </c>
      <c r="M603" s="335" t="str">
        <f>VLOOKUP(C603,'Zadanie 1-dane'!$B$5:$D$96,3,FALSE)</f>
        <v>Transit</v>
      </c>
      <c r="N603" s="343">
        <f t="shared" si="58"/>
        <v>7200</v>
      </c>
      <c r="O603" s="380">
        <f t="shared" si="59"/>
        <v>8</v>
      </c>
    </row>
    <row r="604" spans="2:15">
      <c r="B604" s="334" t="s">
        <v>1211</v>
      </c>
      <c r="C604" s="335">
        <v>7100</v>
      </c>
      <c r="D604" s="348">
        <v>23300</v>
      </c>
      <c r="E604" s="348">
        <v>15200</v>
      </c>
      <c r="F604" s="344">
        <v>2009</v>
      </c>
      <c r="G604" s="343">
        <v>99840</v>
      </c>
      <c r="H604" s="383">
        <f t="shared" si="54"/>
        <v>4</v>
      </c>
      <c r="I604" s="335" t="str">
        <f t="shared" si="55"/>
        <v>Diesel</v>
      </c>
      <c r="J604" s="354">
        <f t="shared" si="56"/>
        <v>42558</v>
      </c>
      <c r="K604" s="335" t="str">
        <f t="shared" si="57"/>
        <v>S38</v>
      </c>
      <c r="L604" s="335" t="str">
        <f>VLOOKUP(C604,'Zadanie 1-dane'!$B$5:$D$96,2,FALSE)</f>
        <v>Toyota</v>
      </c>
      <c r="M604" s="335" t="str">
        <f>VLOOKUP(C604,'Zadanie 1-dane'!$B$5:$D$96,3,FALSE)</f>
        <v>Auris</v>
      </c>
      <c r="N604" s="343">
        <f t="shared" si="58"/>
        <v>8100</v>
      </c>
      <c r="O604" s="380">
        <f t="shared" si="59"/>
        <v>7</v>
      </c>
    </row>
    <row r="605" spans="2:15">
      <c r="B605" s="334" t="s">
        <v>1212</v>
      </c>
      <c r="C605" s="335">
        <v>2750</v>
      </c>
      <c r="D605" s="348">
        <v>17700</v>
      </c>
      <c r="E605" s="348">
        <v>15800</v>
      </c>
      <c r="F605" s="344">
        <v>2009</v>
      </c>
      <c r="G605" s="343">
        <v>131550</v>
      </c>
      <c r="H605" s="383">
        <f t="shared" si="54"/>
        <v>4</v>
      </c>
      <c r="I605" s="335" t="str">
        <f t="shared" si="55"/>
        <v>Benzyna</v>
      </c>
      <c r="J605" s="354">
        <f t="shared" si="56"/>
        <v>42558</v>
      </c>
      <c r="K605" s="335" t="str">
        <f t="shared" si="57"/>
        <v>S4</v>
      </c>
      <c r="L605" s="335" t="str">
        <f>VLOOKUP(C605,'Zadanie 1-dane'!$B$5:$D$96,2,FALSE)</f>
        <v>Seat</v>
      </c>
      <c r="M605" s="335" t="str">
        <f>VLOOKUP(C605,'Zadanie 1-dane'!$B$5:$D$96,3,FALSE)</f>
        <v>Ibiza</v>
      </c>
      <c r="N605" s="343">
        <f t="shared" si="58"/>
        <v>1900</v>
      </c>
      <c r="O605" s="380">
        <f t="shared" si="59"/>
        <v>7</v>
      </c>
    </row>
    <row r="606" spans="2:15">
      <c r="B606" s="334" t="s">
        <v>1213</v>
      </c>
      <c r="C606" s="335">
        <v>8547</v>
      </c>
      <c r="D606" s="348">
        <v>14700</v>
      </c>
      <c r="E606" s="348">
        <v>12000</v>
      </c>
      <c r="F606" s="344">
        <v>2008</v>
      </c>
      <c r="G606" s="343">
        <v>137490</v>
      </c>
      <c r="H606" s="383">
        <f t="shared" si="54"/>
        <v>4</v>
      </c>
      <c r="I606" s="335" t="str">
        <f t="shared" si="55"/>
        <v>Benzyna</v>
      </c>
      <c r="J606" s="354">
        <f t="shared" si="56"/>
        <v>42559</v>
      </c>
      <c r="K606" s="335" t="str">
        <f t="shared" si="57"/>
        <v>S14</v>
      </c>
      <c r="L606" s="335" t="str">
        <f>VLOOKUP(C606,'Zadanie 1-dane'!$B$5:$D$96,2,FALSE)</f>
        <v>Seat</v>
      </c>
      <c r="M606" s="335" t="str">
        <f>VLOOKUP(C606,'Zadanie 1-dane'!$B$5:$D$96,3,FALSE)</f>
        <v>Toledo</v>
      </c>
      <c r="N606" s="343">
        <f t="shared" si="58"/>
        <v>2700</v>
      </c>
      <c r="O606" s="380">
        <f t="shared" si="59"/>
        <v>8</v>
      </c>
    </row>
    <row r="607" spans="2:15">
      <c r="B607" s="334" t="s">
        <v>1214</v>
      </c>
      <c r="C607" s="335">
        <v>2298</v>
      </c>
      <c r="D607" s="348">
        <v>14700</v>
      </c>
      <c r="E607" s="348">
        <v>10500</v>
      </c>
      <c r="F607" s="344">
        <v>2008</v>
      </c>
      <c r="G607" s="343">
        <v>158850</v>
      </c>
      <c r="H607" s="383">
        <f t="shared" si="54"/>
        <v>4</v>
      </c>
      <c r="I607" s="335" t="str">
        <f t="shared" si="55"/>
        <v>Benzyna</v>
      </c>
      <c r="J607" s="354">
        <f t="shared" si="56"/>
        <v>42561</v>
      </c>
      <c r="K607" s="335" t="str">
        <f t="shared" si="57"/>
        <v>S52</v>
      </c>
      <c r="L607" s="335" t="str">
        <f>VLOOKUP(C607,'Zadanie 1-dane'!$B$5:$D$96,2,FALSE)</f>
        <v>Nissan</v>
      </c>
      <c r="M607" s="335" t="str">
        <f>VLOOKUP(C607,'Zadanie 1-dane'!$B$5:$D$96,3,FALSE)</f>
        <v>Almera</v>
      </c>
      <c r="N607" s="343">
        <f t="shared" si="58"/>
        <v>4200</v>
      </c>
      <c r="O607" s="380">
        <f t="shared" si="59"/>
        <v>8</v>
      </c>
    </row>
    <row r="608" spans="2:15">
      <c r="B608" s="334" t="s">
        <v>1215</v>
      </c>
      <c r="C608" s="335">
        <v>5187</v>
      </c>
      <c r="D608" s="348">
        <v>20700</v>
      </c>
      <c r="E608" s="348">
        <v>19300</v>
      </c>
      <c r="F608" s="344">
        <v>2010</v>
      </c>
      <c r="G608" s="343">
        <v>120090</v>
      </c>
      <c r="H608" s="383">
        <f t="shared" si="54"/>
        <v>4</v>
      </c>
      <c r="I608" s="335" t="str">
        <f t="shared" si="55"/>
        <v>Benzyna</v>
      </c>
      <c r="J608" s="354">
        <f t="shared" si="56"/>
        <v>42561</v>
      </c>
      <c r="K608" s="335" t="str">
        <f t="shared" si="57"/>
        <v>S60</v>
      </c>
      <c r="L608" s="335" t="str">
        <f>VLOOKUP(C608,'Zadanie 1-dane'!$B$5:$D$96,2,FALSE)</f>
        <v>Skoda</v>
      </c>
      <c r="M608" s="335" t="str">
        <f>VLOOKUP(C608,'Zadanie 1-dane'!$B$5:$D$96,3,FALSE)</f>
        <v>Citigo</v>
      </c>
      <c r="N608" s="343">
        <f t="shared" si="58"/>
        <v>1400</v>
      </c>
      <c r="O608" s="380">
        <f t="shared" si="59"/>
        <v>6</v>
      </c>
    </row>
    <row r="609" spans="2:15">
      <c r="B609" s="334" t="s">
        <v>1216</v>
      </c>
      <c r="C609" s="335">
        <v>8233</v>
      </c>
      <c r="D609" s="348">
        <v>23300</v>
      </c>
      <c r="E609" s="348">
        <v>20500</v>
      </c>
      <c r="F609" s="344">
        <v>2009</v>
      </c>
      <c r="G609" s="343">
        <v>106710</v>
      </c>
      <c r="H609" s="383">
        <f t="shared" si="54"/>
        <v>4</v>
      </c>
      <c r="I609" s="335" t="str">
        <f t="shared" si="55"/>
        <v>Benzyna</v>
      </c>
      <c r="J609" s="354">
        <f t="shared" si="56"/>
        <v>42562</v>
      </c>
      <c r="K609" s="335" t="str">
        <f t="shared" si="57"/>
        <v>S7</v>
      </c>
      <c r="L609" s="335" t="str">
        <f>VLOOKUP(C609,'Zadanie 1-dane'!$B$5:$D$96,2,FALSE)</f>
        <v>Seat</v>
      </c>
      <c r="M609" s="335" t="str">
        <f>VLOOKUP(C609,'Zadanie 1-dane'!$B$5:$D$96,3,FALSE)</f>
        <v>Alhambra</v>
      </c>
      <c r="N609" s="343">
        <f t="shared" si="58"/>
        <v>2800</v>
      </c>
      <c r="O609" s="380">
        <f t="shared" si="59"/>
        <v>7</v>
      </c>
    </row>
    <row r="610" spans="2:15">
      <c r="B610" s="334" t="s">
        <v>1217</v>
      </c>
      <c r="C610" s="335">
        <v>3620</v>
      </c>
      <c r="D610" s="348">
        <v>31700</v>
      </c>
      <c r="E610" s="348">
        <v>20700</v>
      </c>
      <c r="F610" s="344">
        <v>2011</v>
      </c>
      <c r="G610" s="343">
        <v>62430</v>
      </c>
      <c r="H610" s="383">
        <f t="shared" si="54"/>
        <v>4</v>
      </c>
      <c r="I610" s="335" t="str">
        <f t="shared" si="55"/>
        <v>Diesel</v>
      </c>
      <c r="J610" s="354">
        <f t="shared" si="56"/>
        <v>42564</v>
      </c>
      <c r="K610" s="335" t="str">
        <f t="shared" si="57"/>
        <v>S48</v>
      </c>
      <c r="L610" s="335" t="str">
        <f>VLOOKUP(C610,'Zadanie 1-dane'!$B$5:$D$96,2,FALSE)</f>
        <v>Skoda</v>
      </c>
      <c r="M610" s="335" t="str">
        <f>VLOOKUP(C610,'Zadanie 1-dane'!$B$5:$D$96,3,FALSE)</f>
        <v>Roomster</v>
      </c>
      <c r="N610" s="343">
        <f t="shared" si="58"/>
        <v>11000</v>
      </c>
      <c r="O610" s="380">
        <f t="shared" si="59"/>
        <v>5</v>
      </c>
    </row>
    <row r="611" spans="2:15">
      <c r="B611" s="334" t="s">
        <v>1218</v>
      </c>
      <c r="C611" s="335">
        <v>2111</v>
      </c>
      <c r="D611" s="348">
        <v>5100</v>
      </c>
      <c r="E611" s="348">
        <v>3500</v>
      </c>
      <c r="F611" s="344">
        <v>2003</v>
      </c>
      <c r="G611" s="343">
        <v>195930</v>
      </c>
      <c r="H611" s="383">
        <f t="shared" si="54"/>
        <v>4</v>
      </c>
      <c r="I611" s="335" t="str">
        <f t="shared" si="55"/>
        <v>LPG</v>
      </c>
      <c r="J611" s="354">
        <f t="shared" si="56"/>
        <v>42565</v>
      </c>
      <c r="K611" s="335" t="str">
        <f t="shared" si="57"/>
        <v>S4</v>
      </c>
      <c r="L611" s="335" t="str">
        <f>VLOOKUP(C611,'Zadanie 1-dane'!$B$5:$D$96,2,FALSE)</f>
        <v>Opel</v>
      </c>
      <c r="M611" s="335" t="str">
        <f>VLOOKUP(C611,'Zadanie 1-dane'!$B$5:$D$96,3,FALSE)</f>
        <v>Vectra</v>
      </c>
      <c r="N611" s="343">
        <f t="shared" si="58"/>
        <v>1600</v>
      </c>
      <c r="O611" s="380">
        <f t="shared" si="59"/>
        <v>13</v>
      </c>
    </row>
    <row r="612" spans="2:15">
      <c r="B612" s="334" t="s">
        <v>1219</v>
      </c>
      <c r="C612" s="335">
        <v>4996</v>
      </c>
      <c r="D612" s="348">
        <v>93700</v>
      </c>
      <c r="E612" s="348">
        <v>73200</v>
      </c>
      <c r="F612" s="344">
        <v>2013</v>
      </c>
      <c r="G612" s="343">
        <v>90216</v>
      </c>
      <c r="H612" s="383">
        <f t="shared" si="54"/>
        <v>4</v>
      </c>
      <c r="I612" s="335" t="str">
        <f t="shared" si="55"/>
        <v>Benzyna</v>
      </c>
      <c r="J612" s="354">
        <f t="shared" si="56"/>
        <v>42565</v>
      </c>
      <c r="K612" s="335" t="str">
        <f t="shared" si="57"/>
        <v>S6</v>
      </c>
      <c r="L612" s="335" t="str">
        <f>VLOOKUP(C612,'Zadanie 1-dane'!$B$5:$D$96,2,FALSE)</f>
        <v>Volkswagen</v>
      </c>
      <c r="M612" s="335" t="str">
        <f>VLOOKUP(C612,'Zadanie 1-dane'!$B$5:$D$96,3,FALSE)</f>
        <v>Golf Plus</v>
      </c>
      <c r="N612" s="343">
        <f t="shared" si="58"/>
        <v>20500</v>
      </c>
      <c r="O612" s="380">
        <f t="shared" si="59"/>
        <v>3</v>
      </c>
    </row>
    <row r="613" spans="2:15">
      <c r="B613" s="334" t="s">
        <v>1220</v>
      </c>
      <c r="C613" s="335">
        <v>9265</v>
      </c>
      <c r="D613" s="348">
        <v>24200</v>
      </c>
      <c r="E613" s="348">
        <v>24100</v>
      </c>
      <c r="F613" s="344">
        <v>2011</v>
      </c>
      <c r="G613" s="343">
        <v>87090</v>
      </c>
      <c r="H613" s="383">
        <f t="shared" si="54"/>
        <v>4</v>
      </c>
      <c r="I613" s="335" t="str">
        <f t="shared" si="55"/>
        <v>Diesel</v>
      </c>
      <c r="J613" s="354">
        <f t="shared" si="56"/>
        <v>42566</v>
      </c>
      <c r="K613" s="335" t="str">
        <f t="shared" si="57"/>
        <v>S4</v>
      </c>
      <c r="L613" s="335" t="str">
        <f>VLOOKUP(C613,'Zadanie 1-dane'!$B$5:$D$96,2,FALSE)</f>
        <v>Seat</v>
      </c>
      <c r="M613" s="335" t="str">
        <f>VLOOKUP(C613,'Zadanie 1-dane'!$B$5:$D$96,3,FALSE)</f>
        <v>Leon</v>
      </c>
      <c r="N613" s="343">
        <f t="shared" si="58"/>
        <v>100</v>
      </c>
      <c r="O613" s="380">
        <f t="shared" si="59"/>
        <v>5</v>
      </c>
    </row>
    <row r="614" spans="2:15">
      <c r="B614" s="334" t="s">
        <v>1221</v>
      </c>
      <c r="C614" s="335">
        <v>9495</v>
      </c>
      <c r="D614" s="348">
        <v>13000</v>
      </c>
      <c r="E614" s="348">
        <v>10000</v>
      </c>
      <c r="F614" s="344">
        <v>2006</v>
      </c>
      <c r="G614" s="343">
        <v>184170</v>
      </c>
      <c r="H614" s="383">
        <f t="shared" si="54"/>
        <v>4</v>
      </c>
      <c r="I614" s="335" t="str">
        <f t="shared" si="55"/>
        <v>Benzyna</v>
      </c>
      <c r="J614" s="354">
        <f t="shared" si="56"/>
        <v>42567</v>
      </c>
      <c r="K614" s="335" t="str">
        <f t="shared" si="57"/>
        <v>S4</v>
      </c>
      <c r="L614" s="335" t="str">
        <f>VLOOKUP(C614,'Zadanie 1-dane'!$B$5:$D$96,2,FALSE)</f>
        <v>Seat</v>
      </c>
      <c r="M614" s="335" t="str">
        <f>VLOOKUP(C614,'Zadanie 1-dane'!$B$5:$D$96,3,FALSE)</f>
        <v>Altea</v>
      </c>
      <c r="N614" s="343">
        <f t="shared" si="58"/>
        <v>3000</v>
      </c>
      <c r="O614" s="380">
        <f t="shared" si="59"/>
        <v>10</v>
      </c>
    </row>
    <row r="615" spans="2:15">
      <c r="B615" s="334" t="s">
        <v>1222</v>
      </c>
      <c r="C615" s="335">
        <v>3526</v>
      </c>
      <c r="D615" s="348">
        <v>9900</v>
      </c>
      <c r="E615" s="348">
        <v>9000</v>
      </c>
      <c r="F615" s="344">
        <v>2006</v>
      </c>
      <c r="G615" s="343">
        <v>194970</v>
      </c>
      <c r="H615" s="383">
        <f t="shared" si="54"/>
        <v>4</v>
      </c>
      <c r="I615" s="335" t="str">
        <f t="shared" si="55"/>
        <v>Diesel</v>
      </c>
      <c r="J615" s="354">
        <f t="shared" si="56"/>
        <v>42567</v>
      </c>
      <c r="K615" s="335" t="str">
        <f t="shared" si="57"/>
        <v>S14</v>
      </c>
      <c r="L615" s="335" t="str">
        <f>VLOOKUP(C615,'Zadanie 1-dane'!$B$5:$D$96,2,FALSE)</f>
        <v>Ford</v>
      </c>
      <c r="M615" s="335" t="str">
        <f>VLOOKUP(C615,'Zadanie 1-dane'!$B$5:$D$96,3,FALSE)</f>
        <v>Fiesta</v>
      </c>
      <c r="N615" s="343">
        <f t="shared" si="58"/>
        <v>900</v>
      </c>
      <c r="O615" s="380">
        <f t="shared" si="59"/>
        <v>10</v>
      </c>
    </row>
    <row r="616" spans="2:15">
      <c r="B616" s="334" t="s">
        <v>1223</v>
      </c>
      <c r="C616" s="335">
        <v>10506</v>
      </c>
      <c r="D616" s="348">
        <v>15000</v>
      </c>
      <c r="E616" s="348">
        <v>12800</v>
      </c>
      <c r="F616" s="344">
        <v>2005</v>
      </c>
      <c r="G616" s="343">
        <v>195120</v>
      </c>
      <c r="H616" s="383">
        <f t="shared" si="54"/>
        <v>4</v>
      </c>
      <c r="I616" s="335" t="str">
        <f t="shared" si="55"/>
        <v>Benzyna</v>
      </c>
      <c r="J616" s="354">
        <f t="shared" si="56"/>
        <v>42567</v>
      </c>
      <c r="K616" s="335" t="str">
        <f t="shared" si="57"/>
        <v>S14</v>
      </c>
      <c r="L616" s="335" t="str">
        <f>VLOOKUP(C616,'Zadanie 1-dane'!$B$5:$D$96,2,FALSE)</f>
        <v>Honda</v>
      </c>
      <c r="M616" s="335" t="str">
        <f>VLOOKUP(C616,'Zadanie 1-dane'!$B$5:$D$96,3,FALSE)</f>
        <v>Accord</v>
      </c>
      <c r="N616" s="343">
        <f t="shared" si="58"/>
        <v>2200</v>
      </c>
      <c r="O616" s="380">
        <f t="shared" si="59"/>
        <v>11</v>
      </c>
    </row>
    <row r="617" spans="2:15">
      <c r="B617" s="334" t="s">
        <v>1224</v>
      </c>
      <c r="C617" s="335">
        <v>4923</v>
      </c>
      <c r="D617" s="348">
        <v>29400</v>
      </c>
      <c r="E617" s="348">
        <v>25300</v>
      </c>
      <c r="F617" s="344">
        <v>2009</v>
      </c>
      <c r="G617" s="343">
        <v>99450</v>
      </c>
      <c r="H617" s="383">
        <f t="shared" si="54"/>
        <v>4</v>
      </c>
      <c r="I617" s="335" t="str">
        <f t="shared" si="55"/>
        <v>LPG</v>
      </c>
      <c r="J617" s="354">
        <f t="shared" si="56"/>
        <v>42568</v>
      </c>
      <c r="K617" s="335" t="str">
        <f t="shared" si="57"/>
        <v>S78</v>
      </c>
      <c r="L617" s="335" t="str">
        <f>VLOOKUP(C617,'Zadanie 1-dane'!$B$5:$D$96,2,FALSE)</f>
        <v>Renault</v>
      </c>
      <c r="M617" s="335" t="str">
        <f>VLOOKUP(C617,'Zadanie 1-dane'!$B$5:$D$96,3,FALSE)</f>
        <v>Espace</v>
      </c>
      <c r="N617" s="343">
        <f t="shared" si="58"/>
        <v>4100</v>
      </c>
      <c r="O617" s="380">
        <f t="shared" si="59"/>
        <v>7</v>
      </c>
    </row>
    <row r="618" spans="2:15">
      <c r="B618" s="334" t="s">
        <v>1225</v>
      </c>
      <c r="C618" s="335">
        <v>9495</v>
      </c>
      <c r="D618" s="348">
        <v>10700</v>
      </c>
      <c r="E618" s="348">
        <v>10200</v>
      </c>
      <c r="F618" s="344">
        <v>2005</v>
      </c>
      <c r="G618" s="343">
        <v>203040</v>
      </c>
      <c r="H618" s="383">
        <f t="shared" si="54"/>
        <v>4</v>
      </c>
      <c r="I618" s="335" t="str">
        <f t="shared" si="55"/>
        <v>Benzyna</v>
      </c>
      <c r="J618" s="354">
        <f t="shared" si="56"/>
        <v>42569</v>
      </c>
      <c r="K618" s="335" t="str">
        <f t="shared" si="57"/>
        <v>S6</v>
      </c>
      <c r="L618" s="335" t="str">
        <f>VLOOKUP(C618,'Zadanie 1-dane'!$B$5:$D$96,2,FALSE)</f>
        <v>Seat</v>
      </c>
      <c r="M618" s="335" t="str">
        <f>VLOOKUP(C618,'Zadanie 1-dane'!$B$5:$D$96,3,FALSE)</f>
        <v>Altea</v>
      </c>
      <c r="N618" s="343">
        <f t="shared" si="58"/>
        <v>500</v>
      </c>
      <c r="O618" s="380">
        <f t="shared" si="59"/>
        <v>11</v>
      </c>
    </row>
    <row r="619" spans="2:15">
      <c r="B619" s="334" t="s">
        <v>1226</v>
      </c>
      <c r="C619" s="335">
        <v>4567</v>
      </c>
      <c r="D619" s="348">
        <v>12100</v>
      </c>
      <c r="E619" s="348">
        <v>11800</v>
      </c>
      <c r="F619" s="344">
        <v>2007</v>
      </c>
      <c r="G619" s="343">
        <v>185970</v>
      </c>
      <c r="H619" s="383">
        <f t="shared" si="54"/>
        <v>4</v>
      </c>
      <c r="I619" s="335" t="str">
        <f t="shared" si="55"/>
        <v>LPG</v>
      </c>
      <c r="J619" s="354">
        <f t="shared" si="56"/>
        <v>42569</v>
      </c>
      <c r="K619" s="335" t="str">
        <f t="shared" si="57"/>
        <v>S64</v>
      </c>
      <c r="L619" s="335" t="str">
        <f>VLOOKUP(C619,'Zadanie 1-dane'!$B$5:$D$96,2,FALSE)</f>
        <v>Renault</v>
      </c>
      <c r="M619" s="335" t="str">
        <f>VLOOKUP(C619,'Zadanie 1-dane'!$B$5:$D$96,3,FALSE)</f>
        <v>Clio</v>
      </c>
      <c r="N619" s="343">
        <f t="shared" si="58"/>
        <v>300</v>
      </c>
      <c r="O619" s="380">
        <f t="shared" si="59"/>
        <v>9</v>
      </c>
    </row>
    <row r="620" spans="2:15">
      <c r="B620" s="334" t="s">
        <v>1227</v>
      </c>
      <c r="C620" s="335">
        <v>3397</v>
      </c>
      <c r="D620" s="348">
        <v>23300</v>
      </c>
      <c r="E620" s="348">
        <v>21500</v>
      </c>
      <c r="F620" s="344">
        <v>2009</v>
      </c>
      <c r="G620" s="343">
        <v>91830</v>
      </c>
      <c r="H620" s="383">
        <f t="shared" si="54"/>
        <v>4</v>
      </c>
      <c r="I620" s="335" t="str">
        <f t="shared" si="55"/>
        <v>Diesel</v>
      </c>
      <c r="J620" s="354">
        <f t="shared" si="56"/>
        <v>42570</v>
      </c>
      <c r="K620" s="335" t="str">
        <f t="shared" si="57"/>
        <v>S4</v>
      </c>
      <c r="L620" s="335" t="str">
        <f>VLOOKUP(C620,'Zadanie 1-dane'!$B$5:$D$96,2,FALSE)</f>
        <v>Nissan</v>
      </c>
      <c r="M620" s="335" t="str">
        <f>VLOOKUP(C620,'Zadanie 1-dane'!$B$5:$D$96,3,FALSE)</f>
        <v>Qashqai</v>
      </c>
      <c r="N620" s="343">
        <f t="shared" si="58"/>
        <v>1800</v>
      </c>
      <c r="O620" s="380">
        <f t="shared" si="59"/>
        <v>7</v>
      </c>
    </row>
    <row r="621" spans="2:15">
      <c r="B621" s="334" t="s">
        <v>1228</v>
      </c>
      <c r="C621" s="335">
        <v>3773</v>
      </c>
      <c r="D621" s="348">
        <v>27300</v>
      </c>
      <c r="E621" s="348">
        <v>23200</v>
      </c>
      <c r="F621" s="344">
        <v>2007</v>
      </c>
      <c r="G621" s="343">
        <v>211995</v>
      </c>
      <c r="H621" s="383">
        <f t="shared" si="54"/>
        <v>4</v>
      </c>
      <c r="I621" s="335" t="str">
        <f t="shared" si="55"/>
        <v>Diesel</v>
      </c>
      <c r="J621" s="354">
        <f t="shared" si="56"/>
        <v>42570</v>
      </c>
      <c r="K621" s="335" t="str">
        <f t="shared" si="57"/>
        <v>S4</v>
      </c>
      <c r="L621" s="335" t="str">
        <f>VLOOKUP(C621,'Zadanie 1-dane'!$B$5:$D$96,2,FALSE)</f>
        <v>Honda</v>
      </c>
      <c r="M621" s="335" t="str">
        <f>VLOOKUP(C621,'Zadanie 1-dane'!$B$5:$D$96,3,FALSE)</f>
        <v>CR-V</v>
      </c>
      <c r="N621" s="343">
        <f t="shared" si="58"/>
        <v>4100</v>
      </c>
      <c r="O621" s="380">
        <f t="shared" si="59"/>
        <v>9</v>
      </c>
    </row>
    <row r="622" spans="2:15">
      <c r="B622" s="334" t="s">
        <v>1229</v>
      </c>
      <c r="C622" s="335">
        <v>4567</v>
      </c>
      <c r="D622" s="348">
        <v>14700</v>
      </c>
      <c r="E622" s="348">
        <v>11900</v>
      </c>
      <c r="F622" s="344">
        <v>2008</v>
      </c>
      <c r="G622" s="343">
        <v>155940</v>
      </c>
      <c r="H622" s="383">
        <f t="shared" si="54"/>
        <v>4</v>
      </c>
      <c r="I622" s="335" t="str">
        <f t="shared" si="55"/>
        <v>Diesel</v>
      </c>
      <c r="J622" s="354">
        <f t="shared" si="56"/>
        <v>42573</v>
      </c>
      <c r="K622" s="335" t="str">
        <f t="shared" si="57"/>
        <v>S14</v>
      </c>
      <c r="L622" s="335" t="str">
        <f>VLOOKUP(C622,'Zadanie 1-dane'!$B$5:$D$96,2,FALSE)</f>
        <v>Renault</v>
      </c>
      <c r="M622" s="335" t="str">
        <f>VLOOKUP(C622,'Zadanie 1-dane'!$B$5:$D$96,3,FALSE)</f>
        <v>Clio</v>
      </c>
      <c r="N622" s="343">
        <f t="shared" si="58"/>
        <v>2800</v>
      </c>
      <c r="O622" s="380">
        <f t="shared" si="59"/>
        <v>8</v>
      </c>
    </row>
    <row r="623" spans="2:15">
      <c r="B623" s="334" t="s">
        <v>1230</v>
      </c>
      <c r="C623" s="335">
        <v>1935</v>
      </c>
      <c r="D623" s="348">
        <v>79900</v>
      </c>
      <c r="E623" s="348">
        <v>73500</v>
      </c>
      <c r="F623" s="344">
        <v>2011</v>
      </c>
      <c r="G623" s="343">
        <v>127050</v>
      </c>
      <c r="H623" s="383">
        <f t="shared" si="54"/>
        <v>4</v>
      </c>
      <c r="I623" s="335" t="str">
        <f t="shared" si="55"/>
        <v>Diesel</v>
      </c>
      <c r="J623" s="354">
        <f t="shared" si="56"/>
        <v>42573</v>
      </c>
      <c r="K623" s="335" t="str">
        <f t="shared" si="57"/>
        <v>S49</v>
      </c>
      <c r="L623" s="335" t="str">
        <f>VLOOKUP(C623,'Zadanie 1-dane'!$B$5:$D$96,2,FALSE)</f>
        <v>Volkswagen</v>
      </c>
      <c r="M623" s="335" t="str">
        <f>VLOOKUP(C623,'Zadanie 1-dane'!$B$5:$D$96,3,FALSE)</f>
        <v>Passat</v>
      </c>
      <c r="N623" s="343">
        <f t="shared" si="58"/>
        <v>6400</v>
      </c>
      <c r="O623" s="380">
        <f t="shared" si="59"/>
        <v>5</v>
      </c>
    </row>
    <row r="624" spans="2:15">
      <c r="B624" s="334" t="s">
        <v>1231</v>
      </c>
      <c r="C624" s="335">
        <v>1647</v>
      </c>
      <c r="D624" s="348">
        <v>27100</v>
      </c>
      <c r="E624" s="348">
        <v>24700</v>
      </c>
      <c r="F624" s="344">
        <v>2008</v>
      </c>
      <c r="G624" s="343">
        <v>115290</v>
      </c>
      <c r="H624" s="383">
        <f t="shared" si="54"/>
        <v>4</v>
      </c>
      <c r="I624" s="335" t="str">
        <f t="shared" si="55"/>
        <v>LPG</v>
      </c>
      <c r="J624" s="354">
        <f t="shared" si="56"/>
        <v>42574</v>
      </c>
      <c r="K624" s="335" t="str">
        <f t="shared" si="57"/>
        <v>S14</v>
      </c>
      <c r="L624" s="335" t="str">
        <f>VLOOKUP(C624,'Zadanie 1-dane'!$B$5:$D$96,2,FALSE)</f>
        <v>Toyota</v>
      </c>
      <c r="M624" s="335" t="str">
        <f>VLOOKUP(C624,'Zadanie 1-dane'!$B$5:$D$96,3,FALSE)</f>
        <v>Verso</v>
      </c>
      <c r="N624" s="343">
        <f t="shared" si="58"/>
        <v>2400</v>
      </c>
      <c r="O624" s="380">
        <f t="shared" si="59"/>
        <v>8</v>
      </c>
    </row>
    <row r="625" spans="2:15">
      <c r="B625" s="334" t="s">
        <v>1232</v>
      </c>
      <c r="C625" s="335">
        <v>2298</v>
      </c>
      <c r="D625" s="348">
        <v>33700</v>
      </c>
      <c r="E625" s="348">
        <v>31700</v>
      </c>
      <c r="F625" s="344">
        <v>2014</v>
      </c>
      <c r="G625" s="343">
        <v>58740</v>
      </c>
      <c r="H625" s="383">
        <f t="shared" si="54"/>
        <v>4</v>
      </c>
      <c r="I625" s="335" t="str">
        <f t="shared" si="55"/>
        <v>Diesel</v>
      </c>
      <c r="J625" s="354">
        <f t="shared" si="56"/>
        <v>42575</v>
      </c>
      <c r="K625" s="335" t="str">
        <f t="shared" si="57"/>
        <v>S10</v>
      </c>
      <c r="L625" s="335" t="str">
        <f>VLOOKUP(C625,'Zadanie 1-dane'!$B$5:$D$96,2,FALSE)</f>
        <v>Nissan</v>
      </c>
      <c r="M625" s="335" t="str">
        <f>VLOOKUP(C625,'Zadanie 1-dane'!$B$5:$D$96,3,FALSE)</f>
        <v>Almera</v>
      </c>
      <c r="N625" s="343">
        <f t="shared" si="58"/>
        <v>2000</v>
      </c>
      <c r="O625" s="380">
        <f t="shared" si="59"/>
        <v>2</v>
      </c>
    </row>
    <row r="626" spans="2:15">
      <c r="B626" s="334" t="s">
        <v>1233</v>
      </c>
      <c r="C626" s="335">
        <v>6505</v>
      </c>
      <c r="D626" s="348">
        <v>5100</v>
      </c>
      <c r="E626" s="348">
        <v>3900</v>
      </c>
      <c r="F626" s="344">
        <v>2003</v>
      </c>
      <c r="G626" s="343">
        <v>185430</v>
      </c>
      <c r="H626" s="383">
        <f t="shared" si="54"/>
        <v>4</v>
      </c>
      <c r="I626" s="335" t="str">
        <f t="shared" si="55"/>
        <v>Diesel</v>
      </c>
      <c r="J626" s="354">
        <f t="shared" si="56"/>
        <v>42575</v>
      </c>
      <c r="K626" s="335" t="str">
        <f t="shared" si="57"/>
        <v>S65</v>
      </c>
      <c r="L626" s="335" t="str">
        <f>VLOOKUP(C626,'Zadanie 1-dane'!$B$5:$D$96,2,FALSE)</f>
        <v>Toyota</v>
      </c>
      <c r="M626" s="335" t="str">
        <f>VLOOKUP(C626,'Zadanie 1-dane'!$B$5:$D$96,3,FALSE)</f>
        <v>Yaris</v>
      </c>
      <c r="N626" s="343">
        <f t="shared" si="58"/>
        <v>1200</v>
      </c>
      <c r="O626" s="380">
        <f t="shared" si="59"/>
        <v>13</v>
      </c>
    </row>
    <row r="627" spans="2:15">
      <c r="B627" s="334" t="s">
        <v>1234</v>
      </c>
      <c r="C627" s="335">
        <v>2801</v>
      </c>
      <c r="D627" s="348">
        <v>45600</v>
      </c>
      <c r="E627" s="348">
        <v>44300</v>
      </c>
      <c r="F627" s="344">
        <v>2011</v>
      </c>
      <c r="G627" s="343">
        <v>115500</v>
      </c>
      <c r="H627" s="383">
        <f t="shared" si="54"/>
        <v>4</v>
      </c>
      <c r="I627" s="335" t="str">
        <f t="shared" si="55"/>
        <v>Benzyna</v>
      </c>
      <c r="J627" s="354">
        <f t="shared" si="56"/>
        <v>42576</v>
      </c>
      <c r="K627" s="335" t="str">
        <f t="shared" si="57"/>
        <v>S4</v>
      </c>
      <c r="L627" s="335" t="str">
        <f>VLOOKUP(C627,'Zadanie 1-dane'!$B$5:$D$96,2,FALSE)</f>
        <v>Honda</v>
      </c>
      <c r="M627" s="335" t="str">
        <f>VLOOKUP(C627,'Zadanie 1-dane'!$B$5:$D$96,3,FALSE)</f>
        <v>HR-V</v>
      </c>
      <c r="N627" s="343">
        <f t="shared" si="58"/>
        <v>1300</v>
      </c>
      <c r="O627" s="380">
        <f t="shared" si="59"/>
        <v>5</v>
      </c>
    </row>
    <row r="628" spans="2:15">
      <c r="B628" s="334" t="s">
        <v>1235</v>
      </c>
      <c r="C628" s="335">
        <v>2298</v>
      </c>
      <c r="D628" s="348">
        <v>8800</v>
      </c>
      <c r="E628" s="348">
        <v>8200</v>
      </c>
      <c r="F628" s="344">
        <v>2005</v>
      </c>
      <c r="G628" s="343">
        <v>202950</v>
      </c>
      <c r="H628" s="383">
        <f t="shared" si="54"/>
        <v>4</v>
      </c>
      <c r="I628" s="335" t="str">
        <f t="shared" si="55"/>
        <v>Diesel</v>
      </c>
      <c r="J628" s="354">
        <f t="shared" si="56"/>
        <v>42579</v>
      </c>
      <c r="K628" s="335" t="str">
        <f t="shared" si="57"/>
        <v>S4</v>
      </c>
      <c r="L628" s="335" t="str">
        <f>VLOOKUP(C628,'Zadanie 1-dane'!$B$5:$D$96,2,FALSE)</f>
        <v>Nissan</v>
      </c>
      <c r="M628" s="335" t="str">
        <f>VLOOKUP(C628,'Zadanie 1-dane'!$B$5:$D$96,3,FALSE)</f>
        <v>Almera</v>
      </c>
      <c r="N628" s="343">
        <f t="shared" si="58"/>
        <v>600</v>
      </c>
      <c r="O628" s="380">
        <f t="shared" si="59"/>
        <v>11</v>
      </c>
    </row>
    <row r="629" spans="2:15">
      <c r="B629" s="334" t="s">
        <v>1236</v>
      </c>
      <c r="C629" s="335">
        <v>2414</v>
      </c>
      <c r="D629" s="348">
        <v>75900</v>
      </c>
      <c r="E629" s="348">
        <v>67600</v>
      </c>
      <c r="F629" s="344">
        <v>2007</v>
      </c>
      <c r="G629" s="343">
        <v>222784</v>
      </c>
      <c r="H629" s="383">
        <f t="shared" si="54"/>
        <v>4</v>
      </c>
      <c r="I629" s="335" t="str">
        <f t="shared" si="55"/>
        <v>Benzyna</v>
      </c>
      <c r="J629" s="354">
        <f t="shared" si="56"/>
        <v>42580</v>
      </c>
      <c r="K629" s="335" t="str">
        <f t="shared" si="57"/>
        <v>S9</v>
      </c>
      <c r="L629" s="335" t="str">
        <f>VLOOKUP(C629,'Zadanie 1-dane'!$B$5:$D$96,2,FALSE)</f>
        <v>Audi</v>
      </c>
      <c r="M629" s="335" t="str">
        <f>VLOOKUP(C629,'Zadanie 1-dane'!$B$5:$D$96,3,FALSE)</f>
        <v>S5</v>
      </c>
      <c r="N629" s="343">
        <f t="shared" si="58"/>
        <v>8300</v>
      </c>
      <c r="O629" s="380">
        <f t="shared" si="59"/>
        <v>9</v>
      </c>
    </row>
    <row r="630" spans="2:15">
      <c r="B630" s="334" t="s">
        <v>1237</v>
      </c>
      <c r="C630" s="335">
        <v>1647</v>
      </c>
      <c r="D630" s="348">
        <v>23800</v>
      </c>
      <c r="E630" s="348">
        <v>21700</v>
      </c>
      <c r="F630" s="344">
        <v>2007</v>
      </c>
      <c r="G630" s="343">
        <v>162390</v>
      </c>
      <c r="H630" s="383">
        <f t="shared" si="54"/>
        <v>4</v>
      </c>
      <c r="I630" s="335" t="str">
        <f t="shared" si="55"/>
        <v>Benzyna</v>
      </c>
      <c r="J630" s="354">
        <f t="shared" si="56"/>
        <v>42581</v>
      </c>
      <c r="K630" s="335" t="str">
        <f t="shared" si="57"/>
        <v>S4</v>
      </c>
      <c r="L630" s="335" t="str">
        <f>VLOOKUP(C630,'Zadanie 1-dane'!$B$5:$D$96,2,FALSE)</f>
        <v>Toyota</v>
      </c>
      <c r="M630" s="335" t="str">
        <f>VLOOKUP(C630,'Zadanie 1-dane'!$B$5:$D$96,3,FALSE)</f>
        <v>Verso</v>
      </c>
      <c r="N630" s="343">
        <f t="shared" si="58"/>
        <v>2100</v>
      </c>
      <c r="O630" s="380">
        <f t="shared" si="59"/>
        <v>9</v>
      </c>
    </row>
    <row r="631" spans="2:15">
      <c r="B631" s="334" t="s">
        <v>1238</v>
      </c>
      <c r="C631" s="335">
        <v>4685</v>
      </c>
      <c r="D631" s="348">
        <v>50200</v>
      </c>
      <c r="E631" s="348">
        <v>47100</v>
      </c>
      <c r="F631" s="344">
        <v>2009</v>
      </c>
      <c r="G631" s="343">
        <v>182760</v>
      </c>
      <c r="H631" s="383">
        <f t="shared" si="54"/>
        <v>4</v>
      </c>
      <c r="I631" s="335" t="str">
        <f t="shared" si="55"/>
        <v>Diesel</v>
      </c>
      <c r="J631" s="354">
        <f t="shared" si="56"/>
        <v>42581</v>
      </c>
      <c r="K631" s="335" t="str">
        <f t="shared" si="57"/>
        <v>S13</v>
      </c>
      <c r="L631" s="335" t="str">
        <f>VLOOKUP(C631,'Zadanie 1-dane'!$B$5:$D$96,2,FALSE)</f>
        <v>Ford</v>
      </c>
      <c r="M631" s="335" t="str">
        <f>VLOOKUP(C631,'Zadanie 1-dane'!$B$5:$D$96,3,FALSE)</f>
        <v>C-MAX</v>
      </c>
      <c r="N631" s="343">
        <f t="shared" si="58"/>
        <v>3100</v>
      </c>
      <c r="O631" s="380">
        <f t="shared" si="59"/>
        <v>7</v>
      </c>
    </row>
    <row r="632" spans="2:15">
      <c r="B632" s="334" t="s">
        <v>1239</v>
      </c>
      <c r="C632" s="335">
        <v>2414</v>
      </c>
      <c r="D632" s="348">
        <v>118400</v>
      </c>
      <c r="E632" s="348">
        <v>97700</v>
      </c>
      <c r="F632" s="344">
        <v>2010</v>
      </c>
      <c r="G632" s="343">
        <v>144576</v>
      </c>
      <c r="H632" s="383">
        <f t="shared" si="54"/>
        <v>4</v>
      </c>
      <c r="I632" s="335" t="str">
        <f t="shared" si="55"/>
        <v>Diesel</v>
      </c>
      <c r="J632" s="354">
        <f t="shared" si="56"/>
        <v>42582</v>
      </c>
      <c r="K632" s="335" t="str">
        <f t="shared" si="57"/>
        <v>S4</v>
      </c>
      <c r="L632" s="335" t="str">
        <f>VLOOKUP(C632,'Zadanie 1-dane'!$B$5:$D$96,2,FALSE)</f>
        <v>Audi</v>
      </c>
      <c r="M632" s="335" t="str">
        <f>VLOOKUP(C632,'Zadanie 1-dane'!$B$5:$D$96,3,FALSE)</f>
        <v>S5</v>
      </c>
      <c r="N632" s="343">
        <f t="shared" si="58"/>
        <v>20700</v>
      </c>
      <c r="O632" s="380">
        <f t="shared" si="59"/>
        <v>6</v>
      </c>
    </row>
    <row r="633" spans="2:15">
      <c r="B633" s="334" t="s">
        <v>1240</v>
      </c>
      <c r="C633" s="335">
        <v>11043</v>
      </c>
      <c r="D633" s="348">
        <v>47100</v>
      </c>
      <c r="E633" s="348">
        <v>41000</v>
      </c>
      <c r="F633" s="344">
        <v>2009</v>
      </c>
      <c r="G633" s="343">
        <v>136570</v>
      </c>
      <c r="H633" s="383">
        <f t="shared" si="54"/>
        <v>4</v>
      </c>
      <c r="I633" s="335" t="str">
        <f t="shared" si="55"/>
        <v>Diesel</v>
      </c>
      <c r="J633" s="354">
        <f t="shared" si="56"/>
        <v>42582</v>
      </c>
      <c r="K633" s="335" t="str">
        <f t="shared" si="57"/>
        <v>S4</v>
      </c>
      <c r="L633" s="335" t="str">
        <f>VLOOKUP(C633,'Zadanie 1-dane'!$B$5:$D$96,2,FALSE)</f>
        <v>Ford</v>
      </c>
      <c r="M633" s="335" t="str">
        <f>VLOOKUP(C633,'Zadanie 1-dane'!$B$5:$D$96,3,FALSE)</f>
        <v>Focus C-Max</v>
      </c>
      <c r="N633" s="343">
        <f t="shared" si="58"/>
        <v>6100</v>
      </c>
      <c r="O633" s="380">
        <f t="shared" si="59"/>
        <v>7</v>
      </c>
    </row>
    <row r="634" spans="2:15">
      <c r="B634" s="334" t="s">
        <v>1241</v>
      </c>
      <c r="C634" s="335">
        <v>4839</v>
      </c>
      <c r="D634" s="348">
        <v>16900</v>
      </c>
      <c r="E634" s="348">
        <v>15500</v>
      </c>
      <c r="F634" s="344">
        <v>2007</v>
      </c>
      <c r="G634" s="343">
        <v>139980</v>
      </c>
      <c r="H634" s="383">
        <f t="shared" si="54"/>
        <v>4</v>
      </c>
      <c r="I634" s="335" t="str">
        <f t="shared" si="55"/>
        <v>Benzyna</v>
      </c>
      <c r="J634" s="354">
        <f t="shared" si="56"/>
        <v>42583</v>
      </c>
      <c r="K634" s="335" t="str">
        <f t="shared" si="57"/>
        <v>S4</v>
      </c>
      <c r="L634" s="335" t="str">
        <f>VLOOKUP(C634,'Zadanie 1-dane'!$B$5:$D$96,2,FALSE)</f>
        <v>Renault</v>
      </c>
      <c r="M634" s="335" t="str">
        <f>VLOOKUP(C634,'Zadanie 1-dane'!$B$5:$D$96,3,FALSE)</f>
        <v>Trafic</v>
      </c>
      <c r="N634" s="343">
        <f t="shared" si="58"/>
        <v>1400</v>
      </c>
      <c r="O634" s="380">
        <f t="shared" si="59"/>
        <v>9</v>
      </c>
    </row>
    <row r="635" spans="2:15">
      <c r="B635" s="334" t="s">
        <v>1242</v>
      </c>
      <c r="C635" s="335">
        <v>9219</v>
      </c>
      <c r="D635" s="348">
        <v>46400</v>
      </c>
      <c r="E635" s="348">
        <v>45200</v>
      </c>
      <c r="F635" s="344">
        <v>2012</v>
      </c>
      <c r="G635" s="343">
        <v>98310</v>
      </c>
      <c r="H635" s="383">
        <f t="shared" si="54"/>
        <v>4</v>
      </c>
      <c r="I635" s="335" t="str">
        <f t="shared" si="55"/>
        <v>Benzyna</v>
      </c>
      <c r="J635" s="354">
        <f t="shared" si="56"/>
        <v>42585</v>
      </c>
      <c r="K635" s="335" t="str">
        <f t="shared" si="57"/>
        <v>S2</v>
      </c>
      <c r="L635" s="335" t="str">
        <f>VLOOKUP(C635,'Zadanie 1-dane'!$B$5:$D$96,2,FALSE)</f>
        <v>Nissan</v>
      </c>
      <c r="M635" s="335" t="str">
        <f>VLOOKUP(C635,'Zadanie 1-dane'!$B$5:$D$96,3,FALSE)</f>
        <v>X-Trail</v>
      </c>
      <c r="N635" s="343">
        <f t="shared" si="58"/>
        <v>1200</v>
      </c>
      <c r="O635" s="380">
        <f t="shared" si="59"/>
        <v>4</v>
      </c>
    </row>
    <row r="636" spans="2:15">
      <c r="B636" s="334" t="s">
        <v>1243</v>
      </c>
      <c r="C636" s="335">
        <v>2298</v>
      </c>
      <c r="D636" s="348">
        <v>9900</v>
      </c>
      <c r="E636" s="348">
        <v>8900</v>
      </c>
      <c r="F636" s="344">
        <v>2006</v>
      </c>
      <c r="G636" s="343">
        <v>151530</v>
      </c>
      <c r="H636" s="383">
        <f t="shared" si="54"/>
        <v>4</v>
      </c>
      <c r="I636" s="335" t="str">
        <f t="shared" si="55"/>
        <v>Diesel</v>
      </c>
      <c r="J636" s="354">
        <f t="shared" si="56"/>
        <v>42586</v>
      </c>
      <c r="K636" s="335" t="str">
        <f t="shared" si="57"/>
        <v>S50</v>
      </c>
      <c r="L636" s="335" t="str">
        <f>VLOOKUP(C636,'Zadanie 1-dane'!$B$5:$D$96,2,FALSE)</f>
        <v>Nissan</v>
      </c>
      <c r="M636" s="335" t="str">
        <f>VLOOKUP(C636,'Zadanie 1-dane'!$B$5:$D$96,3,FALSE)</f>
        <v>Almera</v>
      </c>
      <c r="N636" s="343">
        <f t="shared" si="58"/>
        <v>1000</v>
      </c>
      <c r="O636" s="380">
        <f t="shared" si="59"/>
        <v>10</v>
      </c>
    </row>
    <row r="637" spans="2:15">
      <c r="B637" s="334" t="s">
        <v>1244</v>
      </c>
      <c r="C637" s="335">
        <v>8615</v>
      </c>
      <c r="D637" s="348">
        <v>15200</v>
      </c>
      <c r="E637" s="348">
        <v>14700</v>
      </c>
      <c r="F637" s="344">
        <v>2008</v>
      </c>
      <c r="G637" s="343">
        <v>152340</v>
      </c>
      <c r="H637" s="383">
        <f t="shared" si="54"/>
        <v>4</v>
      </c>
      <c r="I637" s="335" t="str">
        <f t="shared" si="55"/>
        <v>Diesel</v>
      </c>
      <c r="J637" s="354">
        <f t="shared" si="56"/>
        <v>42586</v>
      </c>
      <c r="K637" s="335" t="str">
        <f t="shared" si="57"/>
        <v>S52</v>
      </c>
      <c r="L637" s="335" t="str">
        <f>VLOOKUP(C637,'Zadanie 1-dane'!$B$5:$D$96,2,FALSE)</f>
        <v>Opel</v>
      </c>
      <c r="M637" s="335" t="str">
        <f>VLOOKUP(C637,'Zadanie 1-dane'!$B$5:$D$96,3,FALSE)</f>
        <v>Astra</v>
      </c>
      <c r="N637" s="343">
        <f t="shared" si="58"/>
        <v>500</v>
      </c>
      <c r="O637" s="380">
        <f t="shared" si="59"/>
        <v>8</v>
      </c>
    </row>
    <row r="638" spans="2:15">
      <c r="B638" s="334" t="s">
        <v>1245</v>
      </c>
      <c r="C638" s="335">
        <v>4567</v>
      </c>
      <c r="D638" s="348">
        <v>20700</v>
      </c>
      <c r="E638" s="348">
        <v>17000</v>
      </c>
      <c r="F638" s="344">
        <v>2010</v>
      </c>
      <c r="G638" s="343">
        <v>93120</v>
      </c>
      <c r="H638" s="383">
        <f t="shared" si="54"/>
        <v>4</v>
      </c>
      <c r="I638" s="335" t="str">
        <f t="shared" si="55"/>
        <v>Benzyna</v>
      </c>
      <c r="J638" s="354">
        <f t="shared" si="56"/>
        <v>42587</v>
      </c>
      <c r="K638" s="335" t="str">
        <f t="shared" si="57"/>
        <v>S4</v>
      </c>
      <c r="L638" s="335" t="str">
        <f>VLOOKUP(C638,'Zadanie 1-dane'!$B$5:$D$96,2,FALSE)</f>
        <v>Renault</v>
      </c>
      <c r="M638" s="335" t="str">
        <f>VLOOKUP(C638,'Zadanie 1-dane'!$B$5:$D$96,3,FALSE)</f>
        <v>Clio</v>
      </c>
      <c r="N638" s="343">
        <f t="shared" si="58"/>
        <v>3700</v>
      </c>
      <c r="O638" s="380">
        <f t="shared" si="59"/>
        <v>6</v>
      </c>
    </row>
    <row r="639" spans="2:15">
      <c r="B639" s="334" t="s">
        <v>1246</v>
      </c>
      <c r="C639" s="335">
        <v>2541</v>
      </c>
      <c r="D639" s="348">
        <v>10800</v>
      </c>
      <c r="E639" s="348">
        <v>9900</v>
      </c>
      <c r="F639" s="344">
        <v>2004</v>
      </c>
      <c r="G639" s="343">
        <v>203700</v>
      </c>
      <c r="H639" s="383">
        <f t="shared" si="54"/>
        <v>4</v>
      </c>
      <c r="I639" s="335" t="str">
        <f t="shared" si="55"/>
        <v>Benzyna</v>
      </c>
      <c r="J639" s="354">
        <f t="shared" si="56"/>
        <v>42589</v>
      </c>
      <c r="K639" s="335" t="str">
        <f t="shared" si="57"/>
        <v>S4</v>
      </c>
      <c r="L639" s="335" t="str">
        <f>VLOOKUP(C639,'Zadanie 1-dane'!$B$5:$D$96,2,FALSE)</f>
        <v>Renault</v>
      </c>
      <c r="M639" s="335" t="str">
        <f>VLOOKUP(C639,'Zadanie 1-dane'!$B$5:$D$96,3,FALSE)</f>
        <v>Scenic</v>
      </c>
      <c r="N639" s="343">
        <f t="shared" si="58"/>
        <v>900</v>
      </c>
      <c r="O639" s="380">
        <f t="shared" si="59"/>
        <v>12</v>
      </c>
    </row>
    <row r="640" spans="2:15">
      <c r="B640" s="334" t="s">
        <v>1247</v>
      </c>
      <c r="C640" s="335">
        <v>6505</v>
      </c>
      <c r="D640" s="348">
        <v>6500</v>
      </c>
      <c r="E640" s="348">
        <v>5200</v>
      </c>
      <c r="F640" s="344">
        <v>2004</v>
      </c>
      <c r="G640" s="343">
        <v>204180</v>
      </c>
      <c r="H640" s="383">
        <f t="shared" si="54"/>
        <v>4</v>
      </c>
      <c r="I640" s="335" t="str">
        <f t="shared" si="55"/>
        <v>Diesel</v>
      </c>
      <c r="J640" s="354">
        <f t="shared" si="56"/>
        <v>42589</v>
      </c>
      <c r="K640" s="335" t="str">
        <f t="shared" si="57"/>
        <v>S31</v>
      </c>
      <c r="L640" s="335" t="str">
        <f>VLOOKUP(C640,'Zadanie 1-dane'!$B$5:$D$96,2,FALSE)</f>
        <v>Toyota</v>
      </c>
      <c r="M640" s="335" t="str">
        <f>VLOOKUP(C640,'Zadanie 1-dane'!$B$5:$D$96,3,FALSE)</f>
        <v>Yaris</v>
      </c>
      <c r="N640" s="343">
        <f t="shared" si="58"/>
        <v>1300</v>
      </c>
      <c r="O640" s="380">
        <f t="shared" si="59"/>
        <v>12</v>
      </c>
    </row>
    <row r="641" spans="2:15">
      <c r="B641" s="334" t="s">
        <v>1248</v>
      </c>
      <c r="C641" s="335">
        <v>8615</v>
      </c>
      <c r="D641" s="348">
        <v>11800</v>
      </c>
      <c r="E641" s="348">
        <v>9000</v>
      </c>
      <c r="F641" s="344">
        <v>2007</v>
      </c>
      <c r="G641" s="343">
        <v>169170</v>
      </c>
      <c r="H641" s="383">
        <f t="shared" si="54"/>
        <v>4</v>
      </c>
      <c r="I641" s="335" t="str">
        <f t="shared" si="55"/>
        <v>Diesel</v>
      </c>
      <c r="J641" s="354">
        <f t="shared" si="56"/>
        <v>42590</v>
      </c>
      <c r="K641" s="335" t="str">
        <f t="shared" si="57"/>
        <v>S56</v>
      </c>
      <c r="L641" s="335" t="str">
        <f>VLOOKUP(C641,'Zadanie 1-dane'!$B$5:$D$96,2,FALSE)</f>
        <v>Opel</v>
      </c>
      <c r="M641" s="335" t="str">
        <f>VLOOKUP(C641,'Zadanie 1-dane'!$B$5:$D$96,3,FALSE)</f>
        <v>Astra</v>
      </c>
      <c r="N641" s="343">
        <f t="shared" si="58"/>
        <v>2800</v>
      </c>
      <c r="O641" s="380">
        <f t="shared" si="59"/>
        <v>9</v>
      </c>
    </row>
    <row r="642" spans="2:15">
      <c r="B642" s="334" t="s">
        <v>1249</v>
      </c>
      <c r="C642" s="335">
        <v>9265</v>
      </c>
      <c r="D642" s="348">
        <v>9900</v>
      </c>
      <c r="E642" s="348">
        <v>9200</v>
      </c>
      <c r="F642" s="344">
        <v>2006</v>
      </c>
      <c r="G642" s="343">
        <v>195300</v>
      </c>
      <c r="H642" s="383">
        <f t="shared" si="54"/>
        <v>4</v>
      </c>
      <c r="I642" s="335" t="str">
        <f t="shared" si="55"/>
        <v>Benzyna</v>
      </c>
      <c r="J642" s="354">
        <f t="shared" si="56"/>
        <v>42591</v>
      </c>
      <c r="K642" s="335" t="str">
        <f t="shared" si="57"/>
        <v>S33</v>
      </c>
      <c r="L642" s="335" t="str">
        <f>VLOOKUP(C642,'Zadanie 1-dane'!$B$5:$D$96,2,FALSE)</f>
        <v>Seat</v>
      </c>
      <c r="M642" s="335" t="str">
        <f>VLOOKUP(C642,'Zadanie 1-dane'!$B$5:$D$96,3,FALSE)</f>
        <v>Leon</v>
      </c>
      <c r="N642" s="343">
        <f t="shared" si="58"/>
        <v>700</v>
      </c>
      <c r="O642" s="380">
        <f t="shared" si="59"/>
        <v>10</v>
      </c>
    </row>
    <row r="643" spans="2:15">
      <c r="B643" s="334" t="s">
        <v>1250</v>
      </c>
      <c r="C643" s="335">
        <v>4839</v>
      </c>
      <c r="D643" s="348">
        <v>40500</v>
      </c>
      <c r="E643" s="348">
        <v>28600</v>
      </c>
      <c r="F643" s="344">
        <v>2013</v>
      </c>
      <c r="G643" s="343">
        <v>74910</v>
      </c>
      <c r="H643" s="383">
        <f t="shared" si="54"/>
        <v>4</v>
      </c>
      <c r="I643" s="335" t="str">
        <f t="shared" si="55"/>
        <v>Benzyna</v>
      </c>
      <c r="J643" s="354">
        <f t="shared" si="56"/>
        <v>42594</v>
      </c>
      <c r="K643" s="335" t="str">
        <f t="shared" si="57"/>
        <v>S4</v>
      </c>
      <c r="L643" s="335" t="str">
        <f>VLOOKUP(C643,'Zadanie 1-dane'!$B$5:$D$96,2,FALSE)</f>
        <v>Renault</v>
      </c>
      <c r="M643" s="335" t="str">
        <f>VLOOKUP(C643,'Zadanie 1-dane'!$B$5:$D$96,3,FALSE)</f>
        <v>Trafic</v>
      </c>
      <c r="N643" s="343">
        <f t="shared" si="58"/>
        <v>11900</v>
      </c>
      <c r="O643" s="380">
        <f t="shared" si="59"/>
        <v>3</v>
      </c>
    </row>
    <row r="644" spans="2:15">
      <c r="B644" s="334" t="s">
        <v>1251</v>
      </c>
      <c r="C644" s="335">
        <v>10632</v>
      </c>
      <c r="D644" s="348">
        <v>61900</v>
      </c>
      <c r="E644" s="348">
        <v>56100</v>
      </c>
      <c r="F644" s="344">
        <v>2014</v>
      </c>
      <c r="G644" s="343">
        <v>73170</v>
      </c>
      <c r="H644" s="383">
        <f t="shared" si="54"/>
        <v>4</v>
      </c>
      <c r="I644" s="335" t="str">
        <f t="shared" si="55"/>
        <v>Diesel</v>
      </c>
      <c r="J644" s="354">
        <f t="shared" si="56"/>
        <v>42594</v>
      </c>
      <c r="K644" s="335" t="str">
        <f t="shared" si="57"/>
        <v>S10</v>
      </c>
      <c r="L644" s="335" t="str">
        <f>VLOOKUP(C644,'Zadanie 1-dane'!$B$5:$D$96,2,FALSE)</f>
        <v>Ford</v>
      </c>
      <c r="M644" s="335" t="str">
        <f>VLOOKUP(C644,'Zadanie 1-dane'!$B$5:$D$96,3,FALSE)</f>
        <v>Galaxy</v>
      </c>
      <c r="N644" s="343">
        <f t="shared" si="58"/>
        <v>5800</v>
      </c>
      <c r="O644" s="380">
        <f t="shared" si="59"/>
        <v>2</v>
      </c>
    </row>
    <row r="645" spans="2:15">
      <c r="B645" s="334" t="s">
        <v>1252</v>
      </c>
      <c r="C645" s="335">
        <v>3773</v>
      </c>
      <c r="D645" s="348">
        <v>15100</v>
      </c>
      <c r="E645" s="348">
        <v>15100</v>
      </c>
      <c r="F645" s="344">
        <v>2004</v>
      </c>
      <c r="G645" s="343">
        <v>234990</v>
      </c>
      <c r="H645" s="383">
        <f t="shared" si="54"/>
        <v>4</v>
      </c>
      <c r="I645" s="335" t="str">
        <f t="shared" si="55"/>
        <v>Diesel</v>
      </c>
      <c r="J645" s="354">
        <f t="shared" si="56"/>
        <v>42595</v>
      </c>
      <c r="K645" s="335" t="str">
        <f t="shared" si="57"/>
        <v>S14</v>
      </c>
      <c r="L645" s="335" t="str">
        <f>VLOOKUP(C645,'Zadanie 1-dane'!$B$5:$D$96,2,FALSE)</f>
        <v>Honda</v>
      </c>
      <c r="M645" s="335" t="str">
        <f>VLOOKUP(C645,'Zadanie 1-dane'!$B$5:$D$96,3,FALSE)</f>
        <v>CR-V</v>
      </c>
      <c r="N645" s="343">
        <f t="shared" si="58"/>
        <v>0</v>
      </c>
      <c r="O645" s="380">
        <f t="shared" si="59"/>
        <v>12</v>
      </c>
    </row>
    <row r="646" spans="2:15">
      <c r="B646" s="334" t="s">
        <v>1253</v>
      </c>
      <c r="C646" s="335">
        <v>4923</v>
      </c>
      <c r="D646" s="348">
        <v>45200</v>
      </c>
      <c r="E646" s="348">
        <v>33000</v>
      </c>
      <c r="F646" s="344">
        <v>2012</v>
      </c>
      <c r="G646" s="343">
        <v>52680</v>
      </c>
      <c r="H646" s="383">
        <f t="shared" si="54"/>
        <v>4</v>
      </c>
      <c r="I646" s="335" t="str">
        <f t="shared" si="55"/>
        <v>Benzyna</v>
      </c>
      <c r="J646" s="354">
        <f t="shared" si="56"/>
        <v>42596</v>
      </c>
      <c r="K646" s="335" t="str">
        <f t="shared" si="57"/>
        <v>S4</v>
      </c>
      <c r="L646" s="335" t="str">
        <f>VLOOKUP(C646,'Zadanie 1-dane'!$B$5:$D$96,2,FALSE)</f>
        <v>Renault</v>
      </c>
      <c r="M646" s="335" t="str">
        <f>VLOOKUP(C646,'Zadanie 1-dane'!$B$5:$D$96,3,FALSE)</f>
        <v>Espace</v>
      </c>
      <c r="N646" s="343">
        <f t="shared" si="58"/>
        <v>12200</v>
      </c>
      <c r="O646" s="380">
        <f t="shared" si="59"/>
        <v>4</v>
      </c>
    </row>
    <row r="647" spans="2:15">
      <c r="B647" s="334" t="s">
        <v>1254</v>
      </c>
      <c r="C647" s="335">
        <v>10114</v>
      </c>
      <c r="D647" s="348">
        <v>5100</v>
      </c>
      <c r="E647" s="348">
        <v>4400</v>
      </c>
      <c r="F647" s="344">
        <v>2003</v>
      </c>
      <c r="G647" s="343">
        <v>200640</v>
      </c>
      <c r="H647" s="383">
        <f t="shared" si="54"/>
        <v>4</v>
      </c>
      <c r="I647" s="335" t="str">
        <f t="shared" si="55"/>
        <v>LPG</v>
      </c>
      <c r="J647" s="354">
        <f t="shared" si="56"/>
        <v>42596</v>
      </c>
      <c r="K647" s="335" t="str">
        <f t="shared" si="57"/>
        <v>S4</v>
      </c>
      <c r="L647" s="335" t="str">
        <f>VLOOKUP(C647,'Zadanie 1-dane'!$B$5:$D$96,2,FALSE)</f>
        <v>Renault</v>
      </c>
      <c r="M647" s="335" t="str">
        <f>VLOOKUP(C647,'Zadanie 1-dane'!$B$5:$D$96,3,FALSE)</f>
        <v>Modus</v>
      </c>
      <c r="N647" s="343">
        <f t="shared" si="58"/>
        <v>700</v>
      </c>
      <c r="O647" s="380">
        <f t="shared" si="59"/>
        <v>13</v>
      </c>
    </row>
    <row r="648" spans="2:15">
      <c r="B648" s="334" t="s">
        <v>1255</v>
      </c>
      <c r="C648" s="335">
        <v>3773</v>
      </c>
      <c r="D648" s="348">
        <v>34100</v>
      </c>
      <c r="E648" s="348">
        <v>22700</v>
      </c>
      <c r="F648" s="344">
        <v>2008</v>
      </c>
      <c r="G648" s="343">
        <v>140840</v>
      </c>
      <c r="H648" s="383">
        <f t="shared" si="54"/>
        <v>4</v>
      </c>
      <c r="I648" s="335" t="str">
        <f t="shared" si="55"/>
        <v>Benzyna</v>
      </c>
      <c r="J648" s="354">
        <f t="shared" si="56"/>
        <v>42597</v>
      </c>
      <c r="K648" s="335" t="str">
        <f t="shared" si="57"/>
        <v>S4</v>
      </c>
      <c r="L648" s="335" t="str">
        <f>VLOOKUP(C648,'Zadanie 1-dane'!$B$5:$D$96,2,FALSE)</f>
        <v>Honda</v>
      </c>
      <c r="M648" s="335" t="str">
        <f>VLOOKUP(C648,'Zadanie 1-dane'!$B$5:$D$96,3,FALSE)</f>
        <v>CR-V</v>
      </c>
      <c r="N648" s="343">
        <f t="shared" si="58"/>
        <v>11400</v>
      </c>
      <c r="O648" s="380">
        <f t="shared" si="59"/>
        <v>8</v>
      </c>
    </row>
    <row r="649" spans="2:15">
      <c r="B649" s="334" t="s">
        <v>1256</v>
      </c>
      <c r="C649" s="335">
        <v>7100</v>
      </c>
      <c r="D649" s="348">
        <v>19400</v>
      </c>
      <c r="E649" s="348">
        <v>18500</v>
      </c>
      <c r="F649" s="344">
        <v>2008</v>
      </c>
      <c r="G649" s="343">
        <v>149790</v>
      </c>
      <c r="H649" s="383">
        <f t="shared" si="54"/>
        <v>4</v>
      </c>
      <c r="I649" s="335" t="str">
        <f t="shared" si="55"/>
        <v>Benzyna</v>
      </c>
      <c r="J649" s="354">
        <f t="shared" si="56"/>
        <v>42599</v>
      </c>
      <c r="K649" s="335" t="str">
        <f t="shared" si="57"/>
        <v>S4</v>
      </c>
      <c r="L649" s="335" t="str">
        <f>VLOOKUP(C649,'Zadanie 1-dane'!$B$5:$D$96,2,FALSE)</f>
        <v>Toyota</v>
      </c>
      <c r="M649" s="335" t="str">
        <f>VLOOKUP(C649,'Zadanie 1-dane'!$B$5:$D$96,3,FALSE)</f>
        <v>Auris</v>
      </c>
      <c r="N649" s="343">
        <f t="shared" si="58"/>
        <v>900</v>
      </c>
      <c r="O649" s="380">
        <f t="shared" si="59"/>
        <v>8</v>
      </c>
    </row>
    <row r="650" spans="2:15">
      <c r="B650" s="334" t="s">
        <v>1257</v>
      </c>
      <c r="C650" s="335">
        <v>8980</v>
      </c>
      <c r="D650" s="348">
        <v>43900</v>
      </c>
      <c r="E650" s="348">
        <v>29700</v>
      </c>
      <c r="F650" s="344">
        <v>2007</v>
      </c>
      <c r="G650" s="343">
        <v>279312</v>
      </c>
      <c r="H650" s="383">
        <f t="shared" si="54"/>
        <v>4</v>
      </c>
      <c r="I650" s="335" t="str">
        <f t="shared" si="55"/>
        <v>Diesel</v>
      </c>
      <c r="J650" s="354">
        <f t="shared" si="56"/>
        <v>42600</v>
      </c>
      <c r="K650" s="335" t="str">
        <f t="shared" si="57"/>
        <v>S4</v>
      </c>
      <c r="L650" s="335" t="str">
        <f>VLOOKUP(C650,'Zadanie 1-dane'!$B$5:$D$96,2,FALSE)</f>
        <v>Audi</v>
      </c>
      <c r="M650" s="335" t="str">
        <f>VLOOKUP(C650,'Zadanie 1-dane'!$B$5:$D$96,3,FALSE)</f>
        <v>A4 Allroad</v>
      </c>
      <c r="N650" s="343">
        <f t="shared" si="58"/>
        <v>14200</v>
      </c>
      <c r="O650" s="380">
        <f t="shared" si="59"/>
        <v>9</v>
      </c>
    </row>
    <row r="651" spans="2:15">
      <c r="B651" s="334" t="s">
        <v>1258</v>
      </c>
      <c r="C651" s="335">
        <v>6691</v>
      </c>
      <c r="D651" s="348">
        <v>28900</v>
      </c>
      <c r="E651" s="348">
        <v>22800</v>
      </c>
      <c r="F651" s="344">
        <v>2010</v>
      </c>
      <c r="G651" s="343">
        <v>112440</v>
      </c>
      <c r="H651" s="383">
        <f t="shared" si="54"/>
        <v>4</v>
      </c>
      <c r="I651" s="335" t="str">
        <f t="shared" si="55"/>
        <v>Diesel</v>
      </c>
      <c r="J651" s="354">
        <f t="shared" si="56"/>
        <v>42601</v>
      </c>
      <c r="K651" s="335" t="str">
        <f t="shared" si="57"/>
        <v>S4</v>
      </c>
      <c r="L651" s="335" t="str">
        <f>VLOOKUP(C651,'Zadanie 1-dane'!$B$5:$D$96,2,FALSE)</f>
        <v>Honda</v>
      </c>
      <c r="M651" s="335" t="str">
        <f>VLOOKUP(C651,'Zadanie 1-dane'!$B$5:$D$96,3,FALSE)</f>
        <v>Civic</v>
      </c>
      <c r="N651" s="343">
        <f t="shared" si="58"/>
        <v>6100</v>
      </c>
      <c r="O651" s="380">
        <f t="shared" si="59"/>
        <v>6</v>
      </c>
    </row>
    <row r="652" spans="2:15">
      <c r="B652" s="334" t="s">
        <v>1259</v>
      </c>
      <c r="C652" s="335">
        <v>3318</v>
      </c>
      <c r="D652" s="348">
        <v>44400</v>
      </c>
      <c r="E652" s="348">
        <v>44300</v>
      </c>
      <c r="F652" s="344">
        <v>2014</v>
      </c>
      <c r="G652" s="343">
        <v>60360</v>
      </c>
      <c r="H652" s="383">
        <f t="shared" si="54"/>
        <v>4</v>
      </c>
      <c r="I652" s="335" t="str">
        <f t="shared" si="55"/>
        <v>Diesel</v>
      </c>
      <c r="J652" s="354">
        <f t="shared" si="56"/>
        <v>42601</v>
      </c>
      <c r="K652" s="335" t="str">
        <f t="shared" si="57"/>
        <v>S47</v>
      </c>
      <c r="L652" s="335" t="str">
        <f>VLOOKUP(C652,'Zadanie 1-dane'!$B$5:$D$96,2,FALSE)</f>
        <v>Volkswagen</v>
      </c>
      <c r="M652" s="335" t="str">
        <f>VLOOKUP(C652,'Zadanie 1-dane'!$B$5:$D$96,3,FALSE)</f>
        <v>Caddy</v>
      </c>
      <c r="N652" s="343">
        <f t="shared" si="58"/>
        <v>100</v>
      </c>
      <c r="O652" s="380">
        <f t="shared" si="59"/>
        <v>2</v>
      </c>
    </row>
    <row r="653" spans="2:15">
      <c r="B653" s="334" t="s">
        <v>1260</v>
      </c>
      <c r="C653" s="335">
        <v>2750</v>
      </c>
      <c r="D653" s="348">
        <v>19400</v>
      </c>
      <c r="E653" s="348">
        <v>17700</v>
      </c>
      <c r="F653" s="344">
        <v>2009</v>
      </c>
      <c r="G653" s="343">
        <v>102510</v>
      </c>
      <c r="H653" s="383">
        <f t="shared" si="54"/>
        <v>4</v>
      </c>
      <c r="I653" s="335" t="str">
        <f t="shared" si="55"/>
        <v>Diesel</v>
      </c>
      <c r="J653" s="354">
        <f t="shared" si="56"/>
        <v>42603</v>
      </c>
      <c r="K653" s="335" t="str">
        <f t="shared" si="57"/>
        <v>S4</v>
      </c>
      <c r="L653" s="335" t="str">
        <f>VLOOKUP(C653,'Zadanie 1-dane'!$B$5:$D$96,2,FALSE)</f>
        <v>Seat</v>
      </c>
      <c r="M653" s="335" t="str">
        <f>VLOOKUP(C653,'Zadanie 1-dane'!$B$5:$D$96,3,FALSE)</f>
        <v>Ibiza</v>
      </c>
      <c r="N653" s="343">
        <f t="shared" si="58"/>
        <v>1700</v>
      </c>
      <c r="O653" s="380">
        <f t="shared" si="59"/>
        <v>7</v>
      </c>
    </row>
    <row r="654" spans="2:15">
      <c r="B654" s="334" t="s">
        <v>1261</v>
      </c>
      <c r="C654" s="335">
        <v>3526</v>
      </c>
      <c r="D654" s="348">
        <v>12200</v>
      </c>
      <c r="E654" s="348">
        <v>11800</v>
      </c>
      <c r="F654" s="344">
        <v>2007</v>
      </c>
      <c r="G654" s="343">
        <v>175860</v>
      </c>
      <c r="H654" s="383">
        <f t="shared" si="54"/>
        <v>4</v>
      </c>
      <c r="I654" s="335" t="str">
        <f t="shared" si="55"/>
        <v>Diesel</v>
      </c>
      <c r="J654" s="354">
        <f t="shared" si="56"/>
        <v>42605</v>
      </c>
      <c r="K654" s="335" t="str">
        <f t="shared" si="57"/>
        <v>S4</v>
      </c>
      <c r="L654" s="335" t="str">
        <f>VLOOKUP(C654,'Zadanie 1-dane'!$B$5:$D$96,2,FALSE)</f>
        <v>Ford</v>
      </c>
      <c r="M654" s="335" t="str">
        <f>VLOOKUP(C654,'Zadanie 1-dane'!$B$5:$D$96,3,FALSE)</f>
        <v>Fiesta</v>
      </c>
      <c r="N654" s="343">
        <f t="shared" si="58"/>
        <v>400</v>
      </c>
      <c r="O654" s="380">
        <f t="shared" si="59"/>
        <v>9</v>
      </c>
    </row>
    <row r="655" spans="2:15">
      <c r="B655" s="334" t="s">
        <v>1262</v>
      </c>
      <c r="C655" s="335">
        <v>4809</v>
      </c>
      <c r="D655" s="348">
        <v>20700</v>
      </c>
      <c r="E655" s="348">
        <v>15200</v>
      </c>
      <c r="F655" s="344">
        <v>2010</v>
      </c>
      <c r="G655" s="343">
        <v>101250</v>
      </c>
      <c r="H655" s="383">
        <f t="shared" si="54"/>
        <v>4</v>
      </c>
      <c r="I655" s="335" t="str">
        <f t="shared" si="55"/>
        <v>Diesel</v>
      </c>
      <c r="J655" s="354">
        <f t="shared" si="56"/>
        <v>42607</v>
      </c>
      <c r="K655" s="335" t="str">
        <f t="shared" si="57"/>
        <v>S1</v>
      </c>
      <c r="L655" s="335" t="str">
        <f>VLOOKUP(C655,'Zadanie 1-dane'!$B$5:$D$96,2,FALSE)</f>
        <v>Renault</v>
      </c>
      <c r="M655" s="335" t="str">
        <f>VLOOKUP(C655,'Zadanie 1-dane'!$B$5:$D$96,3,FALSE)</f>
        <v>Twingo</v>
      </c>
      <c r="N655" s="343">
        <f t="shared" si="58"/>
        <v>5500</v>
      </c>
      <c r="O655" s="380">
        <f t="shared" si="59"/>
        <v>6</v>
      </c>
    </row>
    <row r="656" spans="2:15">
      <c r="B656" s="334" t="s">
        <v>1263</v>
      </c>
      <c r="C656" s="335">
        <v>6505</v>
      </c>
      <c r="D656" s="348">
        <v>17700</v>
      </c>
      <c r="E656" s="348">
        <v>14800</v>
      </c>
      <c r="F656" s="344">
        <v>2009</v>
      </c>
      <c r="G656" s="343">
        <v>143490</v>
      </c>
      <c r="H656" s="383">
        <f t="shared" si="54"/>
        <v>4</v>
      </c>
      <c r="I656" s="335" t="str">
        <f t="shared" si="55"/>
        <v>Benzyna</v>
      </c>
      <c r="J656" s="354">
        <f t="shared" si="56"/>
        <v>42608</v>
      </c>
      <c r="K656" s="335" t="str">
        <f t="shared" si="57"/>
        <v>S12</v>
      </c>
      <c r="L656" s="335" t="str">
        <f>VLOOKUP(C656,'Zadanie 1-dane'!$B$5:$D$96,2,FALSE)</f>
        <v>Toyota</v>
      </c>
      <c r="M656" s="335" t="str">
        <f>VLOOKUP(C656,'Zadanie 1-dane'!$B$5:$D$96,3,FALSE)</f>
        <v>Yaris</v>
      </c>
      <c r="N656" s="343">
        <f t="shared" si="58"/>
        <v>2900</v>
      </c>
      <c r="O656" s="380">
        <f t="shared" si="59"/>
        <v>7</v>
      </c>
    </row>
    <row r="657" spans="2:15">
      <c r="B657" s="334" t="s">
        <v>1264</v>
      </c>
      <c r="C657" s="335">
        <v>5428</v>
      </c>
      <c r="D657" s="348">
        <v>16500</v>
      </c>
      <c r="E657" s="348">
        <v>13500</v>
      </c>
      <c r="F657" s="344">
        <v>2007</v>
      </c>
      <c r="G657" s="343">
        <v>174270</v>
      </c>
      <c r="H657" s="383">
        <f t="shared" si="54"/>
        <v>4</v>
      </c>
      <c r="I657" s="335" t="str">
        <f t="shared" si="55"/>
        <v>LPG</v>
      </c>
      <c r="J657" s="354">
        <f t="shared" si="56"/>
        <v>42610</v>
      </c>
      <c r="K657" s="335" t="str">
        <f t="shared" si="57"/>
        <v>S14</v>
      </c>
      <c r="L657" s="335" t="str">
        <f>VLOOKUP(C657,'Zadanie 1-dane'!$B$5:$D$96,2,FALSE)</f>
        <v>Opel</v>
      </c>
      <c r="M657" s="335" t="str">
        <f>VLOOKUP(C657,'Zadanie 1-dane'!$B$5:$D$96,3,FALSE)</f>
        <v>Antara</v>
      </c>
      <c r="N657" s="343">
        <f t="shared" si="58"/>
        <v>3000</v>
      </c>
      <c r="O657" s="380">
        <f t="shared" si="59"/>
        <v>9</v>
      </c>
    </row>
    <row r="658" spans="2:15">
      <c r="B658" s="334" t="s">
        <v>1265</v>
      </c>
      <c r="C658" s="335">
        <v>3981</v>
      </c>
      <c r="D658" s="348">
        <v>70700</v>
      </c>
      <c r="E658" s="348">
        <v>65900</v>
      </c>
      <c r="F658" s="344">
        <v>2012</v>
      </c>
      <c r="G658" s="343">
        <v>58212</v>
      </c>
      <c r="H658" s="383">
        <f t="shared" si="54"/>
        <v>4</v>
      </c>
      <c r="I658" s="335" t="str">
        <f t="shared" si="55"/>
        <v>Diesel</v>
      </c>
      <c r="J658" s="354">
        <f t="shared" si="56"/>
        <v>42612</v>
      </c>
      <c r="K658" s="335" t="str">
        <f t="shared" si="57"/>
        <v>S10</v>
      </c>
      <c r="L658" s="335" t="str">
        <f>VLOOKUP(C658,'Zadanie 1-dane'!$B$5:$D$96,2,FALSE)</f>
        <v>Volkswagen</v>
      </c>
      <c r="M658" s="335" t="str">
        <f>VLOOKUP(C658,'Zadanie 1-dane'!$B$5:$D$96,3,FALSE)</f>
        <v>Jetta</v>
      </c>
      <c r="N658" s="343">
        <f t="shared" si="58"/>
        <v>4800</v>
      </c>
      <c r="O658" s="380">
        <f t="shared" si="59"/>
        <v>4</v>
      </c>
    </row>
    <row r="659" spans="2:15">
      <c r="B659" s="334" t="s">
        <v>1266</v>
      </c>
      <c r="C659" s="335">
        <v>4839</v>
      </c>
      <c r="D659" s="348">
        <v>19400</v>
      </c>
      <c r="E659" s="348">
        <v>13100</v>
      </c>
      <c r="F659" s="344">
        <v>2008</v>
      </c>
      <c r="G659" s="343">
        <v>111810</v>
      </c>
      <c r="H659" s="383">
        <f t="shared" si="54"/>
        <v>4</v>
      </c>
      <c r="I659" s="335" t="str">
        <f t="shared" si="55"/>
        <v>Diesel</v>
      </c>
      <c r="J659" s="354">
        <f t="shared" si="56"/>
        <v>42613</v>
      </c>
      <c r="K659" s="335" t="str">
        <f t="shared" si="57"/>
        <v>S13</v>
      </c>
      <c r="L659" s="335" t="str">
        <f>VLOOKUP(C659,'Zadanie 1-dane'!$B$5:$D$96,2,FALSE)</f>
        <v>Renault</v>
      </c>
      <c r="M659" s="335" t="str">
        <f>VLOOKUP(C659,'Zadanie 1-dane'!$B$5:$D$96,3,FALSE)</f>
        <v>Trafic</v>
      </c>
      <c r="N659" s="343">
        <f t="shared" si="58"/>
        <v>6300</v>
      </c>
      <c r="O659" s="380">
        <f t="shared" si="59"/>
        <v>8</v>
      </c>
    </row>
    <row r="660" spans="2:15">
      <c r="B660" s="334" t="s">
        <v>1267</v>
      </c>
      <c r="C660" s="335">
        <v>2111</v>
      </c>
      <c r="D660" s="348">
        <v>20700</v>
      </c>
      <c r="E660" s="348">
        <v>15000</v>
      </c>
      <c r="F660" s="344">
        <v>2010</v>
      </c>
      <c r="G660" s="343">
        <v>120630</v>
      </c>
      <c r="H660" s="383">
        <f t="shared" si="54"/>
        <v>4</v>
      </c>
      <c r="I660" s="335" t="str">
        <f t="shared" si="55"/>
        <v>Benzyna</v>
      </c>
      <c r="J660" s="354">
        <f t="shared" si="56"/>
        <v>42613</v>
      </c>
      <c r="K660" s="335" t="str">
        <f t="shared" si="57"/>
        <v>S4</v>
      </c>
      <c r="L660" s="335" t="str">
        <f>VLOOKUP(C660,'Zadanie 1-dane'!$B$5:$D$96,2,FALSE)</f>
        <v>Opel</v>
      </c>
      <c r="M660" s="335" t="str">
        <f>VLOOKUP(C660,'Zadanie 1-dane'!$B$5:$D$96,3,FALSE)</f>
        <v>Vectra</v>
      </c>
      <c r="N660" s="343">
        <f t="shared" si="58"/>
        <v>5700</v>
      </c>
      <c r="O660" s="380">
        <f t="shared" si="59"/>
        <v>6</v>
      </c>
    </row>
    <row r="661" spans="2:15">
      <c r="B661" s="334" t="s">
        <v>1268</v>
      </c>
      <c r="C661" s="335">
        <v>5187</v>
      </c>
      <c r="D661" s="348">
        <v>8200</v>
      </c>
      <c r="E661" s="348">
        <v>6800</v>
      </c>
      <c r="F661" s="344">
        <v>2005</v>
      </c>
      <c r="G661" s="343">
        <v>155940</v>
      </c>
      <c r="H661" s="383">
        <f t="shared" si="54"/>
        <v>4</v>
      </c>
      <c r="I661" s="335" t="str">
        <f t="shared" si="55"/>
        <v>LPG</v>
      </c>
      <c r="J661" s="354">
        <f t="shared" si="56"/>
        <v>42613</v>
      </c>
      <c r="K661" s="335" t="str">
        <f t="shared" si="57"/>
        <v>S4</v>
      </c>
      <c r="L661" s="335" t="str">
        <f>VLOOKUP(C661,'Zadanie 1-dane'!$B$5:$D$96,2,FALSE)</f>
        <v>Skoda</v>
      </c>
      <c r="M661" s="335" t="str">
        <f>VLOOKUP(C661,'Zadanie 1-dane'!$B$5:$D$96,3,FALSE)</f>
        <v>Citigo</v>
      </c>
      <c r="N661" s="343">
        <f t="shared" si="58"/>
        <v>1400</v>
      </c>
      <c r="O661" s="380">
        <f t="shared" si="59"/>
        <v>11</v>
      </c>
    </row>
    <row r="662" spans="2:15">
      <c r="B662" s="334" t="s">
        <v>1269</v>
      </c>
      <c r="C662" s="335">
        <v>8461</v>
      </c>
      <c r="D662" s="348">
        <v>28900</v>
      </c>
      <c r="E662" s="348">
        <v>28900</v>
      </c>
      <c r="F662" s="344">
        <v>2010</v>
      </c>
      <c r="G662" s="343">
        <v>136260</v>
      </c>
      <c r="H662" s="383">
        <f t="shared" si="54"/>
        <v>4</v>
      </c>
      <c r="I662" s="335" t="str">
        <f t="shared" si="55"/>
        <v>Diesel</v>
      </c>
      <c r="J662" s="354">
        <f t="shared" si="56"/>
        <v>42615</v>
      </c>
      <c r="K662" s="335" t="str">
        <f t="shared" si="57"/>
        <v>S19</v>
      </c>
      <c r="L662" s="335" t="str">
        <f>VLOOKUP(C662,'Zadanie 1-dane'!$B$5:$D$96,2,FALSE)</f>
        <v>Opel</v>
      </c>
      <c r="M662" s="335" t="str">
        <f>VLOOKUP(C662,'Zadanie 1-dane'!$B$5:$D$96,3,FALSE)</f>
        <v>Vivaro</v>
      </c>
      <c r="N662" s="343">
        <f t="shared" si="58"/>
        <v>0</v>
      </c>
      <c r="O662" s="380">
        <f t="shared" si="59"/>
        <v>6</v>
      </c>
    </row>
    <row r="663" spans="2:15">
      <c r="B663" s="334" t="s">
        <v>1270</v>
      </c>
      <c r="C663" s="335">
        <v>1600</v>
      </c>
      <c r="D663" s="348">
        <v>34300</v>
      </c>
      <c r="E663" s="348">
        <v>30800</v>
      </c>
      <c r="F663" s="344">
        <v>2013</v>
      </c>
      <c r="G663" s="343">
        <v>50400</v>
      </c>
      <c r="H663" s="383">
        <f t="shared" si="54"/>
        <v>4</v>
      </c>
      <c r="I663" s="335" t="str">
        <f t="shared" si="55"/>
        <v>LPG</v>
      </c>
      <c r="J663" s="354">
        <f t="shared" si="56"/>
        <v>42616</v>
      </c>
      <c r="K663" s="335" t="str">
        <f t="shared" si="57"/>
        <v>S4</v>
      </c>
      <c r="L663" s="335" t="str">
        <f>VLOOKUP(C663,'Zadanie 1-dane'!$B$5:$D$96,2,FALSE)</f>
        <v>Skoda</v>
      </c>
      <c r="M663" s="335" t="str">
        <f>VLOOKUP(C663,'Zadanie 1-dane'!$B$5:$D$96,3,FALSE)</f>
        <v>Fabia</v>
      </c>
      <c r="N663" s="343">
        <f t="shared" si="58"/>
        <v>3500</v>
      </c>
      <c r="O663" s="380">
        <f t="shared" si="59"/>
        <v>3</v>
      </c>
    </row>
    <row r="664" spans="2:15">
      <c r="B664" s="334" t="s">
        <v>1271</v>
      </c>
      <c r="C664" s="335">
        <v>7282</v>
      </c>
      <c r="D664" s="348">
        <v>30900</v>
      </c>
      <c r="E664" s="348">
        <v>27300</v>
      </c>
      <c r="F664" s="344">
        <v>2007</v>
      </c>
      <c r="G664" s="343">
        <v>240170</v>
      </c>
      <c r="H664" s="383">
        <f t="shared" ref="H664:H727" si="60">FIND("-",B664)</f>
        <v>4</v>
      </c>
      <c r="I664" s="335" t="str">
        <f t="shared" ref="I664:I727" si="61">IF(MID(B664,H664+1,1)="B","Benzyna",IF(MID(B664,H664+1,1)="D","Diesel","LPG"))</f>
        <v>Diesel</v>
      </c>
      <c r="J664" s="354">
        <f t="shared" ref="J664:J727" si="62">DATE(MID(B664,H664+6,4),MID(B664,H664+4,2),MID(B664,H664+2,2))</f>
        <v>42618</v>
      </c>
      <c r="K664" s="335" t="str">
        <f t="shared" ref="K664:K727" si="63">RIGHT(B664,LEN(B664)-(H664+9))</f>
        <v>S4</v>
      </c>
      <c r="L664" s="335" t="str">
        <f>VLOOKUP(C664,'Zadanie 1-dane'!$B$5:$D$96,2,FALSE)</f>
        <v>Ford</v>
      </c>
      <c r="M664" s="335" t="str">
        <f>VLOOKUP(C664,'Zadanie 1-dane'!$B$5:$D$96,3,FALSE)</f>
        <v>Mondeo</v>
      </c>
      <c r="N664" s="343">
        <f t="shared" ref="N664:N727" si="64">D664-E664</f>
        <v>3600</v>
      </c>
      <c r="O664" s="380">
        <f t="shared" ref="O664:O727" si="65">YEAR(J664)-F664</f>
        <v>9</v>
      </c>
    </row>
    <row r="665" spans="2:15">
      <c r="B665" s="334" t="s">
        <v>1272</v>
      </c>
      <c r="C665" s="335">
        <v>5459</v>
      </c>
      <c r="D665" s="348">
        <v>9900</v>
      </c>
      <c r="E665" s="348">
        <v>8100</v>
      </c>
      <c r="F665" s="344">
        <v>2006</v>
      </c>
      <c r="G665" s="343">
        <v>174990</v>
      </c>
      <c r="H665" s="383">
        <f t="shared" si="60"/>
        <v>4</v>
      </c>
      <c r="I665" s="335" t="str">
        <f t="shared" si="61"/>
        <v>Diesel</v>
      </c>
      <c r="J665" s="354">
        <f t="shared" si="62"/>
        <v>42619</v>
      </c>
      <c r="K665" s="335" t="str">
        <f t="shared" si="63"/>
        <v>S20</v>
      </c>
      <c r="L665" s="335" t="str">
        <f>VLOOKUP(C665,'Zadanie 1-dane'!$B$5:$D$96,2,FALSE)</f>
        <v>Opel</v>
      </c>
      <c r="M665" s="335" t="str">
        <f>VLOOKUP(C665,'Zadanie 1-dane'!$B$5:$D$96,3,FALSE)</f>
        <v>Meriva</v>
      </c>
      <c r="N665" s="343">
        <f t="shared" si="64"/>
        <v>1800</v>
      </c>
      <c r="O665" s="380">
        <f t="shared" si="65"/>
        <v>10</v>
      </c>
    </row>
    <row r="666" spans="2:15">
      <c r="B666" s="334" t="s">
        <v>1273</v>
      </c>
      <c r="C666" s="335">
        <v>4414</v>
      </c>
      <c r="D666" s="348">
        <v>41900</v>
      </c>
      <c r="E666" s="348">
        <v>40000</v>
      </c>
      <c r="F666" s="344">
        <v>2011</v>
      </c>
      <c r="G666" s="343">
        <v>67980</v>
      </c>
      <c r="H666" s="383">
        <f t="shared" si="60"/>
        <v>4</v>
      </c>
      <c r="I666" s="335" t="str">
        <f t="shared" si="61"/>
        <v>Diesel</v>
      </c>
      <c r="J666" s="354">
        <f t="shared" si="62"/>
        <v>42619</v>
      </c>
      <c r="K666" s="335" t="str">
        <f t="shared" si="63"/>
        <v>S44</v>
      </c>
      <c r="L666" s="335" t="str">
        <f>VLOOKUP(C666,'Zadanie 1-dane'!$B$5:$D$96,2,FALSE)</f>
        <v>Seat</v>
      </c>
      <c r="M666" s="335" t="str">
        <f>VLOOKUP(C666,'Zadanie 1-dane'!$B$5:$D$96,3,FALSE)</f>
        <v>Altea XL</v>
      </c>
      <c r="N666" s="343">
        <f t="shared" si="64"/>
        <v>1900</v>
      </c>
      <c r="O666" s="380">
        <f t="shared" si="65"/>
        <v>5</v>
      </c>
    </row>
    <row r="667" spans="2:15">
      <c r="B667" s="334" t="s">
        <v>1274</v>
      </c>
      <c r="C667" s="335">
        <v>2318</v>
      </c>
      <c r="D667" s="348">
        <v>12600</v>
      </c>
      <c r="E667" s="348">
        <v>11400</v>
      </c>
      <c r="F667" s="344">
        <v>2005</v>
      </c>
      <c r="G667" s="343">
        <v>201060</v>
      </c>
      <c r="H667" s="383">
        <f t="shared" si="60"/>
        <v>4</v>
      </c>
      <c r="I667" s="335" t="str">
        <f t="shared" si="61"/>
        <v>Diesel</v>
      </c>
      <c r="J667" s="354">
        <f t="shared" si="62"/>
        <v>42619</v>
      </c>
      <c r="K667" s="335" t="str">
        <f t="shared" si="63"/>
        <v>S4</v>
      </c>
      <c r="L667" s="335" t="str">
        <f>VLOOKUP(C667,'Zadanie 1-dane'!$B$5:$D$96,2,FALSE)</f>
        <v>Ford</v>
      </c>
      <c r="M667" s="335" t="str">
        <f>VLOOKUP(C667,'Zadanie 1-dane'!$B$5:$D$96,3,FALSE)</f>
        <v>Focus</v>
      </c>
      <c r="N667" s="343">
        <f t="shared" si="64"/>
        <v>1200</v>
      </c>
      <c r="O667" s="380">
        <f t="shared" si="65"/>
        <v>11</v>
      </c>
    </row>
    <row r="668" spans="2:15">
      <c r="B668" s="334" t="s">
        <v>1275</v>
      </c>
      <c r="C668" s="335">
        <v>6797</v>
      </c>
      <c r="D668" s="348">
        <v>16200</v>
      </c>
      <c r="E668" s="348">
        <v>15500</v>
      </c>
      <c r="F668" s="344">
        <v>2007</v>
      </c>
      <c r="G668" s="343">
        <v>187110</v>
      </c>
      <c r="H668" s="383">
        <f t="shared" si="60"/>
        <v>4</v>
      </c>
      <c r="I668" s="335" t="str">
        <f t="shared" si="61"/>
        <v>Benzyna</v>
      </c>
      <c r="J668" s="354">
        <f t="shared" si="62"/>
        <v>42620</v>
      </c>
      <c r="K668" s="335" t="str">
        <f t="shared" si="63"/>
        <v>S51</v>
      </c>
      <c r="L668" s="335" t="str">
        <f>VLOOKUP(C668,'Zadanie 1-dane'!$B$5:$D$96,2,FALSE)</f>
        <v>Volkswagen</v>
      </c>
      <c r="M668" s="335" t="str">
        <f>VLOOKUP(C668,'Zadanie 1-dane'!$B$5:$D$96,3,FALSE)</f>
        <v>Polo</v>
      </c>
      <c r="N668" s="343">
        <f t="shared" si="64"/>
        <v>700</v>
      </c>
      <c r="O668" s="380">
        <f t="shared" si="65"/>
        <v>9</v>
      </c>
    </row>
    <row r="669" spans="2:15">
      <c r="B669" s="334" t="s">
        <v>1276</v>
      </c>
      <c r="C669" s="335">
        <v>2801</v>
      </c>
      <c r="D669" s="348">
        <v>32600</v>
      </c>
      <c r="E669" s="348">
        <v>24900</v>
      </c>
      <c r="F669" s="344">
        <v>2009</v>
      </c>
      <c r="G669" s="343">
        <v>110010</v>
      </c>
      <c r="H669" s="383">
        <f t="shared" si="60"/>
        <v>4</v>
      </c>
      <c r="I669" s="335" t="str">
        <f t="shared" si="61"/>
        <v>Diesel</v>
      </c>
      <c r="J669" s="354">
        <f t="shared" si="62"/>
        <v>42620</v>
      </c>
      <c r="K669" s="335" t="str">
        <f t="shared" si="63"/>
        <v>S4</v>
      </c>
      <c r="L669" s="335" t="str">
        <f>VLOOKUP(C669,'Zadanie 1-dane'!$B$5:$D$96,2,FALSE)</f>
        <v>Honda</v>
      </c>
      <c r="M669" s="335" t="str">
        <f>VLOOKUP(C669,'Zadanie 1-dane'!$B$5:$D$96,3,FALSE)</f>
        <v>HR-V</v>
      </c>
      <c r="N669" s="343">
        <f t="shared" si="64"/>
        <v>7700</v>
      </c>
      <c r="O669" s="380">
        <f t="shared" si="65"/>
        <v>7</v>
      </c>
    </row>
    <row r="670" spans="2:15">
      <c r="B670" s="334" t="s">
        <v>1277</v>
      </c>
      <c r="C670" s="335">
        <v>5459</v>
      </c>
      <c r="D670" s="348">
        <v>20700</v>
      </c>
      <c r="E670" s="348">
        <v>17500</v>
      </c>
      <c r="F670" s="344">
        <v>2010</v>
      </c>
      <c r="G670" s="343">
        <v>105330</v>
      </c>
      <c r="H670" s="383">
        <f t="shared" si="60"/>
        <v>4</v>
      </c>
      <c r="I670" s="335" t="str">
        <f t="shared" si="61"/>
        <v>Benzyna</v>
      </c>
      <c r="J670" s="354">
        <f t="shared" si="62"/>
        <v>42621</v>
      </c>
      <c r="K670" s="335" t="str">
        <f t="shared" si="63"/>
        <v>S4</v>
      </c>
      <c r="L670" s="335" t="str">
        <f>VLOOKUP(C670,'Zadanie 1-dane'!$B$5:$D$96,2,FALSE)</f>
        <v>Opel</v>
      </c>
      <c r="M670" s="335" t="str">
        <f>VLOOKUP(C670,'Zadanie 1-dane'!$B$5:$D$96,3,FALSE)</f>
        <v>Meriva</v>
      </c>
      <c r="N670" s="343">
        <f t="shared" si="64"/>
        <v>3200</v>
      </c>
      <c r="O670" s="380">
        <f t="shared" si="65"/>
        <v>6</v>
      </c>
    </row>
    <row r="671" spans="2:15">
      <c r="B671" s="334" t="s">
        <v>1278</v>
      </c>
      <c r="C671" s="335">
        <v>1927</v>
      </c>
      <c r="D671" s="348">
        <v>16500</v>
      </c>
      <c r="E671" s="348">
        <v>14900</v>
      </c>
      <c r="F671" s="344">
        <v>2007</v>
      </c>
      <c r="G671" s="343">
        <v>167280</v>
      </c>
      <c r="H671" s="383">
        <f t="shared" si="60"/>
        <v>4</v>
      </c>
      <c r="I671" s="335" t="str">
        <f t="shared" si="61"/>
        <v>Diesel</v>
      </c>
      <c r="J671" s="354">
        <f t="shared" si="62"/>
        <v>42621</v>
      </c>
      <c r="K671" s="335" t="str">
        <f t="shared" si="63"/>
        <v>S2</v>
      </c>
      <c r="L671" s="335" t="str">
        <f>VLOOKUP(C671,'Zadanie 1-dane'!$B$5:$D$96,2,FALSE)</f>
        <v>Opel</v>
      </c>
      <c r="M671" s="335" t="str">
        <f>VLOOKUP(C671,'Zadanie 1-dane'!$B$5:$D$96,3,FALSE)</f>
        <v>Zafira</v>
      </c>
      <c r="N671" s="343">
        <f t="shared" si="64"/>
        <v>1600</v>
      </c>
      <c r="O671" s="380">
        <f t="shared" si="65"/>
        <v>9</v>
      </c>
    </row>
    <row r="672" spans="2:15">
      <c r="B672" s="334" t="s">
        <v>1279</v>
      </c>
      <c r="C672" s="335">
        <v>4685</v>
      </c>
      <c r="D672" s="348">
        <v>98500</v>
      </c>
      <c r="E672" s="348">
        <v>87000</v>
      </c>
      <c r="F672" s="344">
        <v>2013</v>
      </c>
      <c r="G672" s="343">
        <v>97880</v>
      </c>
      <c r="H672" s="383">
        <f t="shared" si="60"/>
        <v>4</v>
      </c>
      <c r="I672" s="335" t="str">
        <f t="shared" si="61"/>
        <v>Benzyna</v>
      </c>
      <c r="J672" s="354">
        <f t="shared" si="62"/>
        <v>42622</v>
      </c>
      <c r="K672" s="335" t="str">
        <f t="shared" si="63"/>
        <v>S13</v>
      </c>
      <c r="L672" s="335" t="str">
        <f>VLOOKUP(C672,'Zadanie 1-dane'!$B$5:$D$96,2,FALSE)</f>
        <v>Ford</v>
      </c>
      <c r="M672" s="335" t="str">
        <f>VLOOKUP(C672,'Zadanie 1-dane'!$B$5:$D$96,3,FALSE)</f>
        <v>C-MAX</v>
      </c>
      <c r="N672" s="343">
        <f t="shared" si="64"/>
        <v>11500</v>
      </c>
      <c r="O672" s="380">
        <f t="shared" si="65"/>
        <v>3</v>
      </c>
    </row>
    <row r="673" spans="2:15">
      <c r="B673" s="334" t="s">
        <v>1280</v>
      </c>
      <c r="C673" s="335">
        <v>5340</v>
      </c>
      <c r="D673" s="348">
        <v>14700</v>
      </c>
      <c r="E673" s="348">
        <v>12800</v>
      </c>
      <c r="F673" s="344">
        <v>2008</v>
      </c>
      <c r="G673" s="343">
        <v>126150</v>
      </c>
      <c r="H673" s="383">
        <f t="shared" si="60"/>
        <v>4</v>
      </c>
      <c r="I673" s="335" t="str">
        <f t="shared" si="61"/>
        <v>Diesel</v>
      </c>
      <c r="J673" s="354">
        <f t="shared" si="62"/>
        <v>42622</v>
      </c>
      <c r="K673" s="335" t="str">
        <f t="shared" si="63"/>
        <v>S4</v>
      </c>
      <c r="L673" s="335" t="str">
        <f>VLOOKUP(C673,'Zadanie 1-dane'!$B$5:$D$96,2,FALSE)</f>
        <v>Honda</v>
      </c>
      <c r="M673" s="335" t="str">
        <f>VLOOKUP(C673,'Zadanie 1-dane'!$B$5:$D$96,3,FALSE)</f>
        <v>Jazz</v>
      </c>
      <c r="N673" s="343">
        <f t="shared" si="64"/>
        <v>1900</v>
      </c>
      <c r="O673" s="380">
        <f t="shared" si="65"/>
        <v>8</v>
      </c>
    </row>
    <row r="674" spans="2:15">
      <c r="B674" s="334" t="s">
        <v>1281</v>
      </c>
      <c r="C674" s="335">
        <v>3655</v>
      </c>
      <c r="D674" s="348">
        <v>23000</v>
      </c>
      <c r="E674" s="348">
        <v>20700</v>
      </c>
      <c r="F674" s="344">
        <v>2006</v>
      </c>
      <c r="G674" s="343">
        <v>233660</v>
      </c>
      <c r="H674" s="383">
        <f t="shared" si="60"/>
        <v>4</v>
      </c>
      <c r="I674" s="335" t="str">
        <f t="shared" si="61"/>
        <v>Benzyna</v>
      </c>
      <c r="J674" s="354">
        <f t="shared" si="62"/>
        <v>42623</v>
      </c>
      <c r="K674" s="335" t="str">
        <f t="shared" si="63"/>
        <v>S38</v>
      </c>
      <c r="L674" s="335" t="str">
        <f>VLOOKUP(C674,'Zadanie 1-dane'!$B$5:$D$96,2,FALSE)</f>
        <v>Opel</v>
      </c>
      <c r="M674" s="335" t="str">
        <f>VLOOKUP(C674,'Zadanie 1-dane'!$B$5:$D$96,3,FALSE)</f>
        <v>Mokka</v>
      </c>
      <c r="N674" s="343">
        <f t="shared" si="64"/>
        <v>2300</v>
      </c>
      <c r="O674" s="380">
        <f t="shared" si="65"/>
        <v>10</v>
      </c>
    </row>
    <row r="675" spans="2:15">
      <c r="B675" s="334" t="s">
        <v>1282</v>
      </c>
      <c r="C675" s="335">
        <v>4243</v>
      </c>
      <c r="D675" s="348">
        <v>18200</v>
      </c>
      <c r="E675" s="348">
        <v>17000</v>
      </c>
      <c r="F675" s="344">
        <v>2006</v>
      </c>
      <c r="G675" s="343">
        <v>188370</v>
      </c>
      <c r="H675" s="383">
        <f t="shared" si="60"/>
        <v>4</v>
      </c>
      <c r="I675" s="335" t="str">
        <f t="shared" si="61"/>
        <v>Benzyna</v>
      </c>
      <c r="J675" s="354">
        <f t="shared" si="62"/>
        <v>42624</v>
      </c>
      <c r="K675" s="335" t="str">
        <f t="shared" si="63"/>
        <v>S65</v>
      </c>
      <c r="L675" s="335" t="str">
        <f>VLOOKUP(C675,'Zadanie 1-dane'!$B$5:$D$96,2,FALSE)</f>
        <v>Toyota</v>
      </c>
      <c r="M675" s="335" t="str">
        <f>VLOOKUP(C675,'Zadanie 1-dane'!$B$5:$D$96,3,FALSE)</f>
        <v>Corolla Verso</v>
      </c>
      <c r="N675" s="343">
        <f t="shared" si="64"/>
        <v>1200</v>
      </c>
      <c r="O675" s="380">
        <f t="shared" si="65"/>
        <v>10</v>
      </c>
    </row>
    <row r="676" spans="2:15">
      <c r="B676" s="334" t="s">
        <v>1283</v>
      </c>
      <c r="C676" s="335">
        <v>3526</v>
      </c>
      <c r="D676" s="348">
        <v>26300</v>
      </c>
      <c r="E676" s="348">
        <v>24100</v>
      </c>
      <c r="F676" s="344">
        <v>2011</v>
      </c>
      <c r="G676" s="343">
        <v>48840</v>
      </c>
      <c r="H676" s="383">
        <f t="shared" si="60"/>
        <v>4</v>
      </c>
      <c r="I676" s="335" t="str">
        <f t="shared" si="61"/>
        <v>Benzyna</v>
      </c>
      <c r="J676" s="354">
        <f t="shared" si="62"/>
        <v>42626</v>
      </c>
      <c r="K676" s="335" t="str">
        <f t="shared" si="63"/>
        <v>S4</v>
      </c>
      <c r="L676" s="335" t="str">
        <f>VLOOKUP(C676,'Zadanie 1-dane'!$B$5:$D$96,2,FALSE)</f>
        <v>Ford</v>
      </c>
      <c r="M676" s="335" t="str">
        <f>VLOOKUP(C676,'Zadanie 1-dane'!$B$5:$D$96,3,FALSE)</f>
        <v>Fiesta</v>
      </c>
      <c r="N676" s="343">
        <f t="shared" si="64"/>
        <v>2200</v>
      </c>
      <c r="O676" s="380">
        <f t="shared" si="65"/>
        <v>5</v>
      </c>
    </row>
    <row r="677" spans="2:15">
      <c r="B677" s="334" t="s">
        <v>1284</v>
      </c>
      <c r="C677" s="335">
        <v>4685</v>
      </c>
      <c r="D677" s="348">
        <v>56800</v>
      </c>
      <c r="E677" s="348">
        <v>50200</v>
      </c>
      <c r="F677" s="344">
        <v>2009</v>
      </c>
      <c r="G677" s="343">
        <v>153840</v>
      </c>
      <c r="H677" s="383">
        <f t="shared" si="60"/>
        <v>4</v>
      </c>
      <c r="I677" s="335" t="str">
        <f t="shared" si="61"/>
        <v>Diesel</v>
      </c>
      <c r="J677" s="354">
        <f t="shared" si="62"/>
        <v>42628</v>
      </c>
      <c r="K677" s="335" t="str">
        <f t="shared" si="63"/>
        <v>S4</v>
      </c>
      <c r="L677" s="335" t="str">
        <f>VLOOKUP(C677,'Zadanie 1-dane'!$B$5:$D$96,2,FALSE)</f>
        <v>Ford</v>
      </c>
      <c r="M677" s="335" t="str">
        <f>VLOOKUP(C677,'Zadanie 1-dane'!$B$5:$D$96,3,FALSE)</f>
        <v>C-MAX</v>
      </c>
      <c r="N677" s="343">
        <f t="shared" si="64"/>
        <v>6600</v>
      </c>
      <c r="O677" s="380">
        <f t="shared" si="65"/>
        <v>7</v>
      </c>
    </row>
    <row r="678" spans="2:15">
      <c r="B678" s="334" t="s">
        <v>1285</v>
      </c>
      <c r="C678" s="335">
        <v>8314</v>
      </c>
      <c r="D678" s="348">
        <v>10700</v>
      </c>
      <c r="E678" s="348">
        <v>9900</v>
      </c>
      <c r="F678" s="344">
        <v>2006</v>
      </c>
      <c r="G678" s="343">
        <v>133710</v>
      </c>
      <c r="H678" s="383">
        <f t="shared" si="60"/>
        <v>4</v>
      </c>
      <c r="I678" s="335" t="str">
        <f t="shared" si="61"/>
        <v>Diesel</v>
      </c>
      <c r="J678" s="354">
        <f t="shared" si="62"/>
        <v>42631</v>
      </c>
      <c r="K678" s="335" t="str">
        <f t="shared" si="63"/>
        <v>S5</v>
      </c>
      <c r="L678" s="335" t="str">
        <f>VLOOKUP(C678,'Zadanie 1-dane'!$B$5:$D$96,2,FALSE)</f>
        <v>Opel</v>
      </c>
      <c r="M678" s="335" t="str">
        <f>VLOOKUP(C678,'Zadanie 1-dane'!$B$5:$D$96,3,FALSE)</f>
        <v>Combo</v>
      </c>
      <c r="N678" s="343">
        <f t="shared" si="64"/>
        <v>800</v>
      </c>
      <c r="O678" s="380">
        <f t="shared" si="65"/>
        <v>10</v>
      </c>
    </row>
    <row r="679" spans="2:15">
      <c r="B679" s="334" t="s">
        <v>1286</v>
      </c>
      <c r="C679" s="335">
        <v>4809</v>
      </c>
      <c r="D679" s="348">
        <v>7000</v>
      </c>
      <c r="E679" s="348">
        <v>6500</v>
      </c>
      <c r="F679" s="344">
        <v>2004</v>
      </c>
      <c r="G679" s="343">
        <v>189240</v>
      </c>
      <c r="H679" s="383">
        <f t="shared" si="60"/>
        <v>4</v>
      </c>
      <c r="I679" s="335" t="str">
        <f t="shared" si="61"/>
        <v>Diesel</v>
      </c>
      <c r="J679" s="354">
        <f t="shared" si="62"/>
        <v>42632</v>
      </c>
      <c r="K679" s="335" t="str">
        <f t="shared" si="63"/>
        <v>S4</v>
      </c>
      <c r="L679" s="335" t="str">
        <f>VLOOKUP(C679,'Zadanie 1-dane'!$B$5:$D$96,2,FALSE)</f>
        <v>Renault</v>
      </c>
      <c r="M679" s="335" t="str">
        <f>VLOOKUP(C679,'Zadanie 1-dane'!$B$5:$D$96,3,FALSE)</f>
        <v>Twingo</v>
      </c>
      <c r="N679" s="343">
        <f t="shared" si="64"/>
        <v>500</v>
      </c>
      <c r="O679" s="380">
        <f t="shared" si="65"/>
        <v>12</v>
      </c>
    </row>
    <row r="680" spans="2:15">
      <c r="B680" s="334" t="s">
        <v>1287</v>
      </c>
      <c r="C680" s="335">
        <v>4570</v>
      </c>
      <c r="D680" s="348">
        <v>27300</v>
      </c>
      <c r="E680" s="348">
        <v>24900</v>
      </c>
      <c r="F680" s="344">
        <v>2012</v>
      </c>
      <c r="G680" s="343">
        <v>70890</v>
      </c>
      <c r="H680" s="383">
        <f t="shared" si="60"/>
        <v>4</v>
      </c>
      <c r="I680" s="335" t="str">
        <f t="shared" si="61"/>
        <v>Diesel</v>
      </c>
      <c r="J680" s="354">
        <f t="shared" si="62"/>
        <v>42634</v>
      </c>
      <c r="K680" s="335" t="str">
        <f t="shared" si="63"/>
        <v>S4</v>
      </c>
      <c r="L680" s="335" t="str">
        <f>VLOOKUP(C680,'Zadanie 1-dane'!$B$5:$D$96,2,FALSE)</f>
        <v>Skoda</v>
      </c>
      <c r="M680" s="335" t="str">
        <f>VLOOKUP(C680,'Zadanie 1-dane'!$B$5:$D$96,3,FALSE)</f>
        <v>Yeti</v>
      </c>
      <c r="N680" s="343">
        <f t="shared" si="64"/>
        <v>2400</v>
      </c>
      <c r="O680" s="380">
        <f t="shared" si="65"/>
        <v>4</v>
      </c>
    </row>
    <row r="681" spans="2:15">
      <c r="B681" s="334" t="s">
        <v>1288</v>
      </c>
      <c r="C681" s="335">
        <v>2750</v>
      </c>
      <c r="D681" s="348">
        <v>20700</v>
      </c>
      <c r="E681" s="348">
        <v>20700</v>
      </c>
      <c r="F681" s="344">
        <v>2010</v>
      </c>
      <c r="G681" s="343">
        <v>88020</v>
      </c>
      <c r="H681" s="383">
        <f t="shared" si="60"/>
        <v>4</v>
      </c>
      <c r="I681" s="335" t="str">
        <f t="shared" si="61"/>
        <v>Benzyna</v>
      </c>
      <c r="J681" s="354">
        <f t="shared" si="62"/>
        <v>42636</v>
      </c>
      <c r="K681" s="335" t="str">
        <f t="shared" si="63"/>
        <v>S35</v>
      </c>
      <c r="L681" s="335" t="str">
        <f>VLOOKUP(C681,'Zadanie 1-dane'!$B$5:$D$96,2,FALSE)</f>
        <v>Seat</v>
      </c>
      <c r="M681" s="335" t="str">
        <f>VLOOKUP(C681,'Zadanie 1-dane'!$B$5:$D$96,3,FALSE)</f>
        <v>Ibiza</v>
      </c>
      <c r="N681" s="343">
        <f t="shared" si="64"/>
        <v>0</v>
      </c>
      <c r="O681" s="380">
        <f t="shared" si="65"/>
        <v>6</v>
      </c>
    </row>
    <row r="682" spans="2:15">
      <c r="B682" s="334" t="s">
        <v>1289</v>
      </c>
      <c r="C682" s="335">
        <v>3318</v>
      </c>
      <c r="D682" s="348">
        <v>42500</v>
      </c>
      <c r="E682" s="348">
        <v>40500</v>
      </c>
      <c r="F682" s="344">
        <v>2013</v>
      </c>
      <c r="G682" s="343">
        <v>93570</v>
      </c>
      <c r="H682" s="383">
        <f t="shared" si="60"/>
        <v>4</v>
      </c>
      <c r="I682" s="335" t="str">
        <f t="shared" si="61"/>
        <v>Diesel</v>
      </c>
      <c r="J682" s="354">
        <f t="shared" si="62"/>
        <v>42636</v>
      </c>
      <c r="K682" s="335" t="str">
        <f t="shared" si="63"/>
        <v>S68</v>
      </c>
      <c r="L682" s="335" t="str">
        <f>VLOOKUP(C682,'Zadanie 1-dane'!$B$5:$D$96,2,FALSE)</f>
        <v>Volkswagen</v>
      </c>
      <c r="M682" s="335" t="str">
        <f>VLOOKUP(C682,'Zadanie 1-dane'!$B$5:$D$96,3,FALSE)</f>
        <v>Caddy</v>
      </c>
      <c r="N682" s="343">
        <f t="shared" si="64"/>
        <v>2000</v>
      </c>
      <c r="O682" s="380">
        <f t="shared" si="65"/>
        <v>3</v>
      </c>
    </row>
    <row r="683" spans="2:15">
      <c r="B683" s="334" t="s">
        <v>1290</v>
      </c>
      <c r="C683" s="335">
        <v>3187</v>
      </c>
      <c r="D683" s="348">
        <v>16400</v>
      </c>
      <c r="E683" s="348">
        <v>13700</v>
      </c>
      <c r="F683" s="344">
        <v>2006</v>
      </c>
      <c r="G683" s="343">
        <v>182880</v>
      </c>
      <c r="H683" s="383">
        <f t="shared" si="60"/>
        <v>4</v>
      </c>
      <c r="I683" s="335" t="str">
        <f t="shared" si="61"/>
        <v>Benzyna</v>
      </c>
      <c r="J683" s="354">
        <f t="shared" si="62"/>
        <v>42638</v>
      </c>
      <c r="K683" s="335" t="str">
        <f t="shared" si="63"/>
        <v>S6</v>
      </c>
      <c r="L683" s="335" t="str">
        <f>VLOOKUP(C683,'Zadanie 1-dane'!$B$5:$D$96,2,FALSE)</f>
        <v>Renault</v>
      </c>
      <c r="M683" s="335" t="str">
        <f>VLOOKUP(C683,'Zadanie 1-dane'!$B$5:$D$96,3,FALSE)</f>
        <v>Captur</v>
      </c>
      <c r="N683" s="343">
        <f t="shared" si="64"/>
        <v>2700</v>
      </c>
      <c r="O683" s="380">
        <f t="shared" si="65"/>
        <v>10</v>
      </c>
    </row>
    <row r="684" spans="2:15">
      <c r="B684" s="334" t="s">
        <v>1291</v>
      </c>
      <c r="C684" s="335">
        <v>3397</v>
      </c>
      <c r="D684" s="348">
        <v>10700</v>
      </c>
      <c r="E684" s="348">
        <v>7400</v>
      </c>
      <c r="F684" s="344">
        <v>2005</v>
      </c>
      <c r="G684" s="343">
        <v>163440</v>
      </c>
      <c r="H684" s="383">
        <f t="shared" si="60"/>
        <v>4</v>
      </c>
      <c r="I684" s="335" t="str">
        <f t="shared" si="61"/>
        <v>Benzyna</v>
      </c>
      <c r="J684" s="354">
        <f t="shared" si="62"/>
        <v>42641</v>
      </c>
      <c r="K684" s="335" t="str">
        <f t="shared" si="63"/>
        <v>S4</v>
      </c>
      <c r="L684" s="335" t="str">
        <f>VLOOKUP(C684,'Zadanie 1-dane'!$B$5:$D$96,2,FALSE)</f>
        <v>Nissan</v>
      </c>
      <c r="M684" s="335" t="str">
        <f>VLOOKUP(C684,'Zadanie 1-dane'!$B$5:$D$96,3,FALSE)</f>
        <v>Qashqai</v>
      </c>
      <c r="N684" s="343">
        <f t="shared" si="64"/>
        <v>3300</v>
      </c>
      <c r="O684" s="380">
        <f t="shared" si="65"/>
        <v>11</v>
      </c>
    </row>
    <row r="685" spans="2:15">
      <c r="B685" s="334" t="s">
        <v>1292</v>
      </c>
      <c r="C685" s="335">
        <v>9734</v>
      </c>
      <c r="D685" s="348">
        <v>17700</v>
      </c>
      <c r="E685" s="348">
        <v>12300</v>
      </c>
      <c r="F685" s="344">
        <v>2009</v>
      </c>
      <c r="G685" s="343">
        <v>143490</v>
      </c>
      <c r="H685" s="383">
        <f t="shared" si="60"/>
        <v>4</v>
      </c>
      <c r="I685" s="335" t="str">
        <f t="shared" si="61"/>
        <v>Diesel</v>
      </c>
      <c r="J685" s="354">
        <f t="shared" si="62"/>
        <v>42642</v>
      </c>
      <c r="K685" s="335" t="str">
        <f t="shared" si="63"/>
        <v>S24</v>
      </c>
      <c r="L685" s="335" t="str">
        <f>VLOOKUP(C685,'Zadanie 1-dane'!$B$5:$D$96,2,FALSE)</f>
        <v>Nissan</v>
      </c>
      <c r="M685" s="335" t="str">
        <f>VLOOKUP(C685,'Zadanie 1-dane'!$B$5:$D$96,3,FALSE)</f>
        <v>Primera</v>
      </c>
      <c r="N685" s="343">
        <f t="shared" si="64"/>
        <v>5400</v>
      </c>
      <c r="O685" s="380">
        <f t="shared" si="65"/>
        <v>7</v>
      </c>
    </row>
    <row r="686" spans="2:15">
      <c r="B686" s="334" t="s">
        <v>1293</v>
      </c>
      <c r="C686" s="335">
        <v>3594</v>
      </c>
      <c r="D686" s="348">
        <v>20600</v>
      </c>
      <c r="E686" s="348">
        <v>13800</v>
      </c>
      <c r="F686" s="344">
        <v>2008</v>
      </c>
      <c r="G686" s="343">
        <v>123150</v>
      </c>
      <c r="H686" s="383">
        <f t="shared" si="60"/>
        <v>4</v>
      </c>
      <c r="I686" s="335" t="str">
        <f t="shared" si="61"/>
        <v>Benzyna</v>
      </c>
      <c r="J686" s="354">
        <f t="shared" si="62"/>
        <v>42642</v>
      </c>
      <c r="K686" s="335" t="str">
        <f t="shared" si="63"/>
        <v>S48</v>
      </c>
      <c r="L686" s="335" t="str">
        <f>VLOOKUP(C686,'Zadanie 1-dane'!$B$5:$D$96,2,FALSE)</f>
        <v>Ford</v>
      </c>
      <c r="M686" s="335" t="str">
        <f>VLOOKUP(C686,'Zadanie 1-dane'!$B$5:$D$96,3,FALSE)</f>
        <v>Fusion</v>
      </c>
      <c r="N686" s="343">
        <f t="shared" si="64"/>
        <v>6800</v>
      </c>
      <c r="O686" s="380">
        <f t="shared" si="65"/>
        <v>8</v>
      </c>
    </row>
    <row r="687" spans="2:15">
      <c r="B687" s="334" t="s">
        <v>1294</v>
      </c>
      <c r="C687" s="335">
        <v>2801</v>
      </c>
      <c r="D687" s="348">
        <v>21700</v>
      </c>
      <c r="E687" s="348">
        <v>14900</v>
      </c>
      <c r="F687" s="344">
        <v>2007</v>
      </c>
      <c r="G687" s="343">
        <v>209850</v>
      </c>
      <c r="H687" s="383">
        <f t="shared" si="60"/>
        <v>4</v>
      </c>
      <c r="I687" s="335" t="str">
        <f t="shared" si="61"/>
        <v>Benzyna</v>
      </c>
      <c r="J687" s="354">
        <f t="shared" si="62"/>
        <v>42644</v>
      </c>
      <c r="K687" s="335" t="str">
        <f t="shared" si="63"/>
        <v>S30</v>
      </c>
      <c r="L687" s="335" t="str">
        <f>VLOOKUP(C687,'Zadanie 1-dane'!$B$5:$D$96,2,FALSE)</f>
        <v>Honda</v>
      </c>
      <c r="M687" s="335" t="str">
        <f>VLOOKUP(C687,'Zadanie 1-dane'!$B$5:$D$96,3,FALSE)</f>
        <v>HR-V</v>
      </c>
      <c r="N687" s="343">
        <f t="shared" si="64"/>
        <v>6800</v>
      </c>
      <c r="O687" s="380">
        <f t="shared" si="65"/>
        <v>9</v>
      </c>
    </row>
    <row r="688" spans="2:15">
      <c r="B688" s="334" t="s">
        <v>1295</v>
      </c>
      <c r="C688" s="335">
        <v>10067</v>
      </c>
      <c r="D688" s="348">
        <v>5100</v>
      </c>
      <c r="E688" s="348">
        <v>3900</v>
      </c>
      <c r="F688" s="344">
        <v>2003</v>
      </c>
      <c r="G688" s="343">
        <v>208080</v>
      </c>
      <c r="H688" s="383">
        <f t="shared" si="60"/>
        <v>4</v>
      </c>
      <c r="I688" s="335" t="str">
        <f t="shared" si="61"/>
        <v>LPG</v>
      </c>
      <c r="J688" s="354">
        <f t="shared" si="62"/>
        <v>42644</v>
      </c>
      <c r="K688" s="335" t="str">
        <f t="shared" si="63"/>
        <v>S4</v>
      </c>
      <c r="L688" s="335" t="str">
        <f>VLOOKUP(C688,'Zadanie 1-dane'!$B$5:$D$96,2,FALSE)</f>
        <v>Nissan</v>
      </c>
      <c r="M688" s="335" t="str">
        <f>VLOOKUP(C688,'Zadanie 1-dane'!$B$5:$D$96,3,FALSE)</f>
        <v>Micra</v>
      </c>
      <c r="N688" s="343">
        <f t="shared" si="64"/>
        <v>1200</v>
      </c>
      <c r="O688" s="380">
        <f t="shared" si="65"/>
        <v>13</v>
      </c>
    </row>
    <row r="689" spans="2:15">
      <c r="B689" s="334" t="s">
        <v>1296</v>
      </c>
      <c r="C689" s="335">
        <v>2750</v>
      </c>
      <c r="D689" s="348">
        <v>27300</v>
      </c>
      <c r="E689" s="348">
        <v>21700</v>
      </c>
      <c r="F689" s="344">
        <v>2012</v>
      </c>
      <c r="G689" s="343">
        <v>68580</v>
      </c>
      <c r="H689" s="383">
        <f t="shared" si="60"/>
        <v>4</v>
      </c>
      <c r="I689" s="335" t="str">
        <f t="shared" si="61"/>
        <v>Diesel</v>
      </c>
      <c r="J689" s="354">
        <f t="shared" si="62"/>
        <v>42645</v>
      </c>
      <c r="K689" s="335" t="str">
        <f t="shared" si="63"/>
        <v>S29</v>
      </c>
      <c r="L689" s="335" t="str">
        <f>VLOOKUP(C689,'Zadanie 1-dane'!$B$5:$D$96,2,FALSE)</f>
        <v>Seat</v>
      </c>
      <c r="M689" s="335" t="str">
        <f>VLOOKUP(C689,'Zadanie 1-dane'!$B$5:$D$96,3,FALSE)</f>
        <v>Ibiza</v>
      </c>
      <c r="N689" s="343">
        <f t="shared" si="64"/>
        <v>5600</v>
      </c>
      <c r="O689" s="380">
        <f t="shared" si="65"/>
        <v>4</v>
      </c>
    </row>
    <row r="690" spans="2:15">
      <c r="B690" s="334" t="s">
        <v>1297</v>
      </c>
      <c r="C690" s="335">
        <v>8456</v>
      </c>
      <c r="D690" s="348">
        <v>54800</v>
      </c>
      <c r="E690" s="348">
        <v>39800</v>
      </c>
      <c r="F690" s="344">
        <v>2008</v>
      </c>
      <c r="G690" s="343">
        <v>218736</v>
      </c>
      <c r="H690" s="383">
        <f t="shared" si="60"/>
        <v>4</v>
      </c>
      <c r="I690" s="335" t="str">
        <f t="shared" si="61"/>
        <v>Benzyna</v>
      </c>
      <c r="J690" s="354">
        <f t="shared" si="62"/>
        <v>42646</v>
      </c>
      <c r="K690" s="335" t="str">
        <f t="shared" si="63"/>
        <v>S51</v>
      </c>
      <c r="L690" s="335" t="str">
        <f>VLOOKUP(C690,'Zadanie 1-dane'!$B$5:$D$96,2,FALSE)</f>
        <v>Volkswagen</v>
      </c>
      <c r="M690" s="335" t="str">
        <f>VLOOKUP(C690,'Zadanie 1-dane'!$B$5:$D$96,3,FALSE)</f>
        <v>Tiguan</v>
      </c>
      <c r="N690" s="343">
        <f t="shared" si="64"/>
        <v>15000</v>
      </c>
      <c r="O690" s="380">
        <f t="shared" si="65"/>
        <v>8</v>
      </c>
    </row>
    <row r="691" spans="2:15">
      <c r="B691" s="334" t="s">
        <v>1298</v>
      </c>
      <c r="C691" s="335">
        <v>4449</v>
      </c>
      <c r="D691" s="348">
        <v>87000</v>
      </c>
      <c r="E691" s="348">
        <v>66000</v>
      </c>
      <c r="F691" s="344">
        <v>2013</v>
      </c>
      <c r="G691" s="343">
        <v>62160</v>
      </c>
      <c r="H691" s="383">
        <f t="shared" si="60"/>
        <v>4</v>
      </c>
      <c r="I691" s="335" t="str">
        <f t="shared" si="61"/>
        <v>Diesel</v>
      </c>
      <c r="J691" s="354">
        <f t="shared" si="62"/>
        <v>42648</v>
      </c>
      <c r="K691" s="335" t="str">
        <f t="shared" si="63"/>
        <v>S4</v>
      </c>
      <c r="L691" s="335" t="str">
        <f>VLOOKUP(C691,'Zadanie 1-dane'!$B$5:$D$96,2,FALSE)</f>
        <v>Audi</v>
      </c>
      <c r="M691" s="335" t="str">
        <f>VLOOKUP(C691,'Zadanie 1-dane'!$B$5:$D$96,3,FALSE)</f>
        <v>A4</v>
      </c>
      <c r="N691" s="343">
        <f t="shared" si="64"/>
        <v>21000</v>
      </c>
      <c r="O691" s="380">
        <f t="shared" si="65"/>
        <v>3</v>
      </c>
    </row>
    <row r="692" spans="2:15">
      <c r="B692" s="334" t="s">
        <v>1299</v>
      </c>
      <c r="C692" s="335">
        <v>9502</v>
      </c>
      <c r="D692" s="348">
        <v>114400</v>
      </c>
      <c r="E692" s="348">
        <v>74800</v>
      </c>
      <c r="F692" s="344">
        <v>2013</v>
      </c>
      <c r="G692" s="343">
        <v>87072</v>
      </c>
      <c r="H692" s="383">
        <f t="shared" si="60"/>
        <v>4</v>
      </c>
      <c r="I692" s="335" t="str">
        <f t="shared" si="61"/>
        <v>Diesel</v>
      </c>
      <c r="J692" s="354">
        <f t="shared" si="62"/>
        <v>42648</v>
      </c>
      <c r="K692" s="335" t="str">
        <f t="shared" si="63"/>
        <v>S30</v>
      </c>
      <c r="L692" s="335" t="str">
        <f>VLOOKUP(C692,'Zadanie 1-dane'!$B$5:$D$96,2,FALSE)</f>
        <v>Volkswagen</v>
      </c>
      <c r="M692" s="335" t="str">
        <f>VLOOKUP(C692,'Zadanie 1-dane'!$B$5:$D$96,3,FALSE)</f>
        <v>Touran</v>
      </c>
      <c r="N692" s="343">
        <f t="shared" si="64"/>
        <v>39600</v>
      </c>
      <c r="O692" s="380">
        <f t="shared" si="65"/>
        <v>3</v>
      </c>
    </row>
    <row r="693" spans="2:15">
      <c r="B693" s="334" t="s">
        <v>1300</v>
      </c>
      <c r="C693" s="335">
        <v>3591</v>
      </c>
      <c r="D693" s="348">
        <v>65200</v>
      </c>
      <c r="E693" s="348">
        <v>63200</v>
      </c>
      <c r="F693" s="344">
        <v>2012</v>
      </c>
      <c r="G693" s="343">
        <v>106365</v>
      </c>
      <c r="H693" s="383">
        <f t="shared" si="60"/>
        <v>4</v>
      </c>
      <c r="I693" s="335" t="str">
        <f t="shared" si="61"/>
        <v>Diesel</v>
      </c>
      <c r="J693" s="354">
        <f t="shared" si="62"/>
        <v>42650</v>
      </c>
      <c r="K693" s="335" t="str">
        <f t="shared" si="63"/>
        <v>S4</v>
      </c>
      <c r="L693" s="335" t="str">
        <f>VLOOKUP(C693,'Zadanie 1-dane'!$B$5:$D$96,2,FALSE)</f>
        <v>Ford</v>
      </c>
      <c r="M693" s="335" t="str">
        <f>VLOOKUP(C693,'Zadanie 1-dane'!$B$5:$D$96,3,FALSE)</f>
        <v>Grand C-MAX</v>
      </c>
      <c r="N693" s="343">
        <f t="shared" si="64"/>
        <v>2000</v>
      </c>
      <c r="O693" s="380">
        <f t="shared" si="65"/>
        <v>4</v>
      </c>
    </row>
    <row r="694" spans="2:15">
      <c r="B694" s="334" t="s">
        <v>1301</v>
      </c>
      <c r="C694" s="335">
        <v>7100</v>
      </c>
      <c r="D694" s="348">
        <v>19400</v>
      </c>
      <c r="E694" s="348">
        <v>17400</v>
      </c>
      <c r="F694" s="344">
        <v>2008</v>
      </c>
      <c r="G694" s="343">
        <v>167280</v>
      </c>
      <c r="H694" s="383">
        <f t="shared" si="60"/>
        <v>4</v>
      </c>
      <c r="I694" s="335" t="str">
        <f t="shared" si="61"/>
        <v>Diesel</v>
      </c>
      <c r="J694" s="354">
        <f t="shared" si="62"/>
        <v>42650</v>
      </c>
      <c r="K694" s="335" t="str">
        <f t="shared" si="63"/>
        <v>S80</v>
      </c>
      <c r="L694" s="335" t="str">
        <f>VLOOKUP(C694,'Zadanie 1-dane'!$B$5:$D$96,2,FALSE)</f>
        <v>Toyota</v>
      </c>
      <c r="M694" s="335" t="str">
        <f>VLOOKUP(C694,'Zadanie 1-dane'!$B$5:$D$96,3,FALSE)</f>
        <v>Auris</v>
      </c>
      <c r="N694" s="343">
        <f t="shared" si="64"/>
        <v>2000</v>
      </c>
      <c r="O694" s="380">
        <f t="shared" si="65"/>
        <v>8</v>
      </c>
    </row>
    <row r="695" spans="2:15">
      <c r="B695" s="334" t="s">
        <v>1302</v>
      </c>
      <c r="C695" s="335">
        <v>5743</v>
      </c>
      <c r="D695" s="348">
        <v>29800</v>
      </c>
      <c r="E695" s="348">
        <v>28800</v>
      </c>
      <c r="F695" s="344">
        <v>2008</v>
      </c>
      <c r="G695" s="343">
        <v>128160</v>
      </c>
      <c r="H695" s="383">
        <f t="shared" si="60"/>
        <v>4</v>
      </c>
      <c r="I695" s="335" t="str">
        <f t="shared" si="61"/>
        <v>Diesel</v>
      </c>
      <c r="J695" s="354">
        <f t="shared" si="62"/>
        <v>42650</v>
      </c>
      <c r="K695" s="335" t="str">
        <f t="shared" si="63"/>
        <v>S12</v>
      </c>
      <c r="L695" s="335" t="str">
        <f>VLOOKUP(C695,'Zadanie 1-dane'!$B$5:$D$96,2,FALSE)</f>
        <v>Skoda</v>
      </c>
      <c r="M695" s="335" t="str">
        <f>VLOOKUP(C695,'Zadanie 1-dane'!$B$5:$D$96,3,FALSE)</f>
        <v>Superb</v>
      </c>
      <c r="N695" s="343">
        <f t="shared" si="64"/>
        <v>1000</v>
      </c>
      <c r="O695" s="380">
        <f t="shared" si="65"/>
        <v>8</v>
      </c>
    </row>
    <row r="696" spans="2:15">
      <c r="B696" s="334" t="s">
        <v>1303</v>
      </c>
      <c r="C696" s="335">
        <v>8233</v>
      </c>
      <c r="D696" s="348">
        <v>43700</v>
      </c>
      <c r="E696" s="348">
        <v>40500</v>
      </c>
      <c r="F696" s="344">
        <v>2013</v>
      </c>
      <c r="G696" s="343">
        <v>71790</v>
      </c>
      <c r="H696" s="383">
        <f t="shared" si="60"/>
        <v>4</v>
      </c>
      <c r="I696" s="335" t="str">
        <f t="shared" si="61"/>
        <v>Benzyna</v>
      </c>
      <c r="J696" s="354">
        <f t="shared" si="62"/>
        <v>42651</v>
      </c>
      <c r="K696" s="335" t="str">
        <f t="shared" si="63"/>
        <v>S19</v>
      </c>
      <c r="L696" s="335" t="str">
        <f>VLOOKUP(C696,'Zadanie 1-dane'!$B$5:$D$96,2,FALSE)</f>
        <v>Seat</v>
      </c>
      <c r="M696" s="335" t="str">
        <f>VLOOKUP(C696,'Zadanie 1-dane'!$B$5:$D$96,3,FALSE)</f>
        <v>Alhambra</v>
      </c>
      <c r="N696" s="343">
        <f t="shared" si="64"/>
        <v>3200</v>
      </c>
      <c r="O696" s="380">
        <f t="shared" si="65"/>
        <v>3</v>
      </c>
    </row>
    <row r="697" spans="2:15">
      <c r="B697" s="334" t="s">
        <v>1304</v>
      </c>
      <c r="C697" s="335">
        <v>6797</v>
      </c>
      <c r="D697" s="348">
        <v>27200</v>
      </c>
      <c r="E697" s="348">
        <v>25500</v>
      </c>
      <c r="F697" s="344">
        <v>2010</v>
      </c>
      <c r="G697" s="343">
        <v>140850</v>
      </c>
      <c r="H697" s="383">
        <f t="shared" si="60"/>
        <v>4</v>
      </c>
      <c r="I697" s="335" t="str">
        <f t="shared" si="61"/>
        <v>Diesel</v>
      </c>
      <c r="J697" s="354">
        <f t="shared" si="62"/>
        <v>42652</v>
      </c>
      <c r="K697" s="335" t="str">
        <f t="shared" si="63"/>
        <v>S4</v>
      </c>
      <c r="L697" s="335" t="str">
        <f>VLOOKUP(C697,'Zadanie 1-dane'!$B$5:$D$96,2,FALSE)</f>
        <v>Volkswagen</v>
      </c>
      <c r="M697" s="335" t="str">
        <f>VLOOKUP(C697,'Zadanie 1-dane'!$B$5:$D$96,3,FALSE)</f>
        <v>Polo</v>
      </c>
      <c r="N697" s="343">
        <f t="shared" si="64"/>
        <v>1700</v>
      </c>
      <c r="O697" s="380">
        <f t="shared" si="65"/>
        <v>6</v>
      </c>
    </row>
    <row r="698" spans="2:15">
      <c r="B698" s="334" t="s">
        <v>1305</v>
      </c>
      <c r="C698" s="335">
        <v>9812</v>
      </c>
      <c r="D698" s="348">
        <v>15500</v>
      </c>
      <c r="E698" s="348">
        <v>11400</v>
      </c>
      <c r="F698" s="344">
        <v>2007</v>
      </c>
      <c r="G698" s="343">
        <v>129060</v>
      </c>
      <c r="H698" s="383">
        <f t="shared" si="60"/>
        <v>4</v>
      </c>
      <c r="I698" s="335" t="str">
        <f t="shared" si="61"/>
        <v>Benzyna</v>
      </c>
      <c r="J698" s="354">
        <f t="shared" si="62"/>
        <v>42652</v>
      </c>
      <c r="K698" s="335" t="str">
        <f t="shared" si="63"/>
        <v>S4</v>
      </c>
      <c r="L698" s="335" t="str">
        <f>VLOOKUP(C698,'Zadanie 1-dane'!$B$5:$D$96,2,FALSE)</f>
        <v>Nissan</v>
      </c>
      <c r="M698" s="335" t="str">
        <f>VLOOKUP(C698,'Zadanie 1-dane'!$B$5:$D$96,3,FALSE)</f>
        <v>Juke</v>
      </c>
      <c r="N698" s="343">
        <f t="shared" si="64"/>
        <v>4100</v>
      </c>
      <c r="O698" s="380">
        <f t="shared" si="65"/>
        <v>9</v>
      </c>
    </row>
    <row r="699" spans="2:15">
      <c r="B699" s="334" t="s">
        <v>1306</v>
      </c>
      <c r="C699" s="335">
        <v>3594</v>
      </c>
      <c r="D699" s="348">
        <v>11400</v>
      </c>
      <c r="E699" s="348">
        <v>8400</v>
      </c>
      <c r="F699" s="344">
        <v>2005</v>
      </c>
      <c r="G699" s="343">
        <v>208080</v>
      </c>
      <c r="H699" s="383">
        <f t="shared" si="60"/>
        <v>4</v>
      </c>
      <c r="I699" s="335" t="str">
        <f t="shared" si="61"/>
        <v>Diesel</v>
      </c>
      <c r="J699" s="354">
        <f t="shared" si="62"/>
        <v>42653</v>
      </c>
      <c r="K699" s="335" t="str">
        <f t="shared" si="63"/>
        <v>S4</v>
      </c>
      <c r="L699" s="335" t="str">
        <f>VLOOKUP(C699,'Zadanie 1-dane'!$B$5:$D$96,2,FALSE)</f>
        <v>Ford</v>
      </c>
      <c r="M699" s="335" t="str">
        <f>VLOOKUP(C699,'Zadanie 1-dane'!$B$5:$D$96,3,FALSE)</f>
        <v>Fusion</v>
      </c>
      <c r="N699" s="343">
        <f t="shared" si="64"/>
        <v>3000</v>
      </c>
      <c r="O699" s="380">
        <f t="shared" si="65"/>
        <v>11</v>
      </c>
    </row>
    <row r="700" spans="2:15">
      <c r="B700" s="334" t="s">
        <v>1307</v>
      </c>
      <c r="C700" s="335">
        <v>3318</v>
      </c>
      <c r="D700" s="348">
        <v>16700</v>
      </c>
      <c r="E700" s="348">
        <v>15500</v>
      </c>
      <c r="F700" s="344">
        <v>2007</v>
      </c>
      <c r="G700" s="343">
        <v>172080</v>
      </c>
      <c r="H700" s="383">
        <f t="shared" si="60"/>
        <v>4</v>
      </c>
      <c r="I700" s="335" t="str">
        <f t="shared" si="61"/>
        <v>Diesel</v>
      </c>
      <c r="J700" s="354">
        <f t="shared" si="62"/>
        <v>42654</v>
      </c>
      <c r="K700" s="335" t="str">
        <f t="shared" si="63"/>
        <v>S4</v>
      </c>
      <c r="L700" s="335" t="str">
        <f>VLOOKUP(C700,'Zadanie 1-dane'!$B$5:$D$96,2,FALSE)</f>
        <v>Volkswagen</v>
      </c>
      <c r="M700" s="335" t="str">
        <f>VLOOKUP(C700,'Zadanie 1-dane'!$B$5:$D$96,3,FALSE)</f>
        <v>Caddy</v>
      </c>
      <c r="N700" s="343">
        <f t="shared" si="64"/>
        <v>1200</v>
      </c>
      <c r="O700" s="380">
        <f t="shared" si="65"/>
        <v>9</v>
      </c>
    </row>
    <row r="701" spans="2:15">
      <c r="B701" s="334" t="s">
        <v>1308</v>
      </c>
      <c r="C701" s="335">
        <v>3655</v>
      </c>
      <c r="D701" s="348">
        <v>55900</v>
      </c>
      <c r="E701" s="348">
        <v>52600</v>
      </c>
      <c r="F701" s="344">
        <v>2011</v>
      </c>
      <c r="G701" s="343">
        <v>132125</v>
      </c>
      <c r="H701" s="383">
        <f t="shared" si="60"/>
        <v>4</v>
      </c>
      <c r="I701" s="335" t="str">
        <f t="shared" si="61"/>
        <v>Diesel</v>
      </c>
      <c r="J701" s="354">
        <f t="shared" si="62"/>
        <v>42655</v>
      </c>
      <c r="K701" s="335" t="str">
        <f t="shared" si="63"/>
        <v>S4</v>
      </c>
      <c r="L701" s="335" t="str">
        <f>VLOOKUP(C701,'Zadanie 1-dane'!$B$5:$D$96,2,FALSE)</f>
        <v>Opel</v>
      </c>
      <c r="M701" s="335" t="str">
        <f>VLOOKUP(C701,'Zadanie 1-dane'!$B$5:$D$96,3,FALSE)</f>
        <v>Mokka</v>
      </c>
      <c r="N701" s="343">
        <f t="shared" si="64"/>
        <v>3300</v>
      </c>
      <c r="O701" s="380">
        <f t="shared" si="65"/>
        <v>5</v>
      </c>
    </row>
    <row r="702" spans="2:15">
      <c r="B702" s="334" t="s">
        <v>1309</v>
      </c>
      <c r="C702" s="335">
        <v>3655</v>
      </c>
      <c r="D702" s="348">
        <v>15200</v>
      </c>
      <c r="E702" s="348">
        <v>15100</v>
      </c>
      <c r="F702" s="344">
        <v>2004</v>
      </c>
      <c r="G702" s="343">
        <v>236810</v>
      </c>
      <c r="H702" s="383">
        <f t="shared" si="60"/>
        <v>4</v>
      </c>
      <c r="I702" s="335" t="str">
        <f t="shared" si="61"/>
        <v>Diesel</v>
      </c>
      <c r="J702" s="354">
        <f t="shared" si="62"/>
        <v>42656</v>
      </c>
      <c r="K702" s="335" t="str">
        <f t="shared" si="63"/>
        <v>S4</v>
      </c>
      <c r="L702" s="335" t="str">
        <f>VLOOKUP(C702,'Zadanie 1-dane'!$B$5:$D$96,2,FALSE)</f>
        <v>Opel</v>
      </c>
      <c r="M702" s="335" t="str">
        <f>VLOOKUP(C702,'Zadanie 1-dane'!$B$5:$D$96,3,FALSE)</f>
        <v>Mokka</v>
      </c>
      <c r="N702" s="343">
        <f t="shared" si="64"/>
        <v>100</v>
      </c>
      <c r="O702" s="380">
        <f t="shared" si="65"/>
        <v>12</v>
      </c>
    </row>
    <row r="703" spans="2:15">
      <c r="B703" s="334" t="s">
        <v>1310</v>
      </c>
      <c r="C703" s="335">
        <v>3318</v>
      </c>
      <c r="D703" s="348">
        <v>19400</v>
      </c>
      <c r="E703" s="348">
        <v>13800</v>
      </c>
      <c r="F703" s="344">
        <v>2008</v>
      </c>
      <c r="G703" s="343">
        <v>126180</v>
      </c>
      <c r="H703" s="383">
        <f t="shared" si="60"/>
        <v>4</v>
      </c>
      <c r="I703" s="335" t="str">
        <f t="shared" si="61"/>
        <v>LPG</v>
      </c>
      <c r="J703" s="354">
        <f t="shared" si="62"/>
        <v>42657</v>
      </c>
      <c r="K703" s="335" t="str">
        <f t="shared" si="63"/>
        <v>S4</v>
      </c>
      <c r="L703" s="335" t="str">
        <f>VLOOKUP(C703,'Zadanie 1-dane'!$B$5:$D$96,2,FALSE)</f>
        <v>Volkswagen</v>
      </c>
      <c r="M703" s="335" t="str">
        <f>VLOOKUP(C703,'Zadanie 1-dane'!$B$5:$D$96,3,FALSE)</f>
        <v>Caddy</v>
      </c>
      <c r="N703" s="343">
        <f t="shared" si="64"/>
        <v>5600</v>
      </c>
      <c r="O703" s="380">
        <f t="shared" si="65"/>
        <v>8</v>
      </c>
    </row>
    <row r="704" spans="2:15">
      <c r="B704" s="334" t="s">
        <v>1311</v>
      </c>
      <c r="C704" s="335">
        <v>2750</v>
      </c>
      <c r="D704" s="348">
        <v>11800</v>
      </c>
      <c r="E704" s="348">
        <v>11300</v>
      </c>
      <c r="F704" s="344">
        <v>2007</v>
      </c>
      <c r="G704" s="343">
        <v>154740</v>
      </c>
      <c r="H704" s="383">
        <f t="shared" si="60"/>
        <v>4</v>
      </c>
      <c r="I704" s="335" t="str">
        <f t="shared" si="61"/>
        <v>Diesel</v>
      </c>
      <c r="J704" s="354">
        <f t="shared" si="62"/>
        <v>42659</v>
      </c>
      <c r="K704" s="335" t="str">
        <f t="shared" si="63"/>
        <v>S4</v>
      </c>
      <c r="L704" s="335" t="str">
        <f>VLOOKUP(C704,'Zadanie 1-dane'!$B$5:$D$96,2,FALSE)</f>
        <v>Seat</v>
      </c>
      <c r="M704" s="335" t="str">
        <f>VLOOKUP(C704,'Zadanie 1-dane'!$B$5:$D$96,3,FALSE)</f>
        <v>Ibiza</v>
      </c>
      <c r="N704" s="343">
        <f t="shared" si="64"/>
        <v>500</v>
      </c>
      <c r="O704" s="380">
        <f t="shared" si="65"/>
        <v>9</v>
      </c>
    </row>
    <row r="705" spans="2:15">
      <c r="B705" s="334" t="s">
        <v>1312</v>
      </c>
      <c r="C705" s="335">
        <v>5187</v>
      </c>
      <c r="D705" s="348">
        <v>18900</v>
      </c>
      <c r="E705" s="348">
        <v>17700</v>
      </c>
      <c r="F705" s="344">
        <v>2009</v>
      </c>
      <c r="G705" s="343">
        <v>157380</v>
      </c>
      <c r="H705" s="383">
        <f t="shared" si="60"/>
        <v>4</v>
      </c>
      <c r="I705" s="335" t="str">
        <f t="shared" si="61"/>
        <v>Diesel</v>
      </c>
      <c r="J705" s="354">
        <f t="shared" si="62"/>
        <v>42659</v>
      </c>
      <c r="K705" s="335" t="str">
        <f t="shared" si="63"/>
        <v>S4</v>
      </c>
      <c r="L705" s="335" t="str">
        <f>VLOOKUP(C705,'Zadanie 1-dane'!$B$5:$D$96,2,FALSE)</f>
        <v>Skoda</v>
      </c>
      <c r="M705" s="335" t="str">
        <f>VLOOKUP(C705,'Zadanie 1-dane'!$B$5:$D$96,3,FALSE)</f>
        <v>Citigo</v>
      </c>
      <c r="N705" s="343">
        <f t="shared" si="64"/>
        <v>1200</v>
      </c>
      <c r="O705" s="380">
        <f t="shared" si="65"/>
        <v>7</v>
      </c>
    </row>
    <row r="706" spans="2:15">
      <c r="B706" s="334" t="s">
        <v>1313</v>
      </c>
      <c r="C706" s="335">
        <v>4359</v>
      </c>
      <c r="D706" s="348">
        <v>8300</v>
      </c>
      <c r="E706" s="348">
        <v>8200</v>
      </c>
      <c r="F706" s="344">
        <v>2005</v>
      </c>
      <c r="G706" s="343">
        <v>161520</v>
      </c>
      <c r="H706" s="383">
        <f t="shared" si="60"/>
        <v>4</v>
      </c>
      <c r="I706" s="335" t="str">
        <f t="shared" si="61"/>
        <v>Diesel</v>
      </c>
      <c r="J706" s="354">
        <f t="shared" si="62"/>
        <v>42660</v>
      </c>
      <c r="K706" s="335" t="str">
        <f t="shared" si="63"/>
        <v>S4</v>
      </c>
      <c r="L706" s="335" t="str">
        <f>VLOOKUP(C706,'Zadanie 1-dane'!$B$5:$D$96,2,FALSE)</f>
        <v>Renault</v>
      </c>
      <c r="M706" s="335" t="str">
        <f>VLOOKUP(C706,'Zadanie 1-dane'!$B$5:$D$96,3,FALSE)</f>
        <v>Scenic RX</v>
      </c>
      <c r="N706" s="343">
        <f t="shared" si="64"/>
        <v>100</v>
      </c>
      <c r="O706" s="380">
        <f t="shared" si="65"/>
        <v>11</v>
      </c>
    </row>
    <row r="707" spans="2:15">
      <c r="B707" s="334" t="s">
        <v>1314</v>
      </c>
      <c r="C707" s="335">
        <v>5139</v>
      </c>
      <c r="D707" s="348">
        <v>14700</v>
      </c>
      <c r="E707" s="348">
        <v>13800</v>
      </c>
      <c r="F707" s="344">
        <v>2008</v>
      </c>
      <c r="G707" s="343">
        <v>141540</v>
      </c>
      <c r="H707" s="383">
        <f t="shared" si="60"/>
        <v>4</v>
      </c>
      <c r="I707" s="335" t="str">
        <f t="shared" si="61"/>
        <v>LPG</v>
      </c>
      <c r="J707" s="354">
        <f t="shared" si="62"/>
        <v>42662</v>
      </c>
      <c r="K707" s="335" t="str">
        <f t="shared" si="63"/>
        <v>S4</v>
      </c>
      <c r="L707" s="335" t="str">
        <f>VLOOKUP(C707,'Zadanie 1-dane'!$B$5:$D$96,2,FALSE)</f>
        <v>Nissan</v>
      </c>
      <c r="M707" s="335" t="str">
        <f>VLOOKUP(C707,'Zadanie 1-dane'!$B$5:$D$96,3,FALSE)</f>
        <v>Note</v>
      </c>
      <c r="N707" s="343">
        <f t="shared" si="64"/>
        <v>900</v>
      </c>
      <c r="O707" s="380">
        <f t="shared" si="65"/>
        <v>8</v>
      </c>
    </row>
    <row r="708" spans="2:15">
      <c r="B708" s="334" t="s">
        <v>1315</v>
      </c>
      <c r="C708" s="335">
        <v>8547</v>
      </c>
      <c r="D708" s="348">
        <v>11800</v>
      </c>
      <c r="E708" s="348">
        <v>11800</v>
      </c>
      <c r="F708" s="344">
        <v>2007</v>
      </c>
      <c r="G708" s="343">
        <v>124230</v>
      </c>
      <c r="H708" s="383">
        <f t="shared" si="60"/>
        <v>4</v>
      </c>
      <c r="I708" s="335" t="str">
        <f t="shared" si="61"/>
        <v>Diesel</v>
      </c>
      <c r="J708" s="354">
        <f t="shared" si="62"/>
        <v>42663</v>
      </c>
      <c r="K708" s="335" t="str">
        <f t="shared" si="63"/>
        <v>S4</v>
      </c>
      <c r="L708" s="335" t="str">
        <f>VLOOKUP(C708,'Zadanie 1-dane'!$B$5:$D$96,2,FALSE)</f>
        <v>Seat</v>
      </c>
      <c r="M708" s="335" t="str">
        <f>VLOOKUP(C708,'Zadanie 1-dane'!$B$5:$D$96,3,FALSE)</f>
        <v>Toledo</v>
      </c>
      <c r="N708" s="343">
        <f t="shared" si="64"/>
        <v>0</v>
      </c>
      <c r="O708" s="380">
        <f t="shared" si="65"/>
        <v>9</v>
      </c>
    </row>
    <row r="709" spans="2:15">
      <c r="B709" s="334" t="s">
        <v>1316</v>
      </c>
      <c r="C709" s="335">
        <v>3397</v>
      </c>
      <c r="D709" s="348">
        <v>35900</v>
      </c>
      <c r="E709" s="348">
        <v>26100</v>
      </c>
      <c r="F709" s="344">
        <v>2012</v>
      </c>
      <c r="G709" s="343">
        <v>95970</v>
      </c>
      <c r="H709" s="383">
        <f t="shared" si="60"/>
        <v>4</v>
      </c>
      <c r="I709" s="335" t="str">
        <f t="shared" si="61"/>
        <v>LPG</v>
      </c>
      <c r="J709" s="354">
        <f t="shared" si="62"/>
        <v>42664</v>
      </c>
      <c r="K709" s="335" t="str">
        <f t="shared" si="63"/>
        <v>S29</v>
      </c>
      <c r="L709" s="335" t="str">
        <f>VLOOKUP(C709,'Zadanie 1-dane'!$B$5:$D$96,2,FALSE)</f>
        <v>Nissan</v>
      </c>
      <c r="M709" s="335" t="str">
        <f>VLOOKUP(C709,'Zadanie 1-dane'!$B$5:$D$96,3,FALSE)</f>
        <v>Qashqai</v>
      </c>
      <c r="N709" s="343">
        <f t="shared" si="64"/>
        <v>9800</v>
      </c>
      <c r="O709" s="380">
        <f t="shared" si="65"/>
        <v>4</v>
      </c>
    </row>
    <row r="710" spans="2:15">
      <c r="B710" s="334" t="s">
        <v>1317</v>
      </c>
      <c r="C710" s="335">
        <v>1842</v>
      </c>
      <c r="D710" s="348">
        <v>76900</v>
      </c>
      <c r="E710" s="348">
        <v>66500</v>
      </c>
      <c r="F710" s="344">
        <v>2010</v>
      </c>
      <c r="G710" s="343">
        <v>128832</v>
      </c>
      <c r="H710" s="383">
        <f t="shared" si="60"/>
        <v>4</v>
      </c>
      <c r="I710" s="335" t="str">
        <f t="shared" si="61"/>
        <v>Benzyna</v>
      </c>
      <c r="J710" s="354">
        <f t="shared" si="62"/>
        <v>42665</v>
      </c>
      <c r="K710" s="335" t="str">
        <f t="shared" si="63"/>
        <v>S4</v>
      </c>
      <c r="L710" s="335" t="str">
        <f>VLOOKUP(C710,'Zadanie 1-dane'!$B$5:$D$96,2,FALSE)</f>
        <v>Toyota</v>
      </c>
      <c r="M710" s="335" t="str">
        <f>VLOOKUP(C710,'Zadanie 1-dane'!$B$5:$D$96,3,FALSE)</f>
        <v>Land Cruiser</v>
      </c>
      <c r="N710" s="343">
        <f t="shared" si="64"/>
        <v>10400</v>
      </c>
      <c r="O710" s="380">
        <f t="shared" si="65"/>
        <v>6</v>
      </c>
    </row>
    <row r="711" spans="2:15">
      <c r="B711" s="334" t="s">
        <v>1318</v>
      </c>
      <c r="C711" s="335">
        <v>8456</v>
      </c>
      <c r="D711" s="348">
        <v>101500</v>
      </c>
      <c r="E711" s="348">
        <v>79000</v>
      </c>
      <c r="F711" s="344">
        <v>2012</v>
      </c>
      <c r="G711" s="343">
        <v>77328</v>
      </c>
      <c r="H711" s="383">
        <f t="shared" si="60"/>
        <v>4</v>
      </c>
      <c r="I711" s="335" t="str">
        <f t="shared" si="61"/>
        <v>Diesel</v>
      </c>
      <c r="J711" s="354">
        <f t="shared" si="62"/>
        <v>42672</v>
      </c>
      <c r="K711" s="335" t="str">
        <f t="shared" si="63"/>
        <v>S4</v>
      </c>
      <c r="L711" s="335" t="str">
        <f>VLOOKUP(C711,'Zadanie 1-dane'!$B$5:$D$96,2,FALSE)</f>
        <v>Volkswagen</v>
      </c>
      <c r="M711" s="335" t="str">
        <f>VLOOKUP(C711,'Zadanie 1-dane'!$B$5:$D$96,3,FALSE)</f>
        <v>Tiguan</v>
      </c>
      <c r="N711" s="343">
        <f t="shared" si="64"/>
        <v>22500</v>
      </c>
      <c r="O711" s="380">
        <f t="shared" si="65"/>
        <v>4</v>
      </c>
    </row>
    <row r="712" spans="2:15">
      <c r="B712" s="334" t="s">
        <v>1319</v>
      </c>
      <c r="C712" s="335">
        <v>4809</v>
      </c>
      <c r="D712" s="348">
        <v>20700</v>
      </c>
      <c r="E712" s="348">
        <v>14800</v>
      </c>
      <c r="F712" s="344">
        <v>2010</v>
      </c>
      <c r="G712" s="343">
        <v>76440</v>
      </c>
      <c r="H712" s="383">
        <f t="shared" si="60"/>
        <v>4</v>
      </c>
      <c r="I712" s="335" t="str">
        <f t="shared" si="61"/>
        <v>Benzyna</v>
      </c>
      <c r="J712" s="354">
        <f t="shared" si="62"/>
        <v>42672</v>
      </c>
      <c r="K712" s="335" t="str">
        <f t="shared" si="63"/>
        <v>S4</v>
      </c>
      <c r="L712" s="335" t="str">
        <f>VLOOKUP(C712,'Zadanie 1-dane'!$B$5:$D$96,2,FALSE)</f>
        <v>Renault</v>
      </c>
      <c r="M712" s="335" t="str">
        <f>VLOOKUP(C712,'Zadanie 1-dane'!$B$5:$D$96,3,FALSE)</f>
        <v>Twingo</v>
      </c>
      <c r="N712" s="343">
        <f t="shared" si="64"/>
        <v>5900</v>
      </c>
      <c r="O712" s="380">
        <f t="shared" si="65"/>
        <v>6</v>
      </c>
    </row>
    <row r="713" spans="2:15">
      <c r="B713" s="334" t="s">
        <v>1320</v>
      </c>
      <c r="C713" s="335">
        <v>6691</v>
      </c>
      <c r="D713" s="348">
        <v>24800</v>
      </c>
      <c r="E713" s="348">
        <v>21300</v>
      </c>
      <c r="F713" s="344">
        <v>2009</v>
      </c>
      <c r="G713" s="343">
        <v>162120</v>
      </c>
      <c r="H713" s="383">
        <f t="shared" si="60"/>
        <v>4</v>
      </c>
      <c r="I713" s="335" t="str">
        <f t="shared" si="61"/>
        <v>Benzyna</v>
      </c>
      <c r="J713" s="354">
        <f t="shared" si="62"/>
        <v>42672</v>
      </c>
      <c r="K713" s="335" t="str">
        <f t="shared" si="63"/>
        <v>S4</v>
      </c>
      <c r="L713" s="335" t="str">
        <f>VLOOKUP(C713,'Zadanie 1-dane'!$B$5:$D$96,2,FALSE)</f>
        <v>Honda</v>
      </c>
      <c r="M713" s="335" t="str">
        <f>VLOOKUP(C713,'Zadanie 1-dane'!$B$5:$D$96,3,FALSE)</f>
        <v>Civic</v>
      </c>
      <c r="N713" s="343">
        <f t="shared" si="64"/>
        <v>3500</v>
      </c>
      <c r="O713" s="380">
        <f t="shared" si="65"/>
        <v>7</v>
      </c>
    </row>
    <row r="714" spans="2:15">
      <c r="B714" s="334" t="s">
        <v>1321</v>
      </c>
      <c r="C714" s="335">
        <v>3591</v>
      </c>
      <c r="D714" s="348">
        <v>34100</v>
      </c>
      <c r="E714" s="348">
        <v>33300</v>
      </c>
      <c r="F714" s="344">
        <v>2008</v>
      </c>
      <c r="G714" s="343">
        <v>190190</v>
      </c>
      <c r="H714" s="383">
        <f t="shared" si="60"/>
        <v>4</v>
      </c>
      <c r="I714" s="335" t="str">
        <f t="shared" si="61"/>
        <v>Benzyna</v>
      </c>
      <c r="J714" s="354">
        <f t="shared" si="62"/>
        <v>42674</v>
      </c>
      <c r="K714" s="335" t="str">
        <f t="shared" si="63"/>
        <v>S30</v>
      </c>
      <c r="L714" s="335" t="str">
        <f>VLOOKUP(C714,'Zadanie 1-dane'!$B$5:$D$96,2,FALSE)</f>
        <v>Ford</v>
      </c>
      <c r="M714" s="335" t="str">
        <f>VLOOKUP(C714,'Zadanie 1-dane'!$B$5:$D$96,3,FALSE)</f>
        <v>Grand C-MAX</v>
      </c>
      <c r="N714" s="343">
        <f t="shared" si="64"/>
        <v>800</v>
      </c>
      <c r="O714" s="380">
        <f t="shared" si="65"/>
        <v>8</v>
      </c>
    </row>
    <row r="715" spans="2:15">
      <c r="B715" s="334" t="s">
        <v>1322</v>
      </c>
      <c r="C715" s="335">
        <v>3752</v>
      </c>
      <c r="D715" s="348">
        <v>31700</v>
      </c>
      <c r="E715" s="348">
        <v>29600</v>
      </c>
      <c r="F715" s="344">
        <v>2011</v>
      </c>
      <c r="G715" s="343">
        <v>77880</v>
      </c>
      <c r="H715" s="383">
        <f t="shared" si="60"/>
        <v>4</v>
      </c>
      <c r="I715" s="335" t="str">
        <f t="shared" si="61"/>
        <v>Diesel</v>
      </c>
      <c r="J715" s="354">
        <f t="shared" si="62"/>
        <v>42675</v>
      </c>
      <c r="K715" s="335" t="str">
        <f t="shared" si="63"/>
        <v>S4</v>
      </c>
      <c r="L715" s="335" t="str">
        <f>VLOOKUP(C715,'Zadanie 1-dane'!$B$5:$D$96,2,FALSE)</f>
        <v>Toyota</v>
      </c>
      <c r="M715" s="335" t="str">
        <f>VLOOKUP(C715,'Zadanie 1-dane'!$B$5:$D$96,3,FALSE)</f>
        <v>Aygo</v>
      </c>
      <c r="N715" s="343">
        <f t="shared" si="64"/>
        <v>2100</v>
      </c>
      <c r="O715" s="380">
        <f t="shared" si="65"/>
        <v>5</v>
      </c>
    </row>
    <row r="716" spans="2:15">
      <c r="B716" s="334" t="s">
        <v>1323</v>
      </c>
      <c r="C716" s="335">
        <v>8461</v>
      </c>
      <c r="D716" s="348">
        <v>9100</v>
      </c>
      <c r="E716" s="348">
        <v>9100</v>
      </c>
      <c r="F716" s="344">
        <v>2004</v>
      </c>
      <c r="G716" s="343">
        <v>196530</v>
      </c>
      <c r="H716" s="383">
        <f t="shared" si="60"/>
        <v>4</v>
      </c>
      <c r="I716" s="335" t="str">
        <f t="shared" si="61"/>
        <v>Diesel</v>
      </c>
      <c r="J716" s="354">
        <f t="shared" si="62"/>
        <v>42675</v>
      </c>
      <c r="K716" s="335" t="str">
        <f t="shared" si="63"/>
        <v>S23</v>
      </c>
      <c r="L716" s="335" t="str">
        <f>VLOOKUP(C716,'Zadanie 1-dane'!$B$5:$D$96,2,FALSE)</f>
        <v>Opel</v>
      </c>
      <c r="M716" s="335" t="str">
        <f>VLOOKUP(C716,'Zadanie 1-dane'!$B$5:$D$96,3,FALSE)</f>
        <v>Vivaro</v>
      </c>
      <c r="N716" s="343">
        <f t="shared" si="64"/>
        <v>0</v>
      </c>
      <c r="O716" s="380">
        <f t="shared" si="65"/>
        <v>12</v>
      </c>
    </row>
    <row r="717" spans="2:15">
      <c r="B717" s="334" t="s">
        <v>1324</v>
      </c>
      <c r="C717" s="335">
        <v>9495</v>
      </c>
      <c r="D717" s="348">
        <v>19800</v>
      </c>
      <c r="E717" s="348">
        <v>19400</v>
      </c>
      <c r="F717" s="344">
        <v>2008</v>
      </c>
      <c r="G717" s="343">
        <v>175800</v>
      </c>
      <c r="H717" s="383">
        <f t="shared" si="60"/>
        <v>4</v>
      </c>
      <c r="I717" s="335" t="str">
        <f t="shared" si="61"/>
        <v>Diesel</v>
      </c>
      <c r="J717" s="354">
        <f t="shared" si="62"/>
        <v>42675</v>
      </c>
      <c r="K717" s="335" t="str">
        <f t="shared" si="63"/>
        <v>S10</v>
      </c>
      <c r="L717" s="335" t="str">
        <f>VLOOKUP(C717,'Zadanie 1-dane'!$B$5:$D$96,2,FALSE)</f>
        <v>Seat</v>
      </c>
      <c r="M717" s="335" t="str">
        <f>VLOOKUP(C717,'Zadanie 1-dane'!$B$5:$D$96,3,FALSE)</f>
        <v>Altea</v>
      </c>
      <c r="N717" s="343">
        <f t="shared" si="64"/>
        <v>400</v>
      </c>
      <c r="O717" s="380">
        <f t="shared" si="65"/>
        <v>8</v>
      </c>
    </row>
    <row r="718" spans="2:15">
      <c r="B718" s="334" t="s">
        <v>1325</v>
      </c>
      <c r="C718" s="335">
        <v>3063</v>
      </c>
      <c r="D718" s="348">
        <v>24100</v>
      </c>
      <c r="E718" s="348">
        <v>18900</v>
      </c>
      <c r="F718" s="344">
        <v>2011</v>
      </c>
      <c r="G718" s="343">
        <v>115410</v>
      </c>
      <c r="H718" s="383">
        <f t="shared" si="60"/>
        <v>4</v>
      </c>
      <c r="I718" s="335" t="str">
        <f t="shared" si="61"/>
        <v>LPG</v>
      </c>
      <c r="J718" s="354">
        <f t="shared" si="62"/>
        <v>42675</v>
      </c>
      <c r="K718" s="335" t="str">
        <f t="shared" si="63"/>
        <v>S4</v>
      </c>
      <c r="L718" s="335" t="str">
        <f>VLOOKUP(C718,'Zadanie 1-dane'!$B$5:$D$96,2,FALSE)</f>
        <v>Opel</v>
      </c>
      <c r="M718" s="335" t="str">
        <f>VLOOKUP(C718,'Zadanie 1-dane'!$B$5:$D$96,3,FALSE)</f>
        <v>Agila</v>
      </c>
      <c r="N718" s="343">
        <f t="shared" si="64"/>
        <v>5200</v>
      </c>
      <c r="O718" s="380">
        <f t="shared" si="65"/>
        <v>5</v>
      </c>
    </row>
    <row r="719" spans="2:15">
      <c r="B719" s="334" t="s">
        <v>1326</v>
      </c>
      <c r="C719" s="335">
        <v>9734</v>
      </c>
      <c r="D719" s="348">
        <v>20700</v>
      </c>
      <c r="E719" s="348">
        <v>14000</v>
      </c>
      <c r="F719" s="344">
        <v>2010</v>
      </c>
      <c r="G719" s="343">
        <v>133830</v>
      </c>
      <c r="H719" s="383">
        <f t="shared" si="60"/>
        <v>4</v>
      </c>
      <c r="I719" s="335" t="str">
        <f t="shared" si="61"/>
        <v>Diesel</v>
      </c>
      <c r="J719" s="354">
        <f t="shared" si="62"/>
        <v>42676</v>
      </c>
      <c r="K719" s="335" t="str">
        <f t="shared" si="63"/>
        <v>S4</v>
      </c>
      <c r="L719" s="335" t="str">
        <f>VLOOKUP(C719,'Zadanie 1-dane'!$B$5:$D$96,2,FALSE)</f>
        <v>Nissan</v>
      </c>
      <c r="M719" s="335" t="str">
        <f>VLOOKUP(C719,'Zadanie 1-dane'!$B$5:$D$96,3,FALSE)</f>
        <v>Primera</v>
      </c>
      <c r="N719" s="343">
        <f t="shared" si="64"/>
        <v>6700</v>
      </c>
      <c r="O719" s="380">
        <f t="shared" si="65"/>
        <v>6</v>
      </c>
    </row>
    <row r="720" spans="2:15">
      <c r="B720" s="334" t="s">
        <v>1327</v>
      </c>
      <c r="C720" s="335">
        <v>2541</v>
      </c>
      <c r="D720" s="348">
        <v>45200</v>
      </c>
      <c r="E720" s="348">
        <v>41800</v>
      </c>
      <c r="F720" s="344">
        <v>2012</v>
      </c>
      <c r="G720" s="343">
        <v>112170</v>
      </c>
      <c r="H720" s="383">
        <f t="shared" si="60"/>
        <v>4</v>
      </c>
      <c r="I720" s="335" t="str">
        <f t="shared" si="61"/>
        <v>Diesel</v>
      </c>
      <c r="J720" s="354">
        <f t="shared" si="62"/>
        <v>42677</v>
      </c>
      <c r="K720" s="335" t="str">
        <f t="shared" si="63"/>
        <v>S4</v>
      </c>
      <c r="L720" s="335" t="str">
        <f>VLOOKUP(C720,'Zadanie 1-dane'!$B$5:$D$96,2,FALSE)</f>
        <v>Renault</v>
      </c>
      <c r="M720" s="335" t="str">
        <f>VLOOKUP(C720,'Zadanie 1-dane'!$B$5:$D$96,3,FALSE)</f>
        <v>Scenic</v>
      </c>
      <c r="N720" s="343">
        <f t="shared" si="64"/>
        <v>3400</v>
      </c>
      <c r="O720" s="380">
        <f t="shared" si="65"/>
        <v>4</v>
      </c>
    </row>
    <row r="721" spans="2:15">
      <c r="B721" s="334" t="s">
        <v>1328</v>
      </c>
      <c r="C721" s="335">
        <v>9265</v>
      </c>
      <c r="D721" s="348">
        <v>30200</v>
      </c>
      <c r="E721" s="348">
        <v>27300</v>
      </c>
      <c r="F721" s="344">
        <v>2012</v>
      </c>
      <c r="G721" s="343">
        <v>94980</v>
      </c>
      <c r="H721" s="383">
        <f t="shared" si="60"/>
        <v>4</v>
      </c>
      <c r="I721" s="335" t="str">
        <f t="shared" si="61"/>
        <v>Benzyna</v>
      </c>
      <c r="J721" s="354">
        <f t="shared" si="62"/>
        <v>42677</v>
      </c>
      <c r="K721" s="335" t="str">
        <f t="shared" si="63"/>
        <v>S14</v>
      </c>
      <c r="L721" s="335" t="str">
        <f>VLOOKUP(C721,'Zadanie 1-dane'!$B$5:$D$96,2,FALSE)</f>
        <v>Seat</v>
      </c>
      <c r="M721" s="335" t="str">
        <f>VLOOKUP(C721,'Zadanie 1-dane'!$B$5:$D$96,3,FALSE)</f>
        <v>Leon</v>
      </c>
      <c r="N721" s="343">
        <f t="shared" si="64"/>
        <v>2900</v>
      </c>
      <c r="O721" s="380">
        <f t="shared" si="65"/>
        <v>4</v>
      </c>
    </row>
    <row r="722" spans="2:15">
      <c r="B722" s="334" t="s">
        <v>1329</v>
      </c>
      <c r="C722" s="335">
        <v>3981</v>
      </c>
      <c r="D722" s="348">
        <v>35600</v>
      </c>
      <c r="E722" s="348">
        <v>24700</v>
      </c>
      <c r="F722" s="344">
        <v>2008</v>
      </c>
      <c r="G722" s="343">
        <v>203904</v>
      </c>
      <c r="H722" s="383">
        <f t="shared" si="60"/>
        <v>4</v>
      </c>
      <c r="I722" s="335" t="str">
        <f t="shared" si="61"/>
        <v>Diesel</v>
      </c>
      <c r="J722" s="354">
        <f t="shared" si="62"/>
        <v>42679</v>
      </c>
      <c r="K722" s="335" t="str">
        <f t="shared" si="63"/>
        <v>S4</v>
      </c>
      <c r="L722" s="335" t="str">
        <f>VLOOKUP(C722,'Zadanie 1-dane'!$B$5:$D$96,2,FALSE)</f>
        <v>Volkswagen</v>
      </c>
      <c r="M722" s="335" t="str">
        <f>VLOOKUP(C722,'Zadanie 1-dane'!$B$5:$D$96,3,FALSE)</f>
        <v>Jetta</v>
      </c>
      <c r="N722" s="343">
        <f t="shared" si="64"/>
        <v>10900</v>
      </c>
      <c r="O722" s="380">
        <f t="shared" si="65"/>
        <v>8</v>
      </c>
    </row>
    <row r="723" spans="2:15">
      <c r="B723" s="334" t="s">
        <v>1330</v>
      </c>
      <c r="C723" s="335">
        <v>4359</v>
      </c>
      <c r="D723" s="348">
        <v>24100</v>
      </c>
      <c r="E723" s="348">
        <v>19000</v>
      </c>
      <c r="F723" s="344">
        <v>2011</v>
      </c>
      <c r="G723" s="343">
        <v>90360</v>
      </c>
      <c r="H723" s="383">
        <f t="shared" si="60"/>
        <v>4</v>
      </c>
      <c r="I723" s="335" t="str">
        <f t="shared" si="61"/>
        <v>Benzyna</v>
      </c>
      <c r="J723" s="354">
        <f t="shared" si="62"/>
        <v>42680</v>
      </c>
      <c r="K723" s="335" t="str">
        <f t="shared" si="63"/>
        <v>S3</v>
      </c>
      <c r="L723" s="335" t="str">
        <f>VLOOKUP(C723,'Zadanie 1-dane'!$B$5:$D$96,2,FALSE)</f>
        <v>Renault</v>
      </c>
      <c r="M723" s="335" t="str">
        <f>VLOOKUP(C723,'Zadanie 1-dane'!$B$5:$D$96,3,FALSE)</f>
        <v>Scenic RX</v>
      </c>
      <c r="N723" s="343">
        <f t="shared" si="64"/>
        <v>5100</v>
      </c>
      <c r="O723" s="380">
        <f t="shared" si="65"/>
        <v>5</v>
      </c>
    </row>
    <row r="724" spans="2:15">
      <c r="B724" s="334" t="s">
        <v>1331</v>
      </c>
      <c r="C724" s="335">
        <v>1935</v>
      </c>
      <c r="D724" s="348">
        <v>73500</v>
      </c>
      <c r="E724" s="348">
        <v>52600</v>
      </c>
      <c r="F724" s="344">
        <v>2011</v>
      </c>
      <c r="G724" s="343">
        <v>163086</v>
      </c>
      <c r="H724" s="383">
        <f t="shared" si="60"/>
        <v>4</v>
      </c>
      <c r="I724" s="335" t="str">
        <f t="shared" si="61"/>
        <v>Diesel</v>
      </c>
      <c r="J724" s="354">
        <f t="shared" si="62"/>
        <v>42680</v>
      </c>
      <c r="K724" s="335" t="str">
        <f t="shared" si="63"/>
        <v>S13</v>
      </c>
      <c r="L724" s="335" t="str">
        <f>VLOOKUP(C724,'Zadanie 1-dane'!$B$5:$D$96,2,FALSE)</f>
        <v>Volkswagen</v>
      </c>
      <c r="M724" s="335" t="str">
        <f>VLOOKUP(C724,'Zadanie 1-dane'!$B$5:$D$96,3,FALSE)</f>
        <v>Passat</v>
      </c>
      <c r="N724" s="343">
        <f t="shared" si="64"/>
        <v>20900</v>
      </c>
      <c r="O724" s="380">
        <f t="shared" si="65"/>
        <v>5</v>
      </c>
    </row>
    <row r="725" spans="2:15">
      <c r="B725" s="334" t="s">
        <v>1332</v>
      </c>
      <c r="C725" s="335">
        <v>1647</v>
      </c>
      <c r="D725" s="348">
        <v>32600</v>
      </c>
      <c r="E725" s="348">
        <v>29300</v>
      </c>
      <c r="F725" s="344">
        <v>2009</v>
      </c>
      <c r="G725" s="343">
        <v>147750</v>
      </c>
      <c r="H725" s="383">
        <f t="shared" si="60"/>
        <v>4</v>
      </c>
      <c r="I725" s="335" t="str">
        <f t="shared" si="61"/>
        <v>LPG</v>
      </c>
      <c r="J725" s="354">
        <f t="shared" si="62"/>
        <v>42681</v>
      </c>
      <c r="K725" s="335" t="str">
        <f t="shared" si="63"/>
        <v>S19</v>
      </c>
      <c r="L725" s="335" t="str">
        <f>VLOOKUP(C725,'Zadanie 1-dane'!$B$5:$D$96,2,FALSE)</f>
        <v>Toyota</v>
      </c>
      <c r="M725" s="335" t="str">
        <f>VLOOKUP(C725,'Zadanie 1-dane'!$B$5:$D$96,3,FALSE)</f>
        <v>Verso</v>
      </c>
      <c r="N725" s="343">
        <f t="shared" si="64"/>
        <v>3300</v>
      </c>
      <c r="O725" s="380">
        <f t="shared" si="65"/>
        <v>7</v>
      </c>
    </row>
    <row r="726" spans="2:15">
      <c r="B726" s="334" t="s">
        <v>1333</v>
      </c>
      <c r="C726" s="335">
        <v>6797</v>
      </c>
      <c r="D726" s="348">
        <v>13000</v>
      </c>
      <c r="E726" s="348">
        <v>12400</v>
      </c>
      <c r="F726" s="344">
        <v>2006</v>
      </c>
      <c r="G726" s="343">
        <v>184320</v>
      </c>
      <c r="H726" s="383">
        <f t="shared" si="60"/>
        <v>4</v>
      </c>
      <c r="I726" s="335" t="str">
        <f t="shared" si="61"/>
        <v>Diesel</v>
      </c>
      <c r="J726" s="354">
        <f t="shared" si="62"/>
        <v>42681</v>
      </c>
      <c r="K726" s="335" t="str">
        <f t="shared" si="63"/>
        <v>S14</v>
      </c>
      <c r="L726" s="335" t="str">
        <f>VLOOKUP(C726,'Zadanie 1-dane'!$B$5:$D$96,2,FALSE)</f>
        <v>Volkswagen</v>
      </c>
      <c r="M726" s="335" t="str">
        <f>VLOOKUP(C726,'Zadanie 1-dane'!$B$5:$D$96,3,FALSE)</f>
        <v>Polo</v>
      </c>
      <c r="N726" s="343">
        <f t="shared" si="64"/>
        <v>600</v>
      </c>
      <c r="O726" s="380">
        <f t="shared" si="65"/>
        <v>10</v>
      </c>
    </row>
    <row r="727" spans="2:15">
      <c r="B727" s="334" t="s">
        <v>1334</v>
      </c>
      <c r="C727" s="335">
        <v>8547</v>
      </c>
      <c r="D727" s="348">
        <v>24100</v>
      </c>
      <c r="E727" s="348">
        <v>18700</v>
      </c>
      <c r="F727" s="344">
        <v>2011</v>
      </c>
      <c r="G727" s="343">
        <v>102060</v>
      </c>
      <c r="H727" s="383">
        <f t="shared" si="60"/>
        <v>4</v>
      </c>
      <c r="I727" s="335" t="str">
        <f t="shared" si="61"/>
        <v>Benzyna</v>
      </c>
      <c r="J727" s="354">
        <f t="shared" si="62"/>
        <v>42682</v>
      </c>
      <c r="K727" s="335" t="str">
        <f t="shared" si="63"/>
        <v>S4</v>
      </c>
      <c r="L727" s="335" t="str">
        <f>VLOOKUP(C727,'Zadanie 1-dane'!$B$5:$D$96,2,FALSE)</f>
        <v>Seat</v>
      </c>
      <c r="M727" s="335" t="str">
        <f>VLOOKUP(C727,'Zadanie 1-dane'!$B$5:$D$96,3,FALSE)</f>
        <v>Toledo</v>
      </c>
      <c r="N727" s="343">
        <f t="shared" si="64"/>
        <v>5400</v>
      </c>
      <c r="O727" s="380">
        <f t="shared" si="65"/>
        <v>5</v>
      </c>
    </row>
    <row r="728" spans="2:15">
      <c r="B728" s="334" t="s">
        <v>1335</v>
      </c>
      <c r="C728" s="335">
        <v>2096</v>
      </c>
      <c r="D728" s="348">
        <v>27100</v>
      </c>
      <c r="E728" s="348">
        <v>19100</v>
      </c>
      <c r="F728" s="344">
        <v>2008</v>
      </c>
      <c r="G728" s="343">
        <v>162060</v>
      </c>
      <c r="H728" s="383">
        <f t="shared" ref="H728:H791" si="66">FIND("-",B728)</f>
        <v>4</v>
      </c>
      <c r="I728" s="335" t="str">
        <f t="shared" ref="I728:I791" si="67">IF(MID(B728,H728+1,1)="B","Benzyna",IF(MID(B728,H728+1,1)="D","Diesel","LPG"))</f>
        <v>Benzyna</v>
      </c>
      <c r="J728" s="354">
        <f t="shared" ref="J728:J791" si="68">DATE(MID(B728,H728+6,4),MID(B728,H728+4,2),MID(B728,H728+2,2))</f>
        <v>42684</v>
      </c>
      <c r="K728" s="335" t="str">
        <f t="shared" ref="K728:K791" si="69">RIGHT(B728,LEN(B728)-(H728+9))</f>
        <v>S44</v>
      </c>
      <c r="L728" s="335" t="str">
        <f>VLOOKUP(C728,'Zadanie 1-dane'!$B$5:$D$96,2,FALSE)</f>
        <v>Ford</v>
      </c>
      <c r="M728" s="335" t="str">
        <f>VLOOKUP(C728,'Zadanie 1-dane'!$B$5:$D$96,3,FALSE)</f>
        <v>Kuga</v>
      </c>
      <c r="N728" s="343">
        <f t="shared" ref="N728:N791" si="70">D728-E728</f>
        <v>8000</v>
      </c>
      <c r="O728" s="380">
        <f t="shared" ref="O728:O791" si="71">YEAR(J728)-F728</f>
        <v>8</v>
      </c>
    </row>
    <row r="729" spans="2:15">
      <c r="B729" s="334" t="s">
        <v>1336</v>
      </c>
      <c r="C729" s="335">
        <v>3063</v>
      </c>
      <c r="D729" s="348">
        <v>24100</v>
      </c>
      <c r="E729" s="348">
        <v>23000</v>
      </c>
      <c r="F729" s="344">
        <v>2011</v>
      </c>
      <c r="G729" s="343">
        <v>53880</v>
      </c>
      <c r="H729" s="383">
        <f t="shared" si="66"/>
        <v>4</v>
      </c>
      <c r="I729" s="335" t="str">
        <f t="shared" si="67"/>
        <v>Diesel</v>
      </c>
      <c r="J729" s="354">
        <f t="shared" si="68"/>
        <v>42685</v>
      </c>
      <c r="K729" s="335" t="str">
        <f t="shared" si="69"/>
        <v>S14</v>
      </c>
      <c r="L729" s="335" t="str">
        <f>VLOOKUP(C729,'Zadanie 1-dane'!$B$5:$D$96,2,FALSE)</f>
        <v>Opel</v>
      </c>
      <c r="M729" s="335" t="str">
        <f>VLOOKUP(C729,'Zadanie 1-dane'!$B$5:$D$96,3,FALSE)</f>
        <v>Agila</v>
      </c>
      <c r="N729" s="343">
        <f t="shared" si="70"/>
        <v>1100</v>
      </c>
      <c r="O729" s="380">
        <f t="shared" si="71"/>
        <v>5</v>
      </c>
    </row>
    <row r="730" spans="2:15">
      <c r="B730" s="334" t="s">
        <v>1337</v>
      </c>
      <c r="C730" s="335">
        <v>5201</v>
      </c>
      <c r="D730" s="348">
        <v>26600</v>
      </c>
      <c r="E730" s="348">
        <v>24400</v>
      </c>
      <c r="F730" s="344">
        <v>2008</v>
      </c>
      <c r="G730" s="343">
        <v>151110</v>
      </c>
      <c r="H730" s="383">
        <f t="shared" si="66"/>
        <v>4</v>
      </c>
      <c r="I730" s="335" t="str">
        <f t="shared" si="67"/>
        <v>Diesel</v>
      </c>
      <c r="J730" s="354">
        <f t="shared" si="68"/>
        <v>42685</v>
      </c>
      <c r="K730" s="335" t="str">
        <f t="shared" si="69"/>
        <v>S4</v>
      </c>
      <c r="L730" s="335" t="str">
        <f>VLOOKUP(C730,'Zadanie 1-dane'!$B$5:$D$96,2,FALSE)</f>
        <v>Renault</v>
      </c>
      <c r="M730" s="335" t="str">
        <f>VLOOKUP(C730,'Zadanie 1-dane'!$B$5:$D$96,3,FALSE)</f>
        <v>Grand Scenic</v>
      </c>
      <c r="N730" s="343">
        <f t="shared" si="70"/>
        <v>2200</v>
      </c>
      <c r="O730" s="380">
        <f t="shared" si="71"/>
        <v>8</v>
      </c>
    </row>
    <row r="731" spans="2:15">
      <c r="B731" s="334" t="s">
        <v>1338</v>
      </c>
      <c r="C731" s="335">
        <v>5187</v>
      </c>
      <c r="D731" s="348">
        <v>20700</v>
      </c>
      <c r="E731" s="348">
        <v>14300</v>
      </c>
      <c r="F731" s="344">
        <v>2010</v>
      </c>
      <c r="G731" s="343">
        <v>121320</v>
      </c>
      <c r="H731" s="383">
        <f t="shared" si="66"/>
        <v>4</v>
      </c>
      <c r="I731" s="335" t="str">
        <f t="shared" si="67"/>
        <v>Diesel</v>
      </c>
      <c r="J731" s="354">
        <f t="shared" si="68"/>
        <v>42686</v>
      </c>
      <c r="K731" s="335" t="str">
        <f t="shared" si="69"/>
        <v>S4</v>
      </c>
      <c r="L731" s="335" t="str">
        <f>VLOOKUP(C731,'Zadanie 1-dane'!$B$5:$D$96,2,FALSE)</f>
        <v>Skoda</v>
      </c>
      <c r="M731" s="335" t="str">
        <f>VLOOKUP(C731,'Zadanie 1-dane'!$B$5:$D$96,3,FALSE)</f>
        <v>Citigo</v>
      </c>
      <c r="N731" s="343">
        <f t="shared" si="70"/>
        <v>6400</v>
      </c>
      <c r="O731" s="380">
        <f t="shared" si="71"/>
        <v>6</v>
      </c>
    </row>
    <row r="732" spans="2:15">
      <c r="B732" s="334" t="s">
        <v>1339</v>
      </c>
      <c r="C732" s="335">
        <v>9502</v>
      </c>
      <c r="D732" s="348">
        <v>101500</v>
      </c>
      <c r="E732" s="348">
        <v>92600</v>
      </c>
      <c r="F732" s="344">
        <v>2012</v>
      </c>
      <c r="G732" s="343">
        <v>94464</v>
      </c>
      <c r="H732" s="383">
        <f t="shared" si="66"/>
        <v>4</v>
      </c>
      <c r="I732" s="335" t="str">
        <f t="shared" si="67"/>
        <v>Benzyna</v>
      </c>
      <c r="J732" s="354">
        <f t="shared" si="68"/>
        <v>42687</v>
      </c>
      <c r="K732" s="335" t="str">
        <f t="shared" si="69"/>
        <v>S68</v>
      </c>
      <c r="L732" s="335" t="str">
        <f>VLOOKUP(C732,'Zadanie 1-dane'!$B$5:$D$96,2,FALSE)</f>
        <v>Volkswagen</v>
      </c>
      <c r="M732" s="335" t="str">
        <f>VLOOKUP(C732,'Zadanie 1-dane'!$B$5:$D$96,3,FALSE)</f>
        <v>Touran</v>
      </c>
      <c r="N732" s="343">
        <f t="shared" si="70"/>
        <v>8900</v>
      </c>
      <c r="O732" s="380">
        <f t="shared" si="71"/>
        <v>4</v>
      </c>
    </row>
    <row r="733" spans="2:15">
      <c r="B733" s="334" t="s">
        <v>1340</v>
      </c>
      <c r="C733" s="335">
        <v>2100</v>
      </c>
      <c r="D733" s="348">
        <v>12000</v>
      </c>
      <c r="E733" s="348">
        <v>10300</v>
      </c>
      <c r="F733" s="344">
        <v>2004</v>
      </c>
      <c r="G733" s="343">
        <v>207120</v>
      </c>
      <c r="H733" s="383">
        <f t="shared" si="66"/>
        <v>4</v>
      </c>
      <c r="I733" s="335" t="str">
        <f t="shared" si="67"/>
        <v>Benzyna</v>
      </c>
      <c r="J733" s="354">
        <f t="shared" si="68"/>
        <v>42688</v>
      </c>
      <c r="K733" s="335" t="str">
        <f t="shared" si="69"/>
        <v>S4</v>
      </c>
      <c r="L733" s="335" t="str">
        <f>VLOOKUP(C733,'Zadanie 1-dane'!$B$5:$D$96,2,FALSE)</f>
        <v>Toyota</v>
      </c>
      <c r="M733" s="335" t="str">
        <f>VLOOKUP(C733,'Zadanie 1-dane'!$B$5:$D$96,3,FALSE)</f>
        <v>Corolla</v>
      </c>
      <c r="N733" s="343">
        <f t="shared" si="70"/>
        <v>1700</v>
      </c>
      <c r="O733" s="380">
        <f t="shared" si="71"/>
        <v>12</v>
      </c>
    </row>
    <row r="734" spans="2:15">
      <c r="B734" s="334" t="s">
        <v>1341</v>
      </c>
      <c r="C734" s="335">
        <v>3526</v>
      </c>
      <c r="D734" s="348">
        <v>20700</v>
      </c>
      <c r="E734" s="348">
        <v>19200</v>
      </c>
      <c r="F734" s="344">
        <v>2010</v>
      </c>
      <c r="G734" s="343">
        <v>97680</v>
      </c>
      <c r="H734" s="383">
        <f t="shared" si="66"/>
        <v>4</v>
      </c>
      <c r="I734" s="335" t="str">
        <f t="shared" si="67"/>
        <v>Benzyna</v>
      </c>
      <c r="J734" s="354">
        <f t="shared" si="68"/>
        <v>42690</v>
      </c>
      <c r="K734" s="335" t="str">
        <f t="shared" si="69"/>
        <v>S4</v>
      </c>
      <c r="L734" s="335" t="str">
        <f>VLOOKUP(C734,'Zadanie 1-dane'!$B$5:$D$96,2,FALSE)</f>
        <v>Ford</v>
      </c>
      <c r="M734" s="335" t="str">
        <f>VLOOKUP(C734,'Zadanie 1-dane'!$B$5:$D$96,3,FALSE)</f>
        <v>Fiesta</v>
      </c>
      <c r="N734" s="343">
        <f t="shared" si="70"/>
        <v>1500</v>
      </c>
      <c r="O734" s="380">
        <f t="shared" si="71"/>
        <v>6</v>
      </c>
    </row>
    <row r="735" spans="2:15">
      <c r="B735" s="334" t="s">
        <v>1342</v>
      </c>
      <c r="C735" s="335">
        <v>2801</v>
      </c>
      <c r="D735" s="348">
        <v>38000</v>
      </c>
      <c r="E735" s="348">
        <v>28200</v>
      </c>
      <c r="F735" s="344">
        <v>2010</v>
      </c>
      <c r="G735" s="343">
        <v>101940</v>
      </c>
      <c r="H735" s="383">
        <f t="shared" si="66"/>
        <v>4</v>
      </c>
      <c r="I735" s="335" t="str">
        <f t="shared" si="67"/>
        <v>Benzyna</v>
      </c>
      <c r="J735" s="354">
        <f t="shared" si="68"/>
        <v>42693</v>
      </c>
      <c r="K735" s="335" t="str">
        <f t="shared" si="69"/>
        <v>S4</v>
      </c>
      <c r="L735" s="335" t="str">
        <f>VLOOKUP(C735,'Zadanie 1-dane'!$B$5:$D$96,2,FALSE)</f>
        <v>Honda</v>
      </c>
      <c r="M735" s="335" t="str">
        <f>VLOOKUP(C735,'Zadanie 1-dane'!$B$5:$D$96,3,FALSE)</f>
        <v>HR-V</v>
      </c>
      <c r="N735" s="343">
        <f t="shared" si="70"/>
        <v>9800</v>
      </c>
      <c r="O735" s="380">
        <f t="shared" si="71"/>
        <v>6</v>
      </c>
    </row>
    <row r="736" spans="2:15">
      <c r="B736" s="334" t="s">
        <v>1343</v>
      </c>
      <c r="C736" s="335">
        <v>5330</v>
      </c>
      <c r="D736" s="348">
        <v>8200</v>
      </c>
      <c r="E736" s="348">
        <v>7300</v>
      </c>
      <c r="F736" s="344">
        <v>2005</v>
      </c>
      <c r="G736" s="343">
        <v>182310</v>
      </c>
      <c r="H736" s="383">
        <f t="shared" si="66"/>
        <v>4</v>
      </c>
      <c r="I736" s="335" t="str">
        <f t="shared" si="67"/>
        <v>Benzyna</v>
      </c>
      <c r="J736" s="354">
        <f t="shared" si="68"/>
        <v>42694</v>
      </c>
      <c r="K736" s="335" t="str">
        <f t="shared" si="69"/>
        <v>S20</v>
      </c>
      <c r="L736" s="335" t="str">
        <f>VLOOKUP(C736,'Zadanie 1-dane'!$B$5:$D$96,2,FALSE)</f>
        <v>Skoda</v>
      </c>
      <c r="M736" s="335" t="str">
        <f>VLOOKUP(C736,'Zadanie 1-dane'!$B$5:$D$96,3,FALSE)</f>
        <v>Rapid</v>
      </c>
      <c r="N736" s="343">
        <f t="shared" si="70"/>
        <v>900</v>
      </c>
      <c r="O736" s="380">
        <f t="shared" si="71"/>
        <v>11</v>
      </c>
    </row>
    <row r="737" spans="2:15">
      <c r="B737" s="334" t="s">
        <v>1344</v>
      </c>
      <c r="C737" s="335">
        <v>4449</v>
      </c>
      <c r="D737" s="348">
        <v>68300</v>
      </c>
      <c r="E737" s="348">
        <v>67500</v>
      </c>
      <c r="F737" s="344">
        <v>2011</v>
      </c>
      <c r="G737" s="343">
        <v>87480</v>
      </c>
      <c r="H737" s="383">
        <f t="shared" si="66"/>
        <v>4</v>
      </c>
      <c r="I737" s="335" t="str">
        <f t="shared" si="67"/>
        <v>Diesel</v>
      </c>
      <c r="J737" s="354">
        <f t="shared" si="68"/>
        <v>42695</v>
      </c>
      <c r="K737" s="335" t="str">
        <f t="shared" si="69"/>
        <v>S41</v>
      </c>
      <c r="L737" s="335" t="str">
        <f>VLOOKUP(C737,'Zadanie 1-dane'!$B$5:$D$96,2,FALSE)</f>
        <v>Audi</v>
      </c>
      <c r="M737" s="335" t="str">
        <f>VLOOKUP(C737,'Zadanie 1-dane'!$B$5:$D$96,3,FALSE)</f>
        <v>A4</v>
      </c>
      <c r="N737" s="343">
        <f t="shared" si="70"/>
        <v>800</v>
      </c>
      <c r="O737" s="380">
        <f t="shared" si="71"/>
        <v>5</v>
      </c>
    </row>
    <row r="738" spans="2:15">
      <c r="B738" s="334" t="s">
        <v>1345</v>
      </c>
      <c r="C738" s="335">
        <v>4570</v>
      </c>
      <c r="D738" s="348">
        <v>8200</v>
      </c>
      <c r="E738" s="348">
        <v>6500</v>
      </c>
      <c r="F738" s="344">
        <v>2005</v>
      </c>
      <c r="G738" s="343">
        <v>204330</v>
      </c>
      <c r="H738" s="383">
        <f t="shared" si="66"/>
        <v>4</v>
      </c>
      <c r="I738" s="335" t="str">
        <f t="shared" si="67"/>
        <v>Diesel</v>
      </c>
      <c r="J738" s="354">
        <f t="shared" si="68"/>
        <v>42695</v>
      </c>
      <c r="K738" s="335" t="str">
        <f t="shared" si="69"/>
        <v>S4</v>
      </c>
      <c r="L738" s="335" t="str">
        <f>VLOOKUP(C738,'Zadanie 1-dane'!$B$5:$D$96,2,FALSE)</f>
        <v>Skoda</v>
      </c>
      <c r="M738" s="335" t="str">
        <f>VLOOKUP(C738,'Zadanie 1-dane'!$B$5:$D$96,3,FALSE)</f>
        <v>Yeti</v>
      </c>
      <c r="N738" s="343">
        <f t="shared" si="70"/>
        <v>1700</v>
      </c>
      <c r="O738" s="380">
        <f t="shared" si="71"/>
        <v>11</v>
      </c>
    </row>
    <row r="739" spans="2:15">
      <c r="B739" s="334" t="s">
        <v>1346</v>
      </c>
      <c r="C739" s="335">
        <v>2111</v>
      </c>
      <c r="D739" s="348">
        <v>17700</v>
      </c>
      <c r="E739" s="348">
        <v>14200</v>
      </c>
      <c r="F739" s="344">
        <v>2009</v>
      </c>
      <c r="G739" s="343">
        <v>129960</v>
      </c>
      <c r="H739" s="383">
        <f t="shared" si="66"/>
        <v>4</v>
      </c>
      <c r="I739" s="335" t="str">
        <f t="shared" si="67"/>
        <v>Benzyna</v>
      </c>
      <c r="J739" s="354">
        <f t="shared" si="68"/>
        <v>42695</v>
      </c>
      <c r="K739" s="335" t="str">
        <f t="shared" si="69"/>
        <v>S53</v>
      </c>
      <c r="L739" s="335" t="str">
        <f>VLOOKUP(C739,'Zadanie 1-dane'!$B$5:$D$96,2,FALSE)</f>
        <v>Opel</v>
      </c>
      <c r="M739" s="335" t="str">
        <f>VLOOKUP(C739,'Zadanie 1-dane'!$B$5:$D$96,3,FALSE)</f>
        <v>Vectra</v>
      </c>
      <c r="N739" s="343">
        <f t="shared" si="70"/>
        <v>3500</v>
      </c>
      <c r="O739" s="380">
        <f t="shared" si="71"/>
        <v>7</v>
      </c>
    </row>
    <row r="740" spans="2:15">
      <c r="B740" s="334" t="s">
        <v>1347</v>
      </c>
      <c r="C740" s="335">
        <v>8728</v>
      </c>
      <c r="D740" s="348">
        <v>30800</v>
      </c>
      <c r="E740" s="348">
        <v>21900</v>
      </c>
      <c r="F740" s="344">
        <v>2013</v>
      </c>
      <c r="G740" s="343">
        <v>55500</v>
      </c>
      <c r="H740" s="383">
        <f t="shared" si="66"/>
        <v>4</v>
      </c>
      <c r="I740" s="335" t="str">
        <f t="shared" si="67"/>
        <v>Diesel</v>
      </c>
      <c r="J740" s="354">
        <f t="shared" si="68"/>
        <v>42696</v>
      </c>
      <c r="K740" s="335" t="str">
        <f t="shared" si="69"/>
        <v>S4</v>
      </c>
      <c r="L740" s="335" t="str">
        <f>VLOOKUP(C740,'Zadanie 1-dane'!$B$5:$D$96,2,FALSE)</f>
        <v>Renault</v>
      </c>
      <c r="M740" s="335" t="str">
        <f>VLOOKUP(C740,'Zadanie 1-dane'!$B$5:$D$96,3,FALSE)</f>
        <v>Kangoo</v>
      </c>
      <c r="N740" s="343">
        <f t="shared" si="70"/>
        <v>8900</v>
      </c>
      <c r="O740" s="380">
        <f t="shared" si="71"/>
        <v>3</v>
      </c>
    </row>
    <row r="741" spans="2:15">
      <c r="B741" s="334" t="s">
        <v>1348</v>
      </c>
      <c r="C741" s="335">
        <v>10632</v>
      </c>
      <c r="D741" s="348">
        <v>18200</v>
      </c>
      <c r="E741" s="348">
        <v>18000</v>
      </c>
      <c r="F741" s="344">
        <v>2006</v>
      </c>
      <c r="G741" s="343">
        <v>209250</v>
      </c>
      <c r="H741" s="383">
        <f t="shared" si="66"/>
        <v>4</v>
      </c>
      <c r="I741" s="335" t="str">
        <f t="shared" si="67"/>
        <v>Diesel</v>
      </c>
      <c r="J741" s="354">
        <f t="shared" si="68"/>
        <v>42697</v>
      </c>
      <c r="K741" s="335" t="str">
        <f t="shared" si="69"/>
        <v>S4</v>
      </c>
      <c r="L741" s="335" t="str">
        <f>VLOOKUP(C741,'Zadanie 1-dane'!$B$5:$D$96,2,FALSE)</f>
        <v>Ford</v>
      </c>
      <c r="M741" s="335" t="str">
        <f>VLOOKUP(C741,'Zadanie 1-dane'!$B$5:$D$96,3,FALSE)</f>
        <v>Galaxy</v>
      </c>
      <c r="N741" s="343">
        <f t="shared" si="70"/>
        <v>200</v>
      </c>
      <c r="O741" s="380">
        <f t="shared" si="71"/>
        <v>10</v>
      </c>
    </row>
    <row r="742" spans="2:15">
      <c r="B742" s="334" t="s">
        <v>1349</v>
      </c>
      <c r="C742" s="335">
        <v>3397</v>
      </c>
      <c r="D742" s="348">
        <v>35900</v>
      </c>
      <c r="E742" s="348">
        <v>31200</v>
      </c>
      <c r="F742" s="344">
        <v>2012</v>
      </c>
      <c r="G742" s="343">
        <v>63990</v>
      </c>
      <c r="H742" s="383">
        <f t="shared" si="66"/>
        <v>4</v>
      </c>
      <c r="I742" s="335" t="str">
        <f t="shared" si="67"/>
        <v>Diesel</v>
      </c>
      <c r="J742" s="354">
        <f t="shared" si="68"/>
        <v>42697</v>
      </c>
      <c r="K742" s="335" t="str">
        <f t="shared" si="69"/>
        <v>S4</v>
      </c>
      <c r="L742" s="335" t="str">
        <f>VLOOKUP(C742,'Zadanie 1-dane'!$B$5:$D$96,2,FALSE)</f>
        <v>Nissan</v>
      </c>
      <c r="M742" s="335" t="str">
        <f>VLOOKUP(C742,'Zadanie 1-dane'!$B$5:$D$96,3,FALSE)</f>
        <v>Qashqai</v>
      </c>
      <c r="N742" s="343">
        <f t="shared" si="70"/>
        <v>4700</v>
      </c>
      <c r="O742" s="380">
        <f t="shared" si="71"/>
        <v>4</v>
      </c>
    </row>
    <row r="743" spans="2:15">
      <c r="B743" s="334" t="s">
        <v>1350</v>
      </c>
      <c r="C743" s="335">
        <v>5428</v>
      </c>
      <c r="D743" s="348">
        <v>24800</v>
      </c>
      <c r="E743" s="348">
        <v>19100</v>
      </c>
      <c r="F743" s="344">
        <v>2009</v>
      </c>
      <c r="G743" s="343">
        <v>93720</v>
      </c>
      <c r="H743" s="383">
        <f t="shared" si="66"/>
        <v>4</v>
      </c>
      <c r="I743" s="335" t="str">
        <f t="shared" si="67"/>
        <v>Benzyna</v>
      </c>
      <c r="J743" s="354">
        <f t="shared" si="68"/>
        <v>42697</v>
      </c>
      <c r="K743" s="335" t="str">
        <f t="shared" si="69"/>
        <v>S4</v>
      </c>
      <c r="L743" s="335" t="str">
        <f>VLOOKUP(C743,'Zadanie 1-dane'!$B$5:$D$96,2,FALSE)</f>
        <v>Opel</v>
      </c>
      <c r="M743" s="335" t="str">
        <f>VLOOKUP(C743,'Zadanie 1-dane'!$B$5:$D$96,3,FALSE)</f>
        <v>Antara</v>
      </c>
      <c r="N743" s="343">
        <f t="shared" si="70"/>
        <v>5700</v>
      </c>
      <c r="O743" s="380">
        <f t="shared" si="71"/>
        <v>7</v>
      </c>
    </row>
    <row r="744" spans="2:15">
      <c r="B744" s="334" t="s">
        <v>1351</v>
      </c>
      <c r="C744" s="335">
        <v>11043</v>
      </c>
      <c r="D744" s="348">
        <v>29800</v>
      </c>
      <c r="E744" s="348">
        <v>27300</v>
      </c>
      <c r="F744" s="344">
        <v>2007</v>
      </c>
      <c r="G744" s="343">
        <v>168455</v>
      </c>
      <c r="H744" s="383">
        <f t="shared" si="66"/>
        <v>4</v>
      </c>
      <c r="I744" s="335" t="str">
        <f t="shared" si="67"/>
        <v>Benzyna</v>
      </c>
      <c r="J744" s="354">
        <f t="shared" si="68"/>
        <v>42697</v>
      </c>
      <c r="K744" s="335" t="str">
        <f t="shared" si="69"/>
        <v>S47</v>
      </c>
      <c r="L744" s="335" t="str">
        <f>VLOOKUP(C744,'Zadanie 1-dane'!$B$5:$D$96,2,FALSE)</f>
        <v>Ford</v>
      </c>
      <c r="M744" s="335" t="str">
        <f>VLOOKUP(C744,'Zadanie 1-dane'!$B$5:$D$96,3,FALSE)</f>
        <v>Focus C-Max</v>
      </c>
      <c r="N744" s="343">
        <f t="shared" si="70"/>
        <v>2500</v>
      </c>
      <c r="O744" s="380">
        <f t="shared" si="71"/>
        <v>9</v>
      </c>
    </row>
    <row r="745" spans="2:15">
      <c r="B745" s="334" t="s">
        <v>1352</v>
      </c>
      <c r="C745" s="335">
        <v>8547</v>
      </c>
      <c r="D745" s="348">
        <v>5100</v>
      </c>
      <c r="E745" s="348">
        <v>3400</v>
      </c>
      <c r="F745" s="344">
        <v>2003</v>
      </c>
      <c r="G745" s="343">
        <v>203340</v>
      </c>
      <c r="H745" s="383">
        <f t="shared" si="66"/>
        <v>4</v>
      </c>
      <c r="I745" s="335" t="str">
        <f t="shared" si="67"/>
        <v>Diesel</v>
      </c>
      <c r="J745" s="354">
        <f t="shared" si="68"/>
        <v>42697</v>
      </c>
      <c r="K745" s="335" t="str">
        <f t="shared" si="69"/>
        <v>S34</v>
      </c>
      <c r="L745" s="335" t="str">
        <f>VLOOKUP(C745,'Zadanie 1-dane'!$B$5:$D$96,2,FALSE)</f>
        <v>Seat</v>
      </c>
      <c r="M745" s="335" t="str">
        <f>VLOOKUP(C745,'Zadanie 1-dane'!$B$5:$D$96,3,FALSE)</f>
        <v>Toledo</v>
      </c>
      <c r="N745" s="343">
        <f t="shared" si="70"/>
        <v>1700</v>
      </c>
      <c r="O745" s="380">
        <f t="shared" si="71"/>
        <v>13</v>
      </c>
    </row>
    <row r="746" spans="2:15">
      <c r="B746" s="334" t="s">
        <v>1353</v>
      </c>
      <c r="C746" s="335">
        <v>3048</v>
      </c>
      <c r="D746" s="348">
        <v>33200</v>
      </c>
      <c r="E746" s="348">
        <v>31700</v>
      </c>
      <c r="F746" s="344">
        <v>2011</v>
      </c>
      <c r="G746" s="343">
        <v>82860</v>
      </c>
      <c r="H746" s="383">
        <f t="shared" si="66"/>
        <v>4</v>
      </c>
      <c r="I746" s="335" t="str">
        <f t="shared" si="67"/>
        <v>Benzyna</v>
      </c>
      <c r="J746" s="354">
        <f t="shared" si="68"/>
        <v>42698</v>
      </c>
      <c r="K746" s="335" t="str">
        <f t="shared" si="69"/>
        <v>S4</v>
      </c>
      <c r="L746" s="335" t="str">
        <f>VLOOKUP(C746,'Zadanie 1-dane'!$B$5:$D$96,2,FALSE)</f>
        <v>Renault</v>
      </c>
      <c r="M746" s="335" t="str">
        <f>VLOOKUP(C746,'Zadanie 1-dane'!$B$5:$D$96,3,FALSE)</f>
        <v>Megane</v>
      </c>
      <c r="N746" s="343">
        <f t="shared" si="70"/>
        <v>1500</v>
      </c>
      <c r="O746" s="380">
        <f t="shared" si="71"/>
        <v>5</v>
      </c>
    </row>
    <row r="747" spans="2:15">
      <c r="B747" s="334" t="s">
        <v>1354</v>
      </c>
      <c r="C747" s="335">
        <v>1884</v>
      </c>
      <c r="D747" s="348">
        <v>30600</v>
      </c>
      <c r="E747" s="348">
        <v>28500</v>
      </c>
      <c r="F747" s="344">
        <v>2007</v>
      </c>
      <c r="G747" s="343">
        <v>193356</v>
      </c>
      <c r="H747" s="383">
        <f t="shared" si="66"/>
        <v>4</v>
      </c>
      <c r="I747" s="335" t="str">
        <f t="shared" si="67"/>
        <v>Diesel</v>
      </c>
      <c r="J747" s="354">
        <f t="shared" si="68"/>
        <v>42699</v>
      </c>
      <c r="K747" s="335" t="str">
        <f t="shared" si="69"/>
        <v>S14</v>
      </c>
      <c r="L747" s="335" t="str">
        <f>VLOOKUP(C747,'Zadanie 1-dane'!$B$5:$D$96,2,FALSE)</f>
        <v>Volkswagen</v>
      </c>
      <c r="M747" s="335" t="str">
        <f>VLOOKUP(C747,'Zadanie 1-dane'!$B$5:$D$96,3,FALSE)</f>
        <v>Golf</v>
      </c>
      <c r="N747" s="343">
        <f t="shared" si="70"/>
        <v>2100</v>
      </c>
      <c r="O747" s="380">
        <f t="shared" si="71"/>
        <v>9</v>
      </c>
    </row>
    <row r="748" spans="2:15">
      <c r="B748" s="334" t="s">
        <v>1355</v>
      </c>
      <c r="C748" s="335">
        <v>10114</v>
      </c>
      <c r="D748" s="348">
        <v>11800</v>
      </c>
      <c r="E748" s="348">
        <v>8500</v>
      </c>
      <c r="F748" s="344">
        <v>2007</v>
      </c>
      <c r="G748" s="343">
        <v>134700</v>
      </c>
      <c r="H748" s="383">
        <f t="shared" si="66"/>
        <v>4</v>
      </c>
      <c r="I748" s="335" t="str">
        <f t="shared" si="67"/>
        <v>Diesel</v>
      </c>
      <c r="J748" s="354">
        <f t="shared" si="68"/>
        <v>42699</v>
      </c>
      <c r="K748" s="335" t="str">
        <f t="shared" si="69"/>
        <v>S4</v>
      </c>
      <c r="L748" s="335" t="str">
        <f>VLOOKUP(C748,'Zadanie 1-dane'!$B$5:$D$96,2,FALSE)</f>
        <v>Renault</v>
      </c>
      <c r="M748" s="335" t="str">
        <f>VLOOKUP(C748,'Zadanie 1-dane'!$B$5:$D$96,3,FALSE)</f>
        <v>Modus</v>
      </c>
      <c r="N748" s="343">
        <f t="shared" si="70"/>
        <v>3300</v>
      </c>
      <c r="O748" s="380">
        <f t="shared" si="71"/>
        <v>9</v>
      </c>
    </row>
    <row r="749" spans="2:15">
      <c r="B749" s="334" t="s">
        <v>1356</v>
      </c>
      <c r="C749" s="335">
        <v>5330</v>
      </c>
      <c r="D749" s="348">
        <v>8200</v>
      </c>
      <c r="E749" s="348">
        <v>7500</v>
      </c>
      <c r="F749" s="344">
        <v>2005</v>
      </c>
      <c r="G749" s="343">
        <v>194220</v>
      </c>
      <c r="H749" s="383">
        <f t="shared" si="66"/>
        <v>4</v>
      </c>
      <c r="I749" s="335" t="str">
        <f t="shared" si="67"/>
        <v>Diesel</v>
      </c>
      <c r="J749" s="354">
        <f t="shared" si="68"/>
        <v>42701</v>
      </c>
      <c r="K749" s="335" t="str">
        <f t="shared" si="69"/>
        <v>S29</v>
      </c>
      <c r="L749" s="335" t="str">
        <f>VLOOKUP(C749,'Zadanie 1-dane'!$B$5:$D$96,2,FALSE)</f>
        <v>Skoda</v>
      </c>
      <c r="M749" s="335" t="str">
        <f>VLOOKUP(C749,'Zadanie 1-dane'!$B$5:$D$96,3,FALSE)</f>
        <v>Rapid</v>
      </c>
      <c r="N749" s="343">
        <f t="shared" si="70"/>
        <v>700</v>
      </c>
      <c r="O749" s="380">
        <f t="shared" si="71"/>
        <v>11</v>
      </c>
    </row>
    <row r="750" spans="2:15">
      <c r="B750" s="334" t="s">
        <v>1357</v>
      </c>
      <c r="C750" s="335">
        <v>6505</v>
      </c>
      <c r="D750" s="348">
        <v>9900</v>
      </c>
      <c r="E750" s="348">
        <v>7500</v>
      </c>
      <c r="F750" s="344">
        <v>2006</v>
      </c>
      <c r="G750" s="343">
        <v>159750</v>
      </c>
      <c r="H750" s="383">
        <f t="shared" si="66"/>
        <v>4</v>
      </c>
      <c r="I750" s="335" t="str">
        <f t="shared" si="67"/>
        <v>LPG</v>
      </c>
      <c r="J750" s="354">
        <f t="shared" si="68"/>
        <v>42702</v>
      </c>
      <c r="K750" s="335" t="str">
        <f t="shared" si="69"/>
        <v>S4</v>
      </c>
      <c r="L750" s="335" t="str">
        <f>VLOOKUP(C750,'Zadanie 1-dane'!$B$5:$D$96,2,FALSE)</f>
        <v>Toyota</v>
      </c>
      <c r="M750" s="335" t="str">
        <f>VLOOKUP(C750,'Zadanie 1-dane'!$B$5:$D$96,3,FALSE)</f>
        <v>Yaris</v>
      </c>
      <c r="N750" s="343">
        <f t="shared" si="70"/>
        <v>2400</v>
      </c>
      <c r="O750" s="380">
        <f t="shared" si="71"/>
        <v>10</v>
      </c>
    </row>
    <row r="751" spans="2:15">
      <c r="B751" s="334" t="s">
        <v>1358</v>
      </c>
      <c r="C751" s="335">
        <v>8314</v>
      </c>
      <c r="D751" s="348">
        <v>8800</v>
      </c>
      <c r="E751" s="348">
        <v>8200</v>
      </c>
      <c r="F751" s="344">
        <v>2005</v>
      </c>
      <c r="G751" s="343">
        <v>178860</v>
      </c>
      <c r="H751" s="383">
        <f t="shared" si="66"/>
        <v>4</v>
      </c>
      <c r="I751" s="335" t="str">
        <f t="shared" si="67"/>
        <v>Diesel</v>
      </c>
      <c r="J751" s="354">
        <f t="shared" si="68"/>
        <v>42703</v>
      </c>
      <c r="K751" s="335" t="str">
        <f t="shared" si="69"/>
        <v>S81</v>
      </c>
      <c r="L751" s="335" t="str">
        <f>VLOOKUP(C751,'Zadanie 1-dane'!$B$5:$D$96,2,FALSE)</f>
        <v>Opel</v>
      </c>
      <c r="M751" s="335" t="str">
        <f>VLOOKUP(C751,'Zadanie 1-dane'!$B$5:$D$96,3,FALSE)</f>
        <v>Combo</v>
      </c>
      <c r="N751" s="343">
        <f t="shared" si="70"/>
        <v>600</v>
      </c>
      <c r="O751" s="380">
        <f t="shared" si="71"/>
        <v>11</v>
      </c>
    </row>
    <row r="752" spans="2:15">
      <c r="B752" s="334" t="s">
        <v>1359</v>
      </c>
      <c r="C752" s="335">
        <v>2100</v>
      </c>
      <c r="D752" s="348">
        <v>44800</v>
      </c>
      <c r="E752" s="348">
        <v>44300</v>
      </c>
      <c r="F752" s="344">
        <v>2011</v>
      </c>
      <c r="G752" s="343">
        <v>60900</v>
      </c>
      <c r="H752" s="383">
        <f t="shared" si="66"/>
        <v>4</v>
      </c>
      <c r="I752" s="335" t="str">
        <f t="shared" si="67"/>
        <v>Benzyna</v>
      </c>
      <c r="J752" s="354">
        <f t="shared" si="68"/>
        <v>42704</v>
      </c>
      <c r="K752" s="335" t="str">
        <f t="shared" si="69"/>
        <v>S4</v>
      </c>
      <c r="L752" s="335" t="str">
        <f>VLOOKUP(C752,'Zadanie 1-dane'!$B$5:$D$96,2,FALSE)</f>
        <v>Toyota</v>
      </c>
      <c r="M752" s="335" t="str">
        <f>VLOOKUP(C752,'Zadanie 1-dane'!$B$5:$D$96,3,FALSE)</f>
        <v>Corolla</v>
      </c>
      <c r="N752" s="343">
        <f t="shared" si="70"/>
        <v>500</v>
      </c>
      <c r="O752" s="380">
        <f t="shared" si="71"/>
        <v>5</v>
      </c>
    </row>
    <row r="753" spans="2:15">
      <c r="B753" s="334" t="s">
        <v>1360</v>
      </c>
      <c r="C753" s="335">
        <v>1899</v>
      </c>
      <c r="D753" s="348">
        <v>18900</v>
      </c>
      <c r="E753" s="348">
        <v>13800</v>
      </c>
      <c r="F753" s="344">
        <v>2005</v>
      </c>
      <c r="G753" s="343">
        <v>193935</v>
      </c>
      <c r="H753" s="383">
        <f t="shared" si="66"/>
        <v>4</v>
      </c>
      <c r="I753" s="335" t="str">
        <f t="shared" si="67"/>
        <v>Benzyna</v>
      </c>
      <c r="J753" s="354">
        <f t="shared" si="68"/>
        <v>42704</v>
      </c>
      <c r="K753" s="335" t="str">
        <f t="shared" si="69"/>
        <v>S33</v>
      </c>
      <c r="L753" s="335" t="str">
        <f>VLOOKUP(C753,'Zadanie 1-dane'!$B$5:$D$96,2,FALSE)</f>
        <v>Ford</v>
      </c>
      <c r="M753" s="335" t="str">
        <f>VLOOKUP(C753,'Zadanie 1-dane'!$B$5:$D$96,3,FALSE)</f>
        <v>Transit</v>
      </c>
      <c r="N753" s="343">
        <f t="shared" si="70"/>
        <v>5100</v>
      </c>
      <c r="O753" s="380">
        <f t="shared" si="71"/>
        <v>11</v>
      </c>
    </row>
    <row r="754" spans="2:15">
      <c r="B754" s="334" t="s">
        <v>1361</v>
      </c>
      <c r="C754" s="335">
        <v>10067</v>
      </c>
      <c r="D754" s="348">
        <v>27300</v>
      </c>
      <c r="E754" s="348">
        <v>20500</v>
      </c>
      <c r="F754" s="344">
        <v>2012</v>
      </c>
      <c r="G754" s="343">
        <v>82080</v>
      </c>
      <c r="H754" s="383">
        <f t="shared" si="66"/>
        <v>4</v>
      </c>
      <c r="I754" s="335" t="str">
        <f t="shared" si="67"/>
        <v>Diesel</v>
      </c>
      <c r="J754" s="354">
        <f t="shared" si="68"/>
        <v>42704</v>
      </c>
      <c r="K754" s="335" t="str">
        <f t="shared" si="69"/>
        <v>S4</v>
      </c>
      <c r="L754" s="335" t="str">
        <f>VLOOKUP(C754,'Zadanie 1-dane'!$B$5:$D$96,2,FALSE)</f>
        <v>Nissan</v>
      </c>
      <c r="M754" s="335" t="str">
        <f>VLOOKUP(C754,'Zadanie 1-dane'!$B$5:$D$96,3,FALSE)</f>
        <v>Micra</v>
      </c>
      <c r="N754" s="343">
        <f t="shared" si="70"/>
        <v>6800</v>
      </c>
      <c r="O754" s="380">
        <f t="shared" si="71"/>
        <v>4</v>
      </c>
    </row>
    <row r="755" spans="2:15">
      <c r="B755" s="334" t="s">
        <v>1362</v>
      </c>
      <c r="C755" s="335">
        <v>9265</v>
      </c>
      <c r="D755" s="348">
        <v>30800</v>
      </c>
      <c r="E755" s="348">
        <v>23600</v>
      </c>
      <c r="F755" s="344">
        <v>2013</v>
      </c>
      <c r="G755" s="343">
        <v>66420</v>
      </c>
      <c r="H755" s="383">
        <f t="shared" si="66"/>
        <v>4</v>
      </c>
      <c r="I755" s="335" t="str">
        <f t="shared" si="67"/>
        <v>Diesel</v>
      </c>
      <c r="J755" s="354">
        <f t="shared" si="68"/>
        <v>42708</v>
      </c>
      <c r="K755" s="335" t="str">
        <f t="shared" si="69"/>
        <v>S45</v>
      </c>
      <c r="L755" s="335" t="str">
        <f>VLOOKUP(C755,'Zadanie 1-dane'!$B$5:$D$96,2,FALSE)</f>
        <v>Seat</v>
      </c>
      <c r="M755" s="335" t="str">
        <f>VLOOKUP(C755,'Zadanie 1-dane'!$B$5:$D$96,3,FALSE)</f>
        <v>Leon</v>
      </c>
      <c r="N755" s="343">
        <f t="shared" si="70"/>
        <v>7200</v>
      </c>
      <c r="O755" s="380">
        <f t="shared" si="71"/>
        <v>3</v>
      </c>
    </row>
    <row r="756" spans="2:15">
      <c r="B756" s="334" t="s">
        <v>1363</v>
      </c>
      <c r="C756" s="335">
        <v>5330</v>
      </c>
      <c r="D756" s="348">
        <v>9100</v>
      </c>
      <c r="E756" s="348">
        <v>8200</v>
      </c>
      <c r="F756" s="344">
        <v>2005</v>
      </c>
      <c r="G756" s="343">
        <v>174180</v>
      </c>
      <c r="H756" s="383">
        <f t="shared" si="66"/>
        <v>4</v>
      </c>
      <c r="I756" s="335" t="str">
        <f t="shared" si="67"/>
        <v>LPG</v>
      </c>
      <c r="J756" s="354">
        <f t="shared" si="68"/>
        <v>42709</v>
      </c>
      <c r="K756" s="335" t="str">
        <f t="shared" si="69"/>
        <v>S13</v>
      </c>
      <c r="L756" s="335" t="str">
        <f>VLOOKUP(C756,'Zadanie 1-dane'!$B$5:$D$96,2,FALSE)</f>
        <v>Skoda</v>
      </c>
      <c r="M756" s="335" t="str">
        <f>VLOOKUP(C756,'Zadanie 1-dane'!$B$5:$D$96,3,FALSE)</f>
        <v>Rapid</v>
      </c>
      <c r="N756" s="343">
        <f t="shared" si="70"/>
        <v>900</v>
      </c>
      <c r="O756" s="380">
        <f t="shared" si="71"/>
        <v>11</v>
      </c>
    </row>
    <row r="757" spans="2:15">
      <c r="B757" s="334" t="s">
        <v>1364</v>
      </c>
      <c r="C757" s="335">
        <v>1600</v>
      </c>
      <c r="D757" s="348">
        <v>14700</v>
      </c>
      <c r="E757" s="348">
        <v>11200</v>
      </c>
      <c r="F757" s="344">
        <v>2008</v>
      </c>
      <c r="G757" s="343">
        <v>106980</v>
      </c>
      <c r="H757" s="383">
        <f t="shared" si="66"/>
        <v>4</v>
      </c>
      <c r="I757" s="335" t="str">
        <f t="shared" si="67"/>
        <v>Diesel</v>
      </c>
      <c r="J757" s="354">
        <f t="shared" si="68"/>
        <v>42710</v>
      </c>
      <c r="K757" s="335" t="str">
        <f t="shared" si="69"/>
        <v>S4</v>
      </c>
      <c r="L757" s="335" t="str">
        <f>VLOOKUP(C757,'Zadanie 1-dane'!$B$5:$D$96,2,FALSE)</f>
        <v>Skoda</v>
      </c>
      <c r="M757" s="335" t="str">
        <f>VLOOKUP(C757,'Zadanie 1-dane'!$B$5:$D$96,3,FALSE)</f>
        <v>Fabia</v>
      </c>
      <c r="N757" s="343">
        <f t="shared" si="70"/>
        <v>3500</v>
      </c>
      <c r="O757" s="380">
        <f t="shared" si="71"/>
        <v>8</v>
      </c>
    </row>
    <row r="758" spans="2:15">
      <c r="B758" s="334" t="s">
        <v>1365</v>
      </c>
      <c r="C758" s="335">
        <v>3397</v>
      </c>
      <c r="D758" s="348">
        <v>13000</v>
      </c>
      <c r="E758" s="348">
        <v>9400</v>
      </c>
      <c r="F758" s="344">
        <v>2006</v>
      </c>
      <c r="G758" s="343">
        <v>197310</v>
      </c>
      <c r="H758" s="383">
        <f t="shared" si="66"/>
        <v>4</v>
      </c>
      <c r="I758" s="335" t="str">
        <f t="shared" si="67"/>
        <v>Benzyna</v>
      </c>
      <c r="J758" s="354">
        <f t="shared" si="68"/>
        <v>42711</v>
      </c>
      <c r="K758" s="335" t="str">
        <f t="shared" si="69"/>
        <v>S47</v>
      </c>
      <c r="L758" s="335" t="str">
        <f>VLOOKUP(C758,'Zadanie 1-dane'!$B$5:$D$96,2,FALSE)</f>
        <v>Nissan</v>
      </c>
      <c r="M758" s="335" t="str">
        <f>VLOOKUP(C758,'Zadanie 1-dane'!$B$5:$D$96,3,FALSE)</f>
        <v>Qashqai</v>
      </c>
      <c r="N758" s="343">
        <f t="shared" si="70"/>
        <v>3600</v>
      </c>
      <c r="O758" s="380">
        <f t="shared" si="71"/>
        <v>10</v>
      </c>
    </row>
    <row r="759" spans="2:15">
      <c r="B759" s="334" t="s">
        <v>1366</v>
      </c>
      <c r="C759" s="335">
        <v>11043</v>
      </c>
      <c r="D759" s="348">
        <v>23000</v>
      </c>
      <c r="E759" s="348">
        <v>15400</v>
      </c>
      <c r="F759" s="344">
        <v>2006</v>
      </c>
      <c r="G759" s="343">
        <v>174860</v>
      </c>
      <c r="H759" s="383">
        <f t="shared" si="66"/>
        <v>4</v>
      </c>
      <c r="I759" s="335" t="str">
        <f t="shared" si="67"/>
        <v>Diesel</v>
      </c>
      <c r="J759" s="354">
        <f t="shared" si="68"/>
        <v>42712</v>
      </c>
      <c r="K759" s="335" t="str">
        <f t="shared" si="69"/>
        <v>S53</v>
      </c>
      <c r="L759" s="335" t="str">
        <f>VLOOKUP(C759,'Zadanie 1-dane'!$B$5:$D$96,2,FALSE)</f>
        <v>Ford</v>
      </c>
      <c r="M759" s="335" t="str">
        <f>VLOOKUP(C759,'Zadanie 1-dane'!$B$5:$D$96,3,FALSE)</f>
        <v>Focus C-Max</v>
      </c>
      <c r="N759" s="343">
        <f t="shared" si="70"/>
        <v>7600</v>
      </c>
      <c r="O759" s="380">
        <f t="shared" si="71"/>
        <v>10</v>
      </c>
    </row>
    <row r="760" spans="2:15">
      <c r="B760" s="334" t="s">
        <v>1367</v>
      </c>
      <c r="C760" s="335">
        <v>10506</v>
      </c>
      <c r="D760" s="348">
        <v>32700</v>
      </c>
      <c r="E760" s="348">
        <v>32600</v>
      </c>
      <c r="F760" s="344">
        <v>2009</v>
      </c>
      <c r="G760" s="343">
        <v>93930</v>
      </c>
      <c r="H760" s="383">
        <f t="shared" si="66"/>
        <v>4</v>
      </c>
      <c r="I760" s="335" t="str">
        <f t="shared" si="67"/>
        <v>Diesel</v>
      </c>
      <c r="J760" s="354">
        <f t="shared" si="68"/>
        <v>42713</v>
      </c>
      <c r="K760" s="335" t="str">
        <f t="shared" si="69"/>
        <v>S6</v>
      </c>
      <c r="L760" s="335" t="str">
        <f>VLOOKUP(C760,'Zadanie 1-dane'!$B$5:$D$96,2,FALSE)</f>
        <v>Honda</v>
      </c>
      <c r="M760" s="335" t="str">
        <f>VLOOKUP(C760,'Zadanie 1-dane'!$B$5:$D$96,3,FALSE)</f>
        <v>Accord</v>
      </c>
      <c r="N760" s="343">
        <f t="shared" si="70"/>
        <v>100</v>
      </c>
      <c r="O760" s="380">
        <f t="shared" si="71"/>
        <v>7</v>
      </c>
    </row>
    <row r="761" spans="2:15">
      <c r="B761" s="334" t="s">
        <v>1368</v>
      </c>
      <c r="C761" s="335">
        <v>2111</v>
      </c>
      <c r="D761" s="348">
        <v>8200</v>
      </c>
      <c r="E761" s="348">
        <v>5800</v>
      </c>
      <c r="F761" s="344">
        <v>2005</v>
      </c>
      <c r="G761" s="343">
        <v>163170</v>
      </c>
      <c r="H761" s="383">
        <f t="shared" si="66"/>
        <v>4</v>
      </c>
      <c r="I761" s="335" t="str">
        <f t="shared" si="67"/>
        <v>LPG</v>
      </c>
      <c r="J761" s="354">
        <f t="shared" si="68"/>
        <v>42713</v>
      </c>
      <c r="K761" s="335" t="str">
        <f t="shared" si="69"/>
        <v>S4</v>
      </c>
      <c r="L761" s="335" t="str">
        <f>VLOOKUP(C761,'Zadanie 1-dane'!$B$5:$D$96,2,FALSE)</f>
        <v>Opel</v>
      </c>
      <c r="M761" s="335" t="str">
        <f>VLOOKUP(C761,'Zadanie 1-dane'!$B$5:$D$96,3,FALSE)</f>
        <v>Vectra</v>
      </c>
      <c r="N761" s="343">
        <f t="shared" si="70"/>
        <v>2400</v>
      </c>
      <c r="O761" s="380">
        <f t="shared" si="71"/>
        <v>11</v>
      </c>
    </row>
    <row r="762" spans="2:15">
      <c r="B762" s="334" t="s">
        <v>1369</v>
      </c>
      <c r="C762" s="335">
        <v>4567</v>
      </c>
      <c r="D762" s="348">
        <v>20700</v>
      </c>
      <c r="E762" s="348">
        <v>15400</v>
      </c>
      <c r="F762" s="344">
        <v>2010</v>
      </c>
      <c r="G762" s="343">
        <v>123510</v>
      </c>
      <c r="H762" s="383">
        <f t="shared" si="66"/>
        <v>4</v>
      </c>
      <c r="I762" s="335" t="str">
        <f t="shared" si="67"/>
        <v>Benzyna</v>
      </c>
      <c r="J762" s="354">
        <f t="shared" si="68"/>
        <v>42715</v>
      </c>
      <c r="K762" s="335" t="str">
        <f t="shared" si="69"/>
        <v>S41</v>
      </c>
      <c r="L762" s="335" t="str">
        <f>VLOOKUP(C762,'Zadanie 1-dane'!$B$5:$D$96,2,FALSE)</f>
        <v>Renault</v>
      </c>
      <c r="M762" s="335" t="str">
        <f>VLOOKUP(C762,'Zadanie 1-dane'!$B$5:$D$96,3,FALSE)</f>
        <v>Clio</v>
      </c>
      <c r="N762" s="343">
        <f t="shared" si="70"/>
        <v>5300</v>
      </c>
      <c r="O762" s="380">
        <f t="shared" si="71"/>
        <v>6</v>
      </c>
    </row>
    <row r="763" spans="2:15">
      <c r="B763" s="334" t="s">
        <v>1370</v>
      </c>
      <c r="C763" s="335">
        <v>8233</v>
      </c>
      <c r="D763" s="348">
        <v>27200</v>
      </c>
      <c r="E763" s="348">
        <v>18900</v>
      </c>
      <c r="F763" s="344">
        <v>2010</v>
      </c>
      <c r="G763" s="343">
        <v>106560</v>
      </c>
      <c r="H763" s="383">
        <f t="shared" si="66"/>
        <v>4</v>
      </c>
      <c r="I763" s="335" t="str">
        <f t="shared" si="67"/>
        <v>Diesel</v>
      </c>
      <c r="J763" s="354">
        <f t="shared" si="68"/>
        <v>42716</v>
      </c>
      <c r="K763" s="335" t="str">
        <f t="shared" si="69"/>
        <v>S4</v>
      </c>
      <c r="L763" s="335" t="str">
        <f>VLOOKUP(C763,'Zadanie 1-dane'!$B$5:$D$96,2,FALSE)</f>
        <v>Seat</v>
      </c>
      <c r="M763" s="335" t="str">
        <f>VLOOKUP(C763,'Zadanie 1-dane'!$B$5:$D$96,3,FALSE)</f>
        <v>Alhambra</v>
      </c>
      <c r="N763" s="343">
        <f t="shared" si="70"/>
        <v>8300</v>
      </c>
      <c r="O763" s="380">
        <f t="shared" si="71"/>
        <v>6</v>
      </c>
    </row>
    <row r="764" spans="2:15">
      <c r="B764" s="334" t="s">
        <v>1371</v>
      </c>
      <c r="C764" s="335">
        <v>3526</v>
      </c>
      <c r="D764" s="348">
        <v>27300</v>
      </c>
      <c r="E764" s="348">
        <v>22800</v>
      </c>
      <c r="F764" s="344">
        <v>2012</v>
      </c>
      <c r="G764" s="343">
        <v>70620</v>
      </c>
      <c r="H764" s="383">
        <f t="shared" si="66"/>
        <v>4</v>
      </c>
      <c r="I764" s="335" t="str">
        <f t="shared" si="67"/>
        <v>Diesel</v>
      </c>
      <c r="J764" s="354">
        <f t="shared" si="68"/>
        <v>42717</v>
      </c>
      <c r="K764" s="335" t="str">
        <f t="shared" si="69"/>
        <v>S4</v>
      </c>
      <c r="L764" s="335" t="str">
        <f>VLOOKUP(C764,'Zadanie 1-dane'!$B$5:$D$96,2,FALSE)</f>
        <v>Ford</v>
      </c>
      <c r="M764" s="335" t="str">
        <f>VLOOKUP(C764,'Zadanie 1-dane'!$B$5:$D$96,3,FALSE)</f>
        <v>Fiesta</v>
      </c>
      <c r="N764" s="343">
        <f t="shared" si="70"/>
        <v>4500</v>
      </c>
      <c r="O764" s="380">
        <f t="shared" si="71"/>
        <v>4</v>
      </c>
    </row>
    <row r="765" spans="2:15">
      <c r="B765" s="334" t="s">
        <v>1372</v>
      </c>
      <c r="C765" s="335">
        <v>5459</v>
      </c>
      <c r="D765" s="348">
        <v>17700</v>
      </c>
      <c r="E765" s="348">
        <v>16800</v>
      </c>
      <c r="F765" s="344">
        <v>2009</v>
      </c>
      <c r="G765" s="343">
        <v>121500</v>
      </c>
      <c r="H765" s="383">
        <f t="shared" si="66"/>
        <v>4</v>
      </c>
      <c r="I765" s="335" t="str">
        <f t="shared" si="67"/>
        <v>Diesel</v>
      </c>
      <c r="J765" s="354">
        <f t="shared" si="68"/>
        <v>42718</v>
      </c>
      <c r="K765" s="335" t="str">
        <f t="shared" si="69"/>
        <v>S63</v>
      </c>
      <c r="L765" s="335" t="str">
        <f>VLOOKUP(C765,'Zadanie 1-dane'!$B$5:$D$96,2,FALSE)</f>
        <v>Opel</v>
      </c>
      <c r="M765" s="335" t="str">
        <f>VLOOKUP(C765,'Zadanie 1-dane'!$B$5:$D$96,3,FALSE)</f>
        <v>Meriva</v>
      </c>
      <c r="N765" s="343">
        <f t="shared" si="70"/>
        <v>900</v>
      </c>
      <c r="O765" s="380">
        <f t="shared" si="71"/>
        <v>7</v>
      </c>
    </row>
    <row r="766" spans="2:15">
      <c r="B766" s="334" t="s">
        <v>1373</v>
      </c>
      <c r="C766" s="335">
        <v>7100</v>
      </c>
      <c r="D766" s="348">
        <v>44300</v>
      </c>
      <c r="E766" s="348">
        <v>35900</v>
      </c>
      <c r="F766" s="344">
        <v>2014</v>
      </c>
      <c r="G766" s="343">
        <v>63060</v>
      </c>
      <c r="H766" s="383">
        <f t="shared" si="66"/>
        <v>4</v>
      </c>
      <c r="I766" s="335" t="str">
        <f t="shared" si="67"/>
        <v>Benzyna</v>
      </c>
      <c r="J766" s="354">
        <f t="shared" si="68"/>
        <v>42720</v>
      </c>
      <c r="K766" s="335" t="str">
        <f t="shared" si="69"/>
        <v>S4</v>
      </c>
      <c r="L766" s="335" t="str">
        <f>VLOOKUP(C766,'Zadanie 1-dane'!$B$5:$D$96,2,FALSE)</f>
        <v>Toyota</v>
      </c>
      <c r="M766" s="335" t="str">
        <f>VLOOKUP(C766,'Zadanie 1-dane'!$B$5:$D$96,3,FALSE)</f>
        <v>Auris</v>
      </c>
      <c r="N766" s="343">
        <f t="shared" si="70"/>
        <v>8400</v>
      </c>
      <c r="O766" s="380">
        <f t="shared" si="71"/>
        <v>2</v>
      </c>
    </row>
    <row r="767" spans="2:15">
      <c r="B767" s="334" t="s">
        <v>1374</v>
      </c>
      <c r="C767" s="335">
        <v>6797</v>
      </c>
      <c r="D767" s="348">
        <v>23300</v>
      </c>
      <c r="E767" s="348">
        <v>16300</v>
      </c>
      <c r="F767" s="344">
        <v>2009</v>
      </c>
      <c r="G767" s="343">
        <v>104610</v>
      </c>
      <c r="H767" s="383">
        <f t="shared" si="66"/>
        <v>4</v>
      </c>
      <c r="I767" s="335" t="str">
        <f t="shared" si="67"/>
        <v>Diesel</v>
      </c>
      <c r="J767" s="354">
        <f t="shared" si="68"/>
        <v>42723</v>
      </c>
      <c r="K767" s="335" t="str">
        <f t="shared" si="69"/>
        <v>S4</v>
      </c>
      <c r="L767" s="335" t="str">
        <f>VLOOKUP(C767,'Zadanie 1-dane'!$B$5:$D$96,2,FALSE)</f>
        <v>Volkswagen</v>
      </c>
      <c r="M767" s="335" t="str">
        <f>VLOOKUP(C767,'Zadanie 1-dane'!$B$5:$D$96,3,FALSE)</f>
        <v>Polo</v>
      </c>
      <c r="N767" s="343">
        <f t="shared" si="70"/>
        <v>7000</v>
      </c>
      <c r="O767" s="380">
        <f t="shared" si="71"/>
        <v>7</v>
      </c>
    </row>
    <row r="768" spans="2:15">
      <c r="B768" s="334" t="s">
        <v>1375</v>
      </c>
      <c r="C768" s="335">
        <v>7282</v>
      </c>
      <c r="D768" s="348">
        <v>63200</v>
      </c>
      <c r="E768" s="348">
        <v>50200</v>
      </c>
      <c r="F768" s="344">
        <v>2012</v>
      </c>
      <c r="G768" s="343">
        <v>103705</v>
      </c>
      <c r="H768" s="383">
        <f t="shared" si="66"/>
        <v>4</v>
      </c>
      <c r="I768" s="335" t="str">
        <f t="shared" si="67"/>
        <v>Diesel</v>
      </c>
      <c r="J768" s="354">
        <f t="shared" si="68"/>
        <v>42725</v>
      </c>
      <c r="K768" s="335" t="str">
        <f t="shared" si="69"/>
        <v>S4</v>
      </c>
      <c r="L768" s="335" t="str">
        <f>VLOOKUP(C768,'Zadanie 1-dane'!$B$5:$D$96,2,FALSE)</f>
        <v>Ford</v>
      </c>
      <c r="M768" s="335" t="str">
        <f>VLOOKUP(C768,'Zadanie 1-dane'!$B$5:$D$96,3,FALSE)</f>
        <v>Mondeo</v>
      </c>
      <c r="N768" s="343">
        <f t="shared" si="70"/>
        <v>13000</v>
      </c>
      <c r="O768" s="380">
        <f t="shared" si="71"/>
        <v>4</v>
      </c>
    </row>
    <row r="769" spans="2:15">
      <c r="B769" s="334" t="s">
        <v>1376</v>
      </c>
      <c r="C769" s="335">
        <v>4839</v>
      </c>
      <c r="D769" s="348">
        <v>19800</v>
      </c>
      <c r="E769" s="348">
        <v>19400</v>
      </c>
      <c r="F769" s="344">
        <v>2008</v>
      </c>
      <c r="G769" s="343">
        <v>156930</v>
      </c>
      <c r="H769" s="383">
        <f t="shared" si="66"/>
        <v>4</v>
      </c>
      <c r="I769" s="335" t="str">
        <f t="shared" si="67"/>
        <v>Benzyna</v>
      </c>
      <c r="J769" s="354">
        <f t="shared" si="68"/>
        <v>42726</v>
      </c>
      <c r="K769" s="335" t="str">
        <f t="shared" si="69"/>
        <v>S13</v>
      </c>
      <c r="L769" s="335" t="str">
        <f>VLOOKUP(C769,'Zadanie 1-dane'!$B$5:$D$96,2,FALSE)</f>
        <v>Renault</v>
      </c>
      <c r="M769" s="335" t="str">
        <f>VLOOKUP(C769,'Zadanie 1-dane'!$B$5:$D$96,3,FALSE)</f>
        <v>Trafic</v>
      </c>
      <c r="N769" s="343">
        <f t="shared" si="70"/>
        <v>400</v>
      </c>
      <c r="O769" s="380">
        <f t="shared" si="71"/>
        <v>8</v>
      </c>
    </row>
    <row r="770" spans="2:15">
      <c r="B770" s="334" t="s">
        <v>1377</v>
      </c>
      <c r="C770" s="335">
        <v>2994</v>
      </c>
      <c r="D770" s="348">
        <v>24300</v>
      </c>
      <c r="E770" s="348">
        <v>20500</v>
      </c>
      <c r="F770" s="344">
        <v>2004</v>
      </c>
      <c r="G770" s="343">
        <v>324288</v>
      </c>
      <c r="H770" s="383">
        <f t="shared" si="66"/>
        <v>4</v>
      </c>
      <c r="I770" s="335" t="str">
        <f t="shared" si="67"/>
        <v>Benzyna</v>
      </c>
      <c r="J770" s="354">
        <f t="shared" si="68"/>
        <v>42726</v>
      </c>
      <c r="K770" s="335" t="str">
        <f t="shared" si="69"/>
        <v>S4</v>
      </c>
      <c r="L770" s="335" t="str">
        <f>VLOOKUP(C770,'Zadanie 1-dane'!$B$5:$D$96,2,FALSE)</f>
        <v>Volkswagen</v>
      </c>
      <c r="M770" s="335" t="str">
        <f>VLOOKUP(C770,'Zadanie 1-dane'!$B$5:$D$96,3,FALSE)</f>
        <v>Sharan</v>
      </c>
      <c r="N770" s="343">
        <f t="shared" si="70"/>
        <v>3800</v>
      </c>
      <c r="O770" s="380">
        <f t="shared" si="71"/>
        <v>12</v>
      </c>
    </row>
    <row r="771" spans="2:15">
      <c r="B771" s="334" t="s">
        <v>1378</v>
      </c>
      <c r="C771" s="335">
        <v>5330</v>
      </c>
      <c r="D771" s="348">
        <v>17700</v>
      </c>
      <c r="E771" s="348">
        <v>13400</v>
      </c>
      <c r="F771" s="344">
        <v>2009</v>
      </c>
      <c r="G771" s="343">
        <v>116550</v>
      </c>
      <c r="H771" s="383">
        <f t="shared" si="66"/>
        <v>4</v>
      </c>
      <c r="I771" s="335" t="str">
        <f t="shared" si="67"/>
        <v>Benzyna</v>
      </c>
      <c r="J771" s="354">
        <f t="shared" si="68"/>
        <v>42728</v>
      </c>
      <c r="K771" s="335" t="str">
        <f t="shared" si="69"/>
        <v>S4</v>
      </c>
      <c r="L771" s="335" t="str">
        <f>VLOOKUP(C771,'Zadanie 1-dane'!$B$5:$D$96,2,FALSE)</f>
        <v>Skoda</v>
      </c>
      <c r="M771" s="335" t="str">
        <f>VLOOKUP(C771,'Zadanie 1-dane'!$B$5:$D$96,3,FALSE)</f>
        <v>Rapid</v>
      </c>
      <c r="N771" s="343">
        <f t="shared" si="70"/>
        <v>4300</v>
      </c>
      <c r="O771" s="380">
        <f t="shared" si="71"/>
        <v>7</v>
      </c>
    </row>
    <row r="772" spans="2:15">
      <c r="B772" s="334" t="s">
        <v>1379</v>
      </c>
      <c r="C772" s="335">
        <v>5139</v>
      </c>
      <c r="D772" s="348">
        <v>30800</v>
      </c>
      <c r="E772" s="348">
        <v>22200</v>
      </c>
      <c r="F772" s="344">
        <v>2013</v>
      </c>
      <c r="G772" s="343">
        <v>52350</v>
      </c>
      <c r="H772" s="383">
        <f t="shared" si="66"/>
        <v>4</v>
      </c>
      <c r="I772" s="335" t="str">
        <f t="shared" si="67"/>
        <v>Benzyna</v>
      </c>
      <c r="J772" s="354">
        <f t="shared" si="68"/>
        <v>42729</v>
      </c>
      <c r="K772" s="335" t="str">
        <f t="shared" si="69"/>
        <v>S44</v>
      </c>
      <c r="L772" s="335" t="str">
        <f>VLOOKUP(C772,'Zadanie 1-dane'!$B$5:$D$96,2,FALSE)</f>
        <v>Nissan</v>
      </c>
      <c r="M772" s="335" t="str">
        <f>VLOOKUP(C772,'Zadanie 1-dane'!$B$5:$D$96,3,FALSE)</f>
        <v>Note</v>
      </c>
      <c r="N772" s="343">
        <f t="shared" si="70"/>
        <v>8600</v>
      </c>
      <c r="O772" s="380">
        <f t="shared" si="71"/>
        <v>3</v>
      </c>
    </row>
    <row r="773" spans="2:15">
      <c r="B773" s="334" t="s">
        <v>1380</v>
      </c>
      <c r="C773" s="335">
        <v>5137</v>
      </c>
      <c r="D773" s="348">
        <v>63000</v>
      </c>
      <c r="E773" s="348">
        <v>49200</v>
      </c>
      <c r="F773" s="344">
        <v>2010</v>
      </c>
      <c r="G773" s="343">
        <v>122514</v>
      </c>
      <c r="H773" s="383">
        <f t="shared" si="66"/>
        <v>4</v>
      </c>
      <c r="I773" s="335" t="str">
        <f t="shared" si="67"/>
        <v>Benzyna</v>
      </c>
      <c r="J773" s="354">
        <f t="shared" si="68"/>
        <v>42729</v>
      </c>
      <c r="K773" s="335" t="str">
        <f t="shared" si="69"/>
        <v>S16</v>
      </c>
      <c r="L773" s="335" t="str">
        <f>VLOOKUP(C773,'Zadanie 1-dane'!$B$5:$D$96,2,FALSE)</f>
        <v>Toyota</v>
      </c>
      <c r="M773" s="335" t="str">
        <f>VLOOKUP(C773,'Zadanie 1-dane'!$B$5:$D$96,3,FALSE)</f>
        <v>Prius</v>
      </c>
      <c r="N773" s="343">
        <f t="shared" si="70"/>
        <v>13800</v>
      </c>
      <c r="O773" s="380">
        <f t="shared" si="71"/>
        <v>6</v>
      </c>
    </row>
    <row r="774" spans="2:15">
      <c r="B774" s="334" t="s">
        <v>1381</v>
      </c>
      <c r="C774" s="335">
        <v>2750</v>
      </c>
      <c r="D774" s="348">
        <v>23800</v>
      </c>
      <c r="E774" s="348">
        <v>20700</v>
      </c>
      <c r="F774" s="344">
        <v>2010</v>
      </c>
      <c r="G774" s="343">
        <v>96840</v>
      </c>
      <c r="H774" s="383">
        <f t="shared" si="66"/>
        <v>4</v>
      </c>
      <c r="I774" s="335" t="str">
        <f t="shared" si="67"/>
        <v>Diesel</v>
      </c>
      <c r="J774" s="354">
        <f t="shared" si="68"/>
        <v>42730</v>
      </c>
      <c r="K774" s="335" t="str">
        <f t="shared" si="69"/>
        <v>S26</v>
      </c>
      <c r="L774" s="335" t="str">
        <f>VLOOKUP(C774,'Zadanie 1-dane'!$B$5:$D$96,2,FALSE)</f>
        <v>Seat</v>
      </c>
      <c r="M774" s="335" t="str">
        <f>VLOOKUP(C774,'Zadanie 1-dane'!$B$5:$D$96,3,FALSE)</f>
        <v>Ibiza</v>
      </c>
      <c r="N774" s="343">
        <f t="shared" si="70"/>
        <v>3100</v>
      </c>
      <c r="O774" s="380">
        <f t="shared" si="71"/>
        <v>6</v>
      </c>
    </row>
    <row r="775" spans="2:15">
      <c r="B775" s="334" t="s">
        <v>1382</v>
      </c>
      <c r="C775" s="335">
        <v>1884</v>
      </c>
      <c r="D775" s="348">
        <v>65900</v>
      </c>
      <c r="E775" s="348">
        <v>46800</v>
      </c>
      <c r="F775" s="344">
        <v>2012</v>
      </c>
      <c r="G775" s="343">
        <v>128916</v>
      </c>
      <c r="H775" s="383">
        <f t="shared" si="66"/>
        <v>4</v>
      </c>
      <c r="I775" s="335" t="str">
        <f t="shared" si="67"/>
        <v>Benzyna</v>
      </c>
      <c r="J775" s="354">
        <f t="shared" si="68"/>
        <v>42730</v>
      </c>
      <c r="K775" s="335" t="str">
        <f t="shared" si="69"/>
        <v>S4</v>
      </c>
      <c r="L775" s="335" t="str">
        <f>VLOOKUP(C775,'Zadanie 1-dane'!$B$5:$D$96,2,FALSE)</f>
        <v>Volkswagen</v>
      </c>
      <c r="M775" s="335" t="str">
        <f>VLOOKUP(C775,'Zadanie 1-dane'!$B$5:$D$96,3,FALSE)</f>
        <v>Golf</v>
      </c>
      <c r="N775" s="343">
        <f t="shared" si="70"/>
        <v>19100</v>
      </c>
      <c r="O775" s="380">
        <f t="shared" si="71"/>
        <v>4</v>
      </c>
    </row>
    <row r="776" spans="2:15">
      <c r="B776" s="334" t="s">
        <v>1383</v>
      </c>
      <c r="C776" s="335">
        <v>5340</v>
      </c>
      <c r="D776" s="348">
        <v>8200</v>
      </c>
      <c r="E776" s="348">
        <v>7100</v>
      </c>
      <c r="F776" s="344">
        <v>2005</v>
      </c>
      <c r="G776" s="343">
        <v>205140</v>
      </c>
      <c r="H776" s="383">
        <f t="shared" si="66"/>
        <v>4</v>
      </c>
      <c r="I776" s="335" t="str">
        <f t="shared" si="67"/>
        <v>Benzyna</v>
      </c>
      <c r="J776" s="354">
        <f t="shared" si="68"/>
        <v>42731</v>
      </c>
      <c r="K776" s="335" t="str">
        <f t="shared" si="69"/>
        <v>S4</v>
      </c>
      <c r="L776" s="335" t="str">
        <f>VLOOKUP(C776,'Zadanie 1-dane'!$B$5:$D$96,2,FALSE)</f>
        <v>Honda</v>
      </c>
      <c r="M776" s="335" t="str">
        <f>VLOOKUP(C776,'Zadanie 1-dane'!$B$5:$D$96,3,FALSE)</f>
        <v>Jazz</v>
      </c>
      <c r="N776" s="343">
        <f t="shared" si="70"/>
        <v>1100</v>
      </c>
      <c r="O776" s="380">
        <f t="shared" si="71"/>
        <v>11</v>
      </c>
    </row>
    <row r="777" spans="2:15">
      <c r="B777" s="334" t="s">
        <v>1384</v>
      </c>
      <c r="C777" s="335">
        <v>3620</v>
      </c>
      <c r="D777" s="348">
        <v>27200</v>
      </c>
      <c r="E777" s="348">
        <v>19900</v>
      </c>
      <c r="F777" s="344">
        <v>2010</v>
      </c>
      <c r="G777" s="343">
        <v>116550</v>
      </c>
      <c r="H777" s="383">
        <f t="shared" si="66"/>
        <v>4</v>
      </c>
      <c r="I777" s="335" t="str">
        <f t="shared" si="67"/>
        <v>Benzyna</v>
      </c>
      <c r="J777" s="354">
        <f t="shared" si="68"/>
        <v>42733</v>
      </c>
      <c r="K777" s="335" t="str">
        <f t="shared" si="69"/>
        <v>S23</v>
      </c>
      <c r="L777" s="335" t="str">
        <f>VLOOKUP(C777,'Zadanie 1-dane'!$B$5:$D$96,2,FALSE)</f>
        <v>Skoda</v>
      </c>
      <c r="M777" s="335" t="str">
        <f>VLOOKUP(C777,'Zadanie 1-dane'!$B$5:$D$96,3,FALSE)</f>
        <v>Roomster</v>
      </c>
      <c r="N777" s="343">
        <f t="shared" si="70"/>
        <v>7300</v>
      </c>
      <c r="O777" s="380">
        <f t="shared" si="71"/>
        <v>6</v>
      </c>
    </row>
    <row r="778" spans="2:15">
      <c r="B778" s="334" t="s">
        <v>1385</v>
      </c>
      <c r="C778" s="335">
        <v>4449</v>
      </c>
      <c r="D778" s="348">
        <v>68300</v>
      </c>
      <c r="E778" s="348">
        <v>61000</v>
      </c>
      <c r="F778" s="344">
        <v>2011</v>
      </c>
      <c r="G778" s="343">
        <v>74440</v>
      </c>
      <c r="H778" s="383">
        <f t="shared" si="66"/>
        <v>4</v>
      </c>
      <c r="I778" s="335" t="str">
        <f t="shared" si="67"/>
        <v>LPG</v>
      </c>
      <c r="J778" s="354">
        <f t="shared" si="68"/>
        <v>42735</v>
      </c>
      <c r="K778" s="335" t="str">
        <f t="shared" si="69"/>
        <v>S48</v>
      </c>
      <c r="L778" s="335" t="str">
        <f>VLOOKUP(C778,'Zadanie 1-dane'!$B$5:$D$96,2,FALSE)</f>
        <v>Audi</v>
      </c>
      <c r="M778" s="335" t="str">
        <f>VLOOKUP(C778,'Zadanie 1-dane'!$B$5:$D$96,3,FALSE)</f>
        <v>A4</v>
      </c>
      <c r="N778" s="343">
        <f t="shared" si="70"/>
        <v>7300</v>
      </c>
      <c r="O778" s="380">
        <f t="shared" si="71"/>
        <v>5</v>
      </c>
    </row>
    <row r="779" spans="2:15">
      <c r="B779" s="334" t="s">
        <v>1386</v>
      </c>
      <c r="C779" s="335">
        <v>6691</v>
      </c>
      <c r="D779" s="348">
        <v>21200</v>
      </c>
      <c r="E779" s="348">
        <v>20600</v>
      </c>
      <c r="F779" s="344">
        <v>2008</v>
      </c>
      <c r="G779" s="343">
        <v>114210</v>
      </c>
      <c r="H779" s="383">
        <f t="shared" si="66"/>
        <v>4</v>
      </c>
      <c r="I779" s="335" t="str">
        <f t="shared" si="67"/>
        <v>Diesel</v>
      </c>
      <c r="J779" s="354">
        <f t="shared" si="68"/>
        <v>42735</v>
      </c>
      <c r="K779" s="335" t="str">
        <f t="shared" si="69"/>
        <v>S30</v>
      </c>
      <c r="L779" s="335" t="str">
        <f>VLOOKUP(C779,'Zadanie 1-dane'!$B$5:$D$96,2,FALSE)</f>
        <v>Honda</v>
      </c>
      <c r="M779" s="335" t="str">
        <f>VLOOKUP(C779,'Zadanie 1-dane'!$B$5:$D$96,3,FALSE)</f>
        <v>Civic</v>
      </c>
      <c r="N779" s="343">
        <f t="shared" si="70"/>
        <v>600</v>
      </c>
      <c r="O779" s="380">
        <f t="shared" si="71"/>
        <v>8</v>
      </c>
    </row>
    <row r="780" spans="2:15">
      <c r="B780" s="334" t="s">
        <v>1387</v>
      </c>
      <c r="C780" s="335">
        <v>1884</v>
      </c>
      <c r="D780" s="348">
        <v>30800</v>
      </c>
      <c r="E780" s="348">
        <v>28500</v>
      </c>
      <c r="F780" s="344">
        <v>2008</v>
      </c>
      <c r="G780" s="343">
        <v>243072</v>
      </c>
      <c r="H780" s="383">
        <f t="shared" si="66"/>
        <v>4</v>
      </c>
      <c r="I780" s="335" t="str">
        <f t="shared" si="67"/>
        <v>Benzyna</v>
      </c>
      <c r="J780" s="354">
        <f t="shared" si="68"/>
        <v>42736</v>
      </c>
      <c r="K780" s="335" t="str">
        <f t="shared" si="69"/>
        <v>S6</v>
      </c>
      <c r="L780" s="335" t="str">
        <f>VLOOKUP(C780,'Zadanie 1-dane'!$B$5:$D$96,2,FALSE)</f>
        <v>Volkswagen</v>
      </c>
      <c r="M780" s="335" t="str">
        <f>VLOOKUP(C780,'Zadanie 1-dane'!$B$5:$D$96,3,FALSE)</f>
        <v>Golf</v>
      </c>
      <c r="N780" s="343">
        <f t="shared" si="70"/>
        <v>2300</v>
      </c>
      <c r="O780" s="380">
        <f t="shared" si="71"/>
        <v>9</v>
      </c>
    </row>
    <row r="781" spans="2:15">
      <c r="B781" s="334" t="s">
        <v>1388</v>
      </c>
      <c r="C781" s="335">
        <v>2541</v>
      </c>
      <c r="D781" s="348">
        <v>35000</v>
      </c>
      <c r="E781" s="348">
        <v>34300</v>
      </c>
      <c r="F781" s="344">
        <v>2011</v>
      </c>
      <c r="G781" s="343">
        <v>141270</v>
      </c>
      <c r="H781" s="383">
        <f t="shared" si="66"/>
        <v>4</v>
      </c>
      <c r="I781" s="335" t="str">
        <f t="shared" si="67"/>
        <v>Benzyna</v>
      </c>
      <c r="J781" s="354">
        <f t="shared" si="68"/>
        <v>42737</v>
      </c>
      <c r="K781" s="335" t="str">
        <f t="shared" si="69"/>
        <v>S33</v>
      </c>
      <c r="L781" s="335" t="str">
        <f>VLOOKUP(C781,'Zadanie 1-dane'!$B$5:$D$96,2,FALSE)</f>
        <v>Renault</v>
      </c>
      <c r="M781" s="335" t="str">
        <f>VLOOKUP(C781,'Zadanie 1-dane'!$B$5:$D$96,3,FALSE)</f>
        <v>Scenic</v>
      </c>
      <c r="N781" s="343">
        <f t="shared" si="70"/>
        <v>700</v>
      </c>
      <c r="O781" s="380">
        <f t="shared" si="71"/>
        <v>6</v>
      </c>
    </row>
    <row r="782" spans="2:15">
      <c r="B782" s="334" t="s">
        <v>1389</v>
      </c>
      <c r="C782" s="335">
        <v>7950</v>
      </c>
      <c r="D782" s="348">
        <v>24300</v>
      </c>
      <c r="E782" s="348">
        <v>24100</v>
      </c>
      <c r="F782" s="344">
        <v>2012</v>
      </c>
      <c r="G782" s="343">
        <v>71610</v>
      </c>
      <c r="H782" s="383">
        <f t="shared" si="66"/>
        <v>4</v>
      </c>
      <c r="I782" s="335" t="str">
        <f t="shared" si="67"/>
        <v>Benzyna</v>
      </c>
      <c r="J782" s="354">
        <f t="shared" si="68"/>
        <v>42739</v>
      </c>
      <c r="K782" s="335" t="str">
        <f t="shared" si="69"/>
        <v>S4</v>
      </c>
      <c r="L782" s="335" t="str">
        <f>VLOOKUP(C782,'Zadanie 1-dane'!$B$5:$D$96,2,FALSE)</f>
        <v>Renault</v>
      </c>
      <c r="M782" s="335" t="str">
        <f>VLOOKUP(C782,'Zadanie 1-dane'!$B$5:$D$96,3,FALSE)</f>
        <v>Koleos</v>
      </c>
      <c r="N782" s="343">
        <f t="shared" si="70"/>
        <v>200</v>
      </c>
      <c r="O782" s="380">
        <f t="shared" si="71"/>
        <v>5</v>
      </c>
    </row>
    <row r="783" spans="2:15">
      <c r="B783" s="334" t="s">
        <v>1390</v>
      </c>
      <c r="C783" s="335">
        <v>9265</v>
      </c>
      <c r="D783" s="348">
        <v>14700</v>
      </c>
      <c r="E783" s="348">
        <v>11900</v>
      </c>
      <c r="F783" s="344">
        <v>2009</v>
      </c>
      <c r="G783" s="343">
        <v>140160</v>
      </c>
      <c r="H783" s="383">
        <f t="shared" si="66"/>
        <v>4</v>
      </c>
      <c r="I783" s="335" t="str">
        <f t="shared" si="67"/>
        <v>Diesel</v>
      </c>
      <c r="J783" s="354">
        <f t="shared" si="68"/>
        <v>42739</v>
      </c>
      <c r="K783" s="335" t="str">
        <f t="shared" si="69"/>
        <v>S4</v>
      </c>
      <c r="L783" s="335" t="str">
        <f>VLOOKUP(C783,'Zadanie 1-dane'!$B$5:$D$96,2,FALSE)</f>
        <v>Seat</v>
      </c>
      <c r="M783" s="335" t="str">
        <f>VLOOKUP(C783,'Zadanie 1-dane'!$B$5:$D$96,3,FALSE)</f>
        <v>Leon</v>
      </c>
      <c r="N783" s="343">
        <f t="shared" si="70"/>
        <v>2800</v>
      </c>
      <c r="O783" s="380">
        <f t="shared" si="71"/>
        <v>8</v>
      </c>
    </row>
    <row r="784" spans="2:15">
      <c r="B784" s="334" t="s">
        <v>1391</v>
      </c>
      <c r="C784" s="335">
        <v>2801</v>
      </c>
      <c r="D784" s="348">
        <v>50200</v>
      </c>
      <c r="E784" s="348">
        <v>44200</v>
      </c>
      <c r="F784" s="344">
        <v>2013</v>
      </c>
      <c r="G784" s="343">
        <v>109800</v>
      </c>
      <c r="H784" s="383">
        <f t="shared" si="66"/>
        <v>4</v>
      </c>
      <c r="I784" s="335" t="str">
        <f t="shared" si="67"/>
        <v>Benzyna</v>
      </c>
      <c r="J784" s="354">
        <f t="shared" si="68"/>
        <v>42742</v>
      </c>
      <c r="K784" s="335" t="str">
        <f t="shared" si="69"/>
        <v>S29</v>
      </c>
      <c r="L784" s="335" t="str">
        <f>VLOOKUP(C784,'Zadanie 1-dane'!$B$5:$D$96,2,FALSE)</f>
        <v>Honda</v>
      </c>
      <c r="M784" s="335" t="str">
        <f>VLOOKUP(C784,'Zadanie 1-dane'!$B$5:$D$96,3,FALSE)</f>
        <v>HR-V</v>
      </c>
      <c r="N784" s="343">
        <f t="shared" si="70"/>
        <v>6000</v>
      </c>
      <c r="O784" s="380">
        <f t="shared" si="71"/>
        <v>4</v>
      </c>
    </row>
    <row r="785" spans="2:15">
      <c r="B785" s="334" t="s">
        <v>1392</v>
      </c>
      <c r="C785" s="335">
        <v>2750</v>
      </c>
      <c r="D785" s="348">
        <v>22000</v>
      </c>
      <c r="E785" s="348">
        <v>20700</v>
      </c>
      <c r="F785" s="344">
        <v>2011</v>
      </c>
      <c r="G785" s="343">
        <v>102660</v>
      </c>
      <c r="H785" s="383">
        <f t="shared" si="66"/>
        <v>4</v>
      </c>
      <c r="I785" s="335" t="str">
        <f t="shared" si="67"/>
        <v>Diesel</v>
      </c>
      <c r="J785" s="354">
        <f t="shared" si="68"/>
        <v>42742</v>
      </c>
      <c r="K785" s="335" t="str">
        <f t="shared" si="69"/>
        <v>S74</v>
      </c>
      <c r="L785" s="335" t="str">
        <f>VLOOKUP(C785,'Zadanie 1-dane'!$B$5:$D$96,2,FALSE)</f>
        <v>Seat</v>
      </c>
      <c r="M785" s="335" t="str">
        <f>VLOOKUP(C785,'Zadanie 1-dane'!$B$5:$D$96,3,FALSE)</f>
        <v>Ibiza</v>
      </c>
      <c r="N785" s="343">
        <f t="shared" si="70"/>
        <v>1300</v>
      </c>
      <c r="O785" s="380">
        <f t="shared" si="71"/>
        <v>6</v>
      </c>
    </row>
    <row r="786" spans="2:15">
      <c r="B786" s="334" t="s">
        <v>1393</v>
      </c>
      <c r="C786" s="335">
        <v>11043</v>
      </c>
      <c r="D786" s="348">
        <v>55900</v>
      </c>
      <c r="E786" s="348">
        <v>53100</v>
      </c>
      <c r="F786" s="344">
        <v>2012</v>
      </c>
      <c r="G786" s="343">
        <v>125650</v>
      </c>
      <c r="H786" s="383">
        <f t="shared" si="66"/>
        <v>4</v>
      </c>
      <c r="I786" s="335" t="str">
        <f t="shared" si="67"/>
        <v>Benzyna</v>
      </c>
      <c r="J786" s="354">
        <f t="shared" si="68"/>
        <v>42743</v>
      </c>
      <c r="K786" s="335" t="str">
        <f t="shared" si="69"/>
        <v>S62</v>
      </c>
      <c r="L786" s="335" t="str">
        <f>VLOOKUP(C786,'Zadanie 1-dane'!$B$5:$D$96,2,FALSE)</f>
        <v>Ford</v>
      </c>
      <c r="M786" s="335" t="str">
        <f>VLOOKUP(C786,'Zadanie 1-dane'!$B$5:$D$96,3,FALSE)</f>
        <v>Focus C-Max</v>
      </c>
      <c r="N786" s="343">
        <f t="shared" si="70"/>
        <v>2800</v>
      </c>
      <c r="O786" s="380">
        <f t="shared" si="71"/>
        <v>5</v>
      </c>
    </row>
    <row r="787" spans="2:15">
      <c r="B787" s="334" t="s">
        <v>1394</v>
      </c>
      <c r="C787" s="335">
        <v>8233</v>
      </c>
      <c r="D787" s="348">
        <v>27200</v>
      </c>
      <c r="E787" s="348">
        <v>22800</v>
      </c>
      <c r="F787" s="344">
        <v>2011</v>
      </c>
      <c r="G787" s="343">
        <v>67590</v>
      </c>
      <c r="H787" s="383">
        <f t="shared" si="66"/>
        <v>4</v>
      </c>
      <c r="I787" s="335" t="str">
        <f t="shared" si="67"/>
        <v>Benzyna</v>
      </c>
      <c r="J787" s="354">
        <f t="shared" si="68"/>
        <v>42744</v>
      </c>
      <c r="K787" s="335" t="str">
        <f t="shared" si="69"/>
        <v>S4</v>
      </c>
      <c r="L787" s="335" t="str">
        <f>VLOOKUP(C787,'Zadanie 1-dane'!$B$5:$D$96,2,FALSE)</f>
        <v>Seat</v>
      </c>
      <c r="M787" s="335" t="str">
        <f>VLOOKUP(C787,'Zadanie 1-dane'!$B$5:$D$96,3,FALSE)</f>
        <v>Alhambra</v>
      </c>
      <c r="N787" s="343">
        <f t="shared" si="70"/>
        <v>4400</v>
      </c>
      <c r="O787" s="380">
        <f t="shared" si="71"/>
        <v>6</v>
      </c>
    </row>
    <row r="788" spans="2:15">
      <c r="B788" s="334" t="s">
        <v>1395</v>
      </c>
      <c r="C788" s="335">
        <v>5058</v>
      </c>
      <c r="D788" s="348">
        <v>19300</v>
      </c>
      <c r="E788" s="348">
        <v>18200</v>
      </c>
      <c r="F788" s="344">
        <v>2007</v>
      </c>
      <c r="G788" s="343">
        <v>198030</v>
      </c>
      <c r="H788" s="383">
        <f t="shared" si="66"/>
        <v>4</v>
      </c>
      <c r="I788" s="335" t="str">
        <f t="shared" si="67"/>
        <v>Diesel</v>
      </c>
      <c r="J788" s="354">
        <f t="shared" si="68"/>
        <v>42744</v>
      </c>
      <c r="K788" s="335" t="str">
        <f t="shared" si="69"/>
        <v>S6</v>
      </c>
      <c r="L788" s="335" t="str">
        <f>VLOOKUP(C788,'Zadanie 1-dane'!$B$5:$D$96,2,FALSE)</f>
        <v>Opel</v>
      </c>
      <c r="M788" s="335" t="str">
        <f>VLOOKUP(C788,'Zadanie 1-dane'!$B$5:$D$96,3,FALSE)</f>
        <v>Signum</v>
      </c>
      <c r="N788" s="343">
        <f t="shared" si="70"/>
        <v>1100</v>
      </c>
      <c r="O788" s="380">
        <f t="shared" si="71"/>
        <v>10</v>
      </c>
    </row>
    <row r="789" spans="2:15">
      <c r="B789" s="334" t="s">
        <v>1396</v>
      </c>
      <c r="C789" s="335">
        <v>2750</v>
      </c>
      <c r="D789" s="348">
        <v>12900</v>
      </c>
      <c r="E789" s="348">
        <v>11800</v>
      </c>
      <c r="F789" s="344">
        <v>2008</v>
      </c>
      <c r="G789" s="343">
        <v>187050</v>
      </c>
      <c r="H789" s="383">
        <f t="shared" si="66"/>
        <v>4</v>
      </c>
      <c r="I789" s="335" t="str">
        <f t="shared" si="67"/>
        <v>Diesel</v>
      </c>
      <c r="J789" s="354">
        <f t="shared" si="68"/>
        <v>42745</v>
      </c>
      <c r="K789" s="335" t="str">
        <f t="shared" si="69"/>
        <v>S4</v>
      </c>
      <c r="L789" s="335" t="str">
        <f>VLOOKUP(C789,'Zadanie 1-dane'!$B$5:$D$96,2,FALSE)</f>
        <v>Seat</v>
      </c>
      <c r="M789" s="335" t="str">
        <f>VLOOKUP(C789,'Zadanie 1-dane'!$B$5:$D$96,3,FALSE)</f>
        <v>Ibiza</v>
      </c>
      <c r="N789" s="343">
        <f t="shared" si="70"/>
        <v>1100</v>
      </c>
      <c r="O789" s="380">
        <f t="shared" si="71"/>
        <v>9</v>
      </c>
    </row>
    <row r="790" spans="2:15">
      <c r="B790" s="334" t="s">
        <v>1397</v>
      </c>
      <c r="C790" s="335">
        <v>10632</v>
      </c>
      <c r="D790" s="348">
        <v>33300</v>
      </c>
      <c r="E790" s="348">
        <v>32600</v>
      </c>
      <c r="F790" s="344">
        <v>2010</v>
      </c>
      <c r="G790" s="343">
        <v>178590</v>
      </c>
      <c r="H790" s="383">
        <f t="shared" si="66"/>
        <v>4</v>
      </c>
      <c r="I790" s="335" t="str">
        <f t="shared" si="67"/>
        <v>Diesel</v>
      </c>
      <c r="J790" s="354">
        <f t="shared" si="68"/>
        <v>42746</v>
      </c>
      <c r="K790" s="335" t="str">
        <f t="shared" si="69"/>
        <v>S4</v>
      </c>
      <c r="L790" s="335" t="str">
        <f>VLOOKUP(C790,'Zadanie 1-dane'!$B$5:$D$96,2,FALSE)</f>
        <v>Ford</v>
      </c>
      <c r="M790" s="335" t="str">
        <f>VLOOKUP(C790,'Zadanie 1-dane'!$B$5:$D$96,3,FALSE)</f>
        <v>Galaxy</v>
      </c>
      <c r="N790" s="343">
        <f t="shared" si="70"/>
        <v>700</v>
      </c>
      <c r="O790" s="380">
        <f t="shared" si="71"/>
        <v>7</v>
      </c>
    </row>
    <row r="791" spans="2:15">
      <c r="B791" s="334" t="s">
        <v>1398</v>
      </c>
      <c r="C791" s="335">
        <v>4839</v>
      </c>
      <c r="D791" s="348">
        <v>17600</v>
      </c>
      <c r="E791" s="348">
        <v>15500</v>
      </c>
      <c r="F791" s="344">
        <v>2008</v>
      </c>
      <c r="G791" s="343">
        <v>128310</v>
      </c>
      <c r="H791" s="383">
        <f t="shared" si="66"/>
        <v>4</v>
      </c>
      <c r="I791" s="335" t="str">
        <f t="shared" si="67"/>
        <v>Diesel</v>
      </c>
      <c r="J791" s="354">
        <f t="shared" si="68"/>
        <v>42747</v>
      </c>
      <c r="K791" s="335" t="str">
        <f t="shared" si="69"/>
        <v>S4</v>
      </c>
      <c r="L791" s="335" t="str">
        <f>VLOOKUP(C791,'Zadanie 1-dane'!$B$5:$D$96,2,FALSE)</f>
        <v>Renault</v>
      </c>
      <c r="M791" s="335" t="str">
        <f>VLOOKUP(C791,'Zadanie 1-dane'!$B$5:$D$96,3,FALSE)</f>
        <v>Trafic</v>
      </c>
      <c r="N791" s="343">
        <f t="shared" si="70"/>
        <v>2100</v>
      </c>
      <c r="O791" s="380">
        <f t="shared" si="71"/>
        <v>9</v>
      </c>
    </row>
    <row r="792" spans="2:15">
      <c r="B792" s="334" t="s">
        <v>1399</v>
      </c>
      <c r="C792" s="335">
        <v>3526</v>
      </c>
      <c r="D792" s="348">
        <v>12100</v>
      </c>
      <c r="E792" s="348">
        <v>11800</v>
      </c>
      <c r="F792" s="344">
        <v>2008</v>
      </c>
      <c r="G792" s="343">
        <v>116700</v>
      </c>
      <c r="H792" s="383">
        <f t="shared" ref="H792:H855" si="72">FIND("-",B792)</f>
        <v>4</v>
      </c>
      <c r="I792" s="335" t="str">
        <f t="shared" ref="I792:I855" si="73">IF(MID(B792,H792+1,1)="B","Benzyna",IF(MID(B792,H792+1,1)="D","Diesel","LPG"))</f>
        <v>Diesel</v>
      </c>
      <c r="J792" s="354">
        <f t="shared" ref="J792:J855" si="74">DATE(MID(B792,H792+6,4),MID(B792,H792+4,2),MID(B792,H792+2,2))</f>
        <v>42750</v>
      </c>
      <c r="K792" s="335" t="str">
        <f t="shared" ref="K792:K855" si="75">RIGHT(B792,LEN(B792)-(H792+9))</f>
        <v>S33</v>
      </c>
      <c r="L792" s="335" t="str">
        <f>VLOOKUP(C792,'Zadanie 1-dane'!$B$5:$D$96,2,FALSE)</f>
        <v>Ford</v>
      </c>
      <c r="M792" s="335" t="str">
        <f>VLOOKUP(C792,'Zadanie 1-dane'!$B$5:$D$96,3,FALSE)</f>
        <v>Fiesta</v>
      </c>
      <c r="N792" s="343">
        <f t="shared" ref="N792:N855" si="76">D792-E792</f>
        <v>300</v>
      </c>
      <c r="O792" s="380">
        <f t="shared" ref="O792:O855" si="77">YEAR(J792)-F792</f>
        <v>9</v>
      </c>
    </row>
    <row r="793" spans="2:15">
      <c r="B793" s="334" t="s">
        <v>1400</v>
      </c>
      <c r="C793" s="335">
        <v>2750</v>
      </c>
      <c r="D793" s="348">
        <v>14700</v>
      </c>
      <c r="E793" s="348">
        <v>14300</v>
      </c>
      <c r="F793" s="344">
        <v>2009</v>
      </c>
      <c r="G793" s="343">
        <v>168090</v>
      </c>
      <c r="H793" s="383">
        <f t="shared" si="72"/>
        <v>4</v>
      </c>
      <c r="I793" s="335" t="str">
        <f t="shared" si="73"/>
        <v>Diesel</v>
      </c>
      <c r="J793" s="354">
        <f t="shared" si="74"/>
        <v>42750</v>
      </c>
      <c r="K793" s="335" t="str">
        <f t="shared" si="75"/>
        <v>S4</v>
      </c>
      <c r="L793" s="335" t="str">
        <f>VLOOKUP(C793,'Zadanie 1-dane'!$B$5:$D$96,2,FALSE)</f>
        <v>Seat</v>
      </c>
      <c r="M793" s="335" t="str">
        <f>VLOOKUP(C793,'Zadanie 1-dane'!$B$5:$D$96,3,FALSE)</f>
        <v>Ibiza</v>
      </c>
      <c r="N793" s="343">
        <f t="shared" si="76"/>
        <v>400</v>
      </c>
      <c r="O793" s="380">
        <f t="shared" si="77"/>
        <v>8</v>
      </c>
    </row>
    <row r="794" spans="2:15">
      <c r="B794" s="334" t="s">
        <v>1401</v>
      </c>
      <c r="C794" s="335">
        <v>8615</v>
      </c>
      <c r="D794" s="348">
        <v>20700</v>
      </c>
      <c r="E794" s="348">
        <v>19400</v>
      </c>
      <c r="F794" s="344">
        <v>2011</v>
      </c>
      <c r="G794" s="343">
        <v>75420</v>
      </c>
      <c r="H794" s="383">
        <f t="shared" si="72"/>
        <v>4</v>
      </c>
      <c r="I794" s="335" t="str">
        <f t="shared" si="73"/>
        <v>Benzyna</v>
      </c>
      <c r="J794" s="354">
        <f t="shared" si="74"/>
        <v>42751</v>
      </c>
      <c r="K794" s="335" t="str">
        <f t="shared" si="75"/>
        <v>S4</v>
      </c>
      <c r="L794" s="335" t="str">
        <f>VLOOKUP(C794,'Zadanie 1-dane'!$B$5:$D$96,2,FALSE)</f>
        <v>Opel</v>
      </c>
      <c r="M794" s="335" t="str">
        <f>VLOOKUP(C794,'Zadanie 1-dane'!$B$5:$D$96,3,FALSE)</f>
        <v>Astra</v>
      </c>
      <c r="N794" s="343">
        <f t="shared" si="76"/>
        <v>1300</v>
      </c>
      <c r="O794" s="380">
        <f t="shared" si="77"/>
        <v>6</v>
      </c>
    </row>
    <row r="795" spans="2:15">
      <c r="B795" s="334" t="s">
        <v>1402</v>
      </c>
      <c r="C795" s="335">
        <v>9883</v>
      </c>
      <c r="D795" s="348">
        <v>54100</v>
      </c>
      <c r="E795" s="348">
        <v>50000</v>
      </c>
      <c r="F795" s="344">
        <v>2011</v>
      </c>
      <c r="G795" s="343">
        <v>109656</v>
      </c>
      <c r="H795" s="383">
        <f t="shared" si="72"/>
        <v>4</v>
      </c>
      <c r="I795" s="335" t="str">
        <f t="shared" si="73"/>
        <v>Benzyna</v>
      </c>
      <c r="J795" s="354">
        <f t="shared" si="74"/>
        <v>42752</v>
      </c>
      <c r="K795" s="335" t="str">
        <f t="shared" si="75"/>
        <v>S26</v>
      </c>
      <c r="L795" s="335" t="str">
        <f>VLOOKUP(C795,'Zadanie 1-dane'!$B$5:$D$96,2,FALSE)</f>
        <v>Toyota</v>
      </c>
      <c r="M795" s="335" t="str">
        <f>VLOOKUP(C795,'Zadanie 1-dane'!$B$5:$D$96,3,FALSE)</f>
        <v>Avensis</v>
      </c>
      <c r="N795" s="343">
        <f t="shared" si="76"/>
        <v>4100</v>
      </c>
      <c r="O795" s="380">
        <f t="shared" si="77"/>
        <v>6</v>
      </c>
    </row>
    <row r="796" spans="2:15">
      <c r="B796" s="334" t="s">
        <v>1403</v>
      </c>
      <c r="C796" s="335">
        <v>4243</v>
      </c>
      <c r="D796" s="348">
        <v>19200</v>
      </c>
      <c r="E796" s="348">
        <v>18200</v>
      </c>
      <c r="F796" s="344">
        <v>2007</v>
      </c>
      <c r="G796" s="343">
        <v>207690</v>
      </c>
      <c r="H796" s="383">
        <f t="shared" si="72"/>
        <v>4</v>
      </c>
      <c r="I796" s="335" t="str">
        <f t="shared" si="73"/>
        <v>Diesel</v>
      </c>
      <c r="J796" s="354">
        <f t="shared" si="74"/>
        <v>42753</v>
      </c>
      <c r="K796" s="335" t="str">
        <f t="shared" si="75"/>
        <v>S4</v>
      </c>
      <c r="L796" s="335" t="str">
        <f>VLOOKUP(C796,'Zadanie 1-dane'!$B$5:$D$96,2,FALSE)</f>
        <v>Toyota</v>
      </c>
      <c r="M796" s="335" t="str">
        <f>VLOOKUP(C796,'Zadanie 1-dane'!$B$5:$D$96,3,FALSE)</f>
        <v>Corolla Verso</v>
      </c>
      <c r="N796" s="343">
        <f t="shared" si="76"/>
        <v>1000</v>
      </c>
      <c r="O796" s="380">
        <f t="shared" si="77"/>
        <v>10</v>
      </c>
    </row>
    <row r="797" spans="2:15">
      <c r="B797" s="334" t="s">
        <v>1404</v>
      </c>
      <c r="C797" s="335">
        <v>2298</v>
      </c>
      <c r="D797" s="348">
        <v>9900</v>
      </c>
      <c r="E797" s="348">
        <v>6600</v>
      </c>
      <c r="F797" s="344">
        <v>2007</v>
      </c>
      <c r="G797" s="343">
        <v>159360</v>
      </c>
      <c r="H797" s="383">
        <f t="shared" si="72"/>
        <v>4</v>
      </c>
      <c r="I797" s="335" t="str">
        <f t="shared" si="73"/>
        <v>LPG</v>
      </c>
      <c r="J797" s="354">
        <f t="shared" si="74"/>
        <v>42755</v>
      </c>
      <c r="K797" s="335" t="str">
        <f t="shared" si="75"/>
        <v>S4</v>
      </c>
      <c r="L797" s="335" t="str">
        <f>VLOOKUP(C797,'Zadanie 1-dane'!$B$5:$D$96,2,FALSE)</f>
        <v>Nissan</v>
      </c>
      <c r="M797" s="335" t="str">
        <f>VLOOKUP(C797,'Zadanie 1-dane'!$B$5:$D$96,3,FALSE)</f>
        <v>Almera</v>
      </c>
      <c r="N797" s="343">
        <f t="shared" si="76"/>
        <v>3300</v>
      </c>
      <c r="O797" s="380">
        <f t="shared" si="77"/>
        <v>10</v>
      </c>
    </row>
    <row r="798" spans="2:15">
      <c r="B798" s="334" t="s">
        <v>1405</v>
      </c>
      <c r="C798" s="335">
        <v>6505</v>
      </c>
      <c r="D798" s="348">
        <v>24400</v>
      </c>
      <c r="E798" s="348">
        <v>24100</v>
      </c>
      <c r="F798" s="344">
        <v>2012</v>
      </c>
      <c r="G798" s="343">
        <v>59040</v>
      </c>
      <c r="H798" s="383">
        <f t="shared" si="72"/>
        <v>4</v>
      </c>
      <c r="I798" s="335" t="str">
        <f t="shared" si="73"/>
        <v>Benzyna</v>
      </c>
      <c r="J798" s="354">
        <f t="shared" si="74"/>
        <v>42757</v>
      </c>
      <c r="K798" s="335" t="str">
        <f t="shared" si="75"/>
        <v>S33</v>
      </c>
      <c r="L798" s="335" t="str">
        <f>VLOOKUP(C798,'Zadanie 1-dane'!$B$5:$D$96,2,FALSE)</f>
        <v>Toyota</v>
      </c>
      <c r="M798" s="335" t="str">
        <f>VLOOKUP(C798,'Zadanie 1-dane'!$B$5:$D$96,3,FALSE)</f>
        <v>Yaris</v>
      </c>
      <c r="N798" s="343">
        <f t="shared" si="76"/>
        <v>300</v>
      </c>
      <c r="O798" s="380">
        <f t="shared" si="77"/>
        <v>5</v>
      </c>
    </row>
    <row r="799" spans="2:15">
      <c r="B799" s="334" t="s">
        <v>1406</v>
      </c>
      <c r="C799" s="335">
        <v>8710</v>
      </c>
      <c r="D799" s="348">
        <v>27300</v>
      </c>
      <c r="E799" s="348">
        <v>24400</v>
      </c>
      <c r="F799" s="344">
        <v>2013</v>
      </c>
      <c r="G799" s="343">
        <v>80070</v>
      </c>
      <c r="H799" s="383">
        <f t="shared" si="72"/>
        <v>4</v>
      </c>
      <c r="I799" s="335" t="str">
        <f t="shared" si="73"/>
        <v>Diesel</v>
      </c>
      <c r="J799" s="354">
        <f t="shared" si="74"/>
        <v>42759</v>
      </c>
      <c r="K799" s="335" t="str">
        <f t="shared" si="75"/>
        <v>S8</v>
      </c>
      <c r="L799" s="335" t="str">
        <f>VLOOKUP(C799,'Zadanie 1-dane'!$B$5:$D$96,2,FALSE)</f>
        <v>Renault</v>
      </c>
      <c r="M799" s="335" t="str">
        <f>VLOOKUP(C799,'Zadanie 1-dane'!$B$5:$D$96,3,FALSE)</f>
        <v>Laguna</v>
      </c>
      <c r="N799" s="343">
        <f t="shared" si="76"/>
        <v>2900</v>
      </c>
      <c r="O799" s="380">
        <f t="shared" si="77"/>
        <v>4</v>
      </c>
    </row>
    <row r="800" spans="2:15">
      <c r="B800" s="334" t="s">
        <v>1407</v>
      </c>
      <c r="C800" s="335">
        <v>1884</v>
      </c>
      <c r="D800" s="348">
        <v>19700</v>
      </c>
      <c r="E800" s="348">
        <v>13500</v>
      </c>
      <c r="F800" s="344">
        <v>2006</v>
      </c>
      <c r="G800" s="343">
        <v>248868</v>
      </c>
      <c r="H800" s="383">
        <f t="shared" si="72"/>
        <v>4</v>
      </c>
      <c r="I800" s="335" t="str">
        <f t="shared" si="73"/>
        <v>Benzyna</v>
      </c>
      <c r="J800" s="354">
        <f t="shared" si="74"/>
        <v>42760</v>
      </c>
      <c r="K800" s="335" t="str">
        <f t="shared" si="75"/>
        <v>S4</v>
      </c>
      <c r="L800" s="335" t="str">
        <f>VLOOKUP(C800,'Zadanie 1-dane'!$B$5:$D$96,2,FALSE)</f>
        <v>Volkswagen</v>
      </c>
      <c r="M800" s="335" t="str">
        <f>VLOOKUP(C800,'Zadanie 1-dane'!$B$5:$D$96,3,FALSE)</f>
        <v>Golf</v>
      </c>
      <c r="N800" s="343">
        <f t="shared" si="76"/>
        <v>6200</v>
      </c>
      <c r="O800" s="380">
        <f t="shared" si="77"/>
        <v>11</v>
      </c>
    </row>
    <row r="801" spans="2:15">
      <c r="B801" s="334" t="s">
        <v>1408</v>
      </c>
      <c r="C801" s="335">
        <v>1600</v>
      </c>
      <c r="D801" s="348">
        <v>14700</v>
      </c>
      <c r="E801" s="348">
        <v>14500</v>
      </c>
      <c r="F801" s="344">
        <v>2009</v>
      </c>
      <c r="G801" s="343">
        <v>158190</v>
      </c>
      <c r="H801" s="383">
        <f t="shared" si="72"/>
        <v>4</v>
      </c>
      <c r="I801" s="335" t="str">
        <f t="shared" si="73"/>
        <v>Benzyna</v>
      </c>
      <c r="J801" s="354">
        <f t="shared" si="74"/>
        <v>42761</v>
      </c>
      <c r="K801" s="335" t="str">
        <f t="shared" si="75"/>
        <v>S19</v>
      </c>
      <c r="L801" s="335" t="str">
        <f>VLOOKUP(C801,'Zadanie 1-dane'!$B$5:$D$96,2,FALSE)</f>
        <v>Skoda</v>
      </c>
      <c r="M801" s="335" t="str">
        <f>VLOOKUP(C801,'Zadanie 1-dane'!$B$5:$D$96,3,FALSE)</f>
        <v>Fabia</v>
      </c>
      <c r="N801" s="343">
        <f t="shared" si="76"/>
        <v>200</v>
      </c>
      <c r="O801" s="380">
        <f t="shared" si="77"/>
        <v>8</v>
      </c>
    </row>
    <row r="802" spans="2:15">
      <c r="B802" s="334" t="s">
        <v>1409</v>
      </c>
      <c r="C802" s="335">
        <v>7950</v>
      </c>
      <c r="D802" s="348">
        <v>28500</v>
      </c>
      <c r="E802" s="348">
        <v>27300</v>
      </c>
      <c r="F802" s="344">
        <v>2013</v>
      </c>
      <c r="G802" s="343">
        <v>45540</v>
      </c>
      <c r="H802" s="383">
        <f t="shared" si="72"/>
        <v>4</v>
      </c>
      <c r="I802" s="335" t="str">
        <f t="shared" si="73"/>
        <v>Benzyna</v>
      </c>
      <c r="J802" s="354">
        <f t="shared" si="74"/>
        <v>42761</v>
      </c>
      <c r="K802" s="335" t="str">
        <f t="shared" si="75"/>
        <v>S4</v>
      </c>
      <c r="L802" s="335" t="str">
        <f>VLOOKUP(C802,'Zadanie 1-dane'!$B$5:$D$96,2,FALSE)</f>
        <v>Renault</v>
      </c>
      <c r="M802" s="335" t="str">
        <f>VLOOKUP(C802,'Zadanie 1-dane'!$B$5:$D$96,3,FALSE)</f>
        <v>Koleos</v>
      </c>
      <c r="N802" s="343">
        <f t="shared" si="76"/>
        <v>1200</v>
      </c>
      <c r="O802" s="380">
        <f t="shared" si="77"/>
        <v>4</v>
      </c>
    </row>
    <row r="803" spans="2:15">
      <c r="B803" s="334" t="s">
        <v>1410</v>
      </c>
      <c r="C803" s="335">
        <v>3752</v>
      </c>
      <c r="D803" s="348">
        <v>37000</v>
      </c>
      <c r="E803" s="348">
        <v>35900</v>
      </c>
      <c r="F803" s="344">
        <v>2013</v>
      </c>
      <c r="G803" s="343">
        <v>49860</v>
      </c>
      <c r="H803" s="383">
        <f t="shared" si="72"/>
        <v>4</v>
      </c>
      <c r="I803" s="335" t="str">
        <f t="shared" si="73"/>
        <v>Benzyna</v>
      </c>
      <c r="J803" s="354">
        <f t="shared" si="74"/>
        <v>42763</v>
      </c>
      <c r="K803" s="335" t="str">
        <f t="shared" si="75"/>
        <v>S4</v>
      </c>
      <c r="L803" s="335" t="str">
        <f>VLOOKUP(C803,'Zadanie 1-dane'!$B$5:$D$96,2,FALSE)</f>
        <v>Toyota</v>
      </c>
      <c r="M803" s="335" t="str">
        <f>VLOOKUP(C803,'Zadanie 1-dane'!$B$5:$D$96,3,FALSE)</f>
        <v>Aygo</v>
      </c>
      <c r="N803" s="343">
        <f t="shared" si="76"/>
        <v>1100</v>
      </c>
      <c r="O803" s="380">
        <f t="shared" si="77"/>
        <v>4</v>
      </c>
    </row>
    <row r="804" spans="2:15">
      <c r="B804" s="334" t="s">
        <v>1411</v>
      </c>
      <c r="C804" s="335">
        <v>5330</v>
      </c>
      <c r="D804" s="348">
        <v>8200</v>
      </c>
      <c r="E804" s="348">
        <v>8100</v>
      </c>
      <c r="F804" s="344">
        <v>2006</v>
      </c>
      <c r="G804" s="343">
        <v>174600</v>
      </c>
      <c r="H804" s="383">
        <f t="shared" si="72"/>
        <v>4</v>
      </c>
      <c r="I804" s="335" t="str">
        <f t="shared" si="73"/>
        <v>LPG</v>
      </c>
      <c r="J804" s="354">
        <f t="shared" si="74"/>
        <v>42763</v>
      </c>
      <c r="K804" s="335" t="str">
        <f t="shared" si="75"/>
        <v>S26</v>
      </c>
      <c r="L804" s="335" t="str">
        <f>VLOOKUP(C804,'Zadanie 1-dane'!$B$5:$D$96,2,FALSE)</f>
        <v>Skoda</v>
      </c>
      <c r="M804" s="335" t="str">
        <f>VLOOKUP(C804,'Zadanie 1-dane'!$B$5:$D$96,3,FALSE)</f>
        <v>Rapid</v>
      </c>
      <c r="N804" s="343">
        <f t="shared" si="76"/>
        <v>100</v>
      </c>
      <c r="O804" s="380">
        <f t="shared" si="77"/>
        <v>11</v>
      </c>
    </row>
    <row r="805" spans="2:15">
      <c r="B805" s="334" t="s">
        <v>1412</v>
      </c>
      <c r="C805" s="335">
        <v>9883</v>
      </c>
      <c r="D805" s="348">
        <v>35600</v>
      </c>
      <c r="E805" s="348">
        <v>26200</v>
      </c>
      <c r="F805" s="344">
        <v>2009</v>
      </c>
      <c r="G805" s="343">
        <v>179316</v>
      </c>
      <c r="H805" s="383">
        <f t="shared" si="72"/>
        <v>4</v>
      </c>
      <c r="I805" s="335" t="str">
        <f t="shared" si="73"/>
        <v>Diesel</v>
      </c>
      <c r="J805" s="354">
        <f t="shared" si="74"/>
        <v>42765</v>
      </c>
      <c r="K805" s="335" t="str">
        <f t="shared" si="75"/>
        <v>S23</v>
      </c>
      <c r="L805" s="335" t="str">
        <f>VLOOKUP(C805,'Zadanie 1-dane'!$B$5:$D$96,2,FALSE)</f>
        <v>Toyota</v>
      </c>
      <c r="M805" s="335" t="str">
        <f>VLOOKUP(C805,'Zadanie 1-dane'!$B$5:$D$96,3,FALSE)</f>
        <v>Avensis</v>
      </c>
      <c r="N805" s="343">
        <f t="shared" si="76"/>
        <v>9400</v>
      </c>
      <c r="O805" s="380">
        <f t="shared" si="77"/>
        <v>8</v>
      </c>
    </row>
    <row r="806" spans="2:15">
      <c r="B806" s="334" t="s">
        <v>1413</v>
      </c>
      <c r="C806" s="335">
        <v>1935</v>
      </c>
      <c r="D806" s="348">
        <v>83100</v>
      </c>
      <c r="E806" s="348">
        <v>67000</v>
      </c>
      <c r="F806" s="344">
        <v>2013</v>
      </c>
      <c r="G806" s="343">
        <v>121842</v>
      </c>
      <c r="H806" s="383">
        <f t="shared" si="72"/>
        <v>4</v>
      </c>
      <c r="I806" s="335" t="str">
        <f t="shared" si="73"/>
        <v>Benzyna</v>
      </c>
      <c r="J806" s="354">
        <f t="shared" si="74"/>
        <v>42765</v>
      </c>
      <c r="K806" s="335" t="str">
        <f t="shared" si="75"/>
        <v>S32</v>
      </c>
      <c r="L806" s="335" t="str">
        <f>VLOOKUP(C806,'Zadanie 1-dane'!$B$5:$D$96,2,FALSE)</f>
        <v>Volkswagen</v>
      </c>
      <c r="M806" s="335" t="str">
        <f>VLOOKUP(C806,'Zadanie 1-dane'!$B$5:$D$96,3,FALSE)</f>
        <v>Passat</v>
      </c>
      <c r="N806" s="343">
        <f t="shared" si="76"/>
        <v>16100</v>
      </c>
      <c r="O806" s="380">
        <f t="shared" si="77"/>
        <v>4</v>
      </c>
    </row>
    <row r="807" spans="2:15">
      <c r="B807" s="334" t="s">
        <v>1414</v>
      </c>
      <c r="C807" s="335">
        <v>3620</v>
      </c>
      <c r="D807" s="348">
        <v>31700</v>
      </c>
      <c r="E807" s="348">
        <v>26700</v>
      </c>
      <c r="F807" s="344">
        <v>2012</v>
      </c>
      <c r="G807" s="343">
        <v>81660</v>
      </c>
      <c r="H807" s="383">
        <f t="shared" si="72"/>
        <v>4</v>
      </c>
      <c r="I807" s="335" t="str">
        <f t="shared" si="73"/>
        <v>Diesel</v>
      </c>
      <c r="J807" s="354">
        <f t="shared" si="74"/>
        <v>42765</v>
      </c>
      <c r="K807" s="335" t="str">
        <f t="shared" si="75"/>
        <v>S4</v>
      </c>
      <c r="L807" s="335" t="str">
        <f>VLOOKUP(C807,'Zadanie 1-dane'!$B$5:$D$96,2,FALSE)</f>
        <v>Skoda</v>
      </c>
      <c r="M807" s="335" t="str">
        <f>VLOOKUP(C807,'Zadanie 1-dane'!$B$5:$D$96,3,FALSE)</f>
        <v>Roomster</v>
      </c>
      <c r="N807" s="343">
        <f t="shared" si="76"/>
        <v>5000</v>
      </c>
      <c r="O807" s="380">
        <f t="shared" si="77"/>
        <v>5</v>
      </c>
    </row>
    <row r="808" spans="2:15">
      <c r="B808" s="334" t="s">
        <v>1415</v>
      </c>
      <c r="C808" s="335">
        <v>3397</v>
      </c>
      <c r="D808" s="348">
        <v>27200</v>
      </c>
      <c r="E808" s="348">
        <v>17900</v>
      </c>
      <c r="F808" s="344">
        <v>2011</v>
      </c>
      <c r="G808" s="343">
        <v>82350</v>
      </c>
      <c r="H808" s="383">
        <f t="shared" si="72"/>
        <v>4</v>
      </c>
      <c r="I808" s="335" t="str">
        <f t="shared" si="73"/>
        <v>Benzyna</v>
      </c>
      <c r="J808" s="354">
        <f t="shared" si="74"/>
        <v>42766</v>
      </c>
      <c r="K808" s="335" t="str">
        <f t="shared" si="75"/>
        <v>S4</v>
      </c>
      <c r="L808" s="335" t="str">
        <f>VLOOKUP(C808,'Zadanie 1-dane'!$B$5:$D$96,2,FALSE)</f>
        <v>Nissan</v>
      </c>
      <c r="M808" s="335" t="str">
        <f>VLOOKUP(C808,'Zadanie 1-dane'!$B$5:$D$96,3,FALSE)</f>
        <v>Qashqai</v>
      </c>
      <c r="N808" s="343">
        <f t="shared" si="76"/>
        <v>9300</v>
      </c>
      <c r="O808" s="380">
        <f t="shared" si="77"/>
        <v>6</v>
      </c>
    </row>
    <row r="809" spans="2:15">
      <c r="B809" s="334" t="s">
        <v>1416</v>
      </c>
      <c r="C809" s="335">
        <v>4923</v>
      </c>
      <c r="D809" s="348">
        <v>19600</v>
      </c>
      <c r="E809" s="348">
        <v>13800</v>
      </c>
      <c r="F809" s="344">
        <v>2008</v>
      </c>
      <c r="G809" s="343">
        <v>154920</v>
      </c>
      <c r="H809" s="383">
        <f t="shared" si="72"/>
        <v>4</v>
      </c>
      <c r="I809" s="335" t="str">
        <f t="shared" si="73"/>
        <v>Benzyna</v>
      </c>
      <c r="J809" s="354">
        <f t="shared" si="74"/>
        <v>42769</v>
      </c>
      <c r="K809" s="335" t="str">
        <f t="shared" si="75"/>
        <v>S4</v>
      </c>
      <c r="L809" s="335" t="str">
        <f>VLOOKUP(C809,'Zadanie 1-dane'!$B$5:$D$96,2,FALSE)</f>
        <v>Renault</v>
      </c>
      <c r="M809" s="335" t="str">
        <f>VLOOKUP(C809,'Zadanie 1-dane'!$B$5:$D$96,3,FALSE)</f>
        <v>Espace</v>
      </c>
      <c r="N809" s="343">
        <f t="shared" si="76"/>
        <v>5800</v>
      </c>
      <c r="O809" s="380">
        <f t="shared" si="77"/>
        <v>9</v>
      </c>
    </row>
    <row r="810" spans="2:15">
      <c r="B810" s="334" t="s">
        <v>1417</v>
      </c>
      <c r="C810" s="335">
        <v>4414</v>
      </c>
      <c r="D810" s="348">
        <v>15200</v>
      </c>
      <c r="E810" s="348">
        <v>13500</v>
      </c>
      <c r="F810" s="344">
        <v>2006</v>
      </c>
      <c r="G810" s="343">
        <v>195540</v>
      </c>
      <c r="H810" s="383">
        <f t="shared" si="72"/>
        <v>4</v>
      </c>
      <c r="I810" s="335" t="str">
        <f t="shared" si="73"/>
        <v>Diesel</v>
      </c>
      <c r="J810" s="354">
        <f t="shared" si="74"/>
        <v>42769</v>
      </c>
      <c r="K810" s="335" t="str">
        <f t="shared" si="75"/>
        <v>S4</v>
      </c>
      <c r="L810" s="335" t="str">
        <f>VLOOKUP(C810,'Zadanie 1-dane'!$B$5:$D$96,2,FALSE)</f>
        <v>Seat</v>
      </c>
      <c r="M810" s="335" t="str">
        <f>VLOOKUP(C810,'Zadanie 1-dane'!$B$5:$D$96,3,FALSE)</f>
        <v>Altea XL</v>
      </c>
      <c r="N810" s="343">
        <f t="shared" si="76"/>
        <v>1700</v>
      </c>
      <c r="O810" s="380">
        <f t="shared" si="77"/>
        <v>11</v>
      </c>
    </row>
    <row r="811" spans="2:15">
      <c r="B811" s="334" t="s">
        <v>1418</v>
      </c>
      <c r="C811" s="335">
        <v>7282</v>
      </c>
      <c r="D811" s="348">
        <v>23000</v>
      </c>
      <c r="E811" s="348">
        <v>20600</v>
      </c>
      <c r="F811" s="344">
        <v>2007</v>
      </c>
      <c r="G811" s="343">
        <v>216755</v>
      </c>
      <c r="H811" s="383">
        <f t="shared" si="72"/>
        <v>4</v>
      </c>
      <c r="I811" s="335" t="str">
        <f t="shared" si="73"/>
        <v>Diesel</v>
      </c>
      <c r="J811" s="354">
        <f t="shared" si="74"/>
        <v>42769</v>
      </c>
      <c r="K811" s="335" t="str">
        <f t="shared" si="75"/>
        <v>S4</v>
      </c>
      <c r="L811" s="335" t="str">
        <f>VLOOKUP(C811,'Zadanie 1-dane'!$B$5:$D$96,2,FALSE)</f>
        <v>Ford</v>
      </c>
      <c r="M811" s="335" t="str">
        <f>VLOOKUP(C811,'Zadanie 1-dane'!$B$5:$D$96,3,FALSE)</f>
        <v>Mondeo</v>
      </c>
      <c r="N811" s="343">
        <f t="shared" si="76"/>
        <v>2400</v>
      </c>
      <c r="O811" s="380">
        <f t="shared" si="77"/>
        <v>10</v>
      </c>
    </row>
    <row r="812" spans="2:15">
      <c r="B812" s="334" t="s">
        <v>1419</v>
      </c>
      <c r="C812" s="335">
        <v>2750</v>
      </c>
      <c r="D812" s="348">
        <v>9900</v>
      </c>
      <c r="E812" s="348">
        <v>9400</v>
      </c>
      <c r="F812" s="344">
        <v>2007</v>
      </c>
      <c r="G812" s="343">
        <v>168000</v>
      </c>
      <c r="H812" s="383">
        <f t="shared" si="72"/>
        <v>4</v>
      </c>
      <c r="I812" s="335" t="str">
        <f t="shared" si="73"/>
        <v>Diesel</v>
      </c>
      <c r="J812" s="354">
        <f t="shared" si="74"/>
        <v>42770</v>
      </c>
      <c r="K812" s="335" t="str">
        <f t="shared" si="75"/>
        <v>S4</v>
      </c>
      <c r="L812" s="335" t="str">
        <f>VLOOKUP(C812,'Zadanie 1-dane'!$B$5:$D$96,2,FALSE)</f>
        <v>Seat</v>
      </c>
      <c r="M812" s="335" t="str">
        <f>VLOOKUP(C812,'Zadanie 1-dane'!$B$5:$D$96,3,FALSE)</f>
        <v>Ibiza</v>
      </c>
      <c r="N812" s="343">
        <f t="shared" si="76"/>
        <v>500</v>
      </c>
      <c r="O812" s="380">
        <f t="shared" si="77"/>
        <v>10</v>
      </c>
    </row>
    <row r="813" spans="2:15">
      <c r="B813" s="334" t="s">
        <v>1420</v>
      </c>
      <c r="C813" s="335">
        <v>3063</v>
      </c>
      <c r="D813" s="348">
        <v>22100</v>
      </c>
      <c r="E813" s="348">
        <v>20700</v>
      </c>
      <c r="F813" s="344">
        <v>2011</v>
      </c>
      <c r="G813" s="343">
        <v>94920</v>
      </c>
      <c r="H813" s="383">
        <f t="shared" si="72"/>
        <v>4</v>
      </c>
      <c r="I813" s="335" t="str">
        <f t="shared" si="73"/>
        <v>Benzyna</v>
      </c>
      <c r="J813" s="354">
        <f t="shared" si="74"/>
        <v>42770</v>
      </c>
      <c r="K813" s="335" t="str">
        <f t="shared" si="75"/>
        <v>S23</v>
      </c>
      <c r="L813" s="335" t="str">
        <f>VLOOKUP(C813,'Zadanie 1-dane'!$B$5:$D$96,2,FALSE)</f>
        <v>Opel</v>
      </c>
      <c r="M813" s="335" t="str">
        <f>VLOOKUP(C813,'Zadanie 1-dane'!$B$5:$D$96,3,FALSE)</f>
        <v>Agila</v>
      </c>
      <c r="N813" s="343">
        <f t="shared" si="76"/>
        <v>1400</v>
      </c>
      <c r="O813" s="380">
        <f t="shared" si="77"/>
        <v>6</v>
      </c>
    </row>
    <row r="814" spans="2:15">
      <c r="B814" s="334" t="s">
        <v>1421</v>
      </c>
      <c r="C814" s="335">
        <v>2318</v>
      </c>
      <c r="D814" s="348">
        <v>11400</v>
      </c>
      <c r="E814" s="348">
        <v>11400</v>
      </c>
      <c r="F814" s="344">
        <v>2006</v>
      </c>
      <c r="G814" s="343">
        <v>174030</v>
      </c>
      <c r="H814" s="383">
        <f t="shared" si="72"/>
        <v>4</v>
      </c>
      <c r="I814" s="335" t="str">
        <f t="shared" si="73"/>
        <v>Benzyna</v>
      </c>
      <c r="J814" s="354">
        <f t="shared" si="74"/>
        <v>42770</v>
      </c>
      <c r="K814" s="335" t="str">
        <f t="shared" si="75"/>
        <v>S27</v>
      </c>
      <c r="L814" s="335" t="str">
        <f>VLOOKUP(C814,'Zadanie 1-dane'!$B$5:$D$96,2,FALSE)</f>
        <v>Ford</v>
      </c>
      <c r="M814" s="335" t="str">
        <f>VLOOKUP(C814,'Zadanie 1-dane'!$B$5:$D$96,3,FALSE)</f>
        <v>Focus</v>
      </c>
      <c r="N814" s="343">
        <f t="shared" si="76"/>
        <v>0</v>
      </c>
      <c r="O814" s="380">
        <f t="shared" si="77"/>
        <v>11</v>
      </c>
    </row>
    <row r="815" spans="2:15">
      <c r="B815" s="334" t="s">
        <v>1422</v>
      </c>
      <c r="C815" s="335">
        <v>5139</v>
      </c>
      <c r="D815" s="348">
        <v>11800</v>
      </c>
      <c r="E815" s="348">
        <v>9700</v>
      </c>
      <c r="F815" s="344">
        <v>2008</v>
      </c>
      <c r="G815" s="343">
        <v>169710</v>
      </c>
      <c r="H815" s="383">
        <f t="shared" si="72"/>
        <v>4</v>
      </c>
      <c r="I815" s="335" t="str">
        <f t="shared" si="73"/>
        <v>LPG</v>
      </c>
      <c r="J815" s="354">
        <f t="shared" si="74"/>
        <v>42772</v>
      </c>
      <c r="K815" s="335" t="str">
        <f t="shared" si="75"/>
        <v>S6</v>
      </c>
      <c r="L815" s="335" t="str">
        <f>VLOOKUP(C815,'Zadanie 1-dane'!$B$5:$D$96,2,FALSE)</f>
        <v>Nissan</v>
      </c>
      <c r="M815" s="335" t="str">
        <f>VLOOKUP(C815,'Zadanie 1-dane'!$B$5:$D$96,3,FALSE)</f>
        <v>Note</v>
      </c>
      <c r="N815" s="343">
        <f t="shared" si="76"/>
        <v>2100</v>
      </c>
      <c r="O815" s="380">
        <f t="shared" si="77"/>
        <v>9</v>
      </c>
    </row>
    <row r="816" spans="2:15">
      <c r="B816" s="334" t="s">
        <v>1423</v>
      </c>
      <c r="C816" s="335">
        <v>6505</v>
      </c>
      <c r="D816" s="348">
        <v>11000</v>
      </c>
      <c r="E816" s="348">
        <v>9900</v>
      </c>
      <c r="F816" s="344">
        <v>2007</v>
      </c>
      <c r="G816" s="343">
        <v>171690</v>
      </c>
      <c r="H816" s="383">
        <f t="shared" si="72"/>
        <v>4</v>
      </c>
      <c r="I816" s="335" t="str">
        <f t="shared" si="73"/>
        <v>Diesel</v>
      </c>
      <c r="J816" s="354">
        <f t="shared" si="74"/>
        <v>42773</v>
      </c>
      <c r="K816" s="335" t="str">
        <f t="shared" si="75"/>
        <v>S4</v>
      </c>
      <c r="L816" s="335" t="str">
        <f>VLOOKUP(C816,'Zadanie 1-dane'!$B$5:$D$96,2,FALSE)</f>
        <v>Toyota</v>
      </c>
      <c r="M816" s="335" t="str">
        <f>VLOOKUP(C816,'Zadanie 1-dane'!$B$5:$D$96,3,FALSE)</f>
        <v>Yaris</v>
      </c>
      <c r="N816" s="343">
        <f t="shared" si="76"/>
        <v>1100</v>
      </c>
      <c r="O816" s="380">
        <f t="shared" si="77"/>
        <v>10</v>
      </c>
    </row>
    <row r="817" spans="2:15">
      <c r="B817" s="334" t="s">
        <v>1424</v>
      </c>
      <c r="C817" s="335">
        <v>5139</v>
      </c>
      <c r="D817" s="348">
        <v>8200</v>
      </c>
      <c r="E817" s="348">
        <v>5600</v>
      </c>
      <c r="F817" s="344">
        <v>2006</v>
      </c>
      <c r="G817" s="343">
        <v>191790</v>
      </c>
      <c r="H817" s="383">
        <f t="shared" si="72"/>
        <v>4</v>
      </c>
      <c r="I817" s="335" t="str">
        <f t="shared" si="73"/>
        <v>Diesel</v>
      </c>
      <c r="J817" s="354">
        <f t="shared" si="74"/>
        <v>42774</v>
      </c>
      <c r="K817" s="335" t="str">
        <f t="shared" si="75"/>
        <v>S4</v>
      </c>
      <c r="L817" s="335" t="str">
        <f>VLOOKUP(C817,'Zadanie 1-dane'!$B$5:$D$96,2,FALSE)</f>
        <v>Nissan</v>
      </c>
      <c r="M817" s="335" t="str">
        <f>VLOOKUP(C817,'Zadanie 1-dane'!$B$5:$D$96,3,FALSE)</f>
        <v>Note</v>
      </c>
      <c r="N817" s="343">
        <f t="shared" si="76"/>
        <v>2600</v>
      </c>
      <c r="O817" s="380">
        <f t="shared" si="77"/>
        <v>11</v>
      </c>
    </row>
    <row r="818" spans="2:15">
      <c r="B818" s="334" t="s">
        <v>1425</v>
      </c>
      <c r="C818" s="335">
        <v>10114</v>
      </c>
      <c r="D818" s="348">
        <v>33700</v>
      </c>
      <c r="E818" s="348">
        <v>31200</v>
      </c>
      <c r="F818" s="344">
        <v>2015</v>
      </c>
      <c r="G818" s="343">
        <v>46050</v>
      </c>
      <c r="H818" s="383">
        <f t="shared" si="72"/>
        <v>4</v>
      </c>
      <c r="I818" s="335" t="str">
        <f t="shared" si="73"/>
        <v>Diesel</v>
      </c>
      <c r="J818" s="354">
        <f t="shared" si="74"/>
        <v>42775</v>
      </c>
      <c r="K818" s="335" t="str">
        <f t="shared" si="75"/>
        <v>S4</v>
      </c>
      <c r="L818" s="335" t="str">
        <f>VLOOKUP(C818,'Zadanie 1-dane'!$B$5:$D$96,2,FALSE)</f>
        <v>Renault</v>
      </c>
      <c r="M818" s="335" t="str">
        <f>VLOOKUP(C818,'Zadanie 1-dane'!$B$5:$D$96,3,FALSE)</f>
        <v>Modus</v>
      </c>
      <c r="N818" s="343">
        <f t="shared" si="76"/>
        <v>2500</v>
      </c>
      <c r="O818" s="380">
        <f t="shared" si="77"/>
        <v>2</v>
      </c>
    </row>
    <row r="819" spans="2:15">
      <c r="B819" s="334" t="s">
        <v>1426</v>
      </c>
      <c r="C819" s="335">
        <v>8456</v>
      </c>
      <c r="D819" s="348">
        <v>76900</v>
      </c>
      <c r="E819" s="348">
        <v>60300</v>
      </c>
      <c r="F819" s="344">
        <v>2011</v>
      </c>
      <c r="G819" s="343">
        <v>170640</v>
      </c>
      <c r="H819" s="383">
        <f t="shared" si="72"/>
        <v>4</v>
      </c>
      <c r="I819" s="335" t="str">
        <f t="shared" si="73"/>
        <v>Benzyna</v>
      </c>
      <c r="J819" s="354">
        <f t="shared" si="74"/>
        <v>42777</v>
      </c>
      <c r="K819" s="335" t="str">
        <f t="shared" si="75"/>
        <v>S4</v>
      </c>
      <c r="L819" s="335" t="str">
        <f>VLOOKUP(C819,'Zadanie 1-dane'!$B$5:$D$96,2,FALSE)</f>
        <v>Volkswagen</v>
      </c>
      <c r="M819" s="335" t="str">
        <f>VLOOKUP(C819,'Zadanie 1-dane'!$B$5:$D$96,3,FALSE)</f>
        <v>Tiguan</v>
      </c>
      <c r="N819" s="343">
        <f t="shared" si="76"/>
        <v>16600</v>
      </c>
      <c r="O819" s="380">
        <f t="shared" si="77"/>
        <v>6</v>
      </c>
    </row>
    <row r="820" spans="2:15">
      <c r="B820" s="334" t="s">
        <v>1427</v>
      </c>
      <c r="C820" s="335">
        <v>10147</v>
      </c>
      <c r="D820" s="348">
        <v>47400</v>
      </c>
      <c r="E820" s="348">
        <v>43900</v>
      </c>
      <c r="F820" s="344">
        <v>2008</v>
      </c>
      <c r="G820" s="343">
        <v>210960</v>
      </c>
      <c r="H820" s="383">
        <f t="shared" si="72"/>
        <v>4</v>
      </c>
      <c r="I820" s="335" t="str">
        <f t="shared" si="73"/>
        <v>Diesel</v>
      </c>
      <c r="J820" s="354">
        <f t="shared" si="74"/>
        <v>42777</v>
      </c>
      <c r="K820" s="335" t="str">
        <f t="shared" si="75"/>
        <v>S29</v>
      </c>
      <c r="L820" s="335" t="str">
        <f>VLOOKUP(C820,'Zadanie 1-dane'!$B$5:$D$96,2,FALSE)</f>
        <v>Audi</v>
      </c>
      <c r="M820" s="335" t="str">
        <f>VLOOKUP(C820,'Zadanie 1-dane'!$B$5:$D$96,3,FALSE)</f>
        <v>S3</v>
      </c>
      <c r="N820" s="343">
        <f t="shared" si="76"/>
        <v>3500</v>
      </c>
      <c r="O820" s="380">
        <f t="shared" si="77"/>
        <v>9</v>
      </c>
    </row>
    <row r="821" spans="2:15">
      <c r="B821" s="334" t="s">
        <v>1428</v>
      </c>
      <c r="C821" s="335">
        <v>9812</v>
      </c>
      <c r="D821" s="348">
        <v>22200</v>
      </c>
      <c r="E821" s="348">
        <v>19400</v>
      </c>
      <c r="F821" s="344">
        <v>2009</v>
      </c>
      <c r="G821" s="343">
        <v>145530</v>
      </c>
      <c r="H821" s="383">
        <f t="shared" si="72"/>
        <v>4</v>
      </c>
      <c r="I821" s="335" t="str">
        <f t="shared" si="73"/>
        <v>Diesel</v>
      </c>
      <c r="J821" s="354">
        <f t="shared" si="74"/>
        <v>42777</v>
      </c>
      <c r="K821" s="335" t="str">
        <f t="shared" si="75"/>
        <v>S4</v>
      </c>
      <c r="L821" s="335" t="str">
        <f>VLOOKUP(C821,'Zadanie 1-dane'!$B$5:$D$96,2,FALSE)</f>
        <v>Nissan</v>
      </c>
      <c r="M821" s="335" t="str">
        <f>VLOOKUP(C821,'Zadanie 1-dane'!$B$5:$D$96,3,FALSE)</f>
        <v>Juke</v>
      </c>
      <c r="N821" s="343">
        <f t="shared" si="76"/>
        <v>2800</v>
      </c>
      <c r="O821" s="380">
        <f t="shared" si="77"/>
        <v>8</v>
      </c>
    </row>
    <row r="822" spans="2:15">
      <c r="B822" s="334" t="s">
        <v>1429</v>
      </c>
      <c r="C822" s="335">
        <v>8980</v>
      </c>
      <c r="D822" s="348">
        <v>106000</v>
      </c>
      <c r="E822" s="348">
        <v>101500</v>
      </c>
      <c r="F822" s="344">
        <v>2013</v>
      </c>
      <c r="G822" s="343">
        <v>101808</v>
      </c>
      <c r="H822" s="383">
        <f t="shared" si="72"/>
        <v>4</v>
      </c>
      <c r="I822" s="335" t="str">
        <f t="shared" si="73"/>
        <v>LPG</v>
      </c>
      <c r="J822" s="354">
        <f t="shared" si="74"/>
        <v>42777</v>
      </c>
      <c r="K822" s="335" t="str">
        <f t="shared" si="75"/>
        <v>S53</v>
      </c>
      <c r="L822" s="335" t="str">
        <f>VLOOKUP(C822,'Zadanie 1-dane'!$B$5:$D$96,2,FALSE)</f>
        <v>Audi</v>
      </c>
      <c r="M822" s="335" t="str">
        <f>VLOOKUP(C822,'Zadanie 1-dane'!$B$5:$D$96,3,FALSE)</f>
        <v>A4 Allroad</v>
      </c>
      <c r="N822" s="343">
        <f t="shared" si="76"/>
        <v>4500</v>
      </c>
      <c r="O822" s="380">
        <f t="shared" si="77"/>
        <v>4</v>
      </c>
    </row>
    <row r="823" spans="2:15">
      <c r="B823" s="334" t="s">
        <v>1430</v>
      </c>
      <c r="C823" s="335">
        <v>2111</v>
      </c>
      <c r="D823" s="348">
        <v>6500</v>
      </c>
      <c r="E823" s="348">
        <v>6200</v>
      </c>
      <c r="F823" s="344">
        <v>2005</v>
      </c>
      <c r="G823" s="343">
        <v>170040</v>
      </c>
      <c r="H823" s="383">
        <f t="shared" si="72"/>
        <v>4</v>
      </c>
      <c r="I823" s="335" t="str">
        <f t="shared" si="73"/>
        <v>LPG</v>
      </c>
      <c r="J823" s="354">
        <f t="shared" si="74"/>
        <v>42778</v>
      </c>
      <c r="K823" s="335" t="str">
        <f t="shared" si="75"/>
        <v>S2</v>
      </c>
      <c r="L823" s="335" t="str">
        <f>VLOOKUP(C823,'Zadanie 1-dane'!$B$5:$D$96,2,FALSE)</f>
        <v>Opel</v>
      </c>
      <c r="M823" s="335" t="str">
        <f>VLOOKUP(C823,'Zadanie 1-dane'!$B$5:$D$96,3,FALSE)</f>
        <v>Vectra</v>
      </c>
      <c r="N823" s="343">
        <f t="shared" si="76"/>
        <v>300</v>
      </c>
      <c r="O823" s="380">
        <f t="shared" si="77"/>
        <v>12</v>
      </c>
    </row>
    <row r="824" spans="2:15">
      <c r="B824" s="334" t="s">
        <v>1431</v>
      </c>
      <c r="C824" s="335">
        <v>4856</v>
      </c>
      <c r="D824" s="348">
        <v>136500</v>
      </c>
      <c r="E824" s="348">
        <v>112200</v>
      </c>
      <c r="F824" s="344">
        <v>2014</v>
      </c>
      <c r="G824" s="343">
        <v>109026</v>
      </c>
      <c r="H824" s="383">
        <f t="shared" si="72"/>
        <v>4</v>
      </c>
      <c r="I824" s="335" t="str">
        <f t="shared" si="73"/>
        <v>Benzyna</v>
      </c>
      <c r="J824" s="354">
        <f t="shared" si="74"/>
        <v>42779</v>
      </c>
      <c r="K824" s="335" t="str">
        <f t="shared" si="75"/>
        <v>S24</v>
      </c>
      <c r="L824" s="335" t="str">
        <f>VLOOKUP(C824,'Zadanie 1-dane'!$B$5:$D$96,2,FALSE)</f>
        <v>Volkswagen</v>
      </c>
      <c r="M824" s="335" t="str">
        <f>VLOOKUP(C824,'Zadanie 1-dane'!$B$5:$D$96,3,FALSE)</f>
        <v>Touareg</v>
      </c>
      <c r="N824" s="343">
        <f t="shared" si="76"/>
        <v>24300</v>
      </c>
      <c r="O824" s="380">
        <f t="shared" si="77"/>
        <v>3</v>
      </c>
    </row>
    <row r="825" spans="2:15">
      <c r="B825" s="334" t="s">
        <v>1432</v>
      </c>
      <c r="C825" s="335">
        <v>8233</v>
      </c>
      <c r="D825" s="348">
        <v>40500</v>
      </c>
      <c r="E825" s="348">
        <v>36500</v>
      </c>
      <c r="F825" s="344">
        <v>2014</v>
      </c>
      <c r="G825" s="343">
        <v>73560</v>
      </c>
      <c r="H825" s="383">
        <f t="shared" si="72"/>
        <v>4</v>
      </c>
      <c r="I825" s="335" t="str">
        <f t="shared" si="73"/>
        <v>Benzyna</v>
      </c>
      <c r="J825" s="354">
        <f t="shared" si="74"/>
        <v>42780</v>
      </c>
      <c r="K825" s="335" t="str">
        <f t="shared" si="75"/>
        <v>S7</v>
      </c>
      <c r="L825" s="335" t="str">
        <f>VLOOKUP(C825,'Zadanie 1-dane'!$B$5:$D$96,2,FALSE)</f>
        <v>Seat</v>
      </c>
      <c r="M825" s="335" t="str">
        <f>VLOOKUP(C825,'Zadanie 1-dane'!$B$5:$D$96,3,FALSE)</f>
        <v>Alhambra</v>
      </c>
      <c r="N825" s="343">
        <f t="shared" si="76"/>
        <v>4000</v>
      </c>
      <c r="O825" s="380">
        <f t="shared" si="77"/>
        <v>3</v>
      </c>
    </row>
    <row r="826" spans="2:15">
      <c r="B826" s="334" t="s">
        <v>1433</v>
      </c>
      <c r="C826" s="335">
        <v>4839</v>
      </c>
      <c r="D826" s="348">
        <v>23300</v>
      </c>
      <c r="E826" s="348">
        <v>16000</v>
      </c>
      <c r="F826" s="344">
        <v>2010</v>
      </c>
      <c r="G826" s="343">
        <v>157770</v>
      </c>
      <c r="H826" s="383">
        <f t="shared" si="72"/>
        <v>4</v>
      </c>
      <c r="I826" s="335" t="str">
        <f t="shared" si="73"/>
        <v>Benzyna</v>
      </c>
      <c r="J826" s="354">
        <f t="shared" si="74"/>
        <v>42781</v>
      </c>
      <c r="K826" s="335" t="str">
        <f t="shared" si="75"/>
        <v>S4</v>
      </c>
      <c r="L826" s="335" t="str">
        <f>VLOOKUP(C826,'Zadanie 1-dane'!$B$5:$D$96,2,FALSE)</f>
        <v>Renault</v>
      </c>
      <c r="M826" s="335" t="str">
        <f>VLOOKUP(C826,'Zadanie 1-dane'!$B$5:$D$96,3,FALSE)</f>
        <v>Trafic</v>
      </c>
      <c r="N826" s="343">
        <f t="shared" si="76"/>
        <v>7300</v>
      </c>
      <c r="O826" s="380">
        <f t="shared" si="77"/>
        <v>7</v>
      </c>
    </row>
    <row r="827" spans="2:15">
      <c r="B827" s="334" t="s">
        <v>1434</v>
      </c>
      <c r="C827" s="335">
        <v>2750</v>
      </c>
      <c r="D827" s="348">
        <v>30800</v>
      </c>
      <c r="E827" s="348">
        <v>30600</v>
      </c>
      <c r="F827" s="344">
        <v>2014</v>
      </c>
      <c r="G827" s="343">
        <v>74880</v>
      </c>
      <c r="H827" s="383">
        <f t="shared" si="72"/>
        <v>4</v>
      </c>
      <c r="I827" s="335" t="str">
        <f t="shared" si="73"/>
        <v>Diesel</v>
      </c>
      <c r="J827" s="354">
        <f t="shared" si="74"/>
        <v>42781</v>
      </c>
      <c r="K827" s="335" t="str">
        <f t="shared" si="75"/>
        <v>S4</v>
      </c>
      <c r="L827" s="335" t="str">
        <f>VLOOKUP(C827,'Zadanie 1-dane'!$B$5:$D$96,2,FALSE)</f>
        <v>Seat</v>
      </c>
      <c r="M827" s="335" t="str">
        <f>VLOOKUP(C827,'Zadanie 1-dane'!$B$5:$D$96,3,FALSE)</f>
        <v>Ibiza</v>
      </c>
      <c r="N827" s="343">
        <f t="shared" si="76"/>
        <v>200</v>
      </c>
      <c r="O827" s="380">
        <f t="shared" si="77"/>
        <v>3</v>
      </c>
    </row>
    <row r="828" spans="2:15">
      <c r="B828" s="334" t="s">
        <v>1435</v>
      </c>
      <c r="C828" s="335">
        <v>5187</v>
      </c>
      <c r="D828" s="348">
        <v>19900</v>
      </c>
      <c r="E828" s="348">
        <v>17700</v>
      </c>
      <c r="F828" s="344">
        <v>2010</v>
      </c>
      <c r="G828" s="343">
        <v>97830</v>
      </c>
      <c r="H828" s="383">
        <f t="shared" si="72"/>
        <v>4</v>
      </c>
      <c r="I828" s="335" t="str">
        <f t="shared" si="73"/>
        <v>Benzyna</v>
      </c>
      <c r="J828" s="354">
        <f t="shared" si="74"/>
        <v>42782</v>
      </c>
      <c r="K828" s="335" t="str">
        <f t="shared" si="75"/>
        <v>S14</v>
      </c>
      <c r="L828" s="335" t="str">
        <f>VLOOKUP(C828,'Zadanie 1-dane'!$B$5:$D$96,2,FALSE)</f>
        <v>Skoda</v>
      </c>
      <c r="M828" s="335" t="str">
        <f>VLOOKUP(C828,'Zadanie 1-dane'!$B$5:$D$96,3,FALSE)</f>
        <v>Citigo</v>
      </c>
      <c r="N828" s="343">
        <f t="shared" si="76"/>
        <v>2200</v>
      </c>
      <c r="O828" s="380">
        <f t="shared" si="77"/>
        <v>7</v>
      </c>
    </row>
    <row r="829" spans="2:15">
      <c r="B829" s="334" t="s">
        <v>1436</v>
      </c>
      <c r="C829" s="335">
        <v>4996</v>
      </c>
      <c r="D829" s="348">
        <v>63000</v>
      </c>
      <c r="E829" s="348">
        <v>56000</v>
      </c>
      <c r="F829" s="344">
        <v>2011</v>
      </c>
      <c r="G829" s="343">
        <v>174930</v>
      </c>
      <c r="H829" s="383">
        <f t="shared" si="72"/>
        <v>4</v>
      </c>
      <c r="I829" s="335" t="str">
        <f t="shared" si="73"/>
        <v>Diesel</v>
      </c>
      <c r="J829" s="354">
        <f t="shared" si="74"/>
        <v>42784</v>
      </c>
      <c r="K829" s="335" t="str">
        <f t="shared" si="75"/>
        <v>S4</v>
      </c>
      <c r="L829" s="335" t="str">
        <f>VLOOKUP(C829,'Zadanie 1-dane'!$B$5:$D$96,2,FALSE)</f>
        <v>Volkswagen</v>
      </c>
      <c r="M829" s="335" t="str">
        <f>VLOOKUP(C829,'Zadanie 1-dane'!$B$5:$D$96,3,FALSE)</f>
        <v>Golf Plus</v>
      </c>
      <c r="N829" s="343">
        <f t="shared" si="76"/>
        <v>7000</v>
      </c>
      <c r="O829" s="380">
        <f t="shared" si="77"/>
        <v>6</v>
      </c>
    </row>
    <row r="830" spans="2:15">
      <c r="B830" s="334" t="s">
        <v>1437</v>
      </c>
      <c r="C830" s="335">
        <v>5058</v>
      </c>
      <c r="D830" s="348">
        <v>50200</v>
      </c>
      <c r="E830" s="348">
        <v>34700</v>
      </c>
      <c r="F830" s="344">
        <v>2013</v>
      </c>
      <c r="G830" s="343">
        <v>115110</v>
      </c>
      <c r="H830" s="383">
        <f t="shared" si="72"/>
        <v>4</v>
      </c>
      <c r="I830" s="335" t="str">
        <f t="shared" si="73"/>
        <v>Diesel</v>
      </c>
      <c r="J830" s="354">
        <f t="shared" si="74"/>
        <v>42784</v>
      </c>
      <c r="K830" s="335" t="str">
        <f t="shared" si="75"/>
        <v>S6</v>
      </c>
      <c r="L830" s="335" t="str">
        <f>VLOOKUP(C830,'Zadanie 1-dane'!$B$5:$D$96,2,FALSE)</f>
        <v>Opel</v>
      </c>
      <c r="M830" s="335" t="str">
        <f>VLOOKUP(C830,'Zadanie 1-dane'!$B$5:$D$96,3,FALSE)</f>
        <v>Signum</v>
      </c>
      <c r="N830" s="343">
        <f t="shared" si="76"/>
        <v>15500</v>
      </c>
      <c r="O830" s="380">
        <f t="shared" si="77"/>
        <v>4</v>
      </c>
    </row>
    <row r="831" spans="2:15">
      <c r="B831" s="334" t="s">
        <v>1438</v>
      </c>
      <c r="C831" s="335">
        <v>4414</v>
      </c>
      <c r="D831" s="348">
        <v>24400</v>
      </c>
      <c r="E831" s="348">
        <v>21000</v>
      </c>
      <c r="F831" s="344">
        <v>2009</v>
      </c>
      <c r="G831" s="343">
        <v>183030</v>
      </c>
      <c r="H831" s="383">
        <f t="shared" si="72"/>
        <v>4</v>
      </c>
      <c r="I831" s="335" t="str">
        <f t="shared" si="73"/>
        <v>LPG</v>
      </c>
      <c r="J831" s="354">
        <f t="shared" si="74"/>
        <v>42784</v>
      </c>
      <c r="K831" s="335" t="str">
        <f t="shared" si="75"/>
        <v>S33</v>
      </c>
      <c r="L831" s="335" t="str">
        <f>VLOOKUP(C831,'Zadanie 1-dane'!$B$5:$D$96,2,FALSE)</f>
        <v>Seat</v>
      </c>
      <c r="M831" s="335" t="str">
        <f>VLOOKUP(C831,'Zadanie 1-dane'!$B$5:$D$96,3,FALSE)</f>
        <v>Altea XL</v>
      </c>
      <c r="N831" s="343">
        <f t="shared" si="76"/>
        <v>3400</v>
      </c>
      <c r="O831" s="380">
        <f t="shared" si="77"/>
        <v>8</v>
      </c>
    </row>
    <row r="832" spans="2:15">
      <c r="B832" s="334" t="s">
        <v>1439</v>
      </c>
      <c r="C832" s="335">
        <v>9219</v>
      </c>
      <c r="D832" s="348">
        <v>13500</v>
      </c>
      <c r="E832" s="348">
        <v>13500</v>
      </c>
      <c r="F832" s="344">
        <v>2006</v>
      </c>
      <c r="G832" s="343">
        <v>179520</v>
      </c>
      <c r="H832" s="383">
        <f t="shared" si="72"/>
        <v>4</v>
      </c>
      <c r="I832" s="335" t="str">
        <f t="shared" si="73"/>
        <v>Diesel</v>
      </c>
      <c r="J832" s="354">
        <f t="shared" si="74"/>
        <v>42785</v>
      </c>
      <c r="K832" s="335" t="str">
        <f t="shared" si="75"/>
        <v>S4</v>
      </c>
      <c r="L832" s="335" t="str">
        <f>VLOOKUP(C832,'Zadanie 1-dane'!$B$5:$D$96,2,FALSE)</f>
        <v>Nissan</v>
      </c>
      <c r="M832" s="335" t="str">
        <f>VLOOKUP(C832,'Zadanie 1-dane'!$B$5:$D$96,3,FALSE)</f>
        <v>X-Trail</v>
      </c>
      <c r="N832" s="343">
        <f t="shared" si="76"/>
        <v>0</v>
      </c>
      <c r="O832" s="380">
        <f t="shared" si="77"/>
        <v>11</v>
      </c>
    </row>
    <row r="833" spans="2:15">
      <c r="B833" s="334" t="s">
        <v>1440</v>
      </c>
      <c r="C833" s="335">
        <v>11043</v>
      </c>
      <c r="D833" s="348">
        <v>15600</v>
      </c>
      <c r="E833" s="348">
        <v>15100</v>
      </c>
      <c r="F833" s="344">
        <v>2005</v>
      </c>
      <c r="G833" s="343">
        <v>237230</v>
      </c>
      <c r="H833" s="383">
        <f t="shared" si="72"/>
        <v>4</v>
      </c>
      <c r="I833" s="335" t="str">
        <f t="shared" si="73"/>
        <v>Benzyna</v>
      </c>
      <c r="J833" s="354">
        <f t="shared" si="74"/>
        <v>42785</v>
      </c>
      <c r="K833" s="335" t="str">
        <f t="shared" si="75"/>
        <v>S53</v>
      </c>
      <c r="L833" s="335" t="str">
        <f>VLOOKUP(C833,'Zadanie 1-dane'!$B$5:$D$96,2,FALSE)</f>
        <v>Ford</v>
      </c>
      <c r="M833" s="335" t="str">
        <f>VLOOKUP(C833,'Zadanie 1-dane'!$B$5:$D$96,3,FALSE)</f>
        <v>Focus C-Max</v>
      </c>
      <c r="N833" s="343">
        <f t="shared" si="76"/>
        <v>500</v>
      </c>
      <c r="O833" s="380">
        <f t="shared" si="77"/>
        <v>12</v>
      </c>
    </row>
    <row r="834" spans="2:15">
      <c r="B834" s="334" t="s">
        <v>1441</v>
      </c>
      <c r="C834" s="335">
        <v>3752</v>
      </c>
      <c r="D834" s="348">
        <v>48000</v>
      </c>
      <c r="E834" s="348">
        <v>44300</v>
      </c>
      <c r="F834" s="344">
        <v>2015</v>
      </c>
      <c r="G834" s="343">
        <v>71550</v>
      </c>
      <c r="H834" s="383">
        <f t="shared" si="72"/>
        <v>4</v>
      </c>
      <c r="I834" s="335" t="str">
        <f t="shared" si="73"/>
        <v>Benzyna</v>
      </c>
      <c r="J834" s="354">
        <f t="shared" si="74"/>
        <v>42787</v>
      </c>
      <c r="K834" s="335" t="str">
        <f t="shared" si="75"/>
        <v>S4</v>
      </c>
      <c r="L834" s="335" t="str">
        <f>VLOOKUP(C834,'Zadanie 1-dane'!$B$5:$D$96,2,FALSE)</f>
        <v>Toyota</v>
      </c>
      <c r="M834" s="335" t="str">
        <f>VLOOKUP(C834,'Zadanie 1-dane'!$B$5:$D$96,3,FALSE)</f>
        <v>Aygo</v>
      </c>
      <c r="N834" s="343">
        <f t="shared" si="76"/>
        <v>3700</v>
      </c>
      <c r="O834" s="380">
        <f t="shared" si="77"/>
        <v>2</v>
      </c>
    </row>
    <row r="835" spans="2:15">
      <c r="B835" s="334" t="s">
        <v>1442</v>
      </c>
      <c r="C835" s="335">
        <v>5137</v>
      </c>
      <c r="D835" s="348">
        <v>19900</v>
      </c>
      <c r="E835" s="348">
        <v>17700</v>
      </c>
      <c r="F835" s="344">
        <v>2005</v>
      </c>
      <c r="G835" s="343">
        <v>282408</v>
      </c>
      <c r="H835" s="383">
        <f t="shared" si="72"/>
        <v>4</v>
      </c>
      <c r="I835" s="335" t="str">
        <f t="shared" si="73"/>
        <v>LPG</v>
      </c>
      <c r="J835" s="354">
        <f t="shared" si="74"/>
        <v>42788</v>
      </c>
      <c r="K835" s="335" t="str">
        <f t="shared" si="75"/>
        <v>S48</v>
      </c>
      <c r="L835" s="335" t="str">
        <f>VLOOKUP(C835,'Zadanie 1-dane'!$B$5:$D$96,2,FALSE)</f>
        <v>Toyota</v>
      </c>
      <c r="M835" s="335" t="str">
        <f>VLOOKUP(C835,'Zadanie 1-dane'!$B$5:$D$96,3,FALSE)</f>
        <v>Prius</v>
      </c>
      <c r="N835" s="343">
        <f t="shared" si="76"/>
        <v>2200</v>
      </c>
      <c r="O835" s="380">
        <f t="shared" si="77"/>
        <v>12</v>
      </c>
    </row>
    <row r="836" spans="2:15">
      <c r="B836" s="334" t="s">
        <v>1443</v>
      </c>
      <c r="C836" s="335">
        <v>10186</v>
      </c>
      <c r="D836" s="348">
        <v>55300</v>
      </c>
      <c r="E836" s="348">
        <v>44700</v>
      </c>
      <c r="F836" s="344">
        <v>2013</v>
      </c>
      <c r="G836" s="343">
        <v>60832</v>
      </c>
      <c r="H836" s="383">
        <f t="shared" si="72"/>
        <v>4</v>
      </c>
      <c r="I836" s="335" t="str">
        <f t="shared" si="73"/>
        <v>LPG</v>
      </c>
      <c r="J836" s="354">
        <f t="shared" si="74"/>
        <v>42789</v>
      </c>
      <c r="K836" s="335" t="str">
        <f t="shared" si="75"/>
        <v>S60</v>
      </c>
      <c r="L836" s="335" t="str">
        <f>VLOOKUP(C836,'Zadanie 1-dane'!$B$5:$D$96,2,FALSE)</f>
        <v>Audi</v>
      </c>
      <c r="M836" s="335" t="str">
        <f>VLOOKUP(C836,'Zadanie 1-dane'!$B$5:$D$96,3,FALSE)</f>
        <v>A3</v>
      </c>
      <c r="N836" s="343">
        <f t="shared" si="76"/>
        <v>10600</v>
      </c>
      <c r="O836" s="380">
        <f t="shared" si="77"/>
        <v>4</v>
      </c>
    </row>
    <row r="837" spans="2:15">
      <c r="B837" s="334" t="s">
        <v>1444</v>
      </c>
      <c r="C837" s="335">
        <v>8441</v>
      </c>
      <c r="D837" s="348">
        <v>74800</v>
      </c>
      <c r="E837" s="348">
        <v>68300</v>
      </c>
      <c r="F837" s="344">
        <v>2012</v>
      </c>
      <c r="G837" s="343">
        <v>61720</v>
      </c>
      <c r="H837" s="383">
        <f t="shared" si="72"/>
        <v>4</v>
      </c>
      <c r="I837" s="335" t="str">
        <f t="shared" si="73"/>
        <v>Benzyna</v>
      </c>
      <c r="J837" s="354">
        <f t="shared" si="74"/>
        <v>42791</v>
      </c>
      <c r="K837" s="335" t="str">
        <f t="shared" si="75"/>
        <v>S7</v>
      </c>
      <c r="L837" s="335" t="str">
        <f>VLOOKUP(C837,'Zadanie 1-dane'!$B$5:$D$96,2,FALSE)</f>
        <v>Ford</v>
      </c>
      <c r="M837" s="335" t="str">
        <f>VLOOKUP(C837,'Zadanie 1-dane'!$B$5:$D$96,3,FALSE)</f>
        <v>S-MAX</v>
      </c>
      <c r="N837" s="343">
        <f t="shared" si="76"/>
        <v>6500</v>
      </c>
      <c r="O837" s="380">
        <f t="shared" si="77"/>
        <v>5</v>
      </c>
    </row>
    <row r="838" spans="2:15">
      <c r="B838" s="334" t="s">
        <v>1445</v>
      </c>
      <c r="C838" s="335">
        <v>4856</v>
      </c>
      <c r="D838" s="348">
        <v>127600</v>
      </c>
      <c r="E838" s="348">
        <v>121100</v>
      </c>
      <c r="F838" s="344">
        <v>2013</v>
      </c>
      <c r="G838" s="343">
        <v>129060</v>
      </c>
      <c r="H838" s="383">
        <f t="shared" si="72"/>
        <v>4</v>
      </c>
      <c r="I838" s="335" t="str">
        <f t="shared" si="73"/>
        <v>Benzyna</v>
      </c>
      <c r="J838" s="354">
        <f t="shared" si="74"/>
        <v>42791</v>
      </c>
      <c r="K838" s="335" t="str">
        <f t="shared" si="75"/>
        <v>S6</v>
      </c>
      <c r="L838" s="335" t="str">
        <f>VLOOKUP(C838,'Zadanie 1-dane'!$B$5:$D$96,2,FALSE)</f>
        <v>Volkswagen</v>
      </c>
      <c r="M838" s="335" t="str">
        <f>VLOOKUP(C838,'Zadanie 1-dane'!$B$5:$D$96,3,FALSE)</f>
        <v>Touareg</v>
      </c>
      <c r="N838" s="343">
        <f t="shared" si="76"/>
        <v>6500</v>
      </c>
      <c r="O838" s="380">
        <f t="shared" si="77"/>
        <v>4</v>
      </c>
    </row>
    <row r="839" spans="2:15">
      <c r="B839" s="334" t="s">
        <v>1446</v>
      </c>
      <c r="C839" s="335">
        <v>5330</v>
      </c>
      <c r="D839" s="348">
        <v>27100</v>
      </c>
      <c r="E839" s="348">
        <v>24100</v>
      </c>
      <c r="F839" s="344">
        <v>2012</v>
      </c>
      <c r="G839" s="343">
        <v>47700</v>
      </c>
      <c r="H839" s="383">
        <f t="shared" si="72"/>
        <v>4</v>
      </c>
      <c r="I839" s="335" t="str">
        <f t="shared" si="73"/>
        <v>LPG</v>
      </c>
      <c r="J839" s="354">
        <f t="shared" si="74"/>
        <v>42791</v>
      </c>
      <c r="K839" s="335" t="str">
        <f t="shared" si="75"/>
        <v>S4</v>
      </c>
      <c r="L839" s="335" t="str">
        <f>VLOOKUP(C839,'Zadanie 1-dane'!$B$5:$D$96,2,FALSE)</f>
        <v>Skoda</v>
      </c>
      <c r="M839" s="335" t="str">
        <f>VLOOKUP(C839,'Zadanie 1-dane'!$B$5:$D$96,3,FALSE)</f>
        <v>Rapid</v>
      </c>
      <c r="N839" s="343">
        <f t="shared" si="76"/>
        <v>3000</v>
      </c>
      <c r="O839" s="380">
        <f t="shared" si="77"/>
        <v>5</v>
      </c>
    </row>
    <row r="840" spans="2:15">
      <c r="B840" s="334" t="s">
        <v>1447</v>
      </c>
      <c r="C840" s="335">
        <v>3620</v>
      </c>
      <c r="D840" s="348">
        <v>27200</v>
      </c>
      <c r="E840" s="348">
        <v>21900</v>
      </c>
      <c r="F840" s="344">
        <v>2011</v>
      </c>
      <c r="G840" s="343">
        <v>68340</v>
      </c>
      <c r="H840" s="383">
        <f t="shared" si="72"/>
        <v>4</v>
      </c>
      <c r="I840" s="335" t="str">
        <f t="shared" si="73"/>
        <v>Benzyna</v>
      </c>
      <c r="J840" s="354">
        <f t="shared" si="74"/>
        <v>42794</v>
      </c>
      <c r="K840" s="335" t="str">
        <f t="shared" si="75"/>
        <v>S4</v>
      </c>
      <c r="L840" s="335" t="str">
        <f>VLOOKUP(C840,'Zadanie 1-dane'!$B$5:$D$96,2,FALSE)</f>
        <v>Skoda</v>
      </c>
      <c r="M840" s="335" t="str">
        <f>VLOOKUP(C840,'Zadanie 1-dane'!$B$5:$D$96,3,FALSE)</f>
        <v>Roomster</v>
      </c>
      <c r="N840" s="343">
        <f t="shared" si="76"/>
        <v>5300</v>
      </c>
      <c r="O840" s="380">
        <f t="shared" si="77"/>
        <v>6</v>
      </c>
    </row>
    <row r="841" spans="2:15">
      <c r="B841" s="334" t="s">
        <v>1448</v>
      </c>
      <c r="C841" s="335">
        <v>2096</v>
      </c>
      <c r="D841" s="348">
        <v>47200</v>
      </c>
      <c r="E841" s="348">
        <v>44300</v>
      </c>
      <c r="F841" s="344">
        <v>2012</v>
      </c>
      <c r="G841" s="343">
        <v>54360</v>
      </c>
      <c r="H841" s="383">
        <f t="shared" si="72"/>
        <v>4</v>
      </c>
      <c r="I841" s="335" t="str">
        <f t="shared" si="73"/>
        <v>Diesel</v>
      </c>
      <c r="J841" s="354">
        <f t="shared" si="74"/>
        <v>42794</v>
      </c>
      <c r="K841" s="335" t="str">
        <f t="shared" si="75"/>
        <v>S29</v>
      </c>
      <c r="L841" s="335" t="str">
        <f>VLOOKUP(C841,'Zadanie 1-dane'!$B$5:$D$96,2,FALSE)</f>
        <v>Ford</v>
      </c>
      <c r="M841" s="335" t="str">
        <f>VLOOKUP(C841,'Zadanie 1-dane'!$B$5:$D$96,3,FALSE)</f>
        <v>Kuga</v>
      </c>
      <c r="N841" s="343">
        <f t="shared" si="76"/>
        <v>2900</v>
      </c>
      <c r="O841" s="380">
        <f t="shared" si="77"/>
        <v>5</v>
      </c>
    </row>
    <row r="842" spans="2:15">
      <c r="B842" s="334" t="s">
        <v>1449</v>
      </c>
      <c r="C842" s="335">
        <v>6797</v>
      </c>
      <c r="D842" s="348">
        <v>11300</v>
      </c>
      <c r="E842" s="348">
        <v>10700</v>
      </c>
      <c r="F842" s="344">
        <v>2006</v>
      </c>
      <c r="G842" s="343">
        <v>165690</v>
      </c>
      <c r="H842" s="383">
        <f t="shared" si="72"/>
        <v>4</v>
      </c>
      <c r="I842" s="335" t="str">
        <f t="shared" si="73"/>
        <v>LPG</v>
      </c>
      <c r="J842" s="354">
        <f t="shared" si="74"/>
        <v>42795</v>
      </c>
      <c r="K842" s="335" t="str">
        <f t="shared" si="75"/>
        <v>S70</v>
      </c>
      <c r="L842" s="335" t="str">
        <f>VLOOKUP(C842,'Zadanie 1-dane'!$B$5:$D$96,2,FALSE)</f>
        <v>Volkswagen</v>
      </c>
      <c r="M842" s="335" t="str">
        <f>VLOOKUP(C842,'Zadanie 1-dane'!$B$5:$D$96,3,FALSE)</f>
        <v>Polo</v>
      </c>
      <c r="N842" s="343">
        <f t="shared" si="76"/>
        <v>600</v>
      </c>
      <c r="O842" s="380">
        <f t="shared" si="77"/>
        <v>11</v>
      </c>
    </row>
    <row r="843" spans="2:15">
      <c r="B843" s="334" t="s">
        <v>1450</v>
      </c>
      <c r="C843" s="335">
        <v>5459</v>
      </c>
      <c r="D843" s="348">
        <v>25600</v>
      </c>
      <c r="E843" s="348">
        <v>24100</v>
      </c>
      <c r="F843" s="344">
        <v>2012</v>
      </c>
      <c r="G843" s="343">
        <v>110010</v>
      </c>
      <c r="H843" s="383">
        <f t="shared" si="72"/>
        <v>4</v>
      </c>
      <c r="I843" s="335" t="str">
        <f t="shared" si="73"/>
        <v>Diesel</v>
      </c>
      <c r="J843" s="354">
        <f t="shared" si="74"/>
        <v>42795</v>
      </c>
      <c r="K843" s="335" t="str">
        <f t="shared" si="75"/>
        <v>S9</v>
      </c>
      <c r="L843" s="335" t="str">
        <f>VLOOKUP(C843,'Zadanie 1-dane'!$B$5:$D$96,2,FALSE)</f>
        <v>Opel</v>
      </c>
      <c r="M843" s="335" t="str">
        <f>VLOOKUP(C843,'Zadanie 1-dane'!$B$5:$D$96,3,FALSE)</f>
        <v>Meriva</v>
      </c>
      <c r="N843" s="343">
        <f t="shared" si="76"/>
        <v>1500</v>
      </c>
      <c r="O843" s="380">
        <f t="shared" si="77"/>
        <v>5</v>
      </c>
    </row>
    <row r="844" spans="2:15">
      <c r="B844" s="334" t="s">
        <v>1451</v>
      </c>
      <c r="C844" s="335">
        <v>3318</v>
      </c>
      <c r="D844" s="348">
        <v>33900</v>
      </c>
      <c r="E844" s="348">
        <v>31700</v>
      </c>
      <c r="F844" s="344">
        <v>2012</v>
      </c>
      <c r="G844" s="343">
        <v>79380</v>
      </c>
      <c r="H844" s="383">
        <f t="shared" si="72"/>
        <v>4</v>
      </c>
      <c r="I844" s="335" t="str">
        <f t="shared" si="73"/>
        <v>Benzyna</v>
      </c>
      <c r="J844" s="354">
        <f t="shared" si="74"/>
        <v>42796</v>
      </c>
      <c r="K844" s="335" t="str">
        <f t="shared" si="75"/>
        <v>S9</v>
      </c>
      <c r="L844" s="335" t="str">
        <f>VLOOKUP(C844,'Zadanie 1-dane'!$B$5:$D$96,2,FALSE)</f>
        <v>Volkswagen</v>
      </c>
      <c r="M844" s="335" t="str">
        <f>VLOOKUP(C844,'Zadanie 1-dane'!$B$5:$D$96,3,FALSE)</f>
        <v>Caddy</v>
      </c>
      <c r="N844" s="343">
        <f t="shared" si="76"/>
        <v>2200</v>
      </c>
      <c r="O844" s="380">
        <f t="shared" si="77"/>
        <v>5</v>
      </c>
    </row>
    <row r="845" spans="2:15">
      <c r="B845" s="334" t="s">
        <v>1452</v>
      </c>
      <c r="C845" s="335">
        <v>5459</v>
      </c>
      <c r="D845" s="348">
        <v>5500</v>
      </c>
      <c r="E845" s="348">
        <v>5100</v>
      </c>
      <c r="F845" s="344">
        <v>2004</v>
      </c>
      <c r="G845" s="343">
        <v>198120</v>
      </c>
      <c r="H845" s="383">
        <f t="shared" si="72"/>
        <v>4</v>
      </c>
      <c r="I845" s="335" t="str">
        <f t="shared" si="73"/>
        <v>Benzyna</v>
      </c>
      <c r="J845" s="354">
        <f t="shared" si="74"/>
        <v>42796</v>
      </c>
      <c r="K845" s="335" t="str">
        <f t="shared" si="75"/>
        <v>S4</v>
      </c>
      <c r="L845" s="335" t="str">
        <f>VLOOKUP(C845,'Zadanie 1-dane'!$B$5:$D$96,2,FALSE)</f>
        <v>Opel</v>
      </c>
      <c r="M845" s="335" t="str">
        <f>VLOOKUP(C845,'Zadanie 1-dane'!$B$5:$D$96,3,FALSE)</f>
        <v>Meriva</v>
      </c>
      <c r="N845" s="343">
        <f t="shared" si="76"/>
        <v>400</v>
      </c>
      <c r="O845" s="380">
        <f t="shared" si="77"/>
        <v>13</v>
      </c>
    </row>
    <row r="846" spans="2:15">
      <c r="B846" s="334" t="s">
        <v>1453</v>
      </c>
      <c r="C846" s="335">
        <v>2750</v>
      </c>
      <c r="D846" s="348">
        <v>30800</v>
      </c>
      <c r="E846" s="348">
        <v>21600</v>
      </c>
      <c r="F846" s="344">
        <v>2014</v>
      </c>
      <c r="G846" s="343">
        <v>55020</v>
      </c>
      <c r="H846" s="383">
        <f t="shared" si="72"/>
        <v>4</v>
      </c>
      <c r="I846" s="335" t="str">
        <f t="shared" si="73"/>
        <v>Benzyna</v>
      </c>
      <c r="J846" s="354">
        <f t="shared" si="74"/>
        <v>42798</v>
      </c>
      <c r="K846" s="335" t="str">
        <f t="shared" si="75"/>
        <v>S4</v>
      </c>
      <c r="L846" s="335" t="str">
        <f>VLOOKUP(C846,'Zadanie 1-dane'!$B$5:$D$96,2,FALSE)</f>
        <v>Seat</v>
      </c>
      <c r="M846" s="335" t="str">
        <f>VLOOKUP(C846,'Zadanie 1-dane'!$B$5:$D$96,3,FALSE)</f>
        <v>Ibiza</v>
      </c>
      <c r="N846" s="343">
        <f t="shared" si="76"/>
        <v>9200</v>
      </c>
      <c r="O846" s="380">
        <f t="shared" si="77"/>
        <v>3</v>
      </c>
    </row>
    <row r="847" spans="2:15">
      <c r="B847" s="334" t="s">
        <v>1454</v>
      </c>
      <c r="C847" s="335">
        <v>6505</v>
      </c>
      <c r="D847" s="348">
        <v>11800</v>
      </c>
      <c r="E847" s="348">
        <v>10700</v>
      </c>
      <c r="F847" s="344">
        <v>2008</v>
      </c>
      <c r="G847" s="343">
        <v>152190</v>
      </c>
      <c r="H847" s="383">
        <f t="shared" si="72"/>
        <v>4</v>
      </c>
      <c r="I847" s="335" t="str">
        <f t="shared" si="73"/>
        <v>Benzyna</v>
      </c>
      <c r="J847" s="354">
        <f t="shared" si="74"/>
        <v>42799</v>
      </c>
      <c r="K847" s="335" t="str">
        <f t="shared" si="75"/>
        <v>S4</v>
      </c>
      <c r="L847" s="335" t="str">
        <f>VLOOKUP(C847,'Zadanie 1-dane'!$B$5:$D$96,2,FALSE)</f>
        <v>Toyota</v>
      </c>
      <c r="M847" s="335" t="str">
        <f>VLOOKUP(C847,'Zadanie 1-dane'!$B$5:$D$96,3,FALSE)</f>
        <v>Yaris</v>
      </c>
      <c r="N847" s="343">
        <f t="shared" si="76"/>
        <v>1100</v>
      </c>
      <c r="O847" s="380">
        <f t="shared" si="77"/>
        <v>9</v>
      </c>
    </row>
    <row r="848" spans="2:15">
      <c r="B848" s="334" t="s">
        <v>1455</v>
      </c>
      <c r="C848" s="335">
        <v>10506</v>
      </c>
      <c r="D848" s="348">
        <v>21700</v>
      </c>
      <c r="E848" s="348">
        <v>14200</v>
      </c>
      <c r="F848" s="344">
        <v>2008</v>
      </c>
      <c r="G848" s="343">
        <v>151530</v>
      </c>
      <c r="H848" s="383">
        <f t="shared" si="72"/>
        <v>4</v>
      </c>
      <c r="I848" s="335" t="str">
        <f t="shared" si="73"/>
        <v>Diesel</v>
      </c>
      <c r="J848" s="354">
        <f t="shared" si="74"/>
        <v>42800</v>
      </c>
      <c r="K848" s="335" t="str">
        <f t="shared" si="75"/>
        <v>S19</v>
      </c>
      <c r="L848" s="335" t="str">
        <f>VLOOKUP(C848,'Zadanie 1-dane'!$B$5:$D$96,2,FALSE)</f>
        <v>Honda</v>
      </c>
      <c r="M848" s="335" t="str">
        <f>VLOOKUP(C848,'Zadanie 1-dane'!$B$5:$D$96,3,FALSE)</f>
        <v>Accord</v>
      </c>
      <c r="N848" s="343">
        <f t="shared" si="76"/>
        <v>7500</v>
      </c>
      <c r="O848" s="380">
        <f t="shared" si="77"/>
        <v>9</v>
      </c>
    </row>
    <row r="849" spans="2:15">
      <c r="B849" s="334" t="s">
        <v>1456</v>
      </c>
      <c r="C849" s="335">
        <v>4809</v>
      </c>
      <c r="D849" s="348">
        <v>33700</v>
      </c>
      <c r="E849" s="348">
        <v>32600</v>
      </c>
      <c r="F849" s="344">
        <v>2015</v>
      </c>
      <c r="G849" s="343">
        <v>59760</v>
      </c>
      <c r="H849" s="383">
        <f t="shared" si="72"/>
        <v>4</v>
      </c>
      <c r="I849" s="335" t="str">
        <f t="shared" si="73"/>
        <v>Benzyna</v>
      </c>
      <c r="J849" s="354">
        <f t="shared" si="74"/>
        <v>42800</v>
      </c>
      <c r="K849" s="335" t="str">
        <f t="shared" si="75"/>
        <v>S77</v>
      </c>
      <c r="L849" s="335" t="str">
        <f>VLOOKUP(C849,'Zadanie 1-dane'!$B$5:$D$96,2,FALSE)</f>
        <v>Renault</v>
      </c>
      <c r="M849" s="335" t="str">
        <f>VLOOKUP(C849,'Zadanie 1-dane'!$B$5:$D$96,3,FALSE)</f>
        <v>Twingo</v>
      </c>
      <c r="N849" s="343">
        <f t="shared" si="76"/>
        <v>1100</v>
      </c>
      <c r="O849" s="380">
        <f t="shared" si="77"/>
        <v>2</v>
      </c>
    </row>
    <row r="850" spans="2:15">
      <c r="B850" s="334" t="s">
        <v>1457</v>
      </c>
      <c r="C850" s="335">
        <v>5137</v>
      </c>
      <c r="D850" s="348">
        <v>30200</v>
      </c>
      <c r="E850" s="348">
        <v>25500</v>
      </c>
      <c r="F850" s="344">
        <v>2007</v>
      </c>
      <c r="G850" s="343">
        <v>232218</v>
      </c>
      <c r="H850" s="383">
        <f t="shared" si="72"/>
        <v>4</v>
      </c>
      <c r="I850" s="335" t="str">
        <f t="shared" si="73"/>
        <v>Diesel</v>
      </c>
      <c r="J850" s="354">
        <f t="shared" si="74"/>
        <v>42800</v>
      </c>
      <c r="K850" s="335" t="str">
        <f t="shared" si="75"/>
        <v>S4</v>
      </c>
      <c r="L850" s="335" t="str">
        <f>VLOOKUP(C850,'Zadanie 1-dane'!$B$5:$D$96,2,FALSE)</f>
        <v>Toyota</v>
      </c>
      <c r="M850" s="335" t="str">
        <f>VLOOKUP(C850,'Zadanie 1-dane'!$B$5:$D$96,3,FALSE)</f>
        <v>Prius</v>
      </c>
      <c r="N850" s="343">
        <f t="shared" si="76"/>
        <v>4700</v>
      </c>
      <c r="O850" s="380">
        <f t="shared" si="77"/>
        <v>10</v>
      </c>
    </row>
    <row r="851" spans="2:15">
      <c r="B851" s="334" t="s">
        <v>1458</v>
      </c>
      <c r="C851" s="335">
        <v>2298</v>
      </c>
      <c r="D851" s="348">
        <v>24100</v>
      </c>
      <c r="E851" s="348">
        <v>18100</v>
      </c>
      <c r="F851" s="344">
        <v>2012</v>
      </c>
      <c r="G851" s="343">
        <v>87060</v>
      </c>
      <c r="H851" s="383">
        <f t="shared" si="72"/>
        <v>4</v>
      </c>
      <c r="I851" s="335" t="str">
        <f t="shared" si="73"/>
        <v>Benzyna</v>
      </c>
      <c r="J851" s="354">
        <f t="shared" si="74"/>
        <v>42802</v>
      </c>
      <c r="K851" s="335" t="str">
        <f t="shared" si="75"/>
        <v>S4</v>
      </c>
      <c r="L851" s="335" t="str">
        <f>VLOOKUP(C851,'Zadanie 1-dane'!$B$5:$D$96,2,FALSE)</f>
        <v>Nissan</v>
      </c>
      <c r="M851" s="335" t="str">
        <f>VLOOKUP(C851,'Zadanie 1-dane'!$B$5:$D$96,3,FALSE)</f>
        <v>Almera</v>
      </c>
      <c r="N851" s="343">
        <f t="shared" si="76"/>
        <v>6000</v>
      </c>
      <c r="O851" s="380">
        <f t="shared" si="77"/>
        <v>5</v>
      </c>
    </row>
    <row r="852" spans="2:15">
      <c r="B852" s="334" t="s">
        <v>1459</v>
      </c>
      <c r="C852" s="335">
        <v>7100</v>
      </c>
      <c r="D852" s="348">
        <v>34600</v>
      </c>
      <c r="E852" s="348">
        <v>31700</v>
      </c>
      <c r="F852" s="344">
        <v>2012</v>
      </c>
      <c r="G852" s="343">
        <v>78720</v>
      </c>
      <c r="H852" s="383">
        <f t="shared" si="72"/>
        <v>4</v>
      </c>
      <c r="I852" s="335" t="str">
        <f t="shared" si="73"/>
        <v>Benzyna</v>
      </c>
      <c r="J852" s="354">
        <f t="shared" si="74"/>
        <v>42803</v>
      </c>
      <c r="K852" s="335" t="str">
        <f t="shared" si="75"/>
        <v>S26</v>
      </c>
      <c r="L852" s="335" t="str">
        <f>VLOOKUP(C852,'Zadanie 1-dane'!$B$5:$D$96,2,FALSE)</f>
        <v>Toyota</v>
      </c>
      <c r="M852" s="335" t="str">
        <f>VLOOKUP(C852,'Zadanie 1-dane'!$B$5:$D$96,3,FALSE)</f>
        <v>Auris</v>
      </c>
      <c r="N852" s="343">
        <f t="shared" si="76"/>
        <v>2900</v>
      </c>
      <c r="O852" s="380">
        <f t="shared" si="77"/>
        <v>5</v>
      </c>
    </row>
    <row r="853" spans="2:15">
      <c r="B853" s="334" t="s">
        <v>1460</v>
      </c>
      <c r="C853" s="335">
        <v>2750</v>
      </c>
      <c r="D853" s="348">
        <v>31800</v>
      </c>
      <c r="E853" s="348">
        <v>30800</v>
      </c>
      <c r="F853" s="344">
        <v>2014</v>
      </c>
      <c r="G853" s="343">
        <v>71490</v>
      </c>
      <c r="H853" s="383">
        <f t="shared" si="72"/>
        <v>4</v>
      </c>
      <c r="I853" s="335" t="str">
        <f t="shared" si="73"/>
        <v>Benzyna</v>
      </c>
      <c r="J853" s="354">
        <f t="shared" si="74"/>
        <v>42803</v>
      </c>
      <c r="K853" s="335" t="str">
        <f t="shared" si="75"/>
        <v>S4</v>
      </c>
      <c r="L853" s="335" t="str">
        <f>VLOOKUP(C853,'Zadanie 1-dane'!$B$5:$D$96,2,FALSE)</f>
        <v>Seat</v>
      </c>
      <c r="M853" s="335" t="str">
        <f>VLOOKUP(C853,'Zadanie 1-dane'!$B$5:$D$96,3,FALSE)</f>
        <v>Ibiza</v>
      </c>
      <c r="N853" s="343">
        <f t="shared" si="76"/>
        <v>1000</v>
      </c>
      <c r="O853" s="380">
        <f t="shared" si="77"/>
        <v>3</v>
      </c>
    </row>
    <row r="854" spans="2:15">
      <c r="B854" s="334" t="s">
        <v>1461</v>
      </c>
      <c r="C854" s="335">
        <v>2100</v>
      </c>
      <c r="D854" s="348">
        <v>32600</v>
      </c>
      <c r="E854" s="348">
        <v>28600</v>
      </c>
      <c r="F854" s="344">
        <v>2010</v>
      </c>
      <c r="G854" s="343">
        <v>162510</v>
      </c>
      <c r="H854" s="383">
        <f t="shared" si="72"/>
        <v>4</v>
      </c>
      <c r="I854" s="335" t="str">
        <f t="shared" si="73"/>
        <v>Diesel</v>
      </c>
      <c r="J854" s="354">
        <f t="shared" si="74"/>
        <v>42804</v>
      </c>
      <c r="K854" s="335" t="str">
        <f t="shared" si="75"/>
        <v>S4</v>
      </c>
      <c r="L854" s="335" t="str">
        <f>VLOOKUP(C854,'Zadanie 1-dane'!$B$5:$D$96,2,FALSE)</f>
        <v>Toyota</v>
      </c>
      <c r="M854" s="335" t="str">
        <f>VLOOKUP(C854,'Zadanie 1-dane'!$B$5:$D$96,3,FALSE)</f>
        <v>Corolla</v>
      </c>
      <c r="N854" s="343">
        <f t="shared" si="76"/>
        <v>4000</v>
      </c>
      <c r="O854" s="380">
        <f t="shared" si="77"/>
        <v>7</v>
      </c>
    </row>
    <row r="855" spans="2:15">
      <c r="B855" s="334" t="s">
        <v>1462</v>
      </c>
      <c r="C855" s="335">
        <v>9219</v>
      </c>
      <c r="D855" s="348">
        <v>34300</v>
      </c>
      <c r="E855" s="348">
        <v>22600</v>
      </c>
      <c r="F855" s="344">
        <v>2011</v>
      </c>
      <c r="G855" s="343">
        <v>155190</v>
      </c>
      <c r="H855" s="383">
        <f t="shared" si="72"/>
        <v>4</v>
      </c>
      <c r="I855" s="335" t="str">
        <f t="shared" si="73"/>
        <v>LPG</v>
      </c>
      <c r="J855" s="354">
        <f t="shared" si="74"/>
        <v>42806</v>
      </c>
      <c r="K855" s="335" t="str">
        <f t="shared" si="75"/>
        <v>S30</v>
      </c>
      <c r="L855" s="335" t="str">
        <f>VLOOKUP(C855,'Zadanie 1-dane'!$B$5:$D$96,2,FALSE)</f>
        <v>Nissan</v>
      </c>
      <c r="M855" s="335" t="str">
        <f>VLOOKUP(C855,'Zadanie 1-dane'!$B$5:$D$96,3,FALSE)</f>
        <v>X-Trail</v>
      </c>
      <c r="N855" s="343">
        <f t="shared" si="76"/>
        <v>11700</v>
      </c>
      <c r="O855" s="380">
        <f t="shared" si="77"/>
        <v>6</v>
      </c>
    </row>
    <row r="856" spans="2:15">
      <c r="B856" s="334" t="s">
        <v>1463</v>
      </c>
      <c r="C856" s="335">
        <v>5139</v>
      </c>
      <c r="D856" s="348">
        <v>10300</v>
      </c>
      <c r="E856" s="348">
        <v>9900</v>
      </c>
      <c r="F856" s="344">
        <v>2007</v>
      </c>
      <c r="G856" s="343">
        <v>161160</v>
      </c>
      <c r="H856" s="383">
        <f t="shared" ref="H856:H919" si="78">FIND("-",B856)</f>
        <v>4</v>
      </c>
      <c r="I856" s="335" t="str">
        <f t="shared" ref="I856:I919" si="79">IF(MID(B856,H856+1,1)="B","Benzyna",IF(MID(B856,H856+1,1)="D","Diesel","LPG"))</f>
        <v>Diesel</v>
      </c>
      <c r="J856" s="354">
        <f t="shared" ref="J856:J919" si="80">DATE(MID(B856,H856+6,4),MID(B856,H856+4,2),MID(B856,H856+2,2))</f>
        <v>42807</v>
      </c>
      <c r="K856" s="335" t="str">
        <f t="shared" ref="K856:K919" si="81">RIGHT(B856,LEN(B856)-(H856+9))</f>
        <v>S41</v>
      </c>
      <c r="L856" s="335" t="str">
        <f>VLOOKUP(C856,'Zadanie 1-dane'!$B$5:$D$96,2,FALSE)</f>
        <v>Nissan</v>
      </c>
      <c r="M856" s="335" t="str">
        <f>VLOOKUP(C856,'Zadanie 1-dane'!$B$5:$D$96,3,FALSE)</f>
        <v>Note</v>
      </c>
      <c r="N856" s="343">
        <f t="shared" ref="N856:N919" si="82">D856-E856</f>
        <v>400</v>
      </c>
      <c r="O856" s="380">
        <f t="shared" ref="O856:O919" si="83">YEAR(J856)-F856</f>
        <v>10</v>
      </c>
    </row>
    <row r="857" spans="2:15">
      <c r="B857" s="334" t="s">
        <v>1464</v>
      </c>
      <c r="C857" s="335">
        <v>3752</v>
      </c>
      <c r="D857" s="348">
        <v>39000</v>
      </c>
      <c r="E857" s="348">
        <v>35900</v>
      </c>
      <c r="F857" s="344">
        <v>2013</v>
      </c>
      <c r="G857" s="343">
        <v>89280</v>
      </c>
      <c r="H857" s="383">
        <f t="shared" si="78"/>
        <v>4</v>
      </c>
      <c r="I857" s="335" t="str">
        <f t="shared" si="79"/>
        <v>Benzyna</v>
      </c>
      <c r="J857" s="354">
        <f t="shared" si="80"/>
        <v>42807</v>
      </c>
      <c r="K857" s="335" t="str">
        <f t="shared" si="81"/>
        <v>S4</v>
      </c>
      <c r="L857" s="335" t="str">
        <f>VLOOKUP(C857,'Zadanie 1-dane'!$B$5:$D$96,2,FALSE)</f>
        <v>Toyota</v>
      </c>
      <c r="M857" s="335" t="str">
        <f>VLOOKUP(C857,'Zadanie 1-dane'!$B$5:$D$96,3,FALSE)</f>
        <v>Aygo</v>
      </c>
      <c r="N857" s="343">
        <f t="shared" si="82"/>
        <v>3100</v>
      </c>
      <c r="O857" s="380">
        <f t="shared" si="83"/>
        <v>4</v>
      </c>
    </row>
    <row r="858" spans="2:15">
      <c r="B858" s="334" t="s">
        <v>1465</v>
      </c>
      <c r="C858" s="335">
        <v>1842</v>
      </c>
      <c r="D858" s="348">
        <v>76900</v>
      </c>
      <c r="E858" s="348">
        <v>62500</v>
      </c>
      <c r="F858" s="344">
        <v>2011</v>
      </c>
      <c r="G858" s="343">
        <v>157488</v>
      </c>
      <c r="H858" s="383">
        <f t="shared" si="78"/>
        <v>4</v>
      </c>
      <c r="I858" s="335" t="str">
        <f t="shared" si="79"/>
        <v>Diesel</v>
      </c>
      <c r="J858" s="354">
        <f t="shared" si="80"/>
        <v>42809</v>
      </c>
      <c r="K858" s="335" t="str">
        <f t="shared" si="81"/>
        <v>S48</v>
      </c>
      <c r="L858" s="335" t="str">
        <f>VLOOKUP(C858,'Zadanie 1-dane'!$B$5:$D$96,2,FALSE)</f>
        <v>Toyota</v>
      </c>
      <c r="M858" s="335" t="str">
        <f>VLOOKUP(C858,'Zadanie 1-dane'!$B$5:$D$96,3,FALSE)</f>
        <v>Land Cruiser</v>
      </c>
      <c r="N858" s="343">
        <f t="shared" si="82"/>
        <v>14400</v>
      </c>
      <c r="O858" s="380">
        <f t="shared" si="83"/>
        <v>6</v>
      </c>
    </row>
    <row r="859" spans="2:15">
      <c r="B859" s="334" t="s">
        <v>1466</v>
      </c>
      <c r="C859" s="335">
        <v>3318</v>
      </c>
      <c r="D859" s="348">
        <v>13800</v>
      </c>
      <c r="E859" s="348">
        <v>13000</v>
      </c>
      <c r="F859" s="344">
        <v>2007</v>
      </c>
      <c r="G859" s="343">
        <v>152610</v>
      </c>
      <c r="H859" s="383">
        <f t="shared" si="78"/>
        <v>4</v>
      </c>
      <c r="I859" s="335" t="str">
        <f t="shared" si="79"/>
        <v>Benzyna</v>
      </c>
      <c r="J859" s="354">
        <f t="shared" si="80"/>
        <v>42810</v>
      </c>
      <c r="K859" s="335" t="str">
        <f t="shared" si="81"/>
        <v>S49</v>
      </c>
      <c r="L859" s="335" t="str">
        <f>VLOOKUP(C859,'Zadanie 1-dane'!$B$5:$D$96,2,FALSE)</f>
        <v>Volkswagen</v>
      </c>
      <c r="M859" s="335" t="str">
        <f>VLOOKUP(C859,'Zadanie 1-dane'!$B$5:$D$96,3,FALSE)</f>
        <v>Caddy</v>
      </c>
      <c r="N859" s="343">
        <f t="shared" si="82"/>
        <v>800</v>
      </c>
      <c r="O859" s="380">
        <f t="shared" si="83"/>
        <v>10</v>
      </c>
    </row>
    <row r="860" spans="2:15">
      <c r="B860" s="334" t="s">
        <v>1467</v>
      </c>
      <c r="C860" s="335">
        <v>8615</v>
      </c>
      <c r="D860" s="348">
        <v>11800</v>
      </c>
      <c r="E860" s="348">
        <v>11000</v>
      </c>
      <c r="F860" s="344">
        <v>2008</v>
      </c>
      <c r="G860" s="343">
        <v>193920</v>
      </c>
      <c r="H860" s="383">
        <f t="shared" si="78"/>
        <v>4</v>
      </c>
      <c r="I860" s="335" t="str">
        <f t="shared" si="79"/>
        <v>Diesel</v>
      </c>
      <c r="J860" s="354">
        <f t="shared" si="80"/>
        <v>42812</v>
      </c>
      <c r="K860" s="335" t="str">
        <f t="shared" si="81"/>
        <v>S4</v>
      </c>
      <c r="L860" s="335" t="str">
        <f>VLOOKUP(C860,'Zadanie 1-dane'!$B$5:$D$96,2,FALSE)</f>
        <v>Opel</v>
      </c>
      <c r="M860" s="335" t="str">
        <f>VLOOKUP(C860,'Zadanie 1-dane'!$B$5:$D$96,3,FALSE)</f>
        <v>Astra</v>
      </c>
      <c r="N860" s="343">
        <f t="shared" si="82"/>
        <v>800</v>
      </c>
      <c r="O860" s="380">
        <f t="shared" si="83"/>
        <v>9</v>
      </c>
    </row>
    <row r="861" spans="2:15">
      <c r="B861" s="334" t="s">
        <v>1468</v>
      </c>
      <c r="C861" s="335">
        <v>8710</v>
      </c>
      <c r="D861" s="348">
        <v>8900</v>
      </c>
      <c r="E861" s="348">
        <v>8200</v>
      </c>
      <c r="F861" s="344">
        <v>2006</v>
      </c>
      <c r="G861" s="343">
        <v>183210</v>
      </c>
      <c r="H861" s="383">
        <f t="shared" si="78"/>
        <v>4</v>
      </c>
      <c r="I861" s="335" t="str">
        <f t="shared" si="79"/>
        <v>Benzyna</v>
      </c>
      <c r="J861" s="354">
        <f t="shared" si="80"/>
        <v>42814</v>
      </c>
      <c r="K861" s="335" t="str">
        <f t="shared" si="81"/>
        <v>S68</v>
      </c>
      <c r="L861" s="335" t="str">
        <f>VLOOKUP(C861,'Zadanie 1-dane'!$B$5:$D$96,2,FALSE)</f>
        <v>Renault</v>
      </c>
      <c r="M861" s="335" t="str">
        <f>VLOOKUP(C861,'Zadanie 1-dane'!$B$5:$D$96,3,FALSE)</f>
        <v>Laguna</v>
      </c>
      <c r="N861" s="343">
        <f t="shared" si="82"/>
        <v>700</v>
      </c>
      <c r="O861" s="380">
        <f t="shared" si="83"/>
        <v>11</v>
      </c>
    </row>
    <row r="862" spans="2:15">
      <c r="B862" s="334" t="s">
        <v>1469</v>
      </c>
      <c r="C862" s="335">
        <v>9734</v>
      </c>
      <c r="D862" s="348">
        <v>8200</v>
      </c>
      <c r="E862" s="348">
        <v>7700</v>
      </c>
      <c r="F862" s="344">
        <v>2006</v>
      </c>
      <c r="G862" s="343">
        <v>156900</v>
      </c>
      <c r="H862" s="383">
        <f t="shared" si="78"/>
        <v>4</v>
      </c>
      <c r="I862" s="335" t="str">
        <f t="shared" si="79"/>
        <v>Diesel</v>
      </c>
      <c r="J862" s="354">
        <f t="shared" si="80"/>
        <v>42815</v>
      </c>
      <c r="K862" s="335" t="str">
        <f t="shared" si="81"/>
        <v>S19</v>
      </c>
      <c r="L862" s="335" t="str">
        <f>VLOOKUP(C862,'Zadanie 1-dane'!$B$5:$D$96,2,FALSE)</f>
        <v>Nissan</v>
      </c>
      <c r="M862" s="335" t="str">
        <f>VLOOKUP(C862,'Zadanie 1-dane'!$B$5:$D$96,3,FALSE)</f>
        <v>Primera</v>
      </c>
      <c r="N862" s="343">
        <f t="shared" si="82"/>
        <v>500</v>
      </c>
      <c r="O862" s="380">
        <f t="shared" si="83"/>
        <v>11</v>
      </c>
    </row>
    <row r="863" spans="2:15">
      <c r="B863" s="334" t="s">
        <v>1470</v>
      </c>
      <c r="C863" s="335">
        <v>5743</v>
      </c>
      <c r="D863" s="348">
        <v>23900</v>
      </c>
      <c r="E863" s="348">
        <v>19400</v>
      </c>
      <c r="F863" s="344">
        <v>2008</v>
      </c>
      <c r="G863" s="343">
        <v>187520</v>
      </c>
      <c r="H863" s="383">
        <f t="shared" si="78"/>
        <v>4</v>
      </c>
      <c r="I863" s="335" t="str">
        <f t="shared" si="79"/>
        <v>Benzyna</v>
      </c>
      <c r="J863" s="354">
        <f t="shared" si="80"/>
        <v>42816</v>
      </c>
      <c r="K863" s="335" t="str">
        <f t="shared" si="81"/>
        <v>S35</v>
      </c>
      <c r="L863" s="335" t="str">
        <f>VLOOKUP(C863,'Zadanie 1-dane'!$B$5:$D$96,2,FALSE)</f>
        <v>Skoda</v>
      </c>
      <c r="M863" s="335" t="str">
        <f>VLOOKUP(C863,'Zadanie 1-dane'!$B$5:$D$96,3,FALSE)</f>
        <v>Superb</v>
      </c>
      <c r="N863" s="343">
        <f t="shared" si="82"/>
        <v>4500</v>
      </c>
      <c r="O863" s="380">
        <f t="shared" si="83"/>
        <v>9</v>
      </c>
    </row>
    <row r="864" spans="2:15">
      <c r="B864" s="334" t="s">
        <v>1471</v>
      </c>
      <c r="C864" s="335">
        <v>5058</v>
      </c>
      <c r="D864" s="348">
        <v>32600</v>
      </c>
      <c r="E864" s="348">
        <v>30900</v>
      </c>
      <c r="F864" s="344">
        <v>2010</v>
      </c>
      <c r="G864" s="343">
        <v>176490</v>
      </c>
      <c r="H864" s="383">
        <f t="shared" si="78"/>
        <v>4</v>
      </c>
      <c r="I864" s="335" t="str">
        <f t="shared" si="79"/>
        <v>LPG</v>
      </c>
      <c r="J864" s="354">
        <f t="shared" si="80"/>
        <v>42817</v>
      </c>
      <c r="K864" s="335" t="str">
        <f t="shared" si="81"/>
        <v>S20</v>
      </c>
      <c r="L864" s="335" t="str">
        <f>VLOOKUP(C864,'Zadanie 1-dane'!$B$5:$D$96,2,FALSE)</f>
        <v>Opel</v>
      </c>
      <c r="M864" s="335" t="str">
        <f>VLOOKUP(C864,'Zadanie 1-dane'!$B$5:$D$96,3,FALSE)</f>
        <v>Signum</v>
      </c>
      <c r="N864" s="343">
        <f t="shared" si="82"/>
        <v>1700</v>
      </c>
      <c r="O864" s="380">
        <f t="shared" si="83"/>
        <v>7</v>
      </c>
    </row>
    <row r="865" spans="2:15">
      <c r="B865" s="334" t="s">
        <v>1472</v>
      </c>
      <c r="C865" s="335">
        <v>2750</v>
      </c>
      <c r="D865" s="348">
        <v>35100</v>
      </c>
      <c r="E865" s="348">
        <v>30800</v>
      </c>
      <c r="F865" s="344">
        <v>2014</v>
      </c>
      <c r="G865" s="343">
        <v>79350</v>
      </c>
      <c r="H865" s="383">
        <f t="shared" si="78"/>
        <v>4</v>
      </c>
      <c r="I865" s="335" t="str">
        <f t="shared" si="79"/>
        <v>Diesel</v>
      </c>
      <c r="J865" s="354">
        <f t="shared" si="80"/>
        <v>42817</v>
      </c>
      <c r="K865" s="335" t="str">
        <f t="shared" si="81"/>
        <v>S6</v>
      </c>
      <c r="L865" s="335" t="str">
        <f>VLOOKUP(C865,'Zadanie 1-dane'!$B$5:$D$96,2,FALSE)</f>
        <v>Seat</v>
      </c>
      <c r="M865" s="335" t="str">
        <f>VLOOKUP(C865,'Zadanie 1-dane'!$B$5:$D$96,3,FALSE)</f>
        <v>Ibiza</v>
      </c>
      <c r="N865" s="343">
        <f t="shared" si="82"/>
        <v>4300</v>
      </c>
      <c r="O865" s="380">
        <f t="shared" si="83"/>
        <v>3</v>
      </c>
    </row>
    <row r="866" spans="2:15">
      <c r="B866" s="334" t="s">
        <v>1473</v>
      </c>
      <c r="C866" s="335">
        <v>7950</v>
      </c>
      <c r="D866" s="348">
        <v>27300</v>
      </c>
      <c r="E866" s="348">
        <v>26800</v>
      </c>
      <c r="F866" s="344">
        <v>2013</v>
      </c>
      <c r="G866" s="343">
        <v>45540</v>
      </c>
      <c r="H866" s="383">
        <f t="shared" si="78"/>
        <v>4</v>
      </c>
      <c r="I866" s="335" t="str">
        <f t="shared" si="79"/>
        <v>Benzyna</v>
      </c>
      <c r="J866" s="354">
        <f t="shared" si="80"/>
        <v>42817</v>
      </c>
      <c r="K866" s="335" t="str">
        <f t="shared" si="81"/>
        <v>S47</v>
      </c>
      <c r="L866" s="335" t="str">
        <f>VLOOKUP(C866,'Zadanie 1-dane'!$B$5:$D$96,2,FALSE)</f>
        <v>Renault</v>
      </c>
      <c r="M866" s="335" t="str">
        <f>VLOOKUP(C866,'Zadanie 1-dane'!$B$5:$D$96,3,FALSE)</f>
        <v>Koleos</v>
      </c>
      <c r="N866" s="343">
        <f t="shared" si="82"/>
        <v>500</v>
      </c>
      <c r="O866" s="380">
        <f t="shared" si="83"/>
        <v>4</v>
      </c>
    </row>
    <row r="867" spans="2:15">
      <c r="B867" s="334" t="s">
        <v>1474</v>
      </c>
      <c r="C867" s="335">
        <v>8615</v>
      </c>
      <c r="D867" s="348">
        <v>6500</v>
      </c>
      <c r="E867" s="348">
        <v>5900</v>
      </c>
      <c r="F867" s="344">
        <v>2005</v>
      </c>
      <c r="G867" s="343">
        <v>193800</v>
      </c>
      <c r="H867" s="383">
        <f t="shared" si="78"/>
        <v>4</v>
      </c>
      <c r="I867" s="335" t="str">
        <f t="shared" si="79"/>
        <v>Diesel</v>
      </c>
      <c r="J867" s="354">
        <f t="shared" si="80"/>
        <v>42818</v>
      </c>
      <c r="K867" s="335" t="str">
        <f t="shared" si="81"/>
        <v>S4</v>
      </c>
      <c r="L867" s="335" t="str">
        <f>VLOOKUP(C867,'Zadanie 1-dane'!$B$5:$D$96,2,FALSE)</f>
        <v>Opel</v>
      </c>
      <c r="M867" s="335" t="str">
        <f>VLOOKUP(C867,'Zadanie 1-dane'!$B$5:$D$96,3,FALSE)</f>
        <v>Astra</v>
      </c>
      <c r="N867" s="343">
        <f t="shared" si="82"/>
        <v>600</v>
      </c>
      <c r="O867" s="380">
        <f t="shared" si="83"/>
        <v>12</v>
      </c>
    </row>
    <row r="868" spans="2:15">
      <c r="B868" s="334" t="s">
        <v>1475</v>
      </c>
      <c r="C868" s="335">
        <v>1647</v>
      </c>
      <c r="D868" s="348">
        <v>18200</v>
      </c>
      <c r="E868" s="348">
        <v>13900</v>
      </c>
      <c r="F868" s="344">
        <v>2007</v>
      </c>
      <c r="G868" s="343">
        <v>165720</v>
      </c>
      <c r="H868" s="383">
        <f t="shared" si="78"/>
        <v>4</v>
      </c>
      <c r="I868" s="335" t="str">
        <f t="shared" si="79"/>
        <v>Diesel</v>
      </c>
      <c r="J868" s="354">
        <f t="shared" si="80"/>
        <v>42819</v>
      </c>
      <c r="K868" s="335" t="str">
        <f t="shared" si="81"/>
        <v>S50</v>
      </c>
      <c r="L868" s="335" t="str">
        <f>VLOOKUP(C868,'Zadanie 1-dane'!$B$5:$D$96,2,FALSE)</f>
        <v>Toyota</v>
      </c>
      <c r="M868" s="335" t="str">
        <f>VLOOKUP(C868,'Zadanie 1-dane'!$B$5:$D$96,3,FALSE)</f>
        <v>Verso</v>
      </c>
      <c r="N868" s="343">
        <f t="shared" si="82"/>
        <v>4300</v>
      </c>
      <c r="O868" s="380">
        <f t="shared" si="83"/>
        <v>10</v>
      </c>
    </row>
    <row r="869" spans="2:15">
      <c r="B869" s="334" t="s">
        <v>1476</v>
      </c>
      <c r="C869" s="335">
        <v>2100</v>
      </c>
      <c r="D869" s="348">
        <v>32600</v>
      </c>
      <c r="E869" s="348">
        <v>28800</v>
      </c>
      <c r="F869" s="344">
        <v>2010</v>
      </c>
      <c r="G869" s="343">
        <v>119280</v>
      </c>
      <c r="H869" s="383">
        <f t="shared" si="78"/>
        <v>4</v>
      </c>
      <c r="I869" s="335" t="str">
        <f t="shared" si="79"/>
        <v>Benzyna</v>
      </c>
      <c r="J869" s="354">
        <f t="shared" si="80"/>
        <v>42819</v>
      </c>
      <c r="K869" s="335" t="str">
        <f t="shared" si="81"/>
        <v>S4</v>
      </c>
      <c r="L869" s="335" t="str">
        <f>VLOOKUP(C869,'Zadanie 1-dane'!$B$5:$D$96,2,FALSE)</f>
        <v>Toyota</v>
      </c>
      <c r="M869" s="335" t="str">
        <f>VLOOKUP(C869,'Zadanie 1-dane'!$B$5:$D$96,3,FALSE)</f>
        <v>Corolla</v>
      </c>
      <c r="N869" s="343">
        <f t="shared" si="82"/>
        <v>3800</v>
      </c>
      <c r="O869" s="380">
        <f t="shared" si="83"/>
        <v>7</v>
      </c>
    </row>
    <row r="870" spans="2:15">
      <c r="B870" s="334" t="s">
        <v>1477</v>
      </c>
      <c r="C870" s="335">
        <v>3591</v>
      </c>
      <c r="D870" s="348">
        <v>45300</v>
      </c>
      <c r="E870" s="348">
        <v>41000</v>
      </c>
      <c r="F870" s="344">
        <v>2010</v>
      </c>
      <c r="G870" s="343">
        <v>116200</v>
      </c>
      <c r="H870" s="383">
        <f t="shared" si="78"/>
        <v>4</v>
      </c>
      <c r="I870" s="335" t="str">
        <f t="shared" si="79"/>
        <v>Diesel</v>
      </c>
      <c r="J870" s="354">
        <f t="shared" si="80"/>
        <v>42821</v>
      </c>
      <c r="K870" s="335" t="str">
        <f t="shared" si="81"/>
        <v>S67</v>
      </c>
      <c r="L870" s="335" t="str">
        <f>VLOOKUP(C870,'Zadanie 1-dane'!$B$5:$D$96,2,FALSE)</f>
        <v>Ford</v>
      </c>
      <c r="M870" s="335" t="str">
        <f>VLOOKUP(C870,'Zadanie 1-dane'!$B$5:$D$96,3,FALSE)</f>
        <v>Grand C-MAX</v>
      </c>
      <c r="N870" s="343">
        <f t="shared" si="82"/>
        <v>4300</v>
      </c>
      <c r="O870" s="380">
        <f t="shared" si="83"/>
        <v>7</v>
      </c>
    </row>
    <row r="871" spans="2:15">
      <c r="B871" s="334" t="s">
        <v>1478</v>
      </c>
      <c r="C871" s="335">
        <v>10114</v>
      </c>
      <c r="D871" s="348">
        <v>11800</v>
      </c>
      <c r="E871" s="348">
        <v>8600</v>
      </c>
      <c r="F871" s="344">
        <v>2008</v>
      </c>
      <c r="G871" s="343">
        <v>143400</v>
      </c>
      <c r="H871" s="383">
        <f t="shared" si="78"/>
        <v>4</v>
      </c>
      <c r="I871" s="335" t="str">
        <f t="shared" si="79"/>
        <v>LPG</v>
      </c>
      <c r="J871" s="354">
        <f t="shared" si="80"/>
        <v>42822</v>
      </c>
      <c r="K871" s="335" t="str">
        <f t="shared" si="81"/>
        <v>S4</v>
      </c>
      <c r="L871" s="335" t="str">
        <f>VLOOKUP(C871,'Zadanie 1-dane'!$B$5:$D$96,2,FALSE)</f>
        <v>Renault</v>
      </c>
      <c r="M871" s="335" t="str">
        <f>VLOOKUP(C871,'Zadanie 1-dane'!$B$5:$D$96,3,FALSE)</f>
        <v>Modus</v>
      </c>
      <c r="N871" s="343">
        <f t="shared" si="82"/>
        <v>3200</v>
      </c>
      <c r="O871" s="380">
        <f t="shared" si="83"/>
        <v>9</v>
      </c>
    </row>
    <row r="872" spans="2:15">
      <c r="B872" s="334" t="s">
        <v>1479</v>
      </c>
      <c r="C872" s="335">
        <v>10632</v>
      </c>
      <c r="D872" s="348">
        <v>44300</v>
      </c>
      <c r="E872" s="348">
        <v>44300</v>
      </c>
      <c r="F872" s="344">
        <v>2012</v>
      </c>
      <c r="G872" s="343">
        <v>60150</v>
      </c>
      <c r="H872" s="383">
        <f t="shared" si="78"/>
        <v>4</v>
      </c>
      <c r="I872" s="335" t="str">
        <f t="shared" si="79"/>
        <v>LPG</v>
      </c>
      <c r="J872" s="354">
        <f t="shared" si="80"/>
        <v>42822</v>
      </c>
      <c r="K872" s="335" t="str">
        <f t="shared" si="81"/>
        <v>S4</v>
      </c>
      <c r="L872" s="335" t="str">
        <f>VLOOKUP(C872,'Zadanie 1-dane'!$B$5:$D$96,2,FALSE)</f>
        <v>Ford</v>
      </c>
      <c r="M872" s="335" t="str">
        <f>VLOOKUP(C872,'Zadanie 1-dane'!$B$5:$D$96,3,FALSE)</f>
        <v>Galaxy</v>
      </c>
      <c r="N872" s="343">
        <f t="shared" si="82"/>
        <v>0</v>
      </c>
      <c r="O872" s="380">
        <f t="shared" si="83"/>
        <v>5</v>
      </c>
    </row>
    <row r="873" spans="2:15">
      <c r="B873" s="334" t="s">
        <v>1480</v>
      </c>
      <c r="C873" s="335">
        <v>5201</v>
      </c>
      <c r="D873" s="348">
        <v>51000</v>
      </c>
      <c r="E873" s="348">
        <v>47300</v>
      </c>
      <c r="F873" s="344">
        <v>2014</v>
      </c>
      <c r="G873" s="343">
        <v>57810</v>
      </c>
      <c r="H873" s="383">
        <f t="shared" si="78"/>
        <v>4</v>
      </c>
      <c r="I873" s="335" t="str">
        <f t="shared" si="79"/>
        <v>Diesel</v>
      </c>
      <c r="J873" s="354">
        <f t="shared" si="80"/>
        <v>42822</v>
      </c>
      <c r="K873" s="335" t="str">
        <f t="shared" si="81"/>
        <v>S4</v>
      </c>
      <c r="L873" s="335" t="str">
        <f>VLOOKUP(C873,'Zadanie 1-dane'!$B$5:$D$96,2,FALSE)</f>
        <v>Renault</v>
      </c>
      <c r="M873" s="335" t="str">
        <f>VLOOKUP(C873,'Zadanie 1-dane'!$B$5:$D$96,3,FALSE)</f>
        <v>Grand Scenic</v>
      </c>
      <c r="N873" s="343">
        <f t="shared" si="82"/>
        <v>3700</v>
      </c>
      <c r="O873" s="380">
        <f t="shared" si="83"/>
        <v>3</v>
      </c>
    </row>
    <row r="874" spans="2:15">
      <c r="B874" s="334" t="s">
        <v>1481</v>
      </c>
      <c r="C874" s="335">
        <v>9734</v>
      </c>
      <c r="D874" s="348">
        <v>34400</v>
      </c>
      <c r="E874" s="348">
        <v>33700</v>
      </c>
      <c r="F874" s="344">
        <v>2015</v>
      </c>
      <c r="G874" s="343">
        <v>66060</v>
      </c>
      <c r="H874" s="383">
        <f t="shared" si="78"/>
        <v>4</v>
      </c>
      <c r="I874" s="335" t="str">
        <f t="shared" si="79"/>
        <v>Benzyna</v>
      </c>
      <c r="J874" s="354">
        <f t="shared" si="80"/>
        <v>42825</v>
      </c>
      <c r="K874" s="335" t="str">
        <f t="shared" si="81"/>
        <v>S4</v>
      </c>
      <c r="L874" s="335" t="str">
        <f>VLOOKUP(C874,'Zadanie 1-dane'!$B$5:$D$96,2,FALSE)</f>
        <v>Nissan</v>
      </c>
      <c r="M874" s="335" t="str">
        <f>VLOOKUP(C874,'Zadanie 1-dane'!$B$5:$D$96,3,FALSE)</f>
        <v>Primera</v>
      </c>
      <c r="N874" s="343">
        <f t="shared" si="82"/>
        <v>700</v>
      </c>
      <c r="O874" s="380">
        <f t="shared" si="83"/>
        <v>2</v>
      </c>
    </row>
    <row r="875" spans="2:15">
      <c r="B875" s="334" t="s">
        <v>1482</v>
      </c>
      <c r="C875" s="335">
        <v>3752</v>
      </c>
      <c r="D875" s="348">
        <v>23300</v>
      </c>
      <c r="E875" s="348">
        <v>22600</v>
      </c>
      <c r="F875" s="344">
        <v>2010</v>
      </c>
      <c r="G875" s="343">
        <v>155100</v>
      </c>
      <c r="H875" s="383">
        <f t="shared" si="78"/>
        <v>4</v>
      </c>
      <c r="I875" s="335" t="str">
        <f t="shared" si="79"/>
        <v>Benzyna</v>
      </c>
      <c r="J875" s="354">
        <f t="shared" si="80"/>
        <v>42825</v>
      </c>
      <c r="K875" s="335" t="str">
        <f t="shared" si="81"/>
        <v>S34</v>
      </c>
      <c r="L875" s="335" t="str">
        <f>VLOOKUP(C875,'Zadanie 1-dane'!$B$5:$D$96,2,FALSE)</f>
        <v>Toyota</v>
      </c>
      <c r="M875" s="335" t="str">
        <f>VLOOKUP(C875,'Zadanie 1-dane'!$B$5:$D$96,3,FALSE)</f>
        <v>Aygo</v>
      </c>
      <c r="N875" s="343">
        <f t="shared" si="82"/>
        <v>700</v>
      </c>
      <c r="O875" s="380">
        <f t="shared" si="83"/>
        <v>7</v>
      </c>
    </row>
    <row r="876" spans="2:15">
      <c r="B876" s="334" t="s">
        <v>1483</v>
      </c>
      <c r="C876" s="335">
        <v>8547</v>
      </c>
      <c r="D876" s="348">
        <v>9900</v>
      </c>
      <c r="E876" s="348">
        <v>7600</v>
      </c>
      <c r="F876" s="344">
        <v>2007</v>
      </c>
      <c r="G876" s="343">
        <v>161880</v>
      </c>
      <c r="H876" s="383">
        <f t="shared" si="78"/>
        <v>4</v>
      </c>
      <c r="I876" s="335" t="str">
        <f t="shared" si="79"/>
        <v>Benzyna</v>
      </c>
      <c r="J876" s="354">
        <f t="shared" si="80"/>
        <v>42826</v>
      </c>
      <c r="K876" s="335" t="str">
        <f t="shared" si="81"/>
        <v>S10</v>
      </c>
      <c r="L876" s="335" t="str">
        <f>VLOOKUP(C876,'Zadanie 1-dane'!$B$5:$D$96,2,FALSE)</f>
        <v>Seat</v>
      </c>
      <c r="M876" s="335" t="str">
        <f>VLOOKUP(C876,'Zadanie 1-dane'!$B$5:$D$96,3,FALSE)</f>
        <v>Toledo</v>
      </c>
      <c r="N876" s="343">
        <f t="shared" si="82"/>
        <v>2300</v>
      </c>
      <c r="O876" s="380">
        <f t="shared" si="83"/>
        <v>10</v>
      </c>
    </row>
    <row r="877" spans="2:15">
      <c r="B877" s="334" t="s">
        <v>1484</v>
      </c>
      <c r="C877" s="335">
        <v>8314</v>
      </c>
      <c r="D877" s="348">
        <v>33700</v>
      </c>
      <c r="E877" s="348">
        <v>24600</v>
      </c>
      <c r="F877" s="344">
        <v>2015</v>
      </c>
      <c r="G877" s="343">
        <v>48390</v>
      </c>
      <c r="H877" s="383">
        <f t="shared" si="78"/>
        <v>4</v>
      </c>
      <c r="I877" s="335" t="str">
        <f t="shared" si="79"/>
        <v>Diesel</v>
      </c>
      <c r="J877" s="354">
        <f t="shared" si="80"/>
        <v>42828</v>
      </c>
      <c r="K877" s="335" t="str">
        <f t="shared" si="81"/>
        <v>S46</v>
      </c>
      <c r="L877" s="335" t="str">
        <f>VLOOKUP(C877,'Zadanie 1-dane'!$B$5:$D$96,2,FALSE)</f>
        <v>Opel</v>
      </c>
      <c r="M877" s="335" t="str">
        <f>VLOOKUP(C877,'Zadanie 1-dane'!$B$5:$D$96,3,FALSE)</f>
        <v>Combo</v>
      </c>
      <c r="N877" s="343">
        <f t="shared" si="82"/>
        <v>9100</v>
      </c>
      <c r="O877" s="380">
        <f t="shared" si="83"/>
        <v>2</v>
      </c>
    </row>
    <row r="878" spans="2:15">
      <c r="B878" s="334" t="s">
        <v>1485</v>
      </c>
      <c r="C878" s="335">
        <v>5428</v>
      </c>
      <c r="D878" s="348">
        <v>33700</v>
      </c>
      <c r="E878" s="348">
        <v>32900</v>
      </c>
      <c r="F878" s="344">
        <v>2012</v>
      </c>
      <c r="G878" s="343">
        <v>105960</v>
      </c>
      <c r="H878" s="383">
        <f t="shared" si="78"/>
        <v>4</v>
      </c>
      <c r="I878" s="335" t="str">
        <f t="shared" si="79"/>
        <v>Diesel</v>
      </c>
      <c r="J878" s="354">
        <f t="shared" si="80"/>
        <v>42828</v>
      </c>
      <c r="K878" s="335" t="str">
        <f t="shared" si="81"/>
        <v>S4</v>
      </c>
      <c r="L878" s="335" t="str">
        <f>VLOOKUP(C878,'Zadanie 1-dane'!$B$5:$D$96,2,FALSE)</f>
        <v>Opel</v>
      </c>
      <c r="M878" s="335" t="str">
        <f>VLOOKUP(C878,'Zadanie 1-dane'!$B$5:$D$96,3,FALSE)</f>
        <v>Antara</v>
      </c>
      <c r="N878" s="343">
        <f t="shared" si="82"/>
        <v>800</v>
      </c>
      <c r="O878" s="380">
        <f t="shared" si="83"/>
        <v>5</v>
      </c>
    </row>
    <row r="879" spans="2:15">
      <c r="B879" s="334" t="s">
        <v>1486</v>
      </c>
      <c r="C879" s="335">
        <v>5340</v>
      </c>
      <c r="D879" s="348">
        <v>5100</v>
      </c>
      <c r="E879" s="348">
        <v>3700</v>
      </c>
      <c r="F879" s="344">
        <v>2004</v>
      </c>
      <c r="G879" s="343">
        <v>195630</v>
      </c>
      <c r="H879" s="383">
        <f t="shared" si="78"/>
        <v>4</v>
      </c>
      <c r="I879" s="335" t="str">
        <f t="shared" si="79"/>
        <v>Diesel</v>
      </c>
      <c r="J879" s="354">
        <f t="shared" si="80"/>
        <v>42829</v>
      </c>
      <c r="K879" s="335" t="str">
        <f t="shared" si="81"/>
        <v>S81</v>
      </c>
      <c r="L879" s="335" t="str">
        <f>VLOOKUP(C879,'Zadanie 1-dane'!$B$5:$D$96,2,FALSE)</f>
        <v>Honda</v>
      </c>
      <c r="M879" s="335" t="str">
        <f>VLOOKUP(C879,'Zadanie 1-dane'!$B$5:$D$96,3,FALSE)</f>
        <v>Jazz</v>
      </c>
      <c r="N879" s="343">
        <f t="shared" si="82"/>
        <v>1400</v>
      </c>
      <c r="O879" s="380">
        <f t="shared" si="83"/>
        <v>13</v>
      </c>
    </row>
    <row r="880" spans="2:15">
      <c r="B880" s="334" t="s">
        <v>1487</v>
      </c>
      <c r="C880" s="335">
        <v>5459</v>
      </c>
      <c r="D880" s="348">
        <v>11800</v>
      </c>
      <c r="E880" s="348">
        <v>10400</v>
      </c>
      <c r="F880" s="344">
        <v>2008</v>
      </c>
      <c r="G880" s="343">
        <v>153510</v>
      </c>
      <c r="H880" s="383">
        <f t="shared" si="78"/>
        <v>4</v>
      </c>
      <c r="I880" s="335" t="str">
        <f t="shared" si="79"/>
        <v>Benzyna</v>
      </c>
      <c r="J880" s="354">
        <f t="shared" si="80"/>
        <v>42829</v>
      </c>
      <c r="K880" s="335" t="str">
        <f t="shared" si="81"/>
        <v>S22</v>
      </c>
      <c r="L880" s="335" t="str">
        <f>VLOOKUP(C880,'Zadanie 1-dane'!$B$5:$D$96,2,FALSE)</f>
        <v>Opel</v>
      </c>
      <c r="M880" s="335" t="str">
        <f>VLOOKUP(C880,'Zadanie 1-dane'!$B$5:$D$96,3,FALSE)</f>
        <v>Meriva</v>
      </c>
      <c r="N880" s="343">
        <f t="shared" si="82"/>
        <v>1400</v>
      </c>
      <c r="O880" s="380">
        <f t="shared" si="83"/>
        <v>9</v>
      </c>
    </row>
    <row r="881" spans="2:15">
      <c r="B881" s="334" t="s">
        <v>1488</v>
      </c>
      <c r="C881" s="335">
        <v>6691</v>
      </c>
      <c r="D881" s="348">
        <v>44200</v>
      </c>
      <c r="E881" s="348">
        <v>43000</v>
      </c>
      <c r="F881" s="344">
        <v>2014</v>
      </c>
      <c r="G881" s="343">
        <v>51420</v>
      </c>
      <c r="H881" s="383">
        <f t="shared" si="78"/>
        <v>4</v>
      </c>
      <c r="I881" s="335" t="str">
        <f t="shared" si="79"/>
        <v>Diesel</v>
      </c>
      <c r="J881" s="354">
        <f t="shared" si="80"/>
        <v>42829</v>
      </c>
      <c r="K881" s="335" t="str">
        <f t="shared" si="81"/>
        <v>S4</v>
      </c>
      <c r="L881" s="335" t="str">
        <f>VLOOKUP(C881,'Zadanie 1-dane'!$B$5:$D$96,2,FALSE)</f>
        <v>Honda</v>
      </c>
      <c r="M881" s="335" t="str">
        <f>VLOOKUP(C881,'Zadanie 1-dane'!$B$5:$D$96,3,FALSE)</f>
        <v>Civic</v>
      </c>
      <c r="N881" s="343">
        <f t="shared" si="82"/>
        <v>1200</v>
      </c>
      <c r="O881" s="380">
        <f t="shared" si="83"/>
        <v>3</v>
      </c>
    </row>
    <row r="882" spans="2:15">
      <c r="B882" s="334" t="s">
        <v>1489</v>
      </c>
      <c r="C882" s="335">
        <v>6691</v>
      </c>
      <c r="D882" s="348">
        <v>33700</v>
      </c>
      <c r="E882" s="348">
        <v>22900</v>
      </c>
      <c r="F882" s="344">
        <v>2012</v>
      </c>
      <c r="G882" s="343">
        <v>91050</v>
      </c>
      <c r="H882" s="383">
        <f t="shared" si="78"/>
        <v>4</v>
      </c>
      <c r="I882" s="335" t="str">
        <f t="shared" si="79"/>
        <v>Diesel</v>
      </c>
      <c r="J882" s="354">
        <f t="shared" si="80"/>
        <v>42829</v>
      </c>
      <c r="K882" s="335" t="str">
        <f t="shared" si="81"/>
        <v>S5</v>
      </c>
      <c r="L882" s="335" t="str">
        <f>VLOOKUP(C882,'Zadanie 1-dane'!$B$5:$D$96,2,FALSE)</f>
        <v>Honda</v>
      </c>
      <c r="M882" s="335" t="str">
        <f>VLOOKUP(C882,'Zadanie 1-dane'!$B$5:$D$96,3,FALSE)</f>
        <v>Civic</v>
      </c>
      <c r="N882" s="343">
        <f t="shared" si="82"/>
        <v>10800</v>
      </c>
      <c r="O882" s="380">
        <f t="shared" si="83"/>
        <v>5</v>
      </c>
    </row>
    <row r="883" spans="2:15">
      <c r="B883" s="334" t="s">
        <v>1490</v>
      </c>
      <c r="C883" s="335">
        <v>3591</v>
      </c>
      <c r="D883" s="348">
        <v>47900</v>
      </c>
      <c r="E883" s="348">
        <v>34000</v>
      </c>
      <c r="F883" s="344">
        <v>2011</v>
      </c>
      <c r="G883" s="343">
        <v>112280</v>
      </c>
      <c r="H883" s="383">
        <f t="shared" si="78"/>
        <v>4</v>
      </c>
      <c r="I883" s="335" t="str">
        <f t="shared" si="79"/>
        <v>Benzyna</v>
      </c>
      <c r="J883" s="354">
        <f t="shared" si="80"/>
        <v>42829</v>
      </c>
      <c r="K883" s="335" t="str">
        <f t="shared" si="81"/>
        <v>S48</v>
      </c>
      <c r="L883" s="335" t="str">
        <f>VLOOKUP(C883,'Zadanie 1-dane'!$B$5:$D$96,2,FALSE)</f>
        <v>Ford</v>
      </c>
      <c r="M883" s="335" t="str">
        <f>VLOOKUP(C883,'Zadanie 1-dane'!$B$5:$D$96,3,FALSE)</f>
        <v>Grand C-MAX</v>
      </c>
      <c r="N883" s="343">
        <f t="shared" si="82"/>
        <v>13900</v>
      </c>
      <c r="O883" s="380">
        <f t="shared" si="83"/>
        <v>6</v>
      </c>
    </row>
    <row r="884" spans="2:15">
      <c r="B884" s="334" t="s">
        <v>1491</v>
      </c>
      <c r="C884" s="335">
        <v>2541</v>
      </c>
      <c r="D884" s="348">
        <v>16400</v>
      </c>
      <c r="E884" s="348">
        <v>11400</v>
      </c>
      <c r="F884" s="344">
        <v>2007</v>
      </c>
      <c r="G884" s="343">
        <v>153150</v>
      </c>
      <c r="H884" s="383">
        <f t="shared" si="78"/>
        <v>4</v>
      </c>
      <c r="I884" s="335" t="str">
        <f t="shared" si="79"/>
        <v>Benzyna</v>
      </c>
      <c r="J884" s="354">
        <f t="shared" si="80"/>
        <v>42830</v>
      </c>
      <c r="K884" s="335" t="str">
        <f t="shared" si="81"/>
        <v>S34</v>
      </c>
      <c r="L884" s="335" t="str">
        <f>VLOOKUP(C884,'Zadanie 1-dane'!$B$5:$D$96,2,FALSE)</f>
        <v>Renault</v>
      </c>
      <c r="M884" s="335" t="str">
        <f>VLOOKUP(C884,'Zadanie 1-dane'!$B$5:$D$96,3,FALSE)</f>
        <v>Scenic</v>
      </c>
      <c r="N884" s="343">
        <f t="shared" si="82"/>
        <v>5000</v>
      </c>
      <c r="O884" s="380">
        <f t="shared" si="83"/>
        <v>10</v>
      </c>
    </row>
    <row r="885" spans="2:15">
      <c r="B885" s="334" t="s">
        <v>1492</v>
      </c>
      <c r="C885" s="335">
        <v>6691</v>
      </c>
      <c r="D885" s="348">
        <v>49200</v>
      </c>
      <c r="E885" s="348">
        <v>43000</v>
      </c>
      <c r="F885" s="344">
        <v>2014</v>
      </c>
      <c r="G885" s="343">
        <v>76260</v>
      </c>
      <c r="H885" s="383">
        <f t="shared" si="78"/>
        <v>4</v>
      </c>
      <c r="I885" s="335" t="str">
        <f t="shared" si="79"/>
        <v>Diesel</v>
      </c>
      <c r="J885" s="354">
        <f t="shared" si="80"/>
        <v>42830</v>
      </c>
      <c r="K885" s="335" t="str">
        <f t="shared" si="81"/>
        <v>S4</v>
      </c>
      <c r="L885" s="335" t="str">
        <f>VLOOKUP(C885,'Zadanie 1-dane'!$B$5:$D$96,2,FALSE)</f>
        <v>Honda</v>
      </c>
      <c r="M885" s="335" t="str">
        <f>VLOOKUP(C885,'Zadanie 1-dane'!$B$5:$D$96,3,FALSE)</f>
        <v>Civic</v>
      </c>
      <c r="N885" s="343">
        <f t="shared" si="82"/>
        <v>6200</v>
      </c>
      <c r="O885" s="380">
        <f t="shared" si="83"/>
        <v>3</v>
      </c>
    </row>
    <row r="886" spans="2:15">
      <c r="B886" s="334" t="s">
        <v>1493</v>
      </c>
      <c r="C886" s="335">
        <v>3981</v>
      </c>
      <c r="D886" s="348">
        <v>51100</v>
      </c>
      <c r="E886" s="348">
        <v>50000</v>
      </c>
      <c r="F886" s="344">
        <v>2011</v>
      </c>
      <c r="G886" s="343">
        <v>111744</v>
      </c>
      <c r="H886" s="383">
        <f t="shared" si="78"/>
        <v>4</v>
      </c>
      <c r="I886" s="335" t="str">
        <f t="shared" si="79"/>
        <v>Diesel</v>
      </c>
      <c r="J886" s="354">
        <f t="shared" si="80"/>
        <v>42832</v>
      </c>
      <c r="K886" s="335" t="str">
        <f t="shared" si="81"/>
        <v>S4</v>
      </c>
      <c r="L886" s="335" t="str">
        <f>VLOOKUP(C886,'Zadanie 1-dane'!$B$5:$D$96,2,FALSE)</f>
        <v>Volkswagen</v>
      </c>
      <c r="M886" s="335" t="str">
        <f>VLOOKUP(C886,'Zadanie 1-dane'!$B$5:$D$96,3,FALSE)</f>
        <v>Jetta</v>
      </c>
      <c r="N886" s="343">
        <f t="shared" si="82"/>
        <v>1100</v>
      </c>
      <c r="O886" s="380">
        <f t="shared" si="83"/>
        <v>6</v>
      </c>
    </row>
    <row r="887" spans="2:15">
      <c r="B887" s="334" t="s">
        <v>1494</v>
      </c>
      <c r="C887" s="335">
        <v>3048</v>
      </c>
      <c r="D887" s="348">
        <v>23300</v>
      </c>
      <c r="E887" s="348">
        <v>22400</v>
      </c>
      <c r="F887" s="344">
        <v>2010</v>
      </c>
      <c r="G887" s="343">
        <v>111210</v>
      </c>
      <c r="H887" s="383">
        <f t="shared" si="78"/>
        <v>4</v>
      </c>
      <c r="I887" s="335" t="str">
        <f t="shared" si="79"/>
        <v>Diesel</v>
      </c>
      <c r="J887" s="354">
        <f t="shared" si="80"/>
        <v>42832</v>
      </c>
      <c r="K887" s="335" t="str">
        <f t="shared" si="81"/>
        <v>S4</v>
      </c>
      <c r="L887" s="335" t="str">
        <f>VLOOKUP(C887,'Zadanie 1-dane'!$B$5:$D$96,2,FALSE)</f>
        <v>Renault</v>
      </c>
      <c r="M887" s="335" t="str">
        <f>VLOOKUP(C887,'Zadanie 1-dane'!$B$5:$D$96,3,FALSE)</f>
        <v>Megane</v>
      </c>
      <c r="N887" s="343">
        <f t="shared" si="82"/>
        <v>900</v>
      </c>
      <c r="O887" s="380">
        <f t="shared" si="83"/>
        <v>7</v>
      </c>
    </row>
    <row r="888" spans="2:15">
      <c r="B888" s="334" t="s">
        <v>1495</v>
      </c>
      <c r="C888" s="335">
        <v>10838</v>
      </c>
      <c r="D888" s="348">
        <v>34300</v>
      </c>
      <c r="E888" s="348">
        <v>25300</v>
      </c>
      <c r="F888" s="344">
        <v>2011</v>
      </c>
      <c r="G888" s="343">
        <v>113940</v>
      </c>
      <c r="H888" s="383">
        <f t="shared" si="78"/>
        <v>4</v>
      </c>
      <c r="I888" s="335" t="str">
        <f t="shared" si="79"/>
        <v>Benzyna</v>
      </c>
      <c r="J888" s="354">
        <f t="shared" si="80"/>
        <v>42832</v>
      </c>
      <c r="K888" s="335" t="str">
        <f t="shared" si="81"/>
        <v>S63</v>
      </c>
      <c r="L888" s="335" t="str">
        <f>VLOOKUP(C888,'Zadanie 1-dane'!$B$5:$D$96,2,FALSE)</f>
        <v>Skoda</v>
      </c>
      <c r="M888" s="335" t="str">
        <f>VLOOKUP(C888,'Zadanie 1-dane'!$B$5:$D$96,3,FALSE)</f>
        <v>Octavia</v>
      </c>
      <c r="N888" s="343">
        <f t="shared" si="82"/>
        <v>9000</v>
      </c>
      <c r="O888" s="380">
        <f t="shared" si="83"/>
        <v>6</v>
      </c>
    </row>
    <row r="889" spans="2:15">
      <c r="B889" s="334" t="s">
        <v>1496</v>
      </c>
      <c r="C889" s="335">
        <v>4449</v>
      </c>
      <c r="D889" s="348">
        <v>41700</v>
      </c>
      <c r="E889" s="348">
        <v>27800</v>
      </c>
      <c r="F889" s="344">
        <v>2009</v>
      </c>
      <c r="G889" s="343">
        <v>209600</v>
      </c>
      <c r="H889" s="383">
        <f t="shared" si="78"/>
        <v>4</v>
      </c>
      <c r="I889" s="335" t="str">
        <f t="shared" si="79"/>
        <v>Diesel</v>
      </c>
      <c r="J889" s="354">
        <f t="shared" si="80"/>
        <v>42832</v>
      </c>
      <c r="K889" s="335" t="str">
        <f t="shared" si="81"/>
        <v>S27</v>
      </c>
      <c r="L889" s="335" t="str">
        <f>VLOOKUP(C889,'Zadanie 1-dane'!$B$5:$D$96,2,FALSE)</f>
        <v>Audi</v>
      </c>
      <c r="M889" s="335" t="str">
        <f>VLOOKUP(C889,'Zadanie 1-dane'!$B$5:$D$96,3,FALSE)</f>
        <v>A4</v>
      </c>
      <c r="N889" s="343">
        <f t="shared" si="82"/>
        <v>13900</v>
      </c>
      <c r="O889" s="380">
        <f t="shared" si="83"/>
        <v>8</v>
      </c>
    </row>
    <row r="890" spans="2:15">
      <c r="B890" s="334" t="s">
        <v>1497</v>
      </c>
      <c r="C890" s="335">
        <v>10114</v>
      </c>
      <c r="D890" s="348">
        <v>11200</v>
      </c>
      <c r="E890" s="348">
        <v>9900</v>
      </c>
      <c r="F890" s="344">
        <v>2007</v>
      </c>
      <c r="G890" s="343">
        <v>193800</v>
      </c>
      <c r="H890" s="383">
        <f t="shared" si="78"/>
        <v>4</v>
      </c>
      <c r="I890" s="335" t="str">
        <f t="shared" si="79"/>
        <v>Diesel</v>
      </c>
      <c r="J890" s="354">
        <f t="shared" si="80"/>
        <v>42833</v>
      </c>
      <c r="K890" s="335" t="str">
        <f t="shared" si="81"/>
        <v>S4</v>
      </c>
      <c r="L890" s="335" t="str">
        <f>VLOOKUP(C890,'Zadanie 1-dane'!$B$5:$D$96,2,FALSE)</f>
        <v>Renault</v>
      </c>
      <c r="M890" s="335" t="str">
        <f>VLOOKUP(C890,'Zadanie 1-dane'!$B$5:$D$96,3,FALSE)</f>
        <v>Modus</v>
      </c>
      <c r="N890" s="343">
        <f t="shared" si="82"/>
        <v>1300</v>
      </c>
      <c r="O890" s="380">
        <f t="shared" si="83"/>
        <v>10</v>
      </c>
    </row>
    <row r="891" spans="2:15">
      <c r="B891" s="334" t="s">
        <v>1498</v>
      </c>
      <c r="C891" s="335">
        <v>4570</v>
      </c>
      <c r="D891" s="348">
        <v>30800</v>
      </c>
      <c r="E891" s="348">
        <v>28400</v>
      </c>
      <c r="F891" s="344">
        <v>2014</v>
      </c>
      <c r="G891" s="343">
        <v>61200</v>
      </c>
      <c r="H891" s="383">
        <f t="shared" si="78"/>
        <v>4</v>
      </c>
      <c r="I891" s="335" t="str">
        <f t="shared" si="79"/>
        <v>Diesel</v>
      </c>
      <c r="J891" s="354">
        <f t="shared" si="80"/>
        <v>42834</v>
      </c>
      <c r="K891" s="335" t="str">
        <f t="shared" si="81"/>
        <v>S17</v>
      </c>
      <c r="L891" s="335" t="str">
        <f>VLOOKUP(C891,'Zadanie 1-dane'!$B$5:$D$96,2,FALSE)</f>
        <v>Skoda</v>
      </c>
      <c r="M891" s="335" t="str">
        <f>VLOOKUP(C891,'Zadanie 1-dane'!$B$5:$D$96,3,FALSE)</f>
        <v>Yeti</v>
      </c>
      <c r="N891" s="343">
        <f t="shared" si="82"/>
        <v>2400</v>
      </c>
      <c r="O891" s="380">
        <f t="shared" si="83"/>
        <v>3</v>
      </c>
    </row>
    <row r="892" spans="2:15">
      <c r="B892" s="334" t="s">
        <v>1499</v>
      </c>
      <c r="C892" s="335">
        <v>5201</v>
      </c>
      <c r="D892" s="348">
        <v>45200</v>
      </c>
      <c r="E892" s="348">
        <v>43100</v>
      </c>
      <c r="F892" s="344">
        <v>2013</v>
      </c>
      <c r="G892" s="343">
        <v>90450</v>
      </c>
      <c r="H892" s="383">
        <f t="shared" si="78"/>
        <v>4</v>
      </c>
      <c r="I892" s="335" t="str">
        <f t="shared" si="79"/>
        <v>Diesel</v>
      </c>
      <c r="J892" s="354">
        <f t="shared" si="80"/>
        <v>42838</v>
      </c>
      <c r="K892" s="335" t="str">
        <f t="shared" si="81"/>
        <v>S33</v>
      </c>
      <c r="L892" s="335" t="str">
        <f>VLOOKUP(C892,'Zadanie 1-dane'!$B$5:$D$96,2,FALSE)</f>
        <v>Renault</v>
      </c>
      <c r="M892" s="335" t="str">
        <f>VLOOKUP(C892,'Zadanie 1-dane'!$B$5:$D$96,3,FALSE)</f>
        <v>Grand Scenic</v>
      </c>
      <c r="N892" s="343">
        <f t="shared" si="82"/>
        <v>2100</v>
      </c>
      <c r="O892" s="380">
        <f t="shared" si="83"/>
        <v>4</v>
      </c>
    </row>
    <row r="893" spans="2:15">
      <c r="B893" s="334" t="s">
        <v>1500</v>
      </c>
      <c r="C893" s="335">
        <v>3048</v>
      </c>
      <c r="D893" s="348">
        <v>13000</v>
      </c>
      <c r="E893" s="348">
        <v>11400</v>
      </c>
      <c r="F893" s="344">
        <v>2007</v>
      </c>
      <c r="G893" s="343">
        <v>185100</v>
      </c>
      <c r="H893" s="383">
        <f t="shared" si="78"/>
        <v>4</v>
      </c>
      <c r="I893" s="335" t="str">
        <f t="shared" si="79"/>
        <v>Benzyna</v>
      </c>
      <c r="J893" s="354">
        <f t="shared" si="80"/>
        <v>42838</v>
      </c>
      <c r="K893" s="335" t="str">
        <f t="shared" si="81"/>
        <v>S14</v>
      </c>
      <c r="L893" s="335" t="str">
        <f>VLOOKUP(C893,'Zadanie 1-dane'!$B$5:$D$96,2,FALSE)</f>
        <v>Renault</v>
      </c>
      <c r="M893" s="335" t="str">
        <f>VLOOKUP(C893,'Zadanie 1-dane'!$B$5:$D$96,3,FALSE)</f>
        <v>Megane</v>
      </c>
      <c r="N893" s="343">
        <f t="shared" si="82"/>
        <v>1600</v>
      </c>
      <c r="O893" s="380">
        <f t="shared" si="83"/>
        <v>10</v>
      </c>
    </row>
    <row r="894" spans="2:15">
      <c r="B894" s="334" t="s">
        <v>1501</v>
      </c>
      <c r="C894" s="335">
        <v>3526</v>
      </c>
      <c r="D894" s="348">
        <v>8200</v>
      </c>
      <c r="E894" s="348">
        <v>8100</v>
      </c>
      <c r="F894" s="344">
        <v>2006</v>
      </c>
      <c r="G894" s="343">
        <v>150750</v>
      </c>
      <c r="H894" s="383">
        <f t="shared" si="78"/>
        <v>4</v>
      </c>
      <c r="I894" s="335" t="str">
        <f t="shared" si="79"/>
        <v>Diesel</v>
      </c>
      <c r="J894" s="354">
        <f t="shared" si="80"/>
        <v>42840</v>
      </c>
      <c r="K894" s="335" t="str">
        <f t="shared" si="81"/>
        <v>S4</v>
      </c>
      <c r="L894" s="335" t="str">
        <f>VLOOKUP(C894,'Zadanie 1-dane'!$B$5:$D$96,2,FALSE)</f>
        <v>Ford</v>
      </c>
      <c r="M894" s="335" t="str">
        <f>VLOOKUP(C894,'Zadanie 1-dane'!$B$5:$D$96,3,FALSE)</f>
        <v>Fiesta</v>
      </c>
      <c r="N894" s="343">
        <f t="shared" si="82"/>
        <v>100</v>
      </c>
      <c r="O894" s="380">
        <f t="shared" si="83"/>
        <v>11</v>
      </c>
    </row>
    <row r="895" spans="2:15">
      <c r="B895" s="334" t="s">
        <v>1502</v>
      </c>
      <c r="C895" s="335">
        <v>8728</v>
      </c>
      <c r="D895" s="348">
        <v>8200</v>
      </c>
      <c r="E895" s="348">
        <v>8100</v>
      </c>
      <c r="F895" s="344">
        <v>2006</v>
      </c>
      <c r="G895" s="343">
        <v>197010</v>
      </c>
      <c r="H895" s="383">
        <f t="shared" si="78"/>
        <v>4</v>
      </c>
      <c r="I895" s="335" t="str">
        <f t="shared" si="79"/>
        <v>Benzyna</v>
      </c>
      <c r="J895" s="354">
        <f t="shared" si="80"/>
        <v>42840</v>
      </c>
      <c r="K895" s="335" t="str">
        <f t="shared" si="81"/>
        <v>S4</v>
      </c>
      <c r="L895" s="335" t="str">
        <f>VLOOKUP(C895,'Zadanie 1-dane'!$B$5:$D$96,2,FALSE)</f>
        <v>Renault</v>
      </c>
      <c r="M895" s="335" t="str">
        <f>VLOOKUP(C895,'Zadanie 1-dane'!$B$5:$D$96,3,FALSE)</f>
        <v>Kangoo</v>
      </c>
      <c r="N895" s="343">
        <f t="shared" si="82"/>
        <v>100</v>
      </c>
      <c r="O895" s="380">
        <f t="shared" si="83"/>
        <v>11</v>
      </c>
    </row>
    <row r="896" spans="2:15">
      <c r="B896" s="334" t="s">
        <v>1503</v>
      </c>
      <c r="C896" s="335">
        <v>3752</v>
      </c>
      <c r="D896" s="348">
        <v>13900</v>
      </c>
      <c r="E896" s="348">
        <v>13000</v>
      </c>
      <c r="F896" s="344">
        <v>2007</v>
      </c>
      <c r="G896" s="343">
        <v>161760</v>
      </c>
      <c r="H896" s="383">
        <f t="shared" si="78"/>
        <v>4</v>
      </c>
      <c r="I896" s="335" t="str">
        <f t="shared" si="79"/>
        <v>Benzyna</v>
      </c>
      <c r="J896" s="354">
        <f t="shared" si="80"/>
        <v>42840</v>
      </c>
      <c r="K896" s="335" t="str">
        <f t="shared" si="81"/>
        <v>S5</v>
      </c>
      <c r="L896" s="335" t="str">
        <f>VLOOKUP(C896,'Zadanie 1-dane'!$B$5:$D$96,2,FALSE)</f>
        <v>Toyota</v>
      </c>
      <c r="M896" s="335" t="str">
        <f>VLOOKUP(C896,'Zadanie 1-dane'!$B$5:$D$96,3,FALSE)</f>
        <v>Aygo</v>
      </c>
      <c r="N896" s="343">
        <f t="shared" si="82"/>
        <v>900</v>
      </c>
      <c r="O896" s="380">
        <f t="shared" si="83"/>
        <v>10</v>
      </c>
    </row>
    <row r="897" spans="2:15">
      <c r="B897" s="334" t="s">
        <v>1504</v>
      </c>
      <c r="C897" s="335">
        <v>6505</v>
      </c>
      <c r="D897" s="348">
        <v>34000</v>
      </c>
      <c r="E897" s="348">
        <v>33700</v>
      </c>
      <c r="F897" s="344">
        <v>2015</v>
      </c>
      <c r="G897" s="343">
        <v>47640</v>
      </c>
      <c r="H897" s="383">
        <f t="shared" si="78"/>
        <v>4</v>
      </c>
      <c r="I897" s="335" t="str">
        <f t="shared" si="79"/>
        <v>Diesel</v>
      </c>
      <c r="J897" s="354">
        <f t="shared" si="80"/>
        <v>42841</v>
      </c>
      <c r="K897" s="335" t="str">
        <f t="shared" si="81"/>
        <v>S4</v>
      </c>
      <c r="L897" s="335" t="str">
        <f>VLOOKUP(C897,'Zadanie 1-dane'!$B$5:$D$96,2,FALSE)</f>
        <v>Toyota</v>
      </c>
      <c r="M897" s="335" t="str">
        <f>VLOOKUP(C897,'Zadanie 1-dane'!$B$5:$D$96,3,FALSE)</f>
        <v>Yaris</v>
      </c>
      <c r="N897" s="343">
        <f t="shared" si="82"/>
        <v>300</v>
      </c>
      <c r="O897" s="380">
        <f t="shared" si="83"/>
        <v>2</v>
      </c>
    </row>
    <row r="898" spans="2:15">
      <c r="B898" s="334" t="s">
        <v>1505</v>
      </c>
      <c r="C898" s="335">
        <v>1647</v>
      </c>
      <c r="D898" s="348">
        <v>50600</v>
      </c>
      <c r="E898" s="348">
        <v>44300</v>
      </c>
      <c r="F898" s="344">
        <v>2012</v>
      </c>
      <c r="G898" s="343">
        <v>134730</v>
      </c>
      <c r="H898" s="383">
        <f t="shared" si="78"/>
        <v>4</v>
      </c>
      <c r="I898" s="335" t="str">
        <f t="shared" si="79"/>
        <v>Benzyna</v>
      </c>
      <c r="J898" s="354">
        <f t="shared" si="80"/>
        <v>42842</v>
      </c>
      <c r="K898" s="335" t="str">
        <f t="shared" si="81"/>
        <v>S4</v>
      </c>
      <c r="L898" s="335" t="str">
        <f>VLOOKUP(C898,'Zadanie 1-dane'!$B$5:$D$96,2,FALSE)</f>
        <v>Toyota</v>
      </c>
      <c r="M898" s="335" t="str">
        <f>VLOOKUP(C898,'Zadanie 1-dane'!$B$5:$D$96,3,FALSE)</f>
        <v>Verso</v>
      </c>
      <c r="N898" s="343">
        <f t="shared" si="82"/>
        <v>6300</v>
      </c>
      <c r="O898" s="380">
        <f t="shared" si="83"/>
        <v>5</v>
      </c>
    </row>
    <row r="899" spans="2:15">
      <c r="B899" s="334" t="s">
        <v>1506</v>
      </c>
      <c r="C899" s="335">
        <v>2111</v>
      </c>
      <c r="D899" s="348">
        <v>14700</v>
      </c>
      <c r="E899" s="348">
        <v>12800</v>
      </c>
      <c r="F899" s="344">
        <v>2009</v>
      </c>
      <c r="G899" s="343">
        <v>119370</v>
      </c>
      <c r="H899" s="383">
        <f t="shared" si="78"/>
        <v>4</v>
      </c>
      <c r="I899" s="335" t="str">
        <f t="shared" si="79"/>
        <v>Diesel</v>
      </c>
      <c r="J899" s="354">
        <f t="shared" si="80"/>
        <v>42842</v>
      </c>
      <c r="K899" s="335" t="str">
        <f t="shared" si="81"/>
        <v>S41</v>
      </c>
      <c r="L899" s="335" t="str">
        <f>VLOOKUP(C899,'Zadanie 1-dane'!$B$5:$D$96,2,FALSE)</f>
        <v>Opel</v>
      </c>
      <c r="M899" s="335" t="str">
        <f>VLOOKUP(C899,'Zadanie 1-dane'!$B$5:$D$96,3,FALSE)</f>
        <v>Vectra</v>
      </c>
      <c r="N899" s="343">
        <f t="shared" si="82"/>
        <v>1900</v>
      </c>
      <c r="O899" s="380">
        <f t="shared" si="83"/>
        <v>8</v>
      </c>
    </row>
    <row r="900" spans="2:15">
      <c r="B900" s="334" t="s">
        <v>1507</v>
      </c>
      <c r="C900" s="335">
        <v>6797</v>
      </c>
      <c r="D900" s="348">
        <v>23400</v>
      </c>
      <c r="E900" s="348">
        <v>23300</v>
      </c>
      <c r="F900" s="344">
        <v>2010</v>
      </c>
      <c r="G900" s="343">
        <v>167250</v>
      </c>
      <c r="H900" s="383">
        <f t="shared" si="78"/>
        <v>4</v>
      </c>
      <c r="I900" s="335" t="str">
        <f t="shared" si="79"/>
        <v>Diesel</v>
      </c>
      <c r="J900" s="354">
        <f t="shared" si="80"/>
        <v>42842</v>
      </c>
      <c r="K900" s="335" t="str">
        <f t="shared" si="81"/>
        <v>S7</v>
      </c>
      <c r="L900" s="335" t="str">
        <f>VLOOKUP(C900,'Zadanie 1-dane'!$B$5:$D$96,2,FALSE)</f>
        <v>Volkswagen</v>
      </c>
      <c r="M900" s="335" t="str">
        <f>VLOOKUP(C900,'Zadanie 1-dane'!$B$5:$D$96,3,FALSE)</f>
        <v>Polo</v>
      </c>
      <c r="N900" s="343">
        <f t="shared" si="82"/>
        <v>100</v>
      </c>
      <c r="O900" s="380">
        <f t="shared" si="83"/>
        <v>7</v>
      </c>
    </row>
    <row r="901" spans="2:15">
      <c r="B901" s="334" t="s">
        <v>1508</v>
      </c>
      <c r="C901" s="335">
        <v>3655</v>
      </c>
      <c r="D901" s="348">
        <v>78000</v>
      </c>
      <c r="E901" s="348">
        <v>76700</v>
      </c>
      <c r="F901" s="344">
        <v>2015</v>
      </c>
      <c r="G901" s="343">
        <v>67165</v>
      </c>
      <c r="H901" s="383">
        <f t="shared" si="78"/>
        <v>4</v>
      </c>
      <c r="I901" s="335" t="str">
        <f t="shared" si="79"/>
        <v>Benzyna</v>
      </c>
      <c r="J901" s="354">
        <f t="shared" si="80"/>
        <v>42843</v>
      </c>
      <c r="K901" s="335" t="str">
        <f t="shared" si="81"/>
        <v>S12</v>
      </c>
      <c r="L901" s="335" t="str">
        <f>VLOOKUP(C901,'Zadanie 1-dane'!$B$5:$D$96,2,FALSE)</f>
        <v>Opel</v>
      </c>
      <c r="M901" s="335" t="str">
        <f>VLOOKUP(C901,'Zadanie 1-dane'!$B$5:$D$96,3,FALSE)</f>
        <v>Mokka</v>
      </c>
      <c r="N901" s="343">
        <f t="shared" si="82"/>
        <v>1300</v>
      </c>
      <c r="O901" s="380">
        <f t="shared" si="83"/>
        <v>2</v>
      </c>
    </row>
    <row r="902" spans="2:15">
      <c r="B902" s="334" t="s">
        <v>1509</v>
      </c>
      <c r="C902" s="335">
        <v>10632</v>
      </c>
      <c r="D902" s="348">
        <v>20600</v>
      </c>
      <c r="E902" s="348">
        <v>18200</v>
      </c>
      <c r="F902" s="344">
        <v>2007</v>
      </c>
      <c r="G902" s="343">
        <v>176580</v>
      </c>
      <c r="H902" s="383">
        <f t="shared" si="78"/>
        <v>4</v>
      </c>
      <c r="I902" s="335" t="str">
        <f t="shared" si="79"/>
        <v>Diesel</v>
      </c>
      <c r="J902" s="354">
        <f t="shared" si="80"/>
        <v>42843</v>
      </c>
      <c r="K902" s="335" t="str">
        <f t="shared" si="81"/>
        <v>S4</v>
      </c>
      <c r="L902" s="335" t="str">
        <f>VLOOKUP(C902,'Zadanie 1-dane'!$B$5:$D$96,2,FALSE)</f>
        <v>Ford</v>
      </c>
      <c r="M902" s="335" t="str">
        <f>VLOOKUP(C902,'Zadanie 1-dane'!$B$5:$D$96,3,FALSE)</f>
        <v>Galaxy</v>
      </c>
      <c r="N902" s="343">
        <f t="shared" si="82"/>
        <v>2400</v>
      </c>
      <c r="O902" s="380">
        <f t="shared" si="83"/>
        <v>10</v>
      </c>
    </row>
    <row r="903" spans="2:15">
      <c r="B903" s="334" t="s">
        <v>1510</v>
      </c>
      <c r="C903" s="335">
        <v>2111</v>
      </c>
      <c r="D903" s="348">
        <v>15600</v>
      </c>
      <c r="E903" s="348">
        <v>14700</v>
      </c>
      <c r="F903" s="344">
        <v>2009</v>
      </c>
      <c r="G903" s="343">
        <v>150510</v>
      </c>
      <c r="H903" s="383">
        <f t="shared" si="78"/>
        <v>4</v>
      </c>
      <c r="I903" s="335" t="str">
        <f t="shared" si="79"/>
        <v>LPG</v>
      </c>
      <c r="J903" s="354">
        <f t="shared" si="80"/>
        <v>42843</v>
      </c>
      <c r="K903" s="335" t="str">
        <f t="shared" si="81"/>
        <v>S64</v>
      </c>
      <c r="L903" s="335" t="str">
        <f>VLOOKUP(C903,'Zadanie 1-dane'!$B$5:$D$96,2,FALSE)</f>
        <v>Opel</v>
      </c>
      <c r="M903" s="335" t="str">
        <f>VLOOKUP(C903,'Zadanie 1-dane'!$B$5:$D$96,3,FALSE)</f>
        <v>Vectra</v>
      </c>
      <c r="N903" s="343">
        <f t="shared" si="82"/>
        <v>900</v>
      </c>
      <c r="O903" s="380">
        <f t="shared" si="83"/>
        <v>8</v>
      </c>
    </row>
    <row r="904" spans="2:15">
      <c r="B904" s="334" t="s">
        <v>1511</v>
      </c>
      <c r="C904" s="335">
        <v>3591</v>
      </c>
      <c r="D904" s="348">
        <v>47900</v>
      </c>
      <c r="E904" s="348">
        <v>32800</v>
      </c>
      <c r="F904" s="344">
        <v>2011</v>
      </c>
      <c r="G904" s="343">
        <v>127855</v>
      </c>
      <c r="H904" s="383">
        <f t="shared" si="78"/>
        <v>4</v>
      </c>
      <c r="I904" s="335" t="str">
        <f t="shared" si="79"/>
        <v>Benzyna</v>
      </c>
      <c r="J904" s="354">
        <f t="shared" si="80"/>
        <v>42843</v>
      </c>
      <c r="K904" s="335" t="str">
        <f t="shared" si="81"/>
        <v>S23</v>
      </c>
      <c r="L904" s="335" t="str">
        <f>VLOOKUP(C904,'Zadanie 1-dane'!$B$5:$D$96,2,FALSE)</f>
        <v>Ford</v>
      </c>
      <c r="M904" s="335" t="str">
        <f>VLOOKUP(C904,'Zadanie 1-dane'!$B$5:$D$96,3,FALSE)</f>
        <v>Grand C-MAX</v>
      </c>
      <c r="N904" s="343">
        <f t="shared" si="82"/>
        <v>15100</v>
      </c>
      <c r="O904" s="380">
        <f t="shared" si="83"/>
        <v>6</v>
      </c>
    </row>
    <row r="905" spans="2:15">
      <c r="B905" s="334" t="s">
        <v>1512</v>
      </c>
      <c r="C905" s="335">
        <v>4414</v>
      </c>
      <c r="D905" s="348">
        <v>36900</v>
      </c>
      <c r="E905" s="348">
        <v>34300</v>
      </c>
      <c r="F905" s="344">
        <v>2011</v>
      </c>
      <c r="G905" s="343">
        <v>92580</v>
      </c>
      <c r="H905" s="383">
        <f t="shared" si="78"/>
        <v>4</v>
      </c>
      <c r="I905" s="335" t="str">
        <f t="shared" si="79"/>
        <v>LPG</v>
      </c>
      <c r="J905" s="354">
        <f t="shared" si="80"/>
        <v>42844</v>
      </c>
      <c r="K905" s="335" t="str">
        <f t="shared" si="81"/>
        <v>S5</v>
      </c>
      <c r="L905" s="335" t="str">
        <f>VLOOKUP(C905,'Zadanie 1-dane'!$B$5:$D$96,2,FALSE)</f>
        <v>Seat</v>
      </c>
      <c r="M905" s="335" t="str">
        <f>VLOOKUP(C905,'Zadanie 1-dane'!$B$5:$D$96,3,FALSE)</f>
        <v>Altea XL</v>
      </c>
      <c r="N905" s="343">
        <f t="shared" si="82"/>
        <v>2600</v>
      </c>
      <c r="O905" s="380">
        <f t="shared" si="83"/>
        <v>6</v>
      </c>
    </row>
    <row r="906" spans="2:15">
      <c r="B906" s="334" t="s">
        <v>1513</v>
      </c>
      <c r="C906" s="335">
        <v>11108</v>
      </c>
      <c r="D906" s="348">
        <v>10000</v>
      </c>
      <c r="E906" s="348">
        <v>9900</v>
      </c>
      <c r="F906" s="344">
        <v>2007</v>
      </c>
      <c r="G906" s="343">
        <v>187860</v>
      </c>
      <c r="H906" s="383">
        <f t="shared" si="78"/>
        <v>4</v>
      </c>
      <c r="I906" s="335" t="str">
        <f t="shared" si="79"/>
        <v>Benzyna</v>
      </c>
      <c r="J906" s="354">
        <f t="shared" si="80"/>
        <v>42845</v>
      </c>
      <c r="K906" s="335" t="str">
        <f t="shared" si="81"/>
        <v>S14</v>
      </c>
      <c r="L906" s="335" t="str">
        <f>VLOOKUP(C906,'Zadanie 1-dane'!$B$5:$D$96,2,FALSE)</f>
        <v>Opel</v>
      </c>
      <c r="M906" s="335" t="str">
        <f>VLOOKUP(C906,'Zadanie 1-dane'!$B$5:$D$96,3,FALSE)</f>
        <v>Corsa</v>
      </c>
      <c r="N906" s="343">
        <f t="shared" si="82"/>
        <v>100</v>
      </c>
      <c r="O906" s="380">
        <f t="shared" si="83"/>
        <v>10</v>
      </c>
    </row>
    <row r="907" spans="2:15">
      <c r="B907" s="334" t="s">
        <v>1514</v>
      </c>
      <c r="C907" s="335">
        <v>3981</v>
      </c>
      <c r="D907" s="348">
        <v>63100</v>
      </c>
      <c r="E907" s="348">
        <v>58300</v>
      </c>
      <c r="F907" s="344">
        <v>2012</v>
      </c>
      <c r="G907" s="343">
        <v>109008</v>
      </c>
      <c r="H907" s="383">
        <f t="shared" si="78"/>
        <v>4</v>
      </c>
      <c r="I907" s="335" t="str">
        <f t="shared" si="79"/>
        <v>Benzyna</v>
      </c>
      <c r="J907" s="354">
        <f t="shared" si="80"/>
        <v>42845</v>
      </c>
      <c r="K907" s="335" t="str">
        <f t="shared" si="81"/>
        <v>S4</v>
      </c>
      <c r="L907" s="335" t="str">
        <f>VLOOKUP(C907,'Zadanie 1-dane'!$B$5:$D$96,2,FALSE)</f>
        <v>Volkswagen</v>
      </c>
      <c r="M907" s="335" t="str">
        <f>VLOOKUP(C907,'Zadanie 1-dane'!$B$5:$D$96,3,FALSE)</f>
        <v>Jetta</v>
      </c>
      <c r="N907" s="343">
        <f t="shared" si="82"/>
        <v>4800</v>
      </c>
      <c r="O907" s="380">
        <f t="shared" si="83"/>
        <v>5</v>
      </c>
    </row>
    <row r="908" spans="2:15">
      <c r="B908" s="334" t="s">
        <v>1515</v>
      </c>
      <c r="C908" s="335">
        <v>8710</v>
      </c>
      <c r="D908" s="348">
        <v>9900</v>
      </c>
      <c r="E908" s="348">
        <v>7600</v>
      </c>
      <c r="F908" s="344">
        <v>2007</v>
      </c>
      <c r="G908" s="343">
        <v>195270</v>
      </c>
      <c r="H908" s="383">
        <f t="shared" si="78"/>
        <v>4</v>
      </c>
      <c r="I908" s="335" t="str">
        <f t="shared" si="79"/>
        <v>Diesel</v>
      </c>
      <c r="J908" s="354">
        <f t="shared" si="80"/>
        <v>42845</v>
      </c>
      <c r="K908" s="335" t="str">
        <f t="shared" si="81"/>
        <v>S4</v>
      </c>
      <c r="L908" s="335" t="str">
        <f>VLOOKUP(C908,'Zadanie 1-dane'!$B$5:$D$96,2,FALSE)</f>
        <v>Renault</v>
      </c>
      <c r="M908" s="335" t="str">
        <f>VLOOKUP(C908,'Zadanie 1-dane'!$B$5:$D$96,3,FALSE)</f>
        <v>Laguna</v>
      </c>
      <c r="N908" s="343">
        <f t="shared" si="82"/>
        <v>2300</v>
      </c>
      <c r="O908" s="380">
        <f t="shared" si="83"/>
        <v>10</v>
      </c>
    </row>
    <row r="909" spans="2:15">
      <c r="B909" s="334" t="s">
        <v>1516</v>
      </c>
      <c r="C909" s="335">
        <v>2994</v>
      </c>
      <c r="D909" s="348">
        <v>125300</v>
      </c>
      <c r="E909" s="348">
        <v>90700</v>
      </c>
      <c r="F909" s="344">
        <v>2015</v>
      </c>
      <c r="G909" s="343">
        <v>83808</v>
      </c>
      <c r="H909" s="383">
        <f t="shared" si="78"/>
        <v>4</v>
      </c>
      <c r="I909" s="335" t="str">
        <f t="shared" si="79"/>
        <v>Benzyna</v>
      </c>
      <c r="J909" s="354">
        <f t="shared" si="80"/>
        <v>42845</v>
      </c>
      <c r="K909" s="335" t="str">
        <f t="shared" si="81"/>
        <v>S4</v>
      </c>
      <c r="L909" s="335" t="str">
        <f>VLOOKUP(C909,'Zadanie 1-dane'!$B$5:$D$96,2,FALSE)</f>
        <v>Volkswagen</v>
      </c>
      <c r="M909" s="335" t="str">
        <f>VLOOKUP(C909,'Zadanie 1-dane'!$B$5:$D$96,3,FALSE)</f>
        <v>Sharan</v>
      </c>
      <c r="N909" s="343">
        <f t="shared" si="82"/>
        <v>34600</v>
      </c>
      <c r="O909" s="380">
        <f t="shared" si="83"/>
        <v>2</v>
      </c>
    </row>
    <row r="910" spans="2:15">
      <c r="B910" s="334" t="s">
        <v>1517</v>
      </c>
      <c r="C910" s="335">
        <v>10632</v>
      </c>
      <c r="D910" s="348">
        <v>49900</v>
      </c>
      <c r="E910" s="348">
        <v>44300</v>
      </c>
      <c r="F910" s="344">
        <v>2012</v>
      </c>
      <c r="G910" s="343">
        <v>79380</v>
      </c>
      <c r="H910" s="383">
        <f t="shared" si="78"/>
        <v>4</v>
      </c>
      <c r="I910" s="335" t="str">
        <f t="shared" si="79"/>
        <v>Benzyna</v>
      </c>
      <c r="J910" s="354">
        <f t="shared" si="80"/>
        <v>42846</v>
      </c>
      <c r="K910" s="335" t="str">
        <f t="shared" si="81"/>
        <v>S4</v>
      </c>
      <c r="L910" s="335" t="str">
        <f>VLOOKUP(C910,'Zadanie 1-dane'!$B$5:$D$96,2,FALSE)</f>
        <v>Ford</v>
      </c>
      <c r="M910" s="335" t="str">
        <f>VLOOKUP(C910,'Zadanie 1-dane'!$B$5:$D$96,3,FALSE)</f>
        <v>Galaxy</v>
      </c>
      <c r="N910" s="343">
        <f t="shared" si="82"/>
        <v>5600</v>
      </c>
      <c r="O910" s="380">
        <f t="shared" si="83"/>
        <v>5</v>
      </c>
    </row>
    <row r="911" spans="2:15">
      <c r="B911" s="334" t="s">
        <v>1518</v>
      </c>
      <c r="C911" s="335">
        <v>9495</v>
      </c>
      <c r="D911" s="348">
        <v>10700</v>
      </c>
      <c r="E911" s="348">
        <v>10400</v>
      </c>
      <c r="F911" s="344">
        <v>2006</v>
      </c>
      <c r="G911" s="343">
        <v>190290</v>
      </c>
      <c r="H911" s="383">
        <f t="shared" si="78"/>
        <v>4</v>
      </c>
      <c r="I911" s="335" t="str">
        <f t="shared" si="79"/>
        <v>Benzyna</v>
      </c>
      <c r="J911" s="354">
        <f t="shared" si="80"/>
        <v>42846</v>
      </c>
      <c r="K911" s="335" t="str">
        <f t="shared" si="81"/>
        <v>S62</v>
      </c>
      <c r="L911" s="335" t="str">
        <f>VLOOKUP(C911,'Zadanie 1-dane'!$B$5:$D$96,2,FALSE)</f>
        <v>Seat</v>
      </c>
      <c r="M911" s="335" t="str">
        <f>VLOOKUP(C911,'Zadanie 1-dane'!$B$5:$D$96,3,FALSE)</f>
        <v>Altea</v>
      </c>
      <c r="N911" s="343">
        <f t="shared" si="82"/>
        <v>300</v>
      </c>
      <c r="O911" s="380">
        <f t="shared" si="83"/>
        <v>11</v>
      </c>
    </row>
    <row r="912" spans="2:15">
      <c r="B912" s="334" t="s">
        <v>1519</v>
      </c>
      <c r="C912" s="335">
        <v>9812</v>
      </c>
      <c r="D912" s="348">
        <v>19400</v>
      </c>
      <c r="E912" s="348">
        <v>15400</v>
      </c>
      <c r="F912" s="344">
        <v>2009</v>
      </c>
      <c r="G912" s="343">
        <v>117600</v>
      </c>
      <c r="H912" s="383">
        <f t="shared" si="78"/>
        <v>4</v>
      </c>
      <c r="I912" s="335" t="str">
        <f t="shared" si="79"/>
        <v>Diesel</v>
      </c>
      <c r="J912" s="354">
        <f t="shared" si="80"/>
        <v>42847</v>
      </c>
      <c r="K912" s="335" t="str">
        <f t="shared" si="81"/>
        <v>S33</v>
      </c>
      <c r="L912" s="335" t="str">
        <f>VLOOKUP(C912,'Zadanie 1-dane'!$B$5:$D$96,2,FALSE)</f>
        <v>Nissan</v>
      </c>
      <c r="M912" s="335" t="str">
        <f>VLOOKUP(C912,'Zadanie 1-dane'!$B$5:$D$96,3,FALSE)</f>
        <v>Juke</v>
      </c>
      <c r="N912" s="343">
        <f t="shared" si="82"/>
        <v>4000</v>
      </c>
      <c r="O912" s="380">
        <f t="shared" si="83"/>
        <v>8</v>
      </c>
    </row>
    <row r="913" spans="2:15">
      <c r="B913" s="334" t="s">
        <v>1520</v>
      </c>
      <c r="C913" s="335">
        <v>8461</v>
      </c>
      <c r="D913" s="348">
        <v>16500</v>
      </c>
      <c r="E913" s="348">
        <v>11200</v>
      </c>
      <c r="F913" s="344">
        <v>2008</v>
      </c>
      <c r="G913" s="343">
        <v>160080</v>
      </c>
      <c r="H913" s="383">
        <f t="shared" si="78"/>
        <v>4</v>
      </c>
      <c r="I913" s="335" t="str">
        <f t="shared" si="79"/>
        <v>Diesel</v>
      </c>
      <c r="J913" s="354">
        <f t="shared" si="80"/>
        <v>42847</v>
      </c>
      <c r="K913" s="335" t="str">
        <f t="shared" si="81"/>
        <v>S4</v>
      </c>
      <c r="L913" s="335" t="str">
        <f>VLOOKUP(C913,'Zadanie 1-dane'!$B$5:$D$96,2,FALSE)</f>
        <v>Opel</v>
      </c>
      <c r="M913" s="335" t="str">
        <f>VLOOKUP(C913,'Zadanie 1-dane'!$B$5:$D$96,3,FALSE)</f>
        <v>Vivaro</v>
      </c>
      <c r="N913" s="343">
        <f t="shared" si="82"/>
        <v>5300</v>
      </c>
      <c r="O913" s="380">
        <f t="shared" si="83"/>
        <v>9</v>
      </c>
    </row>
    <row r="914" spans="2:15">
      <c r="B914" s="334" t="s">
        <v>1521</v>
      </c>
      <c r="C914" s="335">
        <v>9219</v>
      </c>
      <c r="D914" s="348">
        <v>40000</v>
      </c>
      <c r="E914" s="348">
        <v>28600</v>
      </c>
      <c r="F914" s="344">
        <v>2012</v>
      </c>
      <c r="G914" s="343">
        <v>91200</v>
      </c>
      <c r="H914" s="383">
        <f t="shared" si="78"/>
        <v>4</v>
      </c>
      <c r="I914" s="335" t="str">
        <f t="shared" si="79"/>
        <v>Diesel</v>
      </c>
      <c r="J914" s="354">
        <f t="shared" si="80"/>
        <v>42848</v>
      </c>
      <c r="K914" s="335" t="str">
        <f t="shared" si="81"/>
        <v>S4</v>
      </c>
      <c r="L914" s="335" t="str">
        <f>VLOOKUP(C914,'Zadanie 1-dane'!$B$5:$D$96,2,FALSE)</f>
        <v>Nissan</v>
      </c>
      <c r="M914" s="335" t="str">
        <f>VLOOKUP(C914,'Zadanie 1-dane'!$B$5:$D$96,3,FALSE)</f>
        <v>X-Trail</v>
      </c>
      <c r="N914" s="343">
        <f t="shared" si="82"/>
        <v>11400</v>
      </c>
      <c r="O914" s="380">
        <f t="shared" si="83"/>
        <v>5</v>
      </c>
    </row>
    <row r="915" spans="2:15">
      <c r="B915" s="334" t="s">
        <v>1522</v>
      </c>
      <c r="C915" s="335">
        <v>8314</v>
      </c>
      <c r="D915" s="348">
        <v>15200</v>
      </c>
      <c r="E915" s="348">
        <v>14700</v>
      </c>
      <c r="F915" s="344">
        <v>2009</v>
      </c>
      <c r="G915" s="343">
        <v>133020</v>
      </c>
      <c r="H915" s="383">
        <f t="shared" si="78"/>
        <v>4</v>
      </c>
      <c r="I915" s="335" t="str">
        <f t="shared" si="79"/>
        <v>Benzyna</v>
      </c>
      <c r="J915" s="354">
        <f t="shared" si="80"/>
        <v>42849</v>
      </c>
      <c r="K915" s="335" t="str">
        <f t="shared" si="81"/>
        <v>S4</v>
      </c>
      <c r="L915" s="335" t="str">
        <f>VLOOKUP(C915,'Zadanie 1-dane'!$B$5:$D$96,2,FALSE)</f>
        <v>Opel</v>
      </c>
      <c r="M915" s="335" t="str">
        <f>VLOOKUP(C915,'Zadanie 1-dane'!$B$5:$D$96,3,FALSE)</f>
        <v>Combo</v>
      </c>
      <c r="N915" s="343">
        <f t="shared" si="82"/>
        <v>500</v>
      </c>
      <c r="O915" s="380">
        <f t="shared" si="83"/>
        <v>8</v>
      </c>
    </row>
    <row r="916" spans="2:15">
      <c r="B916" s="334" t="s">
        <v>1523</v>
      </c>
      <c r="C916" s="335">
        <v>4685</v>
      </c>
      <c r="D916" s="348">
        <v>58500</v>
      </c>
      <c r="E916" s="348">
        <v>44000</v>
      </c>
      <c r="F916" s="344">
        <v>2011</v>
      </c>
      <c r="G916" s="343">
        <v>159120</v>
      </c>
      <c r="H916" s="383">
        <f t="shared" si="78"/>
        <v>4</v>
      </c>
      <c r="I916" s="335" t="str">
        <f t="shared" si="79"/>
        <v>Benzyna</v>
      </c>
      <c r="J916" s="354">
        <f t="shared" si="80"/>
        <v>42850</v>
      </c>
      <c r="K916" s="335" t="str">
        <f t="shared" si="81"/>
        <v>S4</v>
      </c>
      <c r="L916" s="335" t="str">
        <f>VLOOKUP(C916,'Zadanie 1-dane'!$B$5:$D$96,2,FALSE)</f>
        <v>Ford</v>
      </c>
      <c r="M916" s="335" t="str">
        <f>VLOOKUP(C916,'Zadanie 1-dane'!$B$5:$D$96,3,FALSE)</f>
        <v>C-MAX</v>
      </c>
      <c r="N916" s="343">
        <f t="shared" si="82"/>
        <v>14500</v>
      </c>
      <c r="O916" s="380">
        <f t="shared" si="83"/>
        <v>6</v>
      </c>
    </row>
    <row r="917" spans="2:15">
      <c r="B917" s="334" t="s">
        <v>1524</v>
      </c>
      <c r="C917" s="335">
        <v>4359</v>
      </c>
      <c r="D917" s="348">
        <v>27300</v>
      </c>
      <c r="E917" s="348">
        <v>24100</v>
      </c>
      <c r="F917" s="344">
        <v>2012</v>
      </c>
      <c r="G917" s="343">
        <v>81300</v>
      </c>
      <c r="H917" s="383">
        <f t="shared" si="78"/>
        <v>4</v>
      </c>
      <c r="I917" s="335" t="str">
        <f t="shared" si="79"/>
        <v>LPG</v>
      </c>
      <c r="J917" s="354">
        <f t="shared" si="80"/>
        <v>42851</v>
      </c>
      <c r="K917" s="335" t="str">
        <f t="shared" si="81"/>
        <v>S45</v>
      </c>
      <c r="L917" s="335" t="str">
        <f>VLOOKUP(C917,'Zadanie 1-dane'!$B$5:$D$96,2,FALSE)</f>
        <v>Renault</v>
      </c>
      <c r="M917" s="335" t="str">
        <f>VLOOKUP(C917,'Zadanie 1-dane'!$B$5:$D$96,3,FALSE)</f>
        <v>Scenic RX</v>
      </c>
      <c r="N917" s="343">
        <f t="shared" si="82"/>
        <v>3200</v>
      </c>
      <c r="O917" s="380">
        <f t="shared" si="83"/>
        <v>5</v>
      </c>
    </row>
    <row r="918" spans="2:15">
      <c r="B918" s="334" t="s">
        <v>1525</v>
      </c>
      <c r="C918" s="335">
        <v>8167</v>
      </c>
      <c r="D918" s="348">
        <v>76900</v>
      </c>
      <c r="E918" s="348">
        <v>73000</v>
      </c>
      <c r="F918" s="344">
        <v>2011</v>
      </c>
      <c r="G918" s="343">
        <v>208080</v>
      </c>
      <c r="H918" s="383">
        <f t="shared" si="78"/>
        <v>4</v>
      </c>
      <c r="I918" s="335" t="str">
        <f t="shared" si="79"/>
        <v>Diesel</v>
      </c>
      <c r="J918" s="354">
        <f t="shared" si="80"/>
        <v>42852</v>
      </c>
      <c r="K918" s="335" t="str">
        <f t="shared" si="81"/>
        <v>S6</v>
      </c>
      <c r="L918" s="335" t="str">
        <f>VLOOKUP(C918,'Zadanie 1-dane'!$B$5:$D$96,2,FALSE)</f>
        <v>Toyota</v>
      </c>
      <c r="M918" s="335" t="str">
        <f>VLOOKUP(C918,'Zadanie 1-dane'!$B$5:$D$96,3,FALSE)</f>
        <v>RAV4</v>
      </c>
      <c r="N918" s="343">
        <f t="shared" si="82"/>
        <v>3900</v>
      </c>
      <c r="O918" s="380">
        <f t="shared" si="83"/>
        <v>6</v>
      </c>
    </row>
    <row r="919" spans="2:15">
      <c r="B919" s="334" t="s">
        <v>1526</v>
      </c>
      <c r="C919" s="335">
        <v>1884</v>
      </c>
      <c r="D919" s="348">
        <v>58300</v>
      </c>
      <c r="E919" s="348">
        <v>48500</v>
      </c>
      <c r="F919" s="344">
        <v>2012</v>
      </c>
      <c r="G919" s="343">
        <v>152280</v>
      </c>
      <c r="H919" s="383">
        <f t="shared" si="78"/>
        <v>4</v>
      </c>
      <c r="I919" s="335" t="str">
        <f t="shared" si="79"/>
        <v>Diesel</v>
      </c>
      <c r="J919" s="354">
        <f t="shared" si="80"/>
        <v>42852</v>
      </c>
      <c r="K919" s="335" t="str">
        <f t="shared" si="81"/>
        <v>S6</v>
      </c>
      <c r="L919" s="335" t="str">
        <f>VLOOKUP(C919,'Zadanie 1-dane'!$B$5:$D$96,2,FALSE)</f>
        <v>Volkswagen</v>
      </c>
      <c r="M919" s="335" t="str">
        <f>VLOOKUP(C919,'Zadanie 1-dane'!$B$5:$D$96,3,FALSE)</f>
        <v>Golf</v>
      </c>
      <c r="N919" s="343">
        <f t="shared" si="82"/>
        <v>9800</v>
      </c>
      <c r="O919" s="380">
        <f t="shared" si="83"/>
        <v>5</v>
      </c>
    </row>
    <row r="920" spans="2:15">
      <c r="B920" s="334" t="s">
        <v>1527</v>
      </c>
      <c r="C920" s="335">
        <v>9812</v>
      </c>
      <c r="D920" s="348">
        <v>44300</v>
      </c>
      <c r="E920" s="348">
        <v>32300</v>
      </c>
      <c r="F920" s="344">
        <v>2015</v>
      </c>
      <c r="G920" s="343">
        <v>64110</v>
      </c>
      <c r="H920" s="383">
        <f t="shared" ref="H920:H983" si="84">FIND("-",B920)</f>
        <v>4</v>
      </c>
      <c r="I920" s="335" t="str">
        <f t="shared" ref="I920:I983" si="85">IF(MID(B920,H920+1,1)="B","Benzyna",IF(MID(B920,H920+1,1)="D","Diesel","LPG"))</f>
        <v>LPG</v>
      </c>
      <c r="J920" s="354">
        <f t="shared" ref="J920:J983" si="86">DATE(MID(B920,H920+6,4),MID(B920,H920+4,2),MID(B920,H920+2,2))</f>
        <v>42853</v>
      </c>
      <c r="K920" s="335" t="str">
        <f t="shared" ref="K920:K983" si="87">RIGHT(B920,LEN(B920)-(H920+9))</f>
        <v>S4</v>
      </c>
      <c r="L920" s="335" t="str">
        <f>VLOOKUP(C920,'Zadanie 1-dane'!$B$5:$D$96,2,FALSE)</f>
        <v>Nissan</v>
      </c>
      <c r="M920" s="335" t="str">
        <f>VLOOKUP(C920,'Zadanie 1-dane'!$B$5:$D$96,3,FALSE)</f>
        <v>Juke</v>
      </c>
      <c r="N920" s="343">
        <f t="shared" ref="N920:N983" si="88">D920-E920</f>
        <v>12000</v>
      </c>
      <c r="O920" s="380">
        <f t="shared" ref="O920:O983" si="89">YEAR(J920)-F920</f>
        <v>2</v>
      </c>
    </row>
    <row r="921" spans="2:15">
      <c r="B921" s="334" t="s">
        <v>1528</v>
      </c>
      <c r="C921" s="335">
        <v>5743</v>
      </c>
      <c r="D921" s="348">
        <v>55300</v>
      </c>
      <c r="E921" s="348">
        <v>46400</v>
      </c>
      <c r="F921" s="344">
        <v>2013</v>
      </c>
      <c r="G921" s="343">
        <v>84832</v>
      </c>
      <c r="H921" s="383">
        <f t="shared" si="84"/>
        <v>4</v>
      </c>
      <c r="I921" s="335" t="str">
        <f t="shared" si="85"/>
        <v>Benzyna</v>
      </c>
      <c r="J921" s="354">
        <f t="shared" si="86"/>
        <v>42853</v>
      </c>
      <c r="K921" s="335" t="str">
        <f t="shared" si="87"/>
        <v>S9</v>
      </c>
      <c r="L921" s="335" t="str">
        <f>VLOOKUP(C921,'Zadanie 1-dane'!$B$5:$D$96,2,FALSE)</f>
        <v>Skoda</v>
      </c>
      <c r="M921" s="335" t="str">
        <f>VLOOKUP(C921,'Zadanie 1-dane'!$B$5:$D$96,3,FALSE)</f>
        <v>Superb</v>
      </c>
      <c r="N921" s="343">
        <f t="shared" si="88"/>
        <v>8900</v>
      </c>
      <c r="O921" s="380">
        <f t="shared" si="89"/>
        <v>4</v>
      </c>
    </row>
    <row r="922" spans="2:15">
      <c r="B922" s="334" t="s">
        <v>1529</v>
      </c>
      <c r="C922" s="335">
        <v>6691</v>
      </c>
      <c r="D922" s="348">
        <v>20600</v>
      </c>
      <c r="E922" s="348">
        <v>17700</v>
      </c>
      <c r="F922" s="344">
        <v>2009</v>
      </c>
      <c r="G922" s="343">
        <v>172770</v>
      </c>
      <c r="H922" s="383">
        <f t="shared" si="84"/>
        <v>4</v>
      </c>
      <c r="I922" s="335" t="str">
        <f t="shared" si="85"/>
        <v>Diesel</v>
      </c>
      <c r="J922" s="354">
        <f t="shared" si="86"/>
        <v>42853</v>
      </c>
      <c r="K922" s="335" t="str">
        <f t="shared" si="87"/>
        <v>S5</v>
      </c>
      <c r="L922" s="335" t="str">
        <f>VLOOKUP(C922,'Zadanie 1-dane'!$B$5:$D$96,2,FALSE)</f>
        <v>Honda</v>
      </c>
      <c r="M922" s="335" t="str">
        <f>VLOOKUP(C922,'Zadanie 1-dane'!$B$5:$D$96,3,FALSE)</f>
        <v>Civic</v>
      </c>
      <c r="N922" s="343">
        <f t="shared" si="88"/>
        <v>2900</v>
      </c>
      <c r="O922" s="380">
        <f t="shared" si="89"/>
        <v>8</v>
      </c>
    </row>
    <row r="923" spans="2:15">
      <c r="B923" s="334" t="s">
        <v>1530</v>
      </c>
      <c r="C923" s="335">
        <v>4570</v>
      </c>
      <c r="D923" s="348">
        <v>13100</v>
      </c>
      <c r="E923" s="348">
        <v>11800</v>
      </c>
      <c r="F923" s="344">
        <v>2008</v>
      </c>
      <c r="G923" s="343">
        <v>126090</v>
      </c>
      <c r="H923" s="383">
        <f t="shared" si="84"/>
        <v>4</v>
      </c>
      <c r="I923" s="335" t="str">
        <f t="shared" si="85"/>
        <v>Benzyna</v>
      </c>
      <c r="J923" s="354">
        <f t="shared" si="86"/>
        <v>42853</v>
      </c>
      <c r="K923" s="335" t="str">
        <f t="shared" si="87"/>
        <v>S4</v>
      </c>
      <c r="L923" s="335" t="str">
        <f>VLOOKUP(C923,'Zadanie 1-dane'!$B$5:$D$96,2,FALSE)</f>
        <v>Skoda</v>
      </c>
      <c r="M923" s="335" t="str">
        <f>VLOOKUP(C923,'Zadanie 1-dane'!$B$5:$D$96,3,FALSE)</f>
        <v>Yeti</v>
      </c>
      <c r="N923" s="343">
        <f t="shared" si="88"/>
        <v>1300</v>
      </c>
      <c r="O923" s="380">
        <f t="shared" si="89"/>
        <v>9</v>
      </c>
    </row>
    <row r="924" spans="2:15">
      <c r="B924" s="334" t="s">
        <v>1531</v>
      </c>
      <c r="C924" s="335">
        <v>4685</v>
      </c>
      <c r="D924" s="348">
        <v>95300</v>
      </c>
      <c r="E924" s="348">
        <v>84900</v>
      </c>
      <c r="F924" s="344">
        <v>2015</v>
      </c>
      <c r="G924" s="343">
        <v>73960</v>
      </c>
      <c r="H924" s="383">
        <f t="shared" si="84"/>
        <v>4</v>
      </c>
      <c r="I924" s="335" t="str">
        <f t="shared" si="85"/>
        <v>Diesel</v>
      </c>
      <c r="J924" s="354">
        <f t="shared" si="86"/>
        <v>42853</v>
      </c>
      <c r="K924" s="335" t="str">
        <f t="shared" si="87"/>
        <v>S4</v>
      </c>
      <c r="L924" s="335" t="str">
        <f>VLOOKUP(C924,'Zadanie 1-dane'!$B$5:$D$96,2,FALSE)</f>
        <v>Ford</v>
      </c>
      <c r="M924" s="335" t="str">
        <f>VLOOKUP(C924,'Zadanie 1-dane'!$B$5:$D$96,3,FALSE)</f>
        <v>C-MAX</v>
      </c>
      <c r="N924" s="343">
        <f t="shared" si="88"/>
        <v>10400</v>
      </c>
      <c r="O924" s="380">
        <f t="shared" si="89"/>
        <v>2</v>
      </c>
    </row>
    <row r="925" spans="2:15">
      <c r="B925" s="334" t="s">
        <v>1532</v>
      </c>
      <c r="C925" s="335">
        <v>8710</v>
      </c>
      <c r="D925" s="348">
        <v>9200</v>
      </c>
      <c r="E925" s="348">
        <v>8200</v>
      </c>
      <c r="F925" s="344">
        <v>2006</v>
      </c>
      <c r="G925" s="343">
        <v>145440</v>
      </c>
      <c r="H925" s="383">
        <f t="shared" si="84"/>
        <v>4</v>
      </c>
      <c r="I925" s="335" t="str">
        <f t="shared" si="85"/>
        <v>Diesel</v>
      </c>
      <c r="J925" s="354">
        <f t="shared" si="86"/>
        <v>42855</v>
      </c>
      <c r="K925" s="335" t="str">
        <f t="shared" si="87"/>
        <v>S4</v>
      </c>
      <c r="L925" s="335" t="str">
        <f>VLOOKUP(C925,'Zadanie 1-dane'!$B$5:$D$96,2,FALSE)</f>
        <v>Renault</v>
      </c>
      <c r="M925" s="335" t="str">
        <f>VLOOKUP(C925,'Zadanie 1-dane'!$B$5:$D$96,3,FALSE)</f>
        <v>Laguna</v>
      </c>
      <c r="N925" s="343">
        <f t="shared" si="88"/>
        <v>1000</v>
      </c>
      <c r="O925" s="380">
        <f t="shared" si="89"/>
        <v>11</v>
      </c>
    </row>
    <row r="926" spans="2:15">
      <c r="B926" s="334" t="s">
        <v>1533</v>
      </c>
      <c r="C926" s="335">
        <v>5139</v>
      </c>
      <c r="D926" s="348">
        <v>23000</v>
      </c>
      <c r="E926" s="348">
        <v>20700</v>
      </c>
      <c r="F926" s="344">
        <v>2011</v>
      </c>
      <c r="G926" s="343">
        <v>84450</v>
      </c>
      <c r="H926" s="383">
        <f t="shared" si="84"/>
        <v>4</v>
      </c>
      <c r="I926" s="335" t="str">
        <f t="shared" si="85"/>
        <v>Diesel</v>
      </c>
      <c r="J926" s="354">
        <f t="shared" si="86"/>
        <v>42855</v>
      </c>
      <c r="K926" s="335" t="str">
        <f t="shared" si="87"/>
        <v>S4</v>
      </c>
      <c r="L926" s="335" t="str">
        <f>VLOOKUP(C926,'Zadanie 1-dane'!$B$5:$D$96,2,FALSE)</f>
        <v>Nissan</v>
      </c>
      <c r="M926" s="335" t="str">
        <f>VLOOKUP(C926,'Zadanie 1-dane'!$B$5:$D$96,3,FALSE)</f>
        <v>Note</v>
      </c>
      <c r="N926" s="343">
        <f t="shared" si="88"/>
        <v>2300</v>
      </c>
      <c r="O926" s="380">
        <f t="shared" si="89"/>
        <v>6</v>
      </c>
    </row>
    <row r="927" spans="2:15">
      <c r="B927" s="334" t="s">
        <v>1534</v>
      </c>
      <c r="C927" s="335">
        <v>2541</v>
      </c>
      <c r="D927" s="348">
        <v>19600</v>
      </c>
      <c r="E927" s="348">
        <v>19100</v>
      </c>
      <c r="F927" s="344">
        <v>2008</v>
      </c>
      <c r="G927" s="343">
        <v>171930</v>
      </c>
      <c r="H927" s="383">
        <f t="shared" si="84"/>
        <v>4</v>
      </c>
      <c r="I927" s="335" t="str">
        <f t="shared" si="85"/>
        <v>Diesel</v>
      </c>
      <c r="J927" s="354">
        <f t="shared" si="86"/>
        <v>42855</v>
      </c>
      <c r="K927" s="335" t="str">
        <f t="shared" si="87"/>
        <v>S29</v>
      </c>
      <c r="L927" s="335" t="str">
        <f>VLOOKUP(C927,'Zadanie 1-dane'!$B$5:$D$96,2,FALSE)</f>
        <v>Renault</v>
      </c>
      <c r="M927" s="335" t="str">
        <f>VLOOKUP(C927,'Zadanie 1-dane'!$B$5:$D$96,3,FALSE)</f>
        <v>Scenic</v>
      </c>
      <c r="N927" s="343">
        <f t="shared" si="88"/>
        <v>500</v>
      </c>
      <c r="O927" s="380">
        <f t="shared" si="89"/>
        <v>9</v>
      </c>
    </row>
    <row r="928" spans="2:15">
      <c r="B928" s="334" t="s">
        <v>1535</v>
      </c>
      <c r="C928" s="335">
        <v>9219</v>
      </c>
      <c r="D928" s="348">
        <v>51000</v>
      </c>
      <c r="E928" s="348">
        <v>34100</v>
      </c>
      <c r="F928" s="344">
        <v>2014</v>
      </c>
      <c r="G928" s="343">
        <v>64740</v>
      </c>
      <c r="H928" s="383">
        <f t="shared" si="84"/>
        <v>4</v>
      </c>
      <c r="I928" s="335" t="str">
        <f t="shared" si="85"/>
        <v>LPG</v>
      </c>
      <c r="J928" s="354">
        <f t="shared" si="86"/>
        <v>42856</v>
      </c>
      <c r="K928" s="335" t="str">
        <f t="shared" si="87"/>
        <v>S56</v>
      </c>
      <c r="L928" s="335" t="str">
        <f>VLOOKUP(C928,'Zadanie 1-dane'!$B$5:$D$96,2,FALSE)</f>
        <v>Nissan</v>
      </c>
      <c r="M928" s="335" t="str">
        <f>VLOOKUP(C928,'Zadanie 1-dane'!$B$5:$D$96,3,FALSE)</f>
        <v>X-Trail</v>
      </c>
      <c r="N928" s="343">
        <f t="shared" si="88"/>
        <v>16900</v>
      </c>
      <c r="O928" s="380">
        <f t="shared" si="89"/>
        <v>3</v>
      </c>
    </row>
    <row r="929" spans="2:15">
      <c r="B929" s="334" t="s">
        <v>1536</v>
      </c>
      <c r="C929" s="335">
        <v>8167</v>
      </c>
      <c r="D929" s="348">
        <v>65900</v>
      </c>
      <c r="E929" s="348">
        <v>55400</v>
      </c>
      <c r="F929" s="344">
        <v>2010</v>
      </c>
      <c r="G929" s="343">
        <v>229104</v>
      </c>
      <c r="H929" s="383">
        <f t="shared" si="84"/>
        <v>4</v>
      </c>
      <c r="I929" s="335" t="str">
        <f t="shared" si="85"/>
        <v>Benzyna</v>
      </c>
      <c r="J929" s="354">
        <f t="shared" si="86"/>
        <v>42857</v>
      </c>
      <c r="K929" s="335" t="str">
        <f t="shared" si="87"/>
        <v>S4</v>
      </c>
      <c r="L929" s="335" t="str">
        <f>VLOOKUP(C929,'Zadanie 1-dane'!$B$5:$D$96,2,FALSE)</f>
        <v>Toyota</v>
      </c>
      <c r="M929" s="335" t="str">
        <f>VLOOKUP(C929,'Zadanie 1-dane'!$B$5:$D$96,3,FALSE)</f>
        <v>RAV4</v>
      </c>
      <c r="N929" s="343">
        <f t="shared" si="88"/>
        <v>10500</v>
      </c>
      <c r="O929" s="380">
        <f t="shared" si="89"/>
        <v>7</v>
      </c>
    </row>
    <row r="930" spans="2:15">
      <c r="B930" s="334" t="s">
        <v>1537</v>
      </c>
      <c r="C930" s="335">
        <v>10632</v>
      </c>
      <c r="D930" s="348">
        <v>15100</v>
      </c>
      <c r="E930" s="348">
        <v>15000</v>
      </c>
      <c r="F930" s="344">
        <v>2006</v>
      </c>
      <c r="G930" s="343">
        <v>201180</v>
      </c>
      <c r="H930" s="383">
        <f t="shared" si="84"/>
        <v>4</v>
      </c>
      <c r="I930" s="335" t="str">
        <f t="shared" si="85"/>
        <v>Diesel</v>
      </c>
      <c r="J930" s="354">
        <f t="shared" si="86"/>
        <v>42857</v>
      </c>
      <c r="K930" s="335" t="str">
        <f t="shared" si="87"/>
        <v>S54</v>
      </c>
      <c r="L930" s="335" t="str">
        <f>VLOOKUP(C930,'Zadanie 1-dane'!$B$5:$D$96,2,FALSE)</f>
        <v>Ford</v>
      </c>
      <c r="M930" s="335" t="str">
        <f>VLOOKUP(C930,'Zadanie 1-dane'!$B$5:$D$96,3,FALSE)</f>
        <v>Galaxy</v>
      </c>
      <c r="N930" s="343">
        <f t="shared" si="88"/>
        <v>100</v>
      </c>
      <c r="O930" s="380">
        <f t="shared" si="89"/>
        <v>11</v>
      </c>
    </row>
    <row r="931" spans="2:15">
      <c r="B931" s="334" t="s">
        <v>1538</v>
      </c>
      <c r="C931" s="335">
        <v>5743</v>
      </c>
      <c r="D931" s="348">
        <v>41900</v>
      </c>
      <c r="E931" s="348">
        <v>41900</v>
      </c>
      <c r="F931" s="344">
        <v>2011</v>
      </c>
      <c r="G931" s="343">
        <v>157088</v>
      </c>
      <c r="H931" s="383">
        <f t="shared" si="84"/>
        <v>4</v>
      </c>
      <c r="I931" s="335" t="str">
        <f t="shared" si="85"/>
        <v>Benzyna</v>
      </c>
      <c r="J931" s="354">
        <f t="shared" si="86"/>
        <v>42858</v>
      </c>
      <c r="K931" s="335" t="str">
        <f t="shared" si="87"/>
        <v>S47</v>
      </c>
      <c r="L931" s="335" t="str">
        <f>VLOOKUP(C931,'Zadanie 1-dane'!$B$5:$D$96,2,FALSE)</f>
        <v>Skoda</v>
      </c>
      <c r="M931" s="335" t="str">
        <f>VLOOKUP(C931,'Zadanie 1-dane'!$B$5:$D$96,3,FALSE)</f>
        <v>Superb</v>
      </c>
      <c r="N931" s="343">
        <f t="shared" si="88"/>
        <v>0</v>
      </c>
      <c r="O931" s="380">
        <f t="shared" si="89"/>
        <v>6</v>
      </c>
    </row>
    <row r="932" spans="2:15">
      <c r="B932" s="334" t="s">
        <v>1539</v>
      </c>
      <c r="C932" s="335">
        <v>7153</v>
      </c>
      <c r="D932" s="348">
        <v>43900</v>
      </c>
      <c r="E932" s="348">
        <v>34900</v>
      </c>
      <c r="F932" s="344">
        <v>2008</v>
      </c>
      <c r="G932" s="343">
        <v>202416</v>
      </c>
      <c r="H932" s="383">
        <f t="shared" si="84"/>
        <v>4</v>
      </c>
      <c r="I932" s="335" t="str">
        <f t="shared" si="85"/>
        <v>Benzyna</v>
      </c>
      <c r="J932" s="354">
        <f t="shared" si="86"/>
        <v>42860</v>
      </c>
      <c r="K932" s="335" t="str">
        <f t="shared" si="87"/>
        <v>S4</v>
      </c>
      <c r="L932" s="335" t="str">
        <f>VLOOKUP(C932,'Zadanie 1-dane'!$B$5:$D$96,2,FALSE)</f>
        <v>Volkswagen</v>
      </c>
      <c r="M932" s="335" t="str">
        <f>VLOOKUP(C932,'Zadanie 1-dane'!$B$5:$D$96,3,FALSE)</f>
        <v>Transporter</v>
      </c>
      <c r="N932" s="343">
        <f t="shared" si="88"/>
        <v>9000</v>
      </c>
      <c r="O932" s="380">
        <f t="shared" si="89"/>
        <v>9</v>
      </c>
    </row>
    <row r="933" spans="2:15">
      <c r="B933" s="334" t="s">
        <v>1540</v>
      </c>
      <c r="C933" s="335">
        <v>8441</v>
      </c>
      <c r="D933" s="348">
        <v>50200</v>
      </c>
      <c r="E933" s="348">
        <v>44600</v>
      </c>
      <c r="F933" s="344">
        <v>2010</v>
      </c>
      <c r="G933" s="343">
        <v>113120</v>
      </c>
      <c r="H933" s="383">
        <f t="shared" si="84"/>
        <v>4</v>
      </c>
      <c r="I933" s="335" t="str">
        <f t="shared" si="85"/>
        <v>Benzyna</v>
      </c>
      <c r="J933" s="354">
        <f t="shared" si="86"/>
        <v>42860</v>
      </c>
      <c r="K933" s="335" t="str">
        <f t="shared" si="87"/>
        <v>S4</v>
      </c>
      <c r="L933" s="335" t="str">
        <f>VLOOKUP(C933,'Zadanie 1-dane'!$B$5:$D$96,2,FALSE)</f>
        <v>Ford</v>
      </c>
      <c r="M933" s="335" t="str">
        <f>VLOOKUP(C933,'Zadanie 1-dane'!$B$5:$D$96,3,FALSE)</f>
        <v>S-MAX</v>
      </c>
      <c r="N933" s="343">
        <f t="shared" si="88"/>
        <v>5600</v>
      </c>
      <c r="O933" s="380">
        <f t="shared" si="89"/>
        <v>7</v>
      </c>
    </row>
    <row r="934" spans="2:15">
      <c r="B934" s="334" t="s">
        <v>1541</v>
      </c>
      <c r="C934" s="335">
        <v>6505</v>
      </c>
      <c r="D934" s="348">
        <v>11800</v>
      </c>
      <c r="E934" s="348">
        <v>7800</v>
      </c>
      <c r="F934" s="344">
        <v>2008</v>
      </c>
      <c r="G934" s="343">
        <v>140520</v>
      </c>
      <c r="H934" s="383">
        <f t="shared" si="84"/>
        <v>4</v>
      </c>
      <c r="I934" s="335" t="str">
        <f t="shared" si="85"/>
        <v>Diesel</v>
      </c>
      <c r="J934" s="354">
        <f t="shared" si="86"/>
        <v>42861</v>
      </c>
      <c r="K934" s="335" t="str">
        <f t="shared" si="87"/>
        <v>S13</v>
      </c>
      <c r="L934" s="335" t="str">
        <f>VLOOKUP(C934,'Zadanie 1-dane'!$B$5:$D$96,2,FALSE)</f>
        <v>Toyota</v>
      </c>
      <c r="M934" s="335" t="str">
        <f>VLOOKUP(C934,'Zadanie 1-dane'!$B$5:$D$96,3,FALSE)</f>
        <v>Yaris</v>
      </c>
      <c r="N934" s="343">
        <f t="shared" si="88"/>
        <v>4000</v>
      </c>
      <c r="O934" s="380">
        <f t="shared" si="89"/>
        <v>9</v>
      </c>
    </row>
    <row r="935" spans="2:15">
      <c r="B935" s="334" t="s">
        <v>1542</v>
      </c>
      <c r="C935" s="335">
        <v>2111</v>
      </c>
      <c r="D935" s="348">
        <v>17700</v>
      </c>
      <c r="E935" s="348">
        <v>15400</v>
      </c>
      <c r="F935" s="344">
        <v>2010</v>
      </c>
      <c r="G935" s="343">
        <v>135270</v>
      </c>
      <c r="H935" s="383">
        <f t="shared" si="84"/>
        <v>4</v>
      </c>
      <c r="I935" s="335" t="str">
        <f t="shared" si="85"/>
        <v>Benzyna</v>
      </c>
      <c r="J935" s="354">
        <f t="shared" si="86"/>
        <v>42862</v>
      </c>
      <c r="K935" s="335" t="str">
        <f t="shared" si="87"/>
        <v>S4</v>
      </c>
      <c r="L935" s="335" t="str">
        <f>VLOOKUP(C935,'Zadanie 1-dane'!$B$5:$D$96,2,FALSE)</f>
        <v>Opel</v>
      </c>
      <c r="M935" s="335" t="str">
        <f>VLOOKUP(C935,'Zadanie 1-dane'!$B$5:$D$96,3,FALSE)</f>
        <v>Vectra</v>
      </c>
      <c r="N935" s="343">
        <f t="shared" si="88"/>
        <v>2300</v>
      </c>
      <c r="O935" s="380">
        <f t="shared" si="89"/>
        <v>7</v>
      </c>
    </row>
    <row r="936" spans="2:15">
      <c r="B936" s="334" t="s">
        <v>1543</v>
      </c>
      <c r="C936" s="335">
        <v>5330</v>
      </c>
      <c r="D936" s="348">
        <v>8200</v>
      </c>
      <c r="E936" s="348">
        <v>7100</v>
      </c>
      <c r="F936" s="344">
        <v>2006</v>
      </c>
      <c r="G936" s="343">
        <v>173160</v>
      </c>
      <c r="H936" s="383">
        <f t="shared" si="84"/>
        <v>4</v>
      </c>
      <c r="I936" s="335" t="str">
        <f t="shared" si="85"/>
        <v>Benzyna</v>
      </c>
      <c r="J936" s="354">
        <f t="shared" si="86"/>
        <v>42863</v>
      </c>
      <c r="K936" s="335" t="str">
        <f t="shared" si="87"/>
        <v>S56</v>
      </c>
      <c r="L936" s="335" t="str">
        <f>VLOOKUP(C936,'Zadanie 1-dane'!$B$5:$D$96,2,FALSE)</f>
        <v>Skoda</v>
      </c>
      <c r="M936" s="335" t="str">
        <f>VLOOKUP(C936,'Zadanie 1-dane'!$B$5:$D$96,3,FALSE)</f>
        <v>Rapid</v>
      </c>
      <c r="N936" s="343">
        <f t="shared" si="88"/>
        <v>1100</v>
      </c>
      <c r="O936" s="380">
        <f t="shared" si="89"/>
        <v>11</v>
      </c>
    </row>
    <row r="937" spans="2:15">
      <c r="B937" s="334" t="s">
        <v>1544</v>
      </c>
      <c r="C937" s="335">
        <v>3318</v>
      </c>
      <c r="D937" s="348">
        <v>27200</v>
      </c>
      <c r="E937" s="348">
        <v>22000</v>
      </c>
      <c r="F937" s="344">
        <v>2011</v>
      </c>
      <c r="G937" s="343">
        <v>117300</v>
      </c>
      <c r="H937" s="383">
        <f t="shared" si="84"/>
        <v>4</v>
      </c>
      <c r="I937" s="335" t="str">
        <f t="shared" si="85"/>
        <v>Benzyna</v>
      </c>
      <c r="J937" s="354">
        <f t="shared" si="86"/>
        <v>42863</v>
      </c>
      <c r="K937" s="335" t="str">
        <f t="shared" si="87"/>
        <v>S14</v>
      </c>
      <c r="L937" s="335" t="str">
        <f>VLOOKUP(C937,'Zadanie 1-dane'!$B$5:$D$96,2,FALSE)</f>
        <v>Volkswagen</v>
      </c>
      <c r="M937" s="335" t="str">
        <f>VLOOKUP(C937,'Zadanie 1-dane'!$B$5:$D$96,3,FALSE)</f>
        <v>Caddy</v>
      </c>
      <c r="N937" s="343">
        <f t="shared" si="88"/>
        <v>5200</v>
      </c>
      <c r="O937" s="380">
        <f t="shared" si="89"/>
        <v>6</v>
      </c>
    </row>
    <row r="938" spans="2:15">
      <c r="B938" s="334" t="s">
        <v>1545</v>
      </c>
      <c r="C938" s="335">
        <v>7950</v>
      </c>
      <c r="D938" s="348">
        <v>8200</v>
      </c>
      <c r="E938" s="348">
        <v>8000</v>
      </c>
      <c r="F938" s="344">
        <v>2006</v>
      </c>
      <c r="G938" s="343">
        <v>170760</v>
      </c>
      <c r="H938" s="383">
        <f t="shared" si="84"/>
        <v>4</v>
      </c>
      <c r="I938" s="335" t="str">
        <f t="shared" si="85"/>
        <v>Benzyna</v>
      </c>
      <c r="J938" s="354">
        <f t="shared" si="86"/>
        <v>42864</v>
      </c>
      <c r="K938" s="335" t="str">
        <f t="shared" si="87"/>
        <v>S35</v>
      </c>
      <c r="L938" s="335" t="str">
        <f>VLOOKUP(C938,'Zadanie 1-dane'!$B$5:$D$96,2,FALSE)</f>
        <v>Renault</v>
      </c>
      <c r="M938" s="335" t="str">
        <f>VLOOKUP(C938,'Zadanie 1-dane'!$B$5:$D$96,3,FALSE)</f>
        <v>Koleos</v>
      </c>
      <c r="N938" s="343">
        <f t="shared" si="88"/>
        <v>200</v>
      </c>
      <c r="O938" s="380">
        <f t="shared" si="89"/>
        <v>11</v>
      </c>
    </row>
    <row r="939" spans="2:15">
      <c r="B939" s="334" t="s">
        <v>1546</v>
      </c>
      <c r="C939" s="335">
        <v>10838</v>
      </c>
      <c r="D939" s="348">
        <v>55700</v>
      </c>
      <c r="E939" s="348">
        <v>51000</v>
      </c>
      <c r="F939" s="344">
        <v>2014</v>
      </c>
      <c r="G939" s="343">
        <v>94140</v>
      </c>
      <c r="H939" s="383">
        <f t="shared" si="84"/>
        <v>4</v>
      </c>
      <c r="I939" s="335" t="str">
        <f t="shared" si="85"/>
        <v>Benzyna</v>
      </c>
      <c r="J939" s="354">
        <f t="shared" si="86"/>
        <v>42865</v>
      </c>
      <c r="K939" s="335" t="str">
        <f t="shared" si="87"/>
        <v>S4</v>
      </c>
      <c r="L939" s="335" t="str">
        <f>VLOOKUP(C939,'Zadanie 1-dane'!$B$5:$D$96,2,FALSE)</f>
        <v>Skoda</v>
      </c>
      <c r="M939" s="335" t="str">
        <f>VLOOKUP(C939,'Zadanie 1-dane'!$B$5:$D$96,3,FALSE)</f>
        <v>Octavia</v>
      </c>
      <c r="N939" s="343">
        <f t="shared" si="88"/>
        <v>4700</v>
      </c>
      <c r="O939" s="380">
        <f t="shared" si="89"/>
        <v>3</v>
      </c>
    </row>
    <row r="940" spans="2:15">
      <c r="B940" s="334" t="s">
        <v>1547</v>
      </c>
      <c r="C940" s="335">
        <v>4809</v>
      </c>
      <c r="D940" s="348">
        <v>10600</v>
      </c>
      <c r="E940" s="348">
        <v>9900</v>
      </c>
      <c r="F940" s="344">
        <v>2007</v>
      </c>
      <c r="G940" s="343">
        <v>149040</v>
      </c>
      <c r="H940" s="383">
        <f t="shared" si="84"/>
        <v>4</v>
      </c>
      <c r="I940" s="335" t="str">
        <f t="shared" si="85"/>
        <v>Diesel</v>
      </c>
      <c r="J940" s="354">
        <f t="shared" si="86"/>
        <v>42867</v>
      </c>
      <c r="K940" s="335" t="str">
        <f t="shared" si="87"/>
        <v>S4</v>
      </c>
      <c r="L940" s="335" t="str">
        <f>VLOOKUP(C940,'Zadanie 1-dane'!$B$5:$D$96,2,FALSE)</f>
        <v>Renault</v>
      </c>
      <c r="M940" s="335" t="str">
        <f>VLOOKUP(C940,'Zadanie 1-dane'!$B$5:$D$96,3,FALSE)</f>
        <v>Twingo</v>
      </c>
      <c r="N940" s="343">
        <f t="shared" si="88"/>
        <v>700</v>
      </c>
      <c r="O940" s="380">
        <f t="shared" si="89"/>
        <v>10</v>
      </c>
    </row>
    <row r="941" spans="2:15">
      <c r="B941" s="334" t="s">
        <v>1548</v>
      </c>
      <c r="C941" s="335">
        <v>2100</v>
      </c>
      <c r="D941" s="348">
        <v>46700</v>
      </c>
      <c r="E941" s="348">
        <v>44300</v>
      </c>
      <c r="F941" s="344">
        <v>2012</v>
      </c>
      <c r="G941" s="343">
        <v>121410</v>
      </c>
      <c r="H941" s="383">
        <f t="shared" si="84"/>
        <v>4</v>
      </c>
      <c r="I941" s="335" t="str">
        <f t="shared" si="85"/>
        <v>Benzyna</v>
      </c>
      <c r="J941" s="354">
        <f t="shared" si="86"/>
        <v>42867</v>
      </c>
      <c r="K941" s="335" t="str">
        <f t="shared" si="87"/>
        <v>S4</v>
      </c>
      <c r="L941" s="335" t="str">
        <f>VLOOKUP(C941,'Zadanie 1-dane'!$B$5:$D$96,2,FALSE)</f>
        <v>Toyota</v>
      </c>
      <c r="M941" s="335" t="str">
        <f>VLOOKUP(C941,'Zadanie 1-dane'!$B$5:$D$96,3,FALSE)</f>
        <v>Corolla</v>
      </c>
      <c r="N941" s="343">
        <f t="shared" si="88"/>
        <v>2400</v>
      </c>
      <c r="O941" s="380">
        <f t="shared" si="89"/>
        <v>5</v>
      </c>
    </row>
    <row r="942" spans="2:15">
      <c r="B942" s="334" t="s">
        <v>1549</v>
      </c>
      <c r="C942" s="335">
        <v>8615</v>
      </c>
      <c r="D942" s="348">
        <v>20700</v>
      </c>
      <c r="E942" s="348">
        <v>20300</v>
      </c>
      <c r="F942" s="344">
        <v>2011</v>
      </c>
      <c r="G942" s="343">
        <v>117810</v>
      </c>
      <c r="H942" s="383">
        <f t="shared" si="84"/>
        <v>4</v>
      </c>
      <c r="I942" s="335" t="str">
        <f t="shared" si="85"/>
        <v>Benzyna</v>
      </c>
      <c r="J942" s="354">
        <f t="shared" si="86"/>
        <v>42869</v>
      </c>
      <c r="K942" s="335" t="str">
        <f t="shared" si="87"/>
        <v>S4</v>
      </c>
      <c r="L942" s="335" t="str">
        <f>VLOOKUP(C942,'Zadanie 1-dane'!$B$5:$D$96,2,FALSE)</f>
        <v>Opel</v>
      </c>
      <c r="M942" s="335" t="str">
        <f>VLOOKUP(C942,'Zadanie 1-dane'!$B$5:$D$96,3,FALSE)</f>
        <v>Astra</v>
      </c>
      <c r="N942" s="343">
        <f t="shared" si="88"/>
        <v>400</v>
      </c>
      <c r="O942" s="380">
        <f t="shared" si="89"/>
        <v>6</v>
      </c>
    </row>
    <row r="943" spans="2:15">
      <c r="B943" s="334" t="s">
        <v>1550</v>
      </c>
      <c r="C943" s="335">
        <v>2111</v>
      </c>
      <c r="D943" s="348">
        <v>26200</v>
      </c>
      <c r="E943" s="348">
        <v>24100</v>
      </c>
      <c r="F943" s="344">
        <v>2012</v>
      </c>
      <c r="G943" s="343">
        <v>91470</v>
      </c>
      <c r="H943" s="383">
        <f t="shared" si="84"/>
        <v>4</v>
      </c>
      <c r="I943" s="335" t="str">
        <f t="shared" si="85"/>
        <v>Diesel</v>
      </c>
      <c r="J943" s="354">
        <f t="shared" si="86"/>
        <v>42870</v>
      </c>
      <c r="K943" s="335" t="str">
        <f t="shared" si="87"/>
        <v>S42</v>
      </c>
      <c r="L943" s="335" t="str">
        <f>VLOOKUP(C943,'Zadanie 1-dane'!$B$5:$D$96,2,FALSE)</f>
        <v>Opel</v>
      </c>
      <c r="M943" s="335" t="str">
        <f>VLOOKUP(C943,'Zadanie 1-dane'!$B$5:$D$96,3,FALSE)</f>
        <v>Vectra</v>
      </c>
      <c r="N943" s="343">
        <f t="shared" si="88"/>
        <v>2100</v>
      </c>
      <c r="O943" s="380">
        <f t="shared" si="89"/>
        <v>5</v>
      </c>
    </row>
    <row r="944" spans="2:15">
      <c r="B944" s="334" t="s">
        <v>1551</v>
      </c>
      <c r="C944" s="335">
        <v>1522</v>
      </c>
      <c r="D944" s="348">
        <v>15900</v>
      </c>
      <c r="E944" s="348">
        <v>13800</v>
      </c>
      <c r="F944" s="344">
        <v>2003</v>
      </c>
      <c r="G944" s="343">
        <v>334560</v>
      </c>
      <c r="H944" s="383">
        <f t="shared" si="84"/>
        <v>4</v>
      </c>
      <c r="I944" s="335" t="str">
        <f t="shared" si="85"/>
        <v>Diesel</v>
      </c>
      <c r="J944" s="354">
        <f t="shared" si="86"/>
        <v>42871</v>
      </c>
      <c r="K944" s="335" t="str">
        <f t="shared" si="87"/>
        <v>S4</v>
      </c>
      <c r="L944" s="335" t="str">
        <f>VLOOKUP(C944,'Zadanie 1-dane'!$B$5:$D$96,2,FALSE)</f>
        <v>Toyota</v>
      </c>
      <c r="M944" s="335" t="str">
        <f>VLOOKUP(C944,'Zadanie 1-dane'!$B$5:$D$96,3,FALSE)</f>
        <v>C-HR</v>
      </c>
      <c r="N944" s="343">
        <f t="shared" si="88"/>
        <v>2100</v>
      </c>
      <c r="O944" s="380">
        <f t="shared" si="89"/>
        <v>14</v>
      </c>
    </row>
    <row r="945" spans="2:15">
      <c r="B945" s="334" t="s">
        <v>1552</v>
      </c>
      <c r="C945" s="335">
        <v>4449</v>
      </c>
      <c r="D945" s="348">
        <v>43400</v>
      </c>
      <c r="E945" s="348">
        <v>41700</v>
      </c>
      <c r="F945" s="344">
        <v>2009</v>
      </c>
      <c r="G945" s="343">
        <v>223080</v>
      </c>
      <c r="H945" s="383">
        <f t="shared" si="84"/>
        <v>4</v>
      </c>
      <c r="I945" s="335" t="str">
        <f t="shared" si="85"/>
        <v>Benzyna</v>
      </c>
      <c r="J945" s="354">
        <f t="shared" si="86"/>
        <v>42871</v>
      </c>
      <c r="K945" s="335" t="str">
        <f t="shared" si="87"/>
        <v>S29</v>
      </c>
      <c r="L945" s="335" t="str">
        <f>VLOOKUP(C945,'Zadanie 1-dane'!$B$5:$D$96,2,FALSE)</f>
        <v>Audi</v>
      </c>
      <c r="M945" s="335" t="str">
        <f>VLOOKUP(C945,'Zadanie 1-dane'!$B$5:$D$96,3,FALSE)</f>
        <v>A4</v>
      </c>
      <c r="N945" s="343">
        <f t="shared" si="88"/>
        <v>1700</v>
      </c>
      <c r="O945" s="380">
        <f t="shared" si="89"/>
        <v>8</v>
      </c>
    </row>
    <row r="946" spans="2:15">
      <c r="B946" s="334" t="s">
        <v>1553</v>
      </c>
      <c r="C946" s="335">
        <v>2541</v>
      </c>
      <c r="D946" s="348">
        <v>13500</v>
      </c>
      <c r="E946" s="348">
        <v>10700</v>
      </c>
      <c r="F946" s="344">
        <v>2006</v>
      </c>
      <c r="G946" s="343">
        <v>179550</v>
      </c>
      <c r="H946" s="383">
        <f t="shared" si="84"/>
        <v>4</v>
      </c>
      <c r="I946" s="335" t="str">
        <f t="shared" si="85"/>
        <v>Benzyna</v>
      </c>
      <c r="J946" s="354">
        <f t="shared" si="86"/>
        <v>42871</v>
      </c>
      <c r="K946" s="335" t="str">
        <f t="shared" si="87"/>
        <v>S4</v>
      </c>
      <c r="L946" s="335" t="str">
        <f>VLOOKUP(C946,'Zadanie 1-dane'!$B$5:$D$96,2,FALSE)</f>
        <v>Renault</v>
      </c>
      <c r="M946" s="335" t="str">
        <f>VLOOKUP(C946,'Zadanie 1-dane'!$B$5:$D$96,3,FALSE)</f>
        <v>Scenic</v>
      </c>
      <c r="N946" s="343">
        <f t="shared" si="88"/>
        <v>2800</v>
      </c>
      <c r="O946" s="380">
        <f t="shared" si="89"/>
        <v>11</v>
      </c>
    </row>
    <row r="947" spans="2:15">
      <c r="B947" s="334" t="s">
        <v>1554</v>
      </c>
      <c r="C947" s="335">
        <v>5058</v>
      </c>
      <c r="D947" s="348">
        <v>38000</v>
      </c>
      <c r="E947" s="348">
        <v>30800</v>
      </c>
      <c r="F947" s="344">
        <v>2011</v>
      </c>
      <c r="G947" s="343">
        <v>161790</v>
      </c>
      <c r="H947" s="383">
        <f t="shared" si="84"/>
        <v>4</v>
      </c>
      <c r="I947" s="335" t="str">
        <f t="shared" si="85"/>
        <v>Diesel</v>
      </c>
      <c r="J947" s="354">
        <f t="shared" si="86"/>
        <v>42872</v>
      </c>
      <c r="K947" s="335" t="str">
        <f t="shared" si="87"/>
        <v>S4</v>
      </c>
      <c r="L947" s="335" t="str">
        <f>VLOOKUP(C947,'Zadanie 1-dane'!$B$5:$D$96,2,FALSE)</f>
        <v>Opel</v>
      </c>
      <c r="M947" s="335" t="str">
        <f>VLOOKUP(C947,'Zadanie 1-dane'!$B$5:$D$96,3,FALSE)</f>
        <v>Signum</v>
      </c>
      <c r="N947" s="343">
        <f t="shared" si="88"/>
        <v>7200</v>
      </c>
      <c r="O947" s="380">
        <f t="shared" si="89"/>
        <v>6</v>
      </c>
    </row>
    <row r="948" spans="2:15">
      <c r="B948" s="334" t="s">
        <v>1555</v>
      </c>
      <c r="C948" s="335">
        <v>4414</v>
      </c>
      <c r="D948" s="348">
        <v>34300</v>
      </c>
      <c r="E948" s="348">
        <v>33500</v>
      </c>
      <c r="F948" s="344">
        <v>2011</v>
      </c>
      <c r="G948" s="343">
        <v>163740</v>
      </c>
      <c r="H948" s="383">
        <f t="shared" si="84"/>
        <v>4</v>
      </c>
      <c r="I948" s="335" t="str">
        <f t="shared" si="85"/>
        <v>Diesel</v>
      </c>
      <c r="J948" s="354">
        <f t="shared" si="86"/>
        <v>42872</v>
      </c>
      <c r="K948" s="335" t="str">
        <f t="shared" si="87"/>
        <v>S9</v>
      </c>
      <c r="L948" s="335" t="str">
        <f>VLOOKUP(C948,'Zadanie 1-dane'!$B$5:$D$96,2,FALSE)</f>
        <v>Seat</v>
      </c>
      <c r="M948" s="335" t="str">
        <f>VLOOKUP(C948,'Zadanie 1-dane'!$B$5:$D$96,3,FALSE)</f>
        <v>Altea XL</v>
      </c>
      <c r="N948" s="343">
        <f t="shared" si="88"/>
        <v>800</v>
      </c>
      <c r="O948" s="380">
        <f t="shared" si="89"/>
        <v>6</v>
      </c>
    </row>
    <row r="949" spans="2:15">
      <c r="B949" s="334" t="s">
        <v>1556</v>
      </c>
      <c r="C949" s="335">
        <v>10506</v>
      </c>
      <c r="D949" s="348">
        <v>38000</v>
      </c>
      <c r="E949" s="348">
        <v>32700</v>
      </c>
      <c r="F949" s="344">
        <v>2011</v>
      </c>
      <c r="G949" s="343">
        <v>117510</v>
      </c>
      <c r="H949" s="383">
        <f t="shared" si="84"/>
        <v>4</v>
      </c>
      <c r="I949" s="335" t="str">
        <f t="shared" si="85"/>
        <v>Benzyna</v>
      </c>
      <c r="J949" s="354">
        <f t="shared" si="86"/>
        <v>42873</v>
      </c>
      <c r="K949" s="335" t="str">
        <f t="shared" si="87"/>
        <v>S29</v>
      </c>
      <c r="L949" s="335" t="str">
        <f>VLOOKUP(C949,'Zadanie 1-dane'!$B$5:$D$96,2,FALSE)</f>
        <v>Honda</v>
      </c>
      <c r="M949" s="335" t="str">
        <f>VLOOKUP(C949,'Zadanie 1-dane'!$B$5:$D$96,3,FALSE)</f>
        <v>Accord</v>
      </c>
      <c r="N949" s="343">
        <f t="shared" si="88"/>
        <v>5300</v>
      </c>
      <c r="O949" s="380">
        <f t="shared" si="89"/>
        <v>6</v>
      </c>
    </row>
    <row r="950" spans="2:15">
      <c r="B950" s="334" t="s">
        <v>1557</v>
      </c>
      <c r="C950" s="335">
        <v>2414</v>
      </c>
      <c r="D950" s="348">
        <v>128200</v>
      </c>
      <c r="E950" s="348">
        <v>118400</v>
      </c>
      <c r="F950" s="344">
        <v>2011</v>
      </c>
      <c r="G950" s="343">
        <v>139904</v>
      </c>
      <c r="H950" s="383">
        <f t="shared" si="84"/>
        <v>4</v>
      </c>
      <c r="I950" s="335" t="str">
        <f t="shared" si="85"/>
        <v>Benzyna</v>
      </c>
      <c r="J950" s="354">
        <f t="shared" si="86"/>
        <v>42874</v>
      </c>
      <c r="K950" s="335" t="str">
        <f t="shared" si="87"/>
        <v>S64</v>
      </c>
      <c r="L950" s="335" t="str">
        <f>VLOOKUP(C950,'Zadanie 1-dane'!$B$5:$D$96,2,FALSE)</f>
        <v>Audi</v>
      </c>
      <c r="M950" s="335" t="str">
        <f>VLOOKUP(C950,'Zadanie 1-dane'!$B$5:$D$96,3,FALSE)</f>
        <v>S5</v>
      </c>
      <c r="N950" s="343">
        <f t="shared" si="88"/>
        <v>9800</v>
      </c>
      <c r="O950" s="380">
        <f t="shared" si="89"/>
        <v>6</v>
      </c>
    </row>
    <row r="951" spans="2:15">
      <c r="B951" s="334" t="s">
        <v>1558</v>
      </c>
      <c r="C951" s="335">
        <v>8456</v>
      </c>
      <c r="D951" s="348">
        <v>101500</v>
      </c>
      <c r="E951" s="348">
        <v>66300</v>
      </c>
      <c r="F951" s="344">
        <v>2013</v>
      </c>
      <c r="G951" s="343">
        <v>160368</v>
      </c>
      <c r="H951" s="383">
        <f t="shared" si="84"/>
        <v>4</v>
      </c>
      <c r="I951" s="335" t="str">
        <f t="shared" si="85"/>
        <v>Benzyna</v>
      </c>
      <c r="J951" s="354">
        <f t="shared" si="86"/>
        <v>42874</v>
      </c>
      <c r="K951" s="335" t="str">
        <f t="shared" si="87"/>
        <v>S9</v>
      </c>
      <c r="L951" s="335" t="str">
        <f>VLOOKUP(C951,'Zadanie 1-dane'!$B$5:$D$96,2,FALSE)</f>
        <v>Volkswagen</v>
      </c>
      <c r="M951" s="335" t="str">
        <f>VLOOKUP(C951,'Zadanie 1-dane'!$B$5:$D$96,3,FALSE)</f>
        <v>Tiguan</v>
      </c>
      <c r="N951" s="343">
        <f t="shared" si="88"/>
        <v>35200</v>
      </c>
      <c r="O951" s="380">
        <f t="shared" si="89"/>
        <v>4</v>
      </c>
    </row>
    <row r="952" spans="2:15">
      <c r="B952" s="334" t="s">
        <v>1559</v>
      </c>
      <c r="C952" s="335">
        <v>4414</v>
      </c>
      <c r="D952" s="348">
        <v>48600</v>
      </c>
      <c r="E952" s="348">
        <v>45200</v>
      </c>
      <c r="F952" s="344">
        <v>2013</v>
      </c>
      <c r="G952" s="343">
        <v>103320</v>
      </c>
      <c r="H952" s="383">
        <f t="shared" si="84"/>
        <v>4</v>
      </c>
      <c r="I952" s="335" t="str">
        <f t="shared" si="85"/>
        <v>Diesel</v>
      </c>
      <c r="J952" s="354">
        <f t="shared" si="86"/>
        <v>42875</v>
      </c>
      <c r="K952" s="335" t="str">
        <f t="shared" si="87"/>
        <v>S4</v>
      </c>
      <c r="L952" s="335" t="str">
        <f>VLOOKUP(C952,'Zadanie 1-dane'!$B$5:$D$96,2,FALSE)</f>
        <v>Seat</v>
      </c>
      <c r="M952" s="335" t="str">
        <f>VLOOKUP(C952,'Zadanie 1-dane'!$B$5:$D$96,3,FALSE)</f>
        <v>Altea XL</v>
      </c>
      <c r="N952" s="343">
        <f t="shared" si="88"/>
        <v>3400</v>
      </c>
      <c r="O952" s="380">
        <f t="shared" si="89"/>
        <v>4</v>
      </c>
    </row>
    <row r="953" spans="2:15">
      <c r="B953" s="334" t="s">
        <v>1560</v>
      </c>
      <c r="C953" s="335">
        <v>2750</v>
      </c>
      <c r="D953" s="348">
        <v>9900</v>
      </c>
      <c r="E953" s="348">
        <v>8800</v>
      </c>
      <c r="F953" s="344">
        <v>2007</v>
      </c>
      <c r="G953" s="343">
        <v>203130</v>
      </c>
      <c r="H953" s="383">
        <f t="shared" si="84"/>
        <v>4</v>
      </c>
      <c r="I953" s="335" t="str">
        <f t="shared" si="85"/>
        <v>Benzyna</v>
      </c>
      <c r="J953" s="354">
        <f t="shared" si="86"/>
        <v>42878</v>
      </c>
      <c r="K953" s="335" t="str">
        <f t="shared" si="87"/>
        <v>S14</v>
      </c>
      <c r="L953" s="335" t="str">
        <f>VLOOKUP(C953,'Zadanie 1-dane'!$B$5:$D$96,2,FALSE)</f>
        <v>Seat</v>
      </c>
      <c r="M953" s="335" t="str">
        <f>VLOOKUP(C953,'Zadanie 1-dane'!$B$5:$D$96,3,FALSE)</f>
        <v>Ibiza</v>
      </c>
      <c r="N953" s="343">
        <f t="shared" si="88"/>
        <v>1100</v>
      </c>
      <c r="O953" s="380">
        <f t="shared" si="89"/>
        <v>10</v>
      </c>
    </row>
    <row r="954" spans="2:15">
      <c r="B954" s="334" t="s">
        <v>1561</v>
      </c>
      <c r="C954" s="335">
        <v>3591</v>
      </c>
      <c r="D954" s="348">
        <v>41000</v>
      </c>
      <c r="E954" s="348">
        <v>34400</v>
      </c>
      <c r="F954" s="344">
        <v>2010</v>
      </c>
      <c r="G954" s="343">
        <v>183295</v>
      </c>
      <c r="H954" s="383">
        <f t="shared" si="84"/>
        <v>4</v>
      </c>
      <c r="I954" s="335" t="str">
        <f t="shared" si="85"/>
        <v>Diesel</v>
      </c>
      <c r="J954" s="354">
        <f t="shared" si="86"/>
        <v>42879</v>
      </c>
      <c r="K954" s="335" t="str">
        <f t="shared" si="87"/>
        <v>S34</v>
      </c>
      <c r="L954" s="335" t="str">
        <f>VLOOKUP(C954,'Zadanie 1-dane'!$B$5:$D$96,2,FALSE)</f>
        <v>Ford</v>
      </c>
      <c r="M954" s="335" t="str">
        <f>VLOOKUP(C954,'Zadanie 1-dane'!$B$5:$D$96,3,FALSE)</f>
        <v>Grand C-MAX</v>
      </c>
      <c r="N954" s="343">
        <f t="shared" si="88"/>
        <v>6600</v>
      </c>
      <c r="O954" s="380">
        <f t="shared" si="89"/>
        <v>7</v>
      </c>
    </row>
    <row r="955" spans="2:15">
      <c r="B955" s="334" t="s">
        <v>1562</v>
      </c>
      <c r="C955" s="335">
        <v>1842</v>
      </c>
      <c r="D955" s="348">
        <v>43900</v>
      </c>
      <c r="E955" s="348">
        <v>43300</v>
      </c>
      <c r="F955" s="344">
        <v>2008</v>
      </c>
      <c r="G955" s="343">
        <v>210048</v>
      </c>
      <c r="H955" s="383">
        <f t="shared" si="84"/>
        <v>4</v>
      </c>
      <c r="I955" s="335" t="str">
        <f t="shared" si="85"/>
        <v>Benzyna</v>
      </c>
      <c r="J955" s="354">
        <f t="shared" si="86"/>
        <v>42880</v>
      </c>
      <c r="K955" s="335" t="str">
        <f t="shared" si="87"/>
        <v>S4</v>
      </c>
      <c r="L955" s="335" t="str">
        <f>VLOOKUP(C955,'Zadanie 1-dane'!$B$5:$D$96,2,FALSE)</f>
        <v>Toyota</v>
      </c>
      <c r="M955" s="335" t="str">
        <f>VLOOKUP(C955,'Zadanie 1-dane'!$B$5:$D$96,3,FALSE)</f>
        <v>Land Cruiser</v>
      </c>
      <c r="N955" s="343">
        <f t="shared" si="88"/>
        <v>600</v>
      </c>
      <c r="O955" s="380">
        <f t="shared" si="89"/>
        <v>9</v>
      </c>
    </row>
    <row r="956" spans="2:15">
      <c r="B956" s="334" t="s">
        <v>1563</v>
      </c>
      <c r="C956" s="335">
        <v>1522</v>
      </c>
      <c r="D956" s="348">
        <v>43900</v>
      </c>
      <c r="E956" s="348">
        <v>42800</v>
      </c>
      <c r="F956" s="344">
        <v>2008</v>
      </c>
      <c r="G956" s="343">
        <v>214368</v>
      </c>
      <c r="H956" s="383">
        <f t="shared" si="84"/>
        <v>4</v>
      </c>
      <c r="I956" s="335" t="str">
        <f t="shared" si="85"/>
        <v>LPG</v>
      </c>
      <c r="J956" s="354">
        <f t="shared" si="86"/>
        <v>42880</v>
      </c>
      <c r="K956" s="335" t="str">
        <f t="shared" si="87"/>
        <v>S22</v>
      </c>
      <c r="L956" s="335" t="str">
        <f>VLOOKUP(C956,'Zadanie 1-dane'!$B$5:$D$96,2,FALSE)</f>
        <v>Toyota</v>
      </c>
      <c r="M956" s="335" t="str">
        <f>VLOOKUP(C956,'Zadanie 1-dane'!$B$5:$D$96,3,FALSE)</f>
        <v>C-HR</v>
      </c>
      <c r="N956" s="343">
        <f t="shared" si="88"/>
        <v>1100</v>
      </c>
      <c r="O956" s="380">
        <f t="shared" si="89"/>
        <v>9</v>
      </c>
    </row>
    <row r="957" spans="2:15">
      <c r="B957" s="334" t="s">
        <v>1564</v>
      </c>
      <c r="C957" s="335">
        <v>3773</v>
      </c>
      <c r="D957" s="348">
        <v>71200</v>
      </c>
      <c r="E957" s="348">
        <v>64400</v>
      </c>
      <c r="F957" s="344">
        <v>2014</v>
      </c>
      <c r="G957" s="343">
        <v>88970</v>
      </c>
      <c r="H957" s="383">
        <f t="shared" si="84"/>
        <v>4</v>
      </c>
      <c r="I957" s="335" t="str">
        <f t="shared" si="85"/>
        <v>Benzyna</v>
      </c>
      <c r="J957" s="354">
        <f t="shared" si="86"/>
        <v>42880</v>
      </c>
      <c r="K957" s="335" t="str">
        <f t="shared" si="87"/>
        <v>S41</v>
      </c>
      <c r="L957" s="335" t="str">
        <f>VLOOKUP(C957,'Zadanie 1-dane'!$B$5:$D$96,2,FALSE)</f>
        <v>Honda</v>
      </c>
      <c r="M957" s="335" t="str">
        <f>VLOOKUP(C957,'Zadanie 1-dane'!$B$5:$D$96,3,FALSE)</f>
        <v>CR-V</v>
      </c>
      <c r="N957" s="343">
        <f t="shared" si="88"/>
        <v>6800</v>
      </c>
      <c r="O957" s="380">
        <f t="shared" si="89"/>
        <v>3</v>
      </c>
    </row>
    <row r="958" spans="2:15">
      <c r="B958" s="334" t="s">
        <v>1565</v>
      </c>
      <c r="C958" s="335">
        <v>4359</v>
      </c>
      <c r="D958" s="348">
        <v>11800</v>
      </c>
      <c r="E958" s="348">
        <v>7800</v>
      </c>
      <c r="F958" s="344">
        <v>2008</v>
      </c>
      <c r="G958" s="343">
        <v>173670</v>
      </c>
      <c r="H958" s="383">
        <f t="shared" si="84"/>
        <v>4</v>
      </c>
      <c r="I958" s="335" t="str">
        <f t="shared" si="85"/>
        <v>Benzyna</v>
      </c>
      <c r="J958" s="354">
        <f t="shared" si="86"/>
        <v>42880</v>
      </c>
      <c r="K958" s="335" t="str">
        <f t="shared" si="87"/>
        <v>S49</v>
      </c>
      <c r="L958" s="335" t="str">
        <f>VLOOKUP(C958,'Zadanie 1-dane'!$B$5:$D$96,2,FALSE)</f>
        <v>Renault</v>
      </c>
      <c r="M958" s="335" t="str">
        <f>VLOOKUP(C958,'Zadanie 1-dane'!$B$5:$D$96,3,FALSE)</f>
        <v>Scenic RX</v>
      </c>
      <c r="N958" s="343">
        <f t="shared" si="88"/>
        <v>4000</v>
      </c>
      <c r="O958" s="380">
        <f t="shared" si="89"/>
        <v>9</v>
      </c>
    </row>
    <row r="959" spans="2:15">
      <c r="B959" s="334" t="s">
        <v>1566</v>
      </c>
      <c r="C959" s="335">
        <v>3594</v>
      </c>
      <c r="D959" s="348">
        <v>11400</v>
      </c>
      <c r="E959" s="348">
        <v>10200</v>
      </c>
      <c r="F959" s="344">
        <v>2006</v>
      </c>
      <c r="G959" s="343">
        <v>200430</v>
      </c>
      <c r="H959" s="383">
        <f t="shared" si="84"/>
        <v>4</v>
      </c>
      <c r="I959" s="335" t="str">
        <f t="shared" si="85"/>
        <v>Diesel</v>
      </c>
      <c r="J959" s="354">
        <f t="shared" si="86"/>
        <v>42880</v>
      </c>
      <c r="K959" s="335" t="str">
        <f t="shared" si="87"/>
        <v>S4</v>
      </c>
      <c r="L959" s="335" t="str">
        <f>VLOOKUP(C959,'Zadanie 1-dane'!$B$5:$D$96,2,FALSE)</f>
        <v>Ford</v>
      </c>
      <c r="M959" s="335" t="str">
        <f>VLOOKUP(C959,'Zadanie 1-dane'!$B$5:$D$96,3,FALSE)</f>
        <v>Fusion</v>
      </c>
      <c r="N959" s="343">
        <f t="shared" si="88"/>
        <v>1200</v>
      </c>
      <c r="O959" s="380">
        <f t="shared" si="89"/>
        <v>11</v>
      </c>
    </row>
    <row r="960" spans="2:15">
      <c r="B960" s="334" t="s">
        <v>1567</v>
      </c>
      <c r="C960" s="335">
        <v>4359</v>
      </c>
      <c r="D960" s="348">
        <v>34400</v>
      </c>
      <c r="E960" s="348">
        <v>33700</v>
      </c>
      <c r="F960" s="344">
        <v>2015</v>
      </c>
      <c r="G960" s="343">
        <v>51930</v>
      </c>
      <c r="H960" s="383">
        <f t="shared" si="84"/>
        <v>4</v>
      </c>
      <c r="I960" s="335" t="str">
        <f t="shared" si="85"/>
        <v>Benzyna</v>
      </c>
      <c r="J960" s="354">
        <f t="shared" si="86"/>
        <v>42881</v>
      </c>
      <c r="K960" s="335" t="str">
        <f t="shared" si="87"/>
        <v>S4</v>
      </c>
      <c r="L960" s="335" t="str">
        <f>VLOOKUP(C960,'Zadanie 1-dane'!$B$5:$D$96,2,FALSE)</f>
        <v>Renault</v>
      </c>
      <c r="M960" s="335" t="str">
        <f>VLOOKUP(C960,'Zadanie 1-dane'!$B$5:$D$96,3,FALSE)</f>
        <v>Scenic RX</v>
      </c>
      <c r="N960" s="343">
        <f t="shared" si="88"/>
        <v>700</v>
      </c>
      <c r="O960" s="380">
        <f t="shared" si="89"/>
        <v>2</v>
      </c>
    </row>
    <row r="961" spans="2:15">
      <c r="B961" s="334" t="s">
        <v>1568</v>
      </c>
      <c r="C961" s="335">
        <v>6691</v>
      </c>
      <c r="D961" s="348">
        <v>30900</v>
      </c>
      <c r="E961" s="348">
        <v>28900</v>
      </c>
      <c r="F961" s="344">
        <v>2011</v>
      </c>
      <c r="G961" s="343">
        <v>138690</v>
      </c>
      <c r="H961" s="383">
        <f t="shared" si="84"/>
        <v>4</v>
      </c>
      <c r="I961" s="335" t="str">
        <f t="shared" si="85"/>
        <v>Benzyna</v>
      </c>
      <c r="J961" s="354">
        <f t="shared" si="86"/>
        <v>42884</v>
      </c>
      <c r="K961" s="335" t="str">
        <f t="shared" si="87"/>
        <v>S1</v>
      </c>
      <c r="L961" s="335" t="str">
        <f>VLOOKUP(C961,'Zadanie 1-dane'!$B$5:$D$96,2,FALSE)</f>
        <v>Honda</v>
      </c>
      <c r="M961" s="335" t="str">
        <f>VLOOKUP(C961,'Zadanie 1-dane'!$B$5:$D$96,3,FALSE)</f>
        <v>Civic</v>
      </c>
      <c r="N961" s="343">
        <f t="shared" si="88"/>
        <v>2000</v>
      </c>
      <c r="O961" s="380">
        <f t="shared" si="89"/>
        <v>6</v>
      </c>
    </row>
    <row r="962" spans="2:15">
      <c r="B962" s="334" t="s">
        <v>1569</v>
      </c>
      <c r="C962" s="335">
        <v>6505</v>
      </c>
      <c r="D962" s="348">
        <v>27500</v>
      </c>
      <c r="E962" s="348">
        <v>24100</v>
      </c>
      <c r="F962" s="344">
        <v>2012</v>
      </c>
      <c r="G962" s="343">
        <v>79170</v>
      </c>
      <c r="H962" s="383">
        <f t="shared" si="84"/>
        <v>4</v>
      </c>
      <c r="I962" s="335" t="str">
        <f t="shared" si="85"/>
        <v>LPG</v>
      </c>
      <c r="J962" s="354">
        <f t="shared" si="86"/>
        <v>42884</v>
      </c>
      <c r="K962" s="335" t="str">
        <f t="shared" si="87"/>
        <v>S49</v>
      </c>
      <c r="L962" s="335" t="str">
        <f>VLOOKUP(C962,'Zadanie 1-dane'!$B$5:$D$96,2,FALSE)</f>
        <v>Toyota</v>
      </c>
      <c r="M962" s="335" t="str">
        <f>VLOOKUP(C962,'Zadanie 1-dane'!$B$5:$D$96,3,FALSE)</f>
        <v>Yaris</v>
      </c>
      <c r="N962" s="343">
        <f t="shared" si="88"/>
        <v>3400</v>
      </c>
      <c r="O962" s="380">
        <f t="shared" si="89"/>
        <v>5</v>
      </c>
    </row>
    <row r="963" spans="2:15">
      <c r="B963" s="334" t="s">
        <v>1570</v>
      </c>
      <c r="C963" s="335">
        <v>4923</v>
      </c>
      <c r="D963" s="348">
        <v>59000</v>
      </c>
      <c r="E963" s="348">
        <v>55800</v>
      </c>
      <c r="F963" s="344">
        <v>2015</v>
      </c>
      <c r="G963" s="343">
        <v>46320</v>
      </c>
      <c r="H963" s="383">
        <f t="shared" si="84"/>
        <v>4</v>
      </c>
      <c r="I963" s="335" t="str">
        <f t="shared" si="85"/>
        <v>Diesel</v>
      </c>
      <c r="J963" s="354">
        <f t="shared" si="86"/>
        <v>42885</v>
      </c>
      <c r="K963" s="335" t="str">
        <f t="shared" si="87"/>
        <v>S5</v>
      </c>
      <c r="L963" s="335" t="str">
        <f>VLOOKUP(C963,'Zadanie 1-dane'!$B$5:$D$96,2,FALSE)</f>
        <v>Renault</v>
      </c>
      <c r="M963" s="335" t="str">
        <f>VLOOKUP(C963,'Zadanie 1-dane'!$B$5:$D$96,3,FALSE)</f>
        <v>Espace</v>
      </c>
      <c r="N963" s="343">
        <f t="shared" si="88"/>
        <v>3200</v>
      </c>
      <c r="O963" s="380">
        <f t="shared" si="89"/>
        <v>2</v>
      </c>
    </row>
    <row r="964" spans="2:15">
      <c r="B964" s="334" t="s">
        <v>1571</v>
      </c>
      <c r="C964" s="335">
        <v>9734</v>
      </c>
      <c r="D964" s="348">
        <v>7300</v>
      </c>
      <c r="E964" s="348">
        <v>6500</v>
      </c>
      <c r="F964" s="344">
        <v>2005</v>
      </c>
      <c r="G964" s="343">
        <v>175710</v>
      </c>
      <c r="H964" s="383">
        <f t="shared" si="84"/>
        <v>4</v>
      </c>
      <c r="I964" s="335" t="str">
        <f t="shared" si="85"/>
        <v>Diesel</v>
      </c>
      <c r="J964" s="354">
        <f t="shared" si="86"/>
        <v>42886</v>
      </c>
      <c r="K964" s="335" t="str">
        <f t="shared" si="87"/>
        <v>S4</v>
      </c>
      <c r="L964" s="335" t="str">
        <f>VLOOKUP(C964,'Zadanie 1-dane'!$B$5:$D$96,2,FALSE)</f>
        <v>Nissan</v>
      </c>
      <c r="M964" s="335" t="str">
        <f>VLOOKUP(C964,'Zadanie 1-dane'!$B$5:$D$96,3,FALSE)</f>
        <v>Primera</v>
      </c>
      <c r="N964" s="343">
        <f t="shared" si="88"/>
        <v>800</v>
      </c>
      <c r="O964" s="380">
        <f t="shared" si="89"/>
        <v>12</v>
      </c>
    </row>
    <row r="965" spans="2:15">
      <c r="B965" s="334" t="s">
        <v>1572</v>
      </c>
      <c r="C965" s="335">
        <v>10186</v>
      </c>
      <c r="D965" s="348">
        <v>71400</v>
      </c>
      <c r="E965" s="348">
        <v>62300</v>
      </c>
      <c r="F965" s="344">
        <v>2014</v>
      </c>
      <c r="G965" s="343">
        <v>68512</v>
      </c>
      <c r="H965" s="383">
        <f t="shared" si="84"/>
        <v>4</v>
      </c>
      <c r="I965" s="335" t="str">
        <f t="shared" si="85"/>
        <v>Benzyna</v>
      </c>
      <c r="J965" s="354">
        <f t="shared" si="86"/>
        <v>42886</v>
      </c>
      <c r="K965" s="335" t="str">
        <f t="shared" si="87"/>
        <v>S5</v>
      </c>
      <c r="L965" s="335" t="str">
        <f>VLOOKUP(C965,'Zadanie 1-dane'!$B$5:$D$96,2,FALSE)</f>
        <v>Audi</v>
      </c>
      <c r="M965" s="335" t="str">
        <f>VLOOKUP(C965,'Zadanie 1-dane'!$B$5:$D$96,3,FALSE)</f>
        <v>A3</v>
      </c>
      <c r="N965" s="343">
        <f t="shared" si="88"/>
        <v>9100</v>
      </c>
      <c r="O965" s="380">
        <f t="shared" si="89"/>
        <v>3</v>
      </c>
    </row>
    <row r="966" spans="2:15">
      <c r="B966" s="334" t="s">
        <v>1573</v>
      </c>
      <c r="C966" s="335">
        <v>7282</v>
      </c>
      <c r="D966" s="348">
        <v>36800</v>
      </c>
      <c r="E966" s="348">
        <v>34100</v>
      </c>
      <c r="F966" s="344">
        <v>2009</v>
      </c>
      <c r="G966" s="343">
        <v>145460</v>
      </c>
      <c r="H966" s="383">
        <f t="shared" si="84"/>
        <v>4</v>
      </c>
      <c r="I966" s="335" t="str">
        <f t="shared" si="85"/>
        <v>Diesel</v>
      </c>
      <c r="J966" s="354">
        <f t="shared" si="86"/>
        <v>42886</v>
      </c>
      <c r="K966" s="335" t="str">
        <f t="shared" si="87"/>
        <v>S1</v>
      </c>
      <c r="L966" s="335" t="str">
        <f>VLOOKUP(C966,'Zadanie 1-dane'!$B$5:$D$96,2,FALSE)</f>
        <v>Ford</v>
      </c>
      <c r="M966" s="335" t="str">
        <f>VLOOKUP(C966,'Zadanie 1-dane'!$B$5:$D$96,3,FALSE)</f>
        <v>Mondeo</v>
      </c>
      <c r="N966" s="343">
        <f t="shared" si="88"/>
        <v>2700</v>
      </c>
      <c r="O966" s="380">
        <f t="shared" si="89"/>
        <v>8</v>
      </c>
    </row>
    <row r="967" spans="2:15">
      <c r="B967" s="334" t="s">
        <v>1574</v>
      </c>
      <c r="C967" s="335">
        <v>3048</v>
      </c>
      <c r="D967" s="348">
        <v>23300</v>
      </c>
      <c r="E967" s="348">
        <v>20900</v>
      </c>
      <c r="F967" s="344">
        <v>2010</v>
      </c>
      <c r="G967" s="343">
        <v>106560</v>
      </c>
      <c r="H967" s="383">
        <f t="shared" si="84"/>
        <v>4</v>
      </c>
      <c r="I967" s="335" t="str">
        <f t="shared" si="85"/>
        <v>Diesel</v>
      </c>
      <c r="J967" s="354">
        <f t="shared" si="86"/>
        <v>42888</v>
      </c>
      <c r="K967" s="335" t="str">
        <f t="shared" si="87"/>
        <v>S30</v>
      </c>
      <c r="L967" s="335" t="str">
        <f>VLOOKUP(C967,'Zadanie 1-dane'!$B$5:$D$96,2,FALSE)</f>
        <v>Renault</v>
      </c>
      <c r="M967" s="335" t="str">
        <f>VLOOKUP(C967,'Zadanie 1-dane'!$B$5:$D$96,3,FALSE)</f>
        <v>Megane</v>
      </c>
      <c r="N967" s="343">
        <f t="shared" si="88"/>
        <v>2400</v>
      </c>
      <c r="O967" s="380">
        <f t="shared" si="89"/>
        <v>7</v>
      </c>
    </row>
    <row r="968" spans="2:15">
      <c r="B968" s="334" t="s">
        <v>1575</v>
      </c>
      <c r="C968" s="335">
        <v>2111</v>
      </c>
      <c r="D968" s="348">
        <v>27300</v>
      </c>
      <c r="E968" s="348">
        <v>21500</v>
      </c>
      <c r="F968" s="344">
        <v>2013</v>
      </c>
      <c r="G968" s="343">
        <v>63540</v>
      </c>
      <c r="H968" s="383">
        <f t="shared" si="84"/>
        <v>4</v>
      </c>
      <c r="I968" s="335" t="str">
        <f t="shared" si="85"/>
        <v>Diesel</v>
      </c>
      <c r="J968" s="354">
        <f t="shared" si="86"/>
        <v>42888</v>
      </c>
      <c r="K968" s="335" t="str">
        <f t="shared" si="87"/>
        <v>S62</v>
      </c>
      <c r="L968" s="335" t="str">
        <f>VLOOKUP(C968,'Zadanie 1-dane'!$B$5:$D$96,2,FALSE)</f>
        <v>Opel</v>
      </c>
      <c r="M968" s="335" t="str">
        <f>VLOOKUP(C968,'Zadanie 1-dane'!$B$5:$D$96,3,FALSE)</f>
        <v>Vectra</v>
      </c>
      <c r="N968" s="343">
        <f t="shared" si="88"/>
        <v>5800</v>
      </c>
      <c r="O968" s="380">
        <f t="shared" si="89"/>
        <v>4</v>
      </c>
    </row>
    <row r="969" spans="2:15">
      <c r="B969" s="334" t="s">
        <v>1576</v>
      </c>
      <c r="C969" s="335">
        <v>5330</v>
      </c>
      <c r="D969" s="348">
        <v>6800</v>
      </c>
      <c r="E969" s="348">
        <v>6500</v>
      </c>
      <c r="F969" s="344">
        <v>2005</v>
      </c>
      <c r="G969" s="343">
        <v>205380</v>
      </c>
      <c r="H969" s="383">
        <f t="shared" si="84"/>
        <v>4</v>
      </c>
      <c r="I969" s="335" t="str">
        <f t="shared" si="85"/>
        <v>Diesel</v>
      </c>
      <c r="J969" s="354">
        <f t="shared" si="86"/>
        <v>42889</v>
      </c>
      <c r="K969" s="335" t="str">
        <f t="shared" si="87"/>
        <v>S38</v>
      </c>
      <c r="L969" s="335" t="str">
        <f>VLOOKUP(C969,'Zadanie 1-dane'!$B$5:$D$96,2,FALSE)</f>
        <v>Skoda</v>
      </c>
      <c r="M969" s="335" t="str">
        <f>VLOOKUP(C969,'Zadanie 1-dane'!$B$5:$D$96,3,FALSE)</f>
        <v>Rapid</v>
      </c>
      <c r="N969" s="343">
        <f t="shared" si="88"/>
        <v>300</v>
      </c>
      <c r="O969" s="380">
        <f t="shared" si="89"/>
        <v>12</v>
      </c>
    </row>
    <row r="970" spans="2:15">
      <c r="B970" s="334" t="s">
        <v>1577</v>
      </c>
      <c r="C970" s="335">
        <v>5187</v>
      </c>
      <c r="D970" s="348">
        <v>5100</v>
      </c>
      <c r="E970" s="348">
        <v>3700</v>
      </c>
      <c r="F970" s="344">
        <v>2004</v>
      </c>
      <c r="G970" s="343">
        <v>202890</v>
      </c>
      <c r="H970" s="383">
        <f t="shared" si="84"/>
        <v>4</v>
      </c>
      <c r="I970" s="335" t="str">
        <f t="shared" si="85"/>
        <v>Diesel</v>
      </c>
      <c r="J970" s="354">
        <f t="shared" si="86"/>
        <v>42889</v>
      </c>
      <c r="K970" s="335" t="str">
        <f t="shared" si="87"/>
        <v>S6</v>
      </c>
      <c r="L970" s="335" t="str">
        <f>VLOOKUP(C970,'Zadanie 1-dane'!$B$5:$D$96,2,FALSE)</f>
        <v>Skoda</v>
      </c>
      <c r="M970" s="335" t="str">
        <f>VLOOKUP(C970,'Zadanie 1-dane'!$B$5:$D$96,3,FALSE)</f>
        <v>Citigo</v>
      </c>
      <c r="N970" s="343">
        <f t="shared" si="88"/>
        <v>1400</v>
      </c>
      <c r="O970" s="380">
        <f t="shared" si="89"/>
        <v>13</v>
      </c>
    </row>
    <row r="971" spans="2:15">
      <c r="B971" s="334" t="s">
        <v>1578</v>
      </c>
      <c r="C971" s="335">
        <v>9219</v>
      </c>
      <c r="D971" s="348">
        <v>25800</v>
      </c>
      <c r="E971" s="348">
        <v>24400</v>
      </c>
      <c r="F971" s="344">
        <v>2009</v>
      </c>
      <c r="G971" s="343">
        <v>135900</v>
      </c>
      <c r="H971" s="383">
        <f t="shared" si="84"/>
        <v>4</v>
      </c>
      <c r="I971" s="335" t="str">
        <f t="shared" si="85"/>
        <v>Benzyna</v>
      </c>
      <c r="J971" s="354">
        <f t="shared" si="86"/>
        <v>42890</v>
      </c>
      <c r="K971" s="335" t="str">
        <f t="shared" si="87"/>
        <v>S35</v>
      </c>
      <c r="L971" s="335" t="str">
        <f>VLOOKUP(C971,'Zadanie 1-dane'!$B$5:$D$96,2,FALSE)</f>
        <v>Nissan</v>
      </c>
      <c r="M971" s="335" t="str">
        <f>VLOOKUP(C971,'Zadanie 1-dane'!$B$5:$D$96,3,FALSE)</f>
        <v>X-Trail</v>
      </c>
      <c r="N971" s="343">
        <f t="shared" si="88"/>
        <v>1400</v>
      </c>
      <c r="O971" s="380">
        <f t="shared" si="89"/>
        <v>8</v>
      </c>
    </row>
    <row r="972" spans="2:15">
      <c r="B972" s="334" t="s">
        <v>1579</v>
      </c>
      <c r="C972" s="335">
        <v>9883</v>
      </c>
      <c r="D972" s="348">
        <v>35600</v>
      </c>
      <c r="E972" s="348">
        <v>25100</v>
      </c>
      <c r="F972" s="344">
        <v>2009</v>
      </c>
      <c r="G972" s="343">
        <v>151560</v>
      </c>
      <c r="H972" s="383">
        <f t="shared" si="84"/>
        <v>4</v>
      </c>
      <c r="I972" s="335" t="str">
        <f t="shared" si="85"/>
        <v>Diesel</v>
      </c>
      <c r="J972" s="354">
        <f t="shared" si="86"/>
        <v>42891</v>
      </c>
      <c r="K972" s="335" t="str">
        <f t="shared" si="87"/>
        <v>S4</v>
      </c>
      <c r="L972" s="335" t="str">
        <f>VLOOKUP(C972,'Zadanie 1-dane'!$B$5:$D$96,2,FALSE)</f>
        <v>Toyota</v>
      </c>
      <c r="M972" s="335" t="str">
        <f>VLOOKUP(C972,'Zadanie 1-dane'!$B$5:$D$96,3,FALSE)</f>
        <v>Avensis</v>
      </c>
      <c r="N972" s="343">
        <f t="shared" si="88"/>
        <v>10500</v>
      </c>
      <c r="O972" s="380">
        <f t="shared" si="89"/>
        <v>8</v>
      </c>
    </row>
    <row r="973" spans="2:15">
      <c r="B973" s="334" t="s">
        <v>1580</v>
      </c>
      <c r="C973" s="335">
        <v>3187</v>
      </c>
      <c r="D973" s="348">
        <v>16400</v>
      </c>
      <c r="E973" s="348">
        <v>11100</v>
      </c>
      <c r="F973" s="344">
        <v>2007</v>
      </c>
      <c r="G973" s="343">
        <v>198450</v>
      </c>
      <c r="H973" s="383">
        <f t="shared" si="84"/>
        <v>4</v>
      </c>
      <c r="I973" s="335" t="str">
        <f t="shared" si="85"/>
        <v>Diesel</v>
      </c>
      <c r="J973" s="354">
        <f t="shared" si="86"/>
        <v>42893</v>
      </c>
      <c r="K973" s="335" t="str">
        <f t="shared" si="87"/>
        <v>S6</v>
      </c>
      <c r="L973" s="335" t="str">
        <f>VLOOKUP(C973,'Zadanie 1-dane'!$B$5:$D$96,2,FALSE)</f>
        <v>Renault</v>
      </c>
      <c r="M973" s="335" t="str">
        <f>VLOOKUP(C973,'Zadanie 1-dane'!$B$5:$D$96,3,FALSE)</f>
        <v>Captur</v>
      </c>
      <c r="N973" s="343">
        <f t="shared" si="88"/>
        <v>5300</v>
      </c>
      <c r="O973" s="380">
        <f t="shared" si="89"/>
        <v>10</v>
      </c>
    </row>
    <row r="974" spans="2:15">
      <c r="B974" s="334" t="s">
        <v>1581</v>
      </c>
      <c r="C974" s="335">
        <v>1647</v>
      </c>
      <c r="D974" s="348">
        <v>18200</v>
      </c>
      <c r="E974" s="348">
        <v>17200</v>
      </c>
      <c r="F974" s="344">
        <v>2007</v>
      </c>
      <c r="G974" s="343">
        <v>187380</v>
      </c>
      <c r="H974" s="383">
        <f t="shared" si="84"/>
        <v>4</v>
      </c>
      <c r="I974" s="335" t="str">
        <f t="shared" si="85"/>
        <v>Benzyna</v>
      </c>
      <c r="J974" s="354">
        <f t="shared" si="86"/>
        <v>42894</v>
      </c>
      <c r="K974" s="335" t="str">
        <f t="shared" si="87"/>
        <v>S4</v>
      </c>
      <c r="L974" s="335" t="str">
        <f>VLOOKUP(C974,'Zadanie 1-dane'!$B$5:$D$96,2,FALSE)</f>
        <v>Toyota</v>
      </c>
      <c r="M974" s="335" t="str">
        <f>VLOOKUP(C974,'Zadanie 1-dane'!$B$5:$D$96,3,FALSE)</f>
        <v>Verso</v>
      </c>
      <c r="N974" s="343">
        <f t="shared" si="88"/>
        <v>1000</v>
      </c>
      <c r="O974" s="380">
        <f t="shared" si="89"/>
        <v>10</v>
      </c>
    </row>
    <row r="975" spans="2:15">
      <c r="B975" s="334" t="s">
        <v>1582</v>
      </c>
      <c r="C975" s="335">
        <v>4567</v>
      </c>
      <c r="D975" s="348">
        <v>8200</v>
      </c>
      <c r="E975" s="348">
        <v>5600</v>
      </c>
      <c r="F975" s="344">
        <v>2006</v>
      </c>
      <c r="G975" s="343">
        <v>183930</v>
      </c>
      <c r="H975" s="383">
        <f t="shared" si="84"/>
        <v>4</v>
      </c>
      <c r="I975" s="335" t="str">
        <f t="shared" si="85"/>
        <v>Diesel</v>
      </c>
      <c r="J975" s="354">
        <f t="shared" si="86"/>
        <v>42894</v>
      </c>
      <c r="K975" s="335" t="str">
        <f t="shared" si="87"/>
        <v>S62</v>
      </c>
      <c r="L975" s="335" t="str">
        <f>VLOOKUP(C975,'Zadanie 1-dane'!$B$5:$D$96,2,FALSE)</f>
        <v>Renault</v>
      </c>
      <c r="M975" s="335" t="str">
        <f>VLOOKUP(C975,'Zadanie 1-dane'!$B$5:$D$96,3,FALSE)</f>
        <v>Clio</v>
      </c>
      <c r="N975" s="343">
        <f t="shared" si="88"/>
        <v>2600</v>
      </c>
      <c r="O975" s="380">
        <f t="shared" si="89"/>
        <v>11</v>
      </c>
    </row>
    <row r="976" spans="2:15">
      <c r="B976" s="334" t="s">
        <v>1583</v>
      </c>
      <c r="C976" s="335">
        <v>7282</v>
      </c>
      <c r="D976" s="348">
        <v>27300</v>
      </c>
      <c r="E976" s="348">
        <v>20800</v>
      </c>
      <c r="F976" s="344">
        <v>2008</v>
      </c>
      <c r="G976" s="343">
        <v>187285</v>
      </c>
      <c r="H976" s="383">
        <f t="shared" si="84"/>
        <v>4</v>
      </c>
      <c r="I976" s="335" t="str">
        <f t="shared" si="85"/>
        <v>Diesel</v>
      </c>
      <c r="J976" s="354">
        <f t="shared" si="86"/>
        <v>42895</v>
      </c>
      <c r="K976" s="335" t="str">
        <f t="shared" si="87"/>
        <v>S4</v>
      </c>
      <c r="L976" s="335" t="str">
        <f>VLOOKUP(C976,'Zadanie 1-dane'!$B$5:$D$96,2,FALSE)</f>
        <v>Ford</v>
      </c>
      <c r="M976" s="335" t="str">
        <f>VLOOKUP(C976,'Zadanie 1-dane'!$B$5:$D$96,3,FALSE)</f>
        <v>Mondeo</v>
      </c>
      <c r="N976" s="343">
        <f t="shared" si="88"/>
        <v>6500</v>
      </c>
      <c r="O976" s="380">
        <f t="shared" si="89"/>
        <v>9</v>
      </c>
    </row>
    <row r="977" spans="2:15">
      <c r="B977" s="334" t="s">
        <v>1584</v>
      </c>
      <c r="C977" s="335">
        <v>5137</v>
      </c>
      <c r="D977" s="348">
        <v>83100</v>
      </c>
      <c r="E977" s="348">
        <v>64100</v>
      </c>
      <c r="F977" s="344">
        <v>2013</v>
      </c>
      <c r="G977" s="343">
        <v>133014</v>
      </c>
      <c r="H977" s="383">
        <f t="shared" si="84"/>
        <v>4</v>
      </c>
      <c r="I977" s="335" t="str">
        <f t="shared" si="85"/>
        <v>Diesel</v>
      </c>
      <c r="J977" s="354">
        <f t="shared" si="86"/>
        <v>42895</v>
      </c>
      <c r="K977" s="335" t="str">
        <f t="shared" si="87"/>
        <v>S48</v>
      </c>
      <c r="L977" s="335" t="str">
        <f>VLOOKUP(C977,'Zadanie 1-dane'!$B$5:$D$96,2,FALSE)</f>
        <v>Toyota</v>
      </c>
      <c r="M977" s="335" t="str">
        <f>VLOOKUP(C977,'Zadanie 1-dane'!$B$5:$D$96,3,FALSE)</f>
        <v>Prius</v>
      </c>
      <c r="N977" s="343">
        <f t="shared" si="88"/>
        <v>19000</v>
      </c>
      <c r="O977" s="380">
        <f t="shared" si="89"/>
        <v>4</v>
      </c>
    </row>
    <row r="978" spans="2:15">
      <c r="B978" s="334" t="s">
        <v>1585</v>
      </c>
      <c r="C978" s="335">
        <v>2298</v>
      </c>
      <c r="D978" s="348">
        <v>9900</v>
      </c>
      <c r="E978" s="348">
        <v>6600</v>
      </c>
      <c r="F978" s="344">
        <v>2007</v>
      </c>
      <c r="G978" s="343">
        <v>138660</v>
      </c>
      <c r="H978" s="383">
        <f t="shared" si="84"/>
        <v>4</v>
      </c>
      <c r="I978" s="335" t="str">
        <f t="shared" si="85"/>
        <v>Benzyna</v>
      </c>
      <c r="J978" s="354">
        <f t="shared" si="86"/>
        <v>42895</v>
      </c>
      <c r="K978" s="335" t="str">
        <f t="shared" si="87"/>
        <v>S4</v>
      </c>
      <c r="L978" s="335" t="str">
        <f>VLOOKUP(C978,'Zadanie 1-dane'!$B$5:$D$96,2,FALSE)</f>
        <v>Nissan</v>
      </c>
      <c r="M978" s="335" t="str">
        <f>VLOOKUP(C978,'Zadanie 1-dane'!$B$5:$D$96,3,FALSE)</f>
        <v>Almera</v>
      </c>
      <c r="N978" s="343">
        <f t="shared" si="88"/>
        <v>3300</v>
      </c>
      <c r="O978" s="380">
        <f t="shared" si="89"/>
        <v>10</v>
      </c>
    </row>
    <row r="979" spans="2:15">
      <c r="B979" s="334" t="s">
        <v>1586</v>
      </c>
      <c r="C979" s="335">
        <v>5139</v>
      </c>
      <c r="D979" s="348">
        <v>8200</v>
      </c>
      <c r="E979" s="348">
        <v>8200</v>
      </c>
      <c r="F979" s="344">
        <v>2006</v>
      </c>
      <c r="G979" s="343">
        <v>205470</v>
      </c>
      <c r="H979" s="383">
        <f t="shared" si="84"/>
        <v>4</v>
      </c>
      <c r="I979" s="335" t="str">
        <f t="shared" si="85"/>
        <v>Benzyna</v>
      </c>
      <c r="J979" s="354">
        <f t="shared" si="86"/>
        <v>42898</v>
      </c>
      <c r="K979" s="335" t="str">
        <f t="shared" si="87"/>
        <v>S4</v>
      </c>
      <c r="L979" s="335" t="str">
        <f>VLOOKUP(C979,'Zadanie 1-dane'!$B$5:$D$96,2,FALSE)</f>
        <v>Nissan</v>
      </c>
      <c r="M979" s="335" t="str">
        <f>VLOOKUP(C979,'Zadanie 1-dane'!$B$5:$D$96,3,FALSE)</f>
        <v>Note</v>
      </c>
      <c r="N979" s="343">
        <f t="shared" si="88"/>
        <v>0</v>
      </c>
      <c r="O979" s="380">
        <f t="shared" si="89"/>
        <v>11</v>
      </c>
    </row>
    <row r="980" spans="2:15">
      <c r="B980" s="334" t="s">
        <v>1587</v>
      </c>
      <c r="C980" s="335">
        <v>3397</v>
      </c>
      <c r="D980" s="348">
        <v>35900</v>
      </c>
      <c r="E980" s="348">
        <v>35100</v>
      </c>
      <c r="F980" s="344">
        <v>2013</v>
      </c>
      <c r="G980" s="343">
        <v>98490</v>
      </c>
      <c r="H980" s="383">
        <f t="shared" si="84"/>
        <v>4</v>
      </c>
      <c r="I980" s="335" t="str">
        <f t="shared" si="85"/>
        <v>Benzyna</v>
      </c>
      <c r="J980" s="354">
        <f t="shared" si="86"/>
        <v>42898</v>
      </c>
      <c r="K980" s="335" t="str">
        <f t="shared" si="87"/>
        <v>S62</v>
      </c>
      <c r="L980" s="335" t="str">
        <f>VLOOKUP(C980,'Zadanie 1-dane'!$B$5:$D$96,2,FALSE)</f>
        <v>Nissan</v>
      </c>
      <c r="M980" s="335" t="str">
        <f>VLOOKUP(C980,'Zadanie 1-dane'!$B$5:$D$96,3,FALSE)</f>
        <v>Qashqai</v>
      </c>
      <c r="N980" s="343">
        <f t="shared" si="88"/>
        <v>800</v>
      </c>
      <c r="O980" s="380">
        <f t="shared" si="89"/>
        <v>4</v>
      </c>
    </row>
    <row r="981" spans="2:15">
      <c r="B981" s="334" t="s">
        <v>1588</v>
      </c>
      <c r="C981" s="335">
        <v>8615</v>
      </c>
      <c r="D981" s="348">
        <v>9900</v>
      </c>
      <c r="E981" s="348">
        <v>9300</v>
      </c>
      <c r="F981" s="344">
        <v>2007</v>
      </c>
      <c r="G981" s="343">
        <v>190920</v>
      </c>
      <c r="H981" s="383">
        <f t="shared" si="84"/>
        <v>4</v>
      </c>
      <c r="I981" s="335" t="str">
        <f t="shared" si="85"/>
        <v>Benzyna</v>
      </c>
      <c r="J981" s="354">
        <f t="shared" si="86"/>
        <v>42898</v>
      </c>
      <c r="K981" s="335" t="str">
        <f t="shared" si="87"/>
        <v>S4</v>
      </c>
      <c r="L981" s="335" t="str">
        <f>VLOOKUP(C981,'Zadanie 1-dane'!$B$5:$D$96,2,FALSE)</f>
        <v>Opel</v>
      </c>
      <c r="M981" s="335" t="str">
        <f>VLOOKUP(C981,'Zadanie 1-dane'!$B$5:$D$96,3,FALSE)</f>
        <v>Astra</v>
      </c>
      <c r="N981" s="343">
        <f t="shared" si="88"/>
        <v>600</v>
      </c>
      <c r="O981" s="380">
        <f t="shared" si="89"/>
        <v>10</v>
      </c>
    </row>
    <row r="982" spans="2:15">
      <c r="B982" s="334" t="s">
        <v>1589</v>
      </c>
      <c r="C982" s="335">
        <v>5139</v>
      </c>
      <c r="D982" s="348">
        <v>14700</v>
      </c>
      <c r="E982" s="348">
        <v>12000</v>
      </c>
      <c r="F982" s="344">
        <v>2009</v>
      </c>
      <c r="G982" s="343">
        <v>142260</v>
      </c>
      <c r="H982" s="383">
        <f t="shared" si="84"/>
        <v>4</v>
      </c>
      <c r="I982" s="335" t="str">
        <f t="shared" si="85"/>
        <v>Diesel</v>
      </c>
      <c r="J982" s="354">
        <f t="shared" si="86"/>
        <v>42900</v>
      </c>
      <c r="K982" s="335" t="str">
        <f t="shared" si="87"/>
        <v>S26</v>
      </c>
      <c r="L982" s="335" t="str">
        <f>VLOOKUP(C982,'Zadanie 1-dane'!$B$5:$D$96,2,FALSE)</f>
        <v>Nissan</v>
      </c>
      <c r="M982" s="335" t="str">
        <f>VLOOKUP(C982,'Zadanie 1-dane'!$B$5:$D$96,3,FALSE)</f>
        <v>Note</v>
      </c>
      <c r="N982" s="343">
        <f t="shared" si="88"/>
        <v>2700</v>
      </c>
      <c r="O982" s="380">
        <f t="shared" si="89"/>
        <v>8</v>
      </c>
    </row>
    <row r="983" spans="2:15">
      <c r="B983" s="334" t="s">
        <v>1590</v>
      </c>
      <c r="C983" s="335">
        <v>5330</v>
      </c>
      <c r="D983" s="348">
        <v>9900</v>
      </c>
      <c r="E983" s="348">
        <v>9700</v>
      </c>
      <c r="F983" s="344">
        <v>2007</v>
      </c>
      <c r="G983" s="343">
        <v>161370</v>
      </c>
      <c r="H983" s="383">
        <f t="shared" si="84"/>
        <v>4</v>
      </c>
      <c r="I983" s="335" t="str">
        <f t="shared" si="85"/>
        <v>Benzyna</v>
      </c>
      <c r="J983" s="354">
        <f t="shared" si="86"/>
        <v>42901</v>
      </c>
      <c r="K983" s="335" t="str">
        <f t="shared" si="87"/>
        <v>S6</v>
      </c>
      <c r="L983" s="335" t="str">
        <f>VLOOKUP(C983,'Zadanie 1-dane'!$B$5:$D$96,2,FALSE)</f>
        <v>Skoda</v>
      </c>
      <c r="M983" s="335" t="str">
        <f>VLOOKUP(C983,'Zadanie 1-dane'!$B$5:$D$96,3,FALSE)</f>
        <v>Rapid</v>
      </c>
      <c r="N983" s="343">
        <f t="shared" si="88"/>
        <v>200</v>
      </c>
      <c r="O983" s="380">
        <f t="shared" si="89"/>
        <v>10</v>
      </c>
    </row>
    <row r="984" spans="2:15">
      <c r="B984" s="334" t="s">
        <v>1591</v>
      </c>
      <c r="C984" s="335">
        <v>10838</v>
      </c>
      <c r="D984" s="348">
        <v>34300</v>
      </c>
      <c r="E984" s="348">
        <v>25300</v>
      </c>
      <c r="F984" s="344">
        <v>2011</v>
      </c>
      <c r="G984" s="343">
        <v>95940</v>
      </c>
      <c r="H984" s="383">
        <f t="shared" ref="H984:H1047" si="90">FIND("-",B984)</f>
        <v>4</v>
      </c>
      <c r="I984" s="335" t="str">
        <f t="shared" ref="I984:I1047" si="91">IF(MID(B984,H984+1,1)="B","Benzyna",IF(MID(B984,H984+1,1)="D","Diesel","LPG"))</f>
        <v>Diesel</v>
      </c>
      <c r="J984" s="354">
        <f t="shared" ref="J984:J1047" si="92">DATE(MID(B984,H984+6,4),MID(B984,H984+4,2),MID(B984,H984+2,2))</f>
        <v>42901</v>
      </c>
      <c r="K984" s="335" t="str">
        <f t="shared" ref="K984:K1047" si="93">RIGHT(B984,LEN(B984)-(H984+9))</f>
        <v>S64</v>
      </c>
      <c r="L984" s="335" t="str">
        <f>VLOOKUP(C984,'Zadanie 1-dane'!$B$5:$D$96,2,FALSE)</f>
        <v>Skoda</v>
      </c>
      <c r="M984" s="335" t="str">
        <f>VLOOKUP(C984,'Zadanie 1-dane'!$B$5:$D$96,3,FALSE)</f>
        <v>Octavia</v>
      </c>
      <c r="N984" s="343">
        <f t="shared" ref="N984:N1047" si="94">D984-E984</f>
        <v>9000</v>
      </c>
      <c r="O984" s="380">
        <f t="shared" ref="O984:O1047" si="95">YEAR(J984)-F984</f>
        <v>6</v>
      </c>
    </row>
    <row r="985" spans="2:15">
      <c r="B985" s="334" t="s">
        <v>1592</v>
      </c>
      <c r="C985" s="335">
        <v>5330</v>
      </c>
      <c r="D985" s="348">
        <v>8200</v>
      </c>
      <c r="E985" s="348">
        <v>7600</v>
      </c>
      <c r="F985" s="344">
        <v>2006</v>
      </c>
      <c r="G985" s="343">
        <v>194070</v>
      </c>
      <c r="H985" s="383">
        <f t="shared" si="90"/>
        <v>4</v>
      </c>
      <c r="I985" s="335" t="str">
        <f t="shared" si="91"/>
        <v>Diesel</v>
      </c>
      <c r="J985" s="354">
        <f t="shared" si="92"/>
        <v>42902</v>
      </c>
      <c r="K985" s="335" t="str">
        <f t="shared" si="93"/>
        <v>S30</v>
      </c>
      <c r="L985" s="335" t="str">
        <f>VLOOKUP(C985,'Zadanie 1-dane'!$B$5:$D$96,2,FALSE)</f>
        <v>Skoda</v>
      </c>
      <c r="M985" s="335" t="str">
        <f>VLOOKUP(C985,'Zadanie 1-dane'!$B$5:$D$96,3,FALSE)</f>
        <v>Rapid</v>
      </c>
      <c r="N985" s="343">
        <f t="shared" si="94"/>
        <v>600</v>
      </c>
      <c r="O985" s="380">
        <f t="shared" si="95"/>
        <v>11</v>
      </c>
    </row>
    <row r="986" spans="2:15">
      <c r="B986" s="334" t="s">
        <v>1593</v>
      </c>
      <c r="C986" s="335">
        <v>8728</v>
      </c>
      <c r="D986" s="348">
        <v>9900</v>
      </c>
      <c r="E986" s="348">
        <v>7900</v>
      </c>
      <c r="F986" s="344">
        <v>2007</v>
      </c>
      <c r="G986" s="343">
        <v>189840</v>
      </c>
      <c r="H986" s="383">
        <f t="shared" si="90"/>
        <v>4</v>
      </c>
      <c r="I986" s="335" t="str">
        <f t="shared" si="91"/>
        <v>Diesel</v>
      </c>
      <c r="J986" s="354">
        <f t="shared" si="92"/>
        <v>42902</v>
      </c>
      <c r="K986" s="335" t="str">
        <f t="shared" si="93"/>
        <v>S4</v>
      </c>
      <c r="L986" s="335" t="str">
        <f>VLOOKUP(C986,'Zadanie 1-dane'!$B$5:$D$96,2,FALSE)</f>
        <v>Renault</v>
      </c>
      <c r="M986" s="335" t="str">
        <f>VLOOKUP(C986,'Zadanie 1-dane'!$B$5:$D$96,3,FALSE)</f>
        <v>Kangoo</v>
      </c>
      <c r="N986" s="343">
        <f t="shared" si="94"/>
        <v>2000</v>
      </c>
      <c r="O986" s="380">
        <f t="shared" si="95"/>
        <v>10</v>
      </c>
    </row>
    <row r="987" spans="2:15">
      <c r="B987" s="334" t="s">
        <v>1594</v>
      </c>
      <c r="C987" s="335">
        <v>3594</v>
      </c>
      <c r="D987" s="348">
        <v>16500</v>
      </c>
      <c r="E987" s="348">
        <v>16000</v>
      </c>
      <c r="F987" s="344">
        <v>2008</v>
      </c>
      <c r="G987" s="343">
        <v>131820</v>
      </c>
      <c r="H987" s="383">
        <f t="shared" si="90"/>
        <v>4</v>
      </c>
      <c r="I987" s="335" t="str">
        <f t="shared" si="91"/>
        <v>Diesel</v>
      </c>
      <c r="J987" s="354">
        <f t="shared" si="92"/>
        <v>42903</v>
      </c>
      <c r="K987" s="335" t="str">
        <f t="shared" si="93"/>
        <v>S23</v>
      </c>
      <c r="L987" s="335" t="str">
        <f>VLOOKUP(C987,'Zadanie 1-dane'!$B$5:$D$96,2,FALSE)</f>
        <v>Ford</v>
      </c>
      <c r="M987" s="335" t="str">
        <f>VLOOKUP(C987,'Zadanie 1-dane'!$B$5:$D$96,3,FALSE)</f>
        <v>Fusion</v>
      </c>
      <c r="N987" s="343">
        <f t="shared" si="94"/>
        <v>500</v>
      </c>
      <c r="O987" s="380">
        <f t="shared" si="95"/>
        <v>9</v>
      </c>
    </row>
    <row r="988" spans="2:15">
      <c r="B988" s="334" t="s">
        <v>1595</v>
      </c>
      <c r="C988" s="335">
        <v>8728</v>
      </c>
      <c r="D988" s="348">
        <v>35100</v>
      </c>
      <c r="E988" s="348">
        <v>30800</v>
      </c>
      <c r="F988" s="344">
        <v>2014</v>
      </c>
      <c r="G988" s="343">
        <v>86010</v>
      </c>
      <c r="H988" s="383">
        <f t="shared" si="90"/>
        <v>4</v>
      </c>
      <c r="I988" s="335" t="str">
        <f t="shared" si="91"/>
        <v>Diesel</v>
      </c>
      <c r="J988" s="354">
        <f t="shared" si="92"/>
        <v>42903</v>
      </c>
      <c r="K988" s="335" t="str">
        <f t="shared" si="93"/>
        <v>S18</v>
      </c>
      <c r="L988" s="335" t="str">
        <f>VLOOKUP(C988,'Zadanie 1-dane'!$B$5:$D$96,2,FALSE)</f>
        <v>Renault</v>
      </c>
      <c r="M988" s="335" t="str">
        <f>VLOOKUP(C988,'Zadanie 1-dane'!$B$5:$D$96,3,FALSE)</f>
        <v>Kangoo</v>
      </c>
      <c r="N988" s="343">
        <f t="shared" si="94"/>
        <v>4300</v>
      </c>
      <c r="O988" s="380">
        <f t="shared" si="95"/>
        <v>3</v>
      </c>
    </row>
    <row r="989" spans="2:15">
      <c r="B989" s="334" t="s">
        <v>1596</v>
      </c>
      <c r="C989" s="335">
        <v>8615</v>
      </c>
      <c r="D989" s="348">
        <v>16200</v>
      </c>
      <c r="E989" s="348">
        <v>14700</v>
      </c>
      <c r="F989" s="344">
        <v>2009</v>
      </c>
      <c r="G989" s="343">
        <v>161700</v>
      </c>
      <c r="H989" s="383">
        <f t="shared" si="90"/>
        <v>4</v>
      </c>
      <c r="I989" s="335" t="str">
        <f t="shared" si="91"/>
        <v>Benzyna</v>
      </c>
      <c r="J989" s="354">
        <f t="shared" si="92"/>
        <v>42908</v>
      </c>
      <c r="K989" s="335" t="str">
        <f t="shared" si="93"/>
        <v>S3</v>
      </c>
      <c r="L989" s="335" t="str">
        <f>VLOOKUP(C989,'Zadanie 1-dane'!$B$5:$D$96,2,FALSE)</f>
        <v>Opel</v>
      </c>
      <c r="M989" s="335" t="str">
        <f>VLOOKUP(C989,'Zadanie 1-dane'!$B$5:$D$96,3,FALSE)</f>
        <v>Astra</v>
      </c>
      <c r="N989" s="343">
        <f t="shared" si="94"/>
        <v>1500</v>
      </c>
      <c r="O989" s="380">
        <f t="shared" si="95"/>
        <v>8</v>
      </c>
    </row>
    <row r="990" spans="2:15">
      <c r="B990" s="334" t="s">
        <v>1597</v>
      </c>
      <c r="C990" s="335">
        <v>10632</v>
      </c>
      <c r="D990" s="348">
        <v>56500</v>
      </c>
      <c r="E990" s="348">
        <v>45600</v>
      </c>
      <c r="F990" s="344">
        <v>2014</v>
      </c>
      <c r="G990" s="343">
        <v>79650</v>
      </c>
      <c r="H990" s="383">
        <f t="shared" si="90"/>
        <v>4</v>
      </c>
      <c r="I990" s="335" t="str">
        <f t="shared" si="91"/>
        <v>Diesel</v>
      </c>
      <c r="J990" s="354">
        <f t="shared" si="92"/>
        <v>42909</v>
      </c>
      <c r="K990" s="335" t="str">
        <f t="shared" si="93"/>
        <v>S4</v>
      </c>
      <c r="L990" s="335" t="str">
        <f>VLOOKUP(C990,'Zadanie 1-dane'!$B$5:$D$96,2,FALSE)</f>
        <v>Ford</v>
      </c>
      <c r="M990" s="335" t="str">
        <f>VLOOKUP(C990,'Zadanie 1-dane'!$B$5:$D$96,3,FALSE)</f>
        <v>Galaxy</v>
      </c>
      <c r="N990" s="343">
        <f t="shared" si="94"/>
        <v>10900</v>
      </c>
      <c r="O990" s="380">
        <f t="shared" si="95"/>
        <v>3</v>
      </c>
    </row>
    <row r="991" spans="2:15">
      <c r="B991" s="334" t="s">
        <v>1598</v>
      </c>
      <c r="C991" s="335">
        <v>10067</v>
      </c>
      <c r="D991" s="348">
        <v>27300</v>
      </c>
      <c r="E991" s="348">
        <v>20200</v>
      </c>
      <c r="F991" s="344">
        <v>2013</v>
      </c>
      <c r="G991" s="343">
        <v>47100</v>
      </c>
      <c r="H991" s="383">
        <f t="shared" si="90"/>
        <v>4</v>
      </c>
      <c r="I991" s="335" t="str">
        <f t="shared" si="91"/>
        <v>Diesel</v>
      </c>
      <c r="J991" s="354">
        <f t="shared" si="92"/>
        <v>42909</v>
      </c>
      <c r="K991" s="335" t="str">
        <f t="shared" si="93"/>
        <v>S4</v>
      </c>
      <c r="L991" s="335" t="str">
        <f>VLOOKUP(C991,'Zadanie 1-dane'!$B$5:$D$96,2,FALSE)</f>
        <v>Nissan</v>
      </c>
      <c r="M991" s="335" t="str">
        <f>VLOOKUP(C991,'Zadanie 1-dane'!$B$5:$D$96,3,FALSE)</f>
        <v>Micra</v>
      </c>
      <c r="N991" s="343">
        <f t="shared" si="94"/>
        <v>7100</v>
      </c>
      <c r="O991" s="380">
        <f t="shared" si="95"/>
        <v>4</v>
      </c>
    </row>
    <row r="992" spans="2:15">
      <c r="B992" s="334" t="s">
        <v>1599</v>
      </c>
      <c r="C992" s="335">
        <v>1884</v>
      </c>
      <c r="D992" s="348">
        <v>58300</v>
      </c>
      <c r="E992" s="348">
        <v>47300</v>
      </c>
      <c r="F992" s="344">
        <v>2012</v>
      </c>
      <c r="G992" s="343">
        <v>87408</v>
      </c>
      <c r="H992" s="383">
        <f t="shared" si="90"/>
        <v>4</v>
      </c>
      <c r="I992" s="335" t="str">
        <f t="shared" si="91"/>
        <v>Benzyna</v>
      </c>
      <c r="J992" s="354">
        <f t="shared" si="92"/>
        <v>42911</v>
      </c>
      <c r="K992" s="335" t="str">
        <f t="shared" si="93"/>
        <v>S4</v>
      </c>
      <c r="L992" s="335" t="str">
        <f>VLOOKUP(C992,'Zadanie 1-dane'!$B$5:$D$96,2,FALSE)</f>
        <v>Volkswagen</v>
      </c>
      <c r="M992" s="335" t="str">
        <f>VLOOKUP(C992,'Zadanie 1-dane'!$B$5:$D$96,3,FALSE)</f>
        <v>Golf</v>
      </c>
      <c r="N992" s="343">
        <f t="shared" si="94"/>
        <v>11000</v>
      </c>
      <c r="O992" s="380">
        <f t="shared" si="95"/>
        <v>5</v>
      </c>
    </row>
    <row r="993" spans="2:15">
      <c r="B993" s="334" t="s">
        <v>1600</v>
      </c>
      <c r="C993" s="335">
        <v>6797</v>
      </c>
      <c r="D993" s="348">
        <v>35900</v>
      </c>
      <c r="E993" s="348">
        <v>28000</v>
      </c>
      <c r="F993" s="344">
        <v>2013</v>
      </c>
      <c r="G993" s="343">
        <v>95760</v>
      </c>
      <c r="H993" s="383">
        <f t="shared" si="90"/>
        <v>4</v>
      </c>
      <c r="I993" s="335" t="str">
        <f t="shared" si="91"/>
        <v>Diesel</v>
      </c>
      <c r="J993" s="354">
        <f t="shared" si="92"/>
        <v>42912</v>
      </c>
      <c r="K993" s="335" t="str">
        <f t="shared" si="93"/>
        <v>S4</v>
      </c>
      <c r="L993" s="335" t="str">
        <f>VLOOKUP(C993,'Zadanie 1-dane'!$B$5:$D$96,2,FALSE)</f>
        <v>Volkswagen</v>
      </c>
      <c r="M993" s="335" t="str">
        <f>VLOOKUP(C993,'Zadanie 1-dane'!$B$5:$D$96,3,FALSE)</f>
        <v>Polo</v>
      </c>
      <c r="N993" s="343">
        <f t="shared" si="94"/>
        <v>7900</v>
      </c>
      <c r="O993" s="380">
        <f t="shared" si="95"/>
        <v>4</v>
      </c>
    </row>
    <row r="994" spans="2:15">
      <c r="B994" s="334" t="s">
        <v>1601</v>
      </c>
      <c r="C994" s="335">
        <v>4567</v>
      </c>
      <c r="D994" s="348">
        <v>17700</v>
      </c>
      <c r="E994" s="348">
        <v>14400</v>
      </c>
      <c r="F994" s="344">
        <v>2010</v>
      </c>
      <c r="G994" s="343">
        <v>119520</v>
      </c>
      <c r="H994" s="383">
        <f t="shared" si="90"/>
        <v>4</v>
      </c>
      <c r="I994" s="335" t="str">
        <f t="shared" si="91"/>
        <v>Benzyna</v>
      </c>
      <c r="J994" s="354">
        <f t="shared" si="92"/>
        <v>42912</v>
      </c>
      <c r="K994" s="335" t="str">
        <f t="shared" si="93"/>
        <v>S4</v>
      </c>
      <c r="L994" s="335" t="str">
        <f>VLOOKUP(C994,'Zadanie 1-dane'!$B$5:$D$96,2,FALSE)</f>
        <v>Renault</v>
      </c>
      <c r="M994" s="335" t="str">
        <f>VLOOKUP(C994,'Zadanie 1-dane'!$B$5:$D$96,3,FALSE)</f>
        <v>Clio</v>
      </c>
      <c r="N994" s="343">
        <f t="shared" si="94"/>
        <v>3300</v>
      </c>
      <c r="O994" s="380">
        <f t="shared" si="95"/>
        <v>7</v>
      </c>
    </row>
    <row r="995" spans="2:15">
      <c r="B995" s="334" t="s">
        <v>1602</v>
      </c>
      <c r="C995" s="335">
        <v>8615</v>
      </c>
      <c r="D995" s="348">
        <v>5100</v>
      </c>
      <c r="E995" s="348">
        <v>5000</v>
      </c>
      <c r="F995" s="344">
        <v>2004</v>
      </c>
      <c r="G995" s="343">
        <v>194040</v>
      </c>
      <c r="H995" s="383">
        <f t="shared" si="90"/>
        <v>4</v>
      </c>
      <c r="I995" s="335" t="str">
        <f t="shared" si="91"/>
        <v>LPG</v>
      </c>
      <c r="J995" s="354">
        <f t="shared" si="92"/>
        <v>42912</v>
      </c>
      <c r="K995" s="335" t="str">
        <f t="shared" si="93"/>
        <v>S22</v>
      </c>
      <c r="L995" s="335" t="str">
        <f>VLOOKUP(C995,'Zadanie 1-dane'!$B$5:$D$96,2,FALSE)</f>
        <v>Opel</v>
      </c>
      <c r="M995" s="335" t="str">
        <f>VLOOKUP(C995,'Zadanie 1-dane'!$B$5:$D$96,3,FALSE)</f>
        <v>Astra</v>
      </c>
      <c r="N995" s="343">
        <f t="shared" si="94"/>
        <v>100</v>
      </c>
      <c r="O995" s="380">
        <f t="shared" si="95"/>
        <v>13</v>
      </c>
    </row>
    <row r="996" spans="2:15">
      <c r="B996" s="334" t="s">
        <v>1603</v>
      </c>
      <c r="C996" s="335">
        <v>8441</v>
      </c>
      <c r="D996" s="348">
        <v>77200</v>
      </c>
      <c r="E996" s="348">
        <v>64000</v>
      </c>
      <c r="F996" s="344">
        <v>2013</v>
      </c>
      <c r="G996" s="343">
        <v>80240</v>
      </c>
      <c r="H996" s="383">
        <f t="shared" si="90"/>
        <v>4</v>
      </c>
      <c r="I996" s="335" t="str">
        <f t="shared" si="91"/>
        <v>Diesel</v>
      </c>
      <c r="J996" s="354">
        <f t="shared" si="92"/>
        <v>42912</v>
      </c>
      <c r="K996" s="335" t="str">
        <f t="shared" si="93"/>
        <v>S4</v>
      </c>
      <c r="L996" s="335" t="str">
        <f>VLOOKUP(C996,'Zadanie 1-dane'!$B$5:$D$96,2,FALSE)</f>
        <v>Ford</v>
      </c>
      <c r="M996" s="335" t="str">
        <f>VLOOKUP(C996,'Zadanie 1-dane'!$B$5:$D$96,3,FALSE)</f>
        <v>S-MAX</v>
      </c>
      <c r="N996" s="343">
        <f t="shared" si="94"/>
        <v>13200</v>
      </c>
      <c r="O996" s="380">
        <f t="shared" si="95"/>
        <v>4</v>
      </c>
    </row>
    <row r="997" spans="2:15">
      <c r="B997" s="334" t="s">
        <v>1604</v>
      </c>
      <c r="C997" s="335">
        <v>1884</v>
      </c>
      <c r="D997" s="348">
        <v>24000</v>
      </c>
      <c r="E997" s="348">
        <v>20400</v>
      </c>
      <c r="F997" s="344">
        <v>2007</v>
      </c>
      <c r="G997" s="343">
        <v>178956</v>
      </c>
      <c r="H997" s="383">
        <f t="shared" si="90"/>
        <v>4</v>
      </c>
      <c r="I997" s="335" t="str">
        <f t="shared" si="91"/>
        <v>Benzyna</v>
      </c>
      <c r="J997" s="354">
        <f t="shared" si="92"/>
        <v>42913</v>
      </c>
      <c r="K997" s="335" t="str">
        <f t="shared" si="93"/>
        <v>S4</v>
      </c>
      <c r="L997" s="335" t="str">
        <f>VLOOKUP(C997,'Zadanie 1-dane'!$B$5:$D$96,2,FALSE)</f>
        <v>Volkswagen</v>
      </c>
      <c r="M997" s="335" t="str">
        <f>VLOOKUP(C997,'Zadanie 1-dane'!$B$5:$D$96,3,FALSE)</f>
        <v>Golf</v>
      </c>
      <c r="N997" s="343">
        <f t="shared" si="94"/>
        <v>3600</v>
      </c>
      <c r="O997" s="380">
        <f t="shared" si="95"/>
        <v>10</v>
      </c>
    </row>
    <row r="998" spans="2:15">
      <c r="B998" s="334" t="s">
        <v>1605</v>
      </c>
      <c r="C998" s="335">
        <v>10114</v>
      </c>
      <c r="D998" s="348">
        <v>24100</v>
      </c>
      <c r="E998" s="348">
        <v>16600</v>
      </c>
      <c r="F998" s="344">
        <v>2012</v>
      </c>
      <c r="G998" s="343">
        <v>62430</v>
      </c>
      <c r="H998" s="383">
        <f t="shared" si="90"/>
        <v>4</v>
      </c>
      <c r="I998" s="335" t="str">
        <f t="shared" si="91"/>
        <v>Benzyna</v>
      </c>
      <c r="J998" s="354">
        <f t="shared" si="92"/>
        <v>42913</v>
      </c>
      <c r="K998" s="335" t="str">
        <f t="shared" si="93"/>
        <v>S33</v>
      </c>
      <c r="L998" s="335" t="str">
        <f>VLOOKUP(C998,'Zadanie 1-dane'!$B$5:$D$96,2,FALSE)</f>
        <v>Renault</v>
      </c>
      <c r="M998" s="335" t="str">
        <f>VLOOKUP(C998,'Zadanie 1-dane'!$B$5:$D$96,3,FALSE)</f>
        <v>Modus</v>
      </c>
      <c r="N998" s="343">
        <f t="shared" si="94"/>
        <v>7500</v>
      </c>
      <c r="O998" s="380">
        <f t="shared" si="95"/>
        <v>5</v>
      </c>
    </row>
    <row r="999" spans="2:15">
      <c r="B999" s="334" t="s">
        <v>1606</v>
      </c>
      <c r="C999" s="335">
        <v>3981</v>
      </c>
      <c r="D999" s="348">
        <v>66900</v>
      </c>
      <c r="E999" s="348">
        <v>58300</v>
      </c>
      <c r="F999" s="344">
        <v>2012</v>
      </c>
      <c r="G999" s="343">
        <v>106272</v>
      </c>
      <c r="H999" s="383">
        <f t="shared" si="90"/>
        <v>4</v>
      </c>
      <c r="I999" s="335" t="str">
        <f t="shared" si="91"/>
        <v>Benzyna</v>
      </c>
      <c r="J999" s="354">
        <f t="shared" si="92"/>
        <v>42914</v>
      </c>
      <c r="K999" s="335" t="str">
        <f t="shared" si="93"/>
        <v>S4</v>
      </c>
      <c r="L999" s="335" t="str">
        <f>VLOOKUP(C999,'Zadanie 1-dane'!$B$5:$D$96,2,FALSE)</f>
        <v>Volkswagen</v>
      </c>
      <c r="M999" s="335" t="str">
        <f>VLOOKUP(C999,'Zadanie 1-dane'!$B$5:$D$96,3,FALSE)</f>
        <v>Jetta</v>
      </c>
      <c r="N999" s="343">
        <f t="shared" si="94"/>
        <v>8600</v>
      </c>
      <c r="O999" s="380">
        <f t="shared" si="95"/>
        <v>5</v>
      </c>
    </row>
    <row r="1000" spans="2:15">
      <c r="B1000" s="334" t="s">
        <v>1607</v>
      </c>
      <c r="C1000" s="335">
        <v>8980</v>
      </c>
      <c r="D1000" s="348">
        <v>65900</v>
      </c>
      <c r="E1000" s="348">
        <v>49300</v>
      </c>
      <c r="F1000" s="344">
        <v>2010</v>
      </c>
      <c r="G1000" s="343">
        <v>159024</v>
      </c>
      <c r="H1000" s="383">
        <f t="shared" si="90"/>
        <v>4</v>
      </c>
      <c r="I1000" s="335" t="str">
        <f t="shared" si="91"/>
        <v>Benzyna</v>
      </c>
      <c r="J1000" s="354">
        <f t="shared" si="92"/>
        <v>42914</v>
      </c>
      <c r="K1000" s="335" t="str">
        <f t="shared" si="93"/>
        <v>S38</v>
      </c>
      <c r="L1000" s="335" t="str">
        <f>VLOOKUP(C1000,'Zadanie 1-dane'!$B$5:$D$96,2,FALSE)</f>
        <v>Audi</v>
      </c>
      <c r="M1000" s="335" t="str">
        <f>VLOOKUP(C1000,'Zadanie 1-dane'!$B$5:$D$96,3,FALSE)</f>
        <v>A4 Allroad</v>
      </c>
      <c r="N1000" s="343">
        <f t="shared" si="94"/>
        <v>16600</v>
      </c>
      <c r="O1000" s="380">
        <f t="shared" si="95"/>
        <v>7</v>
      </c>
    </row>
    <row r="1001" spans="2:15">
      <c r="B1001" s="334" t="s">
        <v>1608</v>
      </c>
      <c r="C1001" s="335">
        <v>8615</v>
      </c>
      <c r="D1001" s="348">
        <v>12500</v>
      </c>
      <c r="E1001" s="348">
        <v>11800</v>
      </c>
      <c r="F1001" s="344">
        <v>2008</v>
      </c>
      <c r="G1001" s="343">
        <v>128310</v>
      </c>
      <c r="H1001" s="383">
        <f t="shared" si="90"/>
        <v>4</v>
      </c>
      <c r="I1001" s="335" t="str">
        <f t="shared" si="91"/>
        <v>LPG</v>
      </c>
      <c r="J1001" s="354">
        <f t="shared" si="92"/>
        <v>42914</v>
      </c>
      <c r="K1001" s="335" t="str">
        <f t="shared" si="93"/>
        <v>S4</v>
      </c>
      <c r="L1001" s="335" t="str">
        <f>VLOOKUP(C1001,'Zadanie 1-dane'!$B$5:$D$96,2,FALSE)</f>
        <v>Opel</v>
      </c>
      <c r="M1001" s="335" t="str">
        <f>VLOOKUP(C1001,'Zadanie 1-dane'!$B$5:$D$96,3,FALSE)</f>
        <v>Astra</v>
      </c>
      <c r="N1001" s="343">
        <f t="shared" si="94"/>
        <v>700</v>
      </c>
      <c r="O1001" s="380">
        <f t="shared" si="95"/>
        <v>9</v>
      </c>
    </row>
    <row r="1002" spans="2:15">
      <c r="B1002" s="334" t="s">
        <v>1609</v>
      </c>
      <c r="C1002" s="335">
        <v>1927</v>
      </c>
      <c r="D1002" s="348">
        <v>33700</v>
      </c>
      <c r="E1002" s="348">
        <v>26100</v>
      </c>
      <c r="F1002" s="344">
        <v>2012</v>
      </c>
      <c r="G1002" s="343">
        <v>79770</v>
      </c>
      <c r="H1002" s="383">
        <f t="shared" si="90"/>
        <v>4</v>
      </c>
      <c r="I1002" s="335" t="str">
        <f t="shared" si="91"/>
        <v>Benzyna</v>
      </c>
      <c r="J1002" s="354">
        <f t="shared" si="92"/>
        <v>42919</v>
      </c>
      <c r="K1002" s="335" t="str">
        <f t="shared" si="93"/>
        <v>S4</v>
      </c>
      <c r="L1002" s="335" t="str">
        <f>VLOOKUP(C1002,'Zadanie 1-dane'!$B$5:$D$96,2,FALSE)</f>
        <v>Opel</v>
      </c>
      <c r="M1002" s="335" t="str">
        <f>VLOOKUP(C1002,'Zadanie 1-dane'!$B$5:$D$96,3,FALSE)</f>
        <v>Zafira</v>
      </c>
      <c r="N1002" s="343">
        <f t="shared" si="94"/>
        <v>7600</v>
      </c>
      <c r="O1002" s="380">
        <f t="shared" si="95"/>
        <v>5</v>
      </c>
    </row>
    <row r="1003" spans="2:15">
      <c r="B1003" s="334" t="s">
        <v>1610</v>
      </c>
      <c r="C1003" s="335">
        <v>11043</v>
      </c>
      <c r="D1003" s="348">
        <v>47900</v>
      </c>
      <c r="E1003" s="348">
        <v>42600</v>
      </c>
      <c r="F1003" s="344">
        <v>2011</v>
      </c>
      <c r="G1003" s="343">
        <v>136675</v>
      </c>
      <c r="H1003" s="383">
        <f t="shared" si="90"/>
        <v>4</v>
      </c>
      <c r="I1003" s="335" t="str">
        <f t="shared" si="91"/>
        <v>Diesel</v>
      </c>
      <c r="J1003" s="354">
        <f t="shared" si="92"/>
        <v>42923</v>
      </c>
      <c r="K1003" s="335" t="str">
        <f t="shared" si="93"/>
        <v>S9</v>
      </c>
      <c r="L1003" s="335" t="str">
        <f>VLOOKUP(C1003,'Zadanie 1-dane'!$B$5:$D$96,2,FALSE)</f>
        <v>Ford</v>
      </c>
      <c r="M1003" s="335" t="str">
        <f>VLOOKUP(C1003,'Zadanie 1-dane'!$B$5:$D$96,3,FALSE)</f>
        <v>Focus C-Max</v>
      </c>
      <c r="N1003" s="343">
        <f t="shared" si="94"/>
        <v>5300</v>
      </c>
      <c r="O1003" s="380">
        <f t="shared" si="95"/>
        <v>6</v>
      </c>
    </row>
    <row r="1004" spans="2:15">
      <c r="B1004" s="334" t="s">
        <v>1611</v>
      </c>
      <c r="C1004" s="335">
        <v>1600</v>
      </c>
      <c r="D1004" s="348">
        <v>6500</v>
      </c>
      <c r="E1004" s="348">
        <v>5700</v>
      </c>
      <c r="F1004" s="344">
        <v>2005</v>
      </c>
      <c r="G1004" s="343">
        <v>178590</v>
      </c>
      <c r="H1004" s="383">
        <f t="shared" si="90"/>
        <v>4</v>
      </c>
      <c r="I1004" s="335" t="str">
        <f t="shared" si="91"/>
        <v>Diesel</v>
      </c>
      <c r="J1004" s="354">
        <f t="shared" si="92"/>
        <v>42926</v>
      </c>
      <c r="K1004" s="335" t="str">
        <f t="shared" si="93"/>
        <v>S4</v>
      </c>
      <c r="L1004" s="335" t="str">
        <f>VLOOKUP(C1004,'Zadanie 1-dane'!$B$5:$D$96,2,FALSE)</f>
        <v>Skoda</v>
      </c>
      <c r="M1004" s="335" t="str">
        <f>VLOOKUP(C1004,'Zadanie 1-dane'!$B$5:$D$96,3,FALSE)</f>
        <v>Fabia</v>
      </c>
      <c r="N1004" s="343">
        <f t="shared" si="94"/>
        <v>800</v>
      </c>
      <c r="O1004" s="380">
        <f t="shared" si="95"/>
        <v>12</v>
      </c>
    </row>
    <row r="1005" spans="2:15">
      <c r="B1005" s="334" t="s">
        <v>1612</v>
      </c>
      <c r="C1005" s="335">
        <v>8314</v>
      </c>
      <c r="D1005" s="348">
        <v>11800</v>
      </c>
      <c r="E1005" s="348">
        <v>8500</v>
      </c>
      <c r="F1005" s="344">
        <v>2008</v>
      </c>
      <c r="G1005" s="343">
        <v>158880</v>
      </c>
      <c r="H1005" s="383">
        <f t="shared" si="90"/>
        <v>4</v>
      </c>
      <c r="I1005" s="335" t="str">
        <f t="shared" si="91"/>
        <v>LPG</v>
      </c>
      <c r="J1005" s="354">
        <f t="shared" si="92"/>
        <v>42927</v>
      </c>
      <c r="K1005" s="335" t="str">
        <f t="shared" si="93"/>
        <v>S4</v>
      </c>
      <c r="L1005" s="335" t="str">
        <f>VLOOKUP(C1005,'Zadanie 1-dane'!$B$5:$D$96,2,FALSE)</f>
        <v>Opel</v>
      </c>
      <c r="M1005" s="335" t="str">
        <f>VLOOKUP(C1005,'Zadanie 1-dane'!$B$5:$D$96,3,FALSE)</f>
        <v>Combo</v>
      </c>
      <c r="N1005" s="343">
        <f t="shared" si="94"/>
        <v>3300</v>
      </c>
      <c r="O1005" s="380">
        <f t="shared" si="95"/>
        <v>9</v>
      </c>
    </row>
    <row r="1006" spans="2:15">
      <c r="B1006" s="334" t="s">
        <v>1613</v>
      </c>
      <c r="C1006" s="335">
        <v>8233</v>
      </c>
      <c r="D1006" s="348">
        <v>40800</v>
      </c>
      <c r="E1006" s="348">
        <v>35900</v>
      </c>
      <c r="F1006" s="344">
        <v>2013</v>
      </c>
      <c r="G1006" s="343">
        <v>52470</v>
      </c>
      <c r="H1006" s="383">
        <f t="shared" si="90"/>
        <v>4</v>
      </c>
      <c r="I1006" s="335" t="str">
        <f t="shared" si="91"/>
        <v>Diesel</v>
      </c>
      <c r="J1006" s="354">
        <f t="shared" si="92"/>
        <v>42928</v>
      </c>
      <c r="K1006" s="335" t="str">
        <f t="shared" si="93"/>
        <v>S33</v>
      </c>
      <c r="L1006" s="335" t="str">
        <f>VLOOKUP(C1006,'Zadanie 1-dane'!$B$5:$D$96,2,FALSE)</f>
        <v>Seat</v>
      </c>
      <c r="M1006" s="335" t="str">
        <f>VLOOKUP(C1006,'Zadanie 1-dane'!$B$5:$D$96,3,FALSE)</f>
        <v>Alhambra</v>
      </c>
      <c r="N1006" s="343">
        <f t="shared" si="94"/>
        <v>4900</v>
      </c>
      <c r="O1006" s="380">
        <f t="shared" si="95"/>
        <v>4</v>
      </c>
    </row>
    <row r="1007" spans="2:15">
      <c r="B1007" s="334" t="s">
        <v>1614</v>
      </c>
      <c r="C1007" s="335">
        <v>3187</v>
      </c>
      <c r="D1007" s="348">
        <v>25800</v>
      </c>
      <c r="E1007" s="348">
        <v>24400</v>
      </c>
      <c r="F1007" s="344">
        <v>2009</v>
      </c>
      <c r="G1007" s="343">
        <v>126960</v>
      </c>
      <c r="H1007" s="383">
        <f t="shared" si="90"/>
        <v>4</v>
      </c>
      <c r="I1007" s="335" t="str">
        <f t="shared" si="91"/>
        <v>Benzyna</v>
      </c>
      <c r="J1007" s="354">
        <f t="shared" si="92"/>
        <v>42929</v>
      </c>
      <c r="K1007" s="335" t="str">
        <f t="shared" si="93"/>
        <v>S44</v>
      </c>
      <c r="L1007" s="335" t="str">
        <f>VLOOKUP(C1007,'Zadanie 1-dane'!$B$5:$D$96,2,FALSE)</f>
        <v>Renault</v>
      </c>
      <c r="M1007" s="335" t="str">
        <f>VLOOKUP(C1007,'Zadanie 1-dane'!$B$5:$D$96,3,FALSE)</f>
        <v>Captur</v>
      </c>
      <c r="N1007" s="343">
        <f t="shared" si="94"/>
        <v>1400</v>
      </c>
      <c r="O1007" s="380">
        <f t="shared" si="95"/>
        <v>8</v>
      </c>
    </row>
    <row r="1008" spans="2:15">
      <c r="B1008" s="334" t="s">
        <v>1615</v>
      </c>
      <c r="C1008" s="335">
        <v>5058</v>
      </c>
      <c r="D1008" s="348">
        <v>21900</v>
      </c>
      <c r="E1008" s="348">
        <v>21700</v>
      </c>
      <c r="F1008" s="344">
        <v>2008</v>
      </c>
      <c r="G1008" s="343">
        <v>188160</v>
      </c>
      <c r="H1008" s="383">
        <f t="shared" si="90"/>
        <v>4</v>
      </c>
      <c r="I1008" s="335" t="str">
        <f t="shared" si="91"/>
        <v>Diesel</v>
      </c>
      <c r="J1008" s="354">
        <f t="shared" si="92"/>
        <v>42930</v>
      </c>
      <c r="K1008" s="335" t="str">
        <f t="shared" si="93"/>
        <v>S4</v>
      </c>
      <c r="L1008" s="335" t="str">
        <f>VLOOKUP(C1008,'Zadanie 1-dane'!$B$5:$D$96,2,FALSE)</f>
        <v>Opel</v>
      </c>
      <c r="M1008" s="335" t="str">
        <f>VLOOKUP(C1008,'Zadanie 1-dane'!$B$5:$D$96,3,FALSE)</f>
        <v>Signum</v>
      </c>
      <c r="N1008" s="343">
        <f t="shared" si="94"/>
        <v>200</v>
      </c>
      <c r="O1008" s="380">
        <f t="shared" si="95"/>
        <v>9</v>
      </c>
    </row>
    <row r="1009" spans="2:15">
      <c r="B1009" s="334" t="s">
        <v>1616</v>
      </c>
      <c r="C1009" s="335">
        <v>5743</v>
      </c>
      <c r="D1009" s="348">
        <v>62300</v>
      </c>
      <c r="E1009" s="348">
        <v>48300</v>
      </c>
      <c r="F1009" s="344">
        <v>2014</v>
      </c>
      <c r="G1009" s="343">
        <v>58304</v>
      </c>
      <c r="H1009" s="383">
        <f t="shared" si="90"/>
        <v>4</v>
      </c>
      <c r="I1009" s="335" t="str">
        <f t="shared" si="91"/>
        <v>Diesel</v>
      </c>
      <c r="J1009" s="354">
        <f t="shared" si="92"/>
        <v>42931</v>
      </c>
      <c r="K1009" s="335" t="str">
        <f t="shared" si="93"/>
        <v>S4</v>
      </c>
      <c r="L1009" s="335" t="str">
        <f>VLOOKUP(C1009,'Zadanie 1-dane'!$B$5:$D$96,2,FALSE)</f>
        <v>Skoda</v>
      </c>
      <c r="M1009" s="335" t="str">
        <f>VLOOKUP(C1009,'Zadanie 1-dane'!$B$5:$D$96,3,FALSE)</f>
        <v>Superb</v>
      </c>
      <c r="N1009" s="343">
        <f t="shared" si="94"/>
        <v>14000</v>
      </c>
      <c r="O1009" s="380">
        <f t="shared" si="95"/>
        <v>3</v>
      </c>
    </row>
    <row r="1010" spans="2:15">
      <c r="B1010" s="334" t="s">
        <v>1617</v>
      </c>
      <c r="C1010" s="335">
        <v>8314</v>
      </c>
      <c r="D1010" s="348">
        <v>5600</v>
      </c>
      <c r="E1010" s="348">
        <v>5100</v>
      </c>
      <c r="F1010" s="344">
        <v>2004</v>
      </c>
      <c r="G1010" s="343">
        <v>195180</v>
      </c>
      <c r="H1010" s="383">
        <f t="shared" si="90"/>
        <v>4</v>
      </c>
      <c r="I1010" s="335" t="str">
        <f t="shared" si="91"/>
        <v>Diesel</v>
      </c>
      <c r="J1010" s="354">
        <f t="shared" si="92"/>
        <v>42932</v>
      </c>
      <c r="K1010" s="335" t="str">
        <f t="shared" si="93"/>
        <v>S4</v>
      </c>
      <c r="L1010" s="335" t="str">
        <f>VLOOKUP(C1010,'Zadanie 1-dane'!$B$5:$D$96,2,FALSE)</f>
        <v>Opel</v>
      </c>
      <c r="M1010" s="335" t="str">
        <f>VLOOKUP(C1010,'Zadanie 1-dane'!$B$5:$D$96,3,FALSE)</f>
        <v>Combo</v>
      </c>
      <c r="N1010" s="343">
        <f t="shared" si="94"/>
        <v>500</v>
      </c>
      <c r="O1010" s="380">
        <f t="shared" si="95"/>
        <v>13</v>
      </c>
    </row>
    <row r="1011" spans="2:15">
      <c r="B1011" s="334" t="s">
        <v>1618</v>
      </c>
      <c r="C1011" s="335">
        <v>8547</v>
      </c>
      <c r="D1011" s="348">
        <v>20700</v>
      </c>
      <c r="E1011" s="348">
        <v>18400</v>
      </c>
      <c r="F1011" s="344">
        <v>2011</v>
      </c>
      <c r="G1011" s="343">
        <v>130440</v>
      </c>
      <c r="H1011" s="383">
        <f t="shared" si="90"/>
        <v>4</v>
      </c>
      <c r="I1011" s="335" t="str">
        <f t="shared" si="91"/>
        <v>Benzyna</v>
      </c>
      <c r="J1011" s="354">
        <f t="shared" si="92"/>
        <v>42932</v>
      </c>
      <c r="K1011" s="335" t="str">
        <f t="shared" si="93"/>
        <v>S4</v>
      </c>
      <c r="L1011" s="335" t="str">
        <f>VLOOKUP(C1011,'Zadanie 1-dane'!$B$5:$D$96,2,FALSE)</f>
        <v>Seat</v>
      </c>
      <c r="M1011" s="335" t="str">
        <f>VLOOKUP(C1011,'Zadanie 1-dane'!$B$5:$D$96,3,FALSE)</f>
        <v>Toledo</v>
      </c>
      <c r="N1011" s="343">
        <f t="shared" si="94"/>
        <v>2300</v>
      </c>
      <c r="O1011" s="380">
        <f t="shared" si="95"/>
        <v>6</v>
      </c>
    </row>
    <row r="1012" spans="2:15">
      <c r="B1012" s="334" t="s">
        <v>1619</v>
      </c>
      <c r="C1012" s="335">
        <v>10067</v>
      </c>
      <c r="D1012" s="348">
        <v>17700</v>
      </c>
      <c r="E1012" s="348">
        <v>15300</v>
      </c>
      <c r="F1012" s="344">
        <v>2010</v>
      </c>
      <c r="G1012" s="343">
        <v>100050</v>
      </c>
      <c r="H1012" s="383">
        <f t="shared" si="90"/>
        <v>4</v>
      </c>
      <c r="I1012" s="335" t="str">
        <f t="shared" si="91"/>
        <v>Benzyna</v>
      </c>
      <c r="J1012" s="354">
        <f t="shared" si="92"/>
        <v>42933</v>
      </c>
      <c r="K1012" s="335" t="str">
        <f t="shared" si="93"/>
        <v>S7</v>
      </c>
      <c r="L1012" s="335" t="str">
        <f>VLOOKUP(C1012,'Zadanie 1-dane'!$B$5:$D$96,2,FALSE)</f>
        <v>Nissan</v>
      </c>
      <c r="M1012" s="335" t="str">
        <f>VLOOKUP(C1012,'Zadanie 1-dane'!$B$5:$D$96,3,FALSE)</f>
        <v>Micra</v>
      </c>
      <c r="N1012" s="343">
        <f t="shared" si="94"/>
        <v>2400</v>
      </c>
      <c r="O1012" s="380">
        <f t="shared" si="95"/>
        <v>7</v>
      </c>
    </row>
    <row r="1013" spans="2:15">
      <c r="B1013" s="334" t="s">
        <v>1620</v>
      </c>
      <c r="C1013" s="335">
        <v>9495</v>
      </c>
      <c r="D1013" s="348">
        <v>13000</v>
      </c>
      <c r="E1013" s="348">
        <v>11200</v>
      </c>
      <c r="F1013" s="344">
        <v>2007</v>
      </c>
      <c r="G1013" s="343">
        <v>209700</v>
      </c>
      <c r="H1013" s="383">
        <f t="shared" si="90"/>
        <v>4</v>
      </c>
      <c r="I1013" s="335" t="str">
        <f t="shared" si="91"/>
        <v>Benzyna</v>
      </c>
      <c r="J1013" s="354">
        <f t="shared" si="92"/>
        <v>42933</v>
      </c>
      <c r="K1013" s="335" t="str">
        <f t="shared" si="93"/>
        <v>S29</v>
      </c>
      <c r="L1013" s="335" t="str">
        <f>VLOOKUP(C1013,'Zadanie 1-dane'!$B$5:$D$96,2,FALSE)</f>
        <v>Seat</v>
      </c>
      <c r="M1013" s="335" t="str">
        <f>VLOOKUP(C1013,'Zadanie 1-dane'!$B$5:$D$96,3,FALSE)</f>
        <v>Altea</v>
      </c>
      <c r="N1013" s="343">
        <f t="shared" si="94"/>
        <v>1800</v>
      </c>
      <c r="O1013" s="380">
        <f t="shared" si="95"/>
        <v>10</v>
      </c>
    </row>
    <row r="1014" spans="2:15">
      <c r="B1014" s="334" t="s">
        <v>1621</v>
      </c>
      <c r="C1014" s="335">
        <v>9812</v>
      </c>
      <c r="D1014" s="348">
        <v>35900</v>
      </c>
      <c r="E1014" s="348">
        <v>32000</v>
      </c>
      <c r="F1014" s="344">
        <v>2013</v>
      </c>
      <c r="G1014" s="343">
        <v>98460</v>
      </c>
      <c r="H1014" s="383">
        <f t="shared" si="90"/>
        <v>4</v>
      </c>
      <c r="I1014" s="335" t="str">
        <f t="shared" si="91"/>
        <v>LPG</v>
      </c>
      <c r="J1014" s="354">
        <f t="shared" si="92"/>
        <v>42935</v>
      </c>
      <c r="K1014" s="335" t="str">
        <f t="shared" si="93"/>
        <v>S4</v>
      </c>
      <c r="L1014" s="335" t="str">
        <f>VLOOKUP(C1014,'Zadanie 1-dane'!$B$5:$D$96,2,FALSE)</f>
        <v>Nissan</v>
      </c>
      <c r="M1014" s="335" t="str">
        <f>VLOOKUP(C1014,'Zadanie 1-dane'!$B$5:$D$96,3,FALSE)</f>
        <v>Juke</v>
      </c>
      <c r="N1014" s="343">
        <f t="shared" si="94"/>
        <v>3900</v>
      </c>
      <c r="O1014" s="380">
        <f t="shared" si="95"/>
        <v>4</v>
      </c>
    </row>
    <row r="1015" spans="2:15">
      <c r="B1015" s="334" t="s">
        <v>1622</v>
      </c>
      <c r="C1015" s="335">
        <v>10506</v>
      </c>
      <c r="D1015" s="348">
        <v>62600</v>
      </c>
      <c r="E1015" s="348">
        <v>56500</v>
      </c>
      <c r="F1015" s="344">
        <v>2014</v>
      </c>
      <c r="G1015" s="343">
        <v>60270</v>
      </c>
      <c r="H1015" s="383">
        <f t="shared" si="90"/>
        <v>4</v>
      </c>
      <c r="I1015" s="335" t="str">
        <f t="shared" si="91"/>
        <v>Diesel</v>
      </c>
      <c r="J1015" s="354">
        <f t="shared" si="92"/>
        <v>42936</v>
      </c>
      <c r="K1015" s="335" t="str">
        <f t="shared" si="93"/>
        <v>S24</v>
      </c>
      <c r="L1015" s="335" t="str">
        <f>VLOOKUP(C1015,'Zadanie 1-dane'!$B$5:$D$96,2,FALSE)</f>
        <v>Honda</v>
      </c>
      <c r="M1015" s="335" t="str">
        <f>VLOOKUP(C1015,'Zadanie 1-dane'!$B$5:$D$96,3,FALSE)</f>
        <v>Accord</v>
      </c>
      <c r="N1015" s="343">
        <f t="shared" si="94"/>
        <v>6100</v>
      </c>
      <c r="O1015" s="380">
        <f t="shared" si="95"/>
        <v>3</v>
      </c>
    </row>
    <row r="1016" spans="2:15">
      <c r="B1016" s="334" t="s">
        <v>1623</v>
      </c>
      <c r="C1016" s="335">
        <v>2111</v>
      </c>
      <c r="D1016" s="348">
        <v>9900</v>
      </c>
      <c r="E1016" s="348">
        <v>7300</v>
      </c>
      <c r="F1016" s="344">
        <v>2007</v>
      </c>
      <c r="G1016" s="343">
        <v>191730</v>
      </c>
      <c r="H1016" s="383">
        <f t="shared" si="90"/>
        <v>4</v>
      </c>
      <c r="I1016" s="335" t="str">
        <f t="shared" si="91"/>
        <v>Diesel</v>
      </c>
      <c r="J1016" s="354">
        <f t="shared" si="92"/>
        <v>42936</v>
      </c>
      <c r="K1016" s="335" t="str">
        <f t="shared" si="93"/>
        <v>S4</v>
      </c>
      <c r="L1016" s="335" t="str">
        <f>VLOOKUP(C1016,'Zadanie 1-dane'!$B$5:$D$96,2,FALSE)</f>
        <v>Opel</v>
      </c>
      <c r="M1016" s="335" t="str">
        <f>VLOOKUP(C1016,'Zadanie 1-dane'!$B$5:$D$96,3,FALSE)</f>
        <v>Vectra</v>
      </c>
      <c r="N1016" s="343">
        <f t="shared" si="94"/>
        <v>2600</v>
      </c>
      <c r="O1016" s="380">
        <f t="shared" si="95"/>
        <v>10</v>
      </c>
    </row>
    <row r="1017" spans="2:15">
      <c r="B1017" s="334" t="s">
        <v>1624</v>
      </c>
      <c r="C1017" s="335">
        <v>5428</v>
      </c>
      <c r="D1017" s="348">
        <v>21200</v>
      </c>
      <c r="E1017" s="348">
        <v>20600</v>
      </c>
      <c r="F1017" s="344">
        <v>2009</v>
      </c>
      <c r="G1017" s="343">
        <v>120810</v>
      </c>
      <c r="H1017" s="383">
        <f t="shared" si="90"/>
        <v>4</v>
      </c>
      <c r="I1017" s="335" t="str">
        <f t="shared" si="91"/>
        <v>Benzyna</v>
      </c>
      <c r="J1017" s="354">
        <f t="shared" si="92"/>
        <v>42937</v>
      </c>
      <c r="K1017" s="335" t="str">
        <f t="shared" si="93"/>
        <v>S4</v>
      </c>
      <c r="L1017" s="335" t="str">
        <f>VLOOKUP(C1017,'Zadanie 1-dane'!$B$5:$D$96,2,FALSE)</f>
        <v>Opel</v>
      </c>
      <c r="M1017" s="335" t="str">
        <f>VLOOKUP(C1017,'Zadanie 1-dane'!$B$5:$D$96,3,FALSE)</f>
        <v>Antara</v>
      </c>
      <c r="N1017" s="343">
        <f t="shared" si="94"/>
        <v>600</v>
      </c>
      <c r="O1017" s="380">
        <f t="shared" si="95"/>
        <v>8</v>
      </c>
    </row>
    <row r="1018" spans="2:15">
      <c r="B1018" s="334" t="s">
        <v>1625</v>
      </c>
      <c r="C1018" s="335">
        <v>1647</v>
      </c>
      <c r="D1018" s="348">
        <v>50200</v>
      </c>
      <c r="E1018" s="348">
        <v>38000</v>
      </c>
      <c r="F1018" s="344">
        <v>2013</v>
      </c>
      <c r="G1018" s="343">
        <v>55980</v>
      </c>
      <c r="H1018" s="383">
        <f t="shared" si="90"/>
        <v>4</v>
      </c>
      <c r="I1018" s="335" t="str">
        <f t="shared" si="91"/>
        <v>Diesel</v>
      </c>
      <c r="J1018" s="354">
        <f t="shared" si="92"/>
        <v>42939</v>
      </c>
      <c r="K1018" s="335" t="str">
        <f t="shared" si="93"/>
        <v>S4</v>
      </c>
      <c r="L1018" s="335" t="str">
        <f>VLOOKUP(C1018,'Zadanie 1-dane'!$B$5:$D$96,2,FALSE)</f>
        <v>Toyota</v>
      </c>
      <c r="M1018" s="335" t="str">
        <f>VLOOKUP(C1018,'Zadanie 1-dane'!$B$5:$D$96,3,FALSE)</f>
        <v>Verso</v>
      </c>
      <c r="N1018" s="343">
        <f t="shared" si="94"/>
        <v>12200</v>
      </c>
      <c r="O1018" s="380">
        <f t="shared" si="95"/>
        <v>4</v>
      </c>
    </row>
    <row r="1019" spans="2:15">
      <c r="B1019" s="334" t="s">
        <v>1626</v>
      </c>
      <c r="C1019" s="335">
        <v>7100</v>
      </c>
      <c r="D1019" s="348">
        <v>22000</v>
      </c>
      <c r="E1019" s="348">
        <v>19400</v>
      </c>
      <c r="F1019" s="344">
        <v>2009</v>
      </c>
      <c r="G1019" s="343">
        <v>161460</v>
      </c>
      <c r="H1019" s="383">
        <f t="shared" si="90"/>
        <v>4</v>
      </c>
      <c r="I1019" s="335" t="str">
        <f t="shared" si="91"/>
        <v>Benzyna</v>
      </c>
      <c r="J1019" s="354">
        <f t="shared" si="92"/>
        <v>42940</v>
      </c>
      <c r="K1019" s="335" t="str">
        <f t="shared" si="93"/>
        <v>S51</v>
      </c>
      <c r="L1019" s="335" t="str">
        <f>VLOOKUP(C1019,'Zadanie 1-dane'!$B$5:$D$96,2,FALSE)</f>
        <v>Toyota</v>
      </c>
      <c r="M1019" s="335" t="str">
        <f>VLOOKUP(C1019,'Zadanie 1-dane'!$B$5:$D$96,3,FALSE)</f>
        <v>Auris</v>
      </c>
      <c r="N1019" s="343">
        <f t="shared" si="94"/>
        <v>2600</v>
      </c>
      <c r="O1019" s="380">
        <f t="shared" si="95"/>
        <v>8</v>
      </c>
    </row>
    <row r="1020" spans="2:15">
      <c r="B1020" s="334" t="s">
        <v>1627</v>
      </c>
      <c r="C1020" s="335">
        <v>4414</v>
      </c>
      <c r="D1020" s="348">
        <v>42700</v>
      </c>
      <c r="E1020" s="348">
        <v>40000</v>
      </c>
      <c r="F1020" s="344">
        <v>2012</v>
      </c>
      <c r="G1020" s="343">
        <v>120720</v>
      </c>
      <c r="H1020" s="383">
        <f t="shared" si="90"/>
        <v>4</v>
      </c>
      <c r="I1020" s="335" t="str">
        <f t="shared" si="91"/>
        <v>Benzyna</v>
      </c>
      <c r="J1020" s="354">
        <f t="shared" si="92"/>
        <v>42940</v>
      </c>
      <c r="K1020" s="335" t="str">
        <f t="shared" si="93"/>
        <v>S41</v>
      </c>
      <c r="L1020" s="335" t="str">
        <f>VLOOKUP(C1020,'Zadanie 1-dane'!$B$5:$D$96,2,FALSE)</f>
        <v>Seat</v>
      </c>
      <c r="M1020" s="335" t="str">
        <f>VLOOKUP(C1020,'Zadanie 1-dane'!$B$5:$D$96,3,FALSE)</f>
        <v>Altea XL</v>
      </c>
      <c r="N1020" s="343">
        <f t="shared" si="94"/>
        <v>2700</v>
      </c>
      <c r="O1020" s="380">
        <f t="shared" si="95"/>
        <v>5</v>
      </c>
    </row>
    <row r="1021" spans="2:15">
      <c r="B1021" s="334" t="s">
        <v>1628</v>
      </c>
      <c r="C1021" s="335">
        <v>5201</v>
      </c>
      <c r="D1021" s="348">
        <v>44000</v>
      </c>
      <c r="E1021" s="348">
        <v>40000</v>
      </c>
      <c r="F1021" s="344">
        <v>2012</v>
      </c>
      <c r="G1021" s="343">
        <v>123660</v>
      </c>
      <c r="H1021" s="383">
        <f t="shared" si="90"/>
        <v>4</v>
      </c>
      <c r="I1021" s="335" t="str">
        <f t="shared" si="91"/>
        <v>Diesel</v>
      </c>
      <c r="J1021" s="354">
        <f t="shared" si="92"/>
        <v>42943</v>
      </c>
      <c r="K1021" s="335" t="str">
        <f t="shared" si="93"/>
        <v>S4</v>
      </c>
      <c r="L1021" s="335" t="str">
        <f>VLOOKUP(C1021,'Zadanie 1-dane'!$B$5:$D$96,2,FALSE)</f>
        <v>Renault</v>
      </c>
      <c r="M1021" s="335" t="str">
        <f>VLOOKUP(C1021,'Zadanie 1-dane'!$B$5:$D$96,3,FALSE)</f>
        <v>Grand Scenic</v>
      </c>
      <c r="N1021" s="343">
        <f t="shared" si="94"/>
        <v>4000</v>
      </c>
      <c r="O1021" s="380">
        <f t="shared" si="95"/>
        <v>5</v>
      </c>
    </row>
    <row r="1022" spans="2:15">
      <c r="B1022" s="334" t="s">
        <v>1629</v>
      </c>
      <c r="C1022" s="335">
        <v>6691</v>
      </c>
      <c r="D1022" s="348">
        <v>28900</v>
      </c>
      <c r="E1022" s="348">
        <v>21900</v>
      </c>
      <c r="F1022" s="344">
        <v>2011</v>
      </c>
      <c r="G1022" s="343">
        <v>89400</v>
      </c>
      <c r="H1022" s="383">
        <f t="shared" si="90"/>
        <v>5</v>
      </c>
      <c r="I1022" s="335" t="str">
        <f t="shared" si="91"/>
        <v>Benzyna</v>
      </c>
      <c r="J1022" s="354">
        <f t="shared" si="92"/>
        <v>42943</v>
      </c>
      <c r="K1022" s="335" t="str">
        <f t="shared" si="93"/>
        <v>S4</v>
      </c>
      <c r="L1022" s="335" t="str">
        <f>VLOOKUP(C1022,'Zadanie 1-dane'!$B$5:$D$96,2,FALSE)</f>
        <v>Honda</v>
      </c>
      <c r="M1022" s="335" t="str">
        <f>VLOOKUP(C1022,'Zadanie 1-dane'!$B$5:$D$96,3,FALSE)</f>
        <v>Civic</v>
      </c>
      <c r="N1022" s="343">
        <f t="shared" si="94"/>
        <v>7000</v>
      </c>
      <c r="O1022" s="380">
        <f t="shared" si="95"/>
        <v>6</v>
      </c>
    </row>
    <row r="1023" spans="2:15">
      <c r="B1023" s="334" t="s">
        <v>1630</v>
      </c>
      <c r="C1023" s="335">
        <v>5187</v>
      </c>
      <c r="D1023" s="348">
        <v>8200</v>
      </c>
      <c r="E1023" s="348">
        <v>7400</v>
      </c>
      <c r="F1023" s="344">
        <v>2006</v>
      </c>
      <c r="G1023" s="343">
        <v>178020</v>
      </c>
      <c r="H1023" s="383">
        <f t="shared" si="90"/>
        <v>5</v>
      </c>
      <c r="I1023" s="335" t="str">
        <f t="shared" si="91"/>
        <v>Diesel</v>
      </c>
      <c r="J1023" s="354">
        <f t="shared" si="92"/>
        <v>42945</v>
      </c>
      <c r="K1023" s="335" t="str">
        <f t="shared" si="93"/>
        <v>S4</v>
      </c>
      <c r="L1023" s="335" t="str">
        <f>VLOOKUP(C1023,'Zadanie 1-dane'!$B$5:$D$96,2,FALSE)</f>
        <v>Skoda</v>
      </c>
      <c r="M1023" s="335" t="str">
        <f>VLOOKUP(C1023,'Zadanie 1-dane'!$B$5:$D$96,3,FALSE)</f>
        <v>Citigo</v>
      </c>
      <c r="N1023" s="343">
        <f t="shared" si="94"/>
        <v>800</v>
      </c>
      <c r="O1023" s="380">
        <f t="shared" si="95"/>
        <v>11</v>
      </c>
    </row>
    <row r="1024" spans="2:15">
      <c r="B1024" s="334" t="s">
        <v>1631</v>
      </c>
      <c r="C1024" s="335">
        <v>10838</v>
      </c>
      <c r="D1024" s="348">
        <v>19600</v>
      </c>
      <c r="E1024" s="348">
        <v>19100</v>
      </c>
      <c r="F1024" s="344">
        <v>2008</v>
      </c>
      <c r="G1024" s="343">
        <v>178110</v>
      </c>
      <c r="H1024" s="383">
        <f t="shared" si="90"/>
        <v>5</v>
      </c>
      <c r="I1024" s="335" t="str">
        <f t="shared" si="91"/>
        <v>Benzyna</v>
      </c>
      <c r="J1024" s="354">
        <f t="shared" si="92"/>
        <v>42945</v>
      </c>
      <c r="K1024" s="335" t="str">
        <f t="shared" si="93"/>
        <v>S46</v>
      </c>
      <c r="L1024" s="335" t="str">
        <f>VLOOKUP(C1024,'Zadanie 1-dane'!$B$5:$D$96,2,FALSE)</f>
        <v>Skoda</v>
      </c>
      <c r="M1024" s="335" t="str">
        <f>VLOOKUP(C1024,'Zadanie 1-dane'!$B$5:$D$96,3,FALSE)</f>
        <v>Octavia</v>
      </c>
      <c r="N1024" s="343">
        <f t="shared" si="94"/>
        <v>500</v>
      </c>
      <c r="O1024" s="380">
        <f t="shared" si="95"/>
        <v>9</v>
      </c>
    </row>
    <row r="1025" spans="2:15">
      <c r="B1025" s="334" t="s">
        <v>1632</v>
      </c>
      <c r="C1025" s="335">
        <v>9734</v>
      </c>
      <c r="D1025" s="348">
        <v>11800</v>
      </c>
      <c r="E1025" s="348">
        <v>8800</v>
      </c>
      <c r="F1025" s="344">
        <v>2008</v>
      </c>
      <c r="G1025" s="343">
        <v>128910</v>
      </c>
      <c r="H1025" s="383">
        <f t="shared" si="90"/>
        <v>5</v>
      </c>
      <c r="I1025" s="335" t="str">
        <f t="shared" si="91"/>
        <v>Diesel</v>
      </c>
      <c r="J1025" s="354">
        <f t="shared" si="92"/>
        <v>42945</v>
      </c>
      <c r="K1025" s="335" t="str">
        <f t="shared" si="93"/>
        <v>S34</v>
      </c>
      <c r="L1025" s="335" t="str">
        <f>VLOOKUP(C1025,'Zadanie 1-dane'!$B$5:$D$96,2,FALSE)</f>
        <v>Nissan</v>
      </c>
      <c r="M1025" s="335" t="str">
        <f>VLOOKUP(C1025,'Zadanie 1-dane'!$B$5:$D$96,3,FALSE)</f>
        <v>Primera</v>
      </c>
      <c r="N1025" s="343">
        <f t="shared" si="94"/>
        <v>3000</v>
      </c>
      <c r="O1025" s="380">
        <f t="shared" si="95"/>
        <v>9</v>
      </c>
    </row>
    <row r="1026" spans="2:15">
      <c r="B1026" s="334" t="s">
        <v>1633</v>
      </c>
      <c r="C1026" s="335">
        <v>10114</v>
      </c>
      <c r="D1026" s="348">
        <v>9900</v>
      </c>
      <c r="E1026" s="348">
        <v>9400</v>
      </c>
      <c r="F1026" s="344">
        <v>2007</v>
      </c>
      <c r="G1026" s="343">
        <v>197460</v>
      </c>
      <c r="H1026" s="383">
        <f t="shared" si="90"/>
        <v>5</v>
      </c>
      <c r="I1026" s="335" t="str">
        <f t="shared" si="91"/>
        <v>Diesel</v>
      </c>
      <c r="J1026" s="354">
        <f t="shared" si="92"/>
        <v>42945</v>
      </c>
      <c r="K1026" s="335" t="str">
        <f t="shared" si="93"/>
        <v>S66</v>
      </c>
      <c r="L1026" s="335" t="str">
        <f>VLOOKUP(C1026,'Zadanie 1-dane'!$B$5:$D$96,2,FALSE)</f>
        <v>Renault</v>
      </c>
      <c r="M1026" s="335" t="str">
        <f>VLOOKUP(C1026,'Zadanie 1-dane'!$B$5:$D$96,3,FALSE)</f>
        <v>Modus</v>
      </c>
      <c r="N1026" s="343">
        <f t="shared" si="94"/>
        <v>500</v>
      </c>
      <c r="O1026" s="380">
        <f t="shared" si="95"/>
        <v>10</v>
      </c>
    </row>
    <row r="1027" spans="2:15">
      <c r="B1027" s="334" t="s">
        <v>1634</v>
      </c>
      <c r="C1027" s="335">
        <v>8456</v>
      </c>
      <c r="D1027" s="348">
        <v>41400</v>
      </c>
      <c r="E1027" s="348">
        <v>36900</v>
      </c>
      <c r="F1027" s="344">
        <v>2007</v>
      </c>
      <c r="G1027" s="343">
        <v>235968</v>
      </c>
      <c r="H1027" s="383">
        <f t="shared" si="90"/>
        <v>5</v>
      </c>
      <c r="I1027" s="335" t="str">
        <f t="shared" si="91"/>
        <v>Diesel</v>
      </c>
      <c r="J1027" s="354">
        <f t="shared" si="92"/>
        <v>42946</v>
      </c>
      <c r="K1027" s="335" t="str">
        <f t="shared" si="93"/>
        <v>S4</v>
      </c>
      <c r="L1027" s="335" t="str">
        <f>VLOOKUP(C1027,'Zadanie 1-dane'!$B$5:$D$96,2,FALSE)</f>
        <v>Volkswagen</v>
      </c>
      <c r="M1027" s="335" t="str">
        <f>VLOOKUP(C1027,'Zadanie 1-dane'!$B$5:$D$96,3,FALSE)</f>
        <v>Tiguan</v>
      </c>
      <c r="N1027" s="343">
        <f t="shared" si="94"/>
        <v>4500</v>
      </c>
      <c r="O1027" s="380">
        <f t="shared" si="95"/>
        <v>10</v>
      </c>
    </row>
    <row r="1028" spans="2:15">
      <c r="B1028" s="334" t="s">
        <v>1635</v>
      </c>
      <c r="C1028" s="335">
        <v>3620</v>
      </c>
      <c r="D1028" s="348">
        <v>19400</v>
      </c>
      <c r="E1028" s="348">
        <v>18200</v>
      </c>
      <c r="F1028" s="344">
        <v>2009</v>
      </c>
      <c r="G1028" s="343">
        <v>147240</v>
      </c>
      <c r="H1028" s="383">
        <f t="shared" si="90"/>
        <v>5</v>
      </c>
      <c r="I1028" s="335" t="str">
        <f t="shared" si="91"/>
        <v>LPG</v>
      </c>
      <c r="J1028" s="354">
        <f t="shared" si="92"/>
        <v>42949</v>
      </c>
      <c r="K1028" s="335" t="str">
        <f t="shared" si="93"/>
        <v>S5</v>
      </c>
      <c r="L1028" s="335" t="str">
        <f>VLOOKUP(C1028,'Zadanie 1-dane'!$B$5:$D$96,2,FALSE)</f>
        <v>Skoda</v>
      </c>
      <c r="M1028" s="335" t="str">
        <f>VLOOKUP(C1028,'Zadanie 1-dane'!$B$5:$D$96,3,FALSE)</f>
        <v>Roomster</v>
      </c>
      <c r="N1028" s="343">
        <f t="shared" si="94"/>
        <v>1200</v>
      </c>
      <c r="O1028" s="380">
        <f t="shared" si="95"/>
        <v>8</v>
      </c>
    </row>
    <row r="1029" spans="2:15">
      <c r="B1029" s="334" t="s">
        <v>1636</v>
      </c>
      <c r="C1029" s="335">
        <v>2750</v>
      </c>
      <c r="D1029" s="348">
        <v>27300</v>
      </c>
      <c r="E1029" s="348">
        <v>25200</v>
      </c>
      <c r="F1029" s="344">
        <v>2013</v>
      </c>
      <c r="G1029" s="343">
        <v>78600</v>
      </c>
      <c r="H1029" s="383">
        <f t="shared" si="90"/>
        <v>5</v>
      </c>
      <c r="I1029" s="335" t="str">
        <f t="shared" si="91"/>
        <v>Diesel</v>
      </c>
      <c r="J1029" s="354">
        <f t="shared" si="92"/>
        <v>42949</v>
      </c>
      <c r="K1029" s="335" t="str">
        <f t="shared" si="93"/>
        <v>S62</v>
      </c>
      <c r="L1029" s="335" t="str">
        <f>VLOOKUP(C1029,'Zadanie 1-dane'!$B$5:$D$96,2,FALSE)</f>
        <v>Seat</v>
      </c>
      <c r="M1029" s="335" t="str">
        <f>VLOOKUP(C1029,'Zadanie 1-dane'!$B$5:$D$96,3,FALSE)</f>
        <v>Ibiza</v>
      </c>
      <c r="N1029" s="343">
        <f t="shared" si="94"/>
        <v>2100</v>
      </c>
      <c r="O1029" s="380">
        <f t="shared" si="95"/>
        <v>4</v>
      </c>
    </row>
    <row r="1030" spans="2:15">
      <c r="B1030" s="334" t="s">
        <v>1637</v>
      </c>
      <c r="C1030" s="335">
        <v>4996</v>
      </c>
      <c r="D1030" s="348">
        <v>20400</v>
      </c>
      <c r="E1030" s="348">
        <v>19900</v>
      </c>
      <c r="F1030" s="344">
        <v>2005</v>
      </c>
      <c r="G1030" s="343">
        <v>272328</v>
      </c>
      <c r="H1030" s="383">
        <f t="shared" si="90"/>
        <v>5</v>
      </c>
      <c r="I1030" s="335" t="str">
        <f t="shared" si="91"/>
        <v>Diesel</v>
      </c>
      <c r="J1030" s="354">
        <f t="shared" si="92"/>
        <v>42949</v>
      </c>
      <c r="K1030" s="335" t="str">
        <f t="shared" si="93"/>
        <v>S4</v>
      </c>
      <c r="L1030" s="335" t="str">
        <f>VLOOKUP(C1030,'Zadanie 1-dane'!$B$5:$D$96,2,FALSE)</f>
        <v>Volkswagen</v>
      </c>
      <c r="M1030" s="335" t="str">
        <f>VLOOKUP(C1030,'Zadanie 1-dane'!$B$5:$D$96,3,FALSE)</f>
        <v>Golf Plus</v>
      </c>
      <c r="N1030" s="343">
        <f t="shared" si="94"/>
        <v>500</v>
      </c>
      <c r="O1030" s="380">
        <f t="shared" si="95"/>
        <v>12</v>
      </c>
    </row>
    <row r="1031" spans="2:15">
      <c r="B1031" s="334" t="s">
        <v>1638</v>
      </c>
      <c r="C1031" s="335">
        <v>4839</v>
      </c>
      <c r="D1031" s="348">
        <v>11600</v>
      </c>
      <c r="E1031" s="348">
        <v>10700</v>
      </c>
      <c r="F1031" s="344">
        <v>2006</v>
      </c>
      <c r="G1031" s="343">
        <v>186810</v>
      </c>
      <c r="H1031" s="383">
        <f t="shared" si="90"/>
        <v>5</v>
      </c>
      <c r="I1031" s="335" t="str">
        <f t="shared" si="91"/>
        <v>Benzyna</v>
      </c>
      <c r="J1031" s="354">
        <f t="shared" si="92"/>
        <v>42952</v>
      </c>
      <c r="K1031" s="335" t="str">
        <f t="shared" si="93"/>
        <v>S4</v>
      </c>
      <c r="L1031" s="335" t="str">
        <f>VLOOKUP(C1031,'Zadanie 1-dane'!$B$5:$D$96,2,FALSE)</f>
        <v>Renault</v>
      </c>
      <c r="M1031" s="335" t="str">
        <f>VLOOKUP(C1031,'Zadanie 1-dane'!$B$5:$D$96,3,FALSE)</f>
        <v>Trafic</v>
      </c>
      <c r="N1031" s="343">
        <f t="shared" si="94"/>
        <v>900</v>
      </c>
      <c r="O1031" s="380">
        <f t="shared" si="95"/>
        <v>11</v>
      </c>
    </row>
    <row r="1032" spans="2:15">
      <c r="B1032" s="334" t="s">
        <v>1639</v>
      </c>
      <c r="C1032" s="335">
        <v>3620</v>
      </c>
      <c r="D1032" s="348">
        <v>10700</v>
      </c>
      <c r="E1032" s="348">
        <v>9600</v>
      </c>
      <c r="F1032" s="344">
        <v>2006</v>
      </c>
      <c r="G1032" s="343">
        <v>176040</v>
      </c>
      <c r="H1032" s="383">
        <f t="shared" si="90"/>
        <v>5</v>
      </c>
      <c r="I1032" s="335" t="str">
        <f t="shared" si="91"/>
        <v>Diesel</v>
      </c>
      <c r="J1032" s="354">
        <f t="shared" si="92"/>
        <v>42953</v>
      </c>
      <c r="K1032" s="335" t="str">
        <f t="shared" si="93"/>
        <v>S4</v>
      </c>
      <c r="L1032" s="335" t="str">
        <f>VLOOKUP(C1032,'Zadanie 1-dane'!$B$5:$D$96,2,FALSE)</f>
        <v>Skoda</v>
      </c>
      <c r="M1032" s="335" t="str">
        <f>VLOOKUP(C1032,'Zadanie 1-dane'!$B$5:$D$96,3,FALSE)</f>
        <v>Roomster</v>
      </c>
      <c r="N1032" s="343">
        <f t="shared" si="94"/>
        <v>1100</v>
      </c>
      <c r="O1032" s="380">
        <f t="shared" si="95"/>
        <v>11</v>
      </c>
    </row>
    <row r="1033" spans="2:15">
      <c r="B1033" s="334" t="s">
        <v>1640</v>
      </c>
      <c r="C1033" s="335">
        <v>6691</v>
      </c>
      <c r="D1033" s="348">
        <v>38200</v>
      </c>
      <c r="E1033" s="348">
        <v>34900</v>
      </c>
      <c r="F1033" s="344">
        <v>2013</v>
      </c>
      <c r="G1033" s="343">
        <v>53190</v>
      </c>
      <c r="H1033" s="383">
        <f t="shared" si="90"/>
        <v>5</v>
      </c>
      <c r="I1033" s="335" t="str">
        <f t="shared" si="91"/>
        <v>Benzyna</v>
      </c>
      <c r="J1033" s="354">
        <f t="shared" si="92"/>
        <v>42954</v>
      </c>
      <c r="K1033" s="335" t="str">
        <f t="shared" si="93"/>
        <v>S36</v>
      </c>
      <c r="L1033" s="335" t="str">
        <f>VLOOKUP(C1033,'Zadanie 1-dane'!$B$5:$D$96,2,FALSE)</f>
        <v>Honda</v>
      </c>
      <c r="M1033" s="335" t="str">
        <f>VLOOKUP(C1033,'Zadanie 1-dane'!$B$5:$D$96,3,FALSE)</f>
        <v>Civic</v>
      </c>
      <c r="N1033" s="343">
        <f t="shared" si="94"/>
        <v>3300</v>
      </c>
      <c r="O1033" s="380">
        <f t="shared" si="95"/>
        <v>4</v>
      </c>
    </row>
    <row r="1034" spans="2:15">
      <c r="B1034" s="334" t="s">
        <v>1641</v>
      </c>
      <c r="C1034" s="335">
        <v>10838</v>
      </c>
      <c r="D1034" s="348">
        <v>34300</v>
      </c>
      <c r="E1034" s="348">
        <v>29800</v>
      </c>
      <c r="F1034" s="344">
        <v>2011</v>
      </c>
      <c r="G1034" s="343">
        <v>105510</v>
      </c>
      <c r="H1034" s="383">
        <f t="shared" si="90"/>
        <v>5</v>
      </c>
      <c r="I1034" s="335" t="str">
        <f t="shared" si="91"/>
        <v>Diesel</v>
      </c>
      <c r="J1034" s="354">
        <f t="shared" si="92"/>
        <v>42954</v>
      </c>
      <c r="K1034" s="335" t="str">
        <f t="shared" si="93"/>
        <v>S4</v>
      </c>
      <c r="L1034" s="335" t="str">
        <f>VLOOKUP(C1034,'Zadanie 1-dane'!$B$5:$D$96,2,FALSE)</f>
        <v>Skoda</v>
      </c>
      <c r="M1034" s="335" t="str">
        <f>VLOOKUP(C1034,'Zadanie 1-dane'!$B$5:$D$96,3,FALSE)</f>
        <v>Octavia</v>
      </c>
      <c r="N1034" s="343">
        <f t="shared" si="94"/>
        <v>4500</v>
      </c>
      <c r="O1034" s="380">
        <f t="shared" si="95"/>
        <v>6</v>
      </c>
    </row>
    <row r="1035" spans="2:15">
      <c r="B1035" s="334" t="s">
        <v>1642</v>
      </c>
      <c r="C1035" s="335">
        <v>5428</v>
      </c>
      <c r="D1035" s="348">
        <v>33700</v>
      </c>
      <c r="E1035" s="348">
        <v>27000</v>
      </c>
      <c r="F1035" s="344">
        <v>2012</v>
      </c>
      <c r="G1035" s="343">
        <v>52950</v>
      </c>
      <c r="H1035" s="383">
        <f t="shared" si="90"/>
        <v>5</v>
      </c>
      <c r="I1035" s="335" t="str">
        <f t="shared" si="91"/>
        <v>Benzyna</v>
      </c>
      <c r="J1035" s="354">
        <f t="shared" si="92"/>
        <v>42955</v>
      </c>
      <c r="K1035" s="335" t="str">
        <f t="shared" si="93"/>
        <v>S31</v>
      </c>
      <c r="L1035" s="335" t="str">
        <f>VLOOKUP(C1035,'Zadanie 1-dane'!$B$5:$D$96,2,FALSE)</f>
        <v>Opel</v>
      </c>
      <c r="M1035" s="335" t="str">
        <f>VLOOKUP(C1035,'Zadanie 1-dane'!$B$5:$D$96,3,FALSE)</f>
        <v>Antara</v>
      </c>
      <c r="N1035" s="343">
        <f t="shared" si="94"/>
        <v>6700</v>
      </c>
      <c r="O1035" s="380">
        <f t="shared" si="95"/>
        <v>5</v>
      </c>
    </row>
    <row r="1036" spans="2:15">
      <c r="B1036" s="334" t="s">
        <v>1643</v>
      </c>
      <c r="C1036" s="335">
        <v>7950</v>
      </c>
      <c r="D1036" s="348">
        <v>11800</v>
      </c>
      <c r="E1036" s="348">
        <v>11100</v>
      </c>
      <c r="F1036" s="344">
        <v>2008</v>
      </c>
      <c r="G1036" s="343">
        <v>182130</v>
      </c>
      <c r="H1036" s="383">
        <f t="shared" si="90"/>
        <v>5</v>
      </c>
      <c r="I1036" s="335" t="str">
        <f t="shared" si="91"/>
        <v>Benzyna</v>
      </c>
      <c r="J1036" s="354">
        <f t="shared" si="92"/>
        <v>42955</v>
      </c>
      <c r="K1036" s="335" t="str">
        <f t="shared" si="93"/>
        <v>S26</v>
      </c>
      <c r="L1036" s="335" t="str">
        <f>VLOOKUP(C1036,'Zadanie 1-dane'!$B$5:$D$96,2,FALSE)</f>
        <v>Renault</v>
      </c>
      <c r="M1036" s="335" t="str">
        <f>VLOOKUP(C1036,'Zadanie 1-dane'!$B$5:$D$96,3,FALSE)</f>
        <v>Koleos</v>
      </c>
      <c r="N1036" s="343">
        <f t="shared" si="94"/>
        <v>700</v>
      </c>
      <c r="O1036" s="380">
        <f t="shared" si="95"/>
        <v>9</v>
      </c>
    </row>
    <row r="1037" spans="2:15">
      <c r="B1037" s="334" t="s">
        <v>1644</v>
      </c>
      <c r="C1037" s="335">
        <v>5201</v>
      </c>
      <c r="D1037" s="348">
        <v>24400</v>
      </c>
      <c r="E1037" s="348">
        <v>16200</v>
      </c>
      <c r="F1037" s="344">
        <v>2009</v>
      </c>
      <c r="G1037" s="343">
        <v>150540</v>
      </c>
      <c r="H1037" s="383">
        <f t="shared" si="90"/>
        <v>5</v>
      </c>
      <c r="I1037" s="335" t="str">
        <f t="shared" si="91"/>
        <v>Benzyna</v>
      </c>
      <c r="J1037" s="354">
        <f t="shared" si="92"/>
        <v>42956</v>
      </c>
      <c r="K1037" s="335" t="str">
        <f t="shared" si="93"/>
        <v>S24</v>
      </c>
      <c r="L1037" s="335" t="str">
        <f>VLOOKUP(C1037,'Zadanie 1-dane'!$B$5:$D$96,2,FALSE)</f>
        <v>Renault</v>
      </c>
      <c r="M1037" s="335" t="str">
        <f>VLOOKUP(C1037,'Zadanie 1-dane'!$B$5:$D$96,3,FALSE)</f>
        <v>Grand Scenic</v>
      </c>
      <c r="N1037" s="343">
        <f t="shared" si="94"/>
        <v>8200</v>
      </c>
      <c r="O1037" s="380">
        <f t="shared" si="95"/>
        <v>8</v>
      </c>
    </row>
    <row r="1038" spans="2:15">
      <c r="B1038" s="334" t="s">
        <v>1645</v>
      </c>
      <c r="C1038" s="335">
        <v>8728</v>
      </c>
      <c r="D1038" s="348">
        <v>18900</v>
      </c>
      <c r="E1038" s="348">
        <v>17700</v>
      </c>
      <c r="F1038" s="344">
        <v>2010</v>
      </c>
      <c r="G1038" s="343">
        <v>83760</v>
      </c>
      <c r="H1038" s="383">
        <f t="shared" si="90"/>
        <v>5</v>
      </c>
      <c r="I1038" s="335" t="str">
        <f t="shared" si="91"/>
        <v>LPG</v>
      </c>
      <c r="J1038" s="354">
        <f t="shared" si="92"/>
        <v>42956</v>
      </c>
      <c r="K1038" s="335" t="str">
        <f t="shared" si="93"/>
        <v>S18</v>
      </c>
      <c r="L1038" s="335" t="str">
        <f>VLOOKUP(C1038,'Zadanie 1-dane'!$B$5:$D$96,2,FALSE)</f>
        <v>Renault</v>
      </c>
      <c r="M1038" s="335" t="str">
        <f>VLOOKUP(C1038,'Zadanie 1-dane'!$B$5:$D$96,3,FALSE)</f>
        <v>Kangoo</v>
      </c>
      <c r="N1038" s="343">
        <f t="shared" si="94"/>
        <v>1200</v>
      </c>
      <c r="O1038" s="380">
        <f t="shared" si="95"/>
        <v>7</v>
      </c>
    </row>
    <row r="1039" spans="2:15">
      <c r="B1039" s="334" t="s">
        <v>1646</v>
      </c>
      <c r="C1039" s="335">
        <v>8461</v>
      </c>
      <c r="D1039" s="348">
        <v>28900</v>
      </c>
      <c r="E1039" s="348">
        <v>27400</v>
      </c>
      <c r="F1039" s="344">
        <v>2011</v>
      </c>
      <c r="G1039" s="343">
        <v>112230</v>
      </c>
      <c r="H1039" s="383">
        <f t="shared" si="90"/>
        <v>5</v>
      </c>
      <c r="I1039" s="335" t="str">
        <f t="shared" si="91"/>
        <v>Diesel</v>
      </c>
      <c r="J1039" s="354">
        <f t="shared" si="92"/>
        <v>42959</v>
      </c>
      <c r="K1039" s="335" t="str">
        <f t="shared" si="93"/>
        <v>S29</v>
      </c>
      <c r="L1039" s="335" t="str">
        <f>VLOOKUP(C1039,'Zadanie 1-dane'!$B$5:$D$96,2,FALSE)</f>
        <v>Opel</v>
      </c>
      <c r="M1039" s="335" t="str">
        <f>VLOOKUP(C1039,'Zadanie 1-dane'!$B$5:$D$96,3,FALSE)</f>
        <v>Vivaro</v>
      </c>
      <c r="N1039" s="343">
        <f t="shared" si="94"/>
        <v>1500</v>
      </c>
      <c r="O1039" s="380">
        <f t="shared" si="95"/>
        <v>6</v>
      </c>
    </row>
    <row r="1040" spans="2:15">
      <c r="B1040" s="334" t="s">
        <v>1647</v>
      </c>
      <c r="C1040" s="335">
        <v>5139</v>
      </c>
      <c r="D1040" s="348">
        <v>24100</v>
      </c>
      <c r="E1040" s="348">
        <v>16500</v>
      </c>
      <c r="F1040" s="344">
        <v>2012</v>
      </c>
      <c r="G1040" s="343">
        <v>83340</v>
      </c>
      <c r="H1040" s="383">
        <f t="shared" si="90"/>
        <v>5</v>
      </c>
      <c r="I1040" s="335" t="str">
        <f t="shared" si="91"/>
        <v>Benzyna</v>
      </c>
      <c r="J1040" s="354">
        <f t="shared" si="92"/>
        <v>42959</v>
      </c>
      <c r="K1040" s="335" t="str">
        <f t="shared" si="93"/>
        <v>S74</v>
      </c>
      <c r="L1040" s="335" t="str">
        <f>VLOOKUP(C1040,'Zadanie 1-dane'!$B$5:$D$96,2,FALSE)</f>
        <v>Nissan</v>
      </c>
      <c r="M1040" s="335" t="str">
        <f>VLOOKUP(C1040,'Zadanie 1-dane'!$B$5:$D$96,3,FALSE)</f>
        <v>Note</v>
      </c>
      <c r="N1040" s="343">
        <f t="shared" si="94"/>
        <v>7600</v>
      </c>
      <c r="O1040" s="380">
        <f t="shared" si="95"/>
        <v>5</v>
      </c>
    </row>
    <row r="1041" spans="2:15">
      <c r="B1041" s="334" t="s">
        <v>1648</v>
      </c>
      <c r="C1041" s="335">
        <v>10186</v>
      </c>
      <c r="D1041" s="348">
        <v>35900</v>
      </c>
      <c r="E1041" s="348">
        <v>27700</v>
      </c>
      <c r="F1041" s="344">
        <v>2010</v>
      </c>
      <c r="G1041" s="343">
        <v>183584</v>
      </c>
      <c r="H1041" s="383">
        <f t="shared" si="90"/>
        <v>5</v>
      </c>
      <c r="I1041" s="335" t="str">
        <f t="shared" si="91"/>
        <v>Benzyna</v>
      </c>
      <c r="J1041" s="354">
        <f t="shared" si="92"/>
        <v>42960</v>
      </c>
      <c r="K1041" s="335" t="str">
        <f t="shared" si="93"/>
        <v>S4</v>
      </c>
      <c r="L1041" s="335" t="str">
        <f>VLOOKUP(C1041,'Zadanie 1-dane'!$B$5:$D$96,2,FALSE)</f>
        <v>Audi</v>
      </c>
      <c r="M1041" s="335" t="str">
        <f>VLOOKUP(C1041,'Zadanie 1-dane'!$B$5:$D$96,3,FALSE)</f>
        <v>A3</v>
      </c>
      <c r="N1041" s="343">
        <f t="shared" si="94"/>
        <v>8200</v>
      </c>
      <c r="O1041" s="380">
        <f t="shared" si="95"/>
        <v>7</v>
      </c>
    </row>
    <row r="1042" spans="2:15">
      <c r="B1042" s="334" t="s">
        <v>1649</v>
      </c>
      <c r="C1042" s="335">
        <v>4839</v>
      </c>
      <c r="D1042" s="348">
        <v>19400</v>
      </c>
      <c r="E1042" s="348">
        <v>13000</v>
      </c>
      <c r="F1042" s="344">
        <v>2009</v>
      </c>
      <c r="G1042" s="343">
        <v>178830</v>
      </c>
      <c r="H1042" s="383">
        <f t="shared" si="90"/>
        <v>5</v>
      </c>
      <c r="I1042" s="335" t="str">
        <f t="shared" si="91"/>
        <v>Diesel</v>
      </c>
      <c r="J1042" s="354">
        <f t="shared" si="92"/>
        <v>42960</v>
      </c>
      <c r="K1042" s="335" t="str">
        <f t="shared" si="93"/>
        <v>S4</v>
      </c>
      <c r="L1042" s="335" t="str">
        <f>VLOOKUP(C1042,'Zadanie 1-dane'!$B$5:$D$96,2,FALSE)</f>
        <v>Renault</v>
      </c>
      <c r="M1042" s="335" t="str">
        <f>VLOOKUP(C1042,'Zadanie 1-dane'!$B$5:$D$96,3,FALSE)</f>
        <v>Trafic</v>
      </c>
      <c r="N1042" s="343">
        <f t="shared" si="94"/>
        <v>6400</v>
      </c>
      <c r="O1042" s="380">
        <f t="shared" si="95"/>
        <v>8</v>
      </c>
    </row>
    <row r="1043" spans="2:15">
      <c r="B1043" s="334" t="s">
        <v>1650</v>
      </c>
      <c r="C1043" s="335">
        <v>5330</v>
      </c>
      <c r="D1043" s="348">
        <v>20700</v>
      </c>
      <c r="E1043" s="348">
        <v>18500</v>
      </c>
      <c r="F1043" s="344">
        <v>2011</v>
      </c>
      <c r="G1043" s="343">
        <v>91680</v>
      </c>
      <c r="H1043" s="383">
        <f t="shared" si="90"/>
        <v>5</v>
      </c>
      <c r="I1043" s="335" t="str">
        <f t="shared" si="91"/>
        <v>Benzyna</v>
      </c>
      <c r="J1043" s="354">
        <f t="shared" si="92"/>
        <v>42960</v>
      </c>
      <c r="K1043" s="335" t="str">
        <f t="shared" si="93"/>
        <v>S8</v>
      </c>
      <c r="L1043" s="335" t="str">
        <f>VLOOKUP(C1043,'Zadanie 1-dane'!$B$5:$D$96,2,FALSE)</f>
        <v>Skoda</v>
      </c>
      <c r="M1043" s="335" t="str">
        <f>VLOOKUP(C1043,'Zadanie 1-dane'!$B$5:$D$96,3,FALSE)</f>
        <v>Rapid</v>
      </c>
      <c r="N1043" s="343">
        <f t="shared" si="94"/>
        <v>2200</v>
      </c>
      <c r="O1043" s="380">
        <f t="shared" si="95"/>
        <v>6</v>
      </c>
    </row>
    <row r="1044" spans="2:15">
      <c r="B1044" s="334" t="s">
        <v>1651</v>
      </c>
      <c r="C1044" s="335">
        <v>8980</v>
      </c>
      <c r="D1044" s="348">
        <v>24300</v>
      </c>
      <c r="E1044" s="348">
        <v>18300</v>
      </c>
      <c r="F1044" s="344">
        <v>2005</v>
      </c>
      <c r="G1044" s="343">
        <v>288288</v>
      </c>
      <c r="H1044" s="383">
        <f t="shared" si="90"/>
        <v>5</v>
      </c>
      <c r="I1044" s="335" t="str">
        <f t="shared" si="91"/>
        <v>Benzyna</v>
      </c>
      <c r="J1044" s="354">
        <f t="shared" si="92"/>
        <v>42961</v>
      </c>
      <c r="K1044" s="335" t="str">
        <f t="shared" si="93"/>
        <v>S4</v>
      </c>
      <c r="L1044" s="335" t="str">
        <f>VLOOKUP(C1044,'Zadanie 1-dane'!$B$5:$D$96,2,FALSE)</f>
        <v>Audi</v>
      </c>
      <c r="M1044" s="335" t="str">
        <f>VLOOKUP(C1044,'Zadanie 1-dane'!$B$5:$D$96,3,FALSE)</f>
        <v>A4 Allroad</v>
      </c>
      <c r="N1044" s="343">
        <f t="shared" si="94"/>
        <v>6000</v>
      </c>
      <c r="O1044" s="380">
        <f t="shared" si="95"/>
        <v>12</v>
      </c>
    </row>
    <row r="1045" spans="2:15">
      <c r="B1045" s="334" t="s">
        <v>1652</v>
      </c>
      <c r="C1045" s="335">
        <v>8461</v>
      </c>
      <c r="D1045" s="348">
        <v>38200</v>
      </c>
      <c r="E1045" s="348">
        <v>25200</v>
      </c>
      <c r="F1045" s="344">
        <v>2013</v>
      </c>
      <c r="G1045" s="343">
        <v>96330</v>
      </c>
      <c r="H1045" s="383">
        <f t="shared" si="90"/>
        <v>5</v>
      </c>
      <c r="I1045" s="335" t="str">
        <f t="shared" si="91"/>
        <v>Benzyna</v>
      </c>
      <c r="J1045" s="354">
        <f t="shared" si="92"/>
        <v>42962</v>
      </c>
      <c r="K1045" s="335" t="str">
        <f t="shared" si="93"/>
        <v>S53</v>
      </c>
      <c r="L1045" s="335" t="str">
        <f>VLOOKUP(C1045,'Zadanie 1-dane'!$B$5:$D$96,2,FALSE)</f>
        <v>Opel</v>
      </c>
      <c r="M1045" s="335" t="str">
        <f>VLOOKUP(C1045,'Zadanie 1-dane'!$B$5:$D$96,3,FALSE)</f>
        <v>Vivaro</v>
      </c>
      <c r="N1045" s="343">
        <f t="shared" si="94"/>
        <v>13000</v>
      </c>
      <c r="O1045" s="380">
        <f t="shared" si="95"/>
        <v>4</v>
      </c>
    </row>
    <row r="1046" spans="2:15">
      <c r="B1046" s="334" t="s">
        <v>1653</v>
      </c>
      <c r="C1046" s="335">
        <v>10632</v>
      </c>
      <c r="D1046" s="348">
        <v>38000</v>
      </c>
      <c r="E1046" s="348">
        <v>29100</v>
      </c>
      <c r="F1046" s="344">
        <v>2011</v>
      </c>
      <c r="G1046" s="343">
        <v>112470</v>
      </c>
      <c r="H1046" s="383">
        <f t="shared" si="90"/>
        <v>5</v>
      </c>
      <c r="I1046" s="335" t="str">
        <f t="shared" si="91"/>
        <v>Diesel</v>
      </c>
      <c r="J1046" s="354">
        <f t="shared" si="92"/>
        <v>42963</v>
      </c>
      <c r="K1046" s="335" t="str">
        <f t="shared" si="93"/>
        <v>S4</v>
      </c>
      <c r="L1046" s="335" t="str">
        <f>VLOOKUP(C1046,'Zadanie 1-dane'!$B$5:$D$96,2,FALSE)</f>
        <v>Ford</v>
      </c>
      <c r="M1046" s="335" t="str">
        <f>VLOOKUP(C1046,'Zadanie 1-dane'!$B$5:$D$96,3,FALSE)</f>
        <v>Galaxy</v>
      </c>
      <c r="N1046" s="343">
        <f t="shared" si="94"/>
        <v>8900</v>
      </c>
      <c r="O1046" s="380">
        <f t="shared" si="95"/>
        <v>6</v>
      </c>
    </row>
    <row r="1047" spans="2:15">
      <c r="B1047" s="334" t="s">
        <v>1654</v>
      </c>
      <c r="C1047" s="335">
        <v>8710</v>
      </c>
      <c r="D1047" s="348">
        <v>14700</v>
      </c>
      <c r="E1047" s="348">
        <v>12300</v>
      </c>
      <c r="F1047" s="344">
        <v>2009</v>
      </c>
      <c r="G1047" s="343">
        <v>148740</v>
      </c>
      <c r="H1047" s="383">
        <f t="shared" si="90"/>
        <v>5</v>
      </c>
      <c r="I1047" s="335" t="str">
        <f t="shared" si="91"/>
        <v>Diesel</v>
      </c>
      <c r="J1047" s="354">
        <f t="shared" si="92"/>
        <v>42964</v>
      </c>
      <c r="K1047" s="335" t="str">
        <f t="shared" si="93"/>
        <v>S17</v>
      </c>
      <c r="L1047" s="335" t="str">
        <f>VLOOKUP(C1047,'Zadanie 1-dane'!$B$5:$D$96,2,FALSE)</f>
        <v>Renault</v>
      </c>
      <c r="M1047" s="335" t="str">
        <f>VLOOKUP(C1047,'Zadanie 1-dane'!$B$5:$D$96,3,FALSE)</f>
        <v>Laguna</v>
      </c>
      <c r="N1047" s="343">
        <f t="shared" si="94"/>
        <v>2400</v>
      </c>
      <c r="O1047" s="380">
        <f t="shared" si="95"/>
        <v>8</v>
      </c>
    </row>
    <row r="1048" spans="2:15">
      <c r="B1048" s="334" t="s">
        <v>1655</v>
      </c>
      <c r="C1048" s="335">
        <v>2994</v>
      </c>
      <c r="D1048" s="348">
        <v>54800</v>
      </c>
      <c r="E1048" s="348">
        <v>49300</v>
      </c>
      <c r="F1048" s="344">
        <v>2009</v>
      </c>
      <c r="G1048" s="343">
        <v>192000</v>
      </c>
      <c r="H1048" s="383">
        <f t="shared" ref="H1048:H1111" si="96">FIND("-",B1048)</f>
        <v>5</v>
      </c>
      <c r="I1048" s="335" t="str">
        <f t="shared" ref="I1048:I1111" si="97">IF(MID(B1048,H1048+1,1)="B","Benzyna",IF(MID(B1048,H1048+1,1)="D","Diesel","LPG"))</f>
        <v>Diesel</v>
      </c>
      <c r="J1048" s="354">
        <f t="shared" ref="J1048:J1111" si="98">DATE(MID(B1048,H1048+6,4),MID(B1048,H1048+4,2),MID(B1048,H1048+2,2))</f>
        <v>42964</v>
      </c>
      <c r="K1048" s="335" t="str">
        <f t="shared" ref="K1048:K1111" si="99">RIGHT(B1048,LEN(B1048)-(H1048+9))</f>
        <v>S9</v>
      </c>
      <c r="L1048" s="335" t="str">
        <f>VLOOKUP(C1048,'Zadanie 1-dane'!$B$5:$D$96,2,FALSE)</f>
        <v>Volkswagen</v>
      </c>
      <c r="M1048" s="335" t="str">
        <f>VLOOKUP(C1048,'Zadanie 1-dane'!$B$5:$D$96,3,FALSE)</f>
        <v>Sharan</v>
      </c>
      <c r="N1048" s="343">
        <f t="shared" ref="N1048:N1111" si="100">D1048-E1048</f>
        <v>5500</v>
      </c>
      <c r="O1048" s="380">
        <f t="shared" ref="O1048:O1111" si="101">YEAR(J1048)-F1048</f>
        <v>8</v>
      </c>
    </row>
    <row r="1049" spans="2:15">
      <c r="B1049" s="334" t="s">
        <v>1656</v>
      </c>
      <c r="C1049" s="335">
        <v>5187</v>
      </c>
      <c r="D1049" s="348">
        <v>33700</v>
      </c>
      <c r="E1049" s="348">
        <v>32300</v>
      </c>
      <c r="F1049" s="344">
        <v>2015</v>
      </c>
      <c r="G1049" s="343">
        <v>51210</v>
      </c>
      <c r="H1049" s="383">
        <f t="shared" si="96"/>
        <v>5</v>
      </c>
      <c r="I1049" s="335" t="str">
        <f t="shared" si="97"/>
        <v>LPG</v>
      </c>
      <c r="J1049" s="354">
        <f t="shared" si="98"/>
        <v>42966</v>
      </c>
      <c r="K1049" s="335" t="str">
        <f t="shared" si="99"/>
        <v>S4</v>
      </c>
      <c r="L1049" s="335" t="str">
        <f>VLOOKUP(C1049,'Zadanie 1-dane'!$B$5:$D$96,2,FALSE)</f>
        <v>Skoda</v>
      </c>
      <c r="M1049" s="335" t="str">
        <f>VLOOKUP(C1049,'Zadanie 1-dane'!$B$5:$D$96,3,FALSE)</f>
        <v>Citigo</v>
      </c>
      <c r="N1049" s="343">
        <f t="shared" si="100"/>
        <v>1400</v>
      </c>
      <c r="O1049" s="380">
        <f t="shared" si="101"/>
        <v>2</v>
      </c>
    </row>
    <row r="1050" spans="2:15">
      <c r="B1050" s="334" t="s">
        <v>1657</v>
      </c>
      <c r="C1050" s="335">
        <v>10506</v>
      </c>
      <c r="D1050" s="348">
        <v>30300</v>
      </c>
      <c r="E1050" s="348">
        <v>27100</v>
      </c>
      <c r="F1050" s="344">
        <v>2009</v>
      </c>
      <c r="G1050" s="343">
        <v>183420</v>
      </c>
      <c r="H1050" s="383">
        <f t="shared" si="96"/>
        <v>5</v>
      </c>
      <c r="I1050" s="335" t="str">
        <f t="shared" si="97"/>
        <v>LPG</v>
      </c>
      <c r="J1050" s="354">
        <f t="shared" si="98"/>
        <v>42967</v>
      </c>
      <c r="K1050" s="335" t="str">
        <f t="shared" si="99"/>
        <v>S4</v>
      </c>
      <c r="L1050" s="335" t="str">
        <f>VLOOKUP(C1050,'Zadanie 1-dane'!$B$5:$D$96,2,FALSE)</f>
        <v>Honda</v>
      </c>
      <c r="M1050" s="335" t="str">
        <f>VLOOKUP(C1050,'Zadanie 1-dane'!$B$5:$D$96,3,FALSE)</f>
        <v>Accord</v>
      </c>
      <c r="N1050" s="343">
        <f t="shared" si="100"/>
        <v>3200</v>
      </c>
      <c r="O1050" s="380">
        <f t="shared" si="101"/>
        <v>8</v>
      </c>
    </row>
    <row r="1051" spans="2:15">
      <c r="B1051" s="334" t="s">
        <v>1658</v>
      </c>
      <c r="C1051" s="335">
        <v>3048</v>
      </c>
      <c r="D1051" s="348">
        <v>35900</v>
      </c>
      <c r="E1051" s="348">
        <v>27200</v>
      </c>
      <c r="F1051" s="344">
        <v>2013</v>
      </c>
      <c r="G1051" s="343">
        <v>78330</v>
      </c>
      <c r="H1051" s="383">
        <f t="shared" si="96"/>
        <v>5</v>
      </c>
      <c r="I1051" s="335" t="str">
        <f t="shared" si="97"/>
        <v>Benzyna</v>
      </c>
      <c r="J1051" s="354">
        <f t="shared" si="98"/>
        <v>42967</v>
      </c>
      <c r="K1051" s="335" t="str">
        <f t="shared" si="99"/>
        <v>S3</v>
      </c>
      <c r="L1051" s="335" t="str">
        <f>VLOOKUP(C1051,'Zadanie 1-dane'!$B$5:$D$96,2,FALSE)</f>
        <v>Renault</v>
      </c>
      <c r="M1051" s="335" t="str">
        <f>VLOOKUP(C1051,'Zadanie 1-dane'!$B$5:$D$96,3,FALSE)</f>
        <v>Megane</v>
      </c>
      <c r="N1051" s="343">
        <f t="shared" si="100"/>
        <v>8700</v>
      </c>
      <c r="O1051" s="380">
        <f t="shared" si="101"/>
        <v>4</v>
      </c>
    </row>
    <row r="1052" spans="2:15">
      <c r="B1052" s="334" t="s">
        <v>1659</v>
      </c>
      <c r="C1052" s="335">
        <v>1842</v>
      </c>
      <c r="D1052" s="348">
        <v>65900</v>
      </c>
      <c r="E1052" s="348">
        <v>62000</v>
      </c>
      <c r="F1052" s="344">
        <v>2010</v>
      </c>
      <c r="G1052" s="343">
        <v>171984</v>
      </c>
      <c r="H1052" s="383">
        <f t="shared" si="96"/>
        <v>5</v>
      </c>
      <c r="I1052" s="335" t="str">
        <f t="shared" si="97"/>
        <v>LPG</v>
      </c>
      <c r="J1052" s="354">
        <f t="shared" si="98"/>
        <v>42967</v>
      </c>
      <c r="K1052" s="335" t="str">
        <f t="shared" si="99"/>
        <v>S4</v>
      </c>
      <c r="L1052" s="335" t="str">
        <f>VLOOKUP(C1052,'Zadanie 1-dane'!$B$5:$D$96,2,FALSE)</f>
        <v>Toyota</v>
      </c>
      <c r="M1052" s="335" t="str">
        <f>VLOOKUP(C1052,'Zadanie 1-dane'!$B$5:$D$96,3,FALSE)</f>
        <v>Land Cruiser</v>
      </c>
      <c r="N1052" s="343">
        <f t="shared" si="100"/>
        <v>3900</v>
      </c>
      <c r="O1052" s="380">
        <f t="shared" si="101"/>
        <v>7</v>
      </c>
    </row>
    <row r="1053" spans="2:15">
      <c r="B1053" s="334" t="s">
        <v>1660</v>
      </c>
      <c r="C1053" s="335">
        <v>2750</v>
      </c>
      <c r="D1053" s="348">
        <v>14700</v>
      </c>
      <c r="E1053" s="348">
        <v>11400</v>
      </c>
      <c r="F1053" s="344">
        <v>2009</v>
      </c>
      <c r="G1053" s="343">
        <v>120000</v>
      </c>
      <c r="H1053" s="383">
        <f t="shared" si="96"/>
        <v>5</v>
      </c>
      <c r="I1053" s="335" t="str">
        <f t="shared" si="97"/>
        <v>Benzyna</v>
      </c>
      <c r="J1053" s="354">
        <f t="shared" si="98"/>
        <v>42968</v>
      </c>
      <c r="K1053" s="335" t="str">
        <f t="shared" si="99"/>
        <v>S4</v>
      </c>
      <c r="L1053" s="335" t="str">
        <f>VLOOKUP(C1053,'Zadanie 1-dane'!$B$5:$D$96,2,FALSE)</f>
        <v>Seat</v>
      </c>
      <c r="M1053" s="335" t="str">
        <f>VLOOKUP(C1053,'Zadanie 1-dane'!$B$5:$D$96,3,FALSE)</f>
        <v>Ibiza</v>
      </c>
      <c r="N1053" s="343">
        <f t="shared" si="100"/>
        <v>3300</v>
      </c>
      <c r="O1053" s="380">
        <f t="shared" si="101"/>
        <v>8</v>
      </c>
    </row>
    <row r="1054" spans="2:15">
      <c r="B1054" s="334" t="s">
        <v>1661</v>
      </c>
      <c r="C1054" s="335">
        <v>2541</v>
      </c>
      <c r="D1054" s="348">
        <v>40000</v>
      </c>
      <c r="E1054" s="348">
        <v>39800</v>
      </c>
      <c r="F1054" s="344">
        <v>2012</v>
      </c>
      <c r="G1054" s="343">
        <v>136770</v>
      </c>
      <c r="H1054" s="383">
        <f t="shared" si="96"/>
        <v>5</v>
      </c>
      <c r="I1054" s="335" t="str">
        <f t="shared" si="97"/>
        <v>Diesel</v>
      </c>
      <c r="J1054" s="354">
        <f t="shared" si="98"/>
        <v>42968</v>
      </c>
      <c r="K1054" s="335" t="str">
        <f t="shared" si="99"/>
        <v>S5</v>
      </c>
      <c r="L1054" s="335" t="str">
        <f>VLOOKUP(C1054,'Zadanie 1-dane'!$B$5:$D$96,2,FALSE)</f>
        <v>Renault</v>
      </c>
      <c r="M1054" s="335" t="str">
        <f>VLOOKUP(C1054,'Zadanie 1-dane'!$B$5:$D$96,3,FALSE)</f>
        <v>Scenic</v>
      </c>
      <c r="N1054" s="343">
        <f t="shared" si="100"/>
        <v>200</v>
      </c>
      <c r="O1054" s="380">
        <f t="shared" si="101"/>
        <v>5</v>
      </c>
    </row>
    <row r="1055" spans="2:15">
      <c r="B1055" s="334" t="s">
        <v>1662</v>
      </c>
      <c r="C1055" s="335">
        <v>6505</v>
      </c>
      <c r="D1055" s="348">
        <v>5100</v>
      </c>
      <c r="E1055" s="348">
        <v>4000</v>
      </c>
      <c r="F1055" s="344">
        <v>2004</v>
      </c>
      <c r="G1055" s="343">
        <v>191160</v>
      </c>
      <c r="H1055" s="383">
        <f t="shared" si="96"/>
        <v>5</v>
      </c>
      <c r="I1055" s="335" t="str">
        <f t="shared" si="97"/>
        <v>Diesel</v>
      </c>
      <c r="J1055" s="354">
        <f t="shared" si="98"/>
        <v>42968</v>
      </c>
      <c r="K1055" s="335" t="str">
        <f t="shared" si="99"/>
        <v>S20</v>
      </c>
      <c r="L1055" s="335" t="str">
        <f>VLOOKUP(C1055,'Zadanie 1-dane'!$B$5:$D$96,2,FALSE)</f>
        <v>Toyota</v>
      </c>
      <c r="M1055" s="335" t="str">
        <f>VLOOKUP(C1055,'Zadanie 1-dane'!$B$5:$D$96,3,FALSE)</f>
        <v>Yaris</v>
      </c>
      <c r="N1055" s="343">
        <f t="shared" si="100"/>
        <v>1100</v>
      </c>
      <c r="O1055" s="380">
        <f t="shared" si="101"/>
        <v>13</v>
      </c>
    </row>
    <row r="1056" spans="2:15">
      <c r="B1056" s="334" t="s">
        <v>1663</v>
      </c>
      <c r="C1056" s="335">
        <v>2541</v>
      </c>
      <c r="D1056" s="348">
        <v>46500</v>
      </c>
      <c r="E1056" s="348">
        <v>45200</v>
      </c>
      <c r="F1056" s="344">
        <v>2013</v>
      </c>
      <c r="G1056" s="343">
        <v>47100</v>
      </c>
      <c r="H1056" s="383">
        <f t="shared" si="96"/>
        <v>5</v>
      </c>
      <c r="I1056" s="335" t="str">
        <f t="shared" si="97"/>
        <v>Diesel</v>
      </c>
      <c r="J1056" s="354">
        <f t="shared" si="98"/>
        <v>42968</v>
      </c>
      <c r="K1056" s="335" t="str">
        <f t="shared" si="99"/>
        <v>S4</v>
      </c>
      <c r="L1056" s="335" t="str">
        <f>VLOOKUP(C1056,'Zadanie 1-dane'!$B$5:$D$96,2,FALSE)</f>
        <v>Renault</v>
      </c>
      <c r="M1056" s="335" t="str">
        <f>VLOOKUP(C1056,'Zadanie 1-dane'!$B$5:$D$96,3,FALSE)</f>
        <v>Scenic</v>
      </c>
      <c r="N1056" s="343">
        <f t="shared" si="100"/>
        <v>1300</v>
      </c>
      <c r="O1056" s="380">
        <f t="shared" si="101"/>
        <v>4</v>
      </c>
    </row>
    <row r="1057" spans="2:15">
      <c r="B1057" s="334" t="s">
        <v>1664</v>
      </c>
      <c r="C1057" s="335">
        <v>1884</v>
      </c>
      <c r="D1057" s="348">
        <v>19700</v>
      </c>
      <c r="E1057" s="348">
        <v>13800</v>
      </c>
      <c r="F1057" s="344">
        <v>2006</v>
      </c>
      <c r="G1057" s="343">
        <v>204912</v>
      </c>
      <c r="H1057" s="383">
        <f t="shared" si="96"/>
        <v>5</v>
      </c>
      <c r="I1057" s="335" t="str">
        <f t="shared" si="97"/>
        <v>Diesel</v>
      </c>
      <c r="J1057" s="354">
        <f t="shared" si="98"/>
        <v>42968</v>
      </c>
      <c r="K1057" s="335" t="str">
        <f t="shared" si="99"/>
        <v>S29</v>
      </c>
      <c r="L1057" s="335" t="str">
        <f>VLOOKUP(C1057,'Zadanie 1-dane'!$B$5:$D$96,2,FALSE)</f>
        <v>Volkswagen</v>
      </c>
      <c r="M1057" s="335" t="str">
        <f>VLOOKUP(C1057,'Zadanie 1-dane'!$B$5:$D$96,3,FALSE)</f>
        <v>Golf</v>
      </c>
      <c r="N1057" s="343">
        <f t="shared" si="100"/>
        <v>5900</v>
      </c>
      <c r="O1057" s="380">
        <f t="shared" si="101"/>
        <v>11</v>
      </c>
    </row>
    <row r="1058" spans="2:15">
      <c r="B1058" s="334" t="s">
        <v>1665</v>
      </c>
      <c r="C1058" s="335">
        <v>4809</v>
      </c>
      <c r="D1058" s="348">
        <v>28200</v>
      </c>
      <c r="E1058" s="348">
        <v>27300</v>
      </c>
      <c r="F1058" s="344">
        <v>2013</v>
      </c>
      <c r="G1058" s="343">
        <v>57570</v>
      </c>
      <c r="H1058" s="383">
        <f t="shared" si="96"/>
        <v>5</v>
      </c>
      <c r="I1058" s="335" t="str">
        <f t="shared" si="97"/>
        <v>Diesel</v>
      </c>
      <c r="J1058" s="354">
        <f t="shared" si="98"/>
        <v>42969</v>
      </c>
      <c r="K1058" s="335" t="str">
        <f t="shared" si="99"/>
        <v>S16</v>
      </c>
      <c r="L1058" s="335" t="str">
        <f>VLOOKUP(C1058,'Zadanie 1-dane'!$B$5:$D$96,2,FALSE)</f>
        <v>Renault</v>
      </c>
      <c r="M1058" s="335" t="str">
        <f>VLOOKUP(C1058,'Zadanie 1-dane'!$B$5:$D$96,3,FALSE)</f>
        <v>Twingo</v>
      </c>
      <c r="N1058" s="343">
        <f t="shared" si="100"/>
        <v>900</v>
      </c>
      <c r="O1058" s="380">
        <f t="shared" si="101"/>
        <v>4</v>
      </c>
    </row>
    <row r="1059" spans="2:15">
      <c r="B1059" s="334" t="s">
        <v>1666</v>
      </c>
      <c r="C1059" s="335">
        <v>10067</v>
      </c>
      <c r="D1059" s="348">
        <v>15700</v>
      </c>
      <c r="E1059" s="348">
        <v>14700</v>
      </c>
      <c r="F1059" s="344">
        <v>2009</v>
      </c>
      <c r="G1059" s="343">
        <v>105210</v>
      </c>
      <c r="H1059" s="383">
        <f t="shared" si="96"/>
        <v>5</v>
      </c>
      <c r="I1059" s="335" t="str">
        <f t="shared" si="97"/>
        <v>Diesel</v>
      </c>
      <c r="J1059" s="354">
        <f t="shared" si="98"/>
        <v>42970</v>
      </c>
      <c r="K1059" s="335" t="str">
        <f t="shared" si="99"/>
        <v>S47</v>
      </c>
      <c r="L1059" s="335" t="str">
        <f>VLOOKUP(C1059,'Zadanie 1-dane'!$B$5:$D$96,2,FALSE)</f>
        <v>Nissan</v>
      </c>
      <c r="M1059" s="335" t="str">
        <f>VLOOKUP(C1059,'Zadanie 1-dane'!$B$5:$D$96,3,FALSE)</f>
        <v>Micra</v>
      </c>
      <c r="N1059" s="343">
        <f t="shared" si="100"/>
        <v>1000</v>
      </c>
      <c r="O1059" s="380">
        <f t="shared" si="101"/>
        <v>8</v>
      </c>
    </row>
    <row r="1060" spans="2:15">
      <c r="B1060" s="334" t="s">
        <v>1667</v>
      </c>
      <c r="C1060" s="335">
        <v>8233</v>
      </c>
      <c r="D1060" s="348">
        <v>10700</v>
      </c>
      <c r="E1060" s="348">
        <v>9000</v>
      </c>
      <c r="F1060" s="344">
        <v>2006</v>
      </c>
      <c r="G1060" s="343">
        <v>178560</v>
      </c>
      <c r="H1060" s="383">
        <f t="shared" si="96"/>
        <v>5</v>
      </c>
      <c r="I1060" s="335" t="str">
        <f t="shared" si="97"/>
        <v>LPG</v>
      </c>
      <c r="J1060" s="354">
        <f t="shared" si="98"/>
        <v>42972</v>
      </c>
      <c r="K1060" s="335" t="str">
        <f t="shared" si="99"/>
        <v>S14</v>
      </c>
      <c r="L1060" s="335" t="str">
        <f>VLOOKUP(C1060,'Zadanie 1-dane'!$B$5:$D$96,2,FALSE)</f>
        <v>Seat</v>
      </c>
      <c r="M1060" s="335" t="str">
        <f>VLOOKUP(C1060,'Zadanie 1-dane'!$B$5:$D$96,3,FALSE)</f>
        <v>Alhambra</v>
      </c>
      <c r="N1060" s="343">
        <f t="shared" si="100"/>
        <v>1700</v>
      </c>
      <c r="O1060" s="380">
        <f t="shared" si="101"/>
        <v>11</v>
      </c>
    </row>
    <row r="1061" spans="2:15">
      <c r="B1061" s="334" t="s">
        <v>1668</v>
      </c>
      <c r="C1061" s="335">
        <v>8233</v>
      </c>
      <c r="D1061" s="348">
        <v>40500</v>
      </c>
      <c r="E1061" s="348">
        <v>36800</v>
      </c>
      <c r="F1061" s="344">
        <v>2014</v>
      </c>
      <c r="G1061" s="343">
        <v>46290</v>
      </c>
      <c r="H1061" s="383">
        <f t="shared" si="96"/>
        <v>5</v>
      </c>
      <c r="I1061" s="335" t="str">
        <f t="shared" si="97"/>
        <v>Diesel</v>
      </c>
      <c r="J1061" s="354">
        <f t="shared" si="98"/>
        <v>42972</v>
      </c>
      <c r="K1061" s="335" t="str">
        <f t="shared" si="99"/>
        <v>S49</v>
      </c>
      <c r="L1061" s="335" t="str">
        <f>VLOOKUP(C1061,'Zadanie 1-dane'!$B$5:$D$96,2,FALSE)</f>
        <v>Seat</v>
      </c>
      <c r="M1061" s="335" t="str">
        <f>VLOOKUP(C1061,'Zadanie 1-dane'!$B$5:$D$96,3,FALSE)</f>
        <v>Alhambra</v>
      </c>
      <c r="N1061" s="343">
        <f t="shared" si="100"/>
        <v>3700</v>
      </c>
      <c r="O1061" s="380">
        <f t="shared" si="101"/>
        <v>3</v>
      </c>
    </row>
    <row r="1062" spans="2:15">
      <c r="B1062" s="334" t="s">
        <v>1669</v>
      </c>
      <c r="C1062" s="335">
        <v>5340</v>
      </c>
      <c r="D1062" s="348">
        <v>33900</v>
      </c>
      <c r="E1062" s="348">
        <v>33700</v>
      </c>
      <c r="F1062" s="344">
        <v>2015</v>
      </c>
      <c r="G1062" s="343">
        <v>52890</v>
      </c>
      <c r="H1062" s="383">
        <f t="shared" si="96"/>
        <v>5</v>
      </c>
      <c r="I1062" s="335" t="str">
        <f t="shared" si="97"/>
        <v>Benzyna</v>
      </c>
      <c r="J1062" s="354">
        <f t="shared" si="98"/>
        <v>42973</v>
      </c>
      <c r="K1062" s="335" t="str">
        <f t="shared" si="99"/>
        <v>S67</v>
      </c>
      <c r="L1062" s="335" t="str">
        <f>VLOOKUP(C1062,'Zadanie 1-dane'!$B$5:$D$96,2,FALSE)</f>
        <v>Honda</v>
      </c>
      <c r="M1062" s="335" t="str">
        <f>VLOOKUP(C1062,'Zadanie 1-dane'!$B$5:$D$96,3,FALSE)</f>
        <v>Jazz</v>
      </c>
      <c r="N1062" s="343">
        <f t="shared" si="100"/>
        <v>200</v>
      </c>
      <c r="O1062" s="380">
        <f t="shared" si="101"/>
        <v>2</v>
      </c>
    </row>
    <row r="1063" spans="2:15">
      <c r="B1063" s="334" t="s">
        <v>1670</v>
      </c>
      <c r="C1063" s="335">
        <v>5187</v>
      </c>
      <c r="D1063" s="348">
        <v>34800</v>
      </c>
      <c r="E1063" s="348">
        <v>30800</v>
      </c>
      <c r="F1063" s="344">
        <v>2014</v>
      </c>
      <c r="G1063" s="343">
        <v>78000</v>
      </c>
      <c r="H1063" s="383">
        <f t="shared" si="96"/>
        <v>5</v>
      </c>
      <c r="I1063" s="335" t="str">
        <f t="shared" si="97"/>
        <v>Diesel</v>
      </c>
      <c r="J1063" s="354">
        <f t="shared" si="98"/>
        <v>42974</v>
      </c>
      <c r="K1063" s="335" t="str">
        <f t="shared" si="99"/>
        <v>S4</v>
      </c>
      <c r="L1063" s="335" t="str">
        <f>VLOOKUP(C1063,'Zadanie 1-dane'!$B$5:$D$96,2,FALSE)</f>
        <v>Skoda</v>
      </c>
      <c r="M1063" s="335" t="str">
        <f>VLOOKUP(C1063,'Zadanie 1-dane'!$B$5:$D$96,3,FALSE)</f>
        <v>Citigo</v>
      </c>
      <c r="N1063" s="343">
        <f t="shared" si="100"/>
        <v>4000</v>
      </c>
      <c r="O1063" s="380">
        <f t="shared" si="101"/>
        <v>3</v>
      </c>
    </row>
    <row r="1064" spans="2:15">
      <c r="B1064" s="334" t="s">
        <v>1671</v>
      </c>
      <c r="C1064" s="335">
        <v>3594</v>
      </c>
      <c r="D1064" s="348">
        <v>17800</v>
      </c>
      <c r="E1064" s="348">
        <v>16500</v>
      </c>
      <c r="F1064" s="344">
        <v>2008</v>
      </c>
      <c r="G1064" s="343">
        <v>186090</v>
      </c>
      <c r="H1064" s="383">
        <f t="shared" si="96"/>
        <v>5</v>
      </c>
      <c r="I1064" s="335" t="str">
        <f t="shared" si="97"/>
        <v>Diesel</v>
      </c>
      <c r="J1064" s="354">
        <f t="shared" si="98"/>
        <v>42975</v>
      </c>
      <c r="K1064" s="335" t="str">
        <f t="shared" si="99"/>
        <v>S4</v>
      </c>
      <c r="L1064" s="335" t="str">
        <f>VLOOKUP(C1064,'Zadanie 1-dane'!$B$5:$D$96,2,FALSE)</f>
        <v>Ford</v>
      </c>
      <c r="M1064" s="335" t="str">
        <f>VLOOKUP(C1064,'Zadanie 1-dane'!$B$5:$D$96,3,FALSE)</f>
        <v>Fusion</v>
      </c>
      <c r="N1064" s="343">
        <f t="shared" si="100"/>
        <v>1300</v>
      </c>
      <c r="O1064" s="380">
        <f t="shared" si="101"/>
        <v>9</v>
      </c>
    </row>
    <row r="1065" spans="2:15">
      <c r="B1065" s="334" t="s">
        <v>1672</v>
      </c>
      <c r="C1065" s="335">
        <v>5201</v>
      </c>
      <c r="D1065" s="348">
        <v>18000</v>
      </c>
      <c r="E1065" s="348">
        <v>16400</v>
      </c>
      <c r="F1065" s="344">
        <v>2007</v>
      </c>
      <c r="G1065" s="343">
        <v>184050</v>
      </c>
      <c r="H1065" s="383">
        <f t="shared" si="96"/>
        <v>5</v>
      </c>
      <c r="I1065" s="335" t="str">
        <f t="shared" si="97"/>
        <v>Benzyna</v>
      </c>
      <c r="J1065" s="354">
        <f t="shared" si="98"/>
        <v>42976</v>
      </c>
      <c r="K1065" s="335" t="str">
        <f t="shared" si="99"/>
        <v>S1</v>
      </c>
      <c r="L1065" s="335" t="str">
        <f>VLOOKUP(C1065,'Zadanie 1-dane'!$B$5:$D$96,2,FALSE)</f>
        <v>Renault</v>
      </c>
      <c r="M1065" s="335" t="str">
        <f>VLOOKUP(C1065,'Zadanie 1-dane'!$B$5:$D$96,3,FALSE)</f>
        <v>Grand Scenic</v>
      </c>
      <c r="N1065" s="343">
        <f t="shared" si="100"/>
        <v>1600</v>
      </c>
      <c r="O1065" s="380">
        <f t="shared" si="101"/>
        <v>10</v>
      </c>
    </row>
    <row r="1066" spans="2:15">
      <c r="B1066" s="334" t="s">
        <v>1673</v>
      </c>
      <c r="C1066" s="335">
        <v>4809</v>
      </c>
      <c r="D1066" s="348">
        <v>6500</v>
      </c>
      <c r="E1066" s="348">
        <v>5300</v>
      </c>
      <c r="F1066" s="344">
        <v>2005</v>
      </c>
      <c r="G1066" s="343">
        <v>200970</v>
      </c>
      <c r="H1066" s="383">
        <f t="shared" si="96"/>
        <v>5</v>
      </c>
      <c r="I1066" s="335" t="str">
        <f t="shared" si="97"/>
        <v>Benzyna</v>
      </c>
      <c r="J1066" s="354">
        <f t="shared" si="98"/>
        <v>42977</v>
      </c>
      <c r="K1066" s="335" t="str">
        <f t="shared" si="99"/>
        <v>S4</v>
      </c>
      <c r="L1066" s="335" t="str">
        <f>VLOOKUP(C1066,'Zadanie 1-dane'!$B$5:$D$96,2,FALSE)</f>
        <v>Renault</v>
      </c>
      <c r="M1066" s="335" t="str">
        <f>VLOOKUP(C1066,'Zadanie 1-dane'!$B$5:$D$96,3,FALSE)</f>
        <v>Twingo</v>
      </c>
      <c r="N1066" s="343">
        <f t="shared" si="100"/>
        <v>1200</v>
      </c>
      <c r="O1066" s="380">
        <f t="shared" si="101"/>
        <v>12</v>
      </c>
    </row>
    <row r="1067" spans="2:15">
      <c r="B1067" s="334" t="s">
        <v>1674</v>
      </c>
      <c r="C1067" s="335">
        <v>2298</v>
      </c>
      <c r="D1067" s="348">
        <v>31200</v>
      </c>
      <c r="E1067" s="348">
        <v>27300</v>
      </c>
      <c r="F1067" s="344">
        <v>2013</v>
      </c>
      <c r="G1067" s="343">
        <v>93840</v>
      </c>
      <c r="H1067" s="383">
        <f t="shared" si="96"/>
        <v>5</v>
      </c>
      <c r="I1067" s="335" t="str">
        <f t="shared" si="97"/>
        <v>Benzyna</v>
      </c>
      <c r="J1067" s="354">
        <f t="shared" si="98"/>
        <v>42979</v>
      </c>
      <c r="K1067" s="335" t="str">
        <f t="shared" si="99"/>
        <v>S4</v>
      </c>
      <c r="L1067" s="335" t="str">
        <f>VLOOKUP(C1067,'Zadanie 1-dane'!$B$5:$D$96,2,FALSE)</f>
        <v>Nissan</v>
      </c>
      <c r="M1067" s="335" t="str">
        <f>VLOOKUP(C1067,'Zadanie 1-dane'!$B$5:$D$96,3,FALSE)</f>
        <v>Almera</v>
      </c>
      <c r="N1067" s="343">
        <f t="shared" si="100"/>
        <v>3900</v>
      </c>
      <c r="O1067" s="380">
        <f t="shared" si="101"/>
        <v>4</v>
      </c>
    </row>
    <row r="1068" spans="2:15">
      <c r="B1068" s="334" t="s">
        <v>1675</v>
      </c>
      <c r="C1068" s="335">
        <v>2096</v>
      </c>
      <c r="D1068" s="348">
        <v>44300</v>
      </c>
      <c r="E1068" s="348">
        <v>34200</v>
      </c>
      <c r="F1068" s="344">
        <v>2012</v>
      </c>
      <c r="G1068" s="343">
        <v>77880</v>
      </c>
      <c r="H1068" s="383">
        <f t="shared" si="96"/>
        <v>5</v>
      </c>
      <c r="I1068" s="335" t="str">
        <f t="shared" si="97"/>
        <v>Benzyna</v>
      </c>
      <c r="J1068" s="354">
        <f t="shared" si="98"/>
        <v>42980</v>
      </c>
      <c r="K1068" s="335" t="str">
        <f t="shared" si="99"/>
        <v>S11</v>
      </c>
      <c r="L1068" s="335" t="str">
        <f>VLOOKUP(C1068,'Zadanie 1-dane'!$B$5:$D$96,2,FALSE)</f>
        <v>Ford</v>
      </c>
      <c r="M1068" s="335" t="str">
        <f>VLOOKUP(C1068,'Zadanie 1-dane'!$B$5:$D$96,3,FALSE)</f>
        <v>Kuga</v>
      </c>
      <c r="N1068" s="343">
        <f t="shared" si="100"/>
        <v>10100</v>
      </c>
      <c r="O1068" s="380">
        <f t="shared" si="101"/>
        <v>5</v>
      </c>
    </row>
    <row r="1069" spans="2:15">
      <c r="B1069" s="334" t="s">
        <v>1676</v>
      </c>
      <c r="C1069" s="335">
        <v>3187</v>
      </c>
      <c r="D1069" s="348">
        <v>40000</v>
      </c>
      <c r="E1069" s="348">
        <v>38900</v>
      </c>
      <c r="F1069" s="344">
        <v>2012</v>
      </c>
      <c r="G1069" s="343">
        <v>129990</v>
      </c>
      <c r="H1069" s="383">
        <f t="shared" si="96"/>
        <v>5</v>
      </c>
      <c r="I1069" s="335" t="str">
        <f t="shared" si="97"/>
        <v>Diesel</v>
      </c>
      <c r="J1069" s="354">
        <f t="shared" si="98"/>
        <v>42981</v>
      </c>
      <c r="K1069" s="335" t="str">
        <f t="shared" si="99"/>
        <v>S3</v>
      </c>
      <c r="L1069" s="335" t="str">
        <f>VLOOKUP(C1069,'Zadanie 1-dane'!$B$5:$D$96,2,FALSE)</f>
        <v>Renault</v>
      </c>
      <c r="M1069" s="335" t="str">
        <f>VLOOKUP(C1069,'Zadanie 1-dane'!$B$5:$D$96,3,FALSE)</f>
        <v>Captur</v>
      </c>
      <c r="N1069" s="343">
        <f t="shared" si="100"/>
        <v>1100</v>
      </c>
      <c r="O1069" s="380">
        <f t="shared" si="101"/>
        <v>5</v>
      </c>
    </row>
    <row r="1070" spans="2:15">
      <c r="B1070" s="334" t="s">
        <v>1677</v>
      </c>
      <c r="C1070" s="335">
        <v>11108</v>
      </c>
      <c r="D1070" s="348">
        <v>24100</v>
      </c>
      <c r="E1070" s="348">
        <v>20100</v>
      </c>
      <c r="F1070" s="344">
        <v>2012</v>
      </c>
      <c r="G1070" s="343">
        <v>61560</v>
      </c>
      <c r="H1070" s="383">
        <f t="shared" si="96"/>
        <v>5</v>
      </c>
      <c r="I1070" s="335" t="str">
        <f t="shared" si="97"/>
        <v>Diesel</v>
      </c>
      <c r="J1070" s="354">
        <f t="shared" si="98"/>
        <v>42983</v>
      </c>
      <c r="K1070" s="335" t="str">
        <f t="shared" si="99"/>
        <v>S29</v>
      </c>
      <c r="L1070" s="335" t="str">
        <f>VLOOKUP(C1070,'Zadanie 1-dane'!$B$5:$D$96,2,FALSE)</f>
        <v>Opel</v>
      </c>
      <c r="M1070" s="335" t="str">
        <f>VLOOKUP(C1070,'Zadanie 1-dane'!$B$5:$D$96,3,FALSE)</f>
        <v>Corsa</v>
      </c>
      <c r="N1070" s="343">
        <f t="shared" si="100"/>
        <v>4000</v>
      </c>
      <c r="O1070" s="380">
        <f t="shared" si="101"/>
        <v>5</v>
      </c>
    </row>
    <row r="1071" spans="2:15">
      <c r="B1071" s="334" t="s">
        <v>1678</v>
      </c>
      <c r="C1071" s="335">
        <v>10147</v>
      </c>
      <c r="D1071" s="348">
        <v>24300</v>
      </c>
      <c r="E1071" s="348">
        <v>22200</v>
      </c>
      <c r="F1071" s="344">
        <v>2005</v>
      </c>
      <c r="G1071" s="343">
        <v>294864</v>
      </c>
      <c r="H1071" s="383">
        <f t="shared" si="96"/>
        <v>5</v>
      </c>
      <c r="I1071" s="335" t="str">
        <f t="shared" si="97"/>
        <v>Benzyna</v>
      </c>
      <c r="J1071" s="354">
        <f t="shared" si="98"/>
        <v>42985</v>
      </c>
      <c r="K1071" s="335" t="str">
        <f t="shared" si="99"/>
        <v>S4</v>
      </c>
      <c r="L1071" s="335" t="str">
        <f>VLOOKUP(C1071,'Zadanie 1-dane'!$B$5:$D$96,2,FALSE)</f>
        <v>Audi</v>
      </c>
      <c r="M1071" s="335" t="str">
        <f>VLOOKUP(C1071,'Zadanie 1-dane'!$B$5:$D$96,3,FALSE)</f>
        <v>S3</v>
      </c>
      <c r="N1071" s="343">
        <f t="shared" si="100"/>
        <v>2100</v>
      </c>
      <c r="O1071" s="380">
        <f t="shared" si="101"/>
        <v>12</v>
      </c>
    </row>
    <row r="1072" spans="2:15">
      <c r="B1072" s="334" t="s">
        <v>1679</v>
      </c>
      <c r="C1072" s="335">
        <v>5058</v>
      </c>
      <c r="D1072" s="348">
        <v>44300</v>
      </c>
      <c r="E1072" s="348">
        <v>33200</v>
      </c>
      <c r="F1072" s="344">
        <v>2012</v>
      </c>
      <c r="G1072" s="343">
        <v>119370</v>
      </c>
      <c r="H1072" s="383">
        <f t="shared" si="96"/>
        <v>5</v>
      </c>
      <c r="I1072" s="335" t="str">
        <f t="shared" si="97"/>
        <v>Benzyna</v>
      </c>
      <c r="J1072" s="354">
        <f t="shared" si="98"/>
        <v>42985</v>
      </c>
      <c r="K1072" s="335" t="str">
        <f t="shared" si="99"/>
        <v>S3</v>
      </c>
      <c r="L1072" s="335" t="str">
        <f>VLOOKUP(C1072,'Zadanie 1-dane'!$B$5:$D$96,2,FALSE)</f>
        <v>Opel</v>
      </c>
      <c r="M1072" s="335" t="str">
        <f>VLOOKUP(C1072,'Zadanie 1-dane'!$B$5:$D$96,3,FALSE)</f>
        <v>Signum</v>
      </c>
      <c r="N1072" s="343">
        <f t="shared" si="100"/>
        <v>11100</v>
      </c>
      <c r="O1072" s="380">
        <f t="shared" si="101"/>
        <v>5</v>
      </c>
    </row>
    <row r="1073" spans="2:15">
      <c r="B1073" s="334" t="s">
        <v>1680</v>
      </c>
      <c r="C1073" s="335">
        <v>8710</v>
      </c>
      <c r="D1073" s="348">
        <v>6500</v>
      </c>
      <c r="E1073" s="348">
        <v>5900</v>
      </c>
      <c r="F1073" s="344">
        <v>2005</v>
      </c>
      <c r="G1073" s="343">
        <v>188640</v>
      </c>
      <c r="H1073" s="383">
        <f t="shared" si="96"/>
        <v>5</v>
      </c>
      <c r="I1073" s="335" t="str">
        <f t="shared" si="97"/>
        <v>Benzyna</v>
      </c>
      <c r="J1073" s="354">
        <f t="shared" si="98"/>
        <v>42986</v>
      </c>
      <c r="K1073" s="335" t="str">
        <f t="shared" si="99"/>
        <v>S4</v>
      </c>
      <c r="L1073" s="335" t="str">
        <f>VLOOKUP(C1073,'Zadanie 1-dane'!$B$5:$D$96,2,FALSE)</f>
        <v>Renault</v>
      </c>
      <c r="M1073" s="335" t="str">
        <f>VLOOKUP(C1073,'Zadanie 1-dane'!$B$5:$D$96,3,FALSE)</f>
        <v>Laguna</v>
      </c>
      <c r="N1073" s="343">
        <f t="shared" si="100"/>
        <v>600</v>
      </c>
      <c r="O1073" s="380">
        <f t="shared" si="101"/>
        <v>12</v>
      </c>
    </row>
    <row r="1074" spans="2:15">
      <c r="B1074" s="334" t="s">
        <v>1681</v>
      </c>
      <c r="C1074" s="335">
        <v>2541</v>
      </c>
      <c r="D1074" s="348">
        <v>25000</v>
      </c>
      <c r="E1074" s="348">
        <v>24400</v>
      </c>
      <c r="F1074" s="344">
        <v>2009</v>
      </c>
      <c r="G1074" s="343">
        <v>182220</v>
      </c>
      <c r="H1074" s="383">
        <f t="shared" si="96"/>
        <v>5</v>
      </c>
      <c r="I1074" s="335" t="str">
        <f t="shared" si="97"/>
        <v>Benzyna</v>
      </c>
      <c r="J1074" s="354">
        <f t="shared" si="98"/>
        <v>42986</v>
      </c>
      <c r="K1074" s="335" t="str">
        <f t="shared" si="99"/>
        <v>S61</v>
      </c>
      <c r="L1074" s="335" t="str">
        <f>VLOOKUP(C1074,'Zadanie 1-dane'!$B$5:$D$96,2,FALSE)</f>
        <v>Renault</v>
      </c>
      <c r="M1074" s="335" t="str">
        <f>VLOOKUP(C1074,'Zadanie 1-dane'!$B$5:$D$96,3,FALSE)</f>
        <v>Scenic</v>
      </c>
      <c r="N1074" s="343">
        <f t="shared" si="100"/>
        <v>600</v>
      </c>
      <c r="O1074" s="380">
        <f t="shared" si="101"/>
        <v>8</v>
      </c>
    </row>
    <row r="1075" spans="2:15">
      <c r="B1075" s="334" t="s">
        <v>1682</v>
      </c>
      <c r="C1075" s="335">
        <v>4359</v>
      </c>
      <c r="D1075" s="348">
        <v>14700</v>
      </c>
      <c r="E1075" s="348">
        <v>9800</v>
      </c>
      <c r="F1075" s="344">
        <v>2009</v>
      </c>
      <c r="G1075" s="343">
        <v>145020</v>
      </c>
      <c r="H1075" s="383">
        <f t="shared" si="96"/>
        <v>5</v>
      </c>
      <c r="I1075" s="335" t="str">
        <f t="shared" si="97"/>
        <v>Diesel</v>
      </c>
      <c r="J1075" s="354">
        <f t="shared" si="98"/>
        <v>42987</v>
      </c>
      <c r="K1075" s="335" t="str">
        <f t="shared" si="99"/>
        <v>S4</v>
      </c>
      <c r="L1075" s="335" t="str">
        <f>VLOOKUP(C1075,'Zadanie 1-dane'!$B$5:$D$96,2,FALSE)</f>
        <v>Renault</v>
      </c>
      <c r="M1075" s="335" t="str">
        <f>VLOOKUP(C1075,'Zadanie 1-dane'!$B$5:$D$96,3,FALSE)</f>
        <v>Scenic RX</v>
      </c>
      <c r="N1075" s="343">
        <f t="shared" si="100"/>
        <v>4900</v>
      </c>
      <c r="O1075" s="380">
        <f t="shared" si="101"/>
        <v>8</v>
      </c>
    </row>
    <row r="1076" spans="2:15">
      <c r="B1076" s="334" t="s">
        <v>1683</v>
      </c>
      <c r="C1076" s="335">
        <v>10186</v>
      </c>
      <c r="D1076" s="348">
        <v>68200</v>
      </c>
      <c r="E1076" s="348">
        <v>64000</v>
      </c>
      <c r="F1076" s="344">
        <v>2015</v>
      </c>
      <c r="G1076" s="343">
        <v>53440</v>
      </c>
      <c r="H1076" s="383">
        <f t="shared" si="96"/>
        <v>5</v>
      </c>
      <c r="I1076" s="335" t="str">
        <f t="shared" si="97"/>
        <v>Benzyna</v>
      </c>
      <c r="J1076" s="354">
        <f t="shared" si="98"/>
        <v>42990</v>
      </c>
      <c r="K1076" s="335" t="str">
        <f t="shared" si="99"/>
        <v>S4</v>
      </c>
      <c r="L1076" s="335" t="str">
        <f>VLOOKUP(C1076,'Zadanie 1-dane'!$B$5:$D$96,2,FALSE)</f>
        <v>Audi</v>
      </c>
      <c r="M1076" s="335" t="str">
        <f>VLOOKUP(C1076,'Zadanie 1-dane'!$B$5:$D$96,3,FALSE)</f>
        <v>A3</v>
      </c>
      <c r="N1076" s="343">
        <f t="shared" si="100"/>
        <v>4200</v>
      </c>
      <c r="O1076" s="380">
        <f t="shared" si="101"/>
        <v>2</v>
      </c>
    </row>
    <row r="1077" spans="2:15">
      <c r="B1077" s="334" t="s">
        <v>1684</v>
      </c>
      <c r="C1077" s="335">
        <v>4856</v>
      </c>
      <c r="D1077" s="348">
        <v>91800</v>
      </c>
      <c r="E1077" s="348">
        <v>61700</v>
      </c>
      <c r="F1077" s="344">
        <v>2011</v>
      </c>
      <c r="G1077" s="343">
        <v>180846</v>
      </c>
      <c r="H1077" s="383">
        <f t="shared" si="96"/>
        <v>5</v>
      </c>
      <c r="I1077" s="335" t="str">
        <f t="shared" si="97"/>
        <v>Diesel</v>
      </c>
      <c r="J1077" s="354">
        <f t="shared" si="98"/>
        <v>42990</v>
      </c>
      <c r="K1077" s="335" t="str">
        <f t="shared" si="99"/>
        <v>S4</v>
      </c>
      <c r="L1077" s="335" t="str">
        <f>VLOOKUP(C1077,'Zadanie 1-dane'!$B$5:$D$96,2,FALSE)</f>
        <v>Volkswagen</v>
      </c>
      <c r="M1077" s="335" t="str">
        <f>VLOOKUP(C1077,'Zadanie 1-dane'!$B$5:$D$96,3,FALSE)</f>
        <v>Touareg</v>
      </c>
      <c r="N1077" s="343">
        <f t="shared" si="100"/>
        <v>30100</v>
      </c>
      <c r="O1077" s="380">
        <f t="shared" si="101"/>
        <v>6</v>
      </c>
    </row>
    <row r="1078" spans="2:15">
      <c r="B1078" s="334" t="s">
        <v>1685</v>
      </c>
      <c r="C1078" s="335">
        <v>4809</v>
      </c>
      <c r="D1078" s="348">
        <v>30800</v>
      </c>
      <c r="E1078" s="348">
        <v>23400</v>
      </c>
      <c r="F1078" s="344">
        <v>2014</v>
      </c>
      <c r="G1078" s="343">
        <v>60390</v>
      </c>
      <c r="H1078" s="383">
        <f t="shared" si="96"/>
        <v>5</v>
      </c>
      <c r="I1078" s="335" t="str">
        <f t="shared" si="97"/>
        <v>Benzyna</v>
      </c>
      <c r="J1078" s="354">
        <f t="shared" si="98"/>
        <v>42991</v>
      </c>
      <c r="K1078" s="335" t="str">
        <f t="shared" si="99"/>
        <v>S4</v>
      </c>
      <c r="L1078" s="335" t="str">
        <f>VLOOKUP(C1078,'Zadanie 1-dane'!$B$5:$D$96,2,FALSE)</f>
        <v>Renault</v>
      </c>
      <c r="M1078" s="335" t="str">
        <f>VLOOKUP(C1078,'Zadanie 1-dane'!$B$5:$D$96,3,FALSE)</f>
        <v>Twingo</v>
      </c>
      <c r="N1078" s="343">
        <f t="shared" si="100"/>
        <v>7400</v>
      </c>
      <c r="O1078" s="380">
        <f t="shared" si="101"/>
        <v>3</v>
      </c>
    </row>
    <row r="1079" spans="2:15">
      <c r="B1079" s="334" t="s">
        <v>1686</v>
      </c>
      <c r="C1079" s="335">
        <v>2750</v>
      </c>
      <c r="D1079" s="348">
        <v>14700</v>
      </c>
      <c r="E1079" s="348">
        <v>10000</v>
      </c>
      <c r="F1079" s="344">
        <v>2009</v>
      </c>
      <c r="G1079" s="343">
        <v>126480</v>
      </c>
      <c r="H1079" s="383">
        <f t="shared" si="96"/>
        <v>5</v>
      </c>
      <c r="I1079" s="335" t="str">
        <f t="shared" si="97"/>
        <v>Benzyna</v>
      </c>
      <c r="J1079" s="354">
        <f t="shared" si="98"/>
        <v>42991</v>
      </c>
      <c r="K1079" s="335" t="str">
        <f t="shared" si="99"/>
        <v>S1</v>
      </c>
      <c r="L1079" s="335" t="str">
        <f>VLOOKUP(C1079,'Zadanie 1-dane'!$B$5:$D$96,2,FALSE)</f>
        <v>Seat</v>
      </c>
      <c r="M1079" s="335" t="str">
        <f>VLOOKUP(C1079,'Zadanie 1-dane'!$B$5:$D$96,3,FALSE)</f>
        <v>Ibiza</v>
      </c>
      <c r="N1079" s="343">
        <f t="shared" si="100"/>
        <v>4700</v>
      </c>
      <c r="O1079" s="380">
        <f t="shared" si="101"/>
        <v>8</v>
      </c>
    </row>
    <row r="1080" spans="2:15">
      <c r="B1080" s="334" t="s">
        <v>1687</v>
      </c>
      <c r="C1080" s="335">
        <v>4923</v>
      </c>
      <c r="D1080" s="348">
        <v>55800</v>
      </c>
      <c r="E1080" s="348">
        <v>49900</v>
      </c>
      <c r="F1080" s="344">
        <v>2015</v>
      </c>
      <c r="G1080" s="343">
        <v>56430</v>
      </c>
      <c r="H1080" s="383">
        <f t="shared" si="96"/>
        <v>5</v>
      </c>
      <c r="I1080" s="335" t="str">
        <f t="shared" si="97"/>
        <v>Benzyna</v>
      </c>
      <c r="J1080" s="354">
        <f t="shared" si="98"/>
        <v>42991</v>
      </c>
      <c r="K1080" s="335" t="str">
        <f t="shared" si="99"/>
        <v>S14</v>
      </c>
      <c r="L1080" s="335" t="str">
        <f>VLOOKUP(C1080,'Zadanie 1-dane'!$B$5:$D$96,2,FALSE)</f>
        <v>Renault</v>
      </c>
      <c r="M1080" s="335" t="str">
        <f>VLOOKUP(C1080,'Zadanie 1-dane'!$B$5:$D$96,3,FALSE)</f>
        <v>Espace</v>
      </c>
      <c r="N1080" s="343">
        <f t="shared" si="100"/>
        <v>5900</v>
      </c>
      <c r="O1080" s="380">
        <f t="shared" si="101"/>
        <v>2</v>
      </c>
    </row>
    <row r="1081" spans="2:15">
      <c r="B1081" s="334" t="s">
        <v>1688</v>
      </c>
      <c r="C1081" s="335">
        <v>8710</v>
      </c>
      <c r="D1081" s="348">
        <v>6500</v>
      </c>
      <c r="E1081" s="348">
        <v>6000</v>
      </c>
      <c r="F1081" s="344">
        <v>2005</v>
      </c>
      <c r="G1081" s="343">
        <v>205380</v>
      </c>
      <c r="H1081" s="383">
        <f t="shared" si="96"/>
        <v>5</v>
      </c>
      <c r="I1081" s="335" t="str">
        <f t="shared" si="97"/>
        <v>Diesel</v>
      </c>
      <c r="J1081" s="354">
        <f t="shared" si="98"/>
        <v>42993</v>
      </c>
      <c r="K1081" s="335" t="str">
        <f t="shared" si="99"/>
        <v>S6</v>
      </c>
      <c r="L1081" s="335" t="str">
        <f>VLOOKUP(C1081,'Zadanie 1-dane'!$B$5:$D$96,2,FALSE)</f>
        <v>Renault</v>
      </c>
      <c r="M1081" s="335" t="str">
        <f>VLOOKUP(C1081,'Zadanie 1-dane'!$B$5:$D$96,3,FALSE)</f>
        <v>Laguna</v>
      </c>
      <c r="N1081" s="343">
        <f t="shared" si="100"/>
        <v>500</v>
      </c>
      <c r="O1081" s="380">
        <f t="shared" si="101"/>
        <v>12</v>
      </c>
    </row>
    <row r="1082" spans="2:15">
      <c r="B1082" s="334" t="s">
        <v>1689</v>
      </c>
      <c r="C1082" s="335">
        <v>2111</v>
      </c>
      <c r="D1082" s="348">
        <v>19400</v>
      </c>
      <c r="E1082" s="348">
        <v>17700</v>
      </c>
      <c r="F1082" s="344">
        <v>2010</v>
      </c>
      <c r="G1082" s="343">
        <v>134340</v>
      </c>
      <c r="H1082" s="383">
        <f t="shared" si="96"/>
        <v>5</v>
      </c>
      <c r="I1082" s="335" t="str">
        <f t="shared" si="97"/>
        <v>Diesel</v>
      </c>
      <c r="J1082" s="354">
        <f t="shared" si="98"/>
        <v>42993</v>
      </c>
      <c r="K1082" s="335" t="str">
        <f t="shared" si="99"/>
        <v>S17</v>
      </c>
      <c r="L1082" s="335" t="str">
        <f>VLOOKUP(C1082,'Zadanie 1-dane'!$B$5:$D$96,2,FALSE)</f>
        <v>Opel</v>
      </c>
      <c r="M1082" s="335" t="str">
        <f>VLOOKUP(C1082,'Zadanie 1-dane'!$B$5:$D$96,3,FALSE)</f>
        <v>Vectra</v>
      </c>
      <c r="N1082" s="343">
        <f t="shared" si="100"/>
        <v>1700</v>
      </c>
      <c r="O1082" s="380">
        <f t="shared" si="101"/>
        <v>7</v>
      </c>
    </row>
    <row r="1083" spans="2:15">
      <c r="B1083" s="334" t="s">
        <v>1690</v>
      </c>
      <c r="C1083" s="335">
        <v>8233</v>
      </c>
      <c r="D1083" s="348">
        <v>31700</v>
      </c>
      <c r="E1083" s="348">
        <v>25500</v>
      </c>
      <c r="F1083" s="344">
        <v>2012</v>
      </c>
      <c r="G1083" s="343">
        <v>66450</v>
      </c>
      <c r="H1083" s="383">
        <f t="shared" si="96"/>
        <v>5</v>
      </c>
      <c r="I1083" s="335" t="str">
        <f t="shared" si="97"/>
        <v>Benzyna</v>
      </c>
      <c r="J1083" s="354">
        <f t="shared" si="98"/>
        <v>42994</v>
      </c>
      <c r="K1083" s="335" t="str">
        <f t="shared" si="99"/>
        <v>S41</v>
      </c>
      <c r="L1083" s="335" t="str">
        <f>VLOOKUP(C1083,'Zadanie 1-dane'!$B$5:$D$96,2,FALSE)</f>
        <v>Seat</v>
      </c>
      <c r="M1083" s="335" t="str">
        <f>VLOOKUP(C1083,'Zadanie 1-dane'!$B$5:$D$96,3,FALSE)</f>
        <v>Alhambra</v>
      </c>
      <c r="N1083" s="343">
        <f t="shared" si="100"/>
        <v>6200</v>
      </c>
      <c r="O1083" s="380">
        <f t="shared" si="101"/>
        <v>5</v>
      </c>
    </row>
    <row r="1084" spans="2:15">
      <c r="B1084" s="334" t="s">
        <v>1691</v>
      </c>
      <c r="C1084" s="335">
        <v>11043</v>
      </c>
      <c r="D1084" s="348">
        <v>15400</v>
      </c>
      <c r="E1084" s="348">
        <v>15100</v>
      </c>
      <c r="F1084" s="344">
        <v>2005</v>
      </c>
      <c r="G1084" s="343">
        <v>235305</v>
      </c>
      <c r="H1084" s="383">
        <f t="shared" si="96"/>
        <v>5</v>
      </c>
      <c r="I1084" s="335" t="str">
        <f t="shared" si="97"/>
        <v>LPG</v>
      </c>
      <c r="J1084" s="354">
        <f t="shared" si="98"/>
        <v>42995</v>
      </c>
      <c r="K1084" s="335" t="str">
        <f t="shared" si="99"/>
        <v>S4</v>
      </c>
      <c r="L1084" s="335" t="str">
        <f>VLOOKUP(C1084,'Zadanie 1-dane'!$B$5:$D$96,2,FALSE)</f>
        <v>Ford</v>
      </c>
      <c r="M1084" s="335" t="str">
        <f>VLOOKUP(C1084,'Zadanie 1-dane'!$B$5:$D$96,3,FALSE)</f>
        <v>Focus C-Max</v>
      </c>
      <c r="N1084" s="343">
        <f t="shared" si="100"/>
        <v>300</v>
      </c>
      <c r="O1084" s="380">
        <f t="shared" si="101"/>
        <v>12</v>
      </c>
    </row>
    <row r="1085" spans="2:15">
      <c r="B1085" s="334" t="s">
        <v>1692</v>
      </c>
      <c r="C1085" s="335">
        <v>5459</v>
      </c>
      <c r="D1085" s="348">
        <v>19900</v>
      </c>
      <c r="E1085" s="348">
        <v>17700</v>
      </c>
      <c r="F1085" s="344">
        <v>2010</v>
      </c>
      <c r="G1085" s="343">
        <v>143640</v>
      </c>
      <c r="H1085" s="383">
        <f t="shared" si="96"/>
        <v>5</v>
      </c>
      <c r="I1085" s="335" t="str">
        <f t="shared" si="97"/>
        <v>Diesel</v>
      </c>
      <c r="J1085" s="354">
        <f t="shared" si="98"/>
        <v>42995</v>
      </c>
      <c r="K1085" s="335" t="str">
        <f t="shared" si="99"/>
        <v>S4</v>
      </c>
      <c r="L1085" s="335" t="str">
        <f>VLOOKUP(C1085,'Zadanie 1-dane'!$B$5:$D$96,2,FALSE)</f>
        <v>Opel</v>
      </c>
      <c r="M1085" s="335" t="str">
        <f>VLOOKUP(C1085,'Zadanie 1-dane'!$B$5:$D$96,3,FALSE)</f>
        <v>Meriva</v>
      </c>
      <c r="N1085" s="343">
        <f t="shared" si="100"/>
        <v>2200</v>
      </c>
      <c r="O1085" s="380">
        <f t="shared" si="101"/>
        <v>7</v>
      </c>
    </row>
    <row r="1086" spans="2:15">
      <c r="B1086" s="334" t="s">
        <v>1693</v>
      </c>
      <c r="C1086" s="335">
        <v>3655</v>
      </c>
      <c r="D1086" s="348">
        <v>41000</v>
      </c>
      <c r="E1086" s="348">
        <v>37500</v>
      </c>
      <c r="F1086" s="344">
        <v>2010</v>
      </c>
      <c r="G1086" s="343">
        <v>144270</v>
      </c>
      <c r="H1086" s="383">
        <f t="shared" si="96"/>
        <v>5</v>
      </c>
      <c r="I1086" s="335" t="str">
        <f t="shared" si="97"/>
        <v>Benzyna</v>
      </c>
      <c r="J1086" s="354">
        <f t="shared" si="98"/>
        <v>42998</v>
      </c>
      <c r="K1086" s="335" t="str">
        <f t="shared" si="99"/>
        <v>S4</v>
      </c>
      <c r="L1086" s="335" t="str">
        <f>VLOOKUP(C1086,'Zadanie 1-dane'!$B$5:$D$96,2,FALSE)</f>
        <v>Opel</v>
      </c>
      <c r="M1086" s="335" t="str">
        <f>VLOOKUP(C1086,'Zadanie 1-dane'!$B$5:$D$96,3,FALSE)</f>
        <v>Mokka</v>
      </c>
      <c r="N1086" s="343">
        <f t="shared" si="100"/>
        <v>3500</v>
      </c>
      <c r="O1086" s="380">
        <f t="shared" si="101"/>
        <v>7</v>
      </c>
    </row>
    <row r="1087" spans="2:15">
      <c r="B1087" s="334" t="s">
        <v>1694</v>
      </c>
      <c r="C1087" s="335">
        <v>1899</v>
      </c>
      <c r="D1087" s="348">
        <v>55900</v>
      </c>
      <c r="E1087" s="348">
        <v>49700</v>
      </c>
      <c r="F1087" s="344">
        <v>2012</v>
      </c>
      <c r="G1087" s="343">
        <v>85855</v>
      </c>
      <c r="H1087" s="383">
        <f t="shared" si="96"/>
        <v>5</v>
      </c>
      <c r="I1087" s="335" t="str">
        <f t="shared" si="97"/>
        <v>Diesel</v>
      </c>
      <c r="J1087" s="354">
        <f t="shared" si="98"/>
        <v>42998</v>
      </c>
      <c r="K1087" s="335" t="str">
        <f t="shared" si="99"/>
        <v>S38</v>
      </c>
      <c r="L1087" s="335" t="str">
        <f>VLOOKUP(C1087,'Zadanie 1-dane'!$B$5:$D$96,2,FALSE)</f>
        <v>Ford</v>
      </c>
      <c r="M1087" s="335" t="str">
        <f>VLOOKUP(C1087,'Zadanie 1-dane'!$B$5:$D$96,3,FALSE)</f>
        <v>Transit</v>
      </c>
      <c r="N1087" s="343">
        <f t="shared" si="100"/>
        <v>6200</v>
      </c>
      <c r="O1087" s="380">
        <f t="shared" si="101"/>
        <v>5</v>
      </c>
    </row>
    <row r="1088" spans="2:15">
      <c r="B1088" s="334" t="s">
        <v>1695</v>
      </c>
      <c r="C1088" s="335">
        <v>3752</v>
      </c>
      <c r="D1088" s="348">
        <v>19400</v>
      </c>
      <c r="E1088" s="348">
        <v>17200</v>
      </c>
      <c r="F1088" s="344">
        <v>2009</v>
      </c>
      <c r="G1088" s="343">
        <v>151830</v>
      </c>
      <c r="H1088" s="383">
        <f t="shared" si="96"/>
        <v>5</v>
      </c>
      <c r="I1088" s="335" t="str">
        <f t="shared" si="97"/>
        <v>Diesel</v>
      </c>
      <c r="J1088" s="354">
        <f t="shared" si="98"/>
        <v>42999</v>
      </c>
      <c r="K1088" s="335" t="str">
        <f t="shared" si="99"/>
        <v>S4</v>
      </c>
      <c r="L1088" s="335" t="str">
        <f>VLOOKUP(C1088,'Zadanie 1-dane'!$B$5:$D$96,2,FALSE)</f>
        <v>Toyota</v>
      </c>
      <c r="M1088" s="335" t="str">
        <f>VLOOKUP(C1088,'Zadanie 1-dane'!$B$5:$D$96,3,FALSE)</f>
        <v>Aygo</v>
      </c>
      <c r="N1088" s="343">
        <f t="shared" si="100"/>
        <v>2200</v>
      </c>
      <c r="O1088" s="380">
        <f t="shared" si="101"/>
        <v>8</v>
      </c>
    </row>
    <row r="1089" spans="2:15">
      <c r="B1089" s="334" t="s">
        <v>1696</v>
      </c>
      <c r="C1089" s="335">
        <v>8615</v>
      </c>
      <c r="D1089" s="348">
        <v>30800</v>
      </c>
      <c r="E1089" s="348">
        <v>27300</v>
      </c>
      <c r="F1089" s="344">
        <v>2013</v>
      </c>
      <c r="G1089" s="343">
        <v>66990</v>
      </c>
      <c r="H1089" s="383">
        <f t="shared" si="96"/>
        <v>5</v>
      </c>
      <c r="I1089" s="335" t="str">
        <f t="shared" si="97"/>
        <v>LPG</v>
      </c>
      <c r="J1089" s="354">
        <f t="shared" si="98"/>
        <v>43000</v>
      </c>
      <c r="K1089" s="335" t="str">
        <f t="shared" si="99"/>
        <v>S64</v>
      </c>
      <c r="L1089" s="335" t="str">
        <f>VLOOKUP(C1089,'Zadanie 1-dane'!$B$5:$D$96,2,FALSE)</f>
        <v>Opel</v>
      </c>
      <c r="M1089" s="335" t="str">
        <f>VLOOKUP(C1089,'Zadanie 1-dane'!$B$5:$D$96,3,FALSE)</f>
        <v>Astra</v>
      </c>
      <c r="N1089" s="343">
        <f t="shared" si="100"/>
        <v>3500</v>
      </c>
      <c r="O1089" s="380">
        <f t="shared" si="101"/>
        <v>4</v>
      </c>
    </row>
    <row r="1090" spans="2:15">
      <c r="B1090" s="334" t="s">
        <v>1697</v>
      </c>
      <c r="C1090" s="335">
        <v>4567</v>
      </c>
      <c r="D1090" s="348">
        <v>22100</v>
      </c>
      <c r="E1090" s="348">
        <v>20700</v>
      </c>
      <c r="F1090" s="344">
        <v>2011</v>
      </c>
      <c r="G1090" s="343">
        <v>72540</v>
      </c>
      <c r="H1090" s="383">
        <f t="shared" si="96"/>
        <v>5</v>
      </c>
      <c r="I1090" s="335" t="str">
        <f t="shared" si="97"/>
        <v>Diesel</v>
      </c>
      <c r="J1090" s="354">
        <f t="shared" si="98"/>
        <v>43000</v>
      </c>
      <c r="K1090" s="335" t="str">
        <f t="shared" si="99"/>
        <v>S70</v>
      </c>
      <c r="L1090" s="335" t="str">
        <f>VLOOKUP(C1090,'Zadanie 1-dane'!$B$5:$D$96,2,FALSE)</f>
        <v>Renault</v>
      </c>
      <c r="M1090" s="335" t="str">
        <f>VLOOKUP(C1090,'Zadanie 1-dane'!$B$5:$D$96,3,FALSE)</f>
        <v>Clio</v>
      </c>
      <c r="N1090" s="343">
        <f t="shared" si="100"/>
        <v>1400</v>
      </c>
      <c r="O1090" s="380">
        <f t="shared" si="101"/>
        <v>6</v>
      </c>
    </row>
    <row r="1091" spans="2:15">
      <c r="B1091" s="334" t="s">
        <v>1698</v>
      </c>
      <c r="C1091" s="335">
        <v>5340</v>
      </c>
      <c r="D1091" s="348">
        <v>14700</v>
      </c>
      <c r="E1091" s="348">
        <v>12600</v>
      </c>
      <c r="F1091" s="344">
        <v>2009</v>
      </c>
      <c r="G1091" s="343">
        <v>119700</v>
      </c>
      <c r="H1091" s="383">
        <f t="shared" si="96"/>
        <v>5</v>
      </c>
      <c r="I1091" s="335" t="str">
        <f t="shared" si="97"/>
        <v>Benzyna</v>
      </c>
      <c r="J1091" s="354">
        <f t="shared" si="98"/>
        <v>43000</v>
      </c>
      <c r="K1091" s="335" t="str">
        <f t="shared" si="99"/>
        <v>S54</v>
      </c>
      <c r="L1091" s="335" t="str">
        <f>VLOOKUP(C1091,'Zadanie 1-dane'!$B$5:$D$96,2,FALSE)</f>
        <v>Honda</v>
      </c>
      <c r="M1091" s="335" t="str">
        <f>VLOOKUP(C1091,'Zadanie 1-dane'!$B$5:$D$96,3,FALSE)</f>
        <v>Jazz</v>
      </c>
      <c r="N1091" s="343">
        <f t="shared" si="100"/>
        <v>2100</v>
      </c>
      <c r="O1091" s="380">
        <f t="shared" si="101"/>
        <v>8</v>
      </c>
    </row>
    <row r="1092" spans="2:15">
      <c r="B1092" s="334" t="s">
        <v>1699</v>
      </c>
      <c r="C1092" s="335">
        <v>9265</v>
      </c>
      <c r="D1092" s="348">
        <v>5100</v>
      </c>
      <c r="E1092" s="348">
        <v>4400</v>
      </c>
      <c r="F1092" s="344">
        <v>2004</v>
      </c>
      <c r="G1092" s="343">
        <v>202440</v>
      </c>
      <c r="H1092" s="383">
        <f t="shared" si="96"/>
        <v>5</v>
      </c>
      <c r="I1092" s="335" t="str">
        <f t="shared" si="97"/>
        <v>Diesel</v>
      </c>
      <c r="J1092" s="354">
        <f t="shared" si="98"/>
        <v>43001</v>
      </c>
      <c r="K1092" s="335" t="str">
        <f t="shared" si="99"/>
        <v>S4</v>
      </c>
      <c r="L1092" s="335" t="str">
        <f>VLOOKUP(C1092,'Zadanie 1-dane'!$B$5:$D$96,2,FALSE)</f>
        <v>Seat</v>
      </c>
      <c r="M1092" s="335" t="str">
        <f>VLOOKUP(C1092,'Zadanie 1-dane'!$B$5:$D$96,3,FALSE)</f>
        <v>Leon</v>
      </c>
      <c r="N1092" s="343">
        <f t="shared" si="100"/>
        <v>700</v>
      </c>
      <c r="O1092" s="380">
        <f t="shared" si="101"/>
        <v>13</v>
      </c>
    </row>
    <row r="1093" spans="2:15">
      <c r="B1093" s="334" t="s">
        <v>1700</v>
      </c>
      <c r="C1093" s="335">
        <v>7950</v>
      </c>
      <c r="D1093" s="348">
        <v>11800</v>
      </c>
      <c r="E1093" s="348">
        <v>10600</v>
      </c>
      <c r="F1093" s="344">
        <v>2008</v>
      </c>
      <c r="G1093" s="343">
        <v>143550</v>
      </c>
      <c r="H1093" s="383">
        <f t="shared" si="96"/>
        <v>5</v>
      </c>
      <c r="I1093" s="335" t="str">
        <f t="shared" si="97"/>
        <v>Diesel</v>
      </c>
      <c r="J1093" s="354">
        <f t="shared" si="98"/>
        <v>43001</v>
      </c>
      <c r="K1093" s="335" t="str">
        <f t="shared" si="99"/>
        <v>S3</v>
      </c>
      <c r="L1093" s="335" t="str">
        <f>VLOOKUP(C1093,'Zadanie 1-dane'!$B$5:$D$96,2,FALSE)</f>
        <v>Renault</v>
      </c>
      <c r="M1093" s="335" t="str">
        <f>VLOOKUP(C1093,'Zadanie 1-dane'!$B$5:$D$96,3,FALSE)</f>
        <v>Koleos</v>
      </c>
      <c r="N1093" s="343">
        <f t="shared" si="100"/>
        <v>1200</v>
      </c>
      <c r="O1093" s="380">
        <f t="shared" si="101"/>
        <v>9</v>
      </c>
    </row>
    <row r="1094" spans="2:15">
      <c r="B1094" s="334" t="s">
        <v>1701</v>
      </c>
      <c r="C1094" s="335">
        <v>7950</v>
      </c>
      <c r="D1094" s="348">
        <v>25700</v>
      </c>
      <c r="E1094" s="348">
        <v>24100</v>
      </c>
      <c r="F1094" s="344">
        <v>2012</v>
      </c>
      <c r="G1094" s="343">
        <v>107010</v>
      </c>
      <c r="H1094" s="383">
        <f t="shared" si="96"/>
        <v>5</v>
      </c>
      <c r="I1094" s="335" t="str">
        <f t="shared" si="97"/>
        <v>Diesel</v>
      </c>
      <c r="J1094" s="354">
        <f t="shared" si="98"/>
        <v>43001</v>
      </c>
      <c r="K1094" s="335" t="str">
        <f t="shared" si="99"/>
        <v>S16</v>
      </c>
      <c r="L1094" s="335" t="str">
        <f>VLOOKUP(C1094,'Zadanie 1-dane'!$B$5:$D$96,2,FALSE)</f>
        <v>Renault</v>
      </c>
      <c r="M1094" s="335" t="str">
        <f>VLOOKUP(C1094,'Zadanie 1-dane'!$B$5:$D$96,3,FALSE)</f>
        <v>Koleos</v>
      </c>
      <c r="N1094" s="343">
        <f t="shared" si="100"/>
        <v>1600</v>
      </c>
      <c r="O1094" s="380">
        <f t="shared" si="101"/>
        <v>5</v>
      </c>
    </row>
    <row r="1095" spans="2:15">
      <c r="B1095" s="334" t="s">
        <v>1702</v>
      </c>
      <c r="C1095" s="335">
        <v>7100</v>
      </c>
      <c r="D1095" s="348">
        <v>40500</v>
      </c>
      <c r="E1095" s="348">
        <v>38400</v>
      </c>
      <c r="F1095" s="344">
        <v>2014</v>
      </c>
      <c r="G1095" s="343">
        <v>71550</v>
      </c>
      <c r="H1095" s="383">
        <f t="shared" si="96"/>
        <v>5</v>
      </c>
      <c r="I1095" s="335" t="str">
        <f t="shared" si="97"/>
        <v>LPG</v>
      </c>
      <c r="J1095" s="354">
        <f t="shared" si="98"/>
        <v>43002</v>
      </c>
      <c r="K1095" s="335" t="str">
        <f t="shared" si="99"/>
        <v>S4</v>
      </c>
      <c r="L1095" s="335" t="str">
        <f>VLOOKUP(C1095,'Zadanie 1-dane'!$B$5:$D$96,2,FALSE)</f>
        <v>Toyota</v>
      </c>
      <c r="M1095" s="335" t="str">
        <f>VLOOKUP(C1095,'Zadanie 1-dane'!$B$5:$D$96,3,FALSE)</f>
        <v>Auris</v>
      </c>
      <c r="N1095" s="343">
        <f t="shared" si="100"/>
        <v>2100</v>
      </c>
      <c r="O1095" s="380">
        <f t="shared" si="101"/>
        <v>3</v>
      </c>
    </row>
    <row r="1096" spans="2:15">
      <c r="B1096" s="334" t="s">
        <v>1703</v>
      </c>
      <c r="C1096" s="335">
        <v>1809</v>
      </c>
      <c r="D1096" s="348">
        <v>65600</v>
      </c>
      <c r="E1096" s="348">
        <v>61900</v>
      </c>
      <c r="F1096" s="344">
        <v>2015</v>
      </c>
      <c r="G1096" s="343">
        <v>49080</v>
      </c>
      <c r="H1096" s="383">
        <f t="shared" si="96"/>
        <v>5</v>
      </c>
      <c r="I1096" s="335" t="str">
        <f t="shared" si="97"/>
        <v>Diesel</v>
      </c>
      <c r="J1096" s="354">
        <f t="shared" si="98"/>
        <v>43002</v>
      </c>
      <c r="K1096" s="335" t="str">
        <f t="shared" si="99"/>
        <v>S4</v>
      </c>
      <c r="L1096" s="335" t="str">
        <f>VLOOKUP(C1096,'Zadanie 1-dane'!$B$5:$D$96,2,FALSE)</f>
        <v>Opel</v>
      </c>
      <c r="M1096" s="335" t="str">
        <f>VLOOKUP(C1096,'Zadanie 1-dane'!$B$5:$D$96,3,FALSE)</f>
        <v>Insignia</v>
      </c>
      <c r="N1096" s="343">
        <f t="shared" si="100"/>
        <v>3700</v>
      </c>
      <c r="O1096" s="380">
        <f t="shared" si="101"/>
        <v>2</v>
      </c>
    </row>
    <row r="1097" spans="2:15">
      <c r="B1097" s="334" t="s">
        <v>1704</v>
      </c>
      <c r="C1097" s="335">
        <v>2111</v>
      </c>
      <c r="D1097" s="348">
        <v>24100</v>
      </c>
      <c r="E1097" s="348">
        <v>19300</v>
      </c>
      <c r="F1097" s="344">
        <v>2012</v>
      </c>
      <c r="G1097" s="343">
        <v>73170</v>
      </c>
      <c r="H1097" s="383">
        <f t="shared" si="96"/>
        <v>5</v>
      </c>
      <c r="I1097" s="335" t="str">
        <f t="shared" si="97"/>
        <v>Benzyna</v>
      </c>
      <c r="J1097" s="354">
        <f t="shared" si="98"/>
        <v>43003</v>
      </c>
      <c r="K1097" s="335" t="str">
        <f t="shared" si="99"/>
        <v>S72</v>
      </c>
      <c r="L1097" s="335" t="str">
        <f>VLOOKUP(C1097,'Zadanie 1-dane'!$B$5:$D$96,2,FALSE)</f>
        <v>Opel</v>
      </c>
      <c r="M1097" s="335" t="str">
        <f>VLOOKUP(C1097,'Zadanie 1-dane'!$B$5:$D$96,3,FALSE)</f>
        <v>Vectra</v>
      </c>
      <c r="N1097" s="343">
        <f t="shared" si="100"/>
        <v>4800</v>
      </c>
      <c r="O1097" s="380">
        <f t="shared" si="101"/>
        <v>5</v>
      </c>
    </row>
    <row r="1098" spans="2:15">
      <c r="B1098" s="334" t="s">
        <v>1705</v>
      </c>
      <c r="C1098" s="335">
        <v>7153</v>
      </c>
      <c r="D1098" s="348">
        <v>36900</v>
      </c>
      <c r="E1098" s="348">
        <v>28800</v>
      </c>
      <c r="F1098" s="344">
        <v>2007</v>
      </c>
      <c r="G1098" s="343">
        <v>252384</v>
      </c>
      <c r="H1098" s="383">
        <f t="shared" si="96"/>
        <v>5</v>
      </c>
      <c r="I1098" s="335" t="str">
        <f t="shared" si="97"/>
        <v>Diesel</v>
      </c>
      <c r="J1098" s="354">
        <f t="shared" si="98"/>
        <v>43003</v>
      </c>
      <c r="K1098" s="335" t="str">
        <f t="shared" si="99"/>
        <v>S57</v>
      </c>
      <c r="L1098" s="335" t="str">
        <f>VLOOKUP(C1098,'Zadanie 1-dane'!$B$5:$D$96,2,FALSE)</f>
        <v>Volkswagen</v>
      </c>
      <c r="M1098" s="335" t="str">
        <f>VLOOKUP(C1098,'Zadanie 1-dane'!$B$5:$D$96,3,FALSE)</f>
        <v>Transporter</v>
      </c>
      <c r="N1098" s="343">
        <f t="shared" si="100"/>
        <v>8100</v>
      </c>
      <c r="O1098" s="380">
        <f t="shared" si="101"/>
        <v>10</v>
      </c>
    </row>
    <row r="1099" spans="2:15">
      <c r="B1099" s="334" t="s">
        <v>1706</v>
      </c>
      <c r="C1099" s="335">
        <v>6505</v>
      </c>
      <c r="D1099" s="348">
        <v>9900</v>
      </c>
      <c r="E1099" s="348">
        <v>8100</v>
      </c>
      <c r="F1099" s="344">
        <v>2007</v>
      </c>
      <c r="G1099" s="343">
        <v>193920</v>
      </c>
      <c r="H1099" s="383">
        <f t="shared" si="96"/>
        <v>5</v>
      </c>
      <c r="I1099" s="335" t="str">
        <f t="shared" si="97"/>
        <v>Benzyna</v>
      </c>
      <c r="J1099" s="354">
        <f t="shared" si="98"/>
        <v>43005</v>
      </c>
      <c r="K1099" s="335" t="str">
        <f t="shared" si="99"/>
        <v>S49</v>
      </c>
      <c r="L1099" s="335" t="str">
        <f>VLOOKUP(C1099,'Zadanie 1-dane'!$B$5:$D$96,2,FALSE)</f>
        <v>Toyota</v>
      </c>
      <c r="M1099" s="335" t="str">
        <f>VLOOKUP(C1099,'Zadanie 1-dane'!$B$5:$D$96,3,FALSE)</f>
        <v>Yaris</v>
      </c>
      <c r="N1099" s="343">
        <f t="shared" si="100"/>
        <v>1800</v>
      </c>
      <c r="O1099" s="380">
        <f t="shared" si="101"/>
        <v>10</v>
      </c>
    </row>
    <row r="1100" spans="2:15">
      <c r="B1100" s="334" t="s">
        <v>1707</v>
      </c>
      <c r="C1100" s="335">
        <v>5201</v>
      </c>
      <c r="D1100" s="348">
        <v>45200</v>
      </c>
      <c r="E1100" s="348">
        <v>30200</v>
      </c>
      <c r="F1100" s="344">
        <v>2013</v>
      </c>
      <c r="G1100" s="343">
        <v>72660</v>
      </c>
      <c r="H1100" s="383">
        <f t="shared" si="96"/>
        <v>5</v>
      </c>
      <c r="I1100" s="335" t="str">
        <f t="shared" si="97"/>
        <v>Diesel</v>
      </c>
      <c r="J1100" s="354">
        <f t="shared" si="98"/>
        <v>43006</v>
      </c>
      <c r="K1100" s="335" t="str">
        <f t="shared" si="99"/>
        <v>S19</v>
      </c>
      <c r="L1100" s="335" t="str">
        <f>VLOOKUP(C1100,'Zadanie 1-dane'!$B$5:$D$96,2,FALSE)</f>
        <v>Renault</v>
      </c>
      <c r="M1100" s="335" t="str">
        <f>VLOOKUP(C1100,'Zadanie 1-dane'!$B$5:$D$96,3,FALSE)</f>
        <v>Grand Scenic</v>
      </c>
      <c r="N1100" s="343">
        <f t="shared" si="100"/>
        <v>15000</v>
      </c>
      <c r="O1100" s="380">
        <f t="shared" si="101"/>
        <v>4</v>
      </c>
    </row>
    <row r="1101" spans="2:15">
      <c r="B1101" s="334" t="s">
        <v>1708</v>
      </c>
      <c r="C1101" s="335">
        <v>8547</v>
      </c>
      <c r="D1101" s="348">
        <v>12400</v>
      </c>
      <c r="E1101" s="348">
        <v>11800</v>
      </c>
      <c r="F1101" s="344">
        <v>2008</v>
      </c>
      <c r="G1101" s="343">
        <v>142230</v>
      </c>
      <c r="H1101" s="383">
        <f t="shared" si="96"/>
        <v>5</v>
      </c>
      <c r="I1101" s="335" t="str">
        <f t="shared" si="97"/>
        <v>Diesel</v>
      </c>
      <c r="J1101" s="354">
        <f t="shared" si="98"/>
        <v>43007</v>
      </c>
      <c r="K1101" s="335" t="str">
        <f t="shared" si="99"/>
        <v>S68</v>
      </c>
      <c r="L1101" s="335" t="str">
        <f>VLOOKUP(C1101,'Zadanie 1-dane'!$B$5:$D$96,2,FALSE)</f>
        <v>Seat</v>
      </c>
      <c r="M1101" s="335" t="str">
        <f>VLOOKUP(C1101,'Zadanie 1-dane'!$B$5:$D$96,3,FALSE)</f>
        <v>Toledo</v>
      </c>
      <c r="N1101" s="343">
        <f t="shared" si="100"/>
        <v>600</v>
      </c>
      <c r="O1101" s="380">
        <f t="shared" si="101"/>
        <v>9</v>
      </c>
    </row>
    <row r="1102" spans="2:15">
      <c r="B1102" s="334" t="s">
        <v>1709</v>
      </c>
      <c r="C1102" s="335">
        <v>9219</v>
      </c>
      <c r="D1102" s="348">
        <v>13500</v>
      </c>
      <c r="E1102" s="348">
        <v>11300</v>
      </c>
      <c r="F1102" s="344">
        <v>2006</v>
      </c>
      <c r="G1102" s="343">
        <v>189180</v>
      </c>
      <c r="H1102" s="383">
        <f t="shared" si="96"/>
        <v>5</v>
      </c>
      <c r="I1102" s="335" t="str">
        <f t="shared" si="97"/>
        <v>Benzyna</v>
      </c>
      <c r="J1102" s="354">
        <f t="shared" si="98"/>
        <v>43007</v>
      </c>
      <c r="K1102" s="335" t="str">
        <f t="shared" si="99"/>
        <v>S14</v>
      </c>
      <c r="L1102" s="335" t="str">
        <f>VLOOKUP(C1102,'Zadanie 1-dane'!$B$5:$D$96,2,FALSE)</f>
        <v>Nissan</v>
      </c>
      <c r="M1102" s="335" t="str">
        <f>VLOOKUP(C1102,'Zadanie 1-dane'!$B$5:$D$96,3,FALSE)</f>
        <v>X-Trail</v>
      </c>
      <c r="N1102" s="343">
        <f t="shared" si="100"/>
        <v>2200</v>
      </c>
      <c r="O1102" s="380">
        <f t="shared" si="101"/>
        <v>11</v>
      </c>
    </row>
    <row r="1103" spans="2:15">
      <c r="B1103" s="334" t="s">
        <v>1710</v>
      </c>
      <c r="C1103" s="335">
        <v>8728</v>
      </c>
      <c r="D1103" s="348">
        <v>6500</v>
      </c>
      <c r="E1103" s="348">
        <v>6500</v>
      </c>
      <c r="F1103" s="344">
        <v>2005</v>
      </c>
      <c r="G1103" s="343">
        <v>184350</v>
      </c>
      <c r="H1103" s="383">
        <f t="shared" si="96"/>
        <v>5</v>
      </c>
      <c r="I1103" s="335" t="str">
        <f t="shared" si="97"/>
        <v>Benzyna</v>
      </c>
      <c r="J1103" s="354">
        <f t="shared" si="98"/>
        <v>43009</v>
      </c>
      <c r="K1103" s="335" t="str">
        <f t="shared" si="99"/>
        <v>S4</v>
      </c>
      <c r="L1103" s="335" t="str">
        <f>VLOOKUP(C1103,'Zadanie 1-dane'!$B$5:$D$96,2,FALSE)</f>
        <v>Renault</v>
      </c>
      <c r="M1103" s="335" t="str">
        <f>VLOOKUP(C1103,'Zadanie 1-dane'!$B$5:$D$96,3,FALSE)</f>
        <v>Kangoo</v>
      </c>
      <c r="N1103" s="343">
        <f t="shared" si="100"/>
        <v>0</v>
      </c>
      <c r="O1103" s="380">
        <f t="shared" si="101"/>
        <v>12</v>
      </c>
    </row>
    <row r="1104" spans="2:15">
      <c r="B1104" s="334" t="s">
        <v>1711</v>
      </c>
      <c r="C1104" s="335">
        <v>9219</v>
      </c>
      <c r="D1104" s="348">
        <v>51000</v>
      </c>
      <c r="E1104" s="348">
        <v>40000</v>
      </c>
      <c r="F1104" s="344">
        <v>2014</v>
      </c>
      <c r="G1104" s="343">
        <v>53460</v>
      </c>
      <c r="H1104" s="383">
        <f t="shared" si="96"/>
        <v>5</v>
      </c>
      <c r="I1104" s="335" t="str">
        <f t="shared" si="97"/>
        <v>Diesel</v>
      </c>
      <c r="J1104" s="354">
        <f t="shared" si="98"/>
        <v>43009</v>
      </c>
      <c r="K1104" s="335" t="str">
        <f t="shared" si="99"/>
        <v>S4</v>
      </c>
      <c r="L1104" s="335" t="str">
        <f>VLOOKUP(C1104,'Zadanie 1-dane'!$B$5:$D$96,2,FALSE)</f>
        <v>Nissan</v>
      </c>
      <c r="M1104" s="335" t="str">
        <f>VLOOKUP(C1104,'Zadanie 1-dane'!$B$5:$D$96,3,FALSE)</f>
        <v>X-Trail</v>
      </c>
      <c r="N1104" s="343">
        <f t="shared" si="100"/>
        <v>11000</v>
      </c>
      <c r="O1104" s="380">
        <f t="shared" si="101"/>
        <v>3</v>
      </c>
    </row>
    <row r="1105" spans="2:15">
      <c r="B1105" s="334" t="s">
        <v>1712</v>
      </c>
      <c r="C1105" s="335">
        <v>9219</v>
      </c>
      <c r="D1105" s="348">
        <v>59800</v>
      </c>
      <c r="E1105" s="348">
        <v>55800</v>
      </c>
      <c r="F1105" s="344">
        <v>2016</v>
      </c>
      <c r="G1105" s="343">
        <v>55590</v>
      </c>
      <c r="H1105" s="383">
        <f t="shared" si="96"/>
        <v>5</v>
      </c>
      <c r="I1105" s="335" t="str">
        <f t="shared" si="97"/>
        <v>Diesel</v>
      </c>
      <c r="J1105" s="354">
        <f t="shared" si="98"/>
        <v>43009</v>
      </c>
      <c r="K1105" s="335" t="str">
        <f t="shared" si="99"/>
        <v>S30</v>
      </c>
      <c r="L1105" s="335" t="str">
        <f>VLOOKUP(C1105,'Zadanie 1-dane'!$B$5:$D$96,2,FALSE)</f>
        <v>Nissan</v>
      </c>
      <c r="M1105" s="335" t="str">
        <f>VLOOKUP(C1105,'Zadanie 1-dane'!$B$5:$D$96,3,FALSE)</f>
        <v>X-Trail</v>
      </c>
      <c r="N1105" s="343">
        <f t="shared" si="100"/>
        <v>4000</v>
      </c>
      <c r="O1105" s="380">
        <f t="shared" si="101"/>
        <v>1</v>
      </c>
    </row>
    <row r="1106" spans="2:15">
      <c r="B1106" s="334" t="s">
        <v>1713</v>
      </c>
      <c r="C1106" s="335">
        <v>3318</v>
      </c>
      <c r="D1106" s="348">
        <v>27200</v>
      </c>
      <c r="E1106" s="348">
        <v>26500</v>
      </c>
      <c r="F1106" s="344">
        <v>2011</v>
      </c>
      <c r="G1106" s="343">
        <v>90690</v>
      </c>
      <c r="H1106" s="383">
        <f t="shared" si="96"/>
        <v>5</v>
      </c>
      <c r="I1106" s="335" t="str">
        <f t="shared" si="97"/>
        <v>Diesel</v>
      </c>
      <c r="J1106" s="354">
        <f t="shared" si="98"/>
        <v>43009</v>
      </c>
      <c r="K1106" s="335" t="str">
        <f t="shared" si="99"/>
        <v>S6</v>
      </c>
      <c r="L1106" s="335" t="str">
        <f>VLOOKUP(C1106,'Zadanie 1-dane'!$B$5:$D$96,2,FALSE)</f>
        <v>Volkswagen</v>
      </c>
      <c r="M1106" s="335" t="str">
        <f>VLOOKUP(C1106,'Zadanie 1-dane'!$B$5:$D$96,3,FALSE)</f>
        <v>Caddy</v>
      </c>
      <c r="N1106" s="343">
        <f t="shared" si="100"/>
        <v>700</v>
      </c>
      <c r="O1106" s="380">
        <f t="shared" si="101"/>
        <v>6</v>
      </c>
    </row>
    <row r="1107" spans="2:15">
      <c r="B1107" s="334" t="s">
        <v>1714</v>
      </c>
      <c r="C1107" s="335">
        <v>9502</v>
      </c>
      <c r="D1107" s="348">
        <v>68500</v>
      </c>
      <c r="E1107" s="348">
        <v>65900</v>
      </c>
      <c r="F1107" s="344">
        <v>2010</v>
      </c>
      <c r="G1107" s="343">
        <v>236832</v>
      </c>
      <c r="H1107" s="383">
        <f t="shared" si="96"/>
        <v>5</v>
      </c>
      <c r="I1107" s="335" t="str">
        <f t="shared" si="97"/>
        <v>Diesel</v>
      </c>
      <c r="J1107" s="354">
        <f t="shared" si="98"/>
        <v>43009</v>
      </c>
      <c r="K1107" s="335" t="str">
        <f t="shared" si="99"/>
        <v>S4</v>
      </c>
      <c r="L1107" s="335" t="str">
        <f>VLOOKUP(C1107,'Zadanie 1-dane'!$B$5:$D$96,2,FALSE)</f>
        <v>Volkswagen</v>
      </c>
      <c r="M1107" s="335" t="str">
        <f>VLOOKUP(C1107,'Zadanie 1-dane'!$B$5:$D$96,3,FALSE)</f>
        <v>Touran</v>
      </c>
      <c r="N1107" s="343">
        <f t="shared" si="100"/>
        <v>2600</v>
      </c>
      <c r="O1107" s="380">
        <f t="shared" si="101"/>
        <v>7</v>
      </c>
    </row>
    <row r="1108" spans="2:15">
      <c r="B1108" s="334" t="s">
        <v>1715</v>
      </c>
      <c r="C1108" s="335">
        <v>8710</v>
      </c>
      <c r="D1108" s="348">
        <v>10000</v>
      </c>
      <c r="E1108" s="348">
        <v>9900</v>
      </c>
      <c r="F1108" s="344">
        <v>2007</v>
      </c>
      <c r="G1108" s="343">
        <v>165360</v>
      </c>
      <c r="H1108" s="383">
        <f t="shared" si="96"/>
        <v>5</v>
      </c>
      <c r="I1108" s="335" t="str">
        <f t="shared" si="97"/>
        <v>Benzyna</v>
      </c>
      <c r="J1108" s="354">
        <f t="shared" si="98"/>
        <v>43010</v>
      </c>
      <c r="K1108" s="335" t="str">
        <f t="shared" si="99"/>
        <v>S4</v>
      </c>
      <c r="L1108" s="335" t="str">
        <f>VLOOKUP(C1108,'Zadanie 1-dane'!$B$5:$D$96,2,FALSE)</f>
        <v>Renault</v>
      </c>
      <c r="M1108" s="335" t="str">
        <f>VLOOKUP(C1108,'Zadanie 1-dane'!$B$5:$D$96,3,FALSE)</f>
        <v>Laguna</v>
      </c>
      <c r="N1108" s="343">
        <f t="shared" si="100"/>
        <v>100</v>
      </c>
      <c r="O1108" s="380">
        <f t="shared" si="101"/>
        <v>10</v>
      </c>
    </row>
    <row r="1109" spans="2:15">
      <c r="B1109" s="334" t="s">
        <v>1716</v>
      </c>
      <c r="C1109" s="335">
        <v>9812</v>
      </c>
      <c r="D1109" s="348">
        <v>32900</v>
      </c>
      <c r="E1109" s="348">
        <v>31700</v>
      </c>
      <c r="F1109" s="344">
        <v>2012</v>
      </c>
      <c r="G1109" s="343">
        <v>96270</v>
      </c>
      <c r="H1109" s="383">
        <f t="shared" si="96"/>
        <v>5</v>
      </c>
      <c r="I1109" s="335" t="str">
        <f t="shared" si="97"/>
        <v>Diesel</v>
      </c>
      <c r="J1109" s="354">
        <f t="shared" si="98"/>
        <v>43011</v>
      </c>
      <c r="K1109" s="335" t="str">
        <f t="shared" si="99"/>
        <v>S4</v>
      </c>
      <c r="L1109" s="335" t="str">
        <f>VLOOKUP(C1109,'Zadanie 1-dane'!$B$5:$D$96,2,FALSE)</f>
        <v>Nissan</v>
      </c>
      <c r="M1109" s="335" t="str">
        <f>VLOOKUP(C1109,'Zadanie 1-dane'!$B$5:$D$96,3,FALSE)</f>
        <v>Juke</v>
      </c>
      <c r="N1109" s="343">
        <f t="shared" si="100"/>
        <v>1200</v>
      </c>
      <c r="O1109" s="380">
        <f t="shared" si="101"/>
        <v>5</v>
      </c>
    </row>
    <row r="1110" spans="2:15">
      <c r="B1110" s="334" t="s">
        <v>1717</v>
      </c>
      <c r="C1110" s="335">
        <v>9265</v>
      </c>
      <c r="D1110" s="348">
        <v>30800</v>
      </c>
      <c r="E1110" s="348">
        <v>22400</v>
      </c>
      <c r="F1110" s="344">
        <v>2014</v>
      </c>
      <c r="G1110" s="343">
        <v>57960</v>
      </c>
      <c r="H1110" s="383">
        <f t="shared" si="96"/>
        <v>5</v>
      </c>
      <c r="I1110" s="335" t="str">
        <f t="shared" si="97"/>
        <v>Diesel</v>
      </c>
      <c r="J1110" s="354">
        <f t="shared" si="98"/>
        <v>43011</v>
      </c>
      <c r="K1110" s="335" t="str">
        <f t="shared" si="99"/>
        <v>S1</v>
      </c>
      <c r="L1110" s="335" t="str">
        <f>VLOOKUP(C1110,'Zadanie 1-dane'!$B$5:$D$96,2,FALSE)</f>
        <v>Seat</v>
      </c>
      <c r="M1110" s="335" t="str">
        <f>VLOOKUP(C1110,'Zadanie 1-dane'!$B$5:$D$96,3,FALSE)</f>
        <v>Leon</v>
      </c>
      <c r="N1110" s="343">
        <f t="shared" si="100"/>
        <v>8400</v>
      </c>
      <c r="O1110" s="380">
        <f t="shared" si="101"/>
        <v>3</v>
      </c>
    </row>
    <row r="1111" spans="2:15">
      <c r="B1111" s="334" t="s">
        <v>1718</v>
      </c>
      <c r="C1111" s="335">
        <v>1600</v>
      </c>
      <c r="D1111" s="348">
        <v>27700</v>
      </c>
      <c r="E1111" s="348">
        <v>27300</v>
      </c>
      <c r="F1111" s="344">
        <v>2013</v>
      </c>
      <c r="G1111" s="343">
        <v>67530</v>
      </c>
      <c r="H1111" s="383">
        <f t="shared" si="96"/>
        <v>5</v>
      </c>
      <c r="I1111" s="335" t="str">
        <f t="shared" si="97"/>
        <v>Benzyna</v>
      </c>
      <c r="J1111" s="354">
        <f t="shared" si="98"/>
        <v>43012</v>
      </c>
      <c r="K1111" s="335" t="str">
        <f t="shared" si="99"/>
        <v>S4</v>
      </c>
      <c r="L1111" s="335" t="str">
        <f>VLOOKUP(C1111,'Zadanie 1-dane'!$B$5:$D$96,2,FALSE)</f>
        <v>Skoda</v>
      </c>
      <c r="M1111" s="335" t="str">
        <f>VLOOKUP(C1111,'Zadanie 1-dane'!$B$5:$D$96,3,FALSE)</f>
        <v>Fabia</v>
      </c>
      <c r="N1111" s="343">
        <f t="shared" si="100"/>
        <v>400</v>
      </c>
      <c r="O1111" s="380">
        <f t="shared" si="101"/>
        <v>4</v>
      </c>
    </row>
    <row r="1112" spans="2:15">
      <c r="B1112" s="334" t="s">
        <v>1719</v>
      </c>
      <c r="C1112" s="335">
        <v>4809</v>
      </c>
      <c r="D1112" s="348">
        <v>22400</v>
      </c>
      <c r="E1112" s="348">
        <v>20700</v>
      </c>
      <c r="F1112" s="344">
        <v>2011</v>
      </c>
      <c r="G1112" s="343">
        <v>80640</v>
      </c>
      <c r="H1112" s="383">
        <f t="shared" ref="H1112:H1175" si="102">FIND("-",B1112)</f>
        <v>5</v>
      </c>
      <c r="I1112" s="335" t="str">
        <f t="shared" ref="I1112:I1175" si="103">IF(MID(B1112,H1112+1,1)="B","Benzyna",IF(MID(B1112,H1112+1,1)="D","Diesel","LPG"))</f>
        <v>Benzyna</v>
      </c>
      <c r="J1112" s="354">
        <f t="shared" ref="J1112:J1175" si="104">DATE(MID(B1112,H1112+6,4),MID(B1112,H1112+4,2),MID(B1112,H1112+2,2))</f>
        <v>43012</v>
      </c>
      <c r="K1112" s="335" t="str">
        <f t="shared" ref="K1112:K1175" si="105">RIGHT(B1112,LEN(B1112)-(H1112+9))</f>
        <v>S4</v>
      </c>
      <c r="L1112" s="335" t="str">
        <f>VLOOKUP(C1112,'Zadanie 1-dane'!$B$5:$D$96,2,FALSE)</f>
        <v>Renault</v>
      </c>
      <c r="M1112" s="335" t="str">
        <f>VLOOKUP(C1112,'Zadanie 1-dane'!$B$5:$D$96,3,FALSE)</f>
        <v>Twingo</v>
      </c>
      <c r="N1112" s="343">
        <f t="shared" ref="N1112:N1175" si="106">D1112-E1112</f>
        <v>1700</v>
      </c>
      <c r="O1112" s="380">
        <f t="shared" ref="O1112:O1175" si="107">YEAR(J1112)-F1112</f>
        <v>6</v>
      </c>
    </row>
    <row r="1113" spans="2:15">
      <c r="B1113" s="334" t="s">
        <v>1720</v>
      </c>
      <c r="C1113" s="335">
        <v>6691</v>
      </c>
      <c r="D1113" s="348">
        <v>33700</v>
      </c>
      <c r="E1113" s="348">
        <v>25700</v>
      </c>
      <c r="F1113" s="344">
        <v>2012</v>
      </c>
      <c r="G1113" s="343">
        <v>132180</v>
      </c>
      <c r="H1113" s="383">
        <f t="shared" si="102"/>
        <v>5</v>
      </c>
      <c r="I1113" s="335" t="str">
        <f t="shared" si="103"/>
        <v>Diesel</v>
      </c>
      <c r="J1113" s="354">
        <f t="shared" si="104"/>
        <v>43014</v>
      </c>
      <c r="K1113" s="335" t="str">
        <f t="shared" si="105"/>
        <v>S48</v>
      </c>
      <c r="L1113" s="335" t="str">
        <f>VLOOKUP(C1113,'Zadanie 1-dane'!$B$5:$D$96,2,FALSE)</f>
        <v>Honda</v>
      </c>
      <c r="M1113" s="335" t="str">
        <f>VLOOKUP(C1113,'Zadanie 1-dane'!$B$5:$D$96,3,FALSE)</f>
        <v>Civic</v>
      </c>
      <c r="N1113" s="343">
        <f t="shared" si="106"/>
        <v>8000</v>
      </c>
      <c r="O1113" s="380">
        <f t="shared" si="107"/>
        <v>5</v>
      </c>
    </row>
    <row r="1114" spans="2:15">
      <c r="B1114" s="334" t="s">
        <v>1721</v>
      </c>
      <c r="C1114" s="335">
        <v>7950</v>
      </c>
      <c r="D1114" s="348">
        <v>8200</v>
      </c>
      <c r="E1114" s="348">
        <v>6000</v>
      </c>
      <c r="F1114" s="344">
        <v>2006</v>
      </c>
      <c r="G1114" s="343">
        <v>184920</v>
      </c>
      <c r="H1114" s="383">
        <f t="shared" si="102"/>
        <v>5</v>
      </c>
      <c r="I1114" s="335" t="str">
        <f t="shared" si="103"/>
        <v>Benzyna</v>
      </c>
      <c r="J1114" s="354">
        <f t="shared" si="104"/>
        <v>43014</v>
      </c>
      <c r="K1114" s="335" t="str">
        <f t="shared" si="105"/>
        <v>S4</v>
      </c>
      <c r="L1114" s="335" t="str">
        <f>VLOOKUP(C1114,'Zadanie 1-dane'!$B$5:$D$96,2,FALSE)</f>
        <v>Renault</v>
      </c>
      <c r="M1114" s="335" t="str">
        <f>VLOOKUP(C1114,'Zadanie 1-dane'!$B$5:$D$96,3,FALSE)</f>
        <v>Koleos</v>
      </c>
      <c r="N1114" s="343">
        <f t="shared" si="106"/>
        <v>2200</v>
      </c>
      <c r="O1114" s="380">
        <f t="shared" si="107"/>
        <v>11</v>
      </c>
    </row>
    <row r="1115" spans="2:15">
      <c r="B1115" s="334" t="s">
        <v>1722</v>
      </c>
      <c r="C1115" s="335">
        <v>10186</v>
      </c>
      <c r="D1115" s="348">
        <v>47400</v>
      </c>
      <c r="E1115" s="348">
        <v>41900</v>
      </c>
      <c r="F1115" s="344">
        <v>2011</v>
      </c>
      <c r="G1115" s="343">
        <v>117216</v>
      </c>
      <c r="H1115" s="383">
        <f t="shared" si="102"/>
        <v>5</v>
      </c>
      <c r="I1115" s="335" t="str">
        <f t="shared" si="103"/>
        <v>Diesel</v>
      </c>
      <c r="J1115" s="354">
        <f t="shared" si="104"/>
        <v>43014</v>
      </c>
      <c r="K1115" s="335" t="str">
        <f t="shared" si="105"/>
        <v>S26</v>
      </c>
      <c r="L1115" s="335" t="str">
        <f>VLOOKUP(C1115,'Zadanie 1-dane'!$B$5:$D$96,2,FALSE)</f>
        <v>Audi</v>
      </c>
      <c r="M1115" s="335" t="str">
        <f>VLOOKUP(C1115,'Zadanie 1-dane'!$B$5:$D$96,3,FALSE)</f>
        <v>A3</v>
      </c>
      <c r="N1115" s="343">
        <f t="shared" si="106"/>
        <v>5500</v>
      </c>
      <c r="O1115" s="380">
        <f t="shared" si="107"/>
        <v>6</v>
      </c>
    </row>
    <row r="1116" spans="2:15">
      <c r="B1116" s="334" t="s">
        <v>1723</v>
      </c>
      <c r="C1116" s="335">
        <v>5459</v>
      </c>
      <c r="D1116" s="348">
        <v>24100</v>
      </c>
      <c r="E1116" s="348">
        <v>17300</v>
      </c>
      <c r="F1116" s="344">
        <v>2012</v>
      </c>
      <c r="G1116" s="343">
        <v>97950</v>
      </c>
      <c r="H1116" s="383">
        <f t="shared" si="102"/>
        <v>5</v>
      </c>
      <c r="I1116" s="335" t="str">
        <f t="shared" si="103"/>
        <v>Benzyna</v>
      </c>
      <c r="J1116" s="354">
        <f t="shared" si="104"/>
        <v>43016</v>
      </c>
      <c r="K1116" s="335" t="str">
        <f t="shared" si="105"/>
        <v>S4</v>
      </c>
      <c r="L1116" s="335" t="str">
        <f>VLOOKUP(C1116,'Zadanie 1-dane'!$B$5:$D$96,2,FALSE)</f>
        <v>Opel</v>
      </c>
      <c r="M1116" s="335" t="str">
        <f>VLOOKUP(C1116,'Zadanie 1-dane'!$B$5:$D$96,3,FALSE)</f>
        <v>Meriva</v>
      </c>
      <c r="N1116" s="343">
        <f t="shared" si="106"/>
        <v>6800</v>
      </c>
      <c r="O1116" s="380">
        <f t="shared" si="107"/>
        <v>5</v>
      </c>
    </row>
    <row r="1117" spans="2:15">
      <c r="B1117" s="334" t="s">
        <v>1724</v>
      </c>
      <c r="C1117" s="335">
        <v>5201</v>
      </c>
      <c r="D1117" s="348">
        <v>57300</v>
      </c>
      <c r="E1117" s="348">
        <v>51000</v>
      </c>
      <c r="F1117" s="344">
        <v>2014</v>
      </c>
      <c r="G1117" s="343">
        <v>88050</v>
      </c>
      <c r="H1117" s="383">
        <f t="shared" si="102"/>
        <v>5</v>
      </c>
      <c r="I1117" s="335" t="str">
        <f t="shared" si="103"/>
        <v>Diesel</v>
      </c>
      <c r="J1117" s="354">
        <f t="shared" si="104"/>
        <v>43017</v>
      </c>
      <c r="K1117" s="335" t="str">
        <f t="shared" si="105"/>
        <v>S9</v>
      </c>
      <c r="L1117" s="335" t="str">
        <f>VLOOKUP(C1117,'Zadanie 1-dane'!$B$5:$D$96,2,FALSE)</f>
        <v>Renault</v>
      </c>
      <c r="M1117" s="335" t="str">
        <f>VLOOKUP(C1117,'Zadanie 1-dane'!$B$5:$D$96,3,FALSE)</f>
        <v>Grand Scenic</v>
      </c>
      <c r="N1117" s="343">
        <f t="shared" si="106"/>
        <v>6300</v>
      </c>
      <c r="O1117" s="380">
        <f t="shared" si="107"/>
        <v>3</v>
      </c>
    </row>
    <row r="1118" spans="2:15">
      <c r="B1118" s="334" t="s">
        <v>1725</v>
      </c>
      <c r="C1118" s="335">
        <v>3773</v>
      </c>
      <c r="D1118" s="348">
        <v>15100</v>
      </c>
      <c r="E1118" s="348">
        <v>11400</v>
      </c>
      <c r="F1118" s="344">
        <v>2005</v>
      </c>
      <c r="G1118" s="343">
        <v>225575</v>
      </c>
      <c r="H1118" s="383">
        <f t="shared" si="102"/>
        <v>5</v>
      </c>
      <c r="I1118" s="335" t="str">
        <f t="shared" si="103"/>
        <v>Diesel</v>
      </c>
      <c r="J1118" s="354">
        <f t="shared" si="104"/>
        <v>43017</v>
      </c>
      <c r="K1118" s="335" t="str">
        <f t="shared" si="105"/>
        <v>S4</v>
      </c>
      <c r="L1118" s="335" t="str">
        <f>VLOOKUP(C1118,'Zadanie 1-dane'!$B$5:$D$96,2,FALSE)</f>
        <v>Honda</v>
      </c>
      <c r="M1118" s="335" t="str">
        <f>VLOOKUP(C1118,'Zadanie 1-dane'!$B$5:$D$96,3,FALSE)</f>
        <v>CR-V</v>
      </c>
      <c r="N1118" s="343">
        <f t="shared" si="106"/>
        <v>3700</v>
      </c>
      <c r="O1118" s="380">
        <f t="shared" si="107"/>
        <v>12</v>
      </c>
    </row>
    <row r="1119" spans="2:15">
      <c r="B1119" s="334" t="s">
        <v>1726</v>
      </c>
      <c r="C1119" s="335">
        <v>10506</v>
      </c>
      <c r="D1119" s="348">
        <v>27100</v>
      </c>
      <c r="E1119" s="348">
        <v>18000</v>
      </c>
      <c r="F1119" s="344">
        <v>2009</v>
      </c>
      <c r="G1119" s="343">
        <v>145140</v>
      </c>
      <c r="H1119" s="383">
        <f t="shared" si="102"/>
        <v>5</v>
      </c>
      <c r="I1119" s="335" t="str">
        <f t="shared" si="103"/>
        <v>Diesel</v>
      </c>
      <c r="J1119" s="354">
        <f t="shared" si="104"/>
        <v>43017</v>
      </c>
      <c r="K1119" s="335" t="str">
        <f t="shared" si="105"/>
        <v>S48</v>
      </c>
      <c r="L1119" s="335" t="str">
        <f>VLOOKUP(C1119,'Zadanie 1-dane'!$B$5:$D$96,2,FALSE)</f>
        <v>Honda</v>
      </c>
      <c r="M1119" s="335" t="str">
        <f>VLOOKUP(C1119,'Zadanie 1-dane'!$B$5:$D$96,3,FALSE)</f>
        <v>Accord</v>
      </c>
      <c r="N1119" s="343">
        <f t="shared" si="106"/>
        <v>9100</v>
      </c>
      <c r="O1119" s="380">
        <f t="shared" si="107"/>
        <v>8</v>
      </c>
    </row>
    <row r="1120" spans="2:15">
      <c r="B1120" s="334" t="s">
        <v>1727</v>
      </c>
      <c r="C1120" s="335">
        <v>1647</v>
      </c>
      <c r="D1120" s="348">
        <v>32600</v>
      </c>
      <c r="E1120" s="348">
        <v>24400</v>
      </c>
      <c r="F1120" s="344">
        <v>2010</v>
      </c>
      <c r="G1120" s="343">
        <v>95190</v>
      </c>
      <c r="H1120" s="383">
        <f t="shared" si="102"/>
        <v>5</v>
      </c>
      <c r="I1120" s="335" t="str">
        <f t="shared" si="103"/>
        <v>LPG</v>
      </c>
      <c r="J1120" s="354">
        <f t="shared" si="104"/>
        <v>43017</v>
      </c>
      <c r="K1120" s="335" t="str">
        <f t="shared" si="105"/>
        <v>S1</v>
      </c>
      <c r="L1120" s="335" t="str">
        <f>VLOOKUP(C1120,'Zadanie 1-dane'!$B$5:$D$96,2,FALSE)</f>
        <v>Toyota</v>
      </c>
      <c r="M1120" s="335" t="str">
        <f>VLOOKUP(C1120,'Zadanie 1-dane'!$B$5:$D$96,3,FALSE)</f>
        <v>Verso</v>
      </c>
      <c r="N1120" s="343">
        <f t="shared" si="106"/>
        <v>8200</v>
      </c>
      <c r="O1120" s="380">
        <f t="shared" si="107"/>
        <v>7</v>
      </c>
    </row>
    <row r="1121" spans="2:15">
      <c r="B1121" s="334" t="s">
        <v>1728</v>
      </c>
      <c r="C1121" s="335">
        <v>9219</v>
      </c>
      <c r="D1121" s="348">
        <v>19600</v>
      </c>
      <c r="E1121" s="348">
        <v>17700</v>
      </c>
      <c r="F1121" s="344">
        <v>2008</v>
      </c>
      <c r="G1121" s="343">
        <v>200970</v>
      </c>
      <c r="H1121" s="383">
        <f t="shared" si="102"/>
        <v>5</v>
      </c>
      <c r="I1121" s="335" t="str">
        <f t="shared" si="103"/>
        <v>Diesel</v>
      </c>
      <c r="J1121" s="354">
        <f t="shared" si="104"/>
        <v>43019</v>
      </c>
      <c r="K1121" s="335" t="str">
        <f t="shared" si="105"/>
        <v>S41</v>
      </c>
      <c r="L1121" s="335" t="str">
        <f>VLOOKUP(C1121,'Zadanie 1-dane'!$B$5:$D$96,2,FALSE)</f>
        <v>Nissan</v>
      </c>
      <c r="M1121" s="335" t="str">
        <f>VLOOKUP(C1121,'Zadanie 1-dane'!$B$5:$D$96,3,FALSE)</f>
        <v>X-Trail</v>
      </c>
      <c r="N1121" s="343">
        <f t="shared" si="106"/>
        <v>1900</v>
      </c>
      <c r="O1121" s="380">
        <f t="shared" si="107"/>
        <v>9</v>
      </c>
    </row>
    <row r="1122" spans="2:15">
      <c r="B1122" s="334" t="s">
        <v>1729</v>
      </c>
      <c r="C1122" s="335">
        <v>9495</v>
      </c>
      <c r="D1122" s="348">
        <v>40500</v>
      </c>
      <c r="E1122" s="348">
        <v>29100</v>
      </c>
      <c r="F1122" s="344">
        <v>2014</v>
      </c>
      <c r="G1122" s="343">
        <v>61590</v>
      </c>
      <c r="H1122" s="383">
        <f t="shared" si="102"/>
        <v>5</v>
      </c>
      <c r="I1122" s="335" t="str">
        <f t="shared" si="103"/>
        <v>Diesel</v>
      </c>
      <c r="J1122" s="354">
        <f t="shared" si="104"/>
        <v>43022</v>
      </c>
      <c r="K1122" s="335" t="str">
        <f t="shared" si="105"/>
        <v>S4</v>
      </c>
      <c r="L1122" s="335" t="str">
        <f>VLOOKUP(C1122,'Zadanie 1-dane'!$B$5:$D$96,2,FALSE)</f>
        <v>Seat</v>
      </c>
      <c r="M1122" s="335" t="str">
        <f>VLOOKUP(C1122,'Zadanie 1-dane'!$B$5:$D$96,3,FALSE)</f>
        <v>Altea</v>
      </c>
      <c r="N1122" s="343">
        <f t="shared" si="106"/>
        <v>11400</v>
      </c>
      <c r="O1122" s="380">
        <f t="shared" si="107"/>
        <v>3</v>
      </c>
    </row>
    <row r="1123" spans="2:15">
      <c r="B1123" s="334" t="s">
        <v>1730</v>
      </c>
      <c r="C1123" s="335">
        <v>8441</v>
      </c>
      <c r="D1123" s="348">
        <v>69200</v>
      </c>
      <c r="E1123" s="348">
        <v>68300</v>
      </c>
      <c r="F1123" s="344">
        <v>2012</v>
      </c>
      <c r="G1123" s="343">
        <v>118080</v>
      </c>
      <c r="H1123" s="383">
        <f t="shared" si="102"/>
        <v>5</v>
      </c>
      <c r="I1123" s="335" t="str">
        <f t="shared" si="103"/>
        <v>Diesel</v>
      </c>
      <c r="J1123" s="354">
        <f t="shared" si="104"/>
        <v>43022</v>
      </c>
      <c r="K1123" s="335" t="str">
        <f t="shared" si="105"/>
        <v>S1</v>
      </c>
      <c r="L1123" s="335" t="str">
        <f>VLOOKUP(C1123,'Zadanie 1-dane'!$B$5:$D$96,2,FALSE)</f>
        <v>Ford</v>
      </c>
      <c r="M1123" s="335" t="str">
        <f>VLOOKUP(C1123,'Zadanie 1-dane'!$B$5:$D$96,3,FALSE)</f>
        <v>S-MAX</v>
      </c>
      <c r="N1123" s="343">
        <f t="shared" si="106"/>
        <v>900</v>
      </c>
      <c r="O1123" s="380">
        <f t="shared" si="107"/>
        <v>5</v>
      </c>
    </row>
    <row r="1124" spans="2:15">
      <c r="B1124" s="334" t="s">
        <v>1731</v>
      </c>
      <c r="C1124" s="335">
        <v>1809</v>
      </c>
      <c r="D1124" s="348">
        <v>67700</v>
      </c>
      <c r="E1124" s="348">
        <v>61900</v>
      </c>
      <c r="F1124" s="344">
        <v>2015</v>
      </c>
      <c r="G1124" s="343">
        <v>57240</v>
      </c>
      <c r="H1124" s="383">
        <f t="shared" si="102"/>
        <v>5</v>
      </c>
      <c r="I1124" s="335" t="str">
        <f t="shared" si="103"/>
        <v>Benzyna</v>
      </c>
      <c r="J1124" s="354">
        <f t="shared" si="104"/>
        <v>43022</v>
      </c>
      <c r="K1124" s="335" t="str">
        <f t="shared" si="105"/>
        <v>S6</v>
      </c>
      <c r="L1124" s="335" t="str">
        <f>VLOOKUP(C1124,'Zadanie 1-dane'!$B$5:$D$96,2,FALSE)</f>
        <v>Opel</v>
      </c>
      <c r="M1124" s="335" t="str">
        <f>VLOOKUP(C1124,'Zadanie 1-dane'!$B$5:$D$96,3,FALSE)</f>
        <v>Insignia</v>
      </c>
      <c r="N1124" s="343">
        <f t="shared" si="106"/>
        <v>5800</v>
      </c>
      <c r="O1124" s="380">
        <f t="shared" si="107"/>
        <v>2</v>
      </c>
    </row>
    <row r="1125" spans="2:15">
      <c r="B1125" s="334" t="s">
        <v>1732</v>
      </c>
      <c r="C1125" s="335">
        <v>3187</v>
      </c>
      <c r="D1125" s="348">
        <v>17600</v>
      </c>
      <c r="E1125" s="348">
        <v>16400</v>
      </c>
      <c r="F1125" s="344">
        <v>2007</v>
      </c>
      <c r="G1125" s="343">
        <v>209520</v>
      </c>
      <c r="H1125" s="383">
        <f t="shared" si="102"/>
        <v>5</v>
      </c>
      <c r="I1125" s="335" t="str">
        <f t="shared" si="103"/>
        <v>Benzyna</v>
      </c>
      <c r="J1125" s="354">
        <f t="shared" si="104"/>
        <v>43023</v>
      </c>
      <c r="K1125" s="335" t="str">
        <f t="shared" si="105"/>
        <v>S29</v>
      </c>
      <c r="L1125" s="335" t="str">
        <f>VLOOKUP(C1125,'Zadanie 1-dane'!$B$5:$D$96,2,FALSE)</f>
        <v>Renault</v>
      </c>
      <c r="M1125" s="335" t="str">
        <f>VLOOKUP(C1125,'Zadanie 1-dane'!$B$5:$D$96,3,FALSE)</f>
        <v>Captur</v>
      </c>
      <c r="N1125" s="343">
        <f t="shared" si="106"/>
        <v>1200</v>
      </c>
      <c r="O1125" s="380">
        <f t="shared" si="107"/>
        <v>10</v>
      </c>
    </row>
    <row r="1126" spans="2:15">
      <c r="B1126" s="334" t="s">
        <v>1733</v>
      </c>
      <c r="C1126" s="335">
        <v>4567</v>
      </c>
      <c r="D1126" s="348">
        <v>17700</v>
      </c>
      <c r="E1126" s="348">
        <v>13800</v>
      </c>
      <c r="F1126" s="344">
        <v>2010</v>
      </c>
      <c r="G1126" s="343">
        <v>136920</v>
      </c>
      <c r="H1126" s="383">
        <f t="shared" si="102"/>
        <v>5</v>
      </c>
      <c r="I1126" s="335" t="str">
        <f t="shared" si="103"/>
        <v>Diesel</v>
      </c>
      <c r="J1126" s="354">
        <f t="shared" si="104"/>
        <v>43024</v>
      </c>
      <c r="K1126" s="335" t="str">
        <f t="shared" si="105"/>
        <v>S4</v>
      </c>
      <c r="L1126" s="335" t="str">
        <f>VLOOKUP(C1126,'Zadanie 1-dane'!$B$5:$D$96,2,FALSE)</f>
        <v>Renault</v>
      </c>
      <c r="M1126" s="335" t="str">
        <f>VLOOKUP(C1126,'Zadanie 1-dane'!$B$5:$D$96,3,FALSE)</f>
        <v>Clio</v>
      </c>
      <c r="N1126" s="343">
        <f t="shared" si="106"/>
        <v>3900</v>
      </c>
      <c r="O1126" s="380">
        <f t="shared" si="107"/>
        <v>7</v>
      </c>
    </row>
    <row r="1127" spans="2:15">
      <c r="B1127" s="334" t="s">
        <v>1734</v>
      </c>
      <c r="C1127" s="335">
        <v>4809</v>
      </c>
      <c r="D1127" s="348">
        <v>13500</v>
      </c>
      <c r="E1127" s="348">
        <v>11800</v>
      </c>
      <c r="F1127" s="344">
        <v>2008</v>
      </c>
      <c r="G1127" s="343">
        <v>124230</v>
      </c>
      <c r="H1127" s="383">
        <f t="shared" si="102"/>
        <v>5</v>
      </c>
      <c r="I1127" s="335" t="str">
        <f t="shared" si="103"/>
        <v>Benzyna</v>
      </c>
      <c r="J1127" s="354">
        <f t="shared" si="104"/>
        <v>43024</v>
      </c>
      <c r="K1127" s="335" t="str">
        <f t="shared" si="105"/>
        <v>S62</v>
      </c>
      <c r="L1127" s="335" t="str">
        <f>VLOOKUP(C1127,'Zadanie 1-dane'!$B$5:$D$96,2,FALSE)</f>
        <v>Renault</v>
      </c>
      <c r="M1127" s="335" t="str">
        <f>VLOOKUP(C1127,'Zadanie 1-dane'!$B$5:$D$96,3,FALSE)</f>
        <v>Twingo</v>
      </c>
      <c r="N1127" s="343">
        <f t="shared" si="106"/>
        <v>1700</v>
      </c>
      <c r="O1127" s="380">
        <f t="shared" si="107"/>
        <v>9</v>
      </c>
    </row>
    <row r="1128" spans="2:15">
      <c r="B1128" s="334" t="s">
        <v>1735</v>
      </c>
      <c r="C1128" s="335">
        <v>6691</v>
      </c>
      <c r="D1128" s="348">
        <v>16500</v>
      </c>
      <c r="E1128" s="348">
        <v>13200</v>
      </c>
      <c r="F1128" s="344">
        <v>2008</v>
      </c>
      <c r="G1128" s="343">
        <v>203670</v>
      </c>
      <c r="H1128" s="383">
        <f t="shared" si="102"/>
        <v>5</v>
      </c>
      <c r="I1128" s="335" t="str">
        <f t="shared" si="103"/>
        <v>LPG</v>
      </c>
      <c r="J1128" s="354">
        <f t="shared" si="104"/>
        <v>43025</v>
      </c>
      <c r="K1128" s="335" t="str">
        <f t="shared" si="105"/>
        <v>S6</v>
      </c>
      <c r="L1128" s="335" t="str">
        <f>VLOOKUP(C1128,'Zadanie 1-dane'!$B$5:$D$96,2,FALSE)</f>
        <v>Honda</v>
      </c>
      <c r="M1128" s="335" t="str">
        <f>VLOOKUP(C1128,'Zadanie 1-dane'!$B$5:$D$96,3,FALSE)</f>
        <v>Civic</v>
      </c>
      <c r="N1128" s="343">
        <f t="shared" si="106"/>
        <v>3300</v>
      </c>
      <c r="O1128" s="380">
        <f t="shared" si="107"/>
        <v>9</v>
      </c>
    </row>
    <row r="1129" spans="2:15">
      <c r="B1129" s="334" t="s">
        <v>1736</v>
      </c>
      <c r="C1129" s="335">
        <v>7100</v>
      </c>
      <c r="D1129" s="348">
        <v>24900</v>
      </c>
      <c r="E1129" s="348">
        <v>23300</v>
      </c>
      <c r="F1129" s="344">
        <v>2010</v>
      </c>
      <c r="G1129" s="343">
        <v>145110</v>
      </c>
      <c r="H1129" s="383">
        <f t="shared" si="102"/>
        <v>5</v>
      </c>
      <c r="I1129" s="335" t="str">
        <f t="shared" si="103"/>
        <v>Diesel</v>
      </c>
      <c r="J1129" s="354">
        <f t="shared" si="104"/>
        <v>43025</v>
      </c>
      <c r="K1129" s="335" t="str">
        <f t="shared" si="105"/>
        <v>S4</v>
      </c>
      <c r="L1129" s="335" t="str">
        <f>VLOOKUP(C1129,'Zadanie 1-dane'!$B$5:$D$96,2,FALSE)</f>
        <v>Toyota</v>
      </c>
      <c r="M1129" s="335" t="str">
        <f>VLOOKUP(C1129,'Zadanie 1-dane'!$B$5:$D$96,3,FALSE)</f>
        <v>Auris</v>
      </c>
      <c r="N1129" s="343">
        <f t="shared" si="106"/>
        <v>1600</v>
      </c>
      <c r="O1129" s="380">
        <f t="shared" si="107"/>
        <v>7</v>
      </c>
    </row>
    <row r="1130" spans="2:15">
      <c r="B1130" s="334" t="s">
        <v>1737</v>
      </c>
      <c r="C1130" s="335">
        <v>4359</v>
      </c>
      <c r="D1130" s="348">
        <v>18600</v>
      </c>
      <c r="E1130" s="348">
        <v>17700</v>
      </c>
      <c r="F1130" s="344">
        <v>2010</v>
      </c>
      <c r="G1130" s="343">
        <v>137610</v>
      </c>
      <c r="H1130" s="383">
        <f t="shared" si="102"/>
        <v>5</v>
      </c>
      <c r="I1130" s="335" t="str">
        <f t="shared" si="103"/>
        <v>Diesel</v>
      </c>
      <c r="J1130" s="354">
        <f t="shared" si="104"/>
        <v>43025</v>
      </c>
      <c r="K1130" s="335" t="str">
        <f t="shared" si="105"/>
        <v>S4</v>
      </c>
      <c r="L1130" s="335" t="str">
        <f>VLOOKUP(C1130,'Zadanie 1-dane'!$B$5:$D$96,2,FALSE)</f>
        <v>Renault</v>
      </c>
      <c r="M1130" s="335" t="str">
        <f>VLOOKUP(C1130,'Zadanie 1-dane'!$B$5:$D$96,3,FALSE)</f>
        <v>Scenic RX</v>
      </c>
      <c r="N1130" s="343">
        <f t="shared" si="106"/>
        <v>900</v>
      </c>
      <c r="O1130" s="380">
        <f t="shared" si="107"/>
        <v>7</v>
      </c>
    </row>
    <row r="1131" spans="2:15">
      <c r="B1131" s="334" t="s">
        <v>1738</v>
      </c>
      <c r="C1131" s="335">
        <v>5330</v>
      </c>
      <c r="D1131" s="348">
        <v>36100</v>
      </c>
      <c r="E1131" s="348">
        <v>33700</v>
      </c>
      <c r="F1131" s="344">
        <v>2015</v>
      </c>
      <c r="G1131" s="343">
        <v>59250</v>
      </c>
      <c r="H1131" s="383">
        <f t="shared" si="102"/>
        <v>5</v>
      </c>
      <c r="I1131" s="335" t="str">
        <f t="shared" si="103"/>
        <v>Benzyna</v>
      </c>
      <c r="J1131" s="354">
        <f t="shared" si="104"/>
        <v>43027</v>
      </c>
      <c r="K1131" s="335" t="str">
        <f t="shared" si="105"/>
        <v>S31</v>
      </c>
      <c r="L1131" s="335" t="str">
        <f>VLOOKUP(C1131,'Zadanie 1-dane'!$B$5:$D$96,2,FALSE)</f>
        <v>Skoda</v>
      </c>
      <c r="M1131" s="335" t="str">
        <f>VLOOKUP(C1131,'Zadanie 1-dane'!$B$5:$D$96,3,FALSE)</f>
        <v>Rapid</v>
      </c>
      <c r="N1131" s="343">
        <f t="shared" si="106"/>
        <v>2400</v>
      </c>
      <c r="O1131" s="380">
        <f t="shared" si="107"/>
        <v>2</v>
      </c>
    </row>
    <row r="1132" spans="2:15">
      <c r="B1132" s="334" t="s">
        <v>1739</v>
      </c>
      <c r="C1132" s="335">
        <v>3526</v>
      </c>
      <c r="D1132" s="348">
        <v>17700</v>
      </c>
      <c r="E1132" s="348">
        <v>15400</v>
      </c>
      <c r="F1132" s="344">
        <v>2010</v>
      </c>
      <c r="G1132" s="343">
        <v>87180</v>
      </c>
      <c r="H1132" s="383">
        <f t="shared" si="102"/>
        <v>5</v>
      </c>
      <c r="I1132" s="335" t="str">
        <f t="shared" si="103"/>
        <v>Diesel</v>
      </c>
      <c r="J1132" s="354">
        <f t="shared" si="104"/>
        <v>43028</v>
      </c>
      <c r="K1132" s="335" t="str">
        <f t="shared" si="105"/>
        <v>S4</v>
      </c>
      <c r="L1132" s="335" t="str">
        <f>VLOOKUP(C1132,'Zadanie 1-dane'!$B$5:$D$96,2,FALSE)</f>
        <v>Ford</v>
      </c>
      <c r="M1132" s="335" t="str">
        <f>VLOOKUP(C1132,'Zadanie 1-dane'!$B$5:$D$96,3,FALSE)</f>
        <v>Fiesta</v>
      </c>
      <c r="N1132" s="343">
        <f t="shared" si="106"/>
        <v>2300</v>
      </c>
      <c r="O1132" s="380">
        <f t="shared" si="107"/>
        <v>7</v>
      </c>
    </row>
    <row r="1133" spans="2:15">
      <c r="B1133" s="334" t="s">
        <v>1740</v>
      </c>
      <c r="C1133" s="335">
        <v>9734</v>
      </c>
      <c r="D1133" s="348">
        <v>28600</v>
      </c>
      <c r="E1133" s="348">
        <v>27300</v>
      </c>
      <c r="F1133" s="344">
        <v>2013</v>
      </c>
      <c r="G1133" s="343">
        <v>50490</v>
      </c>
      <c r="H1133" s="383">
        <f t="shared" si="102"/>
        <v>5</v>
      </c>
      <c r="I1133" s="335" t="str">
        <f t="shared" si="103"/>
        <v>Diesel</v>
      </c>
      <c r="J1133" s="354">
        <f t="shared" si="104"/>
        <v>43028</v>
      </c>
      <c r="K1133" s="335" t="str">
        <f t="shared" si="105"/>
        <v>S4</v>
      </c>
      <c r="L1133" s="335" t="str">
        <f>VLOOKUP(C1133,'Zadanie 1-dane'!$B$5:$D$96,2,FALSE)</f>
        <v>Nissan</v>
      </c>
      <c r="M1133" s="335" t="str">
        <f>VLOOKUP(C1133,'Zadanie 1-dane'!$B$5:$D$96,3,FALSE)</f>
        <v>Primera</v>
      </c>
      <c r="N1133" s="343">
        <f t="shared" si="106"/>
        <v>1300</v>
      </c>
      <c r="O1133" s="380">
        <f t="shared" si="107"/>
        <v>4</v>
      </c>
    </row>
    <row r="1134" spans="2:15">
      <c r="B1134" s="334" t="s">
        <v>1741</v>
      </c>
      <c r="C1134" s="335">
        <v>2750</v>
      </c>
      <c r="D1134" s="348">
        <v>27300</v>
      </c>
      <c r="E1134" s="348">
        <v>26700</v>
      </c>
      <c r="F1134" s="344">
        <v>2013</v>
      </c>
      <c r="G1134" s="343">
        <v>83820</v>
      </c>
      <c r="H1134" s="383">
        <f t="shared" si="102"/>
        <v>5</v>
      </c>
      <c r="I1134" s="335" t="str">
        <f t="shared" si="103"/>
        <v>Diesel</v>
      </c>
      <c r="J1134" s="354">
        <f t="shared" si="104"/>
        <v>43030</v>
      </c>
      <c r="K1134" s="335" t="str">
        <f t="shared" si="105"/>
        <v>S14</v>
      </c>
      <c r="L1134" s="335" t="str">
        <f>VLOOKUP(C1134,'Zadanie 1-dane'!$B$5:$D$96,2,FALSE)</f>
        <v>Seat</v>
      </c>
      <c r="M1134" s="335" t="str">
        <f>VLOOKUP(C1134,'Zadanie 1-dane'!$B$5:$D$96,3,FALSE)</f>
        <v>Ibiza</v>
      </c>
      <c r="N1134" s="343">
        <f t="shared" si="106"/>
        <v>600</v>
      </c>
      <c r="O1134" s="380">
        <f t="shared" si="107"/>
        <v>4</v>
      </c>
    </row>
    <row r="1135" spans="2:15">
      <c r="B1135" s="334" t="s">
        <v>1742</v>
      </c>
      <c r="C1135" s="335">
        <v>10838</v>
      </c>
      <c r="D1135" s="348">
        <v>59800</v>
      </c>
      <c r="E1135" s="348">
        <v>41000</v>
      </c>
      <c r="F1135" s="344">
        <v>2016</v>
      </c>
      <c r="G1135" s="343">
        <v>58200</v>
      </c>
      <c r="H1135" s="383">
        <f t="shared" si="102"/>
        <v>5</v>
      </c>
      <c r="I1135" s="335" t="str">
        <f t="shared" si="103"/>
        <v>Diesel</v>
      </c>
      <c r="J1135" s="354">
        <f t="shared" si="104"/>
        <v>43030</v>
      </c>
      <c r="K1135" s="335" t="str">
        <f t="shared" si="105"/>
        <v>S10</v>
      </c>
      <c r="L1135" s="335" t="str">
        <f>VLOOKUP(C1135,'Zadanie 1-dane'!$B$5:$D$96,2,FALSE)</f>
        <v>Skoda</v>
      </c>
      <c r="M1135" s="335" t="str">
        <f>VLOOKUP(C1135,'Zadanie 1-dane'!$B$5:$D$96,3,FALSE)</f>
        <v>Octavia</v>
      </c>
      <c r="N1135" s="343">
        <f t="shared" si="106"/>
        <v>18800</v>
      </c>
      <c r="O1135" s="380">
        <f t="shared" si="107"/>
        <v>1</v>
      </c>
    </row>
    <row r="1136" spans="2:15">
      <c r="B1136" s="334" t="s">
        <v>1743</v>
      </c>
      <c r="C1136" s="335">
        <v>11108</v>
      </c>
      <c r="D1136" s="348">
        <v>20700</v>
      </c>
      <c r="E1136" s="348">
        <v>17200</v>
      </c>
      <c r="F1136" s="344">
        <v>2011</v>
      </c>
      <c r="G1136" s="343">
        <v>87120</v>
      </c>
      <c r="H1136" s="383">
        <f t="shared" si="102"/>
        <v>5</v>
      </c>
      <c r="I1136" s="335" t="str">
        <f t="shared" si="103"/>
        <v>Diesel</v>
      </c>
      <c r="J1136" s="354">
        <f t="shared" si="104"/>
        <v>43031</v>
      </c>
      <c r="K1136" s="335" t="str">
        <f t="shared" si="105"/>
        <v>S44</v>
      </c>
      <c r="L1136" s="335" t="str">
        <f>VLOOKUP(C1136,'Zadanie 1-dane'!$B$5:$D$96,2,FALSE)</f>
        <v>Opel</v>
      </c>
      <c r="M1136" s="335" t="str">
        <f>VLOOKUP(C1136,'Zadanie 1-dane'!$B$5:$D$96,3,FALSE)</f>
        <v>Corsa</v>
      </c>
      <c r="N1136" s="343">
        <f t="shared" si="106"/>
        <v>3500</v>
      </c>
      <c r="O1136" s="380">
        <f t="shared" si="107"/>
        <v>6</v>
      </c>
    </row>
    <row r="1137" spans="2:15">
      <c r="B1137" s="334" t="s">
        <v>1744</v>
      </c>
      <c r="C1137" s="335">
        <v>2111</v>
      </c>
      <c r="D1137" s="348">
        <v>15500</v>
      </c>
      <c r="E1137" s="348">
        <v>14700</v>
      </c>
      <c r="F1137" s="344">
        <v>2009</v>
      </c>
      <c r="G1137" s="343">
        <v>151170</v>
      </c>
      <c r="H1137" s="383">
        <f t="shared" si="102"/>
        <v>5</v>
      </c>
      <c r="I1137" s="335" t="str">
        <f t="shared" si="103"/>
        <v>Diesel</v>
      </c>
      <c r="J1137" s="354">
        <f t="shared" si="104"/>
        <v>43031</v>
      </c>
      <c r="K1137" s="335" t="str">
        <f t="shared" si="105"/>
        <v>S14</v>
      </c>
      <c r="L1137" s="335" t="str">
        <f>VLOOKUP(C1137,'Zadanie 1-dane'!$B$5:$D$96,2,FALSE)</f>
        <v>Opel</v>
      </c>
      <c r="M1137" s="335" t="str">
        <f>VLOOKUP(C1137,'Zadanie 1-dane'!$B$5:$D$96,3,FALSE)</f>
        <v>Vectra</v>
      </c>
      <c r="N1137" s="343">
        <f t="shared" si="106"/>
        <v>800</v>
      </c>
      <c r="O1137" s="380">
        <f t="shared" si="107"/>
        <v>8</v>
      </c>
    </row>
    <row r="1138" spans="2:15">
      <c r="B1138" s="334" t="s">
        <v>1745</v>
      </c>
      <c r="C1138" s="335">
        <v>5428</v>
      </c>
      <c r="D1138" s="348">
        <v>28900</v>
      </c>
      <c r="E1138" s="348">
        <v>25600</v>
      </c>
      <c r="F1138" s="344">
        <v>2011</v>
      </c>
      <c r="G1138" s="343">
        <v>76200</v>
      </c>
      <c r="H1138" s="383">
        <f t="shared" si="102"/>
        <v>5</v>
      </c>
      <c r="I1138" s="335" t="str">
        <f t="shared" si="103"/>
        <v>Benzyna</v>
      </c>
      <c r="J1138" s="354">
        <f t="shared" si="104"/>
        <v>43031</v>
      </c>
      <c r="K1138" s="335" t="str">
        <f t="shared" si="105"/>
        <v>S4</v>
      </c>
      <c r="L1138" s="335" t="str">
        <f>VLOOKUP(C1138,'Zadanie 1-dane'!$B$5:$D$96,2,FALSE)</f>
        <v>Opel</v>
      </c>
      <c r="M1138" s="335" t="str">
        <f>VLOOKUP(C1138,'Zadanie 1-dane'!$B$5:$D$96,3,FALSE)</f>
        <v>Antara</v>
      </c>
      <c r="N1138" s="343">
        <f t="shared" si="106"/>
        <v>3300</v>
      </c>
      <c r="O1138" s="380">
        <f t="shared" si="107"/>
        <v>6</v>
      </c>
    </row>
    <row r="1139" spans="2:15">
      <c r="B1139" s="334" t="s">
        <v>1746</v>
      </c>
      <c r="C1139" s="335">
        <v>9734</v>
      </c>
      <c r="D1139" s="348">
        <v>33700</v>
      </c>
      <c r="E1139" s="348">
        <v>24500</v>
      </c>
      <c r="F1139" s="344">
        <v>2015</v>
      </c>
      <c r="G1139" s="343">
        <v>60600</v>
      </c>
      <c r="H1139" s="383">
        <f t="shared" si="102"/>
        <v>5</v>
      </c>
      <c r="I1139" s="335" t="str">
        <f t="shared" si="103"/>
        <v>Diesel</v>
      </c>
      <c r="J1139" s="354">
        <f t="shared" si="104"/>
        <v>43032</v>
      </c>
      <c r="K1139" s="335" t="str">
        <f t="shared" si="105"/>
        <v>S22</v>
      </c>
      <c r="L1139" s="335" t="str">
        <f>VLOOKUP(C1139,'Zadanie 1-dane'!$B$5:$D$96,2,FALSE)</f>
        <v>Nissan</v>
      </c>
      <c r="M1139" s="335" t="str">
        <f>VLOOKUP(C1139,'Zadanie 1-dane'!$B$5:$D$96,3,FALSE)</f>
        <v>Primera</v>
      </c>
      <c r="N1139" s="343">
        <f t="shared" si="106"/>
        <v>9200</v>
      </c>
      <c r="O1139" s="380">
        <f t="shared" si="107"/>
        <v>2</v>
      </c>
    </row>
    <row r="1140" spans="2:15">
      <c r="B1140" s="334" t="s">
        <v>1747</v>
      </c>
      <c r="C1140" s="335">
        <v>5330</v>
      </c>
      <c r="D1140" s="348">
        <v>10500</v>
      </c>
      <c r="E1140" s="348">
        <v>9900</v>
      </c>
      <c r="F1140" s="344">
        <v>2007</v>
      </c>
      <c r="G1140" s="343">
        <v>207120</v>
      </c>
      <c r="H1140" s="383">
        <f t="shared" si="102"/>
        <v>5</v>
      </c>
      <c r="I1140" s="335" t="str">
        <f t="shared" si="103"/>
        <v>LPG</v>
      </c>
      <c r="J1140" s="354">
        <f t="shared" si="104"/>
        <v>43032</v>
      </c>
      <c r="K1140" s="335" t="str">
        <f t="shared" si="105"/>
        <v>S4</v>
      </c>
      <c r="L1140" s="335" t="str">
        <f>VLOOKUP(C1140,'Zadanie 1-dane'!$B$5:$D$96,2,FALSE)</f>
        <v>Skoda</v>
      </c>
      <c r="M1140" s="335" t="str">
        <f>VLOOKUP(C1140,'Zadanie 1-dane'!$B$5:$D$96,3,FALSE)</f>
        <v>Rapid</v>
      </c>
      <c r="N1140" s="343">
        <f t="shared" si="106"/>
        <v>600</v>
      </c>
      <c r="O1140" s="380">
        <f t="shared" si="107"/>
        <v>10</v>
      </c>
    </row>
    <row r="1141" spans="2:15">
      <c r="B1141" s="334" t="s">
        <v>1748</v>
      </c>
      <c r="C1141" s="335">
        <v>10009</v>
      </c>
      <c r="D1141" s="348">
        <v>20100</v>
      </c>
      <c r="E1141" s="348">
        <v>15100</v>
      </c>
      <c r="F1141" s="344">
        <v>2003</v>
      </c>
      <c r="G1141" s="343">
        <v>353864</v>
      </c>
      <c r="H1141" s="383">
        <f t="shared" si="102"/>
        <v>5</v>
      </c>
      <c r="I1141" s="335" t="str">
        <f t="shared" si="103"/>
        <v>Diesel</v>
      </c>
      <c r="J1141" s="354">
        <f t="shared" si="104"/>
        <v>43032</v>
      </c>
      <c r="K1141" s="335" t="str">
        <f t="shared" si="105"/>
        <v>S4</v>
      </c>
      <c r="L1141" s="335" t="str">
        <f>VLOOKUP(C1141,'Zadanie 1-dane'!$B$5:$D$96,2,FALSE)</f>
        <v>Audi</v>
      </c>
      <c r="M1141" s="335" t="str">
        <f>VLOOKUP(C1141,'Zadanie 1-dane'!$B$5:$D$96,3,FALSE)</f>
        <v>A5</v>
      </c>
      <c r="N1141" s="343">
        <f t="shared" si="106"/>
        <v>5000</v>
      </c>
      <c r="O1141" s="380">
        <f t="shared" si="107"/>
        <v>14</v>
      </c>
    </row>
    <row r="1142" spans="2:15">
      <c r="B1142" s="334" t="s">
        <v>1749</v>
      </c>
      <c r="C1142" s="335">
        <v>3318</v>
      </c>
      <c r="D1142" s="348">
        <v>23900</v>
      </c>
      <c r="E1142" s="348">
        <v>23300</v>
      </c>
      <c r="F1142" s="344">
        <v>2010</v>
      </c>
      <c r="G1142" s="343">
        <v>98700</v>
      </c>
      <c r="H1142" s="383">
        <f t="shared" si="102"/>
        <v>5</v>
      </c>
      <c r="I1142" s="335" t="str">
        <f t="shared" si="103"/>
        <v>Benzyna</v>
      </c>
      <c r="J1142" s="354">
        <f t="shared" si="104"/>
        <v>43033</v>
      </c>
      <c r="K1142" s="335" t="str">
        <f t="shared" si="105"/>
        <v>S6</v>
      </c>
      <c r="L1142" s="335" t="str">
        <f>VLOOKUP(C1142,'Zadanie 1-dane'!$B$5:$D$96,2,FALSE)</f>
        <v>Volkswagen</v>
      </c>
      <c r="M1142" s="335" t="str">
        <f>VLOOKUP(C1142,'Zadanie 1-dane'!$B$5:$D$96,3,FALSE)</f>
        <v>Caddy</v>
      </c>
      <c r="N1142" s="343">
        <f t="shared" si="106"/>
        <v>600</v>
      </c>
      <c r="O1142" s="380">
        <f t="shared" si="107"/>
        <v>7</v>
      </c>
    </row>
    <row r="1143" spans="2:15">
      <c r="B1143" s="334" t="s">
        <v>1750</v>
      </c>
      <c r="C1143" s="335">
        <v>8547</v>
      </c>
      <c r="D1143" s="348">
        <v>11800</v>
      </c>
      <c r="E1143" s="348">
        <v>8700</v>
      </c>
      <c r="F1143" s="344">
        <v>2008</v>
      </c>
      <c r="G1143" s="343">
        <v>170640</v>
      </c>
      <c r="H1143" s="383">
        <f t="shared" si="102"/>
        <v>5</v>
      </c>
      <c r="I1143" s="335" t="str">
        <f t="shared" si="103"/>
        <v>Benzyna</v>
      </c>
      <c r="J1143" s="354">
        <f t="shared" si="104"/>
        <v>43033</v>
      </c>
      <c r="K1143" s="335" t="str">
        <f t="shared" si="105"/>
        <v>S48</v>
      </c>
      <c r="L1143" s="335" t="str">
        <f>VLOOKUP(C1143,'Zadanie 1-dane'!$B$5:$D$96,2,FALSE)</f>
        <v>Seat</v>
      </c>
      <c r="M1143" s="335" t="str">
        <f>VLOOKUP(C1143,'Zadanie 1-dane'!$B$5:$D$96,3,FALSE)</f>
        <v>Toledo</v>
      </c>
      <c r="N1143" s="343">
        <f t="shared" si="106"/>
        <v>3100</v>
      </c>
      <c r="O1143" s="380">
        <f t="shared" si="107"/>
        <v>9</v>
      </c>
    </row>
    <row r="1144" spans="2:15">
      <c r="B1144" s="334" t="s">
        <v>1751</v>
      </c>
      <c r="C1144" s="335">
        <v>1809</v>
      </c>
      <c r="D1144" s="348">
        <v>50200</v>
      </c>
      <c r="E1144" s="348">
        <v>47600</v>
      </c>
      <c r="F1144" s="344">
        <v>2013</v>
      </c>
      <c r="G1144" s="343">
        <v>72990</v>
      </c>
      <c r="H1144" s="383">
        <f t="shared" si="102"/>
        <v>5</v>
      </c>
      <c r="I1144" s="335" t="str">
        <f t="shared" si="103"/>
        <v>Benzyna</v>
      </c>
      <c r="J1144" s="354">
        <f t="shared" si="104"/>
        <v>43033</v>
      </c>
      <c r="K1144" s="335" t="str">
        <f t="shared" si="105"/>
        <v>S4</v>
      </c>
      <c r="L1144" s="335" t="str">
        <f>VLOOKUP(C1144,'Zadanie 1-dane'!$B$5:$D$96,2,FALSE)</f>
        <v>Opel</v>
      </c>
      <c r="M1144" s="335" t="str">
        <f>VLOOKUP(C1144,'Zadanie 1-dane'!$B$5:$D$96,3,FALSE)</f>
        <v>Insignia</v>
      </c>
      <c r="N1144" s="343">
        <f t="shared" si="106"/>
        <v>2600</v>
      </c>
      <c r="O1144" s="380">
        <f t="shared" si="107"/>
        <v>4</v>
      </c>
    </row>
    <row r="1145" spans="2:15">
      <c r="B1145" s="334" t="s">
        <v>1752</v>
      </c>
      <c r="C1145" s="335">
        <v>3620</v>
      </c>
      <c r="D1145" s="348">
        <v>31700</v>
      </c>
      <c r="E1145" s="348">
        <v>27300</v>
      </c>
      <c r="F1145" s="344">
        <v>2012</v>
      </c>
      <c r="G1145" s="343">
        <v>118560</v>
      </c>
      <c r="H1145" s="383">
        <f t="shared" si="102"/>
        <v>5</v>
      </c>
      <c r="I1145" s="335" t="str">
        <f t="shared" si="103"/>
        <v>Benzyna</v>
      </c>
      <c r="J1145" s="354">
        <f t="shared" si="104"/>
        <v>43034</v>
      </c>
      <c r="K1145" s="335" t="str">
        <f t="shared" si="105"/>
        <v>S4</v>
      </c>
      <c r="L1145" s="335" t="str">
        <f>VLOOKUP(C1145,'Zadanie 1-dane'!$B$5:$D$96,2,FALSE)</f>
        <v>Skoda</v>
      </c>
      <c r="M1145" s="335" t="str">
        <f>VLOOKUP(C1145,'Zadanie 1-dane'!$B$5:$D$96,3,FALSE)</f>
        <v>Roomster</v>
      </c>
      <c r="N1145" s="343">
        <f t="shared" si="106"/>
        <v>4400</v>
      </c>
      <c r="O1145" s="380">
        <f t="shared" si="107"/>
        <v>5</v>
      </c>
    </row>
    <row r="1146" spans="2:15">
      <c r="B1146" s="334" t="s">
        <v>1753</v>
      </c>
      <c r="C1146" s="335">
        <v>9883</v>
      </c>
      <c r="D1146" s="348">
        <v>28500</v>
      </c>
      <c r="E1146" s="348">
        <v>27000</v>
      </c>
      <c r="F1146" s="344">
        <v>2008</v>
      </c>
      <c r="G1146" s="343">
        <v>213588</v>
      </c>
      <c r="H1146" s="383">
        <f t="shared" si="102"/>
        <v>5</v>
      </c>
      <c r="I1146" s="335" t="str">
        <f t="shared" si="103"/>
        <v>Diesel</v>
      </c>
      <c r="J1146" s="354">
        <f t="shared" si="104"/>
        <v>43034</v>
      </c>
      <c r="K1146" s="335" t="str">
        <f t="shared" si="105"/>
        <v>S4</v>
      </c>
      <c r="L1146" s="335" t="str">
        <f>VLOOKUP(C1146,'Zadanie 1-dane'!$B$5:$D$96,2,FALSE)</f>
        <v>Toyota</v>
      </c>
      <c r="M1146" s="335" t="str">
        <f>VLOOKUP(C1146,'Zadanie 1-dane'!$B$5:$D$96,3,FALSE)</f>
        <v>Avensis</v>
      </c>
      <c r="N1146" s="343">
        <f t="shared" si="106"/>
        <v>1500</v>
      </c>
      <c r="O1146" s="380">
        <f t="shared" si="107"/>
        <v>9</v>
      </c>
    </row>
    <row r="1147" spans="2:15">
      <c r="B1147" s="334" t="s">
        <v>1754</v>
      </c>
      <c r="C1147" s="335">
        <v>4685</v>
      </c>
      <c r="D1147" s="348">
        <v>98000</v>
      </c>
      <c r="E1147" s="348">
        <v>87000</v>
      </c>
      <c r="F1147" s="344">
        <v>2014</v>
      </c>
      <c r="G1147" s="343">
        <v>70440</v>
      </c>
      <c r="H1147" s="383">
        <f t="shared" si="102"/>
        <v>5</v>
      </c>
      <c r="I1147" s="335" t="str">
        <f t="shared" si="103"/>
        <v>Benzyna</v>
      </c>
      <c r="J1147" s="354">
        <f t="shared" si="104"/>
        <v>43034</v>
      </c>
      <c r="K1147" s="335" t="str">
        <f t="shared" si="105"/>
        <v>S4</v>
      </c>
      <c r="L1147" s="335" t="str">
        <f>VLOOKUP(C1147,'Zadanie 1-dane'!$B$5:$D$96,2,FALSE)</f>
        <v>Ford</v>
      </c>
      <c r="M1147" s="335" t="str">
        <f>VLOOKUP(C1147,'Zadanie 1-dane'!$B$5:$D$96,3,FALSE)</f>
        <v>C-MAX</v>
      </c>
      <c r="N1147" s="343">
        <f t="shared" si="106"/>
        <v>11000</v>
      </c>
      <c r="O1147" s="380">
        <f t="shared" si="107"/>
        <v>3</v>
      </c>
    </row>
    <row r="1148" spans="2:15">
      <c r="B1148" s="334" t="s">
        <v>1755</v>
      </c>
      <c r="C1148" s="335">
        <v>3655</v>
      </c>
      <c r="D1148" s="348">
        <v>55900</v>
      </c>
      <c r="E1148" s="348">
        <v>51500</v>
      </c>
      <c r="F1148" s="344">
        <v>2012</v>
      </c>
      <c r="G1148" s="343">
        <v>112910</v>
      </c>
      <c r="H1148" s="383">
        <f t="shared" si="102"/>
        <v>5</v>
      </c>
      <c r="I1148" s="335" t="str">
        <f t="shared" si="103"/>
        <v>Benzyna</v>
      </c>
      <c r="J1148" s="354">
        <f t="shared" si="104"/>
        <v>43035</v>
      </c>
      <c r="K1148" s="335" t="str">
        <f t="shared" si="105"/>
        <v>S1</v>
      </c>
      <c r="L1148" s="335" t="str">
        <f>VLOOKUP(C1148,'Zadanie 1-dane'!$B$5:$D$96,2,FALSE)</f>
        <v>Opel</v>
      </c>
      <c r="M1148" s="335" t="str">
        <f>VLOOKUP(C1148,'Zadanie 1-dane'!$B$5:$D$96,3,FALSE)</f>
        <v>Mokka</v>
      </c>
      <c r="N1148" s="343">
        <f t="shared" si="106"/>
        <v>4400</v>
      </c>
      <c r="O1148" s="380">
        <f t="shared" si="107"/>
        <v>5</v>
      </c>
    </row>
    <row r="1149" spans="2:15">
      <c r="B1149" s="334" t="s">
        <v>1756</v>
      </c>
      <c r="C1149" s="335">
        <v>10067</v>
      </c>
      <c r="D1149" s="348">
        <v>21200</v>
      </c>
      <c r="E1149" s="348">
        <v>20700</v>
      </c>
      <c r="F1149" s="344">
        <v>2011</v>
      </c>
      <c r="G1149" s="343">
        <v>127080</v>
      </c>
      <c r="H1149" s="383">
        <f t="shared" si="102"/>
        <v>5</v>
      </c>
      <c r="I1149" s="335" t="str">
        <f t="shared" si="103"/>
        <v>Benzyna</v>
      </c>
      <c r="J1149" s="354">
        <f t="shared" si="104"/>
        <v>43036</v>
      </c>
      <c r="K1149" s="335" t="str">
        <f t="shared" si="105"/>
        <v>S3</v>
      </c>
      <c r="L1149" s="335" t="str">
        <f>VLOOKUP(C1149,'Zadanie 1-dane'!$B$5:$D$96,2,FALSE)</f>
        <v>Nissan</v>
      </c>
      <c r="M1149" s="335" t="str">
        <f>VLOOKUP(C1149,'Zadanie 1-dane'!$B$5:$D$96,3,FALSE)</f>
        <v>Micra</v>
      </c>
      <c r="N1149" s="343">
        <f t="shared" si="106"/>
        <v>500</v>
      </c>
      <c r="O1149" s="380">
        <f t="shared" si="107"/>
        <v>6</v>
      </c>
    </row>
    <row r="1150" spans="2:15">
      <c r="B1150" s="334" t="s">
        <v>1757</v>
      </c>
      <c r="C1150" s="335">
        <v>2318</v>
      </c>
      <c r="D1150" s="348">
        <v>16500</v>
      </c>
      <c r="E1150" s="348">
        <v>15100</v>
      </c>
      <c r="F1150" s="344">
        <v>2008</v>
      </c>
      <c r="G1150" s="343">
        <v>192240</v>
      </c>
      <c r="H1150" s="383">
        <f t="shared" si="102"/>
        <v>5</v>
      </c>
      <c r="I1150" s="335" t="str">
        <f t="shared" si="103"/>
        <v>Diesel</v>
      </c>
      <c r="J1150" s="354">
        <f t="shared" si="104"/>
        <v>43036</v>
      </c>
      <c r="K1150" s="335" t="str">
        <f t="shared" si="105"/>
        <v>S41</v>
      </c>
      <c r="L1150" s="335" t="str">
        <f>VLOOKUP(C1150,'Zadanie 1-dane'!$B$5:$D$96,2,FALSE)</f>
        <v>Ford</v>
      </c>
      <c r="M1150" s="335" t="str">
        <f>VLOOKUP(C1150,'Zadanie 1-dane'!$B$5:$D$96,3,FALSE)</f>
        <v>Focus</v>
      </c>
      <c r="N1150" s="343">
        <f t="shared" si="106"/>
        <v>1400</v>
      </c>
      <c r="O1150" s="380">
        <f t="shared" si="107"/>
        <v>9</v>
      </c>
    </row>
    <row r="1151" spans="2:15">
      <c r="B1151" s="334" t="s">
        <v>1758</v>
      </c>
      <c r="C1151" s="335">
        <v>3397</v>
      </c>
      <c r="D1151" s="348">
        <v>11900</v>
      </c>
      <c r="E1151" s="348">
        <v>10700</v>
      </c>
      <c r="F1151" s="344">
        <v>2006</v>
      </c>
      <c r="G1151" s="343">
        <v>204180</v>
      </c>
      <c r="H1151" s="383">
        <f t="shared" si="102"/>
        <v>5</v>
      </c>
      <c r="I1151" s="335" t="str">
        <f t="shared" si="103"/>
        <v>LPG</v>
      </c>
      <c r="J1151" s="354">
        <f t="shared" si="104"/>
        <v>43037</v>
      </c>
      <c r="K1151" s="335" t="str">
        <f t="shared" si="105"/>
        <v>S4</v>
      </c>
      <c r="L1151" s="335" t="str">
        <f>VLOOKUP(C1151,'Zadanie 1-dane'!$B$5:$D$96,2,FALSE)</f>
        <v>Nissan</v>
      </c>
      <c r="M1151" s="335" t="str">
        <f>VLOOKUP(C1151,'Zadanie 1-dane'!$B$5:$D$96,3,FALSE)</f>
        <v>Qashqai</v>
      </c>
      <c r="N1151" s="343">
        <f t="shared" si="106"/>
        <v>1200</v>
      </c>
      <c r="O1151" s="380">
        <f t="shared" si="107"/>
        <v>11</v>
      </c>
    </row>
    <row r="1152" spans="2:15">
      <c r="B1152" s="334" t="s">
        <v>1759</v>
      </c>
      <c r="C1152" s="335">
        <v>9265</v>
      </c>
      <c r="D1152" s="348">
        <v>33700</v>
      </c>
      <c r="E1152" s="348">
        <v>25500</v>
      </c>
      <c r="F1152" s="344">
        <v>2015</v>
      </c>
      <c r="G1152" s="343">
        <v>58260</v>
      </c>
      <c r="H1152" s="383">
        <f t="shared" si="102"/>
        <v>5</v>
      </c>
      <c r="I1152" s="335" t="str">
        <f t="shared" si="103"/>
        <v>Diesel</v>
      </c>
      <c r="J1152" s="354">
        <f t="shared" si="104"/>
        <v>43039</v>
      </c>
      <c r="K1152" s="335" t="str">
        <f t="shared" si="105"/>
        <v>S30</v>
      </c>
      <c r="L1152" s="335" t="str">
        <f>VLOOKUP(C1152,'Zadanie 1-dane'!$B$5:$D$96,2,FALSE)</f>
        <v>Seat</v>
      </c>
      <c r="M1152" s="335" t="str">
        <f>VLOOKUP(C1152,'Zadanie 1-dane'!$B$5:$D$96,3,FALSE)</f>
        <v>Leon</v>
      </c>
      <c r="N1152" s="343">
        <f t="shared" si="106"/>
        <v>8200</v>
      </c>
      <c r="O1152" s="380">
        <f t="shared" si="107"/>
        <v>2</v>
      </c>
    </row>
    <row r="1153" spans="2:15">
      <c r="B1153" s="334" t="s">
        <v>1760</v>
      </c>
      <c r="C1153" s="335">
        <v>4449</v>
      </c>
      <c r="D1153" s="348">
        <v>28100</v>
      </c>
      <c r="E1153" s="348">
        <v>18800</v>
      </c>
      <c r="F1153" s="344">
        <v>2007</v>
      </c>
      <c r="G1153" s="343">
        <v>271920</v>
      </c>
      <c r="H1153" s="383">
        <f t="shared" si="102"/>
        <v>5</v>
      </c>
      <c r="I1153" s="335" t="str">
        <f t="shared" si="103"/>
        <v>Diesel</v>
      </c>
      <c r="J1153" s="354">
        <f t="shared" si="104"/>
        <v>43040</v>
      </c>
      <c r="K1153" s="335" t="str">
        <f t="shared" si="105"/>
        <v>S4</v>
      </c>
      <c r="L1153" s="335" t="str">
        <f>VLOOKUP(C1153,'Zadanie 1-dane'!$B$5:$D$96,2,FALSE)</f>
        <v>Audi</v>
      </c>
      <c r="M1153" s="335" t="str">
        <f>VLOOKUP(C1153,'Zadanie 1-dane'!$B$5:$D$96,3,FALSE)</f>
        <v>A4</v>
      </c>
      <c r="N1153" s="343">
        <f t="shared" si="106"/>
        <v>9300</v>
      </c>
      <c r="O1153" s="380">
        <f t="shared" si="107"/>
        <v>10</v>
      </c>
    </row>
    <row r="1154" spans="2:15">
      <c r="B1154" s="334" t="s">
        <v>1761</v>
      </c>
      <c r="C1154" s="335">
        <v>8167</v>
      </c>
      <c r="D1154" s="348">
        <v>36900</v>
      </c>
      <c r="E1154" s="348">
        <v>30400</v>
      </c>
      <c r="F1154" s="344">
        <v>2007</v>
      </c>
      <c r="G1154" s="343">
        <v>316272</v>
      </c>
      <c r="H1154" s="383">
        <f t="shared" si="102"/>
        <v>5</v>
      </c>
      <c r="I1154" s="335" t="str">
        <f t="shared" si="103"/>
        <v>Diesel</v>
      </c>
      <c r="J1154" s="354">
        <f t="shared" si="104"/>
        <v>43040</v>
      </c>
      <c r="K1154" s="335" t="str">
        <f t="shared" si="105"/>
        <v>S72</v>
      </c>
      <c r="L1154" s="335" t="str">
        <f>VLOOKUP(C1154,'Zadanie 1-dane'!$B$5:$D$96,2,FALSE)</f>
        <v>Toyota</v>
      </c>
      <c r="M1154" s="335" t="str">
        <f>VLOOKUP(C1154,'Zadanie 1-dane'!$B$5:$D$96,3,FALSE)</f>
        <v>RAV4</v>
      </c>
      <c r="N1154" s="343">
        <f t="shared" si="106"/>
        <v>6500</v>
      </c>
      <c r="O1154" s="380">
        <f t="shared" si="107"/>
        <v>10</v>
      </c>
    </row>
    <row r="1155" spans="2:15">
      <c r="B1155" s="334" t="s">
        <v>1762</v>
      </c>
      <c r="C1155" s="335">
        <v>9219</v>
      </c>
      <c r="D1155" s="348">
        <v>34300</v>
      </c>
      <c r="E1155" s="348">
        <v>29000</v>
      </c>
      <c r="F1155" s="344">
        <v>2011</v>
      </c>
      <c r="G1155" s="343">
        <v>148680</v>
      </c>
      <c r="H1155" s="383">
        <f t="shared" si="102"/>
        <v>5</v>
      </c>
      <c r="I1155" s="335" t="str">
        <f t="shared" si="103"/>
        <v>Diesel</v>
      </c>
      <c r="J1155" s="354">
        <f t="shared" si="104"/>
        <v>43042</v>
      </c>
      <c r="K1155" s="335" t="str">
        <f t="shared" si="105"/>
        <v>S29</v>
      </c>
      <c r="L1155" s="335" t="str">
        <f>VLOOKUP(C1155,'Zadanie 1-dane'!$B$5:$D$96,2,FALSE)</f>
        <v>Nissan</v>
      </c>
      <c r="M1155" s="335" t="str">
        <f>VLOOKUP(C1155,'Zadanie 1-dane'!$B$5:$D$96,3,FALSE)</f>
        <v>X-Trail</v>
      </c>
      <c r="N1155" s="343">
        <f t="shared" si="106"/>
        <v>5300</v>
      </c>
      <c r="O1155" s="380">
        <f t="shared" si="107"/>
        <v>6</v>
      </c>
    </row>
    <row r="1156" spans="2:15">
      <c r="B1156" s="334" t="s">
        <v>1763</v>
      </c>
      <c r="C1156" s="335">
        <v>8615</v>
      </c>
      <c r="D1156" s="348">
        <v>24100</v>
      </c>
      <c r="E1156" s="348">
        <v>16200</v>
      </c>
      <c r="F1156" s="344">
        <v>2012</v>
      </c>
      <c r="G1156" s="343">
        <v>56790</v>
      </c>
      <c r="H1156" s="383">
        <f t="shared" si="102"/>
        <v>5</v>
      </c>
      <c r="I1156" s="335" t="str">
        <f t="shared" si="103"/>
        <v>Benzyna</v>
      </c>
      <c r="J1156" s="354">
        <f t="shared" si="104"/>
        <v>43045</v>
      </c>
      <c r="K1156" s="335" t="str">
        <f t="shared" si="105"/>
        <v>S14</v>
      </c>
      <c r="L1156" s="335" t="str">
        <f>VLOOKUP(C1156,'Zadanie 1-dane'!$B$5:$D$96,2,FALSE)</f>
        <v>Opel</v>
      </c>
      <c r="M1156" s="335" t="str">
        <f>VLOOKUP(C1156,'Zadanie 1-dane'!$B$5:$D$96,3,FALSE)</f>
        <v>Astra</v>
      </c>
      <c r="N1156" s="343">
        <f t="shared" si="106"/>
        <v>7900</v>
      </c>
      <c r="O1156" s="380">
        <f t="shared" si="107"/>
        <v>5</v>
      </c>
    </row>
    <row r="1157" spans="2:15">
      <c r="B1157" s="334" t="s">
        <v>1764</v>
      </c>
      <c r="C1157" s="335">
        <v>8314</v>
      </c>
      <c r="D1157" s="348">
        <v>24100</v>
      </c>
      <c r="E1157" s="348">
        <v>23400</v>
      </c>
      <c r="F1157" s="344">
        <v>2012</v>
      </c>
      <c r="G1157" s="343">
        <v>95880</v>
      </c>
      <c r="H1157" s="383">
        <f t="shared" si="102"/>
        <v>5</v>
      </c>
      <c r="I1157" s="335" t="str">
        <f t="shared" si="103"/>
        <v>Diesel</v>
      </c>
      <c r="J1157" s="354">
        <f t="shared" si="104"/>
        <v>43045</v>
      </c>
      <c r="K1157" s="335" t="str">
        <f t="shared" si="105"/>
        <v>S14</v>
      </c>
      <c r="L1157" s="335" t="str">
        <f>VLOOKUP(C1157,'Zadanie 1-dane'!$B$5:$D$96,2,FALSE)</f>
        <v>Opel</v>
      </c>
      <c r="M1157" s="335" t="str">
        <f>VLOOKUP(C1157,'Zadanie 1-dane'!$B$5:$D$96,3,FALSE)</f>
        <v>Combo</v>
      </c>
      <c r="N1157" s="343">
        <f t="shared" si="106"/>
        <v>700</v>
      </c>
      <c r="O1157" s="380">
        <f t="shared" si="107"/>
        <v>5</v>
      </c>
    </row>
    <row r="1158" spans="2:15">
      <c r="B1158" s="334" t="s">
        <v>1765</v>
      </c>
      <c r="C1158" s="335">
        <v>9495</v>
      </c>
      <c r="D1158" s="348">
        <v>22100</v>
      </c>
      <c r="E1158" s="348">
        <v>19400</v>
      </c>
      <c r="F1158" s="344">
        <v>2009</v>
      </c>
      <c r="G1158" s="343">
        <v>129000</v>
      </c>
      <c r="H1158" s="383">
        <f t="shared" si="102"/>
        <v>5</v>
      </c>
      <c r="I1158" s="335" t="str">
        <f t="shared" si="103"/>
        <v>LPG</v>
      </c>
      <c r="J1158" s="354">
        <f t="shared" si="104"/>
        <v>43045</v>
      </c>
      <c r="K1158" s="335" t="str">
        <f t="shared" si="105"/>
        <v>S4</v>
      </c>
      <c r="L1158" s="335" t="str">
        <f>VLOOKUP(C1158,'Zadanie 1-dane'!$B$5:$D$96,2,FALSE)</f>
        <v>Seat</v>
      </c>
      <c r="M1158" s="335" t="str">
        <f>VLOOKUP(C1158,'Zadanie 1-dane'!$B$5:$D$96,3,FALSE)</f>
        <v>Altea</v>
      </c>
      <c r="N1158" s="343">
        <f t="shared" si="106"/>
        <v>2700</v>
      </c>
      <c r="O1158" s="380">
        <f t="shared" si="107"/>
        <v>8</v>
      </c>
    </row>
    <row r="1159" spans="2:15">
      <c r="B1159" s="334" t="s">
        <v>1766</v>
      </c>
      <c r="C1159" s="335">
        <v>3655</v>
      </c>
      <c r="D1159" s="348">
        <v>71200</v>
      </c>
      <c r="E1159" s="348">
        <v>54300</v>
      </c>
      <c r="F1159" s="344">
        <v>2014</v>
      </c>
      <c r="G1159" s="343">
        <v>57575</v>
      </c>
      <c r="H1159" s="383">
        <f t="shared" si="102"/>
        <v>5</v>
      </c>
      <c r="I1159" s="335" t="str">
        <f t="shared" si="103"/>
        <v>Diesel</v>
      </c>
      <c r="J1159" s="354">
        <f t="shared" si="104"/>
        <v>43045</v>
      </c>
      <c r="K1159" s="335" t="str">
        <f t="shared" si="105"/>
        <v>S4</v>
      </c>
      <c r="L1159" s="335" t="str">
        <f>VLOOKUP(C1159,'Zadanie 1-dane'!$B$5:$D$96,2,FALSE)</f>
        <v>Opel</v>
      </c>
      <c r="M1159" s="335" t="str">
        <f>VLOOKUP(C1159,'Zadanie 1-dane'!$B$5:$D$96,3,FALSE)</f>
        <v>Mokka</v>
      </c>
      <c r="N1159" s="343">
        <f t="shared" si="106"/>
        <v>16900</v>
      </c>
      <c r="O1159" s="380">
        <f t="shared" si="107"/>
        <v>3</v>
      </c>
    </row>
    <row r="1160" spans="2:15">
      <c r="B1160" s="334" t="s">
        <v>1767</v>
      </c>
      <c r="C1160" s="335">
        <v>8728</v>
      </c>
      <c r="D1160" s="348">
        <v>14700</v>
      </c>
      <c r="E1160" s="348">
        <v>10500</v>
      </c>
      <c r="F1160" s="344">
        <v>2009</v>
      </c>
      <c r="G1160" s="343">
        <v>160890</v>
      </c>
      <c r="H1160" s="383">
        <f t="shared" si="102"/>
        <v>5</v>
      </c>
      <c r="I1160" s="335" t="str">
        <f t="shared" si="103"/>
        <v>Benzyna</v>
      </c>
      <c r="J1160" s="354">
        <f t="shared" si="104"/>
        <v>43046</v>
      </c>
      <c r="K1160" s="335" t="str">
        <f t="shared" si="105"/>
        <v>S33</v>
      </c>
      <c r="L1160" s="335" t="str">
        <f>VLOOKUP(C1160,'Zadanie 1-dane'!$B$5:$D$96,2,FALSE)</f>
        <v>Renault</v>
      </c>
      <c r="M1160" s="335" t="str">
        <f>VLOOKUP(C1160,'Zadanie 1-dane'!$B$5:$D$96,3,FALSE)</f>
        <v>Kangoo</v>
      </c>
      <c r="N1160" s="343">
        <f t="shared" si="106"/>
        <v>4200</v>
      </c>
      <c r="O1160" s="380">
        <f t="shared" si="107"/>
        <v>8</v>
      </c>
    </row>
    <row r="1161" spans="2:15">
      <c r="B1161" s="334" t="s">
        <v>1768</v>
      </c>
      <c r="C1161" s="335">
        <v>9502</v>
      </c>
      <c r="D1161" s="348">
        <v>89700</v>
      </c>
      <c r="E1161" s="348">
        <v>84100</v>
      </c>
      <c r="F1161" s="344">
        <v>2012</v>
      </c>
      <c r="G1161" s="343">
        <v>101472</v>
      </c>
      <c r="H1161" s="383">
        <f t="shared" si="102"/>
        <v>5</v>
      </c>
      <c r="I1161" s="335" t="str">
        <f t="shared" si="103"/>
        <v>Benzyna</v>
      </c>
      <c r="J1161" s="354">
        <f t="shared" si="104"/>
        <v>43047</v>
      </c>
      <c r="K1161" s="335" t="str">
        <f t="shared" si="105"/>
        <v>S4</v>
      </c>
      <c r="L1161" s="335" t="str">
        <f>VLOOKUP(C1161,'Zadanie 1-dane'!$B$5:$D$96,2,FALSE)</f>
        <v>Volkswagen</v>
      </c>
      <c r="M1161" s="335" t="str">
        <f>VLOOKUP(C1161,'Zadanie 1-dane'!$B$5:$D$96,3,FALSE)</f>
        <v>Touran</v>
      </c>
      <c r="N1161" s="343">
        <f t="shared" si="106"/>
        <v>5600</v>
      </c>
      <c r="O1161" s="380">
        <f t="shared" si="107"/>
        <v>5</v>
      </c>
    </row>
    <row r="1162" spans="2:15">
      <c r="B1162" s="334" t="s">
        <v>1769</v>
      </c>
      <c r="C1162" s="335">
        <v>4567</v>
      </c>
      <c r="D1162" s="348">
        <v>6500</v>
      </c>
      <c r="E1162" s="348">
        <v>4200</v>
      </c>
      <c r="F1162" s="344">
        <v>2005</v>
      </c>
      <c r="G1162" s="343">
        <v>178500</v>
      </c>
      <c r="H1162" s="383">
        <f t="shared" si="102"/>
        <v>5</v>
      </c>
      <c r="I1162" s="335" t="str">
        <f t="shared" si="103"/>
        <v>LPG</v>
      </c>
      <c r="J1162" s="354">
        <f t="shared" si="104"/>
        <v>43048</v>
      </c>
      <c r="K1162" s="335" t="str">
        <f t="shared" si="105"/>
        <v>S4</v>
      </c>
      <c r="L1162" s="335" t="str">
        <f>VLOOKUP(C1162,'Zadanie 1-dane'!$B$5:$D$96,2,FALSE)</f>
        <v>Renault</v>
      </c>
      <c r="M1162" s="335" t="str">
        <f>VLOOKUP(C1162,'Zadanie 1-dane'!$B$5:$D$96,3,FALSE)</f>
        <v>Clio</v>
      </c>
      <c r="N1162" s="343">
        <f t="shared" si="106"/>
        <v>2300</v>
      </c>
      <c r="O1162" s="380">
        <f t="shared" si="107"/>
        <v>12</v>
      </c>
    </row>
    <row r="1163" spans="2:15">
      <c r="B1163" s="334" t="s">
        <v>1770</v>
      </c>
      <c r="C1163" s="335">
        <v>4570</v>
      </c>
      <c r="D1163" s="348">
        <v>14700</v>
      </c>
      <c r="E1163" s="348">
        <v>13000</v>
      </c>
      <c r="F1163" s="344">
        <v>2009</v>
      </c>
      <c r="G1163" s="343">
        <v>123420</v>
      </c>
      <c r="H1163" s="383">
        <f t="shared" si="102"/>
        <v>5</v>
      </c>
      <c r="I1163" s="335" t="str">
        <f t="shared" si="103"/>
        <v>Benzyna</v>
      </c>
      <c r="J1163" s="354">
        <f t="shared" si="104"/>
        <v>43048</v>
      </c>
      <c r="K1163" s="335" t="str">
        <f t="shared" si="105"/>
        <v>S62</v>
      </c>
      <c r="L1163" s="335" t="str">
        <f>VLOOKUP(C1163,'Zadanie 1-dane'!$B$5:$D$96,2,FALSE)</f>
        <v>Skoda</v>
      </c>
      <c r="M1163" s="335" t="str">
        <f>VLOOKUP(C1163,'Zadanie 1-dane'!$B$5:$D$96,3,FALSE)</f>
        <v>Yeti</v>
      </c>
      <c r="N1163" s="343">
        <f t="shared" si="106"/>
        <v>1700</v>
      </c>
      <c r="O1163" s="380">
        <f t="shared" si="107"/>
        <v>8</v>
      </c>
    </row>
    <row r="1164" spans="2:15">
      <c r="B1164" s="334" t="s">
        <v>1771</v>
      </c>
      <c r="C1164" s="335">
        <v>2318</v>
      </c>
      <c r="D1164" s="348">
        <v>47100</v>
      </c>
      <c r="E1164" s="348">
        <v>34100</v>
      </c>
      <c r="F1164" s="344">
        <v>2015</v>
      </c>
      <c r="G1164" s="343">
        <v>53640</v>
      </c>
      <c r="H1164" s="383">
        <f t="shared" si="102"/>
        <v>5</v>
      </c>
      <c r="I1164" s="335" t="str">
        <f t="shared" si="103"/>
        <v>Diesel</v>
      </c>
      <c r="J1164" s="354">
        <f t="shared" si="104"/>
        <v>43048</v>
      </c>
      <c r="K1164" s="335" t="str">
        <f t="shared" si="105"/>
        <v>S6</v>
      </c>
      <c r="L1164" s="335" t="str">
        <f>VLOOKUP(C1164,'Zadanie 1-dane'!$B$5:$D$96,2,FALSE)</f>
        <v>Ford</v>
      </c>
      <c r="M1164" s="335" t="str">
        <f>VLOOKUP(C1164,'Zadanie 1-dane'!$B$5:$D$96,3,FALSE)</f>
        <v>Focus</v>
      </c>
      <c r="N1164" s="343">
        <f t="shared" si="106"/>
        <v>13000</v>
      </c>
      <c r="O1164" s="380">
        <f t="shared" si="107"/>
        <v>2</v>
      </c>
    </row>
    <row r="1165" spans="2:15">
      <c r="B1165" s="334" t="s">
        <v>1772</v>
      </c>
      <c r="C1165" s="335">
        <v>3655</v>
      </c>
      <c r="D1165" s="348">
        <v>71200</v>
      </c>
      <c r="E1165" s="348">
        <v>62500</v>
      </c>
      <c r="F1165" s="344">
        <v>2014</v>
      </c>
      <c r="G1165" s="343">
        <v>94255</v>
      </c>
      <c r="H1165" s="383">
        <f t="shared" si="102"/>
        <v>5</v>
      </c>
      <c r="I1165" s="335" t="str">
        <f t="shared" si="103"/>
        <v>Diesel</v>
      </c>
      <c r="J1165" s="354">
        <f t="shared" si="104"/>
        <v>43048</v>
      </c>
      <c r="K1165" s="335" t="str">
        <f t="shared" si="105"/>
        <v>S14</v>
      </c>
      <c r="L1165" s="335" t="str">
        <f>VLOOKUP(C1165,'Zadanie 1-dane'!$B$5:$D$96,2,FALSE)</f>
        <v>Opel</v>
      </c>
      <c r="M1165" s="335" t="str">
        <f>VLOOKUP(C1165,'Zadanie 1-dane'!$B$5:$D$96,3,FALSE)</f>
        <v>Mokka</v>
      </c>
      <c r="N1165" s="343">
        <f t="shared" si="106"/>
        <v>8700</v>
      </c>
      <c r="O1165" s="380">
        <f t="shared" si="107"/>
        <v>3</v>
      </c>
    </row>
    <row r="1166" spans="2:15">
      <c r="B1166" s="334" t="s">
        <v>1773</v>
      </c>
      <c r="C1166" s="335">
        <v>8314</v>
      </c>
      <c r="D1166" s="348">
        <v>34800</v>
      </c>
      <c r="E1166" s="348">
        <v>33700</v>
      </c>
      <c r="F1166" s="344">
        <v>2015</v>
      </c>
      <c r="G1166" s="343">
        <v>47550</v>
      </c>
      <c r="H1166" s="383">
        <f t="shared" si="102"/>
        <v>5</v>
      </c>
      <c r="I1166" s="335" t="str">
        <f t="shared" si="103"/>
        <v>Benzyna</v>
      </c>
      <c r="J1166" s="354">
        <f t="shared" si="104"/>
        <v>43050</v>
      </c>
      <c r="K1166" s="335" t="str">
        <f t="shared" si="105"/>
        <v>S11</v>
      </c>
      <c r="L1166" s="335" t="str">
        <f>VLOOKUP(C1166,'Zadanie 1-dane'!$B$5:$D$96,2,FALSE)</f>
        <v>Opel</v>
      </c>
      <c r="M1166" s="335" t="str">
        <f>VLOOKUP(C1166,'Zadanie 1-dane'!$B$5:$D$96,3,FALSE)</f>
        <v>Combo</v>
      </c>
      <c r="N1166" s="343">
        <f t="shared" si="106"/>
        <v>1100</v>
      </c>
      <c r="O1166" s="380">
        <f t="shared" si="107"/>
        <v>2</v>
      </c>
    </row>
    <row r="1167" spans="2:15">
      <c r="B1167" s="334" t="s">
        <v>1774</v>
      </c>
      <c r="C1167" s="335">
        <v>8728</v>
      </c>
      <c r="D1167" s="348">
        <v>9100</v>
      </c>
      <c r="E1167" s="348">
        <v>8200</v>
      </c>
      <c r="F1167" s="344">
        <v>2006</v>
      </c>
      <c r="G1167" s="343">
        <v>194820</v>
      </c>
      <c r="H1167" s="383">
        <f t="shared" si="102"/>
        <v>5</v>
      </c>
      <c r="I1167" s="335" t="str">
        <f t="shared" si="103"/>
        <v>LPG</v>
      </c>
      <c r="J1167" s="354">
        <f t="shared" si="104"/>
        <v>43053</v>
      </c>
      <c r="K1167" s="335" t="str">
        <f t="shared" si="105"/>
        <v>S3</v>
      </c>
      <c r="L1167" s="335" t="str">
        <f>VLOOKUP(C1167,'Zadanie 1-dane'!$B$5:$D$96,2,FALSE)</f>
        <v>Renault</v>
      </c>
      <c r="M1167" s="335" t="str">
        <f>VLOOKUP(C1167,'Zadanie 1-dane'!$B$5:$D$96,3,FALSE)</f>
        <v>Kangoo</v>
      </c>
      <c r="N1167" s="343">
        <f t="shared" si="106"/>
        <v>900</v>
      </c>
      <c r="O1167" s="380">
        <f t="shared" si="107"/>
        <v>11</v>
      </c>
    </row>
    <row r="1168" spans="2:15">
      <c r="B1168" s="334" t="s">
        <v>1775</v>
      </c>
      <c r="C1168" s="335">
        <v>4996</v>
      </c>
      <c r="D1168" s="348">
        <v>73500</v>
      </c>
      <c r="E1168" s="348">
        <v>73000</v>
      </c>
      <c r="F1168" s="344">
        <v>2012</v>
      </c>
      <c r="G1168" s="343">
        <v>91770</v>
      </c>
      <c r="H1168" s="383">
        <f t="shared" si="102"/>
        <v>5</v>
      </c>
      <c r="I1168" s="335" t="str">
        <f t="shared" si="103"/>
        <v>LPG</v>
      </c>
      <c r="J1168" s="354">
        <f t="shared" si="104"/>
        <v>43055</v>
      </c>
      <c r="K1168" s="335" t="str">
        <f t="shared" si="105"/>
        <v>S4</v>
      </c>
      <c r="L1168" s="335" t="str">
        <f>VLOOKUP(C1168,'Zadanie 1-dane'!$B$5:$D$96,2,FALSE)</f>
        <v>Volkswagen</v>
      </c>
      <c r="M1168" s="335" t="str">
        <f>VLOOKUP(C1168,'Zadanie 1-dane'!$B$5:$D$96,3,FALSE)</f>
        <v>Golf Plus</v>
      </c>
      <c r="N1168" s="343">
        <f t="shared" si="106"/>
        <v>500</v>
      </c>
      <c r="O1168" s="380">
        <f t="shared" si="107"/>
        <v>5</v>
      </c>
    </row>
    <row r="1169" spans="2:15">
      <c r="B1169" s="334" t="s">
        <v>1776</v>
      </c>
      <c r="C1169" s="335">
        <v>8314</v>
      </c>
      <c r="D1169" s="348">
        <v>20700</v>
      </c>
      <c r="E1169" s="348">
        <v>18900</v>
      </c>
      <c r="F1169" s="344">
        <v>2011</v>
      </c>
      <c r="G1169" s="343">
        <v>117420</v>
      </c>
      <c r="H1169" s="383">
        <f t="shared" si="102"/>
        <v>5</v>
      </c>
      <c r="I1169" s="335" t="str">
        <f t="shared" si="103"/>
        <v>Diesel</v>
      </c>
      <c r="J1169" s="354">
        <f t="shared" si="104"/>
        <v>43058</v>
      </c>
      <c r="K1169" s="335" t="str">
        <f t="shared" si="105"/>
        <v>S4</v>
      </c>
      <c r="L1169" s="335" t="str">
        <f>VLOOKUP(C1169,'Zadanie 1-dane'!$B$5:$D$96,2,FALSE)</f>
        <v>Opel</v>
      </c>
      <c r="M1169" s="335" t="str">
        <f>VLOOKUP(C1169,'Zadanie 1-dane'!$B$5:$D$96,3,FALSE)</f>
        <v>Combo</v>
      </c>
      <c r="N1169" s="343">
        <f t="shared" si="106"/>
        <v>1800</v>
      </c>
      <c r="O1169" s="380">
        <f t="shared" si="107"/>
        <v>6</v>
      </c>
    </row>
    <row r="1170" spans="2:15">
      <c r="B1170" s="334" t="s">
        <v>1777</v>
      </c>
      <c r="C1170" s="335">
        <v>7100</v>
      </c>
      <c r="D1170" s="348">
        <v>27200</v>
      </c>
      <c r="E1170" s="348">
        <v>22800</v>
      </c>
      <c r="F1170" s="344">
        <v>2011</v>
      </c>
      <c r="G1170" s="343">
        <v>70860</v>
      </c>
      <c r="H1170" s="383">
        <f t="shared" si="102"/>
        <v>5</v>
      </c>
      <c r="I1170" s="335" t="str">
        <f t="shared" si="103"/>
        <v>Diesel</v>
      </c>
      <c r="J1170" s="354">
        <f t="shared" si="104"/>
        <v>43058</v>
      </c>
      <c r="K1170" s="335" t="str">
        <f t="shared" si="105"/>
        <v>S5</v>
      </c>
      <c r="L1170" s="335" t="str">
        <f>VLOOKUP(C1170,'Zadanie 1-dane'!$B$5:$D$96,2,FALSE)</f>
        <v>Toyota</v>
      </c>
      <c r="M1170" s="335" t="str">
        <f>VLOOKUP(C1170,'Zadanie 1-dane'!$B$5:$D$96,3,FALSE)</f>
        <v>Auris</v>
      </c>
      <c r="N1170" s="343">
        <f t="shared" si="106"/>
        <v>4400</v>
      </c>
      <c r="O1170" s="380">
        <f t="shared" si="107"/>
        <v>6</v>
      </c>
    </row>
    <row r="1171" spans="2:15">
      <c r="B1171" s="334" t="s">
        <v>1778</v>
      </c>
      <c r="C1171" s="335">
        <v>8547</v>
      </c>
      <c r="D1171" s="348">
        <v>18500</v>
      </c>
      <c r="E1171" s="348">
        <v>17700</v>
      </c>
      <c r="F1171" s="344">
        <v>2010</v>
      </c>
      <c r="G1171" s="343">
        <v>87300</v>
      </c>
      <c r="H1171" s="383">
        <f t="shared" si="102"/>
        <v>5</v>
      </c>
      <c r="I1171" s="335" t="str">
        <f t="shared" si="103"/>
        <v>Diesel</v>
      </c>
      <c r="J1171" s="354">
        <f t="shared" si="104"/>
        <v>43060</v>
      </c>
      <c r="K1171" s="335" t="str">
        <f t="shared" si="105"/>
        <v>S4</v>
      </c>
      <c r="L1171" s="335" t="str">
        <f>VLOOKUP(C1171,'Zadanie 1-dane'!$B$5:$D$96,2,FALSE)</f>
        <v>Seat</v>
      </c>
      <c r="M1171" s="335" t="str">
        <f>VLOOKUP(C1171,'Zadanie 1-dane'!$B$5:$D$96,3,FALSE)</f>
        <v>Toledo</v>
      </c>
      <c r="N1171" s="343">
        <f t="shared" si="106"/>
        <v>800</v>
      </c>
      <c r="O1171" s="380">
        <f t="shared" si="107"/>
        <v>7</v>
      </c>
    </row>
    <row r="1172" spans="2:15">
      <c r="B1172" s="334" t="s">
        <v>1779</v>
      </c>
      <c r="C1172" s="335">
        <v>1522</v>
      </c>
      <c r="D1172" s="348">
        <v>18900</v>
      </c>
      <c r="E1172" s="348">
        <v>17500</v>
      </c>
      <c r="F1172" s="344">
        <v>2004</v>
      </c>
      <c r="G1172" s="343">
        <v>315984</v>
      </c>
      <c r="H1172" s="383">
        <f t="shared" si="102"/>
        <v>5</v>
      </c>
      <c r="I1172" s="335" t="str">
        <f t="shared" si="103"/>
        <v>Diesel</v>
      </c>
      <c r="J1172" s="354">
        <f t="shared" si="104"/>
        <v>43060</v>
      </c>
      <c r="K1172" s="335" t="str">
        <f t="shared" si="105"/>
        <v>S4</v>
      </c>
      <c r="L1172" s="335" t="str">
        <f>VLOOKUP(C1172,'Zadanie 1-dane'!$B$5:$D$96,2,FALSE)</f>
        <v>Toyota</v>
      </c>
      <c r="M1172" s="335" t="str">
        <f>VLOOKUP(C1172,'Zadanie 1-dane'!$B$5:$D$96,3,FALSE)</f>
        <v>C-HR</v>
      </c>
      <c r="N1172" s="343">
        <f t="shared" si="106"/>
        <v>1400</v>
      </c>
      <c r="O1172" s="380">
        <f t="shared" si="107"/>
        <v>13</v>
      </c>
    </row>
    <row r="1173" spans="2:15">
      <c r="B1173" s="334" t="s">
        <v>1780</v>
      </c>
      <c r="C1173" s="335">
        <v>3048</v>
      </c>
      <c r="D1173" s="348">
        <v>10700</v>
      </c>
      <c r="E1173" s="348">
        <v>10600</v>
      </c>
      <c r="F1173" s="344">
        <v>2006</v>
      </c>
      <c r="G1173" s="343">
        <v>208470</v>
      </c>
      <c r="H1173" s="383">
        <f t="shared" si="102"/>
        <v>5</v>
      </c>
      <c r="I1173" s="335" t="str">
        <f t="shared" si="103"/>
        <v>LPG</v>
      </c>
      <c r="J1173" s="354">
        <f t="shared" si="104"/>
        <v>43061</v>
      </c>
      <c r="K1173" s="335" t="str">
        <f t="shared" si="105"/>
        <v>S44</v>
      </c>
      <c r="L1173" s="335" t="str">
        <f>VLOOKUP(C1173,'Zadanie 1-dane'!$B$5:$D$96,2,FALSE)</f>
        <v>Renault</v>
      </c>
      <c r="M1173" s="335" t="str">
        <f>VLOOKUP(C1173,'Zadanie 1-dane'!$B$5:$D$96,3,FALSE)</f>
        <v>Megane</v>
      </c>
      <c r="N1173" s="343">
        <f t="shared" si="106"/>
        <v>100</v>
      </c>
      <c r="O1173" s="380">
        <f t="shared" si="107"/>
        <v>11</v>
      </c>
    </row>
    <row r="1174" spans="2:15">
      <c r="B1174" s="334" t="s">
        <v>1781</v>
      </c>
      <c r="C1174" s="335">
        <v>7950</v>
      </c>
      <c r="D1174" s="348">
        <v>14800</v>
      </c>
      <c r="E1174" s="348">
        <v>14700</v>
      </c>
      <c r="F1174" s="344">
        <v>2009</v>
      </c>
      <c r="G1174" s="343">
        <v>120480</v>
      </c>
      <c r="H1174" s="383">
        <f t="shared" si="102"/>
        <v>5</v>
      </c>
      <c r="I1174" s="335" t="str">
        <f t="shared" si="103"/>
        <v>Benzyna</v>
      </c>
      <c r="J1174" s="354">
        <f t="shared" si="104"/>
        <v>43061</v>
      </c>
      <c r="K1174" s="335" t="str">
        <f t="shared" si="105"/>
        <v>S38</v>
      </c>
      <c r="L1174" s="335" t="str">
        <f>VLOOKUP(C1174,'Zadanie 1-dane'!$B$5:$D$96,2,FALSE)</f>
        <v>Renault</v>
      </c>
      <c r="M1174" s="335" t="str">
        <f>VLOOKUP(C1174,'Zadanie 1-dane'!$B$5:$D$96,3,FALSE)</f>
        <v>Koleos</v>
      </c>
      <c r="N1174" s="343">
        <f t="shared" si="106"/>
        <v>100</v>
      </c>
      <c r="O1174" s="380">
        <f t="shared" si="107"/>
        <v>8</v>
      </c>
    </row>
    <row r="1175" spans="2:15">
      <c r="B1175" s="334" t="s">
        <v>1782</v>
      </c>
      <c r="C1175" s="335">
        <v>3655</v>
      </c>
      <c r="D1175" s="348">
        <v>27300</v>
      </c>
      <c r="E1175" s="348">
        <v>25400</v>
      </c>
      <c r="F1175" s="344">
        <v>2008</v>
      </c>
      <c r="G1175" s="343">
        <v>183575</v>
      </c>
      <c r="H1175" s="383">
        <f t="shared" si="102"/>
        <v>5</v>
      </c>
      <c r="I1175" s="335" t="str">
        <f t="shared" si="103"/>
        <v>Diesel</v>
      </c>
      <c r="J1175" s="354">
        <f t="shared" si="104"/>
        <v>43065</v>
      </c>
      <c r="K1175" s="335" t="str">
        <f t="shared" si="105"/>
        <v>S34</v>
      </c>
      <c r="L1175" s="335" t="str">
        <f>VLOOKUP(C1175,'Zadanie 1-dane'!$B$5:$D$96,2,FALSE)</f>
        <v>Opel</v>
      </c>
      <c r="M1175" s="335" t="str">
        <f>VLOOKUP(C1175,'Zadanie 1-dane'!$B$5:$D$96,3,FALSE)</f>
        <v>Mokka</v>
      </c>
      <c r="N1175" s="343">
        <f t="shared" si="106"/>
        <v>1900</v>
      </c>
      <c r="O1175" s="380">
        <f t="shared" si="107"/>
        <v>9</v>
      </c>
    </row>
    <row r="1176" spans="2:15">
      <c r="B1176" s="334" t="s">
        <v>1783</v>
      </c>
      <c r="C1176" s="335">
        <v>6691</v>
      </c>
      <c r="D1176" s="348">
        <v>13900</v>
      </c>
      <c r="E1176" s="348">
        <v>11900</v>
      </c>
      <c r="F1176" s="344">
        <v>2007</v>
      </c>
      <c r="G1176" s="343">
        <v>157530</v>
      </c>
      <c r="H1176" s="383">
        <f t="shared" ref="H1176:H1212" si="108">FIND("-",B1176)</f>
        <v>5</v>
      </c>
      <c r="I1176" s="335" t="str">
        <f t="shared" ref="I1176:I1212" si="109">IF(MID(B1176,H1176+1,1)="B","Benzyna",IF(MID(B1176,H1176+1,1)="D","Diesel","LPG"))</f>
        <v>Benzyna</v>
      </c>
      <c r="J1176" s="354">
        <f t="shared" ref="J1176:J1212" si="110">DATE(MID(B1176,H1176+6,4),MID(B1176,H1176+4,2),MID(B1176,H1176+2,2))</f>
        <v>43065</v>
      </c>
      <c r="K1176" s="335" t="str">
        <f t="shared" ref="K1176:K1212" si="111">RIGHT(B1176,LEN(B1176)-(H1176+9))</f>
        <v>S4</v>
      </c>
      <c r="L1176" s="335" t="str">
        <f>VLOOKUP(C1176,'Zadanie 1-dane'!$B$5:$D$96,2,FALSE)</f>
        <v>Honda</v>
      </c>
      <c r="M1176" s="335" t="str">
        <f>VLOOKUP(C1176,'Zadanie 1-dane'!$B$5:$D$96,3,FALSE)</f>
        <v>Civic</v>
      </c>
      <c r="N1176" s="343">
        <f t="shared" ref="N1176:N1212" si="112">D1176-E1176</f>
        <v>2000</v>
      </c>
      <c r="O1176" s="380">
        <f t="shared" ref="O1176:O1212" si="113">YEAR(J1176)-F1176</f>
        <v>10</v>
      </c>
    </row>
    <row r="1177" spans="2:15">
      <c r="B1177" s="334" t="s">
        <v>1784</v>
      </c>
      <c r="C1177" s="335">
        <v>8441</v>
      </c>
      <c r="D1177" s="348">
        <v>94400</v>
      </c>
      <c r="E1177" s="348">
        <v>87000</v>
      </c>
      <c r="F1177" s="344">
        <v>2014</v>
      </c>
      <c r="G1177" s="343">
        <v>90400</v>
      </c>
      <c r="H1177" s="383">
        <f t="shared" si="108"/>
        <v>5</v>
      </c>
      <c r="I1177" s="335" t="str">
        <f t="shared" si="109"/>
        <v>Diesel</v>
      </c>
      <c r="J1177" s="354">
        <f t="shared" si="110"/>
        <v>43065</v>
      </c>
      <c r="K1177" s="335" t="str">
        <f t="shared" si="111"/>
        <v>S26</v>
      </c>
      <c r="L1177" s="335" t="str">
        <f>VLOOKUP(C1177,'Zadanie 1-dane'!$B$5:$D$96,2,FALSE)</f>
        <v>Ford</v>
      </c>
      <c r="M1177" s="335" t="str">
        <f>VLOOKUP(C1177,'Zadanie 1-dane'!$B$5:$D$96,3,FALSE)</f>
        <v>S-MAX</v>
      </c>
      <c r="N1177" s="343">
        <f t="shared" si="112"/>
        <v>7400</v>
      </c>
      <c r="O1177" s="380">
        <f t="shared" si="113"/>
        <v>3</v>
      </c>
    </row>
    <row r="1178" spans="2:15">
      <c r="B1178" s="334" t="s">
        <v>1785</v>
      </c>
      <c r="C1178" s="335">
        <v>3318</v>
      </c>
      <c r="D1178" s="348">
        <v>45800</v>
      </c>
      <c r="E1178" s="348">
        <v>40500</v>
      </c>
      <c r="F1178" s="344">
        <v>2014</v>
      </c>
      <c r="G1178" s="343">
        <v>95520</v>
      </c>
      <c r="H1178" s="383">
        <f t="shared" si="108"/>
        <v>5</v>
      </c>
      <c r="I1178" s="335" t="str">
        <f t="shared" si="109"/>
        <v>Diesel</v>
      </c>
      <c r="J1178" s="354">
        <f t="shared" si="110"/>
        <v>43066</v>
      </c>
      <c r="K1178" s="335" t="str">
        <f t="shared" si="111"/>
        <v>S4</v>
      </c>
      <c r="L1178" s="335" t="str">
        <f>VLOOKUP(C1178,'Zadanie 1-dane'!$B$5:$D$96,2,FALSE)</f>
        <v>Volkswagen</v>
      </c>
      <c r="M1178" s="335" t="str">
        <f>VLOOKUP(C1178,'Zadanie 1-dane'!$B$5:$D$96,3,FALSE)</f>
        <v>Caddy</v>
      </c>
      <c r="N1178" s="343">
        <f t="shared" si="112"/>
        <v>5300</v>
      </c>
      <c r="O1178" s="380">
        <f t="shared" si="113"/>
        <v>3</v>
      </c>
    </row>
    <row r="1179" spans="2:15">
      <c r="B1179" s="334" t="s">
        <v>1786</v>
      </c>
      <c r="C1179" s="335">
        <v>4996</v>
      </c>
      <c r="D1179" s="348">
        <v>63000</v>
      </c>
      <c r="E1179" s="348">
        <v>62500</v>
      </c>
      <c r="F1179" s="344">
        <v>2011</v>
      </c>
      <c r="G1179" s="343">
        <v>129360</v>
      </c>
      <c r="H1179" s="383">
        <f t="shared" si="108"/>
        <v>5</v>
      </c>
      <c r="I1179" s="335" t="str">
        <f t="shared" si="109"/>
        <v>Diesel</v>
      </c>
      <c r="J1179" s="354">
        <f t="shared" si="110"/>
        <v>43066</v>
      </c>
      <c r="K1179" s="335" t="str">
        <f t="shared" si="111"/>
        <v>S4</v>
      </c>
      <c r="L1179" s="335" t="str">
        <f>VLOOKUP(C1179,'Zadanie 1-dane'!$B$5:$D$96,2,FALSE)</f>
        <v>Volkswagen</v>
      </c>
      <c r="M1179" s="335" t="str">
        <f>VLOOKUP(C1179,'Zadanie 1-dane'!$B$5:$D$96,3,FALSE)</f>
        <v>Golf Plus</v>
      </c>
      <c r="N1179" s="343">
        <f t="shared" si="112"/>
        <v>500</v>
      </c>
      <c r="O1179" s="380">
        <f t="shared" si="113"/>
        <v>6</v>
      </c>
    </row>
    <row r="1180" spans="2:15">
      <c r="B1180" s="334" t="s">
        <v>1787</v>
      </c>
      <c r="C1180" s="335">
        <v>9883</v>
      </c>
      <c r="D1180" s="348">
        <v>28500</v>
      </c>
      <c r="E1180" s="348">
        <v>20800</v>
      </c>
      <c r="F1180" s="344">
        <v>2008</v>
      </c>
      <c r="G1180" s="343">
        <v>222588</v>
      </c>
      <c r="H1180" s="383">
        <f t="shared" si="108"/>
        <v>5</v>
      </c>
      <c r="I1180" s="335" t="str">
        <f t="shared" si="109"/>
        <v>Diesel</v>
      </c>
      <c r="J1180" s="354">
        <f t="shared" si="110"/>
        <v>43066</v>
      </c>
      <c r="K1180" s="335" t="str">
        <f t="shared" si="111"/>
        <v>S48</v>
      </c>
      <c r="L1180" s="335" t="str">
        <f>VLOOKUP(C1180,'Zadanie 1-dane'!$B$5:$D$96,2,FALSE)</f>
        <v>Toyota</v>
      </c>
      <c r="M1180" s="335" t="str">
        <f>VLOOKUP(C1180,'Zadanie 1-dane'!$B$5:$D$96,3,FALSE)</f>
        <v>Avensis</v>
      </c>
      <c r="N1180" s="343">
        <f t="shared" si="112"/>
        <v>7700</v>
      </c>
      <c r="O1180" s="380">
        <f t="shared" si="113"/>
        <v>9</v>
      </c>
    </row>
    <row r="1181" spans="2:15">
      <c r="B1181" s="334" t="s">
        <v>1788</v>
      </c>
      <c r="C1181" s="335">
        <v>8456</v>
      </c>
      <c r="D1181" s="348">
        <v>43900</v>
      </c>
      <c r="E1181" s="348">
        <v>38200</v>
      </c>
      <c r="F1181" s="344">
        <v>2008</v>
      </c>
      <c r="G1181" s="343">
        <v>218112</v>
      </c>
      <c r="H1181" s="383">
        <f t="shared" si="108"/>
        <v>5</v>
      </c>
      <c r="I1181" s="335" t="str">
        <f t="shared" si="109"/>
        <v>Benzyna</v>
      </c>
      <c r="J1181" s="354">
        <f t="shared" si="110"/>
        <v>43066</v>
      </c>
      <c r="K1181" s="335" t="str">
        <f t="shared" si="111"/>
        <v>S4</v>
      </c>
      <c r="L1181" s="335" t="str">
        <f>VLOOKUP(C1181,'Zadanie 1-dane'!$B$5:$D$96,2,FALSE)</f>
        <v>Volkswagen</v>
      </c>
      <c r="M1181" s="335" t="str">
        <f>VLOOKUP(C1181,'Zadanie 1-dane'!$B$5:$D$96,3,FALSE)</f>
        <v>Tiguan</v>
      </c>
      <c r="N1181" s="343">
        <f t="shared" si="112"/>
        <v>5700</v>
      </c>
      <c r="O1181" s="380">
        <f t="shared" si="113"/>
        <v>9</v>
      </c>
    </row>
    <row r="1182" spans="2:15">
      <c r="B1182" s="334" t="s">
        <v>1789</v>
      </c>
      <c r="C1182" s="335">
        <v>4685</v>
      </c>
      <c r="D1182" s="348">
        <v>87000</v>
      </c>
      <c r="E1182" s="348">
        <v>84700</v>
      </c>
      <c r="F1182" s="344">
        <v>2014</v>
      </c>
      <c r="G1182" s="343">
        <v>109320</v>
      </c>
      <c r="H1182" s="383">
        <f t="shared" si="108"/>
        <v>5</v>
      </c>
      <c r="I1182" s="335" t="str">
        <f t="shared" si="109"/>
        <v>Benzyna</v>
      </c>
      <c r="J1182" s="354">
        <f t="shared" si="110"/>
        <v>43066</v>
      </c>
      <c r="K1182" s="335" t="str">
        <f t="shared" si="111"/>
        <v>S4</v>
      </c>
      <c r="L1182" s="335" t="str">
        <f>VLOOKUP(C1182,'Zadanie 1-dane'!$B$5:$D$96,2,FALSE)</f>
        <v>Ford</v>
      </c>
      <c r="M1182" s="335" t="str">
        <f>VLOOKUP(C1182,'Zadanie 1-dane'!$B$5:$D$96,3,FALSE)</f>
        <v>C-MAX</v>
      </c>
      <c r="N1182" s="343">
        <f t="shared" si="112"/>
        <v>2300</v>
      </c>
      <c r="O1182" s="380">
        <f t="shared" si="113"/>
        <v>3</v>
      </c>
    </row>
    <row r="1183" spans="2:15">
      <c r="B1183" s="334" t="s">
        <v>1790</v>
      </c>
      <c r="C1183" s="335">
        <v>5428</v>
      </c>
      <c r="D1183" s="348">
        <v>28900</v>
      </c>
      <c r="E1183" s="348">
        <v>26100</v>
      </c>
      <c r="F1183" s="344">
        <v>2011</v>
      </c>
      <c r="G1183" s="343">
        <v>124350</v>
      </c>
      <c r="H1183" s="383">
        <f t="shared" si="108"/>
        <v>5</v>
      </c>
      <c r="I1183" s="335" t="str">
        <f t="shared" si="109"/>
        <v>Benzyna</v>
      </c>
      <c r="J1183" s="354">
        <f t="shared" si="110"/>
        <v>43067</v>
      </c>
      <c r="K1183" s="335" t="str">
        <f t="shared" si="111"/>
        <v>S62</v>
      </c>
      <c r="L1183" s="335" t="str">
        <f>VLOOKUP(C1183,'Zadanie 1-dane'!$B$5:$D$96,2,FALSE)</f>
        <v>Opel</v>
      </c>
      <c r="M1183" s="335" t="str">
        <f>VLOOKUP(C1183,'Zadanie 1-dane'!$B$5:$D$96,3,FALSE)</f>
        <v>Antara</v>
      </c>
      <c r="N1183" s="343">
        <f t="shared" si="112"/>
        <v>2800</v>
      </c>
      <c r="O1183" s="380">
        <f t="shared" si="113"/>
        <v>6</v>
      </c>
    </row>
    <row r="1184" spans="2:15">
      <c r="B1184" s="334" t="s">
        <v>1791</v>
      </c>
      <c r="C1184" s="335">
        <v>4567</v>
      </c>
      <c r="D1184" s="348">
        <v>14700</v>
      </c>
      <c r="E1184" s="348">
        <v>12100</v>
      </c>
      <c r="F1184" s="344">
        <v>2009</v>
      </c>
      <c r="G1184" s="343">
        <v>149370</v>
      </c>
      <c r="H1184" s="383">
        <f t="shared" si="108"/>
        <v>5</v>
      </c>
      <c r="I1184" s="335" t="str">
        <f t="shared" si="109"/>
        <v>Diesel</v>
      </c>
      <c r="J1184" s="354">
        <f t="shared" si="110"/>
        <v>43068</v>
      </c>
      <c r="K1184" s="335" t="str">
        <f t="shared" si="111"/>
        <v>S4</v>
      </c>
      <c r="L1184" s="335" t="str">
        <f>VLOOKUP(C1184,'Zadanie 1-dane'!$B$5:$D$96,2,FALSE)</f>
        <v>Renault</v>
      </c>
      <c r="M1184" s="335" t="str">
        <f>VLOOKUP(C1184,'Zadanie 1-dane'!$B$5:$D$96,3,FALSE)</f>
        <v>Clio</v>
      </c>
      <c r="N1184" s="343">
        <f t="shared" si="112"/>
        <v>2600</v>
      </c>
      <c r="O1184" s="380">
        <f t="shared" si="113"/>
        <v>8</v>
      </c>
    </row>
    <row r="1185" spans="2:15">
      <c r="B1185" s="334" t="s">
        <v>1792</v>
      </c>
      <c r="C1185" s="335">
        <v>2994</v>
      </c>
      <c r="D1185" s="348">
        <v>65900</v>
      </c>
      <c r="E1185" s="348">
        <v>51400</v>
      </c>
      <c r="F1185" s="344">
        <v>2010</v>
      </c>
      <c r="G1185" s="343">
        <v>128736</v>
      </c>
      <c r="H1185" s="383">
        <f t="shared" si="108"/>
        <v>5</v>
      </c>
      <c r="I1185" s="335" t="str">
        <f t="shared" si="109"/>
        <v>Diesel</v>
      </c>
      <c r="J1185" s="354">
        <f t="shared" si="110"/>
        <v>43068</v>
      </c>
      <c r="K1185" s="335" t="str">
        <f t="shared" si="111"/>
        <v>S22</v>
      </c>
      <c r="L1185" s="335" t="str">
        <f>VLOOKUP(C1185,'Zadanie 1-dane'!$B$5:$D$96,2,FALSE)</f>
        <v>Volkswagen</v>
      </c>
      <c r="M1185" s="335" t="str">
        <f>VLOOKUP(C1185,'Zadanie 1-dane'!$B$5:$D$96,3,FALSE)</f>
        <v>Sharan</v>
      </c>
      <c r="N1185" s="343">
        <f t="shared" si="112"/>
        <v>14500</v>
      </c>
      <c r="O1185" s="380">
        <f t="shared" si="113"/>
        <v>7</v>
      </c>
    </row>
    <row r="1186" spans="2:15">
      <c r="B1186" s="334" t="s">
        <v>1793</v>
      </c>
      <c r="C1186" s="335">
        <v>9502</v>
      </c>
      <c r="D1186" s="348">
        <v>65900</v>
      </c>
      <c r="E1186" s="348">
        <v>63200</v>
      </c>
      <c r="F1186" s="344">
        <v>2010</v>
      </c>
      <c r="G1186" s="343">
        <v>234864</v>
      </c>
      <c r="H1186" s="383">
        <f t="shared" si="108"/>
        <v>5</v>
      </c>
      <c r="I1186" s="335" t="str">
        <f t="shared" si="109"/>
        <v>Diesel</v>
      </c>
      <c r="J1186" s="354">
        <f t="shared" si="110"/>
        <v>43068</v>
      </c>
      <c r="K1186" s="335" t="str">
        <f t="shared" si="111"/>
        <v>S22</v>
      </c>
      <c r="L1186" s="335" t="str">
        <f>VLOOKUP(C1186,'Zadanie 1-dane'!$B$5:$D$96,2,FALSE)</f>
        <v>Volkswagen</v>
      </c>
      <c r="M1186" s="335" t="str">
        <f>VLOOKUP(C1186,'Zadanie 1-dane'!$B$5:$D$96,3,FALSE)</f>
        <v>Touran</v>
      </c>
      <c r="N1186" s="343">
        <f t="shared" si="112"/>
        <v>2700</v>
      </c>
      <c r="O1186" s="380">
        <f t="shared" si="113"/>
        <v>7</v>
      </c>
    </row>
    <row r="1187" spans="2:15">
      <c r="B1187" s="334" t="s">
        <v>1794</v>
      </c>
      <c r="C1187" s="335">
        <v>5058</v>
      </c>
      <c r="D1187" s="348">
        <v>38000</v>
      </c>
      <c r="E1187" s="348">
        <v>33800</v>
      </c>
      <c r="F1187" s="344">
        <v>2011</v>
      </c>
      <c r="G1187" s="343">
        <v>104430</v>
      </c>
      <c r="H1187" s="383">
        <f t="shared" si="108"/>
        <v>5</v>
      </c>
      <c r="I1187" s="335" t="str">
        <f t="shared" si="109"/>
        <v>Benzyna</v>
      </c>
      <c r="J1187" s="354">
        <f t="shared" si="110"/>
        <v>43071</v>
      </c>
      <c r="K1187" s="335" t="str">
        <f t="shared" si="111"/>
        <v>S14</v>
      </c>
      <c r="L1187" s="335" t="str">
        <f>VLOOKUP(C1187,'Zadanie 1-dane'!$B$5:$D$96,2,FALSE)</f>
        <v>Opel</v>
      </c>
      <c r="M1187" s="335" t="str">
        <f>VLOOKUP(C1187,'Zadanie 1-dane'!$B$5:$D$96,3,FALSE)</f>
        <v>Signum</v>
      </c>
      <c r="N1187" s="343">
        <f t="shared" si="112"/>
        <v>4200</v>
      </c>
      <c r="O1187" s="380">
        <f t="shared" si="113"/>
        <v>6</v>
      </c>
    </row>
    <row r="1188" spans="2:15">
      <c r="B1188" s="334" t="s">
        <v>1795</v>
      </c>
      <c r="C1188" s="335">
        <v>8615</v>
      </c>
      <c r="D1188" s="348">
        <v>20700</v>
      </c>
      <c r="E1188" s="348">
        <v>15100</v>
      </c>
      <c r="F1188" s="344">
        <v>2011</v>
      </c>
      <c r="G1188" s="343">
        <v>125670</v>
      </c>
      <c r="H1188" s="383">
        <f t="shared" si="108"/>
        <v>5</v>
      </c>
      <c r="I1188" s="335" t="str">
        <f t="shared" si="109"/>
        <v>Diesel</v>
      </c>
      <c r="J1188" s="354">
        <f t="shared" si="110"/>
        <v>43072</v>
      </c>
      <c r="K1188" s="335" t="str">
        <f t="shared" si="111"/>
        <v>S4</v>
      </c>
      <c r="L1188" s="335" t="str">
        <f>VLOOKUP(C1188,'Zadanie 1-dane'!$B$5:$D$96,2,FALSE)</f>
        <v>Opel</v>
      </c>
      <c r="M1188" s="335" t="str">
        <f>VLOOKUP(C1188,'Zadanie 1-dane'!$B$5:$D$96,3,FALSE)</f>
        <v>Astra</v>
      </c>
      <c r="N1188" s="343">
        <f t="shared" si="112"/>
        <v>5600</v>
      </c>
      <c r="O1188" s="380">
        <f t="shared" si="113"/>
        <v>6</v>
      </c>
    </row>
    <row r="1189" spans="2:15">
      <c r="B1189" s="334" t="s">
        <v>1796</v>
      </c>
      <c r="C1189" s="335">
        <v>10114</v>
      </c>
      <c r="D1189" s="348">
        <v>9900</v>
      </c>
      <c r="E1189" s="348">
        <v>9300</v>
      </c>
      <c r="F1189" s="344">
        <v>2007</v>
      </c>
      <c r="G1189" s="343">
        <v>158250</v>
      </c>
      <c r="H1189" s="383">
        <f t="shared" si="108"/>
        <v>5</v>
      </c>
      <c r="I1189" s="335" t="str">
        <f t="shared" si="109"/>
        <v>Benzyna</v>
      </c>
      <c r="J1189" s="354">
        <f t="shared" si="110"/>
        <v>43073</v>
      </c>
      <c r="K1189" s="335" t="str">
        <f t="shared" si="111"/>
        <v>S4</v>
      </c>
      <c r="L1189" s="335" t="str">
        <f>VLOOKUP(C1189,'Zadanie 1-dane'!$B$5:$D$96,2,FALSE)</f>
        <v>Renault</v>
      </c>
      <c r="M1189" s="335" t="str">
        <f>VLOOKUP(C1189,'Zadanie 1-dane'!$B$5:$D$96,3,FALSE)</f>
        <v>Modus</v>
      </c>
      <c r="N1189" s="343">
        <f t="shared" si="112"/>
        <v>600</v>
      </c>
      <c r="O1189" s="380">
        <f t="shared" si="113"/>
        <v>10</v>
      </c>
    </row>
    <row r="1190" spans="2:15">
      <c r="B1190" s="334" t="s">
        <v>1797</v>
      </c>
      <c r="C1190" s="335">
        <v>5743</v>
      </c>
      <c r="D1190" s="348">
        <v>29800</v>
      </c>
      <c r="E1190" s="348">
        <v>20000</v>
      </c>
      <c r="F1190" s="344">
        <v>2009</v>
      </c>
      <c r="G1190" s="343">
        <v>180000</v>
      </c>
      <c r="H1190" s="383">
        <f t="shared" si="108"/>
        <v>5</v>
      </c>
      <c r="I1190" s="335" t="str">
        <f t="shared" si="109"/>
        <v>Benzyna</v>
      </c>
      <c r="J1190" s="354">
        <f t="shared" si="110"/>
        <v>43073</v>
      </c>
      <c r="K1190" s="335" t="str">
        <f t="shared" si="111"/>
        <v>S70</v>
      </c>
      <c r="L1190" s="335" t="str">
        <f>VLOOKUP(C1190,'Zadanie 1-dane'!$B$5:$D$96,2,FALSE)</f>
        <v>Skoda</v>
      </c>
      <c r="M1190" s="335" t="str">
        <f>VLOOKUP(C1190,'Zadanie 1-dane'!$B$5:$D$96,3,FALSE)</f>
        <v>Superb</v>
      </c>
      <c r="N1190" s="343">
        <f t="shared" si="112"/>
        <v>9800</v>
      </c>
      <c r="O1190" s="380">
        <f t="shared" si="113"/>
        <v>8</v>
      </c>
    </row>
    <row r="1191" spans="2:15">
      <c r="B1191" s="334" t="s">
        <v>1798</v>
      </c>
      <c r="C1191" s="335">
        <v>2100</v>
      </c>
      <c r="D1191" s="348">
        <v>27100</v>
      </c>
      <c r="E1191" s="348">
        <v>26400</v>
      </c>
      <c r="F1191" s="344">
        <v>2009</v>
      </c>
      <c r="G1191" s="343">
        <v>146730</v>
      </c>
      <c r="H1191" s="383">
        <f t="shared" si="108"/>
        <v>5</v>
      </c>
      <c r="I1191" s="335" t="str">
        <f t="shared" si="109"/>
        <v>Diesel</v>
      </c>
      <c r="J1191" s="354">
        <f t="shared" si="110"/>
        <v>43074</v>
      </c>
      <c r="K1191" s="335" t="str">
        <f t="shared" si="111"/>
        <v>S4</v>
      </c>
      <c r="L1191" s="335" t="str">
        <f>VLOOKUP(C1191,'Zadanie 1-dane'!$B$5:$D$96,2,FALSE)</f>
        <v>Toyota</v>
      </c>
      <c r="M1191" s="335" t="str">
        <f>VLOOKUP(C1191,'Zadanie 1-dane'!$B$5:$D$96,3,FALSE)</f>
        <v>Corolla</v>
      </c>
      <c r="N1191" s="343">
        <f t="shared" si="112"/>
        <v>700</v>
      </c>
      <c r="O1191" s="380">
        <f t="shared" si="113"/>
        <v>8</v>
      </c>
    </row>
    <row r="1192" spans="2:15">
      <c r="B1192" s="334" t="s">
        <v>1799</v>
      </c>
      <c r="C1192" s="335">
        <v>10186</v>
      </c>
      <c r="D1192" s="348">
        <v>48800</v>
      </c>
      <c r="E1192" s="348">
        <v>32000</v>
      </c>
      <c r="F1192" s="344">
        <v>2012</v>
      </c>
      <c r="G1192" s="343">
        <v>109120</v>
      </c>
      <c r="H1192" s="383">
        <f t="shared" si="108"/>
        <v>5</v>
      </c>
      <c r="I1192" s="335" t="str">
        <f t="shared" si="109"/>
        <v>Diesel</v>
      </c>
      <c r="J1192" s="354">
        <f t="shared" si="110"/>
        <v>43075</v>
      </c>
      <c r="K1192" s="335" t="str">
        <f t="shared" si="111"/>
        <v>S4</v>
      </c>
      <c r="L1192" s="335" t="str">
        <f>VLOOKUP(C1192,'Zadanie 1-dane'!$B$5:$D$96,2,FALSE)</f>
        <v>Audi</v>
      </c>
      <c r="M1192" s="335" t="str">
        <f>VLOOKUP(C1192,'Zadanie 1-dane'!$B$5:$D$96,3,FALSE)</f>
        <v>A3</v>
      </c>
      <c r="N1192" s="343">
        <f t="shared" si="112"/>
        <v>16800</v>
      </c>
      <c r="O1192" s="380">
        <f t="shared" si="113"/>
        <v>5</v>
      </c>
    </row>
    <row r="1193" spans="2:15">
      <c r="B1193" s="334" t="s">
        <v>1800</v>
      </c>
      <c r="C1193" s="335">
        <v>2801</v>
      </c>
      <c r="D1193" s="348">
        <v>15000</v>
      </c>
      <c r="E1193" s="348">
        <v>9900</v>
      </c>
      <c r="F1193" s="344">
        <v>2006</v>
      </c>
      <c r="G1193" s="343">
        <v>186930</v>
      </c>
      <c r="H1193" s="383">
        <f t="shared" si="108"/>
        <v>5</v>
      </c>
      <c r="I1193" s="335" t="str">
        <f t="shared" si="109"/>
        <v>Diesel</v>
      </c>
      <c r="J1193" s="354">
        <f t="shared" si="110"/>
        <v>43075</v>
      </c>
      <c r="K1193" s="335" t="str">
        <f t="shared" si="111"/>
        <v>S4</v>
      </c>
      <c r="L1193" s="335" t="str">
        <f>VLOOKUP(C1193,'Zadanie 1-dane'!$B$5:$D$96,2,FALSE)</f>
        <v>Honda</v>
      </c>
      <c r="M1193" s="335" t="str">
        <f>VLOOKUP(C1193,'Zadanie 1-dane'!$B$5:$D$96,3,FALSE)</f>
        <v>HR-V</v>
      </c>
      <c r="N1193" s="343">
        <f t="shared" si="112"/>
        <v>5100</v>
      </c>
      <c r="O1193" s="380">
        <f t="shared" si="113"/>
        <v>11</v>
      </c>
    </row>
    <row r="1194" spans="2:15">
      <c r="B1194" s="334" t="s">
        <v>1801</v>
      </c>
      <c r="C1194" s="335">
        <v>8615</v>
      </c>
      <c r="D1194" s="348">
        <v>11800</v>
      </c>
      <c r="E1194" s="348">
        <v>9000</v>
      </c>
      <c r="F1194" s="344">
        <v>2008</v>
      </c>
      <c r="G1194" s="343">
        <v>119850</v>
      </c>
      <c r="H1194" s="383">
        <f t="shared" si="108"/>
        <v>5</v>
      </c>
      <c r="I1194" s="335" t="str">
        <f t="shared" si="109"/>
        <v>Benzyna</v>
      </c>
      <c r="J1194" s="354">
        <f t="shared" si="110"/>
        <v>43079</v>
      </c>
      <c r="K1194" s="335" t="str">
        <f t="shared" si="111"/>
        <v>S4</v>
      </c>
      <c r="L1194" s="335" t="str">
        <f>VLOOKUP(C1194,'Zadanie 1-dane'!$B$5:$D$96,2,FALSE)</f>
        <v>Opel</v>
      </c>
      <c r="M1194" s="335" t="str">
        <f>VLOOKUP(C1194,'Zadanie 1-dane'!$B$5:$D$96,3,FALSE)</f>
        <v>Astra</v>
      </c>
      <c r="N1194" s="343">
        <f t="shared" si="112"/>
        <v>2800</v>
      </c>
      <c r="O1194" s="380">
        <f t="shared" si="113"/>
        <v>9</v>
      </c>
    </row>
    <row r="1195" spans="2:15">
      <c r="B1195" s="334" t="s">
        <v>1802</v>
      </c>
      <c r="C1195" s="335">
        <v>1899</v>
      </c>
      <c r="D1195" s="348">
        <v>36700</v>
      </c>
      <c r="E1195" s="348">
        <v>34100</v>
      </c>
      <c r="F1195" s="344">
        <v>2009</v>
      </c>
      <c r="G1195" s="343">
        <v>169120</v>
      </c>
      <c r="H1195" s="383">
        <f t="shared" si="108"/>
        <v>5</v>
      </c>
      <c r="I1195" s="335" t="str">
        <f t="shared" si="109"/>
        <v>Diesel</v>
      </c>
      <c r="J1195" s="354">
        <f t="shared" si="110"/>
        <v>43080</v>
      </c>
      <c r="K1195" s="335" t="str">
        <f t="shared" si="111"/>
        <v>S4</v>
      </c>
      <c r="L1195" s="335" t="str">
        <f>VLOOKUP(C1195,'Zadanie 1-dane'!$B$5:$D$96,2,FALSE)</f>
        <v>Ford</v>
      </c>
      <c r="M1195" s="335" t="str">
        <f>VLOOKUP(C1195,'Zadanie 1-dane'!$B$5:$D$96,3,FALSE)</f>
        <v>Transit</v>
      </c>
      <c r="N1195" s="343">
        <f t="shared" si="112"/>
        <v>2600</v>
      </c>
      <c r="O1195" s="380">
        <f t="shared" si="113"/>
        <v>8</v>
      </c>
    </row>
    <row r="1196" spans="2:15">
      <c r="B1196" s="334" t="s">
        <v>1803</v>
      </c>
      <c r="C1196" s="335">
        <v>4809</v>
      </c>
      <c r="D1196" s="348">
        <v>11800</v>
      </c>
      <c r="E1196" s="348">
        <v>10500</v>
      </c>
      <c r="F1196" s="344">
        <v>2008</v>
      </c>
      <c r="G1196" s="343">
        <v>156660</v>
      </c>
      <c r="H1196" s="383">
        <f t="shared" si="108"/>
        <v>5</v>
      </c>
      <c r="I1196" s="335" t="str">
        <f t="shared" si="109"/>
        <v>Diesel</v>
      </c>
      <c r="J1196" s="354">
        <f t="shared" si="110"/>
        <v>43080</v>
      </c>
      <c r="K1196" s="335" t="str">
        <f t="shared" si="111"/>
        <v>S4</v>
      </c>
      <c r="L1196" s="335" t="str">
        <f>VLOOKUP(C1196,'Zadanie 1-dane'!$B$5:$D$96,2,FALSE)</f>
        <v>Renault</v>
      </c>
      <c r="M1196" s="335" t="str">
        <f>VLOOKUP(C1196,'Zadanie 1-dane'!$B$5:$D$96,3,FALSE)</f>
        <v>Twingo</v>
      </c>
      <c r="N1196" s="343">
        <f t="shared" si="112"/>
        <v>1300</v>
      </c>
      <c r="O1196" s="380">
        <f t="shared" si="113"/>
        <v>9</v>
      </c>
    </row>
    <row r="1197" spans="2:15">
      <c r="B1197" s="334" t="s">
        <v>1804</v>
      </c>
      <c r="C1197" s="335">
        <v>4685</v>
      </c>
      <c r="D1197" s="348">
        <v>29700</v>
      </c>
      <c r="E1197" s="348">
        <v>28100</v>
      </c>
      <c r="F1197" s="344">
        <v>2007</v>
      </c>
      <c r="G1197" s="343">
        <v>218160</v>
      </c>
      <c r="H1197" s="383">
        <f t="shared" si="108"/>
        <v>5</v>
      </c>
      <c r="I1197" s="335" t="str">
        <f t="shared" si="109"/>
        <v>Benzyna</v>
      </c>
      <c r="J1197" s="354">
        <f t="shared" si="110"/>
        <v>43082</v>
      </c>
      <c r="K1197" s="335" t="str">
        <f t="shared" si="111"/>
        <v>S6</v>
      </c>
      <c r="L1197" s="335" t="str">
        <f>VLOOKUP(C1197,'Zadanie 1-dane'!$B$5:$D$96,2,FALSE)</f>
        <v>Ford</v>
      </c>
      <c r="M1197" s="335" t="str">
        <f>VLOOKUP(C1197,'Zadanie 1-dane'!$B$5:$D$96,3,FALSE)</f>
        <v>C-MAX</v>
      </c>
      <c r="N1197" s="343">
        <f t="shared" si="112"/>
        <v>1600</v>
      </c>
      <c r="O1197" s="380">
        <f t="shared" si="113"/>
        <v>10</v>
      </c>
    </row>
    <row r="1198" spans="2:15">
      <c r="B1198" s="334" t="s">
        <v>1805</v>
      </c>
      <c r="C1198" s="335">
        <v>5743</v>
      </c>
      <c r="D1198" s="348">
        <v>16500</v>
      </c>
      <c r="E1198" s="348">
        <v>12000</v>
      </c>
      <c r="F1198" s="344">
        <v>2006</v>
      </c>
      <c r="G1198" s="343">
        <v>208160</v>
      </c>
      <c r="H1198" s="383">
        <f t="shared" si="108"/>
        <v>5</v>
      </c>
      <c r="I1198" s="335" t="str">
        <f t="shared" si="109"/>
        <v>Benzyna</v>
      </c>
      <c r="J1198" s="354">
        <f t="shared" si="110"/>
        <v>43083</v>
      </c>
      <c r="K1198" s="335" t="str">
        <f t="shared" si="111"/>
        <v>S4</v>
      </c>
      <c r="L1198" s="335" t="str">
        <f>VLOOKUP(C1198,'Zadanie 1-dane'!$B$5:$D$96,2,FALSE)</f>
        <v>Skoda</v>
      </c>
      <c r="M1198" s="335" t="str">
        <f>VLOOKUP(C1198,'Zadanie 1-dane'!$B$5:$D$96,3,FALSE)</f>
        <v>Superb</v>
      </c>
      <c r="N1198" s="343">
        <f t="shared" si="112"/>
        <v>4500</v>
      </c>
      <c r="O1198" s="380">
        <f t="shared" si="113"/>
        <v>11</v>
      </c>
    </row>
    <row r="1199" spans="2:15">
      <c r="B1199" s="334" t="s">
        <v>1806</v>
      </c>
      <c r="C1199" s="335">
        <v>3620</v>
      </c>
      <c r="D1199" s="348">
        <v>23300</v>
      </c>
      <c r="E1199" s="348">
        <v>18900</v>
      </c>
      <c r="F1199" s="344">
        <v>2010</v>
      </c>
      <c r="G1199" s="343">
        <v>135660</v>
      </c>
      <c r="H1199" s="383">
        <f t="shared" si="108"/>
        <v>5</v>
      </c>
      <c r="I1199" s="335" t="str">
        <f t="shared" si="109"/>
        <v>LPG</v>
      </c>
      <c r="J1199" s="354">
        <f t="shared" si="110"/>
        <v>43086</v>
      </c>
      <c r="K1199" s="335" t="str">
        <f t="shared" si="111"/>
        <v>S42</v>
      </c>
      <c r="L1199" s="335" t="str">
        <f>VLOOKUP(C1199,'Zadanie 1-dane'!$B$5:$D$96,2,FALSE)</f>
        <v>Skoda</v>
      </c>
      <c r="M1199" s="335" t="str">
        <f>VLOOKUP(C1199,'Zadanie 1-dane'!$B$5:$D$96,3,FALSE)</f>
        <v>Roomster</v>
      </c>
      <c r="N1199" s="343">
        <f t="shared" si="112"/>
        <v>4400</v>
      </c>
      <c r="O1199" s="380">
        <f t="shared" si="113"/>
        <v>7</v>
      </c>
    </row>
    <row r="1200" spans="2:15">
      <c r="B1200" s="334" t="s">
        <v>1807</v>
      </c>
      <c r="C1200" s="335">
        <v>5459</v>
      </c>
      <c r="D1200" s="348">
        <v>9900</v>
      </c>
      <c r="E1200" s="348">
        <v>9400</v>
      </c>
      <c r="F1200" s="344">
        <v>2007</v>
      </c>
      <c r="G1200" s="343">
        <v>176310</v>
      </c>
      <c r="H1200" s="383">
        <f t="shared" si="108"/>
        <v>5</v>
      </c>
      <c r="I1200" s="335" t="str">
        <f t="shared" si="109"/>
        <v>Benzyna</v>
      </c>
      <c r="J1200" s="354">
        <f t="shared" si="110"/>
        <v>43086</v>
      </c>
      <c r="K1200" s="335" t="str">
        <f t="shared" si="111"/>
        <v>S4</v>
      </c>
      <c r="L1200" s="335" t="str">
        <f>VLOOKUP(C1200,'Zadanie 1-dane'!$B$5:$D$96,2,FALSE)</f>
        <v>Opel</v>
      </c>
      <c r="M1200" s="335" t="str">
        <f>VLOOKUP(C1200,'Zadanie 1-dane'!$B$5:$D$96,3,FALSE)</f>
        <v>Meriva</v>
      </c>
      <c r="N1200" s="343">
        <f t="shared" si="112"/>
        <v>500</v>
      </c>
      <c r="O1200" s="380">
        <f t="shared" si="113"/>
        <v>10</v>
      </c>
    </row>
    <row r="1201" spans="2:15">
      <c r="B1201" s="334" t="s">
        <v>1808</v>
      </c>
      <c r="C1201" s="335">
        <v>3318</v>
      </c>
      <c r="D1201" s="348">
        <v>11200</v>
      </c>
      <c r="E1201" s="348">
        <v>10700</v>
      </c>
      <c r="F1201" s="344">
        <v>2006</v>
      </c>
      <c r="G1201" s="343">
        <v>187770</v>
      </c>
      <c r="H1201" s="383">
        <f t="shared" si="108"/>
        <v>5</v>
      </c>
      <c r="I1201" s="335" t="str">
        <f t="shared" si="109"/>
        <v>Benzyna</v>
      </c>
      <c r="J1201" s="354">
        <f t="shared" si="110"/>
        <v>43086</v>
      </c>
      <c r="K1201" s="335" t="str">
        <f t="shared" si="111"/>
        <v>S4</v>
      </c>
      <c r="L1201" s="335" t="str">
        <f>VLOOKUP(C1201,'Zadanie 1-dane'!$B$5:$D$96,2,FALSE)</f>
        <v>Volkswagen</v>
      </c>
      <c r="M1201" s="335" t="str">
        <f>VLOOKUP(C1201,'Zadanie 1-dane'!$B$5:$D$96,3,FALSE)</f>
        <v>Caddy</v>
      </c>
      <c r="N1201" s="343">
        <f t="shared" si="112"/>
        <v>500</v>
      </c>
      <c r="O1201" s="380">
        <f t="shared" si="113"/>
        <v>11</v>
      </c>
    </row>
    <row r="1202" spans="2:15">
      <c r="B1202" s="334" t="s">
        <v>1809</v>
      </c>
      <c r="C1202" s="335">
        <v>3318</v>
      </c>
      <c r="D1202" s="348">
        <v>13000</v>
      </c>
      <c r="E1202" s="348">
        <v>12800</v>
      </c>
      <c r="F1202" s="344">
        <v>2007</v>
      </c>
      <c r="G1202" s="343">
        <v>208920</v>
      </c>
      <c r="H1202" s="383">
        <f t="shared" si="108"/>
        <v>5</v>
      </c>
      <c r="I1202" s="335" t="str">
        <f t="shared" si="109"/>
        <v>Diesel</v>
      </c>
      <c r="J1202" s="354">
        <f t="shared" si="110"/>
        <v>43087</v>
      </c>
      <c r="K1202" s="335" t="str">
        <f t="shared" si="111"/>
        <v>S26</v>
      </c>
      <c r="L1202" s="335" t="str">
        <f>VLOOKUP(C1202,'Zadanie 1-dane'!$B$5:$D$96,2,FALSE)</f>
        <v>Volkswagen</v>
      </c>
      <c r="M1202" s="335" t="str">
        <f>VLOOKUP(C1202,'Zadanie 1-dane'!$B$5:$D$96,3,FALSE)</f>
        <v>Caddy</v>
      </c>
      <c r="N1202" s="343">
        <f t="shared" si="112"/>
        <v>200</v>
      </c>
      <c r="O1202" s="380">
        <f t="shared" si="113"/>
        <v>10</v>
      </c>
    </row>
    <row r="1203" spans="2:15">
      <c r="B1203" s="334" t="s">
        <v>1810</v>
      </c>
      <c r="C1203" s="335">
        <v>3063</v>
      </c>
      <c r="D1203" s="348">
        <v>24100</v>
      </c>
      <c r="E1203" s="348">
        <v>16600</v>
      </c>
      <c r="F1203" s="344">
        <v>2012</v>
      </c>
      <c r="G1203" s="343">
        <v>103080</v>
      </c>
      <c r="H1203" s="383">
        <f t="shared" si="108"/>
        <v>5</v>
      </c>
      <c r="I1203" s="335" t="str">
        <f t="shared" si="109"/>
        <v>Benzyna</v>
      </c>
      <c r="J1203" s="354">
        <f t="shared" si="110"/>
        <v>43088</v>
      </c>
      <c r="K1203" s="335" t="str">
        <f t="shared" si="111"/>
        <v>S4</v>
      </c>
      <c r="L1203" s="335" t="str">
        <f>VLOOKUP(C1203,'Zadanie 1-dane'!$B$5:$D$96,2,FALSE)</f>
        <v>Opel</v>
      </c>
      <c r="M1203" s="335" t="str">
        <f>VLOOKUP(C1203,'Zadanie 1-dane'!$B$5:$D$96,3,FALSE)</f>
        <v>Agila</v>
      </c>
      <c r="N1203" s="343">
        <f t="shared" si="112"/>
        <v>7500</v>
      </c>
      <c r="O1203" s="380">
        <f t="shared" si="113"/>
        <v>5</v>
      </c>
    </row>
    <row r="1204" spans="2:15">
      <c r="B1204" s="334" t="s">
        <v>1811</v>
      </c>
      <c r="C1204" s="335">
        <v>1600</v>
      </c>
      <c r="D1204" s="348">
        <v>8200</v>
      </c>
      <c r="E1204" s="348">
        <v>5500</v>
      </c>
      <c r="F1204" s="344">
        <v>2006</v>
      </c>
      <c r="G1204" s="343">
        <v>166680</v>
      </c>
      <c r="H1204" s="383">
        <f t="shared" si="108"/>
        <v>5</v>
      </c>
      <c r="I1204" s="335" t="str">
        <f t="shared" si="109"/>
        <v>Diesel</v>
      </c>
      <c r="J1204" s="354">
        <f t="shared" si="110"/>
        <v>43090</v>
      </c>
      <c r="K1204" s="335" t="str">
        <f t="shared" si="111"/>
        <v>S4</v>
      </c>
      <c r="L1204" s="335" t="str">
        <f>VLOOKUP(C1204,'Zadanie 1-dane'!$B$5:$D$96,2,FALSE)</f>
        <v>Skoda</v>
      </c>
      <c r="M1204" s="335" t="str">
        <f>VLOOKUP(C1204,'Zadanie 1-dane'!$B$5:$D$96,3,FALSE)</f>
        <v>Fabia</v>
      </c>
      <c r="N1204" s="343">
        <f t="shared" si="112"/>
        <v>2700</v>
      </c>
      <c r="O1204" s="380">
        <f t="shared" si="113"/>
        <v>11</v>
      </c>
    </row>
    <row r="1205" spans="2:15">
      <c r="B1205" s="334" t="s">
        <v>1812</v>
      </c>
      <c r="C1205" s="335">
        <v>11043</v>
      </c>
      <c r="D1205" s="348">
        <v>55900</v>
      </c>
      <c r="E1205" s="348">
        <v>52700</v>
      </c>
      <c r="F1205" s="344">
        <v>2012</v>
      </c>
      <c r="G1205" s="343">
        <v>88935</v>
      </c>
      <c r="H1205" s="383">
        <f t="shared" si="108"/>
        <v>5</v>
      </c>
      <c r="I1205" s="335" t="str">
        <f t="shared" si="109"/>
        <v>Benzyna</v>
      </c>
      <c r="J1205" s="354">
        <f t="shared" si="110"/>
        <v>43091</v>
      </c>
      <c r="K1205" s="335" t="str">
        <f t="shared" si="111"/>
        <v>S4</v>
      </c>
      <c r="L1205" s="335" t="str">
        <f>VLOOKUP(C1205,'Zadanie 1-dane'!$B$5:$D$96,2,FALSE)</f>
        <v>Ford</v>
      </c>
      <c r="M1205" s="335" t="str">
        <f>VLOOKUP(C1205,'Zadanie 1-dane'!$B$5:$D$96,3,FALSE)</f>
        <v>Focus C-Max</v>
      </c>
      <c r="N1205" s="343">
        <f t="shared" si="112"/>
        <v>3200</v>
      </c>
      <c r="O1205" s="380">
        <f t="shared" si="113"/>
        <v>5</v>
      </c>
    </row>
    <row r="1206" spans="2:15">
      <c r="B1206" s="334" t="s">
        <v>1813</v>
      </c>
      <c r="C1206" s="335">
        <v>6797</v>
      </c>
      <c r="D1206" s="348">
        <v>44300</v>
      </c>
      <c r="E1206" s="348">
        <v>40100</v>
      </c>
      <c r="F1206" s="344">
        <v>2015</v>
      </c>
      <c r="G1206" s="343">
        <v>59700</v>
      </c>
      <c r="H1206" s="383">
        <f t="shared" si="108"/>
        <v>5</v>
      </c>
      <c r="I1206" s="335" t="str">
        <f t="shared" si="109"/>
        <v>LPG</v>
      </c>
      <c r="J1206" s="354">
        <f t="shared" si="110"/>
        <v>43092</v>
      </c>
      <c r="K1206" s="335" t="str">
        <f t="shared" si="111"/>
        <v>S4</v>
      </c>
      <c r="L1206" s="335" t="str">
        <f>VLOOKUP(C1206,'Zadanie 1-dane'!$B$5:$D$96,2,FALSE)</f>
        <v>Volkswagen</v>
      </c>
      <c r="M1206" s="335" t="str">
        <f>VLOOKUP(C1206,'Zadanie 1-dane'!$B$5:$D$96,3,FALSE)</f>
        <v>Polo</v>
      </c>
      <c r="N1206" s="343">
        <f t="shared" si="112"/>
        <v>4200</v>
      </c>
      <c r="O1206" s="380">
        <f t="shared" si="113"/>
        <v>2</v>
      </c>
    </row>
    <row r="1207" spans="2:15">
      <c r="B1207" s="334" t="s">
        <v>1814</v>
      </c>
      <c r="C1207" s="335">
        <v>2318</v>
      </c>
      <c r="D1207" s="348">
        <v>13900</v>
      </c>
      <c r="E1207" s="348">
        <v>12600</v>
      </c>
      <c r="F1207" s="344">
        <v>2007</v>
      </c>
      <c r="G1207" s="343">
        <v>165030</v>
      </c>
      <c r="H1207" s="383">
        <f t="shared" si="108"/>
        <v>5</v>
      </c>
      <c r="I1207" s="335" t="str">
        <f t="shared" si="109"/>
        <v>Diesel</v>
      </c>
      <c r="J1207" s="354">
        <f t="shared" si="110"/>
        <v>43092</v>
      </c>
      <c r="K1207" s="335" t="str">
        <f t="shared" si="111"/>
        <v>S30</v>
      </c>
      <c r="L1207" s="335" t="str">
        <f>VLOOKUP(C1207,'Zadanie 1-dane'!$B$5:$D$96,2,FALSE)</f>
        <v>Ford</v>
      </c>
      <c r="M1207" s="335" t="str">
        <f>VLOOKUP(C1207,'Zadanie 1-dane'!$B$5:$D$96,3,FALSE)</f>
        <v>Focus</v>
      </c>
      <c r="N1207" s="343">
        <f t="shared" si="112"/>
        <v>1300</v>
      </c>
      <c r="O1207" s="380">
        <f t="shared" si="113"/>
        <v>10</v>
      </c>
    </row>
    <row r="1208" spans="2:15">
      <c r="B1208" s="334" t="s">
        <v>1815</v>
      </c>
      <c r="C1208" s="335">
        <v>7282</v>
      </c>
      <c r="D1208" s="348">
        <v>63200</v>
      </c>
      <c r="E1208" s="348">
        <v>49800</v>
      </c>
      <c r="F1208" s="344">
        <v>2013</v>
      </c>
      <c r="G1208" s="343">
        <v>103950</v>
      </c>
      <c r="H1208" s="383">
        <f t="shared" si="108"/>
        <v>5</v>
      </c>
      <c r="I1208" s="335" t="str">
        <f t="shared" si="109"/>
        <v>Diesel</v>
      </c>
      <c r="J1208" s="354">
        <f t="shared" si="110"/>
        <v>43092</v>
      </c>
      <c r="K1208" s="335" t="str">
        <f t="shared" si="111"/>
        <v>S14</v>
      </c>
      <c r="L1208" s="335" t="str">
        <f>VLOOKUP(C1208,'Zadanie 1-dane'!$B$5:$D$96,2,FALSE)</f>
        <v>Ford</v>
      </c>
      <c r="M1208" s="335" t="str">
        <f>VLOOKUP(C1208,'Zadanie 1-dane'!$B$5:$D$96,3,FALSE)</f>
        <v>Mondeo</v>
      </c>
      <c r="N1208" s="343">
        <f t="shared" si="112"/>
        <v>13400</v>
      </c>
      <c r="O1208" s="380">
        <f t="shared" si="113"/>
        <v>4</v>
      </c>
    </row>
    <row r="1209" spans="2:15">
      <c r="B1209" s="334" t="s">
        <v>1816</v>
      </c>
      <c r="C1209" s="335">
        <v>9812</v>
      </c>
      <c r="D1209" s="348">
        <v>16200</v>
      </c>
      <c r="E1209" s="348">
        <v>15500</v>
      </c>
      <c r="F1209" s="344">
        <v>2008</v>
      </c>
      <c r="G1209" s="343">
        <v>139800</v>
      </c>
      <c r="H1209" s="383">
        <f t="shared" si="108"/>
        <v>5</v>
      </c>
      <c r="I1209" s="335" t="str">
        <f t="shared" si="109"/>
        <v>Benzyna</v>
      </c>
      <c r="J1209" s="354">
        <f t="shared" si="110"/>
        <v>43093</v>
      </c>
      <c r="K1209" s="335" t="str">
        <f t="shared" si="111"/>
        <v>S2</v>
      </c>
      <c r="L1209" s="335" t="str">
        <f>VLOOKUP(C1209,'Zadanie 1-dane'!$B$5:$D$96,2,FALSE)</f>
        <v>Nissan</v>
      </c>
      <c r="M1209" s="335" t="str">
        <f>VLOOKUP(C1209,'Zadanie 1-dane'!$B$5:$D$96,3,FALSE)</f>
        <v>Juke</v>
      </c>
      <c r="N1209" s="343">
        <f t="shared" si="112"/>
        <v>700</v>
      </c>
      <c r="O1209" s="380">
        <f t="shared" si="113"/>
        <v>9</v>
      </c>
    </row>
    <row r="1210" spans="2:15">
      <c r="B1210" s="334" t="s">
        <v>1817</v>
      </c>
      <c r="C1210" s="335">
        <v>5187</v>
      </c>
      <c r="D1210" s="348">
        <v>20800</v>
      </c>
      <c r="E1210" s="348">
        <v>20700</v>
      </c>
      <c r="F1210" s="344">
        <v>2011</v>
      </c>
      <c r="G1210" s="343">
        <v>118710</v>
      </c>
      <c r="H1210" s="383">
        <f t="shared" si="108"/>
        <v>5</v>
      </c>
      <c r="I1210" s="335" t="str">
        <f t="shared" si="109"/>
        <v>Diesel</v>
      </c>
      <c r="J1210" s="354">
        <f t="shared" si="110"/>
        <v>43094</v>
      </c>
      <c r="K1210" s="335" t="str">
        <f t="shared" si="111"/>
        <v>S4</v>
      </c>
      <c r="L1210" s="335" t="str">
        <f>VLOOKUP(C1210,'Zadanie 1-dane'!$B$5:$D$96,2,FALSE)</f>
        <v>Skoda</v>
      </c>
      <c r="M1210" s="335" t="str">
        <f>VLOOKUP(C1210,'Zadanie 1-dane'!$B$5:$D$96,3,FALSE)</f>
        <v>Citigo</v>
      </c>
      <c r="N1210" s="343">
        <f t="shared" si="112"/>
        <v>100</v>
      </c>
      <c r="O1210" s="380">
        <f t="shared" si="113"/>
        <v>6</v>
      </c>
    </row>
    <row r="1211" spans="2:15">
      <c r="B1211" s="334" t="s">
        <v>1818</v>
      </c>
      <c r="C1211" s="335">
        <v>8710</v>
      </c>
      <c r="D1211" s="348">
        <v>15900</v>
      </c>
      <c r="E1211" s="348">
        <v>14700</v>
      </c>
      <c r="F1211" s="344">
        <v>2009</v>
      </c>
      <c r="G1211" s="343">
        <v>144720</v>
      </c>
      <c r="H1211" s="383">
        <f t="shared" si="108"/>
        <v>5</v>
      </c>
      <c r="I1211" s="335" t="str">
        <f t="shared" si="109"/>
        <v>Benzyna</v>
      </c>
      <c r="J1211" s="354">
        <f t="shared" si="110"/>
        <v>43096</v>
      </c>
      <c r="K1211" s="335" t="str">
        <f t="shared" si="111"/>
        <v>S4</v>
      </c>
      <c r="L1211" s="335" t="str">
        <f>VLOOKUP(C1211,'Zadanie 1-dane'!$B$5:$D$96,2,FALSE)</f>
        <v>Renault</v>
      </c>
      <c r="M1211" s="335" t="str">
        <f>VLOOKUP(C1211,'Zadanie 1-dane'!$B$5:$D$96,3,FALSE)</f>
        <v>Laguna</v>
      </c>
      <c r="N1211" s="343">
        <f t="shared" si="112"/>
        <v>1200</v>
      </c>
      <c r="O1211" s="380">
        <f t="shared" si="113"/>
        <v>8</v>
      </c>
    </row>
    <row r="1212" spans="2:15">
      <c r="B1212" s="337" t="s">
        <v>1819</v>
      </c>
      <c r="C1212" s="338">
        <v>4567</v>
      </c>
      <c r="D1212" s="349">
        <v>10100</v>
      </c>
      <c r="E1212" s="349">
        <v>9900</v>
      </c>
      <c r="F1212" s="346">
        <v>2007</v>
      </c>
      <c r="G1212" s="345">
        <v>159600</v>
      </c>
      <c r="H1212" s="384">
        <f t="shared" si="108"/>
        <v>5</v>
      </c>
      <c r="I1212" s="338" t="str">
        <f t="shared" si="109"/>
        <v>Diesel</v>
      </c>
      <c r="J1212" s="355">
        <f t="shared" si="110"/>
        <v>43097</v>
      </c>
      <c r="K1212" s="338" t="str">
        <f t="shared" si="111"/>
        <v>S4</v>
      </c>
      <c r="L1212" s="338" t="str">
        <f>VLOOKUP(C1212,'Zadanie 1-dane'!$B$5:$D$96,2,FALSE)</f>
        <v>Renault</v>
      </c>
      <c r="M1212" s="338" t="str">
        <f>VLOOKUP(C1212,'Zadanie 1-dane'!$B$5:$D$96,3,FALSE)</f>
        <v>Clio</v>
      </c>
      <c r="N1212" s="345">
        <f t="shared" si="112"/>
        <v>200</v>
      </c>
      <c r="O1212" s="381">
        <f t="shared" si="113"/>
        <v>10</v>
      </c>
    </row>
  </sheetData>
  <pageMargins left="0.7" right="0.7" top="0.75" bottom="0.75" header="0.3" footer="0.3"/>
  <pageSetup paperSize="9" orientation="portrait" horizontalDpi="0"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D96"/>
  <sheetViews>
    <sheetView showGridLines="0" workbookViewId="0"/>
  </sheetViews>
  <sheetFormatPr defaultRowHeight="15"/>
  <cols>
    <col min="2" max="2" width="12.28515625" customWidth="1"/>
    <col min="3" max="3" width="11" bestFit="1" customWidth="1"/>
    <col min="4" max="4" width="12.28515625" bestFit="1" customWidth="1"/>
  </cols>
  <sheetData>
    <row r="2" spans="1:4" s="326" customFormat="1" ht="15.75">
      <c r="A2" s="4"/>
      <c r="B2" s="5" t="s">
        <v>1820</v>
      </c>
    </row>
    <row r="4" spans="1:4">
      <c r="B4" s="330" t="s">
        <v>629</v>
      </c>
      <c r="C4" s="330" t="s">
        <v>625</v>
      </c>
      <c r="D4" s="330" t="s">
        <v>626</v>
      </c>
    </row>
    <row r="5" spans="1:4">
      <c r="B5" s="331">
        <v>10186</v>
      </c>
      <c r="C5" s="332" t="s">
        <v>1821</v>
      </c>
      <c r="D5" s="333" t="s">
        <v>1822</v>
      </c>
    </row>
    <row r="6" spans="1:4">
      <c r="B6" s="334">
        <v>4449</v>
      </c>
      <c r="C6" s="335" t="s">
        <v>1821</v>
      </c>
      <c r="D6" s="336" t="s">
        <v>1823</v>
      </c>
    </row>
    <row r="7" spans="1:4">
      <c r="B7" s="334">
        <v>8980</v>
      </c>
      <c r="C7" s="335" t="s">
        <v>1821</v>
      </c>
      <c r="D7" s="336" t="s">
        <v>1824</v>
      </c>
    </row>
    <row r="8" spans="1:4">
      <c r="B8" s="334">
        <v>10009</v>
      </c>
      <c r="C8" s="335" t="s">
        <v>1821</v>
      </c>
      <c r="D8" s="336" t="s">
        <v>1825</v>
      </c>
    </row>
    <row r="9" spans="1:4">
      <c r="B9" s="334">
        <v>3475</v>
      </c>
      <c r="C9" s="335" t="s">
        <v>1821</v>
      </c>
      <c r="D9" s="336" t="s">
        <v>1826</v>
      </c>
    </row>
    <row r="10" spans="1:4">
      <c r="B10" s="334">
        <v>4074</v>
      </c>
      <c r="C10" s="335" t="s">
        <v>1821</v>
      </c>
      <c r="D10" s="336" t="s">
        <v>1827</v>
      </c>
    </row>
    <row r="11" spans="1:4">
      <c r="B11" s="334">
        <v>10049</v>
      </c>
      <c r="C11" s="335" t="s">
        <v>1821</v>
      </c>
      <c r="D11" s="336" t="s">
        <v>1828</v>
      </c>
    </row>
    <row r="12" spans="1:4">
      <c r="B12" s="334">
        <v>10147</v>
      </c>
      <c r="C12" s="335" t="s">
        <v>1821</v>
      </c>
      <c r="D12" s="336" t="s">
        <v>1829</v>
      </c>
    </row>
    <row r="13" spans="1:4">
      <c r="B13" s="334">
        <v>2414</v>
      </c>
      <c r="C13" s="335" t="s">
        <v>1821</v>
      </c>
      <c r="D13" s="336" t="s">
        <v>1830</v>
      </c>
    </row>
    <row r="14" spans="1:4">
      <c r="B14" s="334">
        <v>4685</v>
      </c>
      <c r="C14" s="335" t="s">
        <v>1831</v>
      </c>
      <c r="D14" s="336" t="s">
        <v>1832</v>
      </c>
    </row>
    <row r="15" spans="1:4">
      <c r="B15" s="334">
        <v>3526</v>
      </c>
      <c r="C15" s="335" t="s">
        <v>1831</v>
      </c>
      <c r="D15" s="336" t="s">
        <v>1833</v>
      </c>
    </row>
    <row r="16" spans="1:4">
      <c r="B16" s="334">
        <v>2318</v>
      </c>
      <c r="C16" s="335" t="s">
        <v>1831</v>
      </c>
      <c r="D16" s="336" t="s">
        <v>1834</v>
      </c>
    </row>
    <row r="17" spans="2:4">
      <c r="B17" s="334">
        <v>11043</v>
      </c>
      <c r="C17" s="335" t="s">
        <v>1831</v>
      </c>
      <c r="D17" s="336" t="s">
        <v>1835</v>
      </c>
    </row>
    <row r="18" spans="2:4">
      <c r="B18" s="334">
        <v>3594</v>
      </c>
      <c r="C18" s="335" t="s">
        <v>1831</v>
      </c>
      <c r="D18" s="336" t="s">
        <v>1836</v>
      </c>
    </row>
    <row r="19" spans="2:4">
      <c r="B19" s="334">
        <v>10632</v>
      </c>
      <c r="C19" s="335" t="s">
        <v>1831</v>
      </c>
      <c r="D19" s="336" t="s">
        <v>1837</v>
      </c>
    </row>
    <row r="20" spans="2:4">
      <c r="B20" s="334">
        <v>3591</v>
      </c>
      <c r="C20" s="335" t="s">
        <v>1831</v>
      </c>
      <c r="D20" s="336" t="s">
        <v>1838</v>
      </c>
    </row>
    <row r="21" spans="2:4">
      <c r="B21" s="334">
        <v>2096</v>
      </c>
      <c r="C21" s="335" t="s">
        <v>1831</v>
      </c>
      <c r="D21" s="336" t="s">
        <v>1839</v>
      </c>
    </row>
    <row r="22" spans="2:4">
      <c r="B22" s="334">
        <v>7282</v>
      </c>
      <c r="C22" s="335" t="s">
        <v>1831</v>
      </c>
      <c r="D22" s="336" t="s">
        <v>1840</v>
      </c>
    </row>
    <row r="23" spans="2:4">
      <c r="B23" s="334">
        <v>8441</v>
      </c>
      <c r="C23" s="335" t="s">
        <v>1831</v>
      </c>
      <c r="D23" s="336" t="s">
        <v>1841</v>
      </c>
    </row>
    <row r="24" spans="2:4">
      <c r="B24" s="334">
        <v>1899</v>
      </c>
      <c r="C24" s="335" t="s">
        <v>1831</v>
      </c>
      <c r="D24" s="336" t="s">
        <v>1842</v>
      </c>
    </row>
    <row r="25" spans="2:4">
      <c r="B25" s="334">
        <v>10506</v>
      </c>
      <c r="C25" s="335" t="s">
        <v>1843</v>
      </c>
      <c r="D25" s="336" t="s">
        <v>1844</v>
      </c>
    </row>
    <row r="26" spans="2:4">
      <c r="B26" s="334">
        <v>6691</v>
      </c>
      <c r="C26" s="335" t="s">
        <v>1843</v>
      </c>
      <c r="D26" s="336" t="s">
        <v>1845</v>
      </c>
    </row>
    <row r="27" spans="2:4">
      <c r="B27" s="334">
        <v>3773</v>
      </c>
      <c r="C27" s="335" t="s">
        <v>1843</v>
      </c>
      <c r="D27" s="336" t="s">
        <v>1846</v>
      </c>
    </row>
    <row r="28" spans="2:4">
      <c r="B28" s="334">
        <v>2801</v>
      </c>
      <c r="C28" s="335" t="s">
        <v>1843</v>
      </c>
      <c r="D28" s="336" t="s">
        <v>1847</v>
      </c>
    </row>
    <row r="29" spans="2:4">
      <c r="B29" s="334">
        <v>5340</v>
      </c>
      <c r="C29" s="335" t="s">
        <v>1843</v>
      </c>
      <c r="D29" s="336" t="s">
        <v>1848</v>
      </c>
    </row>
    <row r="30" spans="2:4">
      <c r="B30" s="334">
        <v>2298</v>
      </c>
      <c r="C30" s="335" t="s">
        <v>1849</v>
      </c>
      <c r="D30" s="336" t="s">
        <v>1850</v>
      </c>
    </row>
    <row r="31" spans="2:4">
      <c r="B31" s="334">
        <v>9812</v>
      </c>
      <c r="C31" s="335" t="s">
        <v>1849</v>
      </c>
      <c r="D31" s="336" t="s">
        <v>1851</v>
      </c>
    </row>
    <row r="32" spans="2:4">
      <c r="B32" s="334">
        <v>10067</v>
      </c>
      <c r="C32" s="335" t="s">
        <v>1849</v>
      </c>
      <c r="D32" s="336" t="s">
        <v>1852</v>
      </c>
    </row>
    <row r="33" spans="2:4">
      <c r="B33" s="334">
        <v>5139</v>
      </c>
      <c r="C33" s="335" t="s">
        <v>1849</v>
      </c>
      <c r="D33" s="336" t="s">
        <v>1853</v>
      </c>
    </row>
    <row r="34" spans="2:4">
      <c r="B34" s="334">
        <v>9734</v>
      </c>
      <c r="C34" s="335" t="s">
        <v>1849</v>
      </c>
      <c r="D34" s="336" t="s">
        <v>1854</v>
      </c>
    </row>
    <row r="35" spans="2:4">
      <c r="B35" s="334">
        <v>3397</v>
      </c>
      <c r="C35" s="335" t="s">
        <v>1849</v>
      </c>
      <c r="D35" s="336" t="s">
        <v>1855</v>
      </c>
    </row>
    <row r="36" spans="2:4">
      <c r="B36" s="334">
        <v>9219</v>
      </c>
      <c r="C36" s="335" t="s">
        <v>1849</v>
      </c>
      <c r="D36" s="336" t="s">
        <v>1856</v>
      </c>
    </row>
    <row r="37" spans="2:4">
      <c r="B37" s="334">
        <v>3063</v>
      </c>
      <c r="C37" s="335" t="s">
        <v>1857</v>
      </c>
      <c r="D37" s="336" t="s">
        <v>1858</v>
      </c>
    </row>
    <row r="38" spans="2:4">
      <c r="B38" s="334">
        <v>5428</v>
      </c>
      <c r="C38" s="335" t="s">
        <v>1857</v>
      </c>
      <c r="D38" s="336" t="s">
        <v>1859</v>
      </c>
    </row>
    <row r="39" spans="2:4">
      <c r="B39" s="334">
        <v>8615</v>
      </c>
      <c r="C39" s="335" t="s">
        <v>1857</v>
      </c>
      <c r="D39" s="336" t="s">
        <v>1860</v>
      </c>
    </row>
    <row r="40" spans="2:4">
      <c r="B40" s="334">
        <v>8314</v>
      </c>
      <c r="C40" s="335" t="s">
        <v>1857</v>
      </c>
      <c r="D40" s="336" t="s">
        <v>1861</v>
      </c>
    </row>
    <row r="41" spans="2:4">
      <c r="B41" s="334">
        <v>11108</v>
      </c>
      <c r="C41" s="335" t="s">
        <v>1857</v>
      </c>
      <c r="D41" s="336" t="s">
        <v>1862</v>
      </c>
    </row>
    <row r="42" spans="2:4">
      <c r="B42" s="334">
        <v>1809</v>
      </c>
      <c r="C42" s="335" t="s">
        <v>1857</v>
      </c>
      <c r="D42" s="336" t="s">
        <v>1863</v>
      </c>
    </row>
    <row r="43" spans="2:4">
      <c r="B43" s="334">
        <v>5459</v>
      </c>
      <c r="C43" s="335" t="s">
        <v>1857</v>
      </c>
      <c r="D43" s="336" t="s">
        <v>1864</v>
      </c>
    </row>
    <row r="44" spans="2:4">
      <c r="B44" s="334">
        <v>3655</v>
      </c>
      <c r="C44" s="335" t="s">
        <v>1857</v>
      </c>
      <c r="D44" s="336" t="s">
        <v>1865</v>
      </c>
    </row>
    <row r="45" spans="2:4">
      <c r="B45" s="334">
        <v>5058</v>
      </c>
      <c r="C45" s="335" t="s">
        <v>1857</v>
      </c>
      <c r="D45" s="336" t="s">
        <v>1866</v>
      </c>
    </row>
    <row r="46" spans="2:4">
      <c r="B46" s="334">
        <v>2111</v>
      </c>
      <c r="C46" s="335" t="s">
        <v>1857</v>
      </c>
      <c r="D46" s="336" t="s">
        <v>1867</v>
      </c>
    </row>
    <row r="47" spans="2:4">
      <c r="B47" s="334">
        <v>8461</v>
      </c>
      <c r="C47" s="335" t="s">
        <v>1857</v>
      </c>
      <c r="D47" s="336" t="s">
        <v>1868</v>
      </c>
    </row>
    <row r="48" spans="2:4">
      <c r="B48" s="334">
        <v>1927</v>
      </c>
      <c r="C48" s="335" t="s">
        <v>1857</v>
      </c>
      <c r="D48" s="336" t="s">
        <v>1869</v>
      </c>
    </row>
    <row r="49" spans="2:4">
      <c r="B49" s="334">
        <v>3187</v>
      </c>
      <c r="C49" s="335" t="s">
        <v>1870</v>
      </c>
      <c r="D49" s="336" t="s">
        <v>1871</v>
      </c>
    </row>
    <row r="50" spans="2:4">
      <c r="B50" s="334">
        <v>4567</v>
      </c>
      <c r="C50" s="335" t="s">
        <v>1870</v>
      </c>
      <c r="D50" s="336" t="s">
        <v>1872</v>
      </c>
    </row>
    <row r="51" spans="2:4">
      <c r="B51" s="334">
        <v>4923</v>
      </c>
      <c r="C51" s="335" t="s">
        <v>1870</v>
      </c>
      <c r="D51" s="336" t="s">
        <v>1873</v>
      </c>
    </row>
    <row r="52" spans="2:4">
      <c r="B52" s="334">
        <v>5201</v>
      </c>
      <c r="C52" s="335" t="s">
        <v>1870</v>
      </c>
      <c r="D52" s="336" t="s">
        <v>1874</v>
      </c>
    </row>
    <row r="53" spans="2:4">
      <c r="B53" s="334">
        <v>8728</v>
      </c>
      <c r="C53" s="335" t="s">
        <v>1870</v>
      </c>
      <c r="D53" s="336" t="s">
        <v>1875</v>
      </c>
    </row>
    <row r="54" spans="2:4">
      <c r="B54" s="334">
        <v>7950</v>
      </c>
      <c r="C54" s="335" t="s">
        <v>1870</v>
      </c>
      <c r="D54" s="336" t="s">
        <v>1876</v>
      </c>
    </row>
    <row r="55" spans="2:4">
      <c r="B55" s="334">
        <v>8710</v>
      </c>
      <c r="C55" s="335" t="s">
        <v>1870</v>
      </c>
      <c r="D55" s="336" t="s">
        <v>1877</v>
      </c>
    </row>
    <row r="56" spans="2:4">
      <c r="B56" s="334">
        <v>3048</v>
      </c>
      <c r="C56" s="335" t="s">
        <v>1870</v>
      </c>
      <c r="D56" s="336" t="s">
        <v>1878</v>
      </c>
    </row>
    <row r="57" spans="2:4">
      <c r="B57" s="334">
        <v>10114</v>
      </c>
      <c r="C57" s="335" t="s">
        <v>1870</v>
      </c>
      <c r="D57" s="336" t="s">
        <v>1879</v>
      </c>
    </row>
    <row r="58" spans="2:4">
      <c r="B58" s="334">
        <v>2541</v>
      </c>
      <c r="C58" s="335" t="s">
        <v>1870</v>
      </c>
      <c r="D58" s="336" t="s">
        <v>1880</v>
      </c>
    </row>
    <row r="59" spans="2:4">
      <c r="B59" s="334">
        <v>4359</v>
      </c>
      <c r="C59" s="335" t="s">
        <v>1870</v>
      </c>
      <c r="D59" s="336" t="s">
        <v>1881</v>
      </c>
    </row>
    <row r="60" spans="2:4">
      <c r="B60" s="334">
        <v>4839</v>
      </c>
      <c r="C60" s="335" t="s">
        <v>1870</v>
      </c>
      <c r="D60" s="336" t="s">
        <v>1882</v>
      </c>
    </row>
    <row r="61" spans="2:4">
      <c r="B61" s="334">
        <v>4809</v>
      </c>
      <c r="C61" s="335" t="s">
        <v>1870</v>
      </c>
      <c r="D61" s="336" t="s">
        <v>1883</v>
      </c>
    </row>
    <row r="62" spans="2:4">
      <c r="B62" s="334">
        <v>8233</v>
      </c>
      <c r="C62" s="335" t="s">
        <v>1884</v>
      </c>
      <c r="D62" s="336" t="s">
        <v>1885</v>
      </c>
    </row>
    <row r="63" spans="2:4">
      <c r="B63" s="334">
        <v>9495</v>
      </c>
      <c r="C63" s="335" t="s">
        <v>1884</v>
      </c>
      <c r="D63" s="336" t="s">
        <v>1886</v>
      </c>
    </row>
    <row r="64" spans="2:4">
      <c r="B64" s="334">
        <v>4414</v>
      </c>
      <c r="C64" s="335" t="s">
        <v>1884</v>
      </c>
      <c r="D64" s="336" t="s">
        <v>1887</v>
      </c>
    </row>
    <row r="65" spans="2:4">
      <c r="B65" s="334">
        <v>2750</v>
      </c>
      <c r="C65" s="335" t="s">
        <v>1884</v>
      </c>
      <c r="D65" s="336" t="s">
        <v>1888</v>
      </c>
    </row>
    <row r="66" spans="2:4">
      <c r="B66" s="334">
        <v>9265</v>
      </c>
      <c r="C66" s="335" t="s">
        <v>1884</v>
      </c>
      <c r="D66" s="336" t="s">
        <v>1889</v>
      </c>
    </row>
    <row r="67" spans="2:4">
      <c r="B67" s="334">
        <v>8547</v>
      </c>
      <c r="C67" s="335" t="s">
        <v>1884</v>
      </c>
      <c r="D67" s="336" t="s">
        <v>1890</v>
      </c>
    </row>
    <row r="68" spans="2:4">
      <c r="B68" s="334">
        <v>5187</v>
      </c>
      <c r="C68" s="335" t="s">
        <v>1891</v>
      </c>
      <c r="D68" s="336" t="s">
        <v>1892</v>
      </c>
    </row>
    <row r="69" spans="2:4">
      <c r="B69" s="334">
        <v>1600</v>
      </c>
      <c r="C69" s="335" t="s">
        <v>1891</v>
      </c>
      <c r="D69" s="336" t="s">
        <v>1893</v>
      </c>
    </row>
    <row r="70" spans="2:4">
      <c r="B70" s="334">
        <v>10838</v>
      </c>
      <c r="C70" s="335" t="s">
        <v>1891</v>
      </c>
      <c r="D70" s="336" t="s">
        <v>1894</v>
      </c>
    </row>
    <row r="71" spans="2:4">
      <c r="B71" s="334">
        <v>5330</v>
      </c>
      <c r="C71" s="335" t="s">
        <v>1891</v>
      </c>
      <c r="D71" s="336" t="s">
        <v>1895</v>
      </c>
    </row>
    <row r="72" spans="2:4">
      <c r="B72" s="334">
        <v>3620</v>
      </c>
      <c r="C72" s="335" t="s">
        <v>1891</v>
      </c>
      <c r="D72" s="336" t="s">
        <v>1896</v>
      </c>
    </row>
    <row r="73" spans="2:4">
      <c r="B73" s="334">
        <v>5743</v>
      </c>
      <c r="C73" s="335" t="s">
        <v>1891</v>
      </c>
      <c r="D73" s="336" t="s">
        <v>1897</v>
      </c>
    </row>
    <row r="74" spans="2:4">
      <c r="B74" s="334">
        <v>4570</v>
      </c>
      <c r="C74" s="335" t="s">
        <v>1891</v>
      </c>
      <c r="D74" s="336" t="s">
        <v>1898</v>
      </c>
    </row>
    <row r="75" spans="2:4">
      <c r="B75" s="334">
        <v>7100</v>
      </c>
      <c r="C75" s="335" t="s">
        <v>1899</v>
      </c>
      <c r="D75" s="336" t="s">
        <v>1900</v>
      </c>
    </row>
    <row r="76" spans="2:4">
      <c r="B76" s="334">
        <v>9883</v>
      </c>
      <c r="C76" s="335" t="s">
        <v>1899</v>
      </c>
      <c r="D76" s="336" t="s">
        <v>1901</v>
      </c>
    </row>
    <row r="77" spans="2:4">
      <c r="B77" s="334">
        <v>3752</v>
      </c>
      <c r="C77" s="335" t="s">
        <v>1899</v>
      </c>
      <c r="D77" s="336" t="s">
        <v>1902</v>
      </c>
    </row>
    <row r="78" spans="2:4">
      <c r="B78" s="334">
        <v>1522</v>
      </c>
      <c r="C78" s="335" t="s">
        <v>1899</v>
      </c>
      <c r="D78" s="336" t="s">
        <v>1903</v>
      </c>
    </row>
    <row r="79" spans="2:4">
      <c r="B79" s="334">
        <v>2100</v>
      </c>
      <c r="C79" s="335" t="s">
        <v>1899</v>
      </c>
      <c r="D79" s="336" t="s">
        <v>1904</v>
      </c>
    </row>
    <row r="80" spans="2:4">
      <c r="B80" s="334">
        <v>4243</v>
      </c>
      <c r="C80" s="335" t="s">
        <v>1899</v>
      </c>
      <c r="D80" s="336" t="s">
        <v>1905</v>
      </c>
    </row>
    <row r="81" spans="2:4">
      <c r="B81" s="334">
        <v>1842</v>
      </c>
      <c r="C81" s="335" t="s">
        <v>1899</v>
      </c>
      <c r="D81" s="336" t="s">
        <v>1906</v>
      </c>
    </row>
    <row r="82" spans="2:4">
      <c r="B82" s="334">
        <v>5137</v>
      </c>
      <c r="C82" s="335" t="s">
        <v>1899</v>
      </c>
      <c r="D82" s="336" t="s">
        <v>1907</v>
      </c>
    </row>
    <row r="83" spans="2:4">
      <c r="B83" s="334">
        <v>8167</v>
      </c>
      <c r="C83" s="335" t="s">
        <v>1899</v>
      </c>
      <c r="D83" s="336" t="s">
        <v>1908</v>
      </c>
    </row>
    <row r="84" spans="2:4">
      <c r="B84" s="334">
        <v>1647</v>
      </c>
      <c r="C84" s="335" t="s">
        <v>1899</v>
      </c>
      <c r="D84" s="336" t="s">
        <v>1909</v>
      </c>
    </row>
    <row r="85" spans="2:4">
      <c r="B85" s="334">
        <v>6505</v>
      </c>
      <c r="C85" s="335" t="s">
        <v>1899</v>
      </c>
      <c r="D85" s="336" t="s">
        <v>1910</v>
      </c>
    </row>
    <row r="86" spans="2:4">
      <c r="B86" s="334">
        <v>3318</v>
      </c>
      <c r="C86" s="335" t="s">
        <v>1911</v>
      </c>
      <c r="D86" s="336" t="s">
        <v>1912</v>
      </c>
    </row>
    <row r="87" spans="2:4">
      <c r="B87" s="334">
        <v>1884</v>
      </c>
      <c r="C87" s="335" t="s">
        <v>1911</v>
      </c>
      <c r="D87" s="336" t="s">
        <v>1913</v>
      </c>
    </row>
    <row r="88" spans="2:4">
      <c r="B88" s="334">
        <v>4996</v>
      </c>
      <c r="C88" s="335" t="s">
        <v>1911</v>
      </c>
      <c r="D88" s="336" t="s">
        <v>1914</v>
      </c>
    </row>
    <row r="89" spans="2:4">
      <c r="B89" s="334">
        <v>3981</v>
      </c>
      <c r="C89" s="335" t="s">
        <v>1911</v>
      </c>
      <c r="D89" s="336" t="s">
        <v>1915</v>
      </c>
    </row>
    <row r="90" spans="2:4">
      <c r="B90" s="334">
        <v>1935</v>
      </c>
      <c r="C90" s="335" t="s">
        <v>1911</v>
      </c>
      <c r="D90" s="336" t="s">
        <v>1916</v>
      </c>
    </row>
    <row r="91" spans="2:4">
      <c r="B91" s="334">
        <v>6797</v>
      </c>
      <c r="C91" s="335" t="s">
        <v>1911</v>
      </c>
      <c r="D91" s="336" t="s">
        <v>1917</v>
      </c>
    </row>
    <row r="92" spans="2:4">
      <c r="B92" s="334">
        <v>2994</v>
      </c>
      <c r="C92" s="335" t="s">
        <v>1911</v>
      </c>
      <c r="D92" s="336" t="s">
        <v>1918</v>
      </c>
    </row>
    <row r="93" spans="2:4">
      <c r="B93" s="334">
        <v>8456</v>
      </c>
      <c r="C93" s="335" t="s">
        <v>1911</v>
      </c>
      <c r="D93" s="336" t="s">
        <v>1919</v>
      </c>
    </row>
    <row r="94" spans="2:4">
      <c r="B94" s="334">
        <v>4856</v>
      </c>
      <c r="C94" s="335" t="s">
        <v>1911</v>
      </c>
      <c r="D94" s="336" t="s">
        <v>1920</v>
      </c>
    </row>
    <row r="95" spans="2:4">
      <c r="B95" s="334">
        <v>9502</v>
      </c>
      <c r="C95" s="335" t="s">
        <v>1911</v>
      </c>
      <c r="D95" s="336" t="s">
        <v>1921</v>
      </c>
    </row>
    <row r="96" spans="2:4">
      <c r="B96" s="337">
        <v>7153</v>
      </c>
      <c r="C96" s="338" t="s">
        <v>1911</v>
      </c>
      <c r="D96" s="339" t="s">
        <v>1922</v>
      </c>
    </row>
  </sheetData>
  <pageMargins left="0.7" right="0.7" top="0.75" bottom="0.75" header="0.3" footer="0.3"/>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P37"/>
  <sheetViews>
    <sheetView showGridLines="0" workbookViewId="0"/>
  </sheetViews>
  <sheetFormatPr defaultRowHeight="15"/>
  <cols>
    <col min="2" max="16" width="12.85546875" customWidth="1"/>
  </cols>
  <sheetData>
    <row r="2" spans="1:16" s="326" customFormat="1" ht="15.75">
      <c r="A2" s="4"/>
      <c r="B2" s="5" t="s">
        <v>1925</v>
      </c>
    </row>
    <row r="4" spans="1:16">
      <c r="B4" s="327" t="s">
        <v>1926</v>
      </c>
    </row>
    <row r="5" spans="1:16">
      <c r="B5" s="329" t="s">
        <v>1927</v>
      </c>
    </row>
    <row r="6" spans="1:16">
      <c r="B6" s="329"/>
    </row>
    <row r="7" spans="1:16">
      <c r="B7" s="356" t="s">
        <v>1928</v>
      </c>
      <c r="C7" s="327"/>
      <c r="D7" s="327"/>
      <c r="E7" s="327"/>
      <c r="F7" s="327"/>
      <c r="G7" s="327"/>
      <c r="H7" s="327"/>
      <c r="I7" s="327"/>
      <c r="J7" s="327"/>
      <c r="K7" s="327"/>
      <c r="L7" s="327"/>
      <c r="M7" s="327"/>
      <c r="N7" s="327"/>
      <c r="O7" s="327"/>
      <c r="P7" s="327"/>
    </row>
    <row r="8" spans="1:16">
      <c r="B8" s="330" t="s">
        <v>1929</v>
      </c>
      <c r="C8" s="330" t="s">
        <v>1911</v>
      </c>
      <c r="D8" s="330" t="s">
        <v>1870</v>
      </c>
      <c r="E8" s="330" t="s">
        <v>1831</v>
      </c>
      <c r="F8" s="330" t="s">
        <v>1857</v>
      </c>
      <c r="G8" s="330" t="s">
        <v>1899</v>
      </c>
      <c r="H8" s="330" t="s">
        <v>1849</v>
      </c>
      <c r="I8" s="330" t="s">
        <v>1821</v>
      </c>
      <c r="J8" s="330" t="s">
        <v>1884</v>
      </c>
      <c r="K8" s="330" t="s">
        <v>1891</v>
      </c>
      <c r="L8" s="330" t="s">
        <v>1843</v>
      </c>
      <c r="M8" s="327"/>
      <c r="N8" s="327"/>
      <c r="O8" s="327"/>
      <c r="P8" s="327"/>
    </row>
    <row r="9" spans="1:16">
      <c r="B9" s="357" t="s">
        <v>1930</v>
      </c>
      <c r="C9" s="358">
        <v>130900</v>
      </c>
      <c r="D9" s="341">
        <v>57000</v>
      </c>
      <c r="E9" s="341">
        <v>109300</v>
      </c>
      <c r="F9" s="341">
        <v>42000</v>
      </c>
      <c r="G9" s="341">
        <v>66000</v>
      </c>
      <c r="H9" s="341">
        <v>62700</v>
      </c>
      <c r="I9" s="341">
        <v>51100</v>
      </c>
      <c r="J9" s="341">
        <v>10500</v>
      </c>
      <c r="K9" s="341">
        <v>38900</v>
      </c>
      <c r="L9" s="359">
        <v>36600</v>
      </c>
      <c r="M9" s="327"/>
      <c r="N9" s="327"/>
      <c r="O9" s="360"/>
      <c r="P9" s="327"/>
    </row>
    <row r="10" spans="1:16">
      <c r="B10" s="330" t="s">
        <v>1931</v>
      </c>
      <c r="C10" s="361">
        <v>158900</v>
      </c>
      <c r="D10" s="343">
        <v>36100</v>
      </c>
      <c r="E10" s="343">
        <v>48200</v>
      </c>
      <c r="F10" s="343">
        <v>22800</v>
      </c>
      <c r="G10" s="343">
        <v>44600</v>
      </c>
      <c r="H10" s="343">
        <v>46400</v>
      </c>
      <c r="I10" s="343">
        <v>29100</v>
      </c>
      <c r="J10" s="343">
        <v>38300</v>
      </c>
      <c r="K10" s="343">
        <v>27900</v>
      </c>
      <c r="L10" s="362">
        <v>21900</v>
      </c>
      <c r="M10" s="327"/>
      <c r="N10" s="327"/>
      <c r="O10" s="360"/>
      <c r="P10" s="327"/>
    </row>
    <row r="11" spans="1:16">
      <c r="B11" s="330" t="s">
        <v>1932</v>
      </c>
      <c r="C11" s="361">
        <v>59100</v>
      </c>
      <c r="D11" s="343">
        <v>79700</v>
      </c>
      <c r="E11" s="343">
        <v>42200</v>
      </c>
      <c r="F11" s="343">
        <v>41100</v>
      </c>
      <c r="G11" s="343">
        <v>83600</v>
      </c>
      <c r="H11" s="343">
        <v>49000</v>
      </c>
      <c r="I11" s="343">
        <v>20000</v>
      </c>
      <c r="J11" s="343">
        <v>46600</v>
      </c>
      <c r="K11" s="343">
        <v>17800</v>
      </c>
      <c r="L11" s="362">
        <v>16900</v>
      </c>
      <c r="M11" s="327"/>
      <c r="N11" s="327"/>
      <c r="O11" s="360"/>
      <c r="P11" s="327"/>
    </row>
    <row r="12" spans="1:16">
      <c r="B12" s="330" t="s">
        <v>1933</v>
      </c>
      <c r="C12" s="361">
        <v>74500</v>
      </c>
      <c r="D12" s="343">
        <v>52400</v>
      </c>
      <c r="E12" s="343">
        <v>53900</v>
      </c>
      <c r="F12" s="343">
        <v>70900</v>
      </c>
      <c r="G12" s="343">
        <v>30000</v>
      </c>
      <c r="H12" s="343">
        <v>40800</v>
      </c>
      <c r="I12" s="343">
        <v>23900</v>
      </c>
      <c r="J12" s="343">
        <v>34700</v>
      </c>
      <c r="K12" s="343">
        <v>26700</v>
      </c>
      <c r="L12" s="362">
        <v>45800</v>
      </c>
      <c r="M12" s="327"/>
      <c r="N12" s="327"/>
      <c r="O12" s="360"/>
      <c r="P12" s="327"/>
    </row>
    <row r="13" spans="1:16">
      <c r="B13" s="330" t="s">
        <v>1934</v>
      </c>
      <c r="C13" s="361">
        <v>43600</v>
      </c>
      <c r="D13" s="343">
        <v>31500</v>
      </c>
      <c r="E13" s="343">
        <v>60400</v>
      </c>
      <c r="F13" s="343">
        <v>89600</v>
      </c>
      <c r="G13" s="343">
        <v>32000</v>
      </c>
      <c r="H13" s="343">
        <v>36300</v>
      </c>
      <c r="I13" s="343">
        <v>36600</v>
      </c>
      <c r="J13" s="343">
        <v>35200</v>
      </c>
      <c r="K13" s="343">
        <v>49800</v>
      </c>
      <c r="L13" s="362">
        <v>31200</v>
      </c>
      <c r="M13" s="327"/>
      <c r="N13" s="327"/>
      <c r="O13" s="360"/>
      <c r="P13" s="327"/>
    </row>
    <row r="14" spans="1:16">
      <c r="B14" s="330" t="s">
        <v>1935</v>
      </c>
      <c r="C14" s="361">
        <v>54600</v>
      </c>
      <c r="D14" s="343">
        <v>79800</v>
      </c>
      <c r="E14" s="343">
        <v>32100</v>
      </c>
      <c r="F14" s="343">
        <v>70500</v>
      </c>
      <c r="G14" s="343">
        <v>25900</v>
      </c>
      <c r="H14" s="343">
        <v>24000</v>
      </c>
      <c r="I14" s="343">
        <v>20500</v>
      </c>
      <c r="J14" s="343">
        <v>34700</v>
      </c>
      <c r="K14" s="343">
        <v>30500</v>
      </c>
      <c r="L14" s="362">
        <v>21900</v>
      </c>
      <c r="M14" s="327"/>
      <c r="N14" s="327"/>
      <c r="O14" s="360"/>
      <c r="P14" s="327"/>
    </row>
    <row r="15" spans="1:16">
      <c r="B15" s="330" t="s">
        <v>1936</v>
      </c>
      <c r="C15" s="361">
        <v>17600</v>
      </c>
      <c r="D15" s="343">
        <v>76100</v>
      </c>
      <c r="E15" s="343">
        <v>89800</v>
      </c>
      <c r="F15" s="343">
        <v>39800</v>
      </c>
      <c r="G15" s="343">
        <v>44000</v>
      </c>
      <c r="H15" s="343">
        <v>26400</v>
      </c>
      <c r="I15" s="343">
        <v>28000</v>
      </c>
      <c r="J15" s="343">
        <v>31500</v>
      </c>
      <c r="K15" s="343">
        <v>21300</v>
      </c>
      <c r="L15" s="362">
        <v>14500</v>
      </c>
      <c r="M15" s="327"/>
      <c r="N15" s="327"/>
      <c r="O15" s="360"/>
      <c r="P15" s="327"/>
    </row>
    <row r="16" spans="1:16">
      <c r="B16" s="330" t="s">
        <v>1937</v>
      </c>
      <c r="C16" s="361">
        <v>91100</v>
      </c>
      <c r="D16" s="343">
        <v>55900</v>
      </c>
      <c r="E16" s="343">
        <v>47700</v>
      </c>
      <c r="F16" s="343">
        <v>49100</v>
      </c>
      <c r="G16" s="343">
        <v>35900</v>
      </c>
      <c r="H16" s="343">
        <v>30000</v>
      </c>
      <c r="I16" s="343">
        <v>15300</v>
      </c>
      <c r="J16" s="343">
        <v>24200</v>
      </c>
      <c r="K16" s="343">
        <v>26400</v>
      </c>
      <c r="L16" s="362">
        <v>5000</v>
      </c>
      <c r="M16" s="327"/>
      <c r="N16" s="327"/>
      <c r="O16" s="360"/>
      <c r="P16" s="327"/>
    </row>
    <row r="17" spans="2:16">
      <c r="B17" s="330" t="s">
        <v>1938</v>
      </c>
      <c r="C17" s="361">
        <v>82600</v>
      </c>
      <c r="D17" s="343">
        <v>31900</v>
      </c>
      <c r="E17" s="343">
        <v>20400</v>
      </c>
      <c r="F17" s="343">
        <v>24600</v>
      </c>
      <c r="G17" s="343">
        <v>61900</v>
      </c>
      <c r="H17" s="343">
        <v>39400</v>
      </c>
      <c r="I17" s="343">
        <v>18600</v>
      </c>
      <c r="J17" s="343">
        <v>34300</v>
      </c>
      <c r="K17" s="343">
        <v>20300</v>
      </c>
      <c r="L17" s="362">
        <v>13500</v>
      </c>
      <c r="M17" s="327"/>
      <c r="N17" s="327"/>
      <c r="O17" s="360"/>
      <c r="P17" s="327"/>
    </row>
    <row r="18" spans="2:16">
      <c r="B18" s="330" t="s">
        <v>1939</v>
      </c>
      <c r="C18" s="361">
        <v>81700</v>
      </c>
      <c r="D18" s="343">
        <v>35800</v>
      </c>
      <c r="E18" s="343">
        <v>52700</v>
      </c>
      <c r="F18" s="343">
        <v>34100</v>
      </c>
      <c r="G18" s="343">
        <v>46400</v>
      </c>
      <c r="H18" s="343">
        <v>5200</v>
      </c>
      <c r="I18" s="343">
        <v>39100</v>
      </c>
      <c r="J18" s="343">
        <v>5600</v>
      </c>
      <c r="K18" s="343">
        <v>18900</v>
      </c>
      <c r="L18" s="362">
        <v>25000</v>
      </c>
      <c r="M18" s="327"/>
      <c r="N18" s="327"/>
      <c r="O18" s="360"/>
      <c r="P18" s="327"/>
    </row>
    <row r="19" spans="2:16">
      <c r="B19" s="330" t="s">
        <v>1940</v>
      </c>
      <c r="C19" s="361">
        <v>36900</v>
      </c>
      <c r="D19" s="343">
        <v>55200</v>
      </c>
      <c r="E19" s="343">
        <v>55400</v>
      </c>
      <c r="F19" s="343">
        <v>31000</v>
      </c>
      <c r="G19" s="343">
        <v>26000</v>
      </c>
      <c r="H19" s="343">
        <v>19500</v>
      </c>
      <c r="I19" s="343">
        <v>43200</v>
      </c>
      <c r="J19" s="343">
        <v>18300</v>
      </c>
      <c r="K19" s="343">
        <v>19700</v>
      </c>
      <c r="L19" s="362">
        <v>34700</v>
      </c>
      <c r="M19" s="327"/>
      <c r="N19" s="327"/>
      <c r="O19" s="327"/>
      <c r="P19" s="327"/>
    </row>
    <row r="20" spans="2:16">
      <c r="B20" s="330" t="s">
        <v>1941</v>
      </c>
      <c r="C20" s="363">
        <v>30900</v>
      </c>
      <c r="D20" s="345">
        <v>47100</v>
      </c>
      <c r="E20" s="345">
        <v>26100</v>
      </c>
      <c r="F20" s="345">
        <v>52300</v>
      </c>
      <c r="G20" s="345">
        <v>26800</v>
      </c>
      <c r="H20" s="345">
        <v>17500</v>
      </c>
      <c r="I20" s="345">
        <v>23100</v>
      </c>
      <c r="J20" s="345">
        <v>29100</v>
      </c>
      <c r="K20" s="345">
        <v>22900</v>
      </c>
      <c r="L20" s="364">
        <v>23100</v>
      </c>
      <c r="M20" s="327"/>
      <c r="N20" s="327"/>
      <c r="O20" s="327"/>
      <c r="P20" s="327"/>
    </row>
    <row r="21" spans="2:16">
      <c r="B21" s="327"/>
      <c r="C21" s="327"/>
      <c r="D21" s="327"/>
      <c r="E21" s="327"/>
      <c r="F21" s="327"/>
      <c r="G21" s="327"/>
      <c r="H21" s="327"/>
      <c r="I21" s="327"/>
      <c r="J21" s="327"/>
      <c r="K21" s="327"/>
      <c r="L21" s="327"/>
      <c r="M21" s="327"/>
      <c r="N21" s="327"/>
      <c r="O21" s="327"/>
      <c r="P21" s="327"/>
    </row>
    <row r="22" spans="2:16">
      <c r="B22" s="365" t="s">
        <v>1942</v>
      </c>
      <c r="C22" s="327"/>
      <c r="D22" s="327"/>
      <c r="E22" s="327"/>
      <c r="F22" s="327"/>
      <c r="G22" s="327"/>
      <c r="H22" s="327"/>
      <c r="I22" s="327"/>
      <c r="J22" s="327"/>
      <c r="K22" s="327"/>
      <c r="L22" s="327"/>
      <c r="M22" s="327"/>
      <c r="N22" s="327"/>
      <c r="O22" s="327"/>
      <c r="P22" s="327"/>
    </row>
    <row r="23" spans="2:16">
      <c r="B23" s="330" t="s">
        <v>1943</v>
      </c>
      <c r="C23" s="330" t="s">
        <v>1936</v>
      </c>
      <c r="D23" s="330" t="s">
        <v>1951</v>
      </c>
      <c r="E23" s="330" t="s">
        <v>1939</v>
      </c>
      <c r="F23" s="330" t="s">
        <v>1952</v>
      </c>
      <c r="G23" s="330" t="s">
        <v>1937</v>
      </c>
      <c r="H23" s="330" t="s">
        <v>1953</v>
      </c>
      <c r="I23" s="330" t="s">
        <v>1940</v>
      </c>
      <c r="J23" s="330" t="s">
        <v>1954</v>
      </c>
      <c r="K23" s="330" t="s">
        <v>1955</v>
      </c>
      <c r="L23" s="330" t="s">
        <v>1930</v>
      </c>
      <c r="M23" s="330" t="s">
        <v>1956</v>
      </c>
      <c r="N23" s="330" t="s">
        <v>1934</v>
      </c>
      <c r="O23" s="330" t="s">
        <v>1944</v>
      </c>
    </row>
    <row r="24" spans="2:16">
      <c r="B24" s="330" t="s">
        <v>1821</v>
      </c>
      <c r="C24" s="341">
        <f>IFERROR(INDEX($C$9:$L$20,MATCH(TRIM(C$23),$B$9:$B$20,0),MATCH(TRIM($B24),$C$8:$L$8,0)),"")</f>
        <v>28000</v>
      </c>
      <c r="D24" s="341">
        <f t="shared" ref="D24:O32" si="0">IFERROR(INDEX($C$9:$L$20,MATCH(TRIM(D$23),$B$9:$B$20,0),MATCH(TRIM($B24),$C$8:$L$8,0)),"")</f>
        <v>20000</v>
      </c>
      <c r="E24" s="341">
        <f t="shared" si="0"/>
        <v>39100</v>
      </c>
      <c r="F24" s="341">
        <f t="shared" si="0"/>
        <v>23900</v>
      </c>
      <c r="G24" s="341">
        <f t="shared" si="0"/>
        <v>15300</v>
      </c>
      <c r="H24" s="341">
        <f t="shared" si="0"/>
        <v>23100</v>
      </c>
      <c r="I24" s="341">
        <f t="shared" si="0"/>
        <v>43200</v>
      </c>
      <c r="J24" s="341">
        <f t="shared" si="0"/>
        <v>29100</v>
      </c>
      <c r="K24" s="341">
        <f t="shared" si="0"/>
        <v>18600</v>
      </c>
      <c r="L24" s="341">
        <f t="shared" si="0"/>
        <v>51100</v>
      </c>
      <c r="M24" s="341">
        <f t="shared" si="0"/>
        <v>20500</v>
      </c>
      <c r="N24" s="341">
        <f t="shared" si="0"/>
        <v>36600</v>
      </c>
      <c r="O24" s="359" t="str">
        <f t="shared" si="0"/>
        <v/>
      </c>
    </row>
    <row r="25" spans="2:16">
      <c r="B25" s="330" t="s">
        <v>1945</v>
      </c>
      <c r="C25" s="343" t="str">
        <f t="shared" ref="C25:C37" si="1">IFERROR(INDEX($C$9:$L$20,MATCH(TRIM(C$23),$B$9:$B$20,0),MATCH(TRIM($B25),$C$8:$L$8,0)),"")</f>
        <v/>
      </c>
      <c r="D25" s="343" t="str">
        <f t="shared" si="0"/>
        <v/>
      </c>
      <c r="E25" s="343" t="str">
        <f t="shared" si="0"/>
        <v/>
      </c>
      <c r="F25" s="343" t="str">
        <f t="shared" si="0"/>
        <v/>
      </c>
      <c r="G25" s="343" t="str">
        <f t="shared" si="0"/>
        <v/>
      </c>
      <c r="H25" s="343" t="str">
        <f t="shared" si="0"/>
        <v/>
      </c>
      <c r="I25" s="343" t="str">
        <f t="shared" si="0"/>
        <v/>
      </c>
      <c r="J25" s="343" t="str">
        <f t="shared" si="0"/>
        <v/>
      </c>
      <c r="K25" s="343" t="str">
        <f t="shared" si="0"/>
        <v/>
      </c>
      <c r="L25" s="343" t="str">
        <f t="shared" si="0"/>
        <v/>
      </c>
      <c r="M25" s="343" t="str">
        <f t="shared" si="0"/>
        <v/>
      </c>
      <c r="N25" s="343" t="str">
        <f t="shared" si="0"/>
        <v/>
      </c>
      <c r="O25" s="362" t="str">
        <f t="shared" si="0"/>
        <v/>
      </c>
    </row>
    <row r="26" spans="2:16">
      <c r="B26" s="330" t="s">
        <v>1957</v>
      </c>
      <c r="C26" s="343">
        <f t="shared" si="1"/>
        <v>89800</v>
      </c>
      <c r="D26" s="343">
        <f t="shared" si="0"/>
        <v>42200</v>
      </c>
      <c r="E26" s="343">
        <f t="shared" si="0"/>
        <v>52700</v>
      </c>
      <c r="F26" s="343">
        <f t="shared" si="0"/>
        <v>53900</v>
      </c>
      <c r="G26" s="343">
        <f t="shared" si="0"/>
        <v>47700</v>
      </c>
      <c r="H26" s="343">
        <f t="shared" si="0"/>
        <v>26100</v>
      </c>
      <c r="I26" s="343">
        <f t="shared" si="0"/>
        <v>55400</v>
      </c>
      <c r="J26" s="343">
        <f t="shared" si="0"/>
        <v>48200</v>
      </c>
      <c r="K26" s="343">
        <f t="shared" si="0"/>
        <v>20400</v>
      </c>
      <c r="L26" s="343">
        <f t="shared" si="0"/>
        <v>109300</v>
      </c>
      <c r="M26" s="343">
        <f t="shared" si="0"/>
        <v>32100</v>
      </c>
      <c r="N26" s="343">
        <f t="shared" si="0"/>
        <v>60400</v>
      </c>
      <c r="O26" s="362" t="str">
        <f t="shared" si="0"/>
        <v/>
      </c>
    </row>
    <row r="27" spans="2:16">
      <c r="B27" s="330" t="s">
        <v>1843</v>
      </c>
      <c r="C27" s="343">
        <f t="shared" si="1"/>
        <v>14500</v>
      </c>
      <c r="D27" s="343">
        <f t="shared" si="0"/>
        <v>16900</v>
      </c>
      <c r="E27" s="343">
        <f t="shared" si="0"/>
        <v>25000</v>
      </c>
      <c r="F27" s="343">
        <f t="shared" si="0"/>
        <v>45800</v>
      </c>
      <c r="G27" s="343">
        <f t="shared" si="0"/>
        <v>5000</v>
      </c>
      <c r="H27" s="343">
        <f t="shared" si="0"/>
        <v>23100</v>
      </c>
      <c r="I27" s="343">
        <f t="shared" si="0"/>
        <v>34700</v>
      </c>
      <c r="J27" s="343">
        <f t="shared" si="0"/>
        <v>21900</v>
      </c>
      <c r="K27" s="343">
        <f t="shared" si="0"/>
        <v>13500</v>
      </c>
      <c r="L27" s="343">
        <f t="shared" si="0"/>
        <v>36600</v>
      </c>
      <c r="M27" s="343">
        <f t="shared" si="0"/>
        <v>21900</v>
      </c>
      <c r="N27" s="343">
        <f t="shared" si="0"/>
        <v>31200</v>
      </c>
      <c r="O27" s="362" t="str">
        <f t="shared" si="0"/>
        <v/>
      </c>
    </row>
    <row r="28" spans="2:16">
      <c r="B28" s="330" t="s">
        <v>1946</v>
      </c>
      <c r="C28" s="343" t="str">
        <f t="shared" si="1"/>
        <v/>
      </c>
      <c r="D28" s="343" t="str">
        <f t="shared" si="0"/>
        <v/>
      </c>
      <c r="E28" s="343" t="str">
        <f t="shared" si="0"/>
        <v/>
      </c>
      <c r="F28" s="343" t="str">
        <f t="shared" si="0"/>
        <v/>
      </c>
      <c r="G28" s="343" t="str">
        <f t="shared" si="0"/>
        <v/>
      </c>
      <c r="H28" s="343" t="str">
        <f t="shared" si="0"/>
        <v/>
      </c>
      <c r="I28" s="343" t="str">
        <f t="shared" si="0"/>
        <v/>
      </c>
      <c r="J28" s="343" t="str">
        <f t="shared" si="0"/>
        <v/>
      </c>
      <c r="K28" s="343" t="str">
        <f t="shared" si="0"/>
        <v/>
      </c>
      <c r="L28" s="343" t="str">
        <f t="shared" si="0"/>
        <v/>
      </c>
      <c r="M28" s="343" t="str">
        <f t="shared" si="0"/>
        <v/>
      </c>
      <c r="N28" s="343" t="str">
        <f t="shared" si="0"/>
        <v/>
      </c>
      <c r="O28" s="362" t="str">
        <f t="shared" si="0"/>
        <v/>
      </c>
    </row>
    <row r="29" spans="2:16">
      <c r="B29" s="330" t="s">
        <v>1947</v>
      </c>
      <c r="C29" s="343" t="str">
        <f t="shared" si="1"/>
        <v/>
      </c>
      <c r="D29" s="343" t="str">
        <f t="shared" si="0"/>
        <v/>
      </c>
      <c r="E29" s="343" t="str">
        <f t="shared" si="0"/>
        <v/>
      </c>
      <c r="F29" s="343" t="str">
        <f t="shared" si="0"/>
        <v/>
      </c>
      <c r="G29" s="343" t="str">
        <f t="shared" si="0"/>
        <v/>
      </c>
      <c r="H29" s="343" t="str">
        <f t="shared" si="0"/>
        <v/>
      </c>
      <c r="I29" s="343" t="str">
        <f t="shared" si="0"/>
        <v/>
      </c>
      <c r="J29" s="343" t="str">
        <f t="shared" si="0"/>
        <v/>
      </c>
      <c r="K29" s="343" t="str">
        <f t="shared" si="0"/>
        <v/>
      </c>
      <c r="L29" s="343" t="str">
        <f t="shared" si="0"/>
        <v/>
      </c>
      <c r="M29" s="343" t="str">
        <f t="shared" si="0"/>
        <v/>
      </c>
      <c r="N29" s="343" t="str">
        <f t="shared" si="0"/>
        <v/>
      </c>
      <c r="O29" s="362" t="str">
        <f t="shared" si="0"/>
        <v/>
      </c>
    </row>
    <row r="30" spans="2:16">
      <c r="B30" s="330" t="s">
        <v>1958</v>
      </c>
      <c r="C30" s="343">
        <f t="shared" si="1"/>
        <v>26400</v>
      </c>
      <c r="D30" s="343">
        <f t="shared" si="0"/>
        <v>49000</v>
      </c>
      <c r="E30" s="343">
        <f t="shared" si="0"/>
        <v>5200</v>
      </c>
      <c r="F30" s="343">
        <f t="shared" si="0"/>
        <v>40800</v>
      </c>
      <c r="G30" s="343">
        <f t="shared" si="0"/>
        <v>30000</v>
      </c>
      <c r="H30" s="343">
        <f t="shared" si="0"/>
        <v>17500</v>
      </c>
      <c r="I30" s="343">
        <f t="shared" si="0"/>
        <v>19500</v>
      </c>
      <c r="J30" s="343">
        <f t="shared" si="0"/>
        <v>46400</v>
      </c>
      <c r="K30" s="343">
        <f t="shared" si="0"/>
        <v>39400</v>
      </c>
      <c r="L30" s="343">
        <f t="shared" si="0"/>
        <v>62700</v>
      </c>
      <c r="M30" s="343">
        <f t="shared" si="0"/>
        <v>24000</v>
      </c>
      <c r="N30" s="343">
        <f t="shared" si="0"/>
        <v>36300</v>
      </c>
      <c r="O30" s="362" t="str">
        <f t="shared" si="0"/>
        <v/>
      </c>
    </row>
    <row r="31" spans="2:16">
      <c r="B31" s="330" t="s">
        <v>1857</v>
      </c>
      <c r="C31" s="343">
        <f t="shared" si="1"/>
        <v>39800</v>
      </c>
      <c r="D31" s="343">
        <f t="shared" si="0"/>
        <v>41100</v>
      </c>
      <c r="E31" s="343">
        <f t="shared" si="0"/>
        <v>34100</v>
      </c>
      <c r="F31" s="343">
        <f t="shared" si="0"/>
        <v>70900</v>
      </c>
      <c r="G31" s="343">
        <f t="shared" si="0"/>
        <v>49100</v>
      </c>
      <c r="H31" s="343">
        <f t="shared" si="0"/>
        <v>52300</v>
      </c>
      <c r="I31" s="343">
        <f t="shared" si="0"/>
        <v>31000</v>
      </c>
      <c r="J31" s="343">
        <f t="shared" si="0"/>
        <v>22800</v>
      </c>
      <c r="K31" s="343">
        <f t="shared" si="0"/>
        <v>24600</v>
      </c>
      <c r="L31" s="343">
        <f t="shared" si="0"/>
        <v>42000</v>
      </c>
      <c r="M31" s="343">
        <f t="shared" si="0"/>
        <v>70500</v>
      </c>
      <c r="N31" s="343">
        <f t="shared" si="0"/>
        <v>89600</v>
      </c>
      <c r="O31" s="362" t="str">
        <f t="shared" si="0"/>
        <v/>
      </c>
    </row>
    <row r="32" spans="2:16">
      <c r="B32" s="330" t="s">
        <v>1870</v>
      </c>
      <c r="C32" s="343">
        <f t="shared" si="1"/>
        <v>76100</v>
      </c>
      <c r="D32" s="343">
        <f t="shared" si="0"/>
        <v>79700</v>
      </c>
      <c r="E32" s="343">
        <f t="shared" si="0"/>
        <v>35800</v>
      </c>
      <c r="F32" s="343">
        <f t="shared" si="0"/>
        <v>52400</v>
      </c>
      <c r="G32" s="343">
        <f t="shared" ref="D32:O37" si="2">IFERROR(INDEX($C$9:$L$20,MATCH(TRIM(G$23),$B$9:$B$20,0),MATCH(TRIM($B32),$C$8:$L$8,0)),"")</f>
        <v>55900</v>
      </c>
      <c r="H32" s="343">
        <f t="shared" si="2"/>
        <v>47100</v>
      </c>
      <c r="I32" s="343">
        <f t="shared" si="2"/>
        <v>55200</v>
      </c>
      <c r="J32" s="343">
        <f t="shared" si="2"/>
        <v>36100</v>
      </c>
      <c r="K32" s="343">
        <f t="shared" si="2"/>
        <v>31900</v>
      </c>
      <c r="L32" s="343">
        <f t="shared" si="2"/>
        <v>57000</v>
      </c>
      <c r="M32" s="343">
        <f t="shared" si="2"/>
        <v>79800</v>
      </c>
      <c r="N32" s="343">
        <f t="shared" si="2"/>
        <v>31500</v>
      </c>
      <c r="O32" s="362" t="str">
        <f t="shared" si="2"/>
        <v/>
      </c>
    </row>
    <row r="33" spans="2:15">
      <c r="B33" s="330" t="s">
        <v>1949</v>
      </c>
      <c r="C33" s="343">
        <f t="shared" si="1"/>
        <v>31500</v>
      </c>
      <c r="D33" s="343">
        <f t="shared" si="2"/>
        <v>46600</v>
      </c>
      <c r="E33" s="343">
        <f t="shared" si="2"/>
        <v>5600</v>
      </c>
      <c r="F33" s="343">
        <f t="shared" si="2"/>
        <v>34700</v>
      </c>
      <c r="G33" s="343">
        <f t="shared" si="2"/>
        <v>24200</v>
      </c>
      <c r="H33" s="343">
        <f t="shared" si="2"/>
        <v>29100</v>
      </c>
      <c r="I33" s="343">
        <f t="shared" si="2"/>
        <v>18300</v>
      </c>
      <c r="J33" s="343">
        <f t="shared" si="2"/>
        <v>38300</v>
      </c>
      <c r="K33" s="343">
        <f t="shared" si="2"/>
        <v>34300</v>
      </c>
      <c r="L33" s="343">
        <f t="shared" si="2"/>
        <v>10500</v>
      </c>
      <c r="M33" s="343">
        <f t="shared" si="2"/>
        <v>34700</v>
      </c>
      <c r="N33" s="343">
        <f t="shared" si="2"/>
        <v>35200</v>
      </c>
      <c r="O33" s="362" t="str">
        <f t="shared" si="2"/>
        <v/>
      </c>
    </row>
    <row r="34" spans="2:15">
      <c r="B34" s="330" t="s">
        <v>1891</v>
      </c>
      <c r="C34" s="343">
        <f t="shared" si="1"/>
        <v>21300</v>
      </c>
      <c r="D34" s="343">
        <f t="shared" si="2"/>
        <v>17800</v>
      </c>
      <c r="E34" s="343">
        <f t="shared" si="2"/>
        <v>18900</v>
      </c>
      <c r="F34" s="343">
        <f t="shared" si="2"/>
        <v>26700</v>
      </c>
      <c r="G34" s="343">
        <f t="shared" si="2"/>
        <v>26400</v>
      </c>
      <c r="H34" s="343">
        <f t="shared" si="2"/>
        <v>22900</v>
      </c>
      <c r="I34" s="343">
        <f t="shared" si="2"/>
        <v>19700</v>
      </c>
      <c r="J34" s="343">
        <f t="shared" si="2"/>
        <v>27900</v>
      </c>
      <c r="K34" s="343">
        <f t="shared" si="2"/>
        <v>20300</v>
      </c>
      <c r="L34" s="343">
        <f t="shared" si="2"/>
        <v>38900</v>
      </c>
      <c r="M34" s="343">
        <f t="shared" si="2"/>
        <v>30500</v>
      </c>
      <c r="N34" s="343">
        <f t="shared" si="2"/>
        <v>49800</v>
      </c>
      <c r="O34" s="362" t="str">
        <f t="shared" si="2"/>
        <v/>
      </c>
    </row>
    <row r="35" spans="2:15">
      <c r="B35" s="330" t="s">
        <v>1950</v>
      </c>
      <c r="C35" s="343">
        <f t="shared" si="1"/>
        <v>44000</v>
      </c>
      <c r="D35" s="343">
        <f t="shared" si="2"/>
        <v>83600</v>
      </c>
      <c r="E35" s="343">
        <f t="shared" si="2"/>
        <v>46400</v>
      </c>
      <c r="F35" s="343">
        <f t="shared" si="2"/>
        <v>30000</v>
      </c>
      <c r="G35" s="343">
        <f t="shared" si="2"/>
        <v>35900</v>
      </c>
      <c r="H35" s="343">
        <f t="shared" si="2"/>
        <v>26800</v>
      </c>
      <c r="I35" s="343">
        <f t="shared" si="2"/>
        <v>26000</v>
      </c>
      <c r="J35" s="343">
        <f t="shared" si="2"/>
        <v>44600</v>
      </c>
      <c r="K35" s="343">
        <f t="shared" si="2"/>
        <v>61900</v>
      </c>
      <c r="L35" s="343">
        <f t="shared" si="2"/>
        <v>66000</v>
      </c>
      <c r="M35" s="343">
        <f t="shared" si="2"/>
        <v>25900</v>
      </c>
      <c r="N35" s="343">
        <f t="shared" si="2"/>
        <v>32000</v>
      </c>
      <c r="O35" s="362" t="str">
        <f t="shared" si="2"/>
        <v/>
      </c>
    </row>
    <row r="36" spans="2:15">
      <c r="B36" s="330" t="s">
        <v>1911</v>
      </c>
      <c r="C36" s="343">
        <f t="shared" si="1"/>
        <v>17600</v>
      </c>
      <c r="D36" s="343">
        <f t="shared" si="2"/>
        <v>59100</v>
      </c>
      <c r="E36" s="343">
        <f t="shared" si="2"/>
        <v>81700</v>
      </c>
      <c r="F36" s="343">
        <f t="shared" si="2"/>
        <v>74500</v>
      </c>
      <c r="G36" s="343">
        <f t="shared" si="2"/>
        <v>91100</v>
      </c>
      <c r="H36" s="343">
        <f t="shared" si="2"/>
        <v>30900</v>
      </c>
      <c r="I36" s="343">
        <f t="shared" si="2"/>
        <v>36900</v>
      </c>
      <c r="J36" s="343">
        <f t="shared" si="2"/>
        <v>158900</v>
      </c>
      <c r="K36" s="343">
        <f t="shared" si="2"/>
        <v>82600</v>
      </c>
      <c r="L36" s="343">
        <f t="shared" si="2"/>
        <v>130900</v>
      </c>
      <c r="M36" s="343">
        <f t="shared" si="2"/>
        <v>54600</v>
      </c>
      <c r="N36" s="343">
        <f t="shared" si="2"/>
        <v>43600</v>
      </c>
      <c r="O36" s="362" t="str">
        <f t="shared" si="2"/>
        <v/>
      </c>
    </row>
    <row r="37" spans="2:15">
      <c r="B37" s="330" t="s">
        <v>1948</v>
      </c>
      <c r="C37" s="345" t="str">
        <f t="shared" si="1"/>
        <v/>
      </c>
      <c r="D37" s="345" t="str">
        <f t="shared" si="2"/>
        <v/>
      </c>
      <c r="E37" s="345" t="str">
        <f t="shared" si="2"/>
        <v/>
      </c>
      <c r="F37" s="345" t="str">
        <f t="shared" si="2"/>
        <v/>
      </c>
      <c r="G37" s="345" t="str">
        <f t="shared" si="2"/>
        <v/>
      </c>
      <c r="H37" s="345" t="str">
        <f t="shared" si="2"/>
        <v/>
      </c>
      <c r="I37" s="345" t="str">
        <f t="shared" si="2"/>
        <v/>
      </c>
      <c r="J37" s="345" t="str">
        <f t="shared" si="2"/>
        <v/>
      </c>
      <c r="K37" s="345" t="str">
        <f t="shared" si="2"/>
        <v/>
      </c>
      <c r="L37" s="345" t="str">
        <f t="shared" si="2"/>
        <v/>
      </c>
      <c r="M37" s="345" t="str">
        <f t="shared" si="2"/>
        <v/>
      </c>
      <c r="N37" s="345" t="str">
        <f t="shared" si="2"/>
        <v/>
      </c>
      <c r="O37" s="364" t="str">
        <f t="shared" si="2"/>
        <v/>
      </c>
    </row>
  </sheetData>
  <pageMargins left="0.7" right="0.7" top="0.75" bottom="0.75" header="0.3" footer="0.3"/>
  <pageSetup paperSize="9"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P36"/>
  <sheetViews>
    <sheetView showGridLines="0" workbookViewId="0"/>
  </sheetViews>
  <sheetFormatPr defaultRowHeight="15"/>
  <cols>
    <col min="2" max="4" width="12.85546875" customWidth="1"/>
    <col min="5" max="8" width="22.85546875" customWidth="1"/>
    <col min="9" max="16" width="12.85546875" customWidth="1"/>
  </cols>
  <sheetData>
    <row r="2" spans="1:2" s="326" customFormat="1" ht="15.75">
      <c r="A2" s="4"/>
      <c r="B2" s="5" t="s">
        <v>1959</v>
      </c>
    </row>
    <row r="4" spans="1:2">
      <c r="B4" s="327" t="s">
        <v>1960</v>
      </c>
    </row>
    <row r="5" spans="1:2">
      <c r="B5" s="329" t="s">
        <v>1961</v>
      </c>
    </row>
    <row r="6" spans="1:2">
      <c r="B6" s="329" t="s">
        <v>1962</v>
      </c>
    </row>
    <row r="7" spans="1:2">
      <c r="B7" s="329" t="s">
        <v>1963</v>
      </c>
    </row>
    <row r="8" spans="1:2">
      <c r="B8" s="327" t="s">
        <v>1984</v>
      </c>
    </row>
    <row r="9" spans="1:2">
      <c r="B9" s="327"/>
    </row>
    <row r="10" spans="1:2">
      <c r="B10" s="329" t="s">
        <v>1964</v>
      </c>
    </row>
    <row r="11" spans="1:2">
      <c r="B11" s="329" t="s">
        <v>1965</v>
      </c>
    </row>
    <row r="12" spans="1:2">
      <c r="B12" s="329" t="s">
        <v>1966</v>
      </c>
    </row>
    <row r="13" spans="1:2">
      <c r="B13" s="329" t="s">
        <v>1967</v>
      </c>
    </row>
    <row r="14" spans="1:2">
      <c r="B14" s="329" t="s">
        <v>1968</v>
      </c>
    </row>
    <row r="15" spans="1:2">
      <c r="B15" s="329" t="s">
        <v>1969</v>
      </c>
    </row>
    <row r="16" spans="1:2">
      <c r="B16" s="329"/>
    </row>
    <row r="17" spans="2:16">
      <c r="B17" s="329"/>
    </row>
    <row r="18" spans="2:16">
      <c r="B18" s="329"/>
    </row>
    <row r="19" spans="2:16">
      <c r="B19" s="356" t="s">
        <v>1970</v>
      </c>
      <c r="C19" s="327"/>
      <c r="D19" s="327"/>
      <c r="E19" s="365" t="s">
        <v>1971</v>
      </c>
      <c r="H19" s="327"/>
      <c r="I19" s="327"/>
      <c r="J19" s="327"/>
      <c r="K19" s="327"/>
      <c r="L19" s="327"/>
      <c r="M19" s="327"/>
      <c r="N19" s="327"/>
      <c r="O19" s="327"/>
      <c r="P19" s="327"/>
    </row>
    <row r="20" spans="2:16">
      <c r="B20" s="330" t="s">
        <v>437</v>
      </c>
      <c r="C20" s="330" t="s">
        <v>3</v>
      </c>
      <c r="D20" s="327"/>
      <c r="E20" s="330" t="s">
        <v>1972</v>
      </c>
      <c r="F20" s="366" t="s">
        <v>1973</v>
      </c>
      <c r="G20" s="366" t="s">
        <v>1974</v>
      </c>
      <c r="H20" s="330" t="s">
        <v>1975</v>
      </c>
    </row>
    <row r="21" spans="2:16">
      <c r="B21" s="357" t="s">
        <v>1936</v>
      </c>
      <c r="C21" s="359">
        <v>389000</v>
      </c>
      <c r="D21" s="327"/>
      <c r="E21" s="367" t="s">
        <v>1976</v>
      </c>
      <c r="F21" s="368">
        <f>SUM(C21:C32)</f>
        <v>4929900</v>
      </c>
      <c r="G21" s="369">
        <f ca="1">SUM(Zad3_zysk)</f>
        <v>6636200</v>
      </c>
    </row>
    <row r="22" spans="2:16">
      <c r="B22" s="330" t="s">
        <v>1932</v>
      </c>
      <c r="C22" s="362">
        <v>456000</v>
      </c>
      <c r="D22" s="327"/>
      <c r="E22" s="367" t="s">
        <v>432</v>
      </c>
      <c r="F22" s="370">
        <f>AVERAGE(C21:C32)</f>
        <v>410825</v>
      </c>
      <c r="G22" s="343">
        <f ca="1">AVERAGE(Zad3_zysk)</f>
        <v>414762.5</v>
      </c>
      <c r="H22" s="371">
        <f ca="1">G22-F22</f>
        <v>3937.5</v>
      </c>
    </row>
    <row r="23" spans="2:16">
      <c r="B23" s="330" t="s">
        <v>1939</v>
      </c>
      <c r="C23" s="362">
        <v>344500</v>
      </c>
      <c r="D23" s="327"/>
      <c r="E23" s="367" t="s">
        <v>1977</v>
      </c>
      <c r="F23" s="370">
        <f>MIN(C21:C32)</f>
        <v>298900</v>
      </c>
      <c r="G23" s="362">
        <f ca="1">MIN(Zad3_zysk)</f>
        <v>298900</v>
      </c>
    </row>
    <row r="24" spans="2:16">
      <c r="B24" s="330" t="s">
        <v>1933</v>
      </c>
      <c r="C24" s="362">
        <v>453600</v>
      </c>
      <c r="D24" s="327"/>
      <c r="E24" s="367" t="s">
        <v>1978</v>
      </c>
      <c r="F24" s="372">
        <f>MAX(C21:C32)</f>
        <v>605000</v>
      </c>
      <c r="G24" s="364">
        <f ca="1">MAX(Zad3_zysk)</f>
        <v>605000</v>
      </c>
    </row>
    <row r="25" spans="2:16">
      <c r="B25" s="330" t="s">
        <v>1937</v>
      </c>
      <c r="C25" s="362">
        <v>380600</v>
      </c>
      <c r="D25" s="327"/>
      <c r="E25" s="360"/>
      <c r="F25" s="327"/>
    </row>
    <row r="26" spans="2:16">
      <c r="B26" s="330" t="s">
        <v>1941</v>
      </c>
      <c r="C26" s="362">
        <v>298900</v>
      </c>
      <c r="D26" s="327"/>
      <c r="E26" s="511" t="s">
        <v>1979</v>
      </c>
      <c r="F26" s="512" t="s">
        <v>1980</v>
      </c>
      <c r="G26" s="512"/>
      <c r="H26" s="512"/>
    </row>
    <row r="27" spans="2:16">
      <c r="B27" s="330" t="s">
        <v>1940</v>
      </c>
      <c r="C27" s="362">
        <v>339900</v>
      </c>
      <c r="D27" s="327"/>
      <c r="E27" s="511"/>
      <c r="F27" s="512"/>
      <c r="G27" s="512"/>
      <c r="H27" s="512"/>
    </row>
    <row r="28" spans="2:16">
      <c r="B28" s="330" t="s">
        <v>1931</v>
      </c>
      <c r="C28" s="362">
        <v>474200</v>
      </c>
      <c r="D28" s="327"/>
      <c r="E28" s="360"/>
      <c r="F28" s="327"/>
    </row>
    <row r="29" spans="2:16">
      <c r="B29" s="330" t="s">
        <v>1938</v>
      </c>
      <c r="C29" s="362">
        <v>347500</v>
      </c>
      <c r="D29" s="327"/>
      <c r="E29" s="360"/>
      <c r="F29" s="327"/>
    </row>
    <row r="30" spans="2:16">
      <c r="B30" s="330" t="s">
        <v>1930</v>
      </c>
      <c r="C30" s="362">
        <v>605000</v>
      </c>
      <c r="D30" s="327"/>
      <c r="E30" s="360"/>
      <c r="F30" s="327"/>
    </row>
    <row r="31" spans="2:16">
      <c r="B31" s="330" t="s">
        <v>1935</v>
      </c>
      <c r="C31" s="362">
        <v>394500</v>
      </c>
      <c r="D31" s="327"/>
      <c r="E31" s="360"/>
      <c r="F31" s="327"/>
    </row>
    <row r="32" spans="2:16">
      <c r="B32" s="330" t="s">
        <v>1934</v>
      </c>
      <c r="C32" s="364">
        <v>446200</v>
      </c>
      <c r="D32" s="327"/>
      <c r="E32" s="327"/>
      <c r="F32" s="327"/>
    </row>
    <row r="33" spans="2:16">
      <c r="B33" s="373" t="s">
        <v>1944</v>
      </c>
      <c r="C33" s="362">
        <v>463900</v>
      </c>
      <c r="D33" s="327"/>
      <c r="E33" s="327"/>
      <c r="F33" s="327"/>
      <c r="G33" s="327"/>
      <c r="H33" s="327"/>
      <c r="I33" s="327"/>
      <c r="J33" s="327"/>
      <c r="K33" s="327"/>
      <c r="L33" s="327"/>
      <c r="M33" s="327"/>
      <c r="N33" s="327"/>
      <c r="O33" s="327"/>
      <c r="P33" s="327"/>
    </row>
    <row r="34" spans="2:16">
      <c r="B34" s="373" t="s">
        <v>1981</v>
      </c>
      <c r="C34" s="362">
        <v>415800</v>
      </c>
      <c r="D34" s="327"/>
      <c r="E34" s="327"/>
      <c r="F34" s="327"/>
      <c r="G34" s="327"/>
      <c r="H34" s="327"/>
      <c r="I34" s="327"/>
      <c r="J34" s="327"/>
      <c r="K34" s="327"/>
      <c r="L34" s="327"/>
      <c r="M34" s="327"/>
      <c r="N34" s="327"/>
      <c r="O34" s="327"/>
      <c r="P34" s="327"/>
    </row>
    <row r="35" spans="2:16">
      <c r="B35" s="373" t="s">
        <v>1982</v>
      </c>
      <c r="C35" s="362">
        <v>325700</v>
      </c>
      <c r="E35" s="327"/>
    </row>
    <row r="36" spans="2:16">
      <c r="B36" s="373" t="s">
        <v>1983</v>
      </c>
      <c r="C36" s="364">
        <v>500900</v>
      </c>
    </row>
  </sheetData>
  <mergeCells count="2">
    <mergeCell ref="E26:E27"/>
    <mergeCell ref="F26:H27"/>
  </mergeCells>
  <pageMargins left="0.7" right="0.7" top="0.75" bottom="0.75" header="0.3" footer="0.3"/>
  <pageSetup paperSize="9"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Q480"/>
  <sheetViews>
    <sheetView showGridLines="0" zoomScaleNormal="100" zoomScaleSheetLayoutView="85" workbookViewId="0"/>
  </sheetViews>
  <sheetFormatPr defaultColWidth="9.140625" defaultRowHeight="12.75" zeroHeight="1"/>
  <cols>
    <col min="1" max="1" width="9.140625" style="192"/>
    <col min="2" max="2" width="1.42578125" style="192" customWidth="1"/>
    <col min="3" max="15" width="10" style="192" customWidth="1"/>
    <col min="16" max="16" width="1.42578125" style="192" customWidth="1"/>
    <col min="17" max="16384" width="9.140625" style="192"/>
  </cols>
  <sheetData>
    <row r="1" spans="1:17" ht="15.75">
      <c r="A1" s="191" t="s">
        <v>0</v>
      </c>
      <c r="O1" s="193"/>
      <c r="P1" s="194"/>
    </row>
    <row r="2" spans="1:17" s="195" customFormat="1" ht="15.75" customHeight="1">
      <c r="A2" s="4"/>
      <c r="B2" s="5" t="s">
        <v>406</v>
      </c>
      <c r="C2" s="167"/>
      <c r="D2" s="167"/>
      <c r="E2" s="167"/>
      <c r="F2" s="167"/>
      <c r="G2" s="167"/>
      <c r="H2" s="167"/>
      <c r="I2" s="167"/>
      <c r="J2" s="167"/>
      <c r="K2" s="167"/>
      <c r="L2" s="167"/>
      <c r="M2" s="167"/>
      <c r="N2" s="167"/>
      <c r="O2" s="167"/>
      <c r="P2" s="167"/>
      <c r="Q2" s="167"/>
    </row>
    <row r="3" spans="1:17"/>
    <row r="4" spans="1:17" ht="15">
      <c r="B4" s="513" t="s">
        <v>407</v>
      </c>
      <c r="C4" s="514"/>
      <c r="D4" s="514"/>
      <c r="E4" s="514"/>
      <c r="F4" s="514"/>
      <c r="G4" s="514"/>
      <c r="H4" s="514"/>
      <c r="I4" s="514"/>
      <c r="J4" s="514"/>
      <c r="K4" s="514"/>
      <c r="L4" s="514"/>
      <c r="M4" s="514"/>
      <c r="N4" s="514"/>
      <c r="O4" s="514"/>
      <c r="P4" s="515"/>
    </row>
    <row r="5" spans="1:17">
      <c r="B5" s="196"/>
      <c r="C5" s="197"/>
      <c r="D5" s="198"/>
      <c r="E5" s="198"/>
      <c r="F5" s="198"/>
      <c r="G5" s="198"/>
      <c r="H5" s="198"/>
      <c r="I5" s="198"/>
      <c r="J5" s="198"/>
      <c r="K5" s="198"/>
      <c r="L5" s="198"/>
      <c r="M5" s="198"/>
      <c r="N5" s="198"/>
      <c r="O5" s="198"/>
      <c r="P5" s="199"/>
    </row>
    <row r="6" spans="1:17">
      <c r="B6" s="196"/>
      <c r="C6" s="197"/>
      <c r="D6" s="198"/>
      <c r="E6" s="198"/>
      <c r="F6" s="198"/>
      <c r="G6" s="198"/>
      <c r="H6" s="198"/>
      <c r="I6" s="198"/>
      <c r="J6" s="198"/>
      <c r="K6" s="198"/>
      <c r="L6" s="198"/>
      <c r="M6" s="198"/>
      <c r="N6" s="198"/>
      <c r="O6" s="198"/>
      <c r="P6" s="199"/>
    </row>
    <row r="7" spans="1:17">
      <c r="B7" s="196"/>
      <c r="C7" s="197"/>
      <c r="D7" s="198"/>
      <c r="E7" s="198"/>
      <c r="F7" s="198"/>
      <c r="G7" s="198"/>
      <c r="H7" s="198"/>
      <c r="I7" s="198"/>
      <c r="J7" s="198"/>
      <c r="K7" s="198"/>
      <c r="L7" s="198"/>
      <c r="M7" s="198"/>
      <c r="N7" s="198"/>
      <c r="O7" s="198"/>
      <c r="P7" s="199"/>
    </row>
    <row r="8" spans="1:17">
      <c r="B8" s="196"/>
      <c r="C8" s="197"/>
      <c r="D8" s="198"/>
      <c r="E8" s="198"/>
      <c r="F8" s="198"/>
      <c r="G8" s="198"/>
      <c r="H8" s="198"/>
      <c r="I8" s="198"/>
      <c r="J8" s="198"/>
      <c r="K8" s="198"/>
      <c r="L8" s="198"/>
      <c r="M8" s="198"/>
      <c r="N8" s="198"/>
      <c r="O8" s="198"/>
      <c r="P8" s="199"/>
    </row>
    <row r="9" spans="1:17">
      <c r="B9" s="196"/>
      <c r="C9" s="197"/>
      <c r="D9" s="200"/>
      <c r="E9" s="200"/>
      <c r="F9" s="200"/>
      <c r="G9" s="200"/>
      <c r="H9" s="200"/>
      <c r="I9" s="200"/>
      <c r="J9" s="200"/>
      <c r="K9" s="201"/>
      <c r="L9" s="200"/>
      <c r="M9" s="200"/>
      <c r="N9" s="200"/>
      <c r="O9" s="200"/>
      <c r="P9" s="202"/>
    </row>
    <row r="10" spans="1:17">
      <c r="B10" s="196"/>
      <c r="C10" s="203"/>
      <c r="D10" s="200"/>
      <c r="E10" s="200"/>
      <c r="F10" s="200"/>
      <c r="G10" s="200"/>
      <c r="H10" s="200"/>
      <c r="I10" s="200"/>
      <c r="J10" s="200"/>
      <c r="K10" s="200"/>
      <c r="L10" s="200"/>
      <c r="M10" s="200"/>
      <c r="N10" s="200"/>
      <c r="O10" s="200"/>
      <c r="P10" s="202"/>
    </row>
    <row r="11" spans="1:17">
      <c r="B11" s="196"/>
      <c r="C11" s="203"/>
      <c r="D11" s="200"/>
      <c r="E11" s="200"/>
      <c r="F11" s="200"/>
      <c r="G11" s="200"/>
      <c r="H11" s="200"/>
      <c r="I11" s="200"/>
      <c r="J11" s="200"/>
      <c r="K11" s="200"/>
      <c r="L11" s="200"/>
      <c r="M11" s="200"/>
      <c r="N11" s="200"/>
      <c r="O11" s="200"/>
      <c r="P11" s="202"/>
    </row>
    <row r="12" spans="1:17">
      <c r="B12" s="196"/>
      <c r="C12" s="204" t="s">
        <v>408</v>
      </c>
      <c r="D12" s="200"/>
      <c r="E12" s="200"/>
      <c r="F12" s="200"/>
      <c r="G12" s="200"/>
      <c r="H12" s="200"/>
      <c r="I12" s="200"/>
      <c r="J12" s="200"/>
      <c r="K12" s="200"/>
      <c r="L12" s="200"/>
      <c r="M12" s="200"/>
      <c r="N12" s="200"/>
      <c r="O12" s="200"/>
      <c r="P12" s="202"/>
    </row>
    <row r="13" spans="1:17">
      <c r="B13" s="196"/>
      <c r="C13" s="203"/>
      <c r="D13" s="200"/>
      <c r="E13" s="200"/>
      <c r="F13" s="200"/>
      <c r="G13" s="200"/>
      <c r="H13" s="200"/>
      <c r="I13" s="200"/>
      <c r="J13" s="200"/>
      <c r="K13" s="200"/>
      <c r="L13" s="200"/>
      <c r="M13" s="200"/>
      <c r="N13" s="200"/>
      <c r="O13" s="200"/>
      <c r="P13" s="202"/>
    </row>
    <row r="14" spans="1:17">
      <c r="B14" s="196"/>
      <c r="C14" s="203"/>
      <c r="D14" s="200"/>
      <c r="E14" s="200"/>
      <c r="F14" s="200"/>
      <c r="G14" s="200"/>
      <c r="H14" s="200"/>
      <c r="I14" s="200"/>
      <c r="J14" s="200"/>
      <c r="K14" s="200"/>
      <c r="L14" s="200"/>
      <c r="M14" s="200"/>
      <c r="N14" s="200"/>
      <c r="O14" s="200"/>
      <c r="P14" s="202"/>
    </row>
    <row r="15" spans="1:17">
      <c r="B15" s="196"/>
      <c r="C15" s="203"/>
      <c r="D15" s="200"/>
      <c r="E15" s="200"/>
      <c r="F15" s="200"/>
      <c r="G15" s="200"/>
      <c r="H15" s="200"/>
      <c r="I15" s="200"/>
      <c r="J15" s="200"/>
      <c r="K15" s="200"/>
      <c r="L15" s="200"/>
      <c r="M15" s="200"/>
      <c r="N15" s="200"/>
      <c r="O15" s="200"/>
      <c r="P15" s="202"/>
    </row>
    <row r="16" spans="1:17">
      <c r="B16" s="196"/>
      <c r="C16" s="203"/>
      <c r="D16" s="200"/>
      <c r="E16" s="200"/>
      <c r="F16" s="200"/>
      <c r="G16" s="200"/>
      <c r="H16" s="200"/>
      <c r="I16" s="200"/>
      <c r="J16" s="200"/>
      <c r="K16" s="200"/>
      <c r="L16" s="200"/>
      <c r="M16" s="200"/>
      <c r="N16" s="200"/>
      <c r="O16" s="200"/>
      <c r="P16" s="202"/>
    </row>
    <row r="17" spans="2:16">
      <c r="B17" s="196"/>
      <c r="C17" s="203"/>
      <c r="D17" s="200"/>
      <c r="E17" s="200"/>
      <c r="F17" s="200"/>
      <c r="G17" s="200"/>
      <c r="H17" s="200"/>
      <c r="I17" s="200"/>
      <c r="J17" s="200"/>
      <c r="K17" s="200"/>
      <c r="L17" s="200"/>
      <c r="M17" s="200"/>
      <c r="N17" s="200"/>
      <c r="O17" s="200"/>
      <c r="P17" s="202"/>
    </row>
    <row r="18" spans="2:16">
      <c r="B18" s="196"/>
      <c r="C18" s="203"/>
      <c r="D18" s="200"/>
      <c r="E18" s="200"/>
      <c r="F18" s="200"/>
      <c r="G18" s="200"/>
      <c r="H18" s="200"/>
      <c r="I18" s="200"/>
      <c r="J18" s="200"/>
      <c r="K18" s="200"/>
      <c r="L18" s="200"/>
      <c r="M18" s="200"/>
      <c r="N18" s="200"/>
      <c r="O18" s="200"/>
      <c r="P18" s="202"/>
    </row>
    <row r="19" spans="2:16">
      <c r="B19" s="196"/>
      <c r="C19" s="205"/>
      <c r="D19" s="205"/>
      <c r="E19" s="205"/>
      <c r="F19" s="200"/>
      <c r="G19" s="200"/>
      <c r="H19" s="200"/>
      <c r="J19" s="205"/>
      <c r="K19" s="205"/>
      <c r="L19" s="205"/>
      <c r="M19" s="205"/>
      <c r="N19" s="205"/>
      <c r="O19" s="205"/>
      <c r="P19" s="207"/>
    </row>
    <row r="20" spans="2:16">
      <c r="B20" s="196"/>
      <c r="C20" s="205"/>
      <c r="D20" s="205"/>
      <c r="E20" s="205"/>
      <c r="F20" s="200"/>
      <c r="G20" s="200"/>
      <c r="H20" s="200"/>
      <c r="I20" s="205"/>
      <c r="J20" s="205"/>
      <c r="K20" s="205"/>
      <c r="L20" s="205"/>
      <c r="M20" s="205"/>
      <c r="N20" s="205"/>
      <c r="O20" s="205"/>
      <c r="P20" s="207"/>
    </row>
    <row r="21" spans="2:16">
      <c r="B21" s="196"/>
      <c r="C21" s="205"/>
      <c r="D21" s="205"/>
      <c r="E21" s="205"/>
      <c r="F21" s="200"/>
      <c r="G21" s="200"/>
      <c r="H21" s="200"/>
      <c r="I21" s="205"/>
      <c r="J21" s="205"/>
      <c r="K21" s="205"/>
      <c r="L21" s="205"/>
      <c r="M21" s="205"/>
      <c r="N21" s="205"/>
      <c r="O21" s="205"/>
      <c r="P21" s="207"/>
    </row>
    <row r="22" spans="2:16">
      <c r="B22" s="196"/>
      <c r="C22" s="205"/>
      <c r="D22" s="205"/>
      <c r="E22" s="205"/>
      <c r="F22" s="200"/>
      <c r="G22" s="200"/>
      <c r="H22" s="200"/>
      <c r="I22" s="205"/>
      <c r="J22" s="205"/>
      <c r="K22" s="205"/>
      <c r="L22" s="205"/>
      <c r="M22" s="205"/>
      <c r="N22" s="205"/>
      <c r="O22" s="205"/>
      <c r="P22" s="207"/>
    </row>
    <row r="23" spans="2:16">
      <c r="B23" s="196"/>
      <c r="C23" s="205"/>
      <c r="F23" s="200"/>
      <c r="G23" s="200"/>
      <c r="H23" s="200"/>
      <c r="I23" s="205"/>
      <c r="J23" s="205"/>
      <c r="K23" s="205"/>
      <c r="L23" s="205"/>
      <c r="M23" s="205"/>
      <c r="N23" s="205"/>
      <c r="O23" s="205"/>
      <c r="P23" s="207"/>
    </row>
    <row r="24" spans="2:16">
      <c r="B24" s="196"/>
      <c r="C24" s="205"/>
      <c r="D24" s="208" t="s">
        <v>18</v>
      </c>
      <c r="E24" s="208" t="s">
        <v>409</v>
      </c>
      <c r="F24" s="205"/>
      <c r="G24" s="205"/>
      <c r="H24" s="205"/>
      <c r="I24" s="206" t="s">
        <v>422</v>
      </c>
      <c r="J24" s="205"/>
      <c r="K24" s="205"/>
      <c r="L24" s="205"/>
      <c r="M24" s="205"/>
      <c r="N24" s="205"/>
      <c r="O24" s="205"/>
      <c r="P24" s="207"/>
    </row>
    <row r="25" spans="2:16">
      <c r="B25" s="196"/>
      <c r="C25" s="205"/>
      <c r="D25" s="209" t="s">
        <v>410</v>
      </c>
      <c r="E25" s="210">
        <v>16340</v>
      </c>
      <c r="F25" s="200"/>
      <c r="G25" s="200"/>
      <c r="H25" s="200"/>
      <c r="I25" s="205"/>
      <c r="J25" s="205"/>
      <c r="K25" s="205"/>
      <c r="L25" s="205"/>
      <c r="M25" s="205"/>
      <c r="N25" s="205"/>
      <c r="O25" s="205"/>
      <c r="P25" s="207"/>
    </row>
    <row r="26" spans="2:16">
      <c r="B26" s="196"/>
      <c r="C26" s="205"/>
      <c r="D26" s="209" t="s">
        <v>411</v>
      </c>
      <c r="E26" s="210">
        <v>17080</v>
      </c>
      <c r="F26" s="200"/>
      <c r="G26" s="200"/>
      <c r="H26" s="200"/>
      <c r="I26" s="205"/>
      <c r="J26" s="205"/>
      <c r="K26" s="205"/>
      <c r="L26" s="205"/>
      <c r="M26" s="205"/>
      <c r="N26" s="205"/>
      <c r="O26" s="205"/>
      <c r="P26" s="207"/>
    </row>
    <row r="27" spans="2:16">
      <c r="B27" s="196"/>
      <c r="C27" s="205"/>
      <c r="D27" s="209" t="s">
        <v>412</v>
      </c>
      <c r="E27" s="210">
        <v>20110</v>
      </c>
      <c r="F27" s="200"/>
      <c r="G27" s="200"/>
      <c r="H27" s="200"/>
      <c r="I27" s="205"/>
      <c r="J27" s="205"/>
      <c r="K27" s="205"/>
      <c r="L27" s="205"/>
      <c r="M27" s="205"/>
      <c r="N27" s="205"/>
      <c r="O27" s="205"/>
      <c r="P27" s="207"/>
    </row>
    <row r="28" spans="2:16">
      <c r="B28" s="196"/>
      <c r="C28" s="205"/>
      <c r="D28" s="209" t="s">
        <v>413</v>
      </c>
      <c r="E28" s="210">
        <v>18790</v>
      </c>
      <c r="F28" s="200"/>
      <c r="G28" s="200"/>
      <c r="H28" s="200"/>
      <c r="I28" s="205"/>
      <c r="J28" s="205"/>
      <c r="K28" s="205"/>
      <c r="L28" s="205"/>
      <c r="M28" s="205"/>
      <c r="N28" s="205"/>
      <c r="O28" s="205"/>
      <c r="P28" s="207"/>
    </row>
    <row r="29" spans="2:16">
      <c r="B29" s="196"/>
      <c r="C29" s="205"/>
      <c r="D29" s="209" t="s">
        <v>414</v>
      </c>
      <c r="E29" s="210">
        <v>19070</v>
      </c>
      <c r="F29" s="200"/>
      <c r="G29" s="200"/>
      <c r="H29" s="200"/>
      <c r="I29" s="205"/>
      <c r="J29" s="205"/>
      <c r="K29" s="205"/>
      <c r="L29" s="205"/>
      <c r="M29" s="205"/>
      <c r="N29" s="205"/>
      <c r="O29" s="205"/>
      <c r="P29" s="207"/>
    </row>
    <row r="30" spans="2:16">
      <c r="B30" s="196"/>
      <c r="C30" s="205"/>
      <c r="D30" s="209" t="s">
        <v>415</v>
      </c>
      <c r="E30" s="210">
        <v>21270</v>
      </c>
      <c r="F30" s="200"/>
      <c r="G30" s="200"/>
      <c r="H30" s="200"/>
      <c r="I30" s="205"/>
      <c r="J30" s="205"/>
      <c r="K30" s="205"/>
      <c r="L30" s="205"/>
      <c r="M30" s="205"/>
      <c r="N30" s="205"/>
      <c r="O30" s="205"/>
      <c r="P30" s="207"/>
    </row>
    <row r="31" spans="2:16">
      <c r="B31" s="196"/>
      <c r="C31" s="205"/>
      <c r="D31" s="209" t="s">
        <v>416</v>
      </c>
      <c r="E31" s="210">
        <v>22670</v>
      </c>
      <c r="F31" s="200"/>
      <c r="G31" s="205"/>
      <c r="H31" s="205"/>
      <c r="I31" s="205"/>
      <c r="J31" s="205"/>
      <c r="K31" s="205"/>
      <c r="L31" s="205"/>
      <c r="M31" s="205"/>
      <c r="N31" s="205"/>
      <c r="O31" s="205"/>
      <c r="P31" s="207"/>
    </row>
    <row r="32" spans="2:16">
      <c r="B32" s="196"/>
      <c r="C32" s="205"/>
      <c r="D32" s="209" t="s">
        <v>417</v>
      </c>
      <c r="E32" s="210">
        <v>22390</v>
      </c>
      <c r="F32" s="200"/>
      <c r="G32" s="205"/>
      <c r="H32" s="205"/>
      <c r="I32" s="205"/>
      <c r="J32" s="205"/>
      <c r="K32" s="205"/>
      <c r="L32" s="205"/>
      <c r="M32" s="205"/>
      <c r="N32" s="205"/>
      <c r="O32" s="205"/>
      <c r="P32" s="202"/>
    </row>
    <row r="33" spans="1:16">
      <c r="B33" s="196"/>
      <c r="C33" s="205"/>
      <c r="D33" s="209" t="s">
        <v>418</v>
      </c>
      <c r="E33" s="210">
        <v>22780</v>
      </c>
      <c r="F33" s="200"/>
      <c r="G33" s="205"/>
      <c r="H33" s="205"/>
      <c r="I33" s="206"/>
      <c r="J33" s="200"/>
      <c r="K33" s="200"/>
      <c r="L33" s="200"/>
      <c r="M33" s="200"/>
      <c r="N33" s="200"/>
      <c r="O33" s="200"/>
      <c r="P33" s="202"/>
    </row>
    <row r="34" spans="1:16">
      <c r="B34" s="196"/>
      <c r="C34" s="205"/>
      <c r="D34" s="209" t="s">
        <v>419</v>
      </c>
      <c r="E34" s="210">
        <v>21380</v>
      </c>
      <c r="F34" s="200"/>
      <c r="G34" s="205"/>
      <c r="H34" s="205"/>
      <c r="I34" s="200"/>
      <c r="J34" s="200"/>
      <c r="K34" s="200"/>
      <c r="L34" s="200"/>
      <c r="M34" s="200"/>
      <c r="N34" s="200"/>
      <c r="O34" s="200"/>
      <c r="P34" s="202"/>
    </row>
    <row r="35" spans="1:16">
      <c r="B35" s="196"/>
      <c r="C35" s="205"/>
      <c r="D35" s="209" t="s">
        <v>420</v>
      </c>
      <c r="E35" s="210">
        <v>20620</v>
      </c>
      <c r="F35" s="200"/>
      <c r="G35" s="205"/>
      <c r="H35" s="205"/>
      <c r="I35" s="200"/>
      <c r="J35" s="200"/>
      <c r="K35" s="200"/>
      <c r="L35" s="200"/>
      <c r="M35" s="200"/>
      <c r="N35" s="200"/>
      <c r="O35" s="200"/>
      <c r="P35" s="202"/>
    </row>
    <row r="36" spans="1:16">
      <c r="B36" s="196"/>
      <c r="C36" s="205"/>
      <c r="D36" s="211" t="s">
        <v>421</v>
      </c>
      <c r="E36" s="212">
        <v>18980</v>
      </c>
      <c r="F36" s="200"/>
      <c r="G36" s="205"/>
      <c r="H36" s="205"/>
      <c r="I36" s="200"/>
      <c r="J36" s="200"/>
      <c r="K36" s="200"/>
      <c r="L36" s="200"/>
      <c r="M36" s="200"/>
      <c r="N36" s="200"/>
      <c r="O36" s="200"/>
      <c r="P36" s="202"/>
    </row>
    <row r="37" spans="1:16">
      <c r="B37" s="196"/>
      <c r="C37" s="205"/>
      <c r="D37" s="205"/>
      <c r="E37" s="205"/>
      <c r="F37" s="200"/>
      <c r="G37" s="205"/>
      <c r="H37" s="205"/>
      <c r="I37" s="200"/>
      <c r="J37" s="200"/>
      <c r="K37" s="200"/>
      <c r="L37" s="200"/>
      <c r="M37" s="200"/>
      <c r="N37" s="200"/>
      <c r="O37" s="200"/>
      <c r="P37" s="202"/>
    </row>
    <row r="38" spans="1:16">
      <c r="B38" s="196"/>
      <c r="C38" s="205"/>
      <c r="D38" s="205"/>
      <c r="E38" s="205"/>
      <c r="F38" s="200"/>
      <c r="G38" s="205"/>
      <c r="H38" s="205"/>
      <c r="I38" s="200"/>
      <c r="J38" s="200"/>
      <c r="K38" s="200"/>
      <c r="L38" s="200"/>
      <c r="M38" s="200"/>
      <c r="N38" s="200"/>
      <c r="O38" s="200"/>
      <c r="P38" s="202"/>
    </row>
    <row r="39" spans="1:16">
      <c r="B39" s="196"/>
      <c r="C39" s="205"/>
      <c r="D39" s="205"/>
      <c r="E39" s="205"/>
      <c r="F39" s="200"/>
      <c r="G39" s="205"/>
      <c r="H39" s="205"/>
      <c r="I39" s="200"/>
      <c r="J39" s="200"/>
      <c r="K39" s="200"/>
      <c r="L39" s="200"/>
      <c r="M39" s="200"/>
      <c r="N39" s="200"/>
      <c r="O39" s="200"/>
      <c r="P39" s="202"/>
    </row>
    <row r="40" spans="1:16">
      <c r="B40" s="196"/>
      <c r="C40" s="213"/>
      <c r="D40" s="214"/>
      <c r="E40" s="214"/>
      <c r="F40" s="214"/>
      <c r="G40" s="205"/>
      <c r="H40" s="205"/>
      <c r="I40" s="200"/>
      <c r="J40" s="200"/>
      <c r="K40" s="200"/>
      <c r="L40" s="200"/>
      <c r="M40" s="200"/>
      <c r="N40" s="200"/>
      <c r="O40" s="200"/>
      <c r="P40" s="202"/>
    </row>
    <row r="41" spans="1:16">
      <c r="B41" s="196"/>
      <c r="C41" s="204"/>
      <c r="D41" s="200"/>
      <c r="E41" s="200"/>
      <c r="F41" s="200"/>
      <c r="G41" s="205"/>
      <c r="H41" s="205"/>
      <c r="I41" s="200"/>
      <c r="J41" s="200"/>
      <c r="K41" s="200"/>
      <c r="L41" s="200"/>
      <c r="M41" s="200"/>
      <c r="N41" s="200"/>
      <c r="O41" s="200"/>
      <c r="P41" s="202"/>
    </row>
    <row r="42" spans="1:16">
      <c r="B42" s="215"/>
      <c r="C42" s="216" t="s">
        <v>423</v>
      </c>
      <c r="D42" s="205"/>
      <c r="E42" s="205"/>
      <c r="F42" s="205"/>
      <c r="G42" s="205"/>
      <c r="H42" s="205"/>
      <c r="I42" s="200"/>
      <c r="J42" s="200"/>
      <c r="K42" s="200"/>
      <c r="L42" s="200"/>
      <c r="M42" s="200"/>
      <c r="N42" s="200"/>
      <c r="O42" s="200"/>
      <c r="P42" s="202"/>
    </row>
    <row r="43" spans="1:16" s="220" customFormat="1">
      <c r="A43" s="217"/>
      <c r="B43" s="218"/>
      <c r="C43" s="217"/>
      <c r="D43" s="217"/>
      <c r="E43" s="217"/>
      <c r="F43" s="217"/>
      <c r="G43" s="217"/>
      <c r="H43" s="217"/>
      <c r="I43" s="217"/>
      <c r="J43" s="217"/>
      <c r="K43" s="217"/>
      <c r="L43" s="217"/>
      <c r="M43" s="217"/>
      <c r="N43" s="217"/>
      <c r="O43" s="217"/>
      <c r="P43" s="219"/>
    </row>
    <row r="44" spans="1:16" s="220" customFormat="1">
      <c r="A44" s="217"/>
      <c r="B44" s="218"/>
      <c r="C44" s="217"/>
      <c r="D44" s="217"/>
      <c r="E44" s="217"/>
      <c r="F44" s="217"/>
      <c r="G44" s="217"/>
      <c r="H44" s="217"/>
      <c r="I44" s="217"/>
      <c r="J44" s="217"/>
      <c r="K44" s="217"/>
      <c r="L44" s="217"/>
      <c r="M44" s="217"/>
      <c r="N44" s="217"/>
      <c r="O44" s="217"/>
      <c r="P44" s="219"/>
    </row>
    <row r="45" spans="1:16" s="220" customFormat="1">
      <c r="A45" s="217"/>
      <c r="B45" s="218"/>
      <c r="C45" s="217"/>
      <c r="D45" s="217"/>
      <c r="E45" s="217"/>
      <c r="F45" s="217"/>
      <c r="G45" s="217"/>
      <c r="H45" s="217"/>
      <c r="I45" s="217"/>
      <c r="J45" s="217"/>
      <c r="K45" s="217"/>
      <c r="L45" s="217"/>
      <c r="M45" s="217"/>
      <c r="N45" s="217"/>
      <c r="O45" s="217"/>
      <c r="P45" s="219"/>
    </row>
    <row r="46" spans="1:16" s="220" customFormat="1">
      <c r="A46" s="217"/>
      <c r="B46" s="218"/>
      <c r="C46" s="217"/>
      <c r="D46" s="217"/>
      <c r="E46" s="217"/>
      <c r="F46" s="217"/>
      <c r="G46" s="217"/>
      <c r="H46" s="217"/>
      <c r="I46" s="217"/>
      <c r="J46" s="217"/>
      <c r="K46" s="217"/>
      <c r="L46" s="217"/>
      <c r="M46" s="217"/>
      <c r="N46" s="217"/>
      <c r="O46" s="217"/>
      <c r="P46" s="219"/>
    </row>
    <row r="47" spans="1:16" s="220" customFormat="1">
      <c r="A47" s="217"/>
      <c r="B47" s="218"/>
      <c r="C47" s="217"/>
      <c r="D47" s="217"/>
      <c r="E47" s="217"/>
      <c r="F47" s="217"/>
      <c r="G47" s="217"/>
      <c r="H47" s="217"/>
      <c r="I47" s="217"/>
      <c r="J47" s="217"/>
      <c r="K47" s="217"/>
      <c r="L47" s="217"/>
      <c r="M47" s="217"/>
      <c r="N47" s="217"/>
      <c r="O47" s="217"/>
      <c r="P47" s="219"/>
    </row>
    <row r="48" spans="1:16" s="220" customFormat="1">
      <c r="A48" s="217"/>
      <c r="B48" s="218"/>
      <c r="C48" s="217"/>
      <c r="D48" s="217"/>
      <c r="E48" s="217"/>
      <c r="F48" s="217"/>
      <c r="G48" s="217"/>
      <c r="H48" s="217"/>
      <c r="I48" s="217"/>
      <c r="J48" s="217"/>
      <c r="K48" s="217"/>
      <c r="L48" s="217"/>
      <c r="M48" s="217"/>
      <c r="N48" s="217"/>
      <c r="O48" s="217"/>
      <c r="P48" s="219"/>
    </row>
    <row r="49" spans="1:16" s="220" customFormat="1">
      <c r="A49" s="217"/>
      <c r="B49" s="218"/>
      <c r="C49" s="217"/>
      <c r="D49" s="217"/>
      <c r="E49" s="217"/>
      <c r="F49" s="217"/>
      <c r="G49" s="217"/>
      <c r="H49" s="217"/>
      <c r="I49" s="217"/>
      <c r="J49" s="217"/>
      <c r="K49" s="217"/>
      <c r="L49" s="217"/>
      <c r="M49" s="217"/>
      <c r="N49" s="217"/>
      <c r="O49" s="217"/>
      <c r="P49" s="219"/>
    </row>
    <row r="50" spans="1:16" s="220" customFormat="1">
      <c r="A50" s="217"/>
      <c r="B50" s="218"/>
      <c r="C50" s="217"/>
      <c r="D50" s="217"/>
      <c r="E50" s="217"/>
      <c r="F50" s="217"/>
      <c r="G50" s="217"/>
      <c r="H50" s="217"/>
      <c r="I50" s="217"/>
      <c r="J50" s="217"/>
      <c r="K50" s="217"/>
      <c r="L50" s="217"/>
      <c r="M50" s="217"/>
      <c r="N50" s="217"/>
      <c r="O50" s="217"/>
      <c r="P50" s="219"/>
    </row>
    <row r="51" spans="1:16" s="220" customFormat="1">
      <c r="A51" s="217"/>
      <c r="B51" s="218"/>
      <c r="C51" s="217"/>
      <c r="D51" s="217"/>
      <c r="E51" s="217"/>
      <c r="F51" s="217"/>
      <c r="G51" s="217"/>
      <c r="H51" s="217"/>
      <c r="I51" s="217"/>
      <c r="J51" s="217"/>
      <c r="K51" s="217"/>
      <c r="L51" s="217"/>
      <c r="M51" s="217"/>
      <c r="N51" s="217"/>
      <c r="O51" s="217"/>
      <c r="P51" s="219"/>
    </row>
    <row r="52" spans="1:16" s="220" customFormat="1">
      <c r="A52" s="217"/>
      <c r="B52" s="218"/>
      <c r="C52" s="217"/>
      <c r="D52" s="217"/>
      <c r="E52" s="217"/>
      <c r="F52" s="217"/>
      <c r="G52" s="217"/>
      <c r="H52" s="217"/>
      <c r="I52" s="217"/>
      <c r="J52" s="217"/>
      <c r="K52" s="217"/>
      <c r="L52" s="217"/>
      <c r="M52" s="217"/>
      <c r="N52" s="217"/>
      <c r="O52" s="217"/>
      <c r="P52" s="219"/>
    </row>
    <row r="53" spans="1:16" s="220" customFormat="1">
      <c r="A53" s="217"/>
      <c r="B53" s="218"/>
      <c r="C53" s="217"/>
      <c r="D53" s="217"/>
      <c r="E53" s="217"/>
      <c r="F53" s="217"/>
      <c r="G53" s="217"/>
      <c r="H53" s="217"/>
      <c r="I53" s="217"/>
      <c r="J53" s="217"/>
      <c r="K53" s="217"/>
      <c r="L53" s="217"/>
      <c r="M53" s="217"/>
      <c r="N53" s="217"/>
      <c r="O53" s="217"/>
      <c r="P53" s="219"/>
    </row>
    <row r="54" spans="1:16" s="220" customFormat="1">
      <c r="A54" s="217"/>
      <c r="B54" s="218"/>
      <c r="C54" s="217"/>
      <c r="D54" s="217"/>
      <c r="E54" s="217"/>
      <c r="F54" s="217"/>
      <c r="G54" s="217"/>
      <c r="H54" s="217"/>
      <c r="I54" s="217"/>
      <c r="J54" s="217"/>
      <c r="K54" s="217"/>
      <c r="L54" s="217"/>
      <c r="M54" s="217"/>
      <c r="N54" s="217"/>
      <c r="O54" s="217"/>
      <c r="P54" s="219"/>
    </row>
    <row r="55" spans="1:16" s="220" customFormat="1">
      <c r="A55" s="217"/>
      <c r="B55" s="218"/>
      <c r="C55" s="217"/>
      <c r="D55" s="217"/>
      <c r="E55" s="217"/>
      <c r="F55" s="217"/>
      <c r="G55" s="217"/>
      <c r="H55" s="217"/>
      <c r="I55" s="217"/>
      <c r="J55" s="217"/>
      <c r="K55" s="217"/>
      <c r="L55" s="217"/>
      <c r="M55" s="217"/>
      <c r="N55" s="217"/>
      <c r="O55" s="217"/>
      <c r="P55" s="219"/>
    </row>
    <row r="56" spans="1:16" s="220" customFormat="1">
      <c r="A56" s="217"/>
      <c r="B56" s="218"/>
      <c r="C56" s="217"/>
      <c r="D56" s="217"/>
      <c r="E56" s="217"/>
      <c r="F56" s="217"/>
      <c r="G56" s="217"/>
      <c r="H56" s="217"/>
      <c r="I56" s="217"/>
      <c r="J56" s="217"/>
      <c r="K56" s="217"/>
      <c r="L56" s="217"/>
      <c r="M56" s="217"/>
      <c r="N56" s="217"/>
      <c r="O56" s="217"/>
      <c r="P56" s="219"/>
    </row>
    <row r="57" spans="1:16" s="220" customFormat="1">
      <c r="A57" s="217"/>
      <c r="B57" s="218"/>
      <c r="C57" s="217"/>
      <c r="D57" s="217"/>
      <c r="E57" s="217"/>
      <c r="F57" s="217"/>
      <c r="G57" s="217"/>
      <c r="H57" s="217"/>
      <c r="I57" s="217"/>
      <c r="J57" s="217"/>
      <c r="K57" s="217"/>
      <c r="L57" s="217"/>
      <c r="M57" s="217"/>
      <c r="N57" s="217"/>
      <c r="O57" s="217"/>
      <c r="P57" s="219"/>
    </row>
    <row r="58" spans="1:16" s="220" customFormat="1">
      <c r="A58" s="217"/>
      <c r="B58" s="218"/>
      <c r="C58" s="217"/>
      <c r="D58" s="217"/>
      <c r="E58" s="217"/>
      <c r="F58" s="217"/>
      <c r="G58" s="217"/>
      <c r="H58" s="217"/>
      <c r="I58" s="217"/>
      <c r="J58" s="217"/>
      <c r="K58" s="217"/>
      <c r="L58" s="217"/>
      <c r="M58" s="217"/>
      <c r="N58" s="217"/>
      <c r="O58" s="217"/>
      <c r="P58" s="219"/>
    </row>
    <row r="59" spans="1:16" s="220" customFormat="1">
      <c r="A59" s="217"/>
      <c r="B59" s="218"/>
      <c r="C59" s="217"/>
      <c r="D59" s="217"/>
      <c r="E59" s="217"/>
      <c r="F59" s="217"/>
      <c r="G59" s="217"/>
      <c r="H59" s="217"/>
      <c r="I59" s="217"/>
      <c r="J59" s="217"/>
      <c r="K59" s="217"/>
      <c r="L59" s="217"/>
      <c r="M59" s="217"/>
      <c r="N59" s="217"/>
      <c r="O59" s="217"/>
      <c r="P59" s="219"/>
    </row>
    <row r="60" spans="1:16" s="220" customFormat="1">
      <c r="A60" s="217"/>
      <c r="B60" s="218"/>
      <c r="C60" s="217"/>
      <c r="D60" s="217"/>
      <c r="E60" s="217"/>
      <c r="F60" s="217"/>
      <c r="G60" s="217"/>
      <c r="H60" s="217"/>
      <c r="I60" s="217"/>
      <c r="J60" s="217"/>
      <c r="K60" s="217"/>
      <c r="L60" s="217"/>
      <c r="M60" s="217"/>
      <c r="N60" s="217"/>
      <c r="O60" s="217"/>
      <c r="P60" s="219"/>
    </row>
    <row r="61" spans="1:16" s="220" customFormat="1">
      <c r="A61" s="217"/>
      <c r="B61" s="218"/>
      <c r="C61" s="217"/>
      <c r="D61" s="217"/>
      <c r="E61" s="217"/>
      <c r="F61" s="217"/>
      <c r="G61" s="217"/>
      <c r="H61" s="217"/>
      <c r="I61" s="217"/>
      <c r="J61" s="217"/>
      <c r="K61" s="217"/>
      <c r="L61" s="217"/>
      <c r="M61" s="217"/>
      <c r="N61" s="217"/>
      <c r="O61" s="217"/>
      <c r="P61" s="219"/>
    </row>
    <row r="62" spans="1:16" s="220" customFormat="1">
      <c r="A62" s="217"/>
      <c r="B62" s="218"/>
      <c r="C62" s="217"/>
      <c r="D62" s="217"/>
      <c r="E62" s="217"/>
      <c r="F62" s="217"/>
      <c r="G62" s="217"/>
      <c r="H62" s="217"/>
      <c r="I62" s="217"/>
      <c r="J62" s="217"/>
      <c r="K62" s="217"/>
      <c r="L62" s="217"/>
      <c r="M62" s="217"/>
      <c r="N62" s="217"/>
      <c r="O62" s="217"/>
      <c r="P62" s="219"/>
    </row>
    <row r="63" spans="1:16" s="220" customFormat="1">
      <c r="A63" s="217"/>
      <c r="B63" s="218"/>
      <c r="C63" s="217"/>
      <c r="D63" s="217"/>
      <c r="E63" s="217"/>
      <c r="F63" s="217"/>
      <c r="G63" s="217"/>
      <c r="H63" s="217"/>
      <c r="I63" s="217"/>
      <c r="J63" s="217"/>
      <c r="K63" s="217"/>
      <c r="L63" s="217"/>
      <c r="M63" s="217"/>
      <c r="N63" s="217"/>
      <c r="O63" s="217"/>
      <c r="P63" s="219"/>
    </row>
    <row r="64" spans="1:16" s="220" customFormat="1">
      <c r="A64" s="217"/>
      <c r="B64" s="218"/>
      <c r="C64" s="217"/>
      <c r="D64" s="217"/>
      <c r="E64" s="217"/>
      <c r="F64" s="217"/>
      <c r="G64" s="217"/>
      <c r="H64" s="217"/>
      <c r="I64" s="217"/>
      <c r="J64" s="217"/>
      <c r="K64" s="217"/>
      <c r="L64" s="217"/>
      <c r="M64" s="217"/>
      <c r="N64" s="217"/>
      <c r="O64" s="217"/>
      <c r="P64" s="219"/>
    </row>
    <row r="65" spans="1:16" s="220" customFormat="1">
      <c r="A65" s="217"/>
      <c r="B65" s="218"/>
      <c r="C65" s="217"/>
      <c r="D65" s="217"/>
      <c r="E65" s="217"/>
      <c r="F65" s="217"/>
      <c r="G65" s="217"/>
      <c r="H65" s="217"/>
      <c r="I65" s="217"/>
      <c r="J65" s="217"/>
      <c r="K65" s="217"/>
      <c r="L65" s="217"/>
      <c r="M65" s="217"/>
      <c r="N65" s="217"/>
      <c r="O65" s="217"/>
      <c r="P65" s="219"/>
    </row>
    <row r="66" spans="1:16" s="220" customFormat="1">
      <c r="A66" s="217"/>
      <c r="B66" s="218"/>
      <c r="C66" s="217"/>
      <c r="D66" s="217"/>
      <c r="E66" s="217"/>
      <c r="F66" s="217"/>
      <c r="G66" s="217"/>
      <c r="H66" s="217"/>
      <c r="I66" s="217"/>
      <c r="J66" s="217"/>
      <c r="K66" s="217"/>
      <c r="L66" s="217"/>
      <c r="M66" s="217"/>
      <c r="N66" s="217"/>
      <c r="O66" s="217"/>
      <c r="P66" s="219"/>
    </row>
    <row r="67" spans="1:16" s="220" customFormat="1">
      <c r="A67" s="217"/>
      <c r="B67" s="218"/>
      <c r="C67" s="217"/>
      <c r="D67" s="217"/>
      <c r="E67" s="217"/>
      <c r="F67" s="217"/>
      <c r="G67" s="217"/>
      <c r="H67" s="217"/>
      <c r="I67" s="217"/>
      <c r="J67" s="217"/>
      <c r="K67" s="217"/>
      <c r="L67" s="217"/>
      <c r="M67" s="217"/>
      <c r="N67" s="217"/>
      <c r="O67" s="217"/>
      <c r="P67" s="219"/>
    </row>
    <row r="68" spans="1:16" s="220" customFormat="1">
      <c r="A68" s="217"/>
      <c r="B68" s="218"/>
      <c r="C68" s="217"/>
      <c r="D68" s="217"/>
      <c r="E68" s="217"/>
      <c r="F68" s="217"/>
      <c r="G68" s="217"/>
      <c r="H68" s="217"/>
      <c r="I68" s="217"/>
      <c r="J68" s="217"/>
      <c r="K68" s="217"/>
      <c r="L68" s="217"/>
      <c r="M68" s="217"/>
      <c r="N68" s="217"/>
      <c r="O68" s="217"/>
      <c r="P68" s="219"/>
    </row>
    <row r="69" spans="1:16" s="220" customFormat="1">
      <c r="A69" s="217"/>
      <c r="B69" s="218"/>
      <c r="C69" s="217"/>
      <c r="D69" s="217"/>
      <c r="E69" s="217"/>
      <c r="F69" s="217"/>
      <c r="G69" s="217"/>
      <c r="H69" s="217"/>
      <c r="I69" s="217"/>
      <c r="J69" s="217"/>
      <c r="K69" s="217"/>
      <c r="L69" s="217"/>
      <c r="M69" s="217"/>
      <c r="N69" s="217"/>
      <c r="O69" s="217"/>
      <c r="P69" s="219"/>
    </row>
    <row r="70" spans="1:16" s="220" customFormat="1">
      <c r="A70" s="217"/>
      <c r="B70" s="218"/>
      <c r="C70" s="217"/>
      <c r="D70" s="217"/>
      <c r="E70" s="217"/>
      <c r="F70" s="217"/>
      <c r="G70" s="217"/>
      <c r="H70" s="217"/>
      <c r="I70" s="217"/>
      <c r="J70" s="217"/>
      <c r="K70" s="217"/>
      <c r="L70" s="217"/>
      <c r="M70" s="217"/>
      <c r="N70" s="217"/>
      <c r="O70" s="217"/>
      <c r="P70" s="219"/>
    </row>
    <row r="71" spans="1:16" s="220" customFormat="1">
      <c r="A71" s="217"/>
      <c r="B71" s="218"/>
      <c r="C71" s="217"/>
      <c r="D71" s="217"/>
      <c r="E71" s="217"/>
      <c r="F71" s="217"/>
      <c r="G71" s="217"/>
      <c r="H71" s="217"/>
      <c r="I71" s="217"/>
      <c r="J71" s="217"/>
      <c r="K71" s="217"/>
      <c r="L71" s="217"/>
      <c r="M71" s="217"/>
      <c r="N71" s="217"/>
      <c r="O71" s="217"/>
      <c r="P71" s="219"/>
    </row>
    <row r="72" spans="1:16" s="220" customFormat="1">
      <c r="A72" s="217"/>
      <c r="B72" s="218"/>
      <c r="C72" s="217"/>
      <c r="D72" s="217"/>
      <c r="E72" s="217"/>
      <c r="F72" s="217"/>
      <c r="G72" s="217"/>
      <c r="H72" s="217"/>
      <c r="I72" s="217"/>
      <c r="J72" s="217"/>
      <c r="K72" s="217"/>
      <c r="L72" s="217"/>
      <c r="M72" s="217"/>
      <c r="N72" s="217"/>
      <c r="O72" s="217"/>
      <c r="P72" s="219"/>
    </row>
    <row r="73" spans="1:16" s="220" customFormat="1">
      <c r="A73" s="217"/>
      <c r="B73" s="218"/>
      <c r="C73" s="217"/>
      <c r="D73" s="217"/>
      <c r="E73" s="217"/>
      <c r="F73" s="217"/>
      <c r="G73" s="217"/>
      <c r="H73" s="217"/>
      <c r="I73" s="217"/>
      <c r="J73" s="217"/>
      <c r="K73" s="217"/>
      <c r="L73" s="217"/>
      <c r="M73" s="217"/>
      <c r="N73" s="217"/>
      <c r="O73" s="217"/>
      <c r="P73" s="219"/>
    </row>
    <row r="74" spans="1:16" s="220" customFormat="1">
      <c r="A74" s="217"/>
      <c r="B74" s="218"/>
      <c r="C74" s="217"/>
      <c r="D74" s="217"/>
      <c r="E74" s="217"/>
      <c r="F74" s="217"/>
      <c r="G74" s="217"/>
      <c r="H74" s="217"/>
      <c r="I74" s="217"/>
      <c r="J74" s="217"/>
      <c r="K74" s="217"/>
      <c r="L74" s="217"/>
      <c r="M74" s="217"/>
      <c r="N74" s="217"/>
      <c r="O74" s="217"/>
      <c r="P74" s="219"/>
    </row>
    <row r="75" spans="1:16" s="220" customFormat="1">
      <c r="A75" s="217"/>
      <c r="B75" s="218"/>
      <c r="C75" s="217"/>
      <c r="D75" s="217"/>
      <c r="E75" s="217"/>
      <c r="F75" s="217"/>
      <c r="G75" s="217"/>
      <c r="H75" s="217"/>
      <c r="I75" s="217"/>
      <c r="J75" s="217"/>
      <c r="K75" s="217"/>
      <c r="L75" s="217"/>
      <c r="M75" s="217"/>
      <c r="N75" s="217"/>
      <c r="O75" s="217"/>
      <c r="P75" s="219"/>
    </row>
    <row r="76" spans="1:16" s="220" customFormat="1">
      <c r="A76" s="217"/>
      <c r="B76" s="218"/>
      <c r="C76" s="217"/>
      <c r="D76" s="217"/>
      <c r="E76" s="217"/>
      <c r="F76" s="217"/>
      <c r="G76" s="217"/>
      <c r="H76" s="217"/>
      <c r="I76" s="217"/>
      <c r="J76" s="217"/>
      <c r="K76" s="217"/>
      <c r="L76" s="217"/>
      <c r="M76" s="217"/>
      <c r="N76" s="217"/>
      <c r="O76" s="217"/>
      <c r="P76" s="219"/>
    </row>
    <row r="77" spans="1:16" s="220" customFormat="1">
      <c r="A77" s="217"/>
      <c r="B77" s="218"/>
      <c r="C77" s="217"/>
      <c r="D77" s="217"/>
      <c r="E77" s="217"/>
      <c r="F77" s="217"/>
      <c r="G77" s="217"/>
      <c r="H77" s="217"/>
      <c r="I77" s="217"/>
      <c r="J77" s="217"/>
      <c r="K77" s="217"/>
      <c r="L77" s="217"/>
      <c r="M77" s="217"/>
      <c r="N77" s="217"/>
      <c r="O77" s="217"/>
      <c r="P77" s="219"/>
    </row>
    <row r="78" spans="1:16" s="220" customFormat="1">
      <c r="A78" s="217"/>
      <c r="B78" s="218"/>
      <c r="C78" s="217"/>
      <c r="D78" s="217"/>
      <c r="E78" s="217"/>
      <c r="F78" s="217"/>
      <c r="G78" s="217"/>
      <c r="H78" s="217"/>
      <c r="I78" s="217"/>
      <c r="J78" s="217"/>
      <c r="K78" s="217"/>
      <c r="L78" s="217"/>
      <c r="M78" s="217"/>
      <c r="N78" s="217"/>
      <c r="O78" s="217"/>
      <c r="P78" s="219"/>
    </row>
    <row r="79" spans="1:16" s="220" customFormat="1">
      <c r="A79" s="217"/>
      <c r="B79" s="218"/>
      <c r="C79" s="217"/>
      <c r="D79" s="217"/>
      <c r="E79" s="217"/>
      <c r="F79" s="217"/>
      <c r="G79" s="217"/>
      <c r="H79" s="217"/>
      <c r="I79" s="217"/>
      <c r="J79" s="217"/>
      <c r="K79" s="217"/>
      <c r="L79" s="217"/>
      <c r="M79" s="217"/>
      <c r="N79" s="217"/>
      <c r="O79" s="217"/>
      <c r="P79" s="219"/>
    </row>
    <row r="80" spans="1:16" s="220" customFormat="1">
      <c r="A80" s="217"/>
      <c r="B80" s="218"/>
      <c r="C80" s="217"/>
      <c r="D80" s="217"/>
      <c r="E80" s="217"/>
      <c r="F80" s="217"/>
      <c r="G80" s="217"/>
      <c r="H80" s="217"/>
      <c r="I80" s="217"/>
      <c r="J80" s="217"/>
      <c r="K80" s="217"/>
      <c r="L80" s="217"/>
      <c r="M80" s="217"/>
      <c r="N80" s="217"/>
      <c r="O80" s="217"/>
      <c r="P80" s="219"/>
    </row>
    <row r="81" spans="1:16" s="220" customFormat="1">
      <c r="A81" s="217"/>
      <c r="B81" s="218"/>
      <c r="C81" s="217"/>
      <c r="D81" s="217"/>
      <c r="E81" s="217"/>
      <c r="F81" s="217"/>
      <c r="G81" s="217"/>
      <c r="H81" s="217"/>
      <c r="I81" s="217"/>
      <c r="J81" s="217"/>
      <c r="K81" s="217"/>
      <c r="L81" s="217"/>
      <c r="M81" s="217"/>
      <c r="N81" s="217"/>
      <c r="O81" s="217"/>
      <c r="P81" s="219"/>
    </row>
    <row r="82" spans="1:16" s="220" customFormat="1">
      <c r="A82" s="217"/>
      <c r="B82" s="218"/>
      <c r="C82" s="217"/>
      <c r="D82" s="221"/>
      <c r="E82" s="222"/>
      <c r="F82" s="222"/>
      <c r="G82" s="222"/>
      <c r="H82" s="222"/>
      <c r="I82" s="222"/>
      <c r="J82" s="222"/>
      <c r="K82" s="222"/>
      <c r="L82" s="222"/>
      <c r="M82" s="222"/>
      <c r="N82" s="223"/>
      <c r="O82" s="217"/>
      <c r="P82" s="219"/>
    </row>
    <row r="83" spans="1:16" s="220" customFormat="1">
      <c r="A83" s="217"/>
      <c r="B83" s="218"/>
      <c r="C83" s="217"/>
      <c r="D83" s="224"/>
      <c r="E83" s="225"/>
      <c r="F83" s="225"/>
      <c r="G83" s="225"/>
      <c r="H83" s="225"/>
      <c r="I83" s="225"/>
      <c r="J83" s="225"/>
      <c r="K83" s="225"/>
      <c r="L83" s="225"/>
      <c r="M83" s="225"/>
      <c r="N83" s="226"/>
      <c r="O83" s="217"/>
      <c r="P83" s="219"/>
    </row>
    <row r="84" spans="1:16" s="220" customFormat="1">
      <c r="A84" s="217"/>
      <c r="B84" s="218"/>
      <c r="C84" s="217"/>
      <c r="D84" s="224"/>
      <c r="E84" s="225"/>
      <c r="F84" s="225"/>
      <c r="G84" s="225"/>
      <c r="H84" s="225"/>
      <c r="I84" s="225"/>
      <c r="J84" s="225"/>
      <c r="K84" s="225"/>
      <c r="L84" s="225"/>
      <c r="M84" s="225"/>
      <c r="N84" s="226"/>
      <c r="O84" s="217"/>
      <c r="P84" s="219"/>
    </row>
    <row r="85" spans="1:16" s="220" customFormat="1">
      <c r="A85" s="217"/>
      <c r="B85" s="218"/>
      <c r="C85" s="217"/>
      <c r="D85" s="224"/>
      <c r="E85" s="225"/>
      <c r="F85" s="225"/>
      <c r="G85" s="225"/>
      <c r="H85" s="225"/>
      <c r="I85" s="225"/>
      <c r="J85" s="225"/>
      <c r="K85" s="225"/>
      <c r="L85" s="225"/>
      <c r="M85" s="225"/>
      <c r="N85" s="226"/>
      <c r="O85" s="217"/>
      <c r="P85" s="219"/>
    </row>
    <row r="86" spans="1:16" s="220" customFormat="1">
      <c r="A86" s="217"/>
      <c r="B86" s="218"/>
      <c r="C86" s="217"/>
      <c r="D86" s="224"/>
      <c r="E86" s="225"/>
      <c r="F86" s="225"/>
      <c r="G86" s="225"/>
      <c r="H86" s="225"/>
      <c r="I86" s="225"/>
      <c r="J86" s="225"/>
      <c r="K86" s="225"/>
      <c r="L86" s="225"/>
      <c r="M86" s="225"/>
      <c r="N86" s="226"/>
      <c r="O86" s="217"/>
      <c r="P86" s="219"/>
    </row>
    <row r="87" spans="1:16" s="220" customFormat="1">
      <c r="A87" s="217"/>
      <c r="B87" s="218"/>
      <c r="C87" s="217"/>
      <c r="D87" s="224"/>
      <c r="E87" s="225"/>
      <c r="F87" s="225"/>
      <c r="G87" s="225"/>
      <c r="H87" s="225"/>
      <c r="I87" s="225"/>
      <c r="J87" s="225"/>
      <c r="K87" s="225"/>
      <c r="L87" s="225"/>
      <c r="M87" s="225"/>
      <c r="N87" s="226"/>
      <c r="O87" s="217"/>
      <c r="P87" s="219"/>
    </row>
    <row r="88" spans="1:16" s="220" customFormat="1">
      <c r="A88" s="217"/>
      <c r="B88" s="218"/>
      <c r="C88" s="217"/>
      <c r="D88" s="224"/>
      <c r="E88" s="225"/>
      <c r="F88" s="225"/>
      <c r="G88" s="225"/>
      <c r="H88" s="225"/>
      <c r="I88" s="225"/>
      <c r="J88" s="225"/>
      <c r="K88" s="225"/>
      <c r="L88" s="225"/>
      <c r="M88" s="225"/>
      <c r="N88" s="226"/>
      <c r="O88" s="217"/>
      <c r="P88" s="219"/>
    </row>
    <row r="89" spans="1:16" s="220" customFormat="1">
      <c r="A89" s="217"/>
      <c r="B89" s="218"/>
      <c r="C89" s="217"/>
      <c r="D89" s="224"/>
      <c r="E89" s="225"/>
      <c r="F89" s="225"/>
      <c r="G89" s="225"/>
      <c r="H89" s="225"/>
      <c r="I89" s="225"/>
      <c r="J89" s="225"/>
      <c r="K89" s="225"/>
      <c r="L89" s="225"/>
      <c r="M89" s="225"/>
      <c r="N89" s="226"/>
      <c r="O89" s="217"/>
      <c r="P89" s="219"/>
    </row>
    <row r="90" spans="1:16" s="220" customFormat="1">
      <c r="A90" s="217"/>
      <c r="B90" s="218"/>
      <c r="C90" s="217"/>
      <c r="D90" s="224"/>
      <c r="E90" s="225"/>
      <c r="F90" s="225"/>
      <c r="G90" s="225"/>
      <c r="H90" s="225"/>
      <c r="I90" s="225"/>
      <c r="J90" s="225"/>
      <c r="K90" s="225"/>
      <c r="L90" s="225"/>
      <c r="M90" s="225"/>
      <c r="N90" s="226"/>
      <c r="O90" s="217"/>
      <c r="P90" s="219"/>
    </row>
    <row r="91" spans="1:16" s="220" customFormat="1">
      <c r="A91" s="217"/>
      <c r="B91" s="218"/>
      <c r="C91" s="217"/>
      <c r="D91" s="224"/>
      <c r="E91" s="225"/>
      <c r="F91" s="225"/>
      <c r="G91" s="225"/>
      <c r="H91" s="225"/>
      <c r="I91" s="225"/>
      <c r="J91" s="225"/>
      <c r="K91" s="225"/>
      <c r="L91" s="225"/>
      <c r="M91" s="225"/>
      <c r="N91" s="226"/>
      <c r="O91" s="217"/>
      <c r="P91" s="219"/>
    </row>
    <row r="92" spans="1:16" s="220" customFormat="1">
      <c r="A92" s="217"/>
      <c r="B92" s="218"/>
      <c r="C92" s="217"/>
      <c r="D92" s="224"/>
      <c r="E92" s="225"/>
      <c r="F92" s="225"/>
      <c r="G92" s="225"/>
      <c r="H92" s="225"/>
      <c r="I92" s="225"/>
      <c r="J92" s="225"/>
      <c r="K92" s="225"/>
      <c r="L92" s="225"/>
      <c r="M92" s="225"/>
      <c r="N92" s="226"/>
      <c r="O92" s="217"/>
      <c r="P92" s="219"/>
    </row>
    <row r="93" spans="1:16" s="220" customFormat="1">
      <c r="A93" s="217"/>
      <c r="B93" s="218"/>
      <c r="C93" s="217"/>
      <c r="D93" s="224"/>
      <c r="E93" s="225"/>
      <c r="F93" s="225"/>
      <c r="G93" s="225"/>
      <c r="H93" s="225"/>
      <c r="I93" s="225"/>
      <c r="J93" s="225"/>
      <c r="K93" s="225"/>
      <c r="L93" s="225"/>
      <c r="M93" s="225"/>
      <c r="N93" s="226"/>
      <c r="O93" s="217"/>
      <c r="P93" s="219"/>
    </row>
    <row r="94" spans="1:16" s="220" customFormat="1">
      <c r="A94" s="217"/>
      <c r="B94" s="218"/>
      <c r="C94" s="217"/>
      <c r="D94" s="224"/>
      <c r="E94" s="225"/>
      <c r="F94" s="225"/>
      <c r="G94" s="225"/>
      <c r="H94" s="225"/>
      <c r="I94" s="225"/>
      <c r="J94" s="225"/>
      <c r="K94" s="225"/>
      <c r="L94" s="225"/>
      <c r="M94" s="225"/>
      <c r="N94" s="226"/>
      <c r="O94" s="217"/>
      <c r="P94" s="219"/>
    </row>
    <row r="95" spans="1:16" s="220" customFormat="1">
      <c r="A95" s="217"/>
      <c r="B95" s="218"/>
      <c r="C95" s="217"/>
      <c r="D95" s="224"/>
      <c r="E95" s="225"/>
      <c r="F95" s="225"/>
      <c r="G95" s="225"/>
      <c r="H95" s="225"/>
      <c r="I95" s="225"/>
      <c r="J95" s="225"/>
      <c r="K95" s="225"/>
      <c r="L95" s="225"/>
      <c r="M95" s="225"/>
      <c r="N95" s="226"/>
      <c r="O95" s="217"/>
      <c r="P95" s="219"/>
    </row>
    <row r="96" spans="1:16" s="220" customFormat="1">
      <c r="A96" s="217"/>
      <c r="B96" s="218"/>
      <c r="C96" s="217"/>
      <c r="D96" s="224"/>
      <c r="E96" s="225"/>
      <c r="F96" s="225"/>
      <c r="G96" s="225"/>
      <c r="H96" s="225"/>
      <c r="I96" s="225"/>
      <c r="J96" s="225"/>
      <c r="K96" s="225"/>
      <c r="L96" s="225"/>
      <c r="M96" s="225"/>
      <c r="N96" s="226"/>
      <c r="O96" s="217"/>
      <c r="P96" s="219"/>
    </row>
    <row r="97" spans="1:16" s="220" customFormat="1">
      <c r="A97" s="217"/>
      <c r="B97" s="218"/>
      <c r="C97" s="217"/>
      <c r="D97" s="224"/>
      <c r="E97" s="225"/>
      <c r="F97" s="225"/>
      <c r="G97" s="225"/>
      <c r="H97" s="225"/>
      <c r="I97" s="225"/>
      <c r="J97" s="225"/>
      <c r="K97" s="225"/>
      <c r="L97" s="225"/>
      <c r="M97" s="225"/>
      <c r="N97" s="226"/>
      <c r="O97" s="217"/>
      <c r="P97" s="219"/>
    </row>
    <row r="98" spans="1:16" s="220" customFormat="1">
      <c r="A98" s="217"/>
      <c r="B98" s="218"/>
      <c r="C98" s="217"/>
      <c r="D98" s="224"/>
      <c r="E98" s="225"/>
      <c r="F98" s="225"/>
      <c r="G98" s="225"/>
      <c r="H98" s="225"/>
      <c r="I98" s="225"/>
      <c r="J98" s="225"/>
      <c r="K98" s="225"/>
      <c r="L98" s="225"/>
      <c r="M98" s="225"/>
      <c r="N98" s="226"/>
      <c r="O98" s="217"/>
      <c r="P98" s="219"/>
    </row>
    <row r="99" spans="1:16" s="220" customFormat="1">
      <c r="A99" s="217"/>
      <c r="B99" s="218"/>
      <c r="C99" s="217"/>
      <c r="D99" s="224"/>
      <c r="E99" s="225"/>
      <c r="F99" s="225"/>
      <c r="G99" s="225"/>
      <c r="H99" s="225"/>
      <c r="I99" s="225"/>
      <c r="J99" s="225"/>
      <c r="K99" s="225"/>
      <c r="L99" s="225"/>
      <c r="M99" s="225"/>
      <c r="N99" s="226"/>
      <c r="O99" s="217"/>
      <c r="P99" s="219"/>
    </row>
    <row r="100" spans="1:16" s="220" customFormat="1">
      <c r="A100" s="217"/>
      <c r="B100" s="218"/>
      <c r="C100" s="217"/>
      <c r="D100" s="224"/>
      <c r="E100" s="225"/>
      <c r="F100" s="225"/>
      <c r="G100" s="225"/>
      <c r="H100" s="225"/>
      <c r="I100" s="225"/>
      <c r="J100" s="225"/>
      <c r="K100" s="225"/>
      <c r="L100" s="225"/>
      <c r="M100" s="225"/>
      <c r="N100" s="226"/>
      <c r="O100" s="217"/>
      <c r="P100" s="219"/>
    </row>
    <row r="101" spans="1:16" s="220" customFormat="1">
      <c r="A101" s="217"/>
      <c r="B101" s="218"/>
      <c r="C101" s="217"/>
      <c r="D101" s="227"/>
      <c r="E101" s="228"/>
      <c r="F101" s="228"/>
      <c r="G101" s="228"/>
      <c r="H101" s="228"/>
      <c r="I101" s="228"/>
      <c r="J101" s="228"/>
      <c r="K101" s="228"/>
      <c r="L101" s="228"/>
      <c r="M101" s="228"/>
      <c r="N101" s="229"/>
      <c r="O101" s="217"/>
      <c r="P101" s="219"/>
    </row>
    <row r="102" spans="1:16" s="220" customFormat="1">
      <c r="A102" s="217"/>
      <c r="B102" s="218"/>
      <c r="C102" s="217"/>
      <c r="D102" s="217"/>
      <c r="E102" s="217"/>
      <c r="F102" s="217"/>
      <c r="G102" s="217"/>
      <c r="H102" s="217"/>
      <c r="I102" s="217"/>
      <c r="J102" s="217"/>
      <c r="K102" s="217"/>
      <c r="L102" s="217"/>
      <c r="M102" s="217"/>
      <c r="N102" s="217"/>
      <c r="O102" s="217"/>
      <c r="P102" s="219"/>
    </row>
    <row r="103" spans="1:16">
      <c r="B103" s="215"/>
      <c r="C103" s="204" t="s">
        <v>424</v>
      </c>
      <c r="D103" s="205"/>
      <c r="E103" s="205"/>
      <c r="F103" s="205"/>
      <c r="G103" s="205"/>
      <c r="H103" s="205"/>
      <c r="I103" s="205"/>
      <c r="J103" s="205"/>
      <c r="K103" s="205"/>
      <c r="L103" s="205"/>
      <c r="M103" s="205"/>
      <c r="N103" s="205"/>
      <c r="O103" s="205"/>
      <c r="P103" s="207"/>
    </row>
    <row r="104" spans="1:16">
      <c r="B104" s="215"/>
      <c r="C104" s="205"/>
      <c r="D104" s="205"/>
      <c r="E104" s="205"/>
      <c r="F104" s="205"/>
      <c r="G104" s="205"/>
      <c r="H104" s="205"/>
      <c r="I104" s="205"/>
      <c r="J104" s="205"/>
      <c r="K104" s="205"/>
      <c r="L104" s="205"/>
      <c r="M104" s="205"/>
      <c r="N104" s="205"/>
      <c r="O104" s="205"/>
      <c r="P104" s="207"/>
    </row>
    <row r="105" spans="1:16">
      <c r="B105" s="215"/>
      <c r="C105" s="205"/>
      <c r="D105" s="205"/>
      <c r="E105" s="205"/>
      <c r="F105" s="205"/>
      <c r="G105" s="205"/>
      <c r="H105" s="205"/>
      <c r="I105" s="205"/>
      <c r="J105" s="205"/>
      <c r="K105" s="205"/>
      <c r="L105" s="205"/>
      <c r="M105" s="205"/>
      <c r="N105" s="205"/>
      <c r="O105" s="205"/>
      <c r="P105" s="207"/>
    </row>
    <row r="106" spans="1:16">
      <c r="B106" s="215"/>
      <c r="C106" s="205"/>
      <c r="D106" s="205"/>
      <c r="E106" s="205"/>
      <c r="F106" s="205"/>
      <c r="G106" s="205"/>
      <c r="H106" s="205"/>
      <c r="I106" s="205"/>
      <c r="J106" s="205"/>
      <c r="K106" s="205"/>
      <c r="L106" s="205"/>
      <c r="M106" s="205"/>
      <c r="N106" s="205"/>
      <c r="O106" s="205"/>
      <c r="P106" s="207"/>
    </row>
    <row r="107" spans="1:16">
      <c r="B107" s="215"/>
      <c r="C107" s="205"/>
      <c r="D107" s="205"/>
      <c r="E107" s="205"/>
      <c r="F107" s="205"/>
      <c r="G107" s="205"/>
      <c r="H107" s="205"/>
      <c r="I107" s="205"/>
      <c r="J107" s="205"/>
      <c r="K107" s="205"/>
      <c r="L107" s="205"/>
      <c r="M107" s="205"/>
      <c r="N107" s="205"/>
      <c r="O107" s="205"/>
      <c r="P107" s="207"/>
    </row>
    <row r="108" spans="1:16">
      <c r="B108" s="215"/>
      <c r="C108" s="205"/>
      <c r="D108" s="205"/>
      <c r="E108" s="205"/>
      <c r="F108" s="205"/>
      <c r="G108" s="205"/>
      <c r="H108" s="205"/>
      <c r="I108" s="205"/>
      <c r="J108" s="205"/>
      <c r="K108" s="205"/>
      <c r="L108" s="205"/>
      <c r="M108" s="205"/>
      <c r="N108" s="205"/>
      <c r="O108" s="205"/>
      <c r="P108" s="207"/>
    </row>
    <row r="109" spans="1:16">
      <c r="B109" s="215"/>
      <c r="C109" s="205"/>
      <c r="D109" s="205"/>
      <c r="E109" s="205"/>
      <c r="F109" s="205"/>
      <c r="G109" s="205"/>
      <c r="H109" s="205"/>
      <c r="I109" s="205"/>
      <c r="J109" s="205"/>
      <c r="K109" s="205"/>
      <c r="L109" s="205"/>
      <c r="M109" s="205"/>
      <c r="N109" s="205"/>
      <c r="O109" s="205"/>
      <c r="P109" s="207"/>
    </row>
    <row r="110" spans="1:16">
      <c r="B110" s="215"/>
      <c r="C110" s="205"/>
      <c r="D110" s="205"/>
      <c r="E110" s="205"/>
      <c r="F110" s="205"/>
      <c r="G110" s="205"/>
      <c r="H110" s="205"/>
      <c r="I110" s="205"/>
      <c r="J110" s="205"/>
      <c r="K110" s="205"/>
      <c r="L110" s="205"/>
      <c r="M110" s="205"/>
      <c r="N110" s="205"/>
      <c r="O110" s="205"/>
      <c r="P110" s="207"/>
    </row>
    <row r="111" spans="1:16">
      <c r="B111" s="215"/>
      <c r="C111" s="205"/>
      <c r="D111" s="205"/>
      <c r="E111" s="205"/>
      <c r="F111" s="205"/>
      <c r="G111" s="205"/>
      <c r="H111" s="205"/>
      <c r="I111" s="205"/>
      <c r="J111" s="205"/>
      <c r="K111" s="205"/>
      <c r="L111" s="205"/>
      <c r="M111" s="205"/>
      <c r="N111" s="205"/>
      <c r="O111" s="205"/>
      <c r="P111" s="207"/>
    </row>
    <row r="112" spans="1:16">
      <c r="B112" s="215"/>
      <c r="C112" s="205"/>
      <c r="D112" s="205"/>
      <c r="E112" s="205"/>
      <c r="F112" s="205"/>
      <c r="G112" s="205"/>
      <c r="H112" s="205"/>
      <c r="I112" s="205"/>
      <c r="J112" s="205"/>
      <c r="K112" s="205"/>
      <c r="L112" s="205"/>
      <c r="M112" s="205"/>
      <c r="N112" s="205"/>
      <c r="O112" s="205"/>
      <c r="P112" s="207"/>
    </row>
    <row r="113" spans="2:16">
      <c r="B113" s="215"/>
      <c r="C113" s="205"/>
      <c r="D113" s="205"/>
      <c r="E113" s="205"/>
      <c r="F113" s="205"/>
      <c r="G113" s="205"/>
      <c r="H113" s="205"/>
      <c r="I113" s="205"/>
      <c r="J113" s="205"/>
      <c r="K113" s="205"/>
      <c r="L113" s="205"/>
      <c r="M113" s="205"/>
      <c r="N113" s="205"/>
      <c r="O113" s="205"/>
      <c r="P113" s="207"/>
    </row>
    <row r="114" spans="2:16">
      <c r="B114" s="215"/>
      <c r="C114" s="205"/>
      <c r="D114" s="205"/>
      <c r="E114" s="205"/>
      <c r="F114" s="205"/>
      <c r="G114" s="205"/>
      <c r="H114" s="205"/>
      <c r="I114" s="205"/>
      <c r="J114" s="205"/>
      <c r="K114" s="205"/>
      <c r="L114" s="205"/>
      <c r="M114" s="205"/>
      <c r="N114" s="205"/>
      <c r="O114" s="205"/>
      <c r="P114" s="207"/>
    </row>
    <row r="115" spans="2:16">
      <c r="B115" s="215"/>
      <c r="C115" s="205"/>
      <c r="D115" s="205"/>
      <c r="E115" s="205"/>
      <c r="F115" s="205"/>
      <c r="G115" s="205"/>
      <c r="H115" s="205"/>
      <c r="I115" s="205"/>
      <c r="J115" s="205"/>
      <c r="K115" s="205"/>
      <c r="L115" s="205"/>
      <c r="M115" s="205"/>
      <c r="N115" s="205"/>
      <c r="O115" s="205"/>
      <c r="P115" s="207"/>
    </row>
    <row r="116" spans="2:16">
      <c r="B116" s="215"/>
      <c r="C116" s="205"/>
      <c r="D116" s="205"/>
      <c r="E116" s="205"/>
      <c r="F116" s="205"/>
      <c r="G116" s="205"/>
      <c r="H116" s="205"/>
      <c r="I116" s="200"/>
      <c r="J116" s="200"/>
      <c r="K116" s="200"/>
      <c r="L116" s="200"/>
      <c r="M116" s="200"/>
      <c r="N116" s="200"/>
      <c r="O116" s="200"/>
      <c r="P116" s="202"/>
    </row>
    <row r="117" spans="2:16">
      <c r="B117" s="215"/>
      <c r="C117" s="205"/>
      <c r="D117" s="205"/>
      <c r="E117" s="205"/>
      <c r="F117" s="205"/>
      <c r="G117" s="205"/>
      <c r="H117" s="205"/>
      <c r="I117" s="200"/>
      <c r="J117" s="200"/>
      <c r="K117" s="200"/>
      <c r="L117" s="200"/>
      <c r="M117" s="200"/>
      <c r="N117" s="200"/>
      <c r="O117" s="200"/>
      <c r="P117" s="202"/>
    </row>
    <row r="118" spans="2:16">
      <c r="B118" s="215"/>
      <c r="C118" s="205"/>
      <c r="D118" s="205"/>
      <c r="E118" s="205"/>
      <c r="F118" s="205"/>
      <c r="G118" s="205"/>
      <c r="H118" s="205"/>
      <c r="I118" s="200"/>
      <c r="J118" s="200"/>
      <c r="K118" s="200"/>
      <c r="L118" s="200"/>
      <c r="M118" s="200"/>
      <c r="N118" s="200"/>
      <c r="O118" s="200"/>
      <c r="P118" s="202"/>
    </row>
    <row r="119" spans="2:16">
      <c r="B119" s="215"/>
      <c r="C119" s="205"/>
      <c r="D119" s="205"/>
      <c r="E119" s="205"/>
      <c r="F119" s="205"/>
      <c r="G119" s="205"/>
      <c r="H119" s="205"/>
      <c r="I119" s="200"/>
      <c r="J119" s="200"/>
      <c r="K119" s="200"/>
      <c r="L119" s="200"/>
      <c r="M119" s="200"/>
      <c r="N119" s="200"/>
      <c r="O119" s="200"/>
      <c r="P119" s="202"/>
    </row>
    <row r="120" spans="2:16">
      <c r="B120" s="215"/>
      <c r="C120" s="205"/>
      <c r="D120" s="205"/>
      <c r="E120" s="205"/>
      <c r="F120" s="205"/>
      <c r="G120" s="205"/>
      <c r="H120" s="205"/>
      <c r="I120" s="200"/>
      <c r="J120" s="200"/>
      <c r="K120" s="200"/>
      <c r="L120" s="200"/>
      <c r="M120" s="200"/>
      <c r="N120" s="200"/>
      <c r="O120" s="200"/>
      <c r="P120" s="202"/>
    </row>
    <row r="121" spans="2:16">
      <c r="B121" s="215"/>
      <c r="D121" s="205"/>
      <c r="E121" s="205"/>
      <c r="F121" s="230" t="s">
        <v>425</v>
      </c>
      <c r="G121" s="205"/>
      <c r="H121" s="205"/>
      <c r="J121" s="200"/>
      <c r="K121" s="200"/>
      <c r="L121" s="231" t="s">
        <v>426</v>
      </c>
      <c r="M121" s="200"/>
      <c r="N121" s="200"/>
      <c r="O121" s="200"/>
      <c r="P121" s="202"/>
    </row>
    <row r="122" spans="2:16">
      <c r="B122" s="215"/>
      <c r="C122" s="205"/>
      <c r="D122" s="205"/>
      <c r="E122" s="205"/>
      <c r="F122" s="205"/>
      <c r="G122" s="205"/>
      <c r="H122" s="205"/>
      <c r="I122" s="200"/>
      <c r="J122" s="200"/>
      <c r="K122" s="200"/>
      <c r="L122" s="200"/>
      <c r="M122" s="200"/>
      <c r="N122" s="200"/>
      <c r="O122" s="200"/>
      <c r="P122" s="202"/>
    </row>
    <row r="123" spans="2:16">
      <c r="B123" s="215"/>
      <c r="C123" s="205"/>
      <c r="D123" s="205"/>
      <c r="E123" s="205"/>
      <c r="F123" s="205"/>
      <c r="G123" s="205"/>
      <c r="H123" s="205"/>
      <c r="I123" s="200"/>
      <c r="J123" s="200"/>
      <c r="K123" s="200"/>
      <c r="L123" s="200"/>
      <c r="M123" s="200"/>
      <c r="N123" s="200"/>
      <c r="O123" s="200"/>
      <c r="P123" s="202"/>
    </row>
    <row r="124" spans="2:16">
      <c r="B124" s="215"/>
      <c r="C124" s="205"/>
      <c r="D124" s="205"/>
      <c r="E124" s="205"/>
      <c r="F124" s="205"/>
      <c r="G124" s="205"/>
      <c r="H124" s="205"/>
      <c r="I124" s="200"/>
      <c r="J124" s="200"/>
      <c r="K124" s="200"/>
      <c r="L124" s="200"/>
      <c r="M124" s="200"/>
      <c r="N124" s="200"/>
      <c r="O124" s="200"/>
      <c r="P124" s="202"/>
    </row>
    <row r="125" spans="2:16">
      <c r="B125" s="215"/>
      <c r="C125" s="205"/>
      <c r="D125" s="205"/>
      <c r="E125" s="205"/>
      <c r="F125" s="205"/>
      <c r="G125" s="205"/>
      <c r="H125" s="205"/>
      <c r="I125" s="200"/>
      <c r="J125" s="200"/>
      <c r="K125" s="200"/>
      <c r="L125" s="200"/>
      <c r="M125" s="200"/>
      <c r="N125" s="200"/>
      <c r="O125" s="200"/>
      <c r="P125" s="202"/>
    </row>
    <row r="126" spans="2:16">
      <c r="B126" s="215"/>
      <c r="C126" s="205"/>
      <c r="D126" s="205"/>
      <c r="E126" s="205"/>
      <c r="F126" s="205"/>
      <c r="G126" s="205"/>
      <c r="H126" s="205"/>
      <c r="I126" s="200"/>
      <c r="J126" s="200"/>
      <c r="K126" s="200"/>
      <c r="L126" s="200"/>
      <c r="M126" s="200"/>
      <c r="N126" s="200"/>
      <c r="O126" s="200"/>
      <c r="P126" s="202"/>
    </row>
    <row r="127" spans="2:16">
      <c r="B127" s="215"/>
      <c r="C127" s="205"/>
      <c r="D127" s="205"/>
      <c r="E127" s="205"/>
      <c r="F127" s="205"/>
      <c r="G127" s="205"/>
      <c r="H127" s="205"/>
      <c r="I127" s="200"/>
      <c r="J127" s="200"/>
      <c r="K127" s="200"/>
      <c r="L127" s="200"/>
      <c r="M127" s="200"/>
      <c r="N127" s="200"/>
      <c r="O127" s="200"/>
      <c r="P127" s="202"/>
    </row>
    <row r="128" spans="2:16">
      <c r="B128" s="215"/>
      <c r="C128" s="205"/>
      <c r="D128" s="205"/>
      <c r="E128" s="205"/>
      <c r="F128" s="205"/>
      <c r="G128" s="205"/>
      <c r="H128" s="205"/>
      <c r="I128" s="200"/>
      <c r="J128" s="200"/>
      <c r="K128" s="200"/>
      <c r="L128" s="200"/>
      <c r="M128" s="200"/>
      <c r="N128" s="200"/>
      <c r="O128" s="200"/>
      <c r="P128" s="202"/>
    </row>
    <row r="129" spans="2:16">
      <c r="B129" s="215"/>
      <c r="C129" s="205"/>
      <c r="D129" s="205"/>
      <c r="E129" s="205"/>
      <c r="F129" s="205"/>
      <c r="G129" s="205"/>
      <c r="H129" s="205"/>
      <c r="I129" s="200"/>
      <c r="J129" s="200"/>
      <c r="K129" s="200"/>
      <c r="L129" s="200"/>
      <c r="M129" s="200"/>
      <c r="N129" s="200"/>
      <c r="O129" s="200"/>
      <c r="P129" s="202"/>
    </row>
    <row r="130" spans="2:16">
      <c r="B130" s="215"/>
      <c r="C130" s="205"/>
      <c r="D130" s="205"/>
      <c r="E130" s="205"/>
      <c r="F130" s="205"/>
      <c r="G130" s="205"/>
      <c r="H130" s="205"/>
      <c r="I130" s="200"/>
      <c r="J130" s="200"/>
      <c r="K130" s="200"/>
      <c r="L130" s="200"/>
      <c r="M130" s="200"/>
      <c r="N130" s="200"/>
      <c r="O130" s="200"/>
      <c r="P130" s="202"/>
    </row>
    <row r="131" spans="2:16">
      <c r="B131" s="215"/>
      <c r="C131" s="205"/>
      <c r="D131" s="205"/>
      <c r="E131" s="205"/>
      <c r="F131" s="205"/>
      <c r="G131" s="205"/>
      <c r="H131" s="205"/>
      <c r="I131" s="200"/>
      <c r="J131" s="200"/>
      <c r="K131" s="200"/>
      <c r="L131" s="200"/>
      <c r="M131" s="200"/>
      <c r="N131" s="200"/>
      <c r="O131" s="200"/>
      <c r="P131" s="202"/>
    </row>
    <row r="132" spans="2:16">
      <c r="B132" s="215"/>
      <c r="C132" s="205"/>
      <c r="D132" s="205"/>
      <c r="E132" s="205"/>
      <c r="F132" s="205"/>
      <c r="G132" s="205"/>
      <c r="H132" s="205"/>
      <c r="I132" s="200"/>
      <c r="J132" s="200"/>
      <c r="K132" s="200"/>
      <c r="L132" s="200"/>
      <c r="M132" s="200"/>
      <c r="N132" s="200"/>
      <c r="O132" s="200"/>
      <c r="P132" s="202"/>
    </row>
    <row r="133" spans="2:16">
      <c r="B133" s="215"/>
      <c r="C133" s="205"/>
      <c r="D133" s="205"/>
      <c r="E133" s="205"/>
      <c r="F133" s="205"/>
      <c r="G133" s="205"/>
      <c r="H133" s="205"/>
      <c r="I133" s="200"/>
      <c r="J133" s="200"/>
      <c r="K133" s="200"/>
      <c r="L133" s="200"/>
      <c r="M133" s="200"/>
      <c r="N133" s="200"/>
      <c r="O133" s="200"/>
      <c r="P133" s="202"/>
    </row>
    <row r="134" spans="2:16">
      <c r="B134" s="215"/>
      <c r="C134" s="205"/>
      <c r="D134" s="205"/>
      <c r="E134" s="205"/>
      <c r="F134" s="205"/>
      <c r="G134" s="205"/>
      <c r="H134" s="205"/>
      <c r="I134" s="200"/>
      <c r="J134" s="200"/>
      <c r="K134" s="200"/>
      <c r="L134" s="200"/>
      <c r="M134" s="200"/>
      <c r="N134" s="200"/>
      <c r="O134" s="200"/>
      <c r="P134" s="202"/>
    </row>
    <row r="135" spans="2:16">
      <c r="B135" s="215"/>
      <c r="C135" s="205"/>
      <c r="D135" s="205"/>
      <c r="E135" s="205"/>
      <c r="F135" s="205"/>
      <c r="G135" s="205"/>
      <c r="H135" s="205"/>
      <c r="I135" s="200"/>
      <c r="J135" s="200"/>
      <c r="K135" s="200"/>
      <c r="L135" s="200"/>
      <c r="M135" s="200"/>
      <c r="N135" s="200"/>
      <c r="O135" s="200"/>
      <c r="P135" s="202"/>
    </row>
    <row r="136" spans="2:16">
      <c r="B136" s="215"/>
      <c r="C136" s="205"/>
      <c r="D136" s="205"/>
      <c r="E136" s="205"/>
      <c r="F136" s="205"/>
      <c r="G136" s="205"/>
      <c r="H136" s="205"/>
      <c r="I136" s="200"/>
      <c r="J136" s="200"/>
      <c r="K136" s="200"/>
      <c r="L136" s="200"/>
      <c r="M136" s="200"/>
      <c r="N136" s="200"/>
      <c r="O136" s="200"/>
      <c r="P136" s="202"/>
    </row>
    <row r="137" spans="2:16">
      <c r="B137" s="215"/>
      <c r="C137" s="205"/>
      <c r="D137" s="205"/>
      <c r="E137" s="205"/>
      <c r="F137" s="205"/>
      <c r="G137" s="205"/>
      <c r="H137" s="205"/>
      <c r="I137" s="200"/>
      <c r="J137" s="200"/>
      <c r="K137" s="200"/>
      <c r="L137" s="200"/>
      <c r="M137" s="200"/>
      <c r="N137" s="200"/>
      <c r="O137" s="200"/>
      <c r="P137" s="202"/>
    </row>
    <row r="138" spans="2:16">
      <c r="B138" s="215"/>
      <c r="D138" s="205"/>
      <c r="E138" s="205"/>
      <c r="F138" s="230" t="s">
        <v>427</v>
      </c>
      <c r="G138" s="205"/>
      <c r="H138" s="205"/>
      <c r="I138" s="200"/>
      <c r="K138" s="200"/>
      <c r="L138" s="232" t="s">
        <v>428</v>
      </c>
      <c r="M138" s="200"/>
      <c r="N138" s="200"/>
      <c r="O138" s="200"/>
      <c r="P138" s="202"/>
    </row>
    <row r="139" spans="2:16">
      <c r="B139" s="215"/>
      <c r="C139" s="205"/>
      <c r="D139" s="205"/>
      <c r="E139" s="205"/>
      <c r="F139" s="205"/>
      <c r="G139" s="205"/>
      <c r="H139" s="205"/>
      <c r="I139" s="200"/>
      <c r="J139" s="200"/>
      <c r="K139" s="200"/>
      <c r="L139" s="200"/>
      <c r="M139" s="200"/>
      <c r="N139" s="200"/>
      <c r="O139" s="200"/>
      <c r="P139" s="202"/>
    </row>
    <row r="140" spans="2:16">
      <c r="B140" s="215"/>
      <c r="C140" s="205"/>
      <c r="D140" s="205"/>
      <c r="E140" s="205"/>
      <c r="F140" s="205"/>
      <c r="G140" s="205"/>
      <c r="H140" s="205"/>
      <c r="I140" s="200"/>
      <c r="J140" s="200"/>
      <c r="K140" s="200"/>
      <c r="L140" s="200"/>
      <c r="M140" s="200"/>
      <c r="N140" s="200"/>
      <c r="O140" s="200"/>
      <c r="P140" s="202"/>
    </row>
    <row r="141" spans="2:16">
      <c r="B141" s="215"/>
      <c r="C141" s="205"/>
      <c r="D141" s="205"/>
      <c r="E141" s="205"/>
      <c r="F141" s="205"/>
      <c r="G141" s="205"/>
      <c r="H141" s="205"/>
      <c r="I141" s="200"/>
      <c r="J141" s="200"/>
      <c r="K141" s="200"/>
      <c r="L141" s="200"/>
      <c r="M141" s="200"/>
      <c r="N141" s="200"/>
      <c r="O141" s="200"/>
      <c r="P141" s="202"/>
    </row>
    <row r="142" spans="2:16">
      <c r="B142" s="215"/>
      <c r="C142" s="205"/>
      <c r="D142" s="205"/>
      <c r="E142" s="205"/>
      <c r="F142" s="205"/>
      <c r="G142" s="205"/>
      <c r="H142" s="205"/>
      <c r="I142" s="200"/>
      <c r="J142" s="200"/>
      <c r="K142" s="200"/>
      <c r="L142" s="200"/>
      <c r="M142" s="200"/>
      <c r="N142" s="200"/>
      <c r="O142" s="200"/>
      <c r="P142" s="202"/>
    </row>
    <row r="143" spans="2:16">
      <c r="B143" s="215"/>
      <c r="C143" s="205"/>
      <c r="D143" s="205"/>
      <c r="E143" s="205"/>
      <c r="F143" s="205"/>
      <c r="G143" s="205"/>
      <c r="H143" s="205"/>
      <c r="I143" s="200"/>
      <c r="J143" s="200"/>
      <c r="K143" s="200"/>
      <c r="L143" s="200"/>
      <c r="M143" s="200"/>
      <c r="N143" s="200"/>
      <c r="O143" s="200"/>
      <c r="P143" s="202"/>
    </row>
    <row r="144" spans="2:16">
      <c r="B144" s="215"/>
      <c r="C144" s="205"/>
      <c r="D144" s="205"/>
      <c r="E144" s="205"/>
      <c r="F144" s="205"/>
      <c r="G144" s="205"/>
      <c r="H144" s="205"/>
      <c r="I144" s="200"/>
      <c r="J144" s="200"/>
      <c r="K144" s="200"/>
      <c r="L144" s="200"/>
      <c r="M144" s="200"/>
      <c r="N144" s="200"/>
      <c r="O144" s="200"/>
      <c r="P144" s="202"/>
    </row>
    <row r="145" spans="2:16">
      <c r="B145" s="215"/>
      <c r="C145" s="205"/>
      <c r="D145" s="205"/>
      <c r="E145" s="205"/>
      <c r="F145" s="205"/>
      <c r="G145" s="205"/>
      <c r="H145" s="205"/>
      <c r="I145" s="200"/>
      <c r="J145" s="200"/>
      <c r="K145" s="200"/>
      <c r="L145" s="200"/>
      <c r="M145" s="200"/>
      <c r="N145" s="200"/>
      <c r="O145" s="200"/>
      <c r="P145" s="202"/>
    </row>
    <row r="146" spans="2:16">
      <c r="B146" s="215"/>
      <c r="C146" s="205"/>
      <c r="D146" s="205"/>
      <c r="E146" s="205"/>
      <c r="F146" s="205"/>
      <c r="G146" s="205"/>
      <c r="H146" s="205"/>
      <c r="I146" s="200"/>
      <c r="J146" s="200"/>
      <c r="K146" s="200"/>
      <c r="L146" s="200"/>
      <c r="M146" s="200"/>
      <c r="N146" s="200"/>
      <c r="O146" s="200"/>
      <c r="P146" s="202"/>
    </row>
    <row r="147" spans="2:16">
      <c r="B147" s="215"/>
      <c r="C147" s="205"/>
      <c r="D147" s="205"/>
      <c r="E147" s="205"/>
      <c r="F147" s="205"/>
      <c r="G147" s="205"/>
      <c r="H147" s="205"/>
      <c r="I147" s="200"/>
      <c r="J147" s="200"/>
      <c r="K147" s="200"/>
      <c r="L147" s="200"/>
      <c r="M147" s="200"/>
      <c r="N147" s="200"/>
      <c r="O147" s="200"/>
      <c r="P147" s="202"/>
    </row>
    <row r="148" spans="2:16">
      <c r="B148" s="215"/>
      <c r="C148" s="205"/>
      <c r="D148" s="205"/>
      <c r="E148" s="205"/>
      <c r="F148" s="205"/>
      <c r="G148" s="205"/>
      <c r="H148" s="205"/>
      <c r="I148" s="200"/>
      <c r="J148" s="200"/>
      <c r="K148" s="200"/>
      <c r="L148" s="200"/>
      <c r="M148" s="200"/>
      <c r="N148" s="200"/>
      <c r="O148" s="200"/>
      <c r="P148" s="202"/>
    </row>
    <row r="149" spans="2:16">
      <c r="B149" s="215"/>
      <c r="C149" s="205"/>
      <c r="D149" s="205"/>
      <c r="E149" s="205"/>
      <c r="F149" s="205"/>
      <c r="G149" s="205"/>
      <c r="H149" s="205"/>
      <c r="I149" s="200"/>
      <c r="J149" s="200"/>
      <c r="K149" s="200"/>
      <c r="L149" s="200"/>
      <c r="M149" s="200"/>
      <c r="N149" s="200"/>
      <c r="O149" s="200"/>
      <c r="P149" s="202"/>
    </row>
    <row r="150" spans="2:16">
      <c r="B150" s="215"/>
      <c r="C150" s="205"/>
      <c r="D150" s="205"/>
      <c r="E150" s="205"/>
      <c r="F150" s="205"/>
      <c r="G150" s="205"/>
      <c r="H150" s="205"/>
      <c r="I150" s="200"/>
      <c r="J150" s="200"/>
      <c r="K150" s="200"/>
      <c r="L150" s="200"/>
      <c r="M150" s="200"/>
      <c r="N150" s="200"/>
      <c r="O150" s="200"/>
      <c r="P150" s="202"/>
    </row>
    <row r="151" spans="2:16">
      <c r="B151" s="215"/>
      <c r="C151" s="205"/>
      <c r="D151" s="205"/>
      <c r="E151" s="205"/>
      <c r="F151" s="205"/>
      <c r="G151" s="205"/>
      <c r="H151" s="205"/>
      <c r="I151" s="200"/>
      <c r="J151" s="200"/>
      <c r="K151" s="200"/>
      <c r="L151" s="200"/>
      <c r="M151" s="200"/>
      <c r="N151" s="200"/>
      <c r="O151" s="200"/>
      <c r="P151" s="202"/>
    </row>
    <row r="152" spans="2:16">
      <c r="B152" s="215"/>
      <c r="C152" s="205"/>
      <c r="D152" s="205"/>
      <c r="E152" s="205"/>
      <c r="F152" s="205"/>
      <c r="G152" s="205"/>
      <c r="H152" s="205"/>
      <c r="I152" s="200"/>
      <c r="J152" s="200"/>
      <c r="K152" s="200"/>
      <c r="L152" s="200"/>
      <c r="M152" s="200"/>
      <c r="N152" s="200"/>
      <c r="O152" s="200"/>
      <c r="P152" s="202"/>
    </row>
    <row r="153" spans="2:16">
      <c r="B153" s="215"/>
      <c r="C153" s="205"/>
      <c r="D153" s="205"/>
      <c r="E153" s="205"/>
      <c r="F153" s="205"/>
      <c r="G153" s="205"/>
      <c r="H153" s="205"/>
      <c r="I153" s="200"/>
      <c r="J153" s="200"/>
      <c r="K153" s="200"/>
      <c r="L153" s="200"/>
      <c r="M153" s="200"/>
      <c r="N153" s="200"/>
      <c r="O153" s="200"/>
      <c r="P153" s="202"/>
    </row>
    <row r="154" spans="2:16">
      <c r="B154" s="215"/>
      <c r="C154" s="205"/>
      <c r="D154" s="205"/>
      <c r="E154" s="205"/>
      <c r="F154" s="205"/>
      <c r="G154" s="205"/>
      <c r="H154" s="205"/>
      <c r="I154" s="200"/>
      <c r="J154" s="200"/>
      <c r="K154" s="200"/>
      <c r="L154" s="200"/>
      <c r="M154" s="200"/>
      <c r="N154" s="200"/>
      <c r="O154" s="200"/>
      <c r="P154" s="202"/>
    </row>
    <row r="155" spans="2:16">
      <c r="B155" s="215"/>
      <c r="D155" s="205"/>
      <c r="E155" s="205"/>
      <c r="F155" s="230" t="s">
        <v>429</v>
      </c>
      <c r="G155" s="205"/>
      <c r="H155" s="205"/>
      <c r="I155" s="200"/>
      <c r="K155" s="200"/>
      <c r="L155" s="232" t="s">
        <v>430</v>
      </c>
      <c r="M155" s="200"/>
      <c r="N155" s="200"/>
      <c r="O155" s="200"/>
      <c r="P155" s="202"/>
    </row>
    <row r="156" spans="2:16">
      <c r="B156" s="215"/>
      <c r="C156" s="205"/>
      <c r="D156" s="205"/>
      <c r="E156" s="205"/>
      <c r="F156" s="205"/>
      <c r="G156" s="205"/>
      <c r="H156" s="205"/>
      <c r="I156" s="200"/>
      <c r="J156" s="200"/>
      <c r="K156" s="200"/>
      <c r="L156" s="200"/>
      <c r="M156" s="200"/>
      <c r="N156" s="200"/>
      <c r="O156" s="200"/>
      <c r="P156" s="202"/>
    </row>
    <row r="157" spans="2:16">
      <c r="B157" s="215"/>
      <c r="C157" s="205"/>
      <c r="D157" s="205"/>
      <c r="E157" s="205"/>
      <c r="F157" s="205"/>
      <c r="G157" s="205"/>
      <c r="H157" s="205"/>
      <c r="I157" s="200"/>
      <c r="J157" s="200"/>
      <c r="K157" s="200"/>
      <c r="L157" s="200"/>
      <c r="M157" s="200"/>
      <c r="N157" s="200"/>
      <c r="O157" s="200"/>
      <c r="P157" s="202"/>
    </row>
    <row r="158" spans="2:16">
      <c r="B158" s="215"/>
      <c r="C158" s="205"/>
      <c r="D158" s="205"/>
      <c r="E158" s="205"/>
      <c r="F158" s="205"/>
      <c r="G158" s="205"/>
      <c r="H158" s="205"/>
      <c r="I158" s="200"/>
      <c r="J158" s="200"/>
      <c r="K158" s="200"/>
      <c r="L158" s="200"/>
      <c r="M158" s="200"/>
      <c r="N158" s="200"/>
      <c r="O158" s="200"/>
      <c r="P158" s="202"/>
    </row>
    <row r="159" spans="2:16">
      <c r="B159" s="215"/>
      <c r="C159" s="205"/>
      <c r="D159" s="205"/>
      <c r="E159" s="205"/>
      <c r="F159" s="205"/>
      <c r="G159" s="205"/>
      <c r="H159" s="205"/>
      <c r="I159" s="200"/>
      <c r="J159" s="200"/>
      <c r="K159" s="200"/>
      <c r="L159" s="200"/>
      <c r="M159" s="200"/>
      <c r="N159" s="200"/>
      <c r="O159" s="200"/>
      <c r="P159" s="202"/>
    </row>
    <row r="160" spans="2:16">
      <c r="B160" s="215"/>
      <c r="C160" s="205"/>
      <c r="D160" s="205"/>
      <c r="E160" s="205"/>
      <c r="F160" s="205"/>
      <c r="G160" s="205"/>
      <c r="H160" s="205"/>
      <c r="I160" s="200"/>
      <c r="J160" s="200"/>
      <c r="K160" s="200"/>
      <c r="L160" s="200"/>
      <c r="M160" s="200"/>
      <c r="N160" s="200"/>
      <c r="O160" s="200"/>
      <c r="P160" s="202"/>
    </row>
    <row r="161" spans="2:16">
      <c r="B161" s="215"/>
      <c r="C161" s="205"/>
      <c r="D161" s="205"/>
      <c r="E161" s="205"/>
      <c r="F161" s="205"/>
      <c r="G161" s="205"/>
      <c r="H161" s="205"/>
      <c r="I161" s="200"/>
      <c r="J161" s="200"/>
      <c r="K161" s="200"/>
      <c r="L161" s="200"/>
      <c r="M161" s="200"/>
      <c r="N161" s="200"/>
      <c r="O161" s="200"/>
      <c r="P161" s="202"/>
    </row>
    <row r="162" spans="2:16">
      <c r="B162" s="215"/>
      <c r="C162" s="205"/>
      <c r="D162" s="205"/>
      <c r="E162" s="205"/>
      <c r="F162" s="205"/>
      <c r="G162" s="205"/>
      <c r="H162" s="205"/>
      <c r="I162" s="200"/>
      <c r="J162" s="200"/>
      <c r="K162" s="200"/>
      <c r="L162" s="200"/>
      <c r="M162" s="200"/>
      <c r="N162" s="200"/>
      <c r="O162" s="200"/>
      <c r="P162" s="202"/>
    </row>
    <row r="163" spans="2:16">
      <c r="B163" s="215"/>
      <c r="C163" s="205"/>
      <c r="D163" s="205"/>
      <c r="E163" s="205"/>
      <c r="F163" s="205"/>
      <c r="G163" s="205"/>
      <c r="H163" s="205"/>
      <c r="I163" s="200"/>
      <c r="J163" s="200"/>
      <c r="K163" s="200"/>
      <c r="L163" s="200"/>
      <c r="M163" s="200"/>
      <c r="N163" s="200"/>
      <c r="O163" s="200"/>
      <c r="P163" s="202"/>
    </row>
    <row r="164" spans="2:16">
      <c r="B164" s="215"/>
      <c r="C164" s="205"/>
      <c r="D164" s="205"/>
      <c r="E164" s="205"/>
      <c r="F164" s="205"/>
      <c r="G164" s="205"/>
      <c r="H164" s="205"/>
      <c r="I164" s="200"/>
      <c r="J164" s="200"/>
      <c r="K164" s="200"/>
      <c r="L164" s="200"/>
      <c r="M164" s="200"/>
      <c r="N164" s="200"/>
      <c r="O164" s="200"/>
      <c r="P164" s="202"/>
    </row>
    <row r="165" spans="2:16">
      <c r="B165" s="215"/>
      <c r="C165" s="205"/>
      <c r="D165" s="205"/>
      <c r="E165" s="205"/>
      <c r="F165" s="205"/>
      <c r="G165" s="205"/>
      <c r="H165" s="205"/>
      <c r="I165" s="200"/>
      <c r="J165" s="200"/>
      <c r="K165" s="200"/>
      <c r="L165" s="200"/>
      <c r="M165" s="200"/>
      <c r="N165" s="200"/>
      <c r="O165" s="200"/>
      <c r="P165" s="202"/>
    </row>
    <row r="166" spans="2:16">
      <c r="B166" s="215"/>
      <c r="C166" s="205"/>
      <c r="D166" s="205"/>
      <c r="E166" s="205"/>
      <c r="F166" s="205"/>
      <c r="G166" s="205"/>
      <c r="H166" s="205"/>
      <c r="I166" s="200"/>
      <c r="J166" s="200"/>
      <c r="K166" s="200"/>
      <c r="L166" s="200"/>
      <c r="M166" s="200"/>
      <c r="N166" s="200"/>
      <c r="O166" s="200"/>
      <c r="P166" s="202"/>
    </row>
    <row r="167" spans="2:16">
      <c r="B167" s="215"/>
      <c r="C167" s="205"/>
      <c r="D167" s="205"/>
      <c r="E167" s="205"/>
      <c r="F167" s="205"/>
      <c r="G167" s="205"/>
      <c r="H167" s="205"/>
      <c r="I167" s="200"/>
      <c r="J167" s="200"/>
      <c r="K167" s="200"/>
      <c r="L167" s="200"/>
      <c r="M167" s="200"/>
      <c r="N167" s="200"/>
      <c r="O167" s="200"/>
      <c r="P167" s="202"/>
    </row>
    <row r="168" spans="2:16">
      <c r="B168" s="215"/>
      <c r="C168" s="205"/>
      <c r="D168" s="205"/>
      <c r="E168" s="205"/>
      <c r="F168" s="205"/>
      <c r="G168" s="205"/>
      <c r="H168" s="205"/>
      <c r="I168" s="200"/>
      <c r="J168" s="200"/>
      <c r="K168" s="200"/>
      <c r="L168" s="200"/>
      <c r="M168" s="200"/>
      <c r="N168" s="200"/>
      <c r="O168" s="200"/>
      <c r="P168" s="202"/>
    </row>
    <row r="169" spans="2:16">
      <c r="B169" s="215"/>
      <c r="C169" s="205"/>
      <c r="D169" s="205"/>
      <c r="E169" s="205"/>
      <c r="F169" s="205"/>
      <c r="G169" s="205"/>
      <c r="H169" s="205"/>
      <c r="I169" s="200"/>
      <c r="J169" s="200"/>
      <c r="K169" s="200"/>
      <c r="L169" s="200"/>
      <c r="M169" s="200"/>
      <c r="N169" s="200"/>
      <c r="O169" s="200"/>
      <c r="P169" s="202"/>
    </row>
    <row r="170" spans="2:16">
      <c r="B170" s="215"/>
      <c r="C170" s="205"/>
      <c r="D170" s="205"/>
      <c r="E170" s="205"/>
      <c r="F170" s="205"/>
      <c r="G170" s="205"/>
      <c r="H170" s="205"/>
      <c r="I170" s="200"/>
      <c r="J170" s="200"/>
      <c r="K170" s="200"/>
      <c r="L170" s="200"/>
      <c r="M170" s="200"/>
      <c r="N170" s="200"/>
      <c r="O170" s="200"/>
      <c r="P170" s="202"/>
    </row>
    <row r="171" spans="2:16">
      <c r="B171" s="215"/>
      <c r="C171" s="205"/>
      <c r="D171" s="205"/>
      <c r="E171" s="205"/>
      <c r="F171" s="205"/>
      <c r="G171" s="205"/>
      <c r="H171" s="205"/>
      <c r="I171" s="200"/>
      <c r="J171" s="200"/>
      <c r="K171" s="200"/>
      <c r="L171" s="200"/>
      <c r="M171" s="200"/>
      <c r="N171" s="200"/>
      <c r="O171" s="200"/>
      <c r="P171" s="202"/>
    </row>
    <row r="172" spans="2:16">
      <c r="B172" s="215"/>
      <c r="C172" s="233" t="s">
        <v>431</v>
      </c>
      <c r="D172" s="205"/>
      <c r="E172" s="205"/>
      <c r="F172" s="205"/>
      <c r="G172" s="205"/>
      <c r="H172" s="205"/>
      <c r="I172" s="200"/>
      <c r="J172" s="200"/>
      <c r="K172" s="200"/>
      <c r="L172" s="200"/>
      <c r="M172" s="200"/>
      <c r="N172" s="200"/>
      <c r="O172" s="200"/>
      <c r="P172" s="202"/>
    </row>
    <row r="173" spans="2:16">
      <c r="B173" s="215"/>
      <c r="C173" s="205"/>
      <c r="D173" s="205"/>
      <c r="E173" s="205"/>
      <c r="F173" s="205"/>
      <c r="G173" s="205"/>
      <c r="H173" s="205"/>
      <c r="I173" s="205"/>
      <c r="J173" s="205"/>
      <c r="K173" s="205"/>
      <c r="L173" s="205"/>
      <c r="M173" s="205"/>
      <c r="N173" s="205"/>
      <c r="O173" s="205"/>
      <c r="P173" s="207"/>
    </row>
    <row r="174" spans="2:16">
      <c r="B174" s="215"/>
      <c r="C174" s="205"/>
      <c r="D174" s="205"/>
      <c r="E174" s="205"/>
      <c r="F174" s="205"/>
      <c r="G174" s="205"/>
      <c r="H174" s="205"/>
      <c r="I174" s="205"/>
      <c r="J174" s="205"/>
      <c r="K174" s="205"/>
      <c r="L174" s="205"/>
      <c r="M174" s="205"/>
      <c r="N174" s="205"/>
      <c r="O174" s="205"/>
      <c r="P174" s="207"/>
    </row>
    <row r="175" spans="2:16">
      <c r="B175" s="215"/>
      <c r="C175" s="205"/>
      <c r="D175" s="205"/>
      <c r="E175" s="205"/>
      <c r="F175" s="205"/>
      <c r="G175" s="205"/>
      <c r="H175" s="205"/>
      <c r="I175" s="205"/>
      <c r="J175" s="205"/>
      <c r="K175" s="205"/>
      <c r="L175" s="205"/>
      <c r="M175" s="205"/>
      <c r="N175" s="205"/>
      <c r="O175" s="205"/>
      <c r="P175" s="207"/>
    </row>
    <row r="176" spans="2:16">
      <c r="B176" s="215"/>
      <c r="D176" s="234" t="s">
        <v>18</v>
      </c>
      <c r="E176" s="208" t="s">
        <v>409</v>
      </c>
      <c r="F176" s="234" t="s">
        <v>432</v>
      </c>
      <c r="G176" s="205"/>
      <c r="H176" s="205"/>
      <c r="I176" s="205"/>
      <c r="J176" s="205"/>
      <c r="K176" s="205"/>
      <c r="L176" s="205"/>
      <c r="M176" s="205"/>
      <c r="N176" s="205"/>
      <c r="O176" s="205"/>
      <c r="P176" s="207"/>
    </row>
    <row r="177" spans="2:16">
      <c r="B177" s="215"/>
      <c r="D177" s="235">
        <v>1</v>
      </c>
      <c r="E177" s="236">
        <v>16340</v>
      </c>
      <c r="F177" s="237">
        <f>AVERAGE($E$177:$E$188)</f>
        <v>20123.333333333332</v>
      </c>
      <c r="G177" s="205"/>
      <c r="H177" s="205"/>
      <c r="I177" s="205"/>
      <c r="J177" s="205"/>
      <c r="K177" s="205"/>
      <c r="L177" s="205"/>
      <c r="M177" s="205"/>
      <c r="N177" s="205"/>
      <c r="O177" s="205"/>
      <c r="P177" s="207"/>
    </row>
    <row r="178" spans="2:16">
      <c r="B178" s="215"/>
      <c r="D178" s="238">
        <v>2</v>
      </c>
      <c r="E178" s="239">
        <v>17080</v>
      </c>
      <c r="F178" s="210">
        <f t="shared" ref="F178:F188" si="0">AVERAGE($E$177:$E$188)</f>
        <v>20123.333333333332</v>
      </c>
      <c r="G178" s="205"/>
      <c r="H178" s="205"/>
      <c r="I178" s="205"/>
      <c r="J178" s="205"/>
      <c r="K178" s="205"/>
      <c r="L178" s="205"/>
      <c r="M178" s="205"/>
      <c r="N178" s="205"/>
      <c r="O178" s="205"/>
      <c r="P178" s="207"/>
    </row>
    <row r="179" spans="2:16">
      <c r="B179" s="215"/>
      <c r="D179" s="238">
        <v>3</v>
      </c>
      <c r="E179" s="239">
        <v>20110</v>
      </c>
      <c r="F179" s="210">
        <f t="shared" si="0"/>
        <v>20123.333333333332</v>
      </c>
      <c r="G179" s="205"/>
      <c r="H179" s="205"/>
      <c r="I179" s="205"/>
      <c r="J179" s="205"/>
      <c r="K179" s="205"/>
      <c r="L179" s="205"/>
      <c r="M179" s="205"/>
      <c r="N179" s="205"/>
      <c r="O179" s="205"/>
      <c r="P179" s="207"/>
    </row>
    <row r="180" spans="2:16">
      <c r="B180" s="215"/>
      <c r="D180" s="238">
        <v>4</v>
      </c>
      <c r="E180" s="239">
        <v>18790</v>
      </c>
      <c r="F180" s="210">
        <f t="shared" si="0"/>
        <v>20123.333333333332</v>
      </c>
      <c r="G180" s="205"/>
      <c r="H180" s="205"/>
      <c r="I180" s="205"/>
      <c r="J180" s="205"/>
      <c r="K180" s="205"/>
      <c r="L180" s="205"/>
      <c r="M180" s="205"/>
      <c r="N180" s="205"/>
      <c r="O180" s="205"/>
      <c r="P180" s="207"/>
    </row>
    <row r="181" spans="2:16">
      <c r="B181" s="215"/>
      <c r="D181" s="238">
        <v>5</v>
      </c>
      <c r="E181" s="239">
        <v>19070</v>
      </c>
      <c r="F181" s="210">
        <f t="shared" si="0"/>
        <v>20123.333333333332</v>
      </c>
      <c r="G181" s="205"/>
      <c r="H181" s="205"/>
      <c r="I181" s="205"/>
      <c r="J181" s="205"/>
      <c r="K181" s="205"/>
      <c r="L181" s="205"/>
      <c r="M181" s="205"/>
      <c r="N181" s="205"/>
      <c r="O181" s="205"/>
      <c r="P181" s="207"/>
    </row>
    <row r="182" spans="2:16">
      <c r="B182" s="215"/>
      <c r="D182" s="238">
        <v>6</v>
      </c>
      <c r="E182" s="239">
        <v>21270</v>
      </c>
      <c r="F182" s="210">
        <f t="shared" si="0"/>
        <v>20123.333333333332</v>
      </c>
      <c r="G182" s="205"/>
      <c r="H182" s="205"/>
      <c r="I182" s="205"/>
      <c r="J182" s="205"/>
      <c r="K182" s="205"/>
      <c r="L182" s="205"/>
      <c r="M182" s="205"/>
      <c r="N182" s="205"/>
      <c r="O182" s="205"/>
      <c r="P182" s="207"/>
    </row>
    <row r="183" spans="2:16">
      <c r="B183" s="215"/>
      <c r="D183" s="238">
        <v>7</v>
      </c>
      <c r="E183" s="239">
        <v>22670</v>
      </c>
      <c r="F183" s="210">
        <f t="shared" si="0"/>
        <v>20123.333333333332</v>
      </c>
      <c r="G183" s="205"/>
      <c r="H183" s="205"/>
      <c r="I183" s="205"/>
      <c r="J183" s="205"/>
      <c r="K183" s="205"/>
      <c r="L183" s="205"/>
      <c r="M183" s="205"/>
      <c r="N183" s="205"/>
      <c r="O183" s="205"/>
      <c r="P183" s="207"/>
    </row>
    <row r="184" spans="2:16">
      <c r="B184" s="215"/>
      <c r="D184" s="238">
        <v>8</v>
      </c>
      <c r="E184" s="239">
        <v>22390</v>
      </c>
      <c r="F184" s="210">
        <f t="shared" si="0"/>
        <v>20123.333333333332</v>
      </c>
      <c r="G184" s="205"/>
      <c r="H184" s="205"/>
      <c r="I184" s="205"/>
      <c r="J184" s="205"/>
      <c r="K184" s="205"/>
      <c r="L184" s="205"/>
      <c r="M184" s="205"/>
      <c r="N184" s="205"/>
      <c r="O184" s="205"/>
      <c r="P184" s="207"/>
    </row>
    <row r="185" spans="2:16">
      <c r="B185" s="215"/>
      <c r="D185" s="238">
        <v>9</v>
      </c>
      <c r="E185" s="239">
        <v>22780</v>
      </c>
      <c r="F185" s="210">
        <f t="shared" si="0"/>
        <v>20123.333333333332</v>
      </c>
      <c r="G185" s="205"/>
      <c r="H185" s="205"/>
      <c r="I185" s="205"/>
      <c r="J185" s="205"/>
      <c r="K185" s="205"/>
      <c r="L185" s="205"/>
      <c r="M185" s="205"/>
      <c r="N185" s="205"/>
      <c r="O185" s="205"/>
      <c r="P185" s="207"/>
    </row>
    <row r="186" spans="2:16">
      <c r="B186" s="215"/>
      <c r="D186" s="238">
        <v>10</v>
      </c>
      <c r="E186" s="239">
        <v>21380</v>
      </c>
      <c r="F186" s="210">
        <f t="shared" si="0"/>
        <v>20123.333333333332</v>
      </c>
      <c r="G186" s="205"/>
      <c r="H186" s="205"/>
      <c r="I186" s="205"/>
      <c r="J186" s="205"/>
      <c r="K186" s="205"/>
      <c r="L186" s="205"/>
      <c r="M186" s="205"/>
      <c r="N186" s="205"/>
      <c r="O186" s="205"/>
      <c r="P186" s="207"/>
    </row>
    <row r="187" spans="2:16">
      <c r="B187" s="215"/>
      <c r="D187" s="238">
        <v>11</v>
      </c>
      <c r="E187" s="239">
        <v>20620</v>
      </c>
      <c r="F187" s="210">
        <f t="shared" si="0"/>
        <v>20123.333333333332</v>
      </c>
      <c r="G187" s="205"/>
      <c r="H187" s="205"/>
      <c r="I187" s="205"/>
      <c r="J187" s="205"/>
      <c r="K187" s="205"/>
      <c r="L187" s="205"/>
      <c r="M187" s="205"/>
      <c r="N187" s="205"/>
      <c r="O187" s="205"/>
      <c r="P187" s="207"/>
    </row>
    <row r="188" spans="2:16">
      <c r="B188" s="215"/>
      <c r="D188" s="240">
        <v>12</v>
      </c>
      <c r="E188" s="241">
        <v>18980</v>
      </c>
      <c r="F188" s="212">
        <f t="shared" si="0"/>
        <v>20123.333333333332</v>
      </c>
      <c r="G188" s="205"/>
      <c r="H188" s="205"/>
      <c r="I188" s="205"/>
      <c r="J188" s="205"/>
      <c r="K188" s="205"/>
      <c r="L188" s="205"/>
      <c r="M188" s="205"/>
      <c r="N188" s="205"/>
      <c r="O188" s="205"/>
      <c r="P188" s="207"/>
    </row>
    <row r="189" spans="2:16">
      <c r="B189" s="215"/>
      <c r="C189" s="205"/>
      <c r="D189" s="205"/>
      <c r="E189" s="205"/>
      <c r="F189" s="205"/>
      <c r="G189" s="205"/>
      <c r="H189" s="205"/>
      <c r="I189" s="205"/>
      <c r="J189" s="205"/>
      <c r="K189" s="205"/>
      <c r="L189" s="205"/>
      <c r="M189" s="205"/>
      <c r="N189" s="205"/>
      <c r="O189" s="205"/>
      <c r="P189" s="207"/>
    </row>
    <row r="190" spans="2:16">
      <c r="B190" s="215"/>
      <c r="C190" s="205"/>
      <c r="D190" s="205"/>
      <c r="E190" s="205"/>
      <c r="F190" s="205"/>
      <c r="G190" s="205"/>
      <c r="H190" s="205"/>
      <c r="I190" s="205"/>
      <c r="J190" s="205"/>
      <c r="K190" s="205"/>
      <c r="L190" s="205"/>
      <c r="M190" s="205"/>
      <c r="N190" s="205"/>
      <c r="O190" s="205"/>
      <c r="P190" s="207"/>
    </row>
    <row r="191" spans="2:16">
      <c r="B191" s="215"/>
      <c r="C191" s="205"/>
      <c r="D191" s="205"/>
      <c r="E191" s="205"/>
      <c r="F191" s="205"/>
      <c r="G191" s="205"/>
      <c r="H191" s="205"/>
      <c r="I191" s="205"/>
      <c r="J191" s="205"/>
      <c r="K191" s="205"/>
      <c r="L191" s="205"/>
      <c r="M191" s="205"/>
      <c r="N191" s="205"/>
      <c r="O191" s="205"/>
      <c r="P191" s="207"/>
    </row>
    <row r="192" spans="2:16">
      <c r="B192" s="215"/>
      <c r="C192" s="205"/>
      <c r="D192" s="205"/>
      <c r="E192" s="205"/>
      <c r="F192" s="205"/>
      <c r="G192" s="205"/>
      <c r="H192" s="205"/>
      <c r="I192" s="205"/>
      <c r="J192" s="205"/>
      <c r="K192" s="205"/>
      <c r="L192" s="205"/>
      <c r="M192" s="205"/>
      <c r="N192" s="205"/>
      <c r="O192" s="205"/>
      <c r="P192" s="207"/>
    </row>
    <row r="193" spans="2:16">
      <c r="B193" s="215"/>
      <c r="C193" s="205"/>
      <c r="D193" s="205"/>
      <c r="E193" s="205"/>
      <c r="F193" s="205"/>
      <c r="G193" s="205"/>
      <c r="H193" s="205"/>
      <c r="I193" s="205"/>
      <c r="J193" s="205"/>
      <c r="K193" s="205"/>
      <c r="L193" s="205"/>
      <c r="M193" s="205"/>
      <c r="N193" s="205"/>
      <c r="O193" s="205"/>
      <c r="P193" s="207"/>
    </row>
    <row r="194" spans="2:16">
      <c r="B194" s="215"/>
      <c r="C194" s="205"/>
      <c r="D194" s="205"/>
      <c r="E194" s="205"/>
      <c r="F194" s="205"/>
      <c r="G194" s="205"/>
      <c r="H194" s="205"/>
      <c r="I194" s="205"/>
      <c r="J194" s="205"/>
      <c r="K194" s="205"/>
      <c r="L194" s="205"/>
      <c r="M194" s="205"/>
      <c r="N194" s="205"/>
      <c r="O194" s="205"/>
      <c r="P194" s="207"/>
    </row>
    <row r="195" spans="2:16">
      <c r="B195" s="215"/>
      <c r="C195" s="205"/>
      <c r="D195" s="205"/>
      <c r="E195" s="205"/>
      <c r="F195" s="205"/>
      <c r="G195" s="205"/>
      <c r="H195" s="205"/>
      <c r="I195" s="205"/>
      <c r="J195" s="205"/>
      <c r="K195" s="205"/>
      <c r="L195" s="205"/>
      <c r="M195" s="205"/>
      <c r="N195" s="205"/>
      <c r="O195" s="205"/>
      <c r="P195" s="207"/>
    </row>
    <row r="196" spans="2:16">
      <c r="B196" s="215"/>
      <c r="C196" s="205"/>
      <c r="D196" s="205"/>
      <c r="E196" s="205"/>
      <c r="F196" s="205"/>
      <c r="G196" s="205"/>
      <c r="H196" s="205"/>
      <c r="I196" s="205"/>
      <c r="J196" s="205"/>
      <c r="K196" s="205"/>
      <c r="L196" s="205"/>
      <c r="M196" s="205"/>
      <c r="N196" s="205"/>
      <c r="O196" s="205"/>
      <c r="P196" s="207"/>
    </row>
    <row r="197" spans="2:16">
      <c r="B197" s="215"/>
      <c r="C197" s="205"/>
      <c r="D197" s="205"/>
      <c r="E197" s="205"/>
      <c r="F197" s="205"/>
      <c r="G197" s="205"/>
      <c r="H197" s="205"/>
      <c r="I197" s="205"/>
      <c r="J197" s="205"/>
      <c r="K197" s="205"/>
      <c r="L197" s="205"/>
      <c r="M197" s="205"/>
      <c r="N197" s="205"/>
      <c r="O197" s="205"/>
      <c r="P197" s="207"/>
    </row>
    <row r="198" spans="2:16">
      <c r="B198" s="215"/>
      <c r="C198" s="205"/>
      <c r="D198" s="205"/>
      <c r="E198" s="205"/>
      <c r="F198" s="205"/>
      <c r="G198" s="205"/>
      <c r="H198" s="205"/>
      <c r="I198" s="205"/>
      <c r="J198" s="205"/>
      <c r="K198" s="205"/>
      <c r="L198" s="205"/>
      <c r="M198" s="205"/>
      <c r="N198" s="205"/>
      <c r="O198" s="205"/>
      <c r="P198" s="207"/>
    </row>
    <row r="199" spans="2:16">
      <c r="B199" s="215"/>
      <c r="C199" s="205"/>
      <c r="D199" s="205"/>
      <c r="E199" s="205"/>
      <c r="F199" s="205"/>
      <c r="G199" s="205"/>
      <c r="H199" s="205"/>
      <c r="I199" s="205"/>
      <c r="J199" s="205"/>
      <c r="K199" s="205"/>
      <c r="L199" s="205"/>
      <c r="M199" s="205"/>
      <c r="N199" s="205"/>
      <c r="O199" s="205"/>
      <c r="P199" s="207"/>
    </row>
    <row r="200" spans="2:16">
      <c r="B200" s="215"/>
      <c r="C200" s="205"/>
      <c r="D200" s="205"/>
      <c r="E200" s="205"/>
      <c r="F200" s="205"/>
      <c r="G200" s="205"/>
      <c r="H200" s="205"/>
      <c r="I200" s="205"/>
      <c r="J200" s="205"/>
      <c r="K200" s="205"/>
      <c r="L200" s="205"/>
      <c r="M200" s="205"/>
      <c r="N200" s="205"/>
      <c r="O200" s="205"/>
      <c r="P200" s="207"/>
    </row>
    <row r="201" spans="2:16">
      <c r="B201" s="215"/>
      <c r="C201" s="205"/>
      <c r="D201" s="205"/>
      <c r="E201" s="205"/>
      <c r="F201" s="205"/>
      <c r="G201" s="205"/>
      <c r="H201" s="205"/>
      <c r="I201" s="205"/>
      <c r="J201" s="205"/>
      <c r="K201" s="205"/>
      <c r="L201" s="205"/>
      <c r="M201" s="205"/>
      <c r="N201" s="205"/>
      <c r="O201" s="205"/>
      <c r="P201" s="207"/>
    </row>
    <row r="202" spans="2:16">
      <c r="B202" s="215"/>
      <c r="C202" s="205"/>
      <c r="D202" s="205"/>
      <c r="E202" s="205"/>
      <c r="F202" s="205"/>
      <c r="G202" s="205"/>
      <c r="H202" s="205"/>
      <c r="I202" s="205"/>
      <c r="J202" s="205"/>
      <c r="K202" s="205"/>
      <c r="L202" s="205"/>
      <c r="M202" s="205"/>
      <c r="N202" s="205"/>
      <c r="O202" s="205"/>
      <c r="P202" s="207"/>
    </row>
    <row r="203" spans="2:16">
      <c r="B203" s="215"/>
      <c r="C203" s="205"/>
      <c r="D203" s="205"/>
      <c r="E203" s="205"/>
      <c r="F203" s="205"/>
      <c r="G203" s="205"/>
      <c r="H203" s="205"/>
      <c r="I203" s="205"/>
      <c r="J203" s="205"/>
      <c r="K203" s="205"/>
      <c r="L203" s="205"/>
      <c r="M203" s="205"/>
      <c r="N203" s="205"/>
      <c r="O203" s="205"/>
      <c r="P203" s="207"/>
    </row>
    <row r="204" spans="2:16">
      <c r="B204" s="215"/>
      <c r="C204" s="205"/>
      <c r="D204" s="205"/>
      <c r="E204" s="205"/>
      <c r="F204" s="205"/>
      <c r="G204" s="205"/>
      <c r="H204" s="205"/>
      <c r="I204" s="205"/>
      <c r="J204" s="205"/>
      <c r="K204" s="205"/>
      <c r="L204" s="205"/>
      <c r="M204" s="205"/>
      <c r="N204" s="205"/>
      <c r="O204" s="205"/>
      <c r="P204" s="207"/>
    </row>
    <row r="205" spans="2:16">
      <c r="B205" s="215"/>
      <c r="C205" s="205"/>
      <c r="D205" s="205"/>
      <c r="E205" s="205"/>
      <c r="F205" s="205"/>
      <c r="G205" s="205"/>
      <c r="H205" s="205"/>
      <c r="I205" s="205"/>
      <c r="J205" s="205"/>
      <c r="K205" s="205"/>
      <c r="L205" s="205"/>
      <c r="M205" s="205"/>
      <c r="N205" s="205"/>
      <c r="O205" s="205"/>
      <c r="P205" s="207"/>
    </row>
    <row r="206" spans="2:16">
      <c r="B206" s="215"/>
      <c r="C206" s="205"/>
      <c r="D206" s="205"/>
      <c r="E206" s="205"/>
      <c r="F206" s="205"/>
      <c r="G206" s="205"/>
      <c r="H206" s="205"/>
      <c r="I206" s="205"/>
      <c r="J206" s="205"/>
      <c r="K206" s="205"/>
      <c r="L206" s="205"/>
      <c r="M206" s="205"/>
      <c r="N206" s="205"/>
      <c r="O206" s="205"/>
      <c r="P206" s="207"/>
    </row>
    <row r="207" spans="2:16">
      <c r="B207" s="215"/>
      <c r="C207" s="205"/>
      <c r="D207" s="205"/>
      <c r="E207" s="205"/>
      <c r="F207" s="205"/>
      <c r="G207" s="205"/>
      <c r="H207" s="205"/>
      <c r="I207" s="205"/>
      <c r="J207" s="205"/>
      <c r="K207" s="205"/>
      <c r="L207" s="205"/>
      <c r="M207" s="205"/>
      <c r="N207" s="205"/>
      <c r="O207" s="205"/>
      <c r="P207" s="207"/>
    </row>
    <row r="208" spans="2:16">
      <c r="B208" s="215"/>
      <c r="C208" s="205"/>
      <c r="D208" s="205"/>
      <c r="E208" s="205"/>
      <c r="F208" s="205"/>
      <c r="G208" s="205"/>
      <c r="H208" s="205"/>
      <c r="I208" s="205"/>
      <c r="J208" s="205"/>
      <c r="K208" s="205"/>
      <c r="L208" s="205"/>
      <c r="M208" s="205"/>
      <c r="N208" s="205"/>
      <c r="O208" s="205"/>
      <c r="P208" s="207"/>
    </row>
    <row r="209" spans="2:16">
      <c r="B209" s="215"/>
      <c r="C209" s="205"/>
      <c r="D209" s="205"/>
      <c r="E209" s="205"/>
      <c r="F209" s="205"/>
      <c r="G209" s="205"/>
      <c r="H209" s="205"/>
      <c r="I209" s="205"/>
      <c r="J209" s="205"/>
      <c r="K209" s="205"/>
      <c r="L209" s="205"/>
      <c r="M209" s="205"/>
      <c r="N209" s="205"/>
      <c r="O209" s="205"/>
      <c r="P209" s="207"/>
    </row>
    <row r="210" spans="2:16">
      <c r="B210" s="215"/>
      <c r="C210" s="205"/>
      <c r="D210" s="205"/>
      <c r="E210" s="205"/>
      <c r="F210" s="205"/>
      <c r="G210" s="205"/>
      <c r="H210" s="205"/>
      <c r="I210" s="205"/>
      <c r="J210" s="205"/>
      <c r="K210" s="205"/>
      <c r="L210" s="205"/>
      <c r="M210" s="205"/>
      <c r="N210" s="205"/>
      <c r="O210" s="205"/>
      <c r="P210" s="207"/>
    </row>
    <row r="211" spans="2:16">
      <c r="B211" s="215"/>
      <c r="C211" s="205"/>
      <c r="D211" s="205"/>
      <c r="E211" s="205"/>
      <c r="F211" s="205"/>
      <c r="G211" s="205"/>
      <c r="H211" s="205"/>
      <c r="I211" s="205"/>
      <c r="J211" s="205"/>
      <c r="K211" s="205"/>
      <c r="L211" s="205"/>
      <c r="M211" s="205"/>
      <c r="N211" s="205"/>
      <c r="O211" s="205"/>
      <c r="P211" s="207"/>
    </row>
    <row r="212" spans="2:16">
      <c r="B212" s="215"/>
      <c r="C212" s="205"/>
      <c r="D212" s="205"/>
      <c r="E212" s="205"/>
      <c r="F212" s="205"/>
      <c r="G212" s="205"/>
      <c r="H212" s="205"/>
      <c r="I212" s="205"/>
      <c r="J212" s="205"/>
      <c r="K212" s="205"/>
      <c r="L212" s="205"/>
      <c r="M212" s="205"/>
      <c r="N212" s="205"/>
      <c r="O212" s="205"/>
      <c r="P212" s="207"/>
    </row>
    <row r="213" spans="2:16">
      <c r="B213" s="215"/>
      <c r="C213" s="205"/>
      <c r="D213" s="205"/>
      <c r="E213" s="205"/>
      <c r="F213" s="205"/>
      <c r="G213" s="205"/>
      <c r="H213" s="205"/>
      <c r="I213" s="205"/>
      <c r="J213" s="205"/>
      <c r="K213" s="205"/>
      <c r="L213" s="205"/>
      <c r="M213" s="205"/>
      <c r="N213" s="205"/>
      <c r="O213" s="205"/>
      <c r="P213" s="207"/>
    </row>
    <row r="214" spans="2:16">
      <c r="B214" s="215"/>
      <c r="C214" s="205"/>
      <c r="D214" s="205"/>
      <c r="E214" s="205"/>
      <c r="F214" s="205"/>
      <c r="G214" s="205"/>
      <c r="H214" s="205"/>
      <c r="I214" s="205"/>
      <c r="J214" s="205"/>
      <c r="K214" s="205"/>
      <c r="L214" s="205"/>
      <c r="M214" s="205"/>
      <c r="N214" s="205"/>
      <c r="O214" s="205"/>
      <c r="P214" s="207"/>
    </row>
    <row r="215" spans="2:16">
      <c r="B215" s="215"/>
      <c r="C215" s="205"/>
      <c r="D215" s="205"/>
      <c r="E215" s="205"/>
      <c r="F215" s="205"/>
      <c r="G215" s="205"/>
      <c r="H215" s="205"/>
      <c r="I215" s="205"/>
      <c r="J215" s="205"/>
      <c r="K215" s="205"/>
      <c r="L215" s="205"/>
      <c r="M215" s="205"/>
      <c r="N215" s="205"/>
      <c r="O215" s="205"/>
      <c r="P215" s="207"/>
    </row>
    <row r="216" spans="2:16">
      <c r="B216" s="215"/>
      <c r="C216" s="205"/>
      <c r="D216" s="205"/>
      <c r="E216" s="205"/>
      <c r="F216" s="205"/>
      <c r="G216" s="205"/>
      <c r="H216" s="205"/>
      <c r="I216" s="205"/>
      <c r="J216" s="205"/>
      <c r="K216" s="205"/>
      <c r="L216" s="205"/>
      <c r="M216" s="205"/>
      <c r="N216" s="205"/>
      <c r="O216" s="205"/>
      <c r="P216" s="207"/>
    </row>
    <row r="217" spans="2:16">
      <c r="B217" s="215"/>
      <c r="C217" s="205"/>
      <c r="D217" s="205"/>
      <c r="E217" s="205"/>
      <c r="F217" s="205"/>
      <c r="G217" s="205"/>
      <c r="H217" s="205"/>
      <c r="I217" s="205"/>
      <c r="J217" s="205"/>
      <c r="K217" s="205"/>
      <c r="L217" s="205"/>
      <c r="M217" s="205"/>
      <c r="N217" s="205"/>
      <c r="O217" s="205"/>
      <c r="P217" s="207"/>
    </row>
    <row r="218" spans="2:16">
      <c r="B218" s="215"/>
      <c r="C218" s="205"/>
      <c r="D218" s="205"/>
      <c r="E218" s="205"/>
      <c r="F218" s="205"/>
      <c r="G218" s="205"/>
      <c r="H218" s="205"/>
      <c r="I218" s="205"/>
      <c r="J218" s="205"/>
      <c r="K218" s="205"/>
      <c r="L218" s="205"/>
      <c r="M218" s="205"/>
      <c r="N218" s="205"/>
      <c r="O218" s="205"/>
      <c r="P218" s="207"/>
    </row>
    <row r="219" spans="2:16">
      <c r="B219" s="215"/>
      <c r="C219" s="205"/>
      <c r="D219" s="205"/>
      <c r="E219" s="205"/>
      <c r="F219" s="205"/>
      <c r="G219" s="205"/>
      <c r="H219" s="205"/>
      <c r="I219" s="205"/>
      <c r="J219" s="205"/>
      <c r="K219" s="205"/>
      <c r="L219" s="205"/>
      <c r="M219" s="205"/>
      <c r="N219" s="205"/>
      <c r="O219" s="205"/>
      <c r="P219" s="207"/>
    </row>
    <row r="220" spans="2:16">
      <c r="B220" s="215"/>
      <c r="C220" s="205"/>
      <c r="D220" s="205"/>
      <c r="E220" s="205"/>
      <c r="F220" s="205"/>
      <c r="G220" s="205"/>
      <c r="H220" s="205"/>
      <c r="I220" s="205"/>
      <c r="J220" s="205"/>
      <c r="K220" s="205"/>
      <c r="L220" s="205"/>
      <c r="M220" s="205"/>
      <c r="N220" s="205"/>
      <c r="O220" s="205"/>
      <c r="P220" s="207"/>
    </row>
    <row r="221" spans="2:16">
      <c r="B221" s="215"/>
      <c r="C221" s="205"/>
      <c r="D221" s="205"/>
      <c r="E221" s="205"/>
      <c r="F221" s="205"/>
      <c r="G221" s="205"/>
      <c r="H221" s="205"/>
      <c r="I221" s="205"/>
      <c r="J221" s="205"/>
      <c r="K221" s="205"/>
      <c r="L221" s="205"/>
      <c r="M221" s="205"/>
      <c r="N221" s="205"/>
      <c r="O221" s="205"/>
      <c r="P221" s="207"/>
    </row>
    <row r="222" spans="2:16">
      <c r="B222" s="215"/>
      <c r="C222" s="205"/>
      <c r="D222" s="205"/>
      <c r="E222" s="205"/>
      <c r="F222" s="205"/>
      <c r="G222" s="205"/>
      <c r="H222" s="205"/>
      <c r="I222" s="205"/>
      <c r="J222" s="205"/>
      <c r="K222" s="205"/>
      <c r="L222" s="205"/>
      <c r="M222" s="205"/>
      <c r="N222" s="205"/>
      <c r="O222" s="205"/>
      <c r="P222" s="207"/>
    </row>
    <row r="223" spans="2:16">
      <c r="B223" s="215"/>
      <c r="C223" s="205"/>
      <c r="D223" s="205"/>
      <c r="E223" s="205"/>
      <c r="F223" s="205"/>
      <c r="G223" s="205"/>
      <c r="H223" s="205"/>
      <c r="I223" s="205"/>
      <c r="J223" s="205"/>
      <c r="K223" s="205"/>
      <c r="L223" s="205"/>
      <c r="M223" s="205"/>
      <c r="N223" s="205"/>
      <c r="O223" s="205"/>
      <c r="P223" s="207"/>
    </row>
    <row r="224" spans="2:16">
      <c r="B224" s="215"/>
      <c r="C224" s="205"/>
      <c r="D224" s="205"/>
      <c r="E224" s="205"/>
      <c r="F224" s="205"/>
      <c r="G224" s="205"/>
      <c r="H224" s="205"/>
      <c r="I224" s="205"/>
      <c r="J224" s="205"/>
      <c r="K224" s="205"/>
      <c r="L224" s="205"/>
      <c r="M224" s="205"/>
      <c r="N224" s="205"/>
      <c r="O224" s="205"/>
      <c r="P224" s="207"/>
    </row>
    <row r="225" spans="2:16">
      <c r="B225" s="215"/>
      <c r="C225" s="205"/>
      <c r="D225" s="205"/>
      <c r="E225" s="205"/>
      <c r="F225" s="205"/>
      <c r="G225" s="205"/>
      <c r="H225" s="205"/>
      <c r="I225" s="205"/>
      <c r="J225" s="205"/>
      <c r="K225" s="205"/>
      <c r="L225" s="205"/>
      <c r="M225" s="205"/>
      <c r="N225" s="205"/>
      <c r="O225" s="205"/>
      <c r="P225" s="207"/>
    </row>
    <row r="226" spans="2:16">
      <c r="B226" s="215"/>
      <c r="C226" s="205"/>
      <c r="D226" s="205"/>
      <c r="E226" s="205"/>
      <c r="F226" s="205"/>
      <c r="G226" s="205"/>
      <c r="H226" s="205"/>
      <c r="I226" s="205"/>
      <c r="J226" s="205"/>
      <c r="K226" s="205"/>
      <c r="L226" s="205"/>
      <c r="M226" s="205"/>
      <c r="N226" s="205"/>
      <c r="O226" s="205"/>
      <c r="P226" s="207"/>
    </row>
    <row r="227" spans="2:16">
      <c r="B227" s="215"/>
      <c r="C227" s="205"/>
      <c r="D227" s="205"/>
      <c r="E227" s="205"/>
      <c r="F227" s="205"/>
      <c r="G227" s="205"/>
      <c r="H227" s="205"/>
      <c r="I227" s="205"/>
      <c r="J227" s="205"/>
      <c r="K227" s="205"/>
      <c r="L227" s="205"/>
      <c r="M227" s="205"/>
      <c r="N227" s="205"/>
      <c r="O227" s="205"/>
      <c r="P227" s="207"/>
    </row>
    <row r="228" spans="2:16">
      <c r="B228" s="215"/>
      <c r="C228" s="205"/>
      <c r="D228" s="205"/>
      <c r="E228" s="205"/>
      <c r="F228" s="205"/>
      <c r="G228" s="205"/>
      <c r="H228" s="205"/>
      <c r="I228" s="205"/>
      <c r="J228" s="205"/>
      <c r="K228" s="205"/>
      <c r="L228" s="205"/>
      <c r="M228" s="205"/>
      <c r="N228" s="205"/>
      <c r="O228" s="205"/>
      <c r="P228" s="207"/>
    </row>
    <row r="229" spans="2:16">
      <c r="B229" s="215"/>
      <c r="C229" s="205"/>
      <c r="D229" s="205"/>
      <c r="E229" s="205"/>
      <c r="F229" s="205"/>
      <c r="G229" s="205"/>
      <c r="H229" s="205"/>
      <c r="I229" s="205"/>
      <c r="J229" s="205"/>
      <c r="K229" s="205"/>
      <c r="L229" s="205"/>
      <c r="M229" s="205"/>
      <c r="N229" s="205"/>
      <c r="O229" s="205"/>
      <c r="P229" s="207"/>
    </row>
    <row r="230" spans="2:16">
      <c r="B230" s="215"/>
      <c r="C230" s="205"/>
      <c r="D230" s="205"/>
      <c r="E230" s="205"/>
      <c r="F230" s="205"/>
      <c r="G230" s="205"/>
      <c r="H230" s="205"/>
      <c r="I230" s="205"/>
      <c r="J230" s="205"/>
      <c r="K230" s="205"/>
      <c r="L230" s="205"/>
      <c r="M230" s="205"/>
      <c r="N230" s="205"/>
      <c r="O230" s="205"/>
      <c r="P230" s="207"/>
    </row>
    <row r="231" spans="2:16">
      <c r="B231" s="215"/>
      <c r="C231" s="205"/>
      <c r="D231" s="205"/>
      <c r="E231" s="205"/>
      <c r="F231" s="205"/>
      <c r="G231" s="205"/>
      <c r="H231" s="205"/>
      <c r="I231" s="205"/>
      <c r="J231" s="205"/>
      <c r="K231" s="205"/>
      <c r="L231" s="205"/>
      <c r="M231" s="205"/>
      <c r="N231" s="205"/>
      <c r="O231" s="205"/>
      <c r="P231" s="207"/>
    </row>
    <row r="232" spans="2:16">
      <c r="B232" s="215"/>
      <c r="C232" s="205"/>
      <c r="D232" s="205"/>
      <c r="E232" s="205"/>
      <c r="F232" s="205"/>
      <c r="G232" s="205"/>
      <c r="H232" s="205"/>
      <c r="I232" s="205"/>
      <c r="J232" s="205"/>
      <c r="K232" s="205"/>
      <c r="L232" s="205"/>
      <c r="M232" s="205"/>
      <c r="N232" s="205"/>
      <c r="O232" s="205"/>
      <c r="P232" s="207"/>
    </row>
    <row r="233" spans="2:16">
      <c r="B233" s="215"/>
      <c r="C233" s="205"/>
      <c r="D233" s="205"/>
      <c r="E233" s="205"/>
      <c r="F233" s="205"/>
      <c r="G233" s="205"/>
      <c r="H233" s="205"/>
      <c r="I233" s="205"/>
      <c r="J233" s="205"/>
      <c r="K233" s="205"/>
      <c r="L233" s="205"/>
      <c r="M233" s="205"/>
      <c r="N233" s="205"/>
      <c r="O233" s="205"/>
      <c r="P233" s="207"/>
    </row>
    <row r="234" spans="2:16">
      <c r="B234" s="215"/>
      <c r="C234" s="205"/>
      <c r="D234" s="205"/>
      <c r="E234" s="205"/>
      <c r="F234" s="205"/>
      <c r="G234" s="205"/>
      <c r="H234" s="205"/>
      <c r="I234" s="205"/>
      <c r="J234" s="205"/>
      <c r="K234" s="205"/>
      <c r="L234" s="205"/>
      <c r="M234" s="205"/>
      <c r="N234" s="205"/>
      <c r="O234" s="205"/>
      <c r="P234" s="207"/>
    </row>
    <row r="235" spans="2:16">
      <c r="B235" s="215"/>
      <c r="C235" s="205"/>
      <c r="D235" s="205"/>
      <c r="E235" s="205"/>
      <c r="F235" s="205"/>
      <c r="G235" s="205"/>
      <c r="H235" s="205"/>
      <c r="I235" s="205"/>
      <c r="J235" s="205"/>
      <c r="K235" s="205"/>
      <c r="L235" s="205"/>
      <c r="M235" s="205"/>
      <c r="N235" s="205"/>
      <c r="O235" s="205"/>
      <c r="P235" s="207"/>
    </row>
    <row r="236" spans="2:16">
      <c r="B236" s="215"/>
      <c r="C236" s="205"/>
      <c r="D236" s="205"/>
      <c r="E236" s="205"/>
      <c r="F236" s="205"/>
      <c r="G236" s="205"/>
      <c r="H236" s="205"/>
      <c r="I236" s="205"/>
      <c r="J236" s="205"/>
      <c r="K236" s="205"/>
      <c r="L236" s="205"/>
      <c r="M236" s="205"/>
      <c r="N236" s="205"/>
      <c r="O236" s="205"/>
      <c r="P236" s="207"/>
    </row>
    <row r="237" spans="2:16">
      <c r="B237" s="215"/>
      <c r="C237" s="205"/>
      <c r="D237" s="205"/>
      <c r="E237" s="205"/>
      <c r="F237" s="205"/>
      <c r="G237" s="205"/>
      <c r="H237" s="205"/>
      <c r="I237" s="205"/>
      <c r="J237" s="205"/>
      <c r="K237" s="205"/>
      <c r="L237" s="205"/>
      <c r="M237" s="205"/>
      <c r="N237" s="205"/>
      <c r="O237" s="205"/>
      <c r="P237" s="207"/>
    </row>
    <row r="238" spans="2:16">
      <c r="B238" s="215"/>
      <c r="C238" s="205"/>
      <c r="D238" s="205"/>
      <c r="E238" s="205"/>
      <c r="F238" s="205"/>
      <c r="G238" s="205"/>
      <c r="H238" s="205"/>
      <c r="I238" s="205"/>
      <c r="J238" s="205"/>
      <c r="K238" s="205"/>
      <c r="L238" s="205"/>
      <c r="M238" s="205"/>
      <c r="N238" s="205"/>
      <c r="O238" s="205"/>
      <c r="P238" s="207"/>
    </row>
    <row r="239" spans="2:16">
      <c r="B239" s="215"/>
      <c r="C239" s="205"/>
      <c r="D239" s="205"/>
      <c r="E239" s="205"/>
      <c r="F239" s="205"/>
      <c r="G239" s="205"/>
      <c r="H239" s="205"/>
      <c r="I239" s="205"/>
      <c r="J239" s="205"/>
      <c r="K239" s="205"/>
      <c r="L239" s="205"/>
      <c r="M239" s="205"/>
      <c r="N239" s="205"/>
      <c r="O239" s="205"/>
      <c r="P239" s="207"/>
    </row>
    <row r="240" spans="2:16">
      <c r="B240" s="215"/>
      <c r="C240" s="205"/>
      <c r="D240" s="205"/>
      <c r="E240" s="205"/>
      <c r="F240" s="205"/>
      <c r="G240" s="205"/>
      <c r="H240" s="205"/>
      <c r="I240" s="205"/>
      <c r="J240" s="205"/>
      <c r="K240" s="205"/>
      <c r="L240" s="205"/>
      <c r="M240" s="205"/>
      <c r="N240" s="205"/>
      <c r="O240" s="205"/>
      <c r="P240" s="207"/>
    </row>
    <row r="241" spans="2:16">
      <c r="B241" s="215"/>
      <c r="C241" s="205"/>
      <c r="D241" s="205"/>
      <c r="E241" s="205"/>
      <c r="F241" s="205"/>
      <c r="G241" s="205"/>
      <c r="H241" s="205"/>
      <c r="I241" s="205"/>
      <c r="J241" s="205"/>
      <c r="K241" s="205"/>
      <c r="L241" s="205"/>
      <c r="M241" s="205"/>
      <c r="N241" s="205"/>
      <c r="O241" s="205"/>
      <c r="P241" s="207"/>
    </row>
    <row r="242" spans="2:16">
      <c r="B242" s="215"/>
      <c r="C242" s="205"/>
      <c r="D242" s="205"/>
      <c r="E242" s="205"/>
      <c r="F242" s="205"/>
      <c r="G242" s="205"/>
      <c r="H242" s="205"/>
      <c r="I242" s="205"/>
      <c r="J242" s="205"/>
      <c r="K242" s="205"/>
      <c r="L242" s="205"/>
      <c r="M242" s="205"/>
      <c r="N242" s="205"/>
      <c r="O242" s="205"/>
      <c r="P242" s="207"/>
    </row>
    <row r="243" spans="2:16">
      <c r="B243" s="215"/>
      <c r="C243" s="205"/>
      <c r="D243" s="205"/>
      <c r="E243" s="205"/>
      <c r="F243" s="205"/>
      <c r="G243" s="205"/>
      <c r="H243" s="205"/>
      <c r="I243" s="205"/>
      <c r="J243" s="205"/>
      <c r="K243" s="205"/>
      <c r="L243" s="205"/>
      <c r="M243" s="205"/>
      <c r="N243" s="205"/>
      <c r="O243" s="205"/>
      <c r="P243" s="207"/>
    </row>
    <row r="244" spans="2:16">
      <c r="B244" s="215"/>
      <c r="C244" s="205"/>
      <c r="D244" s="205"/>
      <c r="E244" s="205"/>
      <c r="F244" s="205"/>
      <c r="G244" s="205"/>
      <c r="H244" s="205"/>
      <c r="I244" s="205"/>
      <c r="J244" s="205"/>
      <c r="K244" s="205"/>
      <c r="L244" s="205"/>
      <c r="M244" s="205"/>
      <c r="N244" s="205"/>
      <c r="O244" s="205"/>
      <c r="P244" s="207"/>
    </row>
    <row r="245" spans="2:16" ht="12.75" customHeight="1">
      <c r="B245" s="215"/>
      <c r="C245" s="205"/>
      <c r="D245" s="205"/>
      <c r="E245" s="205"/>
      <c r="F245" s="205"/>
      <c r="G245" s="205"/>
      <c r="H245" s="205"/>
      <c r="I245" s="205"/>
      <c r="J245" s="205"/>
      <c r="K245" s="205"/>
      <c r="L245" s="205"/>
      <c r="M245" s="205"/>
      <c r="N245" s="205"/>
      <c r="O245" s="205"/>
      <c r="P245" s="207"/>
    </row>
    <row r="246" spans="2:16">
      <c r="B246" s="215"/>
      <c r="C246" s="205"/>
      <c r="D246" s="205"/>
      <c r="E246" s="205"/>
      <c r="F246" s="205"/>
      <c r="G246" s="205"/>
      <c r="H246" s="205"/>
      <c r="I246" s="205"/>
      <c r="J246" s="205"/>
      <c r="K246" s="205"/>
      <c r="L246" s="205"/>
      <c r="M246" s="205"/>
      <c r="N246" s="205"/>
      <c r="O246" s="205"/>
      <c r="P246" s="207"/>
    </row>
    <row r="247" spans="2:16">
      <c r="B247" s="215"/>
      <c r="C247" s="205"/>
      <c r="D247" s="205"/>
      <c r="E247" s="205"/>
      <c r="F247" s="205"/>
      <c r="G247" s="205"/>
      <c r="H247" s="205"/>
      <c r="I247" s="205"/>
      <c r="J247" s="205"/>
      <c r="K247" s="205"/>
      <c r="L247" s="205"/>
      <c r="M247" s="205"/>
      <c r="N247" s="205"/>
      <c r="O247" s="205"/>
      <c r="P247" s="207"/>
    </row>
    <row r="248" spans="2:16">
      <c r="B248" s="215"/>
      <c r="C248" s="205"/>
      <c r="D248" s="205"/>
      <c r="E248" s="205"/>
      <c r="F248" s="205"/>
      <c r="G248" s="205"/>
      <c r="H248" s="205"/>
      <c r="I248" s="205"/>
      <c r="J248" s="205"/>
      <c r="K248" s="205"/>
      <c r="L248" s="205"/>
      <c r="M248" s="205"/>
      <c r="N248" s="205"/>
      <c r="O248" s="205"/>
      <c r="P248" s="207"/>
    </row>
    <row r="249" spans="2:16">
      <c r="B249" s="215"/>
      <c r="C249" s="205"/>
      <c r="D249" s="205"/>
      <c r="E249" s="205"/>
      <c r="F249" s="205"/>
      <c r="G249" s="205"/>
      <c r="H249" s="205"/>
      <c r="I249" s="205"/>
      <c r="J249" s="205"/>
      <c r="K249" s="205"/>
      <c r="L249" s="205"/>
      <c r="M249" s="205"/>
      <c r="N249" s="205"/>
      <c r="O249" s="205"/>
      <c r="P249" s="207"/>
    </row>
    <row r="250" spans="2:16">
      <c r="B250" s="215"/>
      <c r="C250" s="205"/>
      <c r="D250" s="205"/>
      <c r="E250" s="205"/>
      <c r="F250" s="205"/>
      <c r="G250" s="205"/>
      <c r="H250" s="205"/>
      <c r="I250" s="205"/>
      <c r="J250" s="205"/>
      <c r="K250" s="205"/>
      <c r="L250" s="205"/>
      <c r="M250" s="205"/>
      <c r="N250" s="205"/>
      <c r="O250" s="205"/>
      <c r="P250" s="207"/>
    </row>
    <row r="251" spans="2:16">
      <c r="B251" s="215"/>
      <c r="C251" s="205"/>
      <c r="D251" s="205"/>
      <c r="E251" s="205"/>
      <c r="F251" s="205"/>
      <c r="G251" s="205"/>
      <c r="H251" s="205"/>
      <c r="I251" s="205"/>
      <c r="J251" s="205"/>
      <c r="K251" s="205"/>
      <c r="L251" s="205"/>
      <c r="M251" s="205"/>
      <c r="N251" s="205"/>
      <c r="O251" s="205"/>
      <c r="P251" s="207"/>
    </row>
    <row r="252" spans="2:16">
      <c r="B252" s="215"/>
      <c r="C252" s="205"/>
      <c r="D252" s="205"/>
      <c r="E252" s="205"/>
      <c r="F252" s="205"/>
      <c r="G252" s="205"/>
      <c r="H252" s="205"/>
      <c r="I252" s="205"/>
      <c r="J252" s="205"/>
      <c r="K252" s="205"/>
      <c r="L252" s="205"/>
      <c r="M252" s="205"/>
      <c r="N252" s="205"/>
      <c r="O252" s="205"/>
      <c r="P252" s="207"/>
    </row>
    <row r="253" spans="2:16" ht="12.75" customHeight="1">
      <c r="B253" s="215"/>
      <c r="C253" s="205"/>
      <c r="D253" s="205"/>
      <c r="E253" s="205"/>
      <c r="F253" s="205"/>
      <c r="G253" s="205"/>
      <c r="H253" s="205"/>
      <c r="I253" s="205"/>
      <c r="J253" s="205"/>
      <c r="K253" s="205"/>
      <c r="L253" s="205"/>
      <c r="M253" s="205"/>
      <c r="N253" s="205"/>
      <c r="O253" s="205"/>
      <c r="P253" s="207"/>
    </row>
    <row r="254" spans="2:16" ht="13.5" customHeight="1">
      <c r="B254" s="215"/>
      <c r="C254" s="205"/>
      <c r="D254" s="205"/>
      <c r="E254" s="205"/>
      <c r="F254" s="205"/>
      <c r="G254" s="205"/>
      <c r="H254" s="205"/>
      <c r="I254" s="205"/>
      <c r="J254" s="205"/>
      <c r="K254" s="205"/>
      <c r="L254" s="205"/>
      <c r="M254" s="205"/>
      <c r="N254" s="205"/>
      <c r="O254" s="205"/>
      <c r="P254" s="207"/>
    </row>
    <row r="255" spans="2:16">
      <c r="B255" s="215"/>
      <c r="C255" s="205"/>
      <c r="D255" s="205"/>
      <c r="E255" s="205"/>
      <c r="F255" s="205"/>
      <c r="G255" s="205"/>
      <c r="H255" s="205"/>
      <c r="I255" s="205"/>
      <c r="J255" s="205"/>
      <c r="K255" s="205"/>
      <c r="L255" s="205"/>
      <c r="M255" s="205"/>
      <c r="N255" s="205"/>
      <c r="O255" s="205"/>
      <c r="P255" s="207"/>
    </row>
    <row r="256" spans="2:16">
      <c r="B256" s="215"/>
      <c r="C256" s="205"/>
      <c r="D256" s="205"/>
      <c r="E256" s="205"/>
      <c r="F256" s="205"/>
      <c r="G256" s="205"/>
      <c r="H256" s="205"/>
      <c r="I256" s="205"/>
      <c r="J256" s="205"/>
      <c r="K256" s="205"/>
      <c r="L256" s="205"/>
      <c r="M256" s="205"/>
      <c r="N256" s="205"/>
      <c r="O256" s="205"/>
      <c r="P256" s="207"/>
    </row>
    <row r="257" spans="1:16" ht="12.75" customHeight="1">
      <c r="B257" s="215"/>
      <c r="C257" s="205"/>
      <c r="D257" s="205"/>
      <c r="E257" s="205"/>
      <c r="F257" s="205"/>
      <c r="G257" s="205"/>
      <c r="H257" s="205"/>
      <c r="I257" s="205"/>
      <c r="J257" s="205"/>
      <c r="K257" s="205"/>
      <c r="L257" s="205"/>
      <c r="M257" s="205"/>
      <c r="N257" s="205"/>
      <c r="O257" s="205"/>
      <c r="P257" s="207"/>
    </row>
    <row r="258" spans="1:16">
      <c r="B258" s="215"/>
      <c r="C258" s="205"/>
      <c r="D258" s="205"/>
      <c r="E258" s="205"/>
      <c r="F258" s="205"/>
      <c r="G258" s="205"/>
      <c r="H258" s="205"/>
      <c r="I258" s="205"/>
      <c r="J258" s="205"/>
      <c r="K258" s="205"/>
      <c r="L258" s="205"/>
      <c r="M258" s="205"/>
      <c r="N258" s="205"/>
      <c r="O258" s="205"/>
      <c r="P258" s="207"/>
    </row>
    <row r="259" spans="1:16">
      <c r="B259" s="215"/>
      <c r="C259" s="205"/>
      <c r="D259" s="205"/>
      <c r="E259" s="205"/>
      <c r="F259" s="205"/>
      <c r="G259" s="205"/>
      <c r="H259" s="205"/>
      <c r="I259" s="205"/>
      <c r="J259" s="205"/>
      <c r="K259" s="205"/>
      <c r="L259" s="205"/>
      <c r="M259" s="205"/>
      <c r="N259" s="205"/>
      <c r="O259" s="205"/>
      <c r="P259" s="207"/>
    </row>
    <row r="260" spans="1:16">
      <c r="B260" s="215"/>
      <c r="C260" s="205"/>
      <c r="D260" s="205"/>
      <c r="E260" s="205"/>
      <c r="F260" s="205"/>
      <c r="G260" s="205"/>
      <c r="H260" s="205"/>
      <c r="I260" s="205"/>
      <c r="J260" s="205"/>
      <c r="K260" s="205"/>
      <c r="L260" s="205"/>
      <c r="M260" s="205"/>
      <c r="N260" s="205"/>
      <c r="O260" s="205"/>
      <c r="P260" s="207"/>
    </row>
    <row r="261" spans="1:16">
      <c r="B261" s="215"/>
      <c r="C261" s="205"/>
      <c r="D261" s="205"/>
      <c r="E261" s="205"/>
      <c r="F261" s="205"/>
      <c r="G261" s="205"/>
      <c r="H261" s="205"/>
      <c r="I261" s="205"/>
      <c r="J261" s="205"/>
      <c r="K261" s="205"/>
      <c r="L261" s="205"/>
      <c r="M261" s="205"/>
      <c r="N261" s="205"/>
      <c r="O261" s="205"/>
      <c r="P261" s="207"/>
    </row>
    <row r="262" spans="1:16">
      <c r="B262" s="215"/>
      <c r="C262" s="205"/>
      <c r="D262" s="205"/>
      <c r="E262" s="205"/>
      <c r="F262" s="205"/>
      <c r="G262" s="205"/>
      <c r="H262" s="205"/>
      <c r="I262" s="205"/>
      <c r="J262" s="205"/>
      <c r="K262" s="205"/>
      <c r="L262" s="205"/>
      <c r="M262" s="205"/>
      <c r="N262" s="205"/>
      <c r="O262" s="205"/>
      <c r="P262" s="207"/>
    </row>
    <row r="263" spans="1:16">
      <c r="B263" s="215"/>
      <c r="C263" s="205"/>
      <c r="D263" s="205"/>
      <c r="E263" s="205"/>
      <c r="F263" s="205"/>
      <c r="G263" s="205"/>
      <c r="H263" s="205"/>
      <c r="I263" s="205"/>
      <c r="J263" s="205"/>
      <c r="K263" s="205"/>
      <c r="L263" s="205"/>
      <c r="M263" s="205"/>
      <c r="N263" s="205"/>
      <c r="O263" s="205"/>
      <c r="P263" s="207"/>
    </row>
    <row r="264" spans="1:16">
      <c r="B264" s="215"/>
      <c r="C264" s="205"/>
      <c r="D264" s="205"/>
      <c r="E264" s="205"/>
      <c r="F264" s="205"/>
      <c r="G264" s="205"/>
      <c r="H264" s="205"/>
      <c r="I264" s="205"/>
      <c r="J264" s="205"/>
      <c r="K264" s="205"/>
      <c r="L264" s="205"/>
      <c r="M264" s="205"/>
      <c r="N264" s="205"/>
      <c r="O264" s="205"/>
      <c r="P264" s="207"/>
    </row>
    <row r="265" spans="1:16">
      <c r="B265" s="215"/>
      <c r="C265" s="205"/>
      <c r="D265" s="205"/>
      <c r="E265" s="205"/>
      <c r="F265" s="205"/>
      <c r="G265" s="205"/>
      <c r="H265" s="205"/>
      <c r="I265" s="205"/>
      <c r="J265" s="205"/>
      <c r="K265" s="205"/>
      <c r="L265" s="205"/>
      <c r="M265" s="205"/>
      <c r="N265" s="205"/>
      <c r="O265" s="205"/>
      <c r="P265" s="207"/>
    </row>
    <row r="266" spans="1:16">
      <c r="B266" s="215"/>
      <c r="C266" s="205"/>
      <c r="D266" s="205"/>
      <c r="E266" s="205"/>
      <c r="F266" s="205"/>
      <c r="G266" s="205"/>
      <c r="H266" s="205"/>
      <c r="I266" s="205"/>
      <c r="J266" s="205"/>
      <c r="K266" s="205"/>
      <c r="L266" s="205"/>
      <c r="M266" s="205"/>
      <c r="N266" s="205"/>
      <c r="O266" s="205"/>
      <c r="P266" s="207"/>
    </row>
    <row r="267" spans="1:16">
      <c r="B267" s="215"/>
      <c r="C267" s="205"/>
      <c r="D267" s="205"/>
      <c r="E267" s="205"/>
      <c r="F267" s="205"/>
      <c r="G267" s="205"/>
      <c r="H267" s="205"/>
      <c r="I267" s="205"/>
      <c r="J267" s="205"/>
      <c r="K267" s="205"/>
      <c r="L267" s="205"/>
      <c r="M267" s="205"/>
      <c r="N267" s="205"/>
      <c r="O267" s="205"/>
      <c r="P267" s="207"/>
    </row>
    <row r="268" spans="1:16">
      <c r="B268" s="215"/>
      <c r="C268" s="205"/>
      <c r="D268" s="205"/>
      <c r="E268" s="205"/>
      <c r="F268" s="205"/>
      <c r="G268" s="205"/>
      <c r="H268" s="205"/>
      <c r="I268" s="205"/>
      <c r="J268" s="205"/>
      <c r="K268" s="205"/>
      <c r="L268" s="205"/>
      <c r="M268" s="205"/>
      <c r="N268" s="205"/>
      <c r="O268" s="205"/>
      <c r="P268" s="207"/>
    </row>
    <row r="269" spans="1:16">
      <c r="B269" s="215"/>
      <c r="C269" s="205"/>
      <c r="D269" s="205"/>
      <c r="E269" s="205"/>
      <c r="F269" s="205"/>
      <c r="G269" s="205"/>
      <c r="H269" s="205"/>
      <c r="I269" s="205"/>
      <c r="J269" s="205"/>
      <c r="K269" s="205"/>
      <c r="L269" s="205"/>
      <c r="M269" s="205"/>
      <c r="N269" s="205"/>
      <c r="O269" s="205"/>
      <c r="P269" s="207"/>
    </row>
    <row r="270" spans="1:16">
      <c r="A270" s="205"/>
      <c r="B270" s="215"/>
      <c r="C270" s="205"/>
      <c r="D270" s="205"/>
      <c r="E270" s="205"/>
      <c r="F270" s="205"/>
      <c r="G270" s="205"/>
      <c r="H270" s="205"/>
      <c r="I270" s="205"/>
      <c r="J270" s="205"/>
      <c r="K270" s="205"/>
      <c r="L270" s="205"/>
      <c r="M270" s="205"/>
      <c r="N270" s="205"/>
      <c r="O270" s="205"/>
      <c r="P270" s="207"/>
    </row>
    <row r="271" spans="1:16">
      <c r="A271" s="205"/>
      <c r="B271" s="215"/>
      <c r="C271" s="205"/>
      <c r="D271" s="205"/>
      <c r="E271" s="205"/>
      <c r="F271" s="205"/>
      <c r="G271" s="205"/>
      <c r="H271" s="205"/>
      <c r="I271" s="205"/>
      <c r="J271" s="205"/>
      <c r="K271" s="205"/>
      <c r="L271" s="205"/>
      <c r="M271" s="205"/>
      <c r="N271" s="205"/>
      <c r="O271" s="205"/>
      <c r="P271" s="207"/>
    </row>
    <row r="272" spans="1:16">
      <c r="A272" s="205"/>
      <c r="B272" s="215"/>
      <c r="C272" s="205"/>
      <c r="D272" s="205"/>
      <c r="E272" s="205"/>
      <c r="F272" s="205"/>
      <c r="G272" s="205"/>
      <c r="H272" s="205"/>
      <c r="I272" s="205"/>
      <c r="J272" s="205"/>
      <c r="K272" s="205"/>
      <c r="L272" s="205"/>
      <c r="M272" s="205"/>
      <c r="N272" s="205"/>
      <c r="O272" s="205"/>
      <c r="P272" s="207"/>
    </row>
    <row r="273" spans="1:16">
      <c r="A273" s="205"/>
      <c r="B273" s="215"/>
      <c r="C273" s="205"/>
      <c r="D273" s="205"/>
      <c r="E273" s="205"/>
      <c r="F273" s="205"/>
      <c r="G273" s="205"/>
      <c r="H273" s="205"/>
      <c r="I273" s="205"/>
      <c r="J273" s="205"/>
      <c r="K273" s="205"/>
      <c r="L273" s="205"/>
      <c r="M273" s="205"/>
      <c r="N273" s="205"/>
      <c r="O273" s="205"/>
      <c r="P273" s="207"/>
    </row>
    <row r="274" spans="1:16">
      <c r="A274" s="205"/>
      <c r="B274" s="215"/>
      <c r="C274" s="205"/>
      <c r="D274" s="205"/>
      <c r="E274" s="205"/>
      <c r="F274" s="205"/>
      <c r="G274" s="205"/>
      <c r="H274" s="205"/>
      <c r="I274" s="205"/>
      <c r="J274" s="205"/>
      <c r="K274" s="205"/>
      <c r="L274" s="205"/>
      <c r="M274" s="205"/>
      <c r="N274" s="205"/>
      <c r="O274" s="205"/>
      <c r="P274" s="207"/>
    </row>
    <row r="275" spans="1:16">
      <c r="A275" s="205"/>
      <c r="B275" s="215"/>
      <c r="C275" s="205"/>
      <c r="D275" s="205"/>
      <c r="E275" s="205"/>
      <c r="F275" s="205"/>
      <c r="G275" s="205"/>
      <c r="H275" s="205"/>
      <c r="I275" s="205"/>
      <c r="J275" s="205"/>
      <c r="K275" s="205"/>
      <c r="L275" s="205"/>
      <c r="M275" s="205"/>
      <c r="N275" s="205"/>
      <c r="O275" s="205"/>
      <c r="P275" s="207"/>
    </row>
    <row r="276" spans="1:16">
      <c r="A276" s="205"/>
      <c r="B276" s="215"/>
      <c r="C276" s="205"/>
      <c r="D276" s="205"/>
      <c r="E276" s="205"/>
      <c r="F276" s="205"/>
      <c r="G276" s="205"/>
      <c r="H276" s="205"/>
      <c r="I276" s="205"/>
      <c r="J276" s="205"/>
      <c r="K276" s="205"/>
      <c r="L276" s="205"/>
      <c r="M276" s="205"/>
      <c r="N276" s="205"/>
      <c r="O276" s="205"/>
      <c r="P276" s="207"/>
    </row>
    <row r="277" spans="1:16">
      <c r="A277" s="205"/>
      <c r="B277" s="215"/>
      <c r="C277" s="205"/>
      <c r="D277" s="205"/>
      <c r="E277" s="205"/>
      <c r="F277" s="205"/>
      <c r="G277" s="205"/>
      <c r="H277" s="205"/>
      <c r="I277" s="205"/>
      <c r="J277" s="205"/>
      <c r="K277" s="205"/>
      <c r="L277" s="205"/>
      <c r="M277" s="205"/>
      <c r="N277" s="205"/>
      <c r="O277" s="205"/>
      <c r="P277" s="207"/>
    </row>
    <row r="278" spans="1:16">
      <c r="A278" s="205"/>
      <c r="B278" s="215"/>
      <c r="C278" s="205"/>
      <c r="D278" s="205"/>
      <c r="E278" s="205"/>
      <c r="F278" s="205"/>
      <c r="G278" s="205"/>
      <c r="H278" s="205"/>
      <c r="I278" s="205"/>
      <c r="J278" s="205"/>
      <c r="K278" s="205"/>
      <c r="L278" s="205"/>
      <c r="M278" s="205"/>
      <c r="N278" s="205"/>
      <c r="O278" s="205"/>
      <c r="P278" s="207"/>
    </row>
    <row r="279" spans="1:16">
      <c r="A279" s="205"/>
      <c r="B279" s="215"/>
      <c r="C279" s="205"/>
      <c r="D279" s="205"/>
      <c r="E279" s="205"/>
      <c r="F279" s="205"/>
      <c r="G279" s="205"/>
      <c r="H279" s="205"/>
      <c r="I279" s="205"/>
      <c r="J279" s="205"/>
      <c r="K279" s="205"/>
      <c r="L279" s="205"/>
      <c r="M279" s="205"/>
      <c r="N279" s="205"/>
      <c r="O279" s="205"/>
      <c r="P279" s="207"/>
    </row>
    <row r="280" spans="1:16">
      <c r="A280" s="205"/>
      <c r="B280" s="215"/>
      <c r="C280" s="205"/>
      <c r="D280" s="205"/>
      <c r="E280" s="205"/>
      <c r="F280" s="205"/>
      <c r="G280" s="205"/>
      <c r="H280" s="205"/>
      <c r="I280" s="205"/>
      <c r="J280" s="205"/>
      <c r="K280" s="205"/>
      <c r="L280" s="205"/>
      <c r="M280" s="205"/>
      <c r="N280" s="205"/>
      <c r="O280" s="205"/>
      <c r="P280" s="207"/>
    </row>
    <row r="281" spans="1:16">
      <c r="A281" s="205"/>
      <c r="B281" s="215"/>
      <c r="C281" s="205"/>
      <c r="D281" s="205"/>
      <c r="E281" s="205"/>
      <c r="F281" s="205"/>
      <c r="G281" s="205"/>
      <c r="H281" s="205"/>
      <c r="I281" s="205"/>
      <c r="J281" s="205"/>
      <c r="K281" s="205"/>
      <c r="L281" s="205"/>
      <c r="M281" s="205"/>
      <c r="N281" s="205"/>
      <c r="O281" s="205"/>
      <c r="P281" s="207"/>
    </row>
    <row r="282" spans="1:16">
      <c r="A282" s="205"/>
      <c r="B282" s="215"/>
      <c r="C282" s="205"/>
      <c r="D282" s="205"/>
      <c r="E282" s="205"/>
      <c r="F282" s="205"/>
      <c r="G282" s="205"/>
      <c r="H282" s="205"/>
      <c r="I282" s="205"/>
      <c r="J282" s="205"/>
      <c r="K282" s="205"/>
      <c r="L282" s="205"/>
      <c r="M282" s="205"/>
      <c r="N282" s="205"/>
      <c r="O282" s="205"/>
      <c r="P282" s="207"/>
    </row>
    <row r="283" spans="1:16">
      <c r="A283" s="205"/>
      <c r="B283" s="215"/>
      <c r="C283" s="205"/>
      <c r="D283" s="205"/>
      <c r="E283" s="205"/>
      <c r="F283" s="205"/>
      <c r="G283" s="205"/>
      <c r="H283" s="205"/>
      <c r="I283" s="205"/>
      <c r="J283" s="205"/>
      <c r="K283" s="205"/>
      <c r="L283" s="205"/>
      <c r="M283" s="205"/>
      <c r="N283" s="205"/>
      <c r="O283" s="205"/>
      <c r="P283" s="207"/>
    </row>
    <row r="284" spans="1:16">
      <c r="A284" s="205"/>
      <c r="B284" s="215"/>
      <c r="C284" s="205"/>
      <c r="D284" s="205"/>
      <c r="E284" s="205"/>
      <c r="F284" s="205"/>
      <c r="G284" s="205"/>
      <c r="H284" s="205"/>
      <c r="I284" s="205"/>
      <c r="J284" s="205"/>
      <c r="K284" s="205"/>
      <c r="L284" s="205"/>
      <c r="M284" s="205"/>
      <c r="N284" s="205"/>
      <c r="O284" s="205"/>
      <c r="P284" s="207"/>
    </row>
    <row r="285" spans="1:16">
      <c r="A285" s="205"/>
      <c r="B285" s="215"/>
      <c r="C285" s="205"/>
      <c r="D285" s="205"/>
      <c r="E285" s="205"/>
      <c r="F285" s="205"/>
      <c r="G285" s="205"/>
      <c r="H285" s="205"/>
      <c r="I285" s="205"/>
      <c r="J285" s="205"/>
      <c r="K285" s="205"/>
      <c r="L285" s="205"/>
      <c r="M285" s="205"/>
      <c r="N285" s="205"/>
      <c r="O285" s="205"/>
      <c r="P285" s="207"/>
    </row>
    <row r="286" spans="1:16">
      <c r="A286" s="205"/>
      <c r="B286" s="215"/>
      <c r="C286" s="205"/>
      <c r="D286" s="205"/>
      <c r="E286" s="205"/>
      <c r="F286" s="205"/>
      <c r="G286" s="205"/>
      <c r="H286" s="205"/>
      <c r="I286" s="205"/>
      <c r="J286" s="205"/>
      <c r="K286" s="205"/>
      <c r="L286" s="205"/>
      <c r="M286" s="205"/>
      <c r="N286" s="205"/>
      <c r="O286" s="205"/>
      <c r="P286" s="207"/>
    </row>
    <row r="287" spans="1:16">
      <c r="A287" s="205"/>
      <c r="B287" s="215"/>
      <c r="C287" s="205"/>
      <c r="D287" s="205"/>
      <c r="E287" s="205"/>
      <c r="F287" s="205"/>
      <c r="G287" s="205"/>
      <c r="H287" s="205"/>
      <c r="I287" s="205"/>
      <c r="J287" s="205"/>
      <c r="K287" s="205"/>
      <c r="L287" s="205"/>
      <c r="M287" s="205"/>
      <c r="N287" s="205"/>
      <c r="O287" s="205"/>
      <c r="P287" s="207"/>
    </row>
    <row r="288" spans="1:16">
      <c r="A288" s="205"/>
      <c r="B288" s="215"/>
      <c r="C288" s="205"/>
      <c r="D288" s="205"/>
      <c r="E288" s="205"/>
      <c r="F288" s="205"/>
      <c r="G288" s="205"/>
      <c r="H288" s="205"/>
      <c r="I288" s="205"/>
      <c r="J288" s="205"/>
      <c r="K288" s="205"/>
      <c r="L288" s="205"/>
      <c r="M288" s="205"/>
      <c r="N288" s="205"/>
      <c r="O288" s="205"/>
      <c r="P288" s="207"/>
    </row>
    <row r="289" spans="1:16">
      <c r="A289" s="205"/>
      <c r="B289" s="215"/>
      <c r="C289" s="205"/>
      <c r="D289" s="205"/>
      <c r="E289" s="205"/>
      <c r="F289" s="205"/>
      <c r="G289" s="205"/>
      <c r="H289" s="205"/>
      <c r="I289" s="205"/>
      <c r="J289" s="205"/>
      <c r="K289" s="205"/>
      <c r="L289" s="205"/>
      <c r="M289" s="205"/>
      <c r="N289" s="205"/>
      <c r="O289" s="205"/>
      <c r="P289" s="207"/>
    </row>
    <row r="290" spans="1:16">
      <c r="A290" s="205"/>
      <c r="B290" s="215"/>
      <c r="C290" s="205"/>
      <c r="D290" s="205"/>
      <c r="E290" s="205"/>
      <c r="F290" s="205"/>
      <c r="G290" s="205"/>
      <c r="H290" s="205"/>
      <c r="I290" s="205"/>
      <c r="J290" s="205"/>
      <c r="K290" s="205"/>
      <c r="L290" s="205"/>
      <c r="M290" s="205"/>
      <c r="N290" s="205"/>
      <c r="O290" s="205"/>
      <c r="P290" s="207"/>
    </row>
    <row r="291" spans="1:16">
      <c r="B291" s="242"/>
      <c r="C291" s="243" t="s">
        <v>433</v>
      </c>
      <c r="P291" s="207"/>
    </row>
    <row r="292" spans="1:16">
      <c r="B292" s="215"/>
      <c r="P292" s="207"/>
    </row>
    <row r="293" spans="1:16">
      <c r="B293" s="215"/>
      <c r="C293" s="205" t="s">
        <v>434</v>
      </c>
      <c r="D293" s="205"/>
      <c r="E293" s="205"/>
      <c r="F293" s="205"/>
      <c r="G293" s="205"/>
      <c r="H293" s="205"/>
      <c r="I293" s="200"/>
      <c r="J293" s="200"/>
      <c r="K293" s="200"/>
      <c r="L293" s="200"/>
      <c r="M293" s="200"/>
      <c r="N293" s="200"/>
      <c r="O293" s="200"/>
      <c r="P293" s="202"/>
    </row>
    <row r="294" spans="1:16">
      <c r="B294" s="215"/>
      <c r="C294" s="205" t="s">
        <v>435</v>
      </c>
      <c r="D294" s="205"/>
      <c r="E294" s="205"/>
      <c r="F294" s="205"/>
      <c r="G294" s="205"/>
      <c r="H294" s="205"/>
      <c r="I294" s="200"/>
      <c r="J294" s="200"/>
      <c r="K294" s="200"/>
      <c r="L294" s="200"/>
      <c r="M294" s="200"/>
      <c r="N294" s="200"/>
      <c r="O294" s="200"/>
      <c r="P294" s="202"/>
    </row>
    <row r="295" spans="1:16">
      <c r="B295" s="215"/>
      <c r="C295" s="205" t="s">
        <v>436</v>
      </c>
      <c r="D295" s="205"/>
      <c r="E295" s="205"/>
      <c r="F295" s="205"/>
      <c r="G295" s="205"/>
      <c r="H295" s="205"/>
      <c r="I295" s="200"/>
      <c r="J295" s="200"/>
      <c r="K295" s="200"/>
      <c r="L295" s="200"/>
      <c r="M295" s="200"/>
      <c r="N295" s="200"/>
      <c r="O295" s="200"/>
      <c r="P295" s="202"/>
    </row>
    <row r="296" spans="1:16">
      <c r="B296" s="215"/>
      <c r="C296" s="205"/>
      <c r="D296" s="205"/>
      <c r="E296" s="205"/>
      <c r="F296" s="205"/>
      <c r="G296" s="205"/>
      <c r="H296" s="205"/>
      <c r="I296" s="200"/>
      <c r="J296" s="200"/>
      <c r="K296" s="200"/>
      <c r="L296" s="200"/>
      <c r="M296" s="208" t="s">
        <v>18</v>
      </c>
      <c r="N296" s="208" t="s">
        <v>409</v>
      </c>
      <c r="O296" s="200"/>
      <c r="P296" s="202"/>
    </row>
    <row r="297" spans="1:16">
      <c r="B297" s="215"/>
      <c r="C297" s="205"/>
      <c r="D297" s="205"/>
      <c r="E297" s="205"/>
      <c r="F297" s="205"/>
      <c r="G297" s="205"/>
      <c r="H297" s="205"/>
      <c r="I297" s="200"/>
      <c r="J297" s="200"/>
      <c r="K297" s="200"/>
      <c r="L297" s="200"/>
      <c r="M297" s="209" t="s">
        <v>410</v>
      </c>
      <c r="N297" s="210">
        <v>16340</v>
      </c>
      <c r="O297" s="200"/>
      <c r="P297" s="202"/>
    </row>
    <row r="298" spans="1:16">
      <c r="B298" s="215"/>
      <c r="C298" s="205"/>
      <c r="D298" s="205"/>
      <c r="E298" s="205"/>
      <c r="F298" s="205"/>
      <c r="G298" s="205"/>
      <c r="H298" s="205"/>
      <c r="I298" s="200"/>
      <c r="J298" s="200"/>
      <c r="K298" s="200"/>
      <c r="L298" s="200"/>
      <c r="M298" s="209" t="s">
        <v>411</v>
      </c>
      <c r="N298" s="210">
        <v>17080</v>
      </c>
      <c r="O298" s="200"/>
      <c r="P298" s="202"/>
    </row>
    <row r="299" spans="1:16">
      <c r="B299" s="215"/>
      <c r="C299" s="205"/>
      <c r="D299" s="205"/>
      <c r="E299" s="205"/>
      <c r="F299" s="205"/>
      <c r="G299" s="205"/>
      <c r="H299" s="205"/>
      <c r="I299" s="200"/>
      <c r="J299" s="200"/>
      <c r="K299" s="200"/>
      <c r="L299" s="200"/>
      <c r="M299" s="209" t="s">
        <v>412</v>
      </c>
      <c r="N299" s="210">
        <v>20110</v>
      </c>
      <c r="O299" s="200"/>
      <c r="P299" s="202"/>
    </row>
    <row r="300" spans="1:16">
      <c r="B300" s="215"/>
      <c r="C300" s="205"/>
      <c r="D300" s="205"/>
      <c r="E300" s="205"/>
      <c r="F300" s="205"/>
      <c r="G300" s="205"/>
      <c r="H300" s="205"/>
      <c r="I300" s="200"/>
      <c r="J300" s="200"/>
      <c r="K300" s="200"/>
      <c r="L300" s="200"/>
      <c r="M300" s="209" t="s">
        <v>413</v>
      </c>
      <c r="N300" s="210">
        <v>18790</v>
      </c>
      <c r="O300" s="200"/>
      <c r="P300" s="202"/>
    </row>
    <row r="301" spans="1:16">
      <c r="B301" s="215"/>
      <c r="C301" s="205"/>
      <c r="D301" s="205"/>
      <c r="E301" s="205"/>
      <c r="F301" s="205"/>
      <c r="G301" s="205"/>
      <c r="H301" s="205"/>
      <c r="I301" s="200"/>
      <c r="J301" s="200"/>
      <c r="K301" s="200"/>
      <c r="L301" s="200"/>
      <c r="M301" s="209" t="s">
        <v>414</v>
      </c>
      <c r="N301" s="210">
        <v>19070</v>
      </c>
      <c r="O301" s="200"/>
      <c r="P301" s="202"/>
    </row>
    <row r="302" spans="1:16">
      <c r="B302" s="215"/>
      <c r="C302" s="205"/>
      <c r="D302" s="205"/>
      <c r="E302" s="205"/>
      <c r="F302" s="205"/>
      <c r="G302" s="205"/>
      <c r="H302" s="205"/>
      <c r="I302" s="205"/>
      <c r="J302" s="205"/>
      <c r="K302" s="205"/>
      <c r="L302" s="205"/>
      <c r="M302" s="209" t="s">
        <v>415</v>
      </c>
      <c r="N302" s="210">
        <v>21270</v>
      </c>
      <c r="O302" s="205"/>
      <c r="P302" s="207"/>
    </row>
    <row r="303" spans="1:16">
      <c r="B303" s="215"/>
      <c r="C303" s="205"/>
      <c r="D303" s="205"/>
      <c r="E303" s="205"/>
      <c r="F303" s="205"/>
      <c r="G303" s="205"/>
      <c r="H303" s="205"/>
      <c r="I303" s="205"/>
      <c r="J303" s="205"/>
      <c r="K303" s="205"/>
      <c r="L303" s="205"/>
      <c r="M303" s="209" t="s">
        <v>416</v>
      </c>
      <c r="N303" s="210">
        <v>22670</v>
      </c>
      <c r="O303" s="205"/>
      <c r="P303" s="207"/>
    </row>
    <row r="304" spans="1:16">
      <c r="B304" s="215"/>
      <c r="C304" s="205"/>
      <c r="D304" s="205"/>
      <c r="E304" s="205"/>
      <c r="F304" s="205"/>
      <c r="G304" s="205"/>
      <c r="H304" s="205"/>
      <c r="I304" s="205"/>
      <c r="J304" s="205"/>
      <c r="K304" s="205"/>
      <c r="L304" s="205"/>
      <c r="M304" s="209" t="s">
        <v>417</v>
      </c>
      <c r="N304" s="210">
        <v>22390</v>
      </c>
      <c r="O304" s="205"/>
      <c r="P304" s="207"/>
    </row>
    <row r="305" spans="2:16">
      <c r="B305" s="215"/>
      <c r="C305" s="205"/>
      <c r="D305" s="205"/>
      <c r="E305" s="205"/>
      <c r="F305" s="205"/>
      <c r="G305" s="205"/>
      <c r="H305" s="205"/>
      <c r="I305" s="205"/>
      <c r="J305" s="205"/>
      <c r="K305" s="205"/>
      <c r="L305" s="205"/>
      <c r="M305" s="209" t="s">
        <v>418</v>
      </c>
      <c r="N305" s="210">
        <v>22780</v>
      </c>
      <c r="O305" s="205"/>
      <c r="P305" s="207"/>
    </row>
    <row r="306" spans="2:16">
      <c r="B306" s="215"/>
      <c r="C306" s="205"/>
      <c r="D306" s="205"/>
      <c r="E306" s="205"/>
      <c r="F306" s="205"/>
      <c r="G306" s="205"/>
      <c r="H306" s="205"/>
      <c r="I306" s="205"/>
      <c r="J306" s="205"/>
      <c r="K306" s="205"/>
      <c r="L306" s="205"/>
      <c r="M306" s="209" t="s">
        <v>419</v>
      </c>
      <c r="N306" s="210">
        <v>21380</v>
      </c>
      <c r="O306" s="205"/>
      <c r="P306" s="207"/>
    </row>
    <row r="307" spans="2:16">
      <c r="B307" s="215"/>
      <c r="C307" s="205"/>
      <c r="D307" s="205"/>
      <c r="E307" s="205"/>
      <c r="F307" s="205"/>
      <c r="G307" s="205"/>
      <c r="H307" s="205"/>
      <c r="I307" s="205"/>
      <c r="J307" s="205"/>
      <c r="K307" s="205"/>
      <c r="L307" s="205"/>
      <c r="M307" s="209" t="s">
        <v>420</v>
      </c>
      <c r="N307" s="210">
        <v>20620</v>
      </c>
      <c r="O307" s="205"/>
      <c r="P307" s="207"/>
    </row>
    <row r="308" spans="2:16">
      <c r="B308" s="215"/>
      <c r="C308" s="205"/>
      <c r="D308" s="205"/>
      <c r="E308" s="205"/>
      <c r="F308" s="205"/>
      <c r="G308" s="205"/>
      <c r="H308" s="205"/>
      <c r="I308" s="205"/>
      <c r="J308" s="205"/>
      <c r="K308" s="205"/>
      <c r="L308" s="205"/>
      <c r="M308" s="211" t="s">
        <v>421</v>
      </c>
      <c r="N308" s="212">
        <v>18980</v>
      </c>
      <c r="O308" s="205"/>
      <c r="P308" s="207"/>
    </row>
    <row r="309" spans="2:16">
      <c r="B309" s="215"/>
      <c r="C309" s="205"/>
      <c r="D309" s="205"/>
      <c r="E309" s="205"/>
      <c r="F309" s="205"/>
      <c r="G309" s="205"/>
      <c r="H309" s="205"/>
      <c r="I309" s="205"/>
      <c r="J309" s="205"/>
      <c r="K309" s="205"/>
      <c r="L309" s="205"/>
      <c r="M309" s="205"/>
      <c r="N309" s="205"/>
      <c r="O309" s="205"/>
      <c r="P309" s="207"/>
    </row>
    <row r="310" spans="2:16">
      <c r="B310" s="215"/>
      <c r="C310" s="205"/>
      <c r="D310" s="205"/>
      <c r="E310" s="205"/>
      <c r="F310" s="205"/>
      <c r="G310" s="205"/>
      <c r="H310" s="205"/>
      <c r="I310" s="205"/>
      <c r="J310" s="205"/>
      <c r="K310" s="205"/>
      <c r="L310" s="205"/>
      <c r="O310" s="205"/>
      <c r="P310" s="207"/>
    </row>
    <row r="311" spans="2:16">
      <c r="B311" s="215"/>
      <c r="C311" s="205"/>
      <c r="D311" s="205"/>
      <c r="E311" s="205"/>
      <c r="F311" s="205"/>
      <c r="G311" s="205"/>
      <c r="H311" s="205"/>
      <c r="I311" s="205"/>
      <c r="J311" s="205"/>
      <c r="K311" s="205"/>
      <c r="L311" s="205"/>
      <c r="M311" s="208" t="s">
        <v>437</v>
      </c>
      <c r="N311" s="208" t="s">
        <v>409</v>
      </c>
      <c r="O311" s="205"/>
      <c r="P311" s="207"/>
    </row>
    <row r="312" spans="2:16">
      <c r="B312" s="215"/>
      <c r="C312" s="205"/>
      <c r="D312" s="205"/>
      <c r="E312" s="205"/>
      <c r="F312" s="205"/>
      <c r="G312" s="205"/>
      <c r="H312" s="205"/>
      <c r="I312" s="205"/>
      <c r="J312" s="205"/>
      <c r="K312" s="205"/>
      <c r="L312" s="205"/>
      <c r="M312" s="209" t="s">
        <v>410</v>
      </c>
      <c r="N312" s="210">
        <f>SUM(N297:N299)</f>
        <v>53530</v>
      </c>
      <c r="O312" s="205"/>
      <c r="P312" s="207"/>
    </row>
    <row r="313" spans="2:16">
      <c r="B313" s="215"/>
      <c r="C313" s="205"/>
      <c r="D313" s="205"/>
      <c r="E313" s="205"/>
      <c r="F313" s="205"/>
      <c r="G313" s="205"/>
      <c r="H313" s="205"/>
      <c r="I313" s="205"/>
      <c r="J313" s="205"/>
      <c r="K313" s="205"/>
      <c r="L313" s="205"/>
      <c r="M313" s="209" t="s">
        <v>411</v>
      </c>
      <c r="N313" s="210">
        <f>SUM(N300:N302)</f>
        <v>59130</v>
      </c>
      <c r="O313" s="205"/>
      <c r="P313" s="207"/>
    </row>
    <row r="314" spans="2:16">
      <c r="B314" s="215"/>
      <c r="C314" s="205"/>
      <c r="D314" s="205"/>
      <c r="E314" s="205"/>
      <c r="F314" s="205"/>
      <c r="G314" s="205"/>
      <c r="H314" s="205"/>
      <c r="I314" s="205"/>
      <c r="J314" s="205"/>
      <c r="K314" s="205"/>
      <c r="L314" s="205"/>
      <c r="M314" s="209" t="s">
        <v>412</v>
      </c>
      <c r="N314" s="210">
        <f>SUM(N303:N305)</f>
        <v>67840</v>
      </c>
      <c r="O314" s="205"/>
      <c r="P314" s="207"/>
    </row>
    <row r="315" spans="2:16">
      <c r="B315" s="215"/>
      <c r="C315" s="205"/>
      <c r="D315" s="205"/>
      <c r="E315" s="205"/>
      <c r="F315" s="205"/>
      <c r="G315" s="205"/>
      <c r="H315" s="205"/>
      <c r="I315" s="205"/>
      <c r="J315" s="205"/>
      <c r="K315" s="205"/>
      <c r="L315" s="205"/>
      <c r="M315" s="211" t="s">
        <v>413</v>
      </c>
      <c r="N315" s="212">
        <f>SUM(N306:N308)</f>
        <v>60980</v>
      </c>
      <c r="O315" s="205"/>
      <c r="P315" s="207"/>
    </row>
    <row r="316" spans="2:16">
      <c r="B316" s="215"/>
      <c r="C316" s="205" t="s">
        <v>438</v>
      </c>
      <c r="D316" s="205"/>
      <c r="E316" s="205"/>
      <c r="F316" s="205"/>
      <c r="G316" s="205"/>
      <c r="H316" s="205"/>
      <c r="I316" s="205"/>
      <c r="J316" s="205"/>
      <c r="K316" s="205"/>
      <c r="L316" s="205"/>
      <c r="M316" s="205"/>
      <c r="N316" s="205"/>
      <c r="O316" s="205"/>
      <c r="P316" s="207"/>
    </row>
    <row r="317" spans="2:16">
      <c r="B317" s="215"/>
      <c r="C317" s="205" t="s">
        <v>439</v>
      </c>
      <c r="D317" s="205"/>
      <c r="E317" s="205"/>
      <c r="F317" s="205"/>
      <c r="G317" s="205"/>
      <c r="H317" s="205"/>
      <c r="I317" s="205"/>
      <c r="J317" s="205"/>
      <c r="K317" s="205"/>
      <c r="L317" s="205"/>
      <c r="M317" s="205"/>
      <c r="N317" s="205"/>
      <c r="O317" s="205"/>
      <c r="P317" s="207"/>
    </row>
    <row r="318" spans="2:16">
      <c r="B318" s="215"/>
      <c r="C318" s="205" t="s">
        <v>440</v>
      </c>
      <c r="P318" s="207"/>
    </row>
    <row r="319" spans="2:16">
      <c r="B319" s="215"/>
      <c r="C319" s="205"/>
      <c r="P319" s="207"/>
    </row>
    <row r="320" spans="2:16">
      <c r="B320" s="215"/>
      <c r="C320" s="192" t="s">
        <v>441</v>
      </c>
      <c r="P320" s="207"/>
    </row>
    <row r="321" spans="2:16">
      <c r="B321" s="215"/>
      <c r="C321" s="192" t="s">
        <v>442</v>
      </c>
      <c r="P321" s="207"/>
    </row>
    <row r="322" spans="2:16">
      <c r="B322" s="215"/>
      <c r="P322" s="207"/>
    </row>
    <row r="323" spans="2:16">
      <c r="B323" s="215"/>
      <c r="C323" s="205"/>
      <c r="D323" s="205"/>
      <c r="E323" s="205"/>
      <c r="F323" s="205"/>
      <c r="G323" s="205"/>
      <c r="H323" s="205"/>
      <c r="I323" s="205"/>
      <c r="J323" s="205"/>
      <c r="K323" s="205"/>
      <c r="L323" s="205"/>
      <c r="M323" s="205"/>
      <c r="N323" s="205"/>
      <c r="O323" s="205"/>
      <c r="P323" s="207"/>
    </row>
    <row r="324" spans="2:16">
      <c r="B324" s="215"/>
      <c r="C324" s="205"/>
      <c r="D324" s="205"/>
      <c r="E324" s="205"/>
      <c r="F324" s="205"/>
      <c r="G324" s="205"/>
      <c r="H324" s="205"/>
      <c r="I324" s="205"/>
      <c r="J324" s="205"/>
      <c r="K324" s="205"/>
      <c r="L324" s="205"/>
      <c r="M324" s="205"/>
      <c r="N324" s="205"/>
      <c r="O324" s="205"/>
      <c r="P324" s="207"/>
    </row>
    <row r="325" spans="2:16">
      <c r="B325" s="215"/>
      <c r="C325" s="205"/>
      <c r="D325" s="205"/>
      <c r="E325" s="205"/>
      <c r="F325" s="205"/>
      <c r="G325" s="205"/>
      <c r="H325" s="205"/>
      <c r="I325" s="205"/>
      <c r="J325" s="205"/>
      <c r="K325" s="205"/>
      <c r="L325" s="205"/>
      <c r="M325" s="205"/>
      <c r="N325" s="205"/>
      <c r="O325" s="205"/>
      <c r="P325" s="207"/>
    </row>
    <row r="326" spans="2:16">
      <c r="B326" s="215"/>
      <c r="C326" s="205"/>
      <c r="D326" s="205"/>
      <c r="E326" s="205"/>
      <c r="F326" s="205"/>
      <c r="G326" s="205"/>
      <c r="H326" s="205"/>
      <c r="I326" s="205"/>
      <c r="J326" s="205"/>
      <c r="K326" s="205"/>
      <c r="L326" s="205"/>
      <c r="M326" s="205"/>
      <c r="N326" s="205"/>
      <c r="O326" s="205"/>
      <c r="P326" s="207"/>
    </row>
    <row r="327" spans="2:16">
      <c r="B327" s="215"/>
      <c r="C327" s="205"/>
      <c r="D327" s="205"/>
      <c r="E327" s="205"/>
      <c r="F327" s="205"/>
      <c r="G327" s="205"/>
      <c r="H327" s="205"/>
      <c r="I327" s="205"/>
      <c r="J327" s="205"/>
      <c r="K327" s="205"/>
      <c r="L327" s="205"/>
      <c r="M327" s="205"/>
      <c r="N327" s="205"/>
      <c r="O327" s="205"/>
      <c r="P327" s="207"/>
    </row>
    <row r="328" spans="2:16">
      <c r="B328" s="215"/>
      <c r="C328" s="205"/>
      <c r="D328" s="205"/>
      <c r="E328" s="205"/>
      <c r="F328" s="205"/>
      <c r="G328" s="205"/>
      <c r="H328" s="205"/>
      <c r="I328" s="205"/>
      <c r="J328" s="205"/>
      <c r="K328" s="205"/>
      <c r="L328" s="205"/>
      <c r="M328" s="205"/>
      <c r="N328" s="205"/>
      <c r="O328" s="205"/>
      <c r="P328" s="207"/>
    </row>
    <row r="329" spans="2:16">
      <c r="B329" s="215"/>
      <c r="C329" s="205"/>
      <c r="D329" s="205"/>
      <c r="E329" s="205"/>
      <c r="F329" s="205"/>
      <c r="G329" s="205"/>
      <c r="H329" s="205"/>
      <c r="I329" s="205"/>
      <c r="J329" s="205"/>
      <c r="K329" s="205"/>
      <c r="L329" s="205"/>
      <c r="M329" s="205"/>
      <c r="N329" s="205"/>
      <c r="O329" s="205"/>
      <c r="P329" s="207"/>
    </row>
    <row r="330" spans="2:16">
      <c r="B330" s="215"/>
      <c r="C330" s="205"/>
      <c r="D330" s="205"/>
      <c r="E330" s="205"/>
      <c r="F330" s="205"/>
      <c r="G330" s="205"/>
      <c r="H330" s="205"/>
      <c r="I330" s="205"/>
      <c r="J330" s="205"/>
      <c r="K330" s="205"/>
      <c r="L330" s="205"/>
      <c r="M330" s="205"/>
      <c r="N330" s="205"/>
      <c r="O330" s="205"/>
      <c r="P330" s="207"/>
    </row>
    <row r="331" spans="2:16">
      <c r="B331" s="215"/>
      <c r="C331" s="205"/>
      <c r="D331" s="205"/>
      <c r="E331" s="205"/>
      <c r="F331" s="205"/>
      <c r="G331" s="205"/>
      <c r="H331" s="205"/>
      <c r="I331" s="205"/>
      <c r="J331" s="205"/>
      <c r="K331" s="205"/>
      <c r="L331" s="205"/>
      <c r="M331" s="205"/>
      <c r="N331" s="205"/>
      <c r="O331" s="205"/>
      <c r="P331" s="207"/>
    </row>
    <row r="332" spans="2:16">
      <c r="B332" s="215"/>
      <c r="C332" s="205"/>
      <c r="D332" s="205"/>
      <c r="E332" s="205"/>
      <c r="F332" s="205"/>
      <c r="G332" s="205"/>
      <c r="H332" s="205"/>
      <c r="I332" s="205"/>
      <c r="J332" s="205"/>
      <c r="K332" s="205"/>
      <c r="L332" s="205"/>
      <c r="M332" s="205"/>
      <c r="N332" s="205"/>
      <c r="O332" s="205"/>
      <c r="P332" s="207"/>
    </row>
    <row r="333" spans="2:16">
      <c r="B333" s="215"/>
      <c r="C333" s="205"/>
      <c r="D333" s="205"/>
      <c r="E333" s="205"/>
      <c r="F333" s="205"/>
      <c r="G333" s="205"/>
      <c r="H333" s="205"/>
      <c r="I333" s="205"/>
      <c r="J333" s="205"/>
      <c r="K333" s="205"/>
      <c r="L333" s="205"/>
      <c r="M333" s="205"/>
      <c r="N333" s="205"/>
      <c r="O333" s="205"/>
      <c r="P333" s="207"/>
    </row>
    <row r="334" spans="2:16">
      <c r="B334" s="215"/>
      <c r="C334" s="205"/>
      <c r="D334" s="205"/>
      <c r="E334" s="205"/>
      <c r="F334" s="205"/>
      <c r="G334" s="205"/>
      <c r="H334" s="205"/>
      <c r="I334" s="205"/>
      <c r="J334" s="205"/>
      <c r="K334" s="205"/>
      <c r="L334" s="205"/>
      <c r="M334" s="205"/>
      <c r="N334" s="205"/>
      <c r="O334" s="205"/>
      <c r="P334" s="207"/>
    </row>
    <row r="335" spans="2:16">
      <c r="B335" s="215"/>
      <c r="C335" s="205"/>
      <c r="D335" s="205"/>
      <c r="E335" s="205"/>
      <c r="F335" s="205"/>
      <c r="G335" s="205"/>
      <c r="H335" s="205"/>
      <c r="I335" s="205"/>
      <c r="J335" s="205"/>
      <c r="K335" s="205"/>
      <c r="L335" s="205"/>
      <c r="M335" s="205"/>
      <c r="N335" s="205"/>
      <c r="O335" s="205"/>
      <c r="P335" s="207"/>
    </row>
    <row r="336" spans="2:16">
      <c r="B336" s="215"/>
      <c r="C336" s="205"/>
      <c r="D336" s="205"/>
      <c r="E336" s="205"/>
      <c r="F336" s="205"/>
      <c r="G336" s="205"/>
      <c r="H336" s="205"/>
      <c r="I336" s="205"/>
      <c r="J336" s="205"/>
      <c r="K336" s="205"/>
      <c r="L336" s="205"/>
      <c r="M336" s="205"/>
      <c r="N336" s="205"/>
      <c r="O336" s="205"/>
      <c r="P336" s="207"/>
    </row>
    <row r="337" spans="2:16">
      <c r="B337" s="215"/>
      <c r="C337" s="205" t="s">
        <v>443</v>
      </c>
      <c r="D337" s="205"/>
      <c r="E337" s="205"/>
      <c r="F337" s="205"/>
      <c r="G337" s="205"/>
      <c r="H337" s="205"/>
      <c r="I337" s="205"/>
      <c r="J337" s="205"/>
      <c r="K337" s="205"/>
      <c r="L337" s="205"/>
      <c r="M337" s="205"/>
      <c r="N337" s="205"/>
      <c r="O337" s="205"/>
      <c r="P337" s="207"/>
    </row>
    <row r="338" spans="2:16">
      <c r="B338" s="215"/>
      <c r="C338" s="205" t="s">
        <v>444</v>
      </c>
      <c r="D338" s="205"/>
      <c r="E338" s="205"/>
      <c r="F338" s="205"/>
      <c r="G338" s="205"/>
      <c r="H338" s="205"/>
      <c r="I338" s="205"/>
      <c r="J338" s="205"/>
      <c r="K338" s="205"/>
      <c r="L338" s="205"/>
      <c r="M338" s="205"/>
      <c r="N338" s="205"/>
      <c r="O338" s="205"/>
      <c r="P338" s="207"/>
    </row>
    <row r="339" spans="2:16">
      <c r="B339" s="215"/>
      <c r="C339" s="205" t="s">
        <v>445</v>
      </c>
      <c r="D339" s="205"/>
      <c r="E339" s="205"/>
      <c r="F339" s="205"/>
      <c r="G339" s="205"/>
      <c r="H339" s="205"/>
      <c r="I339" s="205"/>
      <c r="J339" s="205"/>
      <c r="K339" s="205"/>
      <c r="L339" s="205"/>
      <c r="M339" s="205"/>
      <c r="N339" s="205"/>
      <c r="O339" s="205"/>
      <c r="P339" s="207"/>
    </row>
    <row r="340" spans="2:16">
      <c r="B340" s="215"/>
      <c r="C340" s="205"/>
      <c r="D340" s="205"/>
      <c r="E340" s="205"/>
      <c r="F340" s="205"/>
      <c r="G340" s="205"/>
      <c r="H340" s="205"/>
      <c r="I340" s="205"/>
      <c r="J340" s="205"/>
      <c r="K340" s="205"/>
      <c r="L340" s="205"/>
      <c r="M340" s="205"/>
      <c r="N340" s="205"/>
      <c r="O340" s="205"/>
      <c r="P340" s="207"/>
    </row>
    <row r="341" spans="2:16">
      <c r="B341" s="215"/>
      <c r="C341" s="205" t="s">
        <v>446</v>
      </c>
      <c r="D341" s="205"/>
      <c r="E341" s="205"/>
      <c r="F341" s="205"/>
      <c r="G341" s="205"/>
      <c r="H341" s="205"/>
      <c r="I341" s="205"/>
      <c r="J341" s="205"/>
      <c r="K341" s="205"/>
      <c r="L341" s="205"/>
      <c r="M341" s="205"/>
      <c r="N341" s="205"/>
      <c r="O341" s="205"/>
      <c r="P341" s="207"/>
    </row>
    <row r="342" spans="2:16">
      <c r="B342" s="215"/>
      <c r="C342" s="205" t="s">
        <v>447</v>
      </c>
      <c r="D342" s="205"/>
      <c r="E342" s="205"/>
      <c r="F342" s="205"/>
      <c r="G342" s="205"/>
      <c r="H342" s="205"/>
      <c r="I342" s="205"/>
      <c r="J342" s="205"/>
      <c r="K342" s="205"/>
      <c r="L342" s="205"/>
      <c r="M342" s="205"/>
      <c r="N342" s="205"/>
      <c r="O342" s="205"/>
      <c r="P342" s="207"/>
    </row>
    <row r="343" spans="2:16">
      <c r="B343" s="215"/>
      <c r="C343" s="205"/>
      <c r="D343" s="205"/>
      <c r="E343" s="205"/>
      <c r="F343" s="205"/>
      <c r="G343" s="205"/>
      <c r="H343" s="205"/>
      <c r="I343" s="205"/>
      <c r="J343" s="205"/>
      <c r="K343" s="205"/>
      <c r="L343" s="205"/>
      <c r="M343" s="205"/>
      <c r="N343" s="205"/>
      <c r="O343" s="205"/>
      <c r="P343" s="207"/>
    </row>
    <row r="344" spans="2:16">
      <c r="B344" s="215"/>
      <c r="C344" s="205"/>
      <c r="D344" s="205"/>
      <c r="E344" s="205"/>
      <c r="F344" s="205"/>
      <c r="G344" s="205"/>
      <c r="H344" s="205"/>
      <c r="I344" s="205"/>
      <c r="J344" s="205"/>
      <c r="K344" s="205"/>
      <c r="L344" s="205"/>
      <c r="M344" s="205"/>
      <c r="N344" s="205"/>
      <c r="O344" s="205"/>
      <c r="P344" s="207"/>
    </row>
    <row r="345" spans="2:16">
      <c r="B345" s="215"/>
      <c r="C345" s="205"/>
      <c r="D345" s="205"/>
      <c r="E345" s="205"/>
      <c r="F345" s="205"/>
      <c r="G345" s="205"/>
      <c r="H345" s="205"/>
      <c r="I345" s="205"/>
      <c r="J345" s="205"/>
      <c r="K345" s="205"/>
      <c r="L345" s="205"/>
      <c r="M345" s="205"/>
      <c r="N345" s="205"/>
      <c r="O345" s="205"/>
      <c r="P345" s="207"/>
    </row>
    <row r="346" spans="2:16">
      <c r="B346" s="215"/>
      <c r="C346" s="205"/>
      <c r="D346" s="205"/>
      <c r="E346" s="205"/>
      <c r="F346" s="205"/>
      <c r="G346" s="205"/>
      <c r="H346" s="205"/>
      <c r="I346" s="205"/>
      <c r="J346" s="205"/>
      <c r="K346" s="205"/>
      <c r="L346" s="205"/>
      <c r="M346" s="205"/>
      <c r="N346" s="205"/>
      <c r="O346" s="205"/>
      <c r="P346" s="207"/>
    </row>
    <row r="347" spans="2:16">
      <c r="B347" s="215"/>
      <c r="C347" s="205"/>
      <c r="D347" s="205"/>
      <c r="E347" s="205"/>
      <c r="F347" s="205"/>
      <c r="G347" s="205"/>
      <c r="H347" s="205"/>
      <c r="I347" s="205"/>
      <c r="J347" s="205"/>
      <c r="K347" s="205"/>
      <c r="L347" s="205"/>
      <c r="M347" s="205"/>
      <c r="N347" s="205"/>
      <c r="O347" s="205"/>
      <c r="P347" s="207"/>
    </row>
    <row r="348" spans="2:16">
      <c r="B348" s="215"/>
      <c r="C348" s="205"/>
      <c r="D348" s="205"/>
      <c r="E348" s="205"/>
      <c r="F348" s="205"/>
      <c r="G348" s="205"/>
      <c r="H348" s="205"/>
      <c r="I348" s="205"/>
      <c r="J348" s="205"/>
      <c r="K348" s="205"/>
      <c r="L348" s="205"/>
      <c r="M348" s="205"/>
      <c r="N348" s="205"/>
      <c r="O348" s="205"/>
      <c r="P348" s="207"/>
    </row>
    <row r="349" spans="2:16">
      <c r="B349" s="215"/>
      <c r="C349" s="205"/>
      <c r="D349" s="205"/>
      <c r="E349" s="205"/>
      <c r="F349" s="205"/>
      <c r="G349" s="205"/>
      <c r="H349" s="205"/>
      <c r="I349" s="205"/>
      <c r="J349" s="205"/>
      <c r="K349" s="205"/>
      <c r="L349" s="205"/>
      <c r="M349" s="205"/>
      <c r="N349" s="205"/>
      <c r="O349" s="205"/>
      <c r="P349" s="207"/>
    </row>
    <row r="350" spans="2:16">
      <c r="B350" s="215"/>
      <c r="C350" s="205"/>
      <c r="D350" s="205"/>
      <c r="E350" s="205"/>
      <c r="F350" s="205"/>
      <c r="G350" s="205"/>
      <c r="H350" s="205"/>
      <c r="I350" s="205"/>
      <c r="J350" s="205"/>
      <c r="K350" s="205"/>
      <c r="L350" s="205"/>
      <c r="M350" s="205"/>
      <c r="N350" s="205"/>
      <c r="O350" s="205"/>
      <c r="P350" s="207"/>
    </row>
    <row r="351" spans="2:16">
      <c r="B351" s="215"/>
      <c r="C351" s="205"/>
      <c r="D351" s="205"/>
      <c r="E351" s="205"/>
      <c r="F351" s="205"/>
      <c r="G351" s="205"/>
      <c r="H351" s="205"/>
      <c r="I351" s="205"/>
      <c r="J351" s="205"/>
      <c r="K351" s="205"/>
      <c r="L351" s="205"/>
      <c r="M351" s="205"/>
      <c r="N351" s="205"/>
      <c r="O351" s="205"/>
      <c r="P351" s="207"/>
    </row>
    <row r="352" spans="2:16">
      <c r="B352" s="215"/>
      <c r="C352" s="205"/>
      <c r="D352" s="205"/>
      <c r="E352" s="205"/>
      <c r="F352" s="205"/>
      <c r="G352" s="205"/>
      <c r="H352" s="205"/>
      <c r="I352" s="205"/>
      <c r="J352" s="205"/>
      <c r="K352" s="205"/>
      <c r="L352" s="205"/>
      <c r="M352" s="205"/>
      <c r="N352" s="205"/>
      <c r="O352" s="205"/>
      <c r="P352" s="207"/>
    </row>
    <row r="353" spans="2:16">
      <c r="B353" s="215"/>
      <c r="C353" s="205"/>
      <c r="D353" s="205"/>
      <c r="E353" s="205"/>
      <c r="F353" s="205"/>
      <c r="G353" s="205"/>
      <c r="H353" s="205"/>
      <c r="I353" s="205"/>
      <c r="J353" s="205"/>
      <c r="K353" s="205"/>
      <c r="L353" s="205"/>
      <c r="M353" s="205"/>
      <c r="N353" s="205"/>
      <c r="O353" s="205"/>
      <c r="P353" s="207"/>
    </row>
    <row r="354" spans="2:16">
      <c r="B354" s="215"/>
      <c r="C354" s="205"/>
      <c r="D354" s="205"/>
      <c r="E354" s="205"/>
      <c r="F354" s="205"/>
      <c r="G354" s="205"/>
      <c r="H354" s="205"/>
      <c r="I354" s="205"/>
      <c r="J354" s="205"/>
      <c r="K354" s="205"/>
      <c r="L354" s="205"/>
      <c r="M354" s="205"/>
      <c r="N354" s="205"/>
      <c r="O354" s="205"/>
      <c r="P354" s="207"/>
    </row>
    <row r="355" spans="2:16">
      <c r="B355" s="215"/>
      <c r="C355" s="205"/>
      <c r="D355" s="205"/>
      <c r="E355" s="205"/>
      <c r="F355" s="205"/>
      <c r="G355" s="205"/>
      <c r="H355" s="205"/>
      <c r="I355" s="205"/>
      <c r="J355" s="205"/>
      <c r="K355" s="205"/>
      <c r="L355" s="205"/>
      <c r="M355" s="205"/>
      <c r="N355" s="205"/>
      <c r="O355" s="205"/>
      <c r="P355" s="207"/>
    </row>
    <row r="356" spans="2:16">
      <c r="B356" s="215"/>
      <c r="C356" s="205"/>
      <c r="D356" s="205"/>
      <c r="E356" s="205"/>
      <c r="F356" s="205"/>
      <c r="G356" s="205"/>
      <c r="H356" s="205"/>
      <c r="I356" s="205"/>
      <c r="J356" s="205"/>
      <c r="K356" s="205"/>
      <c r="L356" s="205"/>
      <c r="M356" s="205"/>
      <c r="N356" s="205"/>
      <c r="O356" s="205"/>
      <c r="P356" s="207"/>
    </row>
    <row r="357" spans="2:16">
      <c r="B357" s="215"/>
      <c r="C357" s="205"/>
      <c r="D357" s="205"/>
      <c r="E357" s="205"/>
      <c r="F357" s="205"/>
      <c r="G357" s="205"/>
      <c r="H357" s="205"/>
      <c r="I357" s="205"/>
      <c r="J357" s="205"/>
      <c r="K357" s="205"/>
      <c r="L357" s="205"/>
      <c r="M357" s="205"/>
      <c r="N357" s="205"/>
      <c r="O357" s="205"/>
      <c r="P357" s="207"/>
    </row>
    <row r="358" spans="2:16">
      <c r="B358" s="215"/>
      <c r="C358" s="205"/>
      <c r="D358" s="205"/>
      <c r="E358" s="205"/>
      <c r="F358" s="205"/>
      <c r="G358" s="205"/>
      <c r="H358" s="205"/>
      <c r="I358" s="205"/>
      <c r="J358" s="205"/>
      <c r="K358" s="205"/>
      <c r="L358" s="205"/>
      <c r="M358" s="205"/>
      <c r="N358" s="205"/>
      <c r="O358" s="205"/>
      <c r="P358" s="207"/>
    </row>
    <row r="359" spans="2:16">
      <c r="B359" s="215"/>
      <c r="C359" s="205"/>
      <c r="D359" s="205"/>
      <c r="E359" s="205"/>
      <c r="F359" s="205"/>
      <c r="G359" s="205"/>
      <c r="H359" s="205"/>
      <c r="I359" s="205"/>
      <c r="J359" s="205"/>
      <c r="K359" s="205"/>
      <c r="L359" s="205"/>
      <c r="M359" s="205"/>
      <c r="N359" s="205"/>
      <c r="O359" s="205"/>
      <c r="P359" s="207"/>
    </row>
    <row r="360" spans="2:16">
      <c r="B360" s="215"/>
      <c r="C360" s="205"/>
      <c r="D360" s="205"/>
      <c r="E360" s="205"/>
      <c r="F360" s="205"/>
      <c r="G360" s="205"/>
      <c r="H360" s="205"/>
      <c r="I360" s="205"/>
      <c r="J360" s="205"/>
      <c r="K360" s="205"/>
      <c r="L360" s="205"/>
      <c r="M360" s="205"/>
      <c r="N360" s="205"/>
      <c r="O360" s="205"/>
      <c r="P360" s="207"/>
    </row>
    <row r="361" spans="2:16">
      <c r="B361" s="215"/>
      <c r="C361" s="205"/>
      <c r="D361" s="205"/>
      <c r="E361" s="205"/>
      <c r="F361" s="205"/>
      <c r="G361" s="205"/>
      <c r="H361" s="205"/>
      <c r="I361" s="205"/>
      <c r="J361" s="205"/>
      <c r="K361" s="205"/>
      <c r="L361" s="205"/>
      <c r="M361" s="205"/>
      <c r="N361" s="205"/>
      <c r="O361" s="205"/>
      <c r="P361" s="207"/>
    </row>
    <row r="362" spans="2:16">
      <c r="B362" s="215"/>
      <c r="C362" s="205"/>
      <c r="D362" s="205"/>
      <c r="E362" s="205"/>
      <c r="F362" s="205"/>
      <c r="G362" s="205"/>
      <c r="H362" s="205"/>
      <c r="I362" s="205"/>
      <c r="J362" s="205"/>
      <c r="K362" s="205"/>
      <c r="L362" s="205"/>
      <c r="M362" s="205"/>
      <c r="N362" s="205"/>
      <c r="O362" s="205"/>
      <c r="P362" s="207"/>
    </row>
    <row r="363" spans="2:16">
      <c r="B363" s="215"/>
      <c r="C363" s="205" t="s">
        <v>448</v>
      </c>
      <c r="D363" s="205"/>
      <c r="E363" s="205"/>
      <c r="F363" s="205"/>
      <c r="G363" s="205"/>
      <c r="H363" s="205"/>
      <c r="I363" s="205"/>
      <c r="J363" s="205"/>
      <c r="K363" s="205"/>
      <c r="L363" s="205"/>
      <c r="M363" s="205"/>
      <c r="N363" s="205"/>
      <c r="O363" s="205"/>
      <c r="P363" s="207"/>
    </row>
    <row r="364" spans="2:16">
      <c r="B364" s="215"/>
      <c r="C364" s="205" t="s">
        <v>449</v>
      </c>
      <c r="D364" s="205"/>
      <c r="E364" s="205"/>
      <c r="F364" s="205"/>
      <c r="G364" s="205"/>
      <c r="H364" s="205"/>
      <c r="I364" s="205"/>
      <c r="J364" s="205"/>
      <c r="K364" s="205"/>
      <c r="L364" s="205"/>
      <c r="M364" s="205"/>
      <c r="N364" s="205"/>
      <c r="O364" s="205"/>
      <c r="P364" s="207"/>
    </row>
    <row r="365" spans="2:16">
      <c r="B365" s="215"/>
      <c r="C365" s="205" t="s">
        <v>450</v>
      </c>
      <c r="D365" s="205"/>
      <c r="E365" s="205"/>
      <c r="F365" s="205"/>
      <c r="G365" s="205"/>
      <c r="H365" s="205"/>
      <c r="I365" s="205"/>
      <c r="J365" s="205"/>
      <c r="K365" s="205"/>
      <c r="L365" s="205"/>
      <c r="M365" s="205"/>
      <c r="N365" s="205"/>
      <c r="O365" s="205"/>
      <c r="P365" s="207"/>
    </row>
    <row r="366" spans="2:16">
      <c r="B366" s="215"/>
      <c r="C366" s="205"/>
      <c r="D366" s="205"/>
      <c r="E366" s="205"/>
      <c r="F366" s="205"/>
      <c r="G366" s="205"/>
      <c r="H366" s="205"/>
      <c r="I366" s="205"/>
      <c r="J366" s="205"/>
      <c r="K366" s="205"/>
      <c r="L366" s="205"/>
      <c r="M366" s="205"/>
      <c r="N366" s="205"/>
      <c r="O366" s="205"/>
      <c r="P366" s="207"/>
    </row>
    <row r="367" spans="2:16">
      <c r="B367" s="215"/>
      <c r="C367" s="205" t="s">
        <v>451</v>
      </c>
      <c r="D367" s="205"/>
      <c r="E367" s="205"/>
      <c r="F367" s="205"/>
      <c r="G367" s="205"/>
      <c r="H367" s="205"/>
      <c r="I367" s="205"/>
      <c r="J367" s="205"/>
      <c r="K367" s="205"/>
      <c r="L367" s="205"/>
      <c r="M367" s="205"/>
      <c r="N367" s="205"/>
      <c r="O367" s="205"/>
      <c r="P367" s="207"/>
    </row>
    <row r="368" spans="2:16">
      <c r="B368" s="215"/>
      <c r="C368" s="205" t="s">
        <v>452</v>
      </c>
      <c r="D368" s="205"/>
      <c r="E368" s="205"/>
      <c r="F368" s="205"/>
      <c r="G368" s="205"/>
      <c r="H368" s="205"/>
      <c r="I368" s="205"/>
      <c r="J368" s="205"/>
      <c r="K368" s="205"/>
      <c r="L368" s="205"/>
      <c r="M368" s="205"/>
      <c r="N368" s="205"/>
      <c r="O368" s="205"/>
      <c r="P368" s="207"/>
    </row>
    <row r="369" spans="2:16">
      <c r="B369" s="215"/>
      <c r="C369" s="205" t="s">
        <v>453</v>
      </c>
      <c r="D369" s="205"/>
      <c r="E369" s="205"/>
      <c r="F369" s="205"/>
      <c r="G369" s="205"/>
      <c r="H369" s="205"/>
      <c r="I369" s="205"/>
      <c r="J369" s="205"/>
      <c r="K369" s="205"/>
      <c r="L369" s="205"/>
      <c r="M369" s="205"/>
      <c r="N369" s="205"/>
      <c r="O369" s="205"/>
      <c r="P369" s="207"/>
    </row>
    <row r="370" spans="2:16">
      <c r="B370" s="215"/>
      <c r="C370" s="205"/>
      <c r="D370" s="205"/>
      <c r="E370" s="205"/>
      <c r="F370" s="205"/>
      <c r="G370" s="205"/>
      <c r="H370" s="205"/>
      <c r="I370" s="205"/>
      <c r="J370" s="205"/>
      <c r="K370" s="205"/>
      <c r="L370" s="205"/>
      <c r="M370" s="205"/>
      <c r="N370" s="205"/>
      <c r="O370" s="205"/>
      <c r="P370" s="207"/>
    </row>
    <row r="371" spans="2:16">
      <c r="B371" s="215"/>
      <c r="C371" s="205"/>
      <c r="D371" s="205"/>
      <c r="E371" s="205"/>
      <c r="F371" s="205"/>
      <c r="G371" s="205"/>
      <c r="H371" s="205"/>
      <c r="I371" s="205"/>
      <c r="J371" s="205"/>
      <c r="K371" s="205"/>
      <c r="L371" s="205"/>
      <c r="M371" s="205"/>
      <c r="N371" s="205"/>
      <c r="O371" s="205"/>
      <c r="P371" s="207"/>
    </row>
    <row r="372" spans="2:16">
      <c r="B372" s="215"/>
      <c r="C372" s="205"/>
      <c r="D372" s="205"/>
      <c r="E372" s="205"/>
      <c r="F372" s="205"/>
      <c r="G372" s="205"/>
      <c r="H372" s="205"/>
      <c r="I372" s="205"/>
      <c r="J372" s="205"/>
      <c r="K372" s="205"/>
      <c r="L372" s="205"/>
      <c r="M372" s="205"/>
      <c r="N372" s="205"/>
      <c r="O372" s="205"/>
      <c r="P372" s="207"/>
    </row>
    <row r="373" spans="2:16">
      <c r="B373" s="215"/>
      <c r="C373" s="205"/>
      <c r="D373" s="205"/>
      <c r="E373" s="205"/>
      <c r="F373" s="205"/>
      <c r="G373" s="205"/>
      <c r="H373" s="205"/>
      <c r="I373" s="205"/>
      <c r="J373" s="205"/>
      <c r="K373" s="205"/>
      <c r="L373" s="205"/>
      <c r="M373" s="205"/>
      <c r="N373" s="205"/>
      <c r="O373" s="205"/>
      <c r="P373" s="207"/>
    </row>
    <row r="374" spans="2:16">
      <c r="B374" s="215"/>
      <c r="C374" s="205"/>
      <c r="D374" s="205"/>
      <c r="E374" s="205"/>
      <c r="F374" s="205"/>
      <c r="G374" s="205"/>
      <c r="H374" s="205"/>
      <c r="I374" s="205"/>
      <c r="J374" s="205"/>
      <c r="K374" s="205"/>
      <c r="L374" s="205"/>
      <c r="M374" s="205"/>
      <c r="N374" s="205"/>
      <c r="O374" s="205"/>
      <c r="P374" s="207"/>
    </row>
    <row r="375" spans="2:16">
      <c r="B375" s="215"/>
      <c r="C375" s="205"/>
      <c r="D375" s="205"/>
      <c r="E375" s="205"/>
      <c r="F375" s="205"/>
      <c r="G375" s="205"/>
      <c r="H375" s="205"/>
      <c r="I375" s="205"/>
      <c r="J375" s="205"/>
      <c r="K375" s="205"/>
      <c r="L375" s="205"/>
      <c r="M375" s="205"/>
      <c r="N375" s="205"/>
      <c r="O375" s="205"/>
      <c r="P375" s="207"/>
    </row>
    <row r="376" spans="2:16">
      <c r="B376" s="215"/>
      <c r="C376" s="205"/>
      <c r="D376" s="205"/>
      <c r="E376" s="205"/>
      <c r="F376" s="205"/>
      <c r="G376" s="205"/>
      <c r="H376" s="205"/>
      <c r="I376" s="205"/>
      <c r="J376" s="205"/>
      <c r="K376" s="205"/>
      <c r="L376" s="205"/>
      <c r="M376" s="205"/>
      <c r="N376" s="205"/>
      <c r="O376" s="205"/>
      <c r="P376" s="207"/>
    </row>
    <row r="377" spans="2:16">
      <c r="B377" s="215"/>
      <c r="C377" s="205"/>
      <c r="D377" s="205"/>
      <c r="E377" s="205"/>
      <c r="F377" s="205"/>
      <c r="G377" s="205"/>
      <c r="H377" s="205"/>
      <c r="I377" s="205"/>
      <c r="J377" s="205"/>
      <c r="K377" s="205"/>
      <c r="L377" s="205"/>
      <c r="M377" s="205"/>
      <c r="N377" s="205"/>
      <c r="O377" s="205"/>
      <c r="P377" s="207"/>
    </row>
    <row r="378" spans="2:16">
      <c r="B378" s="215"/>
      <c r="C378" s="205"/>
      <c r="D378" s="205"/>
      <c r="E378" s="205"/>
      <c r="F378" s="205"/>
      <c r="G378" s="205"/>
      <c r="H378" s="205"/>
      <c r="I378" s="205"/>
      <c r="J378" s="205"/>
      <c r="K378" s="205"/>
      <c r="L378" s="205"/>
      <c r="M378" s="205"/>
      <c r="N378" s="205"/>
      <c r="O378" s="205"/>
      <c r="P378" s="207"/>
    </row>
    <row r="379" spans="2:16">
      <c r="B379" s="215"/>
      <c r="C379" s="205"/>
      <c r="D379" s="205"/>
      <c r="E379" s="205"/>
      <c r="F379" s="205"/>
      <c r="G379" s="205"/>
      <c r="H379" s="205"/>
      <c r="I379" s="205"/>
      <c r="J379" s="205"/>
      <c r="K379" s="205"/>
      <c r="L379" s="205"/>
      <c r="M379" s="205"/>
      <c r="N379" s="205"/>
      <c r="O379" s="205"/>
      <c r="P379" s="207"/>
    </row>
    <row r="380" spans="2:16">
      <c r="B380" s="215"/>
      <c r="C380" s="205"/>
      <c r="D380" s="205"/>
      <c r="E380" s="205"/>
      <c r="F380" s="205"/>
      <c r="G380" s="205"/>
      <c r="H380" s="205"/>
      <c r="I380" s="205"/>
      <c r="J380" s="205"/>
      <c r="K380" s="205"/>
      <c r="L380" s="205"/>
      <c r="M380" s="205"/>
      <c r="N380" s="205"/>
      <c r="O380" s="205"/>
      <c r="P380" s="207"/>
    </row>
    <row r="381" spans="2:16">
      <c r="B381" s="215"/>
      <c r="C381" s="205"/>
      <c r="D381" s="205"/>
      <c r="E381" s="205"/>
      <c r="F381" s="205"/>
      <c r="G381" s="205"/>
      <c r="H381" s="205"/>
      <c r="I381" s="205"/>
      <c r="J381" s="205"/>
      <c r="K381" s="205"/>
      <c r="L381" s="205"/>
      <c r="M381" s="205"/>
      <c r="N381" s="205"/>
      <c r="O381" s="205"/>
      <c r="P381" s="207"/>
    </row>
    <row r="382" spans="2:16">
      <c r="B382" s="215"/>
      <c r="C382" s="205"/>
      <c r="D382" s="205"/>
      <c r="E382" s="205"/>
      <c r="F382" s="205"/>
      <c r="G382" s="205"/>
      <c r="H382" s="205"/>
      <c r="I382" s="205"/>
      <c r="J382" s="205"/>
      <c r="K382" s="205"/>
      <c r="L382" s="205"/>
      <c r="M382" s="205"/>
      <c r="N382" s="205"/>
      <c r="O382" s="205"/>
      <c r="P382" s="207"/>
    </row>
    <row r="383" spans="2:16">
      <c r="B383" s="215"/>
      <c r="C383" s="205"/>
      <c r="D383" s="205"/>
      <c r="E383" s="205"/>
      <c r="F383" s="205"/>
      <c r="G383" s="205"/>
      <c r="H383" s="205"/>
      <c r="I383" s="205"/>
      <c r="J383" s="205"/>
      <c r="K383" s="205"/>
      <c r="L383" s="205"/>
      <c r="M383" s="205"/>
      <c r="N383" s="205"/>
      <c r="O383" s="205"/>
      <c r="P383" s="207"/>
    </row>
    <row r="384" spans="2:16">
      <c r="B384" s="215"/>
      <c r="C384" s="205"/>
      <c r="D384" s="205"/>
      <c r="E384" s="205"/>
      <c r="F384" s="205"/>
      <c r="G384" s="205"/>
      <c r="H384" s="205"/>
      <c r="I384" s="205"/>
      <c r="J384" s="205"/>
      <c r="K384" s="205"/>
      <c r="L384" s="205"/>
      <c r="M384" s="205"/>
      <c r="N384" s="205"/>
      <c r="O384" s="205"/>
      <c r="P384" s="207"/>
    </row>
    <row r="385" spans="2:16">
      <c r="B385" s="215"/>
      <c r="C385" s="205"/>
      <c r="D385" s="205"/>
      <c r="E385" s="205"/>
      <c r="F385" s="205"/>
      <c r="G385" s="205"/>
      <c r="H385" s="205"/>
      <c r="I385" s="205"/>
      <c r="J385" s="205"/>
      <c r="K385" s="205"/>
      <c r="L385" s="205"/>
      <c r="M385" s="205"/>
      <c r="N385" s="205"/>
      <c r="O385" s="205"/>
      <c r="P385" s="207"/>
    </row>
    <row r="386" spans="2:16">
      <c r="B386" s="215"/>
      <c r="C386" s="205"/>
      <c r="D386" s="205"/>
      <c r="E386" s="205"/>
      <c r="F386" s="205"/>
      <c r="G386" s="205"/>
      <c r="H386" s="205"/>
      <c r="I386" s="205"/>
      <c r="J386" s="205"/>
      <c r="K386" s="205"/>
      <c r="L386" s="205"/>
      <c r="M386" s="205"/>
      <c r="N386" s="205"/>
      <c r="O386" s="205"/>
      <c r="P386" s="207"/>
    </row>
    <row r="387" spans="2:16">
      <c r="B387" s="215"/>
      <c r="C387" s="205" t="s">
        <v>454</v>
      </c>
      <c r="D387" s="205"/>
      <c r="E387" s="205"/>
      <c r="F387" s="205"/>
      <c r="G387" s="205"/>
      <c r="H387" s="205"/>
      <c r="I387" s="205"/>
      <c r="J387" s="205"/>
      <c r="K387" s="205"/>
      <c r="L387" s="205"/>
      <c r="M387" s="205"/>
      <c r="N387" s="205"/>
      <c r="O387" s="205"/>
      <c r="P387" s="207"/>
    </row>
    <row r="388" spans="2:16">
      <c r="B388" s="215"/>
      <c r="C388" s="205" t="s">
        <v>455</v>
      </c>
      <c r="D388" s="205"/>
      <c r="E388" s="205"/>
      <c r="F388" s="205"/>
      <c r="G388" s="205"/>
      <c r="H388" s="205"/>
      <c r="I388" s="205"/>
      <c r="J388" s="205"/>
      <c r="K388" s="205"/>
      <c r="L388" s="205"/>
      <c r="M388" s="205"/>
      <c r="N388" s="205"/>
      <c r="O388" s="205"/>
      <c r="P388" s="207"/>
    </row>
    <row r="389" spans="2:16">
      <c r="B389" s="215"/>
      <c r="C389" s="205" t="s">
        <v>456</v>
      </c>
      <c r="D389" s="205"/>
      <c r="E389" s="205"/>
      <c r="F389" s="205"/>
      <c r="G389" s="205"/>
      <c r="H389" s="205"/>
      <c r="I389" s="205"/>
      <c r="J389" s="205"/>
      <c r="K389" s="205"/>
      <c r="L389" s="205"/>
      <c r="M389" s="205"/>
      <c r="N389" s="205"/>
      <c r="O389" s="205"/>
      <c r="P389" s="207"/>
    </row>
    <row r="390" spans="2:16">
      <c r="B390" s="215"/>
      <c r="C390" s="192" t="s">
        <v>457</v>
      </c>
      <c r="P390" s="207"/>
    </row>
    <row r="391" spans="2:16">
      <c r="B391" s="215"/>
      <c r="P391" s="207"/>
    </row>
    <row r="392" spans="2:16">
      <c r="B392" s="215"/>
      <c r="C392" s="205" t="s">
        <v>482</v>
      </c>
      <c r="D392" s="205"/>
      <c r="E392" s="205"/>
      <c r="F392" s="205"/>
      <c r="G392" s="205"/>
      <c r="H392" s="205"/>
      <c r="I392" s="205"/>
      <c r="J392" s="205"/>
      <c r="K392" s="205"/>
      <c r="L392" s="205"/>
      <c r="M392" s="205"/>
      <c r="N392" s="205"/>
      <c r="O392" s="205"/>
      <c r="P392" s="207"/>
    </row>
    <row r="393" spans="2:16">
      <c r="B393" s="215"/>
      <c r="C393" s="205" t="s">
        <v>458</v>
      </c>
      <c r="D393" s="205"/>
      <c r="E393" s="205"/>
      <c r="F393" s="205"/>
      <c r="G393" s="205"/>
      <c r="H393" s="205"/>
      <c r="I393" s="205"/>
      <c r="J393" s="205"/>
      <c r="K393" s="205"/>
      <c r="L393" s="205"/>
      <c r="M393" s="205"/>
      <c r="N393" s="205"/>
      <c r="O393" s="205"/>
      <c r="P393" s="207"/>
    </row>
    <row r="394" spans="2:16">
      <c r="B394" s="215"/>
      <c r="C394" s="205"/>
      <c r="D394" s="205"/>
      <c r="E394" s="205"/>
      <c r="F394" s="205"/>
      <c r="G394" s="205"/>
      <c r="H394" s="205"/>
      <c r="I394" s="205"/>
      <c r="J394" s="205"/>
      <c r="K394" s="205"/>
      <c r="L394" s="205"/>
      <c r="M394" s="205"/>
      <c r="N394" s="205"/>
      <c r="O394" s="205"/>
      <c r="P394" s="207"/>
    </row>
    <row r="395" spans="2:16">
      <c r="B395" s="215"/>
      <c r="C395" s="205"/>
      <c r="D395" s="205"/>
      <c r="E395" s="205"/>
      <c r="F395" s="205"/>
      <c r="G395" s="205"/>
      <c r="H395" s="205"/>
      <c r="I395" s="205"/>
      <c r="J395" s="205"/>
      <c r="K395" s="205"/>
      <c r="L395" s="205"/>
      <c r="M395" s="205"/>
      <c r="N395" s="205"/>
      <c r="O395" s="205"/>
      <c r="P395" s="207"/>
    </row>
    <row r="396" spans="2:16">
      <c r="B396" s="215"/>
      <c r="C396" s="205"/>
      <c r="D396" s="205"/>
      <c r="E396" s="205"/>
      <c r="F396" s="205"/>
      <c r="G396" s="205"/>
      <c r="H396" s="205"/>
      <c r="I396" s="205"/>
      <c r="J396" s="205"/>
      <c r="K396" s="205"/>
      <c r="L396" s="205"/>
      <c r="M396" s="205"/>
      <c r="N396" s="205"/>
      <c r="O396" s="205"/>
      <c r="P396" s="207"/>
    </row>
    <row r="397" spans="2:16">
      <c r="B397" s="215"/>
      <c r="C397" s="205"/>
      <c r="D397" s="205"/>
      <c r="E397" s="205"/>
      <c r="F397" s="205"/>
      <c r="G397" s="205"/>
      <c r="H397" s="205"/>
      <c r="I397" s="205"/>
      <c r="J397" s="205"/>
      <c r="K397" s="205"/>
      <c r="L397" s="205"/>
      <c r="M397" s="205"/>
      <c r="N397" s="205"/>
      <c r="O397" s="205"/>
      <c r="P397" s="207"/>
    </row>
    <row r="398" spans="2:16">
      <c r="B398" s="215"/>
      <c r="C398" s="205"/>
      <c r="D398" s="205"/>
      <c r="E398" s="205"/>
      <c r="F398" s="205"/>
      <c r="G398" s="205"/>
      <c r="H398" s="205"/>
      <c r="I398" s="205"/>
      <c r="J398" s="205"/>
      <c r="K398" s="205"/>
      <c r="L398" s="205"/>
      <c r="M398" s="205"/>
      <c r="N398" s="205"/>
      <c r="O398" s="205"/>
      <c r="P398" s="207"/>
    </row>
    <row r="399" spans="2:16">
      <c r="B399" s="215"/>
      <c r="C399" s="205"/>
      <c r="D399" s="205"/>
      <c r="E399" s="205"/>
      <c r="F399" s="205"/>
      <c r="G399" s="205"/>
      <c r="H399" s="205"/>
      <c r="I399" s="205"/>
      <c r="J399" s="205"/>
      <c r="K399" s="205"/>
      <c r="L399" s="205"/>
      <c r="M399" s="205"/>
      <c r="N399" s="205"/>
      <c r="O399" s="205"/>
      <c r="P399" s="207"/>
    </row>
    <row r="400" spans="2:16">
      <c r="B400" s="215"/>
      <c r="C400" s="205"/>
      <c r="D400" s="205"/>
      <c r="E400" s="205"/>
      <c r="F400" s="205"/>
      <c r="G400" s="205"/>
      <c r="H400" s="205"/>
      <c r="I400" s="205"/>
      <c r="J400" s="205"/>
      <c r="K400" s="205"/>
      <c r="L400" s="205"/>
      <c r="M400" s="205"/>
      <c r="N400" s="205"/>
      <c r="O400" s="205"/>
      <c r="P400" s="207"/>
    </row>
    <row r="401" spans="2:16">
      <c r="B401" s="215"/>
      <c r="C401" s="205"/>
      <c r="D401" s="205"/>
      <c r="E401" s="205"/>
      <c r="F401" s="205"/>
      <c r="G401" s="205"/>
      <c r="H401" s="205"/>
      <c r="I401" s="205"/>
      <c r="J401" s="205"/>
      <c r="K401" s="205"/>
      <c r="L401" s="205"/>
      <c r="M401" s="205"/>
      <c r="N401" s="205"/>
      <c r="O401" s="205"/>
      <c r="P401" s="207"/>
    </row>
    <row r="402" spans="2:16">
      <c r="B402" s="215"/>
      <c r="C402" s="205"/>
      <c r="D402" s="205"/>
      <c r="E402" s="205"/>
      <c r="F402" s="205"/>
      <c r="G402" s="205"/>
      <c r="H402" s="205"/>
      <c r="I402" s="205"/>
      <c r="J402" s="205"/>
      <c r="K402" s="205"/>
      <c r="L402" s="205"/>
      <c r="M402" s="205"/>
      <c r="N402" s="205"/>
      <c r="O402" s="205"/>
      <c r="P402" s="207"/>
    </row>
    <row r="403" spans="2:16">
      <c r="B403" s="215"/>
      <c r="C403" s="205"/>
      <c r="D403" s="205"/>
      <c r="E403" s="205"/>
      <c r="F403" s="205"/>
      <c r="G403" s="205"/>
      <c r="H403" s="205"/>
      <c r="I403" s="205"/>
      <c r="J403" s="205"/>
      <c r="K403" s="205"/>
      <c r="L403" s="205"/>
      <c r="M403" s="205"/>
      <c r="N403" s="205"/>
      <c r="O403" s="205"/>
      <c r="P403" s="207"/>
    </row>
    <row r="404" spans="2:16">
      <c r="B404" s="215"/>
      <c r="C404" s="205"/>
      <c r="D404" s="205"/>
      <c r="E404" s="205"/>
      <c r="F404" s="205"/>
      <c r="G404" s="205"/>
      <c r="H404" s="205"/>
      <c r="I404" s="205"/>
      <c r="J404" s="205"/>
      <c r="K404" s="205"/>
      <c r="L404" s="205"/>
      <c r="M404" s="205"/>
      <c r="N404" s="205"/>
      <c r="O404" s="205"/>
      <c r="P404" s="207"/>
    </row>
    <row r="405" spans="2:16">
      <c r="B405" s="215"/>
      <c r="C405" s="205"/>
      <c r="D405" s="205"/>
      <c r="E405" s="205"/>
      <c r="F405" s="205"/>
      <c r="G405" s="205"/>
      <c r="H405" s="205"/>
      <c r="I405" s="205"/>
      <c r="J405" s="205"/>
      <c r="K405" s="205"/>
      <c r="L405" s="205"/>
      <c r="M405" s="205"/>
      <c r="N405" s="205"/>
      <c r="O405" s="205"/>
      <c r="P405" s="207"/>
    </row>
    <row r="406" spans="2:16">
      <c r="B406" s="215"/>
      <c r="C406" s="205"/>
      <c r="D406" s="205"/>
      <c r="E406" s="205"/>
      <c r="F406" s="205"/>
      <c r="G406" s="205"/>
      <c r="H406" s="205"/>
      <c r="I406" s="205"/>
      <c r="J406" s="205"/>
      <c r="K406" s="205"/>
      <c r="L406" s="205"/>
      <c r="M406" s="205"/>
      <c r="N406" s="205"/>
      <c r="O406" s="205"/>
      <c r="P406" s="207"/>
    </row>
    <row r="407" spans="2:16">
      <c r="B407" s="215"/>
      <c r="C407" s="205"/>
      <c r="D407" s="205"/>
      <c r="E407" s="205"/>
      <c r="F407" s="205"/>
      <c r="G407" s="205"/>
      <c r="H407" s="205"/>
      <c r="I407" s="205"/>
      <c r="J407" s="205"/>
      <c r="K407" s="205"/>
      <c r="L407" s="205"/>
      <c r="M407" s="205"/>
      <c r="N407" s="205"/>
      <c r="O407" s="205"/>
      <c r="P407" s="207"/>
    </row>
    <row r="408" spans="2:16">
      <c r="B408" s="215"/>
      <c r="C408" s="205"/>
      <c r="D408" s="205"/>
      <c r="E408" s="205"/>
      <c r="F408" s="205"/>
      <c r="G408" s="205"/>
      <c r="H408" s="205"/>
      <c r="I408" s="205"/>
      <c r="J408" s="205"/>
      <c r="K408" s="205"/>
      <c r="L408" s="205"/>
      <c r="M408" s="205"/>
      <c r="N408" s="205"/>
      <c r="O408" s="205"/>
      <c r="P408" s="207"/>
    </row>
    <row r="409" spans="2:16">
      <c r="B409" s="215"/>
      <c r="C409" s="205"/>
      <c r="D409" s="205"/>
      <c r="E409" s="205"/>
      <c r="F409" s="205"/>
      <c r="G409" s="205"/>
      <c r="H409" s="205"/>
      <c r="I409" s="205"/>
      <c r="J409" s="205"/>
      <c r="K409" s="205"/>
      <c r="L409" s="205"/>
      <c r="M409" s="205"/>
      <c r="N409" s="205"/>
      <c r="O409" s="205"/>
      <c r="P409" s="207"/>
    </row>
    <row r="410" spans="2:16">
      <c r="B410" s="215"/>
      <c r="C410" s="205"/>
      <c r="D410" s="205"/>
      <c r="E410" s="205"/>
      <c r="F410" s="205"/>
      <c r="G410" s="205"/>
      <c r="H410" s="205"/>
      <c r="I410" s="205"/>
      <c r="J410" s="205"/>
      <c r="K410" s="205"/>
      <c r="L410" s="205"/>
      <c r="M410" s="205"/>
      <c r="N410" s="205"/>
      <c r="O410" s="205"/>
      <c r="P410" s="207"/>
    </row>
    <row r="411" spans="2:16">
      <c r="B411" s="215"/>
      <c r="C411" s="205"/>
      <c r="D411" s="205"/>
      <c r="E411" s="205"/>
      <c r="F411" s="205"/>
      <c r="G411" s="205"/>
      <c r="H411" s="205"/>
      <c r="I411" s="205"/>
      <c r="J411" s="205"/>
      <c r="K411" s="205"/>
      <c r="L411" s="205"/>
      <c r="M411" s="205"/>
      <c r="N411" s="205"/>
      <c r="O411" s="205"/>
      <c r="P411" s="207"/>
    </row>
    <row r="412" spans="2:16">
      <c r="B412" s="215"/>
      <c r="C412" s="205"/>
      <c r="D412" s="205"/>
      <c r="E412" s="205"/>
      <c r="F412" s="205"/>
      <c r="G412" s="205"/>
      <c r="H412" s="205"/>
      <c r="I412" s="205"/>
      <c r="J412" s="205"/>
      <c r="K412" s="205"/>
      <c r="L412" s="205"/>
      <c r="M412" s="205"/>
      <c r="N412" s="205"/>
      <c r="O412" s="205"/>
      <c r="P412" s="207"/>
    </row>
    <row r="413" spans="2:16">
      <c r="B413" s="215"/>
      <c r="C413" s="205"/>
      <c r="D413" s="205"/>
      <c r="E413" s="205"/>
      <c r="F413" s="205"/>
      <c r="G413" s="205"/>
      <c r="H413" s="205"/>
      <c r="I413" s="205"/>
      <c r="J413" s="205"/>
      <c r="K413" s="205"/>
      <c r="L413" s="205"/>
      <c r="M413" s="205"/>
      <c r="N413" s="205"/>
      <c r="O413" s="205"/>
      <c r="P413" s="207"/>
    </row>
    <row r="414" spans="2:16">
      <c r="B414" s="215"/>
      <c r="C414" s="205"/>
      <c r="D414" s="205"/>
      <c r="E414" s="205"/>
      <c r="F414" s="205"/>
      <c r="G414" s="205"/>
      <c r="H414" s="205"/>
      <c r="I414" s="205"/>
      <c r="J414" s="205"/>
      <c r="K414" s="205"/>
      <c r="L414" s="205"/>
      <c r="M414" s="205"/>
      <c r="N414" s="205"/>
      <c r="O414" s="205"/>
      <c r="P414" s="207"/>
    </row>
    <row r="415" spans="2:16">
      <c r="B415" s="215"/>
      <c r="C415" s="205"/>
      <c r="D415" s="205"/>
      <c r="E415" s="205"/>
      <c r="F415" s="205"/>
      <c r="G415" s="205"/>
      <c r="H415" s="205"/>
      <c r="I415" s="205"/>
      <c r="J415" s="205"/>
      <c r="K415" s="205"/>
      <c r="L415" s="205"/>
      <c r="M415" s="205"/>
      <c r="N415" s="205"/>
      <c r="O415" s="205"/>
      <c r="P415" s="207"/>
    </row>
    <row r="416" spans="2:16">
      <c r="B416" s="215"/>
      <c r="C416" s="205"/>
      <c r="D416" s="205"/>
      <c r="E416" s="205"/>
      <c r="F416" s="205"/>
      <c r="G416" s="205"/>
      <c r="H416" s="205"/>
      <c r="I416" s="205"/>
      <c r="J416" s="205"/>
      <c r="K416" s="205"/>
      <c r="L416" s="205"/>
      <c r="M416" s="205"/>
      <c r="N416" s="205"/>
      <c r="O416" s="205"/>
      <c r="P416" s="207"/>
    </row>
    <row r="417" spans="2:16">
      <c r="B417" s="215"/>
      <c r="C417" s="205"/>
      <c r="D417" s="205"/>
      <c r="E417" s="205"/>
      <c r="F417" s="205"/>
      <c r="G417" s="205"/>
      <c r="H417" s="205"/>
      <c r="I417" s="205"/>
      <c r="J417" s="205"/>
      <c r="K417" s="205"/>
      <c r="L417" s="205"/>
      <c r="M417" s="205"/>
      <c r="N417" s="205"/>
      <c r="O417" s="205"/>
      <c r="P417" s="207"/>
    </row>
    <row r="418" spans="2:16">
      <c r="B418" s="215"/>
      <c r="C418" s="205" t="s">
        <v>459</v>
      </c>
      <c r="D418" s="205"/>
      <c r="E418" s="205"/>
      <c r="F418" s="205"/>
      <c r="G418" s="205"/>
      <c r="H418" s="205"/>
      <c r="I418" s="205"/>
      <c r="J418" s="205"/>
      <c r="K418" s="205"/>
      <c r="L418" s="205"/>
      <c r="M418" s="205"/>
      <c r="N418" s="205"/>
      <c r="O418" s="205"/>
      <c r="P418" s="207"/>
    </row>
    <row r="419" spans="2:16">
      <c r="B419" s="215"/>
      <c r="C419" s="205" t="s">
        <v>460</v>
      </c>
      <c r="D419" s="205"/>
      <c r="E419" s="205"/>
      <c r="F419" s="205"/>
      <c r="G419" s="205"/>
      <c r="H419" s="205"/>
      <c r="I419" s="205"/>
      <c r="J419" s="205"/>
      <c r="K419" s="205"/>
      <c r="L419" s="205"/>
      <c r="M419" s="205"/>
      <c r="N419" s="205"/>
      <c r="O419" s="205"/>
      <c r="P419" s="207"/>
    </row>
    <row r="420" spans="2:16">
      <c r="B420" s="215"/>
      <c r="C420" s="205" t="s">
        <v>461</v>
      </c>
      <c r="D420" s="205"/>
      <c r="E420" s="205"/>
      <c r="F420" s="205"/>
      <c r="G420" s="205"/>
      <c r="H420" s="205"/>
      <c r="I420" s="205"/>
      <c r="J420" s="205"/>
      <c r="K420" s="205"/>
      <c r="L420" s="205"/>
      <c r="M420" s="205"/>
      <c r="N420" s="205"/>
      <c r="O420" s="205"/>
      <c r="P420" s="207"/>
    </row>
    <row r="421" spans="2:16">
      <c r="B421" s="215"/>
      <c r="C421" s="192" t="s">
        <v>462</v>
      </c>
      <c r="D421" s="205"/>
      <c r="E421" s="205"/>
      <c r="F421" s="205"/>
      <c r="G421" s="205"/>
      <c r="H421" s="205"/>
      <c r="I421" s="205"/>
      <c r="J421" s="205"/>
      <c r="K421" s="205"/>
      <c r="L421" s="205"/>
      <c r="M421" s="205"/>
      <c r="N421" s="205"/>
      <c r="O421" s="205"/>
      <c r="P421" s="207"/>
    </row>
    <row r="422" spans="2:16">
      <c r="B422" s="215"/>
      <c r="C422" s="205"/>
      <c r="D422" s="205"/>
      <c r="E422" s="205"/>
      <c r="F422" s="205"/>
      <c r="G422" s="205"/>
      <c r="H422" s="205"/>
      <c r="I422" s="205"/>
      <c r="J422" s="205"/>
      <c r="K422" s="205"/>
      <c r="L422" s="205"/>
      <c r="M422" s="205"/>
      <c r="N422" s="205"/>
      <c r="O422" s="205"/>
      <c r="P422" s="207"/>
    </row>
    <row r="423" spans="2:16">
      <c r="B423" s="215"/>
      <c r="C423" s="205" t="s">
        <v>483</v>
      </c>
      <c r="D423" s="205"/>
      <c r="E423" s="205"/>
      <c r="F423" s="205"/>
      <c r="G423" s="205"/>
      <c r="H423" s="205"/>
      <c r="I423" s="205"/>
      <c r="J423" s="205"/>
      <c r="K423" s="205"/>
      <c r="L423" s="205"/>
      <c r="M423" s="205"/>
      <c r="N423" s="205"/>
      <c r="O423" s="205"/>
      <c r="P423" s="207"/>
    </row>
    <row r="424" spans="2:16">
      <c r="B424" s="215"/>
      <c r="C424" s="205" t="s">
        <v>463</v>
      </c>
      <c r="D424" s="205"/>
      <c r="E424" s="205"/>
      <c r="F424" s="205"/>
      <c r="G424" s="205"/>
      <c r="H424" s="205"/>
      <c r="I424" s="205"/>
      <c r="J424" s="205"/>
      <c r="K424" s="205"/>
      <c r="L424" s="205"/>
      <c r="M424" s="205"/>
      <c r="N424" s="205"/>
      <c r="O424" s="205"/>
      <c r="P424" s="207"/>
    </row>
    <row r="425" spans="2:16">
      <c r="B425" s="215"/>
      <c r="C425" s="205"/>
      <c r="D425" s="205"/>
      <c r="E425" s="205"/>
      <c r="F425" s="205"/>
      <c r="G425" s="205"/>
      <c r="H425" s="205"/>
      <c r="I425" s="205"/>
      <c r="J425" s="205"/>
      <c r="K425" s="205"/>
      <c r="L425" s="205"/>
      <c r="M425" s="205"/>
      <c r="N425" s="205"/>
      <c r="O425" s="205"/>
      <c r="P425" s="207"/>
    </row>
    <row r="426" spans="2:16">
      <c r="B426" s="215"/>
      <c r="C426" s="205"/>
      <c r="D426" s="205"/>
      <c r="E426" s="205"/>
      <c r="F426" s="205"/>
      <c r="G426" s="205"/>
      <c r="H426" s="205"/>
      <c r="I426" s="205"/>
      <c r="J426" s="205"/>
      <c r="K426" s="205"/>
      <c r="L426" s="205"/>
      <c r="M426" s="205"/>
      <c r="N426" s="205"/>
      <c r="O426" s="205"/>
      <c r="P426" s="207"/>
    </row>
    <row r="427" spans="2:16">
      <c r="B427" s="215"/>
      <c r="C427" s="205"/>
      <c r="D427" s="205"/>
      <c r="E427" s="205"/>
      <c r="F427" s="205"/>
      <c r="G427" s="205"/>
      <c r="H427" s="205"/>
      <c r="I427" s="205"/>
      <c r="J427" s="205"/>
      <c r="K427" s="205"/>
      <c r="L427" s="205"/>
      <c r="M427" s="205"/>
      <c r="N427" s="205"/>
      <c r="O427" s="205"/>
      <c r="P427" s="207"/>
    </row>
    <row r="428" spans="2:16">
      <c r="B428" s="215"/>
      <c r="C428" s="205"/>
      <c r="D428" s="205"/>
      <c r="E428" s="205"/>
      <c r="F428" s="205"/>
      <c r="G428" s="205"/>
      <c r="H428" s="205"/>
      <c r="I428" s="205"/>
      <c r="J428" s="205"/>
      <c r="K428" s="205"/>
      <c r="L428" s="205"/>
      <c r="M428" s="205"/>
      <c r="N428" s="205"/>
      <c r="O428" s="205"/>
      <c r="P428" s="207"/>
    </row>
    <row r="429" spans="2:16">
      <c r="B429" s="215"/>
      <c r="C429" s="205"/>
      <c r="D429" s="205"/>
      <c r="E429" s="205"/>
      <c r="F429" s="205"/>
      <c r="G429" s="205"/>
      <c r="H429" s="205"/>
      <c r="I429" s="205"/>
      <c r="J429" s="205"/>
      <c r="K429" s="205"/>
      <c r="L429" s="205"/>
      <c r="M429" s="205"/>
      <c r="N429" s="205"/>
      <c r="O429" s="205"/>
      <c r="P429" s="207"/>
    </row>
    <row r="430" spans="2:16">
      <c r="B430" s="215"/>
      <c r="C430" s="205"/>
      <c r="D430" s="205"/>
      <c r="E430" s="205"/>
      <c r="F430" s="205"/>
      <c r="G430" s="205"/>
      <c r="H430" s="205"/>
      <c r="I430" s="205"/>
      <c r="J430" s="205"/>
      <c r="K430" s="205"/>
      <c r="L430" s="205"/>
      <c r="M430" s="205"/>
      <c r="N430" s="205"/>
      <c r="O430" s="205"/>
      <c r="P430" s="207"/>
    </row>
    <row r="431" spans="2:16">
      <c r="B431" s="215"/>
      <c r="C431" s="205"/>
      <c r="D431" s="205"/>
      <c r="E431" s="205"/>
      <c r="F431" s="205"/>
      <c r="G431" s="205"/>
      <c r="H431" s="205"/>
      <c r="I431" s="205"/>
      <c r="J431" s="205"/>
      <c r="K431" s="205"/>
      <c r="L431" s="205"/>
      <c r="M431" s="205"/>
      <c r="N431" s="205"/>
      <c r="O431" s="205"/>
      <c r="P431" s="207"/>
    </row>
    <row r="432" spans="2:16">
      <c r="B432" s="215"/>
      <c r="C432" s="205"/>
      <c r="D432" s="205"/>
      <c r="E432" s="205"/>
      <c r="F432" s="205"/>
      <c r="G432" s="205"/>
      <c r="H432" s="205"/>
      <c r="I432" s="205"/>
      <c r="J432" s="205"/>
      <c r="K432" s="205"/>
      <c r="L432" s="205"/>
      <c r="M432" s="205"/>
      <c r="N432" s="205"/>
      <c r="O432" s="205"/>
      <c r="P432" s="207"/>
    </row>
    <row r="433" spans="2:16">
      <c r="B433" s="215"/>
      <c r="C433" s="205"/>
      <c r="D433" s="205"/>
      <c r="E433" s="205"/>
      <c r="F433" s="205"/>
      <c r="G433" s="205"/>
      <c r="H433" s="205"/>
      <c r="I433" s="205"/>
      <c r="J433" s="205"/>
      <c r="K433" s="205"/>
      <c r="L433" s="205"/>
      <c r="M433" s="205"/>
      <c r="N433" s="205"/>
      <c r="O433" s="205"/>
      <c r="P433" s="207"/>
    </row>
    <row r="434" spans="2:16">
      <c r="B434" s="215"/>
      <c r="C434" s="205"/>
      <c r="D434" s="205"/>
      <c r="E434" s="205"/>
      <c r="F434" s="205"/>
      <c r="G434" s="205"/>
      <c r="H434" s="205"/>
      <c r="I434" s="205"/>
      <c r="J434" s="205"/>
      <c r="K434" s="205"/>
      <c r="L434" s="205"/>
      <c r="M434" s="205"/>
      <c r="N434" s="205"/>
      <c r="O434" s="205"/>
      <c r="P434" s="207"/>
    </row>
    <row r="435" spans="2:16">
      <c r="B435" s="215"/>
      <c r="C435" s="205"/>
      <c r="D435" s="205"/>
      <c r="E435" s="205"/>
      <c r="F435" s="205"/>
      <c r="G435" s="205"/>
      <c r="H435" s="205"/>
      <c r="I435" s="205"/>
      <c r="J435" s="205"/>
      <c r="K435" s="205"/>
      <c r="L435" s="205"/>
      <c r="M435" s="205"/>
      <c r="N435" s="205"/>
      <c r="O435" s="205"/>
      <c r="P435" s="207"/>
    </row>
    <row r="436" spans="2:16">
      <c r="B436" s="215"/>
      <c r="C436" s="205"/>
      <c r="D436" s="205"/>
      <c r="E436" s="205"/>
      <c r="F436" s="205"/>
      <c r="G436" s="205"/>
      <c r="H436" s="205"/>
      <c r="I436" s="205"/>
      <c r="J436" s="205"/>
      <c r="K436" s="205"/>
      <c r="L436" s="205"/>
      <c r="M436" s="205"/>
      <c r="N436" s="205"/>
      <c r="O436" s="205"/>
      <c r="P436" s="207"/>
    </row>
    <row r="437" spans="2:16">
      <c r="B437" s="215"/>
      <c r="C437" s="205"/>
      <c r="D437" s="205"/>
      <c r="E437" s="205"/>
      <c r="F437" s="205"/>
      <c r="G437" s="205"/>
      <c r="H437" s="205"/>
      <c r="I437" s="205"/>
      <c r="J437" s="205"/>
      <c r="K437" s="205"/>
      <c r="L437" s="205"/>
      <c r="M437" s="205"/>
      <c r="N437" s="205"/>
      <c r="O437" s="205"/>
      <c r="P437" s="207"/>
    </row>
    <row r="438" spans="2:16">
      <c r="B438" s="215"/>
      <c r="C438" s="205"/>
      <c r="D438" s="205"/>
      <c r="E438" s="205"/>
      <c r="F438" s="205"/>
      <c r="G438" s="205"/>
      <c r="H438" s="205"/>
      <c r="I438" s="205"/>
      <c r="J438" s="205"/>
      <c r="K438" s="205"/>
      <c r="L438" s="205"/>
      <c r="M438" s="205"/>
      <c r="N438" s="205"/>
      <c r="O438" s="205"/>
      <c r="P438" s="207"/>
    </row>
    <row r="439" spans="2:16">
      <c r="B439" s="215"/>
      <c r="C439" s="205"/>
      <c r="D439" s="205"/>
      <c r="E439" s="205"/>
      <c r="F439" s="205"/>
      <c r="G439" s="205"/>
      <c r="H439" s="205"/>
      <c r="I439" s="205"/>
      <c r="J439" s="205"/>
      <c r="K439" s="205"/>
      <c r="L439" s="205"/>
      <c r="M439" s="205"/>
      <c r="N439" s="205"/>
      <c r="O439" s="205"/>
      <c r="P439" s="207"/>
    </row>
    <row r="440" spans="2:16">
      <c r="B440" s="215"/>
      <c r="C440" s="205"/>
      <c r="D440" s="205"/>
      <c r="E440" s="205"/>
      <c r="F440" s="205"/>
      <c r="G440" s="205"/>
      <c r="H440" s="205"/>
      <c r="I440" s="205"/>
      <c r="J440" s="205"/>
      <c r="K440" s="205"/>
      <c r="L440" s="205"/>
      <c r="M440" s="205"/>
      <c r="N440" s="205"/>
      <c r="O440" s="205"/>
      <c r="P440" s="207"/>
    </row>
    <row r="441" spans="2:16">
      <c r="B441" s="215"/>
      <c r="C441" s="205"/>
      <c r="D441" s="205"/>
      <c r="E441" s="205"/>
      <c r="F441" s="205"/>
      <c r="G441" s="205"/>
      <c r="H441" s="205"/>
      <c r="I441" s="205"/>
      <c r="J441" s="205"/>
      <c r="K441" s="205"/>
      <c r="L441" s="205"/>
      <c r="M441" s="205"/>
      <c r="N441" s="205"/>
      <c r="O441" s="205"/>
      <c r="P441" s="207"/>
    </row>
    <row r="442" spans="2:16">
      <c r="B442" s="215"/>
      <c r="C442" s="205"/>
      <c r="D442" s="205"/>
      <c r="E442" s="205"/>
      <c r="F442" s="205"/>
      <c r="G442" s="205"/>
      <c r="H442" s="205"/>
      <c r="I442" s="205"/>
      <c r="J442" s="205"/>
      <c r="K442" s="205"/>
      <c r="L442" s="205"/>
      <c r="M442" s="205"/>
      <c r="N442" s="205"/>
      <c r="O442" s="205"/>
      <c r="P442" s="207"/>
    </row>
    <row r="443" spans="2:16">
      <c r="B443" s="215"/>
      <c r="C443" s="205"/>
      <c r="D443" s="205"/>
      <c r="E443" s="205"/>
      <c r="F443" s="205"/>
      <c r="G443" s="205"/>
      <c r="H443" s="205"/>
      <c r="I443" s="205"/>
      <c r="J443" s="205"/>
      <c r="K443" s="205"/>
      <c r="L443" s="205"/>
      <c r="M443" s="205"/>
      <c r="N443" s="205"/>
      <c r="O443" s="205"/>
      <c r="P443" s="207"/>
    </row>
    <row r="444" spans="2:16">
      <c r="B444" s="215"/>
      <c r="C444" s="205"/>
      <c r="D444" s="205"/>
      <c r="E444" s="205"/>
      <c r="F444" s="205"/>
      <c r="G444" s="205"/>
      <c r="H444" s="205"/>
      <c r="I444" s="205"/>
      <c r="J444" s="205"/>
      <c r="K444" s="205"/>
      <c r="L444" s="205"/>
      <c r="M444" s="205"/>
      <c r="N444" s="205"/>
      <c r="O444" s="205"/>
      <c r="P444" s="207"/>
    </row>
    <row r="445" spans="2:16">
      <c r="B445" s="215"/>
      <c r="C445" s="205"/>
      <c r="D445" s="205"/>
      <c r="E445" s="205"/>
      <c r="F445" s="205"/>
      <c r="G445" s="205"/>
      <c r="H445" s="205"/>
      <c r="I445" s="205"/>
      <c r="J445" s="205"/>
      <c r="K445" s="205"/>
      <c r="L445" s="205"/>
      <c r="M445" s="205"/>
      <c r="N445" s="205"/>
      <c r="O445" s="205"/>
      <c r="P445" s="207"/>
    </row>
    <row r="446" spans="2:16">
      <c r="B446" s="215"/>
      <c r="C446" s="205"/>
      <c r="D446" s="205"/>
      <c r="E446" s="205"/>
      <c r="F446" s="205"/>
      <c r="G446" s="205"/>
      <c r="H446" s="205"/>
      <c r="I446" s="205"/>
      <c r="J446" s="205"/>
      <c r="K446" s="205"/>
      <c r="L446" s="205"/>
      <c r="M446" s="205"/>
      <c r="N446" s="205"/>
      <c r="O446" s="205"/>
      <c r="P446" s="207"/>
    </row>
    <row r="447" spans="2:16">
      <c r="B447" s="215"/>
      <c r="C447" s="205" t="s">
        <v>464</v>
      </c>
      <c r="D447" s="205"/>
      <c r="E447" s="205"/>
      <c r="F447" s="205"/>
      <c r="G447" s="205"/>
      <c r="H447" s="205"/>
      <c r="I447" s="205"/>
      <c r="J447" s="205"/>
      <c r="K447" s="205"/>
      <c r="L447" s="205"/>
      <c r="M447" s="205"/>
      <c r="N447" s="205"/>
      <c r="O447" s="205"/>
      <c r="P447" s="207"/>
    </row>
    <row r="448" spans="2:16">
      <c r="B448" s="215"/>
      <c r="C448" s="205" t="s">
        <v>465</v>
      </c>
      <c r="D448" s="205"/>
      <c r="E448" s="205"/>
      <c r="F448" s="205"/>
      <c r="G448" s="205"/>
      <c r="H448" s="205"/>
      <c r="I448" s="205"/>
      <c r="J448" s="205"/>
      <c r="K448" s="205"/>
      <c r="L448" s="205"/>
      <c r="M448" s="205"/>
      <c r="N448" s="205"/>
      <c r="O448" s="205"/>
      <c r="P448" s="207"/>
    </row>
    <row r="449" spans="2:16">
      <c r="B449" s="215"/>
      <c r="C449" s="205" t="s">
        <v>466</v>
      </c>
      <c r="D449" s="205"/>
      <c r="E449" s="205"/>
      <c r="F449" s="205"/>
      <c r="G449" s="205"/>
      <c r="H449" s="205"/>
      <c r="I449" s="205"/>
      <c r="J449" s="205"/>
      <c r="K449" s="205"/>
      <c r="L449" s="205"/>
      <c r="M449" s="205"/>
      <c r="N449" s="205"/>
      <c r="O449" s="205"/>
      <c r="P449" s="207"/>
    </row>
    <row r="450" spans="2:16">
      <c r="B450" s="215"/>
      <c r="C450" s="205" t="s">
        <v>467</v>
      </c>
      <c r="D450" s="205"/>
      <c r="E450" s="205"/>
      <c r="F450" s="205"/>
      <c r="G450" s="205"/>
      <c r="H450" s="205"/>
      <c r="I450" s="205"/>
      <c r="J450" s="205"/>
      <c r="K450" s="205"/>
      <c r="L450" s="205"/>
      <c r="M450" s="205"/>
      <c r="N450" s="205"/>
      <c r="O450" s="205"/>
      <c r="P450" s="207"/>
    </row>
    <row r="451" spans="2:16">
      <c r="B451" s="244"/>
      <c r="C451" s="245"/>
      <c r="D451" s="245"/>
      <c r="E451" s="245"/>
      <c r="F451" s="245"/>
      <c r="G451" s="245"/>
      <c r="H451" s="245"/>
      <c r="I451" s="245"/>
      <c r="J451" s="245"/>
      <c r="K451" s="245"/>
      <c r="L451" s="245"/>
      <c r="M451" s="245"/>
      <c r="N451" s="245"/>
      <c r="O451" s="245"/>
      <c r="P451" s="246"/>
    </row>
    <row r="452" spans="2:16"/>
    <row r="453" spans="2:16" hidden="1"/>
    <row r="454" spans="2:16" hidden="1"/>
    <row r="455" spans="2:16" hidden="1"/>
    <row r="456" spans="2:16" hidden="1"/>
    <row r="457" spans="2:16" hidden="1"/>
    <row r="458" spans="2:16" hidden="1"/>
    <row r="459" spans="2:16" hidden="1"/>
    <row r="460" spans="2:16" hidden="1"/>
    <row r="461" spans="2:16" hidden="1"/>
    <row r="462" spans="2:16" hidden="1"/>
    <row r="463" spans="2:16" hidden="1"/>
    <row r="464" spans="2:16"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sheetData>
  <mergeCells count="1">
    <mergeCell ref="B4:P4"/>
  </mergeCells>
  <pageMargins left="0.7" right="0.7" top="0.75" bottom="0.75" header="0.3" footer="0.3"/>
  <pageSetup paperSize="9" scale="47" orientation="portrait" r:id="rId1"/>
  <headerFooter>
    <oddFooter>&amp;Lã LabMasters.pl</oddFooter>
  </headerFooter>
  <rowBreaks count="4" manualBreakCount="4">
    <brk id="81" max="15" man="1"/>
    <brk id="171" max="15" man="1"/>
    <brk id="271" max="15" man="1"/>
    <brk id="366" max="15"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2:L110"/>
  <sheetViews>
    <sheetView showGridLines="0" workbookViewId="0"/>
  </sheetViews>
  <sheetFormatPr defaultRowHeight="15"/>
  <cols>
    <col min="2" max="12" width="12.85546875" customWidth="1"/>
  </cols>
  <sheetData>
    <row r="2" spans="1:2" s="326" customFormat="1" ht="15.75">
      <c r="A2" s="4"/>
      <c r="B2" s="5" t="s">
        <v>1985</v>
      </c>
    </row>
    <row r="4" spans="1:2">
      <c r="B4" s="327" t="s">
        <v>1960</v>
      </c>
    </row>
    <row r="5" spans="1:2">
      <c r="B5" s="329" t="s">
        <v>1986</v>
      </c>
    </row>
    <row r="6" spans="1:2">
      <c r="B6" s="329" t="s">
        <v>1987</v>
      </c>
    </row>
    <row r="7" spans="1:2">
      <c r="B7" s="329" t="s">
        <v>1988</v>
      </c>
    </row>
    <row r="8" spans="1:2">
      <c r="B8" s="329" t="s">
        <v>1989</v>
      </c>
    </row>
    <row r="9" spans="1:2">
      <c r="B9" s="327"/>
    </row>
    <row r="10" spans="1:2">
      <c r="B10" s="329" t="s">
        <v>1990</v>
      </c>
    </row>
    <row r="11" spans="1:2">
      <c r="B11" s="329" t="s">
        <v>1991</v>
      </c>
    </row>
    <row r="12" spans="1:2">
      <c r="B12" s="329" t="s">
        <v>1965</v>
      </c>
    </row>
    <row r="13" spans="1:2">
      <c r="B13" s="329" t="s">
        <v>1966</v>
      </c>
    </row>
    <row r="14" spans="1:2">
      <c r="B14" s="329" t="s">
        <v>1967</v>
      </c>
    </row>
    <row r="15" spans="1:2">
      <c r="B15" s="329" t="s">
        <v>1968</v>
      </c>
    </row>
    <row r="16" spans="1:2">
      <c r="B16" s="329" t="s">
        <v>1992</v>
      </c>
    </row>
    <row r="17" spans="2:12">
      <c r="B17" s="329"/>
    </row>
    <row r="18" spans="2:12">
      <c r="B18" s="329"/>
    </row>
    <row r="19" spans="2:12">
      <c r="B19" s="329"/>
    </row>
    <row r="20" spans="2:12">
      <c r="B20" s="374" t="s">
        <v>1970</v>
      </c>
      <c r="C20" s="327"/>
      <c r="D20" s="327"/>
      <c r="F20" s="374" t="s">
        <v>1993</v>
      </c>
      <c r="G20" s="327"/>
      <c r="H20" s="327"/>
      <c r="I20" s="327"/>
      <c r="J20" s="327"/>
      <c r="K20" s="327"/>
      <c r="L20" s="327"/>
    </row>
    <row r="21" spans="2:12">
      <c r="B21" s="330" t="s">
        <v>437</v>
      </c>
      <c r="C21" s="366" t="s">
        <v>3</v>
      </c>
      <c r="D21" s="366" t="s">
        <v>432</v>
      </c>
    </row>
    <row r="22" spans="2:12">
      <c r="B22" s="367" t="s">
        <v>1936</v>
      </c>
      <c r="C22" s="368">
        <v>389000</v>
      </c>
      <c r="D22" s="369">
        <f t="shared" ref="D22:D37" ca="1" si="0">IF(C22&lt;&gt;"",AVERAGE(Zad4_zysk),"")</f>
        <v>414762.5</v>
      </c>
    </row>
    <row r="23" spans="2:12">
      <c r="B23" s="375" t="s">
        <v>1932</v>
      </c>
      <c r="C23" s="370">
        <v>456000</v>
      </c>
      <c r="D23" s="362">
        <f t="shared" ca="1" si="0"/>
        <v>414762.5</v>
      </c>
    </row>
    <row r="24" spans="2:12">
      <c r="B24" s="375" t="s">
        <v>1939</v>
      </c>
      <c r="C24" s="370">
        <v>344500</v>
      </c>
      <c r="D24" s="362">
        <f t="shared" ca="1" si="0"/>
        <v>414762.5</v>
      </c>
    </row>
    <row r="25" spans="2:12">
      <c r="B25" s="375" t="s">
        <v>1933</v>
      </c>
      <c r="C25" s="370">
        <v>453600</v>
      </c>
      <c r="D25" s="362">
        <f t="shared" ca="1" si="0"/>
        <v>414762.5</v>
      </c>
    </row>
    <row r="26" spans="2:12">
      <c r="B26" s="375" t="s">
        <v>1937</v>
      </c>
      <c r="C26" s="370">
        <v>380600</v>
      </c>
      <c r="D26" s="362">
        <f t="shared" ca="1" si="0"/>
        <v>414762.5</v>
      </c>
    </row>
    <row r="27" spans="2:12">
      <c r="B27" s="375" t="s">
        <v>1941</v>
      </c>
      <c r="C27" s="370">
        <v>298900</v>
      </c>
      <c r="D27" s="362">
        <f t="shared" ca="1" si="0"/>
        <v>414762.5</v>
      </c>
    </row>
    <row r="28" spans="2:12">
      <c r="B28" s="375" t="s">
        <v>1940</v>
      </c>
      <c r="C28" s="370">
        <v>339900</v>
      </c>
      <c r="D28" s="362">
        <f t="shared" ca="1" si="0"/>
        <v>414762.5</v>
      </c>
    </row>
    <row r="29" spans="2:12">
      <c r="B29" s="375" t="s">
        <v>1931</v>
      </c>
      <c r="C29" s="370">
        <v>474200</v>
      </c>
      <c r="D29" s="362">
        <f t="shared" ca="1" si="0"/>
        <v>414762.5</v>
      </c>
    </row>
    <row r="30" spans="2:12">
      <c r="B30" s="375" t="s">
        <v>1938</v>
      </c>
      <c r="C30" s="370">
        <v>347500</v>
      </c>
      <c r="D30" s="362">
        <f t="shared" ca="1" si="0"/>
        <v>414762.5</v>
      </c>
    </row>
    <row r="31" spans="2:12">
      <c r="B31" s="375" t="s">
        <v>1930</v>
      </c>
      <c r="C31" s="370">
        <v>605000</v>
      </c>
      <c r="D31" s="362">
        <f t="shared" ca="1" si="0"/>
        <v>414762.5</v>
      </c>
    </row>
    <row r="32" spans="2:12">
      <c r="B32" s="375" t="s">
        <v>1935</v>
      </c>
      <c r="C32" s="370">
        <v>394500</v>
      </c>
      <c r="D32" s="362">
        <f t="shared" ca="1" si="0"/>
        <v>414762.5</v>
      </c>
    </row>
    <row r="33" spans="2:12">
      <c r="B33" s="375" t="s">
        <v>1934</v>
      </c>
      <c r="C33" s="372">
        <v>446200</v>
      </c>
      <c r="D33" s="364">
        <f t="shared" ca="1" si="0"/>
        <v>414762.5</v>
      </c>
    </row>
    <row r="34" spans="2:12">
      <c r="B34" s="376" t="s">
        <v>1944</v>
      </c>
      <c r="C34" s="377">
        <v>463900</v>
      </c>
      <c r="D34" s="359">
        <f t="shared" ca="1" si="0"/>
        <v>414762.5</v>
      </c>
      <c r="E34" s="327"/>
      <c r="F34" s="327"/>
      <c r="G34" s="327"/>
      <c r="H34" s="327"/>
      <c r="I34" s="327"/>
      <c r="J34" s="327"/>
      <c r="K34" s="327"/>
      <c r="L34" s="327"/>
    </row>
    <row r="35" spans="2:12">
      <c r="B35" s="376" t="s">
        <v>1981</v>
      </c>
      <c r="C35" s="370">
        <v>415800</v>
      </c>
      <c r="D35" s="362">
        <f t="shared" ca="1" si="0"/>
        <v>414762.5</v>
      </c>
      <c r="E35" s="327"/>
      <c r="F35" s="327"/>
      <c r="G35" s="327"/>
      <c r="H35" s="327"/>
      <c r="I35" s="327"/>
      <c r="J35" s="327"/>
      <c r="K35" s="327"/>
      <c r="L35" s="327"/>
    </row>
    <row r="36" spans="2:12">
      <c r="B36" s="376" t="s">
        <v>1982</v>
      </c>
      <c r="C36" s="370">
        <v>325700</v>
      </c>
      <c r="D36" s="362">
        <f t="shared" ca="1" si="0"/>
        <v>414762.5</v>
      </c>
    </row>
    <row r="37" spans="2:12">
      <c r="B37" s="376" t="s">
        <v>1983</v>
      </c>
      <c r="C37" s="372">
        <v>500900</v>
      </c>
      <c r="D37" s="364">
        <f t="shared" ca="1" si="0"/>
        <v>414762.5</v>
      </c>
    </row>
    <row r="41" spans="2:12">
      <c r="B41" s="356" t="s">
        <v>1994</v>
      </c>
    </row>
    <row r="61" spans="2:2">
      <c r="B61" s="356" t="s">
        <v>1995</v>
      </c>
    </row>
    <row r="62" spans="2:2">
      <c r="B62" s="329" t="s">
        <v>1998</v>
      </c>
    </row>
    <row r="63" spans="2:2">
      <c r="B63" s="329" t="s">
        <v>1997</v>
      </c>
    </row>
    <row r="64" spans="2:2">
      <c r="B64" s="327" t="s">
        <v>2000</v>
      </c>
    </row>
    <row r="65" spans="2:2">
      <c r="B65" s="385" t="s">
        <v>2028</v>
      </c>
    </row>
    <row r="66" spans="2:2">
      <c r="B66" s="385" t="s">
        <v>2029</v>
      </c>
    </row>
    <row r="67" spans="2:2">
      <c r="B67" s="385" t="s">
        <v>2030</v>
      </c>
    </row>
    <row r="68" spans="2:2">
      <c r="B68" s="327" t="s">
        <v>1996</v>
      </c>
    </row>
    <row r="69" spans="2:2">
      <c r="B69" s="385" t="s">
        <v>2031</v>
      </c>
    </row>
    <row r="70" spans="2:2">
      <c r="B70" s="327" t="s">
        <v>2032</v>
      </c>
    </row>
    <row r="71" spans="2:2">
      <c r="B71" s="327" t="s">
        <v>2001</v>
      </c>
    </row>
    <row r="72" spans="2:2">
      <c r="B72" s="327" t="s">
        <v>2033</v>
      </c>
    </row>
    <row r="73" spans="2:2">
      <c r="B73" s="327" t="s">
        <v>2046</v>
      </c>
    </row>
    <row r="74" spans="2:2">
      <c r="B74" s="327" t="s">
        <v>1999</v>
      </c>
    </row>
    <row r="75" spans="2:2">
      <c r="B75" s="327" t="s">
        <v>2034</v>
      </c>
    </row>
    <row r="76" spans="2:2">
      <c r="B76" s="327" t="s">
        <v>2035</v>
      </c>
    </row>
    <row r="77" spans="2:2">
      <c r="B77" s="327" t="s">
        <v>2036</v>
      </c>
    </row>
    <row r="78" spans="2:2">
      <c r="B78" s="327" t="s">
        <v>2037</v>
      </c>
    </row>
    <row r="79" spans="2:2">
      <c r="B79" s="327" t="s">
        <v>2038</v>
      </c>
    </row>
    <row r="80" spans="2:2">
      <c r="B80" s="378" t="s">
        <v>2005</v>
      </c>
    </row>
    <row r="81" spans="2:2">
      <c r="B81" s="378" t="s">
        <v>2039</v>
      </c>
    </row>
    <row r="82" spans="2:2">
      <c r="B82" s="378" t="s">
        <v>2006</v>
      </c>
    </row>
    <row r="83" spans="2:2">
      <c r="B83" s="378" t="s">
        <v>2040</v>
      </c>
    </row>
    <row r="84" spans="2:2">
      <c r="B84" s="378" t="s">
        <v>2041</v>
      </c>
    </row>
    <row r="85" spans="2:2">
      <c r="B85" s="378" t="s">
        <v>2018</v>
      </c>
    </row>
    <row r="86" spans="2:2">
      <c r="B86" s="378" t="s">
        <v>2042</v>
      </c>
    </row>
    <row r="87" spans="2:2">
      <c r="B87" s="378" t="s">
        <v>2008</v>
      </c>
    </row>
    <row r="88" spans="2:2">
      <c r="B88" s="378" t="s">
        <v>2043</v>
      </c>
    </row>
    <row r="89" spans="2:2">
      <c r="B89" s="379" t="s">
        <v>2011</v>
      </c>
    </row>
    <row r="90" spans="2:2">
      <c r="B90" s="379" t="s">
        <v>2012</v>
      </c>
    </row>
    <row r="91" spans="2:2">
      <c r="B91" s="379" t="s">
        <v>2013</v>
      </c>
    </row>
    <row r="92" spans="2:2">
      <c r="B92" s="386" t="s">
        <v>2009</v>
      </c>
    </row>
    <row r="93" spans="2:2">
      <c r="B93" s="379" t="s">
        <v>2014</v>
      </c>
    </row>
    <row r="94" spans="2:2">
      <c r="B94" s="379" t="s">
        <v>2015</v>
      </c>
    </row>
    <row r="95" spans="2:2">
      <c r="B95" s="379" t="s">
        <v>2007</v>
      </c>
    </row>
    <row r="96" spans="2:2">
      <c r="B96" s="379" t="s">
        <v>2016</v>
      </c>
    </row>
    <row r="97" spans="2:2">
      <c r="B97" s="379" t="s">
        <v>2026</v>
      </c>
    </row>
    <row r="98" spans="2:2">
      <c r="B98" s="379" t="s">
        <v>2027</v>
      </c>
    </row>
    <row r="99" spans="2:2">
      <c r="B99" s="378" t="s">
        <v>2010</v>
      </c>
    </row>
    <row r="100" spans="2:2">
      <c r="B100" s="379" t="s">
        <v>2017</v>
      </c>
    </row>
    <row r="101" spans="2:2">
      <c r="B101" s="379" t="s">
        <v>2019</v>
      </c>
    </row>
    <row r="102" spans="2:2">
      <c r="B102" s="378" t="s">
        <v>2020</v>
      </c>
    </row>
    <row r="103" spans="2:2">
      <c r="B103" s="379" t="s">
        <v>2019</v>
      </c>
    </row>
    <row r="104" spans="2:2">
      <c r="B104" s="378" t="s">
        <v>2021</v>
      </c>
    </row>
    <row r="105" spans="2:2">
      <c r="B105" s="379" t="s">
        <v>2022</v>
      </c>
    </row>
    <row r="106" spans="2:2">
      <c r="B106" s="379" t="s">
        <v>2024</v>
      </c>
    </row>
    <row r="107" spans="2:2">
      <c r="B107" s="379" t="s">
        <v>2023</v>
      </c>
    </row>
    <row r="108" spans="2:2">
      <c r="B108" s="379" t="s">
        <v>2025</v>
      </c>
    </row>
    <row r="109" spans="2:2">
      <c r="B109" s="378" t="s">
        <v>2044</v>
      </c>
    </row>
    <row r="110" spans="2:2">
      <c r="B110" s="379" t="s">
        <v>2045</v>
      </c>
    </row>
  </sheetData>
  <pageMargins left="0.7" right="0.7" top="0.75" bottom="0.75" header="0.3" footer="0.3"/>
  <pageSetup paperSize="9" orientation="portrait"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Q306"/>
  <sheetViews>
    <sheetView zoomScaleNormal="100" workbookViewId="0"/>
  </sheetViews>
  <sheetFormatPr defaultColWidth="10.28515625" defaultRowHeight="12.75" customHeight="1" zeroHeight="1"/>
  <cols>
    <col min="1" max="1" width="10.28515625" style="3" customWidth="1"/>
    <col min="2" max="2" width="6" style="3" customWidth="1"/>
    <col min="3" max="15" width="10.28515625" style="3" customWidth="1"/>
    <col min="16" max="16" width="8.28515625" style="3" customWidth="1"/>
    <col min="17" max="17" width="10.28515625" style="3" customWidth="1"/>
    <col min="18" max="16384" width="10.28515625" style="3"/>
  </cols>
  <sheetData>
    <row r="1" spans="1:16" s="7" customFormat="1" ht="15.75" customHeight="1">
      <c r="A1" s="166" t="s">
        <v>0</v>
      </c>
      <c r="B1" s="166"/>
    </row>
    <row r="2" spans="1:16" s="167" customFormat="1" ht="15.75" customHeight="1">
      <c r="A2" s="4"/>
      <c r="B2" s="5" t="s">
        <v>479</v>
      </c>
    </row>
    <row r="3" spans="1:16" s="7" customFormat="1" ht="15.75">
      <c r="A3" s="166"/>
      <c r="B3" s="166"/>
    </row>
    <row r="4" spans="1:16" ht="15">
      <c r="A4" s="7"/>
      <c r="B4" s="518" t="s">
        <v>162</v>
      </c>
      <c r="C4" s="519"/>
      <c r="D4" s="519"/>
      <c r="E4" s="519"/>
      <c r="F4" s="519"/>
      <c r="G4" s="519"/>
      <c r="H4" s="519"/>
      <c r="I4" s="519"/>
      <c r="J4" s="519"/>
      <c r="K4" s="519"/>
      <c r="L4" s="519"/>
      <c r="M4" s="519"/>
      <c r="N4" s="519"/>
      <c r="O4" s="519"/>
      <c r="P4" s="520"/>
    </row>
    <row r="5" spans="1:16">
      <c r="A5" s="7"/>
      <c r="B5" s="37"/>
      <c r="C5" s="7"/>
      <c r="D5" s="7"/>
      <c r="E5" s="7"/>
      <c r="F5" s="7"/>
      <c r="G5" s="7"/>
      <c r="H5" s="7"/>
      <c r="I5" s="7"/>
      <c r="J5" s="7"/>
      <c r="K5" s="7"/>
      <c r="L5" s="7"/>
      <c r="M5" s="7"/>
      <c r="N5" s="7"/>
      <c r="O5" s="7"/>
      <c r="P5" s="8"/>
    </row>
    <row r="6" spans="1:16">
      <c r="A6" s="7"/>
      <c r="B6" s="37" t="s">
        <v>405</v>
      </c>
      <c r="D6" s="7"/>
      <c r="E6" s="7"/>
      <c r="F6" s="7"/>
      <c r="G6" s="7"/>
      <c r="H6" s="7"/>
      <c r="I6" s="7"/>
      <c r="J6" s="7"/>
      <c r="K6" s="7"/>
      <c r="L6" s="7"/>
      <c r="M6" s="7"/>
      <c r="N6" s="7"/>
      <c r="O6" s="7"/>
      <c r="P6" s="8"/>
    </row>
    <row r="7" spans="1:16">
      <c r="A7" s="7"/>
      <c r="B7" s="37"/>
      <c r="D7" s="7"/>
      <c r="E7" s="7"/>
      <c r="F7" s="7"/>
      <c r="G7" s="7"/>
      <c r="H7" s="7"/>
      <c r="I7" s="7"/>
      <c r="J7" s="7"/>
      <c r="K7" s="7"/>
      <c r="L7" s="7"/>
      <c r="M7" s="7"/>
      <c r="N7" s="7"/>
      <c r="O7" s="7"/>
      <c r="P7" s="8"/>
    </row>
    <row r="8" spans="1:16">
      <c r="A8" s="7"/>
      <c r="B8" s="37" t="s">
        <v>481</v>
      </c>
      <c r="D8" s="7"/>
      <c r="E8" s="7"/>
      <c r="F8" s="7"/>
      <c r="G8" s="7"/>
      <c r="H8" s="7"/>
      <c r="I8" s="7"/>
      <c r="J8" s="7"/>
      <c r="K8" s="7"/>
      <c r="L8" s="7"/>
      <c r="M8" s="7"/>
      <c r="N8" s="7"/>
      <c r="O8" s="7"/>
      <c r="P8" s="8"/>
    </row>
    <row r="9" spans="1:16">
      <c r="A9" s="7"/>
      <c r="B9" s="37" t="s">
        <v>163</v>
      </c>
      <c r="D9" s="7"/>
      <c r="E9" s="7"/>
      <c r="F9" s="7"/>
      <c r="G9" s="7"/>
      <c r="H9" s="7"/>
      <c r="I9" s="7"/>
      <c r="J9" s="7"/>
      <c r="K9" s="7"/>
      <c r="L9" s="7"/>
      <c r="M9" s="7"/>
      <c r="N9" s="7"/>
      <c r="O9" s="7"/>
      <c r="P9" s="8"/>
    </row>
    <row r="10" spans="1:16">
      <c r="A10" s="7"/>
      <c r="B10" s="37"/>
      <c r="D10" s="7"/>
      <c r="E10" s="7"/>
      <c r="F10" s="7"/>
      <c r="G10" s="7"/>
      <c r="H10" s="7"/>
      <c r="I10" s="7"/>
      <c r="J10" s="7"/>
      <c r="K10" s="7"/>
      <c r="L10" s="7"/>
      <c r="M10" s="7"/>
      <c r="N10" s="7"/>
      <c r="O10" s="7"/>
      <c r="P10" s="8"/>
    </row>
    <row r="11" spans="1:16" ht="12.75" customHeight="1">
      <c r="A11" s="7"/>
      <c r="B11" s="37"/>
      <c r="D11" s="7"/>
      <c r="E11" s="7"/>
      <c r="F11" s="7"/>
      <c r="G11" s="7"/>
      <c r="H11" s="7"/>
      <c r="I11" s="7"/>
      <c r="J11" s="7"/>
      <c r="K11" s="7"/>
      <c r="L11" s="7"/>
      <c r="M11" s="7"/>
      <c r="N11" s="7"/>
      <c r="O11" s="7"/>
      <c r="P11" s="8"/>
    </row>
    <row r="12" spans="1:16" ht="12.75" customHeight="1">
      <c r="A12" s="7"/>
      <c r="B12" s="37"/>
      <c r="C12" s="7"/>
      <c r="D12" s="7"/>
      <c r="E12" s="7"/>
      <c r="F12" s="7"/>
      <c r="G12" s="7"/>
      <c r="H12" s="7"/>
      <c r="I12" s="7"/>
      <c r="J12" s="7"/>
      <c r="K12" s="7"/>
      <c r="L12" s="7"/>
      <c r="M12" s="7"/>
      <c r="N12" s="7"/>
      <c r="O12" s="7"/>
      <c r="P12" s="8"/>
    </row>
    <row r="13" spans="1:16">
      <c r="A13" s="7"/>
      <c r="B13" s="37"/>
      <c r="C13" s="7"/>
      <c r="D13" s="7"/>
      <c r="E13" s="7"/>
      <c r="F13" s="7"/>
      <c r="G13" s="7"/>
      <c r="H13" s="7"/>
      <c r="I13" s="7"/>
      <c r="J13" s="7"/>
      <c r="K13" s="7"/>
      <c r="L13" s="7"/>
      <c r="M13" s="7"/>
      <c r="N13" s="7"/>
      <c r="O13" s="7"/>
      <c r="P13" s="8"/>
    </row>
    <row r="14" spans="1:16">
      <c r="A14" s="7"/>
      <c r="B14" s="37"/>
      <c r="C14" s="7"/>
      <c r="D14" s="7"/>
      <c r="E14" s="7"/>
      <c r="F14" s="7"/>
      <c r="G14" s="7"/>
      <c r="H14" s="7"/>
      <c r="I14" s="7"/>
      <c r="J14" s="7"/>
      <c r="K14" s="7"/>
      <c r="L14" s="7"/>
      <c r="M14" s="7"/>
      <c r="N14" s="7"/>
      <c r="O14" s="7"/>
      <c r="P14" s="8"/>
    </row>
    <row r="15" spans="1:16">
      <c r="A15" s="7"/>
      <c r="B15" s="37"/>
      <c r="C15" s="7"/>
      <c r="D15" s="7"/>
      <c r="E15" s="7"/>
      <c r="F15" s="7"/>
      <c r="G15" s="7"/>
      <c r="H15" s="7"/>
      <c r="I15" s="7"/>
      <c r="J15" s="7"/>
      <c r="K15" s="7"/>
      <c r="L15" s="7"/>
      <c r="M15" s="7"/>
      <c r="N15" s="7"/>
      <c r="O15" s="7"/>
      <c r="P15" s="8"/>
    </row>
    <row r="16" spans="1:16">
      <c r="A16" s="7"/>
      <c r="B16" s="37"/>
      <c r="C16" s="7"/>
      <c r="D16" s="7"/>
      <c r="E16" s="7"/>
      <c r="F16" s="7"/>
      <c r="G16" s="7"/>
      <c r="H16" s="7"/>
      <c r="I16" s="7"/>
      <c r="J16" s="7"/>
      <c r="K16" s="7"/>
      <c r="L16" s="7"/>
      <c r="M16" s="7"/>
      <c r="N16" s="7"/>
      <c r="O16" s="7"/>
      <c r="P16" s="8"/>
    </row>
    <row r="17" spans="1:16">
      <c r="A17" s="7"/>
      <c r="B17" s="37"/>
      <c r="C17" s="7"/>
      <c r="D17" s="7"/>
      <c r="E17" s="7"/>
      <c r="F17" s="7"/>
      <c r="G17" s="7"/>
      <c r="H17" s="7"/>
      <c r="I17" s="7"/>
      <c r="J17" s="7"/>
      <c r="K17" s="7"/>
      <c r="L17" s="7"/>
      <c r="M17" s="7"/>
      <c r="N17" s="7"/>
      <c r="O17" s="7"/>
      <c r="P17" s="8"/>
    </row>
    <row r="18" spans="1:16">
      <c r="A18" s="7"/>
      <c r="B18" s="37"/>
      <c r="C18" s="7"/>
      <c r="D18" s="7"/>
      <c r="E18" s="7"/>
      <c r="F18" s="7"/>
      <c r="G18" s="7"/>
      <c r="H18" s="7"/>
      <c r="I18" s="7"/>
      <c r="J18" s="7"/>
      <c r="K18" s="7"/>
      <c r="L18" s="7"/>
      <c r="M18" s="7"/>
      <c r="N18" s="7"/>
      <c r="O18" s="7"/>
      <c r="P18" s="8"/>
    </row>
    <row r="19" spans="1:16">
      <c r="A19" s="7"/>
      <c r="B19" s="37"/>
      <c r="C19" s="7"/>
      <c r="D19" s="7"/>
      <c r="E19" s="7"/>
      <c r="F19" s="7"/>
      <c r="G19" s="7"/>
      <c r="H19" s="7"/>
      <c r="I19" s="7"/>
      <c r="J19" s="7"/>
      <c r="K19" s="7"/>
      <c r="L19" s="7"/>
      <c r="M19" s="7"/>
      <c r="N19" s="7"/>
      <c r="O19" s="7"/>
      <c r="P19" s="8"/>
    </row>
    <row r="20" spans="1:16">
      <c r="A20" s="7"/>
      <c r="B20" s="37"/>
      <c r="C20" s="7"/>
      <c r="D20" s="7"/>
      <c r="E20" s="7"/>
      <c r="F20" s="7"/>
      <c r="G20" s="7"/>
      <c r="H20" s="7"/>
      <c r="I20" s="7"/>
      <c r="J20" s="7"/>
      <c r="K20" s="7"/>
      <c r="L20" s="7"/>
      <c r="M20" s="7"/>
      <c r="N20" s="7"/>
      <c r="O20" s="7"/>
      <c r="P20" s="8"/>
    </row>
    <row r="21" spans="1:16">
      <c r="A21" s="7"/>
      <c r="B21" s="37"/>
      <c r="C21" s="7"/>
      <c r="D21" s="7"/>
      <c r="E21" s="7"/>
      <c r="F21" s="7"/>
      <c r="G21" s="7"/>
      <c r="H21" s="7"/>
      <c r="I21" s="7"/>
      <c r="J21" s="7"/>
      <c r="K21" s="7"/>
      <c r="L21" s="7"/>
      <c r="M21" s="7"/>
      <c r="N21" s="7"/>
      <c r="O21" s="7"/>
      <c r="P21" s="8"/>
    </row>
    <row r="22" spans="1:16">
      <c r="A22" s="7"/>
      <c r="B22" s="37"/>
      <c r="C22" s="7"/>
      <c r="D22" s="7"/>
      <c r="E22" s="7"/>
      <c r="F22" s="7"/>
      <c r="G22" s="7"/>
      <c r="H22" s="7"/>
      <c r="I22" s="7"/>
      <c r="J22" s="7"/>
      <c r="K22" s="7"/>
      <c r="L22" s="7"/>
      <c r="M22" s="7"/>
      <c r="N22" s="7"/>
      <c r="O22" s="7"/>
      <c r="P22" s="8"/>
    </row>
    <row r="23" spans="1:16">
      <c r="A23" s="7"/>
      <c r="B23" s="37"/>
      <c r="C23" s="7"/>
      <c r="D23" s="7"/>
      <c r="E23" s="7"/>
      <c r="F23" s="7"/>
      <c r="G23" s="7"/>
      <c r="H23" s="7"/>
      <c r="I23" s="7"/>
      <c r="J23" s="7"/>
      <c r="K23" s="7"/>
      <c r="L23" s="7"/>
      <c r="M23" s="7"/>
      <c r="N23" s="7"/>
      <c r="O23" s="7"/>
      <c r="P23" s="8"/>
    </row>
    <row r="24" spans="1:16">
      <c r="A24" s="7"/>
      <c r="B24" s="37"/>
      <c r="C24" s="7"/>
      <c r="D24" s="7"/>
      <c r="E24" s="7"/>
      <c r="F24" s="7"/>
      <c r="G24" s="7"/>
      <c r="H24" s="7"/>
      <c r="I24" s="7"/>
      <c r="J24" s="7"/>
      <c r="K24" s="7"/>
      <c r="L24" s="7"/>
      <c r="M24" s="7"/>
      <c r="N24" s="7"/>
      <c r="O24" s="7"/>
      <c r="P24" s="8"/>
    </row>
    <row r="25" spans="1:16">
      <c r="A25" s="7"/>
      <c r="B25" s="37"/>
      <c r="C25" s="7"/>
      <c r="D25" s="7"/>
      <c r="E25" s="7"/>
      <c r="F25" s="7"/>
      <c r="G25" s="7"/>
      <c r="H25" s="7"/>
      <c r="I25" s="7"/>
      <c r="J25" s="7"/>
      <c r="K25" s="7"/>
      <c r="L25" s="7"/>
      <c r="M25" s="7"/>
      <c r="N25" s="7"/>
      <c r="O25" s="7"/>
      <c r="P25" s="8"/>
    </row>
    <row r="26" spans="1:16">
      <c r="A26" s="7"/>
      <c r="B26" s="37"/>
      <c r="C26" s="7"/>
      <c r="D26" s="7"/>
      <c r="E26" s="7"/>
      <c r="F26" s="7"/>
      <c r="G26" s="7"/>
      <c r="H26" s="7"/>
      <c r="I26" s="7"/>
      <c r="J26" s="7"/>
      <c r="K26" s="7"/>
      <c r="L26" s="7"/>
      <c r="M26" s="7"/>
      <c r="N26" s="7"/>
      <c r="O26" s="7"/>
      <c r="P26" s="8"/>
    </row>
    <row r="27" spans="1:16">
      <c r="A27" s="7"/>
      <c r="B27" s="37"/>
      <c r="C27" s="7"/>
      <c r="D27" s="7"/>
      <c r="E27" s="7"/>
      <c r="F27" s="7"/>
      <c r="G27" s="7"/>
      <c r="H27" s="7"/>
      <c r="I27" s="7"/>
      <c r="J27" s="7"/>
      <c r="K27" s="7"/>
      <c r="L27" s="7"/>
      <c r="M27" s="7"/>
      <c r="N27" s="7"/>
      <c r="O27" s="7"/>
      <c r="P27" s="8"/>
    </row>
    <row r="28" spans="1:16">
      <c r="A28" s="7"/>
      <c r="B28" s="37"/>
      <c r="C28" s="7"/>
      <c r="D28" s="7"/>
      <c r="E28" s="7"/>
      <c r="F28" s="7"/>
      <c r="G28" s="7"/>
      <c r="H28" s="7"/>
      <c r="I28" s="7"/>
      <c r="J28" s="7"/>
      <c r="K28" s="7"/>
      <c r="L28" s="7"/>
      <c r="M28" s="7"/>
      <c r="N28" s="7"/>
      <c r="O28" s="7"/>
      <c r="P28" s="8"/>
    </row>
    <row r="29" spans="1:16">
      <c r="A29" s="7"/>
      <c r="B29" s="37"/>
      <c r="C29" s="7"/>
      <c r="D29" s="7"/>
      <c r="E29" s="7"/>
      <c r="F29" s="7"/>
      <c r="G29" s="7"/>
      <c r="H29" s="7"/>
      <c r="I29" s="7"/>
      <c r="J29" s="7"/>
      <c r="K29" s="7"/>
      <c r="L29" s="7"/>
      <c r="M29" s="7"/>
      <c r="N29" s="7"/>
      <c r="O29" s="7"/>
      <c r="P29" s="8"/>
    </row>
    <row r="30" spans="1:16">
      <c r="A30" s="7"/>
      <c r="B30" s="37"/>
      <c r="C30" s="7"/>
      <c r="D30" s="7"/>
      <c r="E30" s="7"/>
      <c r="F30" s="7"/>
      <c r="G30" s="7"/>
      <c r="H30" s="7"/>
      <c r="I30" s="7"/>
      <c r="J30" s="7"/>
      <c r="K30" s="7"/>
      <c r="L30" s="7"/>
      <c r="M30" s="7"/>
      <c r="N30" s="7"/>
      <c r="O30" s="7"/>
      <c r="P30" s="8"/>
    </row>
    <row r="31" spans="1:16">
      <c r="A31" s="7"/>
      <c r="B31" s="37"/>
      <c r="C31" s="7"/>
      <c r="D31" s="7"/>
      <c r="E31" s="7"/>
      <c r="F31" s="7"/>
      <c r="G31" s="7"/>
      <c r="H31" s="7"/>
      <c r="I31" s="7"/>
      <c r="J31" s="7"/>
      <c r="K31" s="7"/>
      <c r="L31" s="7"/>
      <c r="M31" s="7"/>
      <c r="N31" s="7"/>
      <c r="O31" s="7"/>
      <c r="P31" s="8"/>
    </row>
    <row r="32" spans="1:16">
      <c r="A32" s="7"/>
      <c r="B32" s="37"/>
      <c r="C32" s="7"/>
      <c r="D32" s="7"/>
      <c r="E32" s="7"/>
      <c r="F32" s="7"/>
      <c r="G32" s="7"/>
      <c r="H32" s="7"/>
      <c r="I32" s="7"/>
      <c r="J32" s="7"/>
      <c r="K32" s="7"/>
      <c r="L32" s="7"/>
      <c r="M32" s="7"/>
      <c r="N32" s="7"/>
      <c r="O32" s="7"/>
      <c r="P32" s="8"/>
    </row>
    <row r="33" spans="1:16">
      <c r="A33" s="7"/>
      <c r="B33" s="37"/>
      <c r="C33" s="7"/>
      <c r="D33" s="7"/>
      <c r="E33" s="7"/>
      <c r="F33" s="7"/>
      <c r="G33" s="7"/>
      <c r="H33" s="7"/>
      <c r="I33" s="7"/>
      <c r="J33" s="7"/>
      <c r="K33" s="7"/>
      <c r="L33" s="7"/>
      <c r="M33" s="7"/>
      <c r="N33" s="7"/>
      <c r="O33" s="7"/>
      <c r="P33" s="8"/>
    </row>
    <row r="34" spans="1:16">
      <c r="A34" s="7"/>
      <c r="B34" s="37"/>
      <c r="C34" s="7"/>
      <c r="D34" s="7"/>
      <c r="E34" s="7"/>
      <c r="F34" s="7"/>
      <c r="G34" s="7"/>
      <c r="H34" s="7"/>
      <c r="I34" s="7"/>
      <c r="J34" s="7"/>
      <c r="K34" s="7"/>
      <c r="L34" s="7"/>
      <c r="M34" s="7"/>
      <c r="N34" s="7"/>
      <c r="O34" s="7"/>
      <c r="P34" s="8"/>
    </row>
    <row r="35" spans="1:16">
      <c r="A35" s="7"/>
      <c r="B35" s="37"/>
      <c r="C35" s="7"/>
      <c r="D35" s="7"/>
      <c r="E35" s="7"/>
      <c r="F35" s="7"/>
      <c r="G35" s="7"/>
      <c r="H35" s="7"/>
      <c r="I35" s="7"/>
      <c r="J35" s="7"/>
      <c r="K35" s="7"/>
      <c r="L35" s="7"/>
      <c r="M35" s="7"/>
      <c r="N35" s="7"/>
      <c r="O35" s="7"/>
      <c r="P35" s="8"/>
    </row>
    <row r="36" spans="1:16">
      <c r="A36" s="7"/>
      <c r="B36" s="37"/>
      <c r="C36" s="7"/>
      <c r="D36" s="7"/>
      <c r="E36" s="7"/>
      <c r="F36" s="7"/>
      <c r="G36" s="7"/>
      <c r="H36" s="7"/>
      <c r="I36" s="7"/>
      <c r="J36" s="7"/>
      <c r="K36" s="7"/>
      <c r="L36" s="7"/>
      <c r="M36" s="7"/>
      <c r="N36" s="7"/>
      <c r="O36" s="7"/>
      <c r="P36" s="8"/>
    </row>
    <row r="37" spans="1:16">
      <c r="A37" s="7"/>
      <c r="B37" s="37"/>
      <c r="C37" s="7"/>
      <c r="D37" s="7"/>
      <c r="E37" s="7"/>
      <c r="F37" s="7"/>
      <c r="G37" s="7"/>
      <c r="H37" s="7"/>
      <c r="I37" s="7"/>
      <c r="J37" s="7"/>
      <c r="K37" s="7"/>
      <c r="L37" s="7"/>
      <c r="M37" s="7"/>
      <c r="N37" s="7"/>
      <c r="O37" s="7"/>
      <c r="P37" s="8"/>
    </row>
    <row r="38" spans="1:16">
      <c r="A38" s="7"/>
      <c r="B38" s="37"/>
      <c r="C38" s="7"/>
      <c r="D38" s="7"/>
      <c r="E38" s="7"/>
      <c r="F38" s="7"/>
      <c r="G38" s="7"/>
      <c r="H38" s="7"/>
      <c r="I38" s="7"/>
      <c r="J38" s="7"/>
      <c r="K38" s="7"/>
      <c r="L38" s="7"/>
      <c r="M38" s="7"/>
      <c r="N38" s="7"/>
      <c r="O38" s="7"/>
      <c r="P38" s="8"/>
    </row>
    <row r="39" spans="1:16">
      <c r="A39" s="7"/>
      <c r="B39" s="37"/>
      <c r="C39" s="7"/>
      <c r="D39" s="7"/>
      <c r="E39" s="7"/>
      <c r="F39" s="7"/>
      <c r="G39" s="7"/>
      <c r="H39" s="7"/>
      <c r="I39" s="7"/>
      <c r="J39" s="7"/>
      <c r="K39" s="7"/>
      <c r="L39" s="7"/>
      <c r="M39" s="7"/>
      <c r="N39" s="7"/>
      <c r="O39" s="7"/>
      <c r="P39" s="8"/>
    </row>
    <row r="40" spans="1:16">
      <c r="A40" s="7"/>
      <c r="B40" s="37"/>
      <c r="C40" s="7"/>
      <c r="D40" s="7"/>
      <c r="E40" s="7"/>
      <c r="F40" s="7"/>
      <c r="G40" s="7"/>
      <c r="H40" s="7"/>
      <c r="I40" s="7"/>
      <c r="J40" s="7"/>
      <c r="K40" s="7"/>
      <c r="L40" s="7"/>
      <c r="M40" s="7"/>
      <c r="N40" s="7"/>
      <c r="O40" s="7"/>
      <c r="P40" s="8"/>
    </row>
    <row r="41" spans="1:16">
      <c r="A41" s="7"/>
      <c r="B41" s="37"/>
      <c r="C41" s="7"/>
      <c r="D41" s="7"/>
      <c r="E41" s="7"/>
      <c r="F41" s="7"/>
      <c r="G41" s="7"/>
      <c r="H41" s="7"/>
      <c r="I41" s="7"/>
      <c r="J41" s="7"/>
      <c r="K41" s="7"/>
      <c r="L41" s="7"/>
      <c r="M41" s="7"/>
      <c r="N41" s="7"/>
      <c r="O41" s="7"/>
      <c r="P41" s="8"/>
    </row>
    <row r="42" spans="1:16">
      <c r="A42" s="7"/>
      <c r="B42" s="37"/>
      <c r="C42" s="7"/>
      <c r="D42" s="7"/>
      <c r="E42" s="7"/>
      <c r="F42" s="7"/>
      <c r="G42" s="7"/>
      <c r="H42" s="7"/>
      <c r="I42" s="7"/>
      <c r="J42" s="7"/>
      <c r="K42" s="7"/>
      <c r="L42" s="7"/>
      <c r="M42" s="7"/>
      <c r="N42" s="7"/>
      <c r="O42" s="7"/>
      <c r="P42" s="8"/>
    </row>
    <row r="43" spans="1:16">
      <c r="A43" s="7"/>
      <c r="B43" s="37"/>
      <c r="C43" s="7"/>
      <c r="D43" s="7"/>
      <c r="E43" s="7"/>
      <c r="F43" s="7"/>
      <c r="G43" s="7"/>
      <c r="H43" s="7"/>
      <c r="I43" s="7"/>
      <c r="J43" s="7"/>
      <c r="K43" s="7"/>
      <c r="L43" s="7"/>
      <c r="M43" s="7"/>
      <c r="N43" s="7"/>
      <c r="O43" s="7"/>
      <c r="P43" s="8"/>
    </row>
    <row r="44" spans="1:16">
      <c r="A44" s="7"/>
      <c r="B44" s="37"/>
      <c r="C44" s="7"/>
      <c r="D44" s="7"/>
      <c r="E44" s="7"/>
      <c r="F44" s="7"/>
      <c r="G44" s="7"/>
      <c r="H44" s="7"/>
      <c r="I44" s="7"/>
      <c r="J44" s="7"/>
      <c r="K44" s="7"/>
      <c r="L44" s="7"/>
      <c r="M44" s="7"/>
      <c r="N44" s="7"/>
      <c r="O44" s="7"/>
      <c r="P44" s="8"/>
    </row>
    <row r="45" spans="1:16">
      <c r="A45" s="7"/>
      <c r="B45" s="37"/>
      <c r="C45" s="7"/>
      <c r="D45" s="7"/>
      <c r="E45" s="7"/>
      <c r="F45" s="7"/>
      <c r="G45" s="7"/>
      <c r="H45" s="7"/>
      <c r="I45" s="7"/>
      <c r="J45" s="7"/>
      <c r="K45" s="7"/>
      <c r="L45" s="7"/>
      <c r="M45" s="7"/>
      <c r="N45" s="7"/>
      <c r="O45" s="7"/>
      <c r="P45" s="8"/>
    </row>
    <row r="46" spans="1:16">
      <c r="A46" s="7"/>
      <c r="B46" s="37"/>
      <c r="C46" s="7"/>
      <c r="D46" s="7"/>
      <c r="E46" s="7"/>
      <c r="F46" s="7"/>
      <c r="G46" s="7"/>
      <c r="H46" s="7"/>
      <c r="I46" s="7"/>
      <c r="J46" s="7"/>
      <c r="K46" s="7"/>
      <c r="L46" s="7"/>
      <c r="M46" s="7"/>
      <c r="N46" s="7"/>
      <c r="O46" s="7"/>
      <c r="P46" s="8"/>
    </row>
    <row r="47" spans="1:16">
      <c r="A47" s="7"/>
      <c r="B47" s="37"/>
      <c r="C47" s="7"/>
      <c r="D47" s="7"/>
      <c r="E47" s="7"/>
      <c r="F47" s="7"/>
      <c r="G47" s="7"/>
      <c r="H47" s="7"/>
      <c r="I47" s="7"/>
      <c r="J47" s="7"/>
      <c r="K47" s="7"/>
      <c r="L47" s="7"/>
      <c r="M47" s="7"/>
      <c r="N47" s="7"/>
      <c r="O47" s="7"/>
      <c r="P47" s="8"/>
    </row>
    <row r="48" spans="1:16">
      <c r="A48" s="7"/>
      <c r="B48" s="37"/>
      <c r="C48" s="7"/>
      <c r="D48" s="7"/>
      <c r="E48" s="7"/>
      <c r="F48" s="7"/>
      <c r="G48" s="7"/>
      <c r="H48" s="7"/>
      <c r="I48" s="7"/>
      <c r="J48" s="7"/>
      <c r="K48" s="7"/>
      <c r="L48" s="7"/>
      <c r="M48" s="7"/>
      <c r="N48" s="7"/>
      <c r="O48" s="7"/>
      <c r="P48" s="8"/>
    </row>
    <row r="49" spans="1:16">
      <c r="A49" s="7"/>
      <c r="B49" s="37"/>
      <c r="C49" s="7"/>
      <c r="D49" s="7"/>
      <c r="E49" s="7"/>
      <c r="F49" s="7"/>
      <c r="G49" s="7"/>
      <c r="H49" s="7"/>
      <c r="I49" s="7"/>
      <c r="J49" s="7"/>
      <c r="K49" s="7"/>
      <c r="L49" s="7"/>
      <c r="M49" s="7"/>
      <c r="N49" s="7"/>
      <c r="O49" s="7"/>
      <c r="P49" s="8"/>
    </row>
    <row r="50" spans="1:16">
      <c r="A50" s="7"/>
      <c r="B50" s="37"/>
      <c r="C50" s="7"/>
      <c r="D50" s="7"/>
      <c r="E50" s="7"/>
      <c r="F50" s="7"/>
      <c r="G50" s="7"/>
      <c r="H50" s="7"/>
      <c r="I50" s="7"/>
      <c r="J50" s="7"/>
      <c r="K50" s="7"/>
      <c r="L50" s="7"/>
      <c r="M50" s="7"/>
      <c r="N50" s="7"/>
      <c r="O50" s="7"/>
      <c r="P50" s="8"/>
    </row>
    <row r="51" spans="1:16">
      <c r="A51" s="7"/>
      <c r="B51" s="37"/>
      <c r="C51" s="7"/>
      <c r="D51" s="7"/>
      <c r="E51" s="7"/>
      <c r="F51" s="7"/>
      <c r="G51" s="7"/>
      <c r="H51" s="7"/>
      <c r="I51" s="7"/>
      <c r="J51" s="7"/>
      <c r="K51" s="7"/>
      <c r="L51" s="7"/>
      <c r="M51" s="7"/>
      <c r="N51" s="7"/>
      <c r="O51" s="7"/>
      <c r="P51" s="8"/>
    </row>
    <row r="52" spans="1:16">
      <c r="A52" s="7"/>
      <c r="B52" s="37"/>
      <c r="C52" s="7"/>
      <c r="D52" s="7"/>
      <c r="E52" s="7"/>
      <c r="F52" s="7"/>
      <c r="G52" s="7"/>
      <c r="H52" s="7"/>
      <c r="I52" s="7"/>
      <c r="J52" s="7"/>
      <c r="K52" s="7"/>
      <c r="L52" s="7"/>
      <c r="M52" s="7"/>
      <c r="N52" s="7"/>
      <c r="O52" s="7"/>
      <c r="P52" s="8"/>
    </row>
    <row r="53" spans="1:16">
      <c r="A53" s="7"/>
      <c r="B53" s="37"/>
      <c r="C53" s="7"/>
      <c r="D53" s="7"/>
      <c r="E53" s="7"/>
      <c r="F53" s="7"/>
      <c r="G53" s="7"/>
      <c r="H53" s="7"/>
      <c r="I53" s="7"/>
      <c r="J53" s="7"/>
      <c r="K53" s="7"/>
      <c r="L53" s="7"/>
      <c r="M53" s="7"/>
      <c r="N53" s="7"/>
      <c r="O53" s="7"/>
      <c r="P53" s="8"/>
    </row>
    <row r="54" spans="1:16">
      <c r="A54" s="7"/>
      <c r="B54" s="37"/>
      <c r="C54" s="7"/>
      <c r="D54" s="7"/>
      <c r="E54" s="7"/>
      <c r="F54" s="7"/>
      <c r="G54" s="7"/>
      <c r="H54" s="7"/>
      <c r="I54" s="7"/>
      <c r="J54" s="7"/>
      <c r="K54" s="7"/>
      <c r="L54" s="7"/>
      <c r="M54" s="7"/>
      <c r="N54" s="7"/>
      <c r="O54" s="7"/>
      <c r="P54" s="8"/>
    </row>
    <row r="55" spans="1:16">
      <c r="A55" s="7"/>
      <c r="B55" s="37"/>
      <c r="C55" s="7"/>
      <c r="D55" s="7"/>
      <c r="E55" s="7"/>
      <c r="F55" s="7"/>
      <c r="G55" s="7"/>
      <c r="H55" s="7"/>
      <c r="I55" s="7"/>
      <c r="J55" s="7"/>
      <c r="K55" s="7"/>
      <c r="L55" s="7"/>
      <c r="M55" s="7"/>
      <c r="N55" s="7"/>
      <c r="O55" s="7"/>
      <c r="P55" s="8"/>
    </row>
    <row r="56" spans="1:16">
      <c r="A56" s="7"/>
      <c r="B56" s="37"/>
      <c r="C56" s="7"/>
      <c r="D56" s="7"/>
      <c r="E56" s="7"/>
      <c r="F56" s="7"/>
      <c r="G56" s="7"/>
      <c r="H56" s="7"/>
      <c r="I56" s="7"/>
      <c r="J56" s="7"/>
      <c r="K56" s="7"/>
      <c r="L56" s="7"/>
      <c r="M56" s="7"/>
      <c r="N56" s="7"/>
      <c r="O56" s="7"/>
      <c r="P56" s="8"/>
    </row>
    <row r="57" spans="1:16">
      <c r="A57" s="7"/>
      <c r="B57" s="37"/>
      <c r="C57" s="7"/>
      <c r="D57" s="7"/>
      <c r="E57" s="7"/>
      <c r="F57" s="7"/>
      <c r="G57" s="7"/>
      <c r="H57" s="7"/>
      <c r="I57" s="7"/>
      <c r="J57" s="7"/>
      <c r="K57" s="7"/>
      <c r="L57" s="7"/>
      <c r="M57" s="7"/>
      <c r="N57" s="7"/>
      <c r="O57" s="7"/>
      <c r="P57" s="8"/>
    </row>
    <row r="58" spans="1:16">
      <c r="A58" s="7"/>
      <c r="B58" s="37"/>
      <c r="C58" s="7"/>
      <c r="D58" s="7"/>
      <c r="E58" s="7"/>
      <c r="F58" s="7"/>
      <c r="G58" s="7"/>
      <c r="H58" s="7"/>
      <c r="I58" s="7"/>
      <c r="J58" s="7"/>
      <c r="K58" s="7"/>
      <c r="L58" s="7"/>
      <c r="M58" s="7"/>
      <c r="N58" s="7"/>
      <c r="O58" s="7"/>
      <c r="P58" s="8"/>
    </row>
    <row r="59" spans="1:16">
      <c r="A59" s="7"/>
      <c r="B59" s="37"/>
      <c r="C59" s="7"/>
      <c r="D59" s="7"/>
      <c r="E59" s="7"/>
      <c r="F59" s="7"/>
      <c r="G59" s="7"/>
      <c r="H59" s="7"/>
      <c r="I59" s="7"/>
      <c r="J59" s="7"/>
      <c r="K59" s="7"/>
      <c r="L59" s="7"/>
      <c r="M59" s="7"/>
      <c r="N59" s="7"/>
      <c r="O59" s="7"/>
      <c r="P59" s="8"/>
    </row>
    <row r="60" spans="1:16">
      <c r="A60" s="7"/>
      <c r="B60" s="37"/>
      <c r="C60" s="7"/>
      <c r="D60" s="7"/>
      <c r="E60" s="7"/>
      <c r="F60" s="7"/>
      <c r="G60" s="7"/>
      <c r="H60" s="7"/>
      <c r="I60" s="7"/>
      <c r="J60" s="7"/>
      <c r="K60" s="7"/>
      <c r="L60" s="7"/>
      <c r="M60" s="7"/>
      <c r="N60" s="7"/>
      <c r="O60" s="7"/>
      <c r="P60" s="8"/>
    </row>
    <row r="61" spans="1:16">
      <c r="A61" s="7"/>
      <c r="B61" s="37"/>
      <c r="C61" s="7"/>
      <c r="D61" s="7"/>
      <c r="E61" s="7"/>
      <c r="F61" s="7"/>
      <c r="G61" s="7"/>
      <c r="H61" s="7"/>
      <c r="I61" s="7"/>
      <c r="J61" s="7"/>
      <c r="K61" s="7"/>
      <c r="L61" s="7"/>
      <c r="M61" s="7"/>
      <c r="N61" s="7"/>
      <c r="O61" s="7"/>
      <c r="P61" s="8"/>
    </row>
    <row r="62" spans="1:16">
      <c r="A62" s="7"/>
      <c r="B62" s="37"/>
      <c r="C62" s="7"/>
      <c r="D62" s="7"/>
      <c r="E62" s="7"/>
      <c r="F62" s="7"/>
      <c r="G62" s="7"/>
      <c r="H62" s="7"/>
      <c r="I62" s="7"/>
      <c r="J62" s="7"/>
      <c r="K62" s="7"/>
      <c r="L62" s="7"/>
      <c r="M62" s="7"/>
      <c r="N62" s="7"/>
      <c r="O62" s="7"/>
      <c r="P62" s="8"/>
    </row>
    <row r="63" spans="1:16">
      <c r="A63" s="7"/>
      <c r="B63" s="37"/>
      <c r="C63" s="7"/>
      <c r="D63" s="7"/>
      <c r="E63" s="7"/>
      <c r="F63" s="7"/>
      <c r="G63" s="7"/>
      <c r="H63" s="7"/>
      <c r="I63" s="7"/>
      <c r="J63" s="7"/>
      <c r="K63" s="7"/>
      <c r="L63" s="7"/>
      <c r="M63" s="7"/>
      <c r="N63" s="7"/>
      <c r="O63" s="7"/>
      <c r="P63" s="8"/>
    </row>
    <row r="64" spans="1:16">
      <c r="A64" s="7"/>
      <c r="B64" s="37"/>
      <c r="C64" s="7"/>
      <c r="D64" s="7"/>
      <c r="E64" s="7"/>
      <c r="F64" s="7"/>
      <c r="G64" s="7"/>
      <c r="H64" s="7"/>
      <c r="I64" s="7"/>
      <c r="J64" s="7"/>
      <c r="K64" s="7"/>
      <c r="L64" s="7"/>
      <c r="M64" s="7"/>
      <c r="N64" s="7"/>
      <c r="O64" s="7"/>
      <c r="P64" s="8"/>
    </row>
    <row r="65" spans="1:16">
      <c r="A65" s="7"/>
      <c r="B65" s="37"/>
      <c r="C65" s="7"/>
      <c r="D65" s="7"/>
      <c r="E65" s="7"/>
      <c r="F65" s="7"/>
      <c r="G65" s="7"/>
      <c r="H65" s="7"/>
      <c r="I65" s="7"/>
      <c r="J65" s="7"/>
      <c r="K65" s="7"/>
      <c r="L65" s="7"/>
      <c r="M65" s="7"/>
      <c r="N65" s="7"/>
      <c r="O65" s="7"/>
      <c r="P65" s="8"/>
    </row>
    <row r="66" spans="1:16">
      <c r="A66" s="7"/>
      <c r="B66" s="37"/>
      <c r="C66" s="7"/>
      <c r="D66" s="7"/>
      <c r="E66" s="7"/>
      <c r="F66" s="7"/>
      <c r="G66" s="7"/>
      <c r="H66" s="7"/>
      <c r="I66" s="7"/>
      <c r="J66" s="7"/>
      <c r="K66" s="7"/>
      <c r="L66" s="7"/>
      <c r="M66" s="7"/>
      <c r="N66" s="7"/>
      <c r="O66" s="7"/>
      <c r="P66" s="8"/>
    </row>
    <row r="67" spans="1:16">
      <c r="A67" s="7"/>
      <c r="B67" s="37"/>
      <c r="C67" s="7"/>
      <c r="D67" s="7"/>
      <c r="E67" s="7"/>
      <c r="F67" s="7"/>
      <c r="G67" s="7"/>
      <c r="H67" s="7"/>
      <c r="I67" s="7"/>
      <c r="J67" s="7"/>
      <c r="K67" s="7"/>
      <c r="L67" s="7"/>
      <c r="M67" s="7"/>
      <c r="N67" s="7"/>
      <c r="O67" s="7"/>
      <c r="P67" s="8"/>
    </row>
    <row r="68" spans="1:16">
      <c r="A68" s="7"/>
      <c r="B68" s="37"/>
      <c r="C68" s="7"/>
      <c r="D68" s="7"/>
      <c r="E68" s="7"/>
      <c r="F68" s="7"/>
      <c r="G68" s="7"/>
      <c r="H68" s="7"/>
      <c r="I68" s="7"/>
      <c r="J68" s="7"/>
      <c r="K68" s="7"/>
      <c r="L68" s="7"/>
      <c r="M68" s="7"/>
      <c r="N68" s="7"/>
      <c r="O68" s="7"/>
      <c r="P68" s="8"/>
    </row>
    <row r="69" spans="1:16">
      <c r="A69" s="7"/>
      <c r="B69" s="37"/>
      <c r="C69" s="7"/>
      <c r="D69" s="7"/>
      <c r="E69" s="7"/>
      <c r="F69" s="7"/>
      <c r="G69" s="7"/>
      <c r="H69" s="7"/>
      <c r="I69" s="7"/>
      <c r="J69" s="7"/>
      <c r="K69" s="7"/>
      <c r="L69" s="7"/>
      <c r="M69" s="7"/>
      <c r="N69" s="7"/>
      <c r="O69" s="7"/>
      <c r="P69" s="8"/>
    </row>
    <row r="70" spans="1:16">
      <c r="A70" s="7"/>
      <c r="B70" s="37"/>
      <c r="C70" s="7"/>
      <c r="D70" s="7"/>
      <c r="E70" s="7"/>
      <c r="F70" s="7"/>
      <c r="G70" s="7"/>
      <c r="H70" s="7"/>
      <c r="I70" s="7"/>
      <c r="J70" s="7"/>
      <c r="K70" s="7"/>
      <c r="L70" s="7"/>
      <c r="M70" s="7"/>
      <c r="N70" s="7"/>
      <c r="O70" s="7"/>
      <c r="P70" s="8"/>
    </row>
    <row r="71" spans="1:16">
      <c r="A71" s="7"/>
      <c r="B71" s="37"/>
      <c r="C71" s="7"/>
      <c r="D71" s="7"/>
      <c r="E71" s="7"/>
      <c r="F71" s="7"/>
      <c r="G71" s="7"/>
      <c r="H71" s="7"/>
      <c r="I71" s="7"/>
      <c r="J71" s="7"/>
      <c r="K71" s="7"/>
      <c r="L71" s="7"/>
      <c r="M71" s="7"/>
      <c r="N71" s="7"/>
      <c r="O71" s="7"/>
      <c r="P71" s="8"/>
    </row>
    <row r="72" spans="1:16">
      <c r="A72" s="7"/>
      <c r="B72" s="37"/>
      <c r="C72" s="7"/>
      <c r="D72" s="7"/>
      <c r="E72" s="7"/>
      <c r="F72" s="7"/>
      <c r="G72" s="7"/>
      <c r="H72" s="7"/>
      <c r="I72" s="7"/>
      <c r="J72" s="7"/>
      <c r="K72" s="7"/>
      <c r="L72" s="7"/>
      <c r="M72" s="7"/>
      <c r="N72" s="7"/>
      <c r="O72" s="7"/>
      <c r="P72" s="8"/>
    </row>
    <row r="73" spans="1:16">
      <c r="A73" s="7"/>
      <c r="B73" s="37"/>
      <c r="C73" s="7"/>
      <c r="D73" s="7"/>
      <c r="E73" s="7"/>
      <c r="F73" s="7"/>
      <c r="G73" s="7"/>
      <c r="H73" s="7"/>
      <c r="I73" s="7"/>
      <c r="J73" s="7"/>
      <c r="K73" s="7"/>
      <c r="L73" s="7"/>
      <c r="M73" s="7"/>
      <c r="N73" s="7"/>
      <c r="O73" s="7"/>
      <c r="P73" s="8"/>
    </row>
    <row r="74" spans="1:16">
      <c r="A74" s="7"/>
      <c r="B74" s="37"/>
      <c r="C74" s="7"/>
      <c r="D74" s="7"/>
      <c r="E74" s="7"/>
      <c r="F74" s="7"/>
      <c r="G74" s="7"/>
      <c r="H74" s="7"/>
      <c r="I74" s="7"/>
      <c r="J74" s="7"/>
      <c r="K74" s="7"/>
      <c r="L74" s="7"/>
      <c r="M74" s="7"/>
      <c r="N74" s="7"/>
      <c r="O74" s="7"/>
      <c r="P74" s="8"/>
    </row>
    <row r="75" spans="1:16">
      <c r="A75" s="7"/>
      <c r="B75" s="37"/>
      <c r="C75" s="7"/>
      <c r="D75" s="7"/>
      <c r="E75" s="7"/>
      <c r="F75" s="7"/>
      <c r="G75" s="7"/>
      <c r="H75" s="7"/>
      <c r="I75" s="7"/>
      <c r="J75" s="7"/>
      <c r="K75" s="7"/>
      <c r="L75" s="7"/>
      <c r="M75" s="7"/>
      <c r="N75" s="7"/>
      <c r="O75" s="7"/>
      <c r="P75" s="8"/>
    </row>
    <row r="76" spans="1:16">
      <c r="A76" s="7"/>
      <c r="B76" s="37"/>
      <c r="C76" s="7"/>
      <c r="D76" s="7"/>
      <c r="E76" s="7"/>
      <c r="F76" s="7"/>
      <c r="G76" s="7"/>
      <c r="H76" s="7"/>
      <c r="I76" s="7"/>
      <c r="J76" s="7"/>
      <c r="K76" s="7"/>
      <c r="L76" s="7"/>
      <c r="M76" s="7"/>
      <c r="N76" s="7"/>
      <c r="O76" s="7"/>
      <c r="P76" s="8"/>
    </row>
    <row r="77" spans="1:16">
      <c r="A77" s="7"/>
      <c r="B77" s="37"/>
      <c r="C77" s="7"/>
      <c r="D77" s="7"/>
      <c r="E77" s="7"/>
      <c r="F77" s="7"/>
      <c r="G77" s="7"/>
      <c r="H77" s="7"/>
      <c r="I77" s="7"/>
      <c r="J77" s="7"/>
      <c r="K77" s="7"/>
      <c r="L77" s="7"/>
      <c r="M77" s="7"/>
      <c r="N77" s="7"/>
      <c r="O77" s="7"/>
      <c r="P77" s="8"/>
    </row>
    <row r="78" spans="1:16">
      <c r="A78" s="7"/>
      <c r="B78" s="37"/>
      <c r="C78" s="7"/>
      <c r="D78" s="7"/>
      <c r="E78" s="7"/>
      <c r="F78" s="7"/>
      <c r="G78" s="7"/>
      <c r="H78" s="7"/>
      <c r="I78" s="7"/>
      <c r="J78" s="7"/>
      <c r="K78" s="7"/>
      <c r="L78" s="7"/>
      <c r="M78" s="7"/>
      <c r="N78" s="7"/>
      <c r="O78" s="7"/>
      <c r="P78" s="8"/>
    </row>
    <row r="79" spans="1:16">
      <c r="A79" s="7"/>
      <c r="B79" s="37"/>
      <c r="C79" s="7"/>
      <c r="D79" s="7"/>
      <c r="E79" s="7"/>
      <c r="F79" s="7"/>
      <c r="G79" s="7"/>
      <c r="H79" s="7"/>
      <c r="I79" s="7"/>
      <c r="J79" s="7"/>
      <c r="K79" s="7"/>
      <c r="L79" s="7"/>
      <c r="M79" s="7"/>
      <c r="N79" s="7"/>
      <c r="O79" s="7"/>
      <c r="P79" s="8"/>
    </row>
    <row r="80" spans="1:16">
      <c r="A80" s="7"/>
      <c r="B80" s="37"/>
      <c r="C80" s="7"/>
      <c r="D80" s="7"/>
      <c r="E80" s="7"/>
      <c r="F80" s="7"/>
      <c r="G80" s="7"/>
      <c r="H80" s="7"/>
      <c r="I80" s="7"/>
      <c r="J80" s="7"/>
      <c r="K80" s="7"/>
      <c r="L80" s="7"/>
      <c r="M80" s="7"/>
      <c r="N80" s="7"/>
      <c r="O80" s="7"/>
      <c r="P80" s="8"/>
    </row>
    <row r="81" spans="1:16">
      <c r="A81" s="7"/>
      <c r="B81" s="37"/>
      <c r="C81" s="7"/>
      <c r="D81" s="7"/>
      <c r="E81" s="7"/>
      <c r="F81" s="7"/>
      <c r="G81" s="7"/>
      <c r="H81" s="7"/>
      <c r="I81" s="7"/>
      <c r="J81" s="7"/>
      <c r="K81" s="7"/>
      <c r="L81" s="7"/>
      <c r="M81" s="7"/>
      <c r="N81" s="7"/>
      <c r="O81" s="7"/>
      <c r="P81" s="8"/>
    </row>
    <row r="82" spans="1:16">
      <c r="A82" s="7"/>
      <c r="B82" s="37"/>
      <c r="C82" s="7"/>
      <c r="D82" s="7"/>
      <c r="E82" s="7"/>
      <c r="F82" s="7"/>
      <c r="G82" s="7"/>
      <c r="H82" s="7"/>
      <c r="I82" s="7"/>
      <c r="J82" s="7"/>
      <c r="K82" s="7"/>
      <c r="L82" s="7"/>
      <c r="M82" s="7"/>
      <c r="N82" s="7"/>
      <c r="O82" s="7"/>
      <c r="P82" s="8"/>
    </row>
    <row r="83" spans="1:16">
      <c r="A83" s="7"/>
      <c r="B83" s="37"/>
      <c r="C83" s="7"/>
      <c r="D83" s="7"/>
      <c r="E83" s="7"/>
      <c r="F83" s="7"/>
      <c r="G83" s="7"/>
      <c r="H83" s="7"/>
      <c r="I83" s="7"/>
      <c r="J83" s="7"/>
      <c r="K83" s="7"/>
      <c r="L83" s="7"/>
      <c r="M83" s="7"/>
      <c r="N83" s="7"/>
      <c r="O83" s="7"/>
      <c r="P83" s="8"/>
    </row>
    <row r="84" spans="1:16">
      <c r="A84" s="7"/>
      <c r="B84" s="37"/>
      <c r="C84" s="7"/>
      <c r="D84" s="7"/>
      <c r="E84" s="7"/>
      <c r="F84" s="7"/>
      <c r="G84" s="7"/>
      <c r="H84" s="7"/>
      <c r="I84" s="7"/>
      <c r="J84" s="7"/>
      <c r="K84" s="7"/>
      <c r="L84" s="7"/>
      <c r="M84" s="7"/>
      <c r="N84" s="7"/>
      <c r="O84" s="7"/>
      <c r="P84" s="8"/>
    </row>
    <row r="85" spans="1:16">
      <c r="A85" s="7"/>
      <c r="B85" s="37"/>
      <c r="C85" s="7"/>
      <c r="D85" s="7"/>
      <c r="E85" s="7"/>
      <c r="F85" s="7"/>
      <c r="G85" s="7"/>
      <c r="H85" s="7"/>
      <c r="I85" s="7"/>
      <c r="J85" s="7"/>
      <c r="K85" s="7"/>
      <c r="L85" s="7"/>
      <c r="M85" s="7"/>
      <c r="N85" s="7"/>
      <c r="O85" s="7"/>
      <c r="P85" s="8"/>
    </row>
    <row r="86" spans="1:16">
      <c r="A86" s="7"/>
      <c r="B86" s="37"/>
      <c r="C86" s="7"/>
      <c r="D86" s="7"/>
      <c r="E86" s="7"/>
      <c r="F86" s="7"/>
      <c r="G86" s="7"/>
      <c r="H86" s="7"/>
      <c r="I86" s="7"/>
      <c r="J86" s="7"/>
      <c r="K86" s="7"/>
      <c r="L86" s="7"/>
      <c r="M86" s="7"/>
      <c r="N86" s="7"/>
      <c r="O86" s="7"/>
      <c r="P86" s="8"/>
    </row>
    <row r="87" spans="1:16">
      <c r="A87" s="7"/>
      <c r="B87" s="37"/>
      <c r="C87" s="7"/>
      <c r="D87" s="7"/>
      <c r="E87" s="7"/>
      <c r="F87" s="7"/>
      <c r="G87" s="7"/>
      <c r="H87" s="7"/>
      <c r="I87" s="7"/>
      <c r="J87" s="7"/>
      <c r="K87" s="7"/>
      <c r="L87" s="7"/>
      <c r="M87" s="7"/>
      <c r="N87" s="7"/>
      <c r="O87" s="7"/>
      <c r="P87" s="8"/>
    </row>
    <row r="88" spans="1:16">
      <c r="A88" s="7"/>
      <c r="B88" s="37"/>
      <c r="C88" s="7"/>
      <c r="D88" s="7"/>
      <c r="E88" s="7"/>
      <c r="F88" s="7"/>
      <c r="G88" s="7"/>
      <c r="H88" s="7"/>
      <c r="I88" s="7"/>
      <c r="J88" s="7"/>
      <c r="K88" s="7"/>
      <c r="L88" s="7"/>
      <c r="M88" s="7"/>
      <c r="N88" s="7"/>
      <c r="O88" s="7"/>
      <c r="P88" s="8"/>
    </row>
    <row r="89" spans="1:16">
      <c r="A89" s="7"/>
      <c r="B89" s="37"/>
      <c r="C89" s="7"/>
      <c r="D89" s="7"/>
      <c r="E89" s="7"/>
      <c r="F89" s="7"/>
      <c r="G89" s="7"/>
      <c r="H89" s="7"/>
      <c r="I89" s="7"/>
      <c r="J89" s="7"/>
      <c r="K89" s="7"/>
      <c r="L89" s="7"/>
      <c r="M89" s="7"/>
      <c r="N89" s="7"/>
      <c r="O89" s="7"/>
      <c r="P89" s="8"/>
    </row>
    <row r="90" spans="1:16">
      <c r="A90" s="7"/>
      <c r="B90" s="37"/>
      <c r="C90" s="7"/>
      <c r="D90" s="7"/>
      <c r="E90" s="7"/>
      <c r="F90" s="7"/>
      <c r="G90" s="7"/>
      <c r="H90" s="7"/>
      <c r="I90" s="7"/>
      <c r="J90" s="7"/>
      <c r="K90" s="7"/>
      <c r="L90" s="7"/>
      <c r="M90" s="7"/>
      <c r="N90" s="7"/>
      <c r="O90" s="7"/>
      <c r="P90" s="8"/>
    </row>
    <row r="91" spans="1:16">
      <c r="A91" s="7"/>
      <c r="B91" s="37"/>
      <c r="C91" s="7"/>
      <c r="D91" s="7"/>
      <c r="E91" s="7"/>
      <c r="F91" s="7"/>
      <c r="G91" s="7"/>
      <c r="H91" s="7"/>
      <c r="I91" s="7"/>
      <c r="J91" s="7"/>
      <c r="K91" s="7"/>
      <c r="L91" s="7"/>
      <c r="M91" s="7"/>
      <c r="N91" s="7"/>
      <c r="O91" s="7"/>
      <c r="P91" s="8"/>
    </row>
    <row r="92" spans="1:16">
      <c r="A92" s="7"/>
      <c r="B92" s="37"/>
      <c r="C92" s="7"/>
      <c r="D92" s="7"/>
      <c r="E92" s="7"/>
      <c r="F92" s="7"/>
      <c r="G92" s="7"/>
      <c r="H92" s="7"/>
      <c r="I92" s="7"/>
      <c r="J92" s="7"/>
      <c r="K92" s="7"/>
      <c r="L92" s="7"/>
      <c r="M92" s="7"/>
      <c r="N92" s="7"/>
      <c r="O92" s="7"/>
      <c r="P92" s="8"/>
    </row>
    <row r="93" spans="1:16">
      <c r="A93" s="7"/>
      <c r="B93" s="37"/>
      <c r="C93" s="7"/>
      <c r="D93" s="7"/>
      <c r="E93" s="7"/>
      <c r="F93" s="7"/>
      <c r="G93" s="7"/>
      <c r="H93" s="7"/>
      <c r="I93" s="7"/>
      <c r="J93" s="7"/>
      <c r="K93" s="7"/>
      <c r="L93" s="7"/>
      <c r="M93" s="7"/>
      <c r="N93" s="7"/>
      <c r="O93" s="7"/>
      <c r="P93" s="8"/>
    </row>
    <row r="94" spans="1:16">
      <c r="A94" s="7"/>
      <c r="B94" s="37"/>
      <c r="C94" s="7"/>
      <c r="D94" s="7"/>
      <c r="E94" s="7"/>
      <c r="F94" s="7"/>
      <c r="G94" s="7"/>
      <c r="H94" s="7"/>
      <c r="I94" s="7"/>
      <c r="J94" s="7"/>
      <c r="K94" s="7"/>
      <c r="L94" s="7"/>
      <c r="M94" s="7"/>
      <c r="N94" s="7"/>
      <c r="O94" s="7"/>
      <c r="P94" s="8"/>
    </row>
    <row r="95" spans="1:16">
      <c r="A95" s="7"/>
      <c r="B95" s="37"/>
      <c r="C95" s="7"/>
      <c r="D95" s="7"/>
      <c r="E95" s="7"/>
      <c r="F95" s="7"/>
      <c r="G95" s="7"/>
      <c r="H95" s="7"/>
      <c r="I95" s="7"/>
      <c r="J95" s="7"/>
      <c r="K95" s="7"/>
      <c r="L95" s="7"/>
      <c r="M95" s="7"/>
      <c r="N95" s="7"/>
      <c r="O95" s="7"/>
      <c r="P95" s="8"/>
    </row>
    <row r="96" spans="1:16">
      <c r="A96" s="7"/>
      <c r="B96" s="37"/>
      <c r="C96" s="7"/>
      <c r="D96" s="7"/>
      <c r="E96" s="7"/>
      <c r="F96" s="7"/>
      <c r="G96" s="7"/>
      <c r="H96" s="7"/>
      <c r="I96" s="7"/>
      <c r="J96" s="7"/>
      <c r="K96" s="7"/>
      <c r="L96" s="7"/>
      <c r="M96" s="7"/>
      <c r="N96" s="7"/>
      <c r="O96" s="7"/>
      <c r="P96" s="8"/>
    </row>
    <row r="97" spans="1:16">
      <c r="A97" s="7"/>
      <c r="B97" s="37"/>
      <c r="C97" s="7"/>
      <c r="D97" s="7"/>
      <c r="E97" s="7"/>
      <c r="F97" s="7"/>
      <c r="G97" s="7"/>
      <c r="H97" s="7"/>
      <c r="I97" s="7"/>
      <c r="J97" s="7"/>
      <c r="K97" s="7"/>
      <c r="L97" s="7"/>
      <c r="M97" s="7"/>
      <c r="N97" s="7"/>
      <c r="O97" s="7"/>
      <c r="P97" s="8"/>
    </row>
    <row r="98" spans="1:16">
      <c r="A98" s="7"/>
      <c r="B98" s="37"/>
      <c r="C98" s="7"/>
      <c r="D98" s="7"/>
      <c r="E98" s="7"/>
      <c r="F98" s="7"/>
      <c r="G98" s="7"/>
      <c r="H98" s="7"/>
      <c r="I98" s="7"/>
      <c r="J98" s="7"/>
      <c r="K98" s="7"/>
      <c r="L98" s="7"/>
      <c r="M98" s="7"/>
      <c r="N98" s="7"/>
      <c r="O98" s="7"/>
      <c r="P98" s="8"/>
    </row>
    <row r="99" spans="1:16">
      <c r="A99" s="7"/>
      <c r="B99" s="37"/>
      <c r="C99" s="7"/>
      <c r="D99" s="7"/>
      <c r="E99" s="7"/>
      <c r="F99" s="7"/>
      <c r="G99" s="7"/>
      <c r="H99" s="7"/>
      <c r="I99" s="7"/>
      <c r="J99" s="7"/>
      <c r="K99" s="7"/>
      <c r="L99" s="7"/>
      <c r="M99" s="7"/>
      <c r="N99" s="7"/>
      <c r="O99" s="7"/>
      <c r="P99" s="8"/>
    </row>
    <row r="100" spans="1:16">
      <c r="A100" s="7"/>
      <c r="B100" s="37"/>
      <c r="C100" s="7"/>
      <c r="D100" s="7"/>
      <c r="E100" s="7"/>
      <c r="F100" s="7"/>
      <c r="G100" s="7"/>
      <c r="H100" s="7"/>
      <c r="I100" s="7"/>
      <c r="J100" s="7"/>
      <c r="K100" s="7"/>
      <c r="L100" s="7"/>
      <c r="M100" s="7"/>
      <c r="N100" s="7"/>
      <c r="O100" s="7"/>
      <c r="P100" s="8"/>
    </row>
    <row r="101" spans="1:16">
      <c r="A101" s="7"/>
      <c r="B101" s="37"/>
      <c r="C101" s="7"/>
      <c r="D101" s="7"/>
      <c r="E101" s="7"/>
      <c r="F101" s="7"/>
      <c r="G101" s="7"/>
      <c r="H101" s="7"/>
      <c r="I101" s="7"/>
      <c r="J101" s="7"/>
      <c r="K101" s="7"/>
      <c r="L101" s="7"/>
      <c r="M101" s="7"/>
      <c r="N101" s="7"/>
      <c r="O101" s="7"/>
      <c r="P101" s="8"/>
    </row>
    <row r="102" spans="1:16">
      <c r="A102" s="7"/>
      <c r="B102" s="37"/>
      <c r="C102" s="7"/>
      <c r="D102" s="7"/>
      <c r="E102" s="7"/>
      <c r="F102" s="7"/>
      <c r="G102" s="7"/>
      <c r="H102" s="7"/>
      <c r="I102" s="7"/>
      <c r="J102" s="7"/>
      <c r="K102" s="7"/>
      <c r="L102" s="7"/>
      <c r="M102" s="7"/>
      <c r="N102" s="7"/>
      <c r="O102" s="7"/>
      <c r="P102" s="8"/>
    </row>
    <row r="103" spans="1:16">
      <c r="A103" s="7"/>
      <c r="B103" s="37"/>
      <c r="C103" s="7"/>
      <c r="D103" s="7"/>
      <c r="E103" s="7"/>
      <c r="F103" s="7"/>
      <c r="G103" s="7"/>
      <c r="H103" s="7"/>
      <c r="I103" s="7"/>
      <c r="J103" s="7"/>
      <c r="K103" s="7"/>
      <c r="L103" s="7"/>
      <c r="M103" s="7"/>
      <c r="N103" s="7"/>
      <c r="O103" s="7"/>
      <c r="P103" s="8"/>
    </row>
    <row r="104" spans="1:16">
      <c r="A104" s="7"/>
      <c r="B104" s="37"/>
      <c r="C104" s="7"/>
      <c r="D104" s="7"/>
      <c r="E104" s="7"/>
      <c r="F104" s="7"/>
      <c r="G104" s="7"/>
      <c r="H104" s="7"/>
      <c r="I104" s="7"/>
      <c r="J104" s="7"/>
      <c r="K104" s="7"/>
      <c r="L104" s="7"/>
      <c r="M104" s="7"/>
      <c r="N104" s="7"/>
      <c r="O104" s="7"/>
      <c r="P104" s="8"/>
    </row>
    <row r="105" spans="1:16">
      <c r="A105" s="7"/>
      <c r="B105" s="37"/>
      <c r="C105" s="7"/>
      <c r="D105" s="7"/>
      <c r="E105" s="7"/>
      <c r="F105" s="7"/>
      <c r="G105" s="7"/>
      <c r="H105" s="7"/>
      <c r="I105" s="7"/>
      <c r="J105" s="7"/>
      <c r="K105" s="7"/>
      <c r="L105" s="7"/>
      <c r="M105" s="7"/>
      <c r="N105" s="7"/>
      <c r="O105" s="7"/>
      <c r="P105" s="8"/>
    </row>
    <row r="106" spans="1:16">
      <c r="A106" s="7"/>
      <c r="B106" s="37"/>
      <c r="C106" s="7"/>
      <c r="D106" s="7"/>
      <c r="E106" s="7"/>
      <c r="F106" s="7"/>
      <c r="G106" s="7"/>
      <c r="H106" s="7"/>
      <c r="I106" s="7"/>
      <c r="J106" s="7"/>
      <c r="K106" s="7"/>
      <c r="L106" s="7"/>
      <c r="M106" s="7"/>
      <c r="N106" s="7"/>
      <c r="O106" s="7"/>
      <c r="P106" s="8"/>
    </row>
    <row r="107" spans="1:16">
      <c r="A107" s="7"/>
      <c r="B107" s="37"/>
      <c r="C107" s="7"/>
      <c r="D107" s="7"/>
      <c r="E107" s="7"/>
      <c r="F107" s="7"/>
      <c r="G107" s="7"/>
      <c r="H107" s="7"/>
      <c r="I107" s="7"/>
      <c r="J107" s="7"/>
      <c r="K107" s="7"/>
      <c r="L107" s="7"/>
      <c r="M107" s="7"/>
      <c r="N107" s="7"/>
      <c r="O107" s="7"/>
      <c r="P107" s="8"/>
    </row>
    <row r="108" spans="1:16">
      <c r="A108" s="7"/>
      <c r="B108" s="37"/>
      <c r="C108" s="7"/>
      <c r="D108" s="7"/>
      <c r="E108" s="7"/>
      <c r="F108" s="7"/>
      <c r="G108" s="7"/>
      <c r="H108" s="7"/>
      <c r="I108" s="7"/>
      <c r="J108" s="7"/>
      <c r="K108" s="7"/>
      <c r="L108" s="7"/>
      <c r="M108" s="7"/>
      <c r="N108" s="7"/>
      <c r="O108" s="7"/>
      <c r="P108" s="8"/>
    </row>
    <row r="109" spans="1:16">
      <c r="A109" s="7"/>
      <c r="B109" s="37"/>
      <c r="C109" s="7"/>
      <c r="D109" s="7"/>
      <c r="E109" s="7"/>
      <c r="F109" s="7"/>
      <c r="G109" s="7"/>
      <c r="H109" s="7"/>
      <c r="I109" s="7"/>
      <c r="J109" s="7"/>
      <c r="K109" s="7"/>
      <c r="L109" s="7"/>
      <c r="M109" s="7"/>
      <c r="N109" s="7"/>
      <c r="O109" s="7"/>
      <c r="P109" s="8"/>
    </row>
    <row r="110" spans="1:16">
      <c r="A110" s="7"/>
      <c r="B110" s="37"/>
      <c r="C110" s="7"/>
      <c r="D110" s="7"/>
      <c r="E110" s="7"/>
      <c r="F110" s="7"/>
      <c r="G110" s="7"/>
      <c r="H110" s="7"/>
      <c r="I110" s="7"/>
      <c r="J110" s="7"/>
      <c r="K110" s="7"/>
      <c r="L110" s="7"/>
      <c r="M110" s="7"/>
      <c r="N110" s="7"/>
      <c r="O110" s="7"/>
      <c r="P110" s="8"/>
    </row>
    <row r="111" spans="1:16">
      <c r="A111" s="7"/>
      <c r="B111" s="37"/>
      <c r="C111" s="7"/>
      <c r="D111" s="7"/>
      <c r="E111" s="7"/>
      <c r="F111" s="7"/>
      <c r="G111" s="7"/>
      <c r="H111" s="7"/>
      <c r="I111" s="7"/>
      <c r="J111" s="7"/>
      <c r="K111" s="7"/>
      <c r="L111" s="7"/>
      <c r="M111" s="7"/>
      <c r="N111" s="7"/>
      <c r="O111" s="7"/>
      <c r="P111" s="8"/>
    </row>
    <row r="112" spans="1:16">
      <c r="A112" s="7"/>
      <c r="B112" s="37"/>
      <c r="C112" s="7"/>
      <c r="D112" s="7"/>
      <c r="E112" s="7"/>
      <c r="F112" s="7"/>
      <c r="G112" s="7"/>
      <c r="H112" s="7"/>
      <c r="I112" s="7"/>
      <c r="J112" s="7"/>
      <c r="K112" s="7"/>
      <c r="L112" s="7"/>
      <c r="M112" s="7"/>
      <c r="N112" s="7"/>
      <c r="O112" s="7"/>
      <c r="P112" s="8"/>
    </row>
    <row r="113" spans="1:16">
      <c r="A113" s="7"/>
      <c r="B113" s="37"/>
      <c r="C113" s="7"/>
      <c r="D113" s="7"/>
      <c r="E113" s="7"/>
      <c r="F113" s="7"/>
      <c r="G113" s="7"/>
      <c r="H113" s="7"/>
      <c r="I113" s="7"/>
      <c r="J113" s="7"/>
      <c r="K113" s="7"/>
      <c r="L113" s="7"/>
      <c r="M113" s="7"/>
      <c r="N113" s="7"/>
      <c r="O113" s="7"/>
      <c r="P113" s="8"/>
    </row>
    <row r="114" spans="1:16">
      <c r="A114" s="7"/>
      <c r="B114" s="37"/>
      <c r="C114" s="7"/>
      <c r="D114" s="7"/>
      <c r="E114" s="7"/>
      <c r="F114" s="7"/>
      <c r="G114" s="7"/>
      <c r="H114" s="7"/>
      <c r="I114" s="7"/>
      <c r="J114" s="7"/>
      <c r="K114" s="7"/>
      <c r="L114" s="7"/>
      <c r="M114" s="7"/>
      <c r="N114" s="7"/>
      <c r="O114" s="7"/>
      <c r="P114" s="8"/>
    </row>
    <row r="115" spans="1:16">
      <c r="A115" s="7"/>
      <c r="B115" s="37"/>
      <c r="C115" s="7"/>
      <c r="D115" s="7"/>
      <c r="E115" s="7"/>
      <c r="F115" s="7"/>
      <c r="G115" s="7"/>
      <c r="H115" s="7"/>
      <c r="I115" s="7"/>
      <c r="J115" s="7"/>
      <c r="K115" s="7"/>
      <c r="L115" s="7"/>
      <c r="M115" s="7"/>
      <c r="N115" s="7"/>
      <c r="O115" s="7"/>
      <c r="P115" s="8"/>
    </row>
    <row r="116" spans="1:16">
      <c r="A116" s="7"/>
      <c r="B116" s="37"/>
      <c r="C116" s="7"/>
      <c r="D116" s="7"/>
      <c r="E116" s="7"/>
      <c r="F116" s="7"/>
      <c r="G116" s="7"/>
      <c r="H116" s="7"/>
      <c r="I116" s="7"/>
      <c r="J116" s="7"/>
      <c r="K116" s="7"/>
      <c r="L116" s="7"/>
      <c r="M116" s="7"/>
      <c r="N116" s="7"/>
      <c r="O116" s="7"/>
      <c r="P116" s="8"/>
    </row>
    <row r="117" spans="1:16">
      <c r="A117" s="7"/>
      <c r="B117" s="37"/>
      <c r="C117" s="7"/>
      <c r="D117" s="7"/>
      <c r="E117" s="7"/>
      <c r="F117" s="7"/>
      <c r="G117" s="7"/>
      <c r="H117" s="7"/>
      <c r="I117" s="7"/>
      <c r="J117" s="7"/>
      <c r="K117" s="7"/>
      <c r="L117" s="7"/>
      <c r="M117" s="7"/>
      <c r="N117" s="7"/>
      <c r="O117" s="7"/>
      <c r="P117" s="8"/>
    </row>
    <row r="118" spans="1:16">
      <c r="A118" s="7"/>
      <c r="B118" s="37"/>
      <c r="C118" s="7"/>
      <c r="D118" s="7"/>
      <c r="E118" s="7"/>
      <c r="F118" s="7"/>
      <c r="G118" s="7"/>
      <c r="H118" s="7"/>
      <c r="I118" s="7"/>
      <c r="J118" s="7"/>
      <c r="K118" s="7"/>
      <c r="L118" s="7"/>
      <c r="M118" s="7"/>
      <c r="N118" s="7"/>
      <c r="O118" s="7"/>
      <c r="P118" s="8"/>
    </row>
    <row r="119" spans="1:16">
      <c r="A119" s="7"/>
      <c r="B119" s="37"/>
      <c r="C119" s="7"/>
      <c r="D119" s="7"/>
      <c r="E119" s="7"/>
      <c r="F119" s="7"/>
      <c r="G119" s="7"/>
      <c r="H119" s="7"/>
      <c r="I119" s="7"/>
      <c r="J119" s="7"/>
      <c r="K119" s="7"/>
      <c r="L119" s="7"/>
      <c r="M119" s="7"/>
      <c r="N119" s="7"/>
      <c r="O119" s="7"/>
      <c r="P119" s="8"/>
    </row>
    <row r="120" spans="1:16">
      <c r="A120" s="7"/>
      <c r="B120" s="37"/>
      <c r="C120" s="7"/>
      <c r="D120" s="7"/>
      <c r="E120" s="7"/>
      <c r="F120" s="7"/>
      <c r="G120" s="7"/>
      <c r="H120" s="7"/>
      <c r="I120" s="7"/>
      <c r="J120" s="7"/>
      <c r="K120" s="7"/>
      <c r="L120" s="7"/>
      <c r="M120" s="7"/>
      <c r="N120" s="7"/>
      <c r="O120" s="7"/>
      <c r="P120" s="8"/>
    </row>
    <row r="121" spans="1:16">
      <c r="A121" s="7"/>
      <c r="B121" s="37"/>
      <c r="C121" s="7"/>
      <c r="D121" s="7"/>
      <c r="E121" s="7"/>
      <c r="F121" s="7"/>
      <c r="G121" s="7"/>
      <c r="H121" s="7"/>
      <c r="I121" s="7"/>
      <c r="J121" s="7"/>
      <c r="K121" s="7"/>
      <c r="L121" s="7"/>
      <c r="M121" s="7"/>
      <c r="N121" s="7"/>
      <c r="O121" s="7"/>
      <c r="P121" s="8"/>
    </row>
    <row r="122" spans="1:16">
      <c r="A122" s="7"/>
      <c r="B122" s="37"/>
      <c r="C122" s="7"/>
      <c r="D122" s="7"/>
      <c r="E122" s="7"/>
      <c r="F122" s="7"/>
      <c r="G122" s="7"/>
      <c r="H122" s="7"/>
      <c r="I122" s="7"/>
      <c r="J122" s="7"/>
      <c r="K122" s="7"/>
      <c r="L122" s="7"/>
      <c r="M122" s="7"/>
      <c r="N122" s="7"/>
      <c r="O122" s="7"/>
      <c r="P122" s="8"/>
    </row>
    <row r="123" spans="1:16">
      <c r="A123" s="7"/>
      <c r="B123" s="37"/>
      <c r="C123" s="7"/>
      <c r="D123" s="7"/>
      <c r="E123" s="7"/>
      <c r="F123" s="7"/>
      <c r="G123" s="7"/>
      <c r="H123" s="7"/>
      <c r="I123" s="7"/>
      <c r="J123" s="7"/>
      <c r="K123" s="7"/>
      <c r="L123" s="7"/>
      <c r="M123" s="7"/>
      <c r="N123" s="7"/>
      <c r="O123" s="7"/>
      <c r="P123" s="8"/>
    </row>
    <row r="124" spans="1:16">
      <c r="A124" s="7"/>
      <c r="B124" s="37"/>
      <c r="C124" s="7"/>
      <c r="D124" s="7"/>
      <c r="E124" s="7"/>
      <c r="F124" s="7"/>
      <c r="G124" s="7"/>
      <c r="H124" s="7"/>
      <c r="I124" s="7"/>
      <c r="J124" s="7"/>
      <c r="K124" s="7"/>
      <c r="L124" s="7"/>
      <c r="M124" s="7"/>
      <c r="N124" s="7"/>
      <c r="O124" s="7"/>
      <c r="P124" s="8"/>
    </row>
    <row r="125" spans="1:16">
      <c r="A125" s="7"/>
      <c r="B125" s="37"/>
      <c r="C125" s="7"/>
      <c r="D125" s="7"/>
      <c r="E125" s="7"/>
      <c r="F125" s="7"/>
      <c r="G125" s="7"/>
      <c r="H125" s="7"/>
      <c r="I125" s="7"/>
      <c r="J125" s="7"/>
      <c r="K125" s="7"/>
      <c r="L125" s="7"/>
      <c r="M125" s="7"/>
      <c r="N125" s="7"/>
      <c r="O125" s="7"/>
      <c r="P125" s="8"/>
    </row>
    <row r="126" spans="1:16">
      <c r="A126" s="7"/>
      <c r="B126" s="37"/>
      <c r="C126" s="7"/>
      <c r="D126" s="7"/>
      <c r="E126" s="7"/>
      <c r="F126" s="7"/>
      <c r="G126" s="7"/>
      <c r="H126" s="7"/>
      <c r="I126" s="7"/>
      <c r="J126" s="7"/>
      <c r="K126" s="7"/>
      <c r="L126" s="7"/>
      <c r="M126" s="7"/>
      <c r="N126" s="7"/>
      <c r="O126" s="7"/>
      <c r="P126" s="8"/>
    </row>
    <row r="127" spans="1:16">
      <c r="A127" s="7"/>
      <c r="B127" s="37"/>
      <c r="C127" s="7"/>
      <c r="D127" s="7"/>
      <c r="E127" s="7"/>
      <c r="F127" s="7"/>
      <c r="G127" s="7"/>
      <c r="H127" s="7"/>
      <c r="I127" s="7"/>
      <c r="J127" s="7"/>
      <c r="K127" s="7"/>
      <c r="L127" s="7"/>
      <c r="M127" s="7"/>
      <c r="N127" s="7"/>
      <c r="O127" s="7"/>
      <c r="P127" s="8"/>
    </row>
    <row r="128" spans="1:16">
      <c r="A128" s="7"/>
      <c r="B128" s="37"/>
      <c r="C128" s="7"/>
      <c r="D128" s="7"/>
      <c r="E128" s="7"/>
      <c r="F128" s="7"/>
      <c r="G128" s="7"/>
      <c r="H128" s="7"/>
      <c r="I128" s="7"/>
      <c r="J128" s="7"/>
      <c r="K128" s="7"/>
      <c r="L128" s="7"/>
      <c r="M128" s="7"/>
      <c r="N128" s="7"/>
      <c r="O128" s="7"/>
      <c r="P128" s="8"/>
    </row>
    <row r="129" spans="1:16">
      <c r="A129" s="7"/>
      <c r="B129" s="37"/>
      <c r="C129" s="7"/>
      <c r="D129" s="7"/>
      <c r="E129" s="7"/>
      <c r="F129" s="7"/>
      <c r="G129" s="7"/>
      <c r="H129" s="7"/>
      <c r="I129" s="7"/>
      <c r="J129" s="7"/>
      <c r="K129" s="7"/>
      <c r="L129" s="7"/>
      <c r="M129" s="7"/>
      <c r="N129" s="7"/>
      <c r="O129" s="7"/>
      <c r="P129" s="8"/>
    </row>
    <row r="130" spans="1:16">
      <c r="A130" s="7"/>
      <c r="B130" s="37"/>
      <c r="C130" s="7"/>
      <c r="D130" s="7"/>
      <c r="E130" s="7"/>
      <c r="F130" s="7"/>
      <c r="G130" s="7"/>
      <c r="H130" s="7"/>
      <c r="I130" s="7"/>
      <c r="J130" s="7"/>
      <c r="K130" s="7"/>
      <c r="L130" s="7"/>
      <c r="M130" s="7"/>
      <c r="N130" s="7"/>
      <c r="O130" s="7"/>
      <c r="P130" s="8"/>
    </row>
    <row r="131" spans="1:16">
      <c r="A131" s="7"/>
      <c r="B131" s="37"/>
      <c r="C131" s="7"/>
      <c r="D131" s="7"/>
      <c r="E131" s="7"/>
      <c r="F131" s="7"/>
      <c r="G131" s="7"/>
      <c r="H131" s="7"/>
      <c r="I131" s="7"/>
      <c r="J131" s="7"/>
      <c r="K131" s="7"/>
      <c r="L131" s="7"/>
      <c r="M131" s="7"/>
      <c r="N131" s="7"/>
      <c r="O131" s="7"/>
      <c r="P131" s="8"/>
    </row>
    <row r="132" spans="1:16">
      <c r="A132" s="7"/>
      <c r="B132" s="37"/>
      <c r="C132" s="7"/>
      <c r="D132" s="7"/>
      <c r="E132" s="7"/>
      <c r="F132" s="7"/>
      <c r="G132" s="7"/>
      <c r="H132" s="7"/>
      <c r="I132" s="7"/>
      <c r="J132" s="7"/>
      <c r="K132" s="7"/>
      <c r="L132" s="7"/>
      <c r="M132" s="7"/>
      <c r="N132" s="7"/>
      <c r="O132" s="7"/>
      <c r="P132" s="8"/>
    </row>
    <row r="133" spans="1:16">
      <c r="A133" s="7"/>
      <c r="B133" s="37"/>
      <c r="C133" s="7"/>
      <c r="D133" s="7"/>
      <c r="E133" s="7"/>
      <c r="F133" s="7"/>
      <c r="G133" s="7"/>
      <c r="H133" s="7"/>
      <c r="I133" s="7"/>
      <c r="J133" s="7"/>
      <c r="K133" s="7"/>
      <c r="L133" s="7"/>
      <c r="M133" s="7"/>
      <c r="N133" s="7"/>
      <c r="O133" s="7"/>
      <c r="P133" s="8"/>
    </row>
    <row r="134" spans="1:16">
      <c r="A134" s="7"/>
      <c r="B134" s="37"/>
      <c r="C134" s="7"/>
      <c r="D134" s="7"/>
      <c r="E134" s="7"/>
      <c r="F134" s="7"/>
      <c r="G134" s="7"/>
      <c r="H134" s="7"/>
      <c r="I134" s="7"/>
      <c r="J134" s="7"/>
      <c r="K134" s="7"/>
      <c r="L134" s="7"/>
      <c r="M134" s="7"/>
      <c r="N134" s="7"/>
      <c r="O134" s="7"/>
      <c r="P134" s="8"/>
    </row>
    <row r="135" spans="1:16">
      <c r="A135" s="7"/>
      <c r="B135" s="37"/>
      <c r="C135" s="7"/>
      <c r="D135" s="7"/>
      <c r="E135" s="7"/>
      <c r="F135" s="7"/>
      <c r="G135" s="7"/>
      <c r="H135" s="7"/>
      <c r="I135" s="7"/>
      <c r="J135" s="7"/>
      <c r="K135" s="7"/>
      <c r="L135" s="7"/>
      <c r="M135" s="7"/>
      <c r="N135" s="7"/>
      <c r="O135" s="7"/>
      <c r="P135" s="8"/>
    </row>
    <row r="136" spans="1:16">
      <c r="A136" s="7"/>
      <c r="B136" s="37"/>
      <c r="C136" s="7"/>
      <c r="D136" s="7"/>
      <c r="E136" s="7"/>
      <c r="F136" s="7"/>
      <c r="G136" s="7"/>
      <c r="H136" s="7"/>
      <c r="I136" s="7"/>
      <c r="J136" s="7"/>
      <c r="K136" s="7"/>
      <c r="L136" s="7"/>
      <c r="M136" s="7"/>
      <c r="N136" s="7"/>
      <c r="O136" s="7"/>
      <c r="P136" s="8"/>
    </row>
    <row r="137" spans="1:16">
      <c r="A137" s="7"/>
      <c r="B137" s="37"/>
      <c r="C137" s="7"/>
      <c r="D137" s="7"/>
      <c r="E137" s="7"/>
      <c r="F137" s="7"/>
      <c r="G137" s="7"/>
      <c r="H137" s="7"/>
      <c r="I137" s="7"/>
      <c r="J137" s="7"/>
      <c r="K137" s="7"/>
      <c r="L137" s="7"/>
      <c r="M137" s="7"/>
      <c r="N137" s="7"/>
      <c r="O137" s="7"/>
      <c r="P137" s="8"/>
    </row>
    <row r="138" spans="1:16">
      <c r="A138" s="7"/>
      <c r="B138" s="37"/>
      <c r="C138" s="7"/>
      <c r="D138" s="7"/>
      <c r="E138" s="7"/>
      <c r="F138" s="7"/>
      <c r="G138" s="7"/>
      <c r="H138" s="7"/>
      <c r="I138" s="7"/>
      <c r="J138" s="7"/>
      <c r="K138" s="7"/>
      <c r="L138" s="7"/>
      <c r="M138" s="7"/>
      <c r="N138" s="7"/>
      <c r="O138" s="7"/>
      <c r="P138" s="8"/>
    </row>
    <row r="139" spans="1:16">
      <c r="A139" s="7"/>
      <c r="B139" s="37"/>
      <c r="C139" s="7"/>
      <c r="D139" s="7"/>
      <c r="E139" s="7"/>
      <c r="F139" s="7"/>
      <c r="G139" s="7"/>
      <c r="H139" s="7"/>
      <c r="I139" s="7"/>
      <c r="J139" s="7"/>
      <c r="K139" s="7"/>
      <c r="L139" s="7"/>
      <c r="M139" s="7"/>
      <c r="N139" s="7"/>
      <c r="O139" s="7"/>
      <c r="P139" s="8"/>
    </row>
    <row r="140" spans="1:16">
      <c r="A140" s="7"/>
      <c r="B140" s="37"/>
      <c r="C140" s="7"/>
      <c r="D140" s="7"/>
      <c r="E140" s="7"/>
      <c r="F140" s="7"/>
      <c r="G140" s="7"/>
      <c r="H140" s="7"/>
      <c r="I140" s="7"/>
      <c r="J140" s="7"/>
      <c r="K140" s="7"/>
      <c r="L140" s="7"/>
      <c r="M140" s="7"/>
      <c r="N140" s="7"/>
      <c r="O140" s="7"/>
      <c r="P140" s="8"/>
    </row>
    <row r="141" spans="1:16">
      <c r="A141" s="7"/>
      <c r="B141" s="37"/>
      <c r="C141" s="7"/>
      <c r="D141" s="7"/>
      <c r="E141" s="7"/>
      <c r="F141" s="7"/>
      <c r="G141" s="7"/>
      <c r="H141" s="7"/>
      <c r="I141" s="7"/>
      <c r="J141" s="7"/>
      <c r="K141" s="7"/>
      <c r="L141" s="7"/>
      <c r="M141" s="7"/>
      <c r="N141" s="7"/>
      <c r="O141" s="7"/>
      <c r="P141" s="8"/>
    </row>
    <row r="142" spans="1:16">
      <c r="A142" s="7"/>
      <c r="B142" s="37"/>
      <c r="C142" s="7"/>
      <c r="D142" s="7"/>
      <c r="E142" s="7"/>
      <c r="F142" s="7"/>
      <c r="G142" s="7"/>
      <c r="H142" s="7"/>
      <c r="I142" s="7"/>
      <c r="J142" s="7"/>
      <c r="K142" s="7"/>
      <c r="L142" s="7"/>
      <c r="M142" s="7"/>
      <c r="N142" s="7"/>
      <c r="O142" s="7"/>
      <c r="P142" s="8"/>
    </row>
    <row r="143" spans="1:16">
      <c r="A143" s="7"/>
      <c r="B143" s="37"/>
      <c r="C143" s="7"/>
      <c r="D143" s="7"/>
      <c r="E143" s="7"/>
      <c r="F143" s="7"/>
      <c r="G143" s="7"/>
      <c r="H143" s="7"/>
      <c r="I143" s="7"/>
      <c r="J143" s="7"/>
      <c r="K143" s="7"/>
      <c r="L143" s="7"/>
      <c r="M143" s="7"/>
      <c r="N143" s="7"/>
      <c r="O143" s="7"/>
      <c r="P143" s="8"/>
    </row>
    <row r="144" spans="1:16">
      <c r="A144" s="7"/>
      <c r="B144" s="37"/>
      <c r="C144" s="7"/>
      <c r="D144" s="7"/>
      <c r="E144" s="7"/>
      <c r="F144" s="7"/>
      <c r="G144" s="7"/>
      <c r="H144" s="7"/>
      <c r="I144" s="7"/>
      <c r="J144" s="7"/>
      <c r="K144" s="7"/>
      <c r="L144" s="7"/>
      <c r="M144" s="7"/>
      <c r="N144" s="7"/>
      <c r="O144" s="7"/>
      <c r="P144" s="8"/>
    </row>
    <row r="145" spans="1:16">
      <c r="A145" s="7"/>
      <c r="B145" s="37"/>
      <c r="C145" s="7"/>
      <c r="D145" s="7"/>
      <c r="E145" s="7"/>
      <c r="F145" s="7"/>
      <c r="G145" s="7"/>
      <c r="H145" s="7"/>
      <c r="I145" s="7"/>
      <c r="J145" s="7"/>
      <c r="K145" s="7"/>
      <c r="L145" s="7"/>
      <c r="M145" s="7"/>
      <c r="N145" s="7"/>
      <c r="O145" s="7"/>
      <c r="P145" s="8"/>
    </row>
    <row r="146" spans="1:16">
      <c r="A146" s="7"/>
      <c r="B146" s="37"/>
      <c r="C146" s="7"/>
      <c r="D146" s="7"/>
      <c r="E146" s="7"/>
      <c r="F146" s="7"/>
      <c r="G146" s="7"/>
      <c r="H146" s="7"/>
      <c r="I146" s="7"/>
      <c r="J146" s="7"/>
      <c r="K146" s="7"/>
      <c r="L146" s="7"/>
      <c r="M146" s="7"/>
      <c r="N146" s="7"/>
      <c r="O146" s="7"/>
      <c r="P146" s="8"/>
    </row>
    <row r="147" spans="1:16">
      <c r="A147" s="7"/>
      <c r="B147" s="37"/>
      <c r="C147" s="7"/>
      <c r="D147" s="7"/>
      <c r="E147" s="7"/>
      <c r="F147" s="7"/>
      <c r="G147" s="7"/>
      <c r="H147" s="7"/>
      <c r="I147" s="7"/>
      <c r="J147" s="7"/>
      <c r="K147" s="7"/>
      <c r="L147" s="7"/>
      <c r="M147" s="7"/>
      <c r="N147" s="7"/>
      <c r="O147" s="7"/>
      <c r="P147" s="8"/>
    </row>
    <row r="148" spans="1:16">
      <c r="A148" s="7"/>
      <c r="B148" s="37"/>
      <c r="C148" s="7"/>
      <c r="D148" s="7"/>
      <c r="E148" s="7"/>
      <c r="F148" s="7"/>
      <c r="G148" s="7"/>
      <c r="H148" s="7"/>
      <c r="I148" s="7"/>
      <c r="J148" s="7"/>
      <c r="K148" s="7"/>
      <c r="L148" s="7"/>
      <c r="M148" s="7"/>
      <c r="N148" s="7"/>
      <c r="O148" s="7"/>
      <c r="P148" s="8"/>
    </row>
    <row r="149" spans="1:16">
      <c r="A149" s="7"/>
      <c r="B149" s="37"/>
      <c r="C149" s="7"/>
      <c r="D149" s="7"/>
      <c r="E149" s="7"/>
      <c r="F149" s="7"/>
      <c r="G149" s="7"/>
      <c r="H149" s="7"/>
      <c r="I149" s="7"/>
      <c r="J149" s="7"/>
      <c r="K149" s="7"/>
      <c r="L149" s="7"/>
      <c r="M149" s="7"/>
      <c r="N149" s="7"/>
      <c r="O149" s="7"/>
      <c r="P149" s="8"/>
    </row>
    <row r="150" spans="1:16">
      <c r="A150" s="7"/>
      <c r="B150" s="37"/>
      <c r="C150" s="7"/>
      <c r="D150" s="7"/>
      <c r="E150" s="7"/>
      <c r="F150" s="7"/>
      <c r="G150" s="7"/>
      <c r="H150" s="7"/>
      <c r="I150" s="7"/>
      <c r="J150" s="7"/>
      <c r="K150" s="7"/>
      <c r="L150" s="7"/>
      <c r="M150" s="7"/>
      <c r="N150" s="7"/>
      <c r="O150" s="7"/>
      <c r="P150" s="8"/>
    </row>
    <row r="151" spans="1:16">
      <c r="A151" s="7"/>
      <c r="B151" s="37"/>
      <c r="C151" s="7"/>
      <c r="D151" s="7"/>
      <c r="E151" s="7"/>
      <c r="F151" s="7"/>
      <c r="G151" s="7"/>
      <c r="H151" s="7"/>
      <c r="I151" s="7"/>
      <c r="J151" s="7"/>
      <c r="K151" s="7"/>
      <c r="L151" s="7"/>
      <c r="M151" s="7"/>
      <c r="N151" s="7"/>
      <c r="O151" s="7"/>
      <c r="P151" s="8"/>
    </row>
    <row r="152" spans="1:16">
      <c r="A152" s="7"/>
      <c r="B152" s="37"/>
      <c r="C152" s="7"/>
      <c r="D152" s="7"/>
      <c r="E152" s="7"/>
      <c r="F152" s="7"/>
      <c r="G152" s="7"/>
      <c r="H152" s="7"/>
      <c r="I152" s="7"/>
      <c r="J152" s="7"/>
      <c r="K152" s="7"/>
      <c r="L152" s="7"/>
      <c r="M152" s="7"/>
      <c r="N152" s="7"/>
      <c r="O152" s="7"/>
      <c r="P152" s="8"/>
    </row>
    <row r="153" spans="1:16">
      <c r="A153" s="7"/>
      <c r="B153" s="37"/>
      <c r="C153" s="7"/>
      <c r="D153" s="7"/>
      <c r="E153" s="7"/>
      <c r="F153" s="7"/>
      <c r="G153" s="7"/>
      <c r="H153" s="7"/>
      <c r="I153" s="7"/>
      <c r="J153" s="7"/>
      <c r="K153" s="7"/>
      <c r="L153" s="7"/>
      <c r="M153" s="7"/>
      <c r="N153" s="7"/>
      <c r="O153" s="7"/>
      <c r="P153" s="8"/>
    </row>
    <row r="154" spans="1:16">
      <c r="A154" s="7"/>
      <c r="B154" s="37"/>
      <c r="C154" s="7"/>
      <c r="D154" s="7"/>
      <c r="E154" s="7"/>
      <c r="F154" s="7"/>
      <c r="G154" s="7"/>
      <c r="H154" s="7"/>
      <c r="I154" s="7"/>
      <c r="J154" s="7"/>
      <c r="K154" s="7"/>
      <c r="L154" s="7"/>
      <c r="M154" s="7"/>
      <c r="N154" s="7"/>
      <c r="O154" s="7"/>
      <c r="P154" s="8"/>
    </row>
    <row r="155" spans="1:16">
      <c r="A155" s="7"/>
      <c r="B155" s="37"/>
      <c r="C155" s="7"/>
      <c r="D155" s="7"/>
      <c r="E155" s="7"/>
      <c r="F155" s="7"/>
      <c r="G155" s="7"/>
      <c r="H155" s="7"/>
      <c r="I155" s="7"/>
      <c r="J155" s="7"/>
      <c r="K155" s="7"/>
      <c r="L155" s="7"/>
      <c r="M155" s="7"/>
      <c r="N155" s="7"/>
      <c r="O155" s="7"/>
      <c r="P155" s="8"/>
    </row>
    <row r="156" spans="1:16">
      <c r="A156" s="7"/>
      <c r="B156" s="37"/>
      <c r="C156" s="7"/>
      <c r="D156" s="7"/>
      <c r="E156" s="7"/>
      <c r="F156" s="7"/>
      <c r="G156" s="7"/>
      <c r="H156" s="7"/>
      <c r="I156" s="7"/>
      <c r="J156" s="7"/>
      <c r="K156" s="7"/>
      <c r="L156" s="7"/>
      <c r="M156" s="7"/>
      <c r="N156" s="7"/>
      <c r="O156" s="7"/>
      <c r="P156" s="8"/>
    </row>
    <row r="157" spans="1:16">
      <c r="A157" s="7"/>
      <c r="B157" s="37"/>
      <c r="C157" s="7"/>
      <c r="D157" s="7"/>
      <c r="E157" s="7"/>
      <c r="F157" s="7"/>
      <c r="G157" s="7"/>
      <c r="H157" s="7"/>
      <c r="I157" s="7"/>
      <c r="J157" s="7"/>
      <c r="K157" s="7"/>
      <c r="L157" s="7"/>
      <c r="M157" s="7"/>
      <c r="N157" s="7"/>
      <c r="O157" s="7"/>
      <c r="P157" s="8"/>
    </row>
    <row r="158" spans="1:16">
      <c r="A158" s="7"/>
      <c r="B158" s="37"/>
      <c r="C158" s="7"/>
      <c r="D158" s="7"/>
      <c r="E158" s="7"/>
      <c r="F158" s="7"/>
      <c r="G158" s="7"/>
      <c r="H158" s="7"/>
      <c r="I158" s="7"/>
      <c r="J158" s="7"/>
      <c r="K158" s="7"/>
      <c r="L158" s="7"/>
      <c r="M158" s="7"/>
      <c r="N158" s="7"/>
      <c r="O158" s="7"/>
      <c r="P158" s="8"/>
    </row>
    <row r="159" spans="1:16">
      <c r="A159" s="7"/>
      <c r="B159" s="37"/>
      <c r="C159" s="7"/>
      <c r="D159" s="7"/>
      <c r="E159" s="7"/>
      <c r="F159" s="7"/>
      <c r="G159" s="7"/>
      <c r="H159" s="7"/>
      <c r="I159" s="7"/>
      <c r="J159" s="7"/>
      <c r="K159" s="7"/>
      <c r="L159" s="7"/>
      <c r="M159" s="7"/>
      <c r="N159" s="7"/>
      <c r="O159" s="7"/>
      <c r="P159" s="8"/>
    </row>
    <row r="160" spans="1:16">
      <c r="A160" s="7"/>
      <c r="B160" s="37"/>
      <c r="C160" s="7"/>
      <c r="D160" s="7"/>
      <c r="E160" s="7"/>
      <c r="F160" s="7"/>
      <c r="G160" s="7"/>
      <c r="H160" s="7"/>
      <c r="I160" s="7"/>
      <c r="J160" s="7"/>
      <c r="K160" s="7"/>
      <c r="L160" s="7"/>
      <c r="M160" s="7"/>
      <c r="N160" s="7"/>
      <c r="O160" s="7"/>
      <c r="P160" s="8"/>
    </row>
    <row r="161" spans="1:16">
      <c r="A161" s="7"/>
      <c r="B161" s="37"/>
      <c r="C161" s="7"/>
      <c r="D161" s="7"/>
      <c r="E161" s="7"/>
      <c r="F161" s="7"/>
      <c r="G161" s="7"/>
      <c r="H161" s="7"/>
      <c r="I161" s="7"/>
      <c r="J161" s="7"/>
      <c r="K161" s="7"/>
      <c r="L161" s="7"/>
      <c r="M161" s="7"/>
      <c r="N161" s="7"/>
      <c r="O161" s="7"/>
      <c r="P161" s="8"/>
    </row>
    <row r="162" spans="1:16">
      <c r="A162" s="7"/>
      <c r="B162" s="37"/>
      <c r="C162" s="7"/>
      <c r="D162" s="7"/>
      <c r="E162" s="7"/>
      <c r="F162" s="7"/>
      <c r="G162" s="7"/>
      <c r="H162" s="7"/>
      <c r="I162" s="7"/>
      <c r="J162" s="7"/>
      <c r="K162" s="7"/>
      <c r="L162" s="7"/>
      <c r="M162" s="7"/>
      <c r="N162" s="7"/>
      <c r="O162" s="7"/>
      <c r="P162" s="8"/>
    </row>
    <row r="163" spans="1:16">
      <c r="A163" s="7"/>
      <c r="B163" s="37"/>
      <c r="C163" s="7"/>
      <c r="D163" s="7"/>
      <c r="E163" s="7"/>
      <c r="F163" s="7"/>
      <c r="G163" s="7"/>
      <c r="H163" s="7"/>
      <c r="I163" s="7"/>
      <c r="J163" s="7"/>
      <c r="K163" s="7"/>
      <c r="L163" s="7"/>
      <c r="M163" s="7"/>
      <c r="N163" s="7"/>
      <c r="O163" s="7"/>
      <c r="P163" s="8"/>
    </row>
    <row r="164" spans="1:16">
      <c r="A164" s="7"/>
      <c r="B164" s="37"/>
      <c r="C164" s="7"/>
      <c r="D164" s="7"/>
      <c r="E164" s="7"/>
      <c r="F164" s="7"/>
      <c r="G164" s="7"/>
      <c r="H164" s="7"/>
      <c r="I164" s="7"/>
      <c r="J164" s="7"/>
      <c r="K164" s="7"/>
      <c r="L164" s="7"/>
      <c r="M164" s="7"/>
      <c r="N164" s="7"/>
      <c r="O164" s="7"/>
      <c r="P164" s="8"/>
    </row>
    <row r="165" spans="1:16">
      <c r="A165" s="7"/>
      <c r="B165" s="37"/>
      <c r="C165" s="7"/>
      <c r="D165" s="7"/>
      <c r="E165" s="7"/>
      <c r="F165" s="7"/>
      <c r="G165" s="7"/>
      <c r="H165" s="7"/>
      <c r="I165" s="7"/>
      <c r="J165" s="7"/>
      <c r="K165" s="7"/>
      <c r="L165" s="7"/>
      <c r="M165" s="7"/>
      <c r="N165" s="7"/>
      <c r="O165" s="7"/>
      <c r="P165" s="8"/>
    </row>
    <row r="166" spans="1:16">
      <c r="A166" s="7"/>
      <c r="B166" s="37"/>
      <c r="C166" s="7"/>
      <c r="D166" s="7"/>
      <c r="E166" s="7"/>
      <c r="F166" s="7"/>
      <c r="G166" s="7"/>
      <c r="H166" s="7"/>
      <c r="I166" s="7"/>
      <c r="J166" s="7"/>
      <c r="K166" s="7"/>
      <c r="L166" s="7"/>
      <c r="M166" s="7"/>
      <c r="N166" s="7"/>
      <c r="O166" s="7"/>
      <c r="P166" s="8"/>
    </row>
    <row r="167" spans="1:16">
      <c r="A167" s="7"/>
      <c r="B167" s="37"/>
      <c r="C167" s="7"/>
      <c r="D167" s="7"/>
      <c r="E167" s="7"/>
      <c r="F167" s="7"/>
      <c r="G167" s="7"/>
      <c r="H167" s="7"/>
      <c r="I167" s="7"/>
      <c r="J167" s="7"/>
      <c r="K167" s="7"/>
      <c r="L167" s="7"/>
      <c r="M167" s="7"/>
      <c r="N167" s="7"/>
      <c r="O167" s="7"/>
      <c r="P167" s="8"/>
    </row>
    <row r="168" spans="1:16">
      <c r="A168" s="7"/>
      <c r="B168" s="37"/>
      <c r="C168" s="7"/>
      <c r="D168" s="7"/>
      <c r="E168" s="7"/>
      <c r="F168" s="7"/>
      <c r="G168" s="7"/>
      <c r="H168" s="7"/>
      <c r="I168" s="7"/>
      <c r="J168" s="7"/>
      <c r="K168" s="7"/>
      <c r="L168" s="7"/>
      <c r="M168" s="7"/>
      <c r="N168" s="7"/>
      <c r="O168" s="7"/>
      <c r="P168" s="8"/>
    </row>
    <row r="169" spans="1:16">
      <c r="A169" s="7"/>
      <c r="B169" s="37"/>
      <c r="C169" s="7"/>
      <c r="D169" s="7"/>
      <c r="E169" s="7"/>
      <c r="F169" s="7"/>
      <c r="G169" s="7"/>
      <c r="H169" s="7"/>
      <c r="I169" s="7"/>
      <c r="J169" s="7"/>
      <c r="K169" s="7"/>
      <c r="L169" s="7"/>
      <c r="M169" s="7"/>
      <c r="N169" s="7"/>
      <c r="O169" s="7"/>
      <c r="P169" s="8"/>
    </row>
    <row r="170" spans="1:16">
      <c r="A170" s="7"/>
      <c r="B170" s="37"/>
      <c r="C170" s="7"/>
      <c r="D170" s="7"/>
      <c r="E170" s="7"/>
      <c r="F170" s="7"/>
      <c r="G170" s="7"/>
      <c r="H170" s="7"/>
      <c r="I170" s="7"/>
      <c r="J170" s="7"/>
      <c r="K170" s="7"/>
      <c r="L170" s="7"/>
      <c r="M170" s="7"/>
      <c r="N170" s="7"/>
      <c r="O170" s="7"/>
      <c r="P170" s="8"/>
    </row>
    <row r="171" spans="1:16">
      <c r="A171" s="7"/>
      <c r="B171" s="37"/>
      <c r="C171" s="7"/>
      <c r="D171" s="7"/>
      <c r="E171" s="7"/>
      <c r="F171" s="7"/>
      <c r="G171" s="7"/>
      <c r="H171" s="7"/>
      <c r="I171" s="7"/>
      <c r="J171" s="7"/>
      <c r="K171" s="7"/>
      <c r="L171" s="7"/>
      <c r="M171" s="7"/>
      <c r="N171" s="7"/>
      <c r="O171" s="7"/>
      <c r="P171" s="8"/>
    </row>
    <row r="172" spans="1:16">
      <c r="A172" s="7"/>
      <c r="B172" s="37"/>
      <c r="C172" s="7"/>
      <c r="D172" s="7"/>
      <c r="E172" s="7"/>
      <c r="F172" s="7"/>
      <c r="G172" s="7"/>
      <c r="H172" s="7"/>
      <c r="I172" s="7"/>
      <c r="J172" s="7"/>
      <c r="K172" s="7"/>
      <c r="L172" s="7"/>
      <c r="M172" s="7"/>
      <c r="N172" s="7"/>
      <c r="O172" s="7"/>
      <c r="P172" s="8"/>
    </row>
    <row r="173" spans="1:16">
      <c r="A173" s="7"/>
      <c r="B173" s="37"/>
      <c r="C173" s="7"/>
      <c r="D173" s="7"/>
      <c r="E173" s="7"/>
      <c r="F173" s="7"/>
      <c r="G173" s="7"/>
      <c r="H173" s="7"/>
      <c r="I173" s="7"/>
      <c r="J173" s="7"/>
      <c r="K173" s="7"/>
      <c r="L173" s="7"/>
      <c r="M173" s="7"/>
      <c r="N173" s="7"/>
      <c r="O173" s="7"/>
      <c r="P173" s="8"/>
    </row>
    <row r="174" spans="1:16">
      <c r="A174" s="7"/>
      <c r="B174" s="37"/>
      <c r="C174" s="7"/>
      <c r="D174" s="7"/>
      <c r="E174" s="7"/>
      <c r="F174" s="7"/>
      <c r="G174" s="7"/>
      <c r="H174" s="7"/>
      <c r="I174" s="7"/>
      <c r="J174" s="7"/>
      <c r="K174" s="7"/>
      <c r="L174" s="7"/>
      <c r="M174" s="7"/>
      <c r="N174" s="7"/>
      <c r="O174" s="7"/>
      <c r="P174" s="8"/>
    </row>
    <row r="175" spans="1:16">
      <c r="A175" s="7"/>
      <c r="B175" s="37"/>
      <c r="C175" s="7"/>
      <c r="D175" s="7"/>
      <c r="E175" s="7"/>
      <c r="F175" s="7"/>
      <c r="G175" s="7"/>
      <c r="H175" s="7"/>
      <c r="I175" s="7"/>
      <c r="J175" s="7"/>
      <c r="K175" s="7"/>
      <c r="L175" s="7"/>
      <c r="M175" s="7"/>
      <c r="N175" s="7"/>
      <c r="O175" s="7"/>
      <c r="P175" s="8"/>
    </row>
    <row r="176" spans="1:16">
      <c r="A176" s="7"/>
      <c r="B176" s="37"/>
      <c r="C176" s="7"/>
      <c r="D176" s="7"/>
      <c r="E176" s="7"/>
      <c r="F176" s="7"/>
      <c r="G176" s="7"/>
      <c r="H176" s="7"/>
      <c r="I176" s="7"/>
      <c r="J176" s="7"/>
      <c r="K176" s="7"/>
      <c r="L176" s="7"/>
      <c r="M176" s="7"/>
      <c r="N176" s="7"/>
      <c r="O176" s="7"/>
      <c r="P176" s="8"/>
    </row>
    <row r="177" spans="1:16">
      <c r="A177" s="7"/>
      <c r="B177" s="37"/>
      <c r="C177" s="7"/>
      <c r="D177" s="7"/>
      <c r="E177" s="7"/>
      <c r="F177" s="7"/>
      <c r="G177" s="7"/>
      <c r="H177" s="7"/>
      <c r="I177" s="7"/>
      <c r="J177" s="7"/>
      <c r="K177" s="7"/>
      <c r="L177" s="7"/>
      <c r="M177" s="7"/>
      <c r="N177" s="7"/>
      <c r="O177" s="7"/>
      <c r="P177" s="8"/>
    </row>
    <row r="178" spans="1:16">
      <c r="A178" s="7"/>
      <c r="B178" s="37"/>
      <c r="C178" s="7"/>
      <c r="D178" s="7"/>
      <c r="E178" s="7"/>
      <c r="F178" s="7"/>
      <c r="G178" s="7"/>
      <c r="H178" s="7"/>
      <c r="I178" s="7"/>
      <c r="J178" s="7"/>
      <c r="K178" s="7"/>
      <c r="L178" s="7"/>
      <c r="M178" s="7"/>
      <c r="N178" s="7"/>
      <c r="O178" s="7"/>
      <c r="P178" s="8"/>
    </row>
    <row r="179" spans="1:16">
      <c r="A179" s="7"/>
      <c r="B179" s="37"/>
      <c r="C179" s="7"/>
      <c r="D179" s="7"/>
      <c r="E179" s="7"/>
      <c r="F179" s="7"/>
      <c r="G179" s="7"/>
      <c r="H179" s="7"/>
      <c r="I179" s="7"/>
      <c r="J179" s="7"/>
      <c r="K179" s="7"/>
      <c r="L179" s="7"/>
      <c r="M179" s="7"/>
      <c r="N179" s="7"/>
      <c r="O179" s="7"/>
      <c r="P179" s="8"/>
    </row>
    <row r="180" spans="1:16">
      <c r="A180" s="7"/>
      <c r="B180" s="37"/>
      <c r="C180" s="7"/>
      <c r="D180" s="7"/>
      <c r="E180" s="7"/>
      <c r="F180" s="7"/>
      <c r="G180" s="7"/>
      <c r="H180" s="7"/>
      <c r="I180" s="7"/>
      <c r="J180" s="7"/>
      <c r="K180" s="7"/>
      <c r="L180" s="7"/>
      <c r="M180" s="7"/>
      <c r="N180" s="7"/>
      <c r="O180" s="7"/>
      <c r="P180" s="8"/>
    </row>
    <row r="181" spans="1:16">
      <c r="A181" s="7"/>
      <c r="B181" s="37"/>
      <c r="C181" s="7"/>
      <c r="D181" s="7"/>
      <c r="E181" s="7"/>
      <c r="F181" s="7"/>
      <c r="G181" s="7"/>
      <c r="H181" s="7"/>
      <c r="I181" s="7"/>
      <c r="J181" s="7"/>
      <c r="K181" s="7"/>
      <c r="L181" s="7"/>
      <c r="M181" s="7"/>
      <c r="N181" s="7"/>
      <c r="O181" s="7"/>
      <c r="P181" s="8"/>
    </row>
    <row r="182" spans="1:16">
      <c r="A182" s="7"/>
      <c r="B182" s="37"/>
      <c r="C182" s="7"/>
      <c r="D182" s="7"/>
      <c r="E182" s="7"/>
      <c r="F182" s="7"/>
      <c r="G182" s="7"/>
      <c r="H182" s="7"/>
      <c r="I182" s="7"/>
      <c r="J182" s="7"/>
      <c r="K182" s="7"/>
      <c r="L182" s="7"/>
      <c r="M182" s="7"/>
      <c r="N182" s="7"/>
      <c r="O182" s="7"/>
      <c r="P182" s="8"/>
    </row>
    <row r="183" spans="1:16">
      <c r="A183" s="7"/>
      <c r="B183" s="37"/>
      <c r="C183" s="7"/>
      <c r="D183" s="7"/>
      <c r="E183" s="7"/>
      <c r="F183" s="7"/>
      <c r="G183" s="7"/>
      <c r="H183" s="7"/>
      <c r="I183" s="7"/>
      <c r="J183" s="7"/>
      <c r="K183" s="7"/>
      <c r="L183" s="7"/>
      <c r="M183" s="7"/>
      <c r="N183" s="7"/>
      <c r="O183" s="7"/>
      <c r="P183" s="8"/>
    </row>
    <row r="184" spans="1:16">
      <c r="A184" s="7"/>
      <c r="B184" s="37"/>
      <c r="C184" s="7"/>
      <c r="D184" s="7"/>
      <c r="E184" s="7"/>
      <c r="F184" s="7"/>
      <c r="G184" s="7"/>
      <c r="H184" s="7"/>
      <c r="I184" s="7"/>
      <c r="J184" s="7"/>
      <c r="K184" s="7"/>
      <c r="L184" s="7"/>
      <c r="M184" s="7"/>
      <c r="N184" s="7"/>
      <c r="O184" s="7"/>
      <c r="P184" s="8"/>
    </row>
    <row r="185" spans="1:16">
      <c r="A185" s="7"/>
      <c r="B185" s="37"/>
      <c r="C185" s="7"/>
      <c r="D185" s="7"/>
      <c r="E185" s="7"/>
      <c r="F185" s="7"/>
      <c r="G185" s="7"/>
      <c r="H185" s="7"/>
      <c r="I185" s="7"/>
      <c r="J185" s="7"/>
      <c r="K185" s="7"/>
      <c r="L185" s="7"/>
      <c r="M185" s="7"/>
      <c r="N185" s="7"/>
      <c r="O185" s="7"/>
      <c r="P185" s="8"/>
    </row>
    <row r="186" spans="1:16">
      <c r="A186" s="7"/>
      <c r="B186" s="37"/>
      <c r="C186" s="7"/>
      <c r="D186" s="7"/>
      <c r="E186" s="7"/>
      <c r="F186" s="7"/>
      <c r="G186" s="7"/>
      <c r="H186" s="7"/>
      <c r="I186" s="7"/>
      <c r="J186" s="7"/>
      <c r="K186" s="7"/>
      <c r="L186" s="7"/>
      <c r="M186" s="7"/>
      <c r="N186" s="7"/>
      <c r="O186" s="7"/>
      <c r="P186" s="8"/>
    </row>
    <row r="187" spans="1:16">
      <c r="A187" s="7"/>
      <c r="B187" s="37"/>
      <c r="C187" s="7"/>
      <c r="D187" s="7"/>
      <c r="E187" s="7"/>
      <c r="F187" s="7"/>
      <c r="G187" s="7"/>
      <c r="H187" s="7"/>
      <c r="I187" s="7"/>
      <c r="J187" s="7"/>
      <c r="K187" s="7"/>
      <c r="L187" s="7"/>
      <c r="M187" s="7"/>
      <c r="N187" s="7"/>
      <c r="O187" s="7"/>
      <c r="P187" s="8"/>
    </row>
    <row r="188" spans="1:16">
      <c r="A188" s="7"/>
      <c r="B188" s="37"/>
      <c r="C188" s="7"/>
      <c r="D188" s="7"/>
      <c r="E188" s="7"/>
      <c r="F188" s="7"/>
      <c r="G188" s="7"/>
      <c r="H188" s="7"/>
      <c r="I188" s="7"/>
      <c r="J188" s="7"/>
      <c r="K188" s="7"/>
      <c r="L188" s="7"/>
      <c r="M188" s="7"/>
      <c r="N188" s="7"/>
      <c r="O188" s="7"/>
      <c r="P188" s="8"/>
    </row>
    <row r="189" spans="1:16">
      <c r="A189" s="7"/>
      <c r="B189" s="37"/>
      <c r="C189" s="7"/>
      <c r="D189" s="7"/>
      <c r="E189" s="7"/>
      <c r="F189" s="7"/>
      <c r="G189" s="7"/>
      <c r="H189" s="7"/>
      <c r="I189" s="7"/>
      <c r="J189" s="7"/>
      <c r="K189" s="7"/>
      <c r="L189" s="7"/>
      <c r="M189" s="7"/>
      <c r="N189" s="7"/>
      <c r="O189" s="7"/>
      <c r="P189" s="8"/>
    </row>
    <row r="190" spans="1:16">
      <c r="A190" s="7"/>
      <c r="B190" s="37"/>
      <c r="C190" s="7"/>
      <c r="D190" s="7"/>
      <c r="E190" s="7"/>
      <c r="F190" s="7"/>
      <c r="G190" s="7"/>
      <c r="H190" s="7"/>
      <c r="I190" s="7"/>
      <c r="J190" s="7"/>
      <c r="K190" s="7"/>
      <c r="L190" s="7"/>
      <c r="M190" s="7"/>
      <c r="N190" s="7"/>
      <c r="O190" s="7"/>
      <c r="P190" s="8"/>
    </row>
    <row r="191" spans="1:16">
      <c r="A191" s="7"/>
      <c r="B191" s="37"/>
      <c r="C191" s="7"/>
      <c r="D191" s="7"/>
      <c r="E191" s="7"/>
      <c r="F191" s="7"/>
      <c r="G191" s="7"/>
      <c r="H191" s="7"/>
      <c r="I191" s="7"/>
      <c r="J191" s="7"/>
      <c r="K191" s="7"/>
      <c r="L191" s="7"/>
      <c r="M191" s="7"/>
      <c r="N191" s="7"/>
      <c r="O191" s="7"/>
      <c r="P191" s="8"/>
    </row>
    <row r="192" spans="1:16">
      <c r="A192" s="7"/>
      <c r="B192" s="37"/>
      <c r="C192" s="7"/>
      <c r="D192" s="7"/>
      <c r="E192" s="7"/>
      <c r="F192" s="7"/>
      <c r="G192" s="7"/>
      <c r="H192" s="7"/>
      <c r="I192" s="7"/>
      <c r="J192" s="7"/>
      <c r="K192" s="7"/>
      <c r="L192" s="7"/>
      <c r="M192" s="7"/>
      <c r="N192" s="7"/>
      <c r="O192" s="7"/>
      <c r="P192" s="8"/>
    </row>
    <row r="193" spans="1:16">
      <c r="A193" s="7"/>
      <c r="B193" s="37"/>
      <c r="C193" s="7"/>
      <c r="D193" s="7"/>
      <c r="E193" s="7"/>
      <c r="F193" s="7"/>
      <c r="G193" s="7"/>
      <c r="H193" s="7"/>
      <c r="I193" s="7"/>
      <c r="J193" s="7"/>
      <c r="K193" s="7"/>
      <c r="L193" s="7"/>
      <c r="M193" s="7"/>
      <c r="N193" s="7"/>
      <c r="O193" s="7"/>
      <c r="P193" s="8"/>
    </row>
    <row r="194" spans="1:16">
      <c r="A194" s="7"/>
      <c r="B194" s="37"/>
      <c r="C194" s="7"/>
      <c r="D194" s="7"/>
      <c r="E194" s="7"/>
      <c r="F194" s="7"/>
      <c r="G194" s="7"/>
      <c r="H194" s="7"/>
      <c r="I194" s="7"/>
      <c r="J194" s="7"/>
      <c r="K194" s="7"/>
      <c r="L194" s="7"/>
      <c r="M194" s="7"/>
      <c r="N194" s="7"/>
      <c r="O194" s="7"/>
      <c r="P194" s="8"/>
    </row>
    <row r="195" spans="1:16">
      <c r="A195" s="7"/>
      <c r="B195" s="37"/>
      <c r="C195" s="7"/>
      <c r="D195" s="7"/>
      <c r="E195" s="7"/>
      <c r="F195" s="7"/>
      <c r="G195" s="7"/>
      <c r="H195" s="7"/>
      <c r="I195" s="7"/>
      <c r="J195" s="7"/>
      <c r="K195" s="7"/>
      <c r="L195" s="7"/>
      <c r="M195" s="7"/>
      <c r="N195" s="7"/>
      <c r="O195" s="7"/>
      <c r="P195" s="8"/>
    </row>
    <row r="196" spans="1:16">
      <c r="A196" s="7"/>
      <c r="B196" s="37"/>
      <c r="C196" s="7"/>
      <c r="D196" s="7"/>
      <c r="E196" s="7"/>
      <c r="F196" s="7"/>
      <c r="G196" s="7"/>
      <c r="H196" s="7"/>
      <c r="I196" s="7"/>
      <c r="J196" s="7"/>
      <c r="K196" s="7"/>
      <c r="L196" s="7"/>
      <c r="M196" s="7"/>
      <c r="N196" s="7"/>
      <c r="O196" s="7"/>
      <c r="P196" s="8"/>
    </row>
    <row r="197" spans="1:16">
      <c r="A197" s="7"/>
      <c r="B197" s="37"/>
      <c r="C197" s="7"/>
      <c r="D197" s="7"/>
      <c r="E197" s="7"/>
      <c r="F197" s="7"/>
      <c r="G197" s="7"/>
      <c r="H197" s="7"/>
      <c r="I197" s="7"/>
      <c r="J197" s="7"/>
      <c r="K197" s="7"/>
      <c r="L197" s="7"/>
      <c r="M197" s="7"/>
      <c r="N197" s="7"/>
      <c r="O197" s="7"/>
      <c r="P197" s="8"/>
    </row>
    <row r="198" spans="1:16">
      <c r="A198" s="7"/>
      <c r="B198" s="37"/>
      <c r="C198" s="7"/>
      <c r="D198" s="7"/>
      <c r="E198" s="7"/>
      <c r="F198" s="7"/>
      <c r="G198" s="7"/>
      <c r="H198" s="7"/>
      <c r="I198" s="7"/>
      <c r="J198" s="7"/>
      <c r="K198" s="7"/>
      <c r="L198" s="7"/>
      <c r="M198" s="7"/>
      <c r="N198" s="7"/>
      <c r="O198" s="7"/>
      <c r="P198" s="8"/>
    </row>
    <row r="199" spans="1:16">
      <c r="A199" s="7"/>
      <c r="B199" s="37"/>
      <c r="C199" s="7"/>
      <c r="D199" s="7"/>
      <c r="E199" s="7"/>
      <c r="F199" s="7"/>
      <c r="G199" s="7"/>
      <c r="H199" s="7"/>
      <c r="I199" s="7"/>
      <c r="J199" s="7"/>
      <c r="K199" s="7"/>
      <c r="L199" s="7"/>
      <c r="M199" s="7"/>
      <c r="N199" s="7"/>
      <c r="O199" s="7"/>
      <c r="P199" s="8"/>
    </row>
    <row r="200" spans="1:16">
      <c r="A200" s="7"/>
      <c r="B200" s="37"/>
      <c r="C200" s="7"/>
      <c r="D200" s="7"/>
      <c r="E200" s="7"/>
      <c r="F200" s="7"/>
      <c r="G200" s="7"/>
      <c r="H200" s="7"/>
      <c r="I200" s="7"/>
      <c r="J200" s="7"/>
      <c r="K200" s="7"/>
      <c r="L200" s="7"/>
      <c r="M200" s="7"/>
      <c r="N200" s="7"/>
      <c r="O200" s="7"/>
      <c r="P200" s="8"/>
    </row>
    <row r="201" spans="1:16">
      <c r="A201" s="7"/>
      <c r="B201" s="37"/>
      <c r="C201" s="7"/>
      <c r="D201" s="7"/>
      <c r="E201" s="7"/>
      <c r="F201" s="7"/>
      <c r="G201" s="7"/>
      <c r="H201" s="7"/>
      <c r="I201" s="7"/>
      <c r="J201" s="7"/>
      <c r="K201" s="7"/>
      <c r="L201" s="7"/>
      <c r="M201" s="7"/>
      <c r="N201" s="7"/>
      <c r="O201" s="7"/>
      <c r="P201" s="8"/>
    </row>
    <row r="202" spans="1:16">
      <c r="A202" s="7"/>
      <c r="B202" s="37"/>
      <c r="C202" s="7"/>
      <c r="D202" s="7"/>
      <c r="E202" s="7"/>
      <c r="F202" s="7"/>
      <c r="G202" s="7"/>
      <c r="H202" s="7"/>
      <c r="I202" s="7"/>
      <c r="J202" s="7"/>
      <c r="K202" s="7"/>
      <c r="L202" s="7"/>
      <c r="M202" s="7"/>
      <c r="N202" s="7"/>
      <c r="O202" s="7"/>
      <c r="P202" s="8"/>
    </row>
    <row r="203" spans="1:16">
      <c r="A203" s="7"/>
      <c r="B203" s="37"/>
      <c r="C203" s="7"/>
      <c r="D203" s="7"/>
      <c r="E203" s="7"/>
      <c r="F203" s="7"/>
      <c r="G203" s="7"/>
      <c r="H203" s="7"/>
      <c r="I203" s="7"/>
      <c r="J203" s="7"/>
      <c r="K203" s="7"/>
      <c r="L203" s="7"/>
      <c r="M203" s="7"/>
      <c r="N203" s="7"/>
      <c r="O203" s="7"/>
      <c r="P203" s="8"/>
    </row>
    <row r="204" spans="1:16">
      <c r="A204" s="7"/>
      <c r="B204" s="37"/>
      <c r="C204" s="7"/>
      <c r="D204" s="7"/>
      <c r="E204" s="7"/>
      <c r="F204" s="7"/>
      <c r="G204" s="7"/>
      <c r="H204" s="7"/>
      <c r="I204" s="7"/>
      <c r="J204" s="7"/>
      <c r="K204" s="7"/>
      <c r="L204" s="7"/>
      <c r="M204" s="7"/>
      <c r="N204" s="7"/>
      <c r="O204" s="7"/>
      <c r="P204" s="8"/>
    </row>
    <row r="205" spans="1:16">
      <c r="A205" s="7"/>
      <c r="B205" s="37"/>
      <c r="C205" s="7"/>
      <c r="D205" s="7"/>
      <c r="E205" s="7"/>
      <c r="F205" s="7"/>
      <c r="G205" s="7"/>
      <c r="H205" s="7"/>
      <c r="I205" s="7"/>
      <c r="J205" s="7"/>
      <c r="K205" s="7"/>
      <c r="L205" s="7"/>
      <c r="M205" s="7"/>
      <c r="N205" s="7"/>
      <c r="O205" s="7"/>
      <c r="P205" s="8"/>
    </row>
    <row r="206" spans="1:16">
      <c r="A206" s="7"/>
      <c r="B206" s="37"/>
      <c r="C206" s="7"/>
      <c r="D206" s="7"/>
      <c r="E206" s="7"/>
      <c r="F206" s="7"/>
      <c r="G206" s="7"/>
      <c r="H206" s="7"/>
      <c r="I206" s="7"/>
      <c r="J206" s="7"/>
      <c r="K206" s="7"/>
      <c r="L206" s="7"/>
      <c r="M206" s="7"/>
      <c r="N206" s="7"/>
      <c r="O206" s="7"/>
      <c r="P206" s="8"/>
    </row>
    <row r="207" spans="1:16">
      <c r="A207" s="7"/>
      <c r="B207" s="37"/>
      <c r="C207" s="7"/>
      <c r="D207" s="7"/>
      <c r="E207" s="7"/>
      <c r="F207" s="7"/>
      <c r="G207" s="7"/>
      <c r="H207" s="7"/>
      <c r="I207" s="7"/>
      <c r="J207" s="7"/>
      <c r="K207" s="7"/>
      <c r="L207" s="7"/>
      <c r="M207" s="7"/>
      <c r="N207" s="7"/>
      <c r="O207" s="7"/>
      <c r="P207" s="8"/>
    </row>
    <row r="208" spans="1:16">
      <c r="A208" s="7"/>
      <c r="B208" s="37"/>
      <c r="C208" s="7"/>
      <c r="D208" s="7"/>
      <c r="E208" s="7"/>
      <c r="F208" s="7"/>
      <c r="G208" s="7"/>
      <c r="H208" s="7"/>
      <c r="I208" s="7"/>
      <c r="J208" s="7"/>
      <c r="K208" s="7"/>
      <c r="L208" s="7"/>
      <c r="M208" s="7"/>
      <c r="N208" s="7"/>
      <c r="O208" s="7"/>
      <c r="P208" s="8"/>
    </row>
    <row r="209" spans="1:16">
      <c r="A209" s="7"/>
      <c r="B209" s="37"/>
      <c r="C209" s="7"/>
      <c r="D209" s="7"/>
      <c r="E209" s="7"/>
      <c r="F209" s="7"/>
      <c r="G209" s="7"/>
      <c r="H209" s="7"/>
      <c r="I209" s="7"/>
      <c r="J209" s="7"/>
      <c r="K209" s="7"/>
      <c r="L209" s="7"/>
      <c r="M209" s="7"/>
      <c r="N209" s="7"/>
      <c r="O209" s="7"/>
      <c r="P209" s="8"/>
    </row>
    <row r="210" spans="1:16">
      <c r="B210" s="37"/>
      <c r="C210" s="7"/>
      <c r="D210" s="7"/>
      <c r="E210" s="7"/>
      <c r="F210" s="7"/>
      <c r="G210" s="7"/>
      <c r="H210" s="7"/>
      <c r="I210" s="7"/>
      <c r="J210" s="7"/>
      <c r="K210" s="7"/>
      <c r="L210" s="7"/>
      <c r="M210" s="7"/>
      <c r="N210" s="7"/>
      <c r="O210" s="7"/>
      <c r="P210" s="8"/>
    </row>
    <row r="211" spans="1:16">
      <c r="B211" s="37"/>
      <c r="C211" s="7"/>
      <c r="D211" s="7"/>
      <c r="E211" s="7"/>
      <c r="F211" s="7"/>
      <c r="G211" s="7"/>
      <c r="H211" s="7"/>
      <c r="I211" s="7"/>
      <c r="J211" s="7"/>
      <c r="K211" s="7"/>
      <c r="L211" s="7"/>
      <c r="M211" s="7"/>
      <c r="N211" s="7"/>
      <c r="O211" s="7"/>
      <c r="P211" s="8"/>
    </row>
    <row r="212" spans="1:16">
      <c r="B212" s="37"/>
      <c r="C212" s="7"/>
      <c r="D212" s="7"/>
      <c r="E212" s="7"/>
      <c r="F212" s="7"/>
      <c r="G212" s="7"/>
      <c r="H212" s="7"/>
      <c r="I212" s="7"/>
      <c r="J212" s="7"/>
      <c r="K212" s="7"/>
      <c r="L212" s="7"/>
      <c r="M212" s="7"/>
      <c r="N212" s="7"/>
      <c r="O212" s="7"/>
      <c r="P212" s="8"/>
    </row>
    <row r="213" spans="1:16">
      <c r="B213" s="37"/>
      <c r="C213" s="7"/>
      <c r="D213" s="7"/>
      <c r="E213" s="7"/>
      <c r="F213" s="7"/>
      <c r="G213" s="7"/>
      <c r="H213" s="7"/>
      <c r="I213" s="7"/>
      <c r="J213" s="7"/>
      <c r="K213" s="7"/>
      <c r="L213" s="7"/>
      <c r="M213" s="7"/>
      <c r="N213" s="7"/>
      <c r="O213" s="7"/>
      <c r="P213" s="8"/>
    </row>
    <row r="214" spans="1:16">
      <c r="B214" s="37"/>
      <c r="C214" s="7"/>
      <c r="D214" s="7"/>
      <c r="E214" s="7"/>
      <c r="F214" s="7"/>
      <c r="G214" s="7"/>
      <c r="H214" s="7"/>
      <c r="I214" s="7"/>
      <c r="J214" s="7"/>
      <c r="K214" s="7"/>
      <c r="L214" s="7"/>
      <c r="M214" s="7"/>
      <c r="N214" s="7"/>
      <c r="O214" s="7"/>
      <c r="P214" s="8"/>
    </row>
    <row r="215" spans="1:16">
      <c r="B215" s="37"/>
      <c r="C215" s="7"/>
      <c r="D215" s="7"/>
      <c r="E215" s="7"/>
      <c r="F215" s="7"/>
      <c r="G215" s="7"/>
      <c r="H215" s="7"/>
      <c r="I215" s="7"/>
      <c r="J215" s="7"/>
      <c r="K215" s="7"/>
      <c r="L215" s="7"/>
      <c r="M215" s="7"/>
      <c r="N215" s="7"/>
      <c r="O215" s="7"/>
      <c r="P215" s="8"/>
    </row>
    <row r="216" spans="1:16">
      <c r="B216" s="37"/>
      <c r="C216" s="7"/>
      <c r="D216" s="7"/>
      <c r="E216" s="7"/>
      <c r="F216" s="7"/>
      <c r="G216" s="7"/>
      <c r="H216" s="7"/>
      <c r="I216" s="7"/>
      <c r="J216" s="7"/>
      <c r="K216" s="7"/>
      <c r="L216" s="7"/>
      <c r="M216" s="7"/>
      <c r="N216" s="7"/>
      <c r="O216" s="7"/>
      <c r="P216" s="8"/>
    </row>
    <row r="217" spans="1:16">
      <c r="B217" s="37"/>
      <c r="C217" s="7"/>
      <c r="D217" s="7"/>
      <c r="E217" s="7"/>
      <c r="F217" s="7"/>
      <c r="G217" s="7"/>
      <c r="H217" s="7"/>
      <c r="I217" s="7"/>
      <c r="J217" s="7"/>
      <c r="K217" s="7"/>
      <c r="L217" s="7"/>
      <c r="M217" s="7"/>
      <c r="N217" s="7"/>
      <c r="O217" s="7"/>
      <c r="P217" s="8"/>
    </row>
    <row r="218" spans="1:16">
      <c r="B218" s="37"/>
      <c r="C218" s="7"/>
      <c r="D218" s="7"/>
      <c r="E218" s="7"/>
      <c r="F218" s="7"/>
      <c r="G218" s="7"/>
      <c r="H218" s="7"/>
      <c r="I218" s="7"/>
      <c r="J218" s="7"/>
      <c r="K218" s="7"/>
      <c r="L218" s="7"/>
      <c r="M218" s="7"/>
      <c r="N218" s="7"/>
      <c r="O218" s="7"/>
      <c r="P218" s="8"/>
    </row>
    <row r="219" spans="1:16">
      <c r="B219" s="37"/>
      <c r="C219" s="7"/>
      <c r="D219" s="7"/>
      <c r="E219" s="7"/>
      <c r="F219" s="7"/>
      <c r="G219" s="7"/>
      <c r="H219" s="7"/>
      <c r="I219" s="7"/>
      <c r="J219" s="7"/>
      <c r="K219" s="7"/>
      <c r="L219" s="7"/>
      <c r="M219" s="7"/>
      <c r="N219" s="7"/>
      <c r="O219" s="7"/>
      <c r="P219" s="8"/>
    </row>
    <row r="220" spans="1:16">
      <c r="B220" s="37"/>
      <c r="C220" s="7"/>
      <c r="D220" s="7"/>
      <c r="E220" s="7"/>
      <c r="F220" s="7"/>
      <c r="G220" s="7"/>
      <c r="H220" s="7"/>
      <c r="I220" s="7"/>
      <c r="J220" s="7"/>
      <c r="K220" s="7"/>
      <c r="L220" s="7"/>
      <c r="M220" s="7"/>
      <c r="N220" s="7"/>
      <c r="O220" s="7"/>
      <c r="P220" s="8"/>
    </row>
    <row r="221" spans="1:16">
      <c r="B221" s="37"/>
      <c r="C221" s="7"/>
      <c r="D221" s="7"/>
      <c r="E221" s="7"/>
      <c r="F221" s="7"/>
      <c r="G221" s="7"/>
      <c r="H221" s="7"/>
      <c r="I221" s="7"/>
      <c r="J221" s="7"/>
      <c r="K221" s="7"/>
      <c r="L221" s="7"/>
      <c r="M221" s="7"/>
      <c r="N221" s="7"/>
      <c r="O221" s="7"/>
      <c r="P221" s="8"/>
    </row>
    <row r="222" spans="1:16">
      <c r="B222" s="37"/>
      <c r="C222" s="7"/>
      <c r="D222" s="7"/>
      <c r="E222" s="7"/>
      <c r="F222" s="7"/>
      <c r="G222" s="7"/>
      <c r="H222" s="7"/>
      <c r="I222" s="7"/>
      <c r="J222" s="7"/>
      <c r="K222" s="7"/>
      <c r="L222" s="7"/>
      <c r="M222" s="7"/>
      <c r="N222" s="7"/>
      <c r="O222" s="7"/>
      <c r="P222" s="8"/>
    </row>
    <row r="223" spans="1:16">
      <c r="B223" s="37"/>
      <c r="C223" s="7"/>
      <c r="D223" s="7"/>
      <c r="E223" s="7"/>
      <c r="F223" s="7"/>
      <c r="G223" s="7"/>
      <c r="H223" s="7"/>
      <c r="I223" s="7"/>
      <c r="J223" s="7"/>
      <c r="K223" s="7"/>
      <c r="L223" s="7"/>
      <c r="M223" s="7"/>
      <c r="N223" s="7"/>
      <c r="O223" s="7"/>
      <c r="P223" s="8"/>
    </row>
    <row r="224" spans="1:16">
      <c r="B224" s="37"/>
      <c r="C224" s="7"/>
      <c r="D224" s="7"/>
      <c r="E224" s="7"/>
      <c r="F224" s="7"/>
      <c r="G224" s="7"/>
      <c r="H224" s="7"/>
      <c r="I224" s="7"/>
      <c r="J224" s="7"/>
      <c r="K224" s="7"/>
      <c r="L224" s="7"/>
      <c r="M224" s="7"/>
      <c r="N224" s="7"/>
      <c r="O224" s="7"/>
      <c r="P224" s="8"/>
    </row>
    <row r="225" spans="1:17">
      <c r="B225" s="37"/>
      <c r="C225" s="7"/>
      <c r="D225" s="7"/>
      <c r="E225" s="7"/>
      <c r="F225" s="7"/>
      <c r="G225" s="7"/>
      <c r="H225" s="7"/>
      <c r="I225" s="7"/>
      <c r="J225" s="7"/>
      <c r="K225" s="7"/>
      <c r="L225" s="7"/>
      <c r="M225" s="7"/>
      <c r="N225" s="7"/>
      <c r="O225" s="7"/>
      <c r="P225" s="8"/>
    </row>
    <row r="226" spans="1:17">
      <c r="B226" s="37"/>
      <c r="C226" s="7"/>
      <c r="D226" s="7"/>
      <c r="E226" s="7"/>
      <c r="F226" s="7"/>
      <c r="G226" s="7"/>
      <c r="H226" s="7"/>
      <c r="I226" s="7"/>
      <c r="J226" s="7"/>
      <c r="K226" s="7"/>
      <c r="L226" s="7"/>
      <c r="M226" s="7"/>
      <c r="N226" s="7"/>
      <c r="O226" s="7"/>
      <c r="P226" s="8"/>
    </row>
    <row r="227" spans="1:17">
      <c r="B227" s="37"/>
      <c r="C227" s="7"/>
      <c r="D227" s="7"/>
      <c r="E227" s="7"/>
      <c r="F227" s="7"/>
      <c r="G227" s="7"/>
      <c r="H227" s="7"/>
      <c r="I227" s="7"/>
      <c r="J227" s="7"/>
      <c r="K227" s="7"/>
      <c r="L227" s="7"/>
      <c r="M227" s="7"/>
      <c r="N227" s="7"/>
      <c r="O227" s="7"/>
      <c r="P227" s="8"/>
    </row>
    <row r="228" spans="1:17">
      <c r="B228" s="37"/>
      <c r="C228" s="7"/>
      <c r="D228" s="7"/>
      <c r="E228" s="7"/>
      <c r="F228" s="7"/>
      <c r="G228" s="7"/>
      <c r="H228" s="7"/>
      <c r="I228" s="7"/>
      <c r="J228" s="7"/>
      <c r="K228" s="7"/>
      <c r="L228" s="7"/>
      <c r="M228" s="7"/>
      <c r="N228" s="7"/>
      <c r="O228" s="7"/>
      <c r="P228" s="8"/>
    </row>
    <row r="229" spans="1:17">
      <c r="B229" s="37"/>
      <c r="C229" s="7"/>
      <c r="D229" s="7"/>
      <c r="E229" s="7"/>
      <c r="F229" s="7"/>
      <c r="G229" s="7"/>
      <c r="H229" s="7"/>
      <c r="I229" s="7"/>
      <c r="J229" s="7"/>
      <c r="K229" s="7"/>
      <c r="L229" s="7"/>
      <c r="M229" s="7"/>
      <c r="N229" s="7"/>
      <c r="O229" s="7"/>
      <c r="P229" s="8"/>
    </row>
    <row r="230" spans="1:17">
      <c r="B230" s="168"/>
      <c r="C230" s="114"/>
      <c r="D230" s="114"/>
      <c r="E230" s="114"/>
      <c r="F230" s="114"/>
      <c r="G230" s="114"/>
      <c r="H230" s="114"/>
      <c r="I230" s="114"/>
      <c r="J230" s="114"/>
      <c r="K230" s="114"/>
      <c r="L230" s="114"/>
      <c r="M230" s="114"/>
      <c r="N230" s="114"/>
      <c r="O230" s="114"/>
      <c r="P230" s="115"/>
    </row>
    <row r="231" spans="1:17" ht="15">
      <c r="A231" s="8"/>
      <c r="B231" s="519" t="s">
        <v>469</v>
      </c>
      <c r="C231" s="519"/>
      <c r="D231" s="519"/>
      <c r="E231" s="519"/>
      <c r="F231" s="519"/>
      <c r="G231" s="519"/>
      <c r="H231" s="519"/>
      <c r="I231" s="519"/>
      <c r="J231" s="519"/>
      <c r="K231" s="519"/>
      <c r="L231" s="519"/>
      <c r="M231" s="519"/>
      <c r="N231" s="519"/>
      <c r="O231" s="519"/>
      <c r="P231" s="519"/>
      <c r="Q231" s="37"/>
    </row>
    <row r="232" spans="1:17" ht="12.75" hidden="1" customHeight="1">
      <c r="A232" s="8"/>
      <c r="Q232" s="37"/>
    </row>
    <row r="233" spans="1:17" ht="12.75" hidden="1" customHeight="1">
      <c r="A233" s="8"/>
      <c r="Q233" s="37"/>
    </row>
    <row r="234" spans="1:17" ht="12.75" customHeight="1">
      <c r="A234" s="8"/>
      <c r="Q234" s="37"/>
    </row>
    <row r="235" spans="1:17" ht="12.75" customHeight="1">
      <c r="A235" s="8"/>
      <c r="Q235" s="37"/>
    </row>
    <row r="236" spans="1:17" ht="12.75" customHeight="1">
      <c r="A236" s="8"/>
      <c r="Q236" s="37"/>
    </row>
    <row r="237" spans="1:17" ht="12.75" customHeight="1">
      <c r="A237" s="8"/>
      <c r="Q237" s="37"/>
    </row>
    <row r="238" spans="1:17" ht="12.75" customHeight="1">
      <c r="A238" s="8"/>
      <c r="Q238" s="37"/>
    </row>
    <row r="239" spans="1:17" ht="12.75" customHeight="1">
      <c r="A239" s="8"/>
      <c r="Q239" s="37"/>
    </row>
    <row r="240" spans="1:17" ht="12.75" customHeight="1">
      <c r="A240" s="8"/>
      <c r="Q240" s="37"/>
    </row>
    <row r="241" spans="1:17" ht="12.75" customHeight="1">
      <c r="A241" s="8"/>
      <c r="Q241" s="37"/>
    </row>
    <row r="242" spans="1:17" ht="12.75" customHeight="1">
      <c r="A242" s="8"/>
      <c r="Q242" s="37"/>
    </row>
    <row r="243" spans="1:17" ht="12.75" customHeight="1">
      <c r="A243" s="8"/>
      <c r="Q243" s="37"/>
    </row>
    <row r="244" spans="1:17" ht="12.75" customHeight="1">
      <c r="A244" s="8"/>
      <c r="Q244" s="37"/>
    </row>
    <row r="245" spans="1:17" ht="12.75" customHeight="1">
      <c r="A245" s="8"/>
      <c r="Q245" s="37"/>
    </row>
    <row r="246" spans="1:17" ht="12.75" customHeight="1">
      <c r="A246" s="8"/>
      <c r="Q246" s="37"/>
    </row>
    <row r="247" spans="1:17" ht="12.75" customHeight="1">
      <c r="A247" s="8"/>
      <c r="Q247" s="37"/>
    </row>
    <row r="248" spans="1:17" ht="12.75" customHeight="1">
      <c r="A248" s="8"/>
      <c r="Q248" s="37"/>
    </row>
    <row r="249" spans="1:17" ht="12.75" customHeight="1">
      <c r="A249" s="8"/>
      <c r="Q249" s="37"/>
    </row>
    <row r="250" spans="1:17" ht="12.75" customHeight="1">
      <c r="A250" s="8"/>
      <c r="Q250" s="37"/>
    </row>
    <row r="251" spans="1:17" ht="12.75" customHeight="1">
      <c r="A251" s="8"/>
      <c r="Q251" s="37"/>
    </row>
    <row r="252" spans="1:17" ht="12.75" customHeight="1">
      <c r="A252" s="8"/>
      <c r="Q252" s="37"/>
    </row>
    <row r="253" spans="1:17" ht="12.75" customHeight="1">
      <c r="A253" s="8"/>
      <c r="Q253" s="37"/>
    </row>
    <row r="254" spans="1:17" ht="12.75" customHeight="1">
      <c r="A254" s="8"/>
      <c r="Q254" s="37"/>
    </row>
    <row r="255" spans="1:17" ht="12.75" customHeight="1">
      <c r="A255" s="8"/>
      <c r="Q255" s="37"/>
    </row>
    <row r="256" spans="1:17" ht="12.75" customHeight="1">
      <c r="A256" s="8"/>
      <c r="Q256" s="37"/>
    </row>
    <row r="257" spans="1:17" ht="12.75" customHeight="1">
      <c r="A257" s="8"/>
      <c r="Q257" s="37"/>
    </row>
    <row r="258" spans="1:17" ht="12.75" customHeight="1">
      <c r="A258" s="8"/>
      <c r="Q258" s="37"/>
    </row>
    <row r="259" spans="1:17" ht="12.75" customHeight="1">
      <c r="A259" s="8"/>
      <c r="Q259" s="37"/>
    </row>
    <row r="260" spans="1:17" ht="12.75" customHeight="1">
      <c r="A260" s="8"/>
      <c r="Q260" s="37"/>
    </row>
    <row r="261" spans="1:17" ht="12.75" customHeight="1">
      <c r="A261" s="8"/>
      <c r="Q261" s="37"/>
    </row>
    <row r="262" spans="1:17" ht="12.75" customHeight="1">
      <c r="A262" s="8"/>
      <c r="Q262" s="37"/>
    </row>
    <row r="263" spans="1:17" ht="12.75" customHeight="1">
      <c r="A263" s="8"/>
      <c r="Q263" s="37"/>
    </row>
    <row r="264" spans="1:17" ht="12.75" customHeight="1">
      <c r="A264" s="8"/>
      <c r="Q264" s="37"/>
    </row>
    <row r="265" spans="1:17" ht="12.75" customHeight="1">
      <c r="A265" s="8"/>
      <c r="Q265" s="37"/>
    </row>
    <row r="266" spans="1:17" ht="12.75" customHeight="1">
      <c r="A266" s="8"/>
      <c r="Q266" s="37"/>
    </row>
    <row r="267" spans="1:17" ht="12.75" customHeight="1">
      <c r="A267" s="8"/>
      <c r="Q267" s="37"/>
    </row>
    <row r="268" spans="1:17" ht="12.75" customHeight="1">
      <c r="A268" s="8"/>
      <c r="Q268" s="37"/>
    </row>
    <row r="269" spans="1:17" ht="12.75" customHeight="1">
      <c r="A269" s="7"/>
      <c r="B269" s="37"/>
      <c r="Q269" s="37"/>
    </row>
    <row r="270" spans="1:17" ht="12.75" customHeight="1">
      <c r="B270" s="37"/>
      <c r="Q270" s="37"/>
    </row>
    <row r="271" spans="1:17" ht="12.75" customHeight="1">
      <c r="B271" s="37"/>
      <c r="Q271" s="37"/>
    </row>
    <row r="272" spans="1:17" ht="12.75" customHeight="1">
      <c r="B272" s="37"/>
      <c r="Q272" s="37"/>
    </row>
    <row r="273" spans="1:17" ht="12.75" customHeight="1">
      <c r="B273" s="37"/>
      <c r="Q273" s="37"/>
    </row>
    <row r="274" spans="1:17" ht="12.75" customHeight="1">
      <c r="B274" s="37"/>
      <c r="Q274" s="37"/>
    </row>
    <row r="275" spans="1:17" ht="12.75" customHeight="1">
      <c r="B275" s="37"/>
      <c r="Q275" s="37"/>
    </row>
    <row r="276" spans="1:17" ht="12.75" customHeight="1">
      <c r="A276" s="8"/>
      <c r="Q276" s="37"/>
    </row>
    <row r="277" spans="1:17" ht="12.75" customHeight="1">
      <c r="A277" s="8"/>
      <c r="B277" s="519" t="s">
        <v>471</v>
      </c>
      <c r="C277" s="519"/>
      <c r="D277" s="519"/>
      <c r="E277" s="519"/>
      <c r="F277" s="519"/>
      <c r="G277" s="519"/>
      <c r="H277" s="519"/>
      <c r="I277" s="519"/>
      <c r="J277" s="519"/>
      <c r="K277" s="519"/>
      <c r="L277" s="519"/>
      <c r="M277" s="519"/>
      <c r="N277" s="519"/>
      <c r="O277" s="519"/>
      <c r="P277" s="519"/>
      <c r="Q277" s="37"/>
    </row>
    <row r="278" spans="1:17" ht="12.75" customHeight="1">
      <c r="A278" s="8"/>
      <c r="Q278" s="37"/>
    </row>
    <row r="279" spans="1:17" ht="12.75" customHeight="1">
      <c r="A279" s="8"/>
      <c r="Q279" s="37"/>
    </row>
    <row r="280" spans="1:17" ht="12.75" customHeight="1">
      <c r="A280" s="8"/>
      <c r="Q280" s="37"/>
    </row>
    <row r="281" spans="1:17" ht="12.75" customHeight="1">
      <c r="A281" s="8"/>
      <c r="Q281" s="37"/>
    </row>
    <row r="282" spans="1:17" ht="12.75" customHeight="1">
      <c r="A282" s="8"/>
      <c r="Q282" s="37"/>
    </row>
    <row r="283" spans="1:17" ht="12.75" customHeight="1">
      <c r="A283" s="8"/>
      <c r="Q283" s="37"/>
    </row>
    <row r="284" spans="1:17" ht="12.75" customHeight="1">
      <c r="A284" s="8"/>
      <c r="Q284" s="37"/>
    </row>
    <row r="285" spans="1:17" ht="12.75" customHeight="1">
      <c r="A285" s="8"/>
      <c r="Q285" s="37"/>
    </row>
    <row r="286" spans="1:17" ht="12.75" customHeight="1">
      <c r="A286" s="8"/>
      <c r="Q286" s="37"/>
    </row>
    <row r="287" spans="1:17" ht="12.75" customHeight="1">
      <c r="A287" s="8"/>
      <c r="Q287" s="37"/>
    </row>
    <row r="288" spans="1:17" ht="12.75" customHeight="1">
      <c r="A288" s="8"/>
      <c r="Q288" s="37"/>
    </row>
    <row r="289" spans="1:17" ht="12.75" customHeight="1">
      <c r="A289" s="8"/>
      <c r="Q289" s="37"/>
    </row>
    <row r="290" spans="1:17" ht="12.75" customHeight="1">
      <c r="A290" s="8"/>
      <c r="C290" s="3" t="s">
        <v>475</v>
      </c>
      <c r="Q290" s="37"/>
    </row>
    <row r="291" spans="1:17" ht="12.75" customHeight="1">
      <c r="A291" s="8"/>
      <c r="C291" s="247" t="s">
        <v>473</v>
      </c>
      <c r="Q291" s="37"/>
    </row>
    <row r="292" spans="1:17" ht="12.75" customHeight="1">
      <c r="A292" s="8"/>
      <c r="C292" s="248" t="s">
        <v>472</v>
      </c>
      <c r="K292" s="516">
        <f>GETPIVOTDATA("Przychód",'Samouczek_cz3-dane'!$L$11,"TYP","COUPE")</f>
        <v>120825</v>
      </c>
      <c r="L292" s="517"/>
      <c r="Q292" s="37"/>
    </row>
    <row r="293" spans="1:17" ht="12.75" customHeight="1">
      <c r="A293" s="8"/>
      <c r="Q293" s="37"/>
    </row>
    <row r="294" spans="1:17" ht="12.75" customHeight="1">
      <c r="A294" s="8"/>
      <c r="C294" s="247" t="s">
        <v>474</v>
      </c>
      <c r="Q294" s="37"/>
    </row>
    <row r="295" spans="1:17" ht="12.75" customHeight="1">
      <c r="A295" s="8"/>
      <c r="C295" s="249" t="s">
        <v>476</v>
      </c>
      <c r="K295" s="516">
        <f>GETPIVOTDATA("Zysk ",'Samouczek_cz3-dane'!$L$11,"TYP","VAN")</f>
        <v>55315</v>
      </c>
      <c r="L295" s="517"/>
      <c r="Q295" s="37"/>
    </row>
    <row r="296" spans="1:17" ht="12.75" customHeight="1">
      <c r="A296" s="8"/>
      <c r="Q296" s="37"/>
    </row>
    <row r="297" spans="1:17" ht="12.75" customHeight="1">
      <c r="A297" s="7"/>
      <c r="B297" s="37"/>
      <c r="C297" s="247" t="s">
        <v>477</v>
      </c>
      <c r="Q297" s="37"/>
    </row>
    <row r="298" spans="1:17" ht="12.75" customHeight="1">
      <c r="B298" s="37"/>
      <c r="C298" s="249" t="s">
        <v>478</v>
      </c>
      <c r="K298" s="516">
        <f>GETPIVOTDATA("Zysk ",'Samouczek_cz3-dane'!$L$11)</f>
        <v>292765</v>
      </c>
      <c r="L298" s="517"/>
      <c r="Q298" s="37"/>
    </row>
    <row r="299" spans="1:17" ht="12.75" customHeight="1">
      <c r="B299" s="37"/>
      <c r="Q299" s="37"/>
    </row>
    <row r="300" spans="1:17" ht="12.75" customHeight="1">
      <c r="B300" s="37"/>
      <c r="Q300" s="37"/>
    </row>
    <row r="301" spans="1:17" ht="12.75" customHeight="1">
      <c r="B301" s="37"/>
      <c r="Q301" s="37"/>
    </row>
    <row r="302" spans="1:17" ht="12.75" customHeight="1">
      <c r="B302" s="168"/>
      <c r="C302" s="114"/>
      <c r="D302" s="114"/>
      <c r="E302" s="114"/>
      <c r="F302" s="114"/>
      <c r="G302" s="114"/>
      <c r="H302" s="114"/>
      <c r="I302" s="114"/>
      <c r="J302" s="114"/>
      <c r="K302" s="114"/>
      <c r="L302" s="114"/>
      <c r="M302" s="114"/>
      <c r="N302" s="114"/>
      <c r="O302" s="114"/>
      <c r="P302" s="115"/>
      <c r="Q302" s="37"/>
    </row>
    <row r="303" spans="1:17"/>
    <row r="304" spans="1:17" ht="12.75" hidden="1" customHeight="1"/>
    <row r="305" ht="12.75" hidden="1" customHeight="1"/>
    <row r="306" ht="12.75" hidden="1" customHeight="1"/>
  </sheetData>
  <mergeCells count="6">
    <mergeCell ref="K298:L298"/>
    <mergeCell ref="B4:P4"/>
    <mergeCell ref="B231:P231"/>
    <mergeCell ref="B277:P277"/>
    <mergeCell ref="K292:L292"/>
    <mergeCell ref="K295:L295"/>
  </mergeCells>
  <pageMargins left="0.75" right="0.75" top="1" bottom="1" header="0.5" footer="0.5"/>
  <pageSetup paperSize="9" scale="42" orientation="portrait" horizontalDpi="300" verticalDpi="300" r:id="rId1"/>
  <headerFooter alignWithMargins="0">
    <oddFooter>&amp;Lã LabMasters.pl</oddFooter>
  </headerFooter>
  <rowBreaks count="1" manualBreakCount="1">
    <brk id="87"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O216"/>
  <sheetViews>
    <sheetView showGridLines="0" zoomScaleNormal="100" workbookViewId="0"/>
  </sheetViews>
  <sheetFormatPr defaultColWidth="10.28515625" defaultRowHeight="12.75"/>
  <cols>
    <col min="1" max="1" width="10.28515625" style="3"/>
    <col min="2" max="10" width="12.28515625" style="3" customWidth="1"/>
    <col min="11" max="11" width="10" style="3" customWidth="1"/>
    <col min="12" max="12" width="14.28515625" style="3" customWidth="1"/>
    <col min="13" max="13" width="21" style="3" bestFit="1" customWidth="1"/>
    <col min="14" max="14" width="9.28515625" style="3" bestFit="1" customWidth="1"/>
    <col min="15" max="16384" width="10.28515625" style="3"/>
  </cols>
  <sheetData>
    <row r="1" spans="1:15" ht="15.75" customHeight="1">
      <c r="A1" s="166" t="s">
        <v>0</v>
      </c>
    </row>
    <row r="2" spans="1:15" s="169" customFormat="1" ht="15.75" customHeight="1">
      <c r="B2" s="190" t="s">
        <v>480</v>
      </c>
    </row>
    <row r="4" spans="1:15">
      <c r="B4" s="170" t="s">
        <v>164</v>
      </c>
      <c r="C4" s="171"/>
      <c r="D4" s="171"/>
      <c r="E4" s="171"/>
      <c r="F4" s="171"/>
      <c r="G4" s="171"/>
      <c r="H4" s="171"/>
      <c r="I4" s="171"/>
      <c r="J4" s="171"/>
      <c r="K4" s="171"/>
      <c r="L4" s="171"/>
      <c r="M4" s="171"/>
    </row>
    <row r="5" spans="1:15">
      <c r="B5" s="171" t="s">
        <v>165</v>
      </c>
      <c r="C5" s="171"/>
      <c r="D5" s="171"/>
      <c r="E5" s="171"/>
      <c r="F5" s="171"/>
      <c r="G5" s="171"/>
      <c r="H5" s="171"/>
      <c r="I5" s="171"/>
      <c r="J5" s="171"/>
      <c r="K5" s="171"/>
      <c r="L5" s="171"/>
      <c r="M5" s="171"/>
    </row>
    <row r="6" spans="1:15">
      <c r="B6" s="171" t="s">
        <v>468</v>
      </c>
      <c r="C6" s="171"/>
      <c r="D6" s="171"/>
      <c r="E6" s="171"/>
      <c r="F6" s="171"/>
      <c r="G6" s="171"/>
      <c r="H6" s="171"/>
      <c r="I6" s="171"/>
      <c r="J6" s="171"/>
      <c r="K6" s="171"/>
      <c r="L6" s="171"/>
      <c r="M6" s="171"/>
    </row>
    <row r="7" spans="1:15">
      <c r="B7" s="171"/>
      <c r="C7" s="171"/>
      <c r="D7" s="171"/>
      <c r="E7" s="171"/>
      <c r="F7" s="171"/>
      <c r="G7" s="171"/>
      <c r="H7" s="171"/>
      <c r="I7" s="171"/>
      <c r="J7" s="171"/>
      <c r="K7" s="171"/>
    </row>
    <row r="8" spans="1:15" ht="39" thickBot="1">
      <c r="B8" s="172" t="s">
        <v>166</v>
      </c>
      <c r="C8" s="172" t="s">
        <v>167</v>
      </c>
      <c r="D8" s="172" t="s">
        <v>168</v>
      </c>
      <c r="E8" s="173" t="s">
        <v>169</v>
      </c>
      <c r="F8" s="173" t="s">
        <v>170</v>
      </c>
      <c r="G8" s="174" t="s">
        <v>171</v>
      </c>
      <c r="H8" s="172" t="s">
        <v>172</v>
      </c>
      <c r="I8" s="173" t="s">
        <v>173</v>
      </c>
      <c r="J8" s="173" t="s">
        <v>3</v>
      </c>
      <c r="K8" s="171"/>
      <c r="L8" s="175" t="s">
        <v>174</v>
      </c>
      <c r="M8" s="171"/>
    </row>
    <row r="9" spans="1:15" ht="15">
      <c r="B9" s="176" t="s">
        <v>175</v>
      </c>
      <c r="C9" s="176" t="s">
        <v>176</v>
      </c>
      <c r="D9" s="176" t="s">
        <v>65</v>
      </c>
      <c r="E9" s="177">
        <v>90774</v>
      </c>
      <c r="F9" s="177">
        <v>104354</v>
      </c>
      <c r="G9" s="178">
        <v>38742</v>
      </c>
      <c r="H9" s="179" t="s">
        <v>177</v>
      </c>
      <c r="I9" s="177" t="s">
        <v>178</v>
      </c>
      <c r="J9" s="180">
        <f t="shared" ref="J9:J72" si="0">F9-E9</f>
        <v>13580</v>
      </c>
      <c r="K9" s="181"/>
      <c r="L9" s="187" t="s">
        <v>173</v>
      </c>
      <c r="M9" t="s">
        <v>470</v>
      </c>
      <c r="O9" s="182"/>
    </row>
    <row r="10" spans="1:15" ht="14.25">
      <c r="B10" s="176" t="s">
        <v>179</v>
      </c>
      <c r="C10" s="176" t="s">
        <v>180</v>
      </c>
      <c r="D10" s="176" t="s">
        <v>66</v>
      </c>
      <c r="E10" s="177">
        <v>60110</v>
      </c>
      <c r="F10" s="177">
        <v>61265</v>
      </c>
      <c r="G10" s="178">
        <v>38469</v>
      </c>
      <c r="H10" s="183" t="s">
        <v>177</v>
      </c>
      <c r="I10" s="177" t="s">
        <v>178</v>
      </c>
      <c r="J10" s="180">
        <f t="shared" si="0"/>
        <v>1155</v>
      </c>
      <c r="K10" s="181"/>
      <c r="O10" s="182"/>
    </row>
    <row r="11" spans="1:15" ht="15">
      <c r="B11" s="176" t="s">
        <v>181</v>
      </c>
      <c r="C11" s="176" t="s">
        <v>180</v>
      </c>
      <c r="D11" s="176" t="s">
        <v>66</v>
      </c>
      <c r="E11" s="177">
        <v>57836</v>
      </c>
      <c r="F11" s="177">
        <v>96966</v>
      </c>
      <c r="G11" s="178">
        <v>38671</v>
      </c>
      <c r="H11" s="183" t="s">
        <v>177</v>
      </c>
      <c r="I11" s="177" t="s">
        <v>178</v>
      </c>
      <c r="J11" s="180">
        <f t="shared" si="0"/>
        <v>39130</v>
      </c>
      <c r="K11" s="181"/>
      <c r="L11" s="188" t="s">
        <v>182</v>
      </c>
      <c r="M11" s="184" t="s">
        <v>1</v>
      </c>
      <c r="N11" s="185" t="s">
        <v>183</v>
      </c>
      <c r="O11" s="182"/>
    </row>
    <row r="12" spans="1:15" ht="15">
      <c r="B12" s="176" t="s">
        <v>184</v>
      </c>
      <c r="C12" s="176" t="s">
        <v>180</v>
      </c>
      <c r="D12" s="176" t="s">
        <v>66</v>
      </c>
      <c r="E12" s="177">
        <v>57608</v>
      </c>
      <c r="F12" s="177">
        <v>102367</v>
      </c>
      <c r="G12" s="178">
        <v>39009</v>
      </c>
      <c r="H12" s="183" t="s">
        <v>177</v>
      </c>
      <c r="I12" s="177" t="s">
        <v>178</v>
      </c>
      <c r="J12" s="180">
        <f t="shared" si="0"/>
        <v>44759</v>
      </c>
      <c r="K12" s="181"/>
      <c r="L12" s="186" t="s">
        <v>66</v>
      </c>
      <c r="M12" s="189">
        <v>83934</v>
      </c>
      <c r="N12" s="189">
        <v>28252</v>
      </c>
      <c r="O12" s="182"/>
    </row>
    <row r="13" spans="1:15" ht="15">
      <c r="B13" s="176" t="s">
        <v>185</v>
      </c>
      <c r="C13" s="176" t="s">
        <v>180</v>
      </c>
      <c r="D13" s="176" t="s">
        <v>66</v>
      </c>
      <c r="E13" s="177">
        <v>63238</v>
      </c>
      <c r="F13" s="177">
        <v>102308</v>
      </c>
      <c r="G13" s="178">
        <v>38833</v>
      </c>
      <c r="H13" s="183" t="s">
        <v>177</v>
      </c>
      <c r="I13" s="177" t="s">
        <v>178</v>
      </c>
      <c r="J13" s="180">
        <f t="shared" si="0"/>
        <v>39070</v>
      </c>
      <c r="K13" s="181"/>
      <c r="L13" s="186" t="s">
        <v>76</v>
      </c>
      <c r="M13" s="189">
        <v>120825</v>
      </c>
      <c r="N13" s="189">
        <v>46727</v>
      </c>
      <c r="O13" s="182"/>
    </row>
    <row r="14" spans="1:15" ht="15">
      <c r="B14" s="176" t="s">
        <v>186</v>
      </c>
      <c r="C14" s="176" t="s">
        <v>187</v>
      </c>
      <c r="D14" s="176" t="s">
        <v>67</v>
      </c>
      <c r="E14" s="177">
        <v>79166</v>
      </c>
      <c r="F14" s="177">
        <v>147231</v>
      </c>
      <c r="G14" s="178">
        <v>38777</v>
      </c>
      <c r="H14" s="183" t="s">
        <v>177</v>
      </c>
      <c r="I14" s="177" t="s">
        <v>178</v>
      </c>
      <c r="J14" s="180">
        <f t="shared" si="0"/>
        <v>68065</v>
      </c>
      <c r="K14" s="181"/>
      <c r="L14" s="186" t="s">
        <v>73</v>
      </c>
      <c r="M14" s="189">
        <v>150380</v>
      </c>
      <c r="N14" s="189">
        <v>72944</v>
      </c>
      <c r="O14" s="182"/>
    </row>
    <row r="15" spans="1:15" ht="15">
      <c r="B15" s="176" t="s">
        <v>188</v>
      </c>
      <c r="C15" s="176" t="s">
        <v>189</v>
      </c>
      <c r="D15" s="176" t="s">
        <v>69</v>
      </c>
      <c r="E15" s="177">
        <v>35910</v>
      </c>
      <c r="F15" s="177">
        <v>66246</v>
      </c>
      <c r="G15" s="178">
        <v>38621</v>
      </c>
      <c r="H15" s="183" t="s">
        <v>177</v>
      </c>
      <c r="I15" s="177" t="s">
        <v>178</v>
      </c>
      <c r="J15" s="180">
        <f t="shared" si="0"/>
        <v>30336</v>
      </c>
      <c r="K15" s="181"/>
      <c r="L15" s="186" t="s">
        <v>71</v>
      </c>
      <c r="M15" s="189">
        <v>211362</v>
      </c>
      <c r="N15" s="189">
        <v>78472</v>
      </c>
      <c r="O15" s="182"/>
    </row>
    <row r="16" spans="1:15" ht="15">
      <c r="B16" s="176" t="s">
        <v>190</v>
      </c>
      <c r="C16" s="176" t="s">
        <v>189</v>
      </c>
      <c r="D16" s="176" t="s">
        <v>69</v>
      </c>
      <c r="E16" s="177">
        <v>32761</v>
      </c>
      <c r="F16" s="177">
        <v>43816</v>
      </c>
      <c r="G16" s="178">
        <v>38757</v>
      </c>
      <c r="H16" s="183" t="s">
        <v>177</v>
      </c>
      <c r="I16" s="177" t="s">
        <v>178</v>
      </c>
      <c r="J16" s="180">
        <f t="shared" si="0"/>
        <v>11055</v>
      </c>
      <c r="K16" s="181"/>
      <c r="L16" s="186" t="s">
        <v>69</v>
      </c>
      <c r="M16" s="189">
        <v>43816</v>
      </c>
      <c r="N16" s="189">
        <v>11055</v>
      </c>
      <c r="O16" s="182"/>
    </row>
    <row r="17" spans="2:15" ht="15">
      <c r="B17" s="176" t="s">
        <v>191</v>
      </c>
      <c r="C17" s="176" t="s">
        <v>192</v>
      </c>
      <c r="D17" s="176" t="s">
        <v>71</v>
      </c>
      <c r="E17" s="177">
        <v>44870</v>
      </c>
      <c r="F17" s="177">
        <v>75638</v>
      </c>
      <c r="G17" s="178">
        <v>38406</v>
      </c>
      <c r="H17" s="183" t="s">
        <v>177</v>
      </c>
      <c r="I17" s="177" t="s">
        <v>178</v>
      </c>
      <c r="J17" s="180">
        <f t="shared" si="0"/>
        <v>30768</v>
      </c>
      <c r="K17" s="181"/>
      <c r="L17" s="186" t="s">
        <v>65</v>
      </c>
      <c r="M17" s="189">
        <v>198220</v>
      </c>
      <c r="N17" s="189">
        <v>55315</v>
      </c>
      <c r="O17" s="182"/>
    </row>
    <row r="18" spans="2:15" ht="15">
      <c r="B18" s="176" t="s">
        <v>193</v>
      </c>
      <c r="C18" s="176" t="s">
        <v>192</v>
      </c>
      <c r="D18" s="176" t="s">
        <v>71</v>
      </c>
      <c r="E18" s="177">
        <v>40925</v>
      </c>
      <c r="F18" s="177">
        <v>57833</v>
      </c>
      <c r="G18" s="178">
        <v>38601</v>
      </c>
      <c r="H18" s="183" t="s">
        <v>177</v>
      </c>
      <c r="I18" s="177" t="s">
        <v>178</v>
      </c>
      <c r="J18" s="180">
        <f t="shared" si="0"/>
        <v>16908</v>
      </c>
      <c r="K18" s="181"/>
      <c r="L18" s="186" t="s">
        <v>196</v>
      </c>
      <c r="M18" s="189">
        <v>808537</v>
      </c>
      <c r="N18" s="189">
        <v>292765</v>
      </c>
      <c r="O18" s="182"/>
    </row>
    <row r="19" spans="2:15" ht="15">
      <c r="B19" s="176" t="s">
        <v>194</v>
      </c>
      <c r="C19" s="176" t="s">
        <v>192</v>
      </c>
      <c r="D19" s="176" t="s">
        <v>71</v>
      </c>
      <c r="E19" s="177">
        <v>41327</v>
      </c>
      <c r="F19" s="177">
        <v>77321</v>
      </c>
      <c r="G19" s="178">
        <v>38804</v>
      </c>
      <c r="H19" s="183" t="s">
        <v>177</v>
      </c>
      <c r="I19" s="177" t="s">
        <v>178</v>
      </c>
      <c r="J19" s="180">
        <f t="shared" si="0"/>
        <v>35994</v>
      </c>
      <c r="K19" s="181"/>
      <c r="L19"/>
      <c r="M19"/>
      <c r="N19"/>
      <c r="O19" s="182"/>
    </row>
    <row r="20" spans="2:15" ht="15">
      <c r="B20" s="176" t="s">
        <v>195</v>
      </c>
      <c r="C20" s="176" t="s">
        <v>192</v>
      </c>
      <c r="D20" s="176" t="s">
        <v>71</v>
      </c>
      <c r="E20" s="177">
        <v>41617</v>
      </c>
      <c r="F20" s="177">
        <v>52208</v>
      </c>
      <c r="G20" s="178">
        <v>38979</v>
      </c>
      <c r="H20" s="183" t="s">
        <v>177</v>
      </c>
      <c r="I20" s="177" t="s">
        <v>178</v>
      </c>
      <c r="J20" s="180">
        <f t="shared" si="0"/>
        <v>10591</v>
      </c>
      <c r="K20" s="181"/>
      <c r="L20"/>
      <c r="M20"/>
      <c r="N20"/>
      <c r="O20" s="182"/>
    </row>
    <row r="21" spans="2:15" ht="14.25">
      <c r="B21" s="176" t="s">
        <v>197</v>
      </c>
      <c r="C21" s="176" t="s">
        <v>192</v>
      </c>
      <c r="D21" s="176" t="s">
        <v>71</v>
      </c>
      <c r="E21" s="177">
        <v>41858</v>
      </c>
      <c r="F21" s="177">
        <v>44740</v>
      </c>
      <c r="G21" s="178">
        <v>39153</v>
      </c>
      <c r="H21" s="183" t="s">
        <v>177</v>
      </c>
      <c r="I21" s="177" t="s">
        <v>178</v>
      </c>
      <c r="J21" s="180">
        <f t="shared" si="0"/>
        <v>2882</v>
      </c>
      <c r="K21" s="181"/>
      <c r="L21" s="182"/>
      <c r="M21" s="182"/>
      <c r="N21" s="182"/>
      <c r="O21" s="182"/>
    </row>
    <row r="22" spans="2:15" ht="14.25">
      <c r="B22" s="176" t="s">
        <v>198</v>
      </c>
      <c r="C22" s="176" t="s">
        <v>187</v>
      </c>
      <c r="D22" s="176" t="s">
        <v>67</v>
      </c>
      <c r="E22" s="177">
        <v>77418</v>
      </c>
      <c r="F22" s="177">
        <v>95484</v>
      </c>
      <c r="G22" s="178">
        <v>38554</v>
      </c>
      <c r="H22" s="183" t="s">
        <v>177</v>
      </c>
      <c r="I22" s="177" t="s">
        <v>178</v>
      </c>
      <c r="J22" s="180">
        <f t="shared" si="0"/>
        <v>18066</v>
      </c>
      <c r="K22" s="181"/>
      <c r="M22" s="182"/>
      <c r="N22" s="182"/>
      <c r="O22" s="182"/>
    </row>
    <row r="23" spans="2:15" ht="14.25">
      <c r="B23" s="176" t="s">
        <v>199</v>
      </c>
      <c r="C23" s="176" t="s">
        <v>176</v>
      </c>
      <c r="D23" s="176" t="s">
        <v>65</v>
      </c>
      <c r="E23" s="177">
        <v>54541</v>
      </c>
      <c r="F23" s="177">
        <v>79151</v>
      </c>
      <c r="G23" s="178">
        <v>38628</v>
      </c>
      <c r="H23" s="183" t="s">
        <v>177</v>
      </c>
      <c r="I23" s="177" t="s">
        <v>178</v>
      </c>
      <c r="J23" s="180">
        <f t="shared" si="0"/>
        <v>24610</v>
      </c>
      <c r="K23" s="181"/>
      <c r="O23" s="182"/>
    </row>
    <row r="24" spans="2:15" ht="14.25">
      <c r="B24" s="176" t="s">
        <v>200</v>
      </c>
      <c r="C24" s="176" t="s">
        <v>176</v>
      </c>
      <c r="D24" s="176" t="s">
        <v>65</v>
      </c>
      <c r="E24" s="177">
        <v>52131</v>
      </c>
      <c r="F24" s="177">
        <v>93866</v>
      </c>
      <c r="G24" s="178">
        <v>38752</v>
      </c>
      <c r="H24" s="183" t="s">
        <v>177</v>
      </c>
      <c r="I24" s="177" t="s">
        <v>178</v>
      </c>
      <c r="J24" s="180">
        <f t="shared" si="0"/>
        <v>41735</v>
      </c>
      <c r="K24" s="181"/>
      <c r="O24" s="182"/>
    </row>
    <row r="25" spans="2:15" ht="14.25">
      <c r="B25" s="176" t="s">
        <v>201</v>
      </c>
      <c r="C25" s="176" t="s">
        <v>176</v>
      </c>
      <c r="D25" s="176" t="s">
        <v>65</v>
      </c>
      <c r="E25" s="177">
        <v>47120</v>
      </c>
      <c r="F25" s="177">
        <v>48413</v>
      </c>
      <c r="G25" s="178">
        <v>39007</v>
      </c>
      <c r="H25" s="183" t="s">
        <v>177</v>
      </c>
      <c r="I25" s="177" t="s">
        <v>178</v>
      </c>
      <c r="J25" s="180">
        <f t="shared" si="0"/>
        <v>1293</v>
      </c>
      <c r="K25" s="181"/>
      <c r="O25" s="182"/>
    </row>
    <row r="26" spans="2:15" ht="14.25">
      <c r="B26" s="176" t="s">
        <v>202</v>
      </c>
      <c r="C26" s="176" t="s">
        <v>203</v>
      </c>
      <c r="D26" s="176" t="s">
        <v>73</v>
      </c>
      <c r="E26" s="177">
        <v>44745</v>
      </c>
      <c r="F26" s="177">
        <v>46072</v>
      </c>
      <c r="G26" s="178">
        <v>38679</v>
      </c>
      <c r="H26" s="183" t="s">
        <v>177</v>
      </c>
      <c r="I26" s="177" t="s">
        <v>178</v>
      </c>
      <c r="J26" s="180">
        <f t="shared" si="0"/>
        <v>1327</v>
      </c>
      <c r="K26" s="181"/>
      <c r="O26" s="182"/>
    </row>
    <row r="27" spans="2:15">
      <c r="B27" s="176" t="s">
        <v>204</v>
      </c>
      <c r="C27" s="176" t="s">
        <v>203</v>
      </c>
      <c r="D27" s="176" t="s">
        <v>73</v>
      </c>
      <c r="E27" s="177">
        <v>42350</v>
      </c>
      <c r="F27" s="177">
        <v>83696</v>
      </c>
      <c r="G27" s="178">
        <v>39036</v>
      </c>
      <c r="H27" s="183" t="s">
        <v>177</v>
      </c>
      <c r="I27" s="177" t="s">
        <v>178</v>
      </c>
      <c r="J27" s="180">
        <f t="shared" si="0"/>
        <v>41346</v>
      </c>
      <c r="K27" s="181"/>
    </row>
    <row r="28" spans="2:15">
      <c r="B28" s="176" t="s">
        <v>205</v>
      </c>
      <c r="C28" s="176" t="s">
        <v>99</v>
      </c>
      <c r="D28" s="176" t="s">
        <v>76</v>
      </c>
      <c r="E28" s="177">
        <v>36266</v>
      </c>
      <c r="F28" s="177">
        <v>71346</v>
      </c>
      <c r="G28" s="178">
        <v>38566</v>
      </c>
      <c r="H28" s="183" t="s">
        <v>177</v>
      </c>
      <c r="I28" s="177" t="s">
        <v>178</v>
      </c>
      <c r="J28" s="180">
        <f t="shared" si="0"/>
        <v>35080</v>
      </c>
      <c r="K28" s="181"/>
    </row>
    <row r="29" spans="2:15">
      <c r="B29" s="176" t="s">
        <v>206</v>
      </c>
      <c r="C29" s="176" t="s">
        <v>99</v>
      </c>
      <c r="D29" s="176" t="s">
        <v>76</v>
      </c>
      <c r="E29" s="177">
        <v>42862</v>
      </c>
      <c r="F29" s="177">
        <v>83972</v>
      </c>
      <c r="G29" s="178">
        <v>38894</v>
      </c>
      <c r="H29" s="183" t="s">
        <v>177</v>
      </c>
      <c r="I29" s="177" t="s">
        <v>178</v>
      </c>
      <c r="J29" s="180">
        <f t="shared" si="0"/>
        <v>41110</v>
      </c>
      <c r="K29" s="181"/>
    </row>
    <row r="30" spans="2:15">
      <c r="B30" s="176" t="s">
        <v>207</v>
      </c>
      <c r="C30" s="176" t="s">
        <v>99</v>
      </c>
      <c r="D30" s="176" t="s">
        <v>76</v>
      </c>
      <c r="E30" s="177">
        <v>38354</v>
      </c>
      <c r="F30" s="177">
        <v>71348</v>
      </c>
      <c r="G30" s="178">
        <v>38743</v>
      </c>
      <c r="H30" s="183" t="s">
        <v>177</v>
      </c>
      <c r="I30" s="177" t="s">
        <v>178</v>
      </c>
      <c r="J30" s="180">
        <f t="shared" si="0"/>
        <v>32994</v>
      </c>
      <c r="K30" s="181"/>
    </row>
    <row r="31" spans="2:15">
      <c r="B31" s="176" t="s">
        <v>208</v>
      </c>
      <c r="C31" s="176" t="s">
        <v>209</v>
      </c>
      <c r="D31" s="176" t="s">
        <v>77</v>
      </c>
      <c r="E31" s="177">
        <v>123646</v>
      </c>
      <c r="F31" s="177">
        <v>163492</v>
      </c>
      <c r="G31" s="178">
        <v>38904</v>
      </c>
      <c r="H31" s="183" t="s">
        <v>177</v>
      </c>
      <c r="I31" s="177" t="s">
        <v>178</v>
      </c>
      <c r="J31" s="180">
        <f t="shared" si="0"/>
        <v>39846</v>
      </c>
      <c r="K31" s="181"/>
    </row>
    <row r="32" spans="2:15">
      <c r="B32" s="176" t="s">
        <v>210</v>
      </c>
      <c r="C32" s="176" t="s">
        <v>209</v>
      </c>
      <c r="D32" s="176" t="s">
        <v>77</v>
      </c>
      <c r="E32" s="177">
        <v>72699</v>
      </c>
      <c r="F32" s="177">
        <v>135818</v>
      </c>
      <c r="G32" s="178">
        <v>38457</v>
      </c>
      <c r="H32" s="183" t="s">
        <v>177</v>
      </c>
      <c r="I32" s="177" t="s">
        <v>178</v>
      </c>
      <c r="J32" s="180">
        <f t="shared" si="0"/>
        <v>63119</v>
      </c>
      <c r="K32" s="181"/>
    </row>
    <row r="33" spans="2:11">
      <c r="B33" s="176" t="s">
        <v>211</v>
      </c>
      <c r="C33" s="176" t="s">
        <v>209</v>
      </c>
      <c r="D33" s="176" t="s">
        <v>77</v>
      </c>
      <c r="E33" s="177">
        <v>75693</v>
      </c>
      <c r="F33" s="177">
        <v>109876</v>
      </c>
      <c r="G33" s="178">
        <v>38819</v>
      </c>
      <c r="H33" s="183" t="s">
        <v>177</v>
      </c>
      <c r="I33" s="177" t="s">
        <v>178</v>
      </c>
      <c r="J33" s="180">
        <f t="shared" si="0"/>
        <v>34183</v>
      </c>
      <c r="K33" s="181"/>
    </row>
    <row r="34" spans="2:11">
      <c r="B34" s="176" t="s">
        <v>212</v>
      </c>
      <c r="C34" s="176" t="s">
        <v>209</v>
      </c>
      <c r="D34" s="176" t="s">
        <v>77</v>
      </c>
      <c r="E34" s="177">
        <v>77353</v>
      </c>
      <c r="F34" s="177">
        <v>89736</v>
      </c>
      <c r="G34" s="178">
        <v>39157</v>
      </c>
      <c r="H34" s="183" t="s">
        <v>177</v>
      </c>
      <c r="I34" s="177" t="s">
        <v>178</v>
      </c>
      <c r="J34" s="180">
        <f t="shared" si="0"/>
        <v>12383</v>
      </c>
      <c r="K34" s="181"/>
    </row>
    <row r="35" spans="2:11">
      <c r="B35" s="176" t="s">
        <v>213</v>
      </c>
      <c r="C35" s="176" t="s">
        <v>209</v>
      </c>
      <c r="D35" s="176" t="s">
        <v>77</v>
      </c>
      <c r="E35" s="177">
        <v>75064</v>
      </c>
      <c r="F35" s="177">
        <v>139700</v>
      </c>
      <c r="G35" s="178">
        <v>38663</v>
      </c>
      <c r="H35" s="183" t="s">
        <v>177</v>
      </c>
      <c r="I35" s="177" t="s">
        <v>178</v>
      </c>
      <c r="J35" s="180">
        <f t="shared" si="0"/>
        <v>64636</v>
      </c>
      <c r="K35" s="181"/>
    </row>
    <row r="36" spans="2:11">
      <c r="B36" s="176" t="s">
        <v>214</v>
      </c>
      <c r="C36" s="176" t="s">
        <v>176</v>
      </c>
      <c r="D36" s="176" t="s">
        <v>65</v>
      </c>
      <c r="E36" s="177">
        <v>89290</v>
      </c>
      <c r="F36" s="177">
        <v>127889</v>
      </c>
      <c r="G36" s="178">
        <v>38653</v>
      </c>
      <c r="H36" s="183" t="s">
        <v>215</v>
      </c>
      <c r="I36" s="177" t="s">
        <v>216</v>
      </c>
      <c r="J36" s="180">
        <f t="shared" si="0"/>
        <v>38599</v>
      </c>
      <c r="K36" s="181"/>
    </row>
    <row r="37" spans="2:11">
      <c r="B37" s="176" t="s">
        <v>217</v>
      </c>
      <c r="C37" s="176" t="s">
        <v>176</v>
      </c>
      <c r="D37" s="176" t="s">
        <v>65</v>
      </c>
      <c r="E37" s="177">
        <v>89290</v>
      </c>
      <c r="F37" s="177">
        <v>127338</v>
      </c>
      <c r="G37" s="178">
        <v>38653</v>
      </c>
      <c r="H37" s="183" t="s">
        <v>215</v>
      </c>
      <c r="I37" s="177" t="s">
        <v>216</v>
      </c>
      <c r="J37" s="180">
        <f t="shared" si="0"/>
        <v>38048</v>
      </c>
      <c r="K37" s="181"/>
    </row>
    <row r="38" spans="2:11">
      <c r="B38" s="176" t="s">
        <v>218</v>
      </c>
      <c r="C38" s="176" t="s">
        <v>176</v>
      </c>
      <c r="D38" s="176" t="s">
        <v>65</v>
      </c>
      <c r="E38" s="177">
        <v>95015</v>
      </c>
      <c r="F38" s="177">
        <v>123155</v>
      </c>
      <c r="G38" s="178">
        <v>38986</v>
      </c>
      <c r="H38" s="183" t="s">
        <v>215</v>
      </c>
      <c r="I38" s="177" t="s">
        <v>216</v>
      </c>
      <c r="J38" s="180">
        <f t="shared" si="0"/>
        <v>28140</v>
      </c>
      <c r="K38" s="181"/>
    </row>
    <row r="39" spans="2:11">
      <c r="B39" s="176" t="s">
        <v>219</v>
      </c>
      <c r="C39" s="176" t="s">
        <v>180</v>
      </c>
      <c r="D39" s="176" t="s">
        <v>66</v>
      </c>
      <c r="E39" s="177">
        <v>66263</v>
      </c>
      <c r="F39" s="177">
        <v>96732</v>
      </c>
      <c r="G39" s="178">
        <v>38643</v>
      </c>
      <c r="H39" s="183" t="s">
        <v>215</v>
      </c>
      <c r="I39" s="177" t="s">
        <v>216</v>
      </c>
      <c r="J39" s="180">
        <f t="shared" si="0"/>
        <v>30469</v>
      </c>
      <c r="K39" s="181"/>
    </row>
    <row r="40" spans="2:11">
      <c r="B40" s="176" t="s">
        <v>220</v>
      </c>
      <c r="C40" s="176" t="s">
        <v>180</v>
      </c>
      <c r="D40" s="176" t="s">
        <v>66</v>
      </c>
      <c r="E40" s="177">
        <v>66575</v>
      </c>
      <c r="F40" s="177">
        <v>113496</v>
      </c>
      <c r="G40" s="178">
        <v>38630</v>
      </c>
      <c r="H40" s="183" t="s">
        <v>215</v>
      </c>
      <c r="I40" s="177" t="s">
        <v>216</v>
      </c>
      <c r="J40" s="180">
        <f t="shared" si="0"/>
        <v>46921</v>
      </c>
      <c r="K40" s="181"/>
    </row>
    <row r="41" spans="2:11">
      <c r="B41" s="176" t="s">
        <v>221</v>
      </c>
      <c r="C41" s="176" t="s">
        <v>187</v>
      </c>
      <c r="D41" s="176" t="s">
        <v>67</v>
      </c>
      <c r="E41" s="177">
        <v>86683</v>
      </c>
      <c r="F41" s="177">
        <v>125745</v>
      </c>
      <c r="G41" s="178">
        <v>38772</v>
      </c>
      <c r="H41" s="183" t="s">
        <v>215</v>
      </c>
      <c r="I41" s="177" t="s">
        <v>216</v>
      </c>
      <c r="J41" s="180">
        <f t="shared" si="0"/>
        <v>39062</v>
      </c>
      <c r="K41" s="181"/>
    </row>
    <row r="42" spans="2:11">
      <c r="B42" s="176" t="s">
        <v>222</v>
      </c>
      <c r="C42" s="176" t="s">
        <v>189</v>
      </c>
      <c r="D42" s="176" t="s">
        <v>69</v>
      </c>
      <c r="E42" s="177">
        <v>34669</v>
      </c>
      <c r="F42" s="177">
        <v>67860</v>
      </c>
      <c r="G42" s="178">
        <v>38357</v>
      </c>
      <c r="H42" s="183" t="s">
        <v>215</v>
      </c>
      <c r="I42" s="177" t="s">
        <v>216</v>
      </c>
      <c r="J42" s="180">
        <f t="shared" si="0"/>
        <v>33191</v>
      </c>
      <c r="K42" s="181"/>
    </row>
    <row r="43" spans="2:11">
      <c r="B43" s="176" t="s">
        <v>223</v>
      </c>
      <c r="C43" s="176" t="s">
        <v>189</v>
      </c>
      <c r="D43" s="176" t="s">
        <v>69</v>
      </c>
      <c r="E43" s="177">
        <v>35279</v>
      </c>
      <c r="F43" s="177">
        <v>55102</v>
      </c>
      <c r="G43" s="178">
        <v>38853</v>
      </c>
      <c r="H43" s="183" t="s">
        <v>215</v>
      </c>
      <c r="I43" s="177" t="s">
        <v>216</v>
      </c>
      <c r="J43" s="180">
        <f t="shared" si="0"/>
        <v>19823</v>
      </c>
      <c r="K43" s="181"/>
    </row>
    <row r="44" spans="2:11">
      <c r="B44" s="176" t="s">
        <v>224</v>
      </c>
      <c r="C44" s="176" t="s">
        <v>192</v>
      </c>
      <c r="D44" s="176" t="s">
        <v>71</v>
      </c>
      <c r="E44" s="177">
        <v>52564</v>
      </c>
      <c r="F44" s="177">
        <v>84933</v>
      </c>
      <c r="G44" s="178">
        <v>38334</v>
      </c>
      <c r="H44" s="183" t="s">
        <v>215</v>
      </c>
      <c r="I44" s="177" t="s">
        <v>216</v>
      </c>
      <c r="J44" s="180">
        <f t="shared" si="0"/>
        <v>32369</v>
      </c>
      <c r="K44" s="181"/>
    </row>
    <row r="45" spans="2:11">
      <c r="B45" s="176" t="s">
        <v>225</v>
      </c>
      <c r="C45" s="176" t="s">
        <v>192</v>
      </c>
      <c r="D45" s="176" t="s">
        <v>71</v>
      </c>
      <c r="E45" s="177">
        <v>40724</v>
      </c>
      <c r="F45" s="177">
        <v>74780</v>
      </c>
      <c r="G45" s="178">
        <v>38736</v>
      </c>
      <c r="H45" s="183" t="s">
        <v>215</v>
      </c>
      <c r="I45" s="177" t="s">
        <v>216</v>
      </c>
      <c r="J45" s="180">
        <f t="shared" si="0"/>
        <v>34056</v>
      </c>
      <c r="K45" s="181"/>
    </row>
    <row r="46" spans="2:11">
      <c r="B46" s="176" t="s">
        <v>226</v>
      </c>
      <c r="C46" s="176" t="s">
        <v>192</v>
      </c>
      <c r="D46" s="176" t="s">
        <v>71</v>
      </c>
      <c r="E46" s="177">
        <v>50083</v>
      </c>
      <c r="F46" s="177">
        <v>81803</v>
      </c>
      <c r="G46" s="178">
        <v>38729</v>
      </c>
      <c r="H46" s="183" t="s">
        <v>215</v>
      </c>
      <c r="I46" s="177" t="s">
        <v>216</v>
      </c>
      <c r="J46" s="180">
        <f t="shared" si="0"/>
        <v>31720</v>
      </c>
      <c r="K46" s="181"/>
    </row>
    <row r="47" spans="2:11">
      <c r="B47" s="176" t="s">
        <v>227</v>
      </c>
      <c r="C47" s="176" t="s">
        <v>176</v>
      </c>
      <c r="D47" s="176" t="s">
        <v>65</v>
      </c>
      <c r="E47" s="177">
        <v>59450</v>
      </c>
      <c r="F47" s="177">
        <v>108095</v>
      </c>
      <c r="G47" s="178">
        <v>38481</v>
      </c>
      <c r="H47" s="183" t="s">
        <v>215</v>
      </c>
      <c r="I47" s="177" t="s">
        <v>216</v>
      </c>
      <c r="J47" s="180">
        <f t="shared" si="0"/>
        <v>48645</v>
      </c>
      <c r="K47" s="181"/>
    </row>
    <row r="48" spans="2:11">
      <c r="B48" s="176" t="s">
        <v>228</v>
      </c>
      <c r="C48" s="176" t="s">
        <v>176</v>
      </c>
      <c r="D48" s="176" t="s">
        <v>65</v>
      </c>
      <c r="E48" s="177">
        <v>67796</v>
      </c>
      <c r="F48" s="177">
        <v>86767</v>
      </c>
      <c r="G48" s="178">
        <v>38964</v>
      </c>
      <c r="H48" s="183" t="s">
        <v>215</v>
      </c>
      <c r="I48" s="177" t="s">
        <v>216</v>
      </c>
      <c r="J48" s="180">
        <f t="shared" si="0"/>
        <v>18971</v>
      </c>
      <c r="K48" s="181"/>
    </row>
    <row r="49" spans="2:11">
      <c r="B49" s="176" t="s">
        <v>229</v>
      </c>
      <c r="C49" s="176" t="s">
        <v>203</v>
      </c>
      <c r="D49" s="176" t="s">
        <v>73</v>
      </c>
      <c r="E49" s="177">
        <v>53405</v>
      </c>
      <c r="F49" s="177">
        <v>73643</v>
      </c>
      <c r="G49" s="178">
        <v>38526</v>
      </c>
      <c r="H49" s="183" t="s">
        <v>215</v>
      </c>
      <c r="I49" s="177" t="s">
        <v>216</v>
      </c>
      <c r="J49" s="180">
        <f t="shared" si="0"/>
        <v>20238</v>
      </c>
      <c r="K49" s="181"/>
    </row>
    <row r="50" spans="2:11">
      <c r="B50" s="176" t="s">
        <v>230</v>
      </c>
      <c r="C50" s="176" t="s">
        <v>203</v>
      </c>
      <c r="D50" s="176" t="s">
        <v>73</v>
      </c>
      <c r="E50" s="177">
        <v>54799</v>
      </c>
      <c r="F50" s="177">
        <v>80877</v>
      </c>
      <c r="G50" s="178">
        <v>38882</v>
      </c>
      <c r="H50" s="183" t="s">
        <v>215</v>
      </c>
      <c r="I50" s="177" t="s">
        <v>216</v>
      </c>
      <c r="J50" s="180">
        <f t="shared" si="0"/>
        <v>26078</v>
      </c>
      <c r="K50" s="181"/>
    </row>
    <row r="51" spans="2:11">
      <c r="B51" s="176" t="s">
        <v>231</v>
      </c>
      <c r="C51" s="176" t="s">
        <v>203</v>
      </c>
      <c r="D51" s="176" t="s">
        <v>73</v>
      </c>
      <c r="E51" s="177">
        <v>44416</v>
      </c>
      <c r="F51" s="177">
        <v>88357</v>
      </c>
      <c r="G51" s="178">
        <v>38674</v>
      </c>
      <c r="H51" s="183" t="s">
        <v>215</v>
      </c>
      <c r="I51" s="177" t="s">
        <v>216</v>
      </c>
      <c r="J51" s="180">
        <f t="shared" si="0"/>
        <v>43941</v>
      </c>
      <c r="K51" s="181"/>
    </row>
    <row r="52" spans="2:11">
      <c r="B52" s="176" t="s">
        <v>232</v>
      </c>
      <c r="C52" s="176" t="s">
        <v>99</v>
      </c>
      <c r="D52" s="176" t="s">
        <v>76</v>
      </c>
      <c r="E52" s="177">
        <v>31907</v>
      </c>
      <c r="F52" s="177">
        <v>54717</v>
      </c>
      <c r="G52" s="178">
        <v>38425</v>
      </c>
      <c r="H52" s="183" t="s">
        <v>215</v>
      </c>
      <c r="I52" s="177" t="s">
        <v>216</v>
      </c>
      <c r="J52" s="180">
        <f t="shared" si="0"/>
        <v>22810</v>
      </c>
      <c r="K52" s="181"/>
    </row>
    <row r="53" spans="2:11">
      <c r="B53" s="176" t="s">
        <v>233</v>
      </c>
      <c r="C53" s="176" t="s">
        <v>99</v>
      </c>
      <c r="D53" s="176" t="s">
        <v>76</v>
      </c>
      <c r="E53" s="177">
        <v>38806</v>
      </c>
      <c r="F53" s="177">
        <v>63403</v>
      </c>
      <c r="G53" s="178">
        <v>38341</v>
      </c>
      <c r="H53" s="183" t="s">
        <v>215</v>
      </c>
      <c r="I53" s="177" t="s">
        <v>216</v>
      </c>
      <c r="J53" s="180">
        <f t="shared" si="0"/>
        <v>24597</v>
      </c>
      <c r="K53" s="181"/>
    </row>
    <row r="54" spans="2:11">
      <c r="B54" s="176" t="s">
        <v>234</v>
      </c>
      <c r="C54" s="176" t="s">
        <v>99</v>
      </c>
      <c r="D54" s="176" t="s">
        <v>76</v>
      </c>
      <c r="E54" s="177">
        <v>40282</v>
      </c>
      <c r="F54" s="177">
        <v>53014</v>
      </c>
      <c r="G54" s="178">
        <v>38929</v>
      </c>
      <c r="H54" s="183" t="s">
        <v>215</v>
      </c>
      <c r="I54" s="177" t="s">
        <v>216</v>
      </c>
      <c r="J54" s="180">
        <f t="shared" si="0"/>
        <v>12732</v>
      </c>
      <c r="K54" s="181"/>
    </row>
    <row r="55" spans="2:11">
      <c r="B55" s="176" t="s">
        <v>235</v>
      </c>
      <c r="C55" s="176" t="s">
        <v>99</v>
      </c>
      <c r="D55" s="176" t="s">
        <v>76</v>
      </c>
      <c r="E55" s="177">
        <v>38595</v>
      </c>
      <c r="F55" s="177">
        <v>69474</v>
      </c>
      <c r="G55" s="178">
        <v>38740</v>
      </c>
      <c r="H55" s="183" t="s">
        <v>215</v>
      </c>
      <c r="I55" s="177" t="s">
        <v>216</v>
      </c>
      <c r="J55" s="180">
        <f t="shared" si="0"/>
        <v>30879</v>
      </c>
      <c r="K55" s="181"/>
    </row>
    <row r="56" spans="2:11">
      <c r="B56" s="176" t="s">
        <v>236</v>
      </c>
      <c r="C56" s="176" t="s">
        <v>209</v>
      </c>
      <c r="D56" s="176" t="s">
        <v>77</v>
      </c>
      <c r="E56" s="177">
        <v>121309</v>
      </c>
      <c r="F56" s="177">
        <v>221971</v>
      </c>
      <c r="G56" s="178">
        <v>38182</v>
      </c>
      <c r="H56" s="183" t="s">
        <v>215</v>
      </c>
      <c r="I56" s="177" t="s">
        <v>216</v>
      </c>
      <c r="J56" s="180">
        <f t="shared" si="0"/>
        <v>100662</v>
      </c>
      <c r="K56" s="181"/>
    </row>
    <row r="57" spans="2:11">
      <c r="B57" s="176" t="s">
        <v>237</v>
      </c>
      <c r="C57" s="176" t="s">
        <v>209</v>
      </c>
      <c r="D57" s="176" t="s">
        <v>77</v>
      </c>
      <c r="E57" s="177">
        <v>141534</v>
      </c>
      <c r="F57" s="177">
        <v>178144</v>
      </c>
      <c r="G57" s="178">
        <v>38434</v>
      </c>
      <c r="H57" s="183" t="s">
        <v>215</v>
      </c>
      <c r="I57" s="177" t="s">
        <v>216</v>
      </c>
      <c r="J57" s="180">
        <f t="shared" si="0"/>
        <v>36610</v>
      </c>
      <c r="K57" s="181"/>
    </row>
    <row r="58" spans="2:11">
      <c r="B58" s="176" t="s">
        <v>238</v>
      </c>
      <c r="C58" s="176" t="s">
        <v>209</v>
      </c>
      <c r="D58" s="176" t="s">
        <v>77</v>
      </c>
      <c r="E58" s="177">
        <v>97111</v>
      </c>
      <c r="F58" s="177">
        <v>171981</v>
      </c>
      <c r="G58" s="178">
        <v>38611</v>
      </c>
      <c r="H58" s="183" t="s">
        <v>215</v>
      </c>
      <c r="I58" s="177" t="s">
        <v>216</v>
      </c>
      <c r="J58" s="180">
        <f t="shared" si="0"/>
        <v>74870</v>
      </c>
      <c r="K58" s="181"/>
    </row>
    <row r="59" spans="2:11">
      <c r="B59" s="176" t="s">
        <v>239</v>
      </c>
      <c r="C59" s="176" t="s">
        <v>176</v>
      </c>
      <c r="D59" s="176" t="s">
        <v>65</v>
      </c>
      <c r="E59" s="177">
        <v>73084</v>
      </c>
      <c r="F59" s="177">
        <v>86863</v>
      </c>
      <c r="G59" s="178">
        <v>38356</v>
      </c>
      <c r="H59" s="183" t="s">
        <v>215</v>
      </c>
      <c r="I59" s="177" t="s">
        <v>216</v>
      </c>
      <c r="J59" s="180">
        <f t="shared" si="0"/>
        <v>13779</v>
      </c>
      <c r="K59" s="181"/>
    </row>
    <row r="60" spans="2:11">
      <c r="B60" s="176" t="s">
        <v>240</v>
      </c>
      <c r="C60" s="176" t="s">
        <v>176</v>
      </c>
      <c r="D60" s="176" t="s">
        <v>65</v>
      </c>
      <c r="E60" s="177">
        <v>92973</v>
      </c>
      <c r="F60" s="177">
        <v>130684</v>
      </c>
      <c r="G60" s="178">
        <v>38946</v>
      </c>
      <c r="H60" s="183" t="s">
        <v>215</v>
      </c>
      <c r="I60" s="177" t="s">
        <v>216</v>
      </c>
      <c r="J60" s="180">
        <f t="shared" si="0"/>
        <v>37711</v>
      </c>
      <c r="K60" s="181"/>
    </row>
    <row r="61" spans="2:11">
      <c r="B61" s="176" t="s">
        <v>241</v>
      </c>
      <c r="C61" s="176" t="s">
        <v>180</v>
      </c>
      <c r="D61" s="176" t="s">
        <v>66</v>
      </c>
      <c r="E61" s="177">
        <v>58114</v>
      </c>
      <c r="F61" s="177">
        <v>73878</v>
      </c>
      <c r="G61" s="178">
        <v>38866</v>
      </c>
      <c r="H61" s="183" t="s">
        <v>242</v>
      </c>
      <c r="I61" s="177" t="s">
        <v>31</v>
      </c>
      <c r="J61" s="180">
        <f t="shared" si="0"/>
        <v>15764</v>
      </c>
      <c r="K61" s="181"/>
    </row>
    <row r="62" spans="2:11">
      <c r="B62" s="176" t="s">
        <v>243</v>
      </c>
      <c r="C62" s="176" t="s">
        <v>180</v>
      </c>
      <c r="D62" s="176" t="s">
        <v>66</v>
      </c>
      <c r="E62" s="177">
        <v>65899</v>
      </c>
      <c r="F62" s="177">
        <v>95965</v>
      </c>
      <c r="G62" s="178">
        <v>38335</v>
      </c>
      <c r="H62" s="183" t="s">
        <v>242</v>
      </c>
      <c r="I62" s="177" t="s">
        <v>31</v>
      </c>
      <c r="J62" s="180">
        <f t="shared" si="0"/>
        <v>30066</v>
      </c>
      <c r="K62" s="181"/>
    </row>
    <row r="63" spans="2:11">
      <c r="B63" s="176" t="s">
        <v>244</v>
      </c>
      <c r="C63" s="176" t="s">
        <v>180</v>
      </c>
      <c r="D63" s="176" t="s">
        <v>66</v>
      </c>
      <c r="E63" s="177">
        <v>64589</v>
      </c>
      <c r="F63" s="177">
        <v>118561</v>
      </c>
      <c r="G63" s="178">
        <v>38910</v>
      </c>
      <c r="H63" s="183" t="s">
        <v>242</v>
      </c>
      <c r="I63" s="177" t="s">
        <v>31</v>
      </c>
      <c r="J63" s="180">
        <f t="shared" si="0"/>
        <v>53972</v>
      </c>
      <c r="K63" s="181"/>
    </row>
    <row r="64" spans="2:11">
      <c r="B64" s="176" t="s">
        <v>245</v>
      </c>
      <c r="C64" s="176" t="s">
        <v>187</v>
      </c>
      <c r="D64" s="176" t="s">
        <v>67</v>
      </c>
      <c r="E64" s="177">
        <v>79166</v>
      </c>
      <c r="F64" s="177">
        <v>121807</v>
      </c>
      <c r="G64" s="178">
        <v>38964</v>
      </c>
      <c r="H64" s="183" t="s">
        <v>242</v>
      </c>
      <c r="I64" s="177" t="s">
        <v>31</v>
      </c>
      <c r="J64" s="180">
        <f t="shared" si="0"/>
        <v>42641</v>
      </c>
      <c r="K64" s="181"/>
    </row>
    <row r="65" spans="2:11">
      <c r="B65" s="176" t="s">
        <v>246</v>
      </c>
      <c r="C65" s="176" t="s">
        <v>189</v>
      </c>
      <c r="D65" s="176" t="s">
        <v>69</v>
      </c>
      <c r="E65" s="177">
        <v>30738</v>
      </c>
      <c r="F65" s="177">
        <v>43523</v>
      </c>
      <c r="G65" s="178">
        <v>37706</v>
      </c>
      <c r="H65" s="183" t="s">
        <v>242</v>
      </c>
      <c r="I65" s="177" t="s">
        <v>31</v>
      </c>
      <c r="J65" s="180">
        <f t="shared" si="0"/>
        <v>12785</v>
      </c>
      <c r="K65" s="181"/>
    </row>
    <row r="66" spans="2:11">
      <c r="B66" s="176" t="s">
        <v>247</v>
      </c>
      <c r="C66" s="176" t="s">
        <v>189</v>
      </c>
      <c r="D66" s="176" t="s">
        <v>69</v>
      </c>
      <c r="E66" s="177">
        <v>32651</v>
      </c>
      <c r="F66" s="177">
        <v>48353</v>
      </c>
      <c r="G66" s="178">
        <v>37943</v>
      </c>
      <c r="H66" s="183" t="s">
        <v>242</v>
      </c>
      <c r="I66" s="177" t="s">
        <v>31</v>
      </c>
      <c r="J66" s="180">
        <f t="shared" si="0"/>
        <v>15702</v>
      </c>
      <c r="K66" s="181"/>
    </row>
    <row r="67" spans="2:11">
      <c r="B67" s="176" t="s">
        <v>248</v>
      </c>
      <c r="C67" s="176" t="s">
        <v>189</v>
      </c>
      <c r="D67" s="176" t="s">
        <v>69</v>
      </c>
      <c r="E67" s="177">
        <v>35605</v>
      </c>
      <c r="F67" s="177">
        <v>58185</v>
      </c>
      <c r="G67" s="178">
        <v>38232</v>
      </c>
      <c r="H67" s="183" t="s">
        <v>242</v>
      </c>
      <c r="I67" s="177" t="s">
        <v>31</v>
      </c>
      <c r="J67" s="180">
        <f t="shared" si="0"/>
        <v>22580</v>
      </c>
      <c r="K67" s="181"/>
    </row>
    <row r="68" spans="2:11">
      <c r="B68" s="176" t="s">
        <v>249</v>
      </c>
      <c r="C68" s="176" t="s">
        <v>189</v>
      </c>
      <c r="D68" s="176" t="s">
        <v>69</v>
      </c>
      <c r="E68" s="177">
        <v>33454</v>
      </c>
      <c r="F68" s="177">
        <v>46105</v>
      </c>
      <c r="G68" s="178">
        <v>38574</v>
      </c>
      <c r="H68" s="183" t="s">
        <v>242</v>
      </c>
      <c r="I68" s="177" t="s">
        <v>31</v>
      </c>
      <c r="J68" s="180">
        <f t="shared" si="0"/>
        <v>12651</v>
      </c>
      <c r="K68" s="181"/>
    </row>
    <row r="69" spans="2:11">
      <c r="B69" s="176" t="s">
        <v>250</v>
      </c>
      <c r="C69" s="176" t="s">
        <v>189</v>
      </c>
      <c r="D69" s="176" t="s">
        <v>69</v>
      </c>
      <c r="E69" s="177">
        <v>32761</v>
      </c>
      <c r="F69" s="177">
        <v>59990</v>
      </c>
      <c r="G69" s="178">
        <v>38929</v>
      </c>
      <c r="H69" s="183" t="s">
        <v>242</v>
      </c>
      <c r="I69" s="177" t="s">
        <v>31</v>
      </c>
      <c r="J69" s="180">
        <f t="shared" si="0"/>
        <v>27229</v>
      </c>
      <c r="K69" s="181"/>
    </row>
    <row r="70" spans="2:11">
      <c r="B70" s="176" t="s">
        <v>251</v>
      </c>
      <c r="C70" s="176" t="s">
        <v>192</v>
      </c>
      <c r="D70" s="176" t="s">
        <v>71</v>
      </c>
      <c r="E70" s="177">
        <v>43876</v>
      </c>
      <c r="F70" s="177">
        <v>85058</v>
      </c>
      <c r="G70" s="178">
        <v>37778</v>
      </c>
      <c r="H70" s="183" t="s">
        <v>242</v>
      </c>
      <c r="I70" s="177" t="s">
        <v>31</v>
      </c>
      <c r="J70" s="180">
        <f t="shared" si="0"/>
        <v>41182</v>
      </c>
      <c r="K70" s="181"/>
    </row>
    <row r="71" spans="2:11">
      <c r="B71" s="176" t="s">
        <v>252</v>
      </c>
      <c r="C71" s="176" t="s">
        <v>192</v>
      </c>
      <c r="D71" s="176" t="s">
        <v>71</v>
      </c>
      <c r="E71" s="177">
        <v>46970</v>
      </c>
      <c r="F71" s="177">
        <v>81452</v>
      </c>
      <c r="G71" s="178">
        <v>38013</v>
      </c>
      <c r="H71" s="183" t="s">
        <v>242</v>
      </c>
      <c r="I71" s="177" t="s">
        <v>31</v>
      </c>
      <c r="J71" s="180">
        <f t="shared" si="0"/>
        <v>34482</v>
      </c>
      <c r="K71" s="181"/>
    </row>
    <row r="72" spans="2:11">
      <c r="B72" s="176" t="s">
        <v>253</v>
      </c>
      <c r="C72" s="176" t="s">
        <v>192</v>
      </c>
      <c r="D72" s="176" t="s">
        <v>71</v>
      </c>
      <c r="E72" s="177">
        <v>47603</v>
      </c>
      <c r="F72" s="177">
        <v>90809</v>
      </c>
      <c r="G72" s="178">
        <v>38238</v>
      </c>
      <c r="H72" s="183" t="s">
        <v>242</v>
      </c>
      <c r="I72" s="177" t="s">
        <v>31</v>
      </c>
      <c r="J72" s="180">
        <f t="shared" si="0"/>
        <v>43206</v>
      </c>
      <c r="K72" s="181"/>
    </row>
    <row r="73" spans="2:11">
      <c r="B73" s="176" t="s">
        <v>254</v>
      </c>
      <c r="C73" s="176" t="s">
        <v>192</v>
      </c>
      <c r="D73" s="176" t="s">
        <v>71</v>
      </c>
      <c r="E73" s="177">
        <v>43239</v>
      </c>
      <c r="F73" s="177">
        <v>64734</v>
      </c>
      <c r="G73" s="178">
        <v>38510</v>
      </c>
      <c r="H73" s="183" t="s">
        <v>242</v>
      </c>
      <c r="I73" s="177" t="s">
        <v>31</v>
      </c>
      <c r="J73" s="180">
        <f t="shared" ref="J73:J136" si="1">F73-E73</f>
        <v>21495</v>
      </c>
      <c r="K73" s="181"/>
    </row>
    <row r="74" spans="2:11">
      <c r="B74" s="176" t="s">
        <v>255</v>
      </c>
      <c r="C74" s="176" t="s">
        <v>192</v>
      </c>
      <c r="D74" s="176" t="s">
        <v>71</v>
      </c>
      <c r="E74" s="177">
        <v>37511</v>
      </c>
      <c r="F74" s="177">
        <v>69771</v>
      </c>
      <c r="G74" s="178">
        <v>38734</v>
      </c>
      <c r="H74" s="183" t="s">
        <v>242</v>
      </c>
      <c r="I74" s="177" t="s">
        <v>31</v>
      </c>
      <c r="J74" s="180">
        <f t="shared" si="1"/>
        <v>32260</v>
      </c>
      <c r="K74" s="181"/>
    </row>
    <row r="75" spans="2:11">
      <c r="B75" s="176" t="s">
        <v>256</v>
      </c>
      <c r="C75" s="176" t="s">
        <v>176</v>
      </c>
      <c r="D75" s="176" t="s">
        <v>65</v>
      </c>
      <c r="E75" s="177">
        <v>64947</v>
      </c>
      <c r="F75" s="177">
        <v>79255</v>
      </c>
      <c r="G75" s="178">
        <v>38010</v>
      </c>
      <c r="H75" s="183" t="s">
        <v>242</v>
      </c>
      <c r="I75" s="177" t="s">
        <v>31</v>
      </c>
      <c r="J75" s="180">
        <f t="shared" si="1"/>
        <v>14308</v>
      </c>
      <c r="K75" s="181"/>
    </row>
    <row r="76" spans="2:11">
      <c r="B76" s="176" t="s">
        <v>257</v>
      </c>
      <c r="C76" s="176" t="s">
        <v>176</v>
      </c>
      <c r="D76" s="176" t="s">
        <v>65</v>
      </c>
      <c r="E76" s="177">
        <v>60686</v>
      </c>
      <c r="F76" s="177">
        <v>87826</v>
      </c>
      <c r="G76" s="178">
        <v>38539</v>
      </c>
      <c r="H76" s="183" t="s">
        <v>242</v>
      </c>
      <c r="I76" s="177" t="s">
        <v>31</v>
      </c>
      <c r="J76" s="180">
        <f t="shared" si="1"/>
        <v>27140</v>
      </c>
      <c r="K76" s="181"/>
    </row>
    <row r="77" spans="2:11">
      <c r="B77" s="176" t="s">
        <v>258</v>
      </c>
      <c r="C77" s="176" t="s">
        <v>203</v>
      </c>
      <c r="D77" s="176" t="s">
        <v>73</v>
      </c>
      <c r="E77" s="177">
        <v>44710</v>
      </c>
      <c r="F77" s="177">
        <v>80325</v>
      </c>
      <c r="G77" s="178">
        <v>37778</v>
      </c>
      <c r="H77" s="183" t="s">
        <v>242</v>
      </c>
      <c r="I77" s="177" t="s">
        <v>31</v>
      </c>
      <c r="J77" s="180">
        <f t="shared" si="1"/>
        <v>35615</v>
      </c>
      <c r="K77" s="181"/>
    </row>
    <row r="78" spans="2:11">
      <c r="B78" s="176" t="s">
        <v>259</v>
      </c>
      <c r="C78" s="176" t="s">
        <v>203</v>
      </c>
      <c r="D78" s="176" t="s">
        <v>73</v>
      </c>
      <c r="E78" s="177">
        <v>31154</v>
      </c>
      <c r="F78" s="177">
        <v>41311</v>
      </c>
      <c r="G78" s="178">
        <v>37638</v>
      </c>
      <c r="H78" s="183" t="s">
        <v>242</v>
      </c>
      <c r="I78" s="177" t="s">
        <v>31</v>
      </c>
      <c r="J78" s="180">
        <f t="shared" si="1"/>
        <v>10157</v>
      </c>
      <c r="K78" s="181"/>
    </row>
    <row r="79" spans="2:11">
      <c r="B79" s="176" t="s">
        <v>260</v>
      </c>
      <c r="C79" s="176" t="s">
        <v>203</v>
      </c>
      <c r="D79" s="176" t="s">
        <v>73</v>
      </c>
      <c r="E79" s="177">
        <v>31321</v>
      </c>
      <c r="F79" s="177">
        <v>40986</v>
      </c>
      <c r="G79" s="178">
        <v>37882</v>
      </c>
      <c r="H79" s="183" t="s">
        <v>242</v>
      </c>
      <c r="I79" s="177" t="s">
        <v>31</v>
      </c>
      <c r="J79" s="180">
        <f t="shared" si="1"/>
        <v>9665</v>
      </c>
      <c r="K79" s="181"/>
    </row>
    <row r="80" spans="2:11">
      <c r="B80" s="176" t="s">
        <v>261</v>
      </c>
      <c r="C80" s="176" t="s">
        <v>203</v>
      </c>
      <c r="D80" s="176" t="s">
        <v>73</v>
      </c>
      <c r="E80" s="177">
        <v>32785</v>
      </c>
      <c r="F80" s="177">
        <v>65082</v>
      </c>
      <c r="G80" s="178">
        <v>38168</v>
      </c>
      <c r="H80" s="183" t="s">
        <v>242</v>
      </c>
      <c r="I80" s="177" t="s">
        <v>31</v>
      </c>
      <c r="J80" s="180">
        <f t="shared" si="1"/>
        <v>32297</v>
      </c>
      <c r="K80" s="181"/>
    </row>
    <row r="81" spans="2:11">
      <c r="B81" s="176" t="s">
        <v>262</v>
      </c>
      <c r="C81" s="176" t="s">
        <v>203</v>
      </c>
      <c r="D81" s="176" t="s">
        <v>73</v>
      </c>
      <c r="E81" s="177">
        <v>34190</v>
      </c>
      <c r="F81" s="177">
        <v>43404</v>
      </c>
      <c r="G81" s="178">
        <v>38499</v>
      </c>
      <c r="H81" s="183" t="s">
        <v>242</v>
      </c>
      <c r="I81" s="177" t="s">
        <v>31</v>
      </c>
      <c r="J81" s="180">
        <f t="shared" si="1"/>
        <v>9214</v>
      </c>
      <c r="K81" s="181"/>
    </row>
    <row r="82" spans="2:11">
      <c r="B82" s="176" t="s">
        <v>263</v>
      </c>
      <c r="C82" s="176" t="s">
        <v>203</v>
      </c>
      <c r="D82" s="176" t="s">
        <v>73</v>
      </c>
      <c r="E82" s="177">
        <v>32691</v>
      </c>
      <c r="F82" s="177">
        <v>64487</v>
      </c>
      <c r="G82" s="178">
        <v>38775</v>
      </c>
      <c r="H82" s="183" t="s">
        <v>242</v>
      </c>
      <c r="I82" s="177" t="s">
        <v>31</v>
      </c>
      <c r="J82" s="180">
        <f t="shared" si="1"/>
        <v>31796</v>
      </c>
      <c r="K82" s="181"/>
    </row>
    <row r="83" spans="2:11">
      <c r="B83" s="176" t="s">
        <v>264</v>
      </c>
      <c r="C83" s="176" t="s">
        <v>203</v>
      </c>
      <c r="D83" s="176" t="s">
        <v>73</v>
      </c>
      <c r="E83" s="177">
        <v>44745</v>
      </c>
      <c r="F83" s="177">
        <v>85893</v>
      </c>
      <c r="G83" s="178">
        <v>38762</v>
      </c>
      <c r="H83" s="183" t="s">
        <v>242</v>
      </c>
      <c r="I83" s="177" t="s">
        <v>31</v>
      </c>
      <c r="J83" s="180">
        <f t="shared" si="1"/>
        <v>41148</v>
      </c>
      <c r="K83" s="181"/>
    </row>
    <row r="84" spans="2:11">
      <c r="B84" s="176" t="s">
        <v>265</v>
      </c>
      <c r="C84" s="176" t="s">
        <v>209</v>
      </c>
      <c r="D84" s="176" t="s">
        <v>77</v>
      </c>
      <c r="E84" s="177">
        <v>92208</v>
      </c>
      <c r="F84" s="177">
        <v>167334</v>
      </c>
      <c r="G84" s="178">
        <v>38467</v>
      </c>
      <c r="H84" s="183" t="s">
        <v>242</v>
      </c>
      <c r="I84" s="177" t="s">
        <v>31</v>
      </c>
      <c r="J84" s="180">
        <f t="shared" si="1"/>
        <v>75126</v>
      </c>
      <c r="K84" s="181"/>
    </row>
    <row r="85" spans="2:11">
      <c r="B85" s="176" t="s">
        <v>266</v>
      </c>
      <c r="C85" s="176" t="s">
        <v>209</v>
      </c>
      <c r="D85" s="176" t="s">
        <v>77</v>
      </c>
      <c r="E85" s="177">
        <v>69437</v>
      </c>
      <c r="F85" s="177">
        <v>69748</v>
      </c>
      <c r="G85" s="178">
        <v>38321</v>
      </c>
      <c r="H85" s="183" t="s">
        <v>242</v>
      </c>
      <c r="I85" s="177" t="s">
        <v>31</v>
      </c>
      <c r="J85" s="180">
        <f t="shared" si="1"/>
        <v>311</v>
      </c>
      <c r="K85" s="181"/>
    </row>
    <row r="86" spans="2:11">
      <c r="B86" s="176" t="s">
        <v>267</v>
      </c>
      <c r="C86" s="176" t="s">
        <v>209</v>
      </c>
      <c r="D86" s="176" t="s">
        <v>77</v>
      </c>
      <c r="E86" s="177">
        <v>77028</v>
      </c>
      <c r="F86" s="177">
        <v>105628</v>
      </c>
      <c r="G86" s="178">
        <v>38995</v>
      </c>
      <c r="H86" s="183" t="s">
        <v>242</v>
      </c>
      <c r="I86" s="177" t="s">
        <v>31</v>
      </c>
      <c r="J86" s="180">
        <f t="shared" si="1"/>
        <v>28600</v>
      </c>
      <c r="K86" s="181"/>
    </row>
    <row r="87" spans="2:11">
      <c r="B87" s="176" t="s">
        <v>268</v>
      </c>
      <c r="C87" s="176" t="s">
        <v>209</v>
      </c>
      <c r="D87" s="176" t="s">
        <v>77</v>
      </c>
      <c r="E87" s="177">
        <v>65814</v>
      </c>
      <c r="F87" s="177">
        <v>67022</v>
      </c>
      <c r="G87" s="178">
        <v>37750</v>
      </c>
      <c r="H87" s="183" t="s">
        <v>242</v>
      </c>
      <c r="I87" s="177" t="s">
        <v>31</v>
      </c>
      <c r="J87" s="180">
        <f t="shared" si="1"/>
        <v>1208</v>
      </c>
      <c r="K87" s="181"/>
    </row>
    <row r="88" spans="2:11">
      <c r="B88" s="176" t="s">
        <v>269</v>
      </c>
      <c r="C88" s="176" t="s">
        <v>209</v>
      </c>
      <c r="D88" s="176" t="s">
        <v>77</v>
      </c>
      <c r="E88" s="177">
        <v>66343</v>
      </c>
      <c r="F88" s="177">
        <v>102406</v>
      </c>
      <c r="G88" s="178">
        <v>37984</v>
      </c>
      <c r="H88" s="183" t="s">
        <v>242</v>
      </c>
      <c r="I88" s="177" t="s">
        <v>31</v>
      </c>
      <c r="J88" s="180">
        <f t="shared" si="1"/>
        <v>36063</v>
      </c>
      <c r="K88" s="181"/>
    </row>
    <row r="89" spans="2:11">
      <c r="B89" s="176" t="s">
        <v>270</v>
      </c>
      <c r="C89" s="176" t="s">
        <v>180</v>
      </c>
      <c r="D89" s="176" t="s">
        <v>66</v>
      </c>
      <c r="E89" s="177">
        <v>66263</v>
      </c>
      <c r="F89" s="177">
        <v>124632</v>
      </c>
      <c r="G89" s="178">
        <v>38285</v>
      </c>
      <c r="H89" s="183" t="s">
        <v>271</v>
      </c>
      <c r="I89" s="177" t="s">
        <v>272</v>
      </c>
      <c r="J89" s="180">
        <f t="shared" si="1"/>
        <v>58369</v>
      </c>
      <c r="K89" s="181"/>
    </row>
    <row r="90" spans="2:11">
      <c r="B90" s="176" t="s">
        <v>273</v>
      </c>
      <c r="C90" s="176" t="s">
        <v>180</v>
      </c>
      <c r="D90" s="176" t="s">
        <v>66</v>
      </c>
      <c r="E90" s="177">
        <v>66263</v>
      </c>
      <c r="F90" s="177">
        <v>68492</v>
      </c>
      <c r="G90" s="178">
        <v>38348</v>
      </c>
      <c r="H90" s="183" t="s">
        <v>271</v>
      </c>
      <c r="I90" s="177" t="s">
        <v>272</v>
      </c>
      <c r="J90" s="180">
        <f t="shared" si="1"/>
        <v>2229</v>
      </c>
      <c r="K90" s="181"/>
    </row>
    <row r="91" spans="2:11">
      <c r="B91" s="176" t="s">
        <v>274</v>
      </c>
      <c r="C91" s="176" t="s">
        <v>180</v>
      </c>
      <c r="D91" s="176" t="s">
        <v>66</v>
      </c>
      <c r="E91" s="177">
        <v>62325</v>
      </c>
      <c r="F91" s="177">
        <v>99259</v>
      </c>
      <c r="G91" s="178">
        <v>38545</v>
      </c>
      <c r="H91" s="183" t="s">
        <v>271</v>
      </c>
      <c r="I91" s="177" t="s">
        <v>272</v>
      </c>
      <c r="J91" s="180">
        <f t="shared" si="1"/>
        <v>36934</v>
      </c>
      <c r="K91" s="181"/>
    </row>
    <row r="92" spans="2:11">
      <c r="B92" s="176" t="s">
        <v>275</v>
      </c>
      <c r="C92" s="176" t="s">
        <v>180</v>
      </c>
      <c r="D92" s="176" t="s">
        <v>66</v>
      </c>
      <c r="E92" s="177">
        <v>53187</v>
      </c>
      <c r="F92" s="177">
        <v>58380</v>
      </c>
      <c r="G92" s="178">
        <v>38754</v>
      </c>
      <c r="H92" s="183" t="s">
        <v>271</v>
      </c>
      <c r="I92" s="177" t="s">
        <v>272</v>
      </c>
      <c r="J92" s="180">
        <f t="shared" si="1"/>
        <v>5193</v>
      </c>
      <c r="K92" s="181"/>
    </row>
    <row r="93" spans="2:11">
      <c r="B93" s="176" t="s">
        <v>276</v>
      </c>
      <c r="C93" s="176" t="s">
        <v>180</v>
      </c>
      <c r="D93" s="176" t="s">
        <v>66</v>
      </c>
      <c r="E93" s="177">
        <v>52246</v>
      </c>
      <c r="F93" s="177">
        <v>80862</v>
      </c>
      <c r="G93" s="178">
        <v>38981</v>
      </c>
      <c r="H93" s="183" t="s">
        <v>271</v>
      </c>
      <c r="I93" s="177" t="s">
        <v>272</v>
      </c>
      <c r="J93" s="180">
        <f t="shared" si="1"/>
        <v>28616</v>
      </c>
      <c r="K93" s="181"/>
    </row>
    <row r="94" spans="2:11">
      <c r="B94" s="176" t="s">
        <v>277</v>
      </c>
      <c r="C94" s="176" t="s">
        <v>187</v>
      </c>
      <c r="D94" s="176" t="s">
        <v>67</v>
      </c>
      <c r="E94" s="177">
        <v>79342</v>
      </c>
      <c r="F94" s="177">
        <v>142736</v>
      </c>
      <c r="G94" s="178">
        <v>38800</v>
      </c>
      <c r="H94" s="183" t="s">
        <v>271</v>
      </c>
      <c r="I94" s="177" t="s">
        <v>272</v>
      </c>
      <c r="J94" s="180">
        <f t="shared" si="1"/>
        <v>63394</v>
      </c>
      <c r="K94" s="181"/>
    </row>
    <row r="95" spans="2:11">
      <c r="B95" s="176" t="s">
        <v>278</v>
      </c>
      <c r="C95" s="176" t="s">
        <v>187</v>
      </c>
      <c r="D95" s="176" t="s">
        <v>67</v>
      </c>
      <c r="E95" s="177">
        <v>78341</v>
      </c>
      <c r="F95" s="177">
        <v>123589</v>
      </c>
      <c r="G95" s="178">
        <v>38985</v>
      </c>
      <c r="H95" s="183" t="s">
        <v>271</v>
      </c>
      <c r="I95" s="177" t="s">
        <v>272</v>
      </c>
      <c r="J95" s="180">
        <f t="shared" si="1"/>
        <v>45248</v>
      </c>
      <c r="K95" s="181"/>
    </row>
    <row r="96" spans="2:11">
      <c r="B96" s="176" t="s">
        <v>279</v>
      </c>
      <c r="C96" s="176" t="s">
        <v>189</v>
      </c>
      <c r="D96" s="176" t="s">
        <v>69</v>
      </c>
      <c r="E96" s="177">
        <v>30479</v>
      </c>
      <c r="F96" s="177">
        <v>50305</v>
      </c>
      <c r="G96" s="178">
        <v>37895</v>
      </c>
      <c r="H96" s="183" t="s">
        <v>271</v>
      </c>
      <c r="I96" s="177" t="s">
        <v>272</v>
      </c>
      <c r="J96" s="180">
        <f t="shared" si="1"/>
        <v>19826</v>
      </c>
      <c r="K96" s="181"/>
    </row>
    <row r="97" spans="2:11">
      <c r="B97" s="176" t="s">
        <v>280</v>
      </c>
      <c r="C97" s="176" t="s">
        <v>189</v>
      </c>
      <c r="D97" s="176" t="s">
        <v>69</v>
      </c>
      <c r="E97" s="177">
        <v>34271</v>
      </c>
      <c r="F97" s="177">
        <v>42294</v>
      </c>
      <c r="G97" s="178">
        <v>38665</v>
      </c>
      <c r="H97" s="183" t="s">
        <v>271</v>
      </c>
      <c r="I97" s="177" t="s">
        <v>272</v>
      </c>
      <c r="J97" s="180">
        <f t="shared" si="1"/>
        <v>8023</v>
      </c>
      <c r="K97" s="181"/>
    </row>
    <row r="98" spans="2:11">
      <c r="B98" s="176" t="s">
        <v>281</v>
      </c>
      <c r="C98" s="176" t="s">
        <v>192</v>
      </c>
      <c r="D98" s="176" t="s">
        <v>71</v>
      </c>
      <c r="E98" s="177">
        <v>48109</v>
      </c>
      <c r="F98" s="177">
        <v>71814</v>
      </c>
      <c r="G98" s="178">
        <v>37993</v>
      </c>
      <c r="H98" s="183" t="s">
        <v>271</v>
      </c>
      <c r="I98" s="177" t="s">
        <v>272</v>
      </c>
      <c r="J98" s="180">
        <f t="shared" si="1"/>
        <v>23705</v>
      </c>
      <c r="K98" s="181"/>
    </row>
    <row r="99" spans="2:11">
      <c r="B99" s="176" t="s">
        <v>282</v>
      </c>
      <c r="C99" s="176" t="s">
        <v>192</v>
      </c>
      <c r="D99" s="176" t="s">
        <v>71</v>
      </c>
      <c r="E99" s="177">
        <v>43908</v>
      </c>
      <c r="F99" s="177">
        <v>75169</v>
      </c>
      <c r="G99" s="178">
        <v>38408</v>
      </c>
      <c r="H99" s="183" t="s">
        <v>271</v>
      </c>
      <c r="I99" s="177" t="s">
        <v>272</v>
      </c>
      <c r="J99" s="180">
        <f t="shared" si="1"/>
        <v>31261</v>
      </c>
      <c r="K99" s="181"/>
    </row>
    <row r="100" spans="2:11">
      <c r="B100" s="176" t="s">
        <v>283</v>
      </c>
      <c r="C100" s="176" t="s">
        <v>192</v>
      </c>
      <c r="D100" s="176" t="s">
        <v>71</v>
      </c>
      <c r="E100" s="177">
        <v>43335</v>
      </c>
      <c r="F100" s="177">
        <v>79704</v>
      </c>
      <c r="G100" s="178">
        <v>38640</v>
      </c>
      <c r="H100" s="183" t="s">
        <v>271</v>
      </c>
      <c r="I100" s="177" t="s">
        <v>272</v>
      </c>
      <c r="J100" s="180">
        <f t="shared" si="1"/>
        <v>36369</v>
      </c>
      <c r="K100" s="181"/>
    </row>
    <row r="101" spans="2:11">
      <c r="B101" s="176" t="s">
        <v>284</v>
      </c>
      <c r="C101" s="176" t="s">
        <v>192</v>
      </c>
      <c r="D101" s="176" t="s">
        <v>71</v>
      </c>
      <c r="E101" s="177">
        <v>38398</v>
      </c>
      <c r="F101" s="177">
        <v>66224</v>
      </c>
      <c r="G101" s="178">
        <v>38791</v>
      </c>
      <c r="H101" s="183" t="s">
        <v>271</v>
      </c>
      <c r="I101" s="177" t="s">
        <v>272</v>
      </c>
      <c r="J101" s="180">
        <f t="shared" si="1"/>
        <v>27826</v>
      </c>
      <c r="K101" s="181"/>
    </row>
    <row r="102" spans="2:11">
      <c r="B102" s="176" t="s">
        <v>285</v>
      </c>
      <c r="C102" s="176" t="s">
        <v>192</v>
      </c>
      <c r="D102" s="176" t="s">
        <v>71</v>
      </c>
      <c r="E102" s="177">
        <v>41938</v>
      </c>
      <c r="F102" s="177">
        <v>67712</v>
      </c>
      <c r="G102" s="178">
        <v>38968</v>
      </c>
      <c r="H102" s="183" t="s">
        <v>271</v>
      </c>
      <c r="I102" s="177" t="s">
        <v>272</v>
      </c>
      <c r="J102" s="180">
        <f t="shared" si="1"/>
        <v>25774</v>
      </c>
      <c r="K102" s="181"/>
    </row>
    <row r="103" spans="2:11">
      <c r="B103" s="176" t="s">
        <v>286</v>
      </c>
      <c r="C103" s="176" t="s">
        <v>187</v>
      </c>
      <c r="D103" s="176" t="s">
        <v>67</v>
      </c>
      <c r="E103" s="177">
        <v>73629</v>
      </c>
      <c r="F103" s="177">
        <v>81974</v>
      </c>
      <c r="G103" s="178">
        <v>37907</v>
      </c>
      <c r="H103" s="183" t="s">
        <v>271</v>
      </c>
      <c r="I103" s="177" t="s">
        <v>272</v>
      </c>
      <c r="J103" s="180">
        <f t="shared" si="1"/>
        <v>8345</v>
      </c>
      <c r="K103" s="181"/>
    </row>
    <row r="104" spans="2:11">
      <c r="B104" s="176" t="s">
        <v>287</v>
      </c>
      <c r="C104" s="176" t="s">
        <v>176</v>
      </c>
      <c r="D104" s="176" t="s">
        <v>65</v>
      </c>
      <c r="E104" s="177">
        <v>64947</v>
      </c>
      <c r="F104" s="177">
        <v>89530</v>
      </c>
      <c r="G104" s="178">
        <v>38099</v>
      </c>
      <c r="H104" s="183" t="s">
        <v>271</v>
      </c>
      <c r="I104" s="177" t="s">
        <v>272</v>
      </c>
      <c r="J104" s="180">
        <f t="shared" si="1"/>
        <v>24583</v>
      </c>
      <c r="K104" s="181"/>
    </row>
    <row r="105" spans="2:11">
      <c r="B105" s="176" t="s">
        <v>288</v>
      </c>
      <c r="C105" s="176" t="s">
        <v>176</v>
      </c>
      <c r="D105" s="176" t="s">
        <v>65</v>
      </c>
      <c r="E105" s="177">
        <v>62387</v>
      </c>
      <c r="F105" s="177">
        <v>92367</v>
      </c>
      <c r="G105" s="178">
        <v>38310</v>
      </c>
      <c r="H105" s="183" t="s">
        <v>271</v>
      </c>
      <c r="I105" s="177" t="s">
        <v>272</v>
      </c>
      <c r="J105" s="180">
        <f t="shared" si="1"/>
        <v>29980</v>
      </c>
      <c r="K105" s="181"/>
    </row>
    <row r="106" spans="2:11">
      <c r="B106" s="176" t="s">
        <v>289</v>
      </c>
      <c r="C106" s="176" t="s">
        <v>203</v>
      </c>
      <c r="D106" s="176" t="s">
        <v>73</v>
      </c>
      <c r="E106" s="177">
        <v>52999</v>
      </c>
      <c r="F106" s="177">
        <v>68869</v>
      </c>
      <c r="G106" s="178">
        <v>38152</v>
      </c>
      <c r="H106" s="183" t="s">
        <v>271</v>
      </c>
      <c r="I106" s="177" t="s">
        <v>272</v>
      </c>
      <c r="J106" s="180">
        <f t="shared" si="1"/>
        <v>15870</v>
      </c>
      <c r="K106" s="181"/>
    </row>
    <row r="107" spans="2:11">
      <c r="B107" s="176" t="s">
        <v>289</v>
      </c>
      <c r="C107" s="176" t="s">
        <v>203</v>
      </c>
      <c r="D107" s="176" t="s">
        <v>73</v>
      </c>
      <c r="E107" s="177">
        <v>54727</v>
      </c>
      <c r="F107" s="177">
        <v>108958</v>
      </c>
      <c r="G107" s="178">
        <v>38344</v>
      </c>
      <c r="H107" s="183" t="s">
        <v>271</v>
      </c>
      <c r="I107" s="177" t="s">
        <v>272</v>
      </c>
      <c r="J107" s="180">
        <f t="shared" si="1"/>
        <v>54231</v>
      </c>
      <c r="K107" s="181"/>
    </row>
    <row r="108" spans="2:11">
      <c r="B108" s="176" t="s">
        <v>290</v>
      </c>
      <c r="C108" s="176" t="s">
        <v>203</v>
      </c>
      <c r="D108" s="176" t="s">
        <v>73</v>
      </c>
      <c r="E108" s="177">
        <v>46238</v>
      </c>
      <c r="F108" s="177">
        <v>92107</v>
      </c>
      <c r="G108" s="178">
        <v>38608</v>
      </c>
      <c r="H108" s="183" t="s">
        <v>271</v>
      </c>
      <c r="I108" s="177" t="s">
        <v>272</v>
      </c>
      <c r="J108" s="180">
        <f t="shared" si="1"/>
        <v>45869</v>
      </c>
      <c r="K108" s="181"/>
    </row>
    <row r="109" spans="2:11">
      <c r="B109" s="176" t="s">
        <v>291</v>
      </c>
      <c r="C109" s="176" t="s">
        <v>203</v>
      </c>
      <c r="D109" s="176" t="s">
        <v>73</v>
      </c>
      <c r="E109" s="177">
        <v>47010</v>
      </c>
      <c r="F109" s="177">
        <v>62487</v>
      </c>
      <c r="G109" s="178">
        <v>39004</v>
      </c>
      <c r="H109" s="183" t="s">
        <v>271</v>
      </c>
      <c r="I109" s="177" t="s">
        <v>272</v>
      </c>
      <c r="J109" s="180">
        <f t="shared" si="1"/>
        <v>15477</v>
      </c>
      <c r="K109" s="181"/>
    </row>
    <row r="110" spans="2:11">
      <c r="B110" s="176" t="s">
        <v>292</v>
      </c>
      <c r="C110" s="176" t="s">
        <v>203</v>
      </c>
      <c r="D110" s="176" t="s">
        <v>73</v>
      </c>
      <c r="E110" s="177">
        <v>55281</v>
      </c>
      <c r="F110" s="177">
        <v>57249</v>
      </c>
      <c r="G110" s="178">
        <v>39041</v>
      </c>
      <c r="H110" s="183" t="s">
        <v>271</v>
      </c>
      <c r="I110" s="177" t="s">
        <v>272</v>
      </c>
      <c r="J110" s="180">
        <f t="shared" si="1"/>
        <v>1968</v>
      </c>
      <c r="K110" s="181"/>
    </row>
    <row r="111" spans="2:11">
      <c r="B111" s="176" t="s">
        <v>293</v>
      </c>
      <c r="C111" s="176" t="s">
        <v>203</v>
      </c>
      <c r="D111" s="176" t="s">
        <v>73</v>
      </c>
      <c r="E111" s="177">
        <v>46572</v>
      </c>
      <c r="F111" s="177">
        <v>71509</v>
      </c>
      <c r="G111" s="178">
        <v>38107</v>
      </c>
      <c r="H111" s="183" t="s">
        <v>271</v>
      </c>
      <c r="I111" s="177" t="s">
        <v>272</v>
      </c>
      <c r="J111" s="180">
        <f t="shared" si="1"/>
        <v>24937</v>
      </c>
      <c r="K111" s="181"/>
    </row>
    <row r="112" spans="2:11">
      <c r="B112" s="176" t="s">
        <v>294</v>
      </c>
      <c r="C112" s="176" t="s">
        <v>203</v>
      </c>
      <c r="D112" s="176" t="s">
        <v>73</v>
      </c>
      <c r="E112" s="177">
        <v>40221</v>
      </c>
      <c r="F112" s="177">
        <v>58951</v>
      </c>
      <c r="G112" s="178">
        <v>38455</v>
      </c>
      <c r="H112" s="183" t="s">
        <v>271</v>
      </c>
      <c r="I112" s="177" t="s">
        <v>272</v>
      </c>
      <c r="J112" s="180">
        <f t="shared" si="1"/>
        <v>18730</v>
      </c>
      <c r="K112" s="181"/>
    </row>
    <row r="113" spans="2:11">
      <c r="B113" s="176" t="s">
        <v>295</v>
      </c>
      <c r="C113" s="176" t="s">
        <v>99</v>
      </c>
      <c r="D113" s="176" t="s">
        <v>76</v>
      </c>
      <c r="E113" s="177">
        <v>36464</v>
      </c>
      <c r="F113" s="177">
        <v>49837</v>
      </c>
      <c r="G113" s="178">
        <v>37894</v>
      </c>
      <c r="H113" s="183" t="s">
        <v>271</v>
      </c>
      <c r="I113" s="177" t="s">
        <v>272</v>
      </c>
      <c r="J113" s="180">
        <f t="shared" si="1"/>
        <v>13373</v>
      </c>
      <c r="K113" s="181"/>
    </row>
    <row r="114" spans="2:11">
      <c r="B114" s="176" t="s">
        <v>296</v>
      </c>
      <c r="C114" s="176" t="s">
        <v>99</v>
      </c>
      <c r="D114" s="176" t="s">
        <v>76</v>
      </c>
      <c r="E114" s="177">
        <v>34123</v>
      </c>
      <c r="F114" s="177">
        <v>52730</v>
      </c>
      <c r="G114" s="178">
        <v>38078</v>
      </c>
      <c r="H114" s="183" t="s">
        <v>271</v>
      </c>
      <c r="I114" s="177" t="s">
        <v>272</v>
      </c>
      <c r="J114" s="180">
        <f t="shared" si="1"/>
        <v>18607</v>
      </c>
      <c r="K114" s="181"/>
    </row>
    <row r="115" spans="2:11">
      <c r="B115" s="176" t="s">
        <v>297</v>
      </c>
      <c r="C115" s="176" t="s">
        <v>99</v>
      </c>
      <c r="D115" s="176" t="s">
        <v>76</v>
      </c>
      <c r="E115" s="177">
        <v>40596</v>
      </c>
      <c r="F115" s="177">
        <v>76518</v>
      </c>
      <c r="G115" s="178">
        <v>38392</v>
      </c>
      <c r="H115" s="183" t="s">
        <v>271</v>
      </c>
      <c r="I115" s="177" t="s">
        <v>272</v>
      </c>
      <c r="J115" s="180">
        <f t="shared" si="1"/>
        <v>35922</v>
      </c>
      <c r="K115" s="181"/>
    </row>
    <row r="116" spans="2:11">
      <c r="B116" s="176" t="s">
        <v>298</v>
      </c>
      <c r="C116" s="176" t="s">
        <v>99</v>
      </c>
      <c r="D116" s="176" t="s">
        <v>76</v>
      </c>
      <c r="E116" s="177">
        <v>43576</v>
      </c>
      <c r="F116" s="177">
        <v>70434</v>
      </c>
      <c r="G116" s="178">
        <v>38642</v>
      </c>
      <c r="H116" s="183" t="s">
        <v>271</v>
      </c>
      <c r="I116" s="177" t="s">
        <v>272</v>
      </c>
      <c r="J116" s="180">
        <f t="shared" si="1"/>
        <v>26858</v>
      </c>
      <c r="K116" s="181"/>
    </row>
    <row r="117" spans="2:11">
      <c r="B117" s="176" t="s">
        <v>299</v>
      </c>
      <c r="C117" s="176" t="s">
        <v>99</v>
      </c>
      <c r="D117" s="176" t="s">
        <v>76</v>
      </c>
      <c r="E117" s="177">
        <v>39568</v>
      </c>
      <c r="F117" s="177">
        <v>60024</v>
      </c>
      <c r="G117" s="178">
        <v>39020</v>
      </c>
      <c r="H117" s="183" t="s">
        <v>271</v>
      </c>
      <c r="I117" s="177" t="s">
        <v>272</v>
      </c>
      <c r="J117" s="180">
        <f t="shared" si="1"/>
        <v>20456</v>
      </c>
      <c r="K117" s="181"/>
    </row>
    <row r="118" spans="2:11">
      <c r="B118" s="176" t="s">
        <v>300</v>
      </c>
      <c r="C118" s="176" t="s">
        <v>209</v>
      </c>
      <c r="D118" s="176" t="s">
        <v>77</v>
      </c>
      <c r="E118" s="177">
        <v>138407</v>
      </c>
      <c r="F118" s="177">
        <v>169638</v>
      </c>
      <c r="G118" s="178">
        <v>38174</v>
      </c>
      <c r="H118" s="183" t="s">
        <v>271</v>
      </c>
      <c r="I118" s="177" t="s">
        <v>272</v>
      </c>
      <c r="J118" s="180">
        <f t="shared" si="1"/>
        <v>31231</v>
      </c>
      <c r="K118" s="181"/>
    </row>
    <row r="119" spans="2:11">
      <c r="B119" s="176" t="s">
        <v>301</v>
      </c>
      <c r="C119" s="176" t="s">
        <v>209</v>
      </c>
      <c r="D119" s="176" t="s">
        <v>77</v>
      </c>
      <c r="E119" s="177">
        <v>99296</v>
      </c>
      <c r="F119" s="177">
        <v>130795</v>
      </c>
      <c r="G119" s="178">
        <v>38677</v>
      </c>
      <c r="H119" s="183" t="s">
        <v>271</v>
      </c>
      <c r="I119" s="177" t="s">
        <v>272</v>
      </c>
      <c r="J119" s="180">
        <f t="shared" si="1"/>
        <v>31499</v>
      </c>
      <c r="K119" s="181"/>
    </row>
    <row r="120" spans="2:11">
      <c r="B120" s="176" t="s">
        <v>302</v>
      </c>
      <c r="C120" s="176" t="s">
        <v>209</v>
      </c>
      <c r="D120" s="176" t="s">
        <v>77</v>
      </c>
      <c r="E120" s="177">
        <v>119247</v>
      </c>
      <c r="F120" s="177">
        <v>150754</v>
      </c>
      <c r="G120" s="178">
        <v>38955</v>
      </c>
      <c r="H120" s="183" t="s">
        <v>271</v>
      </c>
      <c r="I120" s="177" t="s">
        <v>272</v>
      </c>
      <c r="J120" s="180">
        <f t="shared" si="1"/>
        <v>31507</v>
      </c>
      <c r="K120" s="181"/>
    </row>
    <row r="121" spans="2:11">
      <c r="B121" s="176" t="s">
        <v>303</v>
      </c>
      <c r="C121" s="176" t="s">
        <v>209</v>
      </c>
      <c r="D121" s="176" t="s">
        <v>77</v>
      </c>
      <c r="E121" s="177">
        <v>90916</v>
      </c>
      <c r="F121" s="177">
        <v>118893</v>
      </c>
      <c r="G121" s="178">
        <v>38545</v>
      </c>
      <c r="H121" s="183" t="s">
        <v>271</v>
      </c>
      <c r="I121" s="177" t="s">
        <v>272</v>
      </c>
      <c r="J121" s="180">
        <f t="shared" si="1"/>
        <v>27977</v>
      </c>
      <c r="K121" s="181"/>
    </row>
    <row r="122" spans="2:11">
      <c r="B122" s="176" t="s">
        <v>304</v>
      </c>
      <c r="C122" s="176" t="s">
        <v>209</v>
      </c>
      <c r="D122" s="176" t="s">
        <v>77</v>
      </c>
      <c r="E122" s="177">
        <v>80209</v>
      </c>
      <c r="F122" s="177">
        <v>113061</v>
      </c>
      <c r="G122" s="178">
        <v>38722</v>
      </c>
      <c r="H122" s="183" t="s">
        <v>271</v>
      </c>
      <c r="I122" s="177" t="s">
        <v>272</v>
      </c>
      <c r="J122" s="180">
        <f t="shared" si="1"/>
        <v>32852</v>
      </c>
      <c r="K122" s="181"/>
    </row>
    <row r="123" spans="2:11">
      <c r="B123" s="176" t="s">
        <v>305</v>
      </c>
      <c r="C123" s="176" t="s">
        <v>209</v>
      </c>
      <c r="D123" s="176" t="s">
        <v>77</v>
      </c>
      <c r="E123" s="177">
        <v>80131</v>
      </c>
      <c r="F123" s="177">
        <v>99140</v>
      </c>
      <c r="G123" s="178">
        <v>38849</v>
      </c>
      <c r="H123" s="183" t="s">
        <v>271</v>
      </c>
      <c r="I123" s="177" t="s">
        <v>272</v>
      </c>
      <c r="J123" s="180">
        <f t="shared" si="1"/>
        <v>19009</v>
      </c>
      <c r="K123" s="181"/>
    </row>
    <row r="124" spans="2:11">
      <c r="B124" s="176" t="s">
        <v>306</v>
      </c>
      <c r="C124" s="176" t="s">
        <v>209</v>
      </c>
      <c r="D124" s="176" t="s">
        <v>77</v>
      </c>
      <c r="E124" s="177">
        <v>80578</v>
      </c>
      <c r="F124" s="177">
        <v>113496</v>
      </c>
      <c r="G124" s="178">
        <v>38084</v>
      </c>
      <c r="H124" s="183" t="s">
        <v>271</v>
      </c>
      <c r="I124" s="177" t="s">
        <v>272</v>
      </c>
      <c r="J124" s="180">
        <f t="shared" si="1"/>
        <v>32918</v>
      </c>
      <c r="K124" s="181"/>
    </row>
    <row r="125" spans="2:11">
      <c r="B125" s="176" t="s">
        <v>307</v>
      </c>
      <c r="C125" s="176" t="s">
        <v>209</v>
      </c>
      <c r="D125" s="176" t="s">
        <v>77</v>
      </c>
      <c r="E125" s="177">
        <v>93910</v>
      </c>
      <c r="F125" s="177">
        <v>183706</v>
      </c>
      <c r="G125" s="178">
        <v>38316</v>
      </c>
      <c r="H125" s="183" t="s">
        <v>271</v>
      </c>
      <c r="I125" s="177" t="s">
        <v>272</v>
      </c>
      <c r="J125" s="180">
        <f t="shared" si="1"/>
        <v>89796</v>
      </c>
      <c r="K125" s="181"/>
    </row>
    <row r="126" spans="2:11">
      <c r="B126" s="176" t="s">
        <v>308</v>
      </c>
      <c r="C126" s="176" t="s">
        <v>209</v>
      </c>
      <c r="D126" s="176" t="s">
        <v>77</v>
      </c>
      <c r="E126" s="177">
        <v>83351</v>
      </c>
      <c r="F126" s="177">
        <v>110692</v>
      </c>
      <c r="G126" s="178">
        <v>38511</v>
      </c>
      <c r="H126" s="183" t="s">
        <v>271</v>
      </c>
      <c r="I126" s="177" t="s">
        <v>272</v>
      </c>
      <c r="J126" s="180">
        <f t="shared" si="1"/>
        <v>27341</v>
      </c>
      <c r="K126" s="181"/>
    </row>
    <row r="127" spans="2:11">
      <c r="B127" s="176" t="s">
        <v>309</v>
      </c>
      <c r="C127" s="176" t="s">
        <v>176</v>
      </c>
      <c r="D127" s="176" t="s">
        <v>65</v>
      </c>
      <c r="E127" s="177">
        <v>89290</v>
      </c>
      <c r="F127" s="177">
        <v>129383</v>
      </c>
      <c r="G127" s="178">
        <v>38412</v>
      </c>
      <c r="H127" s="183" t="s">
        <v>310</v>
      </c>
      <c r="I127" s="177" t="s">
        <v>311</v>
      </c>
      <c r="J127" s="180">
        <f t="shared" si="1"/>
        <v>40093</v>
      </c>
      <c r="K127" s="181"/>
    </row>
    <row r="128" spans="2:11">
      <c r="B128" s="176" t="s">
        <v>312</v>
      </c>
      <c r="C128" s="176" t="s">
        <v>176</v>
      </c>
      <c r="D128" s="176" t="s">
        <v>65</v>
      </c>
      <c r="E128" s="177">
        <v>87318</v>
      </c>
      <c r="F128" s="177">
        <v>153331</v>
      </c>
      <c r="G128" s="178">
        <v>38973</v>
      </c>
      <c r="H128" s="183" t="s">
        <v>310</v>
      </c>
      <c r="I128" s="177" t="s">
        <v>311</v>
      </c>
      <c r="J128" s="180">
        <f t="shared" si="1"/>
        <v>66013</v>
      </c>
      <c r="K128" s="181"/>
    </row>
    <row r="129" spans="2:11">
      <c r="B129" s="176" t="s">
        <v>313</v>
      </c>
      <c r="C129" s="176" t="s">
        <v>180</v>
      </c>
      <c r="D129" s="176" t="s">
        <v>66</v>
      </c>
      <c r="E129" s="177">
        <v>55682</v>
      </c>
      <c r="F129" s="177">
        <v>83934</v>
      </c>
      <c r="G129" s="178">
        <v>38744</v>
      </c>
      <c r="H129" s="183" t="s">
        <v>310</v>
      </c>
      <c r="I129" s="177" t="s">
        <v>311</v>
      </c>
      <c r="J129" s="180">
        <f t="shared" si="1"/>
        <v>28252</v>
      </c>
      <c r="K129" s="181"/>
    </row>
    <row r="130" spans="2:11">
      <c r="B130" s="176" t="s">
        <v>314</v>
      </c>
      <c r="C130" s="176" t="s">
        <v>180</v>
      </c>
      <c r="D130" s="176" t="s">
        <v>66</v>
      </c>
      <c r="E130" s="177">
        <v>66263</v>
      </c>
      <c r="F130" s="177">
        <v>116781</v>
      </c>
      <c r="G130" s="178">
        <v>38476</v>
      </c>
      <c r="H130" s="183" t="s">
        <v>310</v>
      </c>
      <c r="I130" s="177" t="s">
        <v>311</v>
      </c>
      <c r="J130" s="180">
        <f t="shared" si="1"/>
        <v>50518</v>
      </c>
      <c r="K130" s="181"/>
    </row>
    <row r="131" spans="2:11">
      <c r="B131" s="176" t="s">
        <v>315</v>
      </c>
      <c r="C131" s="176" t="s">
        <v>180</v>
      </c>
      <c r="D131" s="176" t="s">
        <v>66</v>
      </c>
      <c r="E131" s="177">
        <v>57032</v>
      </c>
      <c r="F131" s="177">
        <v>78190</v>
      </c>
      <c r="G131" s="178">
        <v>38925</v>
      </c>
      <c r="H131" s="183" t="s">
        <v>310</v>
      </c>
      <c r="I131" s="177" t="s">
        <v>311</v>
      </c>
      <c r="J131" s="180">
        <f t="shared" si="1"/>
        <v>21158</v>
      </c>
      <c r="K131" s="181"/>
    </row>
    <row r="132" spans="2:11">
      <c r="B132" s="176" t="s">
        <v>316</v>
      </c>
      <c r="C132" s="176" t="s">
        <v>187</v>
      </c>
      <c r="D132" s="176" t="s">
        <v>67</v>
      </c>
      <c r="E132" s="177">
        <v>86395</v>
      </c>
      <c r="F132" s="177">
        <v>100917</v>
      </c>
      <c r="G132" s="178">
        <v>38819</v>
      </c>
      <c r="H132" s="183" t="s">
        <v>310</v>
      </c>
      <c r="I132" s="177" t="s">
        <v>311</v>
      </c>
      <c r="J132" s="180">
        <f t="shared" si="1"/>
        <v>14522</v>
      </c>
      <c r="K132" s="181"/>
    </row>
    <row r="133" spans="2:11">
      <c r="B133" s="176" t="s">
        <v>317</v>
      </c>
      <c r="C133" s="176" t="s">
        <v>189</v>
      </c>
      <c r="D133" s="176" t="s">
        <v>69</v>
      </c>
      <c r="E133" s="177">
        <v>36823</v>
      </c>
      <c r="F133" s="177">
        <v>72665</v>
      </c>
      <c r="G133" s="178">
        <v>38807</v>
      </c>
      <c r="H133" s="183" t="s">
        <v>310</v>
      </c>
      <c r="I133" s="177" t="s">
        <v>311</v>
      </c>
      <c r="J133" s="180">
        <f t="shared" si="1"/>
        <v>35842</v>
      </c>
      <c r="K133" s="181"/>
    </row>
    <row r="134" spans="2:11">
      <c r="B134" s="176" t="s">
        <v>318</v>
      </c>
      <c r="C134" s="176" t="s">
        <v>192</v>
      </c>
      <c r="D134" s="176" t="s">
        <v>71</v>
      </c>
      <c r="E134" s="177">
        <v>54092</v>
      </c>
      <c r="F134" s="177">
        <v>73535</v>
      </c>
      <c r="G134" s="178">
        <v>38770</v>
      </c>
      <c r="H134" s="183" t="s">
        <v>310</v>
      </c>
      <c r="I134" s="177" t="s">
        <v>311</v>
      </c>
      <c r="J134" s="180">
        <f t="shared" si="1"/>
        <v>19443</v>
      </c>
      <c r="K134" s="181"/>
    </row>
    <row r="135" spans="2:11">
      <c r="B135" s="176" t="s">
        <v>319</v>
      </c>
      <c r="C135" s="176" t="s">
        <v>192</v>
      </c>
      <c r="D135" s="176" t="s">
        <v>71</v>
      </c>
      <c r="E135" s="177">
        <v>41106</v>
      </c>
      <c r="F135" s="177">
        <v>43368</v>
      </c>
      <c r="G135" s="178">
        <v>38419</v>
      </c>
      <c r="H135" s="183" t="s">
        <v>310</v>
      </c>
      <c r="I135" s="177" t="s">
        <v>311</v>
      </c>
      <c r="J135" s="180">
        <f t="shared" si="1"/>
        <v>2262</v>
      </c>
      <c r="K135" s="181"/>
    </row>
    <row r="136" spans="2:11">
      <c r="B136" s="176" t="s">
        <v>320</v>
      </c>
      <c r="C136" s="176" t="s">
        <v>192</v>
      </c>
      <c r="D136" s="176" t="s">
        <v>71</v>
      </c>
      <c r="E136" s="177">
        <v>41287</v>
      </c>
      <c r="F136" s="177">
        <v>68056</v>
      </c>
      <c r="G136" s="178">
        <v>38757</v>
      </c>
      <c r="H136" s="183" t="s">
        <v>310</v>
      </c>
      <c r="I136" s="177" t="s">
        <v>311</v>
      </c>
      <c r="J136" s="180">
        <f t="shared" si="1"/>
        <v>26769</v>
      </c>
      <c r="K136" s="181"/>
    </row>
    <row r="137" spans="2:11">
      <c r="B137" s="176" t="s">
        <v>321</v>
      </c>
      <c r="C137" s="176" t="s">
        <v>192</v>
      </c>
      <c r="D137" s="176" t="s">
        <v>71</v>
      </c>
      <c r="E137" s="177">
        <v>42130</v>
      </c>
      <c r="F137" s="177">
        <v>62575</v>
      </c>
      <c r="G137" s="178">
        <v>38803</v>
      </c>
      <c r="H137" s="183" t="s">
        <v>310</v>
      </c>
      <c r="I137" s="177" t="s">
        <v>311</v>
      </c>
      <c r="J137" s="180">
        <f t="shared" ref="J137:J200" si="2">F137-E137</f>
        <v>20445</v>
      </c>
      <c r="K137" s="181"/>
    </row>
    <row r="138" spans="2:11">
      <c r="B138" s="176" t="s">
        <v>322</v>
      </c>
      <c r="C138" s="176" t="s">
        <v>176</v>
      </c>
      <c r="D138" s="176" t="s">
        <v>65</v>
      </c>
      <c r="E138" s="177">
        <v>70289</v>
      </c>
      <c r="F138" s="177">
        <v>107239</v>
      </c>
      <c r="G138" s="178">
        <v>38327</v>
      </c>
      <c r="H138" s="183" t="s">
        <v>310</v>
      </c>
      <c r="I138" s="177" t="s">
        <v>311</v>
      </c>
      <c r="J138" s="180">
        <f t="shared" si="2"/>
        <v>36950</v>
      </c>
      <c r="K138" s="181"/>
    </row>
    <row r="139" spans="2:11">
      <c r="B139" s="176" t="s">
        <v>323</v>
      </c>
      <c r="C139" s="176" t="s">
        <v>176</v>
      </c>
      <c r="D139" s="176" t="s">
        <v>65</v>
      </c>
      <c r="E139" s="177">
        <v>57313</v>
      </c>
      <c r="F139" s="177">
        <v>74131</v>
      </c>
      <c r="G139" s="178">
        <v>38497</v>
      </c>
      <c r="H139" s="183" t="s">
        <v>310</v>
      </c>
      <c r="I139" s="177" t="s">
        <v>311</v>
      </c>
      <c r="J139" s="180">
        <f t="shared" si="2"/>
        <v>16818</v>
      </c>
      <c r="K139" s="181"/>
    </row>
    <row r="140" spans="2:11">
      <c r="B140" s="176" t="s">
        <v>324</v>
      </c>
      <c r="C140" s="176" t="s">
        <v>203</v>
      </c>
      <c r="D140" s="176" t="s">
        <v>73</v>
      </c>
      <c r="E140" s="177">
        <v>53516</v>
      </c>
      <c r="F140" s="177">
        <v>58965</v>
      </c>
      <c r="G140" s="178">
        <v>38575</v>
      </c>
      <c r="H140" s="183" t="s">
        <v>310</v>
      </c>
      <c r="I140" s="177" t="s">
        <v>311</v>
      </c>
      <c r="J140" s="180">
        <f t="shared" si="2"/>
        <v>5449</v>
      </c>
      <c r="K140" s="181"/>
    </row>
    <row r="141" spans="2:11">
      <c r="B141" s="176" t="s">
        <v>325</v>
      </c>
      <c r="C141" s="176" t="s">
        <v>203</v>
      </c>
      <c r="D141" s="176" t="s">
        <v>73</v>
      </c>
      <c r="E141" s="177">
        <v>47809</v>
      </c>
      <c r="F141" s="177">
        <v>95035</v>
      </c>
      <c r="G141" s="178">
        <v>38870</v>
      </c>
      <c r="H141" s="183" t="s">
        <v>310</v>
      </c>
      <c r="I141" s="177" t="s">
        <v>311</v>
      </c>
      <c r="J141" s="180">
        <f t="shared" si="2"/>
        <v>47226</v>
      </c>
      <c r="K141" s="181"/>
    </row>
    <row r="142" spans="2:11">
      <c r="B142" s="176" t="s">
        <v>326</v>
      </c>
      <c r="C142" s="176" t="s">
        <v>203</v>
      </c>
      <c r="D142" s="176" t="s">
        <v>73</v>
      </c>
      <c r="E142" s="177">
        <v>40768</v>
      </c>
      <c r="F142" s="177">
        <v>56355</v>
      </c>
      <c r="G142" s="178">
        <v>38329</v>
      </c>
      <c r="H142" s="183" t="s">
        <v>310</v>
      </c>
      <c r="I142" s="177" t="s">
        <v>311</v>
      </c>
      <c r="J142" s="180">
        <f t="shared" si="2"/>
        <v>15587</v>
      </c>
      <c r="K142" s="181"/>
    </row>
    <row r="143" spans="2:11">
      <c r="B143" s="176" t="s">
        <v>327</v>
      </c>
      <c r="C143" s="176" t="s">
        <v>203</v>
      </c>
      <c r="D143" s="176" t="s">
        <v>73</v>
      </c>
      <c r="E143" s="177">
        <v>44416</v>
      </c>
      <c r="F143" s="177">
        <v>64325</v>
      </c>
      <c r="G143" s="178">
        <v>38826</v>
      </c>
      <c r="H143" s="183" t="s">
        <v>310</v>
      </c>
      <c r="I143" s="177" t="s">
        <v>311</v>
      </c>
      <c r="J143" s="180">
        <f t="shared" si="2"/>
        <v>19909</v>
      </c>
      <c r="K143" s="181"/>
    </row>
    <row r="144" spans="2:11">
      <c r="B144" s="176" t="s">
        <v>328</v>
      </c>
      <c r="C144" s="176" t="s">
        <v>99</v>
      </c>
      <c r="D144" s="176" t="s">
        <v>76</v>
      </c>
      <c r="E144" s="177">
        <v>42859</v>
      </c>
      <c r="F144" s="177">
        <v>63606</v>
      </c>
      <c r="G144" s="178">
        <v>38464</v>
      </c>
      <c r="H144" s="183" t="s">
        <v>310</v>
      </c>
      <c r="I144" s="177" t="s">
        <v>311</v>
      </c>
      <c r="J144" s="180">
        <f t="shared" si="2"/>
        <v>20747</v>
      </c>
      <c r="K144" s="181"/>
    </row>
    <row r="145" spans="2:11">
      <c r="B145" s="176" t="s">
        <v>329</v>
      </c>
      <c r="C145" s="176" t="s">
        <v>99</v>
      </c>
      <c r="D145" s="176" t="s">
        <v>76</v>
      </c>
      <c r="E145" s="177">
        <v>35744</v>
      </c>
      <c r="F145" s="177">
        <v>49477</v>
      </c>
      <c r="G145" s="178">
        <v>38727</v>
      </c>
      <c r="H145" s="183" t="s">
        <v>310</v>
      </c>
      <c r="I145" s="177" t="s">
        <v>311</v>
      </c>
      <c r="J145" s="180">
        <f t="shared" si="2"/>
        <v>13733</v>
      </c>
      <c r="K145" s="181"/>
    </row>
    <row r="146" spans="2:11">
      <c r="B146" s="176" t="s">
        <v>330</v>
      </c>
      <c r="C146" s="176" t="s">
        <v>99</v>
      </c>
      <c r="D146" s="176" t="s">
        <v>76</v>
      </c>
      <c r="E146" s="177">
        <v>43665</v>
      </c>
      <c r="F146" s="177">
        <v>44542</v>
      </c>
      <c r="G146" s="178">
        <v>38919</v>
      </c>
      <c r="H146" s="183" t="s">
        <v>310</v>
      </c>
      <c r="I146" s="177" t="s">
        <v>311</v>
      </c>
      <c r="J146" s="180">
        <f t="shared" si="2"/>
        <v>877</v>
      </c>
      <c r="K146" s="181"/>
    </row>
    <row r="147" spans="2:11">
      <c r="B147" s="176" t="s">
        <v>331</v>
      </c>
      <c r="C147" s="176" t="s">
        <v>209</v>
      </c>
      <c r="D147" s="176" t="s">
        <v>77</v>
      </c>
      <c r="E147" s="177">
        <v>147911</v>
      </c>
      <c r="F147" s="177">
        <v>261736</v>
      </c>
      <c r="G147" s="178">
        <v>38925</v>
      </c>
      <c r="H147" s="183" t="s">
        <v>310</v>
      </c>
      <c r="I147" s="177" t="s">
        <v>311</v>
      </c>
      <c r="J147" s="180">
        <f t="shared" si="2"/>
        <v>113825</v>
      </c>
      <c r="K147" s="181"/>
    </row>
    <row r="148" spans="2:11">
      <c r="B148" s="176" t="s">
        <v>332</v>
      </c>
      <c r="C148" s="176" t="s">
        <v>209</v>
      </c>
      <c r="D148" s="176" t="s">
        <v>77</v>
      </c>
      <c r="E148" s="177">
        <v>154488</v>
      </c>
      <c r="F148" s="177">
        <v>217818</v>
      </c>
      <c r="G148" s="178">
        <v>38400</v>
      </c>
      <c r="H148" s="183" t="s">
        <v>310</v>
      </c>
      <c r="I148" s="177" t="s">
        <v>311</v>
      </c>
      <c r="J148" s="180">
        <f t="shared" si="2"/>
        <v>63330</v>
      </c>
      <c r="K148" s="181"/>
    </row>
    <row r="149" spans="2:11">
      <c r="B149" s="176" t="s">
        <v>333</v>
      </c>
      <c r="C149" s="176" t="s">
        <v>209</v>
      </c>
      <c r="D149" s="176" t="s">
        <v>77</v>
      </c>
      <c r="E149" s="177">
        <v>83160</v>
      </c>
      <c r="F149" s="177">
        <v>121970</v>
      </c>
      <c r="G149" s="178">
        <v>38843</v>
      </c>
      <c r="H149" s="183" t="s">
        <v>310</v>
      </c>
      <c r="I149" s="177" t="s">
        <v>311</v>
      </c>
      <c r="J149" s="180">
        <f t="shared" si="2"/>
        <v>38810</v>
      </c>
      <c r="K149" s="181"/>
    </row>
    <row r="150" spans="2:11">
      <c r="B150" s="176" t="s">
        <v>334</v>
      </c>
      <c r="C150" s="176" t="s">
        <v>176</v>
      </c>
      <c r="D150" s="176" t="s">
        <v>65</v>
      </c>
      <c r="E150" s="177">
        <v>70313</v>
      </c>
      <c r="F150" s="177">
        <v>87883</v>
      </c>
      <c r="G150" s="178">
        <v>39050</v>
      </c>
      <c r="H150" s="183" t="s">
        <v>310</v>
      </c>
      <c r="I150" s="177" t="s">
        <v>311</v>
      </c>
      <c r="J150" s="180">
        <f t="shared" si="2"/>
        <v>17570</v>
      </c>
      <c r="K150" s="181"/>
    </row>
    <row r="151" spans="2:11">
      <c r="B151" s="176" t="s">
        <v>335</v>
      </c>
      <c r="C151" s="176" t="s">
        <v>176</v>
      </c>
      <c r="D151" s="176" t="s">
        <v>65</v>
      </c>
      <c r="E151" s="177">
        <v>88221</v>
      </c>
      <c r="F151" s="177">
        <v>168226</v>
      </c>
      <c r="G151" s="178">
        <v>39051</v>
      </c>
      <c r="H151" s="183" t="s">
        <v>310</v>
      </c>
      <c r="I151" s="177" t="s">
        <v>311</v>
      </c>
      <c r="J151" s="180">
        <f t="shared" si="2"/>
        <v>80005</v>
      </c>
      <c r="K151" s="181"/>
    </row>
    <row r="152" spans="2:11">
      <c r="B152" s="176" t="s">
        <v>336</v>
      </c>
      <c r="C152" s="176" t="s">
        <v>176</v>
      </c>
      <c r="D152" s="176" t="s">
        <v>65</v>
      </c>
      <c r="E152" s="177">
        <v>73084</v>
      </c>
      <c r="F152" s="177">
        <v>133640</v>
      </c>
      <c r="G152" s="178">
        <v>38294</v>
      </c>
      <c r="H152" s="183" t="s">
        <v>310</v>
      </c>
      <c r="I152" s="177" t="s">
        <v>311</v>
      </c>
      <c r="J152" s="180">
        <f t="shared" si="2"/>
        <v>60556</v>
      </c>
      <c r="K152" s="181"/>
    </row>
    <row r="153" spans="2:11">
      <c r="B153" s="176" t="s">
        <v>337</v>
      </c>
      <c r="C153" s="176" t="s">
        <v>176</v>
      </c>
      <c r="D153" s="176" t="s">
        <v>65</v>
      </c>
      <c r="E153" s="177">
        <v>76421</v>
      </c>
      <c r="F153" s="177">
        <v>141680</v>
      </c>
      <c r="G153" s="178">
        <v>38034</v>
      </c>
      <c r="H153" s="183" t="s">
        <v>338</v>
      </c>
      <c r="I153" s="177" t="s">
        <v>339</v>
      </c>
      <c r="J153" s="180">
        <f t="shared" si="2"/>
        <v>65259</v>
      </c>
      <c r="K153" s="181"/>
    </row>
    <row r="154" spans="2:11">
      <c r="B154" s="176" t="s">
        <v>340</v>
      </c>
      <c r="C154" s="176" t="s">
        <v>176</v>
      </c>
      <c r="D154" s="176" t="s">
        <v>65</v>
      </c>
      <c r="E154" s="177">
        <v>89290</v>
      </c>
      <c r="F154" s="177">
        <v>115199</v>
      </c>
      <c r="G154" s="178">
        <v>38435</v>
      </c>
      <c r="H154" s="183" t="s">
        <v>338</v>
      </c>
      <c r="I154" s="177" t="s">
        <v>339</v>
      </c>
      <c r="J154" s="180">
        <f t="shared" si="2"/>
        <v>25909</v>
      </c>
      <c r="K154" s="181"/>
    </row>
    <row r="155" spans="2:11">
      <c r="B155" s="176" t="s">
        <v>341</v>
      </c>
      <c r="C155" s="176" t="s">
        <v>180</v>
      </c>
      <c r="D155" s="176" t="s">
        <v>66</v>
      </c>
      <c r="E155" s="177">
        <v>66263</v>
      </c>
      <c r="F155" s="177">
        <v>111037</v>
      </c>
      <c r="G155" s="178">
        <v>38279</v>
      </c>
      <c r="H155" s="183" t="s">
        <v>338</v>
      </c>
      <c r="I155" s="177" t="s">
        <v>339</v>
      </c>
      <c r="J155" s="180">
        <f t="shared" si="2"/>
        <v>44774</v>
      </c>
      <c r="K155" s="181"/>
    </row>
    <row r="156" spans="2:11">
      <c r="B156" s="176" t="s">
        <v>342</v>
      </c>
      <c r="C156" s="176" t="s">
        <v>180</v>
      </c>
      <c r="D156" s="176" t="s">
        <v>66</v>
      </c>
      <c r="E156" s="177">
        <v>53553</v>
      </c>
      <c r="F156" s="177">
        <v>79341</v>
      </c>
      <c r="G156" s="178">
        <v>38421</v>
      </c>
      <c r="H156" s="183" t="s">
        <v>338</v>
      </c>
      <c r="I156" s="177" t="s">
        <v>339</v>
      </c>
      <c r="J156" s="180">
        <f t="shared" si="2"/>
        <v>25788</v>
      </c>
      <c r="K156" s="181"/>
    </row>
    <row r="157" spans="2:11">
      <c r="B157" s="176" t="s">
        <v>343</v>
      </c>
      <c r="C157" s="176" t="s">
        <v>180</v>
      </c>
      <c r="D157" s="176" t="s">
        <v>66</v>
      </c>
      <c r="E157" s="177">
        <v>51481</v>
      </c>
      <c r="F157" s="177">
        <v>74661</v>
      </c>
      <c r="G157" s="178">
        <v>38730</v>
      </c>
      <c r="H157" s="183" t="s">
        <v>338</v>
      </c>
      <c r="I157" s="177" t="s">
        <v>339</v>
      </c>
      <c r="J157" s="180">
        <f t="shared" si="2"/>
        <v>23180</v>
      </c>
      <c r="K157" s="181"/>
    </row>
    <row r="158" spans="2:11">
      <c r="B158" s="176" t="s">
        <v>344</v>
      </c>
      <c r="C158" s="176" t="s">
        <v>180</v>
      </c>
      <c r="D158" s="176" t="s">
        <v>66</v>
      </c>
      <c r="E158" s="177">
        <v>52911</v>
      </c>
      <c r="F158" s="177">
        <v>85949</v>
      </c>
      <c r="G158" s="178">
        <v>38863</v>
      </c>
      <c r="H158" s="183" t="s">
        <v>338</v>
      </c>
      <c r="I158" s="177" t="s">
        <v>339</v>
      </c>
      <c r="J158" s="180">
        <f t="shared" si="2"/>
        <v>33038</v>
      </c>
      <c r="K158" s="181"/>
    </row>
    <row r="159" spans="2:11">
      <c r="B159" s="176" t="s">
        <v>345</v>
      </c>
      <c r="C159" s="176" t="s">
        <v>180</v>
      </c>
      <c r="D159" s="176" t="s">
        <v>66</v>
      </c>
      <c r="E159" s="177">
        <v>57672</v>
      </c>
      <c r="F159" s="177">
        <v>111513</v>
      </c>
      <c r="G159" s="178">
        <v>39062</v>
      </c>
      <c r="H159" s="183" t="s">
        <v>338</v>
      </c>
      <c r="I159" s="177" t="s">
        <v>339</v>
      </c>
      <c r="J159" s="180">
        <f t="shared" si="2"/>
        <v>53841</v>
      </c>
      <c r="K159" s="181"/>
    </row>
    <row r="160" spans="2:11">
      <c r="B160" s="176" t="s">
        <v>346</v>
      </c>
      <c r="C160" s="176" t="s">
        <v>187</v>
      </c>
      <c r="D160" s="176" t="s">
        <v>67</v>
      </c>
      <c r="E160" s="177">
        <v>79166</v>
      </c>
      <c r="F160" s="177">
        <v>148384</v>
      </c>
      <c r="G160" s="178">
        <v>38772</v>
      </c>
      <c r="H160" s="183" t="s">
        <v>338</v>
      </c>
      <c r="I160" s="177" t="s">
        <v>339</v>
      </c>
      <c r="J160" s="180">
        <f t="shared" si="2"/>
        <v>69218</v>
      </c>
      <c r="K160" s="181"/>
    </row>
    <row r="161" spans="2:11">
      <c r="B161" s="176" t="s">
        <v>347</v>
      </c>
      <c r="C161" s="176" t="s">
        <v>187</v>
      </c>
      <c r="D161" s="176" t="s">
        <v>67</v>
      </c>
      <c r="E161" s="177">
        <v>93316</v>
      </c>
      <c r="F161" s="177">
        <v>142944</v>
      </c>
      <c r="G161" s="178">
        <v>39027</v>
      </c>
      <c r="H161" s="183" t="s">
        <v>338</v>
      </c>
      <c r="I161" s="177" t="s">
        <v>339</v>
      </c>
      <c r="J161" s="180">
        <f t="shared" si="2"/>
        <v>49628</v>
      </c>
      <c r="K161" s="181"/>
    </row>
    <row r="162" spans="2:11">
      <c r="B162" s="176" t="s">
        <v>348</v>
      </c>
      <c r="C162" s="176" t="s">
        <v>189</v>
      </c>
      <c r="D162" s="176" t="s">
        <v>69</v>
      </c>
      <c r="E162" s="177">
        <v>32460</v>
      </c>
      <c r="F162" s="177">
        <v>63018</v>
      </c>
      <c r="G162" s="178">
        <v>38434</v>
      </c>
      <c r="H162" s="183" t="s">
        <v>338</v>
      </c>
      <c r="I162" s="177" t="s">
        <v>339</v>
      </c>
      <c r="J162" s="180">
        <f t="shared" si="2"/>
        <v>30558</v>
      </c>
      <c r="K162" s="181"/>
    </row>
    <row r="163" spans="2:11">
      <c r="B163" s="176" t="s">
        <v>349</v>
      </c>
      <c r="C163" s="176" t="s">
        <v>189</v>
      </c>
      <c r="D163" s="176" t="s">
        <v>69</v>
      </c>
      <c r="E163" s="177">
        <v>29837</v>
      </c>
      <c r="F163" s="177">
        <v>45997</v>
      </c>
      <c r="G163" s="178">
        <v>39051</v>
      </c>
      <c r="H163" s="183" t="s">
        <v>338</v>
      </c>
      <c r="I163" s="177" t="s">
        <v>339</v>
      </c>
      <c r="J163" s="180">
        <f t="shared" si="2"/>
        <v>16160</v>
      </c>
      <c r="K163" s="181"/>
    </row>
    <row r="164" spans="2:11">
      <c r="B164" s="176" t="s">
        <v>350</v>
      </c>
      <c r="C164" s="176" t="s">
        <v>192</v>
      </c>
      <c r="D164" s="176" t="s">
        <v>71</v>
      </c>
      <c r="E164" s="177">
        <v>42343</v>
      </c>
      <c r="F164" s="177">
        <v>71766</v>
      </c>
      <c r="G164" s="178">
        <v>38021</v>
      </c>
      <c r="H164" s="183" t="s">
        <v>338</v>
      </c>
      <c r="I164" s="177" t="s">
        <v>339</v>
      </c>
      <c r="J164" s="180">
        <f t="shared" si="2"/>
        <v>29423</v>
      </c>
      <c r="K164" s="181"/>
    </row>
    <row r="165" spans="2:11">
      <c r="B165" s="176" t="s">
        <v>351</v>
      </c>
      <c r="C165" s="176" t="s">
        <v>192</v>
      </c>
      <c r="D165" s="176" t="s">
        <v>71</v>
      </c>
      <c r="E165" s="177">
        <v>49465</v>
      </c>
      <c r="F165" s="177">
        <v>94833</v>
      </c>
      <c r="G165" s="178">
        <v>38385</v>
      </c>
      <c r="H165" s="183" t="s">
        <v>338</v>
      </c>
      <c r="I165" s="177" t="s">
        <v>339</v>
      </c>
      <c r="J165" s="180">
        <f t="shared" si="2"/>
        <v>45368</v>
      </c>
      <c r="K165" s="181"/>
    </row>
    <row r="166" spans="2:11">
      <c r="B166" s="176" t="s">
        <v>352</v>
      </c>
      <c r="C166" s="176" t="s">
        <v>192</v>
      </c>
      <c r="D166" s="176" t="s">
        <v>71</v>
      </c>
      <c r="E166" s="177">
        <v>45037</v>
      </c>
      <c r="F166" s="177">
        <v>64232</v>
      </c>
      <c r="G166" s="178">
        <v>38489</v>
      </c>
      <c r="H166" s="183" t="s">
        <v>338</v>
      </c>
      <c r="I166" s="177" t="s">
        <v>339</v>
      </c>
      <c r="J166" s="180">
        <f t="shared" si="2"/>
        <v>19195</v>
      </c>
      <c r="K166" s="181"/>
    </row>
    <row r="167" spans="2:11">
      <c r="B167" s="176" t="s">
        <v>353</v>
      </c>
      <c r="C167" s="176" t="s">
        <v>192</v>
      </c>
      <c r="D167" s="176" t="s">
        <v>71</v>
      </c>
      <c r="E167" s="177">
        <v>49637</v>
      </c>
      <c r="F167" s="177">
        <v>66093</v>
      </c>
      <c r="G167" s="178">
        <v>38791</v>
      </c>
      <c r="H167" s="183" t="s">
        <v>338</v>
      </c>
      <c r="I167" s="177" t="s">
        <v>339</v>
      </c>
      <c r="J167" s="180">
        <f t="shared" si="2"/>
        <v>16456</v>
      </c>
      <c r="K167" s="181"/>
    </row>
    <row r="168" spans="2:11">
      <c r="B168" s="176" t="s">
        <v>354</v>
      </c>
      <c r="C168" s="176" t="s">
        <v>192</v>
      </c>
      <c r="D168" s="176" t="s">
        <v>71</v>
      </c>
      <c r="E168" s="177">
        <v>43665</v>
      </c>
      <c r="F168" s="177">
        <v>74977</v>
      </c>
      <c r="G168" s="178">
        <v>39091</v>
      </c>
      <c r="H168" s="183" t="s">
        <v>338</v>
      </c>
      <c r="I168" s="177" t="s">
        <v>339</v>
      </c>
      <c r="J168" s="180">
        <f t="shared" si="2"/>
        <v>31312</v>
      </c>
      <c r="K168" s="181"/>
    </row>
    <row r="169" spans="2:11">
      <c r="B169" s="176" t="s">
        <v>355</v>
      </c>
      <c r="C169" s="176" t="s">
        <v>176</v>
      </c>
      <c r="D169" s="176" t="s">
        <v>65</v>
      </c>
      <c r="E169" s="177">
        <v>64839</v>
      </c>
      <c r="F169" s="177">
        <v>64983</v>
      </c>
      <c r="G169" s="178">
        <v>37992</v>
      </c>
      <c r="H169" s="183" t="s">
        <v>338</v>
      </c>
      <c r="I169" s="177" t="s">
        <v>339</v>
      </c>
      <c r="J169" s="180">
        <f t="shared" si="2"/>
        <v>144</v>
      </c>
      <c r="K169" s="181"/>
    </row>
    <row r="170" spans="2:11">
      <c r="B170" s="176" t="s">
        <v>356</v>
      </c>
      <c r="C170" s="176" t="s">
        <v>176</v>
      </c>
      <c r="D170" s="176" t="s">
        <v>65</v>
      </c>
      <c r="E170" s="177">
        <v>47030</v>
      </c>
      <c r="F170" s="177">
        <v>55096</v>
      </c>
      <c r="G170" s="178">
        <v>38435</v>
      </c>
      <c r="H170" s="183" t="s">
        <v>338</v>
      </c>
      <c r="I170" s="177" t="s">
        <v>339</v>
      </c>
      <c r="J170" s="180">
        <f t="shared" si="2"/>
        <v>8066</v>
      </c>
      <c r="K170" s="181"/>
    </row>
    <row r="171" spans="2:11">
      <c r="B171" s="176" t="s">
        <v>357</v>
      </c>
      <c r="C171" s="176" t="s">
        <v>176</v>
      </c>
      <c r="D171" s="176" t="s">
        <v>65</v>
      </c>
      <c r="E171" s="177">
        <v>47392</v>
      </c>
      <c r="F171" s="177">
        <v>94762</v>
      </c>
      <c r="G171" s="178">
        <v>38903</v>
      </c>
      <c r="H171" s="183" t="s">
        <v>338</v>
      </c>
      <c r="I171" s="177" t="s">
        <v>339</v>
      </c>
      <c r="J171" s="180">
        <f t="shared" si="2"/>
        <v>47370</v>
      </c>
      <c r="K171" s="181"/>
    </row>
    <row r="172" spans="2:11">
      <c r="B172" s="176" t="s">
        <v>358</v>
      </c>
      <c r="C172" s="176" t="s">
        <v>203</v>
      </c>
      <c r="D172" s="176" t="s">
        <v>73</v>
      </c>
      <c r="E172" s="177">
        <v>44416</v>
      </c>
      <c r="F172" s="177">
        <v>66414</v>
      </c>
      <c r="G172" s="178">
        <v>38785</v>
      </c>
      <c r="H172" s="183" t="s">
        <v>338</v>
      </c>
      <c r="I172" s="177" t="s">
        <v>339</v>
      </c>
      <c r="J172" s="180">
        <f t="shared" si="2"/>
        <v>21998</v>
      </c>
      <c r="K172" s="181"/>
    </row>
    <row r="173" spans="2:11">
      <c r="B173" s="176" t="s">
        <v>359</v>
      </c>
      <c r="C173" s="176" t="s">
        <v>99</v>
      </c>
      <c r="D173" s="176" t="s">
        <v>76</v>
      </c>
      <c r="E173" s="177">
        <v>30276</v>
      </c>
      <c r="F173" s="177">
        <v>53674</v>
      </c>
      <c r="G173" s="178">
        <v>38022</v>
      </c>
      <c r="H173" s="183" t="s">
        <v>338</v>
      </c>
      <c r="I173" s="177" t="s">
        <v>339</v>
      </c>
      <c r="J173" s="180">
        <f t="shared" si="2"/>
        <v>23398</v>
      </c>
      <c r="K173" s="181"/>
    </row>
    <row r="174" spans="2:11">
      <c r="B174" s="176" t="s">
        <v>360</v>
      </c>
      <c r="C174" s="176" t="s">
        <v>99</v>
      </c>
      <c r="D174" s="176" t="s">
        <v>76</v>
      </c>
      <c r="E174" s="177">
        <v>34708</v>
      </c>
      <c r="F174" s="177">
        <v>65591</v>
      </c>
      <c r="G174" s="178">
        <v>38828</v>
      </c>
      <c r="H174" s="183" t="s">
        <v>338</v>
      </c>
      <c r="I174" s="177" t="s">
        <v>339</v>
      </c>
      <c r="J174" s="180">
        <f t="shared" si="2"/>
        <v>30883</v>
      </c>
      <c r="K174" s="181"/>
    </row>
    <row r="175" spans="2:11">
      <c r="B175" s="176" t="s">
        <v>361</v>
      </c>
      <c r="C175" s="176" t="s">
        <v>99</v>
      </c>
      <c r="D175" s="176" t="s">
        <v>76</v>
      </c>
      <c r="E175" s="177">
        <v>35105</v>
      </c>
      <c r="F175" s="177">
        <v>62210</v>
      </c>
      <c r="G175" s="178">
        <v>38320</v>
      </c>
      <c r="H175" s="183" t="s">
        <v>338</v>
      </c>
      <c r="I175" s="177" t="s">
        <v>339</v>
      </c>
      <c r="J175" s="180">
        <f t="shared" si="2"/>
        <v>27105</v>
      </c>
      <c r="K175" s="181"/>
    </row>
    <row r="176" spans="2:11">
      <c r="B176" s="176" t="s">
        <v>362</v>
      </c>
      <c r="C176" s="176" t="s">
        <v>99</v>
      </c>
      <c r="D176" s="176" t="s">
        <v>76</v>
      </c>
      <c r="E176" s="177">
        <v>40762</v>
      </c>
      <c r="F176" s="177">
        <v>60791</v>
      </c>
      <c r="G176" s="178">
        <v>38440</v>
      </c>
      <c r="H176" s="183" t="s">
        <v>338</v>
      </c>
      <c r="I176" s="177" t="s">
        <v>339</v>
      </c>
      <c r="J176" s="180">
        <f t="shared" si="2"/>
        <v>20029</v>
      </c>
      <c r="K176" s="181"/>
    </row>
    <row r="177" spans="2:11">
      <c r="B177" s="176" t="s">
        <v>363</v>
      </c>
      <c r="C177" s="176" t="s">
        <v>99</v>
      </c>
      <c r="D177" s="176" t="s">
        <v>76</v>
      </c>
      <c r="E177" s="177">
        <v>35744</v>
      </c>
      <c r="F177" s="177">
        <v>45414</v>
      </c>
      <c r="G177" s="178">
        <v>38632</v>
      </c>
      <c r="H177" s="183" t="s">
        <v>338</v>
      </c>
      <c r="I177" s="177" t="s">
        <v>339</v>
      </c>
      <c r="J177" s="180">
        <f t="shared" si="2"/>
        <v>9670</v>
      </c>
      <c r="K177" s="181"/>
    </row>
    <row r="178" spans="2:11">
      <c r="B178" s="176" t="s">
        <v>364</v>
      </c>
      <c r="C178" s="176" t="s">
        <v>99</v>
      </c>
      <c r="D178" s="176" t="s">
        <v>76</v>
      </c>
      <c r="E178" s="177">
        <v>34820</v>
      </c>
      <c r="F178" s="177">
        <v>36361</v>
      </c>
      <c r="G178" s="178">
        <v>39079</v>
      </c>
      <c r="H178" s="183" t="s">
        <v>338</v>
      </c>
      <c r="I178" s="177" t="s">
        <v>339</v>
      </c>
      <c r="J178" s="180">
        <f t="shared" si="2"/>
        <v>1541</v>
      </c>
      <c r="K178" s="181"/>
    </row>
    <row r="179" spans="2:11">
      <c r="B179" s="176" t="s">
        <v>365</v>
      </c>
      <c r="C179" s="176" t="s">
        <v>99</v>
      </c>
      <c r="D179" s="176" t="s">
        <v>76</v>
      </c>
      <c r="E179" s="177">
        <v>48124</v>
      </c>
      <c r="F179" s="177">
        <v>84899</v>
      </c>
      <c r="G179" s="178">
        <v>39031</v>
      </c>
      <c r="H179" s="183" t="s">
        <v>338</v>
      </c>
      <c r="I179" s="177" t="s">
        <v>339</v>
      </c>
      <c r="J179" s="180">
        <f t="shared" si="2"/>
        <v>36775</v>
      </c>
      <c r="K179" s="181"/>
    </row>
    <row r="180" spans="2:11">
      <c r="B180" s="176" t="s">
        <v>366</v>
      </c>
      <c r="C180" s="176" t="s">
        <v>209</v>
      </c>
      <c r="D180" s="176" t="s">
        <v>77</v>
      </c>
      <c r="E180" s="177">
        <v>78690</v>
      </c>
      <c r="F180" s="177">
        <v>137715</v>
      </c>
      <c r="G180" s="178">
        <v>38320</v>
      </c>
      <c r="H180" s="183" t="s">
        <v>338</v>
      </c>
      <c r="I180" s="177" t="s">
        <v>339</v>
      </c>
      <c r="J180" s="180">
        <f t="shared" si="2"/>
        <v>59025</v>
      </c>
      <c r="K180" s="181"/>
    </row>
    <row r="181" spans="2:11">
      <c r="B181" s="176" t="s">
        <v>367</v>
      </c>
      <c r="C181" s="176" t="s">
        <v>209</v>
      </c>
      <c r="D181" s="176" t="s">
        <v>77</v>
      </c>
      <c r="E181" s="177">
        <v>80131</v>
      </c>
      <c r="F181" s="177">
        <v>148364</v>
      </c>
      <c r="G181" s="178">
        <v>38842</v>
      </c>
      <c r="H181" s="183" t="s">
        <v>338</v>
      </c>
      <c r="I181" s="177" t="s">
        <v>339</v>
      </c>
      <c r="J181" s="180">
        <f t="shared" si="2"/>
        <v>68233</v>
      </c>
      <c r="K181" s="181"/>
    </row>
    <row r="182" spans="2:11">
      <c r="B182" s="176" t="s">
        <v>368</v>
      </c>
      <c r="C182" s="176" t="s">
        <v>209</v>
      </c>
      <c r="D182" s="176" t="s">
        <v>77</v>
      </c>
      <c r="E182" s="177">
        <v>86483</v>
      </c>
      <c r="F182" s="177">
        <v>145762</v>
      </c>
      <c r="G182" s="178">
        <v>39007</v>
      </c>
      <c r="H182" s="183" t="s">
        <v>338</v>
      </c>
      <c r="I182" s="177" t="s">
        <v>339</v>
      </c>
      <c r="J182" s="180">
        <f t="shared" si="2"/>
        <v>59279</v>
      </c>
      <c r="K182" s="181"/>
    </row>
    <row r="183" spans="2:11">
      <c r="B183" s="176" t="s">
        <v>369</v>
      </c>
      <c r="C183" s="176" t="s">
        <v>209</v>
      </c>
      <c r="D183" s="176" t="s">
        <v>77</v>
      </c>
      <c r="E183" s="177">
        <v>62094</v>
      </c>
      <c r="F183" s="177">
        <v>111840</v>
      </c>
      <c r="G183" s="178">
        <v>38423</v>
      </c>
      <c r="H183" s="183" t="s">
        <v>338</v>
      </c>
      <c r="I183" s="177" t="s">
        <v>339</v>
      </c>
      <c r="J183" s="180">
        <f t="shared" si="2"/>
        <v>49746</v>
      </c>
      <c r="K183" s="181"/>
    </row>
    <row r="184" spans="2:11">
      <c r="B184" s="176" t="s">
        <v>370</v>
      </c>
      <c r="C184" s="176" t="s">
        <v>209</v>
      </c>
      <c r="D184" s="176" t="s">
        <v>77</v>
      </c>
      <c r="E184" s="177">
        <v>78442</v>
      </c>
      <c r="F184" s="177">
        <v>143523</v>
      </c>
      <c r="G184" s="178">
        <v>38623</v>
      </c>
      <c r="H184" s="183" t="s">
        <v>338</v>
      </c>
      <c r="I184" s="177" t="s">
        <v>339</v>
      </c>
      <c r="J184" s="180">
        <f t="shared" si="2"/>
        <v>65081</v>
      </c>
      <c r="K184" s="181"/>
    </row>
    <row r="185" spans="2:11">
      <c r="B185" s="176" t="s">
        <v>371</v>
      </c>
      <c r="C185" s="176" t="s">
        <v>176</v>
      </c>
      <c r="D185" s="176" t="s">
        <v>65</v>
      </c>
      <c r="E185" s="177">
        <v>66817</v>
      </c>
      <c r="F185" s="177">
        <v>113802</v>
      </c>
      <c r="G185" s="178">
        <v>38835</v>
      </c>
      <c r="H185" s="183" t="s">
        <v>338</v>
      </c>
      <c r="I185" s="177" t="s">
        <v>339</v>
      </c>
      <c r="J185" s="180">
        <f t="shared" si="2"/>
        <v>46985</v>
      </c>
      <c r="K185" s="181"/>
    </row>
    <row r="186" spans="2:11">
      <c r="B186" s="176" t="s">
        <v>372</v>
      </c>
      <c r="C186" s="176" t="s">
        <v>176</v>
      </c>
      <c r="D186" s="176" t="s">
        <v>65</v>
      </c>
      <c r="E186" s="177">
        <v>90774</v>
      </c>
      <c r="F186" s="177">
        <v>137926</v>
      </c>
      <c r="G186" s="178">
        <v>38973</v>
      </c>
      <c r="H186" s="183" t="s">
        <v>373</v>
      </c>
      <c r="I186" s="177" t="s">
        <v>374</v>
      </c>
      <c r="J186" s="180">
        <f t="shared" si="2"/>
        <v>47152</v>
      </c>
      <c r="K186" s="181"/>
    </row>
    <row r="187" spans="2:11">
      <c r="B187" s="176" t="s">
        <v>375</v>
      </c>
      <c r="C187" s="176" t="s">
        <v>180</v>
      </c>
      <c r="D187" s="176" t="s">
        <v>66</v>
      </c>
      <c r="E187" s="177">
        <v>66263</v>
      </c>
      <c r="F187" s="177">
        <v>70106</v>
      </c>
      <c r="G187" s="178">
        <v>38371</v>
      </c>
      <c r="H187" s="183" t="s">
        <v>373</v>
      </c>
      <c r="I187" s="177" t="s">
        <v>374</v>
      </c>
      <c r="J187" s="180">
        <f t="shared" si="2"/>
        <v>3843</v>
      </c>
      <c r="K187" s="181"/>
    </row>
    <row r="188" spans="2:11">
      <c r="B188" s="176" t="s">
        <v>376</v>
      </c>
      <c r="C188" s="176" t="s">
        <v>180</v>
      </c>
      <c r="D188" s="176" t="s">
        <v>66</v>
      </c>
      <c r="E188" s="177">
        <v>53993</v>
      </c>
      <c r="F188" s="177">
        <v>94326</v>
      </c>
      <c r="G188" s="178">
        <v>38569</v>
      </c>
      <c r="H188" s="183" t="s">
        <v>373</v>
      </c>
      <c r="I188" s="177" t="s">
        <v>374</v>
      </c>
      <c r="J188" s="180">
        <f t="shared" si="2"/>
        <v>40333</v>
      </c>
      <c r="K188" s="181"/>
    </row>
    <row r="189" spans="2:11">
      <c r="B189" s="176" t="s">
        <v>377</v>
      </c>
      <c r="C189" s="176" t="s">
        <v>180</v>
      </c>
      <c r="D189" s="176" t="s">
        <v>66</v>
      </c>
      <c r="E189" s="177">
        <v>49962</v>
      </c>
      <c r="F189" s="177">
        <v>76842</v>
      </c>
      <c r="G189" s="178">
        <v>38747</v>
      </c>
      <c r="H189" s="183" t="s">
        <v>373</v>
      </c>
      <c r="I189" s="177" t="s">
        <v>374</v>
      </c>
      <c r="J189" s="180">
        <f t="shared" si="2"/>
        <v>26880</v>
      </c>
      <c r="K189" s="181"/>
    </row>
    <row r="190" spans="2:11">
      <c r="B190" s="176" t="s">
        <v>378</v>
      </c>
      <c r="C190" s="176" t="s">
        <v>180</v>
      </c>
      <c r="D190" s="176" t="s">
        <v>66</v>
      </c>
      <c r="E190" s="177">
        <v>55753</v>
      </c>
      <c r="F190" s="177">
        <v>90512</v>
      </c>
      <c r="G190" s="178">
        <v>38996</v>
      </c>
      <c r="H190" s="183" t="s">
        <v>373</v>
      </c>
      <c r="I190" s="177" t="s">
        <v>374</v>
      </c>
      <c r="J190" s="180">
        <f t="shared" si="2"/>
        <v>34759</v>
      </c>
      <c r="K190" s="181"/>
    </row>
    <row r="191" spans="2:11">
      <c r="B191" s="176" t="s">
        <v>379</v>
      </c>
      <c r="C191" s="176" t="s">
        <v>180</v>
      </c>
      <c r="D191" s="176" t="s">
        <v>66</v>
      </c>
      <c r="E191" s="177">
        <v>57487</v>
      </c>
      <c r="F191" s="177">
        <v>59377</v>
      </c>
      <c r="G191" s="178">
        <v>38805</v>
      </c>
      <c r="H191" s="183" t="s">
        <v>373</v>
      </c>
      <c r="I191" s="177" t="s">
        <v>374</v>
      </c>
      <c r="J191" s="180">
        <f t="shared" si="2"/>
        <v>1890</v>
      </c>
      <c r="K191" s="181"/>
    </row>
    <row r="192" spans="2:11">
      <c r="B192" s="176" t="s">
        <v>380</v>
      </c>
      <c r="C192" s="176" t="s">
        <v>187</v>
      </c>
      <c r="D192" s="176" t="s">
        <v>67</v>
      </c>
      <c r="E192" s="177">
        <v>79342</v>
      </c>
      <c r="F192" s="177">
        <v>103270</v>
      </c>
      <c r="G192" s="178">
        <v>38763</v>
      </c>
      <c r="H192" s="183" t="s">
        <v>373</v>
      </c>
      <c r="I192" s="177" t="s">
        <v>374</v>
      </c>
      <c r="J192" s="180">
        <f t="shared" si="2"/>
        <v>23928</v>
      </c>
      <c r="K192" s="181"/>
    </row>
    <row r="193" spans="2:11">
      <c r="B193" s="176" t="s">
        <v>381</v>
      </c>
      <c r="C193" s="176" t="s">
        <v>187</v>
      </c>
      <c r="D193" s="176" t="s">
        <v>67</v>
      </c>
      <c r="E193" s="177">
        <v>88256</v>
      </c>
      <c r="F193" s="177">
        <v>174880</v>
      </c>
      <c r="G193" s="178">
        <v>38999</v>
      </c>
      <c r="H193" s="183" t="s">
        <v>373</v>
      </c>
      <c r="I193" s="177" t="s">
        <v>374</v>
      </c>
      <c r="J193" s="180">
        <f t="shared" si="2"/>
        <v>86624</v>
      </c>
      <c r="K193" s="181"/>
    </row>
    <row r="194" spans="2:11">
      <c r="B194" s="176" t="s">
        <v>382</v>
      </c>
      <c r="C194" s="176" t="s">
        <v>189</v>
      </c>
      <c r="D194" s="176" t="s">
        <v>69</v>
      </c>
      <c r="E194" s="177">
        <v>31819</v>
      </c>
      <c r="F194" s="177">
        <v>49096</v>
      </c>
      <c r="G194" s="178">
        <v>38180</v>
      </c>
      <c r="H194" s="183" t="s">
        <v>373</v>
      </c>
      <c r="I194" s="177" t="s">
        <v>374</v>
      </c>
      <c r="J194" s="180">
        <f t="shared" si="2"/>
        <v>17277</v>
      </c>
      <c r="K194" s="181"/>
    </row>
    <row r="195" spans="2:11">
      <c r="B195" s="176" t="s">
        <v>383</v>
      </c>
      <c r="C195" s="176" t="s">
        <v>192</v>
      </c>
      <c r="D195" s="176" t="s">
        <v>71</v>
      </c>
      <c r="E195" s="177">
        <v>45383</v>
      </c>
      <c r="F195" s="177">
        <v>85385</v>
      </c>
      <c r="G195" s="178">
        <v>38988</v>
      </c>
      <c r="H195" s="183" t="s">
        <v>373</v>
      </c>
      <c r="I195" s="177" t="s">
        <v>374</v>
      </c>
      <c r="J195" s="180">
        <f t="shared" si="2"/>
        <v>40002</v>
      </c>
      <c r="K195" s="181"/>
    </row>
    <row r="196" spans="2:11">
      <c r="B196" s="176" t="s">
        <v>384</v>
      </c>
      <c r="C196" s="176" t="s">
        <v>192</v>
      </c>
      <c r="D196" s="176" t="s">
        <v>71</v>
      </c>
      <c r="E196" s="177">
        <v>41992</v>
      </c>
      <c r="F196" s="177">
        <v>62899</v>
      </c>
      <c r="G196" s="178">
        <v>38303</v>
      </c>
      <c r="H196" s="183" t="s">
        <v>373</v>
      </c>
      <c r="I196" s="177" t="s">
        <v>374</v>
      </c>
      <c r="J196" s="180">
        <f t="shared" si="2"/>
        <v>20907</v>
      </c>
      <c r="K196" s="181"/>
    </row>
    <row r="197" spans="2:11">
      <c r="B197" s="176" t="s">
        <v>385</v>
      </c>
      <c r="C197" s="176" t="s">
        <v>192</v>
      </c>
      <c r="D197" s="176" t="s">
        <v>71</v>
      </c>
      <c r="E197" s="177">
        <v>39921</v>
      </c>
      <c r="F197" s="177">
        <v>62767</v>
      </c>
      <c r="G197" s="178">
        <v>38511</v>
      </c>
      <c r="H197" s="183" t="s">
        <v>373</v>
      </c>
      <c r="I197" s="177" t="s">
        <v>374</v>
      </c>
      <c r="J197" s="180">
        <f t="shared" si="2"/>
        <v>22846</v>
      </c>
      <c r="K197" s="181"/>
    </row>
    <row r="198" spans="2:11">
      <c r="B198" s="176" t="s">
        <v>386</v>
      </c>
      <c r="C198" s="176" t="s">
        <v>192</v>
      </c>
      <c r="D198" s="176" t="s">
        <v>71</v>
      </c>
      <c r="E198" s="177">
        <v>39921</v>
      </c>
      <c r="F198" s="177">
        <v>65343</v>
      </c>
      <c r="G198" s="178">
        <v>38503</v>
      </c>
      <c r="H198" s="183" t="s">
        <v>373</v>
      </c>
      <c r="I198" s="177" t="s">
        <v>374</v>
      </c>
      <c r="J198" s="180">
        <f t="shared" si="2"/>
        <v>25422</v>
      </c>
      <c r="K198" s="181"/>
    </row>
    <row r="199" spans="2:11">
      <c r="B199" s="176" t="s">
        <v>387</v>
      </c>
      <c r="C199" s="176" t="s">
        <v>192</v>
      </c>
      <c r="D199" s="176" t="s">
        <v>71</v>
      </c>
      <c r="E199" s="177">
        <v>41417</v>
      </c>
      <c r="F199" s="177">
        <v>78169</v>
      </c>
      <c r="G199" s="178">
        <v>38833</v>
      </c>
      <c r="H199" s="183" t="s">
        <v>373</v>
      </c>
      <c r="I199" s="177" t="s">
        <v>374</v>
      </c>
      <c r="J199" s="180">
        <f t="shared" si="2"/>
        <v>36752</v>
      </c>
      <c r="K199" s="181"/>
    </row>
    <row r="200" spans="2:11">
      <c r="B200" s="176" t="s">
        <v>388</v>
      </c>
      <c r="C200" s="176" t="s">
        <v>192</v>
      </c>
      <c r="D200" s="176" t="s">
        <v>71</v>
      </c>
      <c r="E200" s="177">
        <v>41417</v>
      </c>
      <c r="F200" s="177">
        <v>58899</v>
      </c>
      <c r="G200" s="178">
        <v>38901</v>
      </c>
      <c r="H200" s="183" t="s">
        <v>373</v>
      </c>
      <c r="I200" s="177" t="s">
        <v>374</v>
      </c>
      <c r="J200" s="180">
        <f t="shared" si="2"/>
        <v>17482</v>
      </c>
      <c r="K200" s="181"/>
    </row>
    <row r="201" spans="2:11">
      <c r="B201" s="176" t="s">
        <v>389</v>
      </c>
      <c r="C201" s="176" t="s">
        <v>203</v>
      </c>
      <c r="D201" s="176" t="s">
        <v>73</v>
      </c>
      <c r="E201" s="177">
        <v>53596</v>
      </c>
      <c r="F201" s="177">
        <v>71586</v>
      </c>
      <c r="G201" s="178">
        <v>38331</v>
      </c>
      <c r="H201" s="183" t="s">
        <v>373</v>
      </c>
      <c r="I201" s="177" t="s">
        <v>374</v>
      </c>
      <c r="J201" s="180">
        <f t="shared" ref="J201:J216" si="3">F201-E201</f>
        <v>17990</v>
      </c>
      <c r="K201" s="181"/>
    </row>
    <row r="202" spans="2:11">
      <c r="B202" s="176" t="s">
        <v>390</v>
      </c>
      <c r="C202" s="176" t="s">
        <v>203</v>
      </c>
      <c r="D202" s="176" t="s">
        <v>73</v>
      </c>
      <c r="E202" s="177">
        <v>53621</v>
      </c>
      <c r="F202" s="177">
        <v>57256</v>
      </c>
      <c r="G202" s="178">
        <v>38553</v>
      </c>
      <c r="H202" s="183" t="s">
        <v>373</v>
      </c>
      <c r="I202" s="177" t="s">
        <v>374</v>
      </c>
      <c r="J202" s="180">
        <f t="shared" si="3"/>
        <v>3635</v>
      </c>
      <c r="K202" s="181"/>
    </row>
    <row r="203" spans="2:11">
      <c r="B203" s="176" t="s">
        <v>391</v>
      </c>
      <c r="C203" s="176" t="s">
        <v>203</v>
      </c>
      <c r="D203" s="176" t="s">
        <v>73</v>
      </c>
      <c r="E203" s="177">
        <v>42546</v>
      </c>
      <c r="F203" s="177">
        <v>72580</v>
      </c>
      <c r="G203" s="178">
        <v>38869</v>
      </c>
      <c r="H203" s="183" t="s">
        <v>373</v>
      </c>
      <c r="I203" s="177" t="s">
        <v>374</v>
      </c>
      <c r="J203" s="180">
        <f t="shared" si="3"/>
        <v>30034</v>
      </c>
      <c r="K203" s="181"/>
    </row>
    <row r="204" spans="2:11">
      <c r="B204" s="176" t="s">
        <v>392</v>
      </c>
      <c r="C204" s="176" t="s">
        <v>99</v>
      </c>
      <c r="D204" s="176" t="s">
        <v>76</v>
      </c>
      <c r="E204" s="177">
        <v>32943</v>
      </c>
      <c r="F204" s="177">
        <v>48940</v>
      </c>
      <c r="G204" s="178">
        <v>38314</v>
      </c>
      <c r="H204" s="183" t="s">
        <v>373</v>
      </c>
      <c r="I204" s="177" t="s">
        <v>374</v>
      </c>
      <c r="J204" s="180">
        <f t="shared" si="3"/>
        <v>15997</v>
      </c>
      <c r="K204" s="181"/>
    </row>
    <row r="205" spans="2:11">
      <c r="B205" s="176" t="s">
        <v>393</v>
      </c>
      <c r="C205" s="176" t="s">
        <v>99</v>
      </c>
      <c r="D205" s="176" t="s">
        <v>76</v>
      </c>
      <c r="E205" s="177">
        <v>31285</v>
      </c>
      <c r="F205" s="177">
        <v>41954</v>
      </c>
      <c r="G205" s="178">
        <v>38540</v>
      </c>
      <c r="H205" s="183" t="s">
        <v>373</v>
      </c>
      <c r="I205" s="177" t="s">
        <v>374</v>
      </c>
      <c r="J205" s="180">
        <f t="shared" si="3"/>
        <v>10669</v>
      </c>
      <c r="K205" s="181"/>
    </row>
    <row r="206" spans="2:11">
      <c r="B206" s="176" t="s">
        <v>394</v>
      </c>
      <c r="C206" s="176" t="s">
        <v>99</v>
      </c>
      <c r="D206" s="176" t="s">
        <v>76</v>
      </c>
      <c r="E206" s="177">
        <v>36266</v>
      </c>
      <c r="F206" s="177">
        <v>54843</v>
      </c>
      <c r="G206" s="178">
        <v>38517</v>
      </c>
      <c r="H206" s="183" t="s">
        <v>373</v>
      </c>
      <c r="I206" s="177" t="s">
        <v>374</v>
      </c>
      <c r="J206" s="180">
        <f t="shared" si="3"/>
        <v>18577</v>
      </c>
      <c r="K206" s="181"/>
    </row>
    <row r="207" spans="2:11">
      <c r="B207" s="176" t="s">
        <v>395</v>
      </c>
      <c r="C207" s="176" t="s">
        <v>99</v>
      </c>
      <c r="D207" s="176" t="s">
        <v>76</v>
      </c>
      <c r="E207" s="177">
        <v>30336</v>
      </c>
      <c r="F207" s="177">
        <v>60259</v>
      </c>
      <c r="G207" s="178">
        <v>38818</v>
      </c>
      <c r="H207" s="183" t="s">
        <v>373</v>
      </c>
      <c r="I207" s="177" t="s">
        <v>374</v>
      </c>
      <c r="J207" s="180">
        <f t="shared" si="3"/>
        <v>29923</v>
      </c>
      <c r="K207" s="181"/>
    </row>
    <row r="208" spans="2:11">
      <c r="B208" s="176" t="s">
        <v>396</v>
      </c>
      <c r="C208" s="176" t="s">
        <v>99</v>
      </c>
      <c r="D208" s="176" t="s">
        <v>76</v>
      </c>
      <c r="E208" s="177">
        <v>35252</v>
      </c>
      <c r="F208" s="177">
        <v>48398</v>
      </c>
      <c r="G208" s="178">
        <v>38982</v>
      </c>
      <c r="H208" s="183" t="s">
        <v>373</v>
      </c>
      <c r="I208" s="177" t="s">
        <v>374</v>
      </c>
      <c r="J208" s="180">
        <f t="shared" si="3"/>
        <v>13146</v>
      </c>
      <c r="K208" s="181"/>
    </row>
    <row r="209" spans="2:11">
      <c r="B209" s="176" t="s">
        <v>397</v>
      </c>
      <c r="C209" s="176" t="s">
        <v>99</v>
      </c>
      <c r="D209" s="176" t="s">
        <v>76</v>
      </c>
      <c r="E209" s="177">
        <v>36063</v>
      </c>
      <c r="F209" s="177">
        <v>57355</v>
      </c>
      <c r="G209" s="178">
        <v>39095</v>
      </c>
      <c r="H209" s="183" t="s">
        <v>373</v>
      </c>
      <c r="I209" s="177" t="s">
        <v>374</v>
      </c>
      <c r="J209" s="180">
        <f t="shared" si="3"/>
        <v>21292</v>
      </c>
      <c r="K209" s="181"/>
    </row>
    <row r="210" spans="2:11">
      <c r="B210" s="176" t="s">
        <v>398</v>
      </c>
      <c r="C210" s="176" t="s">
        <v>209</v>
      </c>
      <c r="D210" s="176" t="s">
        <v>77</v>
      </c>
      <c r="E210" s="177">
        <v>64221</v>
      </c>
      <c r="F210" s="177">
        <v>71507</v>
      </c>
      <c r="G210" s="178">
        <v>39021</v>
      </c>
      <c r="H210" s="183" t="s">
        <v>373</v>
      </c>
      <c r="I210" s="177" t="s">
        <v>374</v>
      </c>
      <c r="J210" s="180">
        <f t="shared" si="3"/>
        <v>7286</v>
      </c>
      <c r="K210" s="181"/>
    </row>
    <row r="211" spans="2:11">
      <c r="B211" s="176" t="s">
        <v>399</v>
      </c>
      <c r="C211" s="176" t="s">
        <v>209</v>
      </c>
      <c r="D211" s="176" t="s">
        <v>77</v>
      </c>
      <c r="E211" s="177">
        <v>92370</v>
      </c>
      <c r="F211" s="177">
        <v>127409</v>
      </c>
      <c r="G211" s="178">
        <v>38510</v>
      </c>
      <c r="H211" s="183" t="s">
        <v>373</v>
      </c>
      <c r="I211" s="177" t="s">
        <v>374</v>
      </c>
      <c r="J211" s="180">
        <f t="shared" si="3"/>
        <v>35039</v>
      </c>
      <c r="K211" s="181"/>
    </row>
    <row r="212" spans="2:11">
      <c r="B212" s="176" t="s">
        <v>400</v>
      </c>
      <c r="C212" s="176" t="s">
        <v>209</v>
      </c>
      <c r="D212" s="176" t="s">
        <v>77</v>
      </c>
      <c r="E212" s="177">
        <v>95329</v>
      </c>
      <c r="F212" s="177">
        <v>159671</v>
      </c>
      <c r="G212" s="178">
        <v>38621</v>
      </c>
      <c r="H212" s="183" t="s">
        <v>373</v>
      </c>
      <c r="I212" s="177" t="s">
        <v>374</v>
      </c>
      <c r="J212" s="180">
        <f t="shared" si="3"/>
        <v>64342</v>
      </c>
      <c r="K212" s="181"/>
    </row>
    <row r="213" spans="2:11">
      <c r="B213" s="176" t="s">
        <v>401</v>
      </c>
      <c r="C213" s="176" t="s">
        <v>209</v>
      </c>
      <c r="D213" s="176" t="s">
        <v>77</v>
      </c>
      <c r="E213" s="177">
        <v>79823</v>
      </c>
      <c r="F213" s="177">
        <v>103890</v>
      </c>
      <c r="G213" s="178">
        <v>38435</v>
      </c>
      <c r="H213" s="183" t="s">
        <v>373</v>
      </c>
      <c r="I213" s="177" t="s">
        <v>374</v>
      </c>
      <c r="J213" s="180">
        <f t="shared" si="3"/>
        <v>24067</v>
      </c>
      <c r="K213" s="181"/>
    </row>
    <row r="214" spans="2:11">
      <c r="B214" s="176" t="s">
        <v>402</v>
      </c>
      <c r="C214" s="176" t="s">
        <v>209</v>
      </c>
      <c r="D214" s="176" t="s">
        <v>77</v>
      </c>
      <c r="E214" s="177">
        <v>90931</v>
      </c>
      <c r="F214" s="177">
        <v>144985</v>
      </c>
      <c r="G214" s="178">
        <v>38894</v>
      </c>
      <c r="H214" s="183" t="s">
        <v>373</v>
      </c>
      <c r="I214" s="177" t="s">
        <v>374</v>
      </c>
      <c r="J214" s="180">
        <f t="shared" si="3"/>
        <v>54054</v>
      </c>
      <c r="K214" s="181"/>
    </row>
    <row r="215" spans="2:11">
      <c r="B215" s="176" t="s">
        <v>403</v>
      </c>
      <c r="C215" s="176" t="s">
        <v>209</v>
      </c>
      <c r="D215" s="176" t="s">
        <v>77</v>
      </c>
      <c r="E215" s="177">
        <v>83066</v>
      </c>
      <c r="F215" s="177">
        <v>98282</v>
      </c>
      <c r="G215" s="178">
        <v>38845</v>
      </c>
      <c r="H215" s="183" t="s">
        <v>373</v>
      </c>
      <c r="I215" s="177" t="s">
        <v>374</v>
      </c>
      <c r="J215" s="180">
        <f t="shared" si="3"/>
        <v>15216</v>
      </c>
      <c r="K215" s="181"/>
    </row>
    <row r="216" spans="2:11">
      <c r="B216" s="250" t="s">
        <v>404</v>
      </c>
      <c r="C216" s="250" t="s">
        <v>176</v>
      </c>
      <c r="D216" s="250" t="s">
        <v>65</v>
      </c>
      <c r="E216" s="251">
        <v>68270</v>
      </c>
      <c r="F216" s="251">
        <v>129638</v>
      </c>
      <c r="G216" s="252">
        <v>39023</v>
      </c>
      <c r="H216" s="253" t="s">
        <v>373</v>
      </c>
      <c r="I216" s="251" t="s">
        <v>374</v>
      </c>
      <c r="J216" s="254">
        <f t="shared" si="3"/>
        <v>61368</v>
      </c>
      <c r="K216" s="181"/>
    </row>
  </sheetData>
  <pageMargins left="0.75" right="0.75" top="1" bottom="1" header="0.5" footer="0.5"/>
  <pageSetup paperSize="9" scale="75" orientation="portrait" horizontalDpi="4294967293" verticalDpi="0" r:id="rId2"/>
  <headerFooter alignWithMargins="0">
    <oddFooter>&amp;Lã LabMasters.pl</oddFooter>
  </headerFooter>
  <drawing r:id="rId3"/>
  <extLst>
    <ext xmlns:x14="http://schemas.microsoft.com/office/spreadsheetml/2009/9/main" uri="{A8765BA9-456A-4dab-B4F3-ACF838C121DE}">
      <x14:slicerList>
        <x14:slicer r:id="rId4"/>
      </x14:slicerList>
    </ext>
    <ext xmlns:x15="http://schemas.microsoft.com/office/spreadsheetml/2010/11/main" uri="{7E03D99C-DC04-49d9-9315-930204A7B6E9}">
      <x15:timelineRefs>
        <x15:timelineRef r:id="rId5"/>
      </x15:timelineRef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2:T124"/>
  <sheetViews>
    <sheetView showGridLines="0" workbookViewId="0"/>
  </sheetViews>
  <sheetFormatPr defaultRowHeight="15"/>
  <cols>
    <col min="2" max="2" width="14.28515625" bestFit="1" customWidth="1"/>
    <col min="3" max="3" width="19" bestFit="1" customWidth="1"/>
    <col min="4" max="5" width="13" customWidth="1"/>
    <col min="6" max="6" width="6.140625" bestFit="1" customWidth="1"/>
    <col min="7" max="8" width="7.140625" bestFit="1" customWidth="1"/>
    <col min="9" max="9" width="6.140625" bestFit="1" customWidth="1"/>
    <col min="10" max="11" width="7.140625" bestFit="1" customWidth="1"/>
    <col min="12" max="17" width="6.140625" bestFit="1" customWidth="1"/>
    <col min="18" max="18" width="14.28515625" bestFit="1" customWidth="1"/>
  </cols>
  <sheetData>
    <row r="2" spans="1:8" s="326" customFormat="1" ht="15.75">
      <c r="A2" s="4"/>
      <c r="B2" s="5" t="s">
        <v>2049</v>
      </c>
    </row>
    <row r="4" spans="1:8">
      <c r="B4" s="327" t="s">
        <v>2050</v>
      </c>
    </row>
    <row r="5" spans="1:8">
      <c r="B5" s="329" t="s">
        <v>2051</v>
      </c>
    </row>
    <row r="6" spans="1:8">
      <c r="B6" s="329" t="s">
        <v>2052</v>
      </c>
    </row>
    <row r="7" spans="1:8">
      <c r="B7" s="329" t="s">
        <v>2053</v>
      </c>
    </row>
    <row r="8" spans="1:8">
      <c r="B8" s="329" t="s">
        <v>2054</v>
      </c>
    </row>
    <row r="9" spans="1:8">
      <c r="B9" s="329" t="s">
        <v>2055</v>
      </c>
    </row>
    <row r="10" spans="1:8">
      <c r="B10" s="329" t="s">
        <v>2056</v>
      </c>
    </row>
    <row r="11" spans="1:8">
      <c r="B11" s="329" t="s">
        <v>2057</v>
      </c>
    </row>
    <row r="12" spans="1:8">
      <c r="B12" s="329" t="s">
        <v>2105</v>
      </c>
    </row>
    <row r="13" spans="1:8">
      <c r="B13" s="329"/>
    </row>
    <row r="14" spans="1:8">
      <c r="B14" s="329" t="s">
        <v>2058</v>
      </c>
    </row>
    <row r="15" spans="1:8">
      <c r="B15" s="329" t="s">
        <v>2059</v>
      </c>
      <c r="G15" s="521">
        <f>GETPIVOTDATA("Liczba aut",$B$26,"Kwartały",2,"Lata",2017)</f>
        <v>126</v>
      </c>
      <c r="H15" s="522"/>
    </row>
    <row r="16" spans="1:8">
      <c r="B16" s="329" t="s">
        <v>2060</v>
      </c>
      <c r="G16" s="523">
        <f>GETPIVOTDATA("Średni zysk",$B$26,"Lata",2016)</f>
        <v>3993.5828877005347</v>
      </c>
      <c r="H16" s="524"/>
    </row>
    <row r="17" spans="1:8">
      <c r="B17" s="329" t="s">
        <v>2061</v>
      </c>
      <c r="G17" s="523">
        <f>GETPIVOTDATA("Sumaryczny zysk",$B$26,"Kwartały",2,"Lata",2016)+GETPIVOTDATA("Sumaryczny zysk",$B$26,"Kwartały",4,"Lata",2016)</f>
        <v>773100</v>
      </c>
      <c r="H17" s="524"/>
    </row>
    <row r="19" spans="1:8">
      <c r="B19" s="327" t="s">
        <v>2062</v>
      </c>
    </row>
    <row r="20" spans="1:8">
      <c r="B20" s="327" t="s">
        <v>2063</v>
      </c>
    </row>
    <row r="21" spans="1:8">
      <c r="B21" s="327" t="s">
        <v>2064</v>
      </c>
    </row>
    <row r="25" spans="1:8">
      <c r="B25" s="365" t="s">
        <v>1994</v>
      </c>
    </row>
    <row r="26" spans="1:8">
      <c r="A26" s="387" t="s">
        <v>2065</v>
      </c>
      <c r="B26" s="187" t="s">
        <v>16</v>
      </c>
      <c r="C26" s="185" t="s">
        <v>2085</v>
      </c>
      <c r="D26" s="185" t="s">
        <v>2086</v>
      </c>
      <c r="E26" s="185" t="s">
        <v>2087</v>
      </c>
      <c r="G26" s="327" t="s">
        <v>2088</v>
      </c>
    </row>
    <row r="27" spans="1:8">
      <c r="B27" s="186" t="s">
        <v>2066</v>
      </c>
      <c r="C27" s="389">
        <v>383</v>
      </c>
      <c r="D27" s="390">
        <v>1643100</v>
      </c>
      <c r="E27" s="390">
        <v>4290.0783289817236</v>
      </c>
      <c r="G27" s="327" t="s">
        <v>2092</v>
      </c>
    </row>
    <row r="28" spans="1:8">
      <c r="B28" s="388" t="s">
        <v>2067</v>
      </c>
      <c r="C28" s="389">
        <v>98</v>
      </c>
      <c r="D28" s="390">
        <v>389000</v>
      </c>
      <c r="E28" s="390">
        <v>3969.387755102041</v>
      </c>
      <c r="G28" s="327" t="s">
        <v>2093</v>
      </c>
    </row>
    <row r="29" spans="1:8">
      <c r="B29" s="388" t="s">
        <v>2071</v>
      </c>
      <c r="C29" s="389">
        <v>103</v>
      </c>
      <c r="D29" s="390">
        <v>456000</v>
      </c>
      <c r="E29" s="390">
        <v>4427.1844660194174</v>
      </c>
      <c r="G29" s="327" t="s">
        <v>2090</v>
      </c>
    </row>
    <row r="30" spans="1:8">
      <c r="B30" s="388" t="s">
        <v>2075</v>
      </c>
      <c r="C30" s="389">
        <v>81</v>
      </c>
      <c r="D30" s="390">
        <v>344500</v>
      </c>
      <c r="E30" s="390">
        <v>4253.0864197530864</v>
      </c>
      <c r="G30" s="327" t="s">
        <v>2101</v>
      </c>
    </row>
    <row r="31" spans="1:8">
      <c r="B31" s="388" t="s">
        <v>2079</v>
      </c>
      <c r="C31" s="389">
        <v>101</v>
      </c>
      <c r="D31" s="390">
        <v>453600</v>
      </c>
      <c r="E31" s="390">
        <v>4491.0891089108909</v>
      </c>
      <c r="G31" s="327" t="s">
        <v>2089</v>
      </c>
    </row>
    <row r="32" spans="1:8">
      <c r="B32" s="186" t="s">
        <v>2083</v>
      </c>
      <c r="C32" s="389">
        <v>374</v>
      </c>
      <c r="D32" s="390">
        <v>1493600</v>
      </c>
      <c r="E32" s="390">
        <v>3993.5828877005347</v>
      </c>
    </row>
    <row r="33" spans="1:20">
      <c r="B33" s="388" t="s">
        <v>2067</v>
      </c>
      <c r="C33" s="389">
        <v>98</v>
      </c>
      <c r="D33" s="390">
        <v>380600</v>
      </c>
      <c r="E33" s="390">
        <v>3883.6734693877552</v>
      </c>
    </row>
    <row r="34" spans="1:20">
      <c r="B34" s="388" t="s">
        <v>2071</v>
      </c>
      <c r="C34" s="389">
        <v>92</v>
      </c>
      <c r="D34" s="390">
        <v>298900</v>
      </c>
      <c r="E34" s="390">
        <v>3248.913043478261</v>
      </c>
    </row>
    <row r="35" spans="1:20">
      <c r="B35" s="388" t="s">
        <v>2075</v>
      </c>
      <c r="C35" s="389">
        <v>91</v>
      </c>
      <c r="D35" s="390">
        <v>339900</v>
      </c>
      <c r="E35" s="390">
        <v>3735.164835164835</v>
      </c>
    </row>
    <row r="36" spans="1:20">
      <c r="B36" s="388" t="s">
        <v>2079</v>
      </c>
      <c r="C36" s="389">
        <v>93</v>
      </c>
      <c r="D36" s="390">
        <v>474200</v>
      </c>
      <c r="E36" s="390">
        <v>5098.9247311827958</v>
      </c>
    </row>
    <row r="37" spans="1:20">
      <c r="B37" s="186" t="s">
        <v>2084</v>
      </c>
      <c r="C37" s="389">
        <v>433</v>
      </c>
      <c r="D37" s="390">
        <v>1793200</v>
      </c>
      <c r="E37" s="390">
        <v>4141.3394919168595</v>
      </c>
    </row>
    <row r="38" spans="1:20">
      <c r="B38" s="388" t="s">
        <v>2067</v>
      </c>
      <c r="C38" s="389">
        <v>96</v>
      </c>
      <c r="D38" s="390">
        <v>347500</v>
      </c>
      <c r="E38" s="390">
        <v>3619.7916666666665</v>
      </c>
    </row>
    <row r="39" spans="1:20">
      <c r="B39" s="388" t="s">
        <v>2071</v>
      </c>
      <c r="C39" s="389">
        <v>126</v>
      </c>
      <c r="D39" s="390">
        <v>605000</v>
      </c>
      <c r="E39" s="390">
        <v>4801.5873015873012</v>
      </c>
    </row>
    <row r="40" spans="1:20">
      <c r="B40" s="388" t="s">
        <v>2075</v>
      </c>
      <c r="C40" s="389">
        <v>101</v>
      </c>
      <c r="D40" s="390">
        <v>394500</v>
      </c>
      <c r="E40" s="390">
        <v>3905.9405940594061</v>
      </c>
    </row>
    <row r="41" spans="1:20">
      <c r="B41" s="388" t="s">
        <v>2079</v>
      </c>
      <c r="C41" s="389">
        <v>110</v>
      </c>
      <c r="D41" s="390">
        <v>446200</v>
      </c>
      <c r="E41" s="390">
        <v>4056.3636363636365</v>
      </c>
    </row>
    <row r="42" spans="1:20">
      <c r="B42" s="186" t="s">
        <v>196</v>
      </c>
      <c r="C42" s="389">
        <v>1190</v>
      </c>
      <c r="D42" s="390">
        <v>4929900</v>
      </c>
      <c r="E42" s="390">
        <v>4142.773109243697</v>
      </c>
    </row>
    <row r="44" spans="1:20">
      <c r="A44" s="387" t="s">
        <v>2091</v>
      </c>
      <c r="B44" s="187" t="s">
        <v>2085</v>
      </c>
      <c r="C44" s="187" t="s">
        <v>2003</v>
      </c>
      <c r="T44" s="327" t="s">
        <v>2088</v>
      </c>
    </row>
    <row r="45" spans="1:20">
      <c r="B45" s="187" t="s">
        <v>628</v>
      </c>
      <c r="C45" s="469">
        <v>1</v>
      </c>
      <c r="D45" s="469">
        <v>2</v>
      </c>
      <c r="E45" s="469">
        <v>3</v>
      </c>
      <c r="F45" s="469">
        <v>4</v>
      </c>
      <c r="G45" s="469">
        <v>5</v>
      </c>
      <c r="H45" s="469">
        <v>6</v>
      </c>
      <c r="I45" s="469">
        <v>7</v>
      </c>
      <c r="J45" s="469">
        <v>8</v>
      </c>
      <c r="K45" s="469">
        <v>9</v>
      </c>
      <c r="L45" s="469">
        <v>10</v>
      </c>
      <c r="M45" s="469">
        <v>11</v>
      </c>
      <c r="N45" s="469">
        <v>12</v>
      </c>
      <c r="O45" s="469">
        <v>13</v>
      </c>
      <c r="P45" s="469">
        <v>14</v>
      </c>
      <c r="Q45" s="469">
        <v>15</v>
      </c>
      <c r="R45" s="469" t="s">
        <v>196</v>
      </c>
      <c r="T45" s="327" t="s">
        <v>2094</v>
      </c>
    </row>
    <row r="46" spans="1:20">
      <c r="B46" s="470" t="s">
        <v>2704</v>
      </c>
      <c r="C46" s="389">
        <v>1</v>
      </c>
      <c r="D46" s="389">
        <v>9</v>
      </c>
      <c r="E46" s="389">
        <v>8</v>
      </c>
      <c r="F46" s="389">
        <v>11</v>
      </c>
      <c r="G46" s="389">
        <v>4</v>
      </c>
      <c r="H46" s="389"/>
      <c r="I46" s="389"/>
      <c r="J46" s="389"/>
      <c r="K46" s="389"/>
      <c r="L46" s="389"/>
      <c r="M46" s="389"/>
      <c r="N46" s="389"/>
      <c r="O46" s="389"/>
      <c r="P46" s="389"/>
      <c r="Q46" s="389"/>
      <c r="R46" s="389">
        <v>33</v>
      </c>
      <c r="T46" s="327" t="s">
        <v>2095</v>
      </c>
    </row>
    <row r="47" spans="1:20">
      <c r="B47" s="470" t="s">
        <v>2705</v>
      </c>
      <c r="C47" s="389">
        <v>3</v>
      </c>
      <c r="D47" s="389">
        <v>36</v>
      </c>
      <c r="E47" s="389">
        <v>48</v>
      </c>
      <c r="F47" s="389">
        <v>37</v>
      </c>
      <c r="G47" s="389">
        <v>29</v>
      </c>
      <c r="H47" s="389">
        <v>9</v>
      </c>
      <c r="I47" s="389"/>
      <c r="J47" s="389"/>
      <c r="K47" s="389"/>
      <c r="L47" s="389"/>
      <c r="M47" s="389"/>
      <c r="N47" s="389"/>
      <c r="O47" s="389"/>
      <c r="P47" s="389"/>
      <c r="Q47" s="389"/>
      <c r="R47" s="389">
        <v>162</v>
      </c>
      <c r="T47" s="327" t="s">
        <v>2096</v>
      </c>
    </row>
    <row r="48" spans="1:20">
      <c r="B48" s="470" t="s">
        <v>2706</v>
      </c>
      <c r="C48" s="389"/>
      <c r="D48" s="389">
        <v>2</v>
      </c>
      <c r="E48" s="389">
        <v>25</v>
      </c>
      <c r="F48" s="389">
        <v>41</v>
      </c>
      <c r="G48" s="389">
        <v>50</v>
      </c>
      <c r="H48" s="389">
        <v>35</v>
      </c>
      <c r="I48" s="389">
        <v>16</v>
      </c>
      <c r="J48" s="389">
        <v>1</v>
      </c>
      <c r="K48" s="389"/>
      <c r="L48" s="389"/>
      <c r="M48" s="389"/>
      <c r="N48" s="389"/>
      <c r="O48" s="389"/>
      <c r="P48" s="389"/>
      <c r="Q48" s="389"/>
      <c r="R48" s="389">
        <v>170</v>
      </c>
      <c r="T48" s="327" t="s">
        <v>2100</v>
      </c>
    </row>
    <row r="49" spans="1:20">
      <c r="B49" s="470" t="s">
        <v>2707</v>
      </c>
      <c r="C49" s="389"/>
      <c r="D49" s="389"/>
      <c r="E49" s="389">
        <v>2</v>
      </c>
      <c r="F49" s="389">
        <v>15</v>
      </c>
      <c r="G49" s="389">
        <v>37</v>
      </c>
      <c r="H49" s="389">
        <v>45</v>
      </c>
      <c r="I49" s="389">
        <v>29</v>
      </c>
      <c r="J49" s="389">
        <v>33</v>
      </c>
      <c r="K49" s="389">
        <v>6</v>
      </c>
      <c r="L49" s="389"/>
      <c r="M49" s="389"/>
      <c r="N49" s="389"/>
      <c r="O49" s="389"/>
      <c r="P49" s="389"/>
      <c r="Q49" s="389"/>
      <c r="R49" s="389">
        <v>167</v>
      </c>
      <c r="T49" s="327" t="s">
        <v>2097</v>
      </c>
    </row>
    <row r="50" spans="1:20">
      <c r="B50" s="470" t="s">
        <v>2708</v>
      </c>
      <c r="C50" s="389"/>
      <c r="D50" s="389"/>
      <c r="E50" s="389"/>
      <c r="F50" s="389">
        <v>3</v>
      </c>
      <c r="G50" s="389">
        <v>13</v>
      </c>
      <c r="H50" s="389">
        <v>26</v>
      </c>
      <c r="I50" s="389">
        <v>32</v>
      </c>
      <c r="J50" s="389">
        <v>50</v>
      </c>
      <c r="K50" s="389">
        <v>27</v>
      </c>
      <c r="L50" s="389">
        <v>10</v>
      </c>
      <c r="M50" s="389">
        <v>1</v>
      </c>
      <c r="N50" s="389"/>
      <c r="O50" s="389"/>
      <c r="P50" s="389"/>
      <c r="Q50" s="389"/>
      <c r="R50" s="389">
        <v>162</v>
      </c>
    </row>
    <row r="51" spans="1:20">
      <c r="B51" s="470" t="s">
        <v>2709</v>
      </c>
      <c r="C51" s="389"/>
      <c r="D51" s="389"/>
      <c r="E51" s="389"/>
      <c r="F51" s="389">
        <v>1</v>
      </c>
      <c r="G51" s="389">
        <v>3</v>
      </c>
      <c r="H51" s="389">
        <v>10</v>
      </c>
      <c r="I51" s="389">
        <v>22</v>
      </c>
      <c r="J51" s="389">
        <v>36</v>
      </c>
      <c r="K51" s="389">
        <v>38</v>
      </c>
      <c r="L51" s="389">
        <v>33</v>
      </c>
      <c r="M51" s="389">
        <v>21</v>
      </c>
      <c r="N51" s="389">
        <v>5</v>
      </c>
      <c r="O51" s="389"/>
      <c r="P51" s="389"/>
      <c r="Q51" s="389"/>
      <c r="R51" s="389">
        <v>169</v>
      </c>
    </row>
    <row r="52" spans="1:20">
      <c r="B52" s="470" t="s">
        <v>2710</v>
      </c>
      <c r="C52" s="389"/>
      <c r="D52" s="389"/>
      <c r="E52" s="389"/>
      <c r="F52" s="389"/>
      <c r="G52" s="389"/>
      <c r="H52" s="389">
        <v>4</v>
      </c>
      <c r="I52" s="389">
        <v>11</v>
      </c>
      <c r="J52" s="389">
        <v>21</v>
      </c>
      <c r="K52" s="389">
        <v>33</v>
      </c>
      <c r="L52" s="389">
        <v>43</v>
      </c>
      <c r="M52" s="389">
        <v>38</v>
      </c>
      <c r="N52" s="389">
        <v>19</v>
      </c>
      <c r="O52" s="389">
        <v>11</v>
      </c>
      <c r="P52" s="389"/>
      <c r="Q52" s="389"/>
      <c r="R52" s="389">
        <v>180</v>
      </c>
    </row>
    <row r="53" spans="1:20">
      <c r="B53" s="470" t="s">
        <v>2711</v>
      </c>
      <c r="C53" s="389"/>
      <c r="D53" s="389"/>
      <c r="E53" s="389"/>
      <c r="F53" s="389"/>
      <c r="G53" s="389"/>
      <c r="H53" s="389">
        <v>1</v>
      </c>
      <c r="I53" s="389">
        <v>1</v>
      </c>
      <c r="J53" s="389">
        <v>7</v>
      </c>
      <c r="K53" s="389">
        <v>15</v>
      </c>
      <c r="L53" s="389">
        <v>18</v>
      </c>
      <c r="M53" s="389">
        <v>24</v>
      </c>
      <c r="N53" s="389">
        <v>9</v>
      </c>
      <c r="O53" s="389">
        <v>8</v>
      </c>
      <c r="P53" s="389">
        <v>2</v>
      </c>
      <c r="Q53" s="389"/>
      <c r="R53" s="389">
        <v>85</v>
      </c>
    </row>
    <row r="54" spans="1:20">
      <c r="B54" s="470" t="s">
        <v>2712</v>
      </c>
      <c r="C54" s="389"/>
      <c r="D54" s="389"/>
      <c r="E54" s="389"/>
      <c r="F54" s="389"/>
      <c r="G54" s="389"/>
      <c r="H54" s="389"/>
      <c r="I54" s="389">
        <v>3</v>
      </c>
      <c r="J54" s="389">
        <v>1</v>
      </c>
      <c r="K54" s="389">
        <v>4</v>
      </c>
      <c r="L54" s="389">
        <v>6</v>
      </c>
      <c r="M54" s="389">
        <v>3</v>
      </c>
      <c r="N54" s="389">
        <v>6</v>
      </c>
      <c r="O54" s="389"/>
      <c r="P54" s="389"/>
      <c r="Q54" s="389"/>
      <c r="R54" s="389">
        <v>23</v>
      </c>
    </row>
    <row r="55" spans="1:20">
      <c r="B55" s="470" t="s">
        <v>2713</v>
      </c>
      <c r="C55" s="389"/>
      <c r="D55" s="389"/>
      <c r="E55" s="389"/>
      <c r="F55" s="389"/>
      <c r="G55" s="389"/>
      <c r="H55" s="389"/>
      <c r="I55" s="389"/>
      <c r="J55" s="389">
        <v>1</v>
      </c>
      <c r="K55" s="389">
        <v>2</v>
      </c>
      <c r="L55" s="389">
        <v>4</v>
      </c>
      <c r="M55" s="389">
        <v>2</v>
      </c>
      <c r="N55" s="389">
        <v>5</v>
      </c>
      <c r="O55" s="389">
        <v>1</v>
      </c>
      <c r="P55" s="389"/>
      <c r="Q55" s="389"/>
      <c r="R55" s="389">
        <v>15</v>
      </c>
    </row>
    <row r="56" spans="1:20">
      <c r="B56" s="470" t="s">
        <v>2714</v>
      </c>
      <c r="C56" s="389"/>
      <c r="D56" s="389"/>
      <c r="E56" s="389"/>
      <c r="F56" s="389"/>
      <c r="G56" s="389"/>
      <c r="H56" s="389"/>
      <c r="I56" s="389"/>
      <c r="J56" s="389"/>
      <c r="K56" s="389">
        <v>2</v>
      </c>
      <c r="L56" s="389"/>
      <c r="M56" s="389">
        <v>2</v>
      </c>
      <c r="N56" s="389">
        <v>5</v>
      </c>
      <c r="O56" s="389"/>
      <c r="P56" s="389"/>
      <c r="Q56" s="389"/>
      <c r="R56" s="389">
        <v>9</v>
      </c>
    </row>
    <row r="57" spans="1:20">
      <c r="B57" s="470" t="s">
        <v>2715</v>
      </c>
      <c r="C57" s="389"/>
      <c r="D57" s="389"/>
      <c r="E57" s="389"/>
      <c r="F57" s="389"/>
      <c r="G57" s="389"/>
      <c r="H57" s="389"/>
      <c r="I57" s="389"/>
      <c r="J57" s="389"/>
      <c r="K57" s="389"/>
      <c r="L57" s="389">
        <v>1</v>
      </c>
      <c r="M57" s="389">
        <v>4</v>
      </c>
      <c r="N57" s="389">
        <v>1</v>
      </c>
      <c r="O57" s="389">
        <v>1</v>
      </c>
      <c r="P57" s="389"/>
      <c r="Q57" s="389"/>
      <c r="R57" s="389">
        <v>7</v>
      </c>
    </row>
    <row r="58" spans="1:20">
      <c r="B58" s="470" t="s">
        <v>2716</v>
      </c>
      <c r="C58" s="389"/>
      <c r="D58" s="389"/>
      <c r="E58" s="389"/>
      <c r="F58" s="389"/>
      <c r="G58" s="389"/>
      <c r="H58" s="389"/>
      <c r="I58" s="389"/>
      <c r="J58" s="389"/>
      <c r="K58" s="389"/>
      <c r="L58" s="389"/>
      <c r="M58" s="389"/>
      <c r="N58" s="389"/>
      <c r="O58" s="389">
        <v>2</v>
      </c>
      <c r="P58" s="389">
        <v>1</v>
      </c>
      <c r="Q58" s="389"/>
      <c r="R58" s="389">
        <v>3</v>
      </c>
    </row>
    <row r="59" spans="1:20">
      <c r="B59" s="470" t="s">
        <v>2717</v>
      </c>
      <c r="C59" s="389"/>
      <c r="D59" s="389"/>
      <c r="E59" s="389"/>
      <c r="F59" s="389"/>
      <c r="G59" s="389"/>
      <c r="H59" s="389"/>
      <c r="I59" s="389"/>
      <c r="J59" s="389"/>
      <c r="K59" s="389"/>
      <c r="L59" s="389"/>
      <c r="M59" s="389">
        <v>1</v>
      </c>
      <c r="N59" s="389">
        <v>1</v>
      </c>
      <c r="O59" s="389"/>
      <c r="P59" s="389">
        <v>1</v>
      </c>
      <c r="Q59" s="389"/>
      <c r="R59" s="389">
        <v>3</v>
      </c>
    </row>
    <row r="60" spans="1:20">
      <c r="B60" s="470" t="s">
        <v>2718</v>
      </c>
      <c r="C60" s="389"/>
      <c r="D60" s="389"/>
      <c r="E60" s="389"/>
      <c r="F60" s="389"/>
      <c r="G60" s="389"/>
      <c r="H60" s="389"/>
      <c r="I60" s="389"/>
      <c r="J60" s="389"/>
      <c r="K60" s="389"/>
      <c r="L60" s="389"/>
      <c r="M60" s="389"/>
      <c r="N60" s="389"/>
      <c r="O60" s="389"/>
      <c r="P60" s="389"/>
      <c r="Q60" s="389">
        <v>1</v>
      </c>
      <c r="R60" s="389">
        <v>1</v>
      </c>
    </row>
    <row r="61" spans="1:20">
      <c r="B61" s="470" t="s">
        <v>2719</v>
      </c>
      <c r="C61" s="389"/>
      <c r="D61" s="389"/>
      <c r="E61" s="389"/>
      <c r="F61" s="389"/>
      <c r="G61" s="389"/>
      <c r="H61" s="389"/>
      <c r="I61" s="389"/>
      <c r="J61" s="389"/>
      <c r="K61" s="389"/>
      <c r="L61" s="389"/>
      <c r="M61" s="389"/>
      <c r="N61" s="389"/>
      <c r="O61" s="389"/>
      <c r="P61" s="389"/>
      <c r="Q61" s="389">
        <v>1</v>
      </c>
      <c r="R61" s="389">
        <v>1</v>
      </c>
    </row>
    <row r="62" spans="1:20">
      <c r="B62" s="470" t="s">
        <v>196</v>
      </c>
      <c r="C62" s="389">
        <v>4</v>
      </c>
      <c r="D62" s="389">
        <v>47</v>
      </c>
      <c r="E62" s="389">
        <v>83</v>
      </c>
      <c r="F62" s="389">
        <v>108</v>
      </c>
      <c r="G62" s="389">
        <v>136</v>
      </c>
      <c r="H62" s="389">
        <v>130</v>
      </c>
      <c r="I62" s="389">
        <v>114</v>
      </c>
      <c r="J62" s="389">
        <v>150</v>
      </c>
      <c r="K62" s="389">
        <v>127</v>
      </c>
      <c r="L62" s="389">
        <v>115</v>
      </c>
      <c r="M62" s="389">
        <v>96</v>
      </c>
      <c r="N62" s="389">
        <v>51</v>
      </c>
      <c r="O62" s="389">
        <v>23</v>
      </c>
      <c r="P62" s="389">
        <v>4</v>
      </c>
      <c r="Q62" s="389">
        <v>2</v>
      </c>
      <c r="R62" s="389">
        <v>1190</v>
      </c>
    </row>
    <row r="64" spans="1:20">
      <c r="A64" s="387" t="s">
        <v>2098</v>
      </c>
      <c r="B64" s="187" t="s">
        <v>2085</v>
      </c>
      <c r="C64" s="187" t="s">
        <v>2003</v>
      </c>
      <c r="T64" s="327" t="s">
        <v>2088</v>
      </c>
    </row>
    <row r="65" spans="2:20">
      <c r="B65" s="187" t="s">
        <v>628</v>
      </c>
      <c r="C65" s="469">
        <v>1</v>
      </c>
      <c r="D65" s="469">
        <v>2</v>
      </c>
      <c r="E65" s="469">
        <v>3</v>
      </c>
      <c r="F65" s="469">
        <v>4</v>
      </c>
      <c r="G65" s="469">
        <v>5</v>
      </c>
      <c r="H65" s="469">
        <v>6</v>
      </c>
      <c r="I65" s="469">
        <v>7</v>
      </c>
      <c r="J65" s="469">
        <v>8</v>
      </c>
      <c r="K65" s="469">
        <v>9</v>
      </c>
      <c r="L65" s="469">
        <v>10</v>
      </c>
      <c r="M65" s="469">
        <v>11</v>
      </c>
      <c r="N65" s="469">
        <v>12</v>
      </c>
      <c r="O65" s="469">
        <v>13</v>
      </c>
      <c r="P65" s="469">
        <v>14</v>
      </c>
      <c r="Q65" s="469">
        <v>15</v>
      </c>
      <c r="R65" s="469" t="s">
        <v>196</v>
      </c>
      <c r="T65" s="327" t="s">
        <v>2099</v>
      </c>
    </row>
    <row r="66" spans="2:20">
      <c r="B66" s="470" t="s">
        <v>2704</v>
      </c>
      <c r="C66" s="471">
        <v>8.4033613445378156E-4</v>
      </c>
      <c r="D66" s="471">
        <v>7.5630252100840336E-3</v>
      </c>
      <c r="E66" s="471">
        <v>6.7226890756302525E-3</v>
      </c>
      <c r="F66" s="471">
        <v>9.2436974789915968E-3</v>
      </c>
      <c r="G66" s="471">
        <v>3.3613445378151263E-3</v>
      </c>
      <c r="H66" s="471">
        <v>0</v>
      </c>
      <c r="I66" s="471">
        <v>0</v>
      </c>
      <c r="J66" s="471">
        <v>0</v>
      </c>
      <c r="K66" s="471">
        <v>0</v>
      </c>
      <c r="L66" s="471">
        <v>0</v>
      </c>
      <c r="M66" s="471">
        <v>0</v>
      </c>
      <c r="N66" s="471">
        <v>0</v>
      </c>
      <c r="O66" s="471">
        <v>0</v>
      </c>
      <c r="P66" s="471">
        <v>0</v>
      </c>
      <c r="Q66" s="471">
        <v>0</v>
      </c>
      <c r="R66" s="471">
        <v>2.7731092436974789E-2</v>
      </c>
      <c r="T66" s="327" t="s">
        <v>2102</v>
      </c>
    </row>
    <row r="67" spans="2:20">
      <c r="B67" s="470" t="s">
        <v>2705</v>
      </c>
      <c r="C67" s="471">
        <v>2.5210084033613447E-3</v>
      </c>
      <c r="D67" s="471">
        <v>3.0252100840336135E-2</v>
      </c>
      <c r="E67" s="471">
        <v>4.0336134453781515E-2</v>
      </c>
      <c r="F67" s="471">
        <v>3.1092436974789917E-2</v>
      </c>
      <c r="G67" s="471">
        <v>2.4369747899159664E-2</v>
      </c>
      <c r="H67" s="471">
        <v>7.5630252100840336E-3</v>
      </c>
      <c r="I67" s="471">
        <v>0</v>
      </c>
      <c r="J67" s="471">
        <v>0</v>
      </c>
      <c r="K67" s="471">
        <v>0</v>
      </c>
      <c r="L67" s="471">
        <v>0</v>
      </c>
      <c r="M67" s="471">
        <v>0</v>
      </c>
      <c r="N67" s="471">
        <v>0</v>
      </c>
      <c r="O67" s="471">
        <v>0</v>
      </c>
      <c r="P67" s="471">
        <v>0</v>
      </c>
      <c r="Q67" s="471">
        <v>0</v>
      </c>
      <c r="R67" s="471">
        <v>0.13613445378151259</v>
      </c>
      <c r="T67" s="327" t="s">
        <v>2103</v>
      </c>
    </row>
    <row r="68" spans="2:20">
      <c r="B68" s="470" t="s">
        <v>2706</v>
      </c>
      <c r="C68" s="471">
        <v>0</v>
      </c>
      <c r="D68" s="471">
        <v>1.6806722689075631E-3</v>
      </c>
      <c r="E68" s="471">
        <v>2.100840336134454E-2</v>
      </c>
      <c r="F68" s="471">
        <v>3.4453781512605045E-2</v>
      </c>
      <c r="G68" s="471">
        <v>4.2016806722689079E-2</v>
      </c>
      <c r="H68" s="471">
        <v>2.9411764705882353E-2</v>
      </c>
      <c r="I68" s="471">
        <v>1.3445378151260505E-2</v>
      </c>
      <c r="J68" s="471">
        <v>8.4033613445378156E-4</v>
      </c>
      <c r="K68" s="471">
        <v>0</v>
      </c>
      <c r="L68" s="471">
        <v>0</v>
      </c>
      <c r="M68" s="471">
        <v>0</v>
      </c>
      <c r="N68" s="471">
        <v>0</v>
      </c>
      <c r="O68" s="471">
        <v>0</v>
      </c>
      <c r="P68" s="471">
        <v>0</v>
      </c>
      <c r="Q68" s="471">
        <v>0</v>
      </c>
      <c r="R68" s="471">
        <v>0.14285714285714285</v>
      </c>
      <c r="T68" s="327"/>
    </row>
    <row r="69" spans="2:20">
      <c r="B69" s="470" t="s">
        <v>2707</v>
      </c>
      <c r="C69" s="471">
        <v>0</v>
      </c>
      <c r="D69" s="471">
        <v>0</v>
      </c>
      <c r="E69" s="471">
        <v>1.6806722689075631E-3</v>
      </c>
      <c r="F69" s="471">
        <v>1.2605042016806723E-2</v>
      </c>
      <c r="G69" s="471">
        <v>3.1092436974789917E-2</v>
      </c>
      <c r="H69" s="471">
        <v>3.7815126050420166E-2</v>
      </c>
      <c r="I69" s="471">
        <v>2.4369747899159664E-2</v>
      </c>
      <c r="J69" s="471">
        <v>2.7731092436974789E-2</v>
      </c>
      <c r="K69" s="471">
        <v>5.0420168067226894E-3</v>
      </c>
      <c r="L69" s="471">
        <v>0</v>
      </c>
      <c r="M69" s="471">
        <v>0</v>
      </c>
      <c r="N69" s="471">
        <v>0</v>
      </c>
      <c r="O69" s="471">
        <v>0</v>
      </c>
      <c r="P69" s="471">
        <v>0</v>
      </c>
      <c r="Q69" s="471">
        <v>0</v>
      </c>
      <c r="R69" s="471">
        <v>0.14033613445378151</v>
      </c>
    </row>
    <row r="70" spans="2:20">
      <c r="B70" s="470" t="s">
        <v>2708</v>
      </c>
      <c r="C70" s="471">
        <v>0</v>
      </c>
      <c r="D70" s="471">
        <v>0</v>
      </c>
      <c r="E70" s="471">
        <v>0</v>
      </c>
      <c r="F70" s="471">
        <v>2.5210084033613447E-3</v>
      </c>
      <c r="G70" s="471">
        <v>1.0924369747899159E-2</v>
      </c>
      <c r="H70" s="471">
        <v>2.1848739495798318E-2</v>
      </c>
      <c r="I70" s="471">
        <v>2.689075630252101E-2</v>
      </c>
      <c r="J70" s="471">
        <v>4.2016806722689079E-2</v>
      </c>
      <c r="K70" s="471">
        <v>2.26890756302521E-2</v>
      </c>
      <c r="L70" s="471">
        <v>8.4033613445378148E-3</v>
      </c>
      <c r="M70" s="471">
        <v>8.4033613445378156E-4</v>
      </c>
      <c r="N70" s="471">
        <v>0</v>
      </c>
      <c r="O70" s="471">
        <v>0</v>
      </c>
      <c r="P70" s="471">
        <v>0</v>
      </c>
      <c r="Q70" s="471">
        <v>0</v>
      </c>
      <c r="R70" s="471">
        <v>0.13613445378151259</v>
      </c>
    </row>
    <row r="71" spans="2:20">
      <c r="B71" s="470" t="s">
        <v>2709</v>
      </c>
      <c r="C71" s="471">
        <v>0</v>
      </c>
      <c r="D71" s="471">
        <v>0</v>
      </c>
      <c r="E71" s="471">
        <v>0</v>
      </c>
      <c r="F71" s="471">
        <v>8.4033613445378156E-4</v>
      </c>
      <c r="G71" s="471">
        <v>2.5210084033613447E-3</v>
      </c>
      <c r="H71" s="471">
        <v>8.4033613445378148E-3</v>
      </c>
      <c r="I71" s="471">
        <v>1.8487394957983194E-2</v>
      </c>
      <c r="J71" s="471">
        <v>3.0252100840336135E-2</v>
      </c>
      <c r="K71" s="471">
        <v>3.1932773109243695E-2</v>
      </c>
      <c r="L71" s="471">
        <v>2.7731092436974789E-2</v>
      </c>
      <c r="M71" s="471">
        <v>1.7647058823529412E-2</v>
      </c>
      <c r="N71" s="471">
        <v>4.2016806722689074E-3</v>
      </c>
      <c r="O71" s="471">
        <v>0</v>
      </c>
      <c r="P71" s="471">
        <v>0</v>
      </c>
      <c r="Q71" s="471">
        <v>0</v>
      </c>
      <c r="R71" s="471">
        <v>0.14201680672268907</v>
      </c>
    </row>
    <row r="72" spans="2:20">
      <c r="B72" s="470" t="s">
        <v>2710</v>
      </c>
      <c r="C72" s="471">
        <v>0</v>
      </c>
      <c r="D72" s="471">
        <v>0</v>
      </c>
      <c r="E72" s="471">
        <v>0</v>
      </c>
      <c r="F72" s="471">
        <v>0</v>
      </c>
      <c r="G72" s="471">
        <v>0</v>
      </c>
      <c r="H72" s="471">
        <v>3.3613445378151263E-3</v>
      </c>
      <c r="I72" s="471">
        <v>9.2436974789915968E-3</v>
      </c>
      <c r="J72" s="471">
        <v>1.7647058823529412E-2</v>
      </c>
      <c r="K72" s="471">
        <v>2.7731092436974789E-2</v>
      </c>
      <c r="L72" s="471">
        <v>3.6134453781512609E-2</v>
      </c>
      <c r="M72" s="471">
        <v>3.1932773109243695E-2</v>
      </c>
      <c r="N72" s="471">
        <v>1.5966386554621848E-2</v>
      </c>
      <c r="O72" s="471">
        <v>9.2436974789915968E-3</v>
      </c>
      <c r="P72" s="471">
        <v>0</v>
      </c>
      <c r="Q72" s="471">
        <v>0</v>
      </c>
      <c r="R72" s="471">
        <v>0.15126050420168066</v>
      </c>
    </row>
    <row r="73" spans="2:20">
      <c r="B73" s="470" t="s">
        <v>2711</v>
      </c>
      <c r="C73" s="471">
        <v>0</v>
      </c>
      <c r="D73" s="471">
        <v>0</v>
      </c>
      <c r="E73" s="471">
        <v>0</v>
      </c>
      <c r="F73" s="471">
        <v>0</v>
      </c>
      <c r="G73" s="471">
        <v>0</v>
      </c>
      <c r="H73" s="471">
        <v>8.4033613445378156E-4</v>
      </c>
      <c r="I73" s="471">
        <v>8.4033613445378156E-4</v>
      </c>
      <c r="J73" s="471">
        <v>5.8823529411764705E-3</v>
      </c>
      <c r="K73" s="471">
        <v>1.2605042016806723E-2</v>
      </c>
      <c r="L73" s="471">
        <v>1.5126050420168067E-2</v>
      </c>
      <c r="M73" s="471">
        <v>2.0168067226890758E-2</v>
      </c>
      <c r="N73" s="471">
        <v>7.5630252100840336E-3</v>
      </c>
      <c r="O73" s="471">
        <v>6.7226890756302525E-3</v>
      </c>
      <c r="P73" s="471">
        <v>1.6806722689075631E-3</v>
      </c>
      <c r="Q73" s="471">
        <v>0</v>
      </c>
      <c r="R73" s="471">
        <v>7.1428571428571425E-2</v>
      </c>
    </row>
    <row r="74" spans="2:20">
      <c r="B74" s="470" t="s">
        <v>2712</v>
      </c>
      <c r="C74" s="471">
        <v>0</v>
      </c>
      <c r="D74" s="471">
        <v>0</v>
      </c>
      <c r="E74" s="471">
        <v>0</v>
      </c>
      <c r="F74" s="471">
        <v>0</v>
      </c>
      <c r="G74" s="471">
        <v>0</v>
      </c>
      <c r="H74" s="471">
        <v>0</v>
      </c>
      <c r="I74" s="471">
        <v>2.5210084033613447E-3</v>
      </c>
      <c r="J74" s="471">
        <v>8.4033613445378156E-4</v>
      </c>
      <c r="K74" s="471">
        <v>3.3613445378151263E-3</v>
      </c>
      <c r="L74" s="471">
        <v>5.0420168067226894E-3</v>
      </c>
      <c r="M74" s="471">
        <v>2.5210084033613447E-3</v>
      </c>
      <c r="N74" s="471">
        <v>5.0420168067226894E-3</v>
      </c>
      <c r="O74" s="471">
        <v>0</v>
      </c>
      <c r="P74" s="471">
        <v>0</v>
      </c>
      <c r="Q74" s="471">
        <v>0</v>
      </c>
      <c r="R74" s="471">
        <v>1.9327731092436976E-2</v>
      </c>
    </row>
    <row r="75" spans="2:20">
      <c r="B75" s="470" t="s">
        <v>2713</v>
      </c>
      <c r="C75" s="471">
        <v>0</v>
      </c>
      <c r="D75" s="471">
        <v>0</v>
      </c>
      <c r="E75" s="471">
        <v>0</v>
      </c>
      <c r="F75" s="471">
        <v>0</v>
      </c>
      <c r="G75" s="471">
        <v>0</v>
      </c>
      <c r="H75" s="471">
        <v>0</v>
      </c>
      <c r="I75" s="471">
        <v>0</v>
      </c>
      <c r="J75" s="471">
        <v>8.4033613445378156E-4</v>
      </c>
      <c r="K75" s="471">
        <v>1.6806722689075631E-3</v>
      </c>
      <c r="L75" s="471">
        <v>3.3613445378151263E-3</v>
      </c>
      <c r="M75" s="471">
        <v>1.6806722689075631E-3</v>
      </c>
      <c r="N75" s="471">
        <v>4.2016806722689074E-3</v>
      </c>
      <c r="O75" s="471">
        <v>8.4033613445378156E-4</v>
      </c>
      <c r="P75" s="471">
        <v>0</v>
      </c>
      <c r="Q75" s="471">
        <v>0</v>
      </c>
      <c r="R75" s="471">
        <v>1.2605042016806723E-2</v>
      </c>
    </row>
    <row r="76" spans="2:20">
      <c r="B76" s="470" t="s">
        <v>2714</v>
      </c>
      <c r="C76" s="471">
        <v>0</v>
      </c>
      <c r="D76" s="471">
        <v>0</v>
      </c>
      <c r="E76" s="471">
        <v>0</v>
      </c>
      <c r="F76" s="471">
        <v>0</v>
      </c>
      <c r="G76" s="471">
        <v>0</v>
      </c>
      <c r="H76" s="471">
        <v>0</v>
      </c>
      <c r="I76" s="471">
        <v>0</v>
      </c>
      <c r="J76" s="471">
        <v>0</v>
      </c>
      <c r="K76" s="471">
        <v>1.6806722689075631E-3</v>
      </c>
      <c r="L76" s="471">
        <v>0</v>
      </c>
      <c r="M76" s="471">
        <v>1.6806722689075631E-3</v>
      </c>
      <c r="N76" s="471">
        <v>4.2016806722689074E-3</v>
      </c>
      <c r="O76" s="471">
        <v>0</v>
      </c>
      <c r="P76" s="471">
        <v>0</v>
      </c>
      <c r="Q76" s="471">
        <v>0</v>
      </c>
      <c r="R76" s="471">
        <v>7.5630252100840336E-3</v>
      </c>
    </row>
    <row r="77" spans="2:20">
      <c r="B77" s="470" t="s">
        <v>2715</v>
      </c>
      <c r="C77" s="471">
        <v>0</v>
      </c>
      <c r="D77" s="471">
        <v>0</v>
      </c>
      <c r="E77" s="471">
        <v>0</v>
      </c>
      <c r="F77" s="471">
        <v>0</v>
      </c>
      <c r="G77" s="471">
        <v>0</v>
      </c>
      <c r="H77" s="471">
        <v>0</v>
      </c>
      <c r="I77" s="471">
        <v>0</v>
      </c>
      <c r="J77" s="471">
        <v>0</v>
      </c>
      <c r="K77" s="471">
        <v>0</v>
      </c>
      <c r="L77" s="471">
        <v>8.4033613445378156E-4</v>
      </c>
      <c r="M77" s="471">
        <v>3.3613445378151263E-3</v>
      </c>
      <c r="N77" s="471">
        <v>8.4033613445378156E-4</v>
      </c>
      <c r="O77" s="471">
        <v>8.4033613445378156E-4</v>
      </c>
      <c r="P77" s="471">
        <v>0</v>
      </c>
      <c r="Q77" s="471">
        <v>0</v>
      </c>
      <c r="R77" s="471">
        <v>5.8823529411764705E-3</v>
      </c>
    </row>
    <row r="78" spans="2:20">
      <c r="B78" s="470" t="s">
        <v>2716</v>
      </c>
      <c r="C78" s="471">
        <v>0</v>
      </c>
      <c r="D78" s="471">
        <v>0</v>
      </c>
      <c r="E78" s="471">
        <v>0</v>
      </c>
      <c r="F78" s="471">
        <v>0</v>
      </c>
      <c r="G78" s="471">
        <v>0</v>
      </c>
      <c r="H78" s="471">
        <v>0</v>
      </c>
      <c r="I78" s="471">
        <v>0</v>
      </c>
      <c r="J78" s="471">
        <v>0</v>
      </c>
      <c r="K78" s="471">
        <v>0</v>
      </c>
      <c r="L78" s="471">
        <v>0</v>
      </c>
      <c r="M78" s="471">
        <v>0</v>
      </c>
      <c r="N78" s="471">
        <v>0</v>
      </c>
      <c r="O78" s="471">
        <v>1.6806722689075631E-3</v>
      </c>
      <c r="P78" s="471">
        <v>8.4033613445378156E-4</v>
      </c>
      <c r="Q78" s="471">
        <v>0</v>
      </c>
      <c r="R78" s="471">
        <v>2.5210084033613447E-3</v>
      </c>
    </row>
    <row r="79" spans="2:20">
      <c r="B79" s="470" t="s">
        <v>2717</v>
      </c>
      <c r="C79" s="471">
        <v>0</v>
      </c>
      <c r="D79" s="471">
        <v>0</v>
      </c>
      <c r="E79" s="471">
        <v>0</v>
      </c>
      <c r="F79" s="471">
        <v>0</v>
      </c>
      <c r="G79" s="471">
        <v>0</v>
      </c>
      <c r="H79" s="471">
        <v>0</v>
      </c>
      <c r="I79" s="471">
        <v>0</v>
      </c>
      <c r="J79" s="471">
        <v>0</v>
      </c>
      <c r="K79" s="471">
        <v>0</v>
      </c>
      <c r="L79" s="471">
        <v>0</v>
      </c>
      <c r="M79" s="471">
        <v>8.4033613445378156E-4</v>
      </c>
      <c r="N79" s="471">
        <v>8.4033613445378156E-4</v>
      </c>
      <c r="O79" s="471">
        <v>0</v>
      </c>
      <c r="P79" s="471">
        <v>8.4033613445378156E-4</v>
      </c>
      <c r="Q79" s="471">
        <v>0</v>
      </c>
      <c r="R79" s="471">
        <v>2.5210084033613447E-3</v>
      </c>
    </row>
    <row r="80" spans="2:20">
      <c r="B80" s="470" t="s">
        <v>2718</v>
      </c>
      <c r="C80" s="471">
        <v>0</v>
      </c>
      <c r="D80" s="471">
        <v>0</v>
      </c>
      <c r="E80" s="471">
        <v>0</v>
      </c>
      <c r="F80" s="471">
        <v>0</v>
      </c>
      <c r="G80" s="471">
        <v>0</v>
      </c>
      <c r="H80" s="471">
        <v>0</v>
      </c>
      <c r="I80" s="471">
        <v>0</v>
      </c>
      <c r="J80" s="471">
        <v>0</v>
      </c>
      <c r="K80" s="471">
        <v>0</v>
      </c>
      <c r="L80" s="471">
        <v>0</v>
      </c>
      <c r="M80" s="471">
        <v>0</v>
      </c>
      <c r="N80" s="471">
        <v>0</v>
      </c>
      <c r="O80" s="471">
        <v>0</v>
      </c>
      <c r="P80" s="471">
        <v>0</v>
      </c>
      <c r="Q80" s="471">
        <v>8.4033613445378156E-4</v>
      </c>
      <c r="R80" s="471">
        <v>8.4033613445378156E-4</v>
      </c>
    </row>
    <row r="81" spans="1:18">
      <c r="B81" s="470" t="s">
        <v>2719</v>
      </c>
      <c r="C81" s="471">
        <v>0</v>
      </c>
      <c r="D81" s="471">
        <v>0</v>
      </c>
      <c r="E81" s="471">
        <v>0</v>
      </c>
      <c r="F81" s="471">
        <v>0</v>
      </c>
      <c r="G81" s="471">
        <v>0</v>
      </c>
      <c r="H81" s="471">
        <v>0</v>
      </c>
      <c r="I81" s="471">
        <v>0</v>
      </c>
      <c r="J81" s="471">
        <v>0</v>
      </c>
      <c r="K81" s="471">
        <v>0</v>
      </c>
      <c r="L81" s="471">
        <v>0</v>
      </c>
      <c r="M81" s="471">
        <v>0</v>
      </c>
      <c r="N81" s="471">
        <v>0</v>
      </c>
      <c r="O81" s="471">
        <v>0</v>
      </c>
      <c r="P81" s="471">
        <v>0</v>
      </c>
      <c r="Q81" s="471">
        <v>8.4033613445378156E-4</v>
      </c>
      <c r="R81" s="471">
        <v>8.4033613445378156E-4</v>
      </c>
    </row>
    <row r="82" spans="1:18">
      <c r="B82" s="470" t="s">
        <v>196</v>
      </c>
      <c r="C82" s="471">
        <v>3.3613445378151263E-3</v>
      </c>
      <c r="D82" s="471">
        <v>3.949579831932773E-2</v>
      </c>
      <c r="E82" s="471">
        <v>6.9747899159663868E-2</v>
      </c>
      <c r="F82" s="471">
        <v>9.07563025210084E-2</v>
      </c>
      <c r="G82" s="471">
        <v>0.11428571428571428</v>
      </c>
      <c r="H82" s="471">
        <v>0.1092436974789916</v>
      </c>
      <c r="I82" s="471">
        <v>9.5798319327731099E-2</v>
      </c>
      <c r="J82" s="471">
        <v>0.12605042016806722</v>
      </c>
      <c r="K82" s="471">
        <v>0.10672268907563025</v>
      </c>
      <c r="L82" s="471">
        <v>9.6638655462184878E-2</v>
      </c>
      <c r="M82" s="471">
        <v>8.067226890756303E-2</v>
      </c>
      <c r="N82" s="471">
        <v>4.2857142857142858E-2</v>
      </c>
      <c r="O82" s="471">
        <v>1.9327731092436976E-2</v>
      </c>
      <c r="P82" s="471">
        <v>3.3613445378151263E-3</v>
      </c>
      <c r="Q82" s="471">
        <v>1.6806722689075631E-3</v>
      </c>
      <c r="R82" s="471">
        <v>1</v>
      </c>
    </row>
    <row r="84" spans="1:18">
      <c r="A84" s="387" t="s">
        <v>2104</v>
      </c>
      <c r="B84" s="187" t="s">
        <v>16</v>
      </c>
      <c r="C84" t="s">
        <v>2106</v>
      </c>
      <c r="F84" s="187"/>
      <c r="G84" s="187"/>
      <c r="H84" s="327" t="s">
        <v>2088</v>
      </c>
      <c r="I84" s="187"/>
      <c r="J84" s="187"/>
      <c r="K84" s="187"/>
      <c r="L84" s="187"/>
      <c r="M84" s="187"/>
      <c r="N84" s="187"/>
      <c r="O84" s="187"/>
      <c r="P84" s="187"/>
      <c r="Q84" s="187"/>
      <c r="R84" s="187"/>
    </row>
    <row r="85" spans="1:18">
      <c r="B85" s="186" t="s">
        <v>2066</v>
      </c>
      <c r="C85" s="471"/>
      <c r="H85" s="327" t="s">
        <v>2107</v>
      </c>
    </row>
    <row r="86" spans="1:18">
      <c r="B86" s="472" t="s">
        <v>2068</v>
      </c>
      <c r="C86" s="471"/>
      <c r="H86" s="327" t="s">
        <v>2108</v>
      </c>
    </row>
    <row r="87" spans="1:18">
      <c r="B87" s="472" t="s">
        <v>2069</v>
      </c>
      <c r="C87" s="471">
        <v>-0.2831149927219796</v>
      </c>
      <c r="H87" s="327" t="s">
        <v>2110</v>
      </c>
    </row>
    <row r="88" spans="1:18">
      <c r="B88" s="472" t="s">
        <v>2070</v>
      </c>
      <c r="C88" s="471">
        <v>0.55431472081218269</v>
      </c>
      <c r="H88" s="391" t="s">
        <v>2111</v>
      </c>
    </row>
    <row r="89" spans="1:18">
      <c r="B89" s="472" t="s">
        <v>2072</v>
      </c>
      <c r="C89" s="471">
        <v>8.948399738732854E-2</v>
      </c>
      <c r="H89" s="327" t="s">
        <v>2109</v>
      </c>
    </row>
    <row r="90" spans="1:18">
      <c r="B90" s="472" t="s">
        <v>2073</v>
      </c>
      <c r="C90" s="471">
        <v>-0.32314148681055155</v>
      </c>
    </row>
    <row r="91" spans="1:18">
      <c r="B91" s="472" t="s">
        <v>2074</v>
      </c>
      <c r="C91" s="471">
        <v>0.56155890168290523</v>
      </c>
    </row>
    <row r="92" spans="1:18">
      <c r="B92" s="472" t="s">
        <v>2076</v>
      </c>
      <c r="C92" s="471">
        <v>-0.33806012478729436</v>
      </c>
    </row>
    <row r="93" spans="1:18">
      <c r="B93" s="472" t="s">
        <v>2077</v>
      </c>
      <c r="C93" s="471">
        <v>0.18337617823479005</v>
      </c>
    </row>
    <row r="94" spans="1:18">
      <c r="B94" s="472" t="s">
        <v>2078</v>
      </c>
      <c r="C94" s="471">
        <v>-0.35047067342505434</v>
      </c>
    </row>
    <row r="95" spans="1:18">
      <c r="B95" s="472" t="s">
        <v>2080</v>
      </c>
      <c r="C95" s="471">
        <v>0.99554069119286515</v>
      </c>
    </row>
    <row r="96" spans="1:18">
      <c r="B96" s="472" t="s">
        <v>2081</v>
      </c>
      <c r="C96" s="471">
        <v>-0.28491620111731841</v>
      </c>
    </row>
    <row r="97" spans="2:3">
      <c r="B97" s="472" t="s">
        <v>2082</v>
      </c>
      <c r="C97" s="471">
        <v>0.14531250000000001</v>
      </c>
    </row>
    <row r="98" spans="2:3">
      <c r="B98" s="186" t="s">
        <v>2083</v>
      </c>
      <c r="C98" s="471"/>
    </row>
    <row r="99" spans="2:3">
      <c r="B99" s="472" t="s">
        <v>2068</v>
      </c>
      <c r="C99" s="471"/>
    </row>
    <row r="100" spans="2:3">
      <c r="B100" s="472" t="s">
        <v>2069</v>
      </c>
      <c r="C100" s="471">
        <v>0.58653846153846156</v>
      </c>
    </row>
    <row r="101" spans="2:3">
      <c r="B101" s="472" t="s">
        <v>2070</v>
      </c>
      <c r="C101" s="471">
        <v>0.25303030303030305</v>
      </c>
    </row>
    <row r="102" spans="2:3">
      <c r="B102" s="472" t="s">
        <v>2072</v>
      </c>
      <c r="C102" s="471">
        <v>-0.40507859733978235</v>
      </c>
    </row>
    <row r="103" spans="2:3">
      <c r="B103" s="472" t="s">
        <v>2073</v>
      </c>
      <c r="C103" s="471">
        <v>3.7601626016260166E-2</v>
      </c>
    </row>
    <row r="104" spans="2:3">
      <c r="B104" s="472" t="s">
        <v>2074</v>
      </c>
      <c r="C104" s="471">
        <v>-3.6238981390793339E-2</v>
      </c>
    </row>
    <row r="105" spans="2:3">
      <c r="B105" s="472" t="s">
        <v>2076</v>
      </c>
      <c r="C105" s="471">
        <v>0.59146341463414631</v>
      </c>
    </row>
    <row r="106" spans="2:3">
      <c r="B106" s="472" t="s">
        <v>2077</v>
      </c>
      <c r="C106" s="471">
        <v>-0.30715197956577267</v>
      </c>
    </row>
    <row r="107" spans="2:3">
      <c r="B107" s="472" t="s">
        <v>2078</v>
      </c>
      <c r="C107" s="471">
        <v>-0.3105990783410138</v>
      </c>
    </row>
    <row r="108" spans="2:3">
      <c r="B108" s="472" t="s">
        <v>2080</v>
      </c>
      <c r="C108" s="471">
        <v>1.2994652406417113</v>
      </c>
    </row>
    <row r="109" spans="2:3">
      <c r="B109" s="472" t="s">
        <v>2081</v>
      </c>
      <c r="C109" s="471">
        <v>-6.9186046511627908E-2</v>
      </c>
    </row>
    <row r="110" spans="2:3">
      <c r="B110" s="472" t="s">
        <v>2082</v>
      </c>
      <c r="C110" s="471">
        <v>-0.11242973141786383</v>
      </c>
    </row>
    <row r="111" spans="2:3">
      <c r="B111" s="186" t="s">
        <v>2084</v>
      </c>
      <c r="C111" s="471"/>
    </row>
    <row r="112" spans="2:3">
      <c r="B112" s="472" t="s">
        <v>2068</v>
      </c>
      <c r="C112" s="471"/>
    </row>
    <row r="113" spans="2:3">
      <c r="B113" s="472" t="s">
        <v>2069</v>
      </c>
      <c r="C113" s="471">
        <v>0.74344355758266822</v>
      </c>
    </row>
    <row r="114" spans="2:3">
      <c r="B114" s="472" t="s">
        <v>2070</v>
      </c>
      <c r="C114" s="471">
        <v>-0.30085022890778285</v>
      </c>
    </row>
    <row r="115" spans="2:3">
      <c r="B115" s="472" t="s">
        <v>2072</v>
      </c>
      <c r="C115" s="471">
        <v>1.3947614593077642</v>
      </c>
    </row>
    <row r="116" spans="2:3">
      <c r="B116" s="472" t="s">
        <v>2073</v>
      </c>
      <c r="C116" s="471">
        <v>-0.30937500000000001</v>
      </c>
    </row>
    <row r="117" spans="2:3">
      <c r="B117" s="472" t="s">
        <v>2074</v>
      </c>
      <c r="C117" s="471">
        <v>-2.6018099547511313E-2</v>
      </c>
    </row>
    <row r="118" spans="2:3">
      <c r="B118" s="472" t="s">
        <v>2076</v>
      </c>
      <c r="C118" s="471">
        <v>-0.44541231126596981</v>
      </c>
    </row>
    <row r="119" spans="2:3">
      <c r="B119" s="472" t="s">
        <v>2077</v>
      </c>
      <c r="C119" s="471">
        <v>0.43141361256544503</v>
      </c>
    </row>
    <row r="120" spans="2:3">
      <c r="B120" s="472" t="s">
        <v>2078</v>
      </c>
      <c r="C120" s="471">
        <v>0.18727139722019021</v>
      </c>
    </row>
    <row r="121" spans="2:3">
      <c r="B121" s="472" t="s">
        <v>2080</v>
      </c>
      <c r="C121" s="471">
        <v>0.22735674676524953</v>
      </c>
    </row>
    <row r="122" spans="2:3">
      <c r="B122" s="472" t="s">
        <v>2081</v>
      </c>
      <c r="C122" s="471">
        <v>-0.24046184738955823</v>
      </c>
    </row>
    <row r="123" spans="2:3">
      <c r="B123" s="472" t="s">
        <v>2082</v>
      </c>
      <c r="C123" s="471">
        <v>-0.3674818241903503</v>
      </c>
    </row>
    <row r="124" spans="2:3">
      <c r="B124" s="186" t="s">
        <v>196</v>
      </c>
      <c r="C124" s="471"/>
    </row>
  </sheetData>
  <mergeCells count="3">
    <mergeCell ref="G15:H15"/>
    <mergeCell ref="G16:H16"/>
    <mergeCell ref="G17:H17"/>
  </mergeCells>
  <pageMargins left="0.7" right="0.7" top="0.75" bottom="0.75" header="0.3" footer="0.3"/>
  <pageSetup paperSize="9" orientation="portrait" horizontalDpi="0" verticalDpi="0" r:id="rId5"/>
  <drawing r:id="rId6"/>
  <extLst>
    <ext xmlns:x14="http://schemas.microsoft.com/office/spreadsheetml/2009/9/main" uri="{A8765BA9-456A-4dab-B4F3-ACF838C121DE}">
      <x14:slicerList>
        <x14:slicer r:id="rId7"/>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2:Q74"/>
  <sheetViews>
    <sheetView showGridLines="0" workbookViewId="0"/>
  </sheetViews>
  <sheetFormatPr defaultRowHeight="15"/>
  <cols>
    <col min="2" max="2" width="21.85546875" bestFit="1" customWidth="1"/>
    <col min="3" max="17" width="9.5703125" customWidth="1"/>
    <col min="18" max="18" width="14.28515625" bestFit="1" customWidth="1"/>
  </cols>
  <sheetData>
    <row r="2" spans="1:17" s="326" customFormat="1" ht="15.75">
      <c r="A2" s="4"/>
      <c r="B2" s="5" t="s">
        <v>2112</v>
      </c>
    </row>
    <row r="4" spans="1:17">
      <c r="B4" s="327" t="s">
        <v>2113</v>
      </c>
    </row>
    <row r="5" spans="1:17">
      <c r="B5" s="329" t="s">
        <v>2114</v>
      </c>
    </row>
    <row r="6" spans="1:17">
      <c r="B6" s="329" t="s">
        <v>2126</v>
      </c>
    </row>
    <row r="7" spans="1:17">
      <c r="B7" s="329" t="s">
        <v>2127</v>
      </c>
    </row>
    <row r="8" spans="1:17">
      <c r="B8" s="329"/>
    </row>
    <row r="9" spans="1:17">
      <c r="B9" s="329"/>
    </row>
    <row r="11" spans="1:17">
      <c r="B11" s="365" t="s">
        <v>1994</v>
      </c>
    </row>
    <row r="12" spans="1:17">
      <c r="B12" s="395" t="s">
        <v>2124</v>
      </c>
      <c r="C12" s="395" t="s">
        <v>2003</v>
      </c>
      <c r="D12" s="395"/>
      <c r="E12" s="395"/>
      <c r="F12" s="395"/>
      <c r="G12" s="395"/>
      <c r="H12" s="395"/>
      <c r="I12" s="395"/>
      <c r="J12" s="395"/>
      <c r="K12" s="395"/>
      <c r="L12" s="395"/>
      <c r="M12" s="395"/>
      <c r="N12" s="395"/>
      <c r="O12" s="395"/>
      <c r="P12" s="395"/>
      <c r="Q12" s="395"/>
    </row>
    <row r="13" spans="1:17">
      <c r="B13" s="395" t="s">
        <v>2125</v>
      </c>
      <c r="C13" s="396">
        <v>1</v>
      </c>
      <c r="D13" s="396">
        <v>2</v>
      </c>
      <c r="E13" s="396">
        <v>3</v>
      </c>
      <c r="F13" s="396">
        <v>4</v>
      </c>
      <c r="G13" s="396">
        <v>5</v>
      </c>
      <c r="H13" s="396">
        <v>6</v>
      </c>
      <c r="I13" s="396">
        <v>7</v>
      </c>
      <c r="J13" s="396">
        <v>8</v>
      </c>
      <c r="K13" s="396">
        <v>9</v>
      </c>
      <c r="L13" s="396">
        <v>10</v>
      </c>
      <c r="M13" s="396">
        <v>11</v>
      </c>
      <c r="N13" s="396">
        <v>12</v>
      </c>
      <c r="O13" s="396">
        <v>13</v>
      </c>
      <c r="P13" s="396">
        <v>14</v>
      </c>
      <c r="Q13" s="396">
        <v>15</v>
      </c>
    </row>
    <row r="14" spans="1:17">
      <c r="B14" s="392" t="s">
        <v>2115</v>
      </c>
      <c r="C14" s="392">
        <v>50400</v>
      </c>
      <c r="D14" s="392">
        <v>45488.888888888891</v>
      </c>
      <c r="E14" s="392">
        <v>40825</v>
      </c>
      <c r="F14" s="392">
        <v>36754.545454545456</v>
      </c>
      <c r="G14" s="392">
        <v>28475</v>
      </c>
      <c r="H14" s="392"/>
      <c r="I14" s="392"/>
      <c r="J14" s="392"/>
      <c r="K14" s="392"/>
      <c r="L14" s="392"/>
      <c r="M14" s="392"/>
      <c r="N14" s="392"/>
      <c r="O14" s="392"/>
      <c r="P14" s="392"/>
      <c r="Q14" s="392"/>
    </row>
    <row r="15" spans="1:17">
      <c r="B15" s="393" t="s">
        <v>2116</v>
      </c>
      <c r="C15" s="393">
        <v>68866.666666666672</v>
      </c>
      <c r="D15" s="393">
        <v>56300</v>
      </c>
      <c r="E15" s="393">
        <v>51579.452054794521</v>
      </c>
      <c r="F15" s="393">
        <v>44180.769230769234</v>
      </c>
      <c r="G15" s="393">
        <v>35379.746835443038</v>
      </c>
      <c r="H15" s="393">
        <v>28081.81818181818</v>
      </c>
      <c r="I15" s="393">
        <v>22662.5</v>
      </c>
      <c r="J15" s="393">
        <v>14700</v>
      </c>
      <c r="K15" s="393"/>
      <c r="L15" s="393"/>
      <c r="M15" s="393"/>
      <c r="N15" s="393"/>
      <c r="O15" s="393"/>
      <c r="P15" s="393"/>
      <c r="Q15" s="393"/>
    </row>
    <row r="16" spans="1:17">
      <c r="B16" s="393" t="s">
        <v>2117</v>
      </c>
      <c r="C16" s="393"/>
      <c r="D16" s="393"/>
      <c r="E16" s="393">
        <v>111750</v>
      </c>
      <c r="F16" s="393">
        <v>65011.111111111109</v>
      </c>
      <c r="G16" s="393">
        <v>45806</v>
      </c>
      <c r="H16" s="393">
        <v>35476.056338028167</v>
      </c>
      <c r="I16" s="393">
        <v>26595.081967213115</v>
      </c>
      <c r="J16" s="393">
        <v>18966.265060240963</v>
      </c>
      <c r="K16" s="393">
        <v>13812.121212121212</v>
      </c>
      <c r="L16" s="393">
        <v>10580</v>
      </c>
      <c r="M16" s="393">
        <v>9200</v>
      </c>
      <c r="N16" s="393"/>
      <c r="O16" s="393"/>
      <c r="P16" s="393"/>
      <c r="Q16" s="393"/>
    </row>
    <row r="17" spans="2:17">
      <c r="B17" s="393" t="s">
        <v>2118</v>
      </c>
      <c r="C17" s="393"/>
      <c r="D17" s="393"/>
      <c r="E17" s="393"/>
      <c r="F17" s="393">
        <v>101500</v>
      </c>
      <c r="G17" s="393">
        <v>70233.333333333328</v>
      </c>
      <c r="H17" s="393">
        <v>58585.714285714283</v>
      </c>
      <c r="I17" s="393">
        <v>36766.666666666664</v>
      </c>
      <c r="J17" s="393">
        <v>24647.36842105263</v>
      </c>
      <c r="K17" s="393">
        <v>16830.985915492958</v>
      </c>
      <c r="L17" s="393">
        <v>13061.842105263158</v>
      </c>
      <c r="M17" s="393">
        <v>9967.796610169491</v>
      </c>
      <c r="N17" s="393">
        <v>6795.833333333333</v>
      </c>
      <c r="O17" s="393">
        <v>5245.454545454545</v>
      </c>
      <c r="P17" s="393"/>
      <c r="Q17" s="393"/>
    </row>
    <row r="18" spans="2:17">
      <c r="B18" s="393" t="s">
        <v>2119</v>
      </c>
      <c r="C18" s="393"/>
      <c r="D18" s="393"/>
      <c r="E18" s="393"/>
      <c r="F18" s="393"/>
      <c r="G18" s="393"/>
      <c r="H18" s="393">
        <v>76900</v>
      </c>
      <c r="I18" s="393">
        <v>61175</v>
      </c>
      <c r="J18" s="393">
        <v>40550</v>
      </c>
      <c r="K18" s="393">
        <v>34542.105263157893</v>
      </c>
      <c r="L18" s="393">
        <v>20104.166666666668</v>
      </c>
      <c r="M18" s="393">
        <v>13344.444444444445</v>
      </c>
      <c r="N18" s="393">
        <v>11120</v>
      </c>
      <c r="O18" s="393">
        <v>5675</v>
      </c>
      <c r="P18" s="393">
        <v>4550</v>
      </c>
      <c r="Q18" s="393"/>
    </row>
    <row r="19" spans="2:17">
      <c r="B19" s="393" t="s">
        <v>2120</v>
      </c>
      <c r="C19" s="393"/>
      <c r="D19" s="393"/>
      <c r="E19" s="393"/>
      <c r="F19" s="393"/>
      <c r="G19" s="393"/>
      <c r="H19" s="393"/>
      <c r="I19" s="393"/>
      <c r="J19" s="393">
        <v>54800</v>
      </c>
      <c r="K19" s="393">
        <v>45325</v>
      </c>
      <c r="L19" s="393">
        <v>33275</v>
      </c>
      <c r="M19" s="393">
        <v>39300</v>
      </c>
      <c r="N19" s="393">
        <v>22280</v>
      </c>
      <c r="O19" s="393">
        <v>15500</v>
      </c>
      <c r="P19" s="393"/>
      <c r="Q19" s="393"/>
    </row>
    <row r="20" spans="2:17">
      <c r="B20" s="393" t="s">
        <v>2121</v>
      </c>
      <c r="C20" s="393"/>
      <c r="D20" s="393"/>
      <c r="E20" s="393"/>
      <c r="F20" s="393"/>
      <c r="G20" s="393"/>
      <c r="H20" s="393"/>
      <c r="I20" s="393"/>
      <c r="J20" s="393"/>
      <c r="K20" s="393"/>
      <c r="L20" s="393">
        <v>36900</v>
      </c>
      <c r="M20" s="393">
        <v>37825</v>
      </c>
      <c r="N20" s="393">
        <v>24300</v>
      </c>
      <c r="O20" s="393">
        <v>18900</v>
      </c>
      <c r="P20" s="393">
        <v>15900</v>
      </c>
      <c r="Q20" s="393"/>
    </row>
    <row r="21" spans="2:17">
      <c r="B21" s="393" t="s">
        <v>2122</v>
      </c>
      <c r="C21" s="393"/>
      <c r="D21" s="393"/>
      <c r="E21" s="393"/>
      <c r="F21" s="393"/>
      <c r="G21" s="393"/>
      <c r="H21" s="393"/>
      <c r="I21" s="393"/>
      <c r="J21" s="393"/>
      <c r="K21" s="393"/>
      <c r="L21" s="393"/>
      <c r="M21" s="393">
        <v>38200</v>
      </c>
      <c r="N21" s="393">
        <v>44700</v>
      </c>
      <c r="O21" s="393"/>
      <c r="P21" s="393">
        <v>20100</v>
      </c>
      <c r="Q21" s="393"/>
    </row>
    <row r="22" spans="2:17">
      <c r="B22" s="394" t="s">
        <v>2123</v>
      </c>
      <c r="C22" s="394"/>
      <c r="D22" s="394"/>
      <c r="E22" s="394"/>
      <c r="F22" s="394"/>
      <c r="G22" s="394"/>
      <c r="H22" s="394"/>
      <c r="I22" s="394"/>
      <c r="J22" s="394"/>
      <c r="K22" s="394"/>
      <c r="L22" s="394"/>
      <c r="M22" s="394"/>
      <c r="N22" s="394"/>
      <c r="O22" s="394"/>
      <c r="P22" s="394"/>
      <c r="Q22" s="394">
        <v>23750</v>
      </c>
    </row>
    <row r="30" spans="2:17">
      <c r="B30" s="385"/>
    </row>
    <row r="31" spans="2:17">
      <c r="B31" s="385"/>
    </row>
    <row r="32" spans="2:17">
      <c r="B32" s="327"/>
    </row>
    <row r="33" spans="2:11">
      <c r="B33" s="385"/>
    </row>
    <row r="34" spans="2:11">
      <c r="B34" s="327"/>
    </row>
    <row r="35" spans="2:11">
      <c r="B35" s="327"/>
    </row>
    <row r="36" spans="2:11">
      <c r="B36" s="327"/>
    </row>
    <row r="37" spans="2:11">
      <c r="B37" s="327"/>
      <c r="K37" s="327" t="s">
        <v>2088</v>
      </c>
    </row>
    <row r="38" spans="2:11">
      <c r="B38" s="327"/>
      <c r="K38" s="327" t="s">
        <v>2132</v>
      </c>
    </row>
    <row r="39" spans="2:11">
      <c r="B39" s="327"/>
      <c r="K39" s="327" t="s">
        <v>2133</v>
      </c>
    </row>
    <row r="40" spans="2:11">
      <c r="B40" s="327"/>
      <c r="K40" s="327" t="s">
        <v>2134</v>
      </c>
    </row>
    <row r="41" spans="2:11">
      <c r="B41" s="327"/>
      <c r="K41" s="327" t="s">
        <v>2135</v>
      </c>
    </row>
    <row r="42" spans="2:11">
      <c r="B42" s="327"/>
      <c r="K42" s="327" t="s">
        <v>2128</v>
      </c>
    </row>
    <row r="43" spans="2:11">
      <c r="B43" s="327"/>
      <c r="K43" s="327" t="s">
        <v>2129</v>
      </c>
    </row>
    <row r="44" spans="2:11">
      <c r="B44" s="378"/>
      <c r="K44" s="327" t="s">
        <v>2131</v>
      </c>
    </row>
    <row r="45" spans="2:11">
      <c r="B45" s="378"/>
      <c r="K45" s="327" t="s">
        <v>2130</v>
      </c>
    </row>
    <row r="46" spans="2:11">
      <c r="B46" s="378"/>
      <c r="K46" s="327"/>
    </row>
    <row r="47" spans="2:11">
      <c r="B47" s="378"/>
    </row>
    <row r="48" spans="2:11">
      <c r="B48" s="378"/>
    </row>
    <row r="49" spans="2:2">
      <c r="B49" s="378"/>
    </row>
    <row r="50" spans="2:2">
      <c r="B50" s="378"/>
    </row>
    <row r="51" spans="2:2">
      <c r="B51" s="378"/>
    </row>
    <row r="52" spans="2:2">
      <c r="B52" s="378"/>
    </row>
    <row r="53" spans="2:2">
      <c r="B53" s="379"/>
    </row>
    <row r="54" spans="2:2">
      <c r="B54" s="379"/>
    </row>
    <row r="55" spans="2:2">
      <c r="B55" s="379"/>
    </row>
    <row r="56" spans="2:2">
      <c r="B56" s="386"/>
    </row>
    <row r="57" spans="2:2">
      <c r="B57" s="379"/>
    </row>
    <row r="58" spans="2:2">
      <c r="B58" s="379"/>
    </row>
    <row r="59" spans="2:2">
      <c r="B59" s="379"/>
    </row>
    <row r="60" spans="2:2">
      <c r="B60" s="379"/>
    </row>
    <row r="61" spans="2:2">
      <c r="B61" s="379"/>
    </row>
    <row r="62" spans="2:2">
      <c r="B62" s="379"/>
    </row>
    <row r="63" spans="2:2">
      <c r="B63" s="378"/>
    </row>
    <row r="64" spans="2:2">
      <c r="B64" s="379"/>
    </row>
    <row r="65" spans="2:2">
      <c r="B65" s="379"/>
    </row>
    <row r="66" spans="2:2">
      <c r="B66" s="378"/>
    </row>
    <row r="67" spans="2:2">
      <c r="B67" s="379"/>
    </row>
    <row r="68" spans="2:2">
      <c r="B68" s="378"/>
    </row>
    <row r="69" spans="2:2">
      <c r="B69" s="379"/>
    </row>
    <row r="70" spans="2:2">
      <c r="B70" s="379"/>
    </row>
    <row r="71" spans="2:2">
      <c r="B71" s="379"/>
    </row>
    <row r="72" spans="2:2">
      <c r="B72" s="379"/>
    </row>
    <row r="73" spans="2:2">
      <c r="B73" s="378"/>
    </row>
    <row r="74" spans="2:2">
      <c r="B74" s="379"/>
    </row>
  </sheetData>
  <pageMargins left="0.7" right="0.7" top="0.75" bottom="0.75" header="0.3" footer="0.3"/>
  <pageSetup paperSize="9" orientation="portrait" horizontalDpi="0" verticalDpi="0" r:id="rId2"/>
  <drawing r:id="rId3"/>
  <extLst>
    <ext xmlns:x15="http://schemas.microsoft.com/office/spreadsheetml/2010/11/main" uri="{7E03D99C-DC04-49d9-9315-930204A7B6E9}">
      <x15:timelineRefs>
        <x15:timelineRef r:id="rId4"/>
      </x15:timelineRef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P244"/>
  <sheetViews>
    <sheetView zoomScaleNormal="100" workbookViewId="0"/>
  </sheetViews>
  <sheetFormatPr defaultColWidth="9.140625" defaultRowHeight="12.75" customHeight="1" zeroHeight="1"/>
  <cols>
    <col min="1" max="2" width="9.140625" style="3" customWidth="1"/>
    <col min="3" max="3" width="10" style="3" customWidth="1"/>
    <col min="4" max="4" width="11.28515625" style="3" customWidth="1"/>
    <col min="5" max="9" width="9.140625" style="3" customWidth="1"/>
    <col min="10" max="10" width="10.42578125" style="3" customWidth="1"/>
    <col min="11" max="11" width="9.140625" style="3" customWidth="1"/>
    <col min="12" max="12" width="10.42578125" style="3" customWidth="1"/>
    <col min="13" max="13" width="9.140625" style="3" customWidth="1"/>
    <col min="14" max="14" width="10.42578125" style="3" customWidth="1"/>
    <col min="15" max="15" width="9.140625" style="3" customWidth="1"/>
    <col min="16" max="16" width="10.42578125" style="3" customWidth="1"/>
    <col min="17" max="17" width="9.140625" style="3" customWidth="1"/>
    <col min="18" max="16384" width="9.140625" style="3"/>
  </cols>
  <sheetData>
    <row r="1" spans="1:16" ht="15.75">
      <c r="A1" s="1" t="s">
        <v>0</v>
      </c>
    </row>
    <row r="2" spans="1:16" s="167" customFormat="1" ht="19.5" customHeight="1">
      <c r="A2" s="4"/>
      <c r="B2" s="5" t="s">
        <v>497</v>
      </c>
      <c r="C2" s="5"/>
    </row>
    <row r="3" spans="1:16"/>
    <row r="4" spans="1:16" ht="15">
      <c r="B4" s="518" t="s">
        <v>484</v>
      </c>
      <c r="C4" s="519"/>
      <c r="D4" s="519"/>
      <c r="E4" s="519"/>
      <c r="F4" s="519"/>
      <c r="G4" s="519"/>
      <c r="H4" s="519"/>
      <c r="I4" s="519"/>
      <c r="J4" s="519"/>
      <c r="K4" s="519"/>
      <c r="L4" s="519"/>
      <c r="M4" s="519"/>
      <c r="N4" s="519"/>
      <c r="O4" s="519"/>
      <c r="P4" s="520"/>
    </row>
    <row r="5" spans="1:16">
      <c r="B5" s="37"/>
      <c r="C5" s="7"/>
      <c r="D5" s="7"/>
      <c r="E5" s="7"/>
      <c r="F5" s="7"/>
      <c r="G5" s="7"/>
      <c r="H5" s="7"/>
      <c r="I5" s="7"/>
      <c r="J5" s="7"/>
      <c r="K5" s="7"/>
      <c r="L5" s="7"/>
      <c r="M5" s="7"/>
      <c r="N5" s="7"/>
      <c r="O5" s="7"/>
      <c r="P5" s="8"/>
    </row>
    <row r="6" spans="1:16">
      <c r="B6" s="37"/>
      <c r="C6" s="7"/>
      <c r="D6" s="7"/>
      <c r="E6" s="7"/>
      <c r="F6" s="7"/>
      <c r="G6" s="7"/>
      <c r="H6" s="7"/>
      <c r="I6" s="7"/>
      <c r="J6" s="7"/>
      <c r="K6" s="7"/>
      <c r="L6" s="7"/>
      <c r="M6" s="7"/>
      <c r="N6" s="7"/>
      <c r="O6" s="7"/>
      <c r="P6" s="8"/>
    </row>
    <row r="7" spans="1:16">
      <c r="B7" s="37"/>
      <c r="C7" s="7"/>
      <c r="D7" s="7"/>
      <c r="E7" s="7"/>
      <c r="F7" s="7"/>
      <c r="G7" s="7"/>
      <c r="H7" s="7"/>
      <c r="I7" s="7"/>
      <c r="J7" s="7"/>
      <c r="K7" s="7"/>
      <c r="L7" s="7"/>
      <c r="M7" s="7"/>
      <c r="N7" s="7"/>
      <c r="O7" s="7"/>
      <c r="P7" s="8"/>
    </row>
    <row r="8" spans="1:16">
      <c r="B8" s="37"/>
      <c r="C8" s="7"/>
      <c r="D8" s="7"/>
      <c r="E8" s="7"/>
      <c r="F8" s="7"/>
      <c r="G8" s="7"/>
      <c r="H8" s="7"/>
      <c r="I8" s="7"/>
      <c r="J8" s="7"/>
      <c r="K8" s="7"/>
      <c r="L8" s="7"/>
      <c r="M8" s="7"/>
      <c r="N8" s="7"/>
      <c r="O8" s="7"/>
      <c r="P8" s="8"/>
    </row>
    <row r="9" spans="1:16">
      <c r="B9" s="37"/>
      <c r="C9" s="7"/>
      <c r="D9" s="7"/>
      <c r="E9" s="7"/>
      <c r="F9" s="7"/>
      <c r="G9" s="7"/>
      <c r="H9" s="7"/>
      <c r="I9" s="7"/>
      <c r="J9" s="7"/>
      <c r="K9" s="7"/>
      <c r="L9" s="7"/>
      <c r="M9" s="7"/>
      <c r="N9" s="7"/>
      <c r="O9" s="7"/>
      <c r="P9" s="8"/>
    </row>
    <row r="10" spans="1:16">
      <c r="B10" s="37"/>
      <c r="C10" s="7"/>
      <c r="D10" s="7"/>
      <c r="E10" s="7"/>
      <c r="F10" s="7"/>
      <c r="G10" s="7"/>
      <c r="H10" s="7"/>
      <c r="I10" s="7"/>
      <c r="J10" s="7"/>
      <c r="K10" s="7"/>
      <c r="L10" s="7"/>
      <c r="M10" s="7"/>
      <c r="N10" s="7"/>
      <c r="O10" s="7"/>
      <c r="P10" s="8"/>
    </row>
    <row r="11" spans="1:16">
      <c r="B11" s="37"/>
      <c r="C11" s="7"/>
      <c r="D11" s="7"/>
      <c r="E11" s="7"/>
      <c r="F11" s="7"/>
      <c r="G11" s="7"/>
      <c r="H11" s="7"/>
      <c r="I11" s="7"/>
      <c r="J11" s="7"/>
      <c r="K11" s="7"/>
      <c r="L11" s="7"/>
      <c r="M11" s="7"/>
      <c r="N11" s="7"/>
      <c r="O11" s="7"/>
      <c r="P11" s="8"/>
    </row>
    <row r="12" spans="1:16">
      <c r="B12" s="37"/>
      <c r="C12" s="7"/>
      <c r="D12" s="7"/>
      <c r="E12" s="7"/>
      <c r="F12" s="7"/>
      <c r="G12" s="7"/>
      <c r="H12" s="7"/>
      <c r="I12" s="7"/>
      <c r="J12" s="7"/>
      <c r="K12" s="7"/>
      <c r="L12" s="7"/>
      <c r="M12" s="7"/>
      <c r="N12" s="7"/>
      <c r="O12" s="7"/>
      <c r="P12" s="8"/>
    </row>
    <row r="13" spans="1:16">
      <c r="B13" s="37"/>
      <c r="C13" s="7"/>
      <c r="D13" s="7"/>
      <c r="E13" s="7"/>
      <c r="F13" s="7"/>
      <c r="G13" s="7"/>
      <c r="H13" s="7"/>
      <c r="I13" s="7"/>
      <c r="J13" s="7"/>
      <c r="K13" s="7"/>
      <c r="L13" s="7"/>
      <c r="M13" s="7"/>
      <c r="N13" s="7"/>
      <c r="O13" s="7"/>
      <c r="P13" s="8"/>
    </row>
    <row r="14" spans="1:16">
      <c r="B14" s="37"/>
      <c r="I14" s="7"/>
      <c r="J14" s="7"/>
      <c r="K14" s="7"/>
      <c r="L14" s="7"/>
      <c r="M14" s="7"/>
      <c r="N14" s="7"/>
      <c r="O14" s="7"/>
      <c r="P14" s="8"/>
    </row>
    <row r="15" spans="1:16">
      <c r="B15" s="37"/>
      <c r="C15" s="7"/>
      <c r="D15" s="7"/>
      <c r="E15" s="7"/>
      <c r="F15" s="7"/>
      <c r="G15" s="7"/>
      <c r="H15" s="7"/>
      <c r="I15" s="7"/>
      <c r="J15" s="7"/>
      <c r="K15" s="7"/>
      <c r="L15" s="7"/>
      <c r="M15" s="7"/>
      <c r="N15" s="7"/>
      <c r="O15" s="7"/>
      <c r="P15" s="8"/>
    </row>
    <row r="16" spans="1:16">
      <c r="B16" s="37"/>
      <c r="C16" s="7"/>
      <c r="D16" s="7"/>
      <c r="E16" s="7"/>
      <c r="F16" s="7"/>
      <c r="G16" s="7"/>
      <c r="H16" s="7"/>
      <c r="I16" s="7"/>
      <c r="J16" s="7"/>
      <c r="K16" s="7"/>
      <c r="L16" s="7"/>
      <c r="M16" s="7"/>
      <c r="N16" s="7"/>
      <c r="O16" s="7"/>
      <c r="P16" s="8"/>
    </row>
    <row r="17" spans="2:16">
      <c r="B17" s="37"/>
      <c r="C17" s="7"/>
      <c r="D17" s="7"/>
      <c r="E17" s="7"/>
      <c r="F17" s="7"/>
      <c r="G17" s="7"/>
      <c r="H17" s="7"/>
      <c r="I17" s="7"/>
      <c r="J17" s="7"/>
      <c r="K17" s="7"/>
      <c r="L17" s="7"/>
      <c r="M17" s="7"/>
      <c r="N17" s="7"/>
      <c r="O17" s="7"/>
      <c r="P17" s="8"/>
    </row>
    <row r="18" spans="2:16">
      <c r="B18" s="37"/>
      <c r="C18" s="7"/>
      <c r="D18" s="7"/>
      <c r="E18" s="7"/>
      <c r="F18" s="7"/>
      <c r="G18" s="7"/>
      <c r="H18" s="7"/>
      <c r="I18" s="7"/>
      <c r="J18" s="7"/>
      <c r="K18" s="7"/>
      <c r="L18" s="7"/>
      <c r="M18" s="7"/>
      <c r="N18" s="7"/>
      <c r="O18" s="7"/>
      <c r="P18" s="8"/>
    </row>
    <row r="19" spans="2:16">
      <c r="B19" s="37"/>
      <c r="C19" s="7"/>
      <c r="D19" s="7"/>
      <c r="E19" s="7"/>
      <c r="F19" s="7"/>
      <c r="G19" s="7"/>
      <c r="H19" s="7"/>
      <c r="I19" s="7"/>
      <c r="J19" s="7"/>
      <c r="K19" s="7"/>
      <c r="L19" s="7"/>
      <c r="M19" s="7"/>
      <c r="N19" s="7"/>
      <c r="O19" s="7"/>
      <c r="P19" s="8"/>
    </row>
    <row r="20" spans="2:16">
      <c r="B20" s="37"/>
      <c r="C20" s="7"/>
      <c r="D20" s="7"/>
      <c r="E20" s="7"/>
      <c r="F20" s="7"/>
      <c r="G20" s="7"/>
      <c r="H20" s="7"/>
      <c r="I20" s="7"/>
      <c r="J20" s="7"/>
      <c r="K20" s="7"/>
      <c r="L20" s="7"/>
      <c r="M20" s="7"/>
      <c r="N20" s="7"/>
      <c r="O20" s="7"/>
      <c r="P20" s="8"/>
    </row>
    <row r="21" spans="2:16">
      <c r="B21" s="37"/>
      <c r="C21" s="7"/>
      <c r="D21" s="7"/>
      <c r="E21" s="7"/>
      <c r="F21" s="7"/>
      <c r="G21" s="7"/>
      <c r="H21" s="7"/>
      <c r="I21" s="7"/>
      <c r="J21" s="7"/>
      <c r="K21" s="7"/>
      <c r="L21" s="7"/>
      <c r="M21" s="7"/>
      <c r="N21" s="7"/>
      <c r="O21" s="7"/>
      <c r="P21" s="8"/>
    </row>
    <row r="22" spans="2:16">
      <c r="B22" s="37"/>
      <c r="C22" s="7"/>
      <c r="D22" s="7"/>
      <c r="E22" s="7"/>
      <c r="F22" s="7"/>
      <c r="G22" s="7"/>
      <c r="H22" s="7"/>
      <c r="I22" s="7"/>
      <c r="J22" s="7"/>
      <c r="K22" s="7"/>
      <c r="L22" s="7"/>
      <c r="M22" s="7"/>
      <c r="N22" s="7"/>
      <c r="O22" s="7"/>
      <c r="P22" s="8"/>
    </row>
    <row r="23" spans="2:16">
      <c r="B23" s="37"/>
      <c r="P23" s="8"/>
    </row>
    <row r="24" spans="2:16">
      <c r="B24" s="37"/>
      <c r="P24" s="8"/>
    </row>
    <row r="25" spans="2:16">
      <c r="B25" s="37"/>
      <c r="P25" s="8"/>
    </row>
    <row r="26" spans="2:16">
      <c r="B26" s="37"/>
      <c r="P26" s="8"/>
    </row>
    <row r="27" spans="2:16">
      <c r="B27" s="37"/>
      <c r="P27" s="8"/>
    </row>
    <row r="28" spans="2:16">
      <c r="B28" s="37"/>
      <c r="P28" s="8"/>
    </row>
    <row r="29" spans="2:16">
      <c r="B29" s="37"/>
      <c r="P29" s="8"/>
    </row>
    <row r="30" spans="2:16">
      <c r="B30" s="37"/>
      <c r="P30" s="8"/>
    </row>
    <row r="31" spans="2:16">
      <c r="B31" s="37"/>
      <c r="P31" s="8"/>
    </row>
    <row r="32" spans="2:16">
      <c r="B32" s="37"/>
      <c r="P32" s="8"/>
    </row>
    <row r="33" spans="2:16">
      <c r="B33" s="37"/>
      <c r="C33" s="7"/>
      <c r="D33" s="7"/>
      <c r="E33" s="7"/>
      <c r="F33" s="7"/>
      <c r="G33" s="7"/>
      <c r="H33" s="7"/>
      <c r="I33" s="7"/>
      <c r="J33" s="7"/>
      <c r="K33" s="7"/>
      <c r="L33" s="7"/>
      <c r="M33" s="7"/>
      <c r="N33" s="7"/>
      <c r="O33" s="7"/>
      <c r="P33" s="8"/>
    </row>
    <row r="34" spans="2:16">
      <c r="B34" s="37"/>
      <c r="C34" s="7"/>
      <c r="D34" s="7"/>
      <c r="E34" s="7"/>
      <c r="F34" s="7"/>
      <c r="G34" s="7"/>
      <c r="H34" s="7"/>
      <c r="P34" s="8"/>
    </row>
    <row r="35" spans="2:16">
      <c r="B35" s="255" t="s">
        <v>485</v>
      </c>
      <c r="C35" s="7"/>
      <c r="D35" s="7"/>
      <c r="E35" s="7"/>
      <c r="F35" s="7"/>
      <c r="G35" s="7"/>
      <c r="H35" s="7"/>
      <c r="P35" s="8"/>
    </row>
    <row r="36" spans="2:16">
      <c r="B36" s="256"/>
      <c r="C36" s="257"/>
      <c r="D36" s="257"/>
      <c r="E36" s="257"/>
      <c r="F36" s="257"/>
      <c r="G36" s="257"/>
      <c r="H36" s="257"/>
      <c r="I36" s="257"/>
      <c r="J36" s="257"/>
      <c r="K36" s="257"/>
      <c r="L36" s="257"/>
      <c r="M36" s="257"/>
      <c r="N36" s="257"/>
      <c r="O36" s="257"/>
      <c r="P36" s="258"/>
    </row>
    <row r="37" spans="2:16">
      <c r="B37" s="37"/>
      <c r="C37" s="7"/>
      <c r="D37" s="7"/>
      <c r="E37" s="7"/>
      <c r="F37" s="7"/>
      <c r="G37" s="7"/>
      <c r="H37" s="7"/>
      <c r="I37" s="531" t="s">
        <v>486</v>
      </c>
      <c r="J37" s="531"/>
      <c r="K37" s="531"/>
      <c r="L37" s="531"/>
      <c r="M37" s="531"/>
      <c r="N37" s="531"/>
      <c r="O37" s="531"/>
      <c r="P37" s="8"/>
    </row>
    <row r="38" spans="2:16">
      <c r="B38" s="37"/>
      <c r="C38" s="7"/>
      <c r="D38" s="7"/>
      <c r="E38" s="7"/>
      <c r="F38" s="7"/>
      <c r="G38" s="7"/>
      <c r="H38" s="7"/>
      <c r="I38" s="7"/>
      <c r="J38" s="7"/>
      <c r="K38" s="7"/>
      <c r="L38" s="7"/>
      <c r="M38" s="7"/>
      <c r="N38" s="7"/>
      <c r="O38" s="7"/>
      <c r="P38" s="8"/>
    </row>
    <row r="39" spans="2:16">
      <c r="B39" s="37"/>
      <c r="C39" s="7"/>
      <c r="D39" s="7"/>
      <c r="E39" s="7"/>
      <c r="F39" s="7"/>
      <c r="G39" s="7"/>
      <c r="H39" s="7"/>
      <c r="I39" s="259" t="s">
        <v>487</v>
      </c>
      <c r="J39" s="124"/>
      <c r="K39" s="259" t="s">
        <v>488</v>
      </c>
      <c r="L39" s="7"/>
      <c r="M39" s="259" t="s">
        <v>489</v>
      </c>
      <c r="N39" s="7"/>
      <c r="O39" s="259" t="s">
        <v>490</v>
      </c>
      <c r="P39" s="8"/>
    </row>
    <row r="40" spans="2:16">
      <c r="B40" s="37"/>
      <c r="C40" s="7"/>
      <c r="D40" s="7"/>
      <c r="E40" s="7"/>
      <c r="F40" s="7"/>
      <c r="G40" s="7"/>
      <c r="H40" s="7"/>
      <c r="I40" s="260">
        <v>1</v>
      </c>
      <c r="J40" s="7"/>
      <c r="K40" s="260">
        <v>1</v>
      </c>
      <c r="L40" s="7"/>
      <c r="M40" s="260">
        <v>1</v>
      </c>
      <c r="N40" s="7"/>
      <c r="O40" s="260">
        <v>1</v>
      </c>
      <c r="P40" s="8"/>
    </row>
    <row r="41" spans="2:16">
      <c r="B41" s="37"/>
      <c r="C41" s="7"/>
      <c r="D41" s="7"/>
      <c r="E41" s="7"/>
      <c r="F41" s="7"/>
      <c r="G41" s="7"/>
      <c r="H41" s="7"/>
      <c r="I41" s="261">
        <v>2</v>
      </c>
      <c r="J41" s="7"/>
      <c r="K41" s="261">
        <v>2</v>
      </c>
      <c r="L41" s="7"/>
      <c r="M41" s="261">
        <v>2</v>
      </c>
      <c r="N41" s="7"/>
      <c r="O41" s="261">
        <v>2</v>
      </c>
      <c r="P41" s="8"/>
    </row>
    <row r="42" spans="2:16">
      <c r="B42" s="37"/>
      <c r="C42" s="7"/>
      <c r="D42" s="7"/>
      <c r="E42" s="7"/>
      <c r="F42" s="7"/>
      <c r="G42" s="7"/>
      <c r="H42" s="7"/>
      <c r="I42" s="261">
        <v>3</v>
      </c>
      <c r="J42" s="7"/>
      <c r="K42" s="261">
        <v>3</v>
      </c>
      <c r="L42" s="7"/>
      <c r="M42" s="261">
        <v>3</v>
      </c>
      <c r="N42" s="7"/>
      <c r="O42" s="261">
        <v>3</v>
      </c>
      <c r="P42" s="8"/>
    </row>
    <row r="43" spans="2:16">
      <c r="B43" s="37"/>
      <c r="C43" s="7"/>
      <c r="D43" s="7"/>
      <c r="E43" s="7"/>
      <c r="F43" s="7"/>
      <c r="G43" s="7"/>
      <c r="H43" s="7"/>
      <c r="I43" s="261">
        <v>4</v>
      </c>
      <c r="J43" s="7"/>
      <c r="K43" s="261">
        <v>4</v>
      </c>
      <c r="L43" s="7"/>
      <c r="M43" s="261">
        <v>4</v>
      </c>
      <c r="N43" s="7"/>
      <c r="O43" s="261">
        <v>4</v>
      </c>
      <c r="P43" s="8"/>
    </row>
    <row r="44" spans="2:16">
      <c r="B44" s="37"/>
      <c r="C44" s="7"/>
      <c r="D44" s="7"/>
      <c r="E44" s="7"/>
      <c r="F44" s="7"/>
      <c r="G44" s="7"/>
      <c r="H44" s="7"/>
      <c r="I44" s="261">
        <v>5</v>
      </c>
      <c r="J44" s="7"/>
      <c r="K44" s="261">
        <v>5</v>
      </c>
      <c r="L44" s="7"/>
      <c r="M44" s="261">
        <v>5</v>
      </c>
      <c r="N44" s="7"/>
      <c r="O44" s="261">
        <v>5</v>
      </c>
      <c r="P44" s="8"/>
    </row>
    <row r="45" spans="2:16">
      <c r="B45" s="37"/>
      <c r="C45" s="7"/>
      <c r="D45" s="7"/>
      <c r="E45" s="7"/>
      <c r="F45" s="7"/>
      <c r="G45" s="7"/>
      <c r="H45" s="7"/>
      <c r="I45" s="261">
        <v>6</v>
      </c>
      <c r="J45" s="7"/>
      <c r="K45" s="261">
        <v>6</v>
      </c>
      <c r="L45" s="7"/>
      <c r="M45" s="261">
        <v>6</v>
      </c>
      <c r="N45" s="7"/>
      <c r="O45" s="261">
        <v>6</v>
      </c>
      <c r="P45" s="8"/>
    </row>
    <row r="46" spans="2:16">
      <c r="B46" s="37"/>
      <c r="C46" s="7"/>
      <c r="D46" s="7"/>
      <c r="E46" s="7"/>
      <c r="F46" s="7"/>
      <c r="G46" s="7"/>
      <c r="H46" s="7"/>
      <c r="I46" s="261">
        <v>7</v>
      </c>
      <c r="J46" s="7"/>
      <c r="K46" s="261">
        <v>7</v>
      </c>
      <c r="L46" s="7"/>
      <c r="M46" s="261">
        <v>7</v>
      </c>
      <c r="N46" s="7"/>
      <c r="O46" s="261">
        <v>7</v>
      </c>
      <c r="P46" s="8"/>
    </row>
    <row r="47" spans="2:16">
      <c r="B47" s="37"/>
      <c r="C47" s="7"/>
      <c r="D47" s="7"/>
      <c r="E47" s="7"/>
      <c r="F47" s="7"/>
      <c r="G47" s="7"/>
      <c r="H47" s="7"/>
      <c r="I47" s="261">
        <v>8</v>
      </c>
      <c r="J47" s="7"/>
      <c r="K47" s="261">
        <v>8</v>
      </c>
      <c r="L47" s="7"/>
      <c r="M47" s="261">
        <v>8</v>
      </c>
      <c r="N47" s="7"/>
      <c r="O47" s="261">
        <v>8</v>
      </c>
      <c r="P47" s="8"/>
    </row>
    <row r="48" spans="2:16">
      <c r="B48" s="37"/>
      <c r="C48" s="7"/>
      <c r="D48" s="7"/>
      <c r="E48" s="7"/>
      <c r="F48" s="7"/>
      <c r="G48" s="7"/>
      <c r="H48" s="7"/>
      <c r="I48" s="261">
        <v>9</v>
      </c>
      <c r="J48" s="7"/>
      <c r="K48" s="261">
        <v>9</v>
      </c>
      <c r="L48" s="7"/>
      <c r="M48" s="261">
        <v>9</v>
      </c>
      <c r="N48" s="7"/>
      <c r="O48" s="261">
        <v>9</v>
      </c>
      <c r="P48" s="8"/>
    </row>
    <row r="49" spans="2:16">
      <c r="B49" s="37"/>
      <c r="C49" s="7"/>
      <c r="D49" s="7"/>
      <c r="E49" s="7"/>
      <c r="F49" s="7"/>
      <c r="G49" s="7"/>
      <c r="H49" s="7"/>
      <c r="I49" s="262">
        <v>10</v>
      </c>
      <c r="J49" s="7"/>
      <c r="K49" s="262">
        <v>10</v>
      </c>
      <c r="L49" s="7"/>
      <c r="M49" s="262">
        <v>10</v>
      </c>
      <c r="N49" s="7"/>
      <c r="O49" s="262">
        <v>10</v>
      </c>
      <c r="P49" s="8"/>
    </row>
    <row r="50" spans="2:16">
      <c r="B50" s="37"/>
      <c r="C50" s="7"/>
      <c r="D50" s="7"/>
      <c r="E50" s="7"/>
      <c r="F50" s="7"/>
      <c r="G50" s="7"/>
      <c r="H50" s="7"/>
      <c r="I50" s="7"/>
      <c r="J50" s="7"/>
      <c r="K50" s="7"/>
      <c r="L50" s="7"/>
      <c r="M50" s="7"/>
      <c r="N50" s="7"/>
      <c r="O50" s="7"/>
      <c r="P50" s="8"/>
    </row>
    <row r="51" spans="2:16">
      <c r="B51" s="37"/>
      <c r="C51" s="7"/>
      <c r="D51" s="7"/>
      <c r="E51" s="7"/>
      <c r="F51" s="7"/>
      <c r="G51" s="7"/>
      <c r="H51" s="7"/>
      <c r="I51" s="7"/>
      <c r="J51" s="7"/>
      <c r="K51" s="7"/>
      <c r="L51" s="7"/>
      <c r="M51" s="7"/>
      <c r="N51" s="7"/>
      <c r="O51" s="7"/>
      <c r="P51" s="8"/>
    </row>
    <row r="52" spans="2:16">
      <c r="B52" s="37"/>
      <c r="C52" s="7"/>
      <c r="D52" s="7"/>
      <c r="E52" s="7"/>
      <c r="F52" s="7"/>
      <c r="G52" s="7"/>
      <c r="H52" s="7"/>
      <c r="I52" s="7"/>
      <c r="J52" s="7"/>
      <c r="K52" s="7"/>
      <c r="L52" s="7"/>
      <c r="M52" s="7"/>
      <c r="N52" s="7"/>
      <c r="O52" s="7"/>
      <c r="P52" s="8"/>
    </row>
    <row r="53" spans="2:16">
      <c r="B53" s="37"/>
      <c r="C53" s="7"/>
      <c r="D53" s="7"/>
      <c r="E53" s="7"/>
      <c r="F53" s="7"/>
      <c r="G53" s="7"/>
      <c r="H53" s="7"/>
      <c r="I53" s="7"/>
      <c r="J53" s="7"/>
      <c r="K53" s="7"/>
      <c r="L53" s="7"/>
      <c r="M53" s="7"/>
      <c r="N53" s="7"/>
      <c r="O53" s="7"/>
      <c r="P53" s="8"/>
    </row>
    <row r="54" spans="2:16">
      <c r="B54" s="37"/>
      <c r="C54" s="7"/>
      <c r="D54" s="7"/>
      <c r="E54" s="7"/>
      <c r="F54" s="7"/>
      <c r="G54" s="7"/>
      <c r="H54" s="7"/>
      <c r="I54" s="7"/>
      <c r="J54" s="7"/>
      <c r="K54" s="7"/>
      <c r="L54" s="7"/>
      <c r="M54" s="7"/>
      <c r="N54" s="7"/>
      <c r="O54" s="7"/>
      <c r="P54" s="8"/>
    </row>
    <row r="55" spans="2:16">
      <c r="B55" s="37"/>
      <c r="C55" s="7"/>
      <c r="D55" s="7"/>
      <c r="E55" s="7"/>
      <c r="F55" s="7"/>
      <c r="G55" s="7"/>
      <c r="H55" s="7"/>
      <c r="I55" s="7"/>
      <c r="J55" s="7"/>
      <c r="K55" s="7"/>
      <c r="L55" s="7"/>
      <c r="M55" s="7"/>
      <c r="N55" s="7"/>
      <c r="O55" s="7"/>
      <c r="P55" s="8"/>
    </row>
    <row r="56" spans="2:16">
      <c r="B56" s="37"/>
      <c r="C56" s="7"/>
      <c r="D56" s="7"/>
      <c r="E56" s="7"/>
      <c r="F56" s="7"/>
      <c r="G56" s="7"/>
      <c r="H56" s="7"/>
      <c r="I56" s="7"/>
      <c r="J56" s="7"/>
      <c r="K56" s="7"/>
      <c r="L56" s="7"/>
      <c r="M56" s="7"/>
      <c r="N56" s="7"/>
      <c r="O56" s="7"/>
      <c r="P56" s="8"/>
    </row>
    <row r="57" spans="2:16">
      <c r="B57" s="37"/>
      <c r="C57" s="7"/>
      <c r="D57" s="7"/>
      <c r="E57" s="7"/>
      <c r="F57" s="7"/>
      <c r="G57" s="7"/>
      <c r="H57" s="7"/>
      <c r="I57" s="7"/>
      <c r="J57" s="7"/>
      <c r="K57" s="7"/>
      <c r="L57" s="7"/>
      <c r="M57" s="7"/>
      <c r="N57" s="7"/>
      <c r="O57" s="7"/>
      <c r="P57" s="8"/>
    </row>
    <row r="58" spans="2:16">
      <c r="B58" s="37"/>
      <c r="C58" s="7"/>
      <c r="D58" s="7"/>
      <c r="E58" s="7"/>
      <c r="F58" s="7"/>
      <c r="G58" s="7"/>
      <c r="H58" s="7"/>
      <c r="I58" s="7"/>
      <c r="J58" s="7"/>
      <c r="K58" s="7"/>
      <c r="L58" s="7"/>
      <c r="M58" s="7"/>
      <c r="N58" s="7"/>
      <c r="O58" s="7"/>
      <c r="P58" s="8"/>
    </row>
    <row r="59" spans="2:16">
      <c r="B59" s="37"/>
      <c r="C59" s="7"/>
      <c r="D59" s="7"/>
      <c r="E59" s="7"/>
      <c r="F59" s="7"/>
      <c r="G59" s="7"/>
      <c r="H59" s="7"/>
      <c r="I59" s="7"/>
      <c r="J59" s="7"/>
      <c r="K59" s="7"/>
      <c r="L59" s="7"/>
      <c r="M59" s="7"/>
      <c r="N59" s="7"/>
      <c r="O59" s="7"/>
      <c r="P59" s="8"/>
    </row>
    <row r="60" spans="2:16">
      <c r="B60" s="37"/>
      <c r="C60" s="7"/>
      <c r="D60" s="7"/>
      <c r="E60" s="7"/>
      <c r="F60" s="7"/>
      <c r="G60" s="7"/>
      <c r="H60" s="7"/>
      <c r="I60" s="7"/>
      <c r="J60" s="7"/>
      <c r="K60" s="7"/>
      <c r="L60" s="7"/>
      <c r="M60" s="7"/>
      <c r="N60" s="7"/>
      <c r="O60" s="7"/>
      <c r="P60" s="8"/>
    </row>
    <row r="61" spans="2:16">
      <c r="B61" s="37"/>
      <c r="C61" s="7"/>
      <c r="D61" s="7"/>
      <c r="E61" s="7"/>
      <c r="F61" s="7"/>
      <c r="G61" s="7"/>
      <c r="H61" s="7"/>
      <c r="I61" s="7"/>
      <c r="J61" s="7"/>
      <c r="K61" s="7"/>
      <c r="L61" s="7"/>
      <c r="M61" s="7"/>
      <c r="N61" s="7"/>
      <c r="O61" s="7"/>
      <c r="P61" s="8"/>
    </row>
    <row r="62" spans="2:16">
      <c r="B62" s="37"/>
      <c r="C62" s="7"/>
      <c r="D62" s="7"/>
      <c r="E62" s="7"/>
      <c r="F62" s="7"/>
      <c r="G62" s="7"/>
      <c r="H62" s="7"/>
      <c r="I62" s="7"/>
      <c r="J62" s="7"/>
      <c r="K62" s="7"/>
      <c r="L62" s="7"/>
      <c r="M62" s="7"/>
      <c r="N62" s="7"/>
      <c r="O62" s="7"/>
      <c r="P62" s="8"/>
    </row>
    <row r="63" spans="2:16">
      <c r="B63" s="37"/>
      <c r="C63" s="7"/>
      <c r="D63" s="7"/>
      <c r="E63" s="7"/>
      <c r="F63" s="7"/>
      <c r="G63" s="7"/>
      <c r="H63" s="7"/>
      <c r="I63" s="7"/>
      <c r="J63" s="7"/>
      <c r="K63" s="7"/>
      <c r="L63" s="7"/>
      <c r="M63" s="7"/>
      <c r="N63" s="7"/>
      <c r="O63" s="7"/>
      <c r="P63" s="8"/>
    </row>
    <row r="64" spans="2:16">
      <c r="B64" s="37"/>
      <c r="C64" s="7"/>
      <c r="D64" s="7"/>
      <c r="E64" s="7"/>
      <c r="F64" s="7"/>
      <c r="G64" s="7"/>
      <c r="H64" s="7"/>
      <c r="I64" s="7"/>
      <c r="J64" s="7"/>
      <c r="K64" s="7"/>
      <c r="L64" s="7"/>
      <c r="M64" s="7"/>
      <c r="N64" s="7"/>
      <c r="O64" s="7"/>
      <c r="P64" s="8"/>
    </row>
    <row r="65" spans="2:16">
      <c r="B65" s="37"/>
      <c r="C65" s="7"/>
      <c r="D65" s="7"/>
      <c r="E65" s="7"/>
      <c r="F65" s="7"/>
      <c r="G65" s="7"/>
      <c r="H65" s="7"/>
      <c r="I65" s="7"/>
      <c r="J65" s="7"/>
      <c r="K65" s="7"/>
      <c r="L65" s="7"/>
      <c r="M65" s="7"/>
      <c r="N65" s="7"/>
      <c r="O65" s="7"/>
      <c r="P65" s="8"/>
    </row>
    <row r="66" spans="2:16">
      <c r="B66" s="37"/>
      <c r="C66" s="7"/>
      <c r="D66" s="7"/>
      <c r="E66" s="7"/>
      <c r="F66" s="7"/>
      <c r="G66" s="7"/>
      <c r="H66" s="7"/>
      <c r="I66" s="7"/>
      <c r="J66" s="7"/>
      <c r="K66" s="7"/>
      <c r="L66" s="7"/>
      <c r="M66" s="7"/>
      <c r="N66" s="7"/>
      <c r="O66" s="7"/>
      <c r="P66" s="8"/>
    </row>
    <row r="67" spans="2:16">
      <c r="B67" s="37"/>
      <c r="C67" s="7"/>
      <c r="D67" s="7"/>
      <c r="E67" s="7"/>
      <c r="F67" s="7"/>
      <c r="G67" s="7"/>
      <c r="H67" s="7"/>
      <c r="I67" s="7"/>
      <c r="J67" s="7"/>
      <c r="K67" s="7"/>
      <c r="L67" s="7"/>
      <c r="M67" s="7"/>
      <c r="N67" s="7"/>
      <c r="O67" s="7"/>
      <c r="P67" s="8"/>
    </row>
    <row r="68" spans="2:16">
      <c r="B68" s="37"/>
      <c r="C68" s="7"/>
      <c r="D68" s="7"/>
      <c r="E68" s="7"/>
      <c r="F68" s="7"/>
      <c r="G68" s="7"/>
      <c r="H68" s="7"/>
      <c r="I68" s="7"/>
      <c r="J68" s="7"/>
      <c r="K68" s="7"/>
      <c r="L68" s="7"/>
      <c r="M68" s="7"/>
      <c r="N68" s="7"/>
      <c r="O68" s="7"/>
      <c r="P68" s="8"/>
    </row>
    <row r="69" spans="2:16">
      <c r="B69" s="37"/>
      <c r="C69" s="7"/>
      <c r="D69" s="7"/>
      <c r="E69" s="7"/>
      <c r="F69" s="7"/>
      <c r="G69" s="7"/>
      <c r="H69" s="7"/>
      <c r="I69" s="7"/>
      <c r="J69" s="7"/>
      <c r="K69" s="7"/>
      <c r="L69" s="7"/>
      <c r="M69" s="7"/>
      <c r="N69" s="7"/>
      <c r="O69" s="7"/>
      <c r="P69" s="8"/>
    </row>
    <row r="70" spans="2:16">
      <c r="B70" s="37"/>
      <c r="C70" s="7"/>
      <c r="D70" s="7"/>
      <c r="E70" s="7"/>
      <c r="F70" s="7"/>
      <c r="G70" s="7"/>
      <c r="H70" s="7"/>
      <c r="I70" s="7"/>
      <c r="J70" s="7"/>
      <c r="K70" s="7"/>
      <c r="L70" s="7"/>
      <c r="M70" s="7"/>
      <c r="N70" s="7"/>
      <c r="O70" s="7"/>
      <c r="P70" s="8"/>
    </row>
    <row r="71" spans="2:16">
      <c r="B71" s="37"/>
      <c r="C71" s="7"/>
      <c r="D71" s="7"/>
      <c r="E71" s="7"/>
      <c r="F71" s="7"/>
      <c r="G71" s="7"/>
      <c r="H71" s="7"/>
      <c r="I71" s="7"/>
      <c r="J71" s="7"/>
      <c r="K71" s="7"/>
      <c r="L71" s="7"/>
      <c r="M71" s="7"/>
      <c r="N71" s="7"/>
      <c r="O71" s="7"/>
      <c r="P71" s="8"/>
    </row>
    <row r="72" spans="2:16">
      <c r="B72" s="37"/>
      <c r="C72" s="7"/>
      <c r="D72" s="7"/>
      <c r="E72" s="7"/>
      <c r="F72" s="7"/>
      <c r="G72" s="7"/>
      <c r="H72" s="7"/>
      <c r="I72" s="7"/>
      <c r="J72" s="7"/>
      <c r="K72" s="7"/>
      <c r="L72" s="7"/>
      <c r="M72" s="7"/>
      <c r="N72" s="7"/>
      <c r="O72" s="7"/>
      <c r="P72" s="8"/>
    </row>
    <row r="73" spans="2:16">
      <c r="B73" s="37"/>
      <c r="C73" s="7"/>
      <c r="D73" s="7"/>
      <c r="E73" s="7"/>
      <c r="F73" s="7"/>
      <c r="G73" s="7"/>
      <c r="H73" s="7"/>
      <c r="I73" s="7"/>
      <c r="J73" s="7"/>
      <c r="K73" s="7"/>
      <c r="L73" s="7"/>
      <c r="M73" s="7"/>
      <c r="N73" s="7"/>
      <c r="O73" s="7"/>
      <c r="P73" s="8"/>
    </row>
    <row r="74" spans="2:16">
      <c r="B74" s="37"/>
      <c r="C74" s="7"/>
      <c r="D74" s="7"/>
      <c r="E74" s="7"/>
      <c r="F74" s="7"/>
      <c r="G74" s="7"/>
      <c r="H74" s="7"/>
      <c r="I74" s="7"/>
      <c r="J74" s="7"/>
      <c r="K74" s="7"/>
      <c r="L74" s="7"/>
      <c r="M74" s="7"/>
      <c r="N74" s="7"/>
      <c r="O74" s="7"/>
      <c r="P74" s="8"/>
    </row>
    <row r="75" spans="2:16">
      <c r="B75" s="37"/>
      <c r="C75" s="7"/>
      <c r="D75" s="7"/>
      <c r="E75" s="7"/>
      <c r="F75" s="7"/>
      <c r="G75" s="7"/>
      <c r="H75" s="7"/>
      <c r="I75" s="7"/>
      <c r="J75" s="7"/>
      <c r="K75" s="7"/>
      <c r="L75" s="7"/>
      <c r="M75" s="7"/>
      <c r="N75" s="7"/>
      <c r="O75" s="7"/>
      <c r="P75" s="8"/>
    </row>
    <row r="76" spans="2:16">
      <c r="B76" s="37"/>
      <c r="C76" s="7"/>
      <c r="D76" s="7"/>
      <c r="E76" s="7"/>
      <c r="F76" s="7"/>
      <c r="G76" s="7"/>
      <c r="H76" s="7"/>
      <c r="I76" s="7"/>
      <c r="J76" s="7"/>
      <c r="K76" s="7"/>
      <c r="L76" s="7"/>
      <c r="M76" s="7"/>
      <c r="N76" s="7"/>
      <c r="O76" s="7"/>
      <c r="P76" s="8"/>
    </row>
    <row r="77" spans="2:16">
      <c r="B77" s="37"/>
      <c r="C77" s="7"/>
      <c r="D77" s="7"/>
      <c r="E77" s="7"/>
      <c r="F77" s="7"/>
      <c r="G77" s="7"/>
      <c r="H77" s="7"/>
      <c r="I77" s="7"/>
      <c r="J77" s="7"/>
      <c r="K77" s="7"/>
      <c r="L77" s="7"/>
      <c r="M77" s="7"/>
      <c r="N77" s="7"/>
      <c r="O77" s="7"/>
      <c r="P77" s="8"/>
    </row>
    <row r="78" spans="2:16">
      <c r="B78" s="256"/>
      <c r="C78" s="257"/>
      <c r="D78" s="257"/>
      <c r="E78" s="257"/>
      <c r="F78" s="257"/>
      <c r="G78" s="257"/>
      <c r="H78" s="257"/>
      <c r="I78" s="257"/>
      <c r="J78" s="257"/>
      <c r="K78" s="257"/>
      <c r="L78" s="257"/>
      <c r="M78" s="257"/>
      <c r="N78" s="257"/>
      <c r="O78" s="257"/>
      <c r="P78" s="258"/>
    </row>
    <row r="79" spans="2:16">
      <c r="B79" s="37"/>
      <c r="C79" s="7"/>
      <c r="D79" s="7"/>
      <c r="E79" s="7"/>
      <c r="F79" s="7"/>
      <c r="G79" s="7"/>
      <c r="H79" s="7"/>
      <c r="I79" s="7"/>
      <c r="J79" s="531" t="s">
        <v>491</v>
      </c>
      <c r="K79" s="531"/>
      <c r="L79" s="531"/>
      <c r="M79" s="531"/>
      <c r="N79" s="531"/>
      <c r="O79" s="531"/>
      <c r="P79" s="8"/>
    </row>
    <row r="80" spans="2:16">
      <c r="B80" s="37"/>
      <c r="C80" s="7"/>
      <c r="D80" s="7"/>
      <c r="E80" s="7"/>
      <c r="F80" s="7"/>
      <c r="G80" s="7"/>
      <c r="H80" s="7"/>
      <c r="I80" s="7"/>
      <c r="J80" s="7"/>
      <c r="K80" s="7"/>
      <c r="L80" s="7"/>
      <c r="M80" s="7"/>
      <c r="N80" s="7"/>
      <c r="O80" s="7"/>
      <c r="P80" s="8"/>
    </row>
    <row r="81" spans="2:16">
      <c r="B81" s="37"/>
      <c r="C81" s="7"/>
      <c r="D81" s="7"/>
      <c r="E81" s="7"/>
      <c r="F81" s="7"/>
      <c r="G81" s="7"/>
      <c r="H81" s="7"/>
      <c r="I81" s="7"/>
      <c r="J81" s="259" t="s">
        <v>492</v>
      </c>
      <c r="K81" s="7"/>
      <c r="L81" s="259" t="s">
        <v>492</v>
      </c>
      <c r="N81" s="259" t="s">
        <v>492</v>
      </c>
      <c r="P81" s="274" t="s">
        <v>499</v>
      </c>
    </row>
    <row r="82" spans="2:16">
      <c r="B82" s="37"/>
      <c r="C82" s="7"/>
      <c r="D82" s="7"/>
      <c r="E82" s="7"/>
      <c r="F82" s="7"/>
      <c r="G82" s="7"/>
      <c r="H82" s="7"/>
      <c r="I82" s="7"/>
      <c r="J82" s="259" t="s">
        <v>493</v>
      </c>
      <c r="K82" s="124"/>
      <c r="L82" s="259" t="s">
        <v>2047</v>
      </c>
      <c r="N82" s="259" t="s">
        <v>2048</v>
      </c>
      <c r="P82" s="274" t="s">
        <v>500</v>
      </c>
    </row>
    <row r="83" spans="2:16">
      <c r="B83" s="37"/>
      <c r="C83" s="7"/>
      <c r="D83" s="7"/>
      <c r="E83" s="7"/>
      <c r="F83" s="7"/>
      <c r="G83" s="7"/>
      <c r="H83" s="7"/>
      <c r="I83" s="7"/>
      <c r="J83" s="263">
        <v>1</v>
      </c>
      <c r="K83" s="7"/>
      <c r="L83" s="264">
        <v>1</v>
      </c>
      <c r="N83" s="264">
        <v>1</v>
      </c>
      <c r="P83" s="264">
        <v>1</v>
      </c>
    </row>
    <row r="84" spans="2:16">
      <c r="B84" s="37"/>
      <c r="C84" s="7"/>
      <c r="D84" s="7"/>
      <c r="E84" s="7"/>
      <c r="F84" s="7"/>
      <c r="G84" s="7"/>
      <c r="H84" s="7"/>
      <c r="I84" s="7"/>
      <c r="J84" s="265">
        <v>2</v>
      </c>
      <c r="K84" s="7"/>
      <c r="L84" s="266">
        <v>2</v>
      </c>
      <c r="N84" s="266">
        <v>2</v>
      </c>
      <c r="P84" s="266">
        <v>2</v>
      </c>
    </row>
    <row r="85" spans="2:16">
      <c r="B85" s="37"/>
      <c r="C85" s="7"/>
      <c r="D85" s="7"/>
      <c r="E85" s="7"/>
      <c r="F85" s="7"/>
      <c r="G85" s="7"/>
      <c r="H85" s="7"/>
      <c r="I85" s="7"/>
      <c r="J85" s="265">
        <v>3</v>
      </c>
      <c r="K85" s="7"/>
      <c r="L85" s="266">
        <v>3</v>
      </c>
      <c r="N85" s="266">
        <v>3</v>
      </c>
      <c r="P85" s="266">
        <v>3</v>
      </c>
    </row>
    <row r="86" spans="2:16">
      <c r="B86" s="37"/>
      <c r="C86" s="7"/>
      <c r="D86" s="7"/>
      <c r="E86" s="7"/>
      <c r="F86" s="7"/>
      <c r="G86" s="7"/>
      <c r="H86" s="7"/>
      <c r="I86" s="7"/>
      <c r="J86" s="265">
        <v>4</v>
      </c>
      <c r="K86" s="7"/>
      <c r="L86" s="266">
        <v>4</v>
      </c>
      <c r="N86" s="266">
        <v>4</v>
      </c>
      <c r="P86" s="266">
        <v>4</v>
      </c>
    </row>
    <row r="87" spans="2:16">
      <c r="B87" s="37"/>
      <c r="C87" s="7"/>
      <c r="D87" s="7"/>
      <c r="E87" s="7"/>
      <c r="F87" s="7"/>
      <c r="G87" s="7"/>
      <c r="H87" s="7"/>
      <c r="I87" s="7"/>
      <c r="J87" s="265">
        <v>5</v>
      </c>
      <c r="K87" s="7"/>
      <c r="L87" s="266">
        <v>5</v>
      </c>
      <c r="N87" s="266">
        <v>5</v>
      </c>
      <c r="P87" s="266">
        <v>5</v>
      </c>
    </row>
    <row r="88" spans="2:16">
      <c r="B88" s="37"/>
      <c r="C88" s="7"/>
      <c r="D88" s="7"/>
      <c r="E88" s="7"/>
      <c r="F88" s="7"/>
      <c r="G88" s="7"/>
      <c r="H88" s="7"/>
      <c r="I88" s="7"/>
      <c r="J88" s="265">
        <v>6</v>
      </c>
      <c r="K88" s="7"/>
      <c r="L88" s="266">
        <v>6</v>
      </c>
      <c r="N88" s="266">
        <v>6</v>
      </c>
      <c r="P88" s="266">
        <v>6</v>
      </c>
    </row>
    <row r="89" spans="2:16">
      <c r="B89" s="37"/>
      <c r="C89" s="7"/>
      <c r="D89" s="7"/>
      <c r="E89" s="7"/>
      <c r="F89" s="7"/>
      <c r="G89" s="7"/>
      <c r="H89" s="7"/>
      <c r="I89" s="7"/>
      <c r="J89" s="265">
        <v>7</v>
      </c>
      <c r="K89" s="7"/>
      <c r="L89" s="266">
        <v>7</v>
      </c>
      <c r="N89" s="266">
        <v>7</v>
      </c>
      <c r="P89" s="266">
        <v>7</v>
      </c>
    </row>
    <row r="90" spans="2:16">
      <c r="B90" s="37"/>
      <c r="C90" s="7"/>
      <c r="D90" s="7"/>
      <c r="E90" s="7"/>
      <c r="F90" s="7"/>
      <c r="G90" s="7"/>
      <c r="H90" s="7"/>
      <c r="I90" s="7"/>
      <c r="J90" s="265">
        <v>8</v>
      </c>
      <c r="K90" s="7"/>
      <c r="L90" s="266">
        <v>8</v>
      </c>
      <c r="N90" s="266">
        <v>8</v>
      </c>
      <c r="P90" s="266">
        <v>8</v>
      </c>
    </row>
    <row r="91" spans="2:16">
      <c r="B91" s="37"/>
      <c r="C91" s="7"/>
      <c r="D91" s="7"/>
      <c r="E91" s="7"/>
      <c r="F91" s="7"/>
      <c r="G91" s="7"/>
      <c r="H91" s="7"/>
      <c r="I91" s="7"/>
      <c r="J91" s="265">
        <v>9</v>
      </c>
      <c r="K91" s="7"/>
      <c r="L91" s="266">
        <v>9</v>
      </c>
      <c r="N91" s="266">
        <v>9</v>
      </c>
      <c r="P91" s="266">
        <v>9</v>
      </c>
    </row>
    <row r="92" spans="2:16">
      <c r="B92" s="37"/>
      <c r="C92" s="7"/>
      <c r="D92" s="7"/>
      <c r="E92" s="7"/>
      <c r="F92" s="7"/>
      <c r="G92" s="7"/>
      <c r="H92" s="7"/>
      <c r="I92" s="7"/>
      <c r="J92" s="267">
        <v>10</v>
      </c>
      <c r="K92" s="7"/>
      <c r="L92" s="268">
        <v>10</v>
      </c>
      <c r="N92" s="268">
        <v>10</v>
      </c>
      <c r="P92" s="268">
        <v>10</v>
      </c>
    </row>
    <row r="93" spans="2:16">
      <c r="B93" s="37"/>
      <c r="C93" s="7"/>
      <c r="D93" s="7"/>
      <c r="E93" s="7"/>
      <c r="F93" s="7"/>
      <c r="G93" s="7"/>
      <c r="H93" s="7"/>
      <c r="I93" s="7"/>
      <c r="J93" s="7"/>
      <c r="K93" s="7"/>
      <c r="L93" s="7"/>
      <c r="M93" s="7"/>
      <c r="N93" s="7"/>
      <c r="O93" s="7"/>
      <c r="P93" s="8"/>
    </row>
    <row r="94" spans="2:16">
      <c r="B94" s="37"/>
      <c r="C94" s="7"/>
      <c r="D94" s="7"/>
      <c r="E94" s="7"/>
      <c r="F94" s="7"/>
      <c r="G94" s="7"/>
      <c r="H94" s="7"/>
      <c r="I94" s="7"/>
      <c r="J94" s="7"/>
      <c r="K94" s="7"/>
      <c r="L94" s="7"/>
      <c r="M94" s="7"/>
      <c r="N94" s="7"/>
      <c r="O94" s="7"/>
      <c r="P94" s="8"/>
    </row>
    <row r="95" spans="2:16">
      <c r="B95" s="37"/>
      <c r="C95" s="7"/>
      <c r="D95" s="7"/>
      <c r="E95" s="7"/>
      <c r="F95" s="7"/>
      <c r="G95" s="7"/>
      <c r="H95" s="7"/>
      <c r="I95" s="7"/>
      <c r="J95" s="7"/>
      <c r="K95" s="7"/>
      <c r="L95" s="7"/>
      <c r="M95" s="7"/>
      <c r="N95" s="7"/>
      <c r="O95" s="7"/>
      <c r="P95" s="8"/>
    </row>
    <row r="96" spans="2:16">
      <c r="B96" s="37"/>
      <c r="C96" s="7"/>
      <c r="D96" s="7"/>
      <c r="E96" s="7"/>
      <c r="F96" s="7"/>
      <c r="G96" s="7"/>
      <c r="H96" s="7"/>
      <c r="I96" s="7"/>
      <c r="J96" s="7"/>
      <c r="K96" s="7"/>
      <c r="L96" s="7"/>
      <c r="M96" s="7"/>
      <c r="N96" s="7"/>
      <c r="O96" s="7"/>
      <c r="P96" s="8"/>
    </row>
    <row r="97" spans="2:16">
      <c r="B97" s="37"/>
      <c r="C97" s="7"/>
      <c r="D97" s="7"/>
      <c r="E97" s="7"/>
      <c r="F97" s="7"/>
      <c r="G97" s="7"/>
      <c r="H97" s="7"/>
      <c r="I97" s="7"/>
      <c r="J97" s="7"/>
      <c r="K97" s="7"/>
      <c r="L97" s="7"/>
      <c r="M97" s="7"/>
      <c r="N97" s="7"/>
      <c r="O97" s="7"/>
      <c r="P97" s="8"/>
    </row>
    <row r="98" spans="2:16">
      <c r="B98" s="37"/>
      <c r="C98" s="7"/>
      <c r="D98" s="7"/>
      <c r="E98" s="7"/>
      <c r="F98" s="7"/>
      <c r="G98" s="7"/>
      <c r="H98" s="7"/>
      <c r="I98" s="7"/>
      <c r="J98" s="7"/>
      <c r="K98" s="7"/>
      <c r="L98" s="7"/>
      <c r="M98" s="7"/>
      <c r="N98" s="7"/>
      <c r="O98" s="7"/>
      <c r="P98" s="8"/>
    </row>
    <row r="99" spans="2:16">
      <c r="B99" s="37"/>
      <c r="C99" s="7"/>
      <c r="D99" s="7"/>
      <c r="E99" s="7"/>
      <c r="F99" s="7"/>
      <c r="G99" s="7"/>
      <c r="H99" s="7"/>
      <c r="I99" s="7"/>
      <c r="J99" s="7"/>
      <c r="K99" s="7"/>
      <c r="L99" s="7"/>
      <c r="M99" s="7"/>
      <c r="N99" s="7"/>
      <c r="O99" s="7"/>
      <c r="P99" s="8"/>
    </row>
    <row r="100" spans="2:16">
      <c r="B100" s="37"/>
      <c r="C100" s="7"/>
      <c r="D100" s="7"/>
      <c r="E100" s="7"/>
      <c r="F100" s="7"/>
      <c r="G100" s="7"/>
      <c r="H100" s="7"/>
      <c r="I100" s="7"/>
      <c r="J100" s="7"/>
      <c r="K100" s="7"/>
      <c r="L100" s="7"/>
      <c r="M100" s="7"/>
      <c r="N100" s="7"/>
      <c r="O100" s="7"/>
      <c r="P100" s="8"/>
    </row>
    <row r="101" spans="2:16">
      <c r="B101" s="37"/>
      <c r="C101" s="7"/>
      <c r="D101" s="7"/>
      <c r="E101" s="7"/>
      <c r="F101" s="7"/>
      <c r="G101" s="7"/>
      <c r="H101" s="7"/>
      <c r="I101" s="7"/>
      <c r="J101" s="7"/>
      <c r="K101" s="7"/>
      <c r="L101" s="7"/>
      <c r="M101" s="7"/>
      <c r="N101" s="7"/>
      <c r="O101" s="7"/>
      <c r="P101" s="8"/>
    </row>
    <row r="102" spans="2:16">
      <c r="B102" s="37"/>
      <c r="C102" s="7"/>
      <c r="D102" s="7"/>
      <c r="E102" s="7"/>
      <c r="F102" s="7"/>
      <c r="G102" s="7"/>
      <c r="H102" s="7"/>
      <c r="I102" s="7"/>
      <c r="J102" s="7"/>
      <c r="K102" s="7"/>
      <c r="L102" s="7"/>
      <c r="M102" s="7"/>
      <c r="N102" s="7"/>
      <c r="O102" s="7"/>
      <c r="P102" s="8"/>
    </row>
    <row r="103" spans="2:16">
      <c r="B103" s="37"/>
      <c r="C103" s="7"/>
      <c r="D103" s="7"/>
      <c r="E103" s="7"/>
      <c r="F103" s="7"/>
      <c r="G103" s="7"/>
      <c r="H103" s="7"/>
      <c r="I103" s="7"/>
      <c r="J103" s="7"/>
      <c r="K103" s="7"/>
      <c r="L103" s="7"/>
      <c r="M103" s="7"/>
      <c r="N103" s="7"/>
      <c r="O103" s="7"/>
      <c r="P103" s="8"/>
    </row>
    <row r="104" spans="2:16">
      <c r="B104" s="37"/>
      <c r="C104" s="7"/>
      <c r="D104" s="7"/>
      <c r="E104" s="7"/>
      <c r="F104" s="7"/>
      <c r="G104" s="7"/>
      <c r="H104" s="7"/>
      <c r="I104" s="7"/>
      <c r="P104" s="8"/>
    </row>
    <row r="105" spans="2:16">
      <c r="B105" s="37"/>
      <c r="C105" s="7"/>
      <c r="D105" s="7"/>
      <c r="E105" s="7"/>
      <c r="F105" s="7"/>
      <c r="G105" s="7"/>
      <c r="H105" s="7"/>
      <c r="I105" s="7"/>
      <c r="P105" s="8"/>
    </row>
    <row r="106" spans="2:16">
      <c r="B106" s="37"/>
      <c r="C106" s="7"/>
      <c r="D106" s="7"/>
      <c r="E106" s="7"/>
      <c r="F106" s="7"/>
      <c r="G106" s="7"/>
      <c r="H106" s="7"/>
      <c r="I106" s="7"/>
      <c r="P106" s="8"/>
    </row>
    <row r="107" spans="2:16">
      <c r="B107" s="37"/>
      <c r="C107" s="7"/>
      <c r="D107" s="7"/>
      <c r="E107" s="7"/>
      <c r="F107" s="7"/>
      <c r="G107" s="7"/>
      <c r="H107" s="7"/>
      <c r="I107" s="7"/>
      <c r="P107" s="8"/>
    </row>
    <row r="108" spans="2:16">
      <c r="B108" s="37"/>
      <c r="C108" s="7"/>
      <c r="D108" s="7"/>
      <c r="E108" s="7"/>
      <c r="F108" s="7"/>
      <c r="G108" s="7"/>
      <c r="H108" s="7"/>
      <c r="I108" s="7"/>
      <c r="P108" s="8"/>
    </row>
    <row r="109" spans="2:16">
      <c r="B109" s="37"/>
      <c r="C109" s="7"/>
      <c r="D109" s="7"/>
      <c r="E109" s="7"/>
      <c r="F109" s="7"/>
      <c r="G109" s="7"/>
      <c r="H109" s="7"/>
      <c r="I109" s="7"/>
      <c r="P109" s="8"/>
    </row>
    <row r="110" spans="2:16">
      <c r="B110" s="37"/>
      <c r="C110" s="7"/>
      <c r="D110" s="7"/>
      <c r="E110" s="7"/>
      <c r="F110" s="7"/>
      <c r="G110" s="7"/>
      <c r="H110" s="7"/>
      <c r="I110" s="7"/>
      <c r="P110" s="8"/>
    </row>
    <row r="111" spans="2:16">
      <c r="B111" s="37"/>
      <c r="C111" s="7"/>
      <c r="D111" s="7"/>
      <c r="E111" s="7"/>
      <c r="F111" s="7"/>
      <c r="G111" s="7"/>
      <c r="H111" s="7"/>
      <c r="I111" s="7"/>
      <c r="P111" s="8"/>
    </row>
    <row r="112" spans="2:16">
      <c r="B112" s="37"/>
      <c r="C112" s="7"/>
      <c r="D112" s="7"/>
      <c r="E112" s="7"/>
      <c r="F112" s="7"/>
      <c r="G112" s="7"/>
      <c r="H112" s="7"/>
      <c r="I112" s="7"/>
      <c r="P112" s="8"/>
    </row>
    <row r="113" spans="2:16">
      <c r="B113" s="37"/>
      <c r="C113" s="7"/>
      <c r="D113" s="7"/>
      <c r="E113" s="7"/>
      <c r="F113" s="7"/>
      <c r="G113" s="7"/>
      <c r="H113" s="7"/>
      <c r="I113" s="7"/>
      <c r="P113" s="8"/>
    </row>
    <row r="114" spans="2:16">
      <c r="B114" s="37"/>
      <c r="C114" s="7"/>
      <c r="D114" s="7"/>
      <c r="E114" s="7"/>
      <c r="F114" s="7"/>
      <c r="G114" s="7"/>
      <c r="H114" s="7"/>
      <c r="I114" s="7"/>
      <c r="P114" s="8"/>
    </row>
    <row r="115" spans="2:16">
      <c r="B115" s="37"/>
      <c r="C115" s="7"/>
      <c r="D115" s="7"/>
      <c r="E115" s="7"/>
      <c r="F115" s="7"/>
      <c r="G115" s="7"/>
      <c r="H115" s="7"/>
      <c r="I115" s="7"/>
      <c r="P115" s="8"/>
    </row>
    <row r="116" spans="2:16">
      <c r="B116" s="37"/>
      <c r="C116" s="7"/>
      <c r="D116" s="7"/>
      <c r="E116" s="7"/>
      <c r="F116" s="7"/>
      <c r="G116" s="7"/>
      <c r="H116" s="7"/>
      <c r="I116" s="7"/>
      <c r="P116" s="8"/>
    </row>
    <row r="117" spans="2:16">
      <c r="B117" s="269" t="s">
        <v>494</v>
      </c>
      <c r="C117" s="7"/>
      <c r="D117" s="7"/>
      <c r="E117" s="7"/>
      <c r="F117" s="7"/>
      <c r="G117" s="7"/>
      <c r="H117" s="7"/>
      <c r="I117" s="7"/>
      <c r="P117" s="8"/>
    </row>
    <row r="118" spans="2:16">
      <c r="B118" s="37"/>
      <c r="C118" s="7"/>
      <c r="D118" s="7"/>
      <c r="E118" s="7"/>
      <c r="F118" s="7"/>
      <c r="G118" s="7"/>
      <c r="H118" s="7"/>
      <c r="I118" s="7"/>
      <c r="J118" s="7"/>
      <c r="P118" s="8"/>
    </row>
    <row r="119" spans="2:16">
      <c r="B119" s="37"/>
      <c r="C119" s="7"/>
      <c r="D119" s="7"/>
      <c r="E119" s="7"/>
      <c r="F119" s="7"/>
      <c r="G119" s="7"/>
      <c r="H119" s="7"/>
      <c r="I119" s="7"/>
      <c r="J119" s="7"/>
      <c r="P119" s="8"/>
    </row>
    <row r="120" spans="2:16">
      <c r="B120" s="37"/>
      <c r="C120" s="7"/>
      <c r="D120" s="7"/>
      <c r="E120" s="7"/>
      <c r="F120" s="7"/>
      <c r="G120" s="7"/>
      <c r="H120" s="7"/>
      <c r="I120" s="7"/>
      <c r="J120" s="7"/>
      <c r="P120" s="8"/>
    </row>
    <row r="121" spans="2:16">
      <c r="B121" s="37"/>
      <c r="C121" s="7"/>
      <c r="D121" s="7"/>
      <c r="E121" s="7"/>
      <c r="F121" s="7"/>
      <c r="G121" s="7"/>
      <c r="H121" s="7"/>
      <c r="I121" s="7"/>
      <c r="J121" s="7"/>
      <c r="P121" s="8"/>
    </row>
    <row r="122" spans="2:16">
      <c r="B122" s="37"/>
      <c r="C122" s="7"/>
      <c r="D122" s="7"/>
      <c r="E122" s="7"/>
      <c r="F122" s="7"/>
      <c r="G122" s="7"/>
      <c r="H122" s="7"/>
      <c r="I122" s="7"/>
      <c r="J122" s="7"/>
      <c r="P122" s="8"/>
    </row>
    <row r="123" spans="2:16">
      <c r="B123" s="37"/>
      <c r="C123" s="7"/>
      <c r="D123" s="7"/>
      <c r="E123" s="7"/>
      <c r="F123" s="7"/>
      <c r="G123" s="7"/>
      <c r="H123" s="7"/>
      <c r="I123" s="7"/>
      <c r="J123" s="7"/>
      <c r="P123" s="8"/>
    </row>
    <row r="124" spans="2:16">
      <c r="B124" s="37"/>
      <c r="C124" s="7"/>
      <c r="D124" s="7"/>
      <c r="E124" s="7"/>
      <c r="F124" s="7"/>
      <c r="G124" s="7"/>
      <c r="H124" s="7"/>
      <c r="I124" s="7"/>
      <c r="J124" s="7"/>
      <c r="P124" s="8"/>
    </row>
    <row r="125" spans="2:16">
      <c r="B125" s="37"/>
      <c r="C125" s="7"/>
      <c r="D125" s="7"/>
      <c r="E125" s="7"/>
      <c r="F125" s="7"/>
      <c r="G125" s="7"/>
      <c r="H125" s="7"/>
      <c r="I125" s="7"/>
      <c r="J125" s="7"/>
      <c r="P125" s="8"/>
    </row>
    <row r="126" spans="2:16">
      <c r="B126" s="37"/>
      <c r="C126" s="7"/>
      <c r="D126" s="7"/>
      <c r="E126" s="7"/>
      <c r="F126" s="7"/>
      <c r="G126" s="7"/>
      <c r="H126" s="7"/>
      <c r="I126" s="7"/>
      <c r="J126" s="7"/>
      <c r="P126" s="8"/>
    </row>
    <row r="127" spans="2:16">
      <c r="B127" s="37"/>
      <c r="C127" s="7"/>
      <c r="D127" s="7"/>
      <c r="E127" s="7"/>
      <c r="F127" s="7"/>
      <c r="G127" s="7"/>
      <c r="H127" s="7"/>
      <c r="I127" s="7"/>
      <c r="J127" s="7"/>
      <c r="P127" s="8"/>
    </row>
    <row r="128" spans="2:16">
      <c r="B128" s="37"/>
      <c r="C128" s="7"/>
      <c r="D128" s="7"/>
      <c r="E128" s="7"/>
      <c r="F128" s="7"/>
      <c r="G128" s="7"/>
      <c r="H128" s="7"/>
      <c r="I128" s="7"/>
      <c r="J128" s="7"/>
      <c r="P128" s="8"/>
    </row>
    <row r="129" spans="2:16">
      <c r="B129" s="37"/>
      <c r="C129" s="7"/>
      <c r="D129" s="7"/>
      <c r="E129" s="7"/>
      <c r="F129" s="7"/>
      <c r="G129" s="7"/>
      <c r="H129" s="7"/>
      <c r="I129" s="7"/>
      <c r="J129" s="7"/>
      <c r="P129" s="8"/>
    </row>
    <row r="130" spans="2:16">
      <c r="B130" s="37"/>
      <c r="C130" s="7"/>
      <c r="D130" s="7"/>
      <c r="E130" s="7"/>
      <c r="F130" s="7"/>
      <c r="G130" s="7"/>
      <c r="H130" s="7"/>
      <c r="I130" s="7"/>
      <c r="J130" s="7"/>
      <c r="P130" s="8"/>
    </row>
    <row r="131" spans="2:16">
      <c r="B131" s="37"/>
      <c r="C131" s="7"/>
      <c r="D131" s="7"/>
      <c r="E131" s="7"/>
      <c r="F131" s="7"/>
      <c r="G131" s="7"/>
      <c r="H131" s="7"/>
      <c r="I131" s="7"/>
      <c r="J131" s="7"/>
      <c r="P131" s="8"/>
    </row>
    <row r="132" spans="2:16">
      <c r="B132" s="37"/>
      <c r="C132" s="7"/>
      <c r="D132" s="7"/>
      <c r="E132" s="7"/>
      <c r="F132" s="7"/>
      <c r="G132" s="7"/>
      <c r="H132" s="7"/>
      <c r="I132" s="7"/>
      <c r="J132" s="7"/>
      <c r="K132" s="7"/>
      <c r="L132" s="7"/>
      <c r="M132" s="7"/>
      <c r="N132" s="7"/>
      <c r="O132" s="7"/>
      <c r="P132" s="8"/>
    </row>
    <row r="133" spans="2:16">
      <c r="B133" s="37"/>
      <c r="C133" s="7"/>
      <c r="D133" s="7"/>
      <c r="E133" s="7"/>
      <c r="F133" s="7"/>
      <c r="G133" s="7"/>
      <c r="H133" s="7"/>
      <c r="I133" s="7"/>
      <c r="J133" s="7"/>
      <c r="K133" s="7"/>
      <c r="L133" s="7"/>
      <c r="M133" s="7"/>
      <c r="N133" s="7"/>
      <c r="O133" s="7"/>
      <c r="P133" s="8"/>
    </row>
    <row r="134" spans="2:16">
      <c r="B134" s="42"/>
      <c r="C134" s="7"/>
      <c r="D134" s="7"/>
      <c r="E134" s="7"/>
      <c r="F134" s="7"/>
      <c r="G134" s="7"/>
      <c r="H134" s="7"/>
      <c r="I134" s="7"/>
      <c r="J134" s="7"/>
      <c r="K134" s="7"/>
      <c r="L134" s="7"/>
      <c r="M134" s="7"/>
      <c r="N134" s="7"/>
      <c r="O134" s="7"/>
      <c r="P134" s="8"/>
    </row>
    <row r="135" spans="2:16">
      <c r="B135" s="270"/>
      <c r="C135" s="257"/>
      <c r="D135" s="257"/>
      <c r="E135" s="257"/>
      <c r="F135" s="257"/>
      <c r="G135" s="257"/>
      <c r="H135" s="257"/>
      <c r="I135" s="257"/>
      <c r="J135" s="257"/>
      <c r="K135" s="257"/>
      <c r="L135" s="257"/>
      <c r="M135" s="257"/>
      <c r="N135" s="257"/>
      <c r="O135" s="257"/>
      <c r="P135" s="258"/>
    </row>
    <row r="136" spans="2:16">
      <c r="B136" s="269"/>
      <c r="C136" s="7"/>
      <c r="D136" s="7"/>
      <c r="E136" s="7"/>
      <c r="F136" s="7"/>
      <c r="G136" s="7"/>
      <c r="H136" s="7"/>
      <c r="I136" s="7"/>
      <c r="J136" s="7"/>
      <c r="K136" s="7"/>
      <c r="L136" s="7"/>
      <c r="M136" s="7"/>
      <c r="N136" s="7"/>
      <c r="O136" s="7"/>
      <c r="P136" s="8"/>
    </row>
    <row r="137" spans="2:16">
      <c r="B137" s="37"/>
      <c r="C137" s="7"/>
      <c r="D137" s="7"/>
      <c r="E137" s="7"/>
      <c r="F137" s="7"/>
      <c r="G137" s="7"/>
      <c r="H137" s="7"/>
      <c r="I137" s="7"/>
      <c r="J137" s="7"/>
      <c r="K137" s="7"/>
      <c r="L137" s="7"/>
      <c r="M137" s="7"/>
      <c r="N137" s="7"/>
      <c r="O137" s="7"/>
      <c r="P137" s="8"/>
    </row>
    <row r="138" spans="2:16">
      <c r="B138" s="256"/>
      <c r="C138" s="257"/>
      <c r="D138" s="257"/>
      <c r="E138" s="257"/>
      <c r="F138" s="257"/>
      <c r="G138" s="257"/>
      <c r="H138" s="257"/>
      <c r="I138" s="257"/>
      <c r="J138" s="257"/>
      <c r="K138" s="257"/>
      <c r="L138" s="257"/>
      <c r="M138" s="257"/>
      <c r="N138" s="257"/>
      <c r="O138" s="257"/>
      <c r="P138" s="258"/>
    </row>
    <row r="139" spans="2:16">
      <c r="B139" s="37"/>
      <c r="C139" s="7"/>
      <c r="D139" s="7"/>
      <c r="E139" s="7"/>
      <c r="F139" s="7"/>
      <c r="G139" s="7"/>
      <c r="H139" s="7"/>
      <c r="I139" s="7"/>
      <c r="J139" s="7"/>
      <c r="K139" s="7"/>
      <c r="L139" s="7"/>
      <c r="M139" s="7"/>
      <c r="N139" s="7"/>
      <c r="O139" s="7"/>
      <c r="P139" s="8"/>
    </row>
    <row r="140" spans="2:16">
      <c r="B140" s="37"/>
      <c r="C140" s="7"/>
      <c r="D140" s="7"/>
      <c r="E140" s="7"/>
      <c r="F140" s="7"/>
      <c r="G140" s="7"/>
      <c r="H140" s="7"/>
      <c r="I140" s="7"/>
      <c r="J140" s="7"/>
      <c r="K140" s="7"/>
      <c r="L140" s="7"/>
      <c r="M140" s="7"/>
      <c r="N140" s="7"/>
      <c r="O140" s="7"/>
      <c r="P140" s="8"/>
    </row>
    <row r="141" spans="2:16">
      <c r="B141" s="256"/>
      <c r="C141" s="257"/>
      <c r="D141" s="257"/>
      <c r="E141" s="257"/>
      <c r="F141" s="257"/>
      <c r="G141" s="257"/>
      <c r="H141" s="257"/>
      <c r="I141" s="257"/>
      <c r="J141" s="257"/>
      <c r="K141" s="257"/>
      <c r="L141" s="257"/>
      <c r="M141" s="257"/>
      <c r="N141" s="257"/>
      <c r="O141" s="257"/>
      <c r="P141" s="258"/>
    </row>
    <row r="142" spans="2:16">
      <c r="B142" s="37"/>
      <c r="C142" s="7"/>
      <c r="D142" s="7"/>
      <c r="E142" s="7"/>
      <c r="F142" s="7"/>
      <c r="G142" s="7"/>
      <c r="H142" s="7"/>
      <c r="I142" s="7"/>
      <c r="J142" s="7"/>
      <c r="K142" s="7"/>
      <c r="L142" s="7"/>
      <c r="M142" s="7"/>
      <c r="N142" s="7"/>
      <c r="O142" s="7"/>
      <c r="P142" s="8"/>
    </row>
    <row r="143" spans="2:16">
      <c r="B143" s="37"/>
      <c r="C143" s="7"/>
      <c r="D143" s="7"/>
      <c r="E143" s="7"/>
      <c r="F143" s="7"/>
      <c r="G143" s="7"/>
      <c r="H143" s="7"/>
      <c r="I143" s="7"/>
      <c r="J143" s="7"/>
      <c r="K143" s="7"/>
      <c r="L143" s="7"/>
      <c r="M143" s="7"/>
      <c r="N143" s="7"/>
      <c r="O143" s="7"/>
      <c r="P143" s="8"/>
    </row>
    <row r="144" spans="2:16">
      <c r="B144" s="270"/>
      <c r="C144" s="257"/>
      <c r="D144" s="257"/>
      <c r="E144" s="257"/>
      <c r="F144" s="257"/>
      <c r="G144" s="257"/>
      <c r="H144" s="257"/>
      <c r="I144" s="257"/>
      <c r="J144" s="257"/>
      <c r="K144" s="257"/>
      <c r="L144" s="257"/>
      <c r="M144" s="257"/>
      <c r="N144" s="257"/>
      <c r="O144" s="257"/>
      <c r="P144" s="258"/>
    </row>
    <row r="145" spans="2:16">
      <c r="B145" s="37"/>
      <c r="C145" s="7"/>
      <c r="D145" s="7"/>
      <c r="E145" s="7"/>
      <c r="F145" s="7"/>
      <c r="G145" s="7"/>
      <c r="H145" s="7"/>
      <c r="I145" s="7"/>
      <c r="J145" s="7"/>
      <c r="K145" s="7"/>
      <c r="L145" s="7"/>
      <c r="M145" s="7"/>
      <c r="N145" s="7"/>
      <c r="O145" s="7"/>
      <c r="P145" s="8"/>
    </row>
    <row r="146" spans="2:16">
      <c r="B146" s="37"/>
      <c r="C146" s="7"/>
      <c r="D146" s="7"/>
      <c r="E146" s="7"/>
      <c r="F146" s="7"/>
      <c r="G146" s="7"/>
      <c r="H146" s="7"/>
      <c r="I146" s="7"/>
      <c r="J146" s="7"/>
      <c r="K146" s="7"/>
      <c r="L146" s="7"/>
      <c r="M146" s="7"/>
      <c r="N146" s="7"/>
      <c r="O146" s="7"/>
      <c r="P146" s="8"/>
    </row>
    <row r="147" spans="2:16">
      <c r="B147" s="37"/>
      <c r="C147" s="7"/>
      <c r="D147" s="7"/>
      <c r="E147" s="7"/>
      <c r="F147" s="7"/>
      <c r="G147" s="7"/>
      <c r="H147" s="7"/>
      <c r="I147" s="7"/>
      <c r="J147" s="7"/>
      <c r="K147" s="7"/>
      <c r="L147" s="7"/>
      <c r="M147" s="7"/>
      <c r="N147" s="7"/>
      <c r="O147" s="7"/>
      <c r="P147" s="8"/>
    </row>
    <row r="148" spans="2:16">
      <c r="B148" s="37"/>
      <c r="C148" s="7"/>
      <c r="D148" s="7"/>
      <c r="E148" s="7"/>
      <c r="F148" s="7"/>
      <c r="G148" s="7"/>
      <c r="H148" s="7"/>
      <c r="I148" s="7"/>
      <c r="J148" s="7"/>
      <c r="K148" s="7"/>
      <c r="L148" s="7"/>
      <c r="M148" s="7"/>
      <c r="N148" s="7"/>
      <c r="O148" s="7"/>
      <c r="P148" s="8"/>
    </row>
    <row r="149" spans="2:16">
      <c r="B149" s="532" t="s">
        <v>498</v>
      </c>
      <c r="C149" s="533"/>
      <c r="D149" s="533"/>
      <c r="E149" s="533"/>
      <c r="F149" s="533"/>
      <c r="G149" s="533"/>
      <c r="H149" s="533"/>
      <c r="I149" s="7"/>
      <c r="J149" s="7"/>
      <c r="K149" s="7"/>
      <c r="L149" s="7"/>
      <c r="M149" s="7"/>
      <c r="N149" s="7"/>
      <c r="O149" s="7"/>
      <c r="P149" s="8"/>
    </row>
    <row r="150" spans="2:16">
      <c r="B150" s="271"/>
      <c r="C150" s="7"/>
      <c r="D150" s="7"/>
      <c r="E150" s="7"/>
      <c r="F150" s="7"/>
      <c r="G150" s="7"/>
      <c r="H150" s="7"/>
      <c r="I150" s="7"/>
      <c r="J150" s="7"/>
      <c r="K150" s="7"/>
      <c r="L150" s="7"/>
      <c r="M150" s="7"/>
      <c r="N150" s="7"/>
      <c r="O150" s="7"/>
      <c r="P150" s="8"/>
    </row>
    <row r="151" spans="2:16">
      <c r="B151" s="37"/>
      <c r="C151" s="259" t="s">
        <v>495</v>
      </c>
      <c r="D151" s="7"/>
      <c r="E151" s="7"/>
      <c r="F151" s="7"/>
      <c r="G151" s="7"/>
      <c r="H151" s="7"/>
      <c r="I151" s="7"/>
      <c r="J151" s="7"/>
      <c r="K151" s="7"/>
      <c r="L151" s="7"/>
      <c r="M151" s="7"/>
      <c r="N151" s="7"/>
      <c r="O151" s="7"/>
      <c r="P151" s="8"/>
    </row>
    <row r="152" spans="2:16" ht="13.5" thickBot="1">
      <c r="B152" s="37"/>
      <c r="C152" s="259" t="s">
        <v>496</v>
      </c>
      <c r="D152" s="7"/>
      <c r="E152" s="7"/>
      <c r="F152" s="7"/>
      <c r="G152" s="7"/>
      <c r="H152" s="7"/>
      <c r="I152" s="7"/>
      <c r="J152" s="7"/>
      <c r="K152" s="7"/>
      <c r="L152" s="7"/>
      <c r="M152" s="7"/>
      <c r="N152" s="7"/>
      <c r="O152" s="7"/>
      <c r="P152" s="8"/>
    </row>
    <row r="153" spans="2:16" ht="13.5" thickBot="1">
      <c r="B153" s="37"/>
      <c r="C153" s="272">
        <v>7</v>
      </c>
      <c r="D153" s="7"/>
      <c r="E153" s="7"/>
      <c r="F153" s="7"/>
      <c r="G153" s="7"/>
      <c r="H153" s="7"/>
      <c r="I153" s="7"/>
      <c r="J153" s="7"/>
      <c r="K153" s="7"/>
      <c r="L153" s="7"/>
      <c r="M153" s="7"/>
      <c r="N153" s="7"/>
      <c r="O153" s="7"/>
      <c r="P153" s="8"/>
    </row>
    <row r="154" spans="2:16">
      <c r="B154" s="37"/>
      <c r="C154" s="7"/>
      <c r="D154" s="7"/>
      <c r="E154" s="7"/>
      <c r="F154" s="7"/>
      <c r="G154" s="7"/>
      <c r="H154" s="7"/>
      <c r="I154" s="7"/>
      <c r="J154" s="7"/>
      <c r="K154" s="7"/>
      <c r="L154" s="7"/>
      <c r="M154" s="7"/>
      <c r="N154" s="7"/>
      <c r="O154" s="7"/>
      <c r="P154" s="8"/>
    </row>
    <row r="155" spans="2:16">
      <c r="B155" s="37"/>
      <c r="C155" s="260">
        <f t="shared" ref="C155:C164" ca="1" si="0">ROUND(RAND()*10,0)</f>
        <v>0</v>
      </c>
      <c r="D155" s="7"/>
      <c r="E155" s="7"/>
      <c r="F155" s="7"/>
      <c r="G155" s="7"/>
      <c r="H155" s="7"/>
      <c r="I155" s="7"/>
      <c r="J155" s="7"/>
      <c r="K155" s="7"/>
      <c r="L155" s="7"/>
      <c r="M155" s="7"/>
      <c r="N155" s="7"/>
      <c r="O155" s="7"/>
      <c r="P155" s="8"/>
    </row>
    <row r="156" spans="2:16">
      <c r="B156" s="37"/>
      <c r="C156" s="261">
        <f t="shared" ca="1" si="0"/>
        <v>7</v>
      </c>
      <c r="D156" s="7"/>
      <c r="E156" s="7"/>
      <c r="F156" s="7"/>
      <c r="G156" s="7"/>
      <c r="H156" s="7"/>
      <c r="I156" s="7"/>
      <c r="J156" s="7"/>
      <c r="K156" s="7"/>
      <c r="L156" s="7"/>
      <c r="M156" s="7"/>
      <c r="N156" s="7"/>
      <c r="O156" s="7"/>
      <c r="P156" s="8"/>
    </row>
    <row r="157" spans="2:16">
      <c r="B157" s="37"/>
      <c r="C157" s="261">
        <f t="shared" ca="1" si="0"/>
        <v>1</v>
      </c>
      <c r="D157" s="7"/>
      <c r="E157" s="7"/>
      <c r="F157" s="7"/>
      <c r="G157" s="7"/>
      <c r="H157" s="7"/>
      <c r="I157" s="7"/>
      <c r="J157" s="7"/>
      <c r="K157" s="7"/>
      <c r="L157" s="7"/>
      <c r="M157" s="7"/>
      <c r="N157" s="7"/>
      <c r="O157" s="7"/>
      <c r="P157" s="8"/>
    </row>
    <row r="158" spans="2:16">
      <c r="B158" s="37"/>
      <c r="C158" s="261">
        <f t="shared" ca="1" si="0"/>
        <v>8</v>
      </c>
      <c r="D158" s="7"/>
      <c r="E158" s="7"/>
      <c r="F158" s="7"/>
      <c r="G158" s="7"/>
      <c r="H158" s="7"/>
      <c r="I158" s="7"/>
      <c r="J158" s="7"/>
      <c r="K158" s="7"/>
      <c r="L158" s="7"/>
      <c r="M158" s="7"/>
      <c r="N158" s="7"/>
      <c r="O158" s="7"/>
      <c r="P158" s="8"/>
    </row>
    <row r="159" spans="2:16">
      <c r="B159" s="37"/>
      <c r="C159" s="261">
        <f t="shared" ca="1" si="0"/>
        <v>3</v>
      </c>
      <c r="D159" s="7"/>
      <c r="E159" s="7"/>
      <c r="F159" s="7"/>
      <c r="G159" s="7"/>
      <c r="H159" s="7"/>
      <c r="I159" s="7"/>
      <c r="J159" s="7"/>
      <c r="K159" s="7"/>
      <c r="L159" s="7"/>
      <c r="M159" s="7"/>
      <c r="N159" s="7"/>
      <c r="O159" s="7"/>
      <c r="P159" s="8"/>
    </row>
    <row r="160" spans="2:16">
      <c r="B160" s="37"/>
      <c r="C160" s="261">
        <f t="shared" ca="1" si="0"/>
        <v>5</v>
      </c>
      <c r="D160" s="7"/>
      <c r="E160" s="7"/>
      <c r="F160" s="7"/>
      <c r="G160" s="7"/>
      <c r="H160" s="7"/>
      <c r="I160" s="7"/>
      <c r="J160" s="7"/>
      <c r="K160" s="7"/>
      <c r="L160" s="7"/>
      <c r="M160" s="7"/>
      <c r="N160" s="7"/>
      <c r="O160" s="7"/>
      <c r="P160" s="8"/>
    </row>
    <row r="161" spans="2:16">
      <c r="B161" s="37"/>
      <c r="C161" s="261">
        <f t="shared" ca="1" si="0"/>
        <v>2</v>
      </c>
      <c r="D161" s="7"/>
      <c r="E161" s="7"/>
      <c r="F161" s="7"/>
      <c r="G161" s="7"/>
      <c r="H161" s="7"/>
      <c r="I161" s="7"/>
      <c r="J161" s="7"/>
      <c r="K161" s="7"/>
      <c r="L161" s="7"/>
      <c r="M161" s="7"/>
      <c r="N161" s="7"/>
      <c r="O161" s="7"/>
      <c r="P161" s="8"/>
    </row>
    <row r="162" spans="2:16">
      <c r="B162" s="271"/>
      <c r="C162" s="261">
        <f t="shared" ca="1" si="0"/>
        <v>3</v>
      </c>
      <c r="D162" s="7"/>
      <c r="E162" s="7"/>
      <c r="F162" s="7"/>
      <c r="G162" s="7"/>
      <c r="H162" s="7"/>
      <c r="I162" s="7"/>
      <c r="J162" s="7"/>
      <c r="K162" s="7"/>
      <c r="L162" s="7"/>
      <c r="M162" s="7"/>
      <c r="N162" s="7"/>
      <c r="O162" s="7"/>
      <c r="P162" s="8"/>
    </row>
    <row r="163" spans="2:16">
      <c r="B163" s="37"/>
      <c r="C163" s="261">
        <f t="shared" ca="1" si="0"/>
        <v>4</v>
      </c>
      <c r="D163" s="7"/>
      <c r="E163" s="7"/>
      <c r="F163" s="7"/>
      <c r="G163" s="7"/>
      <c r="H163" s="7"/>
      <c r="I163" s="7"/>
      <c r="J163" s="7"/>
      <c r="K163" s="7"/>
      <c r="L163" s="7"/>
      <c r="M163" s="7"/>
      <c r="N163" s="7"/>
      <c r="O163" s="7"/>
      <c r="P163" s="8"/>
    </row>
    <row r="164" spans="2:16">
      <c r="B164" s="37"/>
      <c r="C164" s="262">
        <f t="shared" ca="1" si="0"/>
        <v>6</v>
      </c>
      <c r="D164" s="7"/>
      <c r="E164" s="7"/>
      <c r="F164" s="7"/>
      <c r="G164" s="7"/>
      <c r="H164" s="7"/>
      <c r="I164" s="7"/>
      <c r="J164" s="7"/>
      <c r="K164" s="7"/>
      <c r="L164" s="7"/>
      <c r="M164" s="7"/>
      <c r="N164" s="7"/>
      <c r="O164" s="7"/>
      <c r="P164" s="8"/>
    </row>
    <row r="165" spans="2:16">
      <c r="B165" s="168"/>
      <c r="C165" s="273"/>
      <c r="D165" s="114"/>
      <c r="E165" s="114"/>
      <c r="F165" s="114"/>
      <c r="G165" s="114"/>
      <c r="H165" s="114"/>
      <c r="I165" s="114"/>
      <c r="J165" s="114"/>
      <c r="K165" s="114"/>
      <c r="L165" s="114"/>
      <c r="M165" s="114"/>
      <c r="N165" s="114"/>
      <c r="O165" s="114"/>
      <c r="P165" s="115"/>
    </row>
    <row r="166" spans="2:16" ht="15">
      <c r="B166" s="518" t="s">
        <v>501</v>
      </c>
      <c r="C166" s="519"/>
      <c r="D166" s="519"/>
      <c r="E166" s="519"/>
      <c r="F166" s="519"/>
      <c r="G166" s="519"/>
      <c r="H166" s="519"/>
      <c r="I166" s="519"/>
      <c r="J166" s="519"/>
      <c r="K166" s="519"/>
      <c r="L166" s="519"/>
      <c r="M166" s="519"/>
      <c r="N166" s="519"/>
      <c r="O166" s="519"/>
      <c r="P166" s="520"/>
    </row>
    <row r="167" spans="2:16" hidden="1">
      <c r="B167" s="37"/>
      <c r="C167" s="7"/>
      <c r="D167" s="7"/>
      <c r="E167" s="7"/>
      <c r="F167" s="7"/>
      <c r="G167" s="7"/>
      <c r="H167" s="7"/>
      <c r="I167" s="7"/>
      <c r="J167" s="7"/>
      <c r="K167" s="7"/>
      <c r="L167" s="7"/>
      <c r="M167" s="7"/>
      <c r="N167" s="7"/>
      <c r="O167" s="7"/>
      <c r="P167" s="8"/>
    </row>
    <row r="168" spans="2:16" hidden="1">
      <c r="B168" s="37"/>
      <c r="C168" s="7"/>
      <c r="D168" s="7"/>
      <c r="E168" s="7"/>
      <c r="F168" s="7"/>
      <c r="G168" s="7"/>
      <c r="H168" s="7"/>
      <c r="I168" s="7"/>
      <c r="J168" s="7"/>
      <c r="K168" s="7"/>
      <c r="L168" s="7"/>
      <c r="M168" s="7"/>
      <c r="N168" s="7"/>
      <c r="O168" s="7"/>
      <c r="P168" s="8"/>
    </row>
    <row r="169" spans="2:16" hidden="1">
      <c r="B169" s="37"/>
      <c r="C169" s="7"/>
      <c r="D169" s="7"/>
      <c r="E169" s="7"/>
      <c r="F169" s="7"/>
      <c r="G169" s="7"/>
      <c r="H169" s="7"/>
      <c r="I169" s="7"/>
      <c r="J169" s="7"/>
      <c r="K169" s="7"/>
      <c r="L169" s="7"/>
      <c r="M169" s="7"/>
      <c r="N169" s="7"/>
      <c r="O169" s="7"/>
      <c r="P169" s="8"/>
    </row>
    <row r="170" spans="2:16" hidden="1">
      <c r="B170" s="37"/>
      <c r="C170" s="7"/>
      <c r="D170" s="7"/>
      <c r="E170" s="7"/>
      <c r="F170" s="7"/>
      <c r="G170" s="7"/>
      <c r="H170" s="7"/>
      <c r="I170" s="7"/>
      <c r="J170" s="7"/>
      <c r="K170" s="7"/>
      <c r="L170" s="7"/>
      <c r="M170" s="7"/>
      <c r="N170" s="7"/>
      <c r="O170" s="7"/>
      <c r="P170" s="8"/>
    </row>
    <row r="171" spans="2:16" hidden="1">
      <c r="B171" s="37"/>
      <c r="C171" s="7"/>
      <c r="D171" s="7"/>
      <c r="E171" s="7"/>
      <c r="F171" s="7"/>
      <c r="G171" s="7"/>
      <c r="H171" s="7"/>
      <c r="I171" s="7"/>
      <c r="J171" s="7"/>
      <c r="K171" s="7"/>
      <c r="L171" s="7"/>
      <c r="M171" s="7"/>
      <c r="N171" s="7"/>
      <c r="O171" s="7"/>
      <c r="P171" s="8"/>
    </row>
    <row r="172" spans="2:16" hidden="1">
      <c r="B172" s="37"/>
      <c r="C172" s="7"/>
      <c r="D172" s="7"/>
      <c r="E172" s="7"/>
      <c r="F172" s="7"/>
      <c r="G172" s="7"/>
      <c r="H172" s="7"/>
      <c r="I172" s="7"/>
      <c r="J172" s="7"/>
      <c r="K172" s="7"/>
      <c r="L172" s="7"/>
      <c r="M172" s="7"/>
      <c r="N172" s="7"/>
      <c r="O172" s="7"/>
      <c r="P172" s="8"/>
    </row>
    <row r="173" spans="2:16" hidden="1">
      <c r="B173" s="37"/>
      <c r="C173" s="7"/>
      <c r="D173" s="7"/>
      <c r="E173" s="7"/>
      <c r="F173" s="7"/>
      <c r="G173" s="7"/>
      <c r="H173" s="7"/>
      <c r="I173" s="7"/>
      <c r="J173" s="7"/>
      <c r="K173" s="7"/>
      <c r="L173" s="7"/>
      <c r="M173" s="7"/>
      <c r="N173" s="7"/>
      <c r="O173" s="7"/>
      <c r="P173" s="8"/>
    </row>
    <row r="174" spans="2:16" hidden="1">
      <c r="B174" s="37"/>
      <c r="C174" s="7"/>
      <c r="D174" s="7"/>
      <c r="E174" s="7"/>
      <c r="F174" s="7"/>
      <c r="G174" s="7"/>
      <c r="H174" s="7"/>
      <c r="I174" s="7"/>
      <c r="J174" s="7"/>
      <c r="K174" s="7"/>
      <c r="L174" s="7"/>
      <c r="M174" s="7"/>
      <c r="N174" s="7"/>
      <c r="O174" s="7"/>
      <c r="P174" s="8"/>
    </row>
    <row r="175" spans="2:16" hidden="1">
      <c r="B175" s="37"/>
      <c r="C175" s="7"/>
      <c r="D175" s="7"/>
      <c r="E175" s="7"/>
      <c r="F175" s="7"/>
      <c r="G175" s="7"/>
      <c r="H175" s="7"/>
      <c r="I175" s="7"/>
      <c r="J175" s="7"/>
      <c r="K175" s="7"/>
      <c r="L175" s="7"/>
      <c r="M175" s="7"/>
      <c r="N175" s="7"/>
      <c r="O175" s="7"/>
      <c r="P175" s="8"/>
    </row>
    <row r="176" spans="2:16" hidden="1">
      <c r="B176" s="37"/>
      <c r="C176" s="7"/>
      <c r="D176" s="7"/>
      <c r="E176" s="7"/>
      <c r="F176" s="7"/>
      <c r="G176" s="7"/>
      <c r="H176" s="7"/>
      <c r="I176" s="7"/>
      <c r="J176" s="7"/>
      <c r="K176" s="7"/>
      <c r="L176" s="7"/>
      <c r="M176" s="7"/>
      <c r="N176" s="7"/>
      <c r="O176" s="7"/>
      <c r="P176" s="8"/>
    </row>
    <row r="177" spans="2:16" hidden="1">
      <c r="B177" s="37"/>
      <c r="C177" s="7"/>
      <c r="D177" s="7"/>
      <c r="E177" s="7"/>
      <c r="F177" s="7"/>
      <c r="G177" s="7"/>
      <c r="H177" s="7"/>
      <c r="I177" s="7"/>
      <c r="J177" s="7"/>
      <c r="K177" s="7"/>
      <c r="L177" s="7"/>
      <c r="M177" s="7"/>
      <c r="N177" s="7"/>
      <c r="O177" s="7"/>
      <c r="P177" s="8"/>
    </row>
    <row r="178" spans="2:16" hidden="1">
      <c r="B178" s="37"/>
      <c r="C178" s="7"/>
      <c r="D178" s="7"/>
      <c r="E178" s="7"/>
      <c r="F178" s="7"/>
      <c r="G178" s="7"/>
      <c r="H178" s="7"/>
      <c r="I178" s="7"/>
      <c r="J178" s="7"/>
      <c r="K178" s="7"/>
      <c r="L178" s="7"/>
      <c r="M178" s="7"/>
      <c r="N178" s="7"/>
      <c r="O178" s="7"/>
      <c r="P178" s="8"/>
    </row>
    <row r="179" spans="2:16" hidden="1">
      <c r="B179" s="37"/>
      <c r="C179" s="7"/>
      <c r="D179" s="7"/>
      <c r="E179" s="7"/>
      <c r="F179" s="7"/>
      <c r="G179" s="7"/>
      <c r="H179" s="7"/>
      <c r="I179" s="7"/>
      <c r="J179" s="7"/>
      <c r="K179" s="7"/>
      <c r="L179" s="7"/>
      <c r="M179" s="7"/>
      <c r="N179" s="7"/>
      <c r="O179" s="7"/>
      <c r="P179" s="8"/>
    </row>
    <row r="180" spans="2:16" hidden="1">
      <c r="B180" s="37"/>
      <c r="C180" s="7"/>
      <c r="D180" s="7"/>
      <c r="E180" s="7"/>
      <c r="F180" s="7"/>
      <c r="G180" s="7"/>
      <c r="H180" s="7"/>
      <c r="I180" s="7"/>
      <c r="J180" s="7"/>
      <c r="K180" s="7"/>
      <c r="L180" s="7"/>
      <c r="M180" s="7"/>
      <c r="N180" s="7"/>
      <c r="O180" s="7"/>
      <c r="P180" s="8"/>
    </row>
    <row r="181" spans="2:16" hidden="1">
      <c r="B181" s="37"/>
      <c r="C181" s="7"/>
      <c r="D181" s="7"/>
      <c r="E181" s="7"/>
      <c r="F181" s="7"/>
      <c r="G181" s="7"/>
      <c r="H181" s="7"/>
      <c r="I181" s="7"/>
      <c r="J181" s="7"/>
      <c r="K181" s="7"/>
      <c r="L181" s="7"/>
      <c r="M181" s="7"/>
      <c r="N181" s="7"/>
      <c r="O181" s="7"/>
      <c r="P181" s="8"/>
    </row>
    <row r="182" spans="2:16" hidden="1">
      <c r="B182" s="37"/>
      <c r="C182" s="7"/>
      <c r="D182" s="7"/>
      <c r="E182" s="7"/>
      <c r="F182" s="7"/>
      <c r="G182" s="7"/>
      <c r="H182" s="7"/>
      <c r="I182" s="7"/>
      <c r="J182" s="7"/>
      <c r="K182" s="7"/>
      <c r="L182" s="7"/>
      <c r="M182" s="7"/>
      <c r="N182" s="7"/>
      <c r="O182" s="7"/>
      <c r="P182" s="8"/>
    </row>
    <row r="183" spans="2:16" hidden="1">
      <c r="B183" s="37"/>
      <c r="C183" s="7"/>
      <c r="D183" s="7"/>
      <c r="E183" s="7"/>
      <c r="F183" s="7"/>
      <c r="G183" s="7"/>
      <c r="H183" s="7"/>
      <c r="I183" s="7"/>
      <c r="J183" s="7"/>
      <c r="K183" s="7"/>
      <c r="L183" s="7"/>
      <c r="M183" s="7"/>
      <c r="N183" s="7"/>
      <c r="O183" s="7"/>
      <c r="P183" s="8"/>
    </row>
    <row r="184" spans="2:16" ht="12.75" customHeight="1">
      <c r="B184" s="37"/>
      <c r="C184" s="7"/>
      <c r="D184" s="7"/>
      <c r="E184" s="7"/>
      <c r="F184" s="7"/>
      <c r="G184" s="7"/>
      <c r="H184" s="7"/>
      <c r="I184" s="7"/>
      <c r="J184" s="7"/>
      <c r="K184" s="7"/>
      <c r="L184" s="7"/>
      <c r="M184" s="7"/>
      <c r="N184" s="7"/>
      <c r="O184" s="7"/>
      <c r="P184" s="8"/>
    </row>
    <row r="185" spans="2:16" ht="12.75" customHeight="1">
      <c r="B185" s="37"/>
      <c r="C185" s="7"/>
      <c r="D185" s="7"/>
      <c r="E185" s="7"/>
      <c r="F185" s="7"/>
      <c r="G185" s="7"/>
      <c r="H185" s="7"/>
      <c r="I185" s="7"/>
      <c r="J185" s="7"/>
      <c r="K185" s="7"/>
      <c r="L185" s="7"/>
      <c r="M185" s="7"/>
      <c r="N185" s="7"/>
      <c r="O185" s="7"/>
      <c r="P185" s="8"/>
    </row>
    <row r="186" spans="2:16" ht="12.75" customHeight="1">
      <c r="B186" s="37"/>
      <c r="C186" s="7"/>
      <c r="D186" s="7"/>
      <c r="E186" s="7"/>
      <c r="F186" s="7"/>
      <c r="G186" s="7"/>
      <c r="H186" s="7"/>
      <c r="I186" s="7"/>
      <c r="J186" s="7"/>
      <c r="K186" s="7"/>
      <c r="L186" s="7"/>
      <c r="M186" s="7"/>
      <c r="N186" s="7"/>
      <c r="O186" s="7"/>
      <c r="P186" s="8"/>
    </row>
    <row r="187" spans="2:16" ht="12.75" customHeight="1">
      <c r="B187" s="37"/>
      <c r="C187" s="7"/>
      <c r="D187" s="7"/>
      <c r="E187" s="7"/>
      <c r="F187" s="7"/>
      <c r="G187" s="7"/>
      <c r="H187" s="7"/>
      <c r="I187" s="7"/>
      <c r="J187" s="7"/>
      <c r="K187" s="7"/>
      <c r="L187" s="7"/>
      <c r="M187" s="7"/>
      <c r="N187" s="7"/>
      <c r="O187" s="7"/>
      <c r="P187" s="8"/>
    </row>
    <row r="188" spans="2:16" ht="12.75" customHeight="1">
      <c r="B188" s="37"/>
      <c r="C188" s="7"/>
      <c r="D188" s="7"/>
      <c r="E188" s="7"/>
      <c r="F188" s="7"/>
      <c r="G188" s="7"/>
      <c r="H188" s="7"/>
      <c r="I188" s="7"/>
      <c r="J188" s="7"/>
      <c r="K188" s="7"/>
      <c r="L188" s="7"/>
      <c r="M188" s="7"/>
      <c r="N188" s="7"/>
      <c r="O188" s="7"/>
      <c r="P188" s="8"/>
    </row>
    <row r="189" spans="2:16" ht="12.75" customHeight="1">
      <c r="B189" s="37"/>
      <c r="C189" s="7"/>
      <c r="D189" s="7"/>
      <c r="E189" s="7"/>
      <c r="F189" s="7"/>
      <c r="G189" s="7"/>
      <c r="H189" s="7"/>
      <c r="I189" s="7"/>
      <c r="J189" s="7"/>
      <c r="K189" s="7"/>
      <c r="L189" s="7"/>
      <c r="M189" s="7"/>
      <c r="N189" s="7"/>
      <c r="O189" s="7"/>
      <c r="P189" s="8"/>
    </row>
    <row r="190" spans="2:16" ht="12.75" customHeight="1">
      <c r="B190" s="37"/>
      <c r="C190" s="7"/>
      <c r="D190" s="7"/>
      <c r="E190" s="7"/>
      <c r="F190" s="7"/>
      <c r="G190" s="7"/>
      <c r="H190" s="7"/>
      <c r="I190" s="7"/>
      <c r="J190" s="7"/>
      <c r="K190" s="7"/>
      <c r="L190" s="7"/>
      <c r="M190" s="7"/>
      <c r="N190" s="7"/>
      <c r="O190" s="7"/>
      <c r="P190" s="8"/>
    </row>
    <row r="191" spans="2:16" ht="12.75" customHeight="1">
      <c r="B191" s="37"/>
      <c r="C191" s="7"/>
      <c r="D191" s="7"/>
      <c r="E191" s="7"/>
      <c r="F191" s="7"/>
      <c r="G191" s="7"/>
      <c r="H191" s="7"/>
      <c r="I191" s="7"/>
      <c r="J191" s="7"/>
      <c r="K191" s="7"/>
      <c r="L191" s="7"/>
      <c r="M191" s="7"/>
      <c r="N191" s="7"/>
      <c r="O191" s="7"/>
      <c r="P191" s="8"/>
    </row>
    <row r="192" spans="2:16" ht="12.75" customHeight="1">
      <c r="B192" s="37"/>
      <c r="C192" s="7"/>
      <c r="D192" s="7"/>
      <c r="E192" s="7"/>
      <c r="F192" s="7"/>
      <c r="G192" s="7"/>
      <c r="H192" s="7"/>
      <c r="I192" s="7"/>
      <c r="J192" s="7"/>
      <c r="K192" s="7"/>
      <c r="L192" s="7"/>
      <c r="M192" s="7"/>
      <c r="N192" s="7"/>
      <c r="O192" s="7"/>
      <c r="P192" s="8"/>
    </row>
    <row r="193" spans="2:16" ht="12.75" customHeight="1">
      <c r="B193" s="37"/>
      <c r="C193" s="7"/>
      <c r="D193" s="7"/>
      <c r="E193" s="7"/>
      <c r="F193" s="7"/>
      <c r="G193" s="7"/>
      <c r="H193" s="7"/>
      <c r="I193" s="7"/>
      <c r="J193" s="7"/>
      <c r="K193" s="7"/>
      <c r="L193" s="7"/>
      <c r="M193" s="7"/>
      <c r="N193" s="7"/>
      <c r="O193" s="7"/>
      <c r="P193" s="8"/>
    </row>
    <row r="194" spans="2:16" ht="12.75" customHeight="1">
      <c r="B194" s="37"/>
      <c r="C194" s="7"/>
      <c r="D194" s="7"/>
      <c r="E194" s="7"/>
      <c r="F194" s="7"/>
      <c r="G194" s="7"/>
      <c r="H194" s="7"/>
      <c r="I194" s="7"/>
      <c r="J194" s="7"/>
      <c r="K194" s="7"/>
      <c r="L194" s="7"/>
      <c r="M194" s="7"/>
      <c r="N194" s="7"/>
      <c r="O194" s="7"/>
      <c r="P194" s="8"/>
    </row>
    <row r="195" spans="2:16" ht="12.75" customHeight="1">
      <c r="B195" s="37"/>
      <c r="C195" s="7"/>
      <c r="D195" s="7"/>
      <c r="E195" s="7"/>
      <c r="F195" s="7"/>
      <c r="G195" s="7"/>
      <c r="H195" s="7"/>
      <c r="I195" s="7"/>
      <c r="J195" s="7"/>
      <c r="K195" s="7"/>
      <c r="L195" s="7"/>
      <c r="M195" s="7"/>
      <c r="N195" s="7"/>
      <c r="O195" s="7"/>
      <c r="P195" s="8"/>
    </row>
    <row r="196" spans="2:16" ht="12.75" customHeight="1">
      <c r="B196" s="37"/>
      <c r="C196" s="7"/>
      <c r="D196" s="7"/>
      <c r="E196" s="7"/>
      <c r="F196" s="7"/>
      <c r="G196" s="7"/>
      <c r="H196" s="7"/>
      <c r="I196" s="7"/>
      <c r="J196" s="7"/>
      <c r="K196" s="7"/>
      <c r="L196" s="7"/>
      <c r="M196" s="7"/>
      <c r="N196" s="7"/>
      <c r="O196" s="7"/>
      <c r="P196" s="8"/>
    </row>
    <row r="197" spans="2:16" ht="12.75" customHeight="1">
      <c r="B197" s="37"/>
      <c r="C197" s="7"/>
      <c r="D197" s="7"/>
      <c r="E197" s="7"/>
      <c r="F197" s="7"/>
      <c r="G197" s="7"/>
      <c r="H197" s="7"/>
      <c r="I197" s="7"/>
      <c r="J197" s="7"/>
      <c r="K197" s="7"/>
      <c r="L197" s="7"/>
      <c r="M197" s="7"/>
      <c r="N197" s="7"/>
      <c r="O197" s="7"/>
      <c r="P197" s="8"/>
    </row>
    <row r="198" spans="2:16" ht="12.75" customHeight="1">
      <c r="B198" s="37"/>
      <c r="C198" s="7"/>
      <c r="D198" s="7"/>
      <c r="E198" s="7"/>
      <c r="F198" s="7"/>
      <c r="G198" s="7"/>
      <c r="H198" s="7"/>
      <c r="I198" s="7"/>
      <c r="J198" s="7"/>
      <c r="K198" s="7"/>
      <c r="L198" s="7"/>
      <c r="M198" s="7"/>
      <c r="N198" s="7"/>
      <c r="O198" s="7"/>
      <c r="P198" s="8"/>
    </row>
    <row r="199" spans="2:16" ht="12.75" customHeight="1">
      <c r="B199" s="37"/>
      <c r="C199" s="7"/>
      <c r="D199" s="7"/>
      <c r="E199" s="7"/>
      <c r="F199" s="7"/>
      <c r="G199" s="7"/>
      <c r="H199" s="7"/>
      <c r="I199" s="7"/>
      <c r="J199" s="7"/>
      <c r="K199" s="7"/>
      <c r="L199" s="7"/>
      <c r="M199" s="7"/>
      <c r="N199" s="7"/>
      <c r="O199" s="7"/>
      <c r="P199" s="8"/>
    </row>
    <row r="200" spans="2:16" ht="12.75" customHeight="1">
      <c r="B200" s="37"/>
      <c r="C200" s="7"/>
      <c r="D200" s="7"/>
      <c r="E200" s="7"/>
      <c r="F200" s="7"/>
      <c r="G200" s="7"/>
      <c r="H200" s="7"/>
      <c r="I200" s="7"/>
      <c r="J200" s="7"/>
      <c r="K200" s="7"/>
      <c r="L200" s="7"/>
      <c r="M200" s="7"/>
      <c r="N200" s="7"/>
      <c r="O200" s="7"/>
      <c r="P200" s="8"/>
    </row>
    <row r="201" spans="2:16" ht="12.75" customHeight="1">
      <c r="B201" s="37"/>
      <c r="C201" s="208" t="s">
        <v>18</v>
      </c>
      <c r="D201" s="275" t="s">
        <v>410</v>
      </c>
      <c r="E201" s="275" t="s">
        <v>411</v>
      </c>
      <c r="F201" s="275" t="s">
        <v>412</v>
      </c>
      <c r="G201" s="275" t="s">
        <v>413</v>
      </c>
      <c r="H201" s="275" t="s">
        <v>414</v>
      </c>
      <c r="I201" s="275" t="s">
        <v>415</v>
      </c>
      <c r="J201" s="275" t="s">
        <v>416</v>
      </c>
      <c r="K201" s="275" t="s">
        <v>417</v>
      </c>
      <c r="L201" s="275" t="s">
        <v>418</v>
      </c>
      <c r="M201" s="275" t="s">
        <v>419</v>
      </c>
      <c r="N201" s="275" t="s">
        <v>420</v>
      </c>
      <c r="O201" s="275" t="s">
        <v>421</v>
      </c>
      <c r="P201" s="8"/>
    </row>
    <row r="202" spans="2:16" ht="12.75" customHeight="1">
      <c r="B202" s="37"/>
      <c r="C202" s="208" t="s">
        <v>502</v>
      </c>
      <c r="D202" s="276">
        <v>16340</v>
      </c>
      <c r="E202" s="276">
        <v>17080</v>
      </c>
      <c r="F202" s="276">
        <v>20110</v>
      </c>
      <c r="G202" s="276">
        <v>18790</v>
      </c>
      <c r="H202" s="276">
        <v>19070</v>
      </c>
      <c r="I202" s="276">
        <v>21270</v>
      </c>
      <c r="J202" s="276">
        <v>22670</v>
      </c>
      <c r="K202" s="276">
        <v>22390</v>
      </c>
      <c r="L202" s="276">
        <v>22780</v>
      </c>
      <c r="M202" s="276">
        <v>21380</v>
      </c>
      <c r="N202" s="276">
        <v>20620</v>
      </c>
      <c r="O202" s="276">
        <v>18980</v>
      </c>
      <c r="P202" s="8"/>
    </row>
    <row r="203" spans="2:16" ht="12.75" customHeight="1">
      <c r="B203" s="37"/>
      <c r="C203" s="208" t="s">
        <v>503</v>
      </c>
      <c r="D203" s="276">
        <v>19070</v>
      </c>
      <c r="E203" s="276">
        <v>21270</v>
      </c>
      <c r="F203" s="276">
        <v>20999</v>
      </c>
      <c r="G203" s="276">
        <v>-17080</v>
      </c>
      <c r="H203" s="276">
        <v>21270</v>
      </c>
      <c r="I203" s="276">
        <v>19070</v>
      </c>
      <c r="J203" s="276">
        <v>18790</v>
      </c>
      <c r="K203" s="276">
        <v>-22670</v>
      </c>
      <c r="L203" s="276">
        <v>18980</v>
      </c>
      <c r="M203" s="276">
        <v>22390</v>
      </c>
      <c r="N203" s="276">
        <v>15000</v>
      </c>
      <c r="O203" s="276">
        <v>10000</v>
      </c>
      <c r="P203" s="8"/>
    </row>
    <row r="204" spans="2:16" ht="12.75" customHeight="1">
      <c r="B204" s="37"/>
      <c r="C204" s="7"/>
      <c r="D204" s="7"/>
      <c r="E204" s="7"/>
      <c r="F204" s="7"/>
      <c r="G204" s="277"/>
      <c r="H204" s="277"/>
      <c r="I204" s="277"/>
      <c r="J204" s="277"/>
      <c r="K204" s="277"/>
      <c r="L204" s="7"/>
      <c r="M204" s="7"/>
      <c r="N204" s="7"/>
      <c r="O204" s="7"/>
      <c r="P204" s="8"/>
    </row>
    <row r="205" spans="2:16" ht="28.5" customHeight="1">
      <c r="B205" s="37"/>
      <c r="C205" s="7"/>
      <c r="D205" s="7"/>
      <c r="E205" s="529" t="s">
        <v>504</v>
      </c>
      <c r="F205" s="530"/>
      <c r="G205" s="525"/>
      <c r="H205" s="526"/>
      <c r="I205" s="526"/>
      <c r="J205" s="526"/>
      <c r="K205" s="526"/>
      <c r="L205" s="526"/>
      <c r="M205" s="527"/>
      <c r="N205" s="7"/>
      <c r="O205" s="7"/>
      <c r="P205" s="8"/>
    </row>
    <row r="206" spans="2:16" ht="28.5" customHeight="1">
      <c r="B206" s="37"/>
      <c r="C206" s="7"/>
      <c r="D206" s="7"/>
      <c r="E206" s="529" t="s">
        <v>505</v>
      </c>
      <c r="F206" s="530"/>
      <c r="G206" s="525"/>
      <c r="H206" s="526"/>
      <c r="I206" s="526"/>
      <c r="J206" s="526"/>
      <c r="K206" s="526"/>
      <c r="L206" s="526"/>
      <c r="M206" s="527"/>
      <c r="N206" s="7"/>
      <c r="O206" s="7"/>
      <c r="P206" s="8"/>
    </row>
    <row r="207" spans="2:16" ht="28.5" customHeight="1">
      <c r="B207" s="37"/>
      <c r="C207" s="7"/>
      <c r="D207" s="7"/>
      <c r="E207" s="529" t="s">
        <v>506</v>
      </c>
      <c r="F207" s="529"/>
      <c r="G207" s="528"/>
      <c r="H207" s="528"/>
      <c r="I207" s="528"/>
      <c r="J207" s="528"/>
      <c r="K207" s="528"/>
      <c r="L207" s="528"/>
      <c r="M207" s="528"/>
      <c r="N207" s="7"/>
      <c r="O207" s="7"/>
      <c r="P207" s="8"/>
    </row>
    <row r="208" spans="2:16" ht="28.5" customHeight="1">
      <c r="B208" s="37"/>
      <c r="C208" s="7"/>
      <c r="D208" s="7"/>
      <c r="E208" s="529" t="s">
        <v>507</v>
      </c>
      <c r="F208" s="529"/>
      <c r="G208" s="528"/>
      <c r="H208" s="528"/>
      <c r="I208" s="528"/>
      <c r="J208" s="528"/>
      <c r="K208" s="528"/>
      <c r="L208" s="528"/>
      <c r="M208" s="528"/>
      <c r="N208" s="7"/>
      <c r="O208" s="7"/>
      <c r="P208" s="8"/>
    </row>
    <row r="209" spans="2:16" ht="28.5" customHeight="1">
      <c r="B209" s="37"/>
      <c r="C209" s="7"/>
      <c r="D209" s="7"/>
      <c r="E209" s="529" t="s">
        <v>508</v>
      </c>
      <c r="F209" s="530"/>
      <c r="G209" s="528"/>
      <c r="H209" s="528"/>
      <c r="I209" s="528"/>
      <c r="J209" s="528"/>
      <c r="K209" s="528"/>
      <c r="L209" s="528"/>
      <c r="M209" s="528"/>
      <c r="N209" s="7"/>
      <c r="O209" s="7"/>
      <c r="P209" s="8"/>
    </row>
    <row r="210" spans="2:16" ht="12.75" customHeight="1">
      <c r="B210" s="37"/>
      <c r="C210" s="7"/>
      <c r="D210" s="7"/>
      <c r="E210" s="7"/>
      <c r="F210" s="7"/>
      <c r="G210" s="7"/>
      <c r="H210" s="7"/>
      <c r="I210" s="7"/>
      <c r="J210" s="7"/>
      <c r="K210" s="7"/>
      <c r="L210" s="7"/>
      <c r="M210" s="7"/>
      <c r="N210" s="7"/>
      <c r="O210" s="7"/>
      <c r="P210" s="8"/>
    </row>
    <row r="211" spans="2:16" ht="12.75" customHeight="1">
      <c r="B211" s="37"/>
      <c r="C211" s="7"/>
      <c r="D211" s="7"/>
      <c r="E211" s="7"/>
      <c r="F211" s="7"/>
      <c r="G211" s="7"/>
      <c r="H211" s="7"/>
      <c r="I211" s="7"/>
      <c r="J211" s="7"/>
      <c r="K211" s="7"/>
      <c r="L211" s="7"/>
      <c r="M211" s="7"/>
      <c r="N211" s="7"/>
      <c r="O211" s="7"/>
      <c r="P211" s="8"/>
    </row>
    <row r="212" spans="2:16" ht="12.75" customHeight="1">
      <c r="B212" s="37"/>
      <c r="C212" s="7"/>
      <c r="D212" s="7"/>
      <c r="E212" s="7"/>
      <c r="F212" s="7"/>
      <c r="G212" s="7"/>
      <c r="H212" s="7"/>
      <c r="I212" s="7"/>
      <c r="J212" s="7"/>
      <c r="K212" s="7"/>
      <c r="L212" s="7"/>
      <c r="M212" s="7"/>
      <c r="N212" s="7"/>
      <c r="O212" s="7"/>
      <c r="P212" s="8"/>
    </row>
    <row r="213" spans="2:16" ht="12.75" customHeight="1">
      <c r="B213" s="37"/>
      <c r="C213" s="7"/>
      <c r="D213" s="7"/>
      <c r="E213" s="7"/>
      <c r="F213" s="7"/>
      <c r="G213" s="7"/>
      <c r="H213" s="7"/>
      <c r="I213" s="7"/>
      <c r="J213" s="7"/>
      <c r="K213" s="7"/>
      <c r="L213" s="7"/>
      <c r="M213" s="7"/>
      <c r="N213" s="7"/>
      <c r="O213" s="7"/>
      <c r="P213" s="8"/>
    </row>
    <row r="214" spans="2:16" ht="12.75" customHeight="1">
      <c r="B214" s="37"/>
      <c r="C214" s="7"/>
      <c r="D214" s="7"/>
      <c r="E214" s="7"/>
      <c r="F214" s="7"/>
      <c r="G214" s="7"/>
      <c r="H214" s="7"/>
      <c r="I214" s="7"/>
      <c r="J214" s="7"/>
      <c r="K214" s="7"/>
      <c r="L214" s="7"/>
      <c r="M214" s="7"/>
      <c r="N214" s="7"/>
      <c r="O214" s="7"/>
      <c r="P214" s="8"/>
    </row>
    <row r="215" spans="2:16" ht="12.75" customHeight="1">
      <c r="B215" s="37"/>
      <c r="C215" s="7"/>
      <c r="D215" s="7"/>
      <c r="E215" s="7"/>
      <c r="F215" s="7"/>
      <c r="G215" s="7"/>
      <c r="H215" s="7"/>
      <c r="I215" s="7"/>
      <c r="J215" s="7"/>
      <c r="K215" s="7"/>
      <c r="L215" s="7"/>
      <c r="M215" s="7"/>
      <c r="N215" s="7"/>
      <c r="O215" s="7"/>
      <c r="P215" s="8"/>
    </row>
    <row r="216" spans="2:16" ht="12.75" customHeight="1">
      <c r="B216" s="37"/>
      <c r="C216" s="7"/>
      <c r="D216" s="7"/>
      <c r="E216" s="7"/>
      <c r="F216" s="7"/>
      <c r="G216" s="7"/>
      <c r="H216" s="7"/>
      <c r="I216" s="7"/>
      <c r="J216" s="7"/>
      <c r="K216" s="7"/>
      <c r="L216" s="7"/>
      <c r="M216" s="7"/>
      <c r="N216" s="7"/>
      <c r="O216" s="7"/>
      <c r="P216" s="8"/>
    </row>
    <row r="217" spans="2:16" ht="12.75" customHeight="1">
      <c r="B217" s="37"/>
      <c r="C217" s="7"/>
      <c r="D217" s="7"/>
      <c r="E217" s="7"/>
      <c r="F217" s="7"/>
      <c r="G217" s="7"/>
      <c r="H217" s="7"/>
      <c r="I217" s="7"/>
      <c r="J217" s="7"/>
      <c r="K217" s="7"/>
      <c r="L217" s="7"/>
      <c r="M217" s="7"/>
      <c r="N217" s="7"/>
      <c r="O217" s="7"/>
      <c r="P217" s="8"/>
    </row>
    <row r="218" spans="2:16" ht="12.75" customHeight="1">
      <c r="B218" s="37"/>
      <c r="C218" s="7"/>
      <c r="D218" s="7"/>
      <c r="E218" s="7"/>
      <c r="F218" s="7"/>
      <c r="G218" s="7"/>
      <c r="H218" s="7"/>
      <c r="I218" s="7"/>
      <c r="J218" s="7"/>
      <c r="K218" s="7"/>
      <c r="L218" s="7"/>
      <c r="M218" s="7"/>
      <c r="N218" s="7"/>
      <c r="O218" s="7"/>
      <c r="P218" s="8"/>
    </row>
    <row r="219" spans="2:16" ht="12.75" customHeight="1">
      <c r="B219" s="37"/>
      <c r="C219" s="7"/>
      <c r="D219" s="7"/>
      <c r="E219" s="7"/>
      <c r="F219" s="7"/>
      <c r="G219" s="7"/>
      <c r="H219" s="7"/>
      <c r="I219" s="7"/>
      <c r="J219" s="7"/>
      <c r="K219" s="7"/>
      <c r="L219" s="7"/>
      <c r="M219" s="7"/>
      <c r="N219" s="7"/>
      <c r="O219" s="7"/>
      <c r="P219" s="8"/>
    </row>
    <row r="220" spans="2:16" ht="12.75" customHeight="1">
      <c r="B220" s="37"/>
      <c r="C220" s="7"/>
      <c r="D220" s="7"/>
      <c r="E220" s="7"/>
      <c r="F220" s="7"/>
      <c r="G220" s="7"/>
      <c r="H220" s="7"/>
      <c r="I220" s="7"/>
      <c r="J220" s="7"/>
      <c r="K220" s="7"/>
      <c r="L220" s="7"/>
      <c r="M220" s="7"/>
      <c r="N220" s="7"/>
      <c r="O220" s="7"/>
      <c r="P220" s="8"/>
    </row>
    <row r="221" spans="2:16" ht="12.75" customHeight="1">
      <c r="B221" s="37"/>
      <c r="C221" s="7"/>
      <c r="D221" s="7"/>
      <c r="E221" s="7"/>
      <c r="F221" s="7"/>
      <c r="G221" s="7"/>
      <c r="H221" s="7"/>
      <c r="I221" s="7"/>
      <c r="J221" s="7"/>
      <c r="K221" s="7"/>
      <c r="L221" s="7"/>
      <c r="M221" s="7"/>
      <c r="N221" s="7"/>
      <c r="O221" s="7"/>
      <c r="P221" s="8"/>
    </row>
    <row r="222" spans="2:16" ht="12.75" customHeight="1">
      <c r="B222" s="37"/>
      <c r="C222" s="7"/>
      <c r="D222" s="7"/>
      <c r="E222" s="7"/>
      <c r="F222" s="7"/>
      <c r="G222" s="7"/>
      <c r="H222" s="7"/>
      <c r="I222" s="7"/>
      <c r="J222" s="7"/>
      <c r="K222" s="7"/>
      <c r="L222" s="7"/>
      <c r="M222" s="7"/>
      <c r="N222" s="7"/>
      <c r="O222" s="7"/>
      <c r="P222" s="8"/>
    </row>
    <row r="223" spans="2:16" ht="12.75" customHeight="1">
      <c r="B223" s="37"/>
      <c r="C223" s="7"/>
      <c r="D223" s="7"/>
      <c r="E223" s="7"/>
      <c r="F223" s="7"/>
      <c r="G223" s="7"/>
      <c r="H223" s="7"/>
      <c r="I223" s="7"/>
      <c r="J223" s="7"/>
      <c r="K223" s="7"/>
      <c r="L223" s="7"/>
      <c r="M223" s="7"/>
      <c r="N223" s="7"/>
      <c r="O223" s="7"/>
      <c r="P223" s="8"/>
    </row>
    <row r="224" spans="2:16" ht="12.75" customHeight="1">
      <c r="B224" s="37"/>
      <c r="C224" s="7"/>
      <c r="D224" s="7"/>
      <c r="E224" s="7"/>
      <c r="F224" s="7"/>
      <c r="G224" s="7"/>
      <c r="H224" s="7"/>
      <c r="I224" s="7"/>
      <c r="J224" s="7"/>
      <c r="K224" s="7"/>
      <c r="L224" s="7"/>
      <c r="M224" s="7"/>
      <c r="N224" s="7"/>
      <c r="O224" s="7"/>
      <c r="P224" s="8"/>
    </row>
    <row r="225" spans="2:16" ht="12.75" customHeight="1">
      <c r="B225" s="37"/>
      <c r="C225" s="7"/>
      <c r="D225" s="7"/>
      <c r="E225" s="7"/>
      <c r="F225" s="7"/>
      <c r="G225" s="7"/>
      <c r="H225" s="7"/>
      <c r="I225" s="7"/>
      <c r="J225" s="7"/>
      <c r="K225" s="7"/>
      <c r="L225" s="7"/>
      <c r="M225" s="7"/>
      <c r="N225" s="7"/>
      <c r="O225" s="7"/>
      <c r="P225" s="8"/>
    </row>
    <row r="226" spans="2:16" ht="12.75" customHeight="1">
      <c r="B226" s="37"/>
      <c r="C226" s="7"/>
      <c r="D226" s="7"/>
      <c r="E226" s="7"/>
      <c r="F226" s="7"/>
      <c r="G226" s="7"/>
      <c r="H226" s="7"/>
      <c r="I226" s="7"/>
      <c r="J226" s="7"/>
      <c r="K226" s="7"/>
      <c r="L226" s="7"/>
      <c r="M226" s="7"/>
      <c r="N226" s="7"/>
      <c r="O226" s="7"/>
      <c r="P226" s="8"/>
    </row>
    <row r="227" spans="2:16" ht="12.75" customHeight="1">
      <c r="B227" s="37"/>
      <c r="C227" s="7"/>
      <c r="D227" s="7"/>
      <c r="E227" s="7"/>
      <c r="F227" s="7"/>
      <c r="G227" s="7"/>
      <c r="H227" s="7"/>
      <c r="I227" s="7"/>
      <c r="J227" s="7"/>
      <c r="K227" s="7"/>
      <c r="L227" s="7"/>
      <c r="M227" s="7"/>
      <c r="N227" s="7"/>
      <c r="O227" s="7"/>
      <c r="P227" s="8"/>
    </row>
    <row r="228" spans="2:16" ht="12.75" customHeight="1">
      <c r="B228" s="37"/>
      <c r="C228" s="7"/>
      <c r="D228" s="7"/>
      <c r="E228" s="7"/>
      <c r="F228" s="7"/>
      <c r="G228" s="7"/>
      <c r="H228" s="7"/>
      <c r="I228" s="7"/>
      <c r="J228" s="7"/>
      <c r="K228" s="7"/>
      <c r="L228" s="7"/>
      <c r="M228" s="7"/>
      <c r="N228" s="7"/>
      <c r="O228" s="7"/>
      <c r="P228" s="8"/>
    </row>
    <row r="229" spans="2:16" ht="12.75" customHeight="1">
      <c r="B229" s="37"/>
      <c r="C229" s="7"/>
      <c r="D229" s="7"/>
      <c r="E229" s="7"/>
      <c r="F229" s="7"/>
      <c r="G229" s="7"/>
      <c r="H229" s="7"/>
      <c r="I229" s="7"/>
      <c r="J229" s="7"/>
      <c r="K229" s="7"/>
      <c r="L229" s="7"/>
      <c r="M229" s="7"/>
      <c r="N229" s="7"/>
      <c r="O229" s="7"/>
      <c r="P229" s="8"/>
    </row>
    <row r="230" spans="2:16" ht="12.75" customHeight="1">
      <c r="B230" s="168"/>
      <c r="C230" s="114"/>
      <c r="D230" s="114"/>
      <c r="E230" s="114"/>
      <c r="F230" s="114"/>
      <c r="G230" s="114"/>
      <c r="H230" s="114"/>
      <c r="I230" s="114"/>
      <c r="J230" s="114"/>
      <c r="K230" s="114"/>
      <c r="L230" s="114"/>
      <c r="M230" s="114"/>
      <c r="N230" s="114"/>
      <c r="O230" s="114"/>
      <c r="P230" s="115"/>
    </row>
    <row r="231" spans="2:16" ht="12.75" customHeight="1"/>
    <row r="232" spans="2:16" ht="12.75" hidden="1" customHeight="1"/>
    <row r="233" spans="2:16" ht="12.75" hidden="1" customHeight="1"/>
    <row r="234" spans="2:16" ht="12.75" hidden="1" customHeight="1"/>
    <row r="235" spans="2:16" ht="12.75" hidden="1" customHeight="1"/>
    <row r="236" spans="2:16" ht="12.75" hidden="1" customHeight="1"/>
    <row r="237" spans="2:16" ht="12.75" hidden="1" customHeight="1"/>
    <row r="238" spans="2:16" ht="12.75" hidden="1" customHeight="1"/>
    <row r="239" spans="2:16" ht="12.75" hidden="1" customHeight="1"/>
    <row r="240" spans="2:16" ht="12.75" hidden="1" customHeight="1"/>
    <row r="241" ht="12.75" hidden="1" customHeight="1"/>
    <row r="242" ht="12.75" hidden="1" customHeight="1"/>
    <row r="243" ht="12.75" hidden="1" customHeight="1"/>
    <row r="244" ht="12.75" hidden="1" customHeight="1"/>
  </sheetData>
  <mergeCells count="15">
    <mergeCell ref="B4:P4"/>
    <mergeCell ref="I37:O37"/>
    <mergeCell ref="J79:O79"/>
    <mergeCell ref="B149:H149"/>
    <mergeCell ref="B166:P166"/>
    <mergeCell ref="E205:F205"/>
    <mergeCell ref="E206:F206"/>
    <mergeCell ref="E207:F207"/>
    <mergeCell ref="E208:F208"/>
    <mergeCell ref="E209:F209"/>
    <mergeCell ref="G205:M205"/>
    <mergeCell ref="G206:M206"/>
    <mergeCell ref="G207:M207"/>
    <mergeCell ref="G208:M208"/>
    <mergeCell ref="G209:M209"/>
  </mergeCells>
  <conditionalFormatting sqref="J83:J92">
    <cfRule type="cellIs" dxfId="7" priority="8" stopIfTrue="1" operator="between">
      <formula>3</formula>
      <formula>6</formula>
    </cfRule>
  </conditionalFormatting>
  <conditionalFormatting sqref="C155:C164">
    <cfRule type="expression" dxfId="6" priority="14" stopIfTrue="1">
      <formula>C155&gt;$C$153</formula>
    </cfRule>
  </conditionalFormatting>
  <conditionalFormatting sqref="L83:L92">
    <cfRule type="cellIs" dxfId="5" priority="5" operator="lessThan">
      <formula>3</formula>
    </cfRule>
  </conditionalFormatting>
  <conditionalFormatting sqref="N83:N92">
    <cfRule type="cellIs" dxfId="4" priority="4" operator="greaterThan">
      <formula>6</formula>
    </cfRule>
  </conditionalFormatting>
  <conditionalFormatting sqref="P83:P92">
    <cfRule type="cellIs" dxfId="3" priority="1" operator="between">
      <formula>3</formula>
      <formula>6</formula>
    </cfRule>
    <cfRule type="cellIs" dxfId="2" priority="2" operator="lessThan">
      <formula>3</formula>
    </cfRule>
    <cfRule type="cellIs" dxfId="1" priority="3" operator="greaterThan">
      <formula>6</formula>
    </cfRule>
  </conditionalFormatting>
  <conditionalFormatting sqref="M40:M76">
    <cfRule type="dataBar" priority="19">
      <dataBar>
        <cfvo type="min"/>
        <cfvo type="max"/>
        <color rgb="FF638EC6"/>
      </dataBar>
    </cfRule>
  </conditionalFormatting>
  <conditionalFormatting sqref="O40:O76">
    <cfRule type="iconSet" priority="20">
      <iconSet>
        <cfvo type="percent" val="0"/>
        <cfvo type="percent" val="33"/>
        <cfvo type="percent" val="67"/>
      </iconSet>
    </cfRule>
  </conditionalFormatting>
  <conditionalFormatting sqref="I40:I76">
    <cfRule type="colorScale" priority="21">
      <colorScale>
        <cfvo type="min"/>
        <cfvo type="max"/>
        <color rgb="FFFF7128"/>
        <color rgb="FFFFEF9C"/>
      </colorScale>
    </cfRule>
  </conditionalFormatting>
  <conditionalFormatting sqref="K40:K76">
    <cfRule type="colorScale" priority="22">
      <colorScale>
        <cfvo type="min"/>
        <cfvo type="percentile" val="50"/>
        <cfvo type="max"/>
        <color rgb="FFF8696B"/>
        <color rgb="FFFFEB84"/>
        <color rgb="FF63BE7B"/>
      </colorScale>
    </cfRule>
  </conditionalFormatting>
  <pageMargins left="0.75" right="0.75" top="1" bottom="1" header="0.5" footer="0.5"/>
  <pageSetup paperSize="9" scale="48" orientation="portrait" r:id="rId1"/>
  <headerFooter alignWithMargins="0">
    <oddFooter>&amp;Lã LabMasters.pl</oddFooter>
  </headerFooter>
  <rowBreaks count="1" manualBreakCount="1">
    <brk id="93" max="16" man="1"/>
  </rowBreaks>
  <drawing r:id="rId2"/>
  <extLst>
    <ext xmlns:x14="http://schemas.microsoft.com/office/spreadsheetml/2009/9/main" uri="{05C60535-1F16-4fd2-B633-F4F36F0B64E0}">
      <x14:sparklineGroups xmlns:xm="http://schemas.microsoft.com/office/excel/2006/main">
        <x14:sparklineGroup displayEmptyCellsAs="gap" high="1" low="1" xr2:uid="{00000000-0003-0000-0B00-000002000000}">
          <x14:colorSeries rgb="FF376092"/>
          <x14:colorNegative rgb="FFD00000"/>
          <x14:colorAxis rgb="FF000000"/>
          <x14:colorMarkers rgb="FFD00000"/>
          <x14:colorFirst rgb="FFD00000"/>
          <x14:colorLast rgb="FFD00000"/>
          <x14:colorHigh theme="9" tint="-0.249977111117893"/>
          <x14:colorLow rgb="FFFF0000"/>
          <x14:sparklines>
            <x14:sparkline>
              <xm:f>Samouczek_cz4!D202:O202</xm:f>
              <xm:sqref>G205</xm:sqref>
            </x14:sparkline>
            <x14:sparkline>
              <xm:f>Samouczek_cz4!D203:O203</xm:f>
              <xm:sqref>G206</xm:sqref>
            </x14:sparkline>
          </x14:sparklines>
        </x14:sparklineGroup>
        <x14:sparklineGroup type="column" displayEmptyCellsAs="gap" xr2:uid="{00000000-0003-0000-0B00-000001000000}">
          <x14:colorSeries rgb="FF376092"/>
          <x14:colorNegative rgb="FFD00000"/>
          <x14:colorAxis rgb="FF000000"/>
          <x14:colorMarkers rgb="FFD00000"/>
          <x14:colorFirst rgb="FFD00000"/>
          <x14:colorLast rgb="FFD00000"/>
          <x14:colorHigh rgb="FFD00000"/>
          <x14:colorLow rgb="FFD00000"/>
          <x14:sparklines>
            <x14:sparkline>
              <xm:f>Samouczek_cz4!D202:O202</xm:f>
              <xm:sqref>G207</xm:sqref>
            </x14:sparkline>
            <x14:sparkline>
              <xm:f>Samouczek_cz4!D203:O203</xm:f>
              <xm:sqref>G208</xm:sqref>
            </x14:sparkline>
          </x14:sparklines>
        </x14:sparklineGroup>
        <x14:sparklineGroup type="stacked" displayEmptyCellsAs="gap" negative="1" xr2:uid="{00000000-0003-0000-0B00-000000000000}">
          <x14:colorSeries rgb="FF376092"/>
          <x14:colorNegative rgb="FFD00000"/>
          <x14:colorAxis rgb="FF000000"/>
          <x14:colorMarkers rgb="FFD00000"/>
          <x14:colorFirst rgb="FFD00000"/>
          <x14:colorLast rgb="FFD00000"/>
          <x14:colorHigh rgb="FFD00000"/>
          <x14:colorLow rgb="FFD00000"/>
          <x14:sparklines>
            <x14:sparkline>
              <xm:f>Samouczek_cz4!D203:O203</xm:f>
              <xm:sqref>G209</xm:sqref>
            </x14:sparkline>
          </x14:sparklines>
        </x14:sparklineGroup>
      </x14:sparklineGroup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2:O110"/>
  <sheetViews>
    <sheetView showGridLines="0" workbookViewId="0"/>
  </sheetViews>
  <sheetFormatPr defaultRowHeight="15"/>
  <cols>
    <col min="2" max="2" width="17" bestFit="1" customWidth="1"/>
    <col min="3" max="14" width="11.42578125" customWidth="1"/>
    <col min="15" max="15" width="64.7109375" customWidth="1"/>
    <col min="16" max="47" width="9.140625" customWidth="1"/>
  </cols>
  <sheetData>
    <row r="2" spans="1:2" s="326" customFormat="1" ht="15.75">
      <c r="A2" s="4"/>
      <c r="B2" s="5" t="s">
        <v>2136</v>
      </c>
    </row>
    <row r="4" spans="1:2">
      <c r="B4" s="327" t="s">
        <v>2809</v>
      </c>
    </row>
    <row r="5" spans="1:2">
      <c r="B5" s="329" t="s">
        <v>2137</v>
      </c>
    </row>
    <row r="6" spans="1:2">
      <c r="B6" s="329" t="s">
        <v>2810</v>
      </c>
    </row>
    <row r="7" spans="1:2">
      <c r="B7" s="329" t="s">
        <v>2138</v>
      </c>
    </row>
    <row r="8" spans="1:2">
      <c r="B8" s="329" t="s">
        <v>2139</v>
      </c>
    </row>
    <row r="9" spans="1:2">
      <c r="B9" s="329" t="s">
        <v>2140</v>
      </c>
    </row>
    <row r="10" spans="1:2">
      <c r="B10" s="327" t="s">
        <v>2141</v>
      </c>
    </row>
    <row r="11" spans="1:2">
      <c r="B11" s="329" t="s">
        <v>2142</v>
      </c>
    </row>
    <row r="12" spans="1:2">
      <c r="B12" s="329" t="s">
        <v>2212</v>
      </c>
    </row>
    <row r="13" spans="1:2">
      <c r="B13" s="329"/>
    </row>
    <row r="14" spans="1:2">
      <c r="B14" s="329" t="s">
        <v>2143</v>
      </c>
    </row>
    <row r="15" spans="1:2">
      <c r="B15" s="327" t="s">
        <v>2220</v>
      </c>
    </row>
    <row r="17" spans="1:5">
      <c r="B17" s="365" t="s">
        <v>1994</v>
      </c>
    </row>
    <row r="18" spans="1:5">
      <c r="A18" s="397" t="s">
        <v>2065</v>
      </c>
      <c r="B18" s="402" t="s">
        <v>2214</v>
      </c>
      <c r="C18" s="402" t="s">
        <v>2215</v>
      </c>
    </row>
    <row r="19" spans="1:5">
      <c r="A19" s="397"/>
      <c r="B19" s="400" t="s">
        <v>2216</v>
      </c>
      <c r="C19" s="401">
        <v>1</v>
      </c>
    </row>
    <row r="20" spans="1:5">
      <c r="B20" s="400" t="s">
        <v>2217</v>
      </c>
      <c r="C20" s="401">
        <v>0.8</v>
      </c>
    </row>
    <row r="21" spans="1:5">
      <c r="B21" s="400" t="s">
        <v>2218</v>
      </c>
      <c r="C21" s="401" t="s">
        <v>2219</v>
      </c>
    </row>
    <row r="23" spans="1:5">
      <c r="A23" s="397"/>
      <c r="B23" s="473" t="s">
        <v>2211</v>
      </c>
      <c r="C23" s="473" t="s">
        <v>17</v>
      </c>
      <c r="D23" s="473"/>
      <c r="E23" s="405"/>
    </row>
    <row r="24" spans="1:5">
      <c r="B24" s="473" t="s">
        <v>2210</v>
      </c>
      <c r="C24" s="473" t="s">
        <v>2083</v>
      </c>
      <c r="D24" s="473" t="s">
        <v>2084</v>
      </c>
      <c r="E24" s="406" t="s">
        <v>2213</v>
      </c>
    </row>
    <row r="25" spans="1:5">
      <c r="B25" s="412" t="s">
        <v>2144</v>
      </c>
      <c r="C25" s="414">
        <v>39380</v>
      </c>
      <c r="D25" s="414">
        <v>36112.5</v>
      </c>
      <c r="E25" s="413">
        <f t="shared" ref="E25:E88" si="0">IF(B26&lt;&gt;"",IFERROR(GETPIVOTDATA("Cena sprzedaży",$B$23,"ID salonu",$B25,"Lata",$D$24)/GETPIVOTDATA("Cena sprzedaży",$B$23,"ID salonu",$B25,"Lata",$C$24),0),"")</f>
        <v>0.91702640934484514</v>
      </c>
    </row>
    <row r="26" spans="1:5">
      <c r="B26" s="412" t="s">
        <v>2145</v>
      </c>
      <c r="C26" s="414">
        <v>40760</v>
      </c>
      <c r="D26" s="414">
        <v>34850</v>
      </c>
      <c r="E26" s="413">
        <f t="shared" si="0"/>
        <v>0.85500490677134444</v>
      </c>
    </row>
    <row r="27" spans="1:5">
      <c r="B27" s="412" t="s">
        <v>2146</v>
      </c>
      <c r="C27" s="414"/>
      <c r="D27" s="414">
        <v>39550</v>
      </c>
      <c r="E27" s="413">
        <f t="shared" si="0"/>
        <v>0</v>
      </c>
    </row>
    <row r="28" spans="1:5">
      <c r="B28" s="412" t="s">
        <v>2147</v>
      </c>
      <c r="C28" s="414">
        <v>27700</v>
      </c>
      <c r="D28" s="414">
        <v>78000</v>
      </c>
      <c r="E28" s="413">
        <f t="shared" si="0"/>
        <v>2.8158844765342961</v>
      </c>
    </row>
    <row r="29" spans="1:5">
      <c r="B29" s="412" t="s">
        <v>2148</v>
      </c>
      <c r="C29" s="414">
        <v>36555.555555555555</v>
      </c>
      <c r="D29" s="414">
        <v>11800</v>
      </c>
      <c r="E29" s="413">
        <f t="shared" si="0"/>
        <v>0.32279635258358663</v>
      </c>
    </row>
    <row r="30" spans="1:5">
      <c r="B30" s="412" t="s">
        <v>2149</v>
      </c>
      <c r="C30" s="414">
        <v>23865</v>
      </c>
      <c r="D30" s="414">
        <v>28226.666666666668</v>
      </c>
      <c r="E30" s="413">
        <f t="shared" si="0"/>
        <v>1.1827641595083456</v>
      </c>
    </row>
    <row r="31" spans="1:5">
      <c r="B31" s="412" t="s">
        <v>2150</v>
      </c>
      <c r="C31" s="414">
        <v>40750</v>
      </c>
      <c r="D31" s="414">
        <v>26950</v>
      </c>
      <c r="E31" s="413">
        <f t="shared" si="0"/>
        <v>0.6613496932515337</v>
      </c>
    </row>
    <row r="32" spans="1:5">
      <c r="B32" s="412" t="s">
        <v>2151</v>
      </c>
      <c r="C32" s="414">
        <v>24500</v>
      </c>
      <c r="D32" s="414">
        <v>21633.333333333332</v>
      </c>
      <c r="E32" s="413">
        <f t="shared" si="0"/>
        <v>0.88299319727891157</v>
      </c>
    </row>
    <row r="33" spans="2:5">
      <c r="B33" s="412" t="s">
        <v>2152</v>
      </c>
      <c r="C33" s="414"/>
      <c r="D33" s="414">
        <v>27000</v>
      </c>
      <c r="E33" s="413">
        <f t="shared" si="0"/>
        <v>0</v>
      </c>
    </row>
    <row r="34" spans="2:5">
      <c r="B34" s="412" t="s">
        <v>2153</v>
      </c>
      <c r="C34" s="414">
        <v>37640</v>
      </c>
      <c r="D34" s="414">
        <v>22450</v>
      </c>
      <c r="E34" s="413">
        <f t="shared" si="0"/>
        <v>0.59643995749202972</v>
      </c>
    </row>
    <row r="35" spans="2:5">
      <c r="B35" s="412" t="s">
        <v>2154</v>
      </c>
      <c r="C35" s="414">
        <v>27866.666666666668</v>
      </c>
      <c r="D35" s="414">
        <v>11350</v>
      </c>
      <c r="E35" s="413">
        <f t="shared" si="0"/>
        <v>0.40729665071770332</v>
      </c>
    </row>
    <row r="36" spans="2:5">
      <c r="B36" s="412" t="s">
        <v>2155</v>
      </c>
      <c r="C36" s="414">
        <v>14133.333333333334</v>
      </c>
      <c r="D36" s="414">
        <v>18850</v>
      </c>
      <c r="E36" s="413">
        <f t="shared" si="0"/>
        <v>1.3337264150943395</v>
      </c>
    </row>
    <row r="37" spans="2:5">
      <c r="B37" s="412" t="s">
        <v>2156</v>
      </c>
      <c r="C37" s="414">
        <v>26833.333333333332</v>
      </c>
      <c r="D37" s="414">
        <v>37716.666666666664</v>
      </c>
      <c r="E37" s="413">
        <f t="shared" si="0"/>
        <v>1.4055900621118012</v>
      </c>
    </row>
    <row r="38" spans="2:5">
      <c r="B38" s="412" t="s">
        <v>2157</v>
      </c>
      <c r="C38" s="414">
        <v>18150</v>
      </c>
      <c r="D38" s="414">
        <v>30525</v>
      </c>
      <c r="E38" s="413">
        <f t="shared" si="0"/>
        <v>1.6818181818181819</v>
      </c>
    </row>
    <row r="39" spans="2:5">
      <c r="B39" s="412" t="s">
        <v>2158</v>
      </c>
      <c r="C39" s="414">
        <v>17700</v>
      </c>
      <c r="D39" s="414">
        <v>74500</v>
      </c>
      <c r="E39" s="413">
        <f t="shared" si="0"/>
        <v>4.2090395480225986</v>
      </c>
    </row>
    <row r="40" spans="2:5">
      <c r="B40" s="412" t="s">
        <v>2159</v>
      </c>
      <c r="C40" s="414">
        <v>11500</v>
      </c>
      <c r="D40" s="414"/>
      <c r="E40" s="413">
        <f t="shared" si="0"/>
        <v>0</v>
      </c>
    </row>
    <row r="41" spans="2:5">
      <c r="B41" s="412" t="s">
        <v>2160</v>
      </c>
      <c r="C41" s="414">
        <v>22250</v>
      </c>
      <c r="D41" s="414">
        <v>34775</v>
      </c>
      <c r="E41" s="413">
        <f t="shared" si="0"/>
        <v>1.5629213483146067</v>
      </c>
    </row>
    <row r="42" spans="2:5">
      <c r="B42" s="412" t="s">
        <v>2161</v>
      </c>
      <c r="C42" s="414"/>
      <c r="D42" s="414">
        <v>26550</v>
      </c>
      <c r="E42" s="413">
        <f t="shared" si="0"/>
        <v>0</v>
      </c>
    </row>
    <row r="43" spans="2:5">
      <c r="B43" s="412" t="s">
        <v>2162</v>
      </c>
      <c r="C43" s="414">
        <v>20966.666666666668</v>
      </c>
      <c r="D43" s="414">
        <v>31950</v>
      </c>
      <c r="E43" s="413">
        <f t="shared" si="0"/>
        <v>1.5238473767885532</v>
      </c>
    </row>
    <row r="44" spans="2:5">
      <c r="B44" s="412" t="s">
        <v>1829</v>
      </c>
      <c r="C44" s="414">
        <v>29833.333333333332</v>
      </c>
      <c r="D44" s="414">
        <v>25500</v>
      </c>
      <c r="E44" s="413">
        <f t="shared" si="0"/>
        <v>0.85474860335195535</v>
      </c>
    </row>
    <row r="45" spans="2:5">
      <c r="B45" s="412" t="s">
        <v>2163</v>
      </c>
      <c r="C45" s="414">
        <v>30944.444444444445</v>
      </c>
      <c r="D45" s="414">
        <v>28866.666666666668</v>
      </c>
      <c r="E45" s="413">
        <f t="shared" si="0"/>
        <v>0.93285457809694794</v>
      </c>
    </row>
    <row r="46" spans="2:5">
      <c r="B46" s="412" t="s">
        <v>2164</v>
      </c>
      <c r="C46" s="414">
        <v>20800</v>
      </c>
      <c r="D46" s="414">
        <v>34900</v>
      </c>
      <c r="E46" s="413">
        <f t="shared" si="0"/>
        <v>1.6778846153846154</v>
      </c>
    </row>
    <row r="47" spans="2:5">
      <c r="B47" s="412" t="s">
        <v>2165</v>
      </c>
      <c r="C47" s="414">
        <v>8200</v>
      </c>
      <c r="D47" s="414">
        <v>83100</v>
      </c>
      <c r="E47" s="413">
        <f t="shared" si="0"/>
        <v>10.134146341463415</v>
      </c>
    </row>
    <row r="48" spans="2:5">
      <c r="B48" s="412" t="s">
        <v>2166</v>
      </c>
      <c r="C48" s="414">
        <v>33100</v>
      </c>
      <c r="D48" s="414">
        <v>26677.777777777777</v>
      </c>
      <c r="E48" s="413">
        <f t="shared" si="0"/>
        <v>0.80597515944947973</v>
      </c>
    </row>
    <row r="49" spans="2:5">
      <c r="B49" s="412" t="s">
        <v>2167</v>
      </c>
      <c r="C49" s="414">
        <v>20033.333333333332</v>
      </c>
      <c r="D49" s="414">
        <v>23960</v>
      </c>
      <c r="E49" s="413">
        <f t="shared" si="0"/>
        <v>1.1960066555740434</v>
      </c>
    </row>
    <row r="50" spans="2:5">
      <c r="B50" s="412" t="s">
        <v>2168</v>
      </c>
      <c r="C50" s="414">
        <v>25750</v>
      </c>
      <c r="D50" s="414">
        <v>19300</v>
      </c>
      <c r="E50" s="413">
        <f t="shared" si="0"/>
        <v>0.74951456310679609</v>
      </c>
    </row>
    <row r="51" spans="2:5">
      <c r="B51" s="412" t="s">
        <v>2169</v>
      </c>
      <c r="C51" s="414">
        <v>34100</v>
      </c>
      <c r="D51" s="414">
        <v>38200</v>
      </c>
      <c r="E51" s="413">
        <f t="shared" si="0"/>
        <v>1.1202346041055717</v>
      </c>
    </row>
    <row r="52" spans="2:5">
      <c r="B52" s="412" t="s">
        <v>2170</v>
      </c>
      <c r="C52" s="414">
        <v>29800</v>
      </c>
      <c r="D52" s="414"/>
      <c r="E52" s="413">
        <f t="shared" si="0"/>
        <v>0</v>
      </c>
    </row>
    <row r="53" spans="2:5">
      <c r="B53" s="412" t="s">
        <v>2171</v>
      </c>
      <c r="C53" s="414">
        <v>23150</v>
      </c>
      <c r="D53" s="414">
        <v>35850</v>
      </c>
      <c r="E53" s="413">
        <f t="shared" si="0"/>
        <v>1.548596112311015</v>
      </c>
    </row>
    <row r="54" spans="2:5">
      <c r="B54" s="412" t="s">
        <v>2172</v>
      </c>
      <c r="C54" s="414">
        <v>87000</v>
      </c>
      <c r="D54" s="414"/>
      <c r="E54" s="413">
        <f t="shared" si="0"/>
        <v>0</v>
      </c>
    </row>
    <row r="55" spans="2:5">
      <c r="B55" s="412" t="s">
        <v>2173</v>
      </c>
      <c r="C55" s="414">
        <v>28302.659574468085</v>
      </c>
      <c r="D55" s="414">
        <v>30090.686274509804</v>
      </c>
      <c r="E55" s="413">
        <f t="shared" si="0"/>
        <v>1.0631752184043759</v>
      </c>
    </row>
    <row r="56" spans="2:5">
      <c r="B56" s="412" t="s">
        <v>2174</v>
      </c>
      <c r="C56" s="414">
        <v>33820</v>
      </c>
      <c r="D56" s="414">
        <v>29528.571428571428</v>
      </c>
      <c r="E56" s="413">
        <f t="shared" si="0"/>
        <v>0.87310974064374414</v>
      </c>
    </row>
    <row r="57" spans="2:5">
      <c r="B57" s="412" t="s">
        <v>2175</v>
      </c>
      <c r="C57" s="414">
        <v>37600</v>
      </c>
      <c r="D57" s="414">
        <v>24750</v>
      </c>
      <c r="E57" s="413">
        <f t="shared" si="0"/>
        <v>0.6582446808510638</v>
      </c>
    </row>
    <row r="58" spans="2:5">
      <c r="B58" s="412" t="s">
        <v>2176</v>
      </c>
      <c r="C58" s="414">
        <v>22583.333333333332</v>
      </c>
      <c r="D58" s="414">
        <v>19066.666666666668</v>
      </c>
      <c r="E58" s="413">
        <f t="shared" si="0"/>
        <v>0.84428044280442816</v>
      </c>
    </row>
    <row r="59" spans="2:5">
      <c r="B59" s="412" t="s">
        <v>2177</v>
      </c>
      <c r="C59" s="414">
        <v>30800</v>
      </c>
      <c r="D59" s="414">
        <v>27300</v>
      </c>
      <c r="E59" s="413">
        <f t="shared" si="0"/>
        <v>0.88636363636363635</v>
      </c>
    </row>
    <row r="60" spans="2:5">
      <c r="B60" s="412" t="s">
        <v>2178</v>
      </c>
      <c r="C60" s="414">
        <v>28700</v>
      </c>
      <c r="D60" s="414">
        <v>26650</v>
      </c>
      <c r="E60" s="413">
        <f t="shared" si="0"/>
        <v>0.9285714285714286</v>
      </c>
    </row>
    <row r="61" spans="2:5">
      <c r="B61" s="412" t="s">
        <v>2179</v>
      </c>
      <c r="C61" s="414">
        <v>21680</v>
      </c>
      <c r="D61" s="414">
        <v>28300</v>
      </c>
      <c r="E61" s="413">
        <f t="shared" si="0"/>
        <v>1.305350553505535</v>
      </c>
    </row>
    <row r="62" spans="2:5">
      <c r="B62" s="412" t="s">
        <v>2180</v>
      </c>
      <c r="C62" s="414">
        <v>39240</v>
      </c>
      <c r="D62" s="414">
        <v>41112.5</v>
      </c>
      <c r="E62" s="413">
        <f t="shared" si="0"/>
        <v>1.0477191641182466</v>
      </c>
    </row>
    <row r="63" spans="2:5">
      <c r="B63" s="412" t="s">
        <v>2181</v>
      </c>
      <c r="C63" s="414">
        <v>45850</v>
      </c>
      <c r="D63" s="414">
        <v>20700</v>
      </c>
      <c r="E63" s="413">
        <f t="shared" si="0"/>
        <v>0.45147219193020721</v>
      </c>
    </row>
    <row r="64" spans="2:5">
      <c r="B64" s="412" t="s">
        <v>1830</v>
      </c>
      <c r="C64" s="414">
        <v>30960</v>
      </c>
      <c r="D64" s="414">
        <v>35788.888888888891</v>
      </c>
      <c r="E64" s="413">
        <f t="shared" si="0"/>
        <v>1.1559718633362044</v>
      </c>
    </row>
    <row r="65" spans="2:5">
      <c r="B65" s="412" t="s">
        <v>2182</v>
      </c>
      <c r="C65" s="414">
        <v>9900</v>
      </c>
      <c r="D65" s="414">
        <v>18200</v>
      </c>
      <c r="E65" s="413">
        <f t="shared" si="0"/>
        <v>1.8383838383838385</v>
      </c>
    </row>
    <row r="66" spans="2:5">
      <c r="B66" s="412" t="s">
        <v>2183</v>
      </c>
      <c r="C66" s="414">
        <v>35500</v>
      </c>
      <c r="D66" s="414">
        <v>22000</v>
      </c>
      <c r="E66" s="413">
        <f t="shared" si="0"/>
        <v>0.61971830985915488</v>
      </c>
    </row>
    <row r="67" spans="2:5">
      <c r="B67" s="412" t="s">
        <v>2184</v>
      </c>
      <c r="C67" s="414">
        <v>11700</v>
      </c>
      <c r="D67" s="414"/>
      <c r="E67" s="413">
        <f t="shared" si="0"/>
        <v>0</v>
      </c>
    </row>
    <row r="68" spans="2:5">
      <c r="B68" s="412" t="s">
        <v>2185</v>
      </c>
      <c r="C68" s="414">
        <v>32650</v>
      </c>
      <c r="D68" s="414">
        <v>53266.666666666664</v>
      </c>
      <c r="E68" s="413">
        <f t="shared" si="0"/>
        <v>1.6314446145992854</v>
      </c>
    </row>
    <row r="69" spans="2:5">
      <c r="B69" s="412" t="s">
        <v>2186</v>
      </c>
      <c r="C69" s="414">
        <v>14700</v>
      </c>
      <c r="D69" s="414">
        <v>14900</v>
      </c>
      <c r="E69" s="413">
        <f t="shared" si="0"/>
        <v>1.0136054421768708</v>
      </c>
    </row>
    <row r="70" spans="2:5">
      <c r="B70" s="412" t="s">
        <v>2187</v>
      </c>
      <c r="C70" s="414">
        <v>11800</v>
      </c>
      <c r="D70" s="414">
        <v>29600</v>
      </c>
      <c r="E70" s="413">
        <f t="shared" si="0"/>
        <v>2.5084745762711864</v>
      </c>
    </row>
    <row r="71" spans="2:5">
      <c r="B71" s="412" t="s">
        <v>2188</v>
      </c>
      <c r="C71" s="414"/>
      <c r="D71" s="414">
        <v>36900</v>
      </c>
      <c r="E71" s="413">
        <f t="shared" si="0"/>
        <v>0</v>
      </c>
    </row>
    <row r="72" spans="2:5">
      <c r="B72" s="412" t="s">
        <v>2189</v>
      </c>
      <c r="C72" s="414">
        <v>22386.666666666668</v>
      </c>
      <c r="D72" s="414">
        <v>36666.666666666664</v>
      </c>
      <c r="E72" s="413">
        <f t="shared" si="0"/>
        <v>1.6378796902918402</v>
      </c>
    </row>
    <row r="73" spans="2:5">
      <c r="B73" s="412" t="s">
        <v>2190</v>
      </c>
      <c r="C73" s="414">
        <v>20700</v>
      </c>
      <c r="D73" s="414">
        <v>55300</v>
      </c>
      <c r="E73" s="413">
        <f t="shared" si="0"/>
        <v>2.6714975845410627</v>
      </c>
    </row>
    <row r="74" spans="2:5">
      <c r="B74" s="412" t="s">
        <v>2191</v>
      </c>
      <c r="C74" s="414"/>
      <c r="D74" s="414">
        <v>25000</v>
      </c>
      <c r="E74" s="413">
        <f t="shared" si="0"/>
        <v>0</v>
      </c>
    </row>
    <row r="75" spans="2:5">
      <c r="B75" s="412" t="s">
        <v>2192</v>
      </c>
      <c r="C75" s="414">
        <v>64000</v>
      </c>
      <c r="D75" s="414">
        <v>24711.111111111109</v>
      </c>
      <c r="E75" s="413">
        <f t="shared" si="0"/>
        <v>0.38611111111111107</v>
      </c>
    </row>
    <row r="76" spans="2:5">
      <c r="B76" s="412" t="s">
        <v>2193</v>
      </c>
      <c r="C76" s="414">
        <v>17700</v>
      </c>
      <c r="D76" s="414">
        <v>34300</v>
      </c>
      <c r="E76" s="413">
        <f t="shared" si="0"/>
        <v>1.9378531073446328</v>
      </c>
    </row>
    <row r="77" spans="2:5">
      <c r="B77" s="412" t="s">
        <v>2194</v>
      </c>
      <c r="C77" s="414">
        <v>12100</v>
      </c>
      <c r="D77" s="414">
        <v>52225</v>
      </c>
      <c r="E77" s="413">
        <f t="shared" si="0"/>
        <v>4.3161157024793386</v>
      </c>
    </row>
    <row r="78" spans="2:5">
      <c r="B78" s="412" t="s">
        <v>2195</v>
      </c>
      <c r="C78" s="414">
        <v>11650</v>
      </c>
      <c r="D78" s="414"/>
      <c r="E78" s="413">
        <f t="shared" si="0"/>
        <v>0</v>
      </c>
    </row>
    <row r="79" spans="2:5">
      <c r="B79" s="412" t="s">
        <v>2196</v>
      </c>
      <c r="C79" s="414"/>
      <c r="D79" s="414">
        <v>9900</v>
      </c>
      <c r="E79" s="413">
        <f t="shared" si="0"/>
        <v>0</v>
      </c>
    </row>
    <row r="80" spans="2:5">
      <c r="B80" s="412" t="s">
        <v>2197</v>
      </c>
      <c r="C80" s="414">
        <v>11800</v>
      </c>
      <c r="D80" s="414">
        <v>39600</v>
      </c>
      <c r="E80" s="413">
        <f t="shared" si="0"/>
        <v>3.3559322033898304</v>
      </c>
    </row>
    <row r="81" spans="2:5">
      <c r="B81" s="412" t="s">
        <v>2198</v>
      </c>
      <c r="C81" s="414">
        <v>53066.666666666664</v>
      </c>
      <c r="D81" s="414">
        <v>10650</v>
      </c>
      <c r="E81" s="413">
        <f t="shared" si="0"/>
        <v>0.20069095477386936</v>
      </c>
    </row>
    <row r="82" spans="2:5">
      <c r="B82" s="412" t="s">
        <v>2199</v>
      </c>
      <c r="C82" s="414">
        <v>23300</v>
      </c>
      <c r="D82" s="414">
        <v>39100</v>
      </c>
      <c r="E82" s="413">
        <f t="shared" si="0"/>
        <v>1.6781115879828326</v>
      </c>
    </row>
    <row r="83" spans="2:5">
      <c r="B83" s="412" t="s">
        <v>2200</v>
      </c>
      <c r="C83" s="414"/>
      <c r="D83" s="414">
        <v>21066.666666666668</v>
      </c>
      <c r="E83" s="413">
        <f t="shared" si="0"/>
        <v>0</v>
      </c>
    </row>
    <row r="84" spans="2:5">
      <c r="B84" s="412" t="s">
        <v>2201</v>
      </c>
      <c r="C84" s="414">
        <v>20700</v>
      </c>
      <c r="D84" s="414">
        <v>30500</v>
      </c>
      <c r="E84" s="413">
        <f t="shared" si="0"/>
        <v>1.4734299516908214</v>
      </c>
    </row>
    <row r="85" spans="2:5">
      <c r="B85" s="412" t="s">
        <v>2202</v>
      </c>
      <c r="C85" s="414"/>
      <c r="D85" s="414">
        <v>23050</v>
      </c>
      <c r="E85" s="413">
        <f t="shared" si="0"/>
        <v>0</v>
      </c>
    </row>
    <row r="86" spans="2:5">
      <c r="B86" s="412" t="s">
        <v>2203</v>
      </c>
      <c r="C86" s="414"/>
      <c r="D86" s="414">
        <v>33700</v>
      </c>
      <c r="E86" s="413">
        <f t="shared" si="0"/>
        <v>0</v>
      </c>
    </row>
    <row r="87" spans="2:5">
      <c r="B87" s="412" t="s">
        <v>2204</v>
      </c>
      <c r="C87" s="414">
        <v>29400</v>
      </c>
      <c r="D87" s="414"/>
      <c r="E87" s="413">
        <f t="shared" si="0"/>
        <v>0</v>
      </c>
    </row>
    <row r="88" spans="2:5">
      <c r="B88" s="412" t="s">
        <v>2205</v>
      </c>
      <c r="C88" s="414"/>
      <c r="D88" s="414">
        <v>24000</v>
      </c>
      <c r="E88" s="413">
        <f t="shared" si="0"/>
        <v>0</v>
      </c>
    </row>
    <row r="89" spans="2:5">
      <c r="B89" s="412" t="s">
        <v>2206</v>
      </c>
      <c r="C89" s="414">
        <v>19400</v>
      </c>
      <c r="D89" s="414"/>
      <c r="E89" s="413">
        <f t="shared" ref="E89:E91" si="1">IF(B90&lt;&gt;"",IFERROR(GETPIVOTDATA("Cena sprzedaży",$B$23,"ID salonu",$B89,"Lata",$D$24)/GETPIVOTDATA("Cena sprzedaży",$B$23,"ID salonu",$B89,"Lata",$C$24),0),"")</f>
        <v>0</v>
      </c>
    </row>
    <row r="90" spans="2:5">
      <c r="B90" s="412" t="s">
        <v>2207</v>
      </c>
      <c r="C90" s="414">
        <v>11750</v>
      </c>
      <c r="D90" s="414">
        <v>5100</v>
      </c>
      <c r="E90" s="413">
        <f t="shared" si="1"/>
        <v>0.43404255319148938</v>
      </c>
    </row>
    <row r="91" spans="2:5">
      <c r="B91" s="412" t="s">
        <v>2208</v>
      </c>
      <c r="C91" s="414">
        <v>20700</v>
      </c>
      <c r="D91" s="414"/>
      <c r="E91" s="413">
        <f t="shared" si="1"/>
        <v>0</v>
      </c>
    </row>
    <row r="92" spans="2:5">
      <c r="B92" s="412" t="s">
        <v>2209</v>
      </c>
      <c r="C92" s="414">
        <v>34775</v>
      </c>
      <c r="D92" s="414">
        <v>51325</v>
      </c>
      <c r="E92" s="413">
        <f>IF(B93&lt;&gt;"",IFERROR(GETPIVOTDATA("Cena sprzedaży",$B$23,"ID salonu",$B92,"Lata",$D$24)/GETPIVOTDATA("Cena sprzedaży",$B$23,"ID salonu",$B92,"Lata",$C$24),0),"")</f>
        <v>1.4759166067577283</v>
      </c>
    </row>
    <row r="93" spans="2:5">
      <c r="B93" s="399" t="s">
        <v>196</v>
      </c>
      <c r="C93" s="411">
        <v>28252.941176470587</v>
      </c>
      <c r="D93" s="411">
        <v>31184.064665127022</v>
      </c>
      <c r="E93" s="407" t="str">
        <f>IF(B94&lt;&gt;"",IFERROR(GETPIVOTDATA("Cena sprzedaży",$B$23,"ID salonu",$B93,"Lata",$D$24)/GETPIVOTDATA("Cena sprzedaży",$B$23,"ID salonu",$B93,"Lata",$C$24),0),"")</f>
        <v/>
      </c>
    </row>
    <row r="96" spans="2:5">
      <c r="E96" s="187"/>
    </row>
    <row r="97" spans="1:15">
      <c r="A97" s="397" t="s">
        <v>2091</v>
      </c>
      <c r="B97" s="403" t="s">
        <v>2211</v>
      </c>
      <c r="C97" s="404" t="s">
        <v>17</v>
      </c>
      <c r="D97" s="416"/>
      <c r="E97" s="404"/>
      <c r="F97" s="404"/>
      <c r="G97" s="404"/>
      <c r="H97" s="404"/>
      <c r="I97" s="404"/>
      <c r="J97" s="404"/>
      <c r="K97" s="404"/>
      <c r="L97" s="404"/>
      <c r="M97" s="404"/>
      <c r="N97" s="417"/>
    </row>
    <row r="98" spans="1:15">
      <c r="B98" s="418"/>
      <c r="C98" s="415" t="s">
        <v>2084</v>
      </c>
      <c r="D98" s="415"/>
      <c r="E98" s="415"/>
      <c r="F98" s="415"/>
      <c r="G98" s="415"/>
      <c r="H98" s="415"/>
      <c r="I98" s="415"/>
      <c r="J98" s="415"/>
      <c r="K98" s="415"/>
      <c r="L98" s="415"/>
      <c r="M98" s="415"/>
      <c r="N98" s="419"/>
    </row>
    <row r="99" spans="1:15">
      <c r="B99" s="420" t="s">
        <v>2210</v>
      </c>
      <c r="C99" s="421" t="s">
        <v>2068</v>
      </c>
      <c r="D99" s="421" t="s">
        <v>2069</v>
      </c>
      <c r="E99" s="421" t="s">
        <v>2070</v>
      </c>
      <c r="F99" s="421" t="s">
        <v>2072</v>
      </c>
      <c r="G99" s="421" t="s">
        <v>2073</v>
      </c>
      <c r="H99" s="421" t="s">
        <v>2074</v>
      </c>
      <c r="I99" s="421" t="s">
        <v>2076</v>
      </c>
      <c r="J99" s="421" t="s">
        <v>2077</v>
      </c>
      <c r="K99" s="421" t="s">
        <v>2078</v>
      </c>
      <c r="L99" s="421" t="s">
        <v>2080</v>
      </c>
      <c r="M99" s="421" t="s">
        <v>2081</v>
      </c>
      <c r="N99" s="422" t="s">
        <v>2082</v>
      </c>
    </row>
    <row r="100" spans="1:15" ht="26.25" customHeight="1">
      <c r="B100" s="408" t="s">
        <v>1821</v>
      </c>
      <c r="C100" s="409"/>
      <c r="D100" s="409">
        <v>69566.666666666672</v>
      </c>
      <c r="E100" s="409"/>
      <c r="F100" s="409">
        <v>41700</v>
      </c>
      <c r="G100" s="409">
        <v>81000</v>
      </c>
      <c r="H100" s="409">
        <v>65900</v>
      </c>
      <c r="I100" s="409"/>
      <c r="J100" s="409">
        <v>30100</v>
      </c>
      <c r="K100" s="409">
        <v>46250</v>
      </c>
      <c r="L100" s="409">
        <v>33750</v>
      </c>
      <c r="M100" s="409">
        <v>28100</v>
      </c>
      <c r="N100" s="409">
        <v>48800</v>
      </c>
      <c r="O100" s="398"/>
    </row>
    <row r="101" spans="1:15" ht="26.25" customHeight="1">
      <c r="B101" s="400" t="s">
        <v>1831</v>
      </c>
      <c r="C101" s="410">
        <v>33766.666666666664</v>
      </c>
      <c r="D101" s="410">
        <v>34400</v>
      </c>
      <c r="E101" s="410">
        <v>44800</v>
      </c>
      <c r="F101" s="410">
        <v>46900</v>
      </c>
      <c r="G101" s="410">
        <v>30900</v>
      </c>
      <c r="H101" s="410">
        <v>44375</v>
      </c>
      <c r="I101" s="410">
        <v>47900</v>
      </c>
      <c r="J101" s="410">
        <v>27900</v>
      </c>
      <c r="K101" s="410">
        <v>38533.333333333336</v>
      </c>
      <c r="L101" s="410">
        <v>50350</v>
      </c>
      <c r="M101" s="410">
        <v>76166.666666666672</v>
      </c>
      <c r="N101" s="410">
        <v>39880</v>
      </c>
      <c r="O101" s="398"/>
    </row>
    <row r="102" spans="1:15" ht="26.25" customHeight="1">
      <c r="B102" s="400" t="s">
        <v>1843</v>
      </c>
      <c r="C102" s="410">
        <v>50200</v>
      </c>
      <c r="D102" s="410"/>
      <c r="E102" s="410">
        <v>21700</v>
      </c>
      <c r="F102" s="410">
        <v>30560</v>
      </c>
      <c r="G102" s="410">
        <v>46700</v>
      </c>
      <c r="H102" s="410"/>
      <c r="I102" s="410">
        <v>45750</v>
      </c>
      <c r="J102" s="410">
        <v>34133.333333333336</v>
      </c>
      <c r="K102" s="410">
        <v>14700</v>
      </c>
      <c r="L102" s="410">
        <v>23100</v>
      </c>
      <c r="M102" s="410">
        <v>13900</v>
      </c>
      <c r="N102" s="410">
        <v>15000</v>
      </c>
      <c r="O102" s="398"/>
    </row>
    <row r="103" spans="1:15" ht="26.25" customHeight="1">
      <c r="B103" s="400" t="s">
        <v>1849</v>
      </c>
      <c r="C103" s="410">
        <v>18550</v>
      </c>
      <c r="D103" s="410">
        <v>13925</v>
      </c>
      <c r="E103" s="410">
        <v>22260</v>
      </c>
      <c r="F103" s="410">
        <v>31675</v>
      </c>
      <c r="G103" s="410">
        <v>29150</v>
      </c>
      <c r="H103" s="410">
        <v>20300</v>
      </c>
      <c r="I103" s="410">
        <v>21800</v>
      </c>
      <c r="J103" s="410">
        <v>19900</v>
      </c>
      <c r="K103" s="410">
        <v>22350</v>
      </c>
      <c r="L103" s="410">
        <v>32337.5</v>
      </c>
      <c r="M103" s="410">
        <v>34300</v>
      </c>
      <c r="N103" s="410">
        <v>16200</v>
      </c>
      <c r="O103" s="398"/>
    </row>
    <row r="104" spans="1:15" ht="26.25" customHeight="1">
      <c r="B104" s="400" t="s">
        <v>1857</v>
      </c>
      <c r="C104" s="410">
        <v>20000</v>
      </c>
      <c r="D104" s="410">
        <v>26266.666666666668</v>
      </c>
      <c r="E104" s="410">
        <v>16400</v>
      </c>
      <c r="F104" s="410">
        <v>25466.666666666668</v>
      </c>
      <c r="G104" s="410">
        <v>25650</v>
      </c>
      <c r="H104" s="410">
        <v>14200</v>
      </c>
      <c r="I104" s="410">
        <v>17350</v>
      </c>
      <c r="J104" s="410">
        <v>33600</v>
      </c>
      <c r="K104" s="410">
        <v>33650</v>
      </c>
      <c r="L104" s="410">
        <v>37571.428571428572</v>
      </c>
      <c r="M104" s="410">
        <v>37787.5</v>
      </c>
      <c r="N104" s="410">
        <v>20900</v>
      </c>
      <c r="O104" s="398"/>
    </row>
    <row r="105" spans="1:15" ht="26.25" customHeight="1">
      <c r="B105" s="400" t="s">
        <v>1870</v>
      </c>
      <c r="C105" s="410">
        <v>26540</v>
      </c>
      <c r="D105" s="410">
        <v>25533.333333333332</v>
      </c>
      <c r="E105" s="410">
        <v>26540</v>
      </c>
      <c r="F105" s="410">
        <v>18330</v>
      </c>
      <c r="G105" s="410">
        <v>22916.666666666668</v>
      </c>
      <c r="H105" s="410">
        <v>19242.857142857141</v>
      </c>
      <c r="I105" s="410">
        <v>26566.666666666668</v>
      </c>
      <c r="J105" s="410">
        <v>22991.666666666668</v>
      </c>
      <c r="K105" s="410">
        <v>25827.272727272728</v>
      </c>
      <c r="L105" s="410">
        <v>19088.888888888891</v>
      </c>
      <c r="M105" s="410">
        <v>11750</v>
      </c>
      <c r="N105" s="410">
        <v>11925</v>
      </c>
      <c r="O105" s="398"/>
    </row>
    <row r="106" spans="1:15" ht="26.25" customHeight="1">
      <c r="B106" s="400" t="s">
        <v>1884</v>
      </c>
      <c r="C106" s="410">
        <v>18300</v>
      </c>
      <c r="D106" s="410">
        <v>24160</v>
      </c>
      <c r="E106" s="410">
        <v>32566.666666666668</v>
      </c>
      <c r="F106" s="410">
        <v>19166.666666666668</v>
      </c>
      <c r="G106" s="410">
        <v>30933.333333333332</v>
      </c>
      <c r="H106" s="410"/>
      <c r="I106" s="410">
        <v>29300</v>
      </c>
      <c r="J106" s="410">
        <v>23300</v>
      </c>
      <c r="K106" s="410">
        <v>15975</v>
      </c>
      <c r="L106" s="410">
        <v>28820</v>
      </c>
      <c r="M106" s="410">
        <v>20300</v>
      </c>
      <c r="N106" s="410"/>
      <c r="O106" s="398"/>
    </row>
    <row r="107" spans="1:15" ht="26.25" customHeight="1">
      <c r="B107" s="400" t="s">
        <v>1891</v>
      </c>
      <c r="C107" s="410">
        <v>18200</v>
      </c>
      <c r="D107" s="410">
        <v>24733.333333333332</v>
      </c>
      <c r="E107" s="410">
        <v>23900</v>
      </c>
      <c r="F107" s="410">
        <v>33375</v>
      </c>
      <c r="G107" s="410">
        <v>35266.666666666664</v>
      </c>
      <c r="H107" s="410">
        <v>12860</v>
      </c>
      <c r="I107" s="410">
        <v>24150</v>
      </c>
      <c r="J107" s="410">
        <v>25600</v>
      </c>
      <c r="K107" s="410"/>
      <c r="L107" s="410">
        <v>33160</v>
      </c>
      <c r="M107" s="410">
        <v>14700</v>
      </c>
      <c r="N107" s="410">
        <v>19720</v>
      </c>
      <c r="O107" s="398"/>
    </row>
    <row r="108" spans="1:15" ht="26.25" customHeight="1">
      <c r="B108" s="400" t="s">
        <v>1899</v>
      </c>
      <c r="C108" s="410">
        <v>34060</v>
      </c>
      <c r="D108" s="410">
        <v>26300</v>
      </c>
      <c r="E108" s="410">
        <v>33244.444444444445</v>
      </c>
      <c r="F108" s="410">
        <v>43850</v>
      </c>
      <c r="G108" s="410">
        <v>36514.285714285717</v>
      </c>
      <c r="H108" s="410">
        <v>45633.333333333336</v>
      </c>
      <c r="I108" s="410">
        <v>36100</v>
      </c>
      <c r="J108" s="410">
        <v>35500</v>
      </c>
      <c r="K108" s="410">
        <v>23266.666666666668</v>
      </c>
      <c r="L108" s="410">
        <v>28666.666666666668</v>
      </c>
      <c r="M108" s="410">
        <v>27875</v>
      </c>
      <c r="N108" s="410">
        <v>27100</v>
      </c>
      <c r="O108" s="398"/>
    </row>
    <row r="109" spans="1:15" ht="26.25" customHeight="1">
      <c r="B109" s="400" t="s">
        <v>1911</v>
      </c>
      <c r="C109" s="410">
        <v>44533.333333333336</v>
      </c>
      <c r="D109" s="410">
        <v>101000</v>
      </c>
      <c r="E109" s="410">
        <v>19666.666666666668</v>
      </c>
      <c r="F109" s="410">
        <v>64240</v>
      </c>
      <c r="G109" s="410">
        <v>57533.333333333336</v>
      </c>
      <c r="H109" s="410">
        <v>46275</v>
      </c>
      <c r="I109" s="410">
        <v>41400</v>
      </c>
      <c r="J109" s="410">
        <v>31633.333333333332</v>
      </c>
      <c r="K109" s="410">
        <v>64350</v>
      </c>
      <c r="L109" s="410">
        <v>39866.666666666664</v>
      </c>
      <c r="M109" s="410">
        <v>63957.142857142855</v>
      </c>
      <c r="N109" s="410">
        <v>22833.333333333332</v>
      </c>
      <c r="O109" s="398"/>
    </row>
    <row r="110" spans="1:15" ht="26.25" customHeight="1">
      <c r="B110" s="399" t="s">
        <v>196</v>
      </c>
      <c r="C110" s="411">
        <v>27975.862068965518</v>
      </c>
      <c r="D110" s="411">
        <v>38475.757575757576</v>
      </c>
      <c r="E110" s="411">
        <v>26973.529411764706</v>
      </c>
      <c r="F110" s="411">
        <v>33646.153846153844</v>
      </c>
      <c r="G110" s="411">
        <v>37507.692307692305</v>
      </c>
      <c r="H110" s="411">
        <v>27348.571428571428</v>
      </c>
      <c r="I110" s="411">
        <v>27538.461538461539</v>
      </c>
      <c r="J110" s="411">
        <v>26861.538461538461</v>
      </c>
      <c r="K110" s="411">
        <v>30088.888888888891</v>
      </c>
      <c r="L110" s="411">
        <v>31406</v>
      </c>
      <c r="M110" s="411">
        <v>38002.941176470587</v>
      </c>
      <c r="N110" s="411">
        <v>24069.23076923077</v>
      </c>
    </row>
  </sheetData>
  <conditionalFormatting pivot="1" sqref="C25:D92">
    <cfRule type="dataBar" priority="5">
      <dataBar>
        <cfvo type="min"/>
        <cfvo type="max"/>
        <color theme="9"/>
      </dataBar>
      <extLst>
        <ext xmlns:x14="http://schemas.microsoft.com/office/spreadsheetml/2009/9/main" uri="{B025F937-C7B1-47D3-B67F-A62EFF666E3E}">
          <x14:id>{F8C8FC29-83A0-425F-8EA6-3BB543C5A687}</x14:id>
        </ext>
      </extLst>
    </cfRule>
  </conditionalFormatting>
  <conditionalFormatting sqref="E25:E93">
    <cfRule type="expression" dxfId="0" priority="4">
      <formula>$B26&lt;&gt;""</formula>
    </cfRule>
  </conditionalFormatting>
  <conditionalFormatting sqref="E25:E92">
    <cfRule type="iconSet" priority="3">
      <iconSet iconSet="3Symbols">
        <cfvo type="percent" val="0"/>
        <cfvo type="num" val="$C$20"/>
        <cfvo type="num" val="$C$19"/>
      </iconSet>
    </cfRule>
  </conditionalFormatting>
  <pageMargins left="0.7" right="0.7" top="0.75" bottom="0.75" header="0.3" footer="0.3"/>
  <pageSetup paperSize="9" orientation="portrait" horizontalDpi="0" verticalDpi="0" r:id="rId3"/>
  <extLst>
    <ext xmlns:x14="http://schemas.microsoft.com/office/spreadsheetml/2009/9/main" uri="{78C0D931-6437-407d-A8EE-F0AAD7539E65}">
      <x14:conditionalFormattings>
        <x14:conditionalFormatting xmlns:xm="http://schemas.microsoft.com/office/excel/2006/main" pivot="1">
          <x14:cfRule type="dataBar" id="{F8C8FC29-83A0-425F-8EA6-3BB543C5A687}">
            <x14:dataBar minLength="0" maxLength="100" gradient="0">
              <x14:cfvo type="autoMin"/>
              <x14:cfvo type="autoMax"/>
              <x14:negativeFillColor rgb="FFFF0000"/>
              <x14:axisColor rgb="FF000000"/>
            </x14:dataBar>
          </x14:cfRule>
          <xm:sqref>C25:D92</xm:sqref>
        </x14:conditionalFormatting>
      </x14:conditionalFormattings>
    </ext>
    <ext xmlns:x14="http://schemas.microsoft.com/office/spreadsheetml/2009/9/main" uri="{05C60535-1F16-4fd2-B633-F4F36F0B64E0}">
      <x14:sparklineGroups xmlns:xm="http://schemas.microsoft.com/office/excel/2006/main">
        <x14:sparklineGroup type="column" displayEmptyCellsAs="gap" high="1" low="1" negative="1" xr2:uid="{00000000-0003-0000-0C00-000003000000}">
          <x14:colorSeries rgb="FF376092"/>
          <x14:colorNegative rgb="FFD00000"/>
          <x14:colorAxis rgb="FF000000"/>
          <x14:colorMarkers rgb="FFD00000"/>
          <x14:colorFirst rgb="FFD00000"/>
          <x14:colorLast rgb="FFD00000"/>
          <x14:colorHigh theme="9" tint="-0.249977111117893"/>
          <x14:colorLow rgb="FFD00000"/>
          <x14:sparklines>
            <x14:sparkline>
              <xm:f>'Zadanie 7'!C100:N100</xm:f>
              <xm:sqref>O100</xm:sqref>
            </x14:sparkline>
            <x14:sparkline>
              <xm:f>'Zadanie 7'!C101:N101</xm:f>
              <xm:sqref>O101</xm:sqref>
            </x14:sparkline>
            <x14:sparkline>
              <xm:f>'Zadanie 7'!C102:N102</xm:f>
              <xm:sqref>O102</xm:sqref>
            </x14:sparkline>
            <x14:sparkline>
              <xm:f>'Zadanie 7'!C103:N103</xm:f>
              <xm:sqref>O103</xm:sqref>
            </x14:sparkline>
            <x14:sparkline>
              <xm:f>'Zadanie 7'!C104:N104</xm:f>
              <xm:sqref>O104</xm:sqref>
            </x14:sparkline>
            <x14:sparkline>
              <xm:f>'Zadanie 7'!C105:N105</xm:f>
              <xm:sqref>O105</xm:sqref>
            </x14:sparkline>
            <x14:sparkline>
              <xm:f>'Zadanie 7'!C106:N106</xm:f>
              <xm:sqref>O106</xm:sqref>
            </x14:sparkline>
            <x14:sparkline>
              <xm:f>'Zadanie 7'!C107:N107</xm:f>
              <xm:sqref>O107</xm:sqref>
            </x14:sparkline>
            <x14:sparkline>
              <xm:f>'Zadanie 7'!C108:N108</xm:f>
              <xm:sqref>O108</xm:sqref>
            </x14:sparkline>
            <x14:sparkline>
              <xm:f>'Zadanie 7'!C109:N109</xm:f>
              <xm:sqref>O109</xm:sqref>
            </x14:sparkline>
          </x14:sparklines>
        </x14:sparklineGroup>
      </x14:sparklineGroup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outlinePr showOutlineSymbols="0"/>
  </sheetPr>
  <dimension ref="A1:P204"/>
  <sheetViews>
    <sheetView showGridLines="0" showRuler="0" showOutlineSymbols="0" showWhiteSpace="0" zoomScaleNormal="100" zoomScaleSheetLayoutView="85" workbookViewId="0"/>
  </sheetViews>
  <sheetFormatPr defaultColWidth="9.140625" defaultRowHeight="12.75" customHeight="1" zeroHeight="1"/>
  <cols>
    <col min="1" max="1" width="9.140625" style="220" customWidth="1"/>
    <col min="2" max="2" width="9.140625" style="315" customWidth="1"/>
    <col min="3" max="11" width="9.140625" style="220" customWidth="1"/>
    <col min="12" max="14" width="9.140625" style="217" customWidth="1"/>
    <col min="15" max="15" width="15.7109375" style="217" bestFit="1" customWidth="1"/>
    <col min="16" max="16" width="11.140625" style="220" customWidth="1"/>
    <col min="17" max="17" width="9.140625" style="220" customWidth="1"/>
    <col min="18" max="18" width="16" style="220" customWidth="1"/>
    <col min="19" max="16384" width="9.140625" style="220"/>
  </cols>
  <sheetData>
    <row r="1" spans="1:16" ht="15.75">
      <c r="A1" s="278" t="s">
        <v>0</v>
      </c>
      <c r="B1" s="279"/>
      <c r="C1" s="279"/>
      <c r="D1" s="279"/>
      <c r="E1" s="279"/>
      <c r="F1" s="279"/>
      <c r="G1" s="279"/>
      <c r="H1" s="279"/>
      <c r="I1" s="279"/>
      <c r="J1" s="279"/>
      <c r="K1" s="279"/>
    </row>
    <row r="2" spans="1:16" s="167" customFormat="1" ht="19.5" customHeight="1">
      <c r="A2" s="4"/>
      <c r="B2" s="5" t="s">
        <v>600</v>
      </c>
      <c r="C2" s="5"/>
    </row>
    <row r="3" spans="1:16" s="282" customFormat="1" ht="15.75">
      <c r="A3" s="280"/>
      <c r="B3" s="281"/>
      <c r="C3" s="281"/>
    </row>
    <row r="4" spans="1:16" ht="18.75" customHeight="1">
      <c r="A4" s="218"/>
      <c r="B4" s="538" t="s">
        <v>601</v>
      </c>
      <c r="C4" s="539"/>
      <c r="D4" s="539"/>
      <c r="E4" s="539"/>
      <c r="F4" s="539"/>
      <c r="G4" s="539"/>
      <c r="H4" s="539"/>
      <c r="I4" s="539"/>
      <c r="J4" s="539"/>
      <c r="K4" s="539"/>
      <c r="L4" s="539"/>
      <c r="M4" s="539"/>
      <c r="N4" s="539"/>
      <c r="O4" s="539"/>
      <c r="P4" s="540"/>
    </row>
    <row r="5" spans="1:16">
      <c r="A5" s="218"/>
      <c r="B5" s="283"/>
      <c r="C5" s="217"/>
      <c r="D5" s="217"/>
      <c r="E5" s="217"/>
      <c r="F5" s="217"/>
      <c r="G5" s="217"/>
      <c r="H5" s="217"/>
      <c r="I5" s="217"/>
      <c r="J5" s="217"/>
      <c r="K5" s="217"/>
      <c r="P5" s="219"/>
    </row>
    <row r="6" spans="1:16">
      <c r="A6" s="218"/>
      <c r="B6" s="283"/>
      <c r="C6" s="217"/>
      <c r="D6" s="217"/>
      <c r="E6" s="217"/>
      <c r="F6" s="217"/>
      <c r="G6" s="217"/>
      <c r="H6" s="217"/>
      <c r="I6" s="217"/>
      <c r="J6" s="217"/>
      <c r="K6" s="217"/>
      <c r="P6" s="219"/>
    </row>
    <row r="7" spans="1:16">
      <c r="A7" s="218"/>
      <c r="B7" s="283"/>
      <c r="C7" s="217"/>
      <c r="D7" s="217"/>
      <c r="E7" s="217"/>
      <c r="F7" s="217"/>
      <c r="G7" s="217"/>
      <c r="H7" s="217"/>
      <c r="I7" s="217"/>
      <c r="J7" s="217"/>
      <c r="K7" s="217"/>
      <c r="P7" s="219"/>
    </row>
    <row r="8" spans="1:16">
      <c r="A8" s="218"/>
      <c r="B8" s="283"/>
      <c r="C8" s="217"/>
      <c r="D8" s="217"/>
      <c r="E8" s="217"/>
      <c r="F8" s="217"/>
      <c r="G8" s="217"/>
      <c r="H8" s="217"/>
      <c r="I8" s="217"/>
      <c r="J8" s="217"/>
      <c r="K8" s="217"/>
      <c r="P8" s="219"/>
    </row>
    <row r="9" spans="1:16">
      <c r="A9" s="218"/>
      <c r="B9" s="283"/>
      <c r="C9" s="217"/>
      <c r="D9" s="217"/>
      <c r="E9" s="217"/>
      <c r="F9" s="217"/>
      <c r="G9" s="217"/>
      <c r="H9" s="217"/>
      <c r="I9" s="217"/>
      <c r="J9" s="217"/>
      <c r="K9" s="217"/>
      <c r="P9" s="219"/>
    </row>
    <row r="10" spans="1:16">
      <c r="A10" s="218"/>
      <c r="B10" s="283"/>
      <c r="C10" s="217"/>
      <c r="D10" s="217"/>
      <c r="E10" s="217"/>
      <c r="F10" s="217"/>
      <c r="G10" s="217"/>
      <c r="H10" s="217"/>
      <c r="I10" s="217"/>
      <c r="J10" s="217"/>
      <c r="K10" s="217"/>
      <c r="P10" s="219"/>
    </row>
    <row r="11" spans="1:16">
      <c r="A11" s="218"/>
      <c r="B11" s="283"/>
      <c r="C11" s="217"/>
      <c r="D11" s="217"/>
      <c r="E11" s="217"/>
      <c r="F11" s="217"/>
      <c r="G11" s="217"/>
      <c r="H11" s="217"/>
      <c r="I11" s="217"/>
      <c r="J11" s="217"/>
      <c r="K11" s="217"/>
      <c r="P11" s="219"/>
    </row>
    <row r="12" spans="1:16">
      <c r="A12" s="218"/>
      <c r="B12" s="283"/>
      <c r="C12" s="217"/>
      <c r="D12" s="217"/>
      <c r="E12" s="217"/>
      <c r="F12" s="217"/>
      <c r="G12" s="217"/>
      <c r="H12" s="217"/>
      <c r="I12" s="217"/>
      <c r="J12" s="217"/>
      <c r="K12" s="217"/>
      <c r="P12" s="219"/>
    </row>
    <row r="13" spans="1:16">
      <c r="A13" s="218"/>
      <c r="B13" s="283"/>
      <c r="C13" s="217"/>
      <c r="D13" s="217"/>
      <c r="E13" s="217"/>
      <c r="F13" s="217"/>
      <c r="G13" s="217"/>
      <c r="H13" s="217"/>
      <c r="I13" s="217"/>
      <c r="J13" s="217"/>
      <c r="K13" s="217"/>
      <c r="P13" s="219"/>
    </row>
    <row r="14" spans="1:16">
      <c r="A14" s="218"/>
      <c r="B14" s="283"/>
      <c r="C14" s="217"/>
      <c r="D14" s="217"/>
      <c r="E14" s="217"/>
      <c r="F14" s="217"/>
      <c r="G14" s="217"/>
      <c r="H14" s="217"/>
      <c r="I14" s="217"/>
      <c r="J14" s="217"/>
      <c r="K14" s="217"/>
      <c r="P14" s="219"/>
    </row>
    <row r="15" spans="1:16">
      <c r="A15" s="218"/>
      <c r="B15" s="283" t="s">
        <v>509</v>
      </c>
      <c r="C15" s="217"/>
      <c r="D15" s="217"/>
      <c r="E15" s="217"/>
      <c r="F15" s="217"/>
      <c r="G15" s="217"/>
      <c r="H15" s="217"/>
      <c r="I15" s="217"/>
      <c r="J15" s="217"/>
      <c r="K15" s="217"/>
      <c r="P15" s="219"/>
    </row>
    <row r="16" spans="1:16">
      <c r="A16" s="218"/>
      <c r="B16" s="283"/>
      <c r="C16" s="217"/>
      <c r="D16" s="217"/>
      <c r="E16" s="217"/>
      <c r="F16" s="217"/>
      <c r="G16" s="217"/>
      <c r="H16" s="217"/>
      <c r="I16" s="217"/>
      <c r="J16" s="217"/>
      <c r="K16" s="217"/>
      <c r="P16" s="219"/>
    </row>
    <row r="17" spans="1:16">
      <c r="A17" s="218"/>
      <c r="B17" s="283"/>
      <c r="C17" s="217"/>
      <c r="D17" s="217"/>
      <c r="E17" s="217"/>
      <c r="F17" s="217"/>
      <c r="G17" s="217"/>
      <c r="H17" s="217"/>
      <c r="I17" s="217"/>
      <c r="J17" s="217"/>
      <c r="K17" s="217"/>
      <c r="P17" s="219"/>
    </row>
    <row r="18" spans="1:16">
      <c r="A18" s="218"/>
      <c r="B18" s="283"/>
      <c r="C18" s="217"/>
      <c r="D18" s="217"/>
      <c r="E18" s="217"/>
      <c r="F18" s="217"/>
      <c r="G18" s="217"/>
      <c r="H18" s="217"/>
      <c r="I18" s="217"/>
      <c r="J18" s="217"/>
      <c r="K18" s="217"/>
      <c r="P18" s="219"/>
    </row>
    <row r="19" spans="1:16">
      <c r="A19" s="218"/>
      <c r="B19" s="283"/>
      <c r="C19" s="217"/>
      <c r="D19" s="217"/>
      <c r="E19" s="217"/>
      <c r="F19" s="217"/>
      <c r="G19" s="217"/>
      <c r="H19" s="217"/>
      <c r="I19" s="217"/>
      <c r="J19" s="217"/>
      <c r="K19" s="217"/>
      <c r="P19" s="219"/>
    </row>
    <row r="20" spans="1:16">
      <c r="A20" s="218"/>
      <c r="B20" s="283"/>
      <c r="C20" s="217"/>
      <c r="D20" s="217"/>
      <c r="E20" s="217"/>
      <c r="F20" s="217"/>
      <c r="G20" s="217"/>
      <c r="H20" s="217"/>
      <c r="I20" s="217"/>
      <c r="J20" s="217"/>
      <c r="K20" s="217"/>
      <c r="P20" s="219"/>
    </row>
    <row r="21" spans="1:16">
      <c r="A21" s="218"/>
      <c r="B21" s="283"/>
      <c r="C21" s="217"/>
      <c r="D21" s="217"/>
      <c r="E21" s="217"/>
      <c r="F21" s="217"/>
      <c r="G21" s="217"/>
      <c r="H21" s="217"/>
      <c r="I21" s="217"/>
      <c r="J21" s="217"/>
      <c r="K21" s="217"/>
      <c r="P21" s="219"/>
    </row>
    <row r="22" spans="1:16">
      <c r="A22" s="218"/>
      <c r="B22" s="283"/>
      <c r="C22" s="217"/>
      <c r="D22" s="217"/>
      <c r="E22" s="217"/>
      <c r="F22" s="217"/>
      <c r="G22" s="217"/>
      <c r="H22" s="217"/>
      <c r="I22" s="217"/>
      <c r="J22" s="217"/>
      <c r="K22" s="217"/>
      <c r="P22" s="219"/>
    </row>
    <row r="23" spans="1:16">
      <c r="A23" s="218"/>
      <c r="B23" s="283"/>
      <c r="C23" s="217"/>
      <c r="D23" s="217"/>
      <c r="E23" s="217"/>
      <c r="F23" s="217"/>
      <c r="G23" s="217"/>
      <c r="H23" s="217"/>
      <c r="I23" s="217"/>
      <c r="J23" s="217"/>
      <c r="K23" s="217"/>
      <c r="P23" s="219"/>
    </row>
    <row r="24" spans="1:16">
      <c r="A24" s="218"/>
      <c r="B24" s="283"/>
      <c r="C24" s="217"/>
      <c r="D24" s="217"/>
      <c r="E24" s="217"/>
      <c r="F24" s="217"/>
      <c r="G24" s="217"/>
      <c r="H24" s="217"/>
      <c r="I24" s="217"/>
      <c r="J24" s="217"/>
      <c r="K24" s="217"/>
      <c r="P24" s="219"/>
    </row>
    <row r="25" spans="1:16">
      <c r="A25" s="218"/>
      <c r="B25" s="283"/>
      <c r="C25" s="217"/>
      <c r="D25" s="217"/>
      <c r="E25" s="217"/>
      <c r="F25" s="217"/>
      <c r="G25" s="217"/>
      <c r="H25" s="217"/>
      <c r="I25" s="217"/>
      <c r="J25" s="217"/>
      <c r="K25" s="217"/>
      <c r="P25" s="219"/>
    </row>
    <row r="26" spans="1:16">
      <c r="A26" s="218"/>
      <c r="B26" s="283"/>
      <c r="C26" s="217"/>
      <c r="D26" s="217"/>
      <c r="E26" s="217"/>
      <c r="F26" s="217"/>
      <c r="G26" s="217"/>
      <c r="H26" s="217"/>
      <c r="I26" s="217"/>
      <c r="J26" s="217"/>
      <c r="K26" s="217"/>
      <c r="P26" s="219"/>
    </row>
    <row r="27" spans="1:16">
      <c r="A27" s="218"/>
      <c r="B27" s="283"/>
      <c r="C27" s="217"/>
      <c r="D27" s="217"/>
      <c r="E27" s="217"/>
      <c r="F27" s="217"/>
      <c r="G27" s="217"/>
      <c r="H27" s="217"/>
      <c r="I27" s="217"/>
      <c r="J27" s="217"/>
      <c r="K27" s="217"/>
      <c r="P27" s="219"/>
    </row>
    <row r="28" spans="1:16">
      <c r="A28" s="218"/>
      <c r="B28" s="284" t="s">
        <v>510</v>
      </c>
      <c r="C28" s="217"/>
      <c r="D28" s="217"/>
      <c r="E28" s="217"/>
      <c r="F28" s="217"/>
      <c r="G28" s="217"/>
      <c r="H28" s="217"/>
      <c r="I28" s="217"/>
      <c r="J28" s="217"/>
      <c r="K28" s="217"/>
      <c r="P28" s="219"/>
    </row>
    <row r="29" spans="1:16">
      <c r="A29" s="218"/>
      <c r="B29" s="283" t="s">
        <v>511</v>
      </c>
      <c r="C29" s="217"/>
      <c r="D29" s="217"/>
      <c r="E29" s="217"/>
      <c r="F29" s="217"/>
      <c r="G29" s="217"/>
      <c r="H29" s="217"/>
      <c r="I29" s="217"/>
      <c r="J29" s="217"/>
      <c r="K29" s="217"/>
      <c r="P29" s="219"/>
    </row>
    <row r="30" spans="1:16">
      <c r="A30" s="218"/>
      <c r="B30" s="285" t="s">
        <v>512</v>
      </c>
      <c r="C30" s="217"/>
      <c r="D30" s="217"/>
      <c r="E30" s="217"/>
      <c r="F30" s="217"/>
      <c r="G30" s="217"/>
      <c r="H30" s="217"/>
      <c r="I30" s="217"/>
      <c r="J30" s="217"/>
      <c r="K30" s="217"/>
      <c r="P30" s="219"/>
    </row>
    <row r="31" spans="1:16">
      <c r="A31" s="218"/>
      <c r="B31" s="285" t="s">
        <v>513</v>
      </c>
      <c r="C31" s="217"/>
      <c r="D31" s="217"/>
      <c r="E31" s="217"/>
      <c r="F31" s="217"/>
      <c r="G31" s="217"/>
      <c r="H31" s="217"/>
      <c r="I31" s="217"/>
      <c r="J31" s="217"/>
      <c r="K31" s="217"/>
      <c r="P31" s="219"/>
    </row>
    <row r="32" spans="1:16">
      <c r="A32" s="218"/>
      <c r="B32" s="283"/>
      <c r="C32" s="217"/>
      <c r="D32" s="217"/>
      <c r="E32" s="217"/>
      <c r="F32" s="217"/>
      <c r="G32" s="217"/>
      <c r="H32" s="217"/>
      <c r="I32" s="217"/>
      <c r="J32" s="217"/>
      <c r="K32" s="217"/>
      <c r="P32" s="219"/>
    </row>
    <row r="33" spans="1:16">
      <c r="A33" s="218"/>
      <c r="B33" s="286" t="s">
        <v>514</v>
      </c>
      <c r="C33" s="217"/>
      <c r="D33" s="217"/>
      <c r="E33" s="217"/>
      <c r="F33" s="217"/>
      <c r="G33" s="217"/>
      <c r="H33" s="217"/>
      <c r="I33" s="217"/>
      <c r="J33" s="217"/>
      <c r="K33" s="217"/>
      <c r="P33" s="219"/>
    </row>
    <row r="34" spans="1:16">
      <c r="A34" s="218"/>
      <c r="B34" s="283" t="s">
        <v>515</v>
      </c>
      <c r="C34" s="217"/>
      <c r="D34" s="217"/>
      <c r="E34" s="217"/>
      <c r="F34" s="217"/>
      <c r="G34" s="217"/>
      <c r="H34" s="217"/>
      <c r="I34" s="217"/>
      <c r="J34" s="217"/>
      <c r="K34" s="217"/>
      <c r="P34" s="219"/>
    </row>
    <row r="35" spans="1:16">
      <c r="A35" s="218"/>
      <c r="B35" s="283"/>
      <c r="C35" s="217"/>
      <c r="D35" s="217"/>
      <c r="E35" s="217"/>
      <c r="F35" s="217"/>
      <c r="G35" s="217"/>
      <c r="H35" s="217"/>
      <c r="I35" s="217"/>
      <c r="J35" s="217"/>
      <c r="K35" s="217"/>
      <c r="P35" s="219"/>
    </row>
    <row r="36" spans="1:16">
      <c r="A36" s="218"/>
      <c r="B36" s="284" t="s">
        <v>516</v>
      </c>
      <c r="C36" s="217"/>
      <c r="D36" s="217"/>
      <c r="E36" s="217"/>
      <c r="F36" s="217"/>
      <c r="G36" s="217"/>
      <c r="H36" s="217"/>
      <c r="I36" s="217"/>
      <c r="J36" s="217"/>
      <c r="K36" s="217"/>
      <c r="P36" s="219"/>
    </row>
    <row r="37" spans="1:16">
      <c r="A37" s="218"/>
      <c r="B37" s="283" t="s">
        <v>517</v>
      </c>
      <c r="C37" s="217"/>
      <c r="D37" s="217"/>
      <c r="E37" s="217"/>
      <c r="F37" s="217"/>
      <c r="G37" s="217"/>
      <c r="H37" s="217"/>
      <c r="I37" s="217"/>
      <c r="J37" s="217"/>
      <c r="K37" s="217"/>
      <c r="P37" s="219"/>
    </row>
    <row r="38" spans="1:16">
      <c r="A38" s="218"/>
      <c r="B38" s="283" t="s">
        <v>518</v>
      </c>
      <c r="C38" s="217"/>
      <c r="D38" s="217"/>
      <c r="E38" s="217"/>
      <c r="F38" s="217"/>
      <c r="G38" s="217"/>
      <c r="H38" s="217"/>
      <c r="I38" s="217"/>
      <c r="J38" s="217"/>
      <c r="K38" s="217"/>
      <c r="P38" s="219"/>
    </row>
    <row r="39" spans="1:16">
      <c r="A39" s="218"/>
      <c r="B39" s="283"/>
      <c r="C39" s="217"/>
      <c r="D39" s="217"/>
      <c r="E39" s="217"/>
      <c r="F39" s="217"/>
      <c r="G39" s="217"/>
      <c r="H39" s="217"/>
      <c r="I39" s="217"/>
      <c r="J39" s="217"/>
      <c r="K39" s="217"/>
      <c r="P39" s="219"/>
    </row>
    <row r="40" spans="1:16">
      <c r="A40" s="218"/>
      <c r="B40" s="283"/>
      <c r="C40" s="217"/>
      <c r="E40" s="217"/>
      <c r="F40" s="217"/>
      <c r="G40" s="217" t="s">
        <v>519</v>
      </c>
      <c r="H40" s="217"/>
      <c r="I40" s="217"/>
      <c r="J40" s="217"/>
      <c r="K40" s="217"/>
      <c r="P40" s="219"/>
    </row>
    <row r="41" spans="1:16">
      <c r="A41" s="218"/>
      <c r="B41" s="283"/>
      <c r="D41" s="217"/>
      <c r="E41" s="217"/>
      <c r="F41" s="217"/>
      <c r="G41" s="217" t="s">
        <v>520</v>
      </c>
      <c r="H41" s="217"/>
      <c r="I41" s="217"/>
      <c r="J41" s="217"/>
      <c r="K41" s="217"/>
      <c r="P41" s="219"/>
    </row>
    <row r="42" spans="1:16">
      <c r="A42" s="218"/>
      <c r="B42" s="283"/>
      <c r="C42" s="217"/>
      <c r="D42" s="217"/>
      <c r="E42" s="217"/>
      <c r="F42" s="217"/>
      <c r="G42" s="217"/>
      <c r="H42" s="217"/>
      <c r="I42" s="217"/>
      <c r="J42" s="217"/>
      <c r="K42" s="217"/>
      <c r="P42" s="219"/>
    </row>
    <row r="43" spans="1:16">
      <c r="A43" s="218"/>
      <c r="B43" s="284" t="s">
        <v>521</v>
      </c>
      <c r="C43" s="217"/>
      <c r="D43" s="217"/>
      <c r="E43" s="217"/>
      <c r="F43" s="217"/>
      <c r="G43" s="217"/>
      <c r="H43" s="217"/>
      <c r="I43" s="217"/>
      <c r="J43" s="217"/>
      <c r="K43" s="217"/>
      <c r="P43" s="219"/>
    </row>
    <row r="44" spans="1:16">
      <c r="A44" s="218"/>
      <c r="B44" s="283" t="s">
        <v>522</v>
      </c>
      <c r="C44" s="217"/>
      <c r="D44" s="217"/>
      <c r="E44" s="217"/>
      <c r="F44" s="217"/>
      <c r="G44" s="217"/>
      <c r="H44" s="217"/>
      <c r="I44" s="217"/>
      <c r="J44" s="217"/>
      <c r="K44" s="217"/>
      <c r="P44" s="219"/>
    </row>
    <row r="45" spans="1:16">
      <c r="A45" s="218"/>
      <c r="B45" s="283" t="s">
        <v>523</v>
      </c>
      <c r="C45" s="217"/>
      <c r="D45" s="217"/>
      <c r="E45" s="217"/>
      <c r="F45" s="217"/>
      <c r="G45" s="217"/>
      <c r="H45" s="217"/>
      <c r="I45" s="217"/>
      <c r="J45" s="217"/>
      <c r="K45" s="217"/>
      <c r="P45" s="219"/>
    </row>
    <row r="46" spans="1:16">
      <c r="A46" s="218"/>
      <c r="B46" s="283"/>
      <c r="C46" s="217"/>
      <c r="D46" s="217"/>
      <c r="E46" s="217"/>
      <c r="F46" s="217"/>
      <c r="G46" s="217"/>
      <c r="H46" s="217"/>
      <c r="I46" s="217"/>
      <c r="J46" s="217"/>
      <c r="K46" s="217"/>
      <c r="P46" s="219"/>
    </row>
    <row r="47" spans="1:16">
      <c r="A47" s="218"/>
      <c r="B47" s="283"/>
      <c r="C47" s="217"/>
      <c r="E47" s="217"/>
      <c r="F47" s="217"/>
      <c r="H47" s="217" t="s">
        <v>524</v>
      </c>
      <c r="I47" s="217"/>
      <c r="J47" s="217"/>
      <c r="K47" s="217"/>
      <c r="P47" s="219"/>
    </row>
    <row r="48" spans="1:16">
      <c r="A48" s="218"/>
      <c r="B48" s="283"/>
      <c r="D48" s="217"/>
      <c r="E48" s="217"/>
      <c r="F48" s="217"/>
      <c r="H48" s="217"/>
      <c r="I48" s="217"/>
      <c r="J48" s="217"/>
      <c r="K48" s="217"/>
      <c r="P48" s="219"/>
    </row>
    <row r="49" spans="1:16">
      <c r="A49" s="218"/>
      <c r="B49" s="283"/>
      <c r="D49" s="217"/>
      <c r="E49" s="217"/>
      <c r="F49" s="217"/>
      <c r="H49" s="217" t="s">
        <v>520</v>
      </c>
      <c r="I49" s="217"/>
      <c r="J49" s="217"/>
      <c r="K49" s="217"/>
      <c r="P49" s="219"/>
    </row>
    <row r="50" spans="1:16">
      <c r="A50" s="218"/>
      <c r="B50" s="283"/>
      <c r="C50" s="217"/>
      <c r="D50" s="217"/>
      <c r="E50" s="217"/>
      <c r="F50" s="217"/>
      <c r="G50" s="217"/>
      <c r="H50" s="217"/>
      <c r="I50" s="217"/>
      <c r="J50" s="217"/>
      <c r="K50" s="217"/>
      <c r="P50" s="219"/>
    </row>
    <row r="51" spans="1:16">
      <c r="A51" s="218"/>
      <c r="B51" s="283"/>
      <c r="C51" s="217"/>
      <c r="D51" s="217"/>
      <c r="E51" s="217"/>
      <c r="F51" s="217"/>
      <c r="G51" s="217"/>
      <c r="H51" s="217"/>
      <c r="I51" s="217"/>
      <c r="J51" s="217"/>
      <c r="K51" s="217"/>
      <c r="P51" s="219"/>
    </row>
    <row r="52" spans="1:16">
      <c r="A52" s="218"/>
      <c r="B52" s="284" t="s">
        <v>525</v>
      </c>
      <c r="C52" s="217"/>
      <c r="D52" s="217"/>
      <c r="E52" s="217"/>
      <c r="F52" s="217"/>
      <c r="G52" s="217"/>
      <c r="H52" s="217"/>
      <c r="I52" s="217"/>
      <c r="J52" s="217"/>
      <c r="K52" s="217"/>
      <c r="P52" s="219"/>
    </row>
    <row r="53" spans="1:16">
      <c r="A53" s="218"/>
      <c r="B53" s="283" t="s">
        <v>526</v>
      </c>
      <c r="C53" s="217"/>
      <c r="D53" s="217"/>
      <c r="E53" s="217"/>
      <c r="F53" s="217"/>
      <c r="G53" s="217"/>
      <c r="H53" s="217"/>
      <c r="I53" s="217"/>
      <c r="J53" s="217"/>
      <c r="K53" s="217"/>
      <c r="P53" s="219"/>
    </row>
    <row r="54" spans="1:16">
      <c r="A54" s="218"/>
      <c r="B54" s="283" t="s">
        <v>527</v>
      </c>
      <c r="C54" s="217"/>
      <c r="D54" s="217"/>
      <c r="E54" s="217"/>
      <c r="F54" s="217"/>
      <c r="G54" s="217"/>
      <c r="H54" s="217"/>
      <c r="I54" s="217"/>
      <c r="J54" s="217"/>
      <c r="K54" s="217"/>
      <c r="P54" s="219"/>
    </row>
    <row r="55" spans="1:16">
      <c r="A55" s="218"/>
      <c r="B55" s="283"/>
      <c r="C55" s="217"/>
      <c r="D55" s="217"/>
      <c r="E55" s="217"/>
      <c r="F55" s="217"/>
      <c r="G55" s="217"/>
      <c r="H55" s="217"/>
      <c r="I55" s="217"/>
      <c r="J55" s="217"/>
      <c r="K55" s="217"/>
      <c r="O55" s="220"/>
      <c r="P55" s="219"/>
    </row>
    <row r="56" spans="1:16">
      <c r="A56" s="218"/>
      <c r="B56" s="283"/>
      <c r="C56" s="217"/>
      <c r="E56" s="217"/>
      <c r="F56" s="217"/>
      <c r="H56" s="287" t="s">
        <v>528</v>
      </c>
      <c r="I56" s="217"/>
      <c r="J56" s="217"/>
      <c r="K56" s="217"/>
      <c r="O56" s="288" t="s">
        <v>529</v>
      </c>
      <c r="P56" s="219"/>
    </row>
    <row r="57" spans="1:16">
      <c r="A57" s="218"/>
      <c r="B57" s="283"/>
      <c r="C57" s="217"/>
      <c r="D57" s="217"/>
      <c r="E57" s="217"/>
      <c r="F57" s="217"/>
      <c r="H57" s="217" t="s">
        <v>530</v>
      </c>
      <c r="I57" s="217"/>
      <c r="J57" s="217"/>
      <c r="K57" s="217"/>
      <c r="O57" s="289" t="s">
        <v>531</v>
      </c>
      <c r="P57" s="219"/>
    </row>
    <row r="58" spans="1:16">
      <c r="A58" s="218"/>
      <c r="B58" s="283"/>
      <c r="C58" s="217"/>
      <c r="D58" s="217"/>
      <c r="E58" s="217"/>
      <c r="F58" s="217"/>
      <c r="H58" s="217" t="s">
        <v>532</v>
      </c>
      <c r="I58" s="217"/>
      <c r="J58" s="217"/>
      <c r="K58" s="217"/>
      <c r="O58" s="290" t="s">
        <v>533</v>
      </c>
      <c r="P58" s="219"/>
    </row>
    <row r="59" spans="1:16">
      <c r="A59" s="218"/>
      <c r="B59" s="283"/>
      <c r="C59" s="217"/>
      <c r="D59" s="217"/>
      <c r="E59" s="217"/>
      <c r="F59" s="217"/>
      <c r="H59" s="217" t="s">
        <v>534</v>
      </c>
      <c r="I59" s="217"/>
      <c r="J59" s="217"/>
      <c r="K59" s="217"/>
      <c r="O59" s="290" t="s">
        <v>535</v>
      </c>
      <c r="P59" s="219"/>
    </row>
    <row r="60" spans="1:16">
      <c r="A60" s="218"/>
      <c r="B60" s="283"/>
      <c r="C60" s="217"/>
      <c r="D60" s="217"/>
      <c r="E60" s="217"/>
      <c r="F60" s="217"/>
      <c r="H60" s="217" t="s">
        <v>536</v>
      </c>
      <c r="I60" s="217"/>
      <c r="J60" s="217"/>
      <c r="K60" s="217"/>
      <c r="O60" s="290" t="s">
        <v>537</v>
      </c>
      <c r="P60" s="219"/>
    </row>
    <row r="61" spans="1:16">
      <c r="A61" s="218"/>
      <c r="B61" s="283"/>
      <c r="C61" s="217"/>
      <c r="D61" s="217"/>
      <c r="E61" s="217"/>
      <c r="F61" s="217"/>
      <c r="H61" s="217" t="s">
        <v>538</v>
      </c>
      <c r="I61" s="217"/>
      <c r="J61" s="217"/>
      <c r="K61" s="217"/>
      <c r="O61" s="290" t="s">
        <v>539</v>
      </c>
      <c r="P61" s="219"/>
    </row>
    <row r="62" spans="1:16">
      <c r="A62" s="218"/>
      <c r="B62" s="283"/>
      <c r="C62" s="217"/>
      <c r="D62" s="217"/>
      <c r="E62" s="217"/>
      <c r="F62" s="217"/>
      <c r="H62" s="217" t="s">
        <v>540</v>
      </c>
      <c r="I62" s="217"/>
      <c r="J62" s="217"/>
      <c r="K62" s="217"/>
      <c r="O62" s="290" t="s">
        <v>541</v>
      </c>
      <c r="P62" s="219"/>
    </row>
    <row r="63" spans="1:16">
      <c r="A63" s="218"/>
      <c r="B63" s="283"/>
      <c r="C63" s="217"/>
      <c r="E63" s="217"/>
      <c r="F63" s="217"/>
      <c r="G63" s="217"/>
      <c r="H63" s="217"/>
      <c r="I63" s="217"/>
      <c r="J63" s="217"/>
      <c r="K63" s="217"/>
      <c r="O63" s="290" t="s">
        <v>542</v>
      </c>
      <c r="P63" s="219"/>
    </row>
    <row r="64" spans="1:16">
      <c r="A64" s="218"/>
      <c r="B64" s="283"/>
      <c r="C64" s="217"/>
      <c r="E64" s="217"/>
      <c r="F64" s="217"/>
      <c r="G64" s="217"/>
      <c r="H64" s="217"/>
      <c r="I64" s="217"/>
      <c r="J64" s="217"/>
      <c r="K64" s="217"/>
      <c r="O64" s="290" t="s">
        <v>543</v>
      </c>
      <c r="P64" s="219"/>
    </row>
    <row r="65" spans="1:16">
      <c r="A65" s="218"/>
      <c r="B65" s="283"/>
      <c r="C65" s="217" t="s">
        <v>544</v>
      </c>
      <c r="E65" s="536">
        <v>1</v>
      </c>
      <c r="F65" s="537"/>
      <c r="H65" s="217"/>
      <c r="I65" s="217"/>
      <c r="J65" s="217"/>
      <c r="K65" s="217"/>
      <c r="O65" s="291" t="s">
        <v>545</v>
      </c>
      <c r="P65" s="219"/>
    </row>
    <row r="66" spans="1:16">
      <c r="A66" s="218"/>
      <c r="B66" s="283"/>
      <c r="C66" s="217" t="s">
        <v>546</v>
      </c>
      <c r="D66" s="217"/>
      <c r="E66" s="503" t="str">
        <f>INDEX(dane,E65)</f>
        <v>Przycisk</v>
      </c>
      <c r="F66" s="504"/>
      <c r="H66" s="217"/>
      <c r="I66" s="217"/>
      <c r="J66" s="217"/>
      <c r="K66" s="217"/>
      <c r="P66" s="219"/>
    </row>
    <row r="67" spans="1:16">
      <c r="A67" s="218"/>
      <c r="B67" s="283"/>
      <c r="C67" s="217"/>
      <c r="D67" s="217"/>
      <c r="E67" s="217"/>
      <c r="F67" s="217"/>
      <c r="G67" s="217"/>
      <c r="H67" s="217"/>
      <c r="I67" s="217"/>
      <c r="J67" s="217"/>
      <c r="K67" s="217"/>
      <c r="P67" s="219"/>
    </row>
    <row r="68" spans="1:16">
      <c r="A68" s="218"/>
      <c r="B68" s="283"/>
      <c r="C68" s="217"/>
      <c r="D68" s="217"/>
      <c r="E68" s="217"/>
      <c r="F68" s="217"/>
      <c r="G68" s="217"/>
      <c r="H68" s="217"/>
      <c r="I68" s="217"/>
      <c r="J68" s="217"/>
      <c r="K68" s="217"/>
      <c r="P68" s="219"/>
    </row>
    <row r="69" spans="1:16">
      <c r="A69" s="218"/>
      <c r="B69" s="284" t="s">
        <v>547</v>
      </c>
      <c r="C69" s="217"/>
      <c r="D69" s="217"/>
      <c r="E69" s="217"/>
      <c r="F69" s="217"/>
      <c r="G69" s="217"/>
      <c r="H69" s="217"/>
      <c r="I69" s="217"/>
      <c r="J69" s="217"/>
      <c r="K69" s="217"/>
      <c r="P69" s="219"/>
    </row>
    <row r="70" spans="1:16">
      <c r="A70" s="218"/>
      <c r="B70" s="283" t="s">
        <v>548</v>
      </c>
      <c r="C70" s="217"/>
      <c r="D70" s="217"/>
      <c r="E70" s="217"/>
      <c r="F70" s="217"/>
      <c r="G70" s="217"/>
      <c r="H70" s="217"/>
      <c r="I70" s="217"/>
      <c r="J70" s="217"/>
      <c r="K70" s="217"/>
      <c r="P70" s="219"/>
    </row>
    <row r="71" spans="1:16">
      <c r="A71" s="218"/>
      <c r="B71" s="283" t="s">
        <v>549</v>
      </c>
      <c r="C71" s="217"/>
      <c r="D71" s="217"/>
      <c r="E71" s="217"/>
      <c r="F71" s="217"/>
      <c r="G71" s="217"/>
      <c r="H71" s="217"/>
      <c r="I71" s="217"/>
      <c r="J71" s="217"/>
      <c r="K71" s="217"/>
      <c r="P71" s="219"/>
    </row>
    <row r="72" spans="1:16">
      <c r="A72" s="218"/>
      <c r="B72" s="283"/>
      <c r="C72" s="217"/>
      <c r="D72" s="217"/>
      <c r="E72" s="217"/>
      <c r="F72" s="217"/>
      <c r="G72" s="217"/>
      <c r="H72" s="217"/>
      <c r="I72" s="217"/>
      <c r="J72" s="217"/>
      <c r="K72" s="217"/>
      <c r="P72" s="219"/>
    </row>
    <row r="73" spans="1:16">
      <c r="A73" s="218"/>
      <c r="B73" s="283"/>
      <c r="C73" s="217"/>
      <c r="E73" s="217"/>
      <c r="F73" s="217"/>
      <c r="H73" s="287" t="s">
        <v>550</v>
      </c>
      <c r="I73" s="217"/>
      <c r="J73" s="217"/>
      <c r="K73" s="217"/>
      <c r="P73" s="219"/>
    </row>
    <row r="74" spans="1:16">
      <c r="A74" s="218"/>
      <c r="B74" s="283"/>
      <c r="C74" s="217"/>
      <c r="D74" s="217"/>
      <c r="E74" s="217"/>
      <c r="F74" s="217"/>
      <c r="H74" s="217" t="s">
        <v>551</v>
      </c>
      <c r="I74" s="217"/>
      <c r="J74" s="217"/>
      <c r="K74" s="217"/>
      <c r="P74" s="219"/>
    </row>
    <row r="75" spans="1:16">
      <c r="A75" s="218"/>
      <c r="B75" s="283"/>
      <c r="C75" s="217"/>
      <c r="D75" s="217"/>
      <c r="E75" s="217"/>
      <c r="F75" s="217"/>
      <c r="H75" s="217" t="s">
        <v>552</v>
      </c>
      <c r="I75" s="217"/>
      <c r="J75" s="217"/>
      <c r="K75" s="217"/>
      <c r="P75" s="219"/>
    </row>
    <row r="76" spans="1:16">
      <c r="A76" s="218"/>
      <c r="B76" s="283"/>
      <c r="C76" s="217"/>
      <c r="D76" s="217"/>
      <c r="E76" s="217"/>
      <c r="F76" s="217"/>
      <c r="H76" s="217" t="s">
        <v>553</v>
      </c>
      <c r="I76" s="217"/>
      <c r="J76" s="217"/>
      <c r="K76" s="217"/>
      <c r="P76" s="219"/>
    </row>
    <row r="77" spans="1:16">
      <c r="A77" s="218"/>
      <c r="B77" s="292"/>
      <c r="D77" s="293"/>
      <c r="E77" s="293"/>
      <c r="F77" s="293"/>
      <c r="G77" s="293"/>
      <c r="H77" s="293"/>
      <c r="I77" s="293"/>
      <c r="J77" s="217"/>
      <c r="K77" s="217"/>
      <c r="P77" s="219"/>
    </row>
    <row r="78" spans="1:16">
      <c r="A78" s="218"/>
      <c r="B78" s="283"/>
      <c r="C78" s="217" t="s">
        <v>544</v>
      </c>
      <c r="D78" s="217"/>
      <c r="E78" s="536">
        <v>1</v>
      </c>
      <c r="F78" s="537"/>
      <c r="G78" s="217"/>
      <c r="H78" s="217"/>
      <c r="I78" s="217"/>
      <c r="J78" s="217"/>
      <c r="K78" s="217"/>
      <c r="P78" s="219"/>
    </row>
    <row r="79" spans="1:16">
      <c r="A79" s="218"/>
      <c r="B79" s="283"/>
      <c r="C79" s="217" t="s">
        <v>546</v>
      </c>
      <c r="D79" s="217"/>
      <c r="E79" s="503" t="str">
        <f>INDEX(dane,E78)</f>
        <v>Przycisk</v>
      </c>
      <c r="F79" s="504"/>
      <c r="G79" s="217"/>
      <c r="H79" s="217"/>
      <c r="I79" s="217"/>
      <c r="J79" s="217"/>
      <c r="K79" s="217"/>
      <c r="P79" s="219"/>
    </row>
    <row r="80" spans="1:16">
      <c r="A80" s="218"/>
      <c r="B80" s="283"/>
      <c r="D80" s="217"/>
      <c r="E80" s="217"/>
      <c r="F80" s="217"/>
      <c r="G80" s="217"/>
      <c r="H80" s="217"/>
      <c r="I80" s="217"/>
      <c r="J80" s="217"/>
      <c r="K80" s="217"/>
      <c r="P80" s="219"/>
    </row>
    <row r="81" spans="1:16">
      <c r="A81" s="218"/>
      <c r="B81" s="283"/>
      <c r="C81" s="217"/>
      <c r="D81" s="217"/>
      <c r="E81" s="217"/>
      <c r="G81" s="217"/>
      <c r="H81" s="217"/>
      <c r="I81" s="217"/>
      <c r="J81" s="217"/>
      <c r="K81" s="217"/>
      <c r="P81" s="219"/>
    </row>
    <row r="82" spans="1:16">
      <c r="A82" s="218"/>
      <c r="B82" s="284" t="s">
        <v>554</v>
      </c>
      <c r="C82" s="217"/>
      <c r="D82" s="217"/>
      <c r="E82" s="217"/>
      <c r="F82" s="217"/>
      <c r="G82" s="217"/>
      <c r="H82" s="217"/>
      <c r="I82" s="217"/>
      <c r="J82" s="217"/>
      <c r="K82" s="217"/>
      <c r="P82" s="219"/>
    </row>
    <row r="83" spans="1:16">
      <c r="A83" s="218"/>
      <c r="B83" s="283" t="s">
        <v>555</v>
      </c>
      <c r="C83" s="217"/>
      <c r="D83" s="217"/>
      <c r="E83" s="217"/>
      <c r="F83" s="217"/>
      <c r="G83" s="217"/>
      <c r="H83" s="217"/>
      <c r="I83" s="217"/>
      <c r="J83" s="217"/>
      <c r="K83" s="217"/>
      <c r="P83" s="219"/>
    </row>
    <row r="84" spans="1:16">
      <c r="A84" s="218"/>
      <c r="B84" s="283"/>
      <c r="C84" s="217"/>
      <c r="D84" s="217"/>
      <c r="E84" s="217"/>
      <c r="F84" s="217"/>
      <c r="H84" s="217"/>
      <c r="I84" s="217"/>
      <c r="J84" s="217"/>
      <c r="K84" s="217"/>
      <c r="P84" s="219"/>
    </row>
    <row r="85" spans="1:16">
      <c r="A85" s="218"/>
      <c r="B85" s="284" t="s">
        <v>556</v>
      </c>
      <c r="C85" s="217"/>
      <c r="D85" s="217"/>
      <c r="E85" s="217"/>
      <c r="F85" s="217"/>
      <c r="G85" s="217"/>
      <c r="H85" s="217"/>
      <c r="I85" s="217"/>
      <c r="J85" s="217"/>
      <c r="K85" s="217"/>
      <c r="P85" s="219"/>
    </row>
    <row r="86" spans="1:16">
      <c r="A86" s="218"/>
      <c r="B86" s="283" t="s">
        <v>557</v>
      </c>
      <c r="C86" s="217"/>
      <c r="D86" s="217"/>
      <c r="E86" s="217"/>
      <c r="F86" s="217"/>
      <c r="G86" s="217"/>
      <c r="H86" s="217"/>
      <c r="I86" s="217"/>
      <c r="J86" s="217"/>
      <c r="K86" s="217"/>
      <c r="P86" s="219"/>
    </row>
    <row r="87" spans="1:16">
      <c r="A87" s="218"/>
      <c r="B87" s="283" t="s">
        <v>558</v>
      </c>
      <c r="C87" s="217"/>
      <c r="D87" s="217"/>
      <c r="E87" s="217"/>
      <c r="F87" s="217"/>
      <c r="G87" s="217"/>
      <c r="H87" s="217"/>
      <c r="I87" s="217"/>
      <c r="J87" s="217"/>
      <c r="K87" s="217"/>
      <c r="P87" s="219"/>
    </row>
    <row r="88" spans="1:16">
      <c r="A88" s="218"/>
      <c r="B88" s="283"/>
      <c r="C88" s="217"/>
      <c r="D88" s="217"/>
      <c r="E88" s="217"/>
      <c r="F88" s="217"/>
      <c r="G88" s="217"/>
      <c r="H88" s="217"/>
      <c r="I88" s="217"/>
      <c r="J88" s="217"/>
      <c r="K88" s="217"/>
      <c r="P88" s="219"/>
    </row>
    <row r="89" spans="1:16">
      <c r="A89" s="218"/>
      <c r="B89" s="283"/>
      <c r="C89" s="217"/>
      <c r="G89" s="217"/>
      <c r="H89" s="217"/>
      <c r="I89" s="217"/>
      <c r="J89" s="217"/>
      <c r="M89" s="287" t="s">
        <v>559</v>
      </c>
      <c r="P89" s="219"/>
    </row>
    <row r="90" spans="1:16">
      <c r="A90" s="218"/>
      <c r="B90" s="283"/>
      <c r="C90" s="217"/>
      <c r="E90" s="541" t="s">
        <v>560</v>
      </c>
      <c r="F90" s="542"/>
      <c r="G90" s="542"/>
      <c r="H90" s="542"/>
      <c r="I90" s="542"/>
      <c r="J90" s="543"/>
      <c r="M90" s="217" t="s">
        <v>561</v>
      </c>
      <c r="P90" s="219"/>
    </row>
    <row r="91" spans="1:16">
      <c r="A91" s="218"/>
      <c r="B91" s="283"/>
      <c r="C91" s="217"/>
      <c r="E91" s="294"/>
      <c r="F91" s="295"/>
      <c r="G91" s="295"/>
      <c r="H91" s="295"/>
      <c r="I91" s="295"/>
      <c r="J91" s="296"/>
      <c r="M91" s="217" t="s">
        <v>562</v>
      </c>
      <c r="P91" s="219"/>
    </row>
    <row r="92" spans="1:16">
      <c r="A92" s="218"/>
      <c r="B92" s="283"/>
      <c r="C92" s="217"/>
      <c r="E92" s="294" t="s">
        <v>563</v>
      </c>
      <c r="F92" s="295"/>
      <c r="G92" s="295"/>
      <c r="H92" s="297">
        <v>1000</v>
      </c>
      <c r="I92" s="295"/>
      <c r="J92" s="296"/>
      <c r="M92" s="217" t="s">
        <v>564</v>
      </c>
      <c r="P92" s="219"/>
    </row>
    <row r="93" spans="1:16">
      <c r="A93" s="218"/>
      <c r="B93" s="283"/>
      <c r="C93" s="217"/>
      <c r="E93" s="294"/>
      <c r="F93" s="295"/>
      <c r="G93" s="295"/>
      <c r="H93" s="295"/>
      <c r="I93" s="295"/>
      <c r="J93" s="296"/>
      <c r="M93" s="220" t="s">
        <v>565</v>
      </c>
      <c r="P93" s="219"/>
    </row>
    <row r="94" spans="1:16">
      <c r="A94" s="218"/>
      <c r="B94" s="283"/>
      <c r="C94" s="217"/>
      <c r="E94" s="294" t="s">
        <v>566</v>
      </c>
      <c r="F94" s="295"/>
      <c r="G94" s="295"/>
      <c r="H94" s="298">
        <v>1</v>
      </c>
      <c r="I94" s="295"/>
      <c r="J94" s="296"/>
      <c r="M94" s="220" t="s">
        <v>567</v>
      </c>
      <c r="P94" s="219"/>
    </row>
    <row r="95" spans="1:16">
      <c r="A95" s="218"/>
      <c r="B95" s="283"/>
      <c r="C95" s="217"/>
      <c r="E95" s="294"/>
      <c r="F95" s="295"/>
      <c r="G95" s="295"/>
      <c r="H95" s="295"/>
      <c r="I95" s="295"/>
      <c r="J95" s="296"/>
      <c r="M95" s="217" t="s">
        <v>568</v>
      </c>
      <c r="P95" s="219"/>
    </row>
    <row r="96" spans="1:16">
      <c r="A96" s="218"/>
      <c r="B96" s="283"/>
      <c r="C96" s="217"/>
      <c r="E96" s="294" t="s">
        <v>569</v>
      </c>
      <c r="F96" s="295"/>
      <c r="G96" s="295"/>
      <c r="H96" s="299">
        <v>0.03</v>
      </c>
      <c r="I96" s="295"/>
      <c r="J96" s="296"/>
      <c r="M96" s="220"/>
      <c r="P96" s="219"/>
    </row>
    <row r="97" spans="1:16">
      <c r="A97" s="218"/>
      <c r="B97" s="283"/>
      <c r="C97" s="217"/>
      <c r="E97" s="294"/>
      <c r="F97" s="295"/>
      <c r="G97" s="295"/>
      <c r="H97" s="295"/>
      <c r="I97" s="295"/>
      <c r="J97" s="296"/>
      <c r="M97" s="287" t="s">
        <v>570</v>
      </c>
      <c r="P97" s="219"/>
    </row>
    <row r="98" spans="1:16">
      <c r="A98" s="218"/>
      <c r="B98" s="283"/>
      <c r="C98" s="217"/>
      <c r="E98" s="294" t="s">
        <v>571</v>
      </c>
      <c r="F98" s="295"/>
      <c r="G98" s="295"/>
      <c r="H98" s="298">
        <v>12</v>
      </c>
      <c r="I98" s="295"/>
      <c r="J98" s="296"/>
      <c r="M98" s="217" t="s">
        <v>572</v>
      </c>
      <c r="P98" s="219"/>
    </row>
    <row r="99" spans="1:16">
      <c r="A99" s="218"/>
      <c r="B99" s="283"/>
      <c r="C99" s="217"/>
      <c r="E99" s="294"/>
      <c r="F99" s="295"/>
      <c r="G99" s="295"/>
      <c r="H99" s="295"/>
      <c r="I99" s="295"/>
      <c r="J99" s="296"/>
      <c r="M99" s="217" t="s">
        <v>562</v>
      </c>
      <c r="P99" s="219"/>
    </row>
    <row r="100" spans="1:16">
      <c r="A100" s="218"/>
      <c r="B100" s="283"/>
      <c r="C100" s="217"/>
      <c r="E100" s="300" t="s">
        <v>573</v>
      </c>
      <c r="F100" s="301"/>
      <c r="G100" s="301"/>
      <c r="H100" s="534">
        <f>FV(H96/H98,H98*H94,,-H92)</f>
        <v>1030.4159569135068</v>
      </c>
      <c r="I100" s="535"/>
      <c r="J100" s="296"/>
      <c r="M100" s="217" t="s">
        <v>574</v>
      </c>
      <c r="P100" s="219"/>
    </row>
    <row r="101" spans="1:16">
      <c r="A101" s="218"/>
      <c r="B101" s="283"/>
      <c r="C101" s="217"/>
      <c r="E101" s="302"/>
      <c r="F101" s="303"/>
      <c r="G101" s="303"/>
      <c r="H101" s="303"/>
      <c r="I101" s="303"/>
      <c r="J101" s="304"/>
      <c r="M101" s="220" t="s">
        <v>575</v>
      </c>
      <c r="P101" s="219"/>
    </row>
    <row r="102" spans="1:16">
      <c r="A102" s="218"/>
      <c r="B102" s="283"/>
      <c r="C102" s="217"/>
      <c r="D102" s="217"/>
      <c r="E102" s="217"/>
      <c r="F102" s="217"/>
      <c r="G102" s="217"/>
      <c r="H102" s="217"/>
      <c r="I102" s="217"/>
      <c r="J102" s="217"/>
      <c r="M102" s="217" t="s">
        <v>576</v>
      </c>
      <c r="P102" s="219"/>
    </row>
    <row r="103" spans="1:16">
      <c r="A103" s="218"/>
      <c r="B103" s="283"/>
      <c r="C103" s="217"/>
      <c r="D103" s="217"/>
      <c r="E103" s="217"/>
      <c r="F103" s="217"/>
      <c r="G103" s="217"/>
      <c r="H103" s="217"/>
      <c r="I103" s="217"/>
      <c r="J103" s="217"/>
      <c r="K103" s="217"/>
      <c r="P103" s="219"/>
    </row>
    <row r="104" spans="1:16">
      <c r="A104" s="218"/>
      <c r="B104" s="284" t="s">
        <v>577</v>
      </c>
      <c r="C104" s="217"/>
      <c r="D104" s="217"/>
      <c r="E104" s="217"/>
      <c r="F104" s="217"/>
      <c r="G104" s="217"/>
      <c r="H104" s="217"/>
      <c r="I104" s="217"/>
      <c r="J104" s="217"/>
      <c r="K104" s="217"/>
      <c r="P104" s="219"/>
    </row>
    <row r="105" spans="1:16">
      <c r="A105" s="218"/>
      <c r="B105" s="283" t="s">
        <v>578</v>
      </c>
      <c r="C105" s="217"/>
      <c r="D105" s="217"/>
      <c r="E105" s="217"/>
      <c r="F105" s="217"/>
      <c r="G105" s="217"/>
      <c r="H105" s="217"/>
      <c r="I105" s="217"/>
      <c r="J105" s="217"/>
      <c r="K105" s="217"/>
      <c r="P105" s="219"/>
    </row>
    <row r="106" spans="1:16">
      <c r="A106" s="218"/>
      <c r="B106" s="283"/>
      <c r="C106" s="217"/>
      <c r="D106" s="217"/>
      <c r="E106" s="217"/>
      <c r="F106" s="217"/>
      <c r="G106" s="217"/>
      <c r="H106" s="217"/>
      <c r="I106" s="217"/>
      <c r="J106" s="217"/>
      <c r="K106" s="217"/>
      <c r="P106" s="219"/>
    </row>
    <row r="107" spans="1:16">
      <c r="A107" s="218"/>
      <c r="B107" s="283"/>
      <c r="C107" s="217"/>
      <c r="E107" s="217"/>
      <c r="F107" s="217"/>
      <c r="G107" s="217"/>
      <c r="I107" s="287" t="s">
        <v>550</v>
      </c>
      <c r="J107" s="217"/>
      <c r="K107" s="217"/>
      <c r="P107" s="219"/>
    </row>
    <row r="108" spans="1:16">
      <c r="A108" s="218"/>
      <c r="B108" s="283"/>
      <c r="D108" s="217"/>
      <c r="I108" s="217" t="s">
        <v>579</v>
      </c>
      <c r="J108" s="217"/>
      <c r="K108" s="217"/>
      <c r="P108" s="219"/>
    </row>
    <row r="109" spans="1:16">
      <c r="A109" s="218"/>
      <c r="B109" s="283"/>
      <c r="E109" s="217" t="s">
        <v>580</v>
      </c>
      <c r="G109" s="50" t="b">
        <v>0</v>
      </c>
      <c r="K109" s="217"/>
      <c r="P109" s="219"/>
    </row>
    <row r="110" spans="1:16">
      <c r="A110" s="218"/>
      <c r="B110" s="283"/>
      <c r="K110" s="217"/>
      <c r="P110" s="219"/>
    </row>
    <row r="111" spans="1:16">
      <c r="A111" s="218"/>
      <c r="B111" s="283"/>
      <c r="E111" s="220" t="s">
        <v>581</v>
      </c>
      <c r="G111" s="305">
        <f>IF(G109,(H100-H92)*(1-19%),(H100-H92)*1)</f>
        <v>30.415956913506761</v>
      </c>
      <c r="K111" s="217"/>
      <c r="P111" s="219"/>
    </row>
    <row r="112" spans="1:16">
      <c r="A112" s="218"/>
      <c r="B112" s="283"/>
      <c r="C112" s="217"/>
      <c r="D112" s="217"/>
      <c r="E112" s="217"/>
      <c r="F112" s="217"/>
      <c r="G112" s="217"/>
      <c r="H112" s="217"/>
      <c r="I112" s="217"/>
      <c r="J112" s="217"/>
      <c r="K112" s="217"/>
      <c r="P112" s="219"/>
    </row>
    <row r="113" spans="1:16">
      <c r="A113" s="218"/>
      <c r="B113" s="284" t="s">
        <v>582</v>
      </c>
      <c r="C113" s="217"/>
      <c r="D113" s="217"/>
      <c r="E113" s="217"/>
      <c r="F113" s="217"/>
      <c r="G113" s="217"/>
      <c r="H113" s="217"/>
      <c r="I113" s="217"/>
      <c r="J113" s="217"/>
      <c r="K113" s="217"/>
      <c r="P113" s="219"/>
    </row>
    <row r="114" spans="1:16">
      <c r="A114" s="218"/>
      <c r="B114" s="283" t="s">
        <v>583</v>
      </c>
      <c r="C114" s="217"/>
      <c r="D114" s="217"/>
      <c r="E114" s="217"/>
      <c r="F114" s="217"/>
      <c r="G114" s="217"/>
      <c r="H114" s="217"/>
      <c r="I114" s="217"/>
      <c r="J114" s="217"/>
      <c r="K114" s="217"/>
      <c r="P114" s="219"/>
    </row>
    <row r="115" spans="1:16">
      <c r="A115" s="218"/>
      <c r="B115" s="283" t="s">
        <v>584</v>
      </c>
      <c r="C115" s="217"/>
      <c r="D115" s="217"/>
      <c r="E115" s="217"/>
      <c r="F115" s="217"/>
      <c r="G115" s="217"/>
      <c r="H115" s="217"/>
      <c r="I115" s="217"/>
      <c r="J115" s="217"/>
      <c r="K115" s="217"/>
      <c r="P115" s="219"/>
    </row>
    <row r="116" spans="1:16">
      <c r="A116" s="218"/>
      <c r="B116" s="283"/>
      <c r="C116" s="217"/>
      <c r="D116" s="217"/>
      <c r="E116" s="217"/>
      <c r="F116" s="217"/>
      <c r="G116" s="217"/>
      <c r="H116" s="217"/>
      <c r="I116" s="217"/>
      <c r="J116" s="217"/>
      <c r="K116" s="217"/>
      <c r="P116" s="219"/>
    </row>
    <row r="117" spans="1:16">
      <c r="A117" s="218"/>
      <c r="B117" s="283"/>
      <c r="C117" s="217"/>
      <c r="D117" s="217"/>
      <c r="E117" s="217"/>
      <c r="F117" s="217"/>
      <c r="G117" s="217"/>
      <c r="H117" s="217"/>
      <c r="I117" s="217"/>
      <c r="J117" s="217"/>
      <c r="K117" s="217"/>
      <c r="P117" s="219"/>
    </row>
    <row r="118" spans="1:16">
      <c r="A118" s="218"/>
      <c r="B118" s="283"/>
      <c r="C118" s="217"/>
      <c r="D118" s="217"/>
      <c r="E118" s="306" t="s">
        <v>585</v>
      </c>
      <c r="F118" s="307"/>
      <c r="G118" s="217"/>
      <c r="H118" s="306" t="s">
        <v>586</v>
      </c>
      <c r="I118" s="307"/>
      <c r="J118" s="217"/>
      <c r="K118" s="287" t="s">
        <v>587</v>
      </c>
      <c r="P118" s="219"/>
    </row>
    <row r="119" spans="1:16">
      <c r="A119" s="218"/>
      <c r="B119" s="283"/>
      <c r="C119" s="217"/>
      <c r="D119" s="217"/>
      <c r="E119" s="308"/>
      <c r="F119" s="309"/>
      <c r="H119" s="308"/>
      <c r="I119" s="309"/>
      <c r="J119" s="217"/>
      <c r="K119" s="217" t="s">
        <v>588</v>
      </c>
      <c r="P119" s="219"/>
    </row>
    <row r="120" spans="1:16">
      <c r="A120" s="218"/>
      <c r="B120" s="283"/>
      <c r="C120" s="217"/>
      <c r="D120" s="217"/>
      <c r="E120" s="308"/>
      <c r="F120" s="309"/>
      <c r="G120" s="217"/>
      <c r="H120" s="308"/>
      <c r="I120" s="309"/>
      <c r="J120" s="217"/>
      <c r="K120" s="217"/>
      <c r="P120" s="219"/>
    </row>
    <row r="121" spans="1:16">
      <c r="A121" s="218"/>
      <c r="B121" s="283"/>
      <c r="C121" s="217"/>
      <c r="D121" s="217"/>
      <c r="E121" s="308"/>
      <c r="F121" s="309"/>
      <c r="G121" s="217"/>
      <c r="H121" s="310"/>
      <c r="I121" s="53"/>
      <c r="J121" s="217"/>
      <c r="K121" s="217"/>
      <c r="P121" s="219"/>
    </row>
    <row r="122" spans="1:16">
      <c r="A122" s="218"/>
      <c r="B122" s="283"/>
      <c r="C122" s="217"/>
      <c r="D122" s="217"/>
      <c r="E122" s="310"/>
      <c r="F122" s="53"/>
      <c r="G122" s="217"/>
      <c r="H122" s="217"/>
      <c r="I122" s="217"/>
      <c r="J122" s="217"/>
      <c r="K122" s="217"/>
      <c r="P122" s="219"/>
    </row>
    <row r="123" spans="1:16">
      <c r="A123" s="218"/>
      <c r="B123" s="283"/>
      <c r="C123" s="217"/>
      <c r="F123" s="217"/>
      <c r="G123" s="217"/>
      <c r="I123" s="217"/>
      <c r="J123" s="217"/>
      <c r="K123" s="217"/>
      <c r="P123" s="219"/>
    </row>
    <row r="124" spans="1:16">
      <c r="A124" s="218"/>
      <c r="B124" s="283"/>
      <c r="C124" s="217"/>
      <c r="E124" s="217" t="s">
        <v>589</v>
      </c>
      <c r="F124" s="217"/>
      <c r="H124" s="116">
        <v>1</v>
      </c>
      <c r="I124" s="217"/>
      <c r="J124" s="217"/>
      <c r="K124" s="217"/>
      <c r="P124" s="219"/>
    </row>
    <row r="125" spans="1:16">
      <c r="A125" s="218"/>
      <c r="B125" s="283"/>
      <c r="C125" s="217"/>
      <c r="D125" s="217"/>
      <c r="E125" s="217"/>
      <c r="F125" s="217"/>
      <c r="G125" s="217"/>
      <c r="H125" s="217"/>
      <c r="I125" s="217"/>
      <c r="J125" s="217"/>
      <c r="K125" s="217"/>
      <c r="P125" s="219"/>
    </row>
    <row r="126" spans="1:16">
      <c r="A126" s="218"/>
      <c r="B126" s="284" t="s">
        <v>590</v>
      </c>
      <c r="C126" s="217"/>
      <c r="D126" s="217"/>
      <c r="E126" s="217"/>
      <c r="F126" s="217"/>
      <c r="G126" s="217"/>
      <c r="H126" s="217"/>
      <c r="I126" s="217"/>
      <c r="J126" s="217"/>
      <c r="K126" s="217"/>
      <c r="P126" s="219"/>
    </row>
    <row r="127" spans="1:16">
      <c r="A127" s="218"/>
      <c r="B127" s="283" t="s">
        <v>591</v>
      </c>
      <c r="C127" s="217"/>
      <c r="D127" s="217"/>
      <c r="E127" s="217"/>
      <c r="F127" s="217"/>
      <c r="G127" s="217"/>
      <c r="H127" s="217"/>
      <c r="I127" s="217"/>
      <c r="J127" s="217"/>
      <c r="K127" s="217"/>
      <c r="P127" s="219"/>
    </row>
    <row r="128" spans="1:16">
      <c r="A128" s="218"/>
      <c r="B128" s="283" t="s">
        <v>592</v>
      </c>
      <c r="C128" s="217"/>
      <c r="D128" s="217"/>
      <c r="E128" s="217"/>
      <c r="F128" s="217"/>
      <c r="G128" s="217"/>
      <c r="H128" s="217"/>
      <c r="I128" s="217"/>
      <c r="J128" s="217"/>
      <c r="K128" s="217"/>
      <c r="P128" s="219"/>
    </row>
    <row r="129" spans="1:16">
      <c r="A129" s="218"/>
      <c r="B129" s="283"/>
      <c r="C129" s="217"/>
      <c r="D129" s="217"/>
      <c r="E129" s="217"/>
      <c r="F129" s="217"/>
      <c r="G129" s="217"/>
      <c r="H129" s="217"/>
      <c r="I129" s="217"/>
      <c r="J129" s="217"/>
      <c r="K129" s="217"/>
      <c r="P129" s="219"/>
    </row>
    <row r="130" spans="1:16">
      <c r="A130" s="218"/>
      <c r="B130" s="283"/>
      <c r="C130" s="217"/>
      <c r="D130" s="217"/>
      <c r="E130" s="217"/>
      <c r="F130" s="217"/>
      <c r="G130" s="217"/>
      <c r="H130" s="217"/>
      <c r="I130" s="217"/>
      <c r="J130" s="217"/>
      <c r="K130" s="217"/>
      <c r="P130" s="219"/>
    </row>
    <row r="131" spans="1:16">
      <c r="A131" s="218"/>
      <c r="B131" s="283"/>
      <c r="C131" s="217"/>
      <c r="D131" s="217"/>
      <c r="E131" s="311" t="s">
        <v>593</v>
      </c>
      <c r="F131" s="311"/>
      <c r="G131" s="217"/>
      <c r="H131" s="287" t="s">
        <v>594</v>
      </c>
      <c r="I131" s="217"/>
      <c r="J131" s="217"/>
      <c r="K131" s="217"/>
      <c r="P131" s="219"/>
    </row>
    <row r="132" spans="1:16">
      <c r="A132" s="218"/>
      <c r="B132" s="283"/>
      <c r="C132" s="217"/>
      <c r="D132" s="217"/>
      <c r="E132" s="311"/>
      <c r="F132" s="311"/>
      <c r="G132" s="217"/>
      <c r="H132" s="217" t="s">
        <v>595</v>
      </c>
      <c r="I132" s="217"/>
      <c r="J132" s="217"/>
      <c r="K132" s="217"/>
      <c r="P132" s="219"/>
    </row>
    <row r="133" spans="1:16">
      <c r="A133" s="218"/>
      <c r="B133" s="283"/>
      <c r="C133" s="217"/>
      <c r="D133" s="217"/>
      <c r="E133" s="311"/>
      <c r="F133" s="311"/>
      <c r="G133" s="217"/>
      <c r="H133" s="217"/>
      <c r="I133" s="217"/>
      <c r="J133" s="217"/>
      <c r="K133" s="217"/>
      <c r="P133" s="219"/>
    </row>
    <row r="134" spans="1:16">
      <c r="A134" s="218"/>
      <c r="B134" s="283"/>
      <c r="C134" s="217"/>
      <c r="D134" s="217"/>
      <c r="E134" s="311"/>
      <c r="F134" s="311"/>
      <c r="G134" s="217"/>
      <c r="H134" s="287" t="s">
        <v>596</v>
      </c>
      <c r="I134" s="217"/>
      <c r="J134" s="217"/>
      <c r="K134" s="217"/>
      <c r="P134" s="219"/>
    </row>
    <row r="135" spans="1:16">
      <c r="A135" s="218"/>
      <c r="B135" s="283"/>
      <c r="C135" s="217"/>
      <c r="D135" s="217"/>
      <c r="E135" s="311"/>
      <c r="F135" s="311"/>
      <c r="G135" s="217"/>
      <c r="H135" s="217" t="s">
        <v>597</v>
      </c>
      <c r="I135" s="217"/>
      <c r="J135" s="217"/>
      <c r="K135" s="217"/>
      <c r="P135" s="219"/>
    </row>
    <row r="136" spans="1:16">
      <c r="A136" s="218"/>
      <c r="B136" s="283"/>
      <c r="C136" s="217"/>
      <c r="D136" s="217"/>
      <c r="E136" s="217"/>
      <c r="F136" s="217"/>
      <c r="G136" s="217"/>
      <c r="H136" s="217"/>
      <c r="I136" s="217"/>
      <c r="J136" s="217"/>
      <c r="K136" s="217"/>
      <c r="P136" s="219"/>
    </row>
    <row r="137" spans="1:16">
      <c r="A137" s="218"/>
      <c r="B137" s="283"/>
      <c r="C137" s="217"/>
      <c r="D137" s="217" t="s">
        <v>589</v>
      </c>
      <c r="F137" s="217"/>
      <c r="G137" s="536">
        <v>1</v>
      </c>
      <c r="H137" s="537"/>
      <c r="I137" s="217"/>
      <c r="J137" s="217"/>
      <c r="K137" s="217"/>
      <c r="P137" s="219"/>
    </row>
    <row r="138" spans="1:16">
      <c r="A138" s="218"/>
      <c r="B138" s="283"/>
      <c r="C138" s="217"/>
      <c r="D138" s="217" t="s">
        <v>598</v>
      </c>
      <c r="F138" s="217"/>
      <c r="G138" s="503" t="str">
        <f>IF(G137=1,"Dzienna",IF(G137=2,"Miecięczna",IF(G137=3,"Roczna","")))</f>
        <v>Dzienna</v>
      </c>
      <c r="H138" s="504"/>
      <c r="I138" s="217"/>
      <c r="J138" s="217"/>
      <c r="K138" s="217"/>
      <c r="P138" s="219"/>
    </row>
    <row r="139" spans="1:16">
      <c r="A139" s="218"/>
      <c r="B139" s="283"/>
      <c r="C139" s="217"/>
      <c r="D139" s="217"/>
      <c r="E139" s="217"/>
      <c r="F139" s="217"/>
      <c r="G139" s="217"/>
      <c r="H139" s="217"/>
      <c r="I139" s="217"/>
      <c r="J139" s="217"/>
      <c r="K139" s="217"/>
      <c r="P139" s="219"/>
    </row>
    <row r="140" spans="1:16">
      <c r="A140" s="217"/>
      <c r="B140" s="283"/>
      <c r="C140" s="217"/>
      <c r="D140" s="217"/>
      <c r="E140" s="217"/>
      <c r="F140" s="217"/>
      <c r="G140" s="217"/>
      <c r="H140" s="217"/>
      <c r="I140" s="217"/>
      <c r="J140" s="217"/>
      <c r="K140" s="217"/>
      <c r="P140" s="219"/>
    </row>
    <row r="141" spans="1:16">
      <c r="A141" s="217"/>
      <c r="B141" s="283" t="s">
        <v>602</v>
      </c>
      <c r="C141" s="217"/>
      <c r="D141" s="217"/>
      <c r="E141" s="217"/>
      <c r="F141" s="217"/>
      <c r="G141" s="217"/>
      <c r="H141" s="217"/>
      <c r="I141" s="217"/>
      <c r="J141" s="217"/>
      <c r="K141" s="217"/>
      <c r="P141" s="219"/>
    </row>
    <row r="142" spans="1:16">
      <c r="A142" s="217"/>
      <c r="B142" s="283"/>
      <c r="C142" s="217" t="s">
        <v>599</v>
      </c>
      <c r="D142" s="217"/>
      <c r="E142" s="217"/>
      <c r="F142" s="217"/>
      <c r="G142" s="217"/>
      <c r="H142" s="217"/>
      <c r="I142" s="217"/>
      <c r="J142" s="217"/>
      <c r="K142" s="217"/>
      <c r="P142" s="219"/>
    </row>
    <row r="143" spans="1:16">
      <c r="B143" s="312"/>
      <c r="C143" s="313"/>
      <c r="D143" s="313"/>
      <c r="E143" s="313"/>
      <c r="F143" s="313"/>
      <c r="G143" s="313"/>
      <c r="H143" s="313"/>
      <c r="I143" s="313"/>
      <c r="J143" s="313"/>
      <c r="K143" s="313"/>
      <c r="L143" s="313"/>
      <c r="M143" s="313"/>
      <c r="N143" s="313"/>
      <c r="O143" s="313"/>
      <c r="P143" s="314"/>
    </row>
    <row r="144" spans="1:16" ht="15">
      <c r="B144" s="538" t="s">
        <v>608</v>
      </c>
      <c r="C144" s="539"/>
      <c r="D144" s="539"/>
      <c r="E144" s="539"/>
      <c r="F144" s="539"/>
      <c r="G144" s="539"/>
      <c r="H144" s="539"/>
      <c r="I144" s="539"/>
      <c r="J144" s="539"/>
      <c r="K144" s="539"/>
      <c r="L144" s="539"/>
      <c r="M144" s="539"/>
      <c r="N144" s="539"/>
      <c r="O144" s="539"/>
      <c r="P144" s="540"/>
    </row>
    <row r="145" spans="2:16">
      <c r="B145" s="283"/>
      <c r="C145" s="217"/>
      <c r="D145" s="217"/>
      <c r="E145" s="217"/>
      <c r="F145" s="217"/>
      <c r="G145" s="217"/>
      <c r="H145" s="217"/>
      <c r="I145" s="217"/>
      <c r="J145" s="217"/>
      <c r="K145" s="217"/>
      <c r="P145" s="219"/>
    </row>
    <row r="146" spans="2:16">
      <c r="B146" s="283"/>
      <c r="C146" s="217"/>
      <c r="D146" s="217"/>
      <c r="E146" s="217"/>
      <c r="F146" s="217"/>
      <c r="G146" s="217"/>
      <c r="H146" s="217"/>
      <c r="I146" s="217"/>
      <c r="J146" s="217"/>
      <c r="K146" s="217"/>
      <c r="P146" s="219"/>
    </row>
    <row r="147" spans="2:16">
      <c r="B147" s="283"/>
      <c r="C147" s="217"/>
      <c r="D147" s="217"/>
      <c r="E147" s="217"/>
      <c r="F147" s="217"/>
      <c r="G147" s="217"/>
      <c r="H147" s="217"/>
      <c r="I147" s="217"/>
      <c r="J147" s="217"/>
      <c r="K147" s="217"/>
      <c r="P147" s="219"/>
    </row>
    <row r="148" spans="2:16">
      <c r="B148" s="283"/>
      <c r="C148" s="217"/>
      <c r="D148" s="217"/>
      <c r="E148" s="217"/>
      <c r="F148" s="217"/>
      <c r="G148" s="217"/>
      <c r="H148" s="217"/>
      <c r="I148" s="217"/>
      <c r="J148" s="217"/>
      <c r="K148" s="217"/>
      <c r="P148" s="219"/>
    </row>
    <row r="149" spans="2:16">
      <c r="B149" s="283"/>
      <c r="C149" s="217"/>
      <c r="D149" s="217"/>
      <c r="E149" s="217"/>
      <c r="F149" s="217"/>
      <c r="G149" s="217"/>
      <c r="H149" s="217"/>
      <c r="I149" s="217"/>
      <c r="J149" s="217"/>
      <c r="K149" s="217"/>
      <c r="P149" s="219"/>
    </row>
    <row r="150" spans="2:16">
      <c r="B150" s="283"/>
      <c r="C150" s="217"/>
      <c r="D150" s="217"/>
      <c r="E150" s="217"/>
      <c r="F150" s="217"/>
      <c r="G150" s="217"/>
      <c r="H150" s="217"/>
      <c r="I150" s="217"/>
      <c r="J150" s="217"/>
      <c r="K150" s="217"/>
      <c r="P150" s="219"/>
    </row>
    <row r="151" spans="2:16">
      <c r="B151" s="283"/>
      <c r="C151" s="217"/>
      <c r="D151" s="217"/>
      <c r="E151" s="217"/>
      <c r="F151" s="217"/>
      <c r="G151" s="217"/>
      <c r="H151" s="217"/>
      <c r="I151" s="217"/>
      <c r="J151" s="217"/>
      <c r="K151" s="217"/>
      <c r="P151" s="219"/>
    </row>
    <row r="152" spans="2:16">
      <c r="B152" s="283"/>
      <c r="C152" s="217"/>
      <c r="D152" s="317" t="s">
        <v>604</v>
      </c>
      <c r="E152" s="45" t="s">
        <v>603</v>
      </c>
      <c r="F152" s="217"/>
      <c r="G152" s="217"/>
      <c r="H152" s="217"/>
      <c r="I152" s="217"/>
      <c r="J152" s="318"/>
      <c r="K152" s="319" t="s">
        <v>603</v>
      </c>
      <c r="M152" s="317" t="s">
        <v>605</v>
      </c>
      <c r="N152" s="45"/>
      <c r="P152" s="219"/>
    </row>
    <row r="153" spans="2:16">
      <c r="B153" s="283"/>
      <c r="C153" s="217"/>
      <c r="D153" s="217"/>
      <c r="E153" s="217"/>
      <c r="F153" s="217"/>
      <c r="G153" s="217"/>
      <c r="H153" s="217"/>
      <c r="I153" s="217"/>
      <c r="J153" s="318"/>
      <c r="K153" s="319" t="s">
        <v>606</v>
      </c>
      <c r="P153" s="219"/>
    </row>
    <row r="154" spans="2:16">
      <c r="B154" s="283"/>
      <c r="C154" s="217"/>
      <c r="D154" s="217"/>
      <c r="E154" s="217"/>
      <c r="F154" s="217"/>
      <c r="G154" s="217"/>
      <c r="H154" s="217"/>
      <c r="I154" s="217"/>
      <c r="J154" s="318"/>
      <c r="K154" s="319" t="s">
        <v>607</v>
      </c>
      <c r="P154" s="219"/>
    </row>
    <row r="155" spans="2:16">
      <c r="B155" s="283"/>
      <c r="C155" s="217"/>
      <c r="D155" s="217"/>
      <c r="E155" s="217"/>
      <c r="F155" s="217"/>
      <c r="G155" s="217"/>
      <c r="H155" s="217"/>
      <c r="I155" s="217"/>
      <c r="J155" s="318"/>
      <c r="K155" s="217"/>
      <c r="P155" s="219"/>
    </row>
    <row r="156" spans="2:16">
      <c r="B156" s="283"/>
      <c r="C156" s="217"/>
      <c r="D156" s="217"/>
      <c r="E156" s="217"/>
      <c r="F156" s="217"/>
      <c r="G156" s="217"/>
      <c r="H156" s="217"/>
      <c r="I156" s="217"/>
      <c r="J156" s="318"/>
      <c r="K156" s="217"/>
      <c r="P156" s="219"/>
    </row>
    <row r="157" spans="2:16">
      <c r="B157" s="283"/>
      <c r="C157" s="217"/>
      <c r="D157" s="217"/>
      <c r="E157" s="217"/>
      <c r="F157" s="217"/>
      <c r="G157" s="217"/>
      <c r="H157" s="217"/>
      <c r="I157" s="217"/>
      <c r="J157" s="318"/>
      <c r="K157" s="217"/>
      <c r="P157" s="219"/>
    </row>
    <row r="158" spans="2:16">
      <c r="B158" s="283"/>
      <c r="C158" s="217"/>
      <c r="D158" s="217"/>
      <c r="E158" s="217"/>
      <c r="F158" s="217"/>
      <c r="G158" s="217"/>
      <c r="H158" s="217"/>
      <c r="I158" s="217"/>
      <c r="J158" s="318"/>
      <c r="K158" s="217"/>
      <c r="P158" s="219"/>
    </row>
    <row r="159" spans="2:16">
      <c r="B159" s="283"/>
      <c r="C159" s="217"/>
      <c r="D159" s="217"/>
      <c r="E159" s="217"/>
      <c r="F159" s="217"/>
      <c r="G159" s="217"/>
      <c r="H159" s="217"/>
      <c r="I159" s="217"/>
      <c r="J159" s="318"/>
      <c r="K159" s="217"/>
      <c r="P159" s="219"/>
    </row>
    <row r="160" spans="2:16">
      <c r="B160" s="283"/>
      <c r="C160" s="217"/>
      <c r="D160" s="217"/>
      <c r="E160" s="217"/>
      <c r="F160" s="217"/>
      <c r="G160" s="217"/>
      <c r="H160" s="217"/>
      <c r="I160" s="217"/>
      <c r="J160" s="318"/>
      <c r="K160" s="217"/>
      <c r="P160" s="219"/>
    </row>
    <row r="161" spans="2:16">
      <c r="B161" s="283"/>
      <c r="C161" s="217"/>
      <c r="D161" s="217"/>
      <c r="E161" s="217"/>
      <c r="F161" s="217"/>
      <c r="G161" s="217"/>
      <c r="H161" s="217"/>
      <c r="I161" s="217"/>
      <c r="J161" s="318"/>
      <c r="K161" s="217"/>
      <c r="P161" s="219"/>
    </row>
    <row r="162" spans="2:16">
      <c r="B162" s="283"/>
      <c r="C162" s="217"/>
      <c r="D162" s="217"/>
      <c r="E162" s="217"/>
      <c r="F162" s="217"/>
      <c r="G162" s="217"/>
      <c r="H162" s="217"/>
      <c r="I162" s="217"/>
      <c r="J162" s="318"/>
      <c r="K162" s="217"/>
      <c r="P162" s="219"/>
    </row>
    <row r="163" spans="2:16">
      <c r="B163" s="283"/>
      <c r="C163" s="217"/>
      <c r="D163" s="217"/>
      <c r="E163" s="217"/>
      <c r="F163" s="217"/>
      <c r="G163" s="217"/>
      <c r="H163" s="217"/>
      <c r="I163" s="217"/>
      <c r="J163" s="318"/>
      <c r="K163" s="217"/>
      <c r="P163" s="219"/>
    </row>
    <row r="164" spans="2:16">
      <c r="B164" s="283"/>
      <c r="C164" s="217"/>
      <c r="D164" s="217"/>
      <c r="E164" s="217"/>
      <c r="F164" s="217"/>
      <c r="G164" s="217"/>
      <c r="H164" s="217"/>
      <c r="I164" s="217"/>
      <c r="J164" s="318"/>
      <c r="K164" s="217"/>
      <c r="P164" s="219"/>
    </row>
    <row r="165" spans="2:16">
      <c r="B165" s="283"/>
      <c r="C165" s="217"/>
      <c r="D165" s="217"/>
      <c r="E165" s="217"/>
      <c r="F165" s="217"/>
      <c r="G165" s="217"/>
      <c r="H165" s="217"/>
      <c r="I165" s="217"/>
      <c r="J165" s="318"/>
      <c r="K165" s="217"/>
      <c r="P165" s="219"/>
    </row>
    <row r="166" spans="2:16">
      <c r="B166" s="283"/>
      <c r="C166" s="217"/>
      <c r="D166" s="217"/>
      <c r="E166" s="217"/>
      <c r="F166" s="217"/>
      <c r="G166" s="217"/>
      <c r="H166" s="217"/>
      <c r="I166" s="217"/>
      <c r="J166" s="318"/>
      <c r="K166" s="217"/>
      <c r="P166" s="219"/>
    </row>
    <row r="167" spans="2:16">
      <c r="B167" s="283"/>
      <c r="C167" s="217"/>
      <c r="D167" s="217"/>
      <c r="E167" s="217"/>
      <c r="F167" s="217"/>
      <c r="G167" s="217"/>
      <c r="H167" s="217"/>
      <c r="I167" s="217"/>
      <c r="J167" s="318"/>
      <c r="K167" s="217"/>
      <c r="P167" s="219"/>
    </row>
    <row r="168" spans="2:16">
      <c r="B168" s="283"/>
      <c r="C168" s="217"/>
      <c r="D168" s="217"/>
      <c r="E168" s="217"/>
      <c r="F168" s="217"/>
      <c r="G168" s="217"/>
      <c r="H168" s="217"/>
      <c r="I168" s="217"/>
      <c r="J168" s="318"/>
      <c r="K168" s="217"/>
      <c r="P168" s="219"/>
    </row>
    <row r="169" spans="2:16">
      <c r="B169" s="283"/>
      <c r="C169" s="217"/>
      <c r="D169" s="217"/>
      <c r="E169" s="217"/>
      <c r="F169" s="217"/>
      <c r="G169" s="217"/>
      <c r="H169" s="217"/>
      <c r="I169" s="217"/>
      <c r="J169" s="318"/>
      <c r="K169" s="217"/>
      <c r="P169" s="219"/>
    </row>
    <row r="170" spans="2:16">
      <c r="B170" s="283"/>
      <c r="C170" s="217"/>
      <c r="D170" s="217"/>
      <c r="E170" s="217"/>
      <c r="F170" s="217"/>
      <c r="G170" s="217"/>
      <c r="H170" s="217"/>
      <c r="I170" s="217"/>
      <c r="J170" s="318"/>
      <c r="K170" s="217"/>
      <c r="P170" s="219"/>
    </row>
    <row r="171" spans="2:16">
      <c r="B171" s="283"/>
      <c r="C171" s="217"/>
      <c r="D171" s="217"/>
      <c r="E171" s="217"/>
      <c r="F171" s="217"/>
      <c r="G171" s="217"/>
      <c r="H171" s="217"/>
      <c r="I171" s="217"/>
      <c r="J171" s="318"/>
      <c r="K171" s="217"/>
      <c r="P171" s="219"/>
    </row>
    <row r="172" spans="2:16">
      <c r="B172" s="283"/>
      <c r="C172" s="217"/>
      <c r="D172" s="217"/>
      <c r="E172" s="217"/>
      <c r="F172" s="217"/>
      <c r="G172" s="217"/>
      <c r="H172" s="217"/>
      <c r="I172" s="217"/>
      <c r="J172" s="318"/>
      <c r="K172" s="217"/>
      <c r="P172" s="219"/>
    </row>
    <row r="173" spans="2:16">
      <c r="B173" s="283"/>
      <c r="C173" s="217"/>
      <c r="D173" s="217"/>
      <c r="E173" s="217"/>
      <c r="F173" s="217"/>
      <c r="G173" s="217"/>
      <c r="H173" s="217"/>
      <c r="I173" s="217"/>
      <c r="J173" s="318"/>
      <c r="K173" s="217"/>
      <c r="P173" s="219"/>
    </row>
    <row r="174" spans="2:16">
      <c r="B174" s="283"/>
      <c r="C174" s="217"/>
      <c r="D174" s="217"/>
      <c r="E174" s="217"/>
      <c r="F174" s="217"/>
      <c r="G174" s="217"/>
      <c r="H174" s="217"/>
      <c r="I174" s="217"/>
      <c r="J174" s="318"/>
      <c r="K174" s="217"/>
      <c r="P174" s="219"/>
    </row>
    <row r="175" spans="2:16">
      <c r="B175" s="283"/>
      <c r="C175" s="217"/>
      <c r="D175" s="217"/>
      <c r="E175" s="217"/>
      <c r="F175" s="217"/>
      <c r="G175" s="217"/>
      <c r="H175" s="217"/>
      <c r="I175" s="217"/>
      <c r="J175" s="318"/>
      <c r="K175" s="217"/>
      <c r="P175" s="219"/>
    </row>
    <row r="176" spans="2:16">
      <c r="B176" s="283"/>
      <c r="C176" s="217"/>
      <c r="D176" s="217"/>
      <c r="E176" s="217"/>
      <c r="F176" s="217"/>
      <c r="G176" s="217"/>
      <c r="H176" s="217"/>
      <c r="I176" s="217"/>
      <c r="J176" s="217"/>
      <c r="K176" s="217"/>
      <c r="P176" s="219"/>
    </row>
    <row r="177" spans="2:16">
      <c r="B177" s="283"/>
      <c r="C177" s="217"/>
      <c r="D177" s="217"/>
      <c r="E177" s="217"/>
      <c r="F177" s="217"/>
      <c r="G177" s="217"/>
      <c r="H177" s="217"/>
      <c r="I177" s="217"/>
      <c r="J177" s="217"/>
      <c r="K177" s="217"/>
      <c r="P177" s="219"/>
    </row>
    <row r="178" spans="2:16">
      <c r="B178" s="283"/>
      <c r="C178" s="217"/>
      <c r="D178" s="217"/>
      <c r="E178" s="217"/>
      <c r="F178" s="217"/>
      <c r="G178" s="217"/>
      <c r="H178" s="217"/>
      <c r="I178" s="217"/>
      <c r="J178" s="217"/>
      <c r="K178" s="217"/>
      <c r="P178" s="219"/>
    </row>
    <row r="179" spans="2:16">
      <c r="B179" s="283"/>
      <c r="C179" s="217"/>
      <c r="D179" s="217"/>
      <c r="E179" s="217"/>
      <c r="F179" s="217"/>
      <c r="G179" s="217"/>
      <c r="H179" s="217"/>
      <c r="I179" s="217"/>
      <c r="J179" s="217"/>
      <c r="K179" s="217"/>
      <c r="P179" s="219"/>
    </row>
    <row r="180" spans="2:16">
      <c r="B180" s="283"/>
      <c r="C180" s="217"/>
      <c r="D180" s="217"/>
      <c r="E180" s="217"/>
      <c r="F180" s="217"/>
      <c r="G180" s="217"/>
      <c r="H180" s="217"/>
      <c r="I180" s="217"/>
      <c r="J180" s="217"/>
      <c r="K180" s="217"/>
      <c r="P180" s="219"/>
    </row>
    <row r="181" spans="2:16">
      <c r="B181" s="283"/>
      <c r="C181" s="217"/>
      <c r="D181" s="217"/>
      <c r="E181" s="217"/>
      <c r="F181" s="217"/>
      <c r="G181" s="217"/>
      <c r="H181" s="217"/>
      <c r="I181" s="217"/>
      <c r="J181" s="217"/>
      <c r="K181" s="217"/>
      <c r="P181" s="219"/>
    </row>
    <row r="182" spans="2:16">
      <c r="B182" s="312"/>
      <c r="C182" s="313"/>
      <c r="D182" s="313"/>
      <c r="E182" s="313"/>
      <c r="F182" s="313"/>
      <c r="G182" s="313"/>
      <c r="H182" s="313"/>
      <c r="I182" s="313"/>
      <c r="J182" s="313"/>
      <c r="K182" s="313"/>
      <c r="L182" s="313"/>
      <c r="M182" s="313"/>
      <c r="N182" s="313"/>
      <c r="O182" s="313"/>
      <c r="P182" s="314"/>
    </row>
    <row r="183" spans="2:16" ht="15">
      <c r="B183" s="538" t="s">
        <v>609</v>
      </c>
      <c r="C183" s="539"/>
      <c r="D183" s="539"/>
      <c r="E183" s="539"/>
      <c r="F183" s="539"/>
      <c r="G183" s="539"/>
      <c r="H183" s="539"/>
      <c r="I183" s="539"/>
      <c r="J183" s="539"/>
      <c r="K183" s="539"/>
      <c r="L183" s="539"/>
      <c r="M183" s="539"/>
      <c r="N183" s="539"/>
      <c r="O183" s="539"/>
      <c r="P183" s="540"/>
    </row>
    <row r="184" spans="2:16" ht="15">
      <c r="B184" s="321"/>
      <c r="C184" s="320"/>
      <c r="D184" s="320"/>
      <c r="E184" s="320"/>
      <c r="F184" s="320"/>
      <c r="G184" s="320"/>
      <c r="H184" s="320"/>
      <c r="I184" s="320"/>
      <c r="J184" s="320"/>
      <c r="K184" s="320"/>
      <c r="L184" s="320"/>
      <c r="M184" s="320"/>
      <c r="N184" s="320"/>
      <c r="O184" s="320"/>
      <c r="P184" s="322"/>
    </row>
    <row r="185" spans="2:16" ht="15">
      <c r="B185" s="321"/>
      <c r="C185" s="320"/>
      <c r="D185" s="320"/>
      <c r="E185" s="320"/>
      <c r="F185" s="320"/>
      <c r="G185" s="320"/>
      <c r="H185" s="320"/>
      <c r="I185" s="320"/>
      <c r="J185" s="320"/>
      <c r="K185" s="320"/>
      <c r="L185" s="320"/>
      <c r="M185" s="320"/>
      <c r="N185" s="320"/>
      <c r="O185" s="320"/>
      <c r="P185" s="322"/>
    </row>
    <row r="186" spans="2:16" ht="15">
      <c r="B186" s="321"/>
      <c r="C186" s="320"/>
      <c r="D186" s="320"/>
      <c r="E186" s="320"/>
      <c r="F186" s="320"/>
      <c r="G186" s="320"/>
      <c r="H186" s="320"/>
      <c r="I186" s="320"/>
      <c r="J186" s="320"/>
      <c r="K186" s="320"/>
      <c r="L186" s="320"/>
      <c r="M186" s="320"/>
      <c r="N186" s="320"/>
      <c r="O186" s="320"/>
      <c r="P186" s="322"/>
    </row>
    <row r="187" spans="2:16" ht="15">
      <c r="B187" s="321"/>
      <c r="C187" s="320"/>
      <c r="D187" s="320"/>
      <c r="E187" s="320"/>
      <c r="F187" s="320"/>
      <c r="G187" s="320"/>
      <c r="H187" s="320"/>
      <c r="I187" s="320"/>
      <c r="J187" s="320"/>
      <c r="K187" s="320"/>
      <c r="L187" s="320"/>
      <c r="M187" s="320"/>
      <c r="N187" s="320"/>
      <c r="O187" s="320"/>
      <c r="P187" s="322"/>
    </row>
    <row r="188" spans="2:16" ht="15">
      <c r="B188" s="321"/>
      <c r="C188" s="320"/>
      <c r="D188" s="320"/>
      <c r="E188" s="320"/>
      <c r="F188" s="320"/>
      <c r="G188" s="320"/>
      <c r="H188" s="320"/>
      <c r="I188" s="320"/>
      <c r="J188" s="320"/>
      <c r="K188" s="320"/>
      <c r="L188" s="320"/>
      <c r="M188" s="320"/>
      <c r="N188" s="320"/>
      <c r="O188" s="320"/>
      <c r="P188" s="322"/>
    </row>
    <row r="189" spans="2:16" ht="15">
      <c r="B189" s="321"/>
      <c r="C189" s="320"/>
      <c r="D189" s="320"/>
      <c r="E189" s="320"/>
      <c r="F189" s="320"/>
      <c r="G189" s="320"/>
      <c r="H189" s="320"/>
      <c r="I189" s="320"/>
      <c r="J189" s="320"/>
      <c r="K189" s="320"/>
      <c r="L189" s="320"/>
      <c r="M189" s="320"/>
      <c r="N189" s="320"/>
      <c r="O189" s="320"/>
      <c r="P189" s="322"/>
    </row>
    <row r="190" spans="2:16" ht="15">
      <c r="B190" s="321"/>
      <c r="C190" s="320"/>
      <c r="D190" s="320"/>
      <c r="E190" s="320"/>
      <c r="F190" s="320"/>
      <c r="G190" s="320"/>
      <c r="H190" s="320"/>
      <c r="I190" s="320"/>
      <c r="J190" s="320"/>
      <c r="K190" s="320"/>
      <c r="L190" s="320"/>
      <c r="M190" s="320"/>
      <c r="N190" s="320"/>
      <c r="O190" s="320"/>
      <c r="P190" s="322"/>
    </row>
    <row r="191" spans="2:16" ht="15">
      <c r="B191" s="321"/>
      <c r="C191" s="320"/>
      <c r="D191" s="320"/>
      <c r="E191" s="320"/>
      <c r="F191" s="320"/>
      <c r="G191" s="320"/>
      <c r="H191" s="320"/>
      <c r="I191" s="320"/>
      <c r="J191" s="320"/>
      <c r="K191" s="320"/>
      <c r="L191" s="320"/>
      <c r="M191" s="320"/>
      <c r="N191" s="320"/>
      <c r="O191" s="320"/>
      <c r="P191" s="322"/>
    </row>
    <row r="192" spans="2:16" ht="15">
      <c r="B192" s="321"/>
      <c r="C192" s="320"/>
      <c r="D192" s="320"/>
      <c r="E192" s="320"/>
      <c r="F192" s="320"/>
      <c r="G192" s="320"/>
      <c r="H192" s="320"/>
      <c r="I192" s="320"/>
      <c r="J192" s="320"/>
      <c r="K192" s="320"/>
      <c r="L192" s="320"/>
      <c r="M192" s="320"/>
      <c r="N192" s="320"/>
      <c r="O192" s="320"/>
      <c r="P192" s="322"/>
    </row>
    <row r="193" spans="2:16" ht="15">
      <c r="B193" s="321"/>
      <c r="C193" s="320"/>
      <c r="D193" s="320"/>
      <c r="E193" s="320"/>
      <c r="F193" s="320"/>
      <c r="G193" s="320"/>
      <c r="H193" s="320"/>
      <c r="I193" s="320"/>
      <c r="J193" s="320"/>
      <c r="K193" s="320"/>
      <c r="L193" s="320"/>
      <c r="M193" s="320"/>
      <c r="N193" s="320"/>
      <c r="O193" s="320"/>
      <c r="P193" s="322"/>
    </row>
    <row r="194" spans="2:16" ht="15">
      <c r="B194" s="321"/>
      <c r="C194" s="320"/>
      <c r="D194" s="320"/>
      <c r="E194" s="320"/>
      <c r="F194" s="320"/>
      <c r="G194" s="320"/>
      <c r="H194" s="320"/>
      <c r="I194" s="320"/>
      <c r="J194" s="320"/>
      <c r="K194" s="320"/>
      <c r="L194" s="320"/>
      <c r="M194" s="320"/>
      <c r="N194" s="320"/>
      <c r="O194" s="320"/>
      <c r="P194" s="322"/>
    </row>
    <row r="195" spans="2:16" ht="15">
      <c r="B195" s="323"/>
      <c r="C195" s="324"/>
      <c r="D195" s="324"/>
      <c r="E195" s="324"/>
      <c r="F195" s="324"/>
      <c r="G195" s="324"/>
      <c r="H195" s="324"/>
      <c r="I195" s="324"/>
      <c r="J195" s="324"/>
      <c r="K195" s="324"/>
      <c r="L195" s="324"/>
      <c r="M195" s="324"/>
      <c r="N195" s="324"/>
      <c r="O195" s="324"/>
      <c r="P195" s="325"/>
    </row>
    <row r="196" spans="2:16" ht="15">
      <c r="B196" s="320"/>
      <c r="C196" s="320"/>
      <c r="D196" s="320"/>
      <c r="E196" s="320"/>
      <c r="F196" s="320"/>
      <c r="G196" s="320"/>
      <c r="H196" s="320"/>
      <c r="I196" s="320"/>
      <c r="J196" s="320"/>
      <c r="K196" s="320"/>
      <c r="L196" s="320"/>
      <c r="M196" s="320"/>
      <c r="N196" s="320"/>
      <c r="O196" s="320"/>
      <c r="P196" s="320"/>
    </row>
    <row r="197" spans="2:16" ht="15" hidden="1">
      <c r="B197" s="320"/>
      <c r="C197" s="320"/>
      <c r="D197" s="320"/>
      <c r="E197" s="320"/>
      <c r="F197" s="320"/>
      <c r="G197" s="320"/>
      <c r="H197" s="320"/>
      <c r="I197" s="320"/>
      <c r="J197" s="320"/>
      <c r="K197" s="320"/>
      <c r="L197" s="320"/>
      <c r="M197" s="320"/>
      <c r="N197" s="320"/>
      <c r="O197" s="320"/>
      <c r="P197" s="320"/>
    </row>
    <row r="198" spans="2:16" ht="15" hidden="1">
      <c r="B198" s="320"/>
      <c r="C198" s="320"/>
      <c r="D198" s="320"/>
      <c r="E198" s="320"/>
      <c r="F198" s="320"/>
      <c r="G198" s="320"/>
      <c r="H198" s="320"/>
      <c r="I198" s="320"/>
      <c r="J198" s="320"/>
      <c r="K198" s="320"/>
      <c r="L198" s="320"/>
      <c r="M198" s="320"/>
      <c r="N198" s="320"/>
      <c r="O198" s="320"/>
      <c r="P198" s="320"/>
    </row>
    <row r="199" spans="2:16" hidden="1">
      <c r="B199" s="316"/>
      <c r="C199" s="217"/>
      <c r="D199" s="217"/>
      <c r="E199" s="217"/>
      <c r="F199" s="217"/>
      <c r="G199" s="217"/>
      <c r="H199" s="217"/>
      <c r="I199" s="217"/>
      <c r="J199" s="217"/>
      <c r="K199" s="217"/>
      <c r="P199" s="217"/>
    </row>
    <row r="200" spans="2:16" hidden="1">
      <c r="B200" s="316"/>
      <c r="C200" s="217"/>
      <c r="D200" s="217"/>
      <c r="E200" s="217"/>
      <c r="F200" s="217"/>
      <c r="G200" s="217"/>
      <c r="H200" s="217"/>
      <c r="I200" s="217"/>
      <c r="J200" s="217"/>
      <c r="K200" s="217"/>
      <c r="P200" s="217"/>
    </row>
    <row r="201" spans="2:16" hidden="1">
      <c r="B201" s="316"/>
      <c r="C201" s="217"/>
      <c r="D201" s="217"/>
      <c r="E201" s="217"/>
      <c r="F201" s="217"/>
      <c r="G201" s="217"/>
      <c r="H201" s="217"/>
      <c r="I201" s="217"/>
      <c r="J201" s="217"/>
      <c r="K201" s="217"/>
      <c r="P201" s="217"/>
    </row>
    <row r="202" spans="2:16" hidden="1">
      <c r="B202" s="316"/>
      <c r="C202" s="217"/>
      <c r="D202" s="217"/>
      <c r="E202" s="217"/>
      <c r="F202" s="217"/>
      <c r="G202" s="217"/>
      <c r="H202" s="217"/>
      <c r="I202" s="217"/>
      <c r="J202" s="217"/>
      <c r="K202" s="217"/>
      <c r="P202" s="217"/>
    </row>
    <row r="203" spans="2:16" ht="12.75" hidden="1" customHeight="1">
      <c r="I203" s="217"/>
      <c r="J203" s="217"/>
    </row>
    <row r="204" spans="2:16" ht="12.75" hidden="1" customHeight="1"/>
  </sheetData>
  <dataConsolidate/>
  <mergeCells count="11">
    <mergeCell ref="E90:J90"/>
    <mergeCell ref="B4:P4"/>
    <mergeCell ref="E65:F65"/>
    <mergeCell ref="E66:F66"/>
    <mergeCell ref="E78:F78"/>
    <mergeCell ref="E79:F79"/>
    <mergeCell ref="H100:I100"/>
    <mergeCell ref="G137:H137"/>
    <mergeCell ref="G138:H138"/>
    <mergeCell ref="B144:P144"/>
    <mergeCell ref="B183:P183"/>
  </mergeCells>
  <dataValidations count="2">
    <dataValidation type="list" allowBlank="1" showInputMessage="1" showErrorMessage="1" sqref="E152" xr:uid="{00000000-0002-0000-0D00-000000000000}">
      <formula1>"TAK, NIE, NIE WIEM"</formula1>
    </dataValidation>
    <dataValidation type="list" allowBlank="1" showInputMessage="1" showErrorMessage="1" sqref="N152" xr:uid="{00000000-0002-0000-0D00-000001000000}">
      <formula1>$K$152:$K$154</formula1>
    </dataValidation>
  </dataValidations>
  <pageMargins left="0.75" right="0.75" top="1" bottom="1" header="0.5" footer="0.5"/>
  <pageSetup paperSize="9" scale="52" orientation="portrait" r:id="rId1"/>
  <headerFooter alignWithMargins="0">
    <oddFooter>&amp;Lã LabMasters.pl</oddFooter>
  </headerFooter>
  <rowBreaks count="1" manualBreakCount="1">
    <brk id="68" max="16" man="1"/>
  </rowBreaks>
  <drawing r:id="rId2"/>
  <legacyDrawing r:id="rId3"/>
  <mc:AlternateContent xmlns:mc="http://schemas.openxmlformats.org/markup-compatibility/2006">
    <mc:Choice Requires="x14">
      <controls>
        <mc:AlternateContent xmlns:mc="http://schemas.openxmlformats.org/markup-compatibility/2006">
          <mc:Choice Requires="x14">
            <control shapeId="6145" r:id="rId4" name="Drop Down 1">
              <controlPr defaultSize="0" autoLine="0" autoPict="0" altText="">
                <anchor moveWithCells="1">
                  <from>
                    <xdr:col>4</xdr:col>
                    <xdr:colOff>9525</xdr:colOff>
                    <xdr:row>72</xdr:row>
                    <xdr:rowOff>0</xdr:rowOff>
                  </from>
                  <to>
                    <xdr:col>5</xdr:col>
                    <xdr:colOff>438150</xdr:colOff>
                    <xdr:row>73</xdr:row>
                    <xdr:rowOff>57150</xdr:rowOff>
                  </to>
                </anchor>
              </controlPr>
            </control>
          </mc:Choice>
        </mc:AlternateContent>
        <mc:AlternateContent xmlns:mc="http://schemas.openxmlformats.org/markup-compatibility/2006">
          <mc:Choice Requires="x14">
            <control shapeId="6146" r:id="rId5" name="Button 2">
              <controlPr defaultSize="0" print="0" autoFill="0" autoPict="0">
                <anchor moveWithCells="1" sizeWithCells="1">
                  <from>
                    <xdr:col>4</xdr:col>
                    <xdr:colOff>19050</xdr:colOff>
                    <xdr:row>45</xdr:row>
                    <xdr:rowOff>142875</xdr:rowOff>
                  </from>
                  <to>
                    <xdr:col>6</xdr:col>
                    <xdr:colOff>476250</xdr:colOff>
                    <xdr:row>47</xdr:row>
                    <xdr:rowOff>38100</xdr:rowOff>
                  </to>
                </anchor>
              </controlPr>
            </control>
          </mc:Choice>
        </mc:AlternateContent>
        <mc:AlternateContent xmlns:mc="http://schemas.openxmlformats.org/markup-compatibility/2006">
          <mc:Choice Requires="x14">
            <control shapeId="6147" r:id="rId6" name="Label 3">
              <controlPr defaultSize="0" autoFill="0" autoLine="0" autoPict="0">
                <anchor moveWithCells="1" sizeWithCells="1">
                  <from>
                    <xdr:col>4</xdr:col>
                    <xdr:colOff>0</xdr:colOff>
                    <xdr:row>39</xdr:row>
                    <xdr:rowOff>9525</xdr:rowOff>
                  </from>
                  <to>
                    <xdr:col>6</xdr:col>
                    <xdr:colOff>76200</xdr:colOff>
                    <xdr:row>40</xdr:row>
                    <xdr:rowOff>66675</xdr:rowOff>
                  </to>
                </anchor>
              </controlPr>
            </control>
          </mc:Choice>
        </mc:AlternateContent>
        <mc:AlternateContent xmlns:mc="http://schemas.openxmlformats.org/markup-compatibility/2006">
          <mc:Choice Requires="x14">
            <control shapeId="6148" r:id="rId7" name="Spinner 4">
              <controlPr defaultSize="0" autoPict="0">
                <anchor moveWithCells="1" sizeWithCells="1">
                  <from>
                    <xdr:col>8</xdr:col>
                    <xdr:colOff>85725</xdr:colOff>
                    <xdr:row>92</xdr:row>
                    <xdr:rowOff>95250</xdr:rowOff>
                  </from>
                  <to>
                    <xdr:col>8</xdr:col>
                    <xdr:colOff>361950</xdr:colOff>
                    <xdr:row>94</xdr:row>
                    <xdr:rowOff>76200</xdr:rowOff>
                  </to>
                </anchor>
              </controlPr>
            </control>
          </mc:Choice>
        </mc:AlternateContent>
        <mc:AlternateContent xmlns:mc="http://schemas.openxmlformats.org/markup-compatibility/2006">
          <mc:Choice Requires="x14">
            <control shapeId="6149" r:id="rId8" name="Scroll Bar 5">
              <controlPr defaultSize="0" autoPict="0">
                <anchor moveWithCells="1">
                  <from>
                    <xdr:col>8</xdr:col>
                    <xdr:colOff>95250</xdr:colOff>
                    <xdr:row>90</xdr:row>
                    <xdr:rowOff>142875</xdr:rowOff>
                  </from>
                  <to>
                    <xdr:col>9</xdr:col>
                    <xdr:colOff>323850</xdr:colOff>
                    <xdr:row>92</xdr:row>
                    <xdr:rowOff>19050</xdr:rowOff>
                  </to>
                </anchor>
              </controlPr>
            </control>
          </mc:Choice>
        </mc:AlternateContent>
        <mc:AlternateContent xmlns:mc="http://schemas.openxmlformats.org/markup-compatibility/2006">
          <mc:Choice Requires="x14">
            <control shapeId="6150" r:id="rId9" name="Option Button 6">
              <controlPr defaultSize="0" autoFill="0" autoLine="0" autoPict="0">
                <anchor moveWithCells="1">
                  <from>
                    <xdr:col>4</xdr:col>
                    <xdr:colOff>9525</xdr:colOff>
                    <xdr:row>118</xdr:row>
                    <xdr:rowOff>9525</xdr:rowOff>
                  </from>
                  <to>
                    <xdr:col>4</xdr:col>
                    <xdr:colOff>571500</xdr:colOff>
                    <xdr:row>119</xdr:row>
                    <xdr:rowOff>66675</xdr:rowOff>
                  </to>
                </anchor>
              </controlPr>
            </control>
          </mc:Choice>
        </mc:AlternateContent>
        <mc:AlternateContent xmlns:mc="http://schemas.openxmlformats.org/markup-compatibility/2006">
          <mc:Choice Requires="x14">
            <control shapeId="6151" r:id="rId10" name="Option Button 7">
              <controlPr defaultSize="0" autoFill="0" autoLine="0" autoPict="0">
                <anchor moveWithCells="1">
                  <from>
                    <xdr:col>4</xdr:col>
                    <xdr:colOff>9525</xdr:colOff>
                    <xdr:row>119</xdr:row>
                    <xdr:rowOff>28575</xdr:rowOff>
                  </from>
                  <to>
                    <xdr:col>4</xdr:col>
                    <xdr:colOff>571500</xdr:colOff>
                    <xdr:row>120</xdr:row>
                    <xdr:rowOff>85725</xdr:rowOff>
                  </to>
                </anchor>
              </controlPr>
            </control>
          </mc:Choice>
        </mc:AlternateContent>
        <mc:AlternateContent xmlns:mc="http://schemas.openxmlformats.org/markup-compatibility/2006">
          <mc:Choice Requires="x14">
            <control shapeId="6152" r:id="rId11" name="Option Button 8">
              <controlPr defaultSize="0" autoFill="0" autoLine="0" autoPict="0">
                <anchor moveWithCells="1">
                  <from>
                    <xdr:col>4</xdr:col>
                    <xdr:colOff>9525</xdr:colOff>
                    <xdr:row>120</xdr:row>
                    <xdr:rowOff>38100</xdr:rowOff>
                  </from>
                  <to>
                    <xdr:col>4</xdr:col>
                    <xdr:colOff>571500</xdr:colOff>
                    <xdr:row>121</xdr:row>
                    <xdr:rowOff>95250</xdr:rowOff>
                  </to>
                </anchor>
              </controlPr>
            </control>
          </mc:Choice>
        </mc:AlternateContent>
        <mc:AlternateContent xmlns:mc="http://schemas.openxmlformats.org/markup-compatibility/2006">
          <mc:Choice Requires="x14">
            <control shapeId="6153" r:id="rId12" name="Option Button 9">
              <controlPr defaultSize="0" autoFill="0" autoLine="0" autoPict="0">
                <anchor moveWithCells="1">
                  <from>
                    <xdr:col>7</xdr:col>
                    <xdr:colOff>9525</xdr:colOff>
                    <xdr:row>118</xdr:row>
                    <xdr:rowOff>9525</xdr:rowOff>
                  </from>
                  <to>
                    <xdr:col>7</xdr:col>
                    <xdr:colOff>571500</xdr:colOff>
                    <xdr:row>119</xdr:row>
                    <xdr:rowOff>66675</xdr:rowOff>
                  </to>
                </anchor>
              </controlPr>
            </control>
          </mc:Choice>
        </mc:AlternateContent>
        <mc:AlternateContent xmlns:mc="http://schemas.openxmlformats.org/markup-compatibility/2006">
          <mc:Choice Requires="x14">
            <control shapeId="6154" r:id="rId13" name="Option Button 10">
              <controlPr defaultSize="0" autoFill="0" autoLine="0" autoPict="0">
                <anchor moveWithCells="1">
                  <from>
                    <xdr:col>7</xdr:col>
                    <xdr:colOff>9525</xdr:colOff>
                    <xdr:row>119</xdr:row>
                    <xdr:rowOff>19050</xdr:rowOff>
                  </from>
                  <to>
                    <xdr:col>8</xdr:col>
                    <xdr:colOff>419100</xdr:colOff>
                    <xdr:row>120</xdr:row>
                    <xdr:rowOff>85725</xdr:rowOff>
                  </to>
                </anchor>
              </controlPr>
            </control>
          </mc:Choice>
        </mc:AlternateContent>
        <mc:AlternateContent xmlns:mc="http://schemas.openxmlformats.org/markup-compatibility/2006">
          <mc:Choice Requires="x14">
            <control shapeId="6155" r:id="rId14" name="Kapitalizacja">
              <controlPr defaultSize="0" autoFill="0" autoPict="0">
                <anchor moveWithCells="1">
                  <from>
                    <xdr:col>4</xdr:col>
                    <xdr:colOff>0</xdr:colOff>
                    <xdr:row>129</xdr:row>
                    <xdr:rowOff>152400</xdr:rowOff>
                  </from>
                  <to>
                    <xdr:col>6</xdr:col>
                    <xdr:colOff>0</xdr:colOff>
                    <xdr:row>135</xdr:row>
                    <xdr:rowOff>19050</xdr:rowOff>
                  </to>
                </anchor>
              </controlPr>
            </control>
          </mc:Choice>
        </mc:AlternateContent>
        <mc:AlternateContent xmlns:mc="http://schemas.openxmlformats.org/markup-compatibility/2006">
          <mc:Choice Requires="x14">
            <control shapeId="6156" r:id="rId15" name="Option Button 12">
              <controlPr defaultSize="0" autoFill="0" autoLine="0" autoPict="0">
                <anchor moveWithCells="1">
                  <from>
                    <xdr:col>4</xdr:col>
                    <xdr:colOff>38100</xdr:colOff>
                    <xdr:row>131</xdr:row>
                    <xdr:rowOff>9525</xdr:rowOff>
                  </from>
                  <to>
                    <xdr:col>5</xdr:col>
                    <xdr:colOff>304800</xdr:colOff>
                    <xdr:row>132</xdr:row>
                    <xdr:rowOff>66675</xdr:rowOff>
                  </to>
                </anchor>
              </controlPr>
            </control>
          </mc:Choice>
        </mc:AlternateContent>
        <mc:AlternateContent xmlns:mc="http://schemas.openxmlformats.org/markup-compatibility/2006">
          <mc:Choice Requires="x14">
            <control shapeId="6157" r:id="rId16" name="Option Button 13">
              <controlPr defaultSize="0" autoFill="0" autoLine="0" autoPict="0">
                <anchor moveWithCells="1">
                  <from>
                    <xdr:col>4</xdr:col>
                    <xdr:colOff>38100</xdr:colOff>
                    <xdr:row>132</xdr:row>
                    <xdr:rowOff>38100</xdr:rowOff>
                  </from>
                  <to>
                    <xdr:col>5</xdr:col>
                    <xdr:colOff>304800</xdr:colOff>
                    <xdr:row>133</xdr:row>
                    <xdr:rowOff>95250</xdr:rowOff>
                  </to>
                </anchor>
              </controlPr>
            </control>
          </mc:Choice>
        </mc:AlternateContent>
        <mc:AlternateContent xmlns:mc="http://schemas.openxmlformats.org/markup-compatibility/2006">
          <mc:Choice Requires="x14">
            <control shapeId="6158" r:id="rId17" name="Option Button 14">
              <controlPr defaultSize="0" autoFill="0" autoLine="0" autoPict="0">
                <anchor moveWithCells="1">
                  <from>
                    <xdr:col>4</xdr:col>
                    <xdr:colOff>38100</xdr:colOff>
                    <xdr:row>133</xdr:row>
                    <xdr:rowOff>66675</xdr:rowOff>
                  </from>
                  <to>
                    <xdr:col>5</xdr:col>
                    <xdr:colOff>304800</xdr:colOff>
                    <xdr:row>134</xdr:row>
                    <xdr:rowOff>123825</xdr:rowOff>
                  </to>
                </anchor>
              </controlPr>
            </control>
          </mc:Choice>
        </mc:AlternateContent>
        <mc:AlternateContent xmlns:mc="http://schemas.openxmlformats.org/markup-compatibility/2006">
          <mc:Choice Requires="x14">
            <control shapeId="6159" r:id="rId18" name="Check Box 15">
              <controlPr defaultSize="0" autoFill="0" autoLine="0" autoPict="0">
                <anchor moveWithCells="1">
                  <from>
                    <xdr:col>4</xdr:col>
                    <xdr:colOff>0</xdr:colOff>
                    <xdr:row>105</xdr:row>
                    <xdr:rowOff>142875</xdr:rowOff>
                  </from>
                  <to>
                    <xdr:col>5</xdr:col>
                    <xdr:colOff>561975</xdr:colOff>
                    <xdr:row>107</xdr:row>
                    <xdr:rowOff>47625</xdr:rowOff>
                  </to>
                </anchor>
              </controlPr>
            </control>
          </mc:Choice>
        </mc:AlternateContent>
        <mc:AlternateContent xmlns:mc="http://schemas.openxmlformats.org/markup-compatibility/2006">
          <mc:Choice Requires="x14">
            <control shapeId="6160" r:id="rId19" name="List Box 16">
              <controlPr defaultSize="0" autoLine="0" autoPict="0">
                <anchor moveWithCells="1">
                  <from>
                    <xdr:col>4</xdr:col>
                    <xdr:colOff>57150</xdr:colOff>
                    <xdr:row>55</xdr:row>
                    <xdr:rowOff>19050</xdr:rowOff>
                  </from>
                  <to>
                    <xdr:col>5</xdr:col>
                    <xdr:colOff>495300</xdr:colOff>
                    <xdr:row>62</xdr:row>
                    <xdr:rowOff>57150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2:X69"/>
  <sheetViews>
    <sheetView showGridLines="0" workbookViewId="0"/>
  </sheetViews>
  <sheetFormatPr defaultRowHeight="15"/>
  <cols>
    <col min="2" max="7" width="12.85546875" customWidth="1"/>
    <col min="8" max="8" width="17.7109375" customWidth="1"/>
    <col min="9" max="9" width="13.85546875" customWidth="1"/>
    <col min="10" max="11" width="12.85546875" customWidth="1"/>
    <col min="12" max="12" width="19.5703125" customWidth="1"/>
    <col min="13" max="13" width="11.7109375" bestFit="1" customWidth="1"/>
    <col min="14" max="14" width="10.28515625" bestFit="1" customWidth="1"/>
    <col min="15" max="15" width="11.7109375" bestFit="1" customWidth="1"/>
    <col min="16" max="24" width="10.140625" bestFit="1" customWidth="1"/>
  </cols>
  <sheetData>
    <row r="2" spans="1:24" s="326" customFormat="1" ht="15.75">
      <c r="A2" s="4"/>
      <c r="B2" s="5" t="s">
        <v>2221</v>
      </c>
    </row>
    <row r="4" spans="1:24">
      <c r="B4" s="327" t="s">
        <v>2667</v>
      </c>
      <c r="L4" s="365" t="s">
        <v>1970</v>
      </c>
    </row>
    <row r="5" spans="1:24">
      <c r="B5" s="329" t="s">
        <v>2668</v>
      </c>
      <c r="L5" t="s">
        <v>2669</v>
      </c>
    </row>
    <row r="6" spans="1:24">
      <c r="B6" s="329" t="s">
        <v>2670</v>
      </c>
      <c r="L6" s="462" t="s">
        <v>2671</v>
      </c>
      <c r="M6" s="463">
        <v>42736</v>
      </c>
      <c r="N6" s="463">
        <v>42767</v>
      </c>
      <c r="O6" s="463">
        <v>42795</v>
      </c>
      <c r="P6" s="463">
        <v>42826</v>
      </c>
      <c r="Q6" s="463">
        <v>42856</v>
      </c>
      <c r="R6" s="463">
        <v>42887</v>
      </c>
      <c r="S6" s="463">
        <v>42917</v>
      </c>
      <c r="T6" s="463">
        <v>42948</v>
      </c>
      <c r="U6" s="463">
        <v>42979</v>
      </c>
      <c r="V6" s="463">
        <v>43009</v>
      </c>
      <c r="W6" s="463">
        <v>43040</v>
      </c>
      <c r="X6" s="463">
        <v>43070</v>
      </c>
    </row>
    <row r="7" spans="1:24">
      <c r="B7" s="329"/>
      <c r="L7" s="400" t="s">
        <v>2314</v>
      </c>
      <c r="M7" s="464">
        <v>33407.790000000008</v>
      </c>
      <c r="N7" s="464">
        <v>63186.880000000005</v>
      </c>
      <c r="O7" s="464">
        <v>84299.059999999969</v>
      </c>
      <c r="P7" s="464">
        <v>77761.489999999991</v>
      </c>
      <c r="Q7" s="464">
        <v>88885.760000000009</v>
      </c>
      <c r="R7" s="464">
        <v>85520.749999999985</v>
      </c>
      <c r="S7" s="464">
        <v>94184.289999999964</v>
      </c>
      <c r="T7" s="464">
        <v>83733.079999999987</v>
      </c>
      <c r="U7" s="464">
        <v>85120.62000000001</v>
      </c>
      <c r="V7" s="464">
        <v>99489.059999999969</v>
      </c>
      <c r="W7" s="464">
        <v>99086.729999999967</v>
      </c>
      <c r="X7" s="464">
        <v>30131.480000000003</v>
      </c>
    </row>
    <row r="8" spans="1:24">
      <c r="B8" s="329" t="s">
        <v>2672</v>
      </c>
      <c r="L8" s="400" t="s">
        <v>2296</v>
      </c>
      <c r="M8" s="464">
        <v>87557.00999999998</v>
      </c>
      <c r="N8" s="464">
        <v>230847.71000000008</v>
      </c>
      <c r="O8" s="464">
        <v>278001.37000000005</v>
      </c>
      <c r="P8" s="464">
        <v>266202.91000000021</v>
      </c>
      <c r="Q8" s="464">
        <v>245958.44</v>
      </c>
      <c r="R8" s="464">
        <v>237320.31000000006</v>
      </c>
      <c r="S8" s="464">
        <v>207770.12</v>
      </c>
      <c r="T8" s="464">
        <v>165102.67000000001</v>
      </c>
      <c r="U8" s="464">
        <v>247213.27</v>
      </c>
      <c r="V8" s="464">
        <v>267861.24</v>
      </c>
      <c r="W8" s="464">
        <v>249887.84000000008</v>
      </c>
      <c r="X8" s="464">
        <v>95061.23</v>
      </c>
    </row>
    <row r="9" spans="1:24">
      <c r="B9" s="329" t="s">
        <v>2673</v>
      </c>
      <c r="L9" s="400" t="s">
        <v>2319</v>
      </c>
      <c r="M9" s="464">
        <v>36560.129999999997</v>
      </c>
      <c r="N9" s="464">
        <v>56341.280000000013</v>
      </c>
      <c r="O9" s="464">
        <v>99147.260000000024</v>
      </c>
      <c r="P9" s="464">
        <v>77185.710000000021</v>
      </c>
      <c r="Q9" s="464">
        <v>94188.599999999991</v>
      </c>
      <c r="R9" s="464">
        <v>81608.489999999991</v>
      </c>
      <c r="S9" s="464">
        <v>100550.56000000003</v>
      </c>
      <c r="T9" s="464">
        <v>68423.850000000035</v>
      </c>
      <c r="U9" s="464">
        <v>86084.3</v>
      </c>
      <c r="V9" s="464">
        <v>70091.490000000005</v>
      </c>
      <c r="W9" s="464">
        <v>100341.72000000006</v>
      </c>
      <c r="X9" s="464">
        <v>51489.400000000009</v>
      </c>
    </row>
    <row r="10" spans="1:24">
      <c r="B10" s="327"/>
      <c r="I10" s="549" t="s">
        <v>2678</v>
      </c>
      <c r="J10" s="550"/>
      <c r="L10" s="400" t="s">
        <v>2390</v>
      </c>
      <c r="M10" s="464">
        <v>7393.61</v>
      </c>
      <c r="N10" s="464">
        <v>23935.960000000003</v>
      </c>
      <c r="O10" s="464">
        <v>14433.920000000002</v>
      </c>
      <c r="P10" s="464">
        <v>14524.07</v>
      </c>
      <c r="Q10" s="464">
        <v>19671.080000000002</v>
      </c>
      <c r="R10" s="464">
        <v>20181.34</v>
      </c>
      <c r="S10" s="464">
        <v>13451.150000000001</v>
      </c>
      <c r="T10" s="464">
        <v>14004.22</v>
      </c>
      <c r="U10" s="464">
        <v>8502.2200000000012</v>
      </c>
      <c r="V10" s="464">
        <v>13355.070000000003</v>
      </c>
      <c r="W10" s="464">
        <v>19694.98</v>
      </c>
      <c r="X10" s="464">
        <v>13130.060000000001</v>
      </c>
    </row>
    <row r="11" spans="1:24">
      <c r="I11" s="466" t="s">
        <v>2679</v>
      </c>
      <c r="J11" s="466" t="s">
        <v>543</v>
      </c>
      <c r="L11" s="400" t="s">
        <v>2440</v>
      </c>
      <c r="M11" s="464">
        <v>482.84</v>
      </c>
      <c r="N11" s="464">
        <v>1931.36</v>
      </c>
      <c r="O11" s="464">
        <v>1931.36</v>
      </c>
      <c r="P11" s="464">
        <v>1931.36</v>
      </c>
      <c r="Q11" s="464">
        <v>1931.36</v>
      </c>
      <c r="R11" s="464">
        <v>2414.1999999999998</v>
      </c>
      <c r="S11" s="464">
        <v>1448.52</v>
      </c>
      <c r="T11" s="464">
        <v>965.68</v>
      </c>
      <c r="U11" s="464">
        <v>1448.52</v>
      </c>
      <c r="V11" s="464">
        <v>2414.1999999999998</v>
      </c>
      <c r="W11" s="464">
        <v>1931.36</v>
      </c>
      <c r="X11" s="464">
        <v>965.68</v>
      </c>
    </row>
    <row r="12" spans="1:24">
      <c r="B12" s="365" t="s">
        <v>1994</v>
      </c>
      <c r="I12" s="466">
        <v>13</v>
      </c>
      <c r="J12" s="466" t="str">
        <f>INDEX($L$7:$L$20,I12)</f>
        <v>Samsung</v>
      </c>
      <c r="L12" s="400" t="s">
        <v>2282</v>
      </c>
      <c r="M12" s="464">
        <v>19849.190000000002</v>
      </c>
      <c r="N12" s="464">
        <v>51950.740000000013</v>
      </c>
      <c r="O12" s="464">
        <v>53576.030000000021</v>
      </c>
      <c r="P12" s="464">
        <v>47707.23000000001</v>
      </c>
      <c r="Q12" s="464">
        <v>63974.810000000034</v>
      </c>
      <c r="R12" s="464">
        <v>47815.600000000028</v>
      </c>
      <c r="S12" s="464">
        <v>50170.25</v>
      </c>
      <c r="T12" s="464">
        <v>56487.010000000017</v>
      </c>
      <c r="U12" s="464">
        <v>37362.820000000014</v>
      </c>
      <c r="V12" s="464">
        <v>40370.350000000013</v>
      </c>
      <c r="W12" s="464">
        <v>45031.24</v>
      </c>
      <c r="X12" s="464">
        <v>18331.280000000002</v>
      </c>
    </row>
    <row r="13" spans="1:24" ht="15" customHeight="1">
      <c r="I13" s="547" t="s">
        <v>2680</v>
      </c>
      <c r="J13" s="548"/>
      <c r="L13" s="400" t="s">
        <v>2294</v>
      </c>
      <c r="M13" s="464">
        <v>20970.879999999997</v>
      </c>
      <c r="N13" s="464">
        <v>56756.19000000001</v>
      </c>
      <c r="O13" s="464">
        <v>66423.310000000012</v>
      </c>
      <c r="P13" s="464">
        <v>56407.839999999997</v>
      </c>
      <c r="Q13" s="464">
        <v>44253.84</v>
      </c>
      <c r="R13" s="464">
        <v>59733.919999999998</v>
      </c>
      <c r="S13" s="464">
        <v>54785.440000000002</v>
      </c>
      <c r="T13" s="464">
        <v>65086.950000000012</v>
      </c>
      <c r="U13" s="464">
        <v>50214.219999999972</v>
      </c>
      <c r="V13" s="464">
        <v>64007.289999999994</v>
      </c>
      <c r="W13" s="464">
        <v>66957.37999999999</v>
      </c>
      <c r="X13" s="464">
        <v>32222.279999999992</v>
      </c>
    </row>
    <row r="14" spans="1:24">
      <c r="B14" s="551" t="s">
        <v>2677</v>
      </c>
      <c r="C14" s="551"/>
      <c r="D14" s="552"/>
      <c r="E14" s="553"/>
      <c r="I14" s="468" t="str">
        <f>"Sprzedaż produktów producenta "&amp;J12</f>
        <v>Sprzedaż produktów producenta Samsung</v>
      </c>
      <c r="J14" s="467"/>
      <c r="L14" s="400" t="s">
        <v>2301</v>
      </c>
      <c r="M14" s="464">
        <v>63766.509999999987</v>
      </c>
      <c r="N14" s="464">
        <v>93552.17</v>
      </c>
      <c r="O14" s="464">
        <v>113101.20000000003</v>
      </c>
      <c r="P14" s="464">
        <v>124245.15000000002</v>
      </c>
      <c r="Q14" s="464">
        <v>150208.93000000005</v>
      </c>
      <c r="R14" s="464">
        <v>136957.33000000005</v>
      </c>
      <c r="S14" s="464">
        <v>137015.19999999998</v>
      </c>
      <c r="T14" s="464">
        <v>120800.42000000007</v>
      </c>
      <c r="U14" s="464">
        <v>109852.03000000009</v>
      </c>
      <c r="V14" s="464">
        <v>139377.70000000022</v>
      </c>
      <c r="W14" s="464">
        <v>127666.98000000005</v>
      </c>
      <c r="X14" s="464">
        <v>62263.330000000016</v>
      </c>
    </row>
    <row r="15" spans="1:24">
      <c r="L15" s="400" t="s">
        <v>2285</v>
      </c>
      <c r="M15" s="464">
        <v>21118.590000000004</v>
      </c>
      <c r="N15" s="464">
        <v>37276.51999999999</v>
      </c>
      <c r="O15" s="464">
        <v>44017.520000000019</v>
      </c>
      <c r="P15" s="464">
        <v>38234.919999999991</v>
      </c>
      <c r="Q15" s="464">
        <v>33804.039999999986</v>
      </c>
      <c r="R15" s="464">
        <v>27223.909999999996</v>
      </c>
      <c r="S15" s="464">
        <v>38559.109999999993</v>
      </c>
      <c r="T15" s="464">
        <v>36883.550000000003</v>
      </c>
      <c r="U15" s="464">
        <v>28566.21</v>
      </c>
      <c r="V15" s="464">
        <v>34209.65</v>
      </c>
      <c r="W15" s="464">
        <v>24970.12</v>
      </c>
      <c r="X15" s="464">
        <v>15106.120000000003</v>
      </c>
    </row>
    <row r="16" spans="1:24">
      <c r="L16" s="400" t="s">
        <v>2334</v>
      </c>
      <c r="M16" s="464">
        <v>2382.2399999999998</v>
      </c>
      <c r="N16" s="464">
        <v>4231.88</v>
      </c>
      <c r="O16" s="464">
        <v>4211.21</v>
      </c>
      <c r="P16" s="464">
        <v>9760.1299999999992</v>
      </c>
      <c r="Q16" s="464">
        <v>6510.77</v>
      </c>
      <c r="R16" s="464">
        <v>7600.7800000000007</v>
      </c>
      <c r="S16" s="464">
        <v>7621.4500000000007</v>
      </c>
      <c r="T16" s="464">
        <v>8133.380000000001</v>
      </c>
      <c r="U16" s="464">
        <v>7068.18</v>
      </c>
      <c r="V16" s="464">
        <v>10561.1</v>
      </c>
      <c r="W16" s="464">
        <v>9760.130000000001</v>
      </c>
      <c r="X16" s="464">
        <v>3430.91</v>
      </c>
    </row>
    <row r="17" spans="2:24">
      <c r="L17" s="400" t="s">
        <v>2421</v>
      </c>
      <c r="M17" s="464">
        <v>3383.37</v>
      </c>
      <c r="N17" s="464">
        <v>12769.310000000001</v>
      </c>
      <c r="O17" s="464">
        <v>15410.300000000001</v>
      </c>
      <c r="P17" s="464">
        <v>13767.630000000003</v>
      </c>
      <c r="Q17" s="464">
        <v>19181.429999999997</v>
      </c>
      <c r="R17" s="464">
        <v>15071.74</v>
      </c>
      <c r="S17" s="464">
        <v>18100.329999999998</v>
      </c>
      <c r="T17" s="464">
        <v>10503.669999999998</v>
      </c>
      <c r="U17" s="464">
        <v>14112.199999999999</v>
      </c>
      <c r="V17" s="464">
        <v>18219.339999999997</v>
      </c>
      <c r="W17" s="464">
        <v>21068.679999999993</v>
      </c>
      <c r="X17" s="464">
        <v>12989.99</v>
      </c>
    </row>
    <row r="18" spans="2:24">
      <c r="L18" s="400" t="s">
        <v>2287</v>
      </c>
      <c r="M18" s="464">
        <v>5278.7499999999991</v>
      </c>
      <c r="N18" s="464">
        <v>10885.52</v>
      </c>
      <c r="O18" s="464">
        <v>17469.439999999999</v>
      </c>
      <c r="P18" s="464">
        <v>14124.239999999996</v>
      </c>
      <c r="Q18" s="464">
        <v>18423.569999999996</v>
      </c>
      <c r="R18" s="464">
        <v>12114.109999999999</v>
      </c>
      <c r="S18" s="464">
        <v>14575.139999999998</v>
      </c>
      <c r="T18" s="464">
        <v>14800.55</v>
      </c>
      <c r="U18" s="464">
        <v>14035.659999999996</v>
      </c>
      <c r="V18" s="464">
        <v>15808.81</v>
      </c>
      <c r="W18" s="464">
        <v>19247.340000000004</v>
      </c>
      <c r="X18" s="464">
        <v>8634.11</v>
      </c>
    </row>
    <row r="19" spans="2:24">
      <c r="L19" s="400" t="s">
        <v>2275</v>
      </c>
      <c r="M19" s="464">
        <v>180413.75999999995</v>
      </c>
      <c r="N19" s="464">
        <v>362360.74</v>
      </c>
      <c r="O19" s="464">
        <v>379097.14000000025</v>
      </c>
      <c r="P19" s="464">
        <v>420865.85000000038</v>
      </c>
      <c r="Q19" s="464">
        <v>450436.60000000038</v>
      </c>
      <c r="R19" s="464">
        <v>362458.52000000019</v>
      </c>
      <c r="S19" s="464">
        <v>408190.04000000004</v>
      </c>
      <c r="T19" s="464">
        <v>392972.64000000007</v>
      </c>
      <c r="U19" s="464">
        <v>398027.07</v>
      </c>
      <c r="V19" s="464">
        <v>414532.15000000026</v>
      </c>
      <c r="W19" s="464">
        <v>382969.4</v>
      </c>
      <c r="X19" s="464">
        <v>205090.07999999987</v>
      </c>
    </row>
    <row r="20" spans="2:24">
      <c r="B20" s="329"/>
      <c r="L20" s="400" t="s">
        <v>2298</v>
      </c>
      <c r="M20" s="464">
        <v>32947.519999999997</v>
      </c>
      <c r="N20" s="464">
        <v>55377.369999999988</v>
      </c>
      <c r="O20" s="464">
        <v>64961.87</v>
      </c>
      <c r="P20" s="464">
        <v>73231.00999999998</v>
      </c>
      <c r="Q20" s="464">
        <v>61624.50999999998</v>
      </c>
      <c r="R20" s="464">
        <v>50825.389999999978</v>
      </c>
      <c r="S20" s="464">
        <v>62655.51999999996</v>
      </c>
      <c r="T20" s="464">
        <v>47314.639999999992</v>
      </c>
      <c r="U20" s="464">
        <v>52575.789999999986</v>
      </c>
      <c r="V20" s="464">
        <v>66652.239999999962</v>
      </c>
      <c r="W20" s="464">
        <v>79631.459999999992</v>
      </c>
      <c r="X20" s="464">
        <v>25816.58</v>
      </c>
    </row>
    <row r="21" spans="2:24">
      <c r="B21" s="329"/>
    </row>
    <row r="22" spans="2:24">
      <c r="B22" s="329"/>
      <c r="L22" t="s">
        <v>2674</v>
      </c>
    </row>
    <row r="23" spans="2:24">
      <c r="B23" s="327"/>
      <c r="L23" s="462" t="s">
        <v>2671</v>
      </c>
      <c r="M23" s="463">
        <v>42736</v>
      </c>
      <c r="N23" s="463">
        <v>42767</v>
      </c>
      <c r="O23" s="463">
        <v>42795</v>
      </c>
      <c r="P23" s="463">
        <v>42826</v>
      </c>
      <c r="Q23" s="463">
        <v>42856</v>
      </c>
      <c r="R23" s="463">
        <v>42887</v>
      </c>
      <c r="S23" s="463">
        <v>42917</v>
      </c>
      <c r="T23" s="463">
        <v>42948</v>
      </c>
      <c r="U23" s="463">
        <v>42979</v>
      </c>
      <c r="V23" s="463">
        <v>43009</v>
      </c>
      <c r="W23" s="463">
        <v>43040</v>
      </c>
      <c r="X23" s="463">
        <v>43070</v>
      </c>
    </row>
    <row r="24" spans="2:24">
      <c r="B24" s="385"/>
      <c r="L24" s="400" t="s">
        <v>2314</v>
      </c>
      <c r="M24" s="410">
        <v>30</v>
      </c>
      <c r="N24" s="410">
        <v>56</v>
      </c>
      <c r="O24" s="410">
        <v>74</v>
      </c>
      <c r="P24" s="410">
        <v>67</v>
      </c>
      <c r="Q24" s="410">
        <v>76</v>
      </c>
      <c r="R24" s="410">
        <v>74</v>
      </c>
      <c r="S24" s="410">
        <v>81</v>
      </c>
      <c r="T24" s="410">
        <v>73</v>
      </c>
      <c r="U24" s="410">
        <v>75</v>
      </c>
      <c r="V24" s="410">
        <v>88</v>
      </c>
      <c r="W24" s="410">
        <v>87</v>
      </c>
      <c r="X24" s="410">
        <v>26</v>
      </c>
    </row>
    <row r="25" spans="2:24">
      <c r="B25" s="385"/>
      <c r="L25" s="400" t="s">
        <v>2296</v>
      </c>
      <c r="M25" s="410">
        <v>37</v>
      </c>
      <c r="N25" s="410">
        <v>100</v>
      </c>
      <c r="O25" s="410">
        <v>116</v>
      </c>
      <c r="P25" s="410">
        <v>111</v>
      </c>
      <c r="Q25" s="410">
        <v>103</v>
      </c>
      <c r="R25" s="410">
        <v>100</v>
      </c>
      <c r="S25" s="410">
        <v>88</v>
      </c>
      <c r="T25" s="410">
        <v>67</v>
      </c>
      <c r="U25" s="410">
        <v>105</v>
      </c>
      <c r="V25" s="410">
        <v>111</v>
      </c>
      <c r="W25" s="410">
        <v>102</v>
      </c>
      <c r="X25" s="410">
        <v>39</v>
      </c>
    </row>
    <row r="26" spans="2:24">
      <c r="B26" s="385"/>
      <c r="L26" s="400" t="s">
        <v>2319</v>
      </c>
      <c r="M26" s="410">
        <v>35</v>
      </c>
      <c r="N26" s="410">
        <v>55</v>
      </c>
      <c r="O26" s="410">
        <v>97</v>
      </c>
      <c r="P26" s="410">
        <v>72</v>
      </c>
      <c r="Q26" s="410">
        <v>94</v>
      </c>
      <c r="R26" s="410">
        <v>78</v>
      </c>
      <c r="S26" s="410">
        <v>98</v>
      </c>
      <c r="T26" s="410">
        <v>65</v>
      </c>
      <c r="U26" s="410">
        <v>84</v>
      </c>
      <c r="V26" s="410">
        <v>68</v>
      </c>
      <c r="W26" s="410">
        <v>98</v>
      </c>
      <c r="X26" s="410">
        <v>52</v>
      </c>
    </row>
    <row r="27" spans="2:24">
      <c r="B27" s="327"/>
      <c r="L27" s="400" t="s">
        <v>2390</v>
      </c>
      <c r="M27" s="410">
        <v>9</v>
      </c>
      <c r="N27" s="410">
        <v>24</v>
      </c>
      <c r="O27" s="410">
        <v>15</v>
      </c>
      <c r="P27" s="410">
        <v>14</v>
      </c>
      <c r="Q27" s="410">
        <v>20</v>
      </c>
      <c r="R27" s="410">
        <v>21</v>
      </c>
      <c r="S27" s="410">
        <v>16</v>
      </c>
      <c r="T27" s="410">
        <v>15</v>
      </c>
      <c r="U27" s="410">
        <v>8</v>
      </c>
      <c r="V27" s="410">
        <v>13</v>
      </c>
      <c r="W27" s="410">
        <v>21</v>
      </c>
      <c r="X27" s="410">
        <v>13</v>
      </c>
    </row>
    <row r="28" spans="2:24">
      <c r="B28" s="385"/>
      <c r="L28" s="400" t="s">
        <v>2440</v>
      </c>
      <c r="M28" s="410">
        <v>1</v>
      </c>
      <c r="N28" s="410">
        <v>4</v>
      </c>
      <c r="O28" s="410">
        <v>4</v>
      </c>
      <c r="P28" s="410">
        <v>4</v>
      </c>
      <c r="Q28" s="410">
        <v>4</v>
      </c>
      <c r="R28" s="410">
        <v>5</v>
      </c>
      <c r="S28" s="410">
        <v>3</v>
      </c>
      <c r="T28" s="410">
        <v>2</v>
      </c>
      <c r="U28" s="410">
        <v>3</v>
      </c>
      <c r="V28" s="410">
        <v>5</v>
      </c>
      <c r="W28" s="410">
        <v>4</v>
      </c>
      <c r="X28" s="410">
        <v>2</v>
      </c>
    </row>
    <row r="29" spans="2:24">
      <c r="B29" s="327"/>
      <c r="L29" s="400" t="s">
        <v>2282</v>
      </c>
      <c r="M29" s="410">
        <v>32</v>
      </c>
      <c r="N29" s="410">
        <v>73</v>
      </c>
      <c r="O29" s="410">
        <v>88</v>
      </c>
      <c r="P29" s="410">
        <v>73</v>
      </c>
      <c r="Q29" s="410">
        <v>95</v>
      </c>
      <c r="R29" s="410">
        <v>79</v>
      </c>
      <c r="S29" s="410">
        <v>79</v>
      </c>
      <c r="T29" s="410">
        <v>92</v>
      </c>
      <c r="U29" s="410">
        <v>61</v>
      </c>
      <c r="V29" s="410">
        <v>63</v>
      </c>
      <c r="W29" s="410">
        <v>71</v>
      </c>
      <c r="X29" s="410">
        <v>30</v>
      </c>
    </row>
    <row r="30" spans="2:24">
      <c r="B30" s="327"/>
      <c r="L30" s="400" t="s">
        <v>2294</v>
      </c>
      <c r="M30" s="410">
        <v>23</v>
      </c>
      <c r="N30" s="410">
        <v>66</v>
      </c>
      <c r="O30" s="410">
        <v>80</v>
      </c>
      <c r="P30" s="410">
        <v>65</v>
      </c>
      <c r="Q30" s="410">
        <v>55</v>
      </c>
      <c r="R30" s="410">
        <v>66</v>
      </c>
      <c r="S30" s="410">
        <v>63</v>
      </c>
      <c r="T30" s="410">
        <v>75</v>
      </c>
      <c r="U30" s="410">
        <v>64</v>
      </c>
      <c r="V30" s="410">
        <v>77</v>
      </c>
      <c r="W30" s="410">
        <v>84</v>
      </c>
      <c r="X30" s="410">
        <v>38</v>
      </c>
    </row>
    <row r="31" spans="2:24">
      <c r="B31" s="551" t="s">
        <v>2683</v>
      </c>
      <c r="C31" s="551"/>
      <c r="D31" s="551"/>
      <c r="L31" s="400" t="s">
        <v>2301</v>
      </c>
      <c r="M31" s="410">
        <v>84</v>
      </c>
      <c r="N31" s="410">
        <v>130</v>
      </c>
      <c r="O31" s="410">
        <v>154</v>
      </c>
      <c r="P31" s="410">
        <v>171</v>
      </c>
      <c r="Q31" s="410">
        <v>209</v>
      </c>
      <c r="R31" s="410">
        <v>183</v>
      </c>
      <c r="S31" s="410">
        <v>188</v>
      </c>
      <c r="T31" s="410">
        <v>162</v>
      </c>
      <c r="U31" s="410">
        <v>153</v>
      </c>
      <c r="V31" s="410">
        <v>188</v>
      </c>
      <c r="W31" s="410">
        <v>180</v>
      </c>
      <c r="X31" s="410">
        <v>87</v>
      </c>
    </row>
    <row r="32" spans="2:24">
      <c r="B32" s="400" t="s">
        <v>2682</v>
      </c>
      <c r="C32" s="544">
        <f>INDEX($M$41:$M$54,$I$12)</f>
        <v>4357413.9899999732</v>
      </c>
      <c r="D32" s="544"/>
      <c r="L32" s="400" t="s">
        <v>2285</v>
      </c>
      <c r="M32" s="410">
        <v>24</v>
      </c>
      <c r="N32" s="410">
        <v>43</v>
      </c>
      <c r="O32" s="410">
        <v>48</v>
      </c>
      <c r="P32" s="410">
        <v>48</v>
      </c>
      <c r="Q32" s="410">
        <v>45</v>
      </c>
      <c r="R32" s="410">
        <v>35</v>
      </c>
      <c r="S32" s="410">
        <v>46</v>
      </c>
      <c r="T32" s="410">
        <v>48</v>
      </c>
      <c r="U32" s="410">
        <v>37</v>
      </c>
      <c r="V32" s="410">
        <v>39</v>
      </c>
      <c r="W32" s="410">
        <v>38</v>
      </c>
      <c r="X32" s="410">
        <v>23</v>
      </c>
    </row>
    <row r="33" spans="2:24">
      <c r="B33" s="400" t="s">
        <v>2681</v>
      </c>
      <c r="C33" s="544">
        <f>INDEX($N$41:$N$54,$I$12)</f>
        <v>1630.7687088323253</v>
      </c>
      <c r="D33" s="544"/>
      <c r="L33" s="400" t="s">
        <v>2334</v>
      </c>
      <c r="M33" s="410">
        <v>3</v>
      </c>
      <c r="N33" s="410">
        <v>5</v>
      </c>
      <c r="O33" s="410">
        <v>5</v>
      </c>
      <c r="P33" s="410">
        <v>11</v>
      </c>
      <c r="Q33" s="410">
        <v>8</v>
      </c>
      <c r="R33" s="410">
        <v>9</v>
      </c>
      <c r="S33" s="410">
        <v>9</v>
      </c>
      <c r="T33" s="410">
        <v>10</v>
      </c>
      <c r="U33" s="410">
        <v>8</v>
      </c>
      <c r="V33" s="410">
        <v>12</v>
      </c>
      <c r="W33" s="410">
        <v>11</v>
      </c>
      <c r="X33" s="410">
        <v>4</v>
      </c>
    </row>
    <row r="34" spans="2:24">
      <c r="B34" s="545" t="s">
        <v>2684</v>
      </c>
      <c r="C34" s="544">
        <f>INDEX($O$41:$O$54,$I$12)</f>
        <v>290.63158732377491</v>
      </c>
      <c r="D34" s="544"/>
      <c r="L34" s="400" t="s">
        <v>2421</v>
      </c>
      <c r="M34" s="410">
        <v>4</v>
      </c>
      <c r="N34" s="410">
        <v>21</v>
      </c>
      <c r="O34" s="410">
        <v>20</v>
      </c>
      <c r="P34" s="410">
        <v>20</v>
      </c>
      <c r="Q34" s="410">
        <v>25</v>
      </c>
      <c r="R34" s="410">
        <v>20</v>
      </c>
      <c r="S34" s="410">
        <v>25</v>
      </c>
      <c r="T34" s="410">
        <v>15</v>
      </c>
      <c r="U34" s="410">
        <v>18</v>
      </c>
      <c r="V34" s="410">
        <v>23</v>
      </c>
      <c r="W34" s="410">
        <v>28</v>
      </c>
      <c r="X34" s="410">
        <v>16</v>
      </c>
    </row>
    <row r="35" spans="2:24">
      <c r="B35" s="546"/>
      <c r="C35" s="544"/>
      <c r="D35" s="544"/>
      <c r="L35" s="400" t="s">
        <v>2287</v>
      </c>
      <c r="M35" s="410">
        <v>10</v>
      </c>
      <c r="N35" s="410">
        <v>20</v>
      </c>
      <c r="O35" s="410">
        <v>35</v>
      </c>
      <c r="P35" s="410">
        <v>27</v>
      </c>
      <c r="Q35" s="410">
        <v>32</v>
      </c>
      <c r="R35" s="410">
        <v>26</v>
      </c>
      <c r="S35" s="410">
        <v>27</v>
      </c>
      <c r="T35" s="410">
        <v>30</v>
      </c>
      <c r="U35" s="410">
        <v>30</v>
      </c>
      <c r="V35" s="410">
        <v>28</v>
      </c>
      <c r="W35" s="410">
        <v>37</v>
      </c>
      <c r="X35" s="410">
        <v>17</v>
      </c>
    </row>
    <row r="36" spans="2:24">
      <c r="B36" s="327"/>
      <c r="L36" s="400" t="s">
        <v>2275</v>
      </c>
      <c r="M36" s="410">
        <v>112</v>
      </c>
      <c r="N36" s="410">
        <v>223</v>
      </c>
      <c r="O36" s="410">
        <v>228</v>
      </c>
      <c r="P36" s="410">
        <v>258</v>
      </c>
      <c r="Q36" s="410">
        <v>274</v>
      </c>
      <c r="R36" s="410">
        <v>226</v>
      </c>
      <c r="S36" s="410">
        <v>249</v>
      </c>
      <c r="T36" s="410">
        <v>245</v>
      </c>
      <c r="U36" s="410">
        <v>248</v>
      </c>
      <c r="V36" s="410">
        <v>256</v>
      </c>
      <c r="W36" s="410">
        <v>242</v>
      </c>
      <c r="X36" s="410">
        <v>124</v>
      </c>
    </row>
    <row r="37" spans="2:24">
      <c r="B37" s="365" t="s">
        <v>1995</v>
      </c>
      <c r="L37" s="400" t="s">
        <v>2298</v>
      </c>
      <c r="M37" s="410">
        <v>38</v>
      </c>
      <c r="N37" s="410">
        <v>67</v>
      </c>
      <c r="O37" s="410">
        <v>79</v>
      </c>
      <c r="P37" s="410">
        <v>84</v>
      </c>
      <c r="Q37" s="410">
        <v>73</v>
      </c>
      <c r="R37" s="410">
        <v>65</v>
      </c>
      <c r="S37" s="410">
        <v>79</v>
      </c>
      <c r="T37" s="410">
        <v>57</v>
      </c>
      <c r="U37" s="410">
        <v>61</v>
      </c>
      <c r="V37" s="410">
        <v>76</v>
      </c>
      <c r="W37" s="410">
        <v>96</v>
      </c>
      <c r="X37" s="410">
        <v>32</v>
      </c>
    </row>
    <row r="38" spans="2:24">
      <c r="B38" s="327" t="s">
        <v>2685</v>
      </c>
    </row>
    <row r="39" spans="2:24">
      <c r="B39" s="378" t="s">
        <v>2686</v>
      </c>
      <c r="L39" s="465" t="s">
        <v>2675</v>
      </c>
    </row>
    <row r="40" spans="2:24">
      <c r="B40" s="378" t="s">
        <v>2702</v>
      </c>
      <c r="L40" s="462" t="s">
        <v>2652</v>
      </c>
      <c r="M40" s="463" t="s">
        <v>1976</v>
      </c>
      <c r="N40" s="463" t="s">
        <v>432</v>
      </c>
      <c r="O40" s="463" t="s">
        <v>2676</v>
      </c>
    </row>
    <row r="41" spans="2:24">
      <c r="B41" s="378" t="s">
        <v>2687</v>
      </c>
      <c r="L41" s="400" t="s">
        <v>2314</v>
      </c>
      <c r="M41" s="464">
        <v>924806.99000000174</v>
      </c>
      <c r="N41" s="464">
        <v>1151.6899003736012</v>
      </c>
      <c r="O41" s="464">
        <v>171.25988248598031</v>
      </c>
    </row>
    <row r="42" spans="2:24">
      <c r="B42" s="378" t="s">
        <v>2688</v>
      </c>
      <c r="L42" s="400" t="s">
        <v>2296</v>
      </c>
      <c r="M42" s="464">
        <v>2578784.1199999955</v>
      </c>
      <c r="N42" s="464">
        <v>2394.4142246982315</v>
      </c>
      <c r="O42" s="464">
        <v>426.8872260449246</v>
      </c>
    </row>
    <row r="43" spans="2:24">
      <c r="B43" s="378" t="s">
        <v>2703</v>
      </c>
      <c r="L43" s="400" t="s">
        <v>2319</v>
      </c>
      <c r="M43" s="464">
        <v>922012.78999999503</v>
      </c>
      <c r="N43" s="464">
        <v>1032.489126539748</v>
      </c>
      <c r="O43" s="464">
        <v>226.75832721995371</v>
      </c>
    </row>
    <row r="44" spans="2:24">
      <c r="B44" s="378" t="s">
        <v>2692</v>
      </c>
      <c r="L44" s="400" t="s">
        <v>2390</v>
      </c>
      <c r="M44" s="464">
        <v>182277.68000000052</v>
      </c>
      <c r="N44" s="464">
        <v>969.56212765957719</v>
      </c>
      <c r="O44" s="464">
        <v>269.67269684821747</v>
      </c>
    </row>
    <row r="45" spans="2:24">
      <c r="B45" s="378" t="s">
        <v>2691</v>
      </c>
      <c r="L45" s="400" t="s">
        <v>2440</v>
      </c>
      <c r="M45" s="464">
        <v>19796.440000000002</v>
      </c>
      <c r="N45" s="464">
        <v>494.91100000000006</v>
      </c>
      <c r="O45" s="464">
        <v>76.343707271784695</v>
      </c>
    </row>
    <row r="46" spans="2:24">
      <c r="B46" s="378" t="s">
        <v>2693</v>
      </c>
      <c r="L46" s="400" t="s">
        <v>2282</v>
      </c>
      <c r="M46" s="464">
        <v>532626.54999999807</v>
      </c>
      <c r="N46" s="464">
        <v>640.1761418269208</v>
      </c>
      <c r="O46" s="464">
        <v>276.34319094185321</v>
      </c>
    </row>
    <row r="47" spans="2:24">
      <c r="B47" s="378" t="s">
        <v>2694</v>
      </c>
      <c r="L47" s="400" t="s">
        <v>2294</v>
      </c>
      <c r="M47" s="464">
        <v>637819.54000000085</v>
      </c>
      <c r="N47" s="464">
        <v>848.16428191489479</v>
      </c>
      <c r="O47" s="464">
        <v>279.45122692824839</v>
      </c>
    </row>
    <row r="48" spans="2:24">
      <c r="B48" s="379" t="s">
        <v>2689</v>
      </c>
      <c r="L48" s="400" t="s">
        <v>2301</v>
      </c>
      <c r="M48" s="464">
        <v>1378806.949999999</v>
      </c>
      <c r="N48" s="464">
        <v>733.01804891015365</v>
      </c>
      <c r="O48" s="464">
        <v>211.86888219817865</v>
      </c>
    </row>
    <row r="49" spans="2:15">
      <c r="B49" s="379" t="s">
        <v>2690</v>
      </c>
      <c r="L49" s="400" t="s">
        <v>2285</v>
      </c>
      <c r="M49" s="464">
        <v>379970.25999999972</v>
      </c>
      <c r="N49" s="464">
        <v>808.44736170212707</v>
      </c>
      <c r="O49" s="464">
        <v>360.94254390453216</v>
      </c>
    </row>
    <row r="50" spans="2:15">
      <c r="B50" s="379" t="s">
        <v>2696</v>
      </c>
      <c r="L50" s="400" t="s">
        <v>2334</v>
      </c>
      <c r="M50" s="464">
        <v>81272.160000000033</v>
      </c>
      <c r="N50" s="464">
        <v>855.49642105263194</v>
      </c>
      <c r="O50" s="464">
        <v>113.26337988610851</v>
      </c>
    </row>
    <row r="51" spans="2:15">
      <c r="B51" s="327" t="s">
        <v>2697</v>
      </c>
      <c r="L51" s="400" t="s">
        <v>2421</v>
      </c>
      <c r="M51" s="464">
        <v>174577.99000000054</v>
      </c>
      <c r="N51" s="464">
        <v>746.05978632478866</v>
      </c>
      <c r="O51" s="464">
        <v>355.25810660857547</v>
      </c>
    </row>
    <row r="52" spans="2:15">
      <c r="B52" s="327" t="s">
        <v>2698</v>
      </c>
      <c r="L52" s="400" t="s">
        <v>2287</v>
      </c>
      <c r="M52" s="464">
        <v>165397.24000000037</v>
      </c>
      <c r="N52" s="464">
        <v>520.11710691824021</v>
      </c>
      <c r="O52" s="464">
        <v>274.9543105132862</v>
      </c>
    </row>
    <row r="53" spans="2:15">
      <c r="B53" s="379" t="s">
        <v>2699</v>
      </c>
      <c r="L53" s="400" t="s">
        <v>2275</v>
      </c>
      <c r="M53" s="464">
        <v>4357413.9899999732</v>
      </c>
      <c r="N53" s="464">
        <v>1630.7687088323253</v>
      </c>
      <c r="O53" s="464">
        <v>290.63158732377491</v>
      </c>
    </row>
    <row r="54" spans="2:15">
      <c r="B54" s="327" t="s">
        <v>2700</v>
      </c>
      <c r="L54" s="400" t="s">
        <v>2298</v>
      </c>
      <c r="M54" s="464">
        <v>673613.90000000061</v>
      </c>
      <c r="N54" s="464">
        <v>837.82823383084656</v>
      </c>
      <c r="O54" s="464">
        <v>254.06165918554046</v>
      </c>
    </row>
    <row r="55" spans="2:15">
      <c r="B55" s="327" t="s">
        <v>2701</v>
      </c>
    </row>
    <row r="57" spans="2:15">
      <c r="B57" s="379"/>
    </row>
    <row r="58" spans="2:15">
      <c r="B58" s="378"/>
    </row>
    <row r="59" spans="2:15">
      <c r="B59" s="379"/>
    </row>
    <row r="60" spans="2:15">
      <c r="B60" s="379"/>
    </row>
    <row r="61" spans="2:15">
      <c r="B61" s="378"/>
    </row>
    <row r="62" spans="2:15">
      <c r="B62" s="379"/>
    </row>
    <row r="63" spans="2:15">
      <c r="B63" s="378"/>
    </row>
    <row r="64" spans="2:15">
      <c r="B64" s="379"/>
    </row>
    <row r="65" spans="2:2">
      <c r="B65" s="379"/>
    </row>
    <row r="66" spans="2:2">
      <c r="B66" s="379"/>
    </row>
    <row r="67" spans="2:2">
      <c r="B67" s="379"/>
    </row>
    <row r="68" spans="2:2">
      <c r="B68" s="378"/>
    </row>
    <row r="69" spans="2:2">
      <c r="B69" s="379"/>
    </row>
  </sheetData>
  <mergeCells count="9">
    <mergeCell ref="C33:D33"/>
    <mergeCell ref="C34:D35"/>
    <mergeCell ref="B34:B35"/>
    <mergeCell ref="I13:J13"/>
    <mergeCell ref="I10:J10"/>
    <mergeCell ref="B31:D31"/>
    <mergeCell ref="B14:C14"/>
    <mergeCell ref="D14:E14"/>
    <mergeCell ref="C32:D32"/>
  </mergeCells>
  <pageMargins left="0.7" right="0.7" top="0.75" bottom="0.75" header="0.3" footer="0.3"/>
  <pageSetup paperSize="9" orientation="portrait" horizontalDpi="0"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23553" r:id="rId4" name="Drop Down 1">
              <controlPr defaultSize="0" autoLine="0" autoPict="0">
                <anchor moveWithCells="1">
                  <from>
                    <xdr:col>3</xdr:col>
                    <xdr:colOff>9525</xdr:colOff>
                    <xdr:row>13</xdr:row>
                    <xdr:rowOff>9525</xdr:rowOff>
                  </from>
                  <to>
                    <xdr:col>4</xdr:col>
                    <xdr:colOff>847725</xdr:colOff>
                    <xdr:row>13</xdr:row>
                    <xdr:rowOff>180975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2:Q3207"/>
  <sheetViews>
    <sheetView showGridLines="0" workbookViewId="0"/>
  </sheetViews>
  <sheetFormatPr defaultRowHeight="15"/>
  <cols>
    <col min="2" max="2" width="20.5703125" customWidth="1"/>
    <col min="3" max="6" width="12.85546875" customWidth="1"/>
    <col min="7" max="7" width="21" bestFit="1" customWidth="1"/>
    <col min="8" max="10" width="12.85546875" customWidth="1"/>
  </cols>
  <sheetData>
    <row r="2" spans="1:17" s="326" customFormat="1" ht="15.75">
      <c r="A2" s="4"/>
      <c r="B2" s="5" t="s">
        <v>2262</v>
      </c>
    </row>
    <row r="4" spans="1:17">
      <c r="B4" s="327" t="s">
        <v>2222</v>
      </c>
      <c r="J4" s="365" t="s">
        <v>1970</v>
      </c>
      <c r="K4" s="327"/>
      <c r="L4" s="327"/>
      <c r="M4" s="327"/>
      <c r="N4" s="423" t="s">
        <v>2223</v>
      </c>
      <c r="O4" s="424"/>
      <c r="P4" s="424"/>
      <c r="Q4" s="424"/>
    </row>
    <row r="5" spans="1:17">
      <c r="B5" s="329" t="s">
        <v>2224</v>
      </c>
      <c r="J5" s="425" t="s">
        <v>16</v>
      </c>
      <c r="K5" s="426" t="s">
        <v>2225</v>
      </c>
      <c r="L5" s="426" t="s">
        <v>2226</v>
      </c>
      <c r="M5" s="426" t="s">
        <v>2227</v>
      </c>
      <c r="N5" s="427" t="s">
        <v>2228</v>
      </c>
      <c r="O5" s="428" t="s">
        <v>2225</v>
      </c>
      <c r="P5" s="428" t="s">
        <v>2226</v>
      </c>
      <c r="Q5" s="428" t="s">
        <v>2227</v>
      </c>
    </row>
    <row r="6" spans="1:17">
      <c r="B6" s="329" t="s">
        <v>2229</v>
      </c>
      <c r="J6" s="435">
        <v>38429</v>
      </c>
      <c r="K6" s="436">
        <v>4.0613999999999999</v>
      </c>
      <c r="L6" s="436">
        <v>3.0495999999999999</v>
      </c>
      <c r="M6" s="436">
        <v>2.6219999999999999</v>
      </c>
      <c r="N6" s="437">
        <v>1</v>
      </c>
      <c r="O6" s="438">
        <f>IF($D$16=TRUE,K6,NA())</f>
        <v>4.0613999999999999</v>
      </c>
      <c r="P6" s="438">
        <f>IF($D$17=TRUE,L6,NA())</f>
        <v>3.0495999999999999</v>
      </c>
      <c r="Q6" s="438">
        <f>IF($D$18=TRUE,M6,NA())</f>
        <v>2.6219999999999999</v>
      </c>
    </row>
    <row r="7" spans="1:17">
      <c r="B7" s="329" t="s">
        <v>2230</v>
      </c>
      <c r="J7" s="435">
        <v>38432</v>
      </c>
      <c r="K7" s="436">
        <v>4.077</v>
      </c>
      <c r="L7" s="436">
        <v>3.0840000000000001</v>
      </c>
      <c r="M7" s="436">
        <v>2.6282999999999999</v>
      </c>
      <c r="N7" s="437">
        <v>2</v>
      </c>
      <c r="O7" s="438">
        <f t="shared" ref="O7:O70" si="0">IF($D$16=TRUE,K7,NA())</f>
        <v>4.077</v>
      </c>
      <c r="P7" s="438">
        <f t="shared" ref="P7:P70" si="1">IF($D$17=TRUE,L7,NA())</f>
        <v>3.0840000000000001</v>
      </c>
      <c r="Q7" s="438">
        <f t="shared" ref="Q7:Q70" si="2">IF($D$18=TRUE,M7,NA())</f>
        <v>2.6282999999999999</v>
      </c>
    </row>
    <row r="8" spans="1:17">
      <c r="J8" s="435">
        <v>38433</v>
      </c>
      <c r="K8" s="436">
        <v>4.0914999999999999</v>
      </c>
      <c r="L8" s="436">
        <v>3.1063000000000001</v>
      </c>
      <c r="M8" s="436">
        <v>2.6354000000000002</v>
      </c>
      <c r="N8" s="437">
        <v>3</v>
      </c>
      <c r="O8" s="438">
        <f t="shared" si="0"/>
        <v>4.0914999999999999</v>
      </c>
      <c r="P8" s="438">
        <f t="shared" si="1"/>
        <v>3.1063000000000001</v>
      </c>
      <c r="Q8" s="438">
        <f t="shared" si="2"/>
        <v>2.6354000000000002</v>
      </c>
    </row>
    <row r="9" spans="1:17">
      <c r="B9" s="365" t="s">
        <v>1994</v>
      </c>
      <c r="J9" s="435">
        <v>38434</v>
      </c>
      <c r="K9" s="436">
        <v>4.125</v>
      </c>
      <c r="L9" s="436">
        <v>3.1656</v>
      </c>
      <c r="M9" s="436">
        <v>2.6520999999999999</v>
      </c>
      <c r="N9" s="437">
        <v>4</v>
      </c>
      <c r="O9" s="438">
        <f t="shared" si="0"/>
        <v>4.125</v>
      </c>
      <c r="P9" s="438">
        <f t="shared" si="1"/>
        <v>3.1656</v>
      </c>
      <c r="Q9" s="438">
        <f t="shared" si="2"/>
        <v>2.6520999999999999</v>
      </c>
    </row>
    <row r="10" spans="1:17">
      <c r="J10" s="435">
        <v>38435</v>
      </c>
      <c r="K10" s="436">
        <v>4.1284000000000001</v>
      </c>
      <c r="L10" s="436">
        <v>3.1758000000000002</v>
      </c>
      <c r="M10" s="436">
        <v>2.6570999999999998</v>
      </c>
      <c r="N10" s="437">
        <v>5</v>
      </c>
      <c r="O10" s="438">
        <f t="shared" si="0"/>
        <v>4.1284000000000001</v>
      </c>
      <c r="P10" s="438">
        <f t="shared" si="1"/>
        <v>3.1758000000000002</v>
      </c>
      <c r="Q10" s="438">
        <f t="shared" si="2"/>
        <v>2.6570999999999998</v>
      </c>
    </row>
    <row r="11" spans="1:17">
      <c r="B11" s="327" t="s">
        <v>2231</v>
      </c>
      <c r="C11" s="327"/>
      <c r="D11" s="327"/>
      <c r="E11" s="327"/>
      <c r="G11" s="429" t="s">
        <v>2232</v>
      </c>
      <c r="H11" s="424"/>
      <c r="J11" s="435">
        <v>38440</v>
      </c>
      <c r="K11" s="436">
        <v>4.1658999999999997</v>
      </c>
      <c r="L11" s="436">
        <v>3.2216999999999998</v>
      </c>
      <c r="M11" s="436">
        <v>2.6840999999999999</v>
      </c>
      <c r="N11" s="437">
        <v>6</v>
      </c>
      <c r="O11" s="438">
        <f t="shared" si="0"/>
        <v>4.1658999999999997</v>
      </c>
      <c r="P11" s="438">
        <f t="shared" si="1"/>
        <v>3.2216999999999998</v>
      </c>
      <c r="Q11" s="438">
        <f t="shared" si="2"/>
        <v>2.6840999999999999</v>
      </c>
    </row>
    <row r="12" spans="1:17">
      <c r="B12" s="430" t="s">
        <v>2233</v>
      </c>
      <c r="C12" s="431">
        <f>INDEX($J$6:$J$3207,H12)</f>
        <v>38429</v>
      </c>
      <c r="D12" s="327"/>
      <c r="E12" s="327"/>
      <c r="G12" s="432" t="s">
        <v>2234</v>
      </c>
      <c r="H12" s="433">
        <v>1</v>
      </c>
      <c r="J12" s="435">
        <v>38441</v>
      </c>
      <c r="K12" s="436">
        <v>4.1193</v>
      </c>
      <c r="L12" s="436">
        <v>3.1793</v>
      </c>
      <c r="M12" s="436">
        <v>2.6553</v>
      </c>
      <c r="N12" s="437">
        <v>7</v>
      </c>
      <c r="O12" s="438">
        <f t="shared" si="0"/>
        <v>4.1193</v>
      </c>
      <c r="P12" s="438">
        <f t="shared" si="1"/>
        <v>3.1793</v>
      </c>
      <c r="Q12" s="438">
        <f t="shared" si="2"/>
        <v>2.6553</v>
      </c>
    </row>
    <row r="13" spans="1:17">
      <c r="B13" s="430" t="s">
        <v>2235</v>
      </c>
      <c r="C13" s="400">
        <v>100</v>
      </c>
      <c r="D13" s="327"/>
      <c r="E13" s="327"/>
      <c r="J13" s="435">
        <v>38442</v>
      </c>
      <c r="K13" s="436">
        <v>4.0837000000000003</v>
      </c>
      <c r="L13" s="436">
        <v>3.1518000000000002</v>
      </c>
      <c r="M13" s="436">
        <v>2.6341000000000001</v>
      </c>
      <c r="N13" s="437">
        <v>8</v>
      </c>
      <c r="O13" s="438">
        <f t="shared" si="0"/>
        <v>4.0837000000000003</v>
      </c>
      <c r="P13" s="438">
        <f t="shared" si="1"/>
        <v>3.1518000000000002</v>
      </c>
      <c r="Q13" s="438">
        <f t="shared" si="2"/>
        <v>2.6341000000000001</v>
      </c>
    </row>
    <row r="14" spans="1:17">
      <c r="D14" s="327"/>
      <c r="E14" s="327"/>
      <c r="F14" s="327"/>
      <c r="J14" s="435">
        <v>38443</v>
      </c>
      <c r="K14" s="436">
        <v>4.0834000000000001</v>
      </c>
      <c r="L14" s="436">
        <v>3.1478000000000002</v>
      </c>
      <c r="M14" s="436">
        <v>2.6328999999999998</v>
      </c>
      <c r="N14" s="437">
        <v>9</v>
      </c>
      <c r="O14" s="438">
        <f t="shared" si="0"/>
        <v>4.0834000000000001</v>
      </c>
      <c r="P14" s="438">
        <f t="shared" si="1"/>
        <v>3.1478000000000002</v>
      </c>
      <c r="Q14" s="438">
        <f t="shared" si="2"/>
        <v>2.6328999999999998</v>
      </c>
    </row>
    <row r="15" spans="1:17">
      <c r="B15" s="327" t="s">
        <v>2236</v>
      </c>
      <c r="C15" s="327"/>
      <c r="D15" s="327"/>
      <c r="E15" s="327"/>
      <c r="F15" s="327"/>
      <c r="J15" s="435">
        <v>38446</v>
      </c>
      <c r="K15" s="436">
        <v>4.1163999999999996</v>
      </c>
      <c r="L15" s="436">
        <v>3.1947999999999999</v>
      </c>
      <c r="M15" s="436">
        <v>2.6497000000000002</v>
      </c>
      <c r="N15" s="437">
        <v>10</v>
      </c>
      <c r="O15" s="438">
        <f t="shared" si="0"/>
        <v>4.1163999999999996</v>
      </c>
      <c r="P15" s="438">
        <f t="shared" si="1"/>
        <v>3.1947999999999999</v>
      </c>
      <c r="Q15" s="438">
        <f t="shared" si="2"/>
        <v>2.6497000000000002</v>
      </c>
    </row>
    <row r="16" spans="1:17">
      <c r="B16" s="434" t="s">
        <v>2237</v>
      </c>
      <c r="C16" s="400"/>
      <c r="D16" s="429" t="b">
        <v>1</v>
      </c>
      <c r="E16" s="327"/>
      <c r="F16" s="327"/>
      <c r="J16" s="435">
        <v>38447</v>
      </c>
      <c r="K16" s="436">
        <v>4.1288</v>
      </c>
      <c r="L16" s="436">
        <v>3.2212000000000001</v>
      </c>
      <c r="M16" s="436">
        <v>2.6564999999999999</v>
      </c>
      <c r="N16" s="437">
        <v>11</v>
      </c>
      <c r="O16" s="438">
        <f t="shared" si="0"/>
        <v>4.1288</v>
      </c>
      <c r="P16" s="438">
        <f t="shared" si="1"/>
        <v>3.2212000000000001</v>
      </c>
      <c r="Q16" s="438">
        <f t="shared" si="2"/>
        <v>2.6564999999999999</v>
      </c>
    </row>
    <row r="17" spans="2:17">
      <c r="B17" s="484" t="s">
        <v>2238</v>
      </c>
      <c r="C17" s="400"/>
      <c r="D17" s="429" t="b">
        <v>1</v>
      </c>
      <c r="E17" s="327"/>
      <c r="F17" s="327"/>
      <c r="J17" s="435">
        <v>38448</v>
      </c>
      <c r="K17" s="436">
        <v>4.1074999999999999</v>
      </c>
      <c r="L17" s="436">
        <v>3.1867999999999999</v>
      </c>
      <c r="M17" s="436">
        <v>2.6486000000000001</v>
      </c>
      <c r="N17" s="437">
        <v>12</v>
      </c>
      <c r="O17" s="438">
        <f t="shared" si="0"/>
        <v>4.1074999999999999</v>
      </c>
      <c r="P17" s="438">
        <f t="shared" si="1"/>
        <v>3.1867999999999999</v>
      </c>
      <c r="Q17" s="438">
        <f t="shared" si="2"/>
        <v>2.6486000000000001</v>
      </c>
    </row>
    <row r="18" spans="2:17">
      <c r="B18" s="483" t="s">
        <v>2239</v>
      </c>
      <c r="C18" s="400"/>
      <c r="D18" s="429" t="b">
        <v>1</v>
      </c>
      <c r="E18" s="327"/>
      <c r="F18" s="327"/>
      <c r="J18" s="435">
        <v>38449</v>
      </c>
      <c r="K18" s="436">
        <v>4.1037999999999997</v>
      </c>
      <c r="L18" s="436">
        <v>3.1760999999999999</v>
      </c>
      <c r="M18" s="436">
        <v>2.6475</v>
      </c>
      <c r="N18" s="437">
        <v>13</v>
      </c>
      <c r="O18" s="438">
        <f t="shared" si="0"/>
        <v>4.1037999999999997</v>
      </c>
      <c r="P18" s="438">
        <f t="shared" si="1"/>
        <v>3.1760999999999999</v>
      </c>
      <c r="Q18" s="438">
        <f t="shared" si="2"/>
        <v>2.6475</v>
      </c>
    </row>
    <row r="19" spans="2:17">
      <c r="B19" s="327"/>
      <c r="F19" s="327"/>
      <c r="J19" s="435">
        <v>38453</v>
      </c>
      <c r="K19" s="436">
        <v>4.0971000000000002</v>
      </c>
      <c r="L19" s="436">
        <v>3.1606999999999998</v>
      </c>
      <c r="M19" s="436">
        <v>2.6463000000000001</v>
      </c>
      <c r="N19" s="437">
        <v>14</v>
      </c>
      <c r="O19" s="438">
        <f t="shared" si="0"/>
        <v>4.0971000000000002</v>
      </c>
      <c r="P19" s="438">
        <f t="shared" si="1"/>
        <v>3.1606999999999998</v>
      </c>
      <c r="Q19" s="438">
        <f t="shared" si="2"/>
        <v>2.6463000000000001</v>
      </c>
    </row>
    <row r="20" spans="2:17">
      <c r="B20" s="356" t="s">
        <v>2240</v>
      </c>
      <c r="J20" s="435">
        <v>38454</v>
      </c>
      <c r="K20" s="436">
        <v>4.0877999999999997</v>
      </c>
      <c r="L20" s="436">
        <v>3.1478999999999999</v>
      </c>
      <c r="M20" s="436">
        <v>2.6391</v>
      </c>
      <c r="N20" s="437">
        <v>15</v>
      </c>
      <c r="O20" s="438">
        <f t="shared" si="0"/>
        <v>4.0877999999999997</v>
      </c>
      <c r="P20" s="438">
        <f t="shared" si="1"/>
        <v>3.1478999999999999</v>
      </c>
      <c r="Q20" s="438">
        <f t="shared" si="2"/>
        <v>2.6391</v>
      </c>
    </row>
    <row r="21" spans="2:17">
      <c r="J21" s="435">
        <v>38455</v>
      </c>
      <c r="K21" s="436">
        <v>4.0731999999999999</v>
      </c>
      <c r="L21" s="436">
        <v>3.1494</v>
      </c>
      <c r="M21" s="436">
        <v>2.6305000000000001</v>
      </c>
      <c r="N21" s="437">
        <v>16</v>
      </c>
      <c r="O21" s="438">
        <f t="shared" si="0"/>
        <v>4.0731999999999999</v>
      </c>
      <c r="P21" s="438">
        <f t="shared" si="1"/>
        <v>3.1494</v>
      </c>
      <c r="Q21" s="438">
        <f t="shared" si="2"/>
        <v>2.6305000000000001</v>
      </c>
    </row>
    <row r="22" spans="2:17">
      <c r="J22" s="435">
        <v>38456</v>
      </c>
      <c r="K22" s="436">
        <v>4.1172000000000004</v>
      </c>
      <c r="L22" s="436">
        <v>3.1987999999999999</v>
      </c>
      <c r="M22" s="436">
        <v>2.6509999999999998</v>
      </c>
      <c r="N22" s="437">
        <v>17</v>
      </c>
      <c r="O22" s="438">
        <f t="shared" si="0"/>
        <v>4.1172000000000004</v>
      </c>
      <c r="P22" s="438">
        <f t="shared" si="1"/>
        <v>3.1987999999999999</v>
      </c>
      <c r="Q22" s="438">
        <f t="shared" si="2"/>
        <v>2.6509999999999998</v>
      </c>
    </row>
    <row r="23" spans="2:17">
      <c r="J23" s="435">
        <v>38457</v>
      </c>
      <c r="K23" s="436">
        <v>4.1318000000000001</v>
      </c>
      <c r="L23" s="436">
        <v>3.2166000000000001</v>
      </c>
      <c r="M23" s="436">
        <v>2.6602999999999999</v>
      </c>
      <c r="N23" s="437">
        <v>18</v>
      </c>
      <c r="O23" s="438">
        <f t="shared" si="0"/>
        <v>4.1318000000000001</v>
      </c>
      <c r="P23" s="438">
        <f t="shared" si="1"/>
        <v>3.2166000000000001</v>
      </c>
      <c r="Q23" s="438">
        <f t="shared" si="2"/>
        <v>2.6602999999999999</v>
      </c>
    </row>
    <row r="24" spans="2:17">
      <c r="J24" s="435">
        <v>38460</v>
      </c>
      <c r="K24" s="436">
        <v>4.1677999999999997</v>
      </c>
      <c r="L24" s="436">
        <v>3.2115</v>
      </c>
      <c r="M24" s="436">
        <v>2.6934999999999998</v>
      </c>
      <c r="N24" s="437">
        <v>19</v>
      </c>
      <c r="O24" s="438">
        <f t="shared" si="0"/>
        <v>4.1677999999999997</v>
      </c>
      <c r="P24" s="438">
        <f t="shared" si="1"/>
        <v>3.2115</v>
      </c>
      <c r="Q24" s="438">
        <f t="shared" si="2"/>
        <v>2.6934999999999998</v>
      </c>
    </row>
    <row r="25" spans="2:17">
      <c r="J25" s="435">
        <v>38461</v>
      </c>
      <c r="K25" s="436">
        <v>4.1984000000000004</v>
      </c>
      <c r="L25" s="436">
        <v>3.23</v>
      </c>
      <c r="M25" s="436">
        <v>2.7159</v>
      </c>
      <c r="N25" s="437">
        <v>20</v>
      </c>
      <c r="O25" s="438">
        <f t="shared" si="0"/>
        <v>4.1984000000000004</v>
      </c>
      <c r="P25" s="438">
        <f t="shared" si="1"/>
        <v>3.23</v>
      </c>
      <c r="Q25" s="438">
        <f t="shared" si="2"/>
        <v>2.7159</v>
      </c>
    </row>
    <row r="26" spans="2:17">
      <c r="J26" s="435">
        <v>38462</v>
      </c>
      <c r="K26" s="436">
        <v>4.1725000000000003</v>
      </c>
      <c r="L26" s="436">
        <v>3.2004999999999999</v>
      </c>
      <c r="M26" s="436">
        <v>2.7023000000000001</v>
      </c>
      <c r="N26" s="437">
        <v>21</v>
      </c>
      <c r="O26" s="438">
        <f t="shared" si="0"/>
        <v>4.1725000000000003</v>
      </c>
      <c r="P26" s="438">
        <f t="shared" si="1"/>
        <v>3.2004999999999999</v>
      </c>
      <c r="Q26" s="438">
        <f t="shared" si="2"/>
        <v>2.7023000000000001</v>
      </c>
    </row>
    <row r="27" spans="2:17">
      <c r="J27" s="435">
        <v>38463</v>
      </c>
      <c r="K27" s="436">
        <v>4.1729000000000003</v>
      </c>
      <c r="L27" s="436">
        <v>3.1873999999999998</v>
      </c>
      <c r="M27" s="436">
        <v>2.7048999999999999</v>
      </c>
      <c r="N27" s="437">
        <v>22</v>
      </c>
      <c r="O27" s="438">
        <f t="shared" si="0"/>
        <v>4.1729000000000003</v>
      </c>
      <c r="P27" s="438">
        <f t="shared" si="1"/>
        <v>3.1873999999999998</v>
      </c>
      <c r="Q27" s="438">
        <f t="shared" si="2"/>
        <v>2.7048999999999999</v>
      </c>
    </row>
    <row r="28" spans="2:17">
      <c r="J28" s="435">
        <v>38464</v>
      </c>
      <c r="K28" s="436">
        <v>4.1948999999999996</v>
      </c>
      <c r="L28" s="436">
        <v>3.2111000000000001</v>
      </c>
      <c r="M28" s="436">
        <v>2.7155</v>
      </c>
      <c r="N28" s="437">
        <v>23</v>
      </c>
      <c r="O28" s="438">
        <f t="shared" si="0"/>
        <v>4.1948999999999996</v>
      </c>
      <c r="P28" s="438">
        <f t="shared" si="1"/>
        <v>3.2111000000000001</v>
      </c>
      <c r="Q28" s="438">
        <f t="shared" si="2"/>
        <v>2.7155</v>
      </c>
    </row>
    <row r="29" spans="2:17">
      <c r="J29" s="435">
        <v>38467</v>
      </c>
      <c r="K29" s="436">
        <v>4.2062999999999997</v>
      </c>
      <c r="L29" s="436">
        <v>3.2391000000000001</v>
      </c>
      <c r="M29" s="436">
        <v>2.7254</v>
      </c>
      <c r="N29" s="437">
        <v>24</v>
      </c>
      <c r="O29" s="438">
        <f t="shared" si="0"/>
        <v>4.2062999999999997</v>
      </c>
      <c r="P29" s="438">
        <f t="shared" si="1"/>
        <v>3.2391000000000001</v>
      </c>
      <c r="Q29" s="438">
        <f t="shared" si="2"/>
        <v>2.7254</v>
      </c>
    </row>
    <row r="30" spans="2:17">
      <c r="J30" s="435">
        <v>38468</v>
      </c>
      <c r="K30" s="436">
        <v>4.2001999999999997</v>
      </c>
      <c r="L30" s="436">
        <v>3.2351000000000001</v>
      </c>
      <c r="M30" s="436">
        <v>2.7202999999999999</v>
      </c>
      <c r="N30" s="437">
        <v>25</v>
      </c>
      <c r="O30" s="438">
        <f t="shared" si="0"/>
        <v>4.2001999999999997</v>
      </c>
      <c r="P30" s="438">
        <f t="shared" si="1"/>
        <v>3.2351000000000001</v>
      </c>
      <c r="Q30" s="438">
        <f t="shared" si="2"/>
        <v>2.7202999999999999</v>
      </c>
    </row>
    <row r="31" spans="2:17">
      <c r="J31" s="435">
        <v>38469</v>
      </c>
      <c r="K31" s="436">
        <v>4.2382</v>
      </c>
      <c r="L31" s="436">
        <v>3.2804000000000002</v>
      </c>
      <c r="M31" s="436">
        <v>2.7458999999999998</v>
      </c>
      <c r="N31" s="437">
        <v>26</v>
      </c>
      <c r="O31" s="438">
        <f t="shared" si="0"/>
        <v>4.2382</v>
      </c>
      <c r="P31" s="438">
        <f t="shared" si="1"/>
        <v>3.2804000000000002</v>
      </c>
      <c r="Q31" s="438">
        <f t="shared" si="2"/>
        <v>2.7458999999999998</v>
      </c>
    </row>
    <row r="32" spans="2:17">
      <c r="J32" s="435">
        <v>38470</v>
      </c>
      <c r="K32" s="436">
        <v>4.2477</v>
      </c>
      <c r="L32" s="436">
        <v>3.2875000000000001</v>
      </c>
      <c r="M32" s="436">
        <v>2.7565</v>
      </c>
      <c r="N32" s="437">
        <v>27</v>
      </c>
      <c r="O32" s="438">
        <f t="shared" si="0"/>
        <v>4.2477</v>
      </c>
      <c r="P32" s="438">
        <f t="shared" si="1"/>
        <v>3.2875000000000001</v>
      </c>
      <c r="Q32" s="438">
        <f t="shared" si="2"/>
        <v>2.7565</v>
      </c>
    </row>
    <row r="33" spans="2:17">
      <c r="B33" s="327"/>
      <c r="J33" s="435">
        <v>38471</v>
      </c>
      <c r="K33" s="436">
        <v>4.2755999999999998</v>
      </c>
      <c r="L33" s="436">
        <v>3.2988</v>
      </c>
      <c r="M33" s="436">
        <v>2.7801</v>
      </c>
      <c r="N33" s="437">
        <v>28</v>
      </c>
      <c r="O33" s="438">
        <f t="shared" si="0"/>
        <v>4.2755999999999998</v>
      </c>
      <c r="P33" s="438">
        <f t="shared" si="1"/>
        <v>3.2988</v>
      </c>
      <c r="Q33" s="438">
        <f t="shared" si="2"/>
        <v>2.7801</v>
      </c>
    </row>
    <row r="34" spans="2:17">
      <c r="B34" s="327"/>
      <c r="J34" s="435">
        <v>38474</v>
      </c>
      <c r="K34" s="436">
        <v>4.2709000000000001</v>
      </c>
      <c r="L34" s="436">
        <v>3.32</v>
      </c>
      <c r="M34" s="436">
        <v>2.7742</v>
      </c>
      <c r="N34" s="437">
        <v>29</v>
      </c>
      <c r="O34" s="438">
        <f t="shared" si="0"/>
        <v>4.2709000000000001</v>
      </c>
      <c r="P34" s="438">
        <f t="shared" si="1"/>
        <v>3.32</v>
      </c>
      <c r="Q34" s="438">
        <f t="shared" si="2"/>
        <v>2.7742</v>
      </c>
    </row>
    <row r="35" spans="2:17">
      <c r="B35" s="378"/>
      <c r="J35" s="435">
        <v>38476</v>
      </c>
      <c r="K35" s="436">
        <v>4.2342000000000004</v>
      </c>
      <c r="L35" s="436">
        <v>3.2703000000000002</v>
      </c>
      <c r="M35" s="436">
        <v>2.7452000000000001</v>
      </c>
      <c r="N35" s="437">
        <v>30</v>
      </c>
      <c r="O35" s="438">
        <f t="shared" si="0"/>
        <v>4.2342000000000004</v>
      </c>
      <c r="P35" s="438">
        <f t="shared" si="1"/>
        <v>3.2703000000000002</v>
      </c>
      <c r="Q35" s="438">
        <f t="shared" si="2"/>
        <v>2.7452000000000001</v>
      </c>
    </row>
    <row r="36" spans="2:17">
      <c r="B36" s="378"/>
      <c r="J36" s="435">
        <v>38477</v>
      </c>
      <c r="K36" s="436">
        <v>4.1792999999999996</v>
      </c>
      <c r="L36" s="436">
        <v>3.2179000000000002</v>
      </c>
      <c r="M36" s="436">
        <v>2.7042999999999999</v>
      </c>
      <c r="N36" s="437">
        <v>31</v>
      </c>
      <c r="O36" s="438">
        <f t="shared" si="0"/>
        <v>4.1792999999999996</v>
      </c>
      <c r="P36" s="438">
        <f t="shared" si="1"/>
        <v>3.2179000000000002</v>
      </c>
      <c r="Q36" s="438">
        <f t="shared" si="2"/>
        <v>2.7042999999999999</v>
      </c>
    </row>
    <row r="37" spans="2:17">
      <c r="B37" s="378"/>
      <c r="J37" s="435">
        <v>38478</v>
      </c>
      <c r="K37" s="436">
        <v>4.149</v>
      </c>
      <c r="L37" s="436">
        <v>3.2029999999999998</v>
      </c>
      <c r="M37" s="436">
        <v>2.6808999999999998</v>
      </c>
      <c r="N37" s="437">
        <v>32</v>
      </c>
      <c r="O37" s="438">
        <f t="shared" si="0"/>
        <v>4.149</v>
      </c>
      <c r="P37" s="438">
        <f t="shared" si="1"/>
        <v>3.2029999999999998</v>
      </c>
      <c r="Q37" s="438">
        <f t="shared" si="2"/>
        <v>2.6808999999999998</v>
      </c>
    </row>
    <row r="38" spans="2:17">
      <c r="B38" s="378"/>
      <c r="J38" s="435">
        <v>38481</v>
      </c>
      <c r="K38" s="436">
        <v>4.1195000000000004</v>
      </c>
      <c r="L38" s="436">
        <v>3.2132999999999998</v>
      </c>
      <c r="M38" s="436">
        <v>2.6604999999999999</v>
      </c>
      <c r="N38" s="437">
        <v>33</v>
      </c>
      <c r="O38" s="438">
        <f t="shared" si="0"/>
        <v>4.1195000000000004</v>
      </c>
      <c r="P38" s="438">
        <f t="shared" si="1"/>
        <v>3.2132999999999998</v>
      </c>
      <c r="Q38" s="438">
        <f t="shared" si="2"/>
        <v>2.6604999999999999</v>
      </c>
    </row>
    <row r="39" spans="2:17">
      <c r="B39" s="378"/>
      <c r="J39" s="435">
        <v>38482</v>
      </c>
      <c r="K39" s="436">
        <v>4.1603000000000003</v>
      </c>
      <c r="L39" s="436">
        <v>3.2385000000000002</v>
      </c>
      <c r="M39" s="436">
        <v>2.6897000000000002</v>
      </c>
      <c r="N39" s="437">
        <v>34</v>
      </c>
      <c r="O39" s="438">
        <f t="shared" si="0"/>
        <v>4.1603000000000003</v>
      </c>
      <c r="P39" s="438">
        <f t="shared" si="1"/>
        <v>3.2385000000000002</v>
      </c>
      <c r="Q39" s="438">
        <f t="shared" si="2"/>
        <v>2.6897000000000002</v>
      </c>
    </row>
    <row r="40" spans="2:17">
      <c r="J40" s="435">
        <v>38483</v>
      </c>
      <c r="K40" s="436">
        <v>4.1856</v>
      </c>
      <c r="L40" s="436">
        <v>3.2483</v>
      </c>
      <c r="M40" s="436">
        <v>2.7086999999999999</v>
      </c>
      <c r="N40" s="437">
        <v>35</v>
      </c>
      <c r="O40" s="438">
        <f t="shared" si="0"/>
        <v>4.1856</v>
      </c>
      <c r="P40" s="438">
        <f t="shared" si="1"/>
        <v>3.2483</v>
      </c>
      <c r="Q40" s="438">
        <f t="shared" si="2"/>
        <v>2.7086999999999999</v>
      </c>
    </row>
    <row r="41" spans="2:17">
      <c r="J41" s="435">
        <v>38484</v>
      </c>
      <c r="K41" s="436">
        <v>4.1502999999999997</v>
      </c>
      <c r="L41" s="436">
        <v>3.2513000000000001</v>
      </c>
      <c r="M41" s="436">
        <v>2.6861000000000002</v>
      </c>
      <c r="N41" s="437">
        <v>36</v>
      </c>
      <c r="O41" s="438">
        <f t="shared" si="0"/>
        <v>4.1502999999999997</v>
      </c>
      <c r="P41" s="438">
        <f t="shared" si="1"/>
        <v>3.2513000000000001</v>
      </c>
      <c r="Q41" s="438">
        <f t="shared" si="2"/>
        <v>2.6861000000000002</v>
      </c>
    </row>
    <row r="42" spans="2:17">
      <c r="J42" s="435">
        <v>38485</v>
      </c>
      <c r="K42" s="436">
        <v>4.1772999999999998</v>
      </c>
      <c r="L42" s="436">
        <v>3.2984</v>
      </c>
      <c r="M42" s="436">
        <v>2.7063000000000001</v>
      </c>
      <c r="N42" s="437">
        <v>37</v>
      </c>
      <c r="O42" s="438">
        <f t="shared" si="0"/>
        <v>4.1772999999999998</v>
      </c>
      <c r="P42" s="438">
        <f t="shared" si="1"/>
        <v>3.2984</v>
      </c>
      <c r="Q42" s="438">
        <f t="shared" si="2"/>
        <v>2.7063000000000001</v>
      </c>
    </row>
    <row r="43" spans="2:17">
      <c r="J43" s="435">
        <v>38488</v>
      </c>
      <c r="K43" s="436">
        <v>4.2054999999999998</v>
      </c>
      <c r="L43" s="436">
        <v>3.3355000000000001</v>
      </c>
      <c r="M43" s="436">
        <v>2.7225999999999999</v>
      </c>
      <c r="N43" s="437">
        <v>38</v>
      </c>
      <c r="O43" s="438">
        <f t="shared" si="0"/>
        <v>4.2054999999999998</v>
      </c>
      <c r="P43" s="438">
        <f t="shared" si="1"/>
        <v>3.3355000000000001</v>
      </c>
      <c r="Q43" s="438">
        <f t="shared" si="2"/>
        <v>2.7225999999999999</v>
      </c>
    </row>
    <row r="44" spans="2:17">
      <c r="J44" s="435">
        <v>38489</v>
      </c>
      <c r="K44" s="436">
        <v>4.2168999999999999</v>
      </c>
      <c r="L44" s="436">
        <v>3.3319000000000001</v>
      </c>
      <c r="M44" s="436">
        <v>2.73</v>
      </c>
      <c r="N44" s="437">
        <v>39</v>
      </c>
      <c r="O44" s="438">
        <f t="shared" si="0"/>
        <v>4.2168999999999999</v>
      </c>
      <c r="P44" s="438">
        <f t="shared" si="1"/>
        <v>3.3319000000000001</v>
      </c>
      <c r="Q44" s="438">
        <f t="shared" si="2"/>
        <v>2.73</v>
      </c>
    </row>
    <row r="45" spans="2:17">
      <c r="J45" s="435">
        <v>38490</v>
      </c>
      <c r="K45" s="436">
        <v>4.2053000000000003</v>
      </c>
      <c r="L45" s="436">
        <v>3.3323</v>
      </c>
      <c r="M45" s="436">
        <v>2.7269000000000001</v>
      </c>
      <c r="N45" s="437">
        <v>40</v>
      </c>
      <c r="O45" s="438">
        <f t="shared" si="0"/>
        <v>4.2053000000000003</v>
      </c>
      <c r="P45" s="438">
        <f t="shared" si="1"/>
        <v>3.3323</v>
      </c>
      <c r="Q45" s="438">
        <f t="shared" si="2"/>
        <v>2.7269000000000001</v>
      </c>
    </row>
    <row r="46" spans="2:17">
      <c r="J46" s="435">
        <v>38491</v>
      </c>
      <c r="K46" s="436">
        <v>4.1593999999999998</v>
      </c>
      <c r="L46" s="436">
        <v>3.2858000000000001</v>
      </c>
      <c r="M46" s="436">
        <v>2.6962000000000002</v>
      </c>
      <c r="N46" s="437">
        <v>41</v>
      </c>
      <c r="O46" s="438">
        <f t="shared" si="0"/>
        <v>4.1593999999999998</v>
      </c>
      <c r="P46" s="438">
        <f t="shared" si="1"/>
        <v>3.2858000000000001</v>
      </c>
      <c r="Q46" s="438">
        <f t="shared" si="2"/>
        <v>2.6962000000000002</v>
      </c>
    </row>
    <row r="47" spans="2:17">
      <c r="J47" s="435">
        <v>38492</v>
      </c>
      <c r="K47" s="436">
        <v>4.1615000000000002</v>
      </c>
      <c r="L47" s="436">
        <v>3.2915000000000001</v>
      </c>
      <c r="M47" s="436">
        <v>2.6920000000000002</v>
      </c>
      <c r="N47" s="437">
        <v>42</v>
      </c>
      <c r="O47" s="438">
        <f t="shared" si="0"/>
        <v>4.1615000000000002</v>
      </c>
      <c r="P47" s="438">
        <f t="shared" si="1"/>
        <v>3.2915000000000001</v>
      </c>
      <c r="Q47" s="438">
        <f t="shared" si="2"/>
        <v>2.6920000000000002</v>
      </c>
    </row>
    <row r="48" spans="2:17">
      <c r="J48" s="435">
        <v>38495</v>
      </c>
      <c r="K48" s="436">
        <v>4.1966999999999999</v>
      </c>
      <c r="L48" s="436">
        <v>3.3458999999999999</v>
      </c>
      <c r="M48" s="436">
        <v>2.7120000000000002</v>
      </c>
      <c r="N48" s="437">
        <v>43</v>
      </c>
      <c r="O48" s="438">
        <f t="shared" si="0"/>
        <v>4.1966999999999999</v>
      </c>
      <c r="P48" s="438">
        <f t="shared" si="1"/>
        <v>3.3458999999999999</v>
      </c>
      <c r="Q48" s="438">
        <f t="shared" si="2"/>
        <v>2.7120000000000002</v>
      </c>
    </row>
    <row r="49" spans="2:17">
      <c r="B49" s="365" t="s">
        <v>1995</v>
      </c>
      <c r="J49" s="435">
        <v>38496</v>
      </c>
      <c r="K49" s="436">
        <v>4.1862000000000004</v>
      </c>
      <c r="L49" s="436">
        <v>3.3262999999999998</v>
      </c>
      <c r="M49" s="436">
        <v>2.7057000000000002</v>
      </c>
      <c r="N49" s="437">
        <v>44</v>
      </c>
      <c r="O49" s="438">
        <f t="shared" si="0"/>
        <v>4.1862000000000004</v>
      </c>
      <c r="P49" s="438">
        <f t="shared" si="1"/>
        <v>3.3262999999999998</v>
      </c>
      <c r="Q49" s="438">
        <f t="shared" si="2"/>
        <v>2.7057000000000002</v>
      </c>
    </row>
    <row r="50" spans="2:17">
      <c r="B50" s="327" t="s">
        <v>2812</v>
      </c>
      <c r="J50" s="435">
        <v>38497</v>
      </c>
      <c r="K50" s="436">
        <v>4.1843000000000004</v>
      </c>
      <c r="L50" s="436">
        <v>3.3273999999999999</v>
      </c>
      <c r="M50" s="436">
        <v>2.7071000000000001</v>
      </c>
      <c r="N50" s="437">
        <v>45</v>
      </c>
      <c r="O50" s="438">
        <f t="shared" si="0"/>
        <v>4.1843000000000004</v>
      </c>
      <c r="P50" s="438">
        <f t="shared" si="1"/>
        <v>3.3273999999999999</v>
      </c>
      <c r="Q50" s="438">
        <f t="shared" si="2"/>
        <v>2.7071000000000001</v>
      </c>
    </row>
    <row r="51" spans="2:17">
      <c r="B51" s="327" t="s">
        <v>2811</v>
      </c>
      <c r="J51" s="435">
        <v>38499</v>
      </c>
      <c r="K51" s="436">
        <v>4.1822999999999997</v>
      </c>
      <c r="L51" s="436">
        <v>3.3361999999999998</v>
      </c>
      <c r="M51" s="436">
        <v>2.7039</v>
      </c>
      <c r="N51" s="437">
        <v>46</v>
      </c>
      <c r="O51" s="438">
        <f t="shared" si="0"/>
        <v>4.1822999999999997</v>
      </c>
      <c r="P51" s="438">
        <f t="shared" si="1"/>
        <v>3.3361999999999998</v>
      </c>
      <c r="Q51" s="438">
        <f t="shared" si="2"/>
        <v>2.7039</v>
      </c>
    </row>
    <row r="52" spans="2:17">
      <c r="B52" s="327" t="s">
        <v>2241</v>
      </c>
      <c r="J52" s="435">
        <v>38502</v>
      </c>
      <c r="K52" s="436">
        <v>4.1467000000000001</v>
      </c>
      <c r="L52" s="436">
        <v>3.3119999999999998</v>
      </c>
      <c r="M52" s="436">
        <v>2.6812999999999998</v>
      </c>
      <c r="N52" s="437">
        <v>47</v>
      </c>
      <c r="O52" s="438">
        <f t="shared" si="0"/>
        <v>4.1467000000000001</v>
      </c>
      <c r="P52" s="438">
        <f t="shared" si="1"/>
        <v>3.3119999999999998</v>
      </c>
      <c r="Q52" s="438">
        <f t="shared" si="2"/>
        <v>2.6812999999999998</v>
      </c>
    </row>
    <row r="53" spans="2:17">
      <c r="B53" s="327" t="s">
        <v>2251</v>
      </c>
      <c r="J53" s="435">
        <v>38503</v>
      </c>
      <c r="K53" s="436">
        <v>4.1212</v>
      </c>
      <c r="L53" s="436">
        <v>3.3264999999999998</v>
      </c>
      <c r="M53" s="436">
        <v>2.6718999999999999</v>
      </c>
      <c r="N53" s="437">
        <v>48</v>
      </c>
      <c r="O53" s="438">
        <f t="shared" si="0"/>
        <v>4.1212</v>
      </c>
      <c r="P53" s="438">
        <f t="shared" si="1"/>
        <v>3.3264999999999998</v>
      </c>
      <c r="Q53" s="438">
        <f t="shared" si="2"/>
        <v>2.6718999999999999</v>
      </c>
    </row>
    <row r="54" spans="2:17">
      <c r="B54" s="327" t="s">
        <v>2249</v>
      </c>
      <c r="J54" s="435">
        <v>38504</v>
      </c>
      <c r="K54" s="436">
        <v>4.1515000000000004</v>
      </c>
      <c r="L54" s="436">
        <v>3.3788</v>
      </c>
      <c r="M54" s="436">
        <v>2.7067999999999999</v>
      </c>
      <c r="N54" s="437">
        <v>49</v>
      </c>
      <c r="O54" s="438">
        <f t="shared" si="0"/>
        <v>4.1515000000000004</v>
      </c>
      <c r="P54" s="438">
        <f t="shared" si="1"/>
        <v>3.3788</v>
      </c>
      <c r="Q54" s="438">
        <f t="shared" si="2"/>
        <v>2.7067999999999999</v>
      </c>
    </row>
    <row r="55" spans="2:17">
      <c r="B55" s="327" t="s">
        <v>2250</v>
      </c>
      <c r="J55" s="435">
        <v>38505</v>
      </c>
      <c r="K55" s="436">
        <v>4.1314000000000002</v>
      </c>
      <c r="L55" s="436">
        <v>3.3637999999999999</v>
      </c>
      <c r="M55" s="436">
        <v>2.694</v>
      </c>
      <c r="N55" s="437">
        <v>50</v>
      </c>
      <c r="O55" s="438">
        <f t="shared" si="0"/>
        <v>4.1314000000000002</v>
      </c>
      <c r="P55" s="438">
        <f t="shared" si="1"/>
        <v>3.3637999999999999</v>
      </c>
      <c r="Q55" s="438">
        <f t="shared" si="2"/>
        <v>2.694</v>
      </c>
    </row>
    <row r="56" spans="2:17">
      <c r="B56" s="327" t="s">
        <v>2252</v>
      </c>
      <c r="J56" s="435">
        <v>38506</v>
      </c>
      <c r="K56" s="436">
        <v>4.1215000000000002</v>
      </c>
      <c r="L56" s="436">
        <v>3.3569</v>
      </c>
      <c r="M56" s="436">
        <v>2.6855000000000002</v>
      </c>
      <c r="N56" s="437">
        <v>51</v>
      </c>
      <c r="O56" s="438">
        <f t="shared" si="0"/>
        <v>4.1215000000000002</v>
      </c>
      <c r="P56" s="438">
        <f t="shared" si="1"/>
        <v>3.3569</v>
      </c>
      <c r="Q56" s="438">
        <f t="shared" si="2"/>
        <v>2.6855000000000002</v>
      </c>
    </row>
    <row r="57" spans="2:17">
      <c r="B57" s="327" t="s">
        <v>2253</v>
      </c>
      <c r="J57" s="435">
        <v>38509</v>
      </c>
      <c r="K57" s="436">
        <v>4.0919999999999996</v>
      </c>
      <c r="L57" s="436">
        <v>3.3353000000000002</v>
      </c>
      <c r="M57" s="436">
        <v>2.6716000000000002</v>
      </c>
      <c r="N57" s="437">
        <v>52</v>
      </c>
      <c r="O57" s="438">
        <f t="shared" si="0"/>
        <v>4.0919999999999996</v>
      </c>
      <c r="P57" s="438">
        <f t="shared" si="1"/>
        <v>3.3353000000000002</v>
      </c>
      <c r="Q57" s="438">
        <f t="shared" si="2"/>
        <v>2.6716000000000002</v>
      </c>
    </row>
    <row r="58" spans="2:17">
      <c r="B58" s="327" t="s">
        <v>2254</v>
      </c>
      <c r="J58" s="435">
        <v>38510</v>
      </c>
      <c r="K58" s="436">
        <v>4.0629999999999997</v>
      </c>
      <c r="L58" s="436">
        <v>3.3003999999999998</v>
      </c>
      <c r="M58" s="436">
        <v>2.6545999999999998</v>
      </c>
      <c r="N58" s="437">
        <v>53</v>
      </c>
      <c r="O58" s="438">
        <f t="shared" si="0"/>
        <v>4.0629999999999997</v>
      </c>
      <c r="P58" s="438">
        <f t="shared" si="1"/>
        <v>3.3003999999999998</v>
      </c>
      <c r="Q58" s="438">
        <f t="shared" si="2"/>
        <v>2.6545999999999998</v>
      </c>
    </row>
    <row r="59" spans="2:17">
      <c r="B59" s="327" t="s">
        <v>2255</v>
      </c>
      <c r="J59" s="435">
        <v>38511</v>
      </c>
      <c r="K59" s="436">
        <v>4.0650000000000004</v>
      </c>
      <c r="L59" s="436">
        <v>3.3016999999999999</v>
      </c>
      <c r="M59" s="436">
        <v>2.6511</v>
      </c>
      <c r="N59" s="437">
        <v>54</v>
      </c>
      <c r="O59" s="438">
        <f t="shared" si="0"/>
        <v>4.0650000000000004</v>
      </c>
      <c r="P59" s="438">
        <f t="shared" si="1"/>
        <v>3.3016999999999999</v>
      </c>
      <c r="Q59" s="438">
        <f t="shared" si="2"/>
        <v>2.6511</v>
      </c>
    </row>
    <row r="60" spans="2:17">
      <c r="B60" s="327" t="s">
        <v>2242</v>
      </c>
      <c r="J60" s="435">
        <v>38512</v>
      </c>
      <c r="K60" s="436">
        <v>4.0374999999999996</v>
      </c>
      <c r="L60" s="436">
        <v>3.3022</v>
      </c>
      <c r="M60" s="436">
        <v>2.6341999999999999</v>
      </c>
      <c r="N60" s="437">
        <v>55</v>
      </c>
      <c r="O60" s="438">
        <f t="shared" si="0"/>
        <v>4.0374999999999996</v>
      </c>
      <c r="P60" s="438">
        <f t="shared" si="1"/>
        <v>3.3022</v>
      </c>
      <c r="Q60" s="438">
        <f t="shared" si="2"/>
        <v>2.6341999999999999</v>
      </c>
    </row>
    <row r="61" spans="2:17">
      <c r="B61" s="327" t="s">
        <v>2256</v>
      </c>
      <c r="J61" s="435">
        <v>38513</v>
      </c>
      <c r="K61" s="436">
        <v>4.0255000000000001</v>
      </c>
      <c r="L61" s="436">
        <v>3.2947000000000002</v>
      </c>
      <c r="M61" s="436">
        <v>2.625</v>
      </c>
      <c r="N61" s="437">
        <v>56</v>
      </c>
      <c r="O61" s="438">
        <f t="shared" si="0"/>
        <v>4.0255000000000001</v>
      </c>
      <c r="P61" s="438">
        <f t="shared" si="1"/>
        <v>3.2947000000000002</v>
      </c>
      <c r="Q61" s="438">
        <f t="shared" si="2"/>
        <v>2.625</v>
      </c>
    </row>
    <row r="62" spans="2:17">
      <c r="B62" s="327" t="s">
        <v>2243</v>
      </c>
      <c r="J62" s="435">
        <v>38516</v>
      </c>
      <c r="K62" s="436">
        <v>4.0350000000000001</v>
      </c>
      <c r="L62" s="436">
        <v>3.3454999999999999</v>
      </c>
      <c r="M62" s="436">
        <v>2.6246</v>
      </c>
      <c r="N62" s="437">
        <v>57</v>
      </c>
      <c r="O62" s="438">
        <f t="shared" si="0"/>
        <v>4.0350000000000001</v>
      </c>
      <c r="P62" s="438">
        <f t="shared" si="1"/>
        <v>3.3454999999999999</v>
      </c>
      <c r="Q62" s="438">
        <f t="shared" si="2"/>
        <v>2.6246</v>
      </c>
    </row>
    <row r="63" spans="2:17">
      <c r="B63" s="327" t="s">
        <v>2244</v>
      </c>
      <c r="J63" s="435">
        <v>38517</v>
      </c>
      <c r="K63" s="436">
        <v>4.0545</v>
      </c>
      <c r="L63" s="436">
        <v>3.3420999999999998</v>
      </c>
      <c r="M63" s="436">
        <v>2.6339000000000001</v>
      </c>
      <c r="N63" s="437">
        <v>58</v>
      </c>
      <c r="O63" s="438">
        <f t="shared" si="0"/>
        <v>4.0545</v>
      </c>
      <c r="P63" s="438">
        <f t="shared" si="1"/>
        <v>3.3420999999999998</v>
      </c>
      <c r="Q63" s="438">
        <f t="shared" si="2"/>
        <v>2.6339000000000001</v>
      </c>
    </row>
    <row r="64" spans="2:17">
      <c r="B64" s="327" t="s">
        <v>2245</v>
      </c>
      <c r="J64" s="435">
        <v>38518</v>
      </c>
      <c r="K64" s="436">
        <v>4.0324999999999998</v>
      </c>
      <c r="L64" s="436">
        <v>3.3483000000000001</v>
      </c>
      <c r="M64" s="436">
        <v>2.6208</v>
      </c>
      <c r="N64" s="437">
        <v>59</v>
      </c>
      <c r="O64" s="438">
        <f t="shared" si="0"/>
        <v>4.0324999999999998</v>
      </c>
      <c r="P64" s="438">
        <f t="shared" si="1"/>
        <v>3.3483000000000001</v>
      </c>
      <c r="Q64" s="438">
        <f t="shared" si="2"/>
        <v>2.6208</v>
      </c>
    </row>
    <row r="65" spans="2:17">
      <c r="B65" s="327" t="s">
        <v>2813</v>
      </c>
      <c r="J65" s="435">
        <v>38519</v>
      </c>
      <c r="K65" s="436">
        <v>4.0433000000000003</v>
      </c>
      <c r="L65" s="436">
        <v>3.3411</v>
      </c>
      <c r="M65" s="436">
        <v>2.6284000000000001</v>
      </c>
      <c r="N65" s="437">
        <v>60</v>
      </c>
      <c r="O65" s="438">
        <f t="shared" si="0"/>
        <v>4.0433000000000003</v>
      </c>
      <c r="P65" s="438">
        <f t="shared" si="1"/>
        <v>3.3411</v>
      </c>
      <c r="Q65" s="438">
        <f t="shared" si="2"/>
        <v>2.6284000000000001</v>
      </c>
    </row>
    <row r="66" spans="2:17">
      <c r="B66" s="327" t="s">
        <v>2257</v>
      </c>
      <c r="J66" s="435">
        <v>38520</v>
      </c>
      <c r="K66" s="436">
        <v>4.0624000000000002</v>
      </c>
      <c r="L66" s="436">
        <v>3.3452999999999999</v>
      </c>
      <c r="M66" s="436">
        <v>2.6362999999999999</v>
      </c>
      <c r="N66" s="437">
        <v>61</v>
      </c>
      <c r="O66" s="438">
        <f t="shared" si="0"/>
        <v>4.0624000000000002</v>
      </c>
      <c r="P66" s="438">
        <f t="shared" si="1"/>
        <v>3.3452999999999999</v>
      </c>
      <c r="Q66" s="438">
        <f t="shared" si="2"/>
        <v>2.6362999999999999</v>
      </c>
    </row>
    <row r="67" spans="2:17">
      <c r="B67" s="327" t="s">
        <v>2246</v>
      </c>
      <c r="J67" s="435">
        <v>38523</v>
      </c>
      <c r="K67" s="436">
        <v>4.0895999999999999</v>
      </c>
      <c r="L67" s="436">
        <v>3.3483999999999998</v>
      </c>
      <c r="M67" s="436">
        <v>2.6476999999999999</v>
      </c>
      <c r="N67" s="437">
        <v>62</v>
      </c>
      <c r="O67" s="438">
        <f t="shared" si="0"/>
        <v>4.0895999999999999</v>
      </c>
      <c r="P67" s="438">
        <f t="shared" si="1"/>
        <v>3.3483999999999998</v>
      </c>
      <c r="Q67" s="438">
        <f t="shared" si="2"/>
        <v>2.6476999999999999</v>
      </c>
    </row>
    <row r="68" spans="2:17">
      <c r="B68" s="327" t="s">
        <v>2247</v>
      </c>
      <c r="J68" s="435">
        <v>38524</v>
      </c>
      <c r="K68" s="436">
        <v>4.0517000000000003</v>
      </c>
      <c r="L68" s="436">
        <v>3.3508</v>
      </c>
      <c r="M68" s="436">
        <v>2.6254</v>
      </c>
      <c r="N68" s="437">
        <v>63</v>
      </c>
      <c r="O68" s="438">
        <f t="shared" si="0"/>
        <v>4.0517000000000003</v>
      </c>
      <c r="P68" s="438">
        <f t="shared" si="1"/>
        <v>3.3508</v>
      </c>
      <c r="Q68" s="438">
        <f t="shared" si="2"/>
        <v>2.6254</v>
      </c>
    </row>
    <row r="69" spans="2:17">
      <c r="B69" s="327" t="s">
        <v>2805</v>
      </c>
      <c r="J69" s="435">
        <v>38525</v>
      </c>
      <c r="K69" s="436">
        <v>4.0472999999999999</v>
      </c>
      <c r="L69" s="436">
        <v>3.3205</v>
      </c>
      <c r="M69" s="436">
        <v>2.6274999999999999</v>
      </c>
      <c r="N69" s="437">
        <v>64</v>
      </c>
      <c r="O69" s="438">
        <f t="shared" si="0"/>
        <v>4.0472999999999999</v>
      </c>
      <c r="P69" s="438">
        <f t="shared" si="1"/>
        <v>3.3205</v>
      </c>
      <c r="Q69" s="438">
        <f t="shared" si="2"/>
        <v>2.6274999999999999</v>
      </c>
    </row>
    <row r="70" spans="2:17">
      <c r="B70" s="385" t="s">
        <v>2258</v>
      </c>
      <c r="J70" s="435">
        <v>38526</v>
      </c>
      <c r="K70" s="436">
        <v>4.0178000000000003</v>
      </c>
      <c r="L70" s="436">
        <v>3.3239000000000001</v>
      </c>
      <c r="M70" s="436">
        <v>2.6074999999999999</v>
      </c>
      <c r="N70" s="437">
        <v>65</v>
      </c>
      <c r="O70" s="438">
        <f t="shared" si="0"/>
        <v>4.0178000000000003</v>
      </c>
      <c r="P70" s="438">
        <f t="shared" si="1"/>
        <v>3.3239000000000001</v>
      </c>
      <c r="Q70" s="438">
        <f t="shared" si="2"/>
        <v>2.6074999999999999</v>
      </c>
    </row>
    <row r="71" spans="2:17">
      <c r="B71" s="327" t="s">
        <v>2806</v>
      </c>
      <c r="J71" s="435">
        <v>38527</v>
      </c>
      <c r="K71" s="436">
        <v>4.0265000000000004</v>
      </c>
      <c r="L71" s="436">
        <v>3.3395999999999999</v>
      </c>
      <c r="M71" s="436">
        <v>2.6145</v>
      </c>
      <c r="N71" s="437">
        <v>66</v>
      </c>
      <c r="O71" s="438">
        <f t="shared" ref="O71:O134" si="3">IF($D$16=TRUE,K71,NA())</f>
        <v>4.0265000000000004</v>
      </c>
      <c r="P71" s="438">
        <f t="shared" ref="P71:P134" si="4">IF($D$17=TRUE,L71,NA())</f>
        <v>3.3395999999999999</v>
      </c>
      <c r="Q71" s="438">
        <f t="shared" ref="Q71:Q134" si="5">IF($D$18=TRUE,M71,NA())</f>
        <v>2.6145</v>
      </c>
    </row>
    <row r="72" spans="2:17">
      <c r="B72" s="385" t="s">
        <v>2259</v>
      </c>
      <c r="J72" s="435">
        <v>38530</v>
      </c>
      <c r="K72" s="436">
        <v>4.0305999999999997</v>
      </c>
      <c r="L72" s="436">
        <v>3.3151000000000002</v>
      </c>
      <c r="M72" s="436">
        <v>2.6147</v>
      </c>
      <c r="N72" s="437">
        <v>67</v>
      </c>
      <c r="O72" s="438">
        <f t="shared" si="3"/>
        <v>4.0305999999999997</v>
      </c>
      <c r="P72" s="438">
        <f t="shared" si="4"/>
        <v>3.3151000000000002</v>
      </c>
      <c r="Q72" s="438">
        <f t="shared" si="5"/>
        <v>2.6147</v>
      </c>
    </row>
    <row r="73" spans="2:17">
      <c r="B73" s="327" t="s">
        <v>2248</v>
      </c>
      <c r="J73" s="435">
        <v>38531</v>
      </c>
      <c r="K73" s="436">
        <v>4.0621</v>
      </c>
      <c r="L73" s="436">
        <v>3.3555000000000001</v>
      </c>
      <c r="M73" s="436">
        <v>2.6297000000000001</v>
      </c>
      <c r="N73" s="437">
        <v>68</v>
      </c>
      <c r="O73" s="438">
        <f t="shared" si="3"/>
        <v>4.0621</v>
      </c>
      <c r="P73" s="438">
        <f t="shared" si="4"/>
        <v>3.3555000000000001</v>
      </c>
      <c r="Q73" s="438">
        <f t="shared" si="5"/>
        <v>2.6297000000000001</v>
      </c>
    </row>
    <row r="74" spans="2:17">
      <c r="B74" s="391" t="s">
        <v>2260</v>
      </c>
      <c r="J74" s="435">
        <v>38532</v>
      </c>
      <c r="K74" s="436">
        <v>4.0556999999999999</v>
      </c>
      <c r="L74" s="436">
        <v>3.3664000000000001</v>
      </c>
      <c r="M74" s="436">
        <v>2.6242999999999999</v>
      </c>
      <c r="N74" s="437">
        <v>69</v>
      </c>
      <c r="O74" s="438">
        <f t="shared" si="3"/>
        <v>4.0556999999999999</v>
      </c>
      <c r="P74" s="438">
        <f t="shared" si="4"/>
        <v>3.3664000000000001</v>
      </c>
      <c r="Q74" s="438">
        <f t="shared" si="5"/>
        <v>2.6242999999999999</v>
      </c>
    </row>
    <row r="75" spans="2:17">
      <c r="B75" s="327" t="s">
        <v>2695</v>
      </c>
      <c r="J75" s="435">
        <v>38533</v>
      </c>
      <c r="K75" s="436">
        <v>4.0400999999999998</v>
      </c>
      <c r="L75" s="436">
        <v>3.3460999999999999</v>
      </c>
      <c r="M75" s="436">
        <v>2.6072000000000002</v>
      </c>
      <c r="N75" s="437">
        <v>70</v>
      </c>
      <c r="O75" s="438">
        <f t="shared" si="3"/>
        <v>4.0400999999999998</v>
      </c>
      <c r="P75" s="438">
        <f t="shared" si="4"/>
        <v>3.3460999999999999</v>
      </c>
      <c r="Q75" s="438">
        <f t="shared" si="5"/>
        <v>2.6072000000000002</v>
      </c>
    </row>
    <row r="76" spans="2:17">
      <c r="B76" s="327" t="s">
        <v>2261</v>
      </c>
      <c r="J76" s="435">
        <v>38534</v>
      </c>
      <c r="K76" s="436">
        <v>4.0305999999999997</v>
      </c>
      <c r="L76" s="436">
        <v>3.3441000000000001</v>
      </c>
      <c r="M76" s="436">
        <v>2.5956999999999999</v>
      </c>
      <c r="N76" s="437">
        <v>71</v>
      </c>
      <c r="O76" s="438">
        <f t="shared" si="3"/>
        <v>4.0305999999999997</v>
      </c>
      <c r="P76" s="438">
        <f t="shared" si="4"/>
        <v>3.3441000000000001</v>
      </c>
      <c r="Q76" s="438">
        <f t="shared" si="5"/>
        <v>2.5956999999999999</v>
      </c>
    </row>
    <row r="77" spans="2:17">
      <c r="B77" s="327" t="s">
        <v>2807</v>
      </c>
      <c r="J77" s="435">
        <v>38537</v>
      </c>
      <c r="K77" s="436">
        <v>4.0122</v>
      </c>
      <c r="L77" s="436">
        <v>3.3643000000000001</v>
      </c>
      <c r="M77" s="436">
        <v>2.5912999999999999</v>
      </c>
      <c r="N77" s="437">
        <v>72</v>
      </c>
      <c r="O77" s="438">
        <f t="shared" si="3"/>
        <v>4.0122</v>
      </c>
      <c r="P77" s="438">
        <f t="shared" si="4"/>
        <v>3.3643000000000001</v>
      </c>
      <c r="Q77" s="438">
        <f t="shared" si="5"/>
        <v>2.5912999999999999</v>
      </c>
    </row>
    <row r="78" spans="2:17">
      <c r="B78" s="327"/>
      <c r="J78" s="435">
        <v>38538</v>
      </c>
      <c r="K78" s="436">
        <v>4.0231000000000003</v>
      </c>
      <c r="L78" s="436">
        <v>3.3706</v>
      </c>
      <c r="M78" s="436">
        <v>2.5926999999999998</v>
      </c>
      <c r="N78" s="437">
        <v>73</v>
      </c>
      <c r="O78" s="438">
        <f t="shared" si="3"/>
        <v>4.0231000000000003</v>
      </c>
      <c r="P78" s="438">
        <f t="shared" si="4"/>
        <v>3.3706</v>
      </c>
      <c r="Q78" s="438">
        <f t="shared" si="5"/>
        <v>2.5926999999999998</v>
      </c>
    </row>
    <row r="79" spans="2:17">
      <c r="J79" s="435">
        <v>38539</v>
      </c>
      <c r="K79" s="436">
        <v>4.0552999999999999</v>
      </c>
      <c r="L79" s="436">
        <v>3.4005000000000001</v>
      </c>
      <c r="M79" s="436">
        <v>2.609</v>
      </c>
      <c r="N79" s="437">
        <v>74</v>
      </c>
      <c r="O79" s="438">
        <f t="shared" si="3"/>
        <v>4.0552999999999999</v>
      </c>
      <c r="P79" s="438">
        <f t="shared" si="4"/>
        <v>3.4005000000000001</v>
      </c>
      <c r="Q79" s="438">
        <f t="shared" si="5"/>
        <v>2.609</v>
      </c>
    </row>
    <row r="80" spans="2:17">
      <c r="J80" s="435">
        <v>38540</v>
      </c>
      <c r="K80" s="436">
        <v>4.1195000000000004</v>
      </c>
      <c r="L80" s="436">
        <v>3.4491000000000001</v>
      </c>
      <c r="M80" s="436">
        <v>2.6560999999999999</v>
      </c>
      <c r="N80" s="437">
        <v>75</v>
      </c>
      <c r="O80" s="438">
        <f t="shared" si="3"/>
        <v>4.1195000000000004</v>
      </c>
      <c r="P80" s="438">
        <f t="shared" si="4"/>
        <v>3.4491000000000001</v>
      </c>
      <c r="Q80" s="438">
        <f t="shared" si="5"/>
        <v>2.6560999999999999</v>
      </c>
    </row>
    <row r="81" spans="10:17">
      <c r="J81" s="435">
        <v>38541</v>
      </c>
      <c r="K81" s="436">
        <v>4.0884999999999998</v>
      </c>
      <c r="L81" s="436">
        <v>3.4350999999999998</v>
      </c>
      <c r="M81" s="436">
        <v>2.6322999999999999</v>
      </c>
      <c r="N81" s="437">
        <v>76</v>
      </c>
      <c r="O81" s="438">
        <f t="shared" si="3"/>
        <v>4.0884999999999998</v>
      </c>
      <c r="P81" s="438">
        <f t="shared" si="4"/>
        <v>3.4350999999999998</v>
      </c>
      <c r="Q81" s="438">
        <f t="shared" si="5"/>
        <v>2.6322999999999999</v>
      </c>
    </row>
    <row r="82" spans="10:17">
      <c r="J82" s="435">
        <v>38544</v>
      </c>
      <c r="K82" s="436">
        <v>4.0865</v>
      </c>
      <c r="L82" s="436">
        <v>3.4009999999999998</v>
      </c>
      <c r="M82" s="436">
        <v>2.6269999999999998</v>
      </c>
      <c r="N82" s="437">
        <v>77</v>
      </c>
      <c r="O82" s="438">
        <f t="shared" si="3"/>
        <v>4.0865</v>
      </c>
      <c r="P82" s="438">
        <f t="shared" si="4"/>
        <v>3.4009999999999998</v>
      </c>
      <c r="Q82" s="438">
        <f t="shared" si="5"/>
        <v>2.6269999999999998</v>
      </c>
    </row>
    <row r="83" spans="10:17">
      <c r="J83" s="435">
        <v>38546</v>
      </c>
      <c r="K83" s="436">
        <v>4.1329000000000002</v>
      </c>
      <c r="L83" s="436">
        <v>3.3917999999999999</v>
      </c>
      <c r="M83" s="436">
        <v>2.6524999999999999</v>
      </c>
      <c r="N83" s="437">
        <v>78</v>
      </c>
      <c r="O83" s="438">
        <f t="shared" si="3"/>
        <v>4.1329000000000002</v>
      </c>
      <c r="P83" s="438">
        <f t="shared" si="4"/>
        <v>3.3917999999999999</v>
      </c>
      <c r="Q83" s="438">
        <f t="shared" si="5"/>
        <v>2.6524999999999999</v>
      </c>
    </row>
    <row r="84" spans="10:17">
      <c r="J84" s="435">
        <v>38547</v>
      </c>
      <c r="K84" s="436">
        <v>4.1523000000000003</v>
      </c>
      <c r="L84" s="436">
        <v>3.4371</v>
      </c>
      <c r="M84" s="436">
        <v>2.6663000000000001</v>
      </c>
      <c r="N84" s="437">
        <v>79</v>
      </c>
      <c r="O84" s="438">
        <f t="shared" si="3"/>
        <v>4.1523000000000003</v>
      </c>
      <c r="P84" s="438">
        <f t="shared" si="4"/>
        <v>3.4371</v>
      </c>
      <c r="Q84" s="438">
        <f t="shared" si="5"/>
        <v>2.6663000000000001</v>
      </c>
    </row>
    <row r="85" spans="10:17">
      <c r="J85" s="435">
        <v>38548</v>
      </c>
      <c r="K85" s="436">
        <v>4.1586999999999996</v>
      </c>
      <c r="L85" s="436">
        <v>3.4342999999999999</v>
      </c>
      <c r="M85" s="436">
        <v>2.6665999999999999</v>
      </c>
      <c r="N85" s="437">
        <v>80</v>
      </c>
      <c r="O85" s="438">
        <f t="shared" si="3"/>
        <v>4.1586999999999996</v>
      </c>
      <c r="P85" s="438">
        <f t="shared" si="4"/>
        <v>3.4342999999999999</v>
      </c>
      <c r="Q85" s="438">
        <f t="shared" si="5"/>
        <v>2.6665999999999999</v>
      </c>
    </row>
    <row r="86" spans="10:17">
      <c r="J86" s="435">
        <v>38551</v>
      </c>
      <c r="K86" s="436">
        <v>4.1280999999999999</v>
      </c>
      <c r="L86" s="436">
        <v>3.4194</v>
      </c>
      <c r="M86" s="436">
        <v>2.6456</v>
      </c>
      <c r="N86" s="437">
        <v>81</v>
      </c>
      <c r="O86" s="438">
        <f t="shared" si="3"/>
        <v>4.1280999999999999</v>
      </c>
      <c r="P86" s="438">
        <f t="shared" si="4"/>
        <v>3.4194</v>
      </c>
      <c r="Q86" s="438">
        <f t="shared" si="5"/>
        <v>2.6456</v>
      </c>
    </row>
    <row r="87" spans="10:17">
      <c r="J87" s="435">
        <v>38552</v>
      </c>
      <c r="K87" s="436">
        <v>4.1097999999999999</v>
      </c>
      <c r="L87" s="436">
        <v>3.427</v>
      </c>
      <c r="M87" s="436">
        <v>2.6292</v>
      </c>
      <c r="N87" s="437">
        <v>82</v>
      </c>
      <c r="O87" s="438">
        <f t="shared" si="3"/>
        <v>4.1097999999999999</v>
      </c>
      <c r="P87" s="438">
        <f t="shared" si="4"/>
        <v>3.427</v>
      </c>
      <c r="Q87" s="438">
        <f t="shared" si="5"/>
        <v>2.6292</v>
      </c>
    </row>
    <row r="88" spans="10:17">
      <c r="J88" s="435">
        <v>38553</v>
      </c>
      <c r="K88" s="436">
        <v>4.1338999999999997</v>
      </c>
      <c r="L88" s="436">
        <v>3.4239999999999999</v>
      </c>
      <c r="M88" s="436">
        <v>2.645</v>
      </c>
      <c r="N88" s="437">
        <v>83</v>
      </c>
      <c r="O88" s="438">
        <f t="shared" si="3"/>
        <v>4.1338999999999997</v>
      </c>
      <c r="P88" s="438">
        <f t="shared" si="4"/>
        <v>3.4239999999999999</v>
      </c>
      <c r="Q88" s="438">
        <f t="shared" si="5"/>
        <v>2.645</v>
      </c>
    </row>
    <row r="89" spans="10:17">
      <c r="J89" s="435">
        <v>38554</v>
      </c>
      <c r="K89" s="436">
        <v>4.1334</v>
      </c>
      <c r="L89" s="436">
        <v>3.3963999999999999</v>
      </c>
      <c r="M89" s="436">
        <v>2.6446999999999998</v>
      </c>
      <c r="N89" s="437">
        <v>84</v>
      </c>
      <c r="O89" s="438">
        <f t="shared" si="3"/>
        <v>4.1334</v>
      </c>
      <c r="P89" s="438">
        <f t="shared" si="4"/>
        <v>3.3963999999999999</v>
      </c>
      <c r="Q89" s="438">
        <f t="shared" si="5"/>
        <v>2.6446999999999998</v>
      </c>
    </row>
    <row r="90" spans="10:17">
      <c r="J90" s="435">
        <v>38555</v>
      </c>
      <c r="K90" s="436">
        <v>4.1093999999999999</v>
      </c>
      <c r="L90" s="436">
        <v>3.3746999999999998</v>
      </c>
      <c r="M90" s="436">
        <v>2.6291000000000002</v>
      </c>
      <c r="N90" s="437">
        <v>85</v>
      </c>
      <c r="O90" s="438">
        <f t="shared" si="3"/>
        <v>4.1093999999999999</v>
      </c>
      <c r="P90" s="438">
        <f t="shared" si="4"/>
        <v>3.3746999999999998</v>
      </c>
      <c r="Q90" s="438">
        <f t="shared" si="5"/>
        <v>2.6291000000000002</v>
      </c>
    </row>
    <row r="91" spans="10:17">
      <c r="J91" s="435">
        <v>38558</v>
      </c>
      <c r="K91" s="436">
        <v>4.1112000000000002</v>
      </c>
      <c r="L91" s="436">
        <v>3.4062000000000001</v>
      </c>
      <c r="M91" s="436">
        <v>2.6311</v>
      </c>
      <c r="N91" s="437">
        <v>86</v>
      </c>
      <c r="O91" s="438">
        <f t="shared" si="3"/>
        <v>4.1112000000000002</v>
      </c>
      <c r="P91" s="438">
        <f t="shared" si="4"/>
        <v>3.4062000000000001</v>
      </c>
      <c r="Q91" s="438">
        <f t="shared" si="5"/>
        <v>2.6311</v>
      </c>
    </row>
    <row r="92" spans="10:17">
      <c r="J92" s="435">
        <v>38559</v>
      </c>
      <c r="K92" s="436">
        <v>4.1165000000000003</v>
      </c>
      <c r="L92" s="436">
        <v>3.4255</v>
      </c>
      <c r="M92" s="436">
        <v>2.6375999999999999</v>
      </c>
      <c r="N92" s="437">
        <v>87</v>
      </c>
      <c r="O92" s="438">
        <f t="shared" si="3"/>
        <v>4.1165000000000003</v>
      </c>
      <c r="P92" s="438">
        <f t="shared" si="4"/>
        <v>3.4255</v>
      </c>
      <c r="Q92" s="438">
        <f t="shared" si="5"/>
        <v>2.6375999999999999</v>
      </c>
    </row>
    <row r="93" spans="10:17">
      <c r="J93" s="435">
        <v>38560</v>
      </c>
      <c r="K93" s="436">
        <v>4.1178999999999997</v>
      </c>
      <c r="L93" s="436">
        <v>3.4304999999999999</v>
      </c>
      <c r="M93" s="436">
        <v>2.6358999999999999</v>
      </c>
      <c r="N93" s="437">
        <v>88</v>
      </c>
      <c r="O93" s="438">
        <f t="shared" si="3"/>
        <v>4.1178999999999997</v>
      </c>
      <c r="P93" s="438">
        <f t="shared" si="4"/>
        <v>3.4304999999999999</v>
      </c>
      <c r="Q93" s="438">
        <f t="shared" si="5"/>
        <v>2.6358999999999999</v>
      </c>
    </row>
    <row r="94" spans="10:17">
      <c r="J94" s="435">
        <v>38561</v>
      </c>
      <c r="K94" s="436">
        <v>4.0852000000000004</v>
      </c>
      <c r="L94" s="436">
        <v>3.3885000000000001</v>
      </c>
      <c r="M94" s="436">
        <v>2.6116000000000001</v>
      </c>
      <c r="N94" s="437">
        <v>89</v>
      </c>
      <c r="O94" s="438">
        <f t="shared" si="3"/>
        <v>4.0852000000000004</v>
      </c>
      <c r="P94" s="438">
        <f t="shared" si="4"/>
        <v>3.3885000000000001</v>
      </c>
      <c r="Q94" s="438">
        <f t="shared" si="5"/>
        <v>2.6116000000000001</v>
      </c>
    </row>
    <row r="95" spans="10:17">
      <c r="J95" s="435">
        <v>38562</v>
      </c>
      <c r="K95" s="436">
        <v>4.0758000000000001</v>
      </c>
      <c r="L95" s="436">
        <v>3.3689</v>
      </c>
      <c r="M95" s="436">
        <v>2.6114000000000002</v>
      </c>
      <c r="N95" s="437">
        <v>90</v>
      </c>
      <c r="O95" s="438">
        <f t="shared" si="3"/>
        <v>4.0758000000000001</v>
      </c>
      <c r="P95" s="438">
        <f t="shared" si="4"/>
        <v>3.3689</v>
      </c>
      <c r="Q95" s="438">
        <f t="shared" si="5"/>
        <v>2.6114000000000002</v>
      </c>
    </row>
    <row r="96" spans="10:17">
      <c r="J96" s="435">
        <v>38565</v>
      </c>
      <c r="K96" s="436">
        <v>4.0666000000000002</v>
      </c>
      <c r="L96" s="436">
        <v>3.327</v>
      </c>
      <c r="M96" s="436">
        <v>2.6055000000000001</v>
      </c>
      <c r="N96" s="437">
        <v>91</v>
      </c>
      <c r="O96" s="438">
        <f t="shared" si="3"/>
        <v>4.0666000000000002</v>
      </c>
      <c r="P96" s="438">
        <f t="shared" si="4"/>
        <v>3.327</v>
      </c>
      <c r="Q96" s="438">
        <f t="shared" si="5"/>
        <v>2.6055000000000001</v>
      </c>
    </row>
    <row r="97" spans="10:17">
      <c r="J97" s="435">
        <v>38566</v>
      </c>
      <c r="K97" s="436">
        <v>4.0559000000000003</v>
      </c>
      <c r="L97" s="436">
        <v>3.3178000000000001</v>
      </c>
      <c r="M97" s="436">
        <v>2.6055999999999999</v>
      </c>
      <c r="N97" s="437">
        <v>92</v>
      </c>
      <c r="O97" s="438">
        <f t="shared" si="3"/>
        <v>4.0559000000000003</v>
      </c>
      <c r="P97" s="438">
        <f t="shared" si="4"/>
        <v>3.3178000000000001</v>
      </c>
      <c r="Q97" s="438">
        <f t="shared" si="5"/>
        <v>2.6055999999999999</v>
      </c>
    </row>
    <row r="98" spans="10:17">
      <c r="J98" s="435">
        <v>38567</v>
      </c>
      <c r="K98" s="436">
        <v>4.0792000000000002</v>
      </c>
      <c r="L98" s="436">
        <v>3.3331</v>
      </c>
      <c r="M98" s="436">
        <v>2.6202000000000001</v>
      </c>
      <c r="N98" s="437">
        <v>93</v>
      </c>
      <c r="O98" s="438">
        <f t="shared" si="3"/>
        <v>4.0792000000000002</v>
      </c>
      <c r="P98" s="438">
        <f t="shared" si="4"/>
        <v>3.3331</v>
      </c>
      <c r="Q98" s="438">
        <f t="shared" si="5"/>
        <v>2.6202000000000001</v>
      </c>
    </row>
    <row r="99" spans="10:17">
      <c r="J99" s="435">
        <v>38568</v>
      </c>
      <c r="K99" s="436">
        <v>4.0738000000000003</v>
      </c>
      <c r="L99" s="436">
        <v>3.3077999999999999</v>
      </c>
      <c r="M99" s="436">
        <v>2.6164000000000001</v>
      </c>
      <c r="N99" s="437">
        <v>94</v>
      </c>
      <c r="O99" s="438">
        <f t="shared" si="3"/>
        <v>4.0738000000000003</v>
      </c>
      <c r="P99" s="438">
        <f t="shared" si="4"/>
        <v>3.3077999999999999</v>
      </c>
      <c r="Q99" s="438">
        <f t="shared" si="5"/>
        <v>2.6164000000000001</v>
      </c>
    </row>
    <row r="100" spans="10:17">
      <c r="J100" s="435">
        <v>38569</v>
      </c>
      <c r="K100" s="436">
        <v>4.0768000000000004</v>
      </c>
      <c r="L100" s="436">
        <v>3.2919999999999998</v>
      </c>
      <c r="M100" s="436">
        <v>2.6151</v>
      </c>
      <c r="N100" s="437">
        <v>95</v>
      </c>
      <c r="O100" s="438">
        <f t="shared" si="3"/>
        <v>4.0768000000000004</v>
      </c>
      <c r="P100" s="438">
        <f t="shared" si="4"/>
        <v>3.2919999999999998</v>
      </c>
      <c r="Q100" s="438">
        <f t="shared" si="5"/>
        <v>2.6151</v>
      </c>
    </row>
    <row r="101" spans="10:17">
      <c r="J101" s="435">
        <v>38572</v>
      </c>
      <c r="K101" s="436">
        <v>4.0637999999999996</v>
      </c>
      <c r="L101" s="436">
        <v>3.2850999999999999</v>
      </c>
      <c r="M101" s="436">
        <v>2.6042999999999998</v>
      </c>
      <c r="N101" s="437">
        <v>96</v>
      </c>
      <c r="O101" s="438">
        <f t="shared" si="3"/>
        <v>4.0637999999999996</v>
      </c>
      <c r="P101" s="438">
        <f t="shared" si="4"/>
        <v>3.2850999999999999</v>
      </c>
      <c r="Q101" s="438">
        <f t="shared" si="5"/>
        <v>2.6042999999999998</v>
      </c>
    </row>
    <row r="102" spans="10:17">
      <c r="J102" s="435">
        <v>38573</v>
      </c>
      <c r="K102" s="436">
        <v>4.0429000000000004</v>
      </c>
      <c r="L102" s="436">
        <v>3.2658</v>
      </c>
      <c r="M102" s="436">
        <v>2.5964999999999998</v>
      </c>
      <c r="N102" s="437">
        <v>97</v>
      </c>
      <c r="O102" s="438">
        <f t="shared" si="3"/>
        <v>4.0429000000000004</v>
      </c>
      <c r="P102" s="438">
        <f t="shared" si="4"/>
        <v>3.2658</v>
      </c>
      <c r="Q102" s="438">
        <f t="shared" si="5"/>
        <v>2.5964999999999998</v>
      </c>
    </row>
    <row r="103" spans="10:17">
      <c r="J103" s="435">
        <v>38574</v>
      </c>
      <c r="K103" s="436">
        <v>4.0330000000000004</v>
      </c>
      <c r="L103" s="436">
        <v>3.2555999999999998</v>
      </c>
      <c r="M103" s="436">
        <v>2.5911</v>
      </c>
      <c r="N103" s="437">
        <v>98</v>
      </c>
      <c r="O103" s="438">
        <f t="shared" si="3"/>
        <v>4.0330000000000004</v>
      </c>
      <c r="P103" s="438">
        <f t="shared" si="4"/>
        <v>3.2555999999999998</v>
      </c>
      <c r="Q103" s="438">
        <f t="shared" si="5"/>
        <v>2.5911</v>
      </c>
    </row>
    <row r="104" spans="10:17">
      <c r="J104" s="435">
        <v>38575</v>
      </c>
      <c r="K104" s="436">
        <v>4.0331999999999999</v>
      </c>
      <c r="L104" s="436">
        <v>3.2503000000000002</v>
      </c>
      <c r="M104" s="436">
        <v>2.5949</v>
      </c>
      <c r="N104" s="437">
        <v>99</v>
      </c>
      <c r="O104" s="438">
        <f t="shared" si="3"/>
        <v>4.0331999999999999</v>
      </c>
      <c r="P104" s="438">
        <f t="shared" si="4"/>
        <v>3.2503000000000002</v>
      </c>
      <c r="Q104" s="438">
        <f t="shared" si="5"/>
        <v>2.5949</v>
      </c>
    </row>
    <row r="105" spans="10:17">
      <c r="J105" s="435">
        <v>38576</v>
      </c>
      <c r="K105" s="436">
        <v>4.0331000000000001</v>
      </c>
      <c r="L105" s="436">
        <v>3.2353000000000001</v>
      </c>
      <c r="M105" s="436">
        <v>2.5951</v>
      </c>
      <c r="N105" s="437">
        <v>100</v>
      </c>
      <c r="O105" s="438">
        <f t="shared" si="3"/>
        <v>4.0331000000000001</v>
      </c>
      <c r="P105" s="438">
        <f t="shared" si="4"/>
        <v>3.2353000000000001</v>
      </c>
      <c r="Q105" s="438">
        <f t="shared" si="5"/>
        <v>2.5951</v>
      </c>
    </row>
    <row r="106" spans="10:17">
      <c r="J106" s="435">
        <v>38580</v>
      </c>
      <c r="K106" s="436">
        <v>4.0361000000000002</v>
      </c>
      <c r="L106" s="436">
        <v>3.2717000000000001</v>
      </c>
      <c r="M106" s="436">
        <v>2.6011000000000002</v>
      </c>
      <c r="N106" s="437">
        <v>101</v>
      </c>
      <c r="O106" s="438">
        <f t="shared" si="3"/>
        <v>4.0361000000000002</v>
      </c>
      <c r="P106" s="438">
        <f t="shared" si="4"/>
        <v>3.2717000000000001</v>
      </c>
      <c r="Q106" s="438">
        <f t="shared" si="5"/>
        <v>2.6011000000000002</v>
      </c>
    </row>
    <row r="107" spans="10:17">
      <c r="J107" s="435">
        <v>38581</v>
      </c>
      <c r="K107" s="436">
        <v>4.0251999999999999</v>
      </c>
      <c r="L107" s="436">
        <v>3.2765</v>
      </c>
      <c r="M107" s="436">
        <v>2.5977000000000001</v>
      </c>
      <c r="N107" s="437">
        <v>102</v>
      </c>
      <c r="O107" s="438">
        <f t="shared" si="3"/>
        <v>4.0251999999999999</v>
      </c>
      <c r="P107" s="438">
        <f t="shared" si="4"/>
        <v>3.2765</v>
      </c>
      <c r="Q107" s="438">
        <f t="shared" si="5"/>
        <v>2.5977000000000001</v>
      </c>
    </row>
    <row r="108" spans="10:17">
      <c r="J108" s="435">
        <v>38582</v>
      </c>
      <c r="K108" s="436">
        <v>4.0110000000000001</v>
      </c>
      <c r="L108" s="436">
        <v>3.2685</v>
      </c>
      <c r="M108" s="436">
        <v>2.5937999999999999</v>
      </c>
      <c r="N108" s="437">
        <v>103</v>
      </c>
      <c r="O108" s="438">
        <f t="shared" si="3"/>
        <v>4.0110000000000001</v>
      </c>
      <c r="P108" s="438">
        <f t="shared" si="4"/>
        <v>3.2685</v>
      </c>
      <c r="Q108" s="438">
        <f t="shared" si="5"/>
        <v>2.5937999999999999</v>
      </c>
    </row>
    <row r="109" spans="10:17">
      <c r="J109" s="435">
        <v>38583</v>
      </c>
      <c r="K109" s="436">
        <v>4.0179999999999998</v>
      </c>
      <c r="L109" s="436">
        <v>3.3073999999999999</v>
      </c>
      <c r="M109" s="436">
        <v>2.5960000000000001</v>
      </c>
      <c r="N109" s="437">
        <v>104</v>
      </c>
      <c r="O109" s="438">
        <f t="shared" si="3"/>
        <v>4.0179999999999998</v>
      </c>
      <c r="P109" s="438">
        <f t="shared" si="4"/>
        <v>3.3073999999999999</v>
      </c>
      <c r="Q109" s="438">
        <f t="shared" si="5"/>
        <v>2.5960000000000001</v>
      </c>
    </row>
    <row r="110" spans="10:17">
      <c r="J110" s="435">
        <v>38586</v>
      </c>
      <c r="K110" s="436">
        <v>4.0331000000000001</v>
      </c>
      <c r="L110" s="436">
        <v>3.3109999999999999</v>
      </c>
      <c r="M110" s="436">
        <v>2.5996000000000001</v>
      </c>
      <c r="N110" s="437">
        <v>105</v>
      </c>
      <c r="O110" s="438">
        <f t="shared" si="3"/>
        <v>4.0331000000000001</v>
      </c>
      <c r="P110" s="438">
        <f t="shared" si="4"/>
        <v>3.3109999999999999</v>
      </c>
      <c r="Q110" s="438">
        <f t="shared" si="5"/>
        <v>2.5996000000000001</v>
      </c>
    </row>
    <row r="111" spans="10:17">
      <c r="J111" s="435">
        <v>38587</v>
      </c>
      <c r="K111" s="436">
        <v>4.0202999999999998</v>
      </c>
      <c r="L111" s="436">
        <v>3.2843</v>
      </c>
      <c r="M111" s="436">
        <v>2.5874000000000001</v>
      </c>
      <c r="N111" s="437">
        <v>106</v>
      </c>
      <c r="O111" s="438">
        <f t="shared" si="3"/>
        <v>4.0202999999999998</v>
      </c>
      <c r="P111" s="438">
        <f t="shared" si="4"/>
        <v>3.2843</v>
      </c>
      <c r="Q111" s="438">
        <f t="shared" si="5"/>
        <v>2.5874000000000001</v>
      </c>
    </row>
    <row r="112" spans="10:17">
      <c r="J112" s="435">
        <v>38588</v>
      </c>
      <c r="K112" s="436">
        <v>4.0118</v>
      </c>
      <c r="L112" s="436">
        <v>3.2930999999999999</v>
      </c>
      <c r="M112" s="436">
        <v>2.5796999999999999</v>
      </c>
      <c r="N112" s="437">
        <v>107</v>
      </c>
      <c r="O112" s="438">
        <f t="shared" si="3"/>
        <v>4.0118</v>
      </c>
      <c r="P112" s="438">
        <f t="shared" si="4"/>
        <v>3.2930999999999999</v>
      </c>
      <c r="Q112" s="438">
        <f t="shared" si="5"/>
        <v>2.5796999999999999</v>
      </c>
    </row>
    <row r="113" spans="10:17">
      <c r="J113" s="435">
        <v>38589</v>
      </c>
      <c r="K113" s="436">
        <v>4.0537999999999998</v>
      </c>
      <c r="L113" s="436">
        <v>3.2938000000000001</v>
      </c>
      <c r="M113" s="436">
        <v>2.6179999999999999</v>
      </c>
      <c r="N113" s="437">
        <v>108</v>
      </c>
      <c r="O113" s="438">
        <f t="shared" si="3"/>
        <v>4.0537999999999998</v>
      </c>
      <c r="P113" s="438">
        <f t="shared" si="4"/>
        <v>3.2938000000000001</v>
      </c>
      <c r="Q113" s="438">
        <f t="shared" si="5"/>
        <v>2.6179999999999999</v>
      </c>
    </row>
    <row r="114" spans="10:17">
      <c r="J114" s="435">
        <v>38590</v>
      </c>
      <c r="K114" s="436">
        <v>4.0575999999999999</v>
      </c>
      <c r="L114" s="436">
        <v>3.2951999999999999</v>
      </c>
      <c r="M114" s="436">
        <v>2.6229</v>
      </c>
      <c r="N114" s="437">
        <v>109</v>
      </c>
      <c r="O114" s="438">
        <f t="shared" si="3"/>
        <v>4.0575999999999999</v>
      </c>
      <c r="P114" s="438">
        <f t="shared" si="4"/>
        <v>3.2951999999999999</v>
      </c>
      <c r="Q114" s="438">
        <f t="shared" si="5"/>
        <v>2.6229</v>
      </c>
    </row>
    <row r="115" spans="10:17">
      <c r="J115" s="435">
        <v>38593</v>
      </c>
      <c r="K115" s="436">
        <v>4.0659999999999998</v>
      </c>
      <c r="L115" s="436">
        <v>3.3031999999999999</v>
      </c>
      <c r="M115" s="436">
        <v>2.6305999999999998</v>
      </c>
      <c r="N115" s="437">
        <v>110</v>
      </c>
      <c r="O115" s="438">
        <f t="shared" si="3"/>
        <v>4.0659999999999998</v>
      </c>
      <c r="P115" s="438">
        <f t="shared" si="4"/>
        <v>3.3031999999999999</v>
      </c>
      <c r="Q115" s="438">
        <f t="shared" si="5"/>
        <v>2.6305999999999998</v>
      </c>
    </row>
    <row r="116" spans="10:17">
      <c r="J116" s="435">
        <v>38594</v>
      </c>
      <c r="K116" s="436">
        <v>4.05</v>
      </c>
      <c r="L116" s="436">
        <v>3.3153000000000001</v>
      </c>
      <c r="M116" s="436">
        <v>2.6128</v>
      </c>
      <c r="N116" s="437">
        <v>111</v>
      </c>
      <c r="O116" s="438">
        <f t="shared" si="3"/>
        <v>4.05</v>
      </c>
      <c r="P116" s="438">
        <f t="shared" si="4"/>
        <v>3.3153000000000001</v>
      </c>
      <c r="Q116" s="438">
        <f t="shared" si="5"/>
        <v>2.6128</v>
      </c>
    </row>
    <row r="117" spans="10:17">
      <c r="J117" s="435">
        <v>38595</v>
      </c>
      <c r="K117" s="436">
        <v>4.0495000000000001</v>
      </c>
      <c r="L117" s="436">
        <v>3.3140000000000001</v>
      </c>
      <c r="M117" s="436">
        <v>2.6116999999999999</v>
      </c>
      <c r="N117" s="437">
        <v>112</v>
      </c>
      <c r="O117" s="438">
        <f t="shared" si="3"/>
        <v>4.0495000000000001</v>
      </c>
      <c r="P117" s="438">
        <f t="shared" si="4"/>
        <v>3.3140000000000001</v>
      </c>
      <c r="Q117" s="438">
        <f t="shared" si="5"/>
        <v>2.6116999999999999</v>
      </c>
    </row>
    <row r="118" spans="10:17">
      <c r="J118" s="435">
        <v>38596</v>
      </c>
      <c r="K118" s="436">
        <v>3.9817999999999998</v>
      </c>
      <c r="L118" s="436">
        <v>3.2170999999999998</v>
      </c>
      <c r="M118" s="436">
        <v>2.5746000000000002</v>
      </c>
      <c r="N118" s="437">
        <v>113</v>
      </c>
      <c r="O118" s="438">
        <f t="shared" si="3"/>
        <v>3.9817999999999998</v>
      </c>
      <c r="P118" s="438">
        <f t="shared" si="4"/>
        <v>3.2170999999999998</v>
      </c>
      <c r="Q118" s="438">
        <f t="shared" si="5"/>
        <v>2.5746000000000002</v>
      </c>
    </row>
    <row r="119" spans="10:17">
      <c r="J119" s="435">
        <v>38597</v>
      </c>
      <c r="K119" s="436">
        <v>3.9746999999999999</v>
      </c>
      <c r="L119" s="436">
        <v>3.1608999999999998</v>
      </c>
      <c r="M119" s="436">
        <v>2.577</v>
      </c>
      <c r="N119" s="437">
        <v>114</v>
      </c>
      <c r="O119" s="438">
        <f t="shared" si="3"/>
        <v>3.9746999999999999</v>
      </c>
      <c r="P119" s="438">
        <f t="shared" si="4"/>
        <v>3.1608999999999998</v>
      </c>
      <c r="Q119" s="438">
        <f t="shared" si="5"/>
        <v>2.577</v>
      </c>
    </row>
    <row r="120" spans="10:17">
      <c r="J120" s="435">
        <v>38600</v>
      </c>
      <c r="K120" s="436">
        <v>3.9398</v>
      </c>
      <c r="L120" s="436">
        <v>3.1355</v>
      </c>
      <c r="M120" s="436">
        <v>2.5541999999999998</v>
      </c>
      <c r="N120" s="437">
        <v>115</v>
      </c>
      <c r="O120" s="438">
        <f t="shared" si="3"/>
        <v>3.9398</v>
      </c>
      <c r="P120" s="438">
        <f t="shared" si="4"/>
        <v>3.1355</v>
      </c>
      <c r="Q120" s="438">
        <f t="shared" si="5"/>
        <v>2.5541999999999998</v>
      </c>
    </row>
    <row r="121" spans="10:17">
      <c r="J121" s="435">
        <v>38601</v>
      </c>
      <c r="K121" s="436">
        <v>3.9525000000000001</v>
      </c>
      <c r="L121" s="436">
        <v>3.1699000000000002</v>
      </c>
      <c r="M121" s="436">
        <v>2.5607000000000002</v>
      </c>
      <c r="N121" s="437">
        <v>116</v>
      </c>
      <c r="O121" s="438">
        <f t="shared" si="3"/>
        <v>3.9525000000000001</v>
      </c>
      <c r="P121" s="438">
        <f t="shared" si="4"/>
        <v>3.1699000000000002</v>
      </c>
      <c r="Q121" s="438">
        <f t="shared" si="5"/>
        <v>2.5607000000000002</v>
      </c>
    </row>
    <row r="122" spans="10:17">
      <c r="J122" s="435">
        <v>38602</v>
      </c>
      <c r="K122" s="436">
        <v>3.9142000000000001</v>
      </c>
      <c r="L122" s="436">
        <v>3.1352000000000002</v>
      </c>
      <c r="M122" s="436">
        <v>2.5347</v>
      </c>
      <c r="N122" s="437">
        <v>117</v>
      </c>
      <c r="O122" s="438">
        <f t="shared" si="3"/>
        <v>3.9142000000000001</v>
      </c>
      <c r="P122" s="438">
        <f t="shared" si="4"/>
        <v>3.1352000000000002</v>
      </c>
      <c r="Q122" s="438">
        <f t="shared" si="5"/>
        <v>2.5347</v>
      </c>
    </row>
    <row r="123" spans="10:17">
      <c r="J123" s="435">
        <v>38603</v>
      </c>
      <c r="K123" s="436">
        <v>3.9308000000000001</v>
      </c>
      <c r="L123" s="436">
        <v>3.1638000000000002</v>
      </c>
      <c r="M123" s="436">
        <v>2.5482999999999998</v>
      </c>
      <c r="N123" s="437">
        <v>118</v>
      </c>
      <c r="O123" s="438">
        <f t="shared" si="3"/>
        <v>3.9308000000000001</v>
      </c>
      <c r="P123" s="438">
        <f t="shared" si="4"/>
        <v>3.1638000000000002</v>
      </c>
      <c r="Q123" s="438">
        <f t="shared" si="5"/>
        <v>2.5482999999999998</v>
      </c>
    </row>
    <row r="124" spans="10:17">
      <c r="J124" s="435">
        <v>38604</v>
      </c>
      <c r="K124" s="436">
        <v>3.9542000000000002</v>
      </c>
      <c r="L124" s="436">
        <v>3.1848000000000001</v>
      </c>
      <c r="M124" s="436">
        <v>2.5621999999999998</v>
      </c>
      <c r="N124" s="437">
        <v>119</v>
      </c>
      <c r="O124" s="438">
        <f t="shared" si="3"/>
        <v>3.9542000000000002</v>
      </c>
      <c r="P124" s="438">
        <f t="shared" si="4"/>
        <v>3.1848000000000001</v>
      </c>
      <c r="Q124" s="438">
        <f t="shared" si="5"/>
        <v>2.5621999999999998</v>
      </c>
    </row>
    <row r="125" spans="10:17">
      <c r="J125" s="435">
        <v>38607</v>
      </c>
      <c r="K125" s="436">
        <v>3.9363000000000001</v>
      </c>
      <c r="L125" s="436">
        <v>3.1911</v>
      </c>
      <c r="M125" s="436">
        <v>2.5497000000000001</v>
      </c>
      <c r="N125" s="437">
        <v>120</v>
      </c>
      <c r="O125" s="438">
        <f t="shared" si="3"/>
        <v>3.9363000000000001</v>
      </c>
      <c r="P125" s="438">
        <f t="shared" si="4"/>
        <v>3.1911</v>
      </c>
      <c r="Q125" s="438">
        <f t="shared" si="5"/>
        <v>2.5497000000000001</v>
      </c>
    </row>
    <row r="126" spans="10:17">
      <c r="J126" s="435">
        <v>38608</v>
      </c>
      <c r="K126" s="436">
        <v>3.9337</v>
      </c>
      <c r="L126" s="436">
        <v>3.2023000000000001</v>
      </c>
      <c r="M126" s="436">
        <v>2.5428999999999999</v>
      </c>
      <c r="N126" s="437">
        <v>121</v>
      </c>
      <c r="O126" s="438">
        <f t="shared" si="3"/>
        <v>3.9337</v>
      </c>
      <c r="P126" s="438">
        <f t="shared" si="4"/>
        <v>3.2023000000000001</v>
      </c>
      <c r="Q126" s="438">
        <f t="shared" si="5"/>
        <v>2.5428999999999999</v>
      </c>
    </row>
    <row r="127" spans="10:17">
      <c r="J127" s="435">
        <v>38609</v>
      </c>
      <c r="K127" s="436">
        <v>3.9379</v>
      </c>
      <c r="L127" s="436">
        <v>3.2035999999999998</v>
      </c>
      <c r="M127" s="436">
        <v>2.5447000000000002</v>
      </c>
      <c r="N127" s="437">
        <v>122</v>
      </c>
      <c r="O127" s="438">
        <f t="shared" si="3"/>
        <v>3.9379</v>
      </c>
      <c r="P127" s="438">
        <f t="shared" si="4"/>
        <v>3.2035999999999998</v>
      </c>
      <c r="Q127" s="438">
        <f t="shared" si="5"/>
        <v>2.5447000000000002</v>
      </c>
    </row>
    <row r="128" spans="10:17">
      <c r="J128" s="435">
        <v>38610</v>
      </c>
      <c r="K128" s="436">
        <v>3.8910999999999998</v>
      </c>
      <c r="L128" s="436">
        <v>3.1844000000000001</v>
      </c>
      <c r="M128" s="436">
        <v>2.5173999999999999</v>
      </c>
      <c r="N128" s="437">
        <v>123</v>
      </c>
      <c r="O128" s="438">
        <f t="shared" si="3"/>
        <v>3.8910999999999998</v>
      </c>
      <c r="P128" s="438">
        <f t="shared" si="4"/>
        <v>3.1844000000000001</v>
      </c>
      <c r="Q128" s="438">
        <f t="shared" si="5"/>
        <v>2.5173999999999999</v>
      </c>
    </row>
    <row r="129" spans="10:17">
      <c r="J129" s="435">
        <v>38611</v>
      </c>
      <c r="K129" s="436">
        <v>3.8936000000000002</v>
      </c>
      <c r="L129" s="436">
        <v>3.1738</v>
      </c>
      <c r="M129" s="436">
        <v>2.5105</v>
      </c>
      <c r="N129" s="437">
        <v>124</v>
      </c>
      <c r="O129" s="438">
        <f t="shared" si="3"/>
        <v>3.8936000000000002</v>
      </c>
      <c r="P129" s="438">
        <f t="shared" si="4"/>
        <v>3.1738</v>
      </c>
      <c r="Q129" s="438">
        <f t="shared" si="5"/>
        <v>2.5105</v>
      </c>
    </row>
    <row r="130" spans="10:17">
      <c r="J130" s="435">
        <v>38614</v>
      </c>
      <c r="K130" s="436">
        <v>3.8959999999999999</v>
      </c>
      <c r="L130" s="436">
        <v>3.2077</v>
      </c>
      <c r="M130" s="436">
        <v>2.5135000000000001</v>
      </c>
      <c r="N130" s="437">
        <v>125</v>
      </c>
      <c r="O130" s="438">
        <f t="shared" si="3"/>
        <v>3.8959999999999999</v>
      </c>
      <c r="P130" s="438">
        <f t="shared" si="4"/>
        <v>3.2077</v>
      </c>
      <c r="Q130" s="438">
        <f t="shared" si="5"/>
        <v>2.5135000000000001</v>
      </c>
    </row>
    <row r="131" spans="10:17">
      <c r="J131" s="435">
        <v>38615</v>
      </c>
      <c r="K131" s="436">
        <v>3.8913000000000002</v>
      </c>
      <c r="L131" s="436">
        <v>3.2014</v>
      </c>
      <c r="M131" s="436">
        <v>2.5070000000000001</v>
      </c>
      <c r="N131" s="437">
        <v>126</v>
      </c>
      <c r="O131" s="438">
        <f t="shared" si="3"/>
        <v>3.8913000000000002</v>
      </c>
      <c r="P131" s="438">
        <f t="shared" si="4"/>
        <v>3.2014</v>
      </c>
      <c r="Q131" s="438">
        <f t="shared" si="5"/>
        <v>2.5070000000000001</v>
      </c>
    </row>
    <row r="132" spans="10:17">
      <c r="J132" s="435">
        <v>38616</v>
      </c>
      <c r="K132" s="436">
        <v>3.9033000000000002</v>
      </c>
      <c r="L132" s="436">
        <v>3.1922999999999999</v>
      </c>
      <c r="M132" s="436">
        <v>2.516</v>
      </c>
      <c r="N132" s="437">
        <v>127</v>
      </c>
      <c r="O132" s="438">
        <f t="shared" si="3"/>
        <v>3.9033000000000002</v>
      </c>
      <c r="P132" s="438">
        <f t="shared" si="4"/>
        <v>3.1922999999999999</v>
      </c>
      <c r="Q132" s="438">
        <f t="shared" si="5"/>
        <v>2.516</v>
      </c>
    </row>
    <row r="133" spans="10:17">
      <c r="J133" s="435">
        <v>38617</v>
      </c>
      <c r="K133" s="436">
        <v>3.9064999999999999</v>
      </c>
      <c r="L133" s="436">
        <v>3.1977000000000002</v>
      </c>
      <c r="M133" s="436">
        <v>2.5158999999999998</v>
      </c>
      <c r="N133" s="437">
        <v>128</v>
      </c>
      <c r="O133" s="438">
        <f t="shared" si="3"/>
        <v>3.9064999999999999</v>
      </c>
      <c r="P133" s="438">
        <f t="shared" si="4"/>
        <v>3.1977000000000002</v>
      </c>
      <c r="Q133" s="438">
        <f t="shared" si="5"/>
        <v>2.5158999999999998</v>
      </c>
    </row>
    <row r="134" spans="10:17">
      <c r="J134" s="435">
        <v>38618</v>
      </c>
      <c r="K134" s="436">
        <v>3.9083000000000001</v>
      </c>
      <c r="L134" s="436">
        <v>3.2241</v>
      </c>
      <c r="M134" s="436">
        <v>2.5125999999999999</v>
      </c>
      <c r="N134" s="437">
        <v>129</v>
      </c>
      <c r="O134" s="438">
        <f t="shared" si="3"/>
        <v>3.9083000000000001</v>
      </c>
      <c r="P134" s="438">
        <f t="shared" si="4"/>
        <v>3.2241</v>
      </c>
      <c r="Q134" s="438">
        <f t="shared" si="5"/>
        <v>2.5125999999999999</v>
      </c>
    </row>
    <row r="135" spans="10:17">
      <c r="J135" s="435">
        <v>38621</v>
      </c>
      <c r="K135" s="436">
        <v>3.9123000000000001</v>
      </c>
      <c r="L135" s="436">
        <v>3.2435999999999998</v>
      </c>
      <c r="M135" s="436">
        <v>2.5141</v>
      </c>
      <c r="N135" s="437">
        <v>130</v>
      </c>
      <c r="O135" s="438">
        <f t="shared" ref="O135:O198" si="6">IF($D$16=TRUE,K135,NA())</f>
        <v>3.9123000000000001</v>
      </c>
      <c r="P135" s="438">
        <f t="shared" ref="P135:P198" si="7">IF($D$17=TRUE,L135,NA())</f>
        <v>3.2435999999999998</v>
      </c>
      <c r="Q135" s="438">
        <f t="shared" ref="Q135:Q198" si="8">IF($D$18=TRUE,M135,NA())</f>
        <v>2.5141</v>
      </c>
    </row>
    <row r="136" spans="10:17">
      <c r="J136" s="435">
        <v>38622</v>
      </c>
      <c r="K136" s="436">
        <v>3.8935</v>
      </c>
      <c r="L136" s="436">
        <v>3.2326999999999999</v>
      </c>
      <c r="M136" s="436">
        <v>2.5</v>
      </c>
      <c r="N136" s="437">
        <v>131</v>
      </c>
      <c r="O136" s="438">
        <f t="shared" si="6"/>
        <v>3.8935</v>
      </c>
      <c r="P136" s="438">
        <f t="shared" si="7"/>
        <v>3.2326999999999999</v>
      </c>
      <c r="Q136" s="438">
        <f t="shared" si="8"/>
        <v>2.5</v>
      </c>
    </row>
    <row r="137" spans="10:17">
      <c r="J137" s="435">
        <v>38623</v>
      </c>
      <c r="K137" s="436">
        <v>3.9058999999999999</v>
      </c>
      <c r="L137" s="436">
        <v>3.2515000000000001</v>
      </c>
      <c r="M137" s="436">
        <v>2.5097</v>
      </c>
      <c r="N137" s="437">
        <v>132</v>
      </c>
      <c r="O137" s="438">
        <f t="shared" si="6"/>
        <v>3.9058999999999999</v>
      </c>
      <c r="P137" s="438">
        <f t="shared" si="7"/>
        <v>3.2515000000000001</v>
      </c>
      <c r="Q137" s="438">
        <f t="shared" si="8"/>
        <v>2.5097</v>
      </c>
    </row>
    <row r="138" spans="10:17">
      <c r="J138" s="435">
        <v>38624</v>
      </c>
      <c r="K138" s="436">
        <v>3.9047999999999998</v>
      </c>
      <c r="L138" s="436">
        <v>3.2389999999999999</v>
      </c>
      <c r="M138" s="436">
        <v>2.5053000000000001</v>
      </c>
      <c r="N138" s="437">
        <v>133</v>
      </c>
      <c r="O138" s="438">
        <f t="shared" si="6"/>
        <v>3.9047999999999998</v>
      </c>
      <c r="P138" s="438">
        <f t="shared" si="7"/>
        <v>3.2389999999999999</v>
      </c>
      <c r="Q138" s="438">
        <f t="shared" si="8"/>
        <v>2.5053000000000001</v>
      </c>
    </row>
    <row r="139" spans="10:17">
      <c r="J139" s="435">
        <v>38625</v>
      </c>
      <c r="K139" s="436">
        <v>3.9165999999999999</v>
      </c>
      <c r="L139" s="436">
        <v>3.2574999999999998</v>
      </c>
      <c r="M139" s="436">
        <v>2.5179999999999998</v>
      </c>
      <c r="N139" s="437">
        <v>134</v>
      </c>
      <c r="O139" s="438">
        <f t="shared" si="6"/>
        <v>3.9165999999999999</v>
      </c>
      <c r="P139" s="438">
        <f t="shared" si="7"/>
        <v>3.2574999999999998</v>
      </c>
      <c r="Q139" s="438">
        <f t="shared" si="8"/>
        <v>2.5179999999999998</v>
      </c>
    </row>
    <row r="140" spans="10:17">
      <c r="J140" s="435">
        <v>38628</v>
      </c>
      <c r="K140" s="436">
        <v>3.9157999999999999</v>
      </c>
      <c r="L140" s="436">
        <v>3.2799</v>
      </c>
      <c r="M140" s="436">
        <v>2.5188000000000001</v>
      </c>
      <c r="N140" s="437">
        <v>135</v>
      </c>
      <c r="O140" s="438">
        <f t="shared" si="6"/>
        <v>3.9157999999999999</v>
      </c>
      <c r="P140" s="438">
        <f t="shared" si="7"/>
        <v>3.2799</v>
      </c>
      <c r="Q140" s="438">
        <f t="shared" si="8"/>
        <v>2.5188000000000001</v>
      </c>
    </row>
    <row r="141" spans="10:17">
      <c r="J141" s="435">
        <v>38629</v>
      </c>
      <c r="K141" s="436">
        <v>3.9321999999999999</v>
      </c>
      <c r="L141" s="436">
        <v>3.2978000000000001</v>
      </c>
      <c r="M141" s="436">
        <v>2.5358000000000001</v>
      </c>
      <c r="N141" s="437">
        <v>136</v>
      </c>
      <c r="O141" s="438">
        <f t="shared" si="6"/>
        <v>3.9321999999999999</v>
      </c>
      <c r="P141" s="438">
        <f t="shared" si="7"/>
        <v>3.2978000000000001</v>
      </c>
      <c r="Q141" s="438">
        <f t="shared" si="8"/>
        <v>2.5358000000000001</v>
      </c>
    </row>
    <row r="142" spans="10:17">
      <c r="J142" s="435">
        <v>38630</v>
      </c>
      <c r="K142" s="436">
        <v>3.9293</v>
      </c>
      <c r="L142" s="436">
        <v>3.2856999999999998</v>
      </c>
      <c r="M142" s="436">
        <v>2.5329000000000002</v>
      </c>
      <c r="N142" s="437">
        <v>137</v>
      </c>
      <c r="O142" s="438">
        <f t="shared" si="6"/>
        <v>3.9293</v>
      </c>
      <c r="P142" s="438">
        <f t="shared" si="7"/>
        <v>3.2856999999999998</v>
      </c>
      <c r="Q142" s="438">
        <f t="shared" si="8"/>
        <v>2.5329000000000002</v>
      </c>
    </row>
    <row r="143" spans="10:17">
      <c r="J143" s="435">
        <v>38631</v>
      </c>
      <c r="K143" s="436">
        <v>3.9310999999999998</v>
      </c>
      <c r="L143" s="436">
        <v>3.2612999999999999</v>
      </c>
      <c r="M143" s="436">
        <v>2.5423</v>
      </c>
      <c r="N143" s="437">
        <v>138</v>
      </c>
      <c r="O143" s="438">
        <f t="shared" si="6"/>
        <v>3.9310999999999998</v>
      </c>
      <c r="P143" s="438">
        <f t="shared" si="7"/>
        <v>3.2612999999999999</v>
      </c>
      <c r="Q143" s="438">
        <f t="shared" si="8"/>
        <v>2.5423</v>
      </c>
    </row>
    <row r="144" spans="10:17">
      <c r="J144" s="435">
        <v>38632</v>
      </c>
      <c r="K144" s="436">
        <v>3.9384000000000001</v>
      </c>
      <c r="L144" s="436">
        <v>3.2397999999999998</v>
      </c>
      <c r="M144" s="436">
        <v>2.5425</v>
      </c>
      <c r="N144" s="437">
        <v>139</v>
      </c>
      <c r="O144" s="438">
        <f t="shared" si="6"/>
        <v>3.9384000000000001</v>
      </c>
      <c r="P144" s="438">
        <f t="shared" si="7"/>
        <v>3.2397999999999998</v>
      </c>
      <c r="Q144" s="438">
        <f t="shared" si="8"/>
        <v>2.5425</v>
      </c>
    </row>
    <row r="145" spans="10:17">
      <c r="J145" s="435">
        <v>38636</v>
      </c>
      <c r="K145" s="436">
        <v>3.8693</v>
      </c>
      <c r="L145" s="436">
        <v>3.214</v>
      </c>
      <c r="M145" s="436">
        <v>2.5001000000000002</v>
      </c>
      <c r="N145" s="437">
        <v>140</v>
      </c>
      <c r="O145" s="438">
        <f t="shared" si="6"/>
        <v>3.8693</v>
      </c>
      <c r="P145" s="438">
        <f t="shared" si="7"/>
        <v>3.214</v>
      </c>
      <c r="Q145" s="438">
        <f t="shared" si="8"/>
        <v>2.5001000000000002</v>
      </c>
    </row>
    <row r="146" spans="10:17">
      <c r="J146" s="435">
        <v>38637</v>
      </c>
      <c r="K146" s="436">
        <v>3.8763000000000001</v>
      </c>
      <c r="L146" s="436">
        <v>3.2345000000000002</v>
      </c>
      <c r="M146" s="436">
        <v>2.5036999999999998</v>
      </c>
      <c r="N146" s="437">
        <v>141</v>
      </c>
      <c r="O146" s="438">
        <f t="shared" si="6"/>
        <v>3.8763000000000001</v>
      </c>
      <c r="P146" s="438">
        <f t="shared" si="7"/>
        <v>3.2345000000000002</v>
      </c>
      <c r="Q146" s="438">
        <f t="shared" si="8"/>
        <v>2.5036999999999998</v>
      </c>
    </row>
    <row r="147" spans="10:17">
      <c r="J147" s="435">
        <v>38638</v>
      </c>
      <c r="K147" s="436">
        <v>3.9020000000000001</v>
      </c>
      <c r="L147" s="436">
        <v>3.2563</v>
      </c>
      <c r="M147" s="436">
        <v>2.5141</v>
      </c>
      <c r="N147" s="437">
        <v>142</v>
      </c>
      <c r="O147" s="438">
        <f t="shared" si="6"/>
        <v>3.9020000000000001</v>
      </c>
      <c r="P147" s="438">
        <f t="shared" si="7"/>
        <v>3.2563</v>
      </c>
      <c r="Q147" s="438">
        <f t="shared" si="8"/>
        <v>2.5141</v>
      </c>
    </row>
    <row r="148" spans="10:17">
      <c r="J148" s="435">
        <v>38639</v>
      </c>
      <c r="K148" s="436">
        <v>3.9340000000000002</v>
      </c>
      <c r="L148" s="436">
        <v>3.2738</v>
      </c>
      <c r="M148" s="436">
        <v>2.5381</v>
      </c>
      <c r="N148" s="437">
        <v>143</v>
      </c>
      <c r="O148" s="438">
        <f t="shared" si="6"/>
        <v>3.9340000000000002</v>
      </c>
      <c r="P148" s="438">
        <f t="shared" si="7"/>
        <v>3.2738</v>
      </c>
      <c r="Q148" s="438">
        <f t="shared" si="8"/>
        <v>2.5381</v>
      </c>
    </row>
    <row r="149" spans="10:17">
      <c r="J149" s="435">
        <v>38642</v>
      </c>
      <c r="K149" s="436">
        <v>3.903</v>
      </c>
      <c r="L149" s="436">
        <v>3.2368000000000001</v>
      </c>
      <c r="M149" s="436">
        <v>2.5146999999999999</v>
      </c>
      <c r="N149" s="437">
        <v>144</v>
      </c>
      <c r="O149" s="438">
        <f t="shared" si="6"/>
        <v>3.903</v>
      </c>
      <c r="P149" s="438">
        <f t="shared" si="7"/>
        <v>3.2368000000000001</v>
      </c>
      <c r="Q149" s="438">
        <f t="shared" si="8"/>
        <v>2.5146999999999999</v>
      </c>
    </row>
    <row r="150" spans="10:17">
      <c r="J150" s="435">
        <v>38643</v>
      </c>
      <c r="K150" s="436">
        <v>3.8885999999999998</v>
      </c>
      <c r="L150" s="436">
        <v>3.2486000000000002</v>
      </c>
      <c r="M150" s="436">
        <v>2.5017</v>
      </c>
      <c r="N150" s="437">
        <v>145</v>
      </c>
      <c r="O150" s="438">
        <f t="shared" si="6"/>
        <v>3.8885999999999998</v>
      </c>
      <c r="P150" s="438">
        <f t="shared" si="7"/>
        <v>3.2486000000000002</v>
      </c>
      <c r="Q150" s="438">
        <f t="shared" si="8"/>
        <v>2.5017</v>
      </c>
    </row>
    <row r="151" spans="10:17">
      <c r="J151" s="435">
        <v>38644</v>
      </c>
      <c r="K151" s="436">
        <v>3.8898999999999999</v>
      </c>
      <c r="L151" s="436">
        <v>3.2660999999999998</v>
      </c>
      <c r="M151" s="436">
        <v>2.5072000000000001</v>
      </c>
      <c r="N151" s="437">
        <v>146</v>
      </c>
      <c r="O151" s="438">
        <f t="shared" si="6"/>
        <v>3.8898999999999999</v>
      </c>
      <c r="P151" s="438">
        <f t="shared" si="7"/>
        <v>3.2660999999999998</v>
      </c>
      <c r="Q151" s="438">
        <f t="shared" si="8"/>
        <v>2.5072000000000001</v>
      </c>
    </row>
    <row r="152" spans="10:17">
      <c r="J152" s="435">
        <v>38645</v>
      </c>
      <c r="K152" s="436">
        <v>3.8980000000000001</v>
      </c>
      <c r="L152" s="436">
        <v>3.2542</v>
      </c>
      <c r="M152" s="436">
        <v>2.5123000000000002</v>
      </c>
      <c r="N152" s="437">
        <v>147</v>
      </c>
      <c r="O152" s="438">
        <f t="shared" si="6"/>
        <v>3.8980000000000001</v>
      </c>
      <c r="P152" s="438">
        <f t="shared" si="7"/>
        <v>3.2542</v>
      </c>
      <c r="Q152" s="438">
        <f t="shared" si="8"/>
        <v>2.5123000000000002</v>
      </c>
    </row>
    <row r="153" spans="10:17">
      <c r="J153" s="435">
        <v>38646</v>
      </c>
      <c r="K153" s="436">
        <v>3.9045000000000001</v>
      </c>
      <c r="L153" s="436">
        <v>3.2421000000000002</v>
      </c>
      <c r="M153" s="436">
        <v>2.5240999999999998</v>
      </c>
      <c r="N153" s="437">
        <v>148</v>
      </c>
      <c r="O153" s="438">
        <f t="shared" si="6"/>
        <v>3.9045000000000001</v>
      </c>
      <c r="P153" s="438">
        <f t="shared" si="7"/>
        <v>3.2421000000000002</v>
      </c>
      <c r="Q153" s="438">
        <f t="shared" si="8"/>
        <v>2.5240999999999998</v>
      </c>
    </row>
    <row r="154" spans="10:17">
      <c r="J154" s="435">
        <v>38649</v>
      </c>
      <c r="K154" s="436">
        <v>3.9045000000000001</v>
      </c>
      <c r="L154" s="436">
        <v>3.2706</v>
      </c>
      <c r="M154" s="436">
        <v>2.5268999999999999</v>
      </c>
      <c r="N154" s="437">
        <v>149</v>
      </c>
      <c r="O154" s="438">
        <f t="shared" si="6"/>
        <v>3.9045000000000001</v>
      </c>
      <c r="P154" s="438">
        <f t="shared" si="7"/>
        <v>3.2706</v>
      </c>
      <c r="Q154" s="438">
        <f t="shared" si="8"/>
        <v>2.5268999999999999</v>
      </c>
    </row>
    <row r="155" spans="10:17">
      <c r="J155" s="435">
        <v>38650</v>
      </c>
      <c r="K155" s="436">
        <v>3.9268000000000001</v>
      </c>
      <c r="L155" s="436">
        <v>3.2648000000000001</v>
      </c>
      <c r="M155" s="436">
        <v>2.5427</v>
      </c>
      <c r="N155" s="437">
        <v>150</v>
      </c>
      <c r="O155" s="438">
        <f t="shared" si="6"/>
        <v>3.9268000000000001</v>
      </c>
      <c r="P155" s="438">
        <f t="shared" si="7"/>
        <v>3.2648000000000001</v>
      </c>
      <c r="Q155" s="438">
        <f t="shared" si="8"/>
        <v>2.5427</v>
      </c>
    </row>
    <row r="156" spans="10:17">
      <c r="J156" s="435">
        <v>38651</v>
      </c>
      <c r="K156" s="436">
        <v>3.9359999999999999</v>
      </c>
      <c r="L156" s="436">
        <v>3.2572999999999999</v>
      </c>
      <c r="M156" s="436">
        <v>2.5448</v>
      </c>
      <c r="N156" s="437">
        <v>151</v>
      </c>
      <c r="O156" s="438">
        <f t="shared" si="6"/>
        <v>3.9359999999999999</v>
      </c>
      <c r="P156" s="438">
        <f t="shared" si="7"/>
        <v>3.2572999999999999</v>
      </c>
      <c r="Q156" s="438">
        <f t="shared" si="8"/>
        <v>2.5448</v>
      </c>
    </row>
    <row r="157" spans="10:17">
      <c r="J157" s="435">
        <v>38652</v>
      </c>
      <c r="K157" s="436">
        <v>3.9992999999999999</v>
      </c>
      <c r="L157" s="436">
        <v>3.2967</v>
      </c>
      <c r="M157" s="436">
        <v>2.5836999999999999</v>
      </c>
      <c r="N157" s="437">
        <v>152</v>
      </c>
      <c r="O157" s="438">
        <f t="shared" si="6"/>
        <v>3.9992999999999999</v>
      </c>
      <c r="P157" s="438">
        <f t="shared" si="7"/>
        <v>3.2967</v>
      </c>
      <c r="Q157" s="438">
        <f t="shared" si="8"/>
        <v>2.5836999999999999</v>
      </c>
    </row>
    <row r="158" spans="10:17">
      <c r="J158" s="435">
        <v>38653</v>
      </c>
      <c r="K158" s="436">
        <v>3.99</v>
      </c>
      <c r="L158" s="436">
        <v>3.2831000000000001</v>
      </c>
      <c r="M158" s="436">
        <v>2.5819000000000001</v>
      </c>
      <c r="N158" s="437">
        <v>153</v>
      </c>
      <c r="O158" s="438">
        <f t="shared" si="6"/>
        <v>3.99</v>
      </c>
      <c r="P158" s="438">
        <f t="shared" si="7"/>
        <v>3.2831000000000001</v>
      </c>
      <c r="Q158" s="438">
        <f t="shared" si="8"/>
        <v>2.5819000000000001</v>
      </c>
    </row>
    <row r="159" spans="10:17">
      <c r="J159" s="435">
        <v>38656</v>
      </c>
      <c r="K159" s="436">
        <v>3.9893000000000001</v>
      </c>
      <c r="L159" s="436">
        <v>3.3067000000000002</v>
      </c>
      <c r="M159" s="436">
        <v>2.5813000000000001</v>
      </c>
      <c r="N159" s="437">
        <v>154</v>
      </c>
      <c r="O159" s="438">
        <f t="shared" si="6"/>
        <v>3.9893000000000001</v>
      </c>
      <c r="P159" s="438">
        <f t="shared" si="7"/>
        <v>3.3067000000000002</v>
      </c>
      <c r="Q159" s="438">
        <f t="shared" si="8"/>
        <v>2.5813000000000001</v>
      </c>
    </row>
    <row r="160" spans="10:17">
      <c r="J160" s="435">
        <v>38658</v>
      </c>
      <c r="K160" s="436">
        <v>3.9628999999999999</v>
      </c>
      <c r="L160" s="436">
        <v>3.2978000000000001</v>
      </c>
      <c r="M160" s="436">
        <v>2.5646</v>
      </c>
      <c r="N160" s="437">
        <v>155</v>
      </c>
      <c r="O160" s="438">
        <f t="shared" si="6"/>
        <v>3.9628999999999999</v>
      </c>
      <c r="P160" s="438">
        <f t="shared" si="7"/>
        <v>3.2978000000000001</v>
      </c>
      <c r="Q160" s="438">
        <f t="shared" si="8"/>
        <v>2.5646</v>
      </c>
    </row>
    <row r="161" spans="10:17">
      <c r="J161" s="435">
        <v>38659</v>
      </c>
      <c r="K161" s="436">
        <v>3.9685000000000001</v>
      </c>
      <c r="L161" s="436">
        <v>3.2892999999999999</v>
      </c>
      <c r="M161" s="436">
        <v>2.5697000000000001</v>
      </c>
      <c r="N161" s="437">
        <v>156</v>
      </c>
      <c r="O161" s="438">
        <f t="shared" si="6"/>
        <v>3.9685000000000001</v>
      </c>
      <c r="P161" s="438">
        <f t="shared" si="7"/>
        <v>3.2892999999999999</v>
      </c>
      <c r="Q161" s="438">
        <f t="shared" si="8"/>
        <v>2.5697000000000001</v>
      </c>
    </row>
    <row r="162" spans="10:17">
      <c r="J162" s="435">
        <v>38660</v>
      </c>
      <c r="K162" s="436">
        <v>3.9750999999999999</v>
      </c>
      <c r="L162" s="436">
        <v>3.3292999999999999</v>
      </c>
      <c r="M162" s="436">
        <v>2.5733000000000001</v>
      </c>
      <c r="N162" s="437">
        <v>157</v>
      </c>
      <c r="O162" s="438">
        <f t="shared" si="6"/>
        <v>3.9750999999999999</v>
      </c>
      <c r="P162" s="438">
        <f t="shared" si="7"/>
        <v>3.3292999999999999</v>
      </c>
      <c r="Q162" s="438">
        <f t="shared" si="8"/>
        <v>2.5733000000000001</v>
      </c>
    </row>
    <row r="163" spans="10:17">
      <c r="J163" s="435">
        <v>38663</v>
      </c>
      <c r="K163" s="436">
        <v>4.0220000000000002</v>
      </c>
      <c r="L163" s="436">
        <v>3.4039000000000001</v>
      </c>
      <c r="M163" s="436">
        <v>2.6074999999999999</v>
      </c>
      <c r="N163" s="437">
        <v>158</v>
      </c>
      <c r="O163" s="438">
        <f t="shared" si="6"/>
        <v>4.0220000000000002</v>
      </c>
      <c r="P163" s="438">
        <f t="shared" si="7"/>
        <v>3.4039000000000001</v>
      </c>
      <c r="Q163" s="438">
        <f t="shared" si="8"/>
        <v>2.6074999999999999</v>
      </c>
    </row>
    <row r="164" spans="10:17">
      <c r="J164" s="435">
        <v>38664</v>
      </c>
      <c r="K164" s="436">
        <v>4.0263999999999998</v>
      </c>
      <c r="L164" s="436">
        <v>3.4300999999999999</v>
      </c>
      <c r="M164" s="436">
        <v>2.6086999999999998</v>
      </c>
      <c r="N164" s="437">
        <v>159</v>
      </c>
      <c r="O164" s="438">
        <f t="shared" si="6"/>
        <v>4.0263999999999998</v>
      </c>
      <c r="P164" s="438">
        <f t="shared" si="7"/>
        <v>3.4300999999999999</v>
      </c>
      <c r="Q164" s="438">
        <f t="shared" si="8"/>
        <v>2.6086999999999998</v>
      </c>
    </row>
    <row r="165" spans="10:17">
      <c r="J165" s="435">
        <v>38665</v>
      </c>
      <c r="K165" s="436">
        <v>3.9944000000000002</v>
      </c>
      <c r="L165" s="436">
        <v>3.3955000000000002</v>
      </c>
      <c r="M165" s="436">
        <v>2.5882000000000001</v>
      </c>
      <c r="N165" s="437">
        <v>160</v>
      </c>
      <c r="O165" s="438">
        <f t="shared" si="6"/>
        <v>3.9944000000000002</v>
      </c>
      <c r="P165" s="438">
        <f t="shared" si="7"/>
        <v>3.3955000000000002</v>
      </c>
      <c r="Q165" s="438">
        <f t="shared" si="8"/>
        <v>2.5882000000000001</v>
      </c>
    </row>
    <row r="166" spans="10:17">
      <c r="J166" s="435">
        <v>38666</v>
      </c>
      <c r="K166" s="436">
        <v>4.0259999999999998</v>
      </c>
      <c r="L166" s="436">
        <v>3.4180999999999999</v>
      </c>
      <c r="M166" s="436">
        <v>2.6135000000000002</v>
      </c>
      <c r="N166" s="437">
        <v>161</v>
      </c>
      <c r="O166" s="438">
        <f t="shared" si="6"/>
        <v>4.0259999999999998</v>
      </c>
      <c r="P166" s="438">
        <f t="shared" si="7"/>
        <v>3.4180999999999999</v>
      </c>
      <c r="Q166" s="438">
        <f t="shared" si="8"/>
        <v>2.6135000000000002</v>
      </c>
    </row>
    <row r="167" spans="10:17">
      <c r="J167" s="435">
        <v>38670</v>
      </c>
      <c r="K167" s="436">
        <v>3.9958</v>
      </c>
      <c r="L167" s="436">
        <v>3.3988</v>
      </c>
      <c r="M167" s="436">
        <v>2.5964</v>
      </c>
      <c r="N167" s="437">
        <v>162</v>
      </c>
      <c r="O167" s="438">
        <f t="shared" si="6"/>
        <v>3.9958</v>
      </c>
      <c r="P167" s="438">
        <f t="shared" si="7"/>
        <v>3.3988</v>
      </c>
      <c r="Q167" s="438">
        <f t="shared" si="8"/>
        <v>2.5964</v>
      </c>
    </row>
    <row r="168" spans="10:17">
      <c r="J168" s="435">
        <v>38671</v>
      </c>
      <c r="K168" s="436">
        <v>4.0010000000000003</v>
      </c>
      <c r="L168" s="436">
        <v>3.4177</v>
      </c>
      <c r="M168" s="436">
        <v>2.5960000000000001</v>
      </c>
      <c r="N168" s="437">
        <v>163</v>
      </c>
      <c r="O168" s="438">
        <f t="shared" si="6"/>
        <v>4.0010000000000003</v>
      </c>
      <c r="P168" s="438">
        <f t="shared" si="7"/>
        <v>3.4177</v>
      </c>
      <c r="Q168" s="438">
        <f t="shared" si="8"/>
        <v>2.5960000000000001</v>
      </c>
    </row>
    <row r="169" spans="10:17">
      <c r="J169" s="435">
        <v>38672</v>
      </c>
      <c r="K169" s="436">
        <v>3.9775999999999998</v>
      </c>
      <c r="L169" s="436">
        <v>3.3915000000000002</v>
      </c>
      <c r="M169" s="436">
        <v>2.5737000000000001</v>
      </c>
      <c r="N169" s="437">
        <v>164</v>
      </c>
      <c r="O169" s="438">
        <f t="shared" si="6"/>
        <v>3.9775999999999998</v>
      </c>
      <c r="P169" s="438">
        <f t="shared" si="7"/>
        <v>3.3915000000000002</v>
      </c>
      <c r="Q169" s="438">
        <f t="shared" si="8"/>
        <v>2.5737000000000001</v>
      </c>
    </row>
    <row r="170" spans="10:17">
      <c r="J170" s="435">
        <v>38673</v>
      </c>
      <c r="K170" s="436">
        <v>3.9803999999999999</v>
      </c>
      <c r="L170" s="436">
        <v>3.4075000000000002</v>
      </c>
      <c r="M170" s="436">
        <v>2.5747</v>
      </c>
      <c r="N170" s="437">
        <v>165</v>
      </c>
      <c r="O170" s="438">
        <f t="shared" si="6"/>
        <v>3.9803999999999999</v>
      </c>
      <c r="P170" s="438">
        <f t="shared" si="7"/>
        <v>3.4075000000000002</v>
      </c>
      <c r="Q170" s="438">
        <f t="shared" si="8"/>
        <v>2.5747</v>
      </c>
    </row>
    <row r="171" spans="10:17">
      <c r="J171" s="435">
        <v>38674</v>
      </c>
      <c r="K171" s="436">
        <v>3.976</v>
      </c>
      <c r="L171" s="436">
        <v>3.4055</v>
      </c>
      <c r="M171" s="436">
        <v>2.5703999999999998</v>
      </c>
      <c r="N171" s="437">
        <v>166</v>
      </c>
      <c r="O171" s="438">
        <f t="shared" si="6"/>
        <v>3.976</v>
      </c>
      <c r="P171" s="438">
        <f t="shared" si="7"/>
        <v>3.4055</v>
      </c>
      <c r="Q171" s="438">
        <f t="shared" si="8"/>
        <v>2.5703999999999998</v>
      </c>
    </row>
    <row r="172" spans="10:17">
      <c r="J172" s="435">
        <v>38677</v>
      </c>
      <c r="K172" s="436">
        <v>3.98</v>
      </c>
      <c r="L172" s="436">
        <v>3.3668999999999998</v>
      </c>
      <c r="M172" s="436">
        <v>2.5701000000000001</v>
      </c>
      <c r="N172" s="437">
        <v>167</v>
      </c>
      <c r="O172" s="438">
        <f t="shared" si="6"/>
        <v>3.98</v>
      </c>
      <c r="P172" s="438">
        <f t="shared" si="7"/>
        <v>3.3668999999999998</v>
      </c>
      <c r="Q172" s="438">
        <f t="shared" si="8"/>
        <v>2.5701000000000001</v>
      </c>
    </row>
    <row r="173" spans="10:17">
      <c r="J173" s="435">
        <v>38678</v>
      </c>
      <c r="K173" s="436">
        <v>3.9704999999999999</v>
      </c>
      <c r="L173" s="436">
        <v>3.3954</v>
      </c>
      <c r="M173" s="436">
        <v>2.5649999999999999</v>
      </c>
      <c r="N173" s="437">
        <v>168</v>
      </c>
      <c r="O173" s="438">
        <f t="shared" si="6"/>
        <v>3.9704999999999999</v>
      </c>
      <c r="P173" s="438">
        <f t="shared" si="7"/>
        <v>3.3954</v>
      </c>
      <c r="Q173" s="438">
        <f t="shared" si="8"/>
        <v>2.5649999999999999</v>
      </c>
    </row>
    <row r="174" spans="10:17">
      <c r="J174" s="435">
        <v>38679</v>
      </c>
      <c r="K174" s="436">
        <v>3.9514999999999998</v>
      </c>
      <c r="L174" s="436">
        <v>3.3500999999999999</v>
      </c>
      <c r="M174" s="436">
        <v>2.5497999999999998</v>
      </c>
      <c r="N174" s="437">
        <v>169</v>
      </c>
      <c r="O174" s="438">
        <f t="shared" si="6"/>
        <v>3.9514999999999998</v>
      </c>
      <c r="P174" s="438">
        <f t="shared" si="7"/>
        <v>3.3500999999999999</v>
      </c>
      <c r="Q174" s="438">
        <f t="shared" si="8"/>
        <v>2.5497999999999998</v>
      </c>
    </row>
    <row r="175" spans="10:17">
      <c r="J175" s="435">
        <v>38680</v>
      </c>
      <c r="K175" s="436">
        <v>3.9239999999999999</v>
      </c>
      <c r="L175" s="436">
        <v>3.3302999999999998</v>
      </c>
      <c r="M175" s="436">
        <v>2.5293999999999999</v>
      </c>
      <c r="N175" s="437">
        <v>170</v>
      </c>
      <c r="O175" s="438">
        <f t="shared" si="6"/>
        <v>3.9239999999999999</v>
      </c>
      <c r="P175" s="438">
        <f t="shared" si="7"/>
        <v>3.3302999999999998</v>
      </c>
      <c r="Q175" s="438">
        <f t="shared" si="8"/>
        <v>2.5293999999999999</v>
      </c>
    </row>
    <row r="176" spans="10:17">
      <c r="J176" s="435">
        <v>38681</v>
      </c>
      <c r="K176" s="436">
        <v>3.9174000000000002</v>
      </c>
      <c r="L176" s="436">
        <v>3.3346</v>
      </c>
      <c r="M176" s="436">
        <v>2.5274000000000001</v>
      </c>
      <c r="N176" s="437">
        <v>171</v>
      </c>
      <c r="O176" s="438">
        <f t="shared" si="6"/>
        <v>3.9174000000000002</v>
      </c>
      <c r="P176" s="438">
        <f t="shared" si="7"/>
        <v>3.3346</v>
      </c>
      <c r="Q176" s="438">
        <f t="shared" si="8"/>
        <v>2.5274000000000001</v>
      </c>
    </row>
    <row r="177" spans="10:17">
      <c r="J177" s="435">
        <v>38684</v>
      </c>
      <c r="K177" s="436">
        <v>3.9102000000000001</v>
      </c>
      <c r="L177" s="436">
        <v>3.3426</v>
      </c>
      <c r="M177" s="436">
        <v>2.5293999999999999</v>
      </c>
      <c r="N177" s="437">
        <v>172</v>
      </c>
      <c r="O177" s="438">
        <f t="shared" si="6"/>
        <v>3.9102000000000001</v>
      </c>
      <c r="P177" s="438">
        <f t="shared" si="7"/>
        <v>3.3426</v>
      </c>
      <c r="Q177" s="438">
        <f t="shared" si="8"/>
        <v>2.5293999999999999</v>
      </c>
    </row>
    <row r="178" spans="10:17">
      <c r="J178" s="435">
        <v>38685</v>
      </c>
      <c r="K178" s="436">
        <v>3.8933</v>
      </c>
      <c r="L178" s="436">
        <v>3.2957000000000001</v>
      </c>
      <c r="M178" s="436">
        <v>2.5154000000000001</v>
      </c>
      <c r="N178" s="437">
        <v>173</v>
      </c>
      <c r="O178" s="438">
        <f t="shared" si="6"/>
        <v>3.8933</v>
      </c>
      <c r="P178" s="438">
        <f t="shared" si="7"/>
        <v>3.2957000000000001</v>
      </c>
      <c r="Q178" s="438">
        <f t="shared" si="8"/>
        <v>2.5154000000000001</v>
      </c>
    </row>
    <row r="179" spans="10:17">
      <c r="J179" s="435">
        <v>38686</v>
      </c>
      <c r="K179" s="436">
        <v>3.9053</v>
      </c>
      <c r="L179" s="436">
        <v>3.3165</v>
      </c>
      <c r="M179" s="436">
        <v>2.5219999999999998</v>
      </c>
      <c r="N179" s="437">
        <v>174</v>
      </c>
      <c r="O179" s="438">
        <f t="shared" si="6"/>
        <v>3.9053</v>
      </c>
      <c r="P179" s="438">
        <f t="shared" si="7"/>
        <v>3.3165</v>
      </c>
      <c r="Q179" s="438">
        <f t="shared" si="8"/>
        <v>2.5219999999999998</v>
      </c>
    </row>
    <row r="180" spans="10:17">
      <c r="J180" s="435">
        <v>38687</v>
      </c>
      <c r="K180" s="436">
        <v>3.9318</v>
      </c>
      <c r="L180" s="436">
        <v>3.3365999999999998</v>
      </c>
      <c r="M180" s="436">
        <v>2.5409999999999999</v>
      </c>
      <c r="N180" s="437">
        <v>175</v>
      </c>
      <c r="O180" s="438">
        <f t="shared" si="6"/>
        <v>3.9318</v>
      </c>
      <c r="P180" s="438">
        <f t="shared" si="7"/>
        <v>3.3365999999999998</v>
      </c>
      <c r="Q180" s="438">
        <f t="shared" si="8"/>
        <v>2.5409999999999999</v>
      </c>
    </row>
    <row r="181" spans="10:17">
      <c r="J181" s="435">
        <v>38688</v>
      </c>
      <c r="K181" s="436">
        <v>3.8814000000000002</v>
      </c>
      <c r="L181" s="436">
        <v>3.3138000000000001</v>
      </c>
      <c r="M181" s="436">
        <v>2.5139</v>
      </c>
      <c r="N181" s="437">
        <v>176</v>
      </c>
      <c r="O181" s="438">
        <f t="shared" si="6"/>
        <v>3.8814000000000002</v>
      </c>
      <c r="P181" s="438">
        <f t="shared" si="7"/>
        <v>3.3138000000000001</v>
      </c>
      <c r="Q181" s="438">
        <f t="shared" si="8"/>
        <v>2.5139</v>
      </c>
    </row>
    <row r="182" spans="10:17">
      <c r="J182" s="435">
        <v>38691</v>
      </c>
      <c r="K182" s="436">
        <v>3.8593999999999999</v>
      </c>
      <c r="L182" s="436">
        <v>3.2978999999999998</v>
      </c>
      <c r="M182" s="436">
        <v>2.4994999999999998</v>
      </c>
      <c r="N182" s="437">
        <v>177</v>
      </c>
      <c r="O182" s="438">
        <f t="shared" si="6"/>
        <v>3.8593999999999999</v>
      </c>
      <c r="P182" s="438">
        <f t="shared" si="7"/>
        <v>3.2978999999999998</v>
      </c>
      <c r="Q182" s="438">
        <f t="shared" si="8"/>
        <v>2.4994999999999998</v>
      </c>
    </row>
    <row r="183" spans="10:17">
      <c r="J183" s="435">
        <v>38692</v>
      </c>
      <c r="K183" s="436">
        <v>3.8330000000000002</v>
      </c>
      <c r="L183" s="436">
        <v>3.2555000000000001</v>
      </c>
      <c r="M183" s="436">
        <v>2.4876999999999998</v>
      </c>
      <c r="N183" s="437">
        <v>178</v>
      </c>
      <c r="O183" s="438">
        <f t="shared" si="6"/>
        <v>3.8330000000000002</v>
      </c>
      <c r="P183" s="438">
        <f t="shared" si="7"/>
        <v>3.2555000000000001</v>
      </c>
      <c r="Q183" s="438">
        <f t="shared" si="8"/>
        <v>2.4876999999999998</v>
      </c>
    </row>
    <row r="184" spans="10:17">
      <c r="J184" s="435">
        <v>38693</v>
      </c>
      <c r="K184" s="436">
        <v>3.8420000000000001</v>
      </c>
      <c r="L184" s="436">
        <v>3.2742</v>
      </c>
      <c r="M184" s="436">
        <v>2.4944000000000002</v>
      </c>
      <c r="N184" s="437">
        <v>179</v>
      </c>
      <c r="O184" s="438">
        <f t="shared" si="6"/>
        <v>3.8420000000000001</v>
      </c>
      <c r="P184" s="438">
        <f t="shared" si="7"/>
        <v>3.2742</v>
      </c>
      <c r="Q184" s="438">
        <f t="shared" si="8"/>
        <v>2.4944000000000002</v>
      </c>
    </row>
    <row r="185" spans="10:17">
      <c r="J185" s="435">
        <v>38694</v>
      </c>
      <c r="K185" s="436">
        <v>3.8628</v>
      </c>
      <c r="L185" s="436">
        <v>3.2827999999999999</v>
      </c>
      <c r="M185" s="436">
        <v>2.5108000000000001</v>
      </c>
      <c r="N185" s="437">
        <v>180</v>
      </c>
      <c r="O185" s="438">
        <f t="shared" si="6"/>
        <v>3.8628</v>
      </c>
      <c r="P185" s="438">
        <f t="shared" si="7"/>
        <v>3.2827999999999999</v>
      </c>
      <c r="Q185" s="438">
        <f t="shared" si="8"/>
        <v>2.5108000000000001</v>
      </c>
    </row>
    <row r="186" spans="10:17">
      <c r="J186" s="435">
        <v>38695</v>
      </c>
      <c r="K186" s="436">
        <v>3.8652000000000002</v>
      </c>
      <c r="L186" s="436">
        <v>3.2816999999999998</v>
      </c>
      <c r="M186" s="436">
        <v>2.5125999999999999</v>
      </c>
      <c r="N186" s="437">
        <v>181</v>
      </c>
      <c r="O186" s="438">
        <f t="shared" si="6"/>
        <v>3.8652000000000002</v>
      </c>
      <c r="P186" s="438">
        <f t="shared" si="7"/>
        <v>3.2816999999999998</v>
      </c>
      <c r="Q186" s="438">
        <f t="shared" si="8"/>
        <v>2.5125999999999999</v>
      </c>
    </row>
    <row r="187" spans="10:17">
      <c r="J187" s="435">
        <v>38698</v>
      </c>
      <c r="K187" s="436">
        <v>3.8511000000000002</v>
      </c>
      <c r="L187" s="436">
        <v>3.2435</v>
      </c>
      <c r="M187" s="436">
        <v>2.5009999999999999</v>
      </c>
      <c r="N187" s="437">
        <v>182</v>
      </c>
      <c r="O187" s="438">
        <f t="shared" si="6"/>
        <v>3.8511000000000002</v>
      </c>
      <c r="P187" s="438">
        <f t="shared" si="7"/>
        <v>3.2435</v>
      </c>
      <c r="Q187" s="438">
        <f t="shared" si="8"/>
        <v>2.5009999999999999</v>
      </c>
    </row>
    <row r="188" spans="10:17">
      <c r="J188" s="435">
        <v>38699</v>
      </c>
      <c r="K188" s="436">
        <v>3.8222999999999998</v>
      </c>
      <c r="L188" s="436">
        <v>3.206</v>
      </c>
      <c r="M188" s="436">
        <v>2.4790000000000001</v>
      </c>
      <c r="N188" s="437">
        <v>183</v>
      </c>
      <c r="O188" s="438">
        <f t="shared" si="6"/>
        <v>3.8222999999999998</v>
      </c>
      <c r="P188" s="438">
        <f t="shared" si="7"/>
        <v>3.206</v>
      </c>
      <c r="Q188" s="438">
        <f t="shared" si="8"/>
        <v>2.4790000000000001</v>
      </c>
    </row>
    <row r="189" spans="10:17">
      <c r="J189" s="435">
        <v>38700</v>
      </c>
      <c r="K189" s="436">
        <v>3.8321000000000001</v>
      </c>
      <c r="L189" s="436">
        <v>3.1865000000000001</v>
      </c>
      <c r="M189" s="436">
        <v>2.4815999999999998</v>
      </c>
      <c r="N189" s="437">
        <v>184</v>
      </c>
      <c r="O189" s="438">
        <f t="shared" si="6"/>
        <v>3.8321000000000001</v>
      </c>
      <c r="P189" s="438">
        <f t="shared" si="7"/>
        <v>3.1865000000000001</v>
      </c>
      <c r="Q189" s="438">
        <f t="shared" si="8"/>
        <v>2.4815999999999998</v>
      </c>
    </row>
    <row r="190" spans="10:17">
      <c r="J190" s="435">
        <v>38701</v>
      </c>
      <c r="K190" s="436">
        <v>3.8456000000000001</v>
      </c>
      <c r="L190" s="436">
        <v>3.1960000000000002</v>
      </c>
      <c r="M190" s="436">
        <v>2.4927000000000001</v>
      </c>
      <c r="N190" s="437">
        <v>185</v>
      </c>
      <c r="O190" s="438">
        <f t="shared" si="6"/>
        <v>3.8456000000000001</v>
      </c>
      <c r="P190" s="438">
        <f t="shared" si="7"/>
        <v>3.1960000000000002</v>
      </c>
      <c r="Q190" s="438">
        <f t="shared" si="8"/>
        <v>2.4927000000000001</v>
      </c>
    </row>
    <row r="191" spans="10:17">
      <c r="J191" s="435">
        <v>38702</v>
      </c>
      <c r="K191" s="436">
        <v>3.8731</v>
      </c>
      <c r="L191" s="436">
        <v>3.2256999999999998</v>
      </c>
      <c r="M191" s="436">
        <v>2.5066000000000002</v>
      </c>
      <c r="N191" s="437">
        <v>186</v>
      </c>
      <c r="O191" s="438">
        <f t="shared" si="6"/>
        <v>3.8731</v>
      </c>
      <c r="P191" s="438">
        <f t="shared" si="7"/>
        <v>3.2256999999999998</v>
      </c>
      <c r="Q191" s="438">
        <f t="shared" si="8"/>
        <v>2.5066000000000002</v>
      </c>
    </row>
    <row r="192" spans="10:17">
      <c r="J192" s="435">
        <v>38705</v>
      </c>
      <c r="K192" s="436">
        <v>3.8704000000000001</v>
      </c>
      <c r="L192" s="436">
        <v>3.2214999999999998</v>
      </c>
      <c r="M192" s="436">
        <v>2.4962</v>
      </c>
      <c r="N192" s="437">
        <v>187</v>
      </c>
      <c r="O192" s="438">
        <f t="shared" si="6"/>
        <v>3.8704000000000001</v>
      </c>
      <c r="P192" s="438">
        <f t="shared" si="7"/>
        <v>3.2214999999999998</v>
      </c>
      <c r="Q192" s="438">
        <f t="shared" si="8"/>
        <v>2.4962</v>
      </c>
    </row>
    <row r="193" spans="10:17">
      <c r="J193" s="435">
        <v>38706</v>
      </c>
      <c r="K193" s="436">
        <v>3.8431000000000002</v>
      </c>
      <c r="L193" s="436">
        <v>3.2101000000000002</v>
      </c>
      <c r="M193" s="436">
        <v>2.4752000000000001</v>
      </c>
      <c r="N193" s="437">
        <v>188</v>
      </c>
      <c r="O193" s="438">
        <f t="shared" si="6"/>
        <v>3.8431000000000002</v>
      </c>
      <c r="P193" s="438">
        <f t="shared" si="7"/>
        <v>3.2101000000000002</v>
      </c>
      <c r="Q193" s="438">
        <f t="shared" si="8"/>
        <v>2.4752000000000001</v>
      </c>
    </row>
    <row r="194" spans="10:17">
      <c r="J194" s="435">
        <v>38707</v>
      </c>
      <c r="K194" s="436">
        <v>3.8348</v>
      </c>
      <c r="L194" s="436">
        <v>3.2244999999999999</v>
      </c>
      <c r="M194" s="436">
        <v>2.4685999999999999</v>
      </c>
      <c r="N194" s="437">
        <v>189</v>
      </c>
      <c r="O194" s="438">
        <f t="shared" si="6"/>
        <v>3.8348</v>
      </c>
      <c r="P194" s="438">
        <f t="shared" si="7"/>
        <v>3.2244999999999999</v>
      </c>
      <c r="Q194" s="438">
        <f t="shared" si="8"/>
        <v>2.4685999999999999</v>
      </c>
    </row>
    <row r="195" spans="10:17">
      <c r="J195" s="435">
        <v>38708</v>
      </c>
      <c r="K195" s="436">
        <v>3.8332999999999999</v>
      </c>
      <c r="L195" s="436">
        <v>3.2393000000000001</v>
      </c>
      <c r="M195" s="436">
        <v>2.4651999999999998</v>
      </c>
      <c r="N195" s="437">
        <v>190</v>
      </c>
      <c r="O195" s="438">
        <f t="shared" si="6"/>
        <v>3.8332999999999999</v>
      </c>
      <c r="P195" s="438">
        <f t="shared" si="7"/>
        <v>3.2393000000000001</v>
      </c>
      <c r="Q195" s="438">
        <f t="shared" si="8"/>
        <v>2.4651999999999998</v>
      </c>
    </row>
    <row r="196" spans="10:17">
      <c r="J196" s="435">
        <v>38709</v>
      </c>
      <c r="K196" s="436">
        <v>3.8403999999999998</v>
      </c>
      <c r="L196" s="436">
        <v>3.2324999999999999</v>
      </c>
      <c r="M196" s="436">
        <v>2.4670999999999998</v>
      </c>
      <c r="N196" s="437">
        <v>191</v>
      </c>
      <c r="O196" s="438">
        <f t="shared" si="6"/>
        <v>3.8403999999999998</v>
      </c>
      <c r="P196" s="438">
        <f t="shared" si="7"/>
        <v>3.2324999999999999</v>
      </c>
      <c r="Q196" s="438">
        <f t="shared" si="8"/>
        <v>2.4670999999999998</v>
      </c>
    </row>
    <row r="197" spans="10:17">
      <c r="J197" s="435">
        <v>38713</v>
      </c>
      <c r="K197" s="436">
        <v>3.8330000000000002</v>
      </c>
      <c r="L197" s="436">
        <v>3.2307999999999999</v>
      </c>
      <c r="M197" s="436">
        <v>2.4613</v>
      </c>
      <c r="N197" s="437">
        <v>192</v>
      </c>
      <c r="O197" s="438">
        <f t="shared" si="6"/>
        <v>3.8330000000000002</v>
      </c>
      <c r="P197" s="438">
        <f t="shared" si="7"/>
        <v>3.2307999999999999</v>
      </c>
      <c r="Q197" s="438">
        <f t="shared" si="8"/>
        <v>2.4613</v>
      </c>
    </row>
    <row r="198" spans="10:17">
      <c r="J198" s="435">
        <v>38714</v>
      </c>
      <c r="K198" s="436">
        <v>3.8403</v>
      </c>
      <c r="L198" s="436">
        <v>3.2262</v>
      </c>
      <c r="M198" s="436">
        <v>2.4649000000000001</v>
      </c>
      <c r="N198" s="437">
        <v>193</v>
      </c>
      <c r="O198" s="438">
        <f t="shared" si="6"/>
        <v>3.8403</v>
      </c>
      <c r="P198" s="438">
        <f t="shared" si="7"/>
        <v>3.2262</v>
      </c>
      <c r="Q198" s="438">
        <f t="shared" si="8"/>
        <v>2.4649000000000001</v>
      </c>
    </row>
    <row r="199" spans="10:17">
      <c r="J199" s="435">
        <v>38715</v>
      </c>
      <c r="K199" s="436">
        <v>3.8584000000000001</v>
      </c>
      <c r="L199" s="436">
        <v>3.2570000000000001</v>
      </c>
      <c r="M199" s="436">
        <v>2.4748000000000001</v>
      </c>
      <c r="N199" s="437">
        <v>194</v>
      </c>
      <c r="O199" s="438">
        <f t="shared" ref="O199:O262" si="9">IF($D$16=TRUE,K199,NA())</f>
        <v>3.8584000000000001</v>
      </c>
      <c r="P199" s="438">
        <f t="shared" ref="P199:P262" si="10">IF($D$17=TRUE,L199,NA())</f>
        <v>3.2570000000000001</v>
      </c>
      <c r="Q199" s="438">
        <f t="shared" ref="Q199:Q262" si="11">IF($D$18=TRUE,M199,NA())</f>
        <v>2.4748000000000001</v>
      </c>
    </row>
    <row r="200" spans="10:17">
      <c r="J200" s="435">
        <v>38716</v>
      </c>
      <c r="K200" s="436">
        <v>3.8597999999999999</v>
      </c>
      <c r="L200" s="436">
        <v>3.2612999999999999</v>
      </c>
      <c r="M200" s="436">
        <v>2.4788000000000001</v>
      </c>
      <c r="N200" s="437">
        <v>195</v>
      </c>
      <c r="O200" s="438">
        <f t="shared" si="9"/>
        <v>3.8597999999999999</v>
      </c>
      <c r="P200" s="438">
        <f t="shared" si="10"/>
        <v>3.2612999999999999</v>
      </c>
      <c r="Q200" s="438">
        <f t="shared" si="11"/>
        <v>2.4788000000000001</v>
      </c>
    </row>
    <row r="201" spans="10:17">
      <c r="J201" s="435">
        <v>38719</v>
      </c>
      <c r="K201" s="436">
        <v>3.8610000000000002</v>
      </c>
      <c r="L201" s="436">
        <v>3.2582</v>
      </c>
      <c r="M201" s="436">
        <v>2.4834000000000001</v>
      </c>
      <c r="N201" s="437">
        <v>196</v>
      </c>
      <c r="O201" s="438">
        <f t="shared" si="9"/>
        <v>3.8610000000000002</v>
      </c>
      <c r="P201" s="438">
        <f t="shared" si="10"/>
        <v>3.2582</v>
      </c>
      <c r="Q201" s="438">
        <f t="shared" si="11"/>
        <v>2.4834000000000001</v>
      </c>
    </row>
    <row r="202" spans="10:17">
      <c r="J202" s="435">
        <v>38720</v>
      </c>
      <c r="K202" s="436">
        <v>3.8618000000000001</v>
      </c>
      <c r="L202" s="436">
        <v>3.2488000000000001</v>
      </c>
      <c r="M202" s="436">
        <v>2.4868000000000001</v>
      </c>
      <c r="N202" s="437">
        <v>197</v>
      </c>
      <c r="O202" s="438">
        <f t="shared" si="9"/>
        <v>3.8618000000000001</v>
      </c>
      <c r="P202" s="438">
        <f t="shared" si="10"/>
        <v>3.2488000000000001</v>
      </c>
      <c r="Q202" s="438">
        <f t="shared" si="11"/>
        <v>2.4868000000000001</v>
      </c>
    </row>
    <row r="203" spans="10:17">
      <c r="J203" s="435">
        <v>38721</v>
      </c>
      <c r="K203" s="436">
        <v>3.8451</v>
      </c>
      <c r="L203" s="436">
        <v>3.1858</v>
      </c>
      <c r="M203" s="436">
        <v>2.4784000000000002</v>
      </c>
      <c r="N203" s="437">
        <v>198</v>
      </c>
      <c r="O203" s="438">
        <f t="shared" si="9"/>
        <v>3.8451</v>
      </c>
      <c r="P203" s="438">
        <f t="shared" si="10"/>
        <v>3.1858</v>
      </c>
      <c r="Q203" s="438">
        <f t="shared" si="11"/>
        <v>2.4784000000000002</v>
      </c>
    </row>
    <row r="204" spans="10:17">
      <c r="J204" s="435">
        <v>38722</v>
      </c>
      <c r="K204" s="436">
        <v>3.8008000000000002</v>
      </c>
      <c r="L204" s="436">
        <v>3.1415999999999999</v>
      </c>
      <c r="M204" s="436">
        <v>2.4552</v>
      </c>
      <c r="N204" s="437">
        <v>199</v>
      </c>
      <c r="O204" s="438">
        <f t="shared" si="9"/>
        <v>3.8008000000000002</v>
      </c>
      <c r="P204" s="438">
        <f t="shared" si="10"/>
        <v>3.1415999999999999</v>
      </c>
      <c r="Q204" s="438">
        <f t="shared" si="11"/>
        <v>2.4552</v>
      </c>
    </row>
    <row r="205" spans="10:17">
      <c r="J205" s="435">
        <v>38723</v>
      </c>
      <c r="K205" s="436">
        <v>3.8094000000000001</v>
      </c>
      <c r="L205" s="436">
        <v>3.1507000000000001</v>
      </c>
      <c r="M205" s="436">
        <v>2.4643999999999999</v>
      </c>
      <c r="N205" s="437">
        <v>200</v>
      </c>
      <c r="O205" s="438">
        <f t="shared" si="9"/>
        <v>3.8094000000000001</v>
      </c>
      <c r="P205" s="438">
        <f t="shared" si="10"/>
        <v>3.1507000000000001</v>
      </c>
      <c r="Q205" s="438">
        <f t="shared" si="11"/>
        <v>2.4643999999999999</v>
      </c>
    </row>
    <row r="206" spans="10:17">
      <c r="J206" s="435">
        <v>38726</v>
      </c>
      <c r="K206" s="436">
        <v>3.7749999999999999</v>
      </c>
      <c r="L206" s="436">
        <v>3.1227999999999998</v>
      </c>
      <c r="M206" s="436">
        <v>2.4474</v>
      </c>
      <c r="N206" s="437">
        <v>201</v>
      </c>
      <c r="O206" s="438">
        <f t="shared" si="9"/>
        <v>3.7749999999999999</v>
      </c>
      <c r="P206" s="438">
        <f t="shared" si="10"/>
        <v>3.1227999999999998</v>
      </c>
      <c r="Q206" s="438">
        <f t="shared" si="11"/>
        <v>2.4474</v>
      </c>
    </row>
    <row r="207" spans="10:17">
      <c r="J207" s="435">
        <v>38727</v>
      </c>
      <c r="K207" s="436">
        <v>3.7789999999999999</v>
      </c>
      <c r="L207" s="436">
        <v>3.1280000000000001</v>
      </c>
      <c r="M207" s="436">
        <v>2.4479000000000002</v>
      </c>
      <c r="N207" s="437">
        <v>202</v>
      </c>
      <c r="O207" s="438">
        <f t="shared" si="9"/>
        <v>3.7789999999999999</v>
      </c>
      <c r="P207" s="438">
        <f t="shared" si="10"/>
        <v>3.1280000000000001</v>
      </c>
      <c r="Q207" s="438">
        <f t="shared" si="11"/>
        <v>2.4479000000000002</v>
      </c>
    </row>
    <row r="208" spans="10:17">
      <c r="J208" s="435">
        <v>38728</v>
      </c>
      <c r="K208" s="436">
        <v>3.7793000000000001</v>
      </c>
      <c r="L208" s="436">
        <v>3.1353</v>
      </c>
      <c r="M208" s="436">
        <v>2.4420000000000002</v>
      </c>
      <c r="N208" s="437">
        <v>203</v>
      </c>
      <c r="O208" s="438">
        <f t="shared" si="9"/>
        <v>3.7793000000000001</v>
      </c>
      <c r="P208" s="438">
        <f t="shared" si="10"/>
        <v>3.1353</v>
      </c>
      <c r="Q208" s="438">
        <f t="shared" si="11"/>
        <v>2.4420000000000002</v>
      </c>
    </row>
    <row r="209" spans="10:17">
      <c r="J209" s="435">
        <v>38730</v>
      </c>
      <c r="K209" s="436">
        <v>3.8085</v>
      </c>
      <c r="L209" s="436">
        <v>3.1541999999999999</v>
      </c>
      <c r="M209" s="436">
        <v>2.4607000000000001</v>
      </c>
      <c r="N209" s="437">
        <v>204</v>
      </c>
      <c r="O209" s="438">
        <f t="shared" si="9"/>
        <v>3.8085</v>
      </c>
      <c r="P209" s="438">
        <f t="shared" si="10"/>
        <v>3.1541999999999999</v>
      </c>
      <c r="Q209" s="438">
        <f t="shared" si="11"/>
        <v>2.4607000000000001</v>
      </c>
    </row>
    <row r="210" spans="10:17">
      <c r="J210" s="435">
        <v>38733</v>
      </c>
      <c r="K210" s="436">
        <v>3.8062</v>
      </c>
      <c r="L210" s="436">
        <v>3.1320999999999999</v>
      </c>
      <c r="M210" s="436">
        <v>2.4567000000000001</v>
      </c>
      <c r="N210" s="437">
        <v>205</v>
      </c>
      <c r="O210" s="438">
        <f t="shared" si="9"/>
        <v>3.8062</v>
      </c>
      <c r="P210" s="438">
        <f t="shared" si="10"/>
        <v>3.1320999999999999</v>
      </c>
      <c r="Q210" s="438">
        <f t="shared" si="11"/>
        <v>2.4567000000000001</v>
      </c>
    </row>
    <row r="211" spans="10:17">
      <c r="J211" s="435">
        <v>38734</v>
      </c>
      <c r="K211" s="436">
        <v>3.8146</v>
      </c>
      <c r="L211" s="436">
        <v>3.1520999999999999</v>
      </c>
      <c r="M211" s="436">
        <v>2.4618000000000002</v>
      </c>
      <c r="N211" s="437">
        <v>206</v>
      </c>
      <c r="O211" s="438">
        <f t="shared" si="9"/>
        <v>3.8146</v>
      </c>
      <c r="P211" s="438">
        <f t="shared" si="10"/>
        <v>3.1520999999999999</v>
      </c>
      <c r="Q211" s="438">
        <f t="shared" si="11"/>
        <v>2.4618000000000002</v>
      </c>
    </row>
    <row r="212" spans="10:17">
      <c r="J212" s="435">
        <v>38735</v>
      </c>
      <c r="K212" s="436">
        <v>3.8643000000000001</v>
      </c>
      <c r="L212" s="436">
        <v>3.1886999999999999</v>
      </c>
      <c r="M212" s="436">
        <v>2.4969000000000001</v>
      </c>
      <c r="N212" s="437">
        <v>207</v>
      </c>
      <c r="O212" s="438">
        <f t="shared" si="9"/>
        <v>3.8643000000000001</v>
      </c>
      <c r="P212" s="438">
        <f t="shared" si="10"/>
        <v>3.1886999999999999</v>
      </c>
      <c r="Q212" s="438">
        <f t="shared" si="11"/>
        <v>2.4969000000000001</v>
      </c>
    </row>
    <row r="213" spans="10:17">
      <c r="J213" s="435">
        <v>38736</v>
      </c>
      <c r="K213" s="436">
        <v>3.8388</v>
      </c>
      <c r="L213" s="436">
        <v>3.1772</v>
      </c>
      <c r="M213" s="436">
        <v>2.4719000000000002</v>
      </c>
      <c r="N213" s="437">
        <v>208</v>
      </c>
      <c r="O213" s="438">
        <f t="shared" si="9"/>
        <v>3.8388</v>
      </c>
      <c r="P213" s="438">
        <f t="shared" si="10"/>
        <v>3.1772</v>
      </c>
      <c r="Q213" s="438">
        <f t="shared" si="11"/>
        <v>2.4719000000000002</v>
      </c>
    </row>
    <row r="214" spans="10:17">
      <c r="J214" s="435">
        <v>38737</v>
      </c>
      <c r="K214" s="436">
        <v>3.85</v>
      </c>
      <c r="L214" s="436">
        <v>3.1867999999999999</v>
      </c>
      <c r="M214" s="436">
        <v>2.4815</v>
      </c>
      <c r="N214" s="437">
        <v>209</v>
      </c>
      <c r="O214" s="438">
        <f t="shared" si="9"/>
        <v>3.85</v>
      </c>
      <c r="P214" s="438">
        <f t="shared" si="10"/>
        <v>3.1867999999999999</v>
      </c>
      <c r="Q214" s="438">
        <f t="shared" si="11"/>
        <v>2.4815</v>
      </c>
    </row>
    <row r="215" spans="10:17">
      <c r="J215" s="435">
        <v>38740</v>
      </c>
      <c r="K215" s="436">
        <v>3.8502000000000001</v>
      </c>
      <c r="L215" s="436">
        <v>3.1396999999999999</v>
      </c>
      <c r="M215" s="436">
        <v>2.4866999999999999</v>
      </c>
      <c r="N215" s="437">
        <v>210</v>
      </c>
      <c r="O215" s="438">
        <f t="shared" si="9"/>
        <v>3.8502000000000001</v>
      </c>
      <c r="P215" s="438">
        <f t="shared" si="10"/>
        <v>3.1396999999999999</v>
      </c>
      <c r="Q215" s="438">
        <f t="shared" si="11"/>
        <v>2.4866999999999999</v>
      </c>
    </row>
    <row r="216" spans="10:17">
      <c r="J216" s="435">
        <v>38742</v>
      </c>
      <c r="K216" s="436">
        <v>3.8115000000000001</v>
      </c>
      <c r="L216" s="436">
        <v>3.0950000000000002</v>
      </c>
      <c r="M216" s="436">
        <v>2.4598</v>
      </c>
      <c r="N216" s="437">
        <v>211</v>
      </c>
      <c r="O216" s="438">
        <f t="shared" si="9"/>
        <v>3.8115000000000001</v>
      </c>
      <c r="P216" s="438">
        <f t="shared" si="10"/>
        <v>3.0950000000000002</v>
      </c>
      <c r="Q216" s="438">
        <f t="shared" si="11"/>
        <v>2.4598</v>
      </c>
    </row>
    <row r="217" spans="10:17">
      <c r="J217" s="435">
        <v>38743</v>
      </c>
      <c r="K217" s="436">
        <v>3.8298999999999999</v>
      </c>
      <c r="L217" s="436">
        <v>3.1253000000000002</v>
      </c>
      <c r="M217" s="436">
        <v>2.4723000000000002</v>
      </c>
      <c r="N217" s="437">
        <v>212</v>
      </c>
      <c r="O217" s="438">
        <f t="shared" si="9"/>
        <v>3.8298999999999999</v>
      </c>
      <c r="P217" s="438">
        <f t="shared" si="10"/>
        <v>3.1253000000000002</v>
      </c>
      <c r="Q217" s="438">
        <f t="shared" si="11"/>
        <v>2.4723000000000002</v>
      </c>
    </row>
    <row r="218" spans="10:17">
      <c r="J218" s="435">
        <v>38744</v>
      </c>
      <c r="K218" s="436">
        <v>3.831</v>
      </c>
      <c r="L218" s="436">
        <v>3.1379000000000001</v>
      </c>
      <c r="M218" s="436">
        <v>2.4689000000000001</v>
      </c>
      <c r="N218" s="437">
        <v>213</v>
      </c>
      <c r="O218" s="438">
        <f t="shared" si="9"/>
        <v>3.831</v>
      </c>
      <c r="P218" s="438">
        <f t="shared" si="10"/>
        <v>3.1379000000000001</v>
      </c>
      <c r="Q218" s="438">
        <f t="shared" si="11"/>
        <v>2.4689000000000001</v>
      </c>
    </row>
    <row r="219" spans="10:17">
      <c r="J219" s="435">
        <v>38747</v>
      </c>
      <c r="K219" s="436">
        <v>3.8170000000000002</v>
      </c>
      <c r="L219" s="436">
        <v>3.1558999999999999</v>
      </c>
      <c r="M219" s="436">
        <v>2.4539</v>
      </c>
      <c r="N219" s="437">
        <v>214</v>
      </c>
      <c r="O219" s="438">
        <f t="shared" si="9"/>
        <v>3.8170000000000002</v>
      </c>
      <c r="P219" s="438">
        <f t="shared" si="10"/>
        <v>3.1558999999999999</v>
      </c>
      <c r="Q219" s="438">
        <f t="shared" si="11"/>
        <v>2.4539</v>
      </c>
    </row>
    <row r="220" spans="10:17">
      <c r="J220" s="435">
        <v>38747</v>
      </c>
      <c r="K220" s="436">
        <v>3.8170000000000002</v>
      </c>
      <c r="L220" s="436">
        <v>3.1558999999999999</v>
      </c>
      <c r="M220" s="436">
        <v>2.4539</v>
      </c>
      <c r="N220" s="437">
        <v>215</v>
      </c>
      <c r="O220" s="438">
        <f t="shared" si="9"/>
        <v>3.8170000000000002</v>
      </c>
      <c r="P220" s="438">
        <f t="shared" si="10"/>
        <v>3.1558999999999999</v>
      </c>
      <c r="Q220" s="438">
        <f t="shared" si="11"/>
        <v>2.4539</v>
      </c>
    </row>
    <row r="221" spans="10:17">
      <c r="J221" s="435">
        <v>38749</v>
      </c>
      <c r="K221" s="436">
        <v>3.8064</v>
      </c>
      <c r="L221" s="436">
        <v>3.1408999999999998</v>
      </c>
      <c r="M221" s="436">
        <v>2.4504999999999999</v>
      </c>
      <c r="N221" s="437">
        <v>216</v>
      </c>
      <c r="O221" s="438">
        <f t="shared" si="9"/>
        <v>3.8064</v>
      </c>
      <c r="P221" s="438">
        <f t="shared" si="10"/>
        <v>3.1408999999999998</v>
      </c>
      <c r="Q221" s="438">
        <f t="shared" si="11"/>
        <v>2.4504999999999999</v>
      </c>
    </row>
    <row r="222" spans="10:17">
      <c r="J222" s="435">
        <v>38750</v>
      </c>
      <c r="K222" s="436">
        <v>3.8273000000000001</v>
      </c>
      <c r="L222" s="436">
        <v>3.1720000000000002</v>
      </c>
      <c r="M222" s="436">
        <v>2.4607999999999999</v>
      </c>
      <c r="N222" s="437">
        <v>217</v>
      </c>
      <c r="O222" s="438">
        <f t="shared" si="9"/>
        <v>3.8273000000000001</v>
      </c>
      <c r="P222" s="438">
        <f t="shared" si="10"/>
        <v>3.1720000000000002</v>
      </c>
      <c r="Q222" s="438">
        <f t="shared" si="11"/>
        <v>2.4607999999999999</v>
      </c>
    </row>
    <row r="223" spans="10:17">
      <c r="J223" s="435">
        <v>38751</v>
      </c>
      <c r="K223" s="436">
        <v>3.83</v>
      </c>
      <c r="L223" s="436">
        <v>3.1720000000000002</v>
      </c>
      <c r="M223" s="436">
        <v>2.4620000000000002</v>
      </c>
      <c r="N223" s="437">
        <v>218</v>
      </c>
      <c r="O223" s="438">
        <f t="shared" si="9"/>
        <v>3.83</v>
      </c>
      <c r="P223" s="438">
        <f t="shared" si="10"/>
        <v>3.1720000000000002</v>
      </c>
      <c r="Q223" s="438">
        <f t="shared" si="11"/>
        <v>2.4620000000000002</v>
      </c>
    </row>
    <row r="224" spans="10:17">
      <c r="J224" s="435">
        <v>38758</v>
      </c>
      <c r="K224" s="436">
        <v>3.7898000000000001</v>
      </c>
      <c r="L224" s="436">
        <v>3.1638000000000002</v>
      </c>
      <c r="M224" s="436">
        <v>2.4365999999999999</v>
      </c>
      <c r="N224" s="437">
        <v>219</v>
      </c>
      <c r="O224" s="438">
        <f t="shared" si="9"/>
        <v>3.7898000000000001</v>
      </c>
      <c r="P224" s="438">
        <f t="shared" si="10"/>
        <v>3.1638000000000002</v>
      </c>
      <c r="Q224" s="438">
        <f t="shared" si="11"/>
        <v>2.4365999999999999</v>
      </c>
    </row>
    <row r="225" spans="10:17">
      <c r="J225" s="435">
        <v>38761</v>
      </c>
      <c r="K225" s="436">
        <v>3.7911000000000001</v>
      </c>
      <c r="L225" s="436">
        <v>3.1892999999999998</v>
      </c>
      <c r="M225" s="436">
        <v>2.4369000000000001</v>
      </c>
      <c r="N225" s="437">
        <v>220</v>
      </c>
      <c r="O225" s="438">
        <f t="shared" si="9"/>
        <v>3.7911000000000001</v>
      </c>
      <c r="P225" s="438">
        <f t="shared" si="10"/>
        <v>3.1892999999999998</v>
      </c>
      <c r="Q225" s="438">
        <f t="shared" si="11"/>
        <v>2.4369000000000001</v>
      </c>
    </row>
    <row r="226" spans="10:17">
      <c r="J226" s="435">
        <v>38762</v>
      </c>
      <c r="K226" s="436">
        <v>3.7972000000000001</v>
      </c>
      <c r="L226" s="436">
        <v>3.1867999999999999</v>
      </c>
      <c r="M226" s="436">
        <v>2.4390000000000001</v>
      </c>
      <c r="N226" s="437">
        <v>221</v>
      </c>
      <c r="O226" s="438">
        <f t="shared" si="9"/>
        <v>3.7972000000000001</v>
      </c>
      <c r="P226" s="438">
        <f t="shared" si="10"/>
        <v>3.1867999999999999</v>
      </c>
      <c r="Q226" s="438">
        <f t="shared" si="11"/>
        <v>2.4390000000000001</v>
      </c>
    </row>
    <row r="227" spans="10:17">
      <c r="J227" s="435">
        <v>38763</v>
      </c>
      <c r="K227" s="436">
        <v>3.7837000000000001</v>
      </c>
      <c r="L227" s="436">
        <v>3.1768000000000001</v>
      </c>
      <c r="M227" s="436">
        <v>2.4281999999999999</v>
      </c>
      <c r="N227" s="437">
        <v>222</v>
      </c>
      <c r="O227" s="438">
        <f t="shared" si="9"/>
        <v>3.7837000000000001</v>
      </c>
      <c r="P227" s="438">
        <f t="shared" si="10"/>
        <v>3.1768000000000001</v>
      </c>
      <c r="Q227" s="438">
        <f t="shared" si="11"/>
        <v>2.4281999999999999</v>
      </c>
    </row>
    <row r="228" spans="10:17">
      <c r="J228" s="435">
        <v>38764</v>
      </c>
      <c r="K228" s="436">
        <v>3.7639999999999998</v>
      </c>
      <c r="L228" s="436">
        <v>3.17</v>
      </c>
      <c r="M228" s="436">
        <v>2.4167999999999998</v>
      </c>
      <c r="N228" s="437">
        <v>223</v>
      </c>
      <c r="O228" s="438">
        <f t="shared" si="9"/>
        <v>3.7639999999999998</v>
      </c>
      <c r="P228" s="438">
        <f t="shared" si="10"/>
        <v>3.17</v>
      </c>
      <c r="Q228" s="438">
        <f t="shared" si="11"/>
        <v>2.4167999999999998</v>
      </c>
    </row>
    <row r="229" spans="10:17">
      <c r="J229" s="435">
        <v>38765</v>
      </c>
      <c r="K229" s="436">
        <v>3.7641</v>
      </c>
      <c r="L229" s="436">
        <v>3.1669</v>
      </c>
      <c r="M229" s="436">
        <v>2.4123000000000001</v>
      </c>
      <c r="N229" s="437">
        <v>224</v>
      </c>
      <c r="O229" s="438">
        <f t="shared" si="9"/>
        <v>3.7641</v>
      </c>
      <c r="P229" s="438">
        <f t="shared" si="10"/>
        <v>3.1669</v>
      </c>
      <c r="Q229" s="438">
        <f t="shared" si="11"/>
        <v>2.4123000000000001</v>
      </c>
    </row>
    <row r="230" spans="10:17">
      <c r="J230" s="435">
        <v>38768</v>
      </c>
      <c r="K230" s="436">
        <v>3.7565</v>
      </c>
      <c r="L230" s="436">
        <v>3.1456</v>
      </c>
      <c r="M230" s="436">
        <v>2.4049</v>
      </c>
      <c r="N230" s="437">
        <v>225</v>
      </c>
      <c r="O230" s="438">
        <f t="shared" si="9"/>
        <v>3.7565</v>
      </c>
      <c r="P230" s="438">
        <f t="shared" si="10"/>
        <v>3.1456</v>
      </c>
      <c r="Q230" s="438">
        <f t="shared" si="11"/>
        <v>2.4049</v>
      </c>
    </row>
    <row r="231" spans="10:17">
      <c r="J231" s="435">
        <v>38769</v>
      </c>
      <c r="K231" s="436">
        <v>3.7768999999999999</v>
      </c>
      <c r="L231" s="436">
        <v>3.1701000000000001</v>
      </c>
      <c r="M231" s="436">
        <v>2.4211</v>
      </c>
      <c r="N231" s="437">
        <v>226</v>
      </c>
      <c r="O231" s="438">
        <f t="shared" si="9"/>
        <v>3.7768999999999999</v>
      </c>
      <c r="P231" s="438">
        <f t="shared" si="10"/>
        <v>3.1701000000000001</v>
      </c>
      <c r="Q231" s="438">
        <f t="shared" si="11"/>
        <v>2.4211</v>
      </c>
    </row>
    <row r="232" spans="10:17">
      <c r="J232" s="435">
        <v>38770</v>
      </c>
      <c r="K232" s="436">
        <v>3.8065000000000002</v>
      </c>
      <c r="L232" s="436">
        <v>3.1991000000000001</v>
      </c>
      <c r="M232" s="436">
        <v>2.4441000000000002</v>
      </c>
      <c r="N232" s="437">
        <v>227</v>
      </c>
      <c r="O232" s="438">
        <f t="shared" si="9"/>
        <v>3.8065000000000002</v>
      </c>
      <c r="P232" s="438">
        <f t="shared" si="10"/>
        <v>3.1991000000000001</v>
      </c>
      <c r="Q232" s="438">
        <f t="shared" si="11"/>
        <v>2.4441000000000002</v>
      </c>
    </row>
    <row r="233" spans="10:17">
      <c r="J233" s="435">
        <v>38771</v>
      </c>
      <c r="K233" s="436">
        <v>3.7854000000000001</v>
      </c>
      <c r="L233" s="436">
        <v>3.1715</v>
      </c>
      <c r="M233" s="436">
        <v>2.4266999999999999</v>
      </c>
      <c r="N233" s="437">
        <v>228</v>
      </c>
      <c r="O233" s="438">
        <f t="shared" si="9"/>
        <v>3.7854000000000001</v>
      </c>
      <c r="P233" s="438">
        <f t="shared" si="10"/>
        <v>3.1715</v>
      </c>
      <c r="Q233" s="438">
        <f t="shared" si="11"/>
        <v>2.4266999999999999</v>
      </c>
    </row>
    <row r="234" spans="10:17">
      <c r="J234" s="435">
        <v>38772</v>
      </c>
      <c r="K234" s="436">
        <v>3.7848999999999999</v>
      </c>
      <c r="L234" s="436">
        <v>3.1806999999999999</v>
      </c>
      <c r="M234" s="436">
        <v>2.4260999999999999</v>
      </c>
      <c r="N234" s="437">
        <v>229</v>
      </c>
      <c r="O234" s="438">
        <f t="shared" si="9"/>
        <v>3.7848999999999999</v>
      </c>
      <c r="P234" s="438">
        <f t="shared" si="10"/>
        <v>3.1806999999999999</v>
      </c>
      <c r="Q234" s="438">
        <f t="shared" si="11"/>
        <v>2.4260999999999999</v>
      </c>
    </row>
    <row r="235" spans="10:17">
      <c r="J235" s="435">
        <v>38775</v>
      </c>
      <c r="K235" s="436">
        <v>3.7671000000000001</v>
      </c>
      <c r="L235" s="436">
        <v>3.1802999999999999</v>
      </c>
      <c r="M235" s="436">
        <v>2.4089999999999998</v>
      </c>
      <c r="N235" s="437">
        <v>230</v>
      </c>
      <c r="O235" s="438">
        <f t="shared" si="9"/>
        <v>3.7671000000000001</v>
      </c>
      <c r="P235" s="438">
        <f t="shared" si="10"/>
        <v>3.1802999999999999</v>
      </c>
      <c r="Q235" s="438">
        <f t="shared" si="11"/>
        <v>2.4089999999999998</v>
      </c>
    </row>
    <row r="236" spans="10:17">
      <c r="J236" s="435">
        <v>38776</v>
      </c>
      <c r="K236" s="436">
        <v>3.7726000000000002</v>
      </c>
      <c r="L236" s="436">
        <v>3.1768000000000001</v>
      </c>
      <c r="M236" s="436">
        <v>2.4100999999999999</v>
      </c>
      <c r="N236" s="437">
        <v>231</v>
      </c>
      <c r="O236" s="438">
        <f t="shared" si="9"/>
        <v>3.7726000000000002</v>
      </c>
      <c r="P236" s="438">
        <f t="shared" si="10"/>
        <v>3.1768000000000001</v>
      </c>
      <c r="Q236" s="438">
        <f t="shared" si="11"/>
        <v>2.4100999999999999</v>
      </c>
    </row>
    <row r="237" spans="10:17">
      <c r="J237" s="435">
        <v>38777</v>
      </c>
      <c r="K237" s="436">
        <v>3.7755999999999998</v>
      </c>
      <c r="L237" s="436">
        <v>3.1627000000000001</v>
      </c>
      <c r="M237" s="436">
        <v>2.4161999999999999</v>
      </c>
      <c r="N237" s="437">
        <v>232</v>
      </c>
      <c r="O237" s="438">
        <f t="shared" si="9"/>
        <v>3.7755999999999998</v>
      </c>
      <c r="P237" s="438">
        <f t="shared" si="10"/>
        <v>3.1627000000000001</v>
      </c>
      <c r="Q237" s="438">
        <f t="shared" si="11"/>
        <v>2.4161999999999999</v>
      </c>
    </row>
    <row r="238" spans="10:17">
      <c r="J238" s="435">
        <v>38778</v>
      </c>
      <c r="K238" s="436">
        <v>3.7692999999999999</v>
      </c>
      <c r="L238" s="436">
        <v>3.1579999999999999</v>
      </c>
      <c r="M238" s="436">
        <v>2.4089999999999998</v>
      </c>
      <c r="N238" s="437">
        <v>233</v>
      </c>
      <c r="O238" s="438">
        <f t="shared" si="9"/>
        <v>3.7692999999999999</v>
      </c>
      <c r="P238" s="438">
        <f t="shared" si="10"/>
        <v>3.1579999999999999</v>
      </c>
      <c r="Q238" s="438">
        <f t="shared" si="11"/>
        <v>2.4089999999999998</v>
      </c>
    </row>
    <row r="239" spans="10:17">
      <c r="J239" s="435">
        <v>38779</v>
      </c>
      <c r="K239" s="436">
        <v>3.8058000000000001</v>
      </c>
      <c r="L239" s="436">
        <v>3.1669999999999998</v>
      </c>
      <c r="M239" s="436">
        <v>2.4359000000000002</v>
      </c>
      <c r="N239" s="437">
        <v>234</v>
      </c>
      <c r="O239" s="438">
        <f t="shared" si="9"/>
        <v>3.8058000000000001</v>
      </c>
      <c r="P239" s="438">
        <f t="shared" si="10"/>
        <v>3.1669999999999998</v>
      </c>
      <c r="Q239" s="438">
        <f t="shared" si="11"/>
        <v>2.4359000000000002</v>
      </c>
    </row>
    <row r="240" spans="10:17">
      <c r="J240" s="435">
        <v>38782</v>
      </c>
      <c r="K240" s="436">
        <v>3.8157000000000001</v>
      </c>
      <c r="L240" s="436">
        <v>3.1659999999999999</v>
      </c>
      <c r="M240" s="436">
        <v>2.4457</v>
      </c>
      <c r="N240" s="437">
        <v>235</v>
      </c>
      <c r="O240" s="438">
        <f t="shared" si="9"/>
        <v>3.8157000000000001</v>
      </c>
      <c r="P240" s="438">
        <f t="shared" si="10"/>
        <v>3.1659999999999999</v>
      </c>
      <c r="Q240" s="438">
        <f t="shared" si="11"/>
        <v>2.4457</v>
      </c>
    </row>
    <row r="241" spans="10:17">
      <c r="J241" s="435">
        <v>38783</v>
      </c>
      <c r="K241" s="436">
        <v>3.8574000000000002</v>
      </c>
      <c r="L241" s="436">
        <v>3.2347000000000001</v>
      </c>
      <c r="M241" s="436">
        <v>2.4739</v>
      </c>
      <c r="N241" s="437">
        <v>236</v>
      </c>
      <c r="O241" s="438">
        <f t="shared" si="9"/>
        <v>3.8574000000000002</v>
      </c>
      <c r="P241" s="438">
        <f t="shared" si="10"/>
        <v>3.2347000000000001</v>
      </c>
      <c r="Q241" s="438">
        <f t="shared" si="11"/>
        <v>2.4739</v>
      </c>
    </row>
    <row r="242" spans="10:17">
      <c r="J242" s="435">
        <v>38784</v>
      </c>
      <c r="K242" s="436">
        <v>3.8694999999999999</v>
      </c>
      <c r="L242" s="436">
        <v>3.2452999999999999</v>
      </c>
      <c r="M242" s="436">
        <v>2.4782000000000002</v>
      </c>
      <c r="N242" s="437">
        <v>237</v>
      </c>
      <c r="O242" s="438">
        <f t="shared" si="9"/>
        <v>3.8694999999999999</v>
      </c>
      <c r="P242" s="438">
        <f t="shared" si="10"/>
        <v>3.2452999999999999</v>
      </c>
      <c r="Q242" s="438">
        <f t="shared" si="11"/>
        <v>2.4782000000000002</v>
      </c>
    </row>
    <row r="243" spans="10:17">
      <c r="J243" s="435">
        <v>38785</v>
      </c>
      <c r="K243" s="436">
        <v>3.8748999999999998</v>
      </c>
      <c r="L243" s="436">
        <v>3.2477999999999998</v>
      </c>
      <c r="M243" s="436">
        <v>2.4802</v>
      </c>
      <c r="N243" s="437">
        <v>238</v>
      </c>
      <c r="O243" s="438">
        <f t="shared" si="9"/>
        <v>3.8748999999999998</v>
      </c>
      <c r="P243" s="438">
        <f t="shared" si="10"/>
        <v>3.2477999999999998</v>
      </c>
      <c r="Q243" s="438">
        <f t="shared" si="11"/>
        <v>2.4802</v>
      </c>
    </row>
    <row r="244" spans="10:17">
      <c r="J244" s="435">
        <v>38786</v>
      </c>
      <c r="K244" s="436">
        <v>3.8904999999999998</v>
      </c>
      <c r="L244" s="436">
        <v>3.2643</v>
      </c>
      <c r="M244" s="436">
        <v>2.4843999999999999</v>
      </c>
      <c r="N244" s="437">
        <v>239</v>
      </c>
      <c r="O244" s="438">
        <f t="shared" si="9"/>
        <v>3.8904999999999998</v>
      </c>
      <c r="P244" s="438">
        <f t="shared" si="10"/>
        <v>3.2643</v>
      </c>
      <c r="Q244" s="438">
        <f t="shared" si="11"/>
        <v>2.4843999999999999</v>
      </c>
    </row>
    <row r="245" spans="10:17">
      <c r="J245" s="435">
        <v>38789</v>
      </c>
      <c r="K245" s="436">
        <v>3.8952</v>
      </c>
      <c r="L245" s="436">
        <v>3.2652000000000001</v>
      </c>
      <c r="M245" s="436">
        <v>2.48</v>
      </c>
      <c r="N245" s="437">
        <v>240</v>
      </c>
      <c r="O245" s="438">
        <f t="shared" si="9"/>
        <v>3.8952</v>
      </c>
      <c r="P245" s="438">
        <f t="shared" si="10"/>
        <v>3.2652000000000001</v>
      </c>
      <c r="Q245" s="438">
        <f t="shared" si="11"/>
        <v>2.48</v>
      </c>
    </row>
    <row r="246" spans="10:17">
      <c r="J246" s="435">
        <v>38790</v>
      </c>
      <c r="K246" s="436">
        <v>3.9390000000000001</v>
      </c>
      <c r="L246" s="436">
        <v>3.29</v>
      </c>
      <c r="M246" s="436">
        <v>2.5135999999999998</v>
      </c>
      <c r="N246" s="437">
        <v>241</v>
      </c>
      <c r="O246" s="438">
        <f t="shared" si="9"/>
        <v>3.9390000000000001</v>
      </c>
      <c r="P246" s="438">
        <f t="shared" si="10"/>
        <v>3.29</v>
      </c>
      <c r="Q246" s="438">
        <f t="shared" si="11"/>
        <v>2.5135999999999998</v>
      </c>
    </row>
    <row r="247" spans="10:17">
      <c r="J247" s="435">
        <v>38791</v>
      </c>
      <c r="K247" s="436">
        <v>3.8788</v>
      </c>
      <c r="L247" s="436">
        <v>3.2277</v>
      </c>
      <c r="M247" s="436">
        <v>2.4758</v>
      </c>
      <c r="N247" s="437">
        <v>242</v>
      </c>
      <c r="O247" s="438">
        <f t="shared" si="9"/>
        <v>3.8788</v>
      </c>
      <c r="P247" s="438">
        <f t="shared" si="10"/>
        <v>3.2277</v>
      </c>
      <c r="Q247" s="438">
        <f t="shared" si="11"/>
        <v>2.4758</v>
      </c>
    </row>
    <row r="248" spans="10:17">
      <c r="J248" s="435">
        <v>38792</v>
      </c>
      <c r="K248" s="436">
        <v>3.8780000000000001</v>
      </c>
      <c r="L248" s="436">
        <v>3.2118000000000002</v>
      </c>
      <c r="M248" s="436">
        <v>2.4794</v>
      </c>
      <c r="N248" s="437">
        <v>243</v>
      </c>
      <c r="O248" s="438">
        <f t="shared" si="9"/>
        <v>3.8780000000000001</v>
      </c>
      <c r="P248" s="438">
        <f t="shared" si="10"/>
        <v>3.2118000000000002</v>
      </c>
      <c r="Q248" s="438">
        <f t="shared" si="11"/>
        <v>2.4794</v>
      </c>
    </row>
    <row r="249" spans="10:17">
      <c r="J249" s="435">
        <v>38793</v>
      </c>
      <c r="K249" s="436">
        <v>3.8319000000000001</v>
      </c>
      <c r="L249" s="436">
        <v>3.145</v>
      </c>
      <c r="M249" s="436">
        <v>2.4394</v>
      </c>
      <c r="N249" s="437">
        <v>244</v>
      </c>
      <c r="O249" s="438">
        <f t="shared" si="9"/>
        <v>3.8319000000000001</v>
      </c>
      <c r="P249" s="438">
        <f t="shared" si="10"/>
        <v>3.145</v>
      </c>
      <c r="Q249" s="438">
        <f t="shared" si="11"/>
        <v>2.4394</v>
      </c>
    </row>
    <row r="250" spans="10:17">
      <c r="J250" s="435">
        <v>38796</v>
      </c>
      <c r="K250" s="436">
        <v>3.8874</v>
      </c>
      <c r="L250" s="436">
        <v>3.1909000000000001</v>
      </c>
      <c r="M250" s="436">
        <v>2.4725000000000001</v>
      </c>
      <c r="N250" s="437">
        <v>245</v>
      </c>
      <c r="O250" s="438">
        <f t="shared" si="9"/>
        <v>3.8874</v>
      </c>
      <c r="P250" s="438">
        <f t="shared" si="10"/>
        <v>3.1909000000000001</v>
      </c>
      <c r="Q250" s="438">
        <f t="shared" si="11"/>
        <v>2.4725000000000001</v>
      </c>
    </row>
    <row r="251" spans="10:17">
      <c r="J251" s="435">
        <v>38797</v>
      </c>
      <c r="K251" s="436">
        <v>3.8967000000000001</v>
      </c>
      <c r="L251" s="436">
        <v>3.2109999999999999</v>
      </c>
      <c r="M251" s="436">
        <v>2.4798</v>
      </c>
      <c r="N251" s="437">
        <v>246</v>
      </c>
      <c r="O251" s="438">
        <f t="shared" si="9"/>
        <v>3.8967000000000001</v>
      </c>
      <c r="P251" s="438">
        <f t="shared" si="10"/>
        <v>3.2109999999999999</v>
      </c>
      <c r="Q251" s="438">
        <f t="shared" si="11"/>
        <v>2.4798</v>
      </c>
    </row>
    <row r="252" spans="10:17">
      <c r="J252" s="435">
        <v>38798</v>
      </c>
      <c r="K252" s="436">
        <v>3.9217</v>
      </c>
      <c r="L252" s="436">
        <v>3.2458</v>
      </c>
      <c r="M252" s="436">
        <v>2.4918999999999998</v>
      </c>
      <c r="N252" s="437">
        <v>247</v>
      </c>
      <c r="O252" s="438">
        <f t="shared" si="9"/>
        <v>3.9217</v>
      </c>
      <c r="P252" s="438">
        <f t="shared" si="10"/>
        <v>3.2458</v>
      </c>
      <c r="Q252" s="438">
        <f t="shared" si="11"/>
        <v>2.4918999999999998</v>
      </c>
    </row>
    <row r="253" spans="10:17">
      <c r="J253" s="435">
        <v>38799</v>
      </c>
      <c r="K253" s="436">
        <v>3.8936999999999999</v>
      </c>
      <c r="L253" s="436">
        <v>3.2269000000000001</v>
      </c>
      <c r="M253" s="436">
        <v>2.4704999999999999</v>
      </c>
      <c r="N253" s="437">
        <v>248</v>
      </c>
      <c r="O253" s="438">
        <f t="shared" si="9"/>
        <v>3.8936999999999999</v>
      </c>
      <c r="P253" s="438">
        <f t="shared" si="10"/>
        <v>3.2269000000000001</v>
      </c>
      <c r="Q253" s="438">
        <f t="shared" si="11"/>
        <v>2.4704999999999999</v>
      </c>
    </row>
    <row r="254" spans="10:17">
      <c r="J254" s="435">
        <v>38800</v>
      </c>
      <c r="K254" s="436">
        <v>3.9051</v>
      </c>
      <c r="L254" s="436">
        <v>3.2616999999999998</v>
      </c>
      <c r="M254" s="436">
        <v>2.4750000000000001</v>
      </c>
      <c r="N254" s="437">
        <v>249</v>
      </c>
      <c r="O254" s="438">
        <f t="shared" si="9"/>
        <v>3.9051</v>
      </c>
      <c r="P254" s="438">
        <f t="shared" si="10"/>
        <v>3.2616999999999998</v>
      </c>
      <c r="Q254" s="438">
        <f t="shared" si="11"/>
        <v>2.4750000000000001</v>
      </c>
    </row>
    <row r="255" spans="10:17">
      <c r="J255" s="435">
        <v>38803</v>
      </c>
      <c r="K255" s="436">
        <v>3.8917000000000002</v>
      </c>
      <c r="L255" s="436">
        <v>3.2334999999999998</v>
      </c>
      <c r="M255" s="436">
        <v>2.4729000000000001</v>
      </c>
      <c r="N255" s="437">
        <v>250</v>
      </c>
      <c r="O255" s="438">
        <f t="shared" si="9"/>
        <v>3.8917000000000002</v>
      </c>
      <c r="P255" s="438">
        <f t="shared" si="10"/>
        <v>3.2334999999999998</v>
      </c>
      <c r="Q255" s="438">
        <f t="shared" si="11"/>
        <v>2.4729000000000001</v>
      </c>
    </row>
    <row r="256" spans="10:17">
      <c r="J256" s="435">
        <v>38804</v>
      </c>
      <c r="K256" s="436">
        <v>3.9434999999999998</v>
      </c>
      <c r="L256" s="436">
        <v>3.2679999999999998</v>
      </c>
      <c r="M256" s="436">
        <v>2.5072000000000001</v>
      </c>
      <c r="N256" s="437">
        <v>251</v>
      </c>
      <c r="O256" s="438">
        <f t="shared" si="9"/>
        <v>3.9434999999999998</v>
      </c>
      <c r="P256" s="438">
        <f t="shared" si="10"/>
        <v>3.2679999999999998</v>
      </c>
      <c r="Q256" s="438">
        <f t="shared" si="11"/>
        <v>2.5072000000000001</v>
      </c>
    </row>
    <row r="257" spans="10:17">
      <c r="J257" s="435">
        <v>38805</v>
      </c>
      <c r="K257" s="436">
        <v>3.9617</v>
      </c>
      <c r="L257" s="436">
        <v>3.3008000000000002</v>
      </c>
      <c r="M257" s="436">
        <v>2.5182000000000002</v>
      </c>
      <c r="N257" s="437">
        <v>252</v>
      </c>
      <c r="O257" s="438">
        <f t="shared" si="9"/>
        <v>3.9617</v>
      </c>
      <c r="P257" s="438">
        <f t="shared" si="10"/>
        <v>3.3008000000000002</v>
      </c>
      <c r="Q257" s="438">
        <f t="shared" si="11"/>
        <v>2.5182000000000002</v>
      </c>
    </row>
    <row r="258" spans="10:17">
      <c r="J258" s="435">
        <v>38806</v>
      </c>
      <c r="K258" s="436">
        <v>3.9335</v>
      </c>
      <c r="L258" s="436">
        <v>3.2610999999999999</v>
      </c>
      <c r="M258" s="436">
        <v>2.4980000000000002</v>
      </c>
      <c r="N258" s="437">
        <v>253</v>
      </c>
      <c r="O258" s="438">
        <f t="shared" si="9"/>
        <v>3.9335</v>
      </c>
      <c r="P258" s="438">
        <f t="shared" si="10"/>
        <v>3.2610999999999999</v>
      </c>
      <c r="Q258" s="438">
        <f t="shared" si="11"/>
        <v>2.4980000000000002</v>
      </c>
    </row>
    <row r="259" spans="10:17">
      <c r="J259" s="435">
        <v>38807</v>
      </c>
      <c r="K259" s="436">
        <v>3.9357000000000002</v>
      </c>
      <c r="L259" s="436">
        <v>3.2490999999999999</v>
      </c>
      <c r="M259" s="436">
        <v>2.4912999999999998</v>
      </c>
      <c r="N259" s="437">
        <v>254</v>
      </c>
      <c r="O259" s="438">
        <f t="shared" si="9"/>
        <v>3.9357000000000002</v>
      </c>
      <c r="P259" s="438">
        <f t="shared" si="10"/>
        <v>3.2490999999999999</v>
      </c>
      <c r="Q259" s="438">
        <f t="shared" si="11"/>
        <v>2.4912999999999998</v>
      </c>
    </row>
    <row r="260" spans="10:17">
      <c r="J260" s="435">
        <v>38810</v>
      </c>
      <c r="K260" s="436">
        <v>3.9249999999999998</v>
      </c>
      <c r="L260" s="436">
        <v>3.2538</v>
      </c>
      <c r="M260" s="436">
        <v>2.4841000000000002</v>
      </c>
      <c r="N260" s="437">
        <v>255</v>
      </c>
      <c r="O260" s="438">
        <f t="shared" si="9"/>
        <v>3.9249999999999998</v>
      </c>
      <c r="P260" s="438">
        <f t="shared" si="10"/>
        <v>3.2538</v>
      </c>
      <c r="Q260" s="438">
        <f t="shared" si="11"/>
        <v>2.4841000000000002</v>
      </c>
    </row>
    <row r="261" spans="10:17">
      <c r="J261" s="435">
        <v>38811</v>
      </c>
      <c r="K261" s="436">
        <v>3.9407000000000001</v>
      </c>
      <c r="L261" s="436">
        <v>3.2416999999999998</v>
      </c>
      <c r="M261" s="436">
        <v>2.4916</v>
      </c>
      <c r="N261" s="437">
        <v>256</v>
      </c>
      <c r="O261" s="438">
        <f t="shared" si="9"/>
        <v>3.9407000000000001</v>
      </c>
      <c r="P261" s="438">
        <f t="shared" si="10"/>
        <v>3.2416999999999998</v>
      </c>
      <c r="Q261" s="438">
        <f t="shared" si="11"/>
        <v>2.4916</v>
      </c>
    </row>
    <row r="262" spans="10:17">
      <c r="J262" s="435">
        <v>38812</v>
      </c>
      <c r="K262" s="436">
        <v>3.9788999999999999</v>
      </c>
      <c r="L262" s="436">
        <v>3.2418</v>
      </c>
      <c r="M262" s="436">
        <v>2.5204</v>
      </c>
      <c r="N262" s="437">
        <v>257</v>
      </c>
      <c r="O262" s="438">
        <f t="shared" si="9"/>
        <v>3.9788999999999999</v>
      </c>
      <c r="P262" s="438">
        <f t="shared" si="10"/>
        <v>3.2418</v>
      </c>
      <c r="Q262" s="438">
        <f t="shared" si="11"/>
        <v>2.5204</v>
      </c>
    </row>
    <row r="263" spans="10:17">
      <c r="J263" s="435">
        <v>38813</v>
      </c>
      <c r="K263" s="436">
        <v>3.9870000000000001</v>
      </c>
      <c r="L263" s="436">
        <v>3.2389000000000001</v>
      </c>
      <c r="M263" s="436">
        <v>2.5240999999999998</v>
      </c>
      <c r="N263" s="437">
        <v>258</v>
      </c>
      <c r="O263" s="438">
        <f t="shared" ref="O263:O326" si="12">IF($D$16=TRUE,K263,NA())</f>
        <v>3.9870000000000001</v>
      </c>
      <c r="P263" s="438">
        <f t="shared" ref="P263:P326" si="13">IF($D$17=TRUE,L263,NA())</f>
        <v>3.2389000000000001</v>
      </c>
      <c r="Q263" s="438">
        <f t="shared" ref="Q263:Q326" si="14">IF($D$18=TRUE,M263,NA())</f>
        <v>2.5240999999999998</v>
      </c>
    </row>
    <row r="264" spans="10:17">
      <c r="J264" s="435">
        <v>38814</v>
      </c>
      <c r="K264" s="436">
        <v>3.9664999999999999</v>
      </c>
      <c r="L264" s="436">
        <v>3.2543000000000002</v>
      </c>
      <c r="M264" s="436">
        <v>2.5163000000000002</v>
      </c>
      <c r="N264" s="437">
        <v>259</v>
      </c>
      <c r="O264" s="438">
        <f t="shared" si="12"/>
        <v>3.9664999999999999</v>
      </c>
      <c r="P264" s="438">
        <f t="shared" si="13"/>
        <v>3.2543000000000002</v>
      </c>
      <c r="Q264" s="438">
        <f t="shared" si="14"/>
        <v>2.5163000000000002</v>
      </c>
    </row>
    <row r="265" spans="10:17">
      <c r="J265" s="435">
        <v>38817</v>
      </c>
      <c r="K265" s="436">
        <v>3.9584000000000001</v>
      </c>
      <c r="L265" s="436">
        <v>3.2658999999999998</v>
      </c>
      <c r="M265" s="436">
        <v>2.5133000000000001</v>
      </c>
      <c r="N265" s="437">
        <v>260</v>
      </c>
      <c r="O265" s="438">
        <f t="shared" si="12"/>
        <v>3.9584000000000001</v>
      </c>
      <c r="P265" s="438">
        <f t="shared" si="13"/>
        <v>3.2658999999999998</v>
      </c>
      <c r="Q265" s="438">
        <f t="shared" si="14"/>
        <v>2.5133000000000001</v>
      </c>
    </row>
    <row r="266" spans="10:17">
      <c r="J266" s="435">
        <v>38818</v>
      </c>
      <c r="K266" s="436">
        <v>3.9523999999999999</v>
      </c>
      <c r="L266" s="436">
        <v>3.2576000000000001</v>
      </c>
      <c r="M266" s="436">
        <v>2.5047999999999999</v>
      </c>
      <c r="N266" s="437">
        <v>261</v>
      </c>
      <c r="O266" s="438">
        <f t="shared" si="12"/>
        <v>3.9523999999999999</v>
      </c>
      <c r="P266" s="438">
        <f t="shared" si="13"/>
        <v>3.2576000000000001</v>
      </c>
      <c r="Q266" s="438">
        <f t="shared" si="14"/>
        <v>2.5047999999999999</v>
      </c>
    </row>
    <row r="267" spans="10:17">
      <c r="J267" s="435">
        <v>38819</v>
      </c>
      <c r="K267" s="436">
        <v>3.9203000000000001</v>
      </c>
      <c r="L267" s="436">
        <v>3.2254999999999998</v>
      </c>
      <c r="M267" s="436">
        <v>2.4914999999999998</v>
      </c>
      <c r="N267" s="437">
        <v>262</v>
      </c>
      <c r="O267" s="438">
        <f t="shared" si="12"/>
        <v>3.9203000000000001</v>
      </c>
      <c r="P267" s="438">
        <f t="shared" si="13"/>
        <v>3.2254999999999998</v>
      </c>
      <c r="Q267" s="438">
        <f t="shared" si="14"/>
        <v>2.4914999999999998</v>
      </c>
    </row>
    <row r="268" spans="10:17">
      <c r="J268" s="435">
        <v>38820</v>
      </c>
      <c r="K268" s="436">
        <v>3.9354</v>
      </c>
      <c r="L268" s="436">
        <v>3.2477</v>
      </c>
      <c r="M268" s="436">
        <v>2.5068999999999999</v>
      </c>
      <c r="N268" s="437">
        <v>263</v>
      </c>
      <c r="O268" s="438">
        <f t="shared" si="12"/>
        <v>3.9354</v>
      </c>
      <c r="P268" s="438">
        <f t="shared" si="13"/>
        <v>3.2477</v>
      </c>
      <c r="Q268" s="438">
        <f t="shared" si="14"/>
        <v>2.5068999999999999</v>
      </c>
    </row>
    <row r="269" spans="10:17">
      <c r="J269" s="435">
        <v>38825</v>
      </c>
      <c r="K269" s="436">
        <v>3.9264999999999999</v>
      </c>
      <c r="L269" s="436">
        <v>3.2071000000000001</v>
      </c>
      <c r="M269" s="436">
        <v>2.5061</v>
      </c>
      <c r="N269" s="437">
        <v>264</v>
      </c>
      <c r="O269" s="438">
        <f t="shared" si="12"/>
        <v>3.9264999999999999</v>
      </c>
      <c r="P269" s="438">
        <f t="shared" si="13"/>
        <v>3.2071000000000001</v>
      </c>
      <c r="Q269" s="438">
        <f t="shared" si="14"/>
        <v>2.5061</v>
      </c>
    </row>
    <row r="270" spans="10:17">
      <c r="J270" s="435">
        <v>38826</v>
      </c>
      <c r="K270" s="436">
        <v>3.8997999999999999</v>
      </c>
      <c r="L270" s="436">
        <v>3.1566999999999998</v>
      </c>
      <c r="M270" s="436">
        <v>2.4883000000000002</v>
      </c>
      <c r="N270" s="437">
        <v>265</v>
      </c>
      <c r="O270" s="438">
        <f t="shared" si="12"/>
        <v>3.8997999999999999</v>
      </c>
      <c r="P270" s="438">
        <f t="shared" si="13"/>
        <v>3.1566999999999998</v>
      </c>
      <c r="Q270" s="438">
        <f t="shared" si="14"/>
        <v>2.4883000000000002</v>
      </c>
    </row>
    <row r="271" spans="10:17">
      <c r="J271" s="435">
        <v>38827</v>
      </c>
      <c r="K271" s="436">
        <v>3.8940999999999999</v>
      </c>
      <c r="L271" s="436">
        <v>3.1528</v>
      </c>
      <c r="M271" s="436">
        <v>2.4792000000000001</v>
      </c>
      <c r="N271" s="437">
        <v>266</v>
      </c>
      <c r="O271" s="438">
        <f t="shared" si="12"/>
        <v>3.8940999999999999</v>
      </c>
      <c r="P271" s="438">
        <f t="shared" si="13"/>
        <v>3.1528</v>
      </c>
      <c r="Q271" s="438">
        <f t="shared" si="14"/>
        <v>2.4792000000000001</v>
      </c>
    </row>
    <row r="272" spans="10:17">
      <c r="J272" s="435">
        <v>38828</v>
      </c>
      <c r="K272" s="436">
        <v>3.887</v>
      </c>
      <c r="L272" s="436">
        <v>3.1541000000000001</v>
      </c>
      <c r="M272" s="436">
        <v>2.4670000000000001</v>
      </c>
      <c r="N272" s="437">
        <v>267</v>
      </c>
      <c r="O272" s="438">
        <f t="shared" si="12"/>
        <v>3.887</v>
      </c>
      <c r="P272" s="438">
        <f t="shared" si="13"/>
        <v>3.1541000000000001</v>
      </c>
      <c r="Q272" s="438">
        <f t="shared" si="14"/>
        <v>2.4670000000000001</v>
      </c>
    </row>
    <row r="273" spans="10:17">
      <c r="J273" s="435">
        <v>38831</v>
      </c>
      <c r="K273" s="436">
        <v>3.8639999999999999</v>
      </c>
      <c r="L273" s="436">
        <v>3.1217999999999999</v>
      </c>
      <c r="M273" s="436">
        <v>2.4581</v>
      </c>
      <c r="N273" s="437">
        <v>268</v>
      </c>
      <c r="O273" s="438">
        <f t="shared" si="12"/>
        <v>3.8639999999999999</v>
      </c>
      <c r="P273" s="438">
        <f t="shared" si="13"/>
        <v>3.1217999999999999</v>
      </c>
      <c r="Q273" s="438">
        <f t="shared" si="14"/>
        <v>2.4581</v>
      </c>
    </row>
    <row r="274" spans="10:17">
      <c r="J274" s="435">
        <v>38832</v>
      </c>
      <c r="K274" s="436">
        <v>3.8641000000000001</v>
      </c>
      <c r="L274" s="436">
        <v>3.1172</v>
      </c>
      <c r="M274" s="436">
        <v>2.4563999999999999</v>
      </c>
      <c r="N274" s="437">
        <v>269</v>
      </c>
      <c r="O274" s="438">
        <f t="shared" si="12"/>
        <v>3.8641000000000001</v>
      </c>
      <c r="P274" s="438">
        <f t="shared" si="13"/>
        <v>3.1172</v>
      </c>
      <c r="Q274" s="438">
        <f t="shared" si="14"/>
        <v>2.4563999999999999</v>
      </c>
    </row>
    <row r="275" spans="10:17">
      <c r="J275" s="435">
        <v>38833</v>
      </c>
      <c r="K275" s="436">
        <v>3.8847999999999998</v>
      </c>
      <c r="L275" s="436">
        <v>3.1334</v>
      </c>
      <c r="M275" s="436">
        <v>2.4628999999999999</v>
      </c>
      <c r="N275" s="437">
        <v>270</v>
      </c>
      <c r="O275" s="438">
        <f t="shared" si="12"/>
        <v>3.8847999999999998</v>
      </c>
      <c r="P275" s="438">
        <f t="shared" si="13"/>
        <v>3.1334</v>
      </c>
      <c r="Q275" s="438">
        <f t="shared" si="14"/>
        <v>2.4628999999999999</v>
      </c>
    </row>
    <row r="276" spans="10:17">
      <c r="J276" s="435">
        <v>38834</v>
      </c>
      <c r="K276" s="436">
        <v>3.8664999999999998</v>
      </c>
      <c r="L276" s="436">
        <v>3.1086</v>
      </c>
      <c r="M276" s="436">
        <v>2.4459</v>
      </c>
      <c r="N276" s="437">
        <v>271</v>
      </c>
      <c r="O276" s="438">
        <f t="shared" si="12"/>
        <v>3.8664999999999998</v>
      </c>
      <c r="P276" s="438">
        <f t="shared" si="13"/>
        <v>3.1086</v>
      </c>
      <c r="Q276" s="438">
        <f t="shared" si="14"/>
        <v>2.4459</v>
      </c>
    </row>
    <row r="277" spans="10:17">
      <c r="J277" s="435">
        <v>38835</v>
      </c>
      <c r="K277" s="436">
        <v>3.8740000000000001</v>
      </c>
      <c r="L277" s="436">
        <v>3.0840999999999998</v>
      </c>
      <c r="M277" s="436">
        <v>2.4619</v>
      </c>
      <c r="N277" s="437">
        <v>272</v>
      </c>
      <c r="O277" s="438">
        <f t="shared" si="12"/>
        <v>3.8740000000000001</v>
      </c>
      <c r="P277" s="438">
        <f t="shared" si="13"/>
        <v>3.0840999999999998</v>
      </c>
      <c r="Q277" s="438">
        <f t="shared" si="14"/>
        <v>2.4619</v>
      </c>
    </row>
    <row r="278" spans="10:17">
      <c r="J278" s="435">
        <v>38839</v>
      </c>
      <c r="K278" s="436">
        <v>3.8582999999999998</v>
      </c>
      <c r="L278" s="436">
        <v>3.0571000000000002</v>
      </c>
      <c r="M278" s="436">
        <v>2.4693999999999998</v>
      </c>
      <c r="N278" s="437">
        <v>273</v>
      </c>
      <c r="O278" s="438">
        <f t="shared" si="12"/>
        <v>3.8582999999999998</v>
      </c>
      <c r="P278" s="438">
        <f t="shared" si="13"/>
        <v>3.0571000000000002</v>
      </c>
      <c r="Q278" s="438">
        <f t="shared" si="14"/>
        <v>2.4693999999999998</v>
      </c>
    </row>
    <row r="279" spans="10:17">
      <c r="J279" s="435">
        <v>38841</v>
      </c>
      <c r="K279" s="436">
        <v>3.8229000000000002</v>
      </c>
      <c r="L279" s="436">
        <v>3.0406</v>
      </c>
      <c r="M279" s="436">
        <v>2.4485000000000001</v>
      </c>
      <c r="N279" s="437">
        <v>274</v>
      </c>
      <c r="O279" s="438">
        <f t="shared" si="12"/>
        <v>3.8229000000000002</v>
      </c>
      <c r="P279" s="438">
        <f t="shared" si="13"/>
        <v>3.0406</v>
      </c>
      <c r="Q279" s="438">
        <f t="shared" si="14"/>
        <v>2.4485000000000001</v>
      </c>
    </row>
    <row r="280" spans="10:17">
      <c r="J280" s="435">
        <v>38842</v>
      </c>
      <c r="K280" s="436">
        <v>3.8212000000000002</v>
      </c>
      <c r="L280" s="436">
        <v>3.0129000000000001</v>
      </c>
      <c r="M280" s="436">
        <v>2.4474999999999998</v>
      </c>
      <c r="N280" s="437">
        <v>275</v>
      </c>
      <c r="O280" s="438">
        <f t="shared" si="12"/>
        <v>3.8212000000000002</v>
      </c>
      <c r="P280" s="438">
        <f t="shared" si="13"/>
        <v>3.0129000000000001</v>
      </c>
      <c r="Q280" s="438">
        <f t="shared" si="14"/>
        <v>2.4474999999999998</v>
      </c>
    </row>
    <row r="281" spans="10:17">
      <c r="J281" s="435">
        <v>38845</v>
      </c>
      <c r="K281" s="436">
        <v>3.823</v>
      </c>
      <c r="L281" s="436">
        <v>2.9929000000000001</v>
      </c>
      <c r="M281" s="436">
        <v>2.4546999999999999</v>
      </c>
      <c r="N281" s="437">
        <v>276</v>
      </c>
      <c r="O281" s="438">
        <f t="shared" si="12"/>
        <v>3.823</v>
      </c>
      <c r="P281" s="438">
        <f t="shared" si="13"/>
        <v>2.9929000000000001</v>
      </c>
      <c r="Q281" s="438">
        <f t="shared" si="14"/>
        <v>2.4546999999999999</v>
      </c>
    </row>
    <row r="282" spans="10:17">
      <c r="J282" s="435">
        <v>38846</v>
      </c>
      <c r="K282" s="436">
        <v>3.8290000000000002</v>
      </c>
      <c r="L282" s="436">
        <v>3.0156999999999998</v>
      </c>
      <c r="M282" s="436">
        <v>2.4552999999999998</v>
      </c>
      <c r="N282" s="437">
        <v>277</v>
      </c>
      <c r="O282" s="438">
        <f t="shared" si="12"/>
        <v>3.8290000000000002</v>
      </c>
      <c r="P282" s="438">
        <f t="shared" si="13"/>
        <v>3.0156999999999998</v>
      </c>
      <c r="Q282" s="438">
        <f t="shared" si="14"/>
        <v>2.4552999999999998</v>
      </c>
    </row>
    <row r="283" spans="10:17">
      <c r="J283" s="435">
        <v>38847</v>
      </c>
      <c r="K283" s="436">
        <v>3.8458999999999999</v>
      </c>
      <c r="L283" s="436">
        <v>3.0104000000000002</v>
      </c>
      <c r="M283" s="436">
        <v>2.4695999999999998</v>
      </c>
      <c r="N283" s="437">
        <v>278</v>
      </c>
      <c r="O283" s="438">
        <f t="shared" si="12"/>
        <v>3.8458999999999999</v>
      </c>
      <c r="P283" s="438">
        <f t="shared" si="13"/>
        <v>3.0104000000000002</v>
      </c>
      <c r="Q283" s="438">
        <f t="shared" si="14"/>
        <v>2.4695999999999998</v>
      </c>
    </row>
    <row r="284" spans="10:17">
      <c r="J284" s="435">
        <v>38848</v>
      </c>
      <c r="K284" s="436">
        <v>3.8193999999999999</v>
      </c>
      <c r="L284" s="436">
        <v>3.0059999999999998</v>
      </c>
      <c r="M284" s="436">
        <v>2.4447999999999999</v>
      </c>
      <c r="N284" s="437">
        <v>279</v>
      </c>
      <c r="O284" s="438">
        <f t="shared" si="12"/>
        <v>3.8193999999999999</v>
      </c>
      <c r="P284" s="438">
        <f t="shared" si="13"/>
        <v>3.0059999999999998</v>
      </c>
      <c r="Q284" s="438">
        <f t="shared" si="14"/>
        <v>2.4447999999999999</v>
      </c>
    </row>
    <row r="285" spans="10:17">
      <c r="J285" s="435">
        <v>38852</v>
      </c>
      <c r="K285" s="436">
        <v>3.931</v>
      </c>
      <c r="L285" s="436">
        <v>3.0608</v>
      </c>
      <c r="M285" s="436">
        <v>2.5337999999999998</v>
      </c>
      <c r="N285" s="437">
        <v>280</v>
      </c>
      <c r="O285" s="438">
        <f t="shared" si="12"/>
        <v>3.931</v>
      </c>
      <c r="P285" s="438">
        <f t="shared" si="13"/>
        <v>3.0608</v>
      </c>
      <c r="Q285" s="438">
        <f t="shared" si="14"/>
        <v>2.5337999999999998</v>
      </c>
    </row>
    <row r="286" spans="10:17">
      <c r="J286" s="435">
        <v>38853</v>
      </c>
      <c r="K286" s="436">
        <v>3.9249999999999998</v>
      </c>
      <c r="L286" s="436">
        <v>3.0640000000000001</v>
      </c>
      <c r="M286" s="436">
        <v>2.5268000000000002</v>
      </c>
      <c r="N286" s="437">
        <v>281</v>
      </c>
      <c r="O286" s="438">
        <f t="shared" si="12"/>
        <v>3.9249999999999998</v>
      </c>
      <c r="P286" s="438">
        <f t="shared" si="13"/>
        <v>3.0640000000000001</v>
      </c>
      <c r="Q286" s="438">
        <f t="shared" si="14"/>
        <v>2.5268000000000002</v>
      </c>
    </row>
    <row r="287" spans="10:17">
      <c r="J287" s="435">
        <v>38854</v>
      </c>
      <c r="K287" s="436">
        <v>3.875</v>
      </c>
      <c r="L287" s="436">
        <v>3.0038999999999998</v>
      </c>
      <c r="M287" s="436">
        <v>2.4983</v>
      </c>
      <c r="N287" s="437">
        <v>282</v>
      </c>
      <c r="O287" s="438">
        <f t="shared" si="12"/>
        <v>3.875</v>
      </c>
      <c r="P287" s="438">
        <f t="shared" si="13"/>
        <v>3.0038999999999998</v>
      </c>
      <c r="Q287" s="438">
        <f t="shared" si="14"/>
        <v>2.4983</v>
      </c>
    </row>
    <row r="288" spans="10:17">
      <c r="J288" s="435">
        <v>38855</v>
      </c>
      <c r="K288" s="436">
        <v>3.9487000000000001</v>
      </c>
      <c r="L288" s="436">
        <v>3.0874999999999999</v>
      </c>
      <c r="M288" s="436">
        <v>2.5485000000000002</v>
      </c>
      <c r="N288" s="437">
        <v>283</v>
      </c>
      <c r="O288" s="438">
        <f t="shared" si="12"/>
        <v>3.9487000000000001</v>
      </c>
      <c r="P288" s="438">
        <f t="shared" si="13"/>
        <v>3.0874999999999999</v>
      </c>
      <c r="Q288" s="438">
        <f t="shared" si="14"/>
        <v>2.5485000000000002</v>
      </c>
    </row>
    <row r="289" spans="10:17">
      <c r="J289" s="435">
        <v>38859</v>
      </c>
      <c r="K289" s="436">
        <v>3.9590000000000001</v>
      </c>
      <c r="L289" s="436">
        <v>3.1023000000000001</v>
      </c>
      <c r="M289" s="436">
        <v>2.5516999999999999</v>
      </c>
      <c r="N289" s="437">
        <v>284</v>
      </c>
      <c r="O289" s="438">
        <f t="shared" si="12"/>
        <v>3.9590000000000001</v>
      </c>
      <c r="P289" s="438">
        <f t="shared" si="13"/>
        <v>3.1023000000000001</v>
      </c>
      <c r="Q289" s="438">
        <f t="shared" si="14"/>
        <v>2.5516999999999999</v>
      </c>
    </row>
    <row r="290" spans="10:17">
      <c r="J290" s="435">
        <v>38860</v>
      </c>
      <c r="K290" s="436">
        <v>3.9622000000000002</v>
      </c>
      <c r="L290" s="436">
        <v>3.0840999999999998</v>
      </c>
      <c r="M290" s="436">
        <v>2.5545</v>
      </c>
      <c r="N290" s="437">
        <v>285</v>
      </c>
      <c r="O290" s="438">
        <f t="shared" si="12"/>
        <v>3.9622000000000002</v>
      </c>
      <c r="P290" s="438">
        <f t="shared" si="13"/>
        <v>3.0840999999999998</v>
      </c>
      <c r="Q290" s="438">
        <f t="shared" si="14"/>
        <v>2.5545</v>
      </c>
    </row>
    <row r="291" spans="10:17">
      <c r="J291" s="435">
        <v>38861</v>
      </c>
      <c r="K291" s="436">
        <v>3.9645999999999999</v>
      </c>
      <c r="L291" s="436">
        <v>3.0842000000000001</v>
      </c>
      <c r="M291" s="436">
        <v>2.5564</v>
      </c>
      <c r="N291" s="437">
        <v>286</v>
      </c>
      <c r="O291" s="438">
        <f t="shared" si="12"/>
        <v>3.9645999999999999</v>
      </c>
      <c r="P291" s="438">
        <f t="shared" si="13"/>
        <v>3.0842000000000001</v>
      </c>
      <c r="Q291" s="438">
        <f t="shared" si="14"/>
        <v>2.5564</v>
      </c>
    </row>
    <row r="292" spans="10:17">
      <c r="J292" s="435">
        <v>38862</v>
      </c>
      <c r="K292" s="436">
        <v>3.944</v>
      </c>
      <c r="L292" s="436">
        <v>3.085</v>
      </c>
      <c r="M292" s="436">
        <v>2.5371000000000001</v>
      </c>
      <c r="N292" s="437">
        <v>287</v>
      </c>
      <c r="O292" s="438">
        <f t="shared" si="12"/>
        <v>3.944</v>
      </c>
      <c r="P292" s="438">
        <f t="shared" si="13"/>
        <v>3.085</v>
      </c>
      <c r="Q292" s="438">
        <f t="shared" si="14"/>
        <v>2.5371000000000001</v>
      </c>
    </row>
    <row r="293" spans="10:17">
      <c r="J293" s="435">
        <v>38863</v>
      </c>
      <c r="K293" s="436">
        <v>3.9272</v>
      </c>
      <c r="L293" s="436">
        <v>3.0642</v>
      </c>
      <c r="M293" s="436">
        <v>2.5211999999999999</v>
      </c>
      <c r="N293" s="437">
        <v>288</v>
      </c>
      <c r="O293" s="438">
        <f t="shared" si="12"/>
        <v>3.9272</v>
      </c>
      <c r="P293" s="438">
        <f t="shared" si="13"/>
        <v>3.0642</v>
      </c>
      <c r="Q293" s="438">
        <f t="shared" si="14"/>
        <v>2.5211999999999999</v>
      </c>
    </row>
    <row r="294" spans="10:17">
      <c r="J294" s="435">
        <v>38866</v>
      </c>
      <c r="K294" s="436">
        <v>3.9209999999999998</v>
      </c>
      <c r="L294" s="436">
        <v>3.0747</v>
      </c>
      <c r="M294" s="436">
        <v>2.5125000000000002</v>
      </c>
      <c r="N294" s="437">
        <v>289</v>
      </c>
      <c r="O294" s="438">
        <f t="shared" si="12"/>
        <v>3.9209999999999998</v>
      </c>
      <c r="P294" s="438">
        <f t="shared" si="13"/>
        <v>3.0747</v>
      </c>
      <c r="Q294" s="438">
        <f t="shared" si="14"/>
        <v>2.5125000000000002</v>
      </c>
    </row>
    <row r="295" spans="10:17">
      <c r="J295" s="435">
        <v>38867</v>
      </c>
      <c r="K295" s="436">
        <v>3.9367000000000001</v>
      </c>
      <c r="L295" s="436">
        <v>3.0628000000000002</v>
      </c>
      <c r="M295" s="436">
        <v>2.5247000000000002</v>
      </c>
      <c r="N295" s="437">
        <v>290</v>
      </c>
      <c r="O295" s="438">
        <f t="shared" si="12"/>
        <v>3.9367000000000001</v>
      </c>
      <c r="P295" s="438">
        <f t="shared" si="13"/>
        <v>3.0628000000000002</v>
      </c>
      <c r="Q295" s="438">
        <f t="shared" si="14"/>
        <v>2.5247000000000002</v>
      </c>
    </row>
    <row r="296" spans="10:17">
      <c r="J296" s="435">
        <v>38868</v>
      </c>
      <c r="K296" s="436">
        <v>3.9472</v>
      </c>
      <c r="L296" s="436">
        <v>3.0670999999999999</v>
      </c>
      <c r="M296" s="436">
        <v>2.5324</v>
      </c>
      <c r="N296" s="437">
        <v>291</v>
      </c>
      <c r="O296" s="438">
        <f t="shared" si="12"/>
        <v>3.9472</v>
      </c>
      <c r="P296" s="438">
        <f t="shared" si="13"/>
        <v>3.0670999999999999</v>
      </c>
      <c r="Q296" s="438">
        <f t="shared" si="14"/>
        <v>2.5324</v>
      </c>
    </row>
    <row r="297" spans="10:17">
      <c r="J297" s="435">
        <v>38869</v>
      </c>
      <c r="K297" s="436">
        <v>3.9413999999999998</v>
      </c>
      <c r="L297" s="436">
        <v>3.0832999999999999</v>
      </c>
      <c r="M297" s="436">
        <v>2.5234000000000001</v>
      </c>
      <c r="N297" s="437">
        <v>292</v>
      </c>
      <c r="O297" s="438">
        <f t="shared" si="12"/>
        <v>3.9413999999999998</v>
      </c>
      <c r="P297" s="438">
        <f t="shared" si="13"/>
        <v>3.0832999999999999</v>
      </c>
      <c r="Q297" s="438">
        <f t="shared" si="14"/>
        <v>2.5234000000000001</v>
      </c>
    </row>
    <row r="298" spans="10:17">
      <c r="J298" s="435">
        <v>38870</v>
      </c>
      <c r="K298" s="436">
        <v>3.9236</v>
      </c>
      <c r="L298" s="436">
        <v>3.0627</v>
      </c>
      <c r="M298" s="436">
        <v>2.5085999999999999</v>
      </c>
      <c r="N298" s="437">
        <v>293</v>
      </c>
      <c r="O298" s="438">
        <f t="shared" si="12"/>
        <v>3.9236</v>
      </c>
      <c r="P298" s="438">
        <f t="shared" si="13"/>
        <v>3.0627</v>
      </c>
      <c r="Q298" s="438">
        <f t="shared" si="14"/>
        <v>2.5085999999999999</v>
      </c>
    </row>
    <row r="299" spans="10:17">
      <c r="J299" s="435">
        <v>38874</v>
      </c>
      <c r="K299" s="436">
        <v>3.9628999999999999</v>
      </c>
      <c r="L299" s="436">
        <v>3.0720000000000001</v>
      </c>
      <c r="M299" s="436">
        <v>2.5451999999999999</v>
      </c>
      <c r="N299" s="437">
        <v>294</v>
      </c>
      <c r="O299" s="438">
        <f t="shared" si="12"/>
        <v>3.9628999999999999</v>
      </c>
      <c r="P299" s="438">
        <f t="shared" si="13"/>
        <v>3.0720000000000001</v>
      </c>
      <c r="Q299" s="438">
        <f t="shared" si="14"/>
        <v>2.5451999999999999</v>
      </c>
    </row>
    <row r="300" spans="10:17">
      <c r="J300" s="435">
        <v>38875</v>
      </c>
      <c r="K300" s="436">
        <v>3.9489999999999998</v>
      </c>
      <c r="L300" s="436">
        <v>3.0817000000000001</v>
      </c>
      <c r="M300" s="436">
        <v>2.5291999999999999</v>
      </c>
      <c r="N300" s="437">
        <v>295</v>
      </c>
      <c r="O300" s="438">
        <f t="shared" si="12"/>
        <v>3.9489999999999998</v>
      </c>
      <c r="P300" s="438">
        <f t="shared" si="13"/>
        <v>3.0817000000000001</v>
      </c>
      <c r="Q300" s="438">
        <f t="shared" si="14"/>
        <v>2.5291999999999999</v>
      </c>
    </row>
    <row r="301" spans="10:17">
      <c r="J301" s="435">
        <v>38876</v>
      </c>
      <c r="K301" s="436">
        <v>3.9567000000000001</v>
      </c>
      <c r="L301" s="436">
        <v>3.0989</v>
      </c>
      <c r="M301" s="436">
        <v>2.5347</v>
      </c>
      <c r="N301" s="437">
        <v>296</v>
      </c>
      <c r="O301" s="438">
        <f t="shared" si="12"/>
        <v>3.9567000000000001</v>
      </c>
      <c r="P301" s="438">
        <f t="shared" si="13"/>
        <v>3.0989</v>
      </c>
      <c r="Q301" s="438">
        <f t="shared" si="14"/>
        <v>2.5347</v>
      </c>
    </row>
    <row r="302" spans="10:17">
      <c r="J302" s="435">
        <v>38877</v>
      </c>
      <c r="K302" s="436">
        <v>3.952</v>
      </c>
      <c r="L302" s="436">
        <v>3.1248</v>
      </c>
      <c r="M302" s="436">
        <v>2.5346000000000002</v>
      </c>
      <c r="N302" s="437">
        <v>297</v>
      </c>
      <c r="O302" s="438">
        <f t="shared" si="12"/>
        <v>3.952</v>
      </c>
      <c r="P302" s="438">
        <f t="shared" si="13"/>
        <v>3.1248</v>
      </c>
      <c r="Q302" s="438">
        <f t="shared" si="14"/>
        <v>2.5346000000000002</v>
      </c>
    </row>
    <row r="303" spans="10:17">
      <c r="J303" s="435">
        <v>38880</v>
      </c>
      <c r="K303" s="436">
        <v>3.9801000000000002</v>
      </c>
      <c r="L303" s="436">
        <v>3.1553</v>
      </c>
      <c r="M303" s="436">
        <v>2.5609999999999999</v>
      </c>
      <c r="N303" s="437">
        <v>298</v>
      </c>
      <c r="O303" s="438">
        <f t="shared" si="12"/>
        <v>3.9801000000000002</v>
      </c>
      <c r="P303" s="438">
        <f t="shared" si="13"/>
        <v>3.1553</v>
      </c>
      <c r="Q303" s="438">
        <f t="shared" si="14"/>
        <v>2.5609999999999999</v>
      </c>
    </row>
    <row r="304" spans="10:17">
      <c r="J304" s="435">
        <v>38881</v>
      </c>
      <c r="K304" s="436">
        <v>4.0297999999999998</v>
      </c>
      <c r="L304" s="436">
        <v>3.2012</v>
      </c>
      <c r="M304" s="436">
        <v>2.5948000000000002</v>
      </c>
      <c r="N304" s="437">
        <v>299</v>
      </c>
      <c r="O304" s="438">
        <f t="shared" si="12"/>
        <v>4.0297999999999998</v>
      </c>
      <c r="P304" s="438">
        <f t="shared" si="13"/>
        <v>3.2012</v>
      </c>
      <c r="Q304" s="438">
        <f t="shared" si="14"/>
        <v>2.5948000000000002</v>
      </c>
    </row>
    <row r="305" spans="10:17">
      <c r="J305" s="435">
        <v>38882</v>
      </c>
      <c r="K305" s="436">
        <v>4.0175999999999998</v>
      </c>
      <c r="L305" s="436">
        <v>3.1936</v>
      </c>
      <c r="M305" s="436">
        <v>2.5888</v>
      </c>
      <c r="N305" s="437">
        <v>300</v>
      </c>
      <c r="O305" s="438">
        <f t="shared" si="12"/>
        <v>4.0175999999999998</v>
      </c>
      <c r="P305" s="438">
        <f t="shared" si="13"/>
        <v>3.1936</v>
      </c>
      <c r="Q305" s="438">
        <f t="shared" si="14"/>
        <v>2.5888</v>
      </c>
    </row>
    <row r="306" spans="10:17">
      <c r="J306" s="435">
        <v>38884</v>
      </c>
      <c r="K306" s="436">
        <v>4.0350000000000001</v>
      </c>
      <c r="L306" s="436">
        <v>3.1859999999999999</v>
      </c>
      <c r="M306" s="436">
        <v>2.5939000000000001</v>
      </c>
      <c r="N306" s="437">
        <v>301</v>
      </c>
      <c r="O306" s="438">
        <f t="shared" si="12"/>
        <v>4.0350000000000001</v>
      </c>
      <c r="P306" s="438">
        <f t="shared" si="13"/>
        <v>3.1859999999999999</v>
      </c>
      <c r="Q306" s="438">
        <f t="shared" si="14"/>
        <v>2.5939000000000001</v>
      </c>
    </row>
    <row r="307" spans="10:17">
      <c r="J307" s="435">
        <v>38887</v>
      </c>
      <c r="K307" s="436">
        <v>4.0414000000000003</v>
      </c>
      <c r="L307" s="436">
        <v>3.2103999999999999</v>
      </c>
      <c r="M307" s="436">
        <v>2.5945</v>
      </c>
      <c r="N307" s="437">
        <v>302</v>
      </c>
      <c r="O307" s="438">
        <f t="shared" si="12"/>
        <v>4.0414000000000003</v>
      </c>
      <c r="P307" s="438">
        <f t="shared" si="13"/>
        <v>3.2103999999999999</v>
      </c>
      <c r="Q307" s="438">
        <f t="shared" si="14"/>
        <v>2.5945</v>
      </c>
    </row>
    <row r="308" spans="10:17">
      <c r="J308" s="435">
        <v>38888</v>
      </c>
      <c r="K308" s="436">
        <v>4.0590000000000002</v>
      </c>
      <c r="L308" s="436">
        <v>3.2288000000000001</v>
      </c>
      <c r="M308" s="436">
        <v>2.6027</v>
      </c>
      <c r="N308" s="437">
        <v>303</v>
      </c>
      <c r="O308" s="438">
        <f t="shared" si="12"/>
        <v>4.0590000000000002</v>
      </c>
      <c r="P308" s="438">
        <f t="shared" si="13"/>
        <v>3.2288000000000001</v>
      </c>
      <c r="Q308" s="438">
        <f t="shared" si="14"/>
        <v>2.6027</v>
      </c>
    </row>
    <row r="309" spans="10:17">
      <c r="J309" s="435">
        <v>38889</v>
      </c>
      <c r="K309" s="436">
        <v>4.0788000000000002</v>
      </c>
      <c r="L309" s="436">
        <v>3.2309999999999999</v>
      </c>
      <c r="M309" s="436">
        <v>2.6147999999999998</v>
      </c>
      <c r="N309" s="437">
        <v>304</v>
      </c>
      <c r="O309" s="438">
        <f t="shared" si="12"/>
        <v>4.0788000000000002</v>
      </c>
      <c r="P309" s="438">
        <f t="shared" si="13"/>
        <v>3.2309999999999999</v>
      </c>
      <c r="Q309" s="438">
        <f t="shared" si="14"/>
        <v>2.6147999999999998</v>
      </c>
    </row>
    <row r="310" spans="10:17">
      <c r="J310" s="435">
        <v>38890</v>
      </c>
      <c r="K310" s="436">
        <v>4.0673000000000004</v>
      </c>
      <c r="L310" s="436">
        <v>3.2185999999999999</v>
      </c>
      <c r="M310" s="436">
        <v>2.6023000000000001</v>
      </c>
      <c r="N310" s="437">
        <v>305</v>
      </c>
      <c r="O310" s="438">
        <f t="shared" si="12"/>
        <v>4.0673000000000004</v>
      </c>
      <c r="P310" s="438">
        <f t="shared" si="13"/>
        <v>3.2185999999999999</v>
      </c>
      <c r="Q310" s="438">
        <f t="shared" si="14"/>
        <v>2.6023000000000001</v>
      </c>
    </row>
    <row r="311" spans="10:17">
      <c r="J311" s="435">
        <v>38891</v>
      </c>
      <c r="K311" s="436">
        <v>4.1062000000000003</v>
      </c>
      <c r="L311" s="436">
        <v>3.2715000000000001</v>
      </c>
      <c r="M311" s="436">
        <v>2.6248999999999998</v>
      </c>
      <c r="N311" s="437">
        <v>306</v>
      </c>
      <c r="O311" s="438">
        <f t="shared" si="12"/>
        <v>4.1062000000000003</v>
      </c>
      <c r="P311" s="438">
        <f t="shared" si="13"/>
        <v>3.2715000000000001</v>
      </c>
      <c r="Q311" s="438">
        <f t="shared" si="14"/>
        <v>2.6248999999999998</v>
      </c>
    </row>
    <row r="312" spans="10:17">
      <c r="J312" s="435">
        <v>38894</v>
      </c>
      <c r="K312" s="436">
        <v>4.1064999999999996</v>
      </c>
      <c r="L312" s="436">
        <v>3.2683</v>
      </c>
      <c r="M312" s="436">
        <v>2.6263000000000001</v>
      </c>
      <c r="N312" s="437">
        <v>307</v>
      </c>
      <c r="O312" s="438">
        <f t="shared" si="12"/>
        <v>4.1064999999999996</v>
      </c>
      <c r="P312" s="438">
        <f t="shared" si="13"/>
        <v>3.2683</v>
      </c>
      <c r="Q312" s="438">
        <f t="shared" si="14"/>
        <v>2.6263000000000001</v>
      </c>
    </row>
    <row r="313" spans="10:17">
      <c r="J313" s="435">
        <v>38895</v>
      </c>
      <c r="K313" s="436">
        <v>4.0675999999999997</v>
      </c>
      <c r="L313" s="436">
        <v>3.2307999999999999</v>
      </c>
      <c r="M313" s="436">
        <v>2.5977000000000001</v>
      </c>
      <c r="N313" s="437">
        <v>308</v>
      </c>
      <c r="O313" s="438">
        <f t="shared" si="12"/>
        <v>4.0675999999999997</v>
      </c>
      <c r="P313" s="438">
        <f t="shared" si="13"/>
        <v>3.2307999999999999</v>
      </c>
      <c r="Q313" s="438">
        <f t="shared" si="14"/>
        <v>2.5977000000000001</v>
      </c>
    </row>
    <row r="314" spans="10:17">
      <c r="J314" s="435">
        <v>38896</v>
      </c>
      <c r="K314" s="436">
        <v>4.0823</v>
      </c>
      <c r="L314" s="436">
        <v>3.2471000000000001</v>
      </c>
      <c r="M314" s="436">
        <v>2.6099000000000001</v>
      </c>
      <c r="N314" s="437">
        <v>309</v>
      </c>
      <c r="O314" s="438">
        <f t="shared" si="12"/>
        <v>4.0823</v>
      </c>
      <c r="P314" s="438">
        <f t="shared" si="13"/>
        <v>3.2471000000000001</v>
      </c>
      <c r="Q314" s="438">
        <f t="shared" si="14"/>
        <v>2.6099000000000001</v>
      </c>
    </row>
    <row r="315" spans="10:17">
      <c r="J315" s="435">
        <v>38897</v>
      </c>
      <c r="K315" s="436">
        <v>4.0862999999999996</v>
      </c>
      <c r="L315" s="436">
        <v>3.2591999999999999</v>
      </c>
      <c r="M315" s="436">
        <v>2.6118000000000001</v>
      </c>
      <c r="N315" s="437">
        <v>310</v>
      </c>
      <c r="O315" s="438">
        <f t="shared" si="12"/>
        <v>4.0862999999999996</v>
      </c>
      <c r="P315" s="438">
        <f t="shared" si="13"/>
        <v>3.2591999999999999</v>
      </c>
      <c r="Q315" s="438">
        <f t="shared" si="14"/>
        <v>2.6118000000000001</v>
      </c>
    </row>
    <row r="316" spans="10:17">
      <c r="J316" s="435">
        <v>38898</v>
      </c>
      <c r="K316" s="436">
        <v>4.0434000000000001</v>
      </c>
      <c r="L316" s="436">
        <v>3.1816</v>
      </c>
      <c r="M316" s="436">
        <v>2.5802999999999998</v>
      </c>
      <c r="N316" s="437">
        <v>311</v>
      </c>
      <c r="O316" s="438">
        <f t="shared" si="12"/>
        <v>4.0434000000000001</v>
      </c>
      <c r="P316" s="438">
        <f t="shared" si="13"/>
        <v>3.1816</v>
      </c>
      <c r="Q316" s="438">
        <f t="shared" si="14"/>
        <v>2.5802999999999998</v>
      </c>
    </row>
    <row r="317" spans="10:17">
      <c r="J317" s="435">
        <v>38901</v>
      </c>
      <c r="K317" s="436">
        <v>4.0503</v>
      </c>
      <c r="L317" s="436">
        <v>3.1707999999999998</v>
      </c>
      <c r="M317" s="436">
        <v>2.5857000000000001</v>
      </c>
      <c r="N317" s="437">
        <v>312</v>
      </c>
      <c r="O317" s="438">
        <f t="shared" si="12"/>
        <v>4.0503</v>
      </c>
      <c r="P317" s="438">
        <f t="shared" si="13"/>
        <v>3.1707999999999998</v>
      </c>
      <c r="Q317" s="438">
        <f t="shared" si="14"/>
        <v>2.5857000000000001</v>
      </c>
    </row>
    <row r="318" spans="10:17">
      <c r="J318" s="435">
        <v>38902</v>
      </c>
      <c r="K318" s="436">
        <v>4.0069999999999997</v>
      </c>
      <c r="L318" s="436">
        <v>3.1263999999999998</v>
      </c>
      <c r="M318" s="436">
        <v>2.5548000000000002</v>
      </c>
      <c r="N318" s="437">
        <v>313</v>
      </c>
      <c r="O318" s="438">
        <f t="shared" si="12"/>
        <v>4.0069999999999997</v>
      </c>
      <c r="P318" s="438">
        <f t="shared" si="13"/>
        <v>3.1263999999999998</v>
      </c>
      <c r="Q318" s="438">
        <f t="shared" si="14"/>
        <v>2.5548000000000002</v>
      </c>
    </row>
    <row r="319" spans="10:17">
      <c r="J319" s="435">
        <v>38903</v>
      </c>
      <c r="K319" s="436">
        <v>4.0246000000000004</v>
      </c>
      <c r="L319" s="436">
        <v>3.153</v>
      </c>
      <c r="M319" s="436">
        <v>2.5678999999999998</v>
      </c>
      <c r="N319" s="437">
        <v>314</v>
      </c>
      <c r="O319" s="438">
        <f t="shared" si="12"/>
        <v>4.0246000000000004</v>
      </c>
      <c r="P319" s="438">
        <f t="shared" si="13"/>
        <v>3.153</v>
      </c>
      <c r="Q319" s="438">
        <f t="shared" si="14"/>
        <v>2.5678999999999998</v>
      </c>
    </row>
    <row r="320" spans="10:17">
      <c r="J320" s="435">
        <v>38904</v>
      </c>
      <c r="K320" s="436">
        <v>4.0509000000000004</v>
      </c>
      <c r="L320" s="436">
        <v>3.1812999999999998</v>
      </c>
      <c r="M320" s="436">
        <v>2.5830000000000002</v>
      </c>
      <c r="N320" s="437">
        <v>315</v>
      </c>
      <c r="O320" s="438">
        <f t="shared" si="12"/>
        <v>4.0509000000000004</v>
      </c>
      <c r="P320" s="438">
        <f t="shared" si="13"/>
        <v>3.1812999999999998</v>
      </c>
      <c r="Q320" s="438">
        <f t="shared" si="14"/>
        <v>2.5830000000000002</v>
      </c>
    </row>
    <row r="321" spans="10:17">
      <c r="J321" s="435">
        <v>38905</v>
      </c>
      <c r="K321" s="436">
        <v>4.0263</v>
      </c>
      <c r="L321" s="436">
        <v>3.1520000000000001</v>
      </c>
      <c r="M321" s="436">
        <v>2.5653999999999999</v>
      </c>
      <c r="N321" s="437">
        <v>316</v>
      </c>
      <c r="O321" s="438">
        <f t="shared" si="12"/>
        <v>4.0263</v>
      </c>
      <c r="P321" s="438">
        <f t="shared" si="13"/>
        <v>3.1520000000000001</v>
      </c>
      <c r="Q321" s="438">
        <f t="shared" si="14"/>
        <v>2.5653999999999999</v>
      </c>
    </row>
    <row r="322" spans="10:17">
      <c r="J322" s="435">
        <v>38908</v>
      </c>
      <c r="K322" s="436">
        <v>4.0492999999999997</v>
      </c>
      <c r="L322" s="436">
        <v>3.1619000000000002</v>
      </c>
      <c r="M322" s="436">
        <v>2.5846</v>
      </c>
      <c r="N322" s="437">
        <v>317</v>
      </c>
      <c r="O322" s="438">
        <f t="shared" si="12"/>
        <v>4.0492999999999997</v>
      </c>
      <c r="P322" s="438">
        <f t="shared" si="13"/>
        <v>3.1619000000000002</v>
      </c>
      <c r="Q322" s="438">
        <f t="shared" si="14"/>
        <v>2.5846</v>
      </c>
    </row>
    <row r="323" spans="10:17">
      <c r="J323" s="435">
        <v>38909</v>
      </c>
      <c r="K323" s="436">
        <v>4.0274999999999999</v>
      </c>
      <c r="L323" s="436">
        <v>3.1610999999999998</v>
      </c>
      <c r="M323" s="436">
        <v>2.5724</v>
      </c>
      <c r="N323" s="437">
        <v>318</v>
      </c>
      <c r="O323" s="438">
        <f t="shared" si="12"/>
        <v>4.0274999999999999</v>
      </c>
      <c r="P323" s="438">
        <f t="shared" si="13"/>
        <v>3.1610999999999998</v>
      </c>
      <c r="Q323" s="438">
        <f t="shared" si="14"/>
        <v>2.5724</v>
      </c>
    </row>
    <row r="324" spans="10:17">
      <c r="J324" s="435">
        <v>38910</v>
      </c>
      <c r="K324" s="436">
        <v>4.0266999999999999</v>
      </c>
      <c r="L324" s="436">
        <v>3.1585000000000001</v>
      </c>
      <c r="M324" s="436">
        <v>2.5703</v>
      </c>
      <c r="N324" s="437">
        <v>319</v>
      </c>
      <c r="O324" s="438">
        <f t="shared" si="12"/>
        <v>4.0266999999999999</v>
      </c>
      <c r="P324" s="438">
        <f t="shared" si="13"/>
        <v>3.1585000000000001</v>
      </c>
      <c r="Q324" s="438">
        <f t="shared" si="14"/>
        <v>2.5703</v>
      </c>
    </row>
    <row r="325" spans="10:17">
      <c r="J325" s="435">
        <v>38911</v>
      </c>
      <c r="K325" s="436">
        <v>4.0552999999999999</v>
      </c>
      <c r="L325" s="436">
        <v>3.1884999999999999</v>
      </c>
      <c r="M325" s="436">
        <v>2.5933000000000002</v>
      </c>
      <c r="N325" s="437">
        <v>320</v>
      </c>
      <c r="O325" s="438">
        <f t="shared" si="12"/>
        <v>4.0552999999999999</v>
      </c>
      <c r="P325" s="438">
        <f t="shared" si="13"/>
        <v>3.1884999999999999</v>
      </c>
      <c r="Q325" s="438">
        <f t="shared" si="14"/>
        <v>2.5933000000000002</v>
      </c>
    </row>
    <row r="326" spans="10:17">
      <c r="J326" s="435">
        <v>38912</v>
      </c>
      <c r="K326" s="436">
        <v>4.0389999999999997</v>
      </c>
      <c r="L326" s="436">
        <v>3.1861000000000002</v>
      </c>
      <c r="M326" s="436">
        <v>2.5857000000000001</v>
      </c>
      <c r="N326" s="437">
        <v>321</v>
      </c>
      <c r="O326" s="438">
        <f t="shared" si="12"/>
        <v>4.0389999999999997</v>
      </c>
      <c r="P326" s="438">
        <f t="shared" si="13"/>
        <v>3.1861000000000002</v>
      </c>
      <c r="Q326" s="438">
        <f t="shared" si="14"/>
        <v>2.5857000000000001</v>
      </c>
    </row>
    <row r="327" spans="10:17">
      <c r="J327" s="435">
        <v>38915</v>
      </c>
      <c r="K327" s="436">
        <v>4.0393999999999997</v>
      </c>
      <c r="L327" s="436">
        <v>3.2155</v>
      </c>
      <c r="M327" s="436">
        <v>2.5874999999999999</v>
      </c>
      <c r="N327" s="437">
        <v>322</v>
      </c>
      <c r="O327" s="438">
        <f t="shared" ref="O327:O390" si="15">IF($D$16=TRUE,K327,NA())</f>
        <v>4.0393999999999997</v>
      </c>
      <c r="P327" s="438">
        <f t="shared" ref="P327:P390" si="16">IF($D$17=TRUE,L327,NA())</f>
        <v>3.2155</v>
      </c>
      <c r="Q327" s="438">
        <f t="shared" ref="Q327:Q390" si="17">IF($D$18=TRUE,M327,NA())</f>
        <v>2.5874999999999999</v>
      </c>
    </row>
    <row r="328" spans="10:17">
      <c r="J328" s="435">
        <v>38916</v>
      </c>
      <c r="K328" s="436">
        <v>4.0320999999999998</v>
      </c>
      <c r="L328" s="436">
        <v>3.2185000000000001</v>
      </c>
      <c r="M328" s="436">
        <v>2.5792999999999999</v>
      </c>
      <c r="N328" s="437">
        <v>323</v>
      </c>
      <c r="O328" s="438">
        <f t="shared" si="15"/>
        <v>4.0320999999999998</v>
      </c>
      <c r="P328" s="438">
        <f t="shared" si="16"/>
        <v>3.2185000000000001</v>
      </c>
      <c r="Q328" s="438">
        <f t="shared" si="17"/>
        <v>2.5792999999999999</v>
      </c>
    </row>
    <row r="329" spans="10:17">
      <c r="J329" s="435">
        <v>38917</v>
      </c>
      <c r="K329" s="436">
        <v>4.0209000000000001</v>
      </c>
      <c r="L329" s="436">
        <v>3.2181000000000002</v>
      </c>
      <c r="M329" s="436">
        <v>2.5634999999999999</v>
      </c>
      <c r="N329" s="437">
        <v>324</v>
      </c>
      <c r="O329" s="438">
        <f t="shared" si="15"/>
        <v>4.0209000000000001</v>
      </c>
      <c r="P329" s="438">
        <f t="shared" si="16"/>
        <v>3.2181000000000002</v>
      </c>
      <c r="Q329" s="438">
        <f t="shared" si="17"/>
        <v>2.5634999999999999</v>
      </c>
    </row>
    <row r="330" spans="10:17">
      <c r="J330" s="435">
        <v>38918</v>
      </c>
      <c r="K330" s="436">
        <v>3.9571999999999998</v>
      </c>
      <c r="L330" s="436">
        <v>3.1387</v>
      </c>
      <c r="M330" s="436">
        <v>2.5183</v>
      </c>
      <c r="N330" s="437">
        <v>325</v>
      </c>
      <c r="O330" s="438">
        <f t="shared" si="15"/>
        <v>3.9571999999999998</v>
      </c>
      <c r="P330" s="438">
        <f t="shared" si="16"/>
        <v>3.1387</v>
      </c>
      <c r="Q330" s="438">
        <f t="shared" si="17"/>
        <v>2.5183</v>
      </c>
    </row>
    <row r="331" spans="10:17">
      <c r="J331" s="435">
        <v>38919</v>
      </c>
      <c r="K331" s="436">
        <v>3.9510999999999998</v>
      </c>
      <c r="L331" s="436">
        <v>3.1193</v>
      </c>
      <c r="M331" s="436">
        <v>2.5165000000000002</v>
      </c>
      <c r="N331" s="437">
        <v>326</v>
      </c>
      <c r="O331" s="438">
        <f t="shared" si="15"/>
        <v>3.9510999999999998</v>
      </c>
      <c r="P331" s="438">
        <f t="shared" si="16"/>
        <v>3.1193</v>
      </c>
      <c r="Q331" s="438">
        <f t="shared" si="17"/>
        <v>2.5165000000000002</v>
      </c>
    </row>
    <row r="332" spans="10:17">
      <c r="J332" s="435">
        <v>38922</v>
      </c>
      <c r="K332" s="436">
        <v>3.9584999999999999</v>
      </c>
      <c r="L332" s="436">
        <v>3.1375000000000002</v>
      </c>
      <c r="M332" s="436">
        <v>2.5145</v>
      </c>
      <c r="N332" s="437">
        <v>327</v>
      </c>
      <c r="O332" s="438">
        <f t="shared" si="15"/>
        <v>3.9584999999999999</v>
      </c>
      <c r="P332" s="438">
        <f t="shared" si="16"/>
        <v>3.1375000000000002</v>
      </c>
      <c r="Q332" s="438">
        <f t="shared" si="17"/>
        <v>2.5145</v>
      </c>
    </row>
    <row r="333" spans="10:17">
      <c r="J333" s="435">
        <v>38923</v>
      </c>
      <c r="K333" s="436">
        <v>3.9228000000000001</v>
      </c>
      <c r="L333" s="436">
        <v>3.1038000000000001</v>
      </c>
      <c r="M333" s="436">
        <v>2.4916</v>
      </c>
      <c r="N333" s="437">
        <v>328</v>
      </c>
      <c r="O333" s="438">
        <f t="shared" si="15"/>
        <v>3.9228000000000001</v>
      </c>
      <c r="P333" s="438">
        <f t="shared" si="16"/>
        <v>3.1038000000000001</v>
      </c>
      <c r="Q333" s="438">
        <f t="shared" si="17"/>
        <v>2.4916</v>
      </c>
    </row>
    <row r="334" spans="10:17">
      <c r="J334" s="435">
        <v>38924</v>
      </c>
      <c r="K334" s="436">
        <v>3.9243999999999999</v>
      </c>
      <c r="L334" s="436">
        <v>3.1181000000000001</v>
      </c>
      <c r="M334" s="436">
        <v>2.4910999999999999</v>
      </c>
      <c r="N334" s="437">
        <v>329</v>
      </c>
      <c r="O334" s="438">
        <f t="shared" si="15"/>
        <v>3.9243999999999999</v>
      </c>
      <c r="P334" s="438">
        <f t="shared" si="16"/>
        <v>3.1181000000000001</v>
      </c>
      <c r="Q334" s="438">
        <f t="shared" si="17"/>
        <v>2.4910999999999999</v>
      </c>
    </row>
    <row r="335" spans="10:17">
      <c r="J335" s="435">
        <v>38925</v>
      </c>
      <c r="K335" s="436">
        <v>3.9117000000000002</v>
      </c>
      <c r="L335" s="436">
        <v>3.0724999999999998</v>
      </c>
      <c r="M335" s="436">
        <v>2.4832000000000001</v>
      </c>
      <c r="N335" s="437">
        <v>330</v>
      </c>
      <c r="O335" s="438">
        <f t="shared" si="15"/>
        <v>3.9117000000000002</v>
      </c>
      <c r="P335" s="438">
        <f t="shared" si="16"/>
        <v>3.0724999999999998</v>
      </c>
      <c r="Q335" s="438">
        <f t="shared" si="17"/>
        <v>2.4832000000000001</v>
      </c>
    </row>
    <row r="336" spans="10:17">
      <c r="J336" s="435">
        <v>38926</v>
      </c>
      <c r="K336" s="436">
        <v>3.9264999999999999</v>
      </c>
      <c r="L336" s="436">
        <v>3.0945</v>
      </c>
      <c r="M336" s="436">
        <v>2.4962</v>
      </c>
      <c r="N336" s="437">
        <v>331</v>
      </c>
      <c r="O336" s="438">
        <f t="shared" si="15"/>
        <v>3.9264999999999999</v>
      </c>
      <c r="P336" s="438">
        <f t="shared" si="16"/>
        <v>3.0945</v>
      </c>
      <c r="Q336" s="438">
        <f t="shared" si="17"/>
        <v>2.4962</v>
      </c>
    </row>
    <row r="337" spans="10:17">
      <c r="J337" s="435">
        <v>38929</v>
      </c>
      <c r="K337" s="436">
        <v>3.9321000000000002</v>
      </c>
      <c r="L337" s="436">
        <v>3.0831</v>
      </c>
      <c r="M337" s="436">
        <v>2.5009999999999999</v>
      </c>
      <c r="N337" s="437">
        <v>332</v>
      </c>
      <c r="O337" s="438">
        <f t="shared" si="15"/>
        <v>3.9321000000000002</v>
      </c>
      <c r="P337" s="438">
        <f t="shared" si="16"/>
        <v>3.0831</v>
      </c>
      <c r="Q337" s="438">
        <f t="shared" si="17"/>
        <v>2.5009999999999999</v>
      </c>
    </row>
    <row r="338" spans="10:17">
      <c r="J338" s="435">
        <v>38930</v>
      </c>
      <c r="K338" s="436">
        <v>3.9359999999999999</v>
      </c>
      <c r="L338" s="436">
        <v>3.0880999999999998</v>
      </c>
      <c r="M338" s="436">
        <v>2.5032999999999999</v>
      </c>
      <c r="N338" s="437">
        <v>333</v>
      </c>
      <c r="O338" s="438">
        <f t="shared" si="15"/>
        <v>3.9359999999999999</v>
      </c>
      <c r="P338" s="438">
        <f t="shared" si="16"/>
        <v>3.0880999999999998</v>
      </c>
      <c r="Q338" s="438">
        <f t="shared" si="17"/>
        <v>2.5032999999999999</v>
      </c>
    </row>
    <row r="339" spans="10:17">
      <c r="J339" s="435">
        <v>38931</v>
      </c>
      <c r="K339" s="436">
        <v>3.9365000000000001</v>
      </c>
      <c r="L339" s="436">
        <v>3.0748000000000002</v>
      </c>
      <c r="M339" s="436">
        <v>2.5038</v>
      </c>
      <c r="N339" s="437">
        <v>334</v>
      </c>
      <c r="O339" s="438">
        <f t="shared" si="15"/>
        <v>3.9365000000000001</v>
      </c>
      <c r="P339" s="438">
        <f t="shared" si="16"/>
        <v>3.0748000000000002</v>
      </c>
      <c r="Q339" s="438">
        <f t="shared" si="17"/>
        <v>2.5038</v>
      </c>
    </row>
    <row r="340" spans="10:17">
      <c r="J340" s="435">
        <v>38932</v>
      </c>
      <c r="K340" s="436">
        <v>3.9177</v>
      </c>
      <c r="L340" s="436">
        <v>3.0697999999999999</v>
      </c>
      <c r="M340" s="436">
        <v>2.488</v>
      </c>
      <c r="N340" s="437">
        <v>335</v>
      </c>
      <c r="O340" s="438">
        <f t="shared" si="15"/>
        <v>3.9177</v>
      </c>
      <c r="P340" s="438">
        <f t="shared" si="16"/>
        <v>3.0697999999999999</v>
      </c>
      <c r="Q340" s="438">
        <f t="shared" si="17"/>
        <v>2.488</v>
      </c>
    </row>
    <row r="341" spans="10:17">
      <c r="J341" s="435">
        <v>38933</v>
      </c>
      <c r="K341" s="436">
        <v>3.9079999999999999</v>
      </c>
      <c r="L341" s="436">
        <v>3.0569999999999999</v>
      </c>
      <c r="M341" s="436">
        <v>2.4773000000000001</v>
      </c>
      <c r="N341" s="437">
        <v>336</v>
      </c>
      <c r="O341" s="438">
        <f t="shared" si="15"/>
        <v>3.9079999999999999</v>
      </c>
      <c r="P341" s="438">
        <f t="shared" si="16"/>
        <v>3.0569999999999999</v>
      </c>
      <c r="Q341" s="438">
        <f t="shared" si="17"/>
        <v>2.4773000000000001</v>
      </c>
    </row>
    <row r="342" spans="10:17">
      <c r="J342" s="435">
        <v>38936</v>
      </c>
      <c r="K342" s="436">
        <v>3.8723999999999998</v>
      </c>
      <c r="L342" s="436">
        <v>3.0085999999999999</v>
      </c>
      <c r="M342" s="436">
        <v>2.4621</v>
      </c>
      <c r="N342" s="437">
        <v>337</v>
      </c>
      <c r="O342" s="438">
        <f t="shared" si="15"/>
        <v>3.8723999999999998</v>
      </c>
      <c r="P342" s="438">
        <f t="shared" si="16"/>
        <v>3.0085999999999999</v>
      </c>
      <c r="Q342" s="438">
        <f t="shared" si="17"/>
        <v>2.4621</v>
      </c>
    </row>
    <row r="343" spans="10:17">
      <c r="J343" s="435">
        <v>38937</v>
      </c>
      <c r="K343" s="436">
        <v>3.8723000000000001</v>
      </c>
      <c r="L343" s="436">
        <v>3.0150999999999999</v>
      </c>
      <c r="M343" s="436">
        <v>2.4615999999999998</v>
      </c>
      <c r="N343" s="437">
        <v>338</v>
      </c>
      <c r="O343" s="438">
        <f t="shared" si="15"/>
        <v>3.8723000000000001</v>
      </c>
      <c r="P343" s="438">
        <f t="shared" si="16"/>
        <v>3.0150999999999999</v>
      </c>
      <c r="Q343" s="438">
        <f t="shared" si="17"/>
        <v>2.4615999999999998</v>
      </c>
    </row>
    <row r="344" spans="10:17">
      <c r="J344" s="435">
        <v>38938</v>
      </c>
      <c r="K344" s="436">
        <v>3.8673000000000002</v>
      </c>
      <c r="L344" s="436">
        <v>3.0053000000000001</v>
      </c>
      <c r="M344" s="436">
        <v>2.4557000000000002</v>
      </c>
      <c r="N344" s="437">
        <v>339</v>
      </c>
      <c r="O344" s="438">
        <f t="shared" si="15"/>
        <v>3.8673000000000002</v>
      </c>
      <c r="P344" s="438">
        <f t="shared" si="16"/>
        <v>3.0053000000000001</v>
      </c>
      <c r="Q344" s="438">
        <f t="shared" si="17"/>
        <v>2.4557000000000002</v>
      </c>
    </row>
    <row r="345" spans="10:17">
      <c r="J345" s="435">
        <v>38939</v>
      </c>
      <c r="K345" s="436">
        <v>3.8635000000000002</v>
      </c>
      <c r="L345" s="436">
        <v>3.0034999999999998</v>
      </c>
      <c r="M345" s="436">
        <v>2.4535999999999998</v>
      </c>
      <c r="N345" s="437">
        <v>340</v>
      </c>
      <c r="O345" s="438">
        <f t="shared" si="15"/>
        <v>3.8635000000000002</v>
      </c>
      <c r="P345" s="438">
        <f t="shared" si="16"/>
        <v>3.0034999999999998</v>
      </c>
      <c r="Q345" s="438">
        <f t="shared" si="17"/>
        <v>2.4535999999999998</v>
      </c>
    </row>
    <row r="346" spans="10:17">
      <c r="J346" s="435">
        <v>38940</v>
      </c>
      <c r="K346" s="436">
        <v>3.8675000000000002</v>
      </c>
      <c r="L346" s="436">
        <v>3.0249999999999999</v>
      </c>
      <c r="M346" s="436">
        <v>2.4485000000000001</v>
      </c>
      <c r="N346" s="437">
        <v>341</v>
      </c>
      <c r="O346" s="438">
        <f t="shared" si="15"/>
        <v>3.8675000000000002</v>
      </c>
      <c r="P346" s="438">
        <f t="shared" si="16"/>
        <v>3.0249999999999999</v>
      </c>
      <c r="Q346" s="438">
        <f t="shared" si="17"/>
        <v>2.4485000000000001</v>
      </c>
    </row>
    <row r="347" spans="10:17">
      <c r="J347" s="435">
        <v>38943</v>
      </c>
      <c r="K347" s="436">
        <v>3.8666999999999998</v>
      </c>
      <c r="L347" s="436">
        <v>3.0358000000000001</v>
      </c>
      <c r="M347" s="436">
        <v>2.4456000000000002</v>
      </c>
      <c r="N347" s="437">
        <v>342</v>
      </c>
      <c r="O347" s="438">
        <f t="shared" si="15"/>
        <v>3.8666999999999998</v>
      </c>
      <c r="P347" s="438">
        <f t="shared" si="16"/>
        <v>3.0358000000000001</v>
      </c>
      <c r="Q347" s="438">
        <f t="shared" si="17"/>
        <v>2.4456000000000002</v>
      </c>
    </row>
    <row r="348" spans="10:17">
      <c r="J348" s="435">
        <v>38945</v>
      </c>
      <c r="K348" s="436">
        <v>3.8809999999999998</v>
      </c>
      <c r="L348" s="436">
        <v>3.0333000000000001</v>
      </c>
      <c r="M348" s="436">
        <v>2.4575</v>
      </c>
      <c r="N348" s="437">
        <v>343</v>
      </c>
      <c r="O348" s="438">
        <f t="shared" si="15"/>
        <v>3.8809999999999998</v>
      </c>
      <c r="P348" s="438">
        <f t="shared" si="16"/>
        <v>3.0333000000000001</v>
      </c>
      <c r="Q348" s="438">
        <f t="shared" si="17"/>
        <v>2.4575</v>
      </c>
    </row>
    <row r="349" spans="10:17">
      <c r="J349" s="435">
        <v>38946</v>
      </c>
      <c r="K349" s="436">
        <v>3.8658000000000001</v>
      </c>
      <c r="L349" s="436">
        <v>3.0030000000000001</v>
      </c>
      <c r="M349" s="436">
        <v>2.4500000000000002</v>
      </c>
      <c r="N349" s="437">
        <v>344</v>
      </c>
      <c r="O349" s="438">
        <f t="shared" si="15"/>
        <v>3.8658000000000001</v>
      </c>
      <c r="P349" s="438">
        <f t="shared" si="16"/>
        <v>3.0030000000000001</v>
      </c>
      <c r="Q349" s="438">
        <f t="shared" si="17"/>
        <v>2.4500000000000002</v>
      </c>
    </row>
    <row r="350" spans="10:17">
      <c r="J350" s="435">
        <v>38947</v>
      </c>
      <c r="K350" s="436">
        <v>3.8868999999999998</v>
      </c>
      <c r="L350" s="436">
        <v>3.0284</v>
      </c>
      <c r="M350" s="436">
        <v>2.4590999999999998</v>
      </c>
      <c r="N350" s="437">
        <v>345</v>
      </c>
      <c r="O350" s="438">
        <f t="shared" si="15"/>
        <v>3.8868999999999998</v>
      </c>
      <c r="P350" s="438">
        <f t="shared" si="16"/>
        <v>3.0284</v>
      </c>
      <c r="Q350" s="438">
        <f t="shared" si="17"/>
        <v>2.4590999999999998</v>
      </c>
    </row>
    <row r="351" spans="10:17">
      <c r="J351" s="435">
        <v>38950</v>
      </c>
      <c r="K351" s="436">
        <v>3.9178000000000002</v>
      </c>
      <c r="L351" s="436">
        <v>3.0373000000000001</v>
      </c>
      <c r="M351" s="436">
        <v>2.4830999999999999</v>
      </c>
      <c r="N351" s="437">
        <v>346</v>
      </c>
      <c r="O351" s="438">
        <f t="shared" si="15"/>
        <v>3.9178000000000002</v>
      </c>
      <c r="P351" s="438">
        <f t="shared" si="16"/>
        <v>3.0373000000000001</v>
      </c>
      <c r="Q351" s="438">
        <f t="shared" si="17"/>
        <v>2.4830999999999999</v>
      </c>
    </row>
    <row r="352" spans="10:17">
      <c r="J352" s="435">
        <v>38951</v>
      </c>
      <c r="K352" s="436">
        <v>3.907</v>
      </c>
      <c r="L352" s="436">
        <v>3.0358000000000001</v>
      </c>
      <c r="M352" s="436">
        <v>2.4758</v>
      </c>
      <c r="N352" s="437">
        <v>347</v>
      </c>
      <c r="O352" s="438">
        <f t="shared" si="15"/>
        <v>3.907</v>
      </c>
      <c r="P352" s="438">
        <f t="shared" si="16"/>
        <v>3.0358000000000001</v>
      </c>
      <c r="Q352" s="438">
        <f t="shared" si="17"/>
        <v>2.4758</v>
      </c>
    </row>
    <row r="353" spans="10:17">
      <c r="J353" s="435">
        <v>38952</v>
      </c>
      <c r="K353" s="436">
        <v>3.8986000000000001</v>
      </c>
      <c r="L353" s="436">
        <v>3.0415999999999999</v>
      </c>
      <c r="M353" s="436">
        <v>2.4674999999999998</v>
      </c>
      <c r="N353" s="437">
        <v>348</v>
      </c>
      <c r="O353" s="438">
        <f t="shared" si="15"/>
        <v>3.8986000000000001</v>
      </c>
      <c r="P353" s="438">
        <f t="shared" si="16"/>
        <v>3.0415999999999999</v>
      </c>
      <c r="Q353" s="438">
        <f t="shared" si="17"/>
        <v>2.4674999999999998</v>
      </c>
    </row>
    <row r="354" spans="10:17">
      <c r="J354" s="435">
        <v>38953</v>
      </c>
      <c r="K354" s="436">
        <v>3.9218000000000002</v>
      </c>
      <c r="L354" s="436">
        <v>3.0556000000000001</v>
      </c>
      <c r="M354" s="436">
        <v>2.4807000000000001</v>
      </c>
      <c r="N354" s="437">
        <v>349</v>
      </c>
      <c r="O354" s="438">
        <f t="shared" si="15"/>
        <v>3.9218000000000002</v>
      </c>
      <c r="P354" s="438">
        <f t="shared" si="16"/>
        <v>3.0556000000000001</v>
      </c>
      <c r="Q354" s="438">
        <f t="shared" si="17"/>
        <v>2.4807000000000001</v>
      </c>
    </row>
    <row r="355" spans="10:17">
      <c r="J355" s="435">
        <v>38954</v>
      </c>
      <c r="K355" s="436">
        <v>3.9315000000000002</v>
      </c>
      <c r="L355" s="436">
        <v>3.0789</v>
      </c>
      <c r="M355" s="436">
        <v>2.4876</v>
      </c>
      <c r="N355" s="437">
        <v>350</v>
      </c>
      <c r="O355" s="438">
        <f t="shared" si="15"/>
        <v>3.9315000000000002</v>
      </c>
      <c r="P355" s="438">
        <f t="shared" si="16"/>
        <v>3.0789</v>
      </c>
      <c r="Q355" s="438">
        <f t="shared" si="17"/>
        <v>2.4876</v>
      </c>
    </row>
    <row r="356" spans="10:17">
      <c r="J356" s="435">
        <v>38957</v>
      </c>
      <c r="K356" s="436">
        <v>3.9323000000000001</v>
      </c>
      <c r="L356" s="436">
        <v>3.0691000000000002</v>
      </c>
      <c r="M356" s="436">
        <v>2.4878</v>
      </c>
      <c r="N356" s="437">
        <v>351</v>
      </c>
      <c r="O356" s="438">
        <f t="shared" si="15"/>
        <v>3.9323000000000001</v>
      </c>
      <c r="P356" s="438">
        <f t="shared" si="16"/>
        <v>3.0691000000000002</v>
      </c>
      <c r="Q356" s="438">
        <f t="shared" si="17"/>
        <v>2.4878</v>
      </c>
    </row>
    <row r="357" spans="10:17">
      <c r="J357" s="435">
        <v>38958</v>
      </c>
      <c r="K357" s="436">
        <v>3.9506000000000001</v>
      </c>
      <c r="L357" s="436">
        <v>3.0821000000000001</v>
      </c>
      <c r="M357" s="436">
        <v>2.5024999999999999</v>
      </c>
      <c r="N357" s="437">
        <v>352</v>
      </c>
      <c r="O357" s="438">
        <f t="shared" si="15"/>
        <v>3.9506000000000001</v>
      </c>
      <c r="P357" s="438">
        <f t="shared" si="16"/>
        <v>3.0821000000000001</v>
      </c>
      <c r="Q357" s="438">
        <f t="shared" si="17"/>
        <v>2.5024999999999999</v>
      </c>
    </row>
    <row r="358" spans="10:17">
      <c r="J358" s="435">
        <v>38960</v>
      </c>
      <c r="K358" s="436">
        <v>3.9369000000000001</v>
      </c>
      <c r="L358" s="436">
        <v>3.0651000000000002</v>
      </c>
      <c r="M358" s="436">
        <v>2.4983</v>
      </c>
      <c r="N358" s="437">
        <v>353</v>
      </c>
      <c r="O358" s="438">
        <f t="shared" si="15"/>
        <v>3.9369000000000001</v>
      </c>
      <c r="P358" s="438">
        <f t="shared" si="16"/>
        <v>3.0651000000000002</v>
      </c>
      <c r="Q358" s="438">
        <f t="shared" si="17"/>
        <v>2.4983</v>
      </c>
    </row>
    <row r="359" spans="10:17">
      <c r="J359" s="435">
        <v>38961</v>
      </c>
      <c r="K359" s="436">
        <v>3.9550000000000001</v>
      </c>
      <c r="L359" s="436">
        <v>3.0844999999999998</v>
      </c>
      <c r="M359" s="436">
        <v>2.5065</v>
      </c>
      <c r="N359" s="437">
        <v>354</v>
      </c>
      <c r="O359" s="438">
        <f t="shared" si="15"/>
        <v>3.9550000000000001</v>
      </c>
      <c r="P359" s="438">
        <f t="shared" si="16"/>
        <v>3.0844999999999998</v>
      </c>
      <c r="Q359" s="438">
        <f t="shared" si="17"/>
        <v>2.5065</v>
      </c>
    </row>
    <row r="360" spans="10:17">
      <c r="J360" s="435">
        <v>38964</v>
      </c>
      <c r="K360" s="436">
        <v>3.9670000000000001</v>
      </c>
      <c r="L360" s="436">
        <v>3.089</v>
      </c>
      <c r="M360" s="436">
        <v>2.5099</v>
      </c>
      <c r="N360" s="437">
        <v>355</v>
      </c>
      <c r="O360" s="438">
        <f t="shared" si="15"/>
        <v>3.9670000000000001</v>
      </c>
      <c r="P360" s="438">
        <f t="shared" si="16"/>
        <v>3.089</v>
      </c>
      <c r="Q360" s="438">
        <f t="shared" si="17"/>
        <v>2.5099</v>
      </c>
    </row>
    <row r="361" spans="10:17">
      <c r="J361" s="435">
        <v>38965</v>
      </c>
      <c r="K361" s="436">
        <v>3.9687000000000001</v>
      </c>
      <c r="L361" s="436">
        <v>3.0918000000000001</v>
      </c>
      <c r="M361" s="436">
        <v>2.5085999999999999</v>
      </c>
      <c r="N361" s="437">
        <v>356</v>
      </c>
      <c r="O361" s="438">
        <f t="shared" si="15"/>
        <v>3.9687000000000001</v>
      </c>
      <c r="P361" s="438">
        <f t="shared" si="16"/>
        <v>3.0918000000000001</v>
      </c>
      <c r="Q361" s="438">
        <f t="shared" si="17"/>
        <v>2.5085999999999999</v>
      </c>
    </row>
    <row r="362" spans="10:17">
      <c r="J362" s="435">
        <v>38966</v>
      </c>
      <c r="K362" s="436">
        <v>3.9628000000000001</v>
      </c>
      <c r="L362" s="436">
        <v>3.0920999999999998</v>
      </c>
      <c r="M362" s="436">
        <v>2.5045999999999999</v>
      </c>
      <c r="N362" s="437">
        <v>357</v>
      </c>
      <c r="O362" s="438">
        <f t="shared" si="15"/>
        <v>3.9628000000000001</v>
      </c>
      <c r="P362" s="438">
        <f t="shared" si="16"/>
        <v>3.0920999999999998</v>
      </c>
      <c r="Q362" s="438">
        <f t="shared" si="17"/>
        <v>2.5045999999999999</v>
      </c>
    </row>
    <row r="363" spans="10:17">
      <c r="J363" s="435">
        <v>38967</v>
      </c>
      <c r="K363" s="436">
        <v>3.9885000000000002</v>
      </c>
      <c r="L363" s="436">
        <v>3.1194000000000002</v>
      </c>
      <c r="M363" s="436">
        <v>2.5217000000000001</v>
      </c>
      <c r="N363" s="437">
        <v>358</v>
      </c>
      <c r="O363" s="438">
        <f t="shared" si="15"/>
        <v>3.9885000000000002</v>
      </c>
      <c r="P363" s="438">
        <f t="shared" si="16"/>
        <v>3.1194000000000002</v>
      </c>
      <c r="Q363" s="438">
        <f t="shared" si="17"/>
        <v>2.5217000000000001</v>
      </c>
    </row>
    <row r="364" spans="10:17">
      <c r="J364" s="435">
        <v>38968</v>
      </c>
      <c r="K364" s="436">
        <v>3.984</v>
      </c>
      <c r="L364" s="436">
        <v>3.1322999999999999</v>
      </c>
      <c r="M364" s="436">
        <v>2.5188000000000001</v>
      </c>
      <c r="N364" s="437">
        <v>359</v>
      </c>
      <c r="O364" s="438">
        <f t="shared" si="15"/>
        <v>3.984</v>
      </c>
      <c r="P364" s="438">
        <f t="shared" si="16"/>
        <v>3.1322999999999999</v>
      </c>
      <c r="Q364" s="438">
        <f t="shared" si="17"/>
        <v>2.5188000000000001</v>
      </c>
    </row>
    <row r="365" spans="10:17">
      <c r="J365" s="435">
        <v>38971</v>
      </c>
      <c r="K365" s="436">
        <v>3.9834999999999998</v>
      </c>
      <c r="L365" s="436">
        <v>3.1337999999999999</v>
      </c>
      <c r="M365" s="436">
        <v>2.5203000000000002</v>
      </c>
      <c r="N365" s="437">
        <v>360</v>
      </c>
      <c r="O365" s="438">
        <f t="shared" si="15"/>
        <v>3.9834999999999998</v>
      </c>
      <c r="P365" s="438">
        <f t="shared" si="16"/>
        <v>3.1337999999999999</v>
      </c>
      <c r="Q365" s="438">
        <f t="shared" si="17"/>
        <v>2.5203000000000002</v>
      </c>
    </row>
    <row r="366" spans="10:17">
      <c r="J366" s="435">
        <v>38972</v>
      </c>
      <c r="K366" s="436">
        <v>3.9819</v>
      </c>
      <c r="L366" s="436">
        <v>3.1322000000000001</v>
      </c>
      <c r="M366" s="436">
        <v>2.5203000000000002</v>
      </c>
      <c r="N366" s="437">
        <v>361</v>
      </c>
      <c r="O366" s="438">
        <f t="shared" si="15"/>
        <v>3.9819</v>
      </c>
      <c r="P366" s="438">
        <f t="shared" si="16"/>
        <v>3.1322000000000001</v>
      </c>
      <c r="Q366" s="438">
        <f t="shared" si="17"/>
        <v>2.5203000000000002</v>
      </c>
    </row>
    <row r="367" spans="10:17">
      <c r="J367" s="435">
        <v>38973</v>
      </c>
      <c r="K367" s="436">
        <v>3.9689999999999999</v>
      </c>
      <c r="L367" s="436">
        <v>3.1276000000000002</v>
      </c>
      <c r="M367" s="436">
        <v>2.5002</v>
      </c>
      <c r="N367" s="437">
        <v>362</v>
      </c>
      <c r="O367" s="438">
        <f t="shared" si="15"/>
        <v>3.9689999999999999</v>
      </c>
      <c r="P367" s="438">
        <f t="shared" si="16"/>
        <v>3.1276000000000002</v>
      </c>
      <c r="Q367" s="438">
        <f t="shared" si="17"/>
        <v>2.5002</v>
      </c>
    </row>
    <row r="368" spans="10:17">
      <c r="J368" s="435">
        <v>38974</v>
      </c>
      <c r="K368" s="436">
        <v>3.9634999999999998</v>
      </c>
      <c r="L368" s="436">
        <v>3.1244000000000001</v>
      </c>
      <c r="M368" s="436">
        <v>2.5011999999999999</v>
      </c>
      <c r="N368" s="437">
        <v>363</v>
      </c>
      <c r="O368" s="438">
        <f t="shared" si="15"/>
        <v>3.9634999999999998</v>
      </c>
      <c r="P368" s="438">
        <f t="shared" si="16"/>
        <v>3.1244000000000001</v>
      </c>
      <c r="Q368" s="438">
        <f t="shared" si="17"/>
        <v>2.5011999999999999</v>
      </c>
    </row>
    <row r="369" spans="10:17">
      <c r="J369" s="435">
        <v>38975</v>
      </c>
      <c r="K369" s="436">
        <v>3.9638</v>
      </c>
      <c r="L369" s="436">
        <v>3.1185</v>
      </c>
      <c r="M369" s="436">
        <v>2.4830999999999999</v>
      </c>
      <c r="N369" s="437">
        <v>364</v>
      </c>
      <c r="O369" s="438">
        <f t="shared" si="15"/>
        <v>3.9638</v>
      </c>
      <c r="P369" s="438">
        <f t="shared" si="16"/>
        <v>3.1185</v>
      </c>
      <c r="Q369" s="438">
        <f t="shared" si="17"/>
        <v>2.4830999999999999</v>
      </c>
    </row>
    <row r="370" spans="10:17">
      <c r="J370" s="435">
        <v>38978</v>
      </c>
      <c r="K370" s="436">
        <v>3.9426000000000001</v>
      </c>
      <c r="L370" s="436">
        <v>3.1122999999999998</v>
      </c>
      <c r="M370" s="436">
        <v>2.4830000000000001</v>
      </c>
      <c r="N370" s="437">
        <v>365</v>
      </c>
      <c r="O370" s="438">
        <f t="shared" si="15"/>
        <v>3.9426000000000001</v>
      </c>
      <c r="P370" s="438">
        <f t="shared" si="16"/>
        <v>3.1122999999999998</v>
      </c>
      <c r="Q370" s="438">
        <f t="shared" si="17"/>
        <v>2.4830000000000001</v>
      </c>
    </row>
    <row r="371" spans="10:17">
      <c r="J371" s="435">
        <v>38979</v>
      </c>
      <c r="K371" s="436">
        <v>3.96</v>
      </c>
      <c r="L371" s="436">
        <v>3.125</v>
      </c>
      <c r="M371" s="436">
        <v>2.4895</v>
      </c>
      <c r="N371" s="437">
        <v>366</v>
      </c>
      <c r="O371" s="438">
        <f t="shared" si="15"/>
        <v>3.96</v>
      </c>
      <c r="P371" s="438">
        <f t="shared" si="16"/>
        <v>3.125</v>
      </c>
      <c r="Q371" s="438">
        <f t="shared" si="17"/>
        <v>2.4895</v>
      </c>
    </row>
    <row r="372" spans="10:17">
      <c r="J372" s="435">
        <v>38980</v>
      </c>
      <c r="K372" s="436">
        <v>3.9472999999999998</v>
      </c>
      <c r="L372" s="436">
        <v>3.1132</v>
      </c>
      <c r="M372" s="436">
        <v>2.4878999999999998</v>
      </c>
      <c r="N372" s="437">
        <v>367</v>
      </c>
      <c r="O372" s="438">
        <f t="shared" si="15"/>
        <v>3.9472999999999998</v>
      </c>
      <c r="P372" s="438">
        <f t="shared" si="16"/>
        <v>3.1132</v>
      </c>
      <c r="Q372" s="438">
        <f t="shared" si="17"/>
        <v>2.4878999999999998</v>
      </c>
    </row>
    <row r="373" spans="10:17">
      <c r="J373" s="435">
        <v>38981</v>
      </c>
      <c r="K373" s="436">
        <v>3.9487999999999999</v>
      </c>
      <c r="L373" s="436">
        <v>3.1034999999999999</v>
      </c>
      <c r="M373" s="436">
        <v>2.4881000000000002</v>
      </c>
      <c r="N373" s="437">
        <v>368</v>
      </c>
      <c r="O373" s="438">
        <f t="shared" si="15"/>
        <v>3.9487999999999999</v>
      </c>
      <c r="P373" s="438">
        <f t="shared" si="16"/>
        <v>3.1034999999999999</v>
      </c>
      <c r="Q373" s="438">
        <f t="shared" si="17"/>
        <v>2.4881000000000002</v>
      </c>
    </row>
    <row r="374" spans="10:17">
      <c r="J374" s="435">
        <v>38982</v>
      </c>
      <c r="K374" s="436">
        <v>3.984</v>
      </c>
      <c r="L374" s="436">
        <v>3.1059999999999999</v>
      </c>
      <c r="M374" s="436">
        <v>2.5154999999999998</v>
      </c>
      <c r="N374" s="437">
        <v>369</v>
      </c>
      <c r="O374" s="438">
        <f t="shared" si="15"/>
        <v>3.984</v>
      </c>
      <c r="P374" s="438">
        <f t="shared" si="16"/>
        <v>3.1059999999999999</v>
      </c>
      <c r="Q374" s="438">
        <f t="shared" si="17"/>
        <v>2.5154999999999998</v>
      </c>
    </row>
    <row r="375" spans="10:17">
      <c r="J375" s="435">
        <v>38985</v>
      </c>
      <c r="K375" s="436">
        <v>3.9714999999999998</v>
      </c>
      <c r="L375" s="436">
        <v>3.1065</v>
      </c>
      <c r="M375" s="436">
        <v>2.5152999999999999</v>
      </c>
      <c r="N375" s="437">
        <v>370</v>
      </c>
      <c r="O375" s="438">
        <f t="shared" si="15"/>
        <v>3.9714999999999998</v>
      </c>
      <c r="P375" s="438">
        <f t="shared" si="16"/>
        <v>3.1065</v>
      </c>
      <c r="Q375" s="438">
        <f t="shared" si="17"/>
        <v>2.5152999999999999</v>
      </c>
    </row>
    <row r="376" spans="10:17">
      <c r="J376" s="435">
        <v>38986</v>
      </c>
      <c r="K376" s="436">
        <v>3.9649999999999999</v>
      </c>
      <c r="L376" s="436">
        <v>3.1172</v>
      </c>
      <c r="M376" s="436">
        <v>2.512</v>
      </c>
      <c r="N376" s="437">
        <v>371</v>
      </c>
      <c r="O376" s="438">
        <f t="shared" si="15"/>
        <v>3.9649999999999999</v>
      </c>
      <c r="P376" s="438">
        <f t="shared" si="16"/>
        <v>3.1172</v>
      </c>
      <c r="Q376" s="438">
        <f t="shared" si="17"/>
        <v>2.512</v>
      </c>
    </row>
    <row r="377" spans="10:17">
      <c r="J377" s="435">
        <v>38987</v>
      </c>
      <c r="K377" s="436">
        <v>3.9748000000000001</v>
      </c>
      <c r="L377" s="436">
        <v>3.1314000000000002</v>
      </c>
      <c r="M377" s="436">
        <v>2.5165999999999999</v>
      </c>
      <c r="N377" s="437">
        <v>372</v>
      </c>
      <c r="O377" s="438">
        <f t="shared" si="15"/>
        <v>3.9748000000000001</v>
      </c>
      <c r="P377" s="438">
        <f t="shared" si="16"/>
        <v>3.1314000000000002</v>
      </c>
      <c r="Q377" s="438">
        <f t="shared" si="17"/>
        <v>2.5165999999999999</v>
      </c>
    </row>
    <row r="378" spans="10:17">
      <c r="J378" s="435">
        <v>38988</v>
      </c>
      <c r="K378" s="436">
        <v>3.9824000000000002</v>
      </c>
      <c r="L378" s="436">
        <v>3.1315</v>
      </c>
      <c r="M378" s="436">
        <v>2.5156999999999998</v>
      </c>
      <c r="N378" s="437">
        <v>373</v>
      </c>
      <c r="O378" s="438">
        <f t="shared" si="15"/>
        <v>3.9824000000000002</v>
      </c>
      <c r="P378" s="438">
        <f t="shared" si="16"/>
        <v>3.1315</v>
      </c>
      <c r="Q378" s="438">
        <f t="shared" si="17"/>
        <v>2.5156999999999998</v>
      </c>
    </row>
    <row r="379" spans="10:17">
      <c r="J379" s="435">
        <v>38989</v>
      </c>
      <c r="K379" s="436">
        <v>3.9834999999999998</v>
      </c>
      <c r="L379" s="436">
        <v>3.1425000000000001</v>
      </c>
      <c r="M379" s="436">
        <v>2.5099</v>
      </c>
      <c r="N379" s="437">
        <v>374</v>
      </c>
      <c r="O379" s="438">
        <f t="shared" si="15"/>
        <v>3.9834999999999998</v>
      </c>
      <c r="P379" s="438">
        <f t="shared" si="16"/>
        <v>3.1425000000000001</v>
      </c>
      <c r="Q379" s="438">
        <f t="shared" si="17"/>
        <v>2.5099</v>
      </c>
    </row>
    <row r="380" spans="10:17">
      <c r="J380" s="435">
        <v>38992</v>
      </c>
      <c r="K380" s="436">
        <v>3.9744999999999999</v>
      </c>
      <c r="L380" s="436">
        <v>3.1349999999999998</v>
      </c>
      <c r="M380" s="436">
        <v>2.5081000000000002</v>
      </c>
      <c r="N380" s="437">
        <v>375</v>
      </c>
      <c r="O380" s="438">
        <f t="shared" si="15"/>
        <v>3.9744999999999999</v>
      </c>
      <c r="P380" s="438">
        <f t="shared" si="16"/>
        <v>3.1349999999999998</v>
      </c>
      <c r="Q380" s="438">
        <f t="shared" si="17"/>
        <v>2.5081000000000002</v>
      </c>
    </row>
    <row r="381" spans="10:17">
      <c r="J381" s="435">
        <v>38993</v>
      </c>
      <c r="K381" s="436">
        <v>3.9581</v>
      </c>
      <c r="L381" s="436">
        <v>3.1067999999999998</v>
      </c>
      <c r="M381" s="436">
        <v>2.4980000000000002</v>
      </c>
      <c r="N381" s="437">
        <v>376</v>
      </c>
      <c r="O381" s="438">
        <f t="shared" si="15"/>
        <v>3.9581</v>
      </c>
      <c r="P381" s="438">
        <f t="shared" si="16"/>
        <v>3.1067999999999998</v>
      </c>
      <c r="Q381" s="438">
        <f t="shared" si="17"/>
        <v>2.4980000000000002</v>
      </c>
    </row>
    <row r="382" spans="10:17">
      <c r="J382" s="435">
        <v>38994</v>
      </c>
      <c r="K382" s="436">
        <v>3.9447999999999999</v>
      </c>
      <c r="L382" s="436">
        <v>3.1086</v>
      </c>
      <c r="M382" s="436">
        <v>2.4851000000000001</v>
      </c>
      <c r="N382" s="437">
        <v>377</v>
      </c>
      <c r="O382" s="438">
        <f t="shared" si="15"/>
        <v>3.9447999999999999</v>
      </c>
      <c r="P382" s="438">
        <f t="shared" si="16"/>
        <v>3.1086</v>
      </c>
      <c r="Q382" s="438">
        <f t="shared" si="17"/>
        <v>2.4851000000000001</v>
      </c>
    </row>
    <row r="383" spans="10:17">
      <c r="J383" s="435">
        <v>38995</v>
      </c>
      <c r="K383" s="436">
        <v>3.9348000000000001</v>
      </c>
      <c r="L383" s="436">
        <v>3.0966999999999998</v>
      </c>
      <c r="M383" s="436">
        <v>2.4763000000000002</v>
      </c>
      <c r="N383" s="437">
        <v>378</v>
      </c>
      <c r="O383" s="438">
        <f t="shared" si="15"/>
        <v>3.9348000000000001</v>
      </c>
      <c r="P383" s="438">
        <f t="shared" si="16"/>
        <v>3.0966999999999998</v>
      </c>
      <c r="Q383" s="438">
        <f t="shared" si="17"/>
        <v>2.4763000000000002</v>
      </c>
    </row>
    <row r="384" spans="10:17">
      <c r="J384" s="435">
        <v>38999</v>
      </c>
      <c r="K384" s="436">
        <v>3.919</v>
      </c>
      <c r="L384" s="436">
        <v>3.1109</v>
      </c>
      <c r="M384" s="436">
        <v>2.4674</v>
      </c>
      <c r="N384" s="437">
        <v>379</v>
      </c>
      <c r="O384" s="438">
        <f t="shared" si="15"/>
        <v>3.919</v>
      </c>
      <c r="P384" s="438">
        <f t="shared" si="16"/>
        <v>3.1109</v>
      </c>
      <c r="Q384" s="438">
        <f t="shared" si="17"/>
        <v>2.4674</v>
      </c>
    </row>
    <row r="385" spans="10:17">
      <c r="J385" s="435">
        <v>39000</v>
      </c>
      <c r="K385" s="436">
        <v>3.9091999999999998</v>
      </c>
      <c r="L385" s="436">
        <v>3.1103000000000001</v>
      </c>
      <c r="M385" s="436">
        <v>2.4575</v>
      </c>
      <c r="N385" s="437">
        <v>380</v>
      </c>
      <c r="O385" s="438">
        <f t="shared" si="15"/>
        <v>3.9091999999999998</v>
      </c>
      <c r="P385" s="438">
        <f t="shared" si="16"/>
        <v>3.1103000000000001</v>
      </c>
      <c r="Q385" s="438">
        <f t="shared" si="17"/>
        <v>2.4575</v>
      </c>
    </row>
    <row r="386" spans="10:17">
      <c r="J386" s="435">
        <v>39001</v>
      </c>
      <c r="K386" s="436">
        <v>3.9</v>
      </c>
      <c r="L386" s="436">
        <v>3.1095999999999999</v>
      </c>
      <c r="M386" s="436">
        <v>2.4477000000000002</v>
      </c>
      <c r="N386" s="437">
        <v>381</v>
      </c>
      <c r="O386" s="438">
        <f t="shared" si="15"/>
        <v>3.9</v>
      </c>
      <c r="P386" s="438">
        <f t="shared" si="16"/>
        <v>3.1095999999999999</v>
      </c>
      <c r="Q386" s="438">
        <f t="shared" si="17"/>
        <v>2.4477000000000002</v>
      </c>
    </row>
    <row r="387" spans="10:17">
      <c r="J387" s="435">
        <v>39002</v>
      </c>
      <c r="K387" s="436">
        <v>3.9182000000000001</v>
      </c>
      <c r="L387" s="436">
        <v>3.12</v>
      </c>
      <c r="M387" s="436">
        <v>2.46</v>
      </c>
      <c r="N387" s="437">
        <v>382</v>
      </c>
      <c r="O387" s="438">
        <f t="shared" si="15"/>
        <v>3.9182000000000001</v>
      </c>
      <c r="P387" s="438">
        <f t="shared" si="16"/>
        <v>3.12</v>
      </c>
      <c r="Q387" s="438">
        <f t="shared" si="17"/>
        <v>2.46</v>
      </c>
    </row>
    <row r="388" spans="10:17">
      <c r="J388" s="435">
        <v>39003</v>
      </c>
      <c r="K388" s="436">
        <v>3.8929999999999998</v>
      </c>
      <c r="L388" s="436">
        <v>3.1002000000000001</v>
      </c>
      <c r="M388" s="436">
        <v>2.4436</v>
      </c>
      <c r="N388" s="437">
        <v>383</v>
      </c>
      <c r="O388" s="438">
        <f t="shared" si="15"/>
        <v>3.8929999999999998</v>
      </c>
      <c r="P388" s="438">
        <f t="shared" si="16"/>
        <v>3.1002000000000001</v>
      </c>
      <c r="Q388" s="438">
        <f t="shared" si="17"/>
        <v>2.4436</v>
      </c>
    </row>
    <row r="389" spans="10:17">
      <c r="J389" s="435">
        <v>39006</v>
      </c>
      <c r="K389" s="436">
        <v>3.879</v>
      </c>
      <c r="L389" s="436">
        <v>3.0992000000000002</v>
      </c>
      <c r="M389" s="436">
        <v>2.4359000000000002</v>
      </c>
      <c r="N389" s="437">
        <v>384</v>
      </c>
      <c r="O389" s="438">
        <f t="shared" si="15"/>
        <v>3.879</v>
      </c>
      <c r="P389" s="438">
        <f t="shared" si="16"/>
        <v>3.0992000000000002</v>
      </c>
      <c r="Q389" s="438">
        <f t="shared" si="17"/>
        <v>2.4359000000000002</v>
      </c>
    </row>
    <row r="390" spans="10:17">
      <c r="J390" s="435">
        <v>39007</v>
      </c>
      <c r="K390" s="436">
        <v>3.8887999999999998</v>
      </c>
      <c r="L390" s="436">
        <v>3.1011000000000002</v>
      </c>
      <c r="M390" s="436">
        <v>2.4462000000000002</v>
      </c>
      <c r="N390" s="437">
        <v>385</v>
      </c>
      <c r="O390" s="438">
        <f t="shared" si="15"/>
        <v>3.8887999999999998</v>
      </c>
      <c r="P390" s="438">
        <f t="shared" si="16"/>
        <v>3.1011000000000002</v>
      </c>
      <c r="Q390" s="438">
        <f t="shared" si="17"/>
        <v>2.4462000000000002</v>
      </c>
    </row>
    <row r="391" spans="10:17">
      <c r="J391" s="435">
        <v>39008</v>
      </c>
      <c r="K391" s="436">
        <v>3.9041000000000001</v>
      </c>
      <c r="L391" s="436">
        <v>3.1124999999999998</v>
      </c>
      <c r="M391" s="436">
        <v>2.4556</v>
      </c>
      <c r="N391" s="437">
        <v>386</v>
      </c>
      <c r="O391" s="438">
        <f t="shared" ref="O391:O454" si="18">IF($D$16=TRUE,K391,NA())</f>
        <v>3.9041000000000001</v>
      </c>
      <c r="P391" s="438">
        <f t="shared" ref="P391:P454" si="19">IF($D$17=TRUE,L391,NA())</f>
        <v>3.1124999999999998</v>
      </c>
      <c r="Q391" s="438">
        <f t="shared" ref="Q391:Q454" si="20">IF($D$18=TRUE,M391,NA())</f>
        <v>2.4556</v>
      </c>
    </row>
    <row r="392" spans="10:17">
      <c r="J392" s="435">
        <v>39009</v>
      </c>
      <c r="K392" s="436">
        <v>3.8877999999999999</v>
      </c>
      <c r="L392" s="436">
        <v>3.0947</v>
      </c>
      <c r="M392" s="436">
        <v>2.4451000000000001</v>
      </c>
      <c r="N392" s="437">
        <v>387</v>
      </c>
      <c r="O392" s="438">
        <f t="shared" si="18"/>
        <v>3.8877999999999999</v>
      </c>
      <c r="P392" s="438">
        <f t="shared" si="19"/>
        <v>3.0947</v>
      </c>
      <c r="Q392" s="438">
        <f t="shared" si="20"/>
        <v>2.4451000000000001</v>
      </c>
    </row>
    <row r="393" spans="10:17">
      <c r="J393" s="435">
        <v>39010</v>
      </c>
      <c r="K393" s="436">
        <v>3.8610000000000002</v>
      </c>
      <c r="L393" s="436">
        <v>3.0573000000000001</v>
      </c>
      <c r="M393" s="436">
        <v>2.4316</v>
      </c>
      <c r="N393" s="437">
        <v>388</v>
      </c>
      <c r="O393" s="438">
        <f t="shared" si="18"/>
        <v>3.8610000000000002</v>
      </c>
      <c r="P393" s="438">
        <f t="shared" si="19"/>
        <v>3.0573000000000001</v>
      </c>
      <c r="Q393" s="438">
        <f t="shared" si="20"/>
        <v>2.4316</v>
      </c>
    </row>
    <row r="394" spans="10:17">
      <c r="J394" s="435">
        <v>39013</v>
      </c>
      <c r="K394" s="436">
        <v>3.8624000000000001</v>
      </c>
      <c r="L394" s="436">
        <v>3.0712999999999999</v>
      </c>
      <c r="M394" s="436">
        <v>2.4298999999999999</v>
      </c>
      <c r="N394" s="437">
        <v>389</v>
      </c>
      <c r="O394" s="438">
        <f t="shared" si="18"/>
        <v>3.8624000000000001</v>
      </c>
      <c r="P394" s="438">
        <f t="shared" si="19"/>
        <v>3.0712999999999999</v>
      </c>
      <c r="Q394" s="438">
        <f t="shared" si="20"/>
        <v>2.4298999999999999</v>
      </c>
    </row>
    <row r="395" spans="10:17">
      <c r="J395" s="435">
        <v>39014</v>
      </c>
      <c r="K395" s="436">
        <v>3.8719000000000001</v>
      </c>
      <c r="L395" s="436">
        <v>3.0865</v>
      </c>
      <c r="M395" s="436">
        <v>2.4327000000000001</v>
      </c>
      <c r="N395" s="437">
        <v>390</v>
      </c>
      <c r="O395" s="438">
        <f t="shared" si="18"/>
        <v>3.8719000000000001</v>
      </c>
      <c r="P395" s="438">
        <f t="shared" si="19"/>
        <v>3.0865</v>
      </c>
      <c r="Q395" s="438">
        <f t="shared" si="20"/>
        <v>2.4327000000000001</v>
      </c>
    </row>
    <row r="396" spans="10:17">
      <c r="J396" s="435">
        <v>39015</v>
      </c>
      <c r="K396" s="436">
        <v>3.8879999999999999</v>
      </c>
      <c r="L396" s="436">
        <v>3.0933000000000002</v>
      </c>
      <c r="M396" s="436">
        <v>2.4441999999999999</v>
      </c>
      <c r="N396" s="437">
        <v>391</v>
      </c>
      <c r="O396" s="438">
        <f t="shared" si="18"/>
        <v>3.8879999999999999</v>
      </c>
      <c r="P396" s="438">
        <f t="shared" si="19"/>
        <v>3.0933000000000002</v>
      </c>
      <c r="Q396" s="438">
        <f t="shared" si="20"/>
        <v>2.4441999999999999</v>
      </c>
    </row>
    <row r="397" spans="10:17">
      <c r="J397" s="435">
        <v>39016</v>
      </c>
      <c r="K397" s="436">
        <v>3.8826000000000001</v>
      </c>
      <c r="L397" s="436">
        <v>3.0669</v>
      </c>
      <c r="M397" s="436">
        <v>2.4392</v>
      </c>
      <c r="N397" s="437">
        <v>392</v>
      </c>
      <c r="O397" s="438">
        <f t="shared" si="18"/>
        <v>3.8826000000000001</v>
      </c>
      <c r="P397" s="438">
        <f t="shared" si="19"/>
        <v>3.0669</v>
      </c>
      <c r="Q397" s="438">
        <f t="shared" si="20"/>
        <v>2.4392</v>
      </c>
    </row>
    <row r="398" spans="10:17">
      <c r="J398" s="435">
        <v>39017</v>
      </c>
      <c r="K398" s="436">
        <v>3.8778999999999999</v>
      </c>
      <c r="L398" s="436">
        <v>3.0594999999999999</v>
      </c>
      <c r="M398" s="436">
        <v>2.4377</v>
      </c>
      <c r="N398" s="437">
        <v>393</v>
      </c>
      <c r="O398" s="438">
        <f t="shared" si="18"/>
        <v>3.8778999999999999</v>
      </c>
      <c r="P398" s="438">
        <f t="shared" si="19"/>
        <v>3.0594999999999999</v>
      </c>
      <c r="Q398" s="438">
        <f t="shared" si="20"/>
        <v>2.4377</v>
      </c>
    </row>
    <row r="399" spans="10:17">
      <c r="J399" s="435">
        <v>39020</v>
      </c>
      <c r="K399" s="436">
        <v>3.8919000000000001</v>
      </c>
      <c r="L399" s="436">
        <v>3.0592999999999999</v>
      </c>
      <c r="M399" s="436">
        <v>2.4481000000000002</v>
      </c>
      <c r="N399" s="437">
        <v>394</v>
      </c>
      <c r="O399" s="438">
        <f t="shared" si="18"/>
        <v>3.8919000000000001</v>
      </c>
      <c r="P399" s="438">
        <f t="shared" si="19"/>
        <v>3.0592999999999999</v>
      </c>
      <c r="Q399" s="438">
        <f t="shared" si="20"/>
        <v>2.4481000000000002</v>
      </c>
    </row>
    <row r="400" spans="10:17">
      <c r="J400" s="435">
        <v>39021</v>
      </c>
      <c r="K400" s="436">
        <v>3.8871000000000002</v>
      </c>
      <c r="L400" s="436">
        <v>3.0630999999999999</v>
      </c>
      <c r="M400" s="436">
        <v>2.4472999999999998</v>
      </c>
      <c r="N400" s="437">
        <v>395</v>
      </c>
      <c r="O400" s="438">
        <f t="shared" si="18"/>
        <v>3.8871000000000002</v>
      </c>
      <c r="P400" s="438">
        <f t="shared" si="19"/>
        <v>3.0630999999999999</v>
      </c>
      <c r="Q400" s="438">
        <f t="shared" si="20"/>
        <v>2.4472999999999998</v>
      </c>
    </row>
    <row r="401" spans="10:17">
      <c r="J401" s="435">
        <v>39023</v>
      </c>
      <c r="K401" s="436">
        <v>3.8607999999999998</v>
      </c>
      <c r="L401" s="436">
        <v>3.0247999999999999</v>
      </c>
      <c r="M401" s="436">
        <v>2.4279999999999999</v>
      </c>
      <c r="N401" s="437">
        <v>396</v>
      </c>
      <c r="O401" s="438">
        <f t="shared" si="18"/>
        <v>3.8607999999999998</v>
      </c>
      <c r="P401" s="438">
        <f t="shared" si="19"/>
        <v>3.0247999999999999</v>
      </c>
      <c r="Q401" s="438">
        <f t="shared" si="20"/>
        <v>2.4279999999999999</v>
      </c>
    </row>
    <row r="402" spans="10:17">
      <c r="J402" s="435">
        <v>39024</v>
      </c>
      <c r="K402" s="436">
        <v>3.867</v>
      </c>
      <c r="L402" s="436">
        <v>3.0261</v>
      </c>
      <c r="M402" s="436">
        <v>2.4302000000000001</v>
      </c>
      <c r="N402" s="437">
        <v>397</v>
      </c>
      <c r="O402" s="438">
        <f t="shared" si="18"/>
        <v>3.867</v>
      </c>
      <c r="P402" s="438">
        <f t="shared" si="19"/>
        <v>3.0261</v>
      </c>
      <c r="Q402" s="438">
        <f t="shared" si="20"/>
        <v>2.4302000000000001</v>
      </c>
    </row>
    <row r="403" spans="10:17">
      <c r="J403" s="435">
        <v>39027</v>
      </c>
      <c r="K403" s="436">
        <v>3.827</v>
      </c>
      <c r="L403" s="436">
        <v>3.0135000000000001</v>
      </c>
      <c r="M403" s="436">
        <v>2.3982000000000001</v>
      </c>
      <c r="N403" s="437">
        <v>398</v>
      </c>
      <c r="O403" s="438">
        <f t="shared" si="18"/>
        <v>3.827</v>
      </c>
      <c r="P403" s="438">
        <f t="shared" si="19"/>
        <v>3.0135000000000001</v>
      </c>
      <c r="Q403" s="438">
        <f t="shared" si="20"/>
        <v>2.3982000000000001</v>
      </c>
    </row>
    <row r="404" spans="10:17">
      <c r="J404" s="435">
        <v>39028</v>
      </c>
      <c r="K404" s="436">
        <v>3.8294000000000001</v>
      </c>
      <c r="L404" s="436">
        <v>3</v>
      </c>
      <c r="M404" s="436">
        <v>2.3971</v>
      </c>
      <c r="N404" s="437">
        <v>399</v>
      </c>
      <c r="O404" s="438">
        <f t="shared" si="18"/>
        <v>3.8294000000000001</v>
      </c>
      <c r="P404" s="438">
        <f t="shared" si="19"/>
        <v>3</v>
      </c>
      <c r="Q404" s="438">
        <f t="shared" si="20"/>
        <v>2.3971</v>
      </c>
    </row>
    <row r="405" spans="10:17">
      <c r="J405" s="435">
        <v>39029</v>
      </c>
      <c r="K405" s="436">
        <v>3.8317000000000001</v>
      </c>
      <c r="L405" s="436">
        <v>2.9929999999999999</v>
      </c>
      <c r="M405" s="436">
        <v>2.4024999999999999</v>
      </c>
      <c r="N405" s="437">
        <v>400</v>
      </c>
      <c r="O405" s="438">
        <f t="shared" si="18"/>
        <v>3.8317000000000001</v>
      </c>
      <c r="P405" s="438">
        <f t="shared" si="19"/>
        <v>2.9929999999999999</v>
      </c>
      <c r="Q405" s="438">
        <f t="shared" si="20"/>
        <v>2.4024999999999999</v>
      </c>
    </row>
    <row r="406" spans="10:17">
      <c r="J406" s="435">
        <v>39030</v>
      </c>
      <c r="K406" s="436">
        <v>3.8370000000000002</v>
      </c>
      <c r="L406" s="436">
        <v>3.0023</v>
      </c>
      <c r="M406" s="436">
        <v>2.4047999999999998</v>
      </c>
      <c r="N406" s="437">
        <v>401</v>
      </c>
      <c r="O406" s="438">
        <f t="shared" si="18"/>
        <v>3.8370000000000002</v>
      </c>
      <c r="P406" s="438">
        <f t="shared" si="19"/>
        <v>3.0023</v>
      </c>
      <c r="Q406" s="438">
        <f t="shared" si="20"/>
        <v>2.4047999999999998</v>
      </c>
    </row>
    <row r="407" spans="10:17">
      <c r="J407" s="435">
        <v>39031</v>
      </c>
      <c r="K407" s="436">
        <v>3.8433000000000002</v>
      </c>
      <c r="L407" s="436">
        <v>2.984</v>
      </c>
      <c r="M407" s="436">
        <v>2.4123999999999999</v>
      </c>
      <c r="N407" s="437">
        <v>402</v>
      </c>
      <c r="O407" s="438">
        <f t="shared" si="18"/>
        <v>3.8433000000000002</v>
      </c>
      <c r="P407" s="438">
        <f t="shared" si="19"/>
        <v>2.984</v>
      </c>
      <c r="Q407" s="438">
        <f t="shared" si="20"/>
        <v>2.4123999999999999</v>
      </c>
    </row>
    <row r="408" spans="10:17">
      <c r="J408" s="435">
        <v>39034</v>
      </c>
      <c r="K408" s="436">
        <v>3.8281000000000001</v>
      </c>
      <c r="L408" s="436">
        <v>2.9811000000000001</v>
      </c>
      <c r="M408" s="436">
        <v>2.4020000000000001</v>
      </c>
      <c r="N408" s="437">
        <v>403</v>
      </c>
      <c r="O408" s="438">
        <f t="shared" si="18"/>
        <v>3.8281000000000001</v>
      </c>
      <c r="P408" s="438">
        <f t="shared" si="19"/>
        <v>2.9811000000000001</v>
      </c>
      <c r="Q408" s="438">
        <f t="shared" si="20"/>
        <v>2.4020000000000001</v>
      </c>
    </row>
    <row r="409" spans="10:17">
      <c r="J409" s="435">
        <v>39035</v>
      </c>
      <c r="K409" s="436">
        <v>3.8212000000000002</v>
      </c>
      <c r="L409" s="436">
        <v>2.9771999999999998</v>
      </c>
      <c r="M409" s="436">
        <v>2.3953000000000002</v>
      </c>
      <c r="N409" s="437">
        <v>404</v>
      </c>
      <c r="O409" s="438">
        <f t="shared" si="18"/>
        <v>3.8212000000000002</v>
      </c>
      <c r="P409" s="438">
        <f t="shared" si="19"/>
        <v>2.9771999999999998</v>
      </c>
      <c r="Q409" s="438">
        <f t="shared" si="20"/>
        <v>2.3953000000000002</v>
      </c>
    </row>
    <row r="410" spans="10:17">
      <c r="J410" s="435">
        <v>39036</v>
      </c>
      <c r="K410" s="436">
        <v>3.8085</v>
      </c>
      <c r="L410" s="436">
        <v>2.9714999999999998</v>
      </c>
      <c r="M410" s="436">
        <v>2.3831000000000002</v>
      </c>
      <c r="N410" s="437">
        <v>405</v>
      </c>
      <c r="O410" s="438">
        <f t="shared" si="18"/>
        <v>3.8085</v>
      </c>
      <c r="P410" s="438">
        <f t="shared" si="19"/>
        <v>2.9714999999999998</v>
      </c>
      <c r="Q410" s="438">
        <f t="shared" si="20"/>
        <v>2.3831000000000002</v>
      </c>
    </row>
    <row r="411" spans="10:17">
      <c r="J411" s="435">
        <v>39037</v>
      </c>
      <c r="K411" s="436">
        <v>3.8010999999999999</v>
      </c>
      <c r="L411" s="436">
        <v>2.9681999999999999</v>
      </c>
      <c r="M411" s="436">
        <v>2.3786</v>
      </c>
      <c r="N411" s="437">
        <v>406</v>
      </c>
      <c r="O411" s="438">
        <f t="shared" si="18"/>
        <v>3.8010999999999999</v>
      </c>
      <c r="P411" s="438">
        <f t="shared" si="19"/>
        <v>2.9681999999999999</v>
      </c>
      <c r="Q411" s="438">
        <f t="shared" si="20"/>
        <v>2.3786</v>
      </c>
    </row>
    <row r="412" spans="10:17">
      <c r="J412" s="435">
        <v>39038</v>
      </c>
      <c r="K412" s="436">
        <v>3.8018999999999998</v>
      </c>
      <c r="L412" s="436">
        <v>2.9761000000000002</v>
      </c>
      <c r="M412" s="436">
        <v>2.3776999999999999</v>
      </c>
      <c r="N412" s="437">
        <v>407</v>
      </c>
      <c r="O412" s="438">
        <f t="shared" si="18"/>
        <v>3.8018999999999998</v>
      </c>
      <c r="P412" s="438">
        <f t="shared" si="19"/>
        <v>2.9761000000000002</v>
      </c>
      <c r="Q412" s="438">
        <f t="shared" si="20"/>
        <v>2.3776999999999999</v>
      </c>
    </row>
    <row r="413" spans="10:17">
      <c r="J413" s="435">
        <v>39041</v>
      </c>
      <c r="K413" s="436">
        <v>3.8083</v>
      </c>
      <c r="L413" s="436">
        <v>2.9639000000000002</v>
      </c>
      <c r="M413" s="436">
        <v>2.3891</v>
      </c>
      <c r="N413" s="437">
        <v>408</v>
      </c>
      <c r="O413" s="438">
        <f t="shared" si="18"/>
        <v>3.8083</v>
      </c>
      <c r="P413" s="438">
        <f t="shared" si="19"/>
        <v>2.9639000000000002</v>
      </c>
      <c r="Q413" s="438">
        <f t="shared" si="20"/>
        <v>2.3891</v>
      </c>
    </row>
    <row r="414" spans="10:17">
      <c r="J414" s="435">
        <v>39042</v>
      </c>
      <c r="K414" s="436">
        <v>3.7957999999999998</v>
      </c>
      <c r="L414" s="436">
        <v>2.9607999999999999</v>
      </c>
      <c r="M414" s="436">
        <v>2.3820000000000001</v>
      </c>
      <c r="N414" s="437">
        <v>409</v>
      </c>
      <c r="O414" s="438">
        <f t="shared" si="18"/>
        <v>3.7957999999999998</v>
      </c>
      <c r="P414" s="438">
        <f t="shared" si="19"/>
        <v>2.9607999999999999</v>
      </c>
      <c r="Q414" s="438">
        <f t="shared" si="20"/>
        <v>2.3820000000000001</v>
      </c>
    </row>
    <row r="415" spans="10:17">
      <c r="J415" s="435">
        <v>39043</v>
      </c>
      <c r="K415" s="436">
        <v>3.8035999999999999</v>
      </c>
      <c r="L415" s="436">
        <v>2.9554</v>
      </c>
      <c r="M415" s="436">
        <v>2.3885999999999998</v>
      </c>
      <c r="N415" s="437">
        <v>410</v>
      </c>
      <c r="O415" s="438">
        <f t="shared" si="18"/>
        <v>3.8035999999999999</v>
      </c>
      <c r="P415" s="438">
        <f t="shared" si="19"/>
        <v>2.9554</v>
      </c>
      <c r="Q415" s="438">
        <f t="shared" si="20"/>
        <v>2.3885999999999998</v>
      </c>
    </row>
    <row r="416" spans="10:17">
      <c r="J416" s="435">
        <v>39044</v>
      </c>
      <c r="K416" s="436">
        <v>3.82</v>
      </c>
      <c r="L416" s="436">
        <v>2.9449999999999998</v>
      </c>
      <c r="M416" s="436">
        <v>2.4077000000000002</v>
      </c>
      <c r="N416" s="437">
        <v>411</v>
      </c>
      <c r="O416" s="438">
        <f t="shared" si="18"/>
        <v>3.82</v>
      </c>
      <c r="P416" s="438">
        <f t="shared" si="19"/>
        <v>2.9449999999999998</v>
      </c>
      <c r="Q416" s="438">
        <f t="shared" si="20"/>
        <v>2.4077000000000002</v>
      </c>
    </row>
    <row r="417" spans="10:17">
      <c r="J417" s="435">
        <v>39045</v>
      </c>
      <c r="K417" s="436">
        <v>3.8315000000000001</v>
      </c>
      <c r="L417" s="436">
        <v>2.9325000000000001</v>
      </c>
      <c r="M417" s="436">
        <v>2.4201999999999999</v>
      </c>
      <c r="N417" s="437">
        <v>412</v>
      </c>
      <c r="O417" s="438">
        <f t="shared" si="18"/>
        <v>3.8315000000000001</v>
      </c>
      <c r="P417" s="438">
        <f t="shared" si="19"/>
        <v>2.9325000000000001</v>
      </c>
      <c r="Q417" s="438">
        <f t="shared" si="20"/>
        <v>2.4201999999999999</v>
      </c>
    </row>
    <row r="418" spans="10:17">
      <c r="J418" s="435">
        <v>39048</v>
      </c>
      <c r="K418" s="436">
        <v>3.8308</v>
      </c>
      <c r="L418" s="436">
        <v>2.9176000000000002</v>
      </c>
      <c r="M418" s="436">
        <v>2.4171</v>
      </c>
      <c r="N418" s="437">
        <v>413</v>
      </c>
      <c r="O418" s="438">
        <f t="shared" si="18"/>
        <v>3.8308</v>
      </c>
      <c r="P418" s="438">
        <f t="shared" si="19"/>
        <v>2.9176000000000002</v>
      </c>
      <c r="Q418" s="438">
        <f t="shared" si="20"/>
        <v>2.4171</v>
      </c>
    </row>
    <row r="419" spans="10:17">
      <c r="J419" s="435">
        <v>39049</v>
      </c>
      <c r="K419" s="436">
        <v>3.8355000000000001</v>
      </c>
      <c r="L419" s="436">
        <v>2.9176000000000002</v>
      </c>
      <c r="M419" s="436">
        <v>2.4186999999999999</v>
      </c>
      <c r="N419" s="437">
        <v>414</v>
      </c>
      <c r="O419" s="438">
        <f t="shared" si="18"/>
        <v>3.8355000000000001</v>
      </c>
      <c r="P419" s="438">
        <f t="shared" si="19"/>
        <v>2.9176000000000002</v>
      </c>
      <c r="Q419" s="438">
        <f t="shared" si="20"/>
        <v>2.4186999999999999</v>
      </c>
    </row>
    <row r="420" spans="10:17">
      <c r="J420" s="435">
        <v>39050</v>
      </c>
      <c r="K420" s="436">
        <v>3.8235000000000001</v>
      </c>
      <c r="L420" s="436">
        <v>2.9035000000000002</v>
      </c>
      <c r="M420" s="436">
        <v>2.4073000000000002</v>
      </c>
      <c r="N420" s="437">
        <v>415</v>
      </c>
      <c r="O420" s="438">
        <f t="shared" si="18"/>
        <v>3.8235000000000001</v>
      </c>
      <c r="P420" s="438">
        <f t="shared" si="19"/>
        <v>2.9035000000000002</v>
      </c>
      <c r="Q420" s="438">
        <f t="shared" si="20"/>
        <v>2.4073000000000002</v>
      </c>
    </row>
    <row r="421" spans="10:17">
      <c r="J421" s="435">
        <v>39051</v>
      </c>
      <c r="K421" s="436">
        <v>3.8166000000000002</v>
      </c>
      <c r="L421" s="436">
        <v>2.8910999999999998</v>
      </c>
      <c r="M421" s="436">
        <v>2.3972000000000002</v>
      </c>
      <c r="N421" s="437">
        <v>416</v>
      </c>
      <c r="O421" s="438">
        <f t="shared" si="18"/>
        <v>3.8166000000000002</v>
      </c>
      <c r="P421" s="438">
        <f t="shared" si="19"/>
        <v>2.8910999999999998</v>
      </c>
      <c r="Q421" s="438">
        <f t="shared" si="20"/>
        <v>2.3972000000000002</v>
      </c>
    </row>
    <row r="422" spans="10:17">
      <c r="J422" s="435">
        <v>39052</v>
      </c>
      <c r="K422" s="436">
        <v>3.7982</v>
      </c>
      <c r="L422" s="436">
        <v>2.87</v>
      </c>
      <c r="M422" s="436">
        <v>2.3917000000000002</v>
      </c>
      <c r="N422" s="437">
        <v>417</v>
      </c>
      <c r="O422" s="438">
        <f t="shared" si="18"/>
        <v>3.7982</v>
      </c>
      <c r="P422" s="438">
        <f t="shared" si="19"/>
        <v>2.87</v>
      </c>
      <c r="Q422" s="438">
        <f t="shared" si="20"/>
        <v>2.3917000000000002</v>
      </c>
    </row>
    <row r="423" spans="10:17">
      <c r="J423" s="435">
        <v>39055</v>
      </c>
      <c r="K423" s="436">
        <v>3.8138000000000001</v>
      </c>
      <c r="L423" s="436">
        <v>2.8672</v>
      </c>
      <c r="M423" s="436">
        <v>2.3927</v>
      </c>
      <c r="N423" s="437">
        <v>418</v>
      </c>
      <c r="O423" s="438">
        <f t="shared" si="18"/>
        <v>3.8138000000000001</v>
      </c>
      <c r="P423" s="438">
        <f t="shared" si="19"/>
        <v>2.8672</v>
      </c>
      <c r="Q423" s="438">
        <f t="shared" si="20"/>
        <v>2.3927</v>
      </c>
    </row>
    <row r="424" spans="10:17">
      <c r="J424" s="435">
        <v>39056</v>
      </c>
      <c r="K424" s="436">
        <v>3.8092000000000001</v>
      </c>
      <c r="L424" s="436">
        <v>2.8628</v>
      </c>
      <c r="M424" s="436">
        <v>2.3938000000000001</v>
      </c>
      <c r="N424" s="437">
        <v>419</v>
      </c>
      <c r="O424" s="438">
        <f t="shared" si="18"/>
        <v>3.8092000000000001</v>
      </c>
      <c r="P424" s="438">
        <f t="shared" si="19"/>
        <v>2.8628</v>
      </c>
      <c r="Q424" s="438">
        <f t="shared" si="20"/>
        <v>2.3938000000000001</v>
      </c>
    </row>
    <row r="425" spans="10:17">
      <c r="J425" s="435">
        <v>39057</v>
      </c>
      <c r="K425" s="436">
        <v>3.8050000000000002</v>
      </c>
      <c r="L425" s="436">
        <v>2.8677999999999999</v>
      </c>
      <c r="M425" s="436">
        <v>2.395</v>
      </c>
      <c r="N425" s="437">
        <v>420</v>
      </c>
      <c r="O425" s="438">
        <f t="shared" si="18"/>
        <v>3.8050000000000002</v>
      </c>
      <c r="P425" s="438">
        <f t="shared" si="19"/>
        <v>2.8677999999999999</v>
      </c>
      <c r="Q425" s="438">
        <f t="shared" si="20"/>
        <v>2.395</v>
      </c>
    </row>
    <row r="426" spans="10:17">
      <c r="J426" s="435">
        <v>39058</v>
      </c>
      <c r="K426" s="436">
        <v>3.8149999999999999</v>
      </c>
      <c r="L426" s="436">
        <v>2.8668999999999998</v>
      </c>
      <c r="M426" s="436">
        <v>2.4011</v>
      </c>
      <c r="N426" s="437">
        <v>421</v>
      </c>
      <c r="O426" s="438">
        <f t="shared" si="18"/>
        <v>3.8149999999999999</v>
      </c>
      <c r="P426" s="438">
        <f t="shared" si="19"/>
        <v>2.8668999999999998</v>
      </c>
      <c r="Q426" s="438">
        <f t="shared" si="20"/>
        <v>2.4011</v>
      </c>
    </row>
    <row r="427" spans="10:17">
      <c r="J427" s="435">
        <v>39059</v>
      </c>
      <c r="K427" s="436">
        <v>3.835</v>
      </c>
      <c r="L427" s="436">
        <v>2.887</v>
      </c>
      <c r="M427" s="436">
        <v>2.4140999999999999</v>
      </c>
      <c r="N427" s="437">
        <v>422</v>
      </c>
      <c r="O427" s="438">
        <f t="shared" si="18"/>
        <v>3.835</v>
      </c>
      <c r="P427" s="438">
        <f t="shared" si="19"/>
        <v>2.887</v>
      </c>
      <c r="Q427" s="438">
        <f t="shared" si="20"/>
        <v>2.4140999999999999</v>
      </c>
    </row>
    <row r="428" spans="10:17">
      <c r="J428" s="435">
        <v>39062</v>
      </c>
      <c r="K428" s="436">
        <v>3.8165</v>
      </c>
      <c r="L428" s="436">
        <v>2.8927</v>
      </c>
      <c r="M428" s="436">
        <v>2.4</v>
      </c>
      <c r="N428" s="437">
        <v>423</v>
      </c>
      <c r="O428" s="438">
        <f t="shared" si="18"/>
        <v>3.8165</v>
      </c>
      <c r="P428" s="438">
        <f t="shared" si="19"/>
        <v>2.8927</v>
      </c>
      <c r="Q428" s="438">
        <f t="shared" si="20"/>
        <v>2.4</v>
      </c>
    </row>
    <row r="429" spans="10:17">
      <c r="J429" s="435">
        <v>39063</v>
      </c>
      <c r="K429" s="436">
        <v>3.8106</v>
      </c>
      <c r="L429" s="436">
        <v>2.8763000000000001</v>
      </c>
      <c r="M429" s="436">
        <v>2.3929</v>
      </c>
      <c r="N429" s="437">
        <v>424</v>
      </c>
      <c r="O429" s="438">
        <f t="shared" si="18"/>
        <v>3.8106</v>
      </c>
      <c r="P429" s="438">
        <f t="shared" si="19"/>
        <v>2.8763000000000001</v>
      </c>
      <c r="Q429" s="438">
        <f t="shared" si="20"/>
        <v>2.3929</v>
      </c>
    </row>
    <row r="430" spans="10:17">
      <c r="J430" s="435">
        <v>39064</v>
      </c>
      <c r="K430" s="436">
        <v>3.8</v>
      </c>
      <c r="L430" s="436">
        <v>2.8639000000000001</v>
      </c>
      <c r="M430" s="436">
        <v>2.3835000000000002</v>
      </c>
      <c r="N430" s="437">
        <v>425</v>
      </c>
      <c r="O430" s="438">
        <f t="shared" si="18"/>
        <v>3.8</v>
      </c>
      <c r="P430" s="438">
        <f t="shared" si="19"/>
        <v>2.8639000000000001</v>
      </c>
      <c r="Q430" s="438">
        <f t="shared" si="20"/>
        <v>2.3835000000000002</v>
      </c>
    </row>
    <row r="431" spans="10:17">
      <c r="J431" s="435">
        <v>39065</v>
      </c>
      <c r="K431" s="436">
        <v>3.8014000000000001</v>
      </c>
      <c r="L431" s="436">
        <v>2.8738000000000001</v>
      </c>
      <c r="M431" s="436">
        <v>2.38</v>
      </c>
      <c r="N431" s="437">
        <v>426</v>
      </c>
      <c r="O431" s="438">
        <f t="shared" si="18"/>
        <v>3.8014000000000001</v>
      </c>
      <c r="P431" s="438">
        <f t="shared" si="19"/>
        <v>2.8738000000000001</v>
      </c>
      <c r="Q431" s="438">
        <f t="shared" si="20"/>
        <v>2.38</v>
      </c>
    </row>
    <row r="432" spans="10:17">
      <c r="J432" s="435">
        <v>39066</v>
      </c>
      <c r="K432" s="436">
        <v>3.79</v>
      </c>
      <c r="L432" s="436">
        <v>2.8925000000000001</v>
      </c>
      <c r="M432" s="436">
        <v>2.3725999999999998</v>
      </c>
      <c r="N432" s="437">
        <v>427</v>
      </c>
      <c r="O432" s="438">
        <f t="shared" si="18"/>
        <v>3.79</v>
      </c>
      <c r="P432" s="438">
        <f t="shared" si="19"/>
        <v>2.8925000000000001</v>
      </c>
      <c r="Q432" s="438">
        <f t="shared" si="20"/>
        <v>2.3725999999999998</v>
      </c>
    </row>
    <row r="433" spans="10:17">
      <c r="J433" s="435">
        <v>39069</v>
      </c>
      <c r="K433" s="436">
        <v>3.7938000000000001</v>
      </c>
      <c r="L433" s="436">
        <v>2.8950999999999998</v>
      </c>
      <c r="M433" s="436">
        <v>2.3717000000000001</v>
      </c>
      <c r="N433" s="437">
        <v>428</v>
      </c>
      <c r="O433" s="438">
        <f t="shared" si="18"/>
        <v>3.7938000000000001</v>
      </c>
      <c r="P433" s="438">
        <f t="shared" si="19"/>
        <v>2.8950999999999998</v>
      </c>
      <c r="Q433" s="438">
        <f t="shared" si="20"/>
        <v>2.3717000000000001</v>
      </c>
    </row>
    <row r="434" spans="10:17">
      <c r="J434" s="435">
        <v>39071</v>
      </c>
      <c r="K434" s="436">
        <v>3.8140000000000001</v>
      </c>
      <c r="L434" s="436">
        <v>2.8849</v>
      </c>
      <c r="M434" s="436">
        <v>2.3769999999999998</v>
      </c>
      <c r="N434" s="437">
        <v>429</v>
      </c>
      <c r="O434" s="438">
        <f t="shared" si="18"/>
        <v>3.8140000000000001</v>
      </c>
      <c r="P434" s="438">
        <f t="shared" si="19"/>
        <v>2.8849</v>
      </c>
      <c r="Q434" s="438">
        <f t="shared" si="20"/>
        <v>2.3769999999999998</v>
      </c>
    </row>
    <row r="435" spans="10:17">
      <c r="J435" s="435">
        <v>39072</v>
      </c>
      <c r="K435" s="436">
        <v>3.8003</v>
      </c>
      <c r="L435" s="436">
        <v>2.8795999999999999</v>
      </c>
      <c r="M435" s="436">
        <v>2.3681999999999999</v>
      </c>
      <c r="N435" s="437">
        <v>430</v>
      </c>
      <c r="O435" s="438">
        <f t="shared" si="18"/>
        <v>3.8003</v>
      </c>
      <c r="P435" s="438">
        <f t="shared" si="19"/>
        <v>2.8795999999999999</v>
      </c>
      <c r="Q435" s="438">
        <f t="shared" si="20"/>
        <v>2.3681999999999999</v>
      </c>
    </row>
    <row r="436" spans="10:17">
      <c r="J436" s="435">
        <v>39073</v>
      </c>
      <c r="K436" s="436">
        <v>3.8163</v>
      </c>
      <c r="L436" s="436">
        <v>2.8908</v>
      </c>
      <c r="M436" s="436">
        <v>2.3826999999999998</v>
      </c>
      <c r="N436" s="437">
        <v>431</v>
      </c>
      <c r="O436" s="438">
        <f t="shared" si="18"/>
        <v>3.8163</v>
      </c>
      <c r="P436" s="438">
        <f t="shared" si="19"/>
        <v>2.8908</v>
      </c>
      <c r="Q436" s="438">
        <f t="shared" si="20"/>
        <v>2.3826999999999998</v>
      </c>
    </row>
    <row r="437" spans="10:17">
      <c r="J437" s="435">
        <v>39078</v>
      </c>
      <c r="K437" s="436">
        <v>3.8382999999999998</v>
      </c>
      <c r="L437" s="436">
        <v>2.9182999999999999</v>
      </c>
      <c r="M437" s="436">
        <v>2.3932000000000002</v>
      </c>
      <c r="N437" s="437">
        <v>432</v>
      </c>
      <c r="O437" s="438">
        <f t="shared" si="18"/>
        <v>3.8382999999999998</v>
      </c>
      <c r="P437" s="438">
        <f t="shared" si="19"/>
        <v>2.9182999999999999</v>
      </c>
      <c r="Q437" s="438">
        <f t="shared" si="20"/>
        <v>2.3932000000000002</v>
      </c>
    </row>
    <row r="438" spans="10:17">
      <c r="J438" s="435">
        <v>39079</v>
      </c>
      <c r="K438" s="436">
        <v>3.8368000000000002</v>
      </c>
      <c r="L438" s="436">
        <v>2.9194</v>
      </c>
      <c r="M438" s="436">
        <v>2.3847999999999998</v>
      </c>
      <c r="N438" s="437">
        <v>433</v>
      </c>
      <c r="O438" s="438">
        <f t="shared" si="18"/>
        <v>3.8368000000000002</v>
      </c>
      <c r="P438" s="438">
        <f t="shared" si="19"/>
        <v>2.9194</v>
      </c>
      <c r="Q438" s="438">
        <f t="shared" si="20"/>
        <v>2.3847999999999998</v>
      </c>
    </row>
    <row r="439" spans="10:17">
      <c r="J439" s="435">
        <v>39080</v>
      </c>
      <c r="K439" s="436">
        <v>3.8311999999999999</v>
      </c>
      <c r="L439" s="436">
        <v>2.9104999999999999</v>
      </c>
      <c r="M439" s="436">
        <v>2.3841999999999999</v>
      </c>
      <c r="N439" s="437">
        <v>434</v>
      </c>
      <c r="O439" s="438">
        <f t="shared" si="18"/>
        <v>3.8311999999999999</v>
      </c>
      <c r="P439" s="438">
        <f t="shared" si="19"/>
        <v>2.9104999999999999</v>
      </c>
      <c r="Q439" s="438">
        <f t="shared" si="20"/>
        <v>2.3841999999999999</v>
      </c>
    </row>
    <row r="440" spans="10:17">
      <c r="J440" s="435">
        <v>39084</v>
      </c>
      <c r="K440" s="436">
        <v>3.8279000000000001</v>
      </c>
      <c r="L440" s="436">
        <v>2.883</v>
      </c>
      <c r="M440" s="436">
        <v>2.3763999999999998</v>
      </c>
      <c r="N440" s="437">
        <v>435</v>
      </c>
      <c r="O440" s="438">
        <f t="shared" si="18"/>
        <v>3.8279000000000001</v>
      </c>
      <c r="P440" s="438">
        <f t="shared" si="19"/>
        <v>2.883</v>
      </c>
      <c r="Q440" s="438">
        <f t="shared" si="20"/>
        <v>2.3763999999999998</v>
      </c>
    </row>
    <row r="441" spans="10:17">
      <c r="J441" s="435">
        <v>39085</v>
      </c>
      <c r="K441" s="436">
        <v>3.827</v>
      </c>
      <c r="L441" s="436">
        <v>2.887</v>
      </c>
      <c r="M441" s="436">
        <v>2.3715999999999999</v>
      </c>
      <c r="N441" s="437">
        <v>436</v>
      </c>
      <c r="O441" s="438">
        <f t="shared" si="18"/>
        <v>3.827</v>
      </c>
      <c r="P441" s="438">
        <f t="shared" si="19"/>
        <v>2.887</v>
      </c>
      <c r="Q441" s="438">
        <f t="shared" si="20"/>
        <v>2.3715999999999999</v>
      </c>
    </row>
    <row r="442" spans="10:17">
      <c r="J442" s="435">
        <v>39086</v>
      </c>
      <c r="K442" s="436">
        <v>3.8454999999999999</v>
      </c>
      <c r="L442" s="436">
        <v>2.9325000000000001</v>
      </c>
      <c r="M442" s="436">
        <v>2.3820000000000001</v>
      </c>
      <c r="N442" s="437">
        <v>437</v>
      </c>
      <c r="O442" s="438">
        <f t="shared" si="18"/>
        <v>3.8454999999999999</v>
      </c>
      <c r="P442" s="438">
        <f t="shared" si="19"/>
        <v>2.9325000000000001</v>
      </c>
      <c r="Q442" s="438">
        <f t="shared" si="20"/>
        <v>2.3820000000000001</v>
      </c>
    </row>
    <row r="443" spans="10:17">
      <c r="J443" s="435">
        <v>39087</v>
      </c>
      <c r="K443" s="436">
        <v>3.8935</v>
      </c>
      <c r="L443" s="436">
        <v>2.9733000000000001</v>
      </c>
      <c r="M443" s="436">
        <v>2.4201000000000001</v>
      </c>
      <c r="N443" s="437">
        <v>438</v>
      </c>
      <c r="O443" s="438">
        <f t="shared" si="18"/>
        <v>3.8935</v>
      </c>
      <c r="P443" s="438">
        <f t="shared" si="19"/>
        <v>2.9733000000000001</v>
      </c>
      <c r="Q443" s="438">
        <f t="shared" si="20"/>
        <v>2.4201000000000001</v>
      </c>
    </row>
    <row r="444" spans="10:17">
      <c r="J444" s="435">
        <v>39090</v>
      </c>
      <c r="K444" s="436">
        <v>3.8754</v>
      </c>
      <c r="L444" s="436">
        <v>2.9788000000000001</v>
      </c>
      <c r="M444" s="436">
        <v>2.4096000000000002</v>
      </c>
      <c r="N444" s="437">
        <v>439</v>
      </c>
      <c r="O444" s="438">
        <f t="shared" si="18"/>
        <v>3.8754</v>
      </c>
      <c r="P444" s="438">
        <f t="shared" si="19"/>
        <v>2.9788000000000001</v>
      </c>
      <c r="Q444" s="438">
        <f t="shared" si="20"/>
        <v>2.4096000000000002</v>
      </c>
    </row>
    <row r="445" spans="10:17">
      <c r="J445" s="435">
        <v>39091</v>
      </c>
      <c r="K445" s="436">
        <v>3.8635000000000002</v>
      </c>
      <c r="L445" s="436">
        <v>2.9647000000000001</v>
      </c>
      <c r="M445" s="436">
        <v>2.3967999999999998</v>
      </c>
      <c r="N445" s="437">
        <v>440</v>
      </c>
      <c r="O445" s="438">
        <f t="shared" si="18"/>
        <v>3.8635000000000002</v>
      </c>
      <c r="P445" s="438">
        <f t="shared" si="19"/>
        <v>2.9647000000000001</v>
      </c>
      <c r="Q445" s="438">
        <f t="shared" si="20"/>
        <v>2.3967999999999998</v>
      </c>
    </row>
    <row r="446" spans="10:17">
      <c r="J446" s="435">
        <v>39092</v>
      </c>
      <c r="K446" s="436">
        <v>3.8898000000000001</v>
      </c>
      <c r="L446" s="436">
        <v>2.9943</v>
      </c>
      <c r="M446" s="436">
        <v>2.4102999999999999</v>
      </c>
      <c r="N446" s="437">
        <v>441</v>
      </c>
      <c r="O446" s="438">
        <f t="shared" si="18"/>
        <v>3.8898000000000001</v>
      </c>
      <c r="P446" s="438">
        <f t="shared" si="19"/>
        <v>2.9943</v>
      </c>
      <c r="Q446" s="438">
        <f t="shared" si="20"/>
        <v>2.4102999999999999</v>
      </c>
    </row>
    <row r="447" spans="10:17">
      <c r="J447" s="435">
        <v>39093</v>
      </c>
      <c r="K447" s="436">
        <v>3.8771</v>
      </c>
      <c r="L447" s="436">
        <v>2.9889000000000001</v>
      </c>
      <c r="M447" s="436">
        <v>2.3980999999999999</v>
      </c>
      <c r="N447" s="437">
        <v>442</v>
      </c>
      <c r="O447" s="438">
        <f t="shared" si="18"/>
        <v>3.8771</v>
      </c>
      <c r="P447" s="438">
        <f t="shared" si="19"/>
        <v>2.9889000000000001</v>
      </c>
      <c r="Q447" s="438">
        <f t="shared" si="20"/>
        <v>2.3980999999999999</v>
      </c>
    </row>
    <row r="448" spans="10:17">
      <c r="J448" s="435">
        <v>39094</v>
      </c>
      <c r="K448" s="436">
        <v>3.8784999999999998</v>
      </c>
      <c r="L448" s="436">
        <v>3.0045000000000002</v>
      </c>
      <c r="M448" s="436">
        <v>2.4054000000000002</v>
      </c>
      <c r="N448" s="437">
        <v>443</v>
      </c>
      <c r="O448" s="438">
        <f t="shared" si="18"/>
        <v>3.8784999999999998</v>
      </c>
      <c r="P448" s="438">
        <f t="shared" si="19"/>
        <v>3.0045000000000002</v>
      </c>
      <c r="Q448" s="438">
        <f t="shared" si="20"/>
        <v>2.4054000000000002</v>
      </c>
    </row>
    <row r="449" spans="10:17">
      <c r="J449" s="435">
        <v>39097</v>
      </c>
      <c r="K449" s="436">
        <v>3.8727999999999998</v>
      </c>
      <c r="L449" s="436">
        <v>2.9918</v>
      </c>
      <c r="M449" s="436">
        <v>2.4016000000000002</v>
      </c>
      <c r="N449" s="437">
        <v>444</v>
      </c>
      <c r="O449" s="438">
        <f t="shared" si="18"/>
        <v>3.8727999999999998</v>
      </c>
      <c r="P449" s="438">
        <f t="shared" si="19"/>
        <v>2.9918</v>
      </c>
      <c r="Q449" s="438">
        <f t="shared" si="20"/>
        <v>2.4016000000000002</v>
      </c>
    </row>
    <row r="450" spans="10:17">
      <c r="J450" s="435">
        <v>39098</v>
      </c>
      <c r="K450" s="436">
        <v>3.8769999999999998</v>
      </c>
      <c r="L450" s="436">
        <v>2.9895</v>
      </c>
      <c r="M450" s="436">
        <v>2.4028999999999998</v>
      </c>
      <c r="N450" s="437">
        <v>445</v>
      </c>
      <c r="O450" s="438">
        <f t="shared" si="18"/>
        <v>3.8769999999999998</v>
      </c>
      <c r="P450" s="438">
        <f t="shared" si="19"/>
        <v>2.9895</v>
      </c>
      <c r="Q450" s="438">
        <f t="shared" si="20"/>
        <v>2.4028999999999998</v>
      </c>
    </row>
    <row r="451" spans="10:17">
      <c r="J451" s="435">
        <v>39099</v>
      </c>
      <c r="K451" s="436">
        <v>3.8914</v>
      </c>
      <c r="L451" s="436">
        <v>3.0112999999999999</v>
      </c>
      <c r="M451" s="436">
        <v>2.411</v>
      </c>
      <c r="N451" s="437">
        <v>446</v>
      </c>
      <c r="O451" s="438">
        <f t="shared" si="18"/>
        <v>3.8914</v>
      </c>
      <c r="P451" s="438">
        <f t="shared" si="19"/>
        <v>3.0112999999999999</v>
      </c>
      <c r="Q451" s="438">
        <f t="shared" si="20"/>
        <v>2.411</v>
      </c>
    </row>
    <row r="452" spans="10:17">
      <c r="J452" s="435">
        <v>39100</v>
      </c>
      <c r="K452" s="436">
        <v>3.8786999999999998</v>
      </c>
      <c r="L452" s="436">
        <v>2.9954999999999998</v>
      </c>
      <c r="M452" s="436">
        <v>2.3957999999999999</v>
      </c>
      <c r="N452" s="437">
        <v>447</v>
      </c>
      <c r="O452" s="438">
        <f t="shared" si="18"/>
        <v>3.8786999999999998</v>
      </c>
      <c r="P452" s="438">
        <f t="shared" si="19"/>
        <v>2.9954999999999998</v>
      </c>
      <c r="Q452" s="438">
        <f t="shared" si="20"/>
        <v>2.3957999999999999</v>
      </c>
    </row>
    <row r="453" spans="10:17">
      <c r="J453" s="435">
        <v>39101</v>
      </c>
      <c r="K453" s="436">
        <v>3.8490000000000002</v>
      </c>
      <c r="L453" s="436">
        <v>2.9676999999999998</v>
      </c>
      <c r="M453" s="436">
        <v>2.3774999999999999</v>
      </c>
      <c r="N453" s="437">
        <v>448</v>
      </c>
      <c r="O453" s="438">
        <f t="shared" si="18"/>
        <v>3.8490000000000002</v>
      </c>
      <c r="P453" s="438">
        <f t="shared" si="19"/>
        <v>2.9676999999999998</v>
      </c>
      <c r="Q453" s="438">
        <f t="shared" si="20"/>
        <v>2.3774999999999999</v>
      </c>
    </row>
    <row r="454" spans="10:17">
      <c r="J454" s="435">
        <v>39104</v>
      </c>
      <c r="K454" s="436">
        <v>3.8395000000000001</v>
      </c>
      <c r="L454" s="436">
        <v>2.9630000000000001</v>
      </c>
      <c r="M454" s="436">
        <v>2.3721000000000001</v>
      </c>
      <c r="N454" s="437">
        <v>449</v>
      </c>
      <c r="O454" s="438">
        <f t="shared" si="18"/>
        <v>3.8395000000000001</v>
      </c>
      <c r="P454" s="438">
        <f t="shared" si="19"/>
        <v>2.9630000000000001</v>
      </c>
      <c r="Q454" s="438">
        <f t="shared" si="20"/>
        <v>2.3721000000000001</v>
      </c>
    </row>
    <row r="455" spans="10:17">
      <c r="J455" s="435">
        <v>39105</v>
      </c>
      <c r="K455" s="436">
        <v>3.863</v>
      </c>
      <c r="L455" s="436">
        <v>2.9746999999999999</v>
      </c>
      <c r="M455" s="436">
        <v>2.3868999999999998</v>
      </c>
      <c r="N455" s="437">
        <v>450</v>
      </c>
      <c r="O455" s="438">
        <f t="shared" ref="O455:O518" si="21">IF($D$16=TRUE,K455,NA())</f>
        <v>3.863</v>
      </c>
      <c r="P455" s="438">
        <f t="shared" ref="P455:P518" si="22">IF($D$17=TRUE,L455,NA())</f>
        <v>2.9746999999999999</v>
      </c>
      <c r="Q455" s="438">
        <f t="shared" ref="Q455:Q518" si="23">IF($D$18=TRUE,M455,NA())</f>
        <v>2.3868999999999998</v>
      </c>
    </row>
    <row r="456" spans="10:17">
      <c r="J456" s="435">
        <v>39106</v>
      </c>
      <c r="K456" s="436">
        <v>3.8824999999999998</v>
      </c>
      <c r="L456" s="436">
        <v>2.9845000000000002</v>
      </c>
      <c r="M456" s="436">
        <v>2.3984999999999999</v>
      </c>
      <c r="N456" s="437">
        <v>451</v>
      </c>
      <c r="O456" s="438">
        <f t="shared" si="21"/>
        <v>3.8824999999999998</v>
      </c>
      <c r="P456" s="438">
        <f t="shared" si="22"/>
        <v>2.9845000000000002</v>
      </c>
      <c r="Q456" s="438">
        <f t="shared" si="23"/>
        <v>2.3984999999999999</v>
      </c>
    </row>
    <row r="457" spans="10:17">
      <c r="J457" s="435">
        <v>39107</v>
      </c>
      <c r="K457" s="436">
        <v>3.8784999999999998</v>
      </c>
      <c r="L457" s="436">
        <v>2.9912000000000001</v>
      </c>
      <c r="M457" s="436">
        <v>2.3997999999999999</v>
      </c>
      <c r="N457" s="437">
        <v>452</v>
      </c>
      <c r="O457" s="438">
        <f t="shared" si="21"/>
        <v>3.8784999999999998</v>
      </c>
      <c r="P457" s="438">
        <f t="shared" si="22"/>
        <v>2.9912000000000001</v>
      </c>
      <c r="Q457" s="438">
        <f t="shared" si="23"/>
        <v>2.3997999999999999</v>
      </c>
    </row>
    <row r="458" spans="10:17">
      <c r="J458" s="435">
        <v>39108</v>
      </c>
      <c r="K458" s="436">
        <v>3.9207999999999998</v>
      </c>
      <c r="L458" s="436">
        <v>3.0333999999999999</v>
      </c>
      <c r="M458" s="436">
        <v>2.4253</v>
      </c>
      <c r="N458" s="437">
        <v>453</v>
      </c>
      <c r="O458" s="438">
        <f t="shared" si="21"/>
        <v>3.9207999999999998</v>
      </c>
      <c r="P458" s="438">
        <f t="shared" si="22"/>
        <v>3.0333999999999999</v>
      </c>
      <c r="Q458" s="438">
        <f t="shared" si="23"/>
        <v>2.4253</v>
      </c>
    </row>
    <row r="459" spans="10:17">
      <c r="J459" s="435">
        <v>39111</v>
      </c>
      <c r="K459" s="436">
        <v>3.9239999999999999</v>
      </c>
      <c r="L459" s="436">
        <v>3.0375999999999999</v>
      </c>
      <c r="M459" s="436">
        <v>2.4203999999999999</v>
      </c>
      <c r="N459" s="437">
        <v>454</v>
      </c>
      <c r="O459" s="438">
        <f t="shared" si="21"/>
        <v>3.9239999999999999</v>
      </c>
      <c r="P459" s="438">
        <f t="shared" si="22"/>
        <v>3.0375999999999999</v>
      </c>
      <c r="Q459" s="438">
        <f t="shared" si="23"/>
        <v>2.4203999999999999</v>
      </c>
    </row>
    <row r="460" spans="10:17">
      <c r="J460" s="435">
        <v>39112</v>
      </c>
      <c r="K460" s="436">
        <v>3.9384999999999999</v>
      </c>
      <c r="L460" s="436">
        <v>3.0394999999999999</v>
      </c>
      <c r="M460" s="436">
        <v>2.4257</v>
      </c>
      <c r="N460" s="437">
        <v>455</v>
      </c>
      <c r="O460" s="438">
        <f t="shared" si="21"/>
        <v>3.9384999999999999</v>
      </c>
      <c r="P460" s="438">
        <f t="shared" si="22"/>
        <v>3.0394999999999999</v>
      </c>
      <c r="Q460" s="438">
        <f t="shared" si="23"/>
        <v>2.4257</v>
      </c>
    </row>
    <row r="461" spans="10:17">
      <c r="J461" s="435">
        <v>39113</v>
      </c>
      <c r="K461" s="436">
        <v>3.9319999999999999</v>
      </c>
      <c r="L461" s="436">
        <v>3.04</v>
      </c>
      <c r="M461" s="436">
        <v>2.4194</v>
      </c>
      <c r="N461" s="437">
        <v>456</v>
      </c>
      <c r="O461" s="438">
        <f t="shared" si="21"/>
        <v>3.9319999999999999</v>
      </c>
      <c r="P461" s="438">
        <f t="shared" si="22"/>
        <v>3.04</v>
      </c>
      <c r="Q461" s="438">
        <f t="shared" si="23"/>
        <v>2.4194</v>
      </c>
    </row>
    <row r="462" spans="10:17">
      <c r="J462" s="435">
        <v>39114</v>
      </c>
      <c r="K462" s="436">
        <v>3.9009999999999998</v>
      </c>
      <c r="L462" s="436">
        <v>2.9973000000000001</v>
      </c>
      <c r="M462" s="436">
        <v>2.4081999999999999</v>
      </c>
      <c r="N462" s="437">
        <v>457</v>
      </c>
      <c r="O462" s="438">
        <f t="shared" si="21"/>
        <v>3.9009999999999998</v>
      </c>
      <c r="P462" s="438">
        <f t="shared" si="22"/>
        <v>2.9973000000000001</v>
      </c>
      <c r="Q462" s="438">
        <f t="shared" si="23"/>
        <v>2.4081999999999999</v>
      </c>
    </row>
    <row r="463" spans="10:17">
      <c r="J463" s="435">
        <v>39115</v>
      </c>
      <c r="K463" s="436">
        <v>3.9068000000000001</v>
      </c>
      <c r="L463" s="436">
        <v>3.0005999999999999</v>
      </c>
      <c r="M463" s="436">
        <v>2.4142999999999999</v>
      </c>
      <c r="N463" s="437">
        <v>458</v>
      </c>
      <c r="O463" s="438">
        <f t="shared" si="21"/>
        <v>3.9068000000000001</v>
      </c>
      <c r="P463" s="438">
        <f t="shared" si="22"/>
        <v>3.0005999999999999</v>
      </c>
      <c r="Q463" s="438">
        <f t="shared" si="23"/>
        <v>2.4142999999999999</v>
      </c>
    </row>
    <row r="464" spans="10:17">
      <c r="J464" s="435">
        <v>39118</v>
      </c>
      <c r="K464" s="436">
        <v>3.8841999999999999</v>
      </c>
      <c r="L464" s="436">
        <v>3.0015999999999998</v>
      </c>
      <c r="M464" s="436">
        <v>2.4020000000000001</v>
      </c>
      <c r="N464" s="437">
        <v>459</v>
      </c>
      <c r="O464" s="438">
        <f t="shared" si="21"/>
        <v>3.8841999999999999</v>
      </c>
      <c r="P464" s="438">
        <f t="shared" si="22"/>
        <v>3.0015999999999998</v>
      </c>
      <c r="Q464" s="438">
        <f t="shared" si="23"/>
        <v>2.4020000000000001</v>
      </c>
    </row>
    <row r="465" spans="10:17">
      <c r="J465" s="435">
        <v>39119</v>
      </c>
      <c r="K465" s="436">
        <v>3.871</v>
      </c>
      <c r="L465" s="436">
        <v>2.9910000000000001</v>
      </c>
      <c r="M465" s="436">
        <v>2.4001999999999999</v>
      </c>
      <c r="N465" s="437">
        <v>460</v>
      </c>
      <c r="O465" s="438">
        <f t="shared" si="21"/>
        <v>3.871</v>
      </c>
      <c r="P465" s="438">
        <f t="shared" si="22"/>
        <v>2.9910000000000001</v>
      </c>
      <c r="Q465" s="438">
        <f t="shared" si="23"/>
        <v>2.4001999999999999</v>
      </c>
    </row>
    <row r="466" spans="10:17">
      <c r="J466" s="435">
        <v>39121</v>
      </c>
      <c r="K466" s="436">
        <v>3.8744000000000001</v>
      </c>
      <c r="L466" s="436">
        <v>2.9834999999999998</v>
      </c>
      <c r="M466" s="436">
        <v>2.3889999999999998</v>
      </c>
      <c r="N466" s="437">
        <v>461</v>
      </c>
      <c r="O466" s="438">
        <f t="shared" si="21"/>
        <v>3.8744000000000001</v>
      </c>
      <c r="P466" s="438">
        <f t="shared" si="22"/>
        <v>2.9834999999999998</v>
      </c>
      <c r="Q466" s="438">
        <f t="shared" si="23"/>
        <v>2.3889999999999998</v>
      </c>
    </row>
    <row r="467" spans="10:17">
      <c r="J467" s="435">
        <v>39122</v>
      </c>
      <c r="K467" s="436">
        <v>3.8887999999999998</v>
      </c>
      <c r="L467" s="436">
        <v>2.9902000000000002</v>
      </c>
      <c r="M467" s="436">
        <v>2.3927999999999998</v>
      </c>
      <c r="N467" s="437">
        <v>462</v>
      </c>
      <c r="O467" s="438">
        <f t="shared" si="21"/>
        <v>3.8887999999999998</v>
      </c>
      <c r="P467" s="438">
        <f t="shared" si="22"/>
        <v>2.9902000000000002</v>
      </c>
      <c r="Q467" s="438">
        <f t="shared" si="23"/>
        <v>2.3927999999999998</v>
      </c>
    </row>
    <row r="468" spans="10:17">
      <c r="J468" s="435">
        <v>39125</v>
      </c>
      <c r="K468" s="436">
        <v>3.9064999999999999</v>
      </c>
      <c r="L468" s="436">
        <v>3.0089999999999999</v>
      </c>
      <c r="M468" s="436">
        <v>2.4056000000000002</v>
      </c>
      <c r="N468" s="437">
        <v>463</v>
      </c>
      <c r="O468" s="438">
        <f t="shared" si="21"/>
        <v>3.9064999999999999</v>
      </c>
      <c r="P468" s="438">
        <f t="shared" si="22"/>
        <v>3.0089999999999999</v>
      </c>
      <c r="Q468" s="438">
        <f t="shared" si="23"/>
        <v>2.4056000000000002</v>
      </c>
    </row>
    <row r="469" spans="10:17">
      <c r="J469" s="435">
        <v>39126</v>
      </c>
      <c r="K469" s="436">
        <v>3.9180000000000001</v>
      </c>
      <c r="L469" s="436">
        <v>3.0145</v>
      </c>
      <c r="M469" s="436">
        <v>2.4119000000000002</v>
      </c>
      <c r="N469" s="437">
        <v>464</v>
      </c>
      <c r="O469" s="438">
        <f t="shared" si="21"/>
        <v>3.9180000000000001</v>
      </c>
      <c r="P469" s="438">
        <f t="shared" si="22"/>
        <v>3.0145</v>
      </c>
      <c r="Q469" s="438">
        <f t="shared" si="23"/>
        <v>2.4119000000000002</v>
      </c>
    </row>
    <row r="470" spans="10:17">
      <c r="J470" s="435">
        <v>39127</v>
      </c>
      <c r="K470" s="436">
        <v>3.91</v>
      </c>
      <c r="L470" s="436">
        <v>2.9864000000000002</v>
      </c>
      <c r="M470" s="436">
        <v>2.4026000000000001</v>
      </c>
      <c r="N470" s="437">
        <v>465</v>
      </c>
      <c r="O470" s="438">
        <f t="shared" si="21"/>
        <v>3.91</v>
      </c>
      <c r="P470" s="438">
        <f t="shared" si="22"/>
        <v>2.9864000000000002</v>
      </c>
      <c r="Q470" s="438">
        <f t="shared" si="23"/>
        <v>2.4026000000000001</v>
      </c>
    </row>
    <row r="471" spans="10:17">
      <c r="J471" s="435">
        <v>39128</v>
      </c>
      <c r="K471" s="436">
        <v>3.8980000000000001</v>
      </c>
      <c r="L471" s="436">
        <v>2.9683000000000002</v>
      </c>
      <c r="M471" s="436">
        <v>2.3961000000000001</v>
      </c>
      <c r="N471" s="437">
        <v>466</v>
      </c>
      <c r="O471" s="438">
        <f t="shared" si="21"/>
        <v>3.8980000000000001</v>
      </c>
      <c r="P471" s="438">
        <f t="shared" si="22"/>
        <v>2.9683000000000002</v>
      </c>
      <c r="Q471" s="438">
        <f t="shared" si="23"/>
        <v>2.3961000000000001</v>
      </c>
    </row>
    <row r="472" spans="10:17">
      <c r="J472" s="435">
        <v>39129</v>
      </c>
      <c r="K472" s="436">
        <v>3.9089999999999998</v>
      </c>
      <c r="L472" s="436">
        <v>2.9769000000000001</v>
      </c>
      <c r="M472" s="436">
        <v>2.4091999999999998</v>
      </c>
      <c r="N472" s="437">
        <v>467</v>
      </c>
      <c r="O472" s="438">
        <f t="shared" si="21"/>
        <v>3.9089999999999998</v>
      </c>
      <c r="P472" s="438">
        <f t="shared" si="22"/>
        <v>2.9769000000000001</v>
      </c>
      <c r="Q472" s="438">
        <f t="shared" si="23"/>
        <v>2.4091999999999998</v>
      </c>
    </row>
    <row r="473" spans="10:17">
      <c r="J473" s="435">
        <v>39132</v>
      </c>
      <c r="K473" s="436">
        <v>3.9016999999999999</v>
      </c>
      <c r="L473" s="436">
        <v>2.968</v>
      </c>
      <c r="M473" s="436">
        <v>2.4060999999999999</v>
      </c>
      <c r="N473" s="437">
        <v>468</v>
      </c>
      <c r="O473" s="438">
        <f t="shared" si="21"/>
        <v>3.9016999999999999</v>
      </c>
      <c r="P473" s="438">
        <f t="shared" si="22"/>
        <v>2.968</v>
      </c>
      <c r="Q473" s="438">
        <f t="shared" si="23"/>
        <v>2.4060999999999999</v>
      </c>
    </row>
    <row r="474" spans="10:17">
      <c r="J474" s="435">
        <v>39133</v>
      </c>
      <c r="K474" s="436">
        <v>3.8879999999999999</v>
      </c>
      <c r="L474" s="436">
        <v>2.9559000000000002</v>
      </c>
      <c r="M474" s="436">
        <v>2.3915000000000002</v>
      </c>
      <c r="N474" s="437">
        <v>469</v>
      </c>
      <c r="O474" s="438">
        <f t="shared" si="21"/>
        <v>3.8879999999999999</v>
      </c>
      <c r="P474" s="438">
        <f t="shared" si="22"/>
        <v>2.9559000000000002</v>
      </c>
      <c r="Q474" s="438">
        <f t="shared" si="23"/>
        <v>2.3915000000000002</v>
      </c>
    </row>
    <row r="475" spans="10:17">
      <c r="J475" s="435">
        <v>39134</v>
      </c>
      <c r="K475" s="436">
        <v>3.8954</v>
      </c>
      <c r="L475" s="436">
        <v>2.9636999999999998</v>
      </c>
      <c r="M475" s="436">
        <v>2.3944999999999999</v>
      </c>
      <c r="N475" s="437">
        <v>470</v>
      </c>
      <c r="O475" s="438">
        <f t="shared" si="21"/>
        <v>3.8954</v>
      </c>
      <c r="P475" s="438">
        <f t="shared" si="22"/>
        <v>2.9636999999999998</v>
      </c>
      <c r="Q475" s="438">
        <f t="shared" si="23"/>
        <v>2.3944999999999999</v>
      </c>
    </row>
    <row r="476" spans="10:17">
      <c r="J476" s="435">
        <v>39135</v>
      </c>
      <c r="K476" s="436">
        <v>3.88</v>
      </c>
      <c r="L476" s="436">
        <v>2.9636999999999998</v>
      </c>
      <c r="M476" s="436">
        <v>2.3851</v>
      </c>
      <c r="N476" s="437">
        <v>471</v>
      </c>
      <c r="O476" s="438">
        <f t="shared" si="21"/>
        <v>3.88</v>
      </c>
      <c r="P476" s="438">
        <f t="shared" si="22"/>
        <v>2.9636999999999998</v>
      </c>
      <c r="Q476" s="438">
        <f t="shared" si="23"/>
        <v>2.3851</v>
      </c>
    </row>
    <row r="477" spans="10:17">
      <c r="J477" s="435">
        <v>39136</v>
      </c>
      <c r="K477" s="436">
        <v>3.8834</v>
      </c>
      <c r="L477" s="436">
        <v>2.9620000000000002</v>
      </c>
      <c r="M477" s="436">
        <v>2.3879999999999999</v>
      </c>
      <c r="N477" s="437">
        <v>472</v>
      </c>
      <c r="O477" s="438">
        <f t="shared" si="21"/>
        <v>3.8834</v>
      </c>
      <c r="P477" s="438">
        <f t="shared" si="22"/>
        <v>2.9620000000000002</v>
      </c>
      <c r="Q477" s="438">
        <f t="shared" si="23"/>
        <v>2.3879999999999999</v>
      </c>
    </row>
    <row r="478" spans="10:17">
      <c r="J478" s="435">
        <v>39139</v>
      </c>
      <c r="K478" s="436">
        <v>3.8944999999999999</v>
      </c>
      <c r="L478" s="436">
        <v>2.9573</v>
      </c>
      <c r="M478" s="436">
        <v>2.4024000000000001</v>
      </c>
      <c r="N478" s="437">
        <v>473</v>
      </c>
      <c r="O478" s="438">
        <f t="shared" si="21"/>
        <v>3.8944999999999999</v>
      </c>
      <c r="P478" s="438">
        <f t="shared" si="22"/>
        <v>2.9573</v>
      </c>
      <c r="Q478" s="438">
        <f t="shared" si="23"/>
        <v>2.4024000000000001</v>
      </c>
    </row>
    <row r="479" spans="10:17">
      <c r="J479" s="435">
        <v>39140</v>
      </c>
      <c r="K479" s="436">
        <v>3.9138999999999999</v>
      </c>
      <c r="L479" s="436">
        <v>2.9620000000000002</v>
      </c>
      <c r="M479" s="436">
        <v>2.4176000000000002</v>
      </c>
      <c r="N479" s="437">
        <v>474</v>
      </c>
      <c r="O479" s="438">
        <f t="shared" si="21"/>
        <v>3.9138999999999999</v>
      </c>
      <c r="P479" s="438">
        <f t="shared" si="22"/>
        <v>2.9620000000000002</v>
      </c>
      <c r="Q479" s="438">
        <f t="shared" si="23"/>
        <v>2.4176000000000002</v>
      </c>
    </row>
    <row r="480" spans="10:17">
      <c r="J480" s="435">
        <v>39141</v>
      </c>
      <c r="K480" s="436">
        <v>3.9175</v>
      </c>
      <c r="L480" s="436">
        <v>2.9699</v>
      </c>
      <c r="M480" s="436">
        <v>2.4293</v>
      </c>
      <c r="N480" s="437">
        <v>475</v>
      </c>
      <c r="O480" s="438">
        <f t="shared" si="21"/>
        <v>3.9175</v>
      </c>
      <c r="P480" s="438">
        <f t="shared" si="22"/>
        <v>2.9699</v>
      </c>
      <c r="Q480" s="438">
        <f t="shared" si="23"/>
        <v>2.4293</v>
      </c>
    </row>
    <row r="481" spans="10:17">
      <c r="J481" s="435">
        <v>39142</v>
      </c>
      <c r="K481" s="436">
        <v>3.9026000000000001</v>
      </c>
      <c r="L481" s="436">
        <v>2.9525000000000001</v>
      </c>
      <c r="M481" s="436">
        <v>2.4198</v>
      </c>
      <c r="N481" s="437">
        <v>476</v>
      </c>
      <c r="O481" s="438">
        <f t="shared" si="21"/>
        <v>3.9026000000000001</v>
      </c>
      <c r="P481" s="438">
        <f t="shared" si="22"/>
        <v>2.9525000000000001</v>
      </c>
      <c r="Q481" s="438">
        <f t="shared" si="23"/>
        <v>2.4198</v>
      </c>
    </row>
    <row r="482" spans="10:17">
      <c r="J482" s="435">
        <v>39143</v>
      </c>
      <c r="K482" s="436">
        <v>3.8995000000000002</v>
      </c>
      <c r="L482" s="436">
        <v>2.9649999999999999</v>
      </c>
      <c r="M482" s="436">
        <v>2.4207999999999998</v>
      </c>
      <c r="N482" s="437">
        <v>477</v>
      </c>
      <c r="O482" s="438">
        <f t="shared" si="21"/>
        <v>3.8995000000000002</v>
      </c>
      <c r="P482" s="438">
        <f t="shared" si="22"/>
        <v>2.9649999999999999</v>
      </c>
      <c r="Q482" s="438">
        <f t="shared" si="23"/>
        <v>2.4207999999999998</v>
      </c>
    </row>
    <row r="483" spans="10:17">
      <c r="J483" s="435">
        <v>39146</v>
      </c>
      <c r="K483" s="436">
        <v>3.9169999999999998</v>
      </c>
      <c r="L483" s="436">
        <v>2.9821</v>
      </c>
      <c r="M483" s="436">
        <v>2.4510000000000001</v>
      </c>
      <c r="N483" s="437">
        <v>478</v>
      </c>
      <c r="O483" s="438">
        <f t="shared" si="21"/>
        <v>3.9169999999999998</v>
      </c>
      <c r="P483" s="438">
        <f t="shared" si="22"/>
        <v>2.9821</v>
      </c>
      <c r="Q483" s="438">
        <f t="shared" si="23"/>
        <v>2.4510000000000001</v>
      </c>
    </row>
    <row r="484" spans="10:17">
      <c r="J484" s="435">
        <v>39147</v>
      </c>
      <c r="K484" s="436">
        <v>3.903</v>
      </c>
      <c r="L484" s="436">
        <v>2.9758</v>
      </c>
      <c r="M484" s="436">
        <v>2.4357000000000002</v>
      </c>
      <c r="N484" s="437">
        <v>479</v>
      </c>
      <c r="O484" s="438">
        <f t="shared" si="21"/>
        <v>3.903</v>
      </c>
      <c r="P484" s="438">
        <f t="shared" si="22"/>
        <v>2.9758</v>
      </c>
      <c r="Q484" s="438">
        <f t="shared" si="23"/>
        <v>2.4357000000000002</v>
      </c>
    </row>
    <row r="485" spans="10:17">
      <c r="J485" s="435">
        <v>39148</v>
      </c>
      <c r="K485" s="436">
        <v>3.9007000000000001</v>
      </c>
      <c r="L485" s="436">
        <v>2.9729000000000001</v>
      </c>
      <c r="M485" s="436">
        <v>2.4308999999999998</v>
      </c>
      <c r="N485" s="437">
        <v>480</v>
      </c>
      <c r="O485" s="438">
        <f t="shared" si="21"/>
        <v>3.9007000000000001</v>
      </c>
      <c r="P485" s="438">
        <f t="shared" si="22"/>
        <v>2.9729000000000001</v>
      </c>
      <c r="Q485" s="438">
        <f t="shared" si="23"/>
        <v>2.4308999999999998</v>
      </c>
    </row>
    <row r="486" spans="10:17">
      <c r="J486" s="435">
        <v>39149</v>
      </c>
      <c r="K486" s="436">
        <v>3.8879999999999999</v>
      </c>
      <c r="L486" s="436">
        <v>2.9561000000000002</v>
      </c>
      <c r="M486" s="436">
        <v>2.4211</v>
      </c>
      <c r="N486" s="437">
        <v>481</v>
      </c>
      <c r="O486" s="438">
        <f t="shared" si="21"/>
        <v>3.8879999999999999</v>
      </c>
      <c r="P486" s="438">
        <f t="shared" si="22"/>
        <v>2.9561000000000002</v>
      </c>
      <c r="Q486" s="438">
        <f t="shared" si="23"/>
        <v>2.4211</v>
      </c>
    </row>
    <row r="487" spans="10:17">
      <c r="J487" s="435">
        <v>39150</v>
      </c>
      <c r="K487" s="436">
        <v>3.8795000000000002</v>
      </c>
      <c r="L487" s="436">
        <v>2.9506999999999999</v>
      </c>
      <c r="M487" s="436">
        <v>2.4051</v>
      </c>
      <c r="N487" s="437">
        <v>482</v>
      </c>
      <c r="O487" s="438">
        <f t="shared" si="21"/>
        <v>3.8795000000000002</v>
      </c>
      <c r="P487" s="438">
        <f t="shared" si="22"/>
        <v>2.9506999999999999</v>
      </c>
      <c r="Q487" s="438">
        <f t="shared" si="23"/>
        <v>2.4051</v>
      </c>
    </row>
    <row r="488" spans="10:17">
      <c r="J488" s="435">
        <v>39153</v>
      </c>
      <c r="K488" s="436">
        <v>3.8698999999999999</v>
      </c>
      <c r="L488" s="436">
        <v>2.9380000000000002</v>
      </c>
      <c r="M488" s="436">
        <v>2.3921000000000001</v>
      </c>
      <c r="N488" s="437">
        <v>483</v>
      </c>
      <c r="O488" s="438">
        <f t="shared" si="21"/>
        <v>3.8698999999999999</v>
      </c>
      <c r="P488" s="438">
        <f t="shared" si="22"/>
        <v>2.9380000000000002</v>
      </c>
      <c r="Q488" s="438">
        <f t="shared" si="23"/>
        <v>2.3921000000000001</v>
      </c>
    </row>
    <row r="489" spans="10:17">
      <c r="J489" s="435">
        <v>39154</v>
      </c>
      <c r="K489" s="436">
        <v>3.8853</v>
      </c>
      <c r="L489" s="436">
        <v>2.9521000000000002</v>
      </c>
      <c r="M489" s="436">
        <v>2.4089</v>
      </c>
      <c r="N489" s="437">
        <v>484</v>
      </c>
      <c r="O489" s="438">
        <f t="shared" si="21"/>
        <v>3.8853</v>
      </c>
      <c r="P489" s="438">
        <f t="shared" si="22"/>
        <v>2.9521000000000002</v>
      </c>
      <c r="Q489" s="438">
        <f t="shared" si="23"/>
        <v>2.4089</v>
      </c>
    </row>
    <row r="490" spans="10:17">
      <c r="J490" s="435">
        <v>39155</v>
      </c>
      <c r="K490" s="436">
        <v>3.9030999999999998</v>
      </c>
      <c r="L490" s="436">
        <v>2.9582999999999999</v>
      </c>
      <c r="M490" s="436">
        <v>2.4308000000000001</v>
      </c>
      <c r="N490" s="437">
        <v>485</v>
      </c>
      <c r="O490" s="438">
        <f t="shared" si="21"/>
        <v>3.9030999999999998</v>
      </c>
      <c r="P490" s="438">
        <f t="shared" si="22"/>
        <v>2.9582999999999999</v>
      </c>
      <c r="Q490" s="438">
        <f t="shared" si="23"/>
        <v>2.4308000000000001</v>
      </c>
    </row>
    <row r="491" spans="10:17">
      <c r="J491" s="435">
        <v>39156</v>
      </c>
      <c r="K491" s="436">
        <v>3.8925999999999998</v>
      </c>
      <c r="L491" s="436">
        <v>2.9468999999999999</v>
      </c>
      <c r="M491" s="436">
        <v>2.4150999999999998</v>
      </c>
      <c r="N491" s="437">
        <v>486</v>
      </c>
      <c r="O491" s="438">
        <f t="shared" si="21"/>
        <v>3.8925999999999998</v>
      </c>
      <c r="P491" s="438">
        <f t="shared" si="22"/>
        <v>2.9468999999999999</v>
      </c>
      <c r="Q491" s="438">
        <f t="shared" si="23"/>
        <v>2.4150999999999998</v>
      </c>
    </row>
    <row r="492" spans="10:17">
      <c r="J492" s="435">
        <v>39157</v>
      </c>
      <c r="K492" s="436">
        <v>3.9064999999999999</v>
      </c>
      <c r="L492" s="436">
        <v>2.9329999999999998</v>
      </c>
      <c r="M492" s="436">
        <v>2.4325000000000001</v>
      </c>
      <c r="N492" s="437">
        <v>487</v>
      </c>
      <c r="O492" s="438">
        <f t="shared" si="21"/>
        <v>3.9064999999999999</v>
      </c>
      <c r="P492" s="438">
        <f t="shared" si="22"/>
        <v>2.9329999999999998</v>
      </c>
      <c r="Q492" s="438">
        <f t="shared" si="23"/>
        <v>2.4325000000000001</v>
      </c>
    </row>
    <row r="493" spans="10:17">
      <c r="J493" s="435">
        <v>39161</v>
      </c>
      <c r="K493" s="436">
        <v>3.8734999999999999</v>
      </c>
      <c r="L493" s="436">
        <v>2.9157999999999999</v>
      </c>
      <c r="M493" s="436">
        <v>2.4028</v>
      </c>
      <c r="N493" s="437">
        <v>488</v>
      </c>
      <c r="O493" s="438">
        <f t="shared" si="21"/>
        <v>3.8734999999999999</v>
      </c>
      <c r="P493" s="438">
        <f t="shared" si="22"/>
        <v>2.9157999999999999</v>
      </c>
      <c r="Q493" s="438">
        <f t="shared" si="23"/>
        <v>2.4028</v>
      </c>
    </row>
    <row r="494" spans="10:17">
      <c r="J494" s="435">
        <v>39162</v>
      </c>
      <c r="K494" s="436">
        <v>3.8761999999999999</v>
      </c>
      <c r="L494" s="436">
        <v>2.9142999999999999</v>
      </c>
      <c r="M494" s="436">
        <v>2.4011</v>
      </c>
      <c r="N494" s="437">
        <v>489</v>
      </c>
      <c r="O494" s="438">
        <f t="shared" si="21"/>
        <v>3.8761999999999999</v>
      </c>
      <c r="P494" s="438">
        <f t="shared" si="22"/>
        <v>2.9142999999999999</v>
      </c>
      <c r="Q494" s="438">
        <f t="shared" si="23"/>
        <v>2.4011</v>
      </c>
    </row>
    <row r="495" spans="10:17">
      <c r="J495" s="435">
        <v>39163</v>
      </c>
      <c r="K495" s="436">
        <v>3.87</v>
      </c>
      <c r="L495" s="436">
        <v>2.8976999999999999</v>
      </c>
      <c r="M495" s="436">
        <v>2.3921999999999999</v>
      </c>
      <c r="N495" s="437">
        <v>490</v>
      </c>
      <c r="O495" s="438">
        <f t="shared" si="21"/>
        <v>3.87</v>
      </c>
      <c r="P495" s="438">
        <f t="shared" si="22"/>
        <v>2.8976999999999999</v>
      </c>
      <c r="Q495" s="438">
        <f t="shared" si="23"/>
        <v>2.3921999999999999</v>
      </c>
    </row>
    <row r="496" spans="10:17">
      <c r="J496" s="435">
        <v>39164</v>
      </c>
      <c r="K496" s="436">
        <v>3.8763999999999998</v>
      </c>
      <c r="L496" s="436">
        <v>2.9108000000000001</v>
      </c>
      <c r="M496" s="436">
        <v>2.3967999999999998</v>
      </c>
      <c r="N496" s="437">
        <v>491</v>
      </c>
      <c r="O496" s="438">
        <f t="shared" si="21"/>
        <v>3.8763999999999998</v>
      </c>
      <c r="P496" s="438">
        <f t="shared" si="22"/>
        <v>2.9108000000000001</v>
      </c>
      <c r="Q496" s="438">
        <f t="shared" si="23"/>
        <v>2.3967999999999998</v>
      </c>
    </row>
    <row r="497" spans="10:17">
      <c r="J497" s="435">
        <v>39167</v>
      </c>
      <c r="K497" s="436">
        <v>3.8683000000000001</v>
      </c>
      <c r="L497" s="436">
        <v>2.9171</v>
      </c>
      <c r="M497" s="436">
        <v>2.3887</v>
      </c>
      <c r="N497" s="437">
        <v>492</v>
      </c>
      <c r="O497" s="438">
        <f t="shared" si="21"/>
        <v>3.8683000000000001</v>
      </c>
      <c r="P497" s="438">
        <f t="shared" si="22"/>
        <v>2.9171</v>
      </c>
      <c r="Q497" s="438">
        <f t="shared" si="23"/>
        <v>2.3887</v>
      </c>
    </row>
    <row r="498" spans="10:17">
      <c r="J498" s="435">
        <v>39168</v>
      </c>
      <c r="K498" s="436">
        <v>3.8717999999999999</v>
      </c>
      <c r="L498" s="436">
        <v>2.9011</v>
      </c>
      <c r="M498" s="436">
        <v>2.3889999999999998</v>
      </c>
      <c r="N498" s="437">
        <v>493</v>
      </c>
      <c r="O498" s="438">
        <f t="shared" si="21"/>
        <v>3.8717999999999999</v>
      </c>
      <c r="P498" s="438">
        <f t="shared" si="22"/>
        <v>2.9011</v>
      </c>
      <c r="Q498" s="438">
        <f t="shared" si="23"/>
        <v>2.3889999999999998</v>
      </c>
    </row>
    <row r="499" spans="10:17">
      <c r="J499" s="435">
        <v>39169</v>
      </c>
      <c r="K499" s="436">
        <v>3.8889999999999998</v>
      </c>
      <c r="L499" s="436">
        <v>2.9163000000000001</v>
      </c>
      <c r="M499" s="436">
        <v>2.4054000000000002</v>
      </c>
      <c r="N499" s="437">
        <v>494</v>
      </c>
      <c r="O499" s="438">
        <f t="shared" si="21"/>
        <v>3.8889999999999998</v>
      </c>
      <c r="P499" s="438">
        <f t="shared" si="22"/>
        <v>2.9163000000000001</v>
      </c>
      <c r="Q499" s="438">
        <f t="shared" si="23"/>
        <v>2.4054000000000002</v>
      </c>
    </row>
    <row r="500" spans="10:17">
      <c r="J500" s="435">
        <v>39170</v>
      </c>
      <c r="K500" s="436">
        <v>3.8788999999999998</v>
      </c>
      <c r="L500" s="436">
        <v>2.9074</v>
      </c>
      <c r="M500" s="436">
        <v>2.3931</v>
      </c>
      <c r="N500" s="437">
        <v>495</v>
      </c>
      <c r="O500" s="438">
        <f t="shared" si="21"/>
        <v>3.8788999999999998</v>
      </c>
      <c r="P500" s="438">
        <f t="shared" si="22"/>
        <v>2.9074</v>
      </c>
      <c r="Q500" s="438">
        <f t="shared" si="23"/>
        <v>2.3931</v>
      </c>
    </row>
    <row r="501" spans="10:17">
      <c r="J501" s="435">
        <v>39171</v>
      </c>
      <c r="K501" s="436">
        <v>3.8694999999999999</v>
      </c>
      <c r="L501" s="436">
        <v>2.9058000000000002</v>
      </c>
      <c r="M501" s="436">
        <v>2.3815</v>
      </c>
      <c r="N501" s="437">
        <v>496</v>
      </c>
      <c r="O501" s="438">
        <f t="shared" si="21"/>
        <v>3.8694999999999999</v>
      </c>
      <c r="P501" s="438">
        <f t="shared" si="22"/>
        <v>2.9058000000000002</v>
      </c>
      <c r="Q501" s="438">
        <f t="shared" si="23"/>
        <v>2.3815</v>
      </c>
    </row>
    <row r="502" spans="10:17">
      <c r="J502" s="435">
        <v>39174</v>
      </c>
      <c r="K502" s="436">
        <v>3.8622999999999998</v>
      </c>
      <c r="L502" s="436">
        <v>2.8929999999999998</v>
      </c>
      <c r="M502" s="436">
        <v>2.38</v>
      </c>
      <c r="N502" s="437">
        <v>497</v>
      </c>
      <c r="O502" s="438">
        <f t="shared" si="21"/>
        <v>3.8622999999999998</v>
      </c>
      <c r="P502" s="438">
        <f t="shared" si="22"/>
        <v>2.8929999999999998</v>
      </c>
      <c r="Q502" s="438">
        <f t="shared" si="23"/>
        <v>2.38</v>
      </c>
    </row>
    <row r="503" spans="10:17">
      <c r="J503" s="435">
        <v>39175</v>
      </c>
      <c r="K503" s="436">
        <v>3.8515000000000001</v>
      </c>
      <c r="L503" s="436">
        <v>2.8816999999999999</v>
      </c>
      <c r="M503" s="436">
        <v>2.367</v>
      </c>
      <c r="N503" s="437">
        <v>498</v>
      </c>
      <c r="O503" s="438">
        <f t="shared" si="21"/>
        <v>3.8515000000000001</v>
      </c>
      <c r="P503" s="438">
        <f t="shared" si="22"/>
        <v>2.8816999999999999</v>
      </c>
      <c r="Q503" s="438">
        <f t="shared" si="23"/>
        <v>2.367</v>
      </c>
    </row>
    <row r="504" spans="10:17">
      <c r="J504" s="435">
        <v>39176</v>
      </c>
      <c r="K504" s="436">
        <v>3.8509000000000002</v>
      </c>
      <c r="L504" s="436">
        <v>2.8845999999999998</v>
      </c>
      <c r="M504" s="436">
        <v>2.3632</v>
      </c>
      <c r="N504" s="437">
        <v>499</v>
      </c>
      <c r="O504" s="438">
        <f t="shared" si="21"/>
        <v>3.8509000000000002</v>
      </c>
      <c r="P504" s="438">
        <f t="shared" si="22"/>
        <v>2.8845999999999998</v>
      </c>
      <c r="Q504" s="438">
        <f t="shared" si="23"/>
        <v>2.3632</v>
      </c>
    </row>
    <row r="505" spans="10:17">
      <c r="J505" s="435">
        <v>39177</v>
      </c>
      <c r="K505" s="436">
        <v>3.8420000000000001</v>
      </c>
      <c r="L505" s="436">
        <v>2.8746</v>
      </c>
      <c r="M505" s="436">
        <v>2.3546999999999998</v>
      </c>
      <c r="N505" s="437">
        <v>500</v>
      </c>
      <c r="O505" s="438">
        <f t="shared" si="21"/>
        <v>3.8420000000000001</v>
      </c>
      <c r="P505" s="438">
        <f t="shared" si="22"/>
        <v>2.8746</v>
      </c>
      <c r="Q505" s="438">
        <f t="shared" si="23"/>
        <v>2.3546999999999998</v>
      </c>
    </row>
    <row r="506" spans="10:17">
      <c r="J506" s="435">
        <v>39182</v>
      </c>
      <c r="K506" s="436">
        <v>3.8420000000000001</v>
      </c>
      <c r="L506" s="436">
        <v>2.8653</v>
      </c>
      <c r="M506" s="436">
        <v>2.3479000000000001</v>
      </c>
      <c r="N506" s="437">
        <v>501</v>
      </c>
      <c r="O506" s="438">
        <f t="shared" si="21"/>
        <v>3.8420000000000001</v>
      </c>
      <c r="P506" s="438">
        <f t="shared" si="22"/>
        <v>2.8653</v>
      </c>
      <c r="Q506" s="438">
        <f t="shared" si="23"/>
        <v>2.3479000000000001</v>
      </c>
    </row>
    <row r="507" spans="10:17">
      <c r="J507" s="435">
        <v>39183</v>
      </c>
      <c r="K507" s="436">
        <v>3.8279000000000001</v>
      </c>
      <c r="L507" s="436">
        <v>2.8509000000000002</v>
      </c>
      <c r="M507" s="436">
        <v>2.3386</v>
      </c>
      <c r="N507" s="437">
        <v>502</v>
      </c>
      <c r="O507" s="438">
        <f t="shared" si="21"/>
        <v>3.8279000000000001</v>
      </c>
      <c r="P507" s="438">
        <f t="shared" si="22"/>
        <v>2.8509000000000002</v>
      </c>
      <c r="Q507" s="438">
        <f t="shared" si="23"/>
        <v>2.3386</v>
      </c>
    </row>
    <row r="508" spans="10:17">
      <c r="J508" s="435">
        <v>39184</v>
      </c>
      <c r="K508" s="436">
        <v>3.8331</v>
      </c>
      <c r="L508" s="436">
        <v>2.8498999999999999</v>
      </c>
      <c r="M508" s="436">
        <v>2.335</v>
      </c>
      <c r="N508" s="437">
        <v>503</v>
      </c>
      <c r="O508" s="438">
        <f t="shared" si="21"/>
        <v>3.8331</v>
      </c>
      <c r="P508" s="438">
        <f t="shared" si="22"/>
        <v>2.8498999999999999</v>
      </c>
      <c r="Q508" s="438">
        <f t="shared" si="23"/>
        <v>2.335</v>
      </c>
    </row>
    <row r="509" spans="10:17">
      <c r="J509" s="435">
        <v>39185</v>
      </c>
      <c r="K509" s="436">
        <v>3.8410000000000002</v>
      </c>
      <c r="L509" s="436">
        <v>2.8405</v>
      </c>
      <c r="M509" s="436">
        <v>2.3471000000000002</v>
      </c>
      <c r="N509" s="437">
        <v>504</v>
      </c>
      <c r="O509" s="438">
        <f t="shared" si="21"/>
        <v>3.8410000000000002</v>
      </c>
      <c r="P509" s="438">
        <f t="shared" si="22"/>
        <v>2.8405</v>
      </c>
      <c r="Q509" s="438">
        <f t="shared" si="23"/>
        <v>2.3471000000000002</v>
      </c>
    </row>
    <row r="510" spans="10:17">
      <c r="J510" s="435">
        <v>39188</v>
      </c>
      <c r="K510" s="436">
        <v>3.8248000000000002</v>
      </c>
      <c r="L510" s="436">
        <v>2.8216999999999999</v>
      </c>
      <c r="M510" s="436">
        <v>2.3262999999999998</v>
      </c>
      <c r="N510" s="437">
        <v>505</v>
      </c>
      <c r="O510" s="438">
        <f t="shared" si="21"/>
        <v>3.8248000000000002</v>
      </c>
      <c r="P510" s="438">
        <f t="shared" si="22"/>
        <v>2.8216999999999999</v>
      </c>
      <c r="Q510" s="438">
        <f t="shared" si="23"/>
        <v>2.3262999999999998</v>
      </c>
    </row>
    <row r="511" spans="10:17">
      <c r="J511" s="435">
        <v>39189</v>
      </c>
      <c r="K511" s="436">
        <v>3.8231000000000002</v>
      </c>
      <c r="L511" s="436">
        <v>2.8241000000000001</v>
      </c>
      <c r="M511" s="436">
        <v>2.3298999999999999</v>
      </c>
      <c r="N511" s="437">
        <v>506</v>
      </c>
      <c r="O511" s="438">
        <f t="shared" si="21"/>
        <v>3.8231000000000002</v>
      </c>
      <c r="P511" s="438">
        <f t="shared" si="22"/>
        <v>2.8241000000000001</v>
      </c>
      <c r="Q511" s="438">
        <f t="shared" si="23"/>
        <v>2.3298999999999999</v>
      </c>
    </row>
    <row r="512" spans="10:17">
      <c r="J512" s="435">
        <v>39190</v>
      </c>
      <c r="K512" s="436">
        <v>3.8079999999999998</v>
      </c>
      <c r="L512" s="436">
        <v>2.8005</v>
      </c>
      <c r="M512" s="436">
        <v>2.3256000000000001</v>
      </c>
      <c r="N512" s="437">
        <v>507</v>
      </c>
      <c r="O512" s="438">
        <f t="shared" si="21"/>
        <v>3.8079999999999998</v>
      </c>
      <c r="P512" s="438">
        <f t="shared" si="22"/>
        <v>2.8005</v>
      </c>
      <c r="Q512" s="438">
        <f t="shared" si="23"/>
        <v>2.3256000000000001</v>
      </c>
    </row>
    <row r="513" spans="10:17">
      <c r="J513" s="435">
        <v>39191</v>
      </c>
      <c r="K513" s="436">
        <v>3.8151000000000002</v>
      </c>
      <c r="L513" s="436">
        <v>2.8071000000000002</v>
      </c>
      <c r="M513" s="436">
        <v>2.3344999999999998</v>
      </c>
      <c r="N513" s="437">
        <v>508</v>
      </c>
      <c r="O513" s="438">
        <f t="shared" si="21"/>
        <v>3.8151000000000002</v>
      </c>
      <c r="P513" s="438">
        <f t="shared" si="22"/>
        <v>2.8071000000000002</v>
      </c>
      <c r="Q513" s="438">
        <f t="shared" si="23"/>
        <v>2.3344999999999998</v>
      </c>
    </row>
    <row r="514" spans="10:17">
      <c r="J514" s="435">
        <v>39192</v>
      </c>
      <c r="K514" s="436">
        <v>3.7940999999999998</v>
      </c>
      <c r="L514" s="436">
        <v>2.7894000000000001</v>
      </c>
      <c r="M514" s="436">
        <v>2.31</v>
      </c>
      <c r="N514" s="437">
        <v>509</v>
      </c>
      <c r="O514" s="438">
        <f t="shared" si="21"/>
        <v>3.7940999999999998</v>
      </c>
      <c r="P514" s="438">
        <f t="shared" si="22"/>
        <v>2.7894000000000001</v>
      </c>
      <c r="Q514" s="438">
        <f t="shared" si="23"/>
        <v>2.31</v>
      </c>
    </row>
    <row r="515" spans="10:17">
      <c r="J515" s="435">
        <v>39195</v>
      </c>
      <c r="K515" s="436">
        <v>3.7797000000000001</v>
      </c>
      <c r="L515" s="436">
        <v>2.7866</v>
      </c>
      <c r="M515" s="436">
        <v>2.3033999999999999</v>
      </c>
      <c r="N515" s="437">
        <v>510</v>
      </c>
      <c r="O515" s="438">
        <f t="shared" si="21"/>
        <v>3.7797000000000001</v>
      </c>
      <c r="P515" s="438">
        <f t="shared" si="22"/>
        <v>2.7866</v>
      </c>
      <c r="Q515" s="438">
        <f t="shared" si="23"/>
        <v>2.3033999999999999</v>
      </c>
    </row>
    <row r="516" spans="10:17">
      <c r="J516" s="435">
        <v>39196</v>
      </c>
      <c r="K516" s="436">
        <v>3.7879999999999998</v>
      </c>
      <c r="L516" s="436">
        <v>2.7925</v>
      </c>
      <c r="M516" s="436">
        <v>2.3127</v>
      </c>
      <c r="N516" s="437">
        <v>511</v>
      </c>
      <c r="O516" s="438">
        <f t="shared" si="21"/>
        <v>3.7879999999999998</v>
      </c>
      <c r="P516" s="438">
        <f t="shared" si="22"/>
        <v>2.7925</v>
      </c>
      <c r="Q516" s="438">
        <f t="shared" si="23"/>
        <v>2.3127</v>
      </c>
    </row>
    <row r="517" spans="10:17">
      <c r="J517" s="435">
        <v>39197</v>
      </c>
      <c r="K517" s="436">
        <v>3.7837999999999998</v>
      </c>
      <c r="L517" s="436">
        <v>2.7740999999999998</v>
      </c>
      <c r="M517" s="436">
        <v>2.3041999999999998</v>
      </c>
      <c r="N517" s="437">
        <v>512</v>
      </c>
      <c r="O517" s="438">
        <f t="shared" si="21"/>
        <v>3.7837999999999998</v>
      </c>
      <c r="P517" s="438">
        <f t="shared" si="22"/>
        <v>2.7740999999999998</v>
      </c>
      <c r="Q517" s="438">
        <f t="shared" si="23"/>
        <v>2.3041999999999998</v>
      </c>
    </row>
    <row r="518" spans="10:17">
      <c r="J518" s="435">
        <v>39198</v>
      </c>
      <c r="K518" s="436">
        <v>3.7746</v>
      </c>
      <c r="L518" s="436">
        <v>2.7667999999999999</v>
      </c>
      <c r="M518" s="436">
        <v>2.2967</v>
      </c>
      <c r="N518" s="437">
        <v>513</v>
      </c>
      <c r="O518" s="438">
        <f t="shared" si="21"/>
        <v>3.7746</v>
      </c>
      <c r="P518" s="438">
        <f t="shared" si="22"/>
        <v>2.7667999999999999</v>
      </c>
      <c r="Q518" s="438">
        <f t="shared" si="23"/>
        <v>2.2967</v>
      </c>
    </row>
    <row r="519" spans="10:17">
      <c r="J519" s="435">
        <v>39199</v>
      </c>
      <c r="K519" s="436">
        <v>3.78</v>
      </c>
      <c r="L519" s="436">
        <v>2.7766999999999999</v>
      </c>
      <c r="M519" s="436">
        <v>2.3012000000000001</v>
      </c>
      <c r="N519" s="437">
        <v>514</v>
      </c>
      <c r="O519" s="438">
        <f t="shared" ref="O519:O582" si="24">IF($D$16=TRUE,K519,NA())</f>
        <v>3.78</v>
      </c>
      <c r="P519" s="438">
        <f t="shared" ref="P519:P582" si="25">IF($D$17=TRUE,L519,NA())</f>
        <v>2.7766999999999999</v>
      </c>
      <c r="Q519" s="438">
        <f t="shared" ref="Q519:Q582" si="26">IF($D$18=TRUE,M519,NA())</f>
        <v>2.3012000000000001</v>
      </c>
    </row>
    <row r="520" spans="10:17">
      <c r="J520" s="435">
        <v>39204</v>
      </c>
      <c r="K520" s="436">
        <v>3.7698</v>
      </c>
      <c r="L520" s="436">
        <v>2.7755000000000001</v>
      </c>
      <c r="M520" s="436">
        <v>2.2827000000000002</v>
      </c>
      <c r="N520" s="437">
        <v>515</v>
      </c>
      <c r="O520" s="438">
        <f t="shared" si="24"/>
        <v>3.7698</v>
      </c>
      <c r="P520" s="438">
        <f t="shared" si="25"/>
        <v>2.7755000000000001</v>
      </c>
      <c r="Q520" s="438">
        <f t="shared" si="26"/>
        <v>2.2827000000000002</v>
      </c>
    </row>
    <row r="521" spans="10:17">
      <c r="J521" s="435">
        <v>39206</v>
      </c>
      <c r="K521" s="436">
        <v>3.7465000000000002</v>
      </c>
      <c r="L521" s="436">
        <v>2.7614999999999998</v>
      </c>
      <c r="M521" s="436">
        <v>2.2734999999999999</v>
      </c>
      <c r="N521" s="437">
        <v>516</v>
      </c>
      <c r="O521" s="438">
        <f t="shared" si="24"/>
        <v>3.7465000000000002</v>
      </c>
      <c r="P521" s="438">
        <f t="shared" si="25"/>
        <v>2.7614999999999998</v>
      </c>
      <c r="Q521" s="438">
        <f t="shared" si="26"/>
        <v>2.2734999999999999</v>
      </c>
    </row>
    <row r="522" spans="10:17">
      <c r="J522" s="435">
        <v>39209</v>
      </c>
      <c r="K522" s="436">
        <v>3.7479</v>
      </c>
      <c r="L522" s="436">
        <v>2.7549000000000001</v>
      </c>
      <c r="M522" s="436">
        <v>2.2768000000000002</v>
      </c>
      <c r="N522" s="437">
        <v>517</v>
      </c>
      <c r="O522" s="438">
        <f t="shared" si="24"/>
        <v>3.7479</v>
      </c>
      <c r="P522" s="438">
        <f t="shared" si="25"/>
        <v>2.7549000000000001</v>
      </c>
      <c r="Q522" s="438">
        <f t="shared" si="26"/>
        <v>2.2768000000000002</v>
      </c>
    </row>
    <row r="523" spans="10:17">
      <c r="J523" s="435">
        <v>39210</v>
      </c>
      <c r="K523" s="436">
        <v>3.7494999999999998</v>
      </c>
      <c r="L523" s="436">
        <v>2.7624</v>
      </c>
      <c r="M523" s="436">
        <v>2.2726000000000002</v>
      </c>
      <c r="N523" s="437">
        <v>518</v>
      </c>
      <c r="O523" s="438">
        <f t="shared" si="24"/>
        <v>3.7494999999999998</v>
      </c>
      <c r="P523" s="438">
        <f t="shared" si="25"/>
        <v>2.7624</v>
      </c>
      <c r="Q523" s="438">
        <f t="shared" si="26"/>
        <v>2.2726000000000002</v>
      </c>
    </row>
    <row r="524" spans="10:17">
      <c r="J524" s="435">
        <v>39211</v>
      </c>
      <c r="K524" s="436">
        <v>3.7635999999999998</v>
      </c>
      <c r="L524" s="436">
        <v>2.7787000000000002</v>
      </c>
      <c r="M524" s="436">
        <v>2.2822</v>
      </c>
      <c r="N524" s="437">
        <v>519</v>
      </c>
      <c r="O524" s="438">
        <f t="shared" si="24"/>
        <v>3.7635999999999998</v>
      </c>
      <c r="P524" s="438">
        <f t="shared" si="25"/>
        <v>2.7787000000000002</v>
      </c>
      <c r="Q524" s="438">
        <f t="shared" si="26"/>
        <v>2.2822</v>
      </c>
    </row>
    <row r="525" spans="10:17">
      <c r="J525" s="435">
        <v>39212</v>
      </c>
      <c r="K525" s="436">
        <v>3.7469999999999999</v>
      </c>
      <c r="L525" s="436">
        <v>2.7669999999999999</v>
      </c>
      <c r="M525" s="436">
        <v>2.2736000000000001</v>
      </c>
      <c r="N525" s="437">
        <v>520</v>
      </c>
      <c r="O525" s="438">
        <f t="shared" si="24"/>
        <v>3.7469999999999999</v>
      </c>
      <c r="P525" s="438">
        <f t="shared" si="25"/>
        <v>2.7669999999999999</v>
      </c>
      <c r="Q525" s="438">
        <f t="shared" si="26"/>
        <v>2.2736000000000001</v>
      </c>
    </row>
    <row r="526" spans="10:17">
      <c r="J526" s="435">
        <v>39213</v>
      </c>
      <c r="K526" s="436">
        <v>3.7844000000000002</v>
      </c>
      <c r="L526" s="436">
        <v>2.8079999999999998</v>
      </c>
      <c r="M526" s="436">
        <v>2.3041999999999998</v>
      </c>
      <c r="N526" s="437">
        <v>521</v>
      </c>
      <c r="O526" s="438">
        <f t="shared" si="24"/>
        <v>3.7844000000000002</v>
      </c>
      <c r="P526" s="438">
        <f t="shared" si="25"/>
        <v>2.8079999999999998</v>
      </c>
      <c r="Q526" s="438">
        <f t="shared" si="26"/>
        <v>2.3041999999999998</v>
      </c>
    </row>
    <row r="527" spans="10:17">
      <c r="J527" s="435">
        <v>39216</v>
      </c>
      <c r="K527" s="436">
        <v>3.7610000000000001</v>
      </c>
      <c r="L527" s="436">
        <v>2.7772999999999999</v>
      </c>
      <c r="M527" s="436">
        <v>2.2772000000000001</v>
      </c>
      <c r="N527" s="437">
        <v>522</v>
      </c>
      <c r="O527" s="438">
        <f t="shared" si="24"/>
        <v>3.7610000000000001</v>
      </c>
      <c r="P527" s="438">
        <f t="shared" si="25"/>
        <v>2.7772999999999999</v>
      </c>
      <c r="Q527" s="438">
        <f t="shared" si="26"/>
        <v>2.2772000000000001</v>
      </c>
    </row>
    <row r="528" spans="10:17">
      <c r="J528" s="435">
        <v>39217</v>
      </c>
      <c r="K528" s="436">
        <v>3.7766999999999999</v>
      </c>
      <c r="L528" s="436">
        <v>2.7898000000000001</v>
      </c>
      <c r="M528" s="436">
        <v>2.2894999999999999</v>
      </c>
      <c r="N528" s="437">
        <v>523</v>
      </c>
      <c r="O528" s="438">
        <f t="shared" si="24"/>
        <v>3.7766999999999999</v>
      </c>
      <c r="P528" s="438">
        <f t="shared" si="25"/>
        <v>2.7898000000000001</v>
      </c>
      <c r="Q528" s="438">
        <f t="shared" si="26"/>
        <v>2.2894999999999999</v>
      </c>
    </row>
    <row r="529" spans="10:17">
      <c r="J529" s="435">
        <v>39218</v>
      </c>
      <c r="K529" s="436">
        <v>3.7814999999999999</v>
      </c>
      <c r="L529" s="436">
        <v>2.7805</v>
      </c>
      <c r="M529" s="436">
        <v>2.2890000000000001</v>
      </c>
      <c r="N529" s="437">
        <v>524</v>
      </c>
      <c r="O529" s="438">
        <f t="shared" si="24"/>
        <v>3.7814999999999999</v>
      </c>
      <c r="P529" s="438">
        <f t="shared" si="25"/>
        <v>2.7805</v>
      </c>
      <c r="Q529" s="438">
        <f t="shared" si="26"/>
        <v>2.2890000000000001</v>
      </c>
    </row>
    <row r="530" spans="10:17">
      <c r="J530" s="435">
        <v>39219</v>
      </c>
      <c r="K530" s="436">
        <v>3.7896999999999998</v>
      </c>
      <c r="L530" s="436">
        <v>2.7995999999999999</v>
      </c>
      <c r="M530" s="436">
        <v>2.2909999999999999</v>
      </c>
      <c r="N530" s="437">
        <v>525</v>
      </c>
      <c r="O530" s="438">
        <f t="shared" si="24"/>
        <v>3.7896999999999998</v>
      </c>
      <c r="P530" s="438">
        <f t="shared" si="25"/>
        <v>2.7995999999999999</v>
      </c>
      <c r="Q530" s="438">
        <f t="shared" si="26"/>
        <v>2.2909999999999999</v>
      </c>
    </row>
    <row r="531" spans="10:17">
      <c r="J531" s="435">
        <v>39220</v>
      </c>
      <c r="K531" s="436">
        <v>3.7909000000000002</v>
      </c>
      <c r="L531" s="436">
        <v>2.8081</v>
      </c>
      <c r="M531" s="436">
        <v>2.2915000000000001</v>
      </c>
      <c r="N531" s="437">
        <v>526</v>
      </c>
      <c r="O531" s="438">
        <f t="shared" si="24"/>
        <v>3.7909000000000002</v>
      </c>
      <c r="P531" s="438">
        <f t="shared" si="25"/>
        <v>2.8081</v>
      </c>
      <c r="Q531" s="438">
        <f t="shared" si="26"/>
        <v>2.2915000000000001</v>
      </c>
    </row>
    <row r="532" spans="10:17">
      <c r="J532" s="435">
        <v>39223</v>
      </c>
      <c r="K532" s="436">
        <v>3.7759999999999998</v>
      </c>
      <c r="L532" s="436">
        <v>2.7951999999999999</v>
      </c>
      <c r="M532" s="436">
        <v>2.2774999999999999</v>
      </c>
      <c r="N532" s="437">
        <v>527</v>
      </c>
      <c r="O532" s="438">
        <f t="shared" si="24"/>
        <v>3.7759999999999998</v>
      </c>
      <c r="P532" s="438">
        <f t="shared" si="25"/>
        <v>2.7951999999999999</v>
      </c>
      <c r="Q532" s="438">
        <f t="shared" si="26"/>
        <v>2.2774999999999999</v>
      </c>
    </row>
    <row r="533" spans="10:17">
      <c r="J533" s="435">
        <v>39224</v>
      </c>
      <c r="K533" s="436">
        <v>3.7734999999999999</v>
      </c>
      <c r="L533" s="436">
        <v>2.802</v>
      </c>
      <c r="M533" s="436">
        <v>2.2785000000000002</v>
      </c>
      <c r="N533" s="437">
        <v>528</v>
      </c>
      <c r="O533" s="438">
        <f t="shared" si="24"/>
        <v>3.7734999999999999</v>
      </c>
      <c r="P533" s="438">
        <f t="shared" si="25"/>
        <v>2.802</v>
      </c>
      <c r="Q533" s="438">
        <f t="shared" si="26"/>
        <v>2.2785000000000002</v>
      </c>
    </row>
    <row r="534" spans="10:17">
      <c r="J534" s="435">
        <v>39225</v>
      </c>
      <c r="K534" s="436">
        <v>3.7964000000000002</v>
      </c>
      <c r="L534" s="436">
        <v>2.827</v>
      </c>
      <c r="M534" s="436">
        <v>2.2984</v>
      </c>
      <c r="N534" s="437">
        <v>529</v>
      </c>
      <c r="O534" s="438">
        <f t="shared" si="24"/>
        <v>3.7964000000000002</v>
      </c>
      <c r="P534" s="438">
        <f t="shared" si="25"/>
        <v>2.827</v>
      </c>
      <c r="Q534" s="438">
        <f t="shared" si="26"/>
        <v>2.2984</v>
      </c>
    </row>
    <row r="535" spans="10:17">
      <c r="J535" s="435">
        <v>39226</v>
      </c>
      <c r="K535" s="436">
        <v>3.7966000000000002</v>
      </c>
      <c r="L535" s="436">
        <v>2.8264999999999998</v>
      </c>
      <c r="M535" s="436">
        <v>2.2995999999999999</v>
      </c>
      <c r="N535" s="437">
        <v>530</v>
      </c>
      <c r="O535" s="438">
        <f t="shared" si="24"/>
        <v>3.7966000000000002</v>
      </c>
      <c r="P535" s="438">
        <f t="shared" si="25"/>
        <v>2.8264999999999998</v>
      </c>
      <c r="Q535" s="438">
        <f t="shared" si="26"/>
        <v>2.2995999999999999</v>
      </c>
    </row>
    <row r="536" spans="10:17">
      <c r="J536" s="435">
        <v>39227</v>
      </c>
      <c r="K536" s="436">
        <v>3.8113000000000001</v>
      </c>
      <c r="L536" s="436">
        <v>2.8369</v>
      </c>
      <c r="M536" s="436">
        <v>2.3121</v>
      </c>
      <c r="N536" s="437">
        <v>531</v>
      </c>
      <c r="O536" s="438">
        <f t="shared" si="24"/>
        <v>3.8113000000000001</v>
      </c>
      <c r="P536" s="438">
        <f t="shared" si="25"/>
        <v>2.8369</v>
      </c>
      <c r="Q536" s="438">
        <f t="shared" si="26"/>
        <v>2.3121</v>
      </c>
    </row>
    <row r="537" spans="10:17">
      <c r="J537" s="435">
        <v>39230</v>
      </c>
      <c r="K537" s="436">
        <v>3.8039999999999998</v>
      </c>
      <c r="L537" s="436">
        <v>2.827</v>
      </c>
      <c r="M537" s="436">
        <v>2.3027000000000002</v>
      </c>
      <c r="N537" s="437">
        <v>532</v>
      </c>
      <c r="O537" s="438">
        <f t="shared" si="24"/>
        <v>3.8039999999999998</v>
      </c>
      <c r="P537" s="438">
        <f t="shared" si="25"/>
        <v>2.827</v>
      </c>
      <c r="Q537" s="438">
        <f t="shared" si="26"/>
        <v>2.3027000000000002</v>
      </c>
    </row>
    <row r="538" spans="10:17">
      <c r="J538" s="435">
        <v>39231</v>
      </c>
      <c r="K538" s="436">
        <v>3.8191999999999999</v>
      </c>
      <c r="L538" s="436">
        <v>2.8353000000000002</v>
      </c>
      <c r="M538" s="436">
        <v>2.3140000000000001</v>
      </c>
      <c r="N538" s="437">
        <v>533</v>
      </c>
      <c r="O538" s="438">
        <f t="shared" si="24"/>
        <v>3.8191999999999999</v>
      </c>
      <c r="P538" s="438">
        <f t="shared" si="25"/>
        <v>2.8353000000000002</v>
      </c>
      <c r="Q538" s="438">
        <f t="shared" si="26"/>
        <v>2.3140000000000001</v>
      </c>
    </row>
    <row r="539" spans="10:17">
      <c r="J539" s="435">
        <v>39232</v>
      </c>
      <c r="K539" s="436">
        <v>3.8275000000000001</v>
      </c>
      <c r="L539" s="436">
        <v>2.8466999999999998</v>
      </c>
      <c r="M539" s="436">
        <v>2.3247</v>
      </c>
      <c r="N539" s="437">
        <v>534</v>
      </c>
      <c r="O539" s="438">
        <f t="shared" si="24"/>
        <v>3.8275000000000001</v>
      </c>
      <c r="P539" s="438">
        <f t="shared" si="25"/>
        <v>2.8466999999999998</v>
      </c>
      <c r="Q539" s="438">
        <f t="shared" si="26"/>
        <v>2.3247</v>
      </c>
    </row>
    <row r="540" spans="10:17">
      <c r="J540" s="435">
        <v>39233</v>
      </c>
      <c r="K540" s="436">
        <v>3.819</v>
      </c>
      <c r="L540" s="436">
        <v>2.8414999999999999</v>
      </c>
      <c r="M540" s="436">
        <v>2.3180999999999998</v>
      </c>
      <c r="N540" s="437">
        <v>535</v>
      </c>
      <c r="O540" s="438">
        <f t="shared" si="24"/>
        <v>3.819</v>
      </c>
      <c r="P540" s="438">
        <f t="shared" si="25"/>
        <v>2.8414999999999999</v>
      </c>
      <c r="Q540" s="438">
        <f t="shared" si="26"/>
        <v>2.3180999999999998</v>
      </c>
    </row>
    <row r="541" spans="10:17">
      <c r="J541" s="435">
        <v>39234</v>
      </c>
      <c r="K541" s="436">
        <v>3.8130000000000002</v>
      </c>
      <c r="L541" s="436">
        <v>2.8374999999999999</v>
      </c>
      <c r="M541" s="436">
        <v>2.3098000000000001</v>
      </c>
      <c r="N541" s="437">
        <v>536</v>
      </c>
      <c r="O541" s="438">
        <f t="shared" si="24"/>
        <v>3.8130000000000002</v>
      </c>
      <c r="P541" s="438">
        <f t="shared" si="25"/>
        <v>2.8374999999999999</v>
      </c>
      <c r="Q541" s="438">
        <f t="shared" si="26"/>
        <v>2.3098000000000001</v>
      </c>
    </row>
    <row r="542" spans="10:17">
      <c r="J542" s="435">
        <v>39237</v>
      </c>
      <c r="K542" s="436">
        <v>3.794</v>
      </c>
      <c r="L542" s="436">
        <v>2.8212000000000002</v>
      </c>
      <c r="M542" s="436">
        <v>2.2970999999999999</v>
      </c>
      <c r="N542" s="437">
        <v>537</v>
      </c>
      <c r="O542" s="438">
        <f t="shared" si="24"/>
        <v>3.794</v>
      </c>
      <c r="P542" s="438">
        <f t="shared" si="25"/>
        <v>2.8212000000000002</v>
      </c>
      <c r="Q542" s="438">
        <f t="shared" si="26"/>
        <v>2.2970999999999999</v>
      </c>
    </row>
    <row r="543" spans="10:17">
      <c r="J543" s="435">
        <v>39238</v>
      </c>
      <c r="K543" s="436">
        <v>3.8050000000000002</v>
      </c>
      <c r="L543" s="436">
        <v>2.8163</v>
      </c>
      <c r="M543" s="436">
        <v>2.3060999999999998</v>
      </c>
      <c r="N543" s="437">
        <v>538</v>
      </c>
      <c r="O543" s="438">
        <f t="shared" si="24"/>
        <v>3.8050000000000002</v>
      </c>
      <c r="P543" s="438">
        <f t="shared" si="25"/>
        <v>2.8163</v>
      </c>
      <c r="Q543" s="438">
        <f t="shared" si="26"/>
        <v>2.3060999999999998</v>
      </c>
    </row>
    <row r="544" spans="10:17">
      <c r="J544" s="435">
        <v>39239</v>
      </c>
      <c r="K544" s="436">
        <v>3.8216000000000001</v>
      </c>
      <c r="L544" s="436">
        <v>2.8256999999999999</v>
      </c>
      <c r="M544" s="436">
        <v>2.3209</v>
      </c>
      <c r="N544" s="437">
        <v>539</v>
      </c>
      <c r="O544" s="438">
        <f t="shared" si="24"/>
        <v>3.8216000000000001</v>
      </c>
      <c r="P544" s="438">
        <f t="shared" si="25"/>
        <v>2.8256999999999999</v>
      </c>
      <c r="Q544" s="438">
        <f t="shared" si="26"/>
        <v>2.3209</v>
      </c>
    </row>
    <row r="545" spans="10:17">
      <c r="J545" s="435">
        <v>39241</v>
      </c>
      <c r="K545" s="436">
        <v>3.8485</v>
      </c>
      <c r="L545" s="436">
        <v>2.8732000000000002</v>
      </c>
      <c r="M545" s="436">
        <v>2.3382000000000001</v>
      </c>
      <c r="N545" s="437">
        <v>540</v>
      </c>
      <c r="O545" s="438">
        <f t="shared" si="24"/>
        <v>3.8485</v>
      </c>
      <c r="P545" s="438">
        <f t="shared" si="25"/>
        <v>2.8732000000000002</v>
      </c>
      <c r="Q545" s="438">
        <f t="shared" si="26"/>
        <v>2.3382000000000001</v>
      </c>
    </row>
    <row r="546" spans="10:17">
      <c r="J546" s="435">
        <v>39244</v>
      </c>
      <c r="K546" s="436">
        <v>3.8365</v>
      </c>
      <c r="L546" s="436">
        <v>2.8746</v>
      </c>
      <c r="M546" s="436">
        <v>2.323</v>
      </c>
      <c r="N546" s="437">
        <v>541</v>
      </c>
      <c r="O546" s="438">
        <f t="shared" si="24"/>
        <v>3.8365</v>
      </c>
      <c r="P546" s="438">
        <f t="shared" si="25"/>
        <v>2.8746</v>
      </c>
      <c r="Q546" s="438">
        <f t="shared" si="26"/>
        <v>2.323</v>
      </c>
    </row>
    <row r="547" spans="10:17">
      <c r="J547" s="435">
        <v>39245</v>
      </c>
      <c r="K547" s="436">
        <v>3.8277999999999999</v>
      </c>
      <c r="L547" s="436">
        <v>2.8685</v>
      </c>
      <c r="M547" s="436">
        <v>2.3111999999999999</v>
      </c>
      <c r="N547" s="437">
        <v>542</v>
      </c>
      <c r="O547" s="438">
        <f t="shared" si="24"/>
        <v>3.8277999999999999</v>
      </c>
      <c r="P547" s="438">
        <f t="shared" si="25"/>
        <v>2.8685</v>
      </c>
      <c r="Q547" s="438">
        <f t="shared" si="26"/>
        <v>2.3111999999999999</v>
      </c>
    </row>
    <row r="548" spans="10:17">
      <c r="J548" s="435">
        <v>39246</v>
      </c>
      <c r="K548" s="436">
        <v>3.8451</v>
      </c>
      <c r="L548" s="436">
        <v>2.8953000000000002</v>
      </c>
      <c r="M548" s="436">
        <v>2.3254999999999999</v>
      </c>
      <c r="N548" s="437">
        <v>543</v>
      </c>
      <c r="O548" s="438">
        <f t="shared" si="24"/>
        <v>3.8451</v>
      </c>
      <c r="P548" s="438">
        <f t="shared" si="25"/>
        <v>2.8953000000000002</v>
      </c>
      <c r="Q548" s="438">
        <f t="shared" si="26"/>
        <v>2.3254999999999999</v>
      </c>
    </row>
    <row r="549" spans="10:17">
      <c r="J549" s="435">
        <v>39247</v>
      </c>
      <c r="K549" s="436">
        <v>3.823</v>
      </c>
      <c r="L549" s="436">
        <v>2.8744000000000001</v>
      </c>
      <c r="M549" s="436">
        <v>2.3089</v>
      </c>
      <c r="N549" s="437">
        <v>544</v>
      </c>
      <c r="O549" s="438">
        <f t="shared" si="24"/>
        <v>3.823</v>
      </c>
      <c r="P549" s="438">
        <f t="shared" si="25"/>
        <v>2.8744000000000001</v>
      </c>
      <c r="Q549" s="438">
        <f t="shared" si="26"/>
        <v>2.3089</v>
      </c>
    </row>
    <row r="550" spans="10:17">
      <c r="J550" s="435">
        <v>39248</v>
      </c>
      <c r="K550" s="436">
        <v>3.8119999999999998</v>
      </c>
      <c r="L550" s="436">
        <v>2.8624999999999998</v>
      </c>
      <c r="M550" s="436">
        <v>2.2988</v>
      </c>
      <c r="N550" s="437">
        <v>545</v>
      </c>
      <c r="O550" s="438">
        <f t="shared" si="24"/>
        <v>3.8119999999999998</v>
      </c>
      <c r="P550" s="438">
        <f t="shared" si="25"/>
        <v>2.8624999999999998</v>
      </c>
      <c r="Q550" s="438">
        <f t="shared" si="26"/>
        <v>2.2988</v>
      </c>
    </row>
    <row r="551" spans="10:17">
      <c r="J551" s="435">
        <v>39251</v>
      </c>
      <c r="K551" s="436">
        <v>3.8007</v>
      </c>
      <c r="L551" s="436">
        <v>2.8363999999999998</v>
      </c>
      <c r="M551" s="436">
        <v>2.2869000000000002</v>
      </c>
      <c r="N551" s="437">
        <v>546</v>
      </c>
      <c r="O551" s="438">
        <f t="shared" si="24"/>
        <v>3.8007</v>
      </c>
      <c r="P551" s="438">
        <f t="shared" si="25"/>
        <v>2.8363999999999998</v>
      </c>
      <c r="Q551" s="438">
        <f t="shared" si="26"/>
        <v>2.2869000000000002</v>
      </c>
    </row>
    <row r="552" spans="10:17">
      <c r="J552" s="435">
        <v>39252</v>
      </c>
      <c r="K552" s="436">
        <v>3.8066</v>
      </c>
      <c r="L552" s="436">
        <v>2.8414000000000001</v>
      </c>
      <c r="M552" s="436">
        <v>2.2890999999999999</v>
      </c>
      <c r="N552" s="437">
        <v>547</v>
      </c>
      <c r="O552" s="438">
        <f t="shared" si="24"/>
        <v>3.8066</v>
      </c>
      <c r="P552" s="438">
        <f t="shared" si="25"/>
        <v>2.8414000000000001</v>
      </c>
      <c r="Q552" s="438">
        <f t="shared" si="26"/>
        <v>2.2890999999999999</v>
      </c>
    </row>
    <row r="553" spans="10:17">
      <c r="J553" s="435">
        <v>39253</v>
      </c>
      <c r="K553" s="436">
        <v>3.7835000000000001</v>
      </c>
      <c r="L553" s="436">
        <v>2.8191000000000002</v>
      </c>
      <c r="M553" s="436">
        <v>2.2749999999999999</v>
      </c>
      <c r="N553" s="437">
        <v>548</v>
      </c>
      <c r="O553" s="438">
        <f t="shared" si="24"/>
        <v>3.7835000000000001</v>
      </c>
      <c r="P553" s="438">
        <f t="shared" si="25"/>
        <v>2.8191000000000002</v>
      </c>
      <c r="Q553" s="438">
        <f t="shared" si="26"/>
        <v>2.2749999999999999</v>
      </c>
    </row>
    <row r="554" spans="10:17">
      <c r="J554" s="435">
        <v>39254</v>
      </c>
      <c r="K554" s="436">
        <v>3.7934999999999999</v>
      </c>
      <c r="L554" s="436">
        <v>2.8338000000000001</v>
      </c>
      <c r="M554" s="436">
        <v>2.2837999999999998</v>
      </c>
      <c r="N554" s="437">
        <v>549</v>
      </c>
      <c r="O554" s="438">
        <f t="shared" si="24"/>
        <v>3.7934999999999999</v>
      </c>
      <c r="P554" s="438">
        <f t="shared" si="25"/>
        <v>2.8338000000000001</v>
      </c>
      <c r="Q554" s="438">
        <f t="shared" si="26"/>
        <v>2.2837999999999998</v>
      </c>
    </row>
    <row r="555" spans="10:17">
      <c r="J555" s="435">
        <v>39255</v>
      </c>
      <c r="K555" s="436">
        <v>3.7865000000000002</v>
      </c>
      <c r="L555" s="436">
        <v>2.8229000000000002</v>
      </c>
      <c r="M555" s="436">
        <v>2.2852999999999999</v>
      </c>
      <c r="N555" s="437">
        <v>550</v>
      </c>
      <c r="O555" s="438">
        <f t="shared" si="24"/>
        <v>3.7865000000000002</v>
      </c>
      <c r="P555" s="438">
        <f t="shared" si="25"/>
        <v>2.8229000000000002</v>
      </c>
      <c r="Q555" s="438">
        <f t="shared" si="26"/>
        <v>2.2852999999999999</v>
      </c>
    </row>
    <row r="556" spans="10:17">
      <c r="J556" s="435">
        <v>39258</v>
      </c>
      <c r="K556" s="436">
        <v>3.7883</v>
      </c>
      <c r="L556" s="436">
        <v>2.8159999999999998</v>
      </c>
      <c r="M556" s="436">
        <v>2.2921</v>
      </c>
      <c r="N556" s="437">
        <v>551</v>
      </c>
      <c r="O556" s="438">
        <f t="shared" si="24"/>
        <v>3.7883</v>
      </c>
      <c r="P556" s="438">
        <f t="shared" si="25"/>
        <v>2.8159999999999998</v>
      </c>
      <c r="Q556" s="438">
        <f t="shared" si="26"/>
        <v>2.2921</v>
      </c>
    </row>
    <row r="557" spans="10:17">
      <c r="J557" s="435">
        <v>39259</v>
      </c>
      <c r="K557" s="436">
        <v>3.7938999999999998</v>
      </c>
      <c r="L557" s="436">
        <v>2.82</v>
      </c>
      <c r="M557" s="436">
        <v>2.2932999999999999</v>
      </c>
      <c r="N557" s="437">
        <v>552</v>
      </c>
      <c r="O557" s="438">
        <f t="shared" si="24"/>
        <v>3.7938999999999998</v>
      </c>
      <c r="P557" s="438">
        <f t="shared" si="25"/>
        <v>2.82</v>
      </c>
      <c r="Q557" s="438">
        <f t="shared" si="26"/>
        <v>2.2932999999999999</v>
      </c>
    </row>
    <row r="558" spans="10:17">
      <c r="J558" s="435">
        <v>39260</v>
      </c>
      <c r="K558" s="436">
        <v>3.806</v>
      </c>
      <c r="L558" s="436">
        <v>2.8342999999999998</v>
      </c>
      <c r="M558" s="436">
        <v>2.3050999999999999</v>
      </c>
      <c r="N558" s="437">
        <v>553</v>
      </c>
      <c r="O558" s="438">
        <f t="shared" si="24"/>
        <v>3.806</v>
      </c>
      <c r="P558" s="438">
        <f t="shared" si="25"/>
        <v>2.8342999999999998</v>
      </c>
      <c r="Q558" s="438">
        <f t="shared" si="26"/>
        <v>2.3050999999999999</v>
      </c>
    </row>
    <row r="559" spans="10:17">
      <c r="J559" s="435">
        <v>39261</v>
      </c>
      <c r="K559" s="436">
        <v>3.7770000000000001</v>
      </c>
      <c r="L559" s="436">
        <v>2.8073999999999999</v>
      </c>
      <c r="M559" s="436">
        <v>2.2835999999999999</v>
      </c>
      <c r="N559" s="437">
        <v>554</v>
      </c>
      <c r="O559" s="438">
        <f t="shared" si="24"/>
        <v>3.7770000000000001</v>
      </c>
      <c r="P559" s="438">
        <f t="shared" si="25"/>
        <v>2.8073999999999999</v>
      </c>
      <c r="Q559" s="438">
        <f t="shared" si="26"/>
        <v>2.2835999999999999</v>
      </c>
    </row>
    <row r="560" spans="10:17">
      <c r="J560" s="435">
        <v>39262</v>
      </c>
      <c r="K560" s="436">
        <v>3.7658</v>
      </c>
      <c r="L560" s="436">
        <v>2.7989000000000002</v>
      </c>
      <c r="M560" s="436">
        <v>2.2730000000000001</v>
      </c>
      <c r="N560" s="437">
        <v>555</v>
      </c>
      <c r="O560" s="438">
        <f t="shared" si="24"/>
        <v>3.7658</v>
      </c>
      <c r="P560" s="438">
        <f t="shared" si="25"/>
        <v>2.7989000000000002</v>
      </c>
      <c r="Q560" s="438">
        <f t="shared" si="26"/>
        <v>2.2730000000000001</v>
      </c>
    </row>
    <row r="561" spans="10:17">
      <c r="J561" s="435">
        <v>39265</v>
      </c>
      <c r="K561" s="436">
        <v>3.7597999999999998</v>
      </c>
      <c r="L561" s="436">
        <v>2.7694999999999999</v>
      </c>
      <c r="M561" s="436">
        <v>2.2791999999999999</v>
      </c>
      <c r="N561" s="437">
        <v>556</v>
      </c>
      <c r="O561" s="438">
        <f t="shared" si="24"/>
        <v>3.7597999999999998</v>
      </c>
      <c r="P561" s="438">
        <f t="shared" si="25"/>
        <v>2.7694999999999999</v>
      </c>
      <c r="Q561" s="438">
        <f t="shared" si="26"/>
        <v>2.2791999999999999</v>
      </c>
    </row>
    <row r="562" spans="10:17">
      <c r="J562" s="435">
        <v>39266</v>
      </c>
      <c r="K562" s="436">
        <v>3.7578</v>
      </c>
      <c r="L562" s="436">
        <v>2.7625000000000002</v>
      </c>
      <c r="M562" s="436">
        <v>2.2722000000000002</v>
      </c>
      <c r="N562" s="437">
        <v>557</v>
      </c>
      <c r="O562" s="438">
        <f t="shared" si="24"/>
        <v>3.7578</v>
      </c>
      <c r="P562" s="438">
        <f t="shared" si="25"/>
        <v>2.7625000000000002</v>
      </c>
      <c r="Q562" s="438">
        <f t="shared" si="26"/>
        <v>2.2722000000000002</v>
      </c>
    </row>
    <row r="563" spans="10:17">
      <c r="J563" s="435">
        <v>39267</v>
      </c>
      <c r="K563" s="436">
        <v>3.7608999999999999</v>
      </c>
      <c r="L563" s="436">
        <v>2.7622</v>
      </c>
      <c r="M563" s="436">
        <v>2.27</v>
      </c>
      <c r="N563" s="437">
        <v>558</v>
      </c>
      <c r="O563" s="438">
        <f t="shared" si="24"/>
        <v>3.7608999999999999</v>
      </c>
      <c r="P563" s="438">
        <f t="shared" si="25"/>
        <v>2.7622</v>
      </c>
      <c r="Q563" s="438">
        <f t="shared" si="26"/>
        <v>2.27</v>
      </c>
    </row>
    <row r="564" spans="10:17">
      <c r="J564" s="435">
        <v>39268</v>
      </c>
      <c r="K564" s="436">
        <v>3.7646999999999999</v>
      </c>
      <c r="L564" s="436">
        <v>2.7593000000000001</v>
      </c>
      <c r="M564" s="436">
        <v>2.2759</v>
      </c>
      <c r="N564" s="437">
        <v>559</v>
      </c>
      <c r="O564" s="438">
        <f t="shared" si="24"/>
        <v>3.7646999999999999</v>
      </c>
      <c r="P564" s="438">
        <f t="shared" si="25"/>
        <v>2.7593000000000001</v>
      </c>
      <c r="Q564" s="438">
        <f t="shared" si="26"/>
        <v>2.2759</v>
      </c>
    </row>
    <row r="565" spans="10:17">
      <c r="J565" s="435">
        <v>39269</v>
      </c>
      <c r="K565" s="436">
        <v>3.7730000000000001</v>
      </c>
      <c r="L565" s="436">
        <v>2.7755000000000001</v>
      </c>
      <c r="M565" s="436">
        <v>2.2753000000000001</v>
      </c>
      <c r="N565" s="437">
        <v>560</v>
      </c>
      <c r="O565" s="438">
        <f t="shared" si="24"/>
        <v>3.7730000000000001</v>
      </c>
      <c r="P565" s="438">
        <f t="shared" si="25"/>
        <v>2.7755000000000001</v>
      </c>
      <c r="Q565" s="438">
        <f t="shared" si="26"/>
        <v>2.2753000000000001</v>
      </c>
    </row>
    <row r="566" spans="10:17">
      <c r="J566" s="435">
        <v>39272</v>
      </c>
      <c r="K566" s="436">
        <v>3.7505000000000002</v>
      </c>
      <c r="L566" s="436">
        <v>2.7519999999999998</v>
      </c>
      <c r="M566" s="436">
        <v>2.2625000000000002</v>
      </c>
      <c r="N566" s="437">
        <v>561</v>
      </c>
      <c r="O566" s="438">
        <f t="shared" si="24"/>
        <v>3.7505000000000002</v>
      </c>
      <c r="P566" s="438">
        <f t="shared" si="25"/>
        <v>2.7519999999999998</v>
      </c>
      <c r="Q566" s="438">
        <f t="shared" si="26"/>
        <v>2.2625000000000002</v>
      </c>
    </row>
    <row r="567" spans="10:17">
      <c r="J567" s="435">
        <v>39273</v>
      </c>
      <c r="K567" s="436">
        <v>3.7654999999999998</v>
      </c>
      <c r="L567" s="436">
        <v>2.7595000000000001</v>
      </c>
      <c r="M567" s="436">
        <v>2.2730000000000001</v>
      </c>
      <c r="N567" s="437">
        <v>562</v>
      </c>
      <c r="O567" s="438">
        <f t="shared" si="24"/>
        <v>3.7654999999999998</v>
      </c>
      <c r="P567" s="438">
        <f t="shared" si="25"/>
        <v>2.7595000000000001</v>
      </c>
      <c r="Q567" s="438">
        <f t="shared" si="26"/>
        <v>2.2730000000000001</v>
      </c>
    </row>
    <row r="568" spans="10:17">
      <c r="J568" s="435">
        <v>39274</v>
      </c>
      <c r="K568" s="436">
        <v>3.7734999999999999</v>
      </c>
      <c r="L568" s="436">
        <v>2.7464</v>
      </c>
      <c r="M568" s="436">
        <v>2.2810000000000001</v>
      </c>
      <c r="N568" s="437">
        <v>563</v>
      </c>
      <c r="O568" s="438">
        <f t="shared" si="24"/>
        <v>3.7734999999999999</v>
      </c>
      <c r="P568" s="438">
        <f t="shared" si="25"/>
        <v>2.7464</v>
      </c>
      <c r="Q568" s="438">
        <f t="shared" si="26"/>
        <v>2.2810000000000001</v>
      </c>
    </row>
    <row r="569" spans="10:17">
      <c r="J569" s="435">
        <v>39275</v>
      </c>
      <c r="K569" s="436">
        <v>3.7572999999999999</v>
      </c>
      <c r="L569" s="436">
        <v>2.7244000000000002</v>
      </c>
      <c r="M569" s="436">
        <v>2.2667999999999999</v>
      </c>
      <c r="N569" s="437">
        <v>564</v>
      </c>
      <c r="O569" s="438">
        <f t="shared" si="24"/>
        <v>3.7572999999999999</v>
      </c>
      <c r="P569" s="438">
        <f t="shared" si="25"/>
        <v>2.7244000000000002</v>
      </c>
      <c r="Q569" s="438">
        <f t="shared" si="26"/>
        <v>2.2667999999999999</v>
      </c>
    </row>
    <row r="570" spans="10:17">
      <c r="J570" s="435">
        <v>39276</v>
      </c>
      <c r="K570" s="436">
        <v>3.7443</v>
      </c>
      <c r="L570" s="436">
        <v>2.7161</v>
      </c>
      <c r="M570" s="436">
        <v>2.2581000000000002</v>
      </c>
      <c r="N570" s="437">
        <v>565</v>
      </c>
      <c r="O570" s="438">
        <f t="shared" si="24"/>
        <v>3.7443</v>
      </c>
      <c r="P570" s="438">
        <f t="shared" si="25"/>
        <v>2.7161</v>
      </c>
      <c r="Q570" s="438">
        <f t="shared" si="26"/>
        <v>2.2581000000000002</v>
      </c>
    </row>
    <row r="571" spans="10:17">
      <c r="J571" s="435">
        <v>39279</v>
      </c>
      <c r="K571" s="436">
        <v>3.7509999999999999</v>
      </c>
      <c r="L571" s="436">
        <v>2.7210000000000001</v>
      </c>
      <c r="M571" s="436">
        <v>2.2650000000000001</v>
      </c>
      <c r="N571" s="437">
        <v>566</v>
      </c>
      <c r="O571" s="438">
        <f t="shared" si="24"/>
        <v>3.7509999999999999</v>
      </c>
      <c r="P571" s="438">
        <f t="shared" si="25"/>
        <v>2.7210000000000001</v>
      </c>
      <c r="Q571" s="438">
        <f t="shared" si="26"/>
        <v>2.2650000000000001</v>
      </c>
    </row>
    <row r="572" spans="10:17">
      <c r="J572" s="435">
        <v>39280</v>
      </c>
      <c r="K572" s="436">
        <v>3.7534999999999998</v>
      </c>
      <c r="L572" s="436">
        <v>2.7223000000000002</v>
      </c>
      <c r="M572" s="436">
        <v>2.2696000000000001</v>
      </c>
      <c r="N572" s="437">
        <v>567</v>
      </c>
      <c r="O572" s="438">
        <f t="shared" si="24"/>
        <v>3.7534999999999998</v>
      </c>
      <c r="P572" s="438">
        <f t="shared" si="25"/>
        <v>2.7223000000000002</v>
      </c>
      <c r="Q572" s="438">
        <f t="shared" si="26"/>
        <v>2.2696000000000001</v>
      </c>
    </row>
    <row r="573" spans="10:17">
      <c r="J573" s="435">
        <v>39281</v>
      </c>
      <c r="K573" s="436">
        <v>3.7614999999999998</v>
      </c>
      <c r="L573" s="436">
        <v>2.7284999999999999</v>
      </c>
      <c r="M573" s="436">
        <v>2.2715000000000001</v>
      </c>
      <c r="N573" s="437">
        <v>568</v>
      </c>
      <c r="O573" s="438">
        <f t="shared" si="24"/>
        <v>3.7614999999999998</v>
      </c>
      <c r="P573" s="438">
        <f t="shared" si="25"/>
        <v>2.7284999999999999</v>
      </c>
      <c r="Q573" s="438">
        <f t="shared" si="26"/>
        <v>2.2715000000000001</v>
      </c>
    </row>
    <row r="574" spans="10:17">
      <c r="J574" s="435">
        <v>39282</v>
      </c>
      <c r="K574" s="436">
        <v>3.7507999999999999</v>
      </c>
      <c r="L574" s="436">
        <v>2.7145999999999999</v>
      </c>
      <c r="M574" s="436">
        <v>2.2606000000000002</v>
      </c>
      <c r="N574" s="437">
        <v>569</v>
      </c>
      <c r="O574" s="438">
        <f t="shared" si="24"/>
        <v>3.7507999999999999</v>
      </c>
      <c r="P574" s="438">
        <f t="shared" si="25"/>
        <v>2.7145999999999999</v>
      </c>
      <c r="Q574" s="438">
        <f t="shared" si="26"/>
        <v>2.2606000000000002</v>
      </c>
    </row>
    <row r="575" spans="10:17">
      <c r="J575" s="435">
        <v>39283</v>
      </c>
      <c r="K575" s="436">
        <v>3.7551999999999999</v>
      </c>
      <c r="L575" s="436">
        <v>2.7235999999999998</v>
      </c>
      <c r="M575" s="436">
        <v>2.2593999999999999</v>
      </c>
      <c r="N575" s="437">
        <v>570</v>
      </c>
      <c r="O575" s="438">
        <f t="shared" si="24"/>
        <v>3.7551999999999999</v>
      </c>
      <c r="P575" s="438">
        <f t="shared" si="25"/>
        <v>2.7235999999999998</v>
      </c>
      <c r="Q575" s="438">
        <f t="shared" si="26"/>
        <v>2.2593999999999999</v>
      </c>
    </row>
    <row r="576" spans="10:17">
      <c r="J576" s="435">
        <v>39286</v>
      </c>
      <c r="K576" s="436">
        <v>3.766</v>
      </c>
      <c r="L576" s="436">
        <v>2.7258</v>
      </c>
      <c r="M576" s="436">
        <v>2.2673999999999999</v>
      </c>
      <c r="N576" s="437">
        <v>571</v>
      </c>
      <c r="O576" s="438">
        <f t="shared" si="24"/>
        <v>3.766</v>
      </c>
      <c r="P576" s="438">
        <f t="shared" si="25"/>
        <v>2.7258</v>
      </c>
      <c r="Q576" s="438">
        <f t="shared" si="26"/>
        <v>2.2673999999999999</v>
      </c>
    </row>
    <row r="577" spans="10:17">
      <c r="J577" s="435">
        <v>39287</v>
      </c>
      <c r="K577" s="436">
        <v>3.7585999999999999</v>
      </c>
      <c r="L577" s="436">
        <v>2.7202000000000002</v>
      </c>
      <c r="M577" s="436">
        <v>2.2561</v>
      </c>
      <c r="N577" s="437">
        <v>572</v>
      </c>
      <c r="O577" s="438">
        <f t="shared" si="24"/>
        <v>3.7585999999999999</v>
      </c>
      <c r="P577" s="438">
        <f t="shared" si="25"/>
        <v>2.7202000000000002</v>
      </c>
      <c r="Q577" s="438">
        <f t="shared" si="26"/>
        <v>2.2561</v>
      </c>
    </row>
    <row r="578" spans="10:17">
      <c r="J578" s="435">
        <v>39288</v>
      </c>
      <c r="K578" s="436">
        <v>3.7858000000000001</v>
      </c>
      <c r="L578" s="436">
        <v>2.7545999999999999</v>
      </c>
      <c r="M578" s="436">
        <v>2.2734000000000001</v>
      </c>
      <c r="N578" s="437">
        <v>573</v>
      </c>
      <c r="O578" s="438">
        <f t="shared" si="24"/>
        <v>3.7858000000000001</v>
      </c>
      <c r="P578" s="438">
        <f t="shared" si="25"/>
        <v>2.7545999999999999</v>
      </c>
      <c r="Q578" s="438">
        <f t="shared" si="26"/>
        <v>2.2734000000000001</v>
      </c>
    </row>
    <row r="579" spans="10:17">
      <c r="J579" s="435">
        <v>39289</v>
      </c>
      <c r="K579" s="436">
        <v>3.8056999999999999</v>
      </c>
      <c r="L579" s="436">
        <v>2.7751999999999999</v>
      </c>
      <c r="M579" s="436">
        <v>2.2875999999999999</v>
      </c>
      <c r="N579" s="437">
        <v>574</v>
      </c>
      <c r="O579" s="438">
        <f t="shared" si="24"/>
        <v>3.8056999999999999</v>
      </c>
      <c r="P579" s="438">
        <f t="shared" si="25"/>
        <v>2.7751999999999999</v>
      </c>
      <c r="Q579" s="438">
        <f t="shared" si="26"/>
        <v>2.2875999999999999</v>
      </c>
    </row>
    <row r="580" spans="10:17">
      <c r="J580" s="435">
        <v>39290</v>
      </c>
      <c r="K580" s="436">
        <v>3.8094999999999999</v>
      </c>
      <c r="L580" s="436">
        <v>2.7869999999999999</v>
      </c>
      <c r="M580" s="436">
        <v>2.3010000000000002</v>
      </c>
      <c r="N580" s="437">
        <v>575</v>
      </c>
      <c r="O580" s="438">
        <f t="shared" si="24"/>
        <v>3.8094999999999999</v>
      </c>
      <c r="P580" s="438">
        <f t="shared" si="25"/>
        <v>2.7869999999999999</v>
      </c>
      <c r="Q580" s="438">
        <f t="shared" si="26"/>
        <v>2.3010000000000002</v>
      </c>
    </row>
    <row r="581" spans="10:17">
      <c r="J581" s="435">
        <v>39293</v>
      </c>
      <c r="K581" s="436">
        <v>3.7999000000000001</v>
      </c>
      <c r="L581" s="436">
        <v>2.78</v>
      </c>
      <c r="M581" s="436">
        <v>2.3081</v>
      </c>
      <c r="N581" s="437">
        <v>576</v>
      </c>
      <c r="O581" s="438">
        <f t="shared" si="24"/>
        <v>3.7999000000000001</v>
      </c>
      <c r="P581" s="438">
        <f t="shared" si="25"/>
        <v>2.78</v>
      </c>
      <c r="Q581" s="438">
        <f t="shared" si="26"/>
        <v>2.3081</v>
      </c>
    </row>
    <row r="582" spans="10:17">
      <c r="J582" s="435">
        <v>39294</v>
      </c>
      <c r="K582" s="436">
        <v>3.79</v>
      </c>
      <c r="L582" s="436">
        <v>2.7652999999999999</v>
      </c>
      <c r="M582" s="436">
        <v>2.2949999999999999</v>
      </c>
      <c r="N582" s="437">
        <v>577</v>
      </c>
      <c r="O582" s="438">
        <f t="shared" si="24"/>
        <v>3.79</v>
      </c>
      <c r="P582" s="438">
        <f t="shared" si="25"/>
        <v>2.7652999999999999</v>
      </c>
      <c r="Q582" s="438">
        <f t="shared" si="26"/>
        <v>2.2949999999999999</v>
      </c>
    </row>
    <row r="583" spans="10:17">
      <c r="J583" s="435">
        <v>39295</v>
      </c>
      <c r="K583" s="436">
        <v>3.8125</v>
      </c>
      <c r="L583" s="436">
        <v>2.7938999999999998</v>
      </c>
      <c r="M583" s="436">
        <v>2.3277999999999999</v>
      </c>
      <c r="N583" s="437">
        <v>578</v>
      </c>
      <c r="O583" s="438">
        <f t="shared" ref="O583:O646" si="27">IF($D$16=TRUE,K583,NA())</f>
        <v>3.8125</v>
      </c>
      <c r="P583" s="438">
        <f t="shared" ref="P583:P646" si="28">IF($D$17=TRUE,L583,NA())</f>
        <v>2.7938999999999998</v>
      </c>
      <c r="Q583" s="438">
        <f t="shared" ref="Q583:Q646" si="29">IF($D$18=TRUE,M583,NA())</f>
        <v>2.3277999999999999</v>
      </c>
    </row>
    <row r="584" spans="10:17">
      <c r="J584" s="435">
        <v>39296</v>
      </c>
      <c r="K584" s="436">
        <v>3.7970000000000002</v>
      </c>
      <c r="L584" s="436">
        <v>2.7786</v>
      </c>
      <c r="M584" s="436">
        <v>2.3077000000000001</v>
      </c>
      <c r="N584" s="437">
        <v>579</v>
      </c>
      <c r="O584" s="438">
        <f t="shared" si="27"/>
        <v>3.7970000000000002</v>
      </c>
      <c r="P584" s="438">
        <f t="shared" si="28"/>
        <v>2.7786</v>
      </c>
      <c r="Q584" s="438">
        <f t="shared" si="29"/>
        <v>2.3077000000000001</v>
      </c>
    </row>
    <row r="585" spans="10:17">
      <c r="J585" s="435">
        <v>39297</v>
      </c>
      <c r="K585" s="436">
        <v>3.7833000000000001</v>
      </c>
      <c r="L585" s="436">
        <v>2.7618999999999998</v>
      </c>
      <c r="M585" s="436">
        <v>2.2913000000000001</v>
      </c>
      <c r="N585" s="437">
        <v>580</v>
      </c>
      <c r="O585" s="438">
        <f t="shared" si="27"/>
        <v>3.7833000000000001</v>
      </c>
      <c r="P585" s="438">
        <f t="shared" si="28"/>
        <v>2.7618999999999998</v>
      </c>
      <c r="Q585" s="438">
        <f t="shared" si="29"/>
        <v>2.2913000000000001</v>
      </c>
    </row>
    <row r="586" spans="10:17">
      <c r="J586" s="435">
        <v>39301</v>
      </c>
      <c r="K586" s="436">
        <v>3.7854999999999999</v>
      </c>
      <c r="L586" s="436">
        <v>2.7450000000000001</v>
      </c>
      <c r="M586" s="436">
        <v>2.3037999999999998</v>
      </c>
      <c r="N586" s="437">
        <v>581</v>
      </c>
      <c r="O586" s="438">
        <f t="shared" si="27"/>
        <v>3.7854999999999999</v>
      </c>
      <c r="P586" s="438">
        <f t="shared" si="28"/>
        <v>2.7450000000000001</v>
      </c>
      <c r="Q586" s="438">
        <f t="shared" si="29"/>
        <v>2.3037999999999998</v>
      </c>
    </row>
    <row r="587" spans="10:17">
      <c r="J587" s="435">
        <v>39302</v>
      </c>
      <c r="K587" s="436">
        <v>3.774</v>
      </c>
      <c r="L587" s="436">
        <v>2.7450999999999999</v>
      </c>
      <c r="M587" s="436">
        <v>2.2932000000000001</v>
      </c>
      <c r="N587" s="437">
        <v>582</v>
      </c>
      <c r="O587" s="438">
        <f t="shared" si="27"/>
        <v>3.774</v>
      </c>
      <c r="P587" s="438">
        <f t="shared" si="28"/>
        <v>2.7450999999999999</v>
      </c>
      <c r="Q587" s="438">
        <f t="shared" si="29"/>
        <v>2.2932000000000001</v>
      </c>
    </row>
    <row r="588" spans="10:17">
      <c r="J588" s="435">
        <v>39303</v>
      </c>
      <c r="K588" s="436">
        <v>3.7734999999999999</v>
      </c>
      <c r="L588" s="436">
        <v>2.7382</v>
      </c>
      <c r="M588" s="436">
        <v>2.2949999999999999</v>
      </c>
      <c r="N588" s="437">
        <v>583</v>
      </c>
      <c r="O588" s="438">
        <f t="shared" si="27"/>
        <v>3.7734999999999999</v>
      </c>
      <c r="P588" s="438">
        <f t="shared" si="28"/>
        <v>2.7382</v>
      </c>
      <c r="Q588" s="438">
        <f t="shared" si="29"/>
        <v>2.2949999999999999</v>
      </c>
    </row>
    <row r="589" spans="10:17">
      <c r="J589" s="435">
        <v>39304</v>
      </c>
      <c r="K589" s="436">
        <v>3.7774999999999999</v>
      </c>
      <c r="L589" s="436">
        <v>2.76</v>
      </c>
      <c r="M589" s="436">
        <v>2.3094000000000001</v>
      </c>
      <c r="N589" s="437">
        <v>584</v>
      </c>
      <c r="O589" s="438">
        <f t="shared" si="27"/>
        <v>3.7774999999999999</v>
      </c>
      <c r="P589" s="438">
        <f t="shared" si="28"/>
        <v>2.76</v>
      </c>
      <c r="Q589" s="438">
        <f t="shared" si="29"/>
        <v>2.3094000000000001</v>
      </c>
    </row>
    <row r="590" spans="10:17">
      <c r="J590" s="435">
        <v>39307</v>
      </c>
      <c r="K590" s="436">
        <v>3.7755000000000001</v>
      </c>
      <c r="L590" s="436">
        <v>2.7641</v>
      </c>
      <c r="M590" s="436">
        <v>2.3069999999999999</v>
      </c>
      <c r="N590" s="437">
        <v>585</v>
      </c>
      <c r="O590" s="438">
        <f t="shared" si="27"/>
        <v>3.7755000000000001</v>
      </c>
      <c r="P590" s="438">
        <f t="shared" si="28"/>
        <v>2.7641</v>
      </c>
      <c r="Q590" s="438">
        <f t="shared" si="29"/>
        <v>2.3069999999999999</v>
      </c>
    </row>
    <row r="591" spans="10:17">
      <c r="J591" s="435">
        <v>39308</v>
      </c>
      <c r="K591" s="436">
        <v>3.7841999999999998</v>
      </c>
      <c r="L591" s="436">
        <v>2.7873000000000001</v>
      </c>
      <c r="M591" s="436">
        <v>2.3058000000000001</v>
      </c>
      <c r="N591" s="437">
        <v>586</v>
      </c>
      <c r="O591" s="438">
        <f t="shared" si="27"/>
        <v>3.7841999999999998</v>
      </c>
      <c r="P591" s="438">
        <f t="shared" si="28"/>
        <v>2.7873000000000001</v>
      </c>
      <c r="Q591" s="438">
        <f t="shared" si="29"/>
        <v>2.3058000000000001</v>
      </c>
    </row>
    <row r="592" spans="10:17">
      <c r="J592" s="435">
        <v>39310</v>
      </c>
      <c r="K592" s="436">
        <v>3.8277000000000001</v>
      </c>
      <c r="L592" s="436">
        <v>2.8506999999999998</v>
      </c>
      <c r="M592" s="436">
        <v>2.3433999999999999</v>
      </c>
      <c r="N592" s="437">
        <v>587</v>
      </c>
      <c r="O592" s="438">
        <f t="shared" si="27"/>
        <v>3.8277000000000001</v>
      </c>
      <c r="P592" s="438">
        <f t="shared" si="28"/>
        <v>2.8506999999999998</v>
      </c>
      <c r="Q592" s="438">
        <f t="shared" si="29"/>
        <v>2.3433999999999999</v>
      </c>
    </row>
    <row r="593" spans="10:17">
      <c r="J593" s="435">
        <v>39311</v>
      </c>
      <c r="K593" s="436">
        <v>3.8344999999999998</v>
      </c>
      <c r="L593" s="436">
        <v>2.8532999999999999</v>
      </c>
      <c r="M593" s="436">
        <v>2.3626</v>
      </c>
      <c r="N593" s="437">
        <v>588</v>
      </c>
      <c r="O593" s="438">
        <f t="shared" si="27"/>
        <v>3.8344999999999998</v>
      </c>
      <c r="P593" s="438">
        <f t="shared" si="28"/>
        <v>2.8532999999999999</v>
      </c>
      <c r="Q593" s="438">
        <f t="shared" si="29"/>
        <v>2.3626</v>
      </c>
    </row>
    <row r="594" spans="10:17">
      <c r="J594" s="435">
        <v>39314</v>
      </c>
      <c r="K594" s="436">
        <v>3.8250000000000002</v>
      </c>
      <c r="L594" s="436">
        <v>2.835</v>
      </c>
      <c r="M594" s="436">
        <v>2.3475000000000001</v>
      </c>
      <c r="N594" s="437">
        <v>589</v>
      </c>
      <c r="O594" s="438">
        <f t="shared" si="27"/>
        <v>3.8250000000000002</v>
      </c>
      <c r="P594" s="438">
        <f t="shared" si="28"/>
        <v>2.835</v>
      </c>
      <c r="Q594" s="438">
        <f t="shared" si="29"/>
        <v>2.3475000000000001</v>
      </c>
    </row>
    <row r="595" spans="10:17">
      <c r="J595" s="435">
        <v>39315</v>
      </c>
      <c r="K595" s="436">
        <v>3.8473999999999999</v>
      </c>
      <c r="L595" s="436">
        <v>2.855</v>
      </c>
      <c r="M595" s="436">
        <v>2.3715000000000002</v>
      </c>
      <c r="N595" s="437">
        <v>590</v>
      </c>
      <c r="O595" s="438">
        <f t="shared" si="27"/>
        <v>3.8473999999999999</v>
      </c>
      <c r="P595" s="438">
        <f t="shared" si="28"/>
        <v>2.855</v>
      </c>
      <c r="Q595" s="438">
        <f t="shared" si="29"/>
        <v>2.3715000000000002</v>
      </c>
    </row>
    <row r="596" spans="10:17">
      <c r="J596" s="435">
        <v>39316</v>
      </c>
      <c r="K596" s="436">
        <v>3.8374999999999999</v>
      </c>
      <c r="L596" s="436">
        <v>2.8445999999999998</v>
      </c>
      <c r="M596" s="436">
        <v>2.3571</v>
      </c>
      <c r="N596" s="437">
        <v>591</v>
      </c>
      <c r="O596" s="438">
        <f t="shared" si="27"/>
        <v>3.8374999999999999</v>
      </c>
      <c r="P596" s="438">
        <f t="shared" si="28"/>
        <v>2.8445999999999998</v>
      </c>
      <c r="Q596" s="438">
        <f t="shared" si="29"/>
        <v>2.3571</v>
      </c>
    </row>
    <row r="597" spans="10:17">
      <c r="J597" s="435">
        <v>39317</v>
      </c>
      <c r="K597" s="436">
        <v>3.8319999999999999</v>
      </c>
      <c r="L597" s="436">
        <v>2.8289</v>
      </c>
      <c r="M597" s="436">
        <v>2.3393000000000002</v>
      </c>
      <c r="N597" s="437">
        <v>592</v>
      </c>
      <c r="O597" s="438">
        <f t="shared" si="27"/>
        <v>3.8319999999999999</v>
      </c>
      <c r="P597" s="438">
        <f t="shared" si="28"/>
        <v>2.8289</v>
      </c>
      <c r="Q597" s="438">
        <f t="shared" si="29"/>
        <v>2.3393000000000002</v>
      </c>
    </row>
    <row r="598" spans="10:17">
      <c r="J598" s="435">
        <v>39318</v>
      </c>
      <c r="K598" s="436">
        <v>3.8380000000000001</v>
      </c>
      <c r="L598" s="436">
        <v>2.8228</v>
      </c>
      <c r="M598" s="436">
        <v>2.3485999999999998</v>
      </c>
      <c r="N598" s="437">
        <v>593</v>
      </c>
      <c r="O598" s="438">
        <f t="shared" si="27"/>
        <v>3.8380000000000001</v>
      </c>
      <c r="P598" s="438">
        <f t="shared" si="28"/>
        <v>2.8228</v>
      </c>
      <c r="Q598" s="438">
        <f t="shared" si="29"/>
        <v>2.3485999999999998</v>
      </c>
    </row>
    <row r="599" spans="10:17">
      <c r="J599" s="435">
        <v>39321</v>
      </c>
      <c r="K599" s="436">
        <v>3.8306</v>
      </c>
      <c r="L599" s="436">
        <v>2.8054999999999999</v>
      </c>
      <c r="M599" s="436">
        <v>2.33</v>
      </c>
      <c r="N599" s="437">
        <v>594</v>
      </c>
      <c r="O599" s="438">
        <f t="shared" si="27"/>
        <v>3.8306</v>
      </c>
      <c r="P599" s="438">
        <f t="shared" si="28"/>
        <v>2.8054999999999999</v>
      </c>
      <c r="Q599" s="438">
        <f t="shared" si="29"/>
        <v>2.33</v>
      </c>
    </row>
    <row r="600" spans="10:17">
      <c r="J600" s="435">
        <v>39322</v>
      </c>
      <c r="K600" s="436">
        <v>3.8328000000000002</v>
      </c>
      <c r="L600" s="436">
        <v>2.8083999999999998</v>
      </c>
      <c r="M600" s="436">
        <v>2.3384</v>
      </c>
      <c r="N600" s="437">
        <v>595</v>
      </c>
      <c r="O600" s="438">
        <f t="shared" si="27"/>
        <v>3.8328000000000002</v>
      </c>
      <c r="P600" s="438">
        <f t="shared" si="28"/>
        <v>2.8083999999999998</v>
      </c>
      <c r="Q600" s="438">
        <f t="shared" si="29"/>
        <v>2.3384</v>
      </c>
    </row>
    <row r="601" spans="10:17">
      <c r="J601" s="435">
        <v>39323</v>
      </c>
      <c r="K601" s="436">
        <v>3.8477000000000001</v>
      </c>
      <c r="L601" s="436">
        <v>2.831</v>
      </c>
      <c r="M601" s="436">
        <v>2.3540999999999999</v>
      </c>
      <c r="N601" s="437">
        <v>596</v>
      </c>
      <c r="O601" s="438">
        <f t="shared" si="27"/>
        <v>3.8477000000000001</v>
      </c>
      <c r="P601" s="438">
        <f t="shared" si="28"/>
        <v>2.831</v>
      </c>
      <c r="Q601" s="438">
        <f t="shared" si="29"/>
        <v>2.3540999999999999</v>
      </c>
    </row>
    <row r="602" spans="10:17">
      <c r="J602" s="435">
        <v>39324</v>
      </c>
      <c r="K602" s="436">
        <v>3.8277999999999999</v>
      </c>
      <c r="L602" s="436">
        <v>2.8071999999999999</v>
      </c>
      <c r="M602" s="436">
        <v>2.3313999999999999</v>
      </c>
      <c r="N602" s="437">
        <v>597</v>
      </c>
      <c r="O602" s="438">
        <f t="shared" si="27"/>
        <v>3.8277999999999999</v>
      </c>
      <c r="P602" s="438">
        <f t="shared" si="28"/>
        <v>2.8071999999999999</v>
      </c>
      <c r="Q602" s="438">
        <f t="shared" si="29"/>
        <v>2.3313999999999999</v>
      </c>
    </row>
    <row r="603" spans="10:17">
      <c r="J603" s="435">
        <v>39325</v>
      </c>
      <c r="K603" s="436">
        <v>3.823</v>
      </c>
      <c r="L603" s="436">
        <v>2.7989999999999999</v>
      </c>
      <c r="M603" s="436">
        <v>2.3214999999999999</v>
      </c>
      <c r="N603" s="437">
        <v>598</v>
      </c>
      <c r="O603" s="438">
        <f t="shared" si="27"/>
        <v>3.823</v>
      </c>
      <c r="P603" s="438">
        <f t="shared" si="28"/>
        <v>2.7989999999999999</v>
      </c>
      <c r="Q603" s="438">
        <f t="shared" si="29"/>
        <v>2.3214999999999999</v>
      </c>
    </row>
    <row r="604" spans="10:17">
      <c r="J604" s="435">
        <v>39328</v>
      </c>
      <c r="K604" s="436">
        <v>3.8209</v>
      </c>
      <c r="L604" s="436">
        <v>2.7995000000000001</v>
      </c>
      <c r="M604" s="436">
        <v>2.3186</v>
      </c>
      <c r="N604" s="437">
        <v>599</v>
      </c>
      <c r="O604" s="438">
        <f t="shared" si="27"/>
        <v>3.8209</v>
      </c>
      <c r="P604" s="438">
        <f t="shared" si="28"/>
        <v>2.7995000000000001</v>
      </c>
      <c r="Q604" s="438">
        <f t="shared" si="29"/>
        <v>2.3186</v>
      </c>
    </row>
    <row r="605" spans="10:17">
      <c r="J605" s="435">
        <v>39329</v>
      </c>
      <c r="K605" s="436">
        <v>3.8254999999999999</v>
      </c>
      <c r="L605" s="436">
        <v>2.8130999999999999</v>
      </c>
      <c r="M605" s="436">
        <v>2.3256999999999999</v>
      </c>
      <c r="N605" s="437">
        <v>600</v>
      </c>
      <c r="O605" s="438">
        <f t="shared" si="27"/>
        <v>3.8254999999999999</v>
      </c>
      <c r="P605" s="438">
        <f t="shared" si="28"/>
        <v>2.8130999999999999</v>
      </c>
      <c r="Q605" s="438">
        <f t="shared" si="29"/>
        <v>2.3256999999999999</v>
      </c>
    </row>
    <row r="606" spans="10:17">
      <c r="J606" s="435">
        <v>39330</v>
      </c>
      <c r="K606" s="436">
        <v>3.8208000000000002</v>
      </c>
      <c r="L606" s="436">
        <v>2.8105000000000002</v>
      </c>
      <c r="M606" s="436">
        <v>2.3176000000000001</v>
      </c>
      <c r="N606" s="437">
        <v>601</v>
      </c>
      <c r="O606" s="438">
        <f t="shared" si="27"/>
        <v>3.8208000000000002</v>
      </c>
      <c r="P606" s="438">
        <f t="shared" si="28"/>
        <v>2.8105000000000002</v>
      </c>
      <c r="Q606" s="438">
        <f t="shared" si="29"/>
        <v>2.3176000000000001</v>
      </c>
    </row>
    <row r="607" spans="10:17">
      <c r="J607" s="435">
        <v>39331</v>
      </c>
      <c r="K607" s="436">
        <v>3.8195000000000001</v>
      </c>
      <c r="L607" s="436">
        <v>2.7963</v>
      </c>
      <c r="M607" s="436">
        <v>2.3220000000000001</v>
      </c>
      <c r="N607" s="437">
        <v>602</v>
      </c>
      <c r="O607" s="438">
        <f t="shared" si="27"/>
        <v>3.8195000000000001</v>
      </c>
      <c r="P607" s="438">
        <f t="shared" si="28"/>
        <v>2.7963</v>
      </c>
      <c r="Q607" s="438">
        <f t="shared" si="29"/>
        <v>2.3220000000000001</v>
      </c>
    </row>
    <row r="608" spans="10:17">
      <c r="J608" s="435">
        <v>39332</v>
      </c>
      <c r="K608" s="436">
        <v>3.8119999999999998</v>
      </c>
      <c r="L608" s="436">
        <v>2.7852999999999999</v>
      </c>
      <c r="M608" s="436">
        <v>2.3201999999999998</v>
      </c>
      <c r="N608" s="437">
        <v>603</v>
      </c>
      <c r="O608" s="438">
        <f t="shared" si="27"/>
        <v>3.8119999999999998</v>
      </c>
      <c r="P608" s="438">
        <f t="shared" si="28"/>
        <v>2.7852999999999999</v>
      </c>
      <c r="Q608" s="438">
        <f t="shared" si="29"/>
        <v>2.3201999999999998</v>
      </c>
    </row>
    <row r="609" spans="10:17">
      <c r="J609" s="435">
        <v>39335</v>
      </c>
      <c r="K609" s="436">
        <v>3.8075000000000001</v>
      </c>
      <c r="L609" s="436">
        <v>2.7618999999999998</v>
      </c>
      <c r="M609" s="436">
        <v>2.3273000000000001</v>
      </c>
      <c r="N609" s="437">
        <v>604</v>
      </c>
      <c r="O609" s="438">
        <f t="shared" si="27"/>
        <v>3.8075000000000001</v>
      </c>
      <c r="P609" s="438">
        <f t="shared" si="28"/>
        <v>2.7618999999999998</v>
      </c>
      <c r="Q609" s="438">
        <f t="shared" si="29"/>
        <v>2.3273000000000001</v>
      </c>
    </row>
    <row r="610" spans="10:17">
      <c r="J610" s="435">
        <v>39336</v>
      </c>
      <c r="K610" s="436">
        <v>3.7946</v>
      </c>
      <c r="L610" s="436">
        <v>2.7513000000000001</v>
      </c>
      <c r="M610" s="436">
        <v>2.3146</v>
      </c>
      <c r="N610" s="437">
        <v>605</v>
      </c>
      <c r="O610" s="438">
        <f t="shared" si="27"/>
        <v>3.7946</v>
      </c>
      <c r="P610" s="438">
        <f t="shared" si="28"/>
        <v>2.7513000000000001</v>
      </c>
      <c r="Q610" s="438">
        <f t="shared" si="29"/>
        <v>2.3146</v>
      </c>
    </row>
    <row r="611" spans="10:17">
      <c r="J611" s="435">
        <v>39337</v>
      </c>
      <c r="K611" s="436">
        <v>3.7736000000000001</v>
      </c>
      <c r="L611" s="436">
        <v>2.7233000000000001</v>
      </c>
      <c r="M611" s="436">
        <v>2.2980999999999998</v>
      </c>
      <c r="N611" s="437">
        <v>606</v>
      </c>
      <c r="O611" s="438">
        <f t="shared" si="27"/>
        <v>3.7736000000000001</v>
      </c>
      <c r="P611" s="438">
        <f t="shared" si="28"/>
        <v>2.7233000000000001</v>
      </c>
      <c r="Q611" s="438">
        <f t="shared" si="29"/>
        <v>2.2980999999999998</v>
      </c>
    </row>
    <row r="612" spans="10:17">
      <c r="J612" s="435">
        <v>39338</v>
      </c>
      <c r="K612" s="436">
        <v>3.7755999999999998</v>
      </c>
      <c r="L612" s="436">
        <v>2.7126000000000001</v>
      </c>
      <c r="M612" s="436">
        <v>2.2948</v>
      </c>
      <c r="N612" s="437">
        <v>607</v>
      </c>
      <c r="O612" s="438">
        <f t="shared" si="27"/>
        <v>3.7755999999999998</v>
      </c>
      <c r="P612" s="438">
        <f t="shared" si="28"/>
        <v>2.7126000000000001</v>
      </c>
      <c r="Q612" s="438">
        <f t="shared" si="29"/>
        <v>2.2948</v>
      </c>
    </row>
    <row r="613" spans="10:17">
      <c r="J613" s="435">
        <v>39339</v>
      </c>
      <c r="K613" s="436">
        <v>3.7816000000000001</v>
      </c>
      <c r="L613" s="436">
        <v>2.7254</v>
      </c>
      <c r="M613" s="436">
        <v>2.2972000000000001</v>
      </c>
      <c r="N613" s="437">
        <v>608</v>
      </c>
      <c r="O613" s="438">
        <f t="shared" si="27"/>
        <v>3.7816000000000001</v>
      </c>
      <c r="P613" s="438">
        <f t="shared" si="28"/>
        <v>2.7254</v>
      </c>
      <c r="Q613" s="438">
        <f t="shared" si="29"/>
        <v>2.2972000000000001</v>
      </c>
    </row>
    <row r="614" spans="10:17">
      <c r="J614" s="435">
        <v>39342</v>
      </c>
      <c r="K614" s="436">
        <v>3.7835000000000001</v>
      </c>
      <c r="L614" s="436">
        <v>2.7280000000000002</v>
      </c>
      <c r="M614" s="436">
        <v>2.2972999999999999</v>
      </c>
      <c r="N614" s="437">
        <v>609</v>
      </c>
      <c r="O614" s="438">
        <f t="shared" si="27"/>
        <v>3.7835000000000001</v>
      </c>
      <c r="P614" s="438">
        <f t="shared" si="28"/>
        <v>2.7280000000000002</v>
      </c>
      <c r="Q614" s="438">
        <f t="shared" si="29"/>
        <v>2.2972999999999999</v>
      </c>
    </row>
    <row r="615" spans="10:17">
      <c r="J615" s="435">
        <v>39343</v>
      </c>
      <c r="K615" s="436">
        <v>3.7858999999999998</v>
      </c>
      <c r="L615" s="436">
        <v>2.7315</v>
      </c>
      <c r="M615" s="436">
        <v>2.3016999999999999</v>
      </c>
      <c r="N615" s="437">
        <v>610</v>
      </c>
      <c r="O615" s="438">
        <f t="shared" si="27"/>
        <v>3.7858999999999998</v>
      </c>
      <c r="P615" s="438">
        <f t="shared" si="28"/>
        <v>2.7315</v>
      </c>
      <c r="Q615" s="438">
        <f t="shared" si="29"/>
        <v>2.3016999999999999</v>
      </c>
    </row>
    <row r="616" spans="10:17">
      <c r="J616" s="435">
        <v>39344</v>
      </c>
      <c r="K616" s="436">
        <v>3.7730000000000001</v>
      </c>
      <c r="L616" s="436">
        <v>2.7008000000000001</v>
      </c>
      <c r="M616" s="436">
        <v>2.2869000000000002</v>
      </c>
      <c r="N616" s="437">
        <v>611</v>
      </c>
      <c r="O616" s="438">
        <f t="shared" si="27"/>
        <v>3.7730000000000001</v>
      </c>
      <c r="P616" s="438">
        <f t="shared" si="28"/>
        <v>2.7008000000000001</v>
      </c>
      <c r="Q616" s="438">
        <f t="shared" si="29"/>
        <v>2.2869000000000002</v>
      </c>
    </row>
    <row r="617" spans="10:17">
      <c r="J617" s="435">
        <v>39345</v>
      </c>
      <c r="K617" s="436">
        <v>3.7706</v>
      </c>
      <c r="L617" s="436">
        <v>2.6846999999999999</v>
      </c>
      <c r="M617" s="436">
        <v>2.2881999999999998</v>
      </c>
      <c r="N617" s="437">
        <v>612</v>
      </c>
      <c r="O617" s="438">
        <f t="shared" si="27"/>
        <v>3.7706</v>
      </c>
      <c r="P617" s="438">
        <f t="shared" si="28"/>
        <v>2.6846999999999999</v>
      </c>
      <c r="Q617" s="438">
        <f t="shared" si="29"/>
        <v>2.2881999999999998</v>
      </c>
    </row>
    <row r="618" spans="10:17">
      <c r="J618" s="435">
        <v>39346</v>
      </c>
      <c r="K618" s="436">
        <v>3.7665999999999999</v>
      </c>
      <c r="L618" s="436">
        <v>2.6762999999999999</v>
      </c>
      <c r="M618" s="436">
        <v>2.2804000000000002</v>
      </c>
      <c r="N618" s="437">
        <v>613</v>
      </c>
      <c r="O618" s="438">
        <f t="shared" si="27"/>
        <v>3.7665999999999999</v>
      </c>
      <c r="P618" s="438">
        <f t="shared" si="28"/>
        <v>2.6762999999999999</v>
      </c>
      <c r="Q618" s="438">
        <f t="shared" si="29"/>
        <v>2.2804000000000002</v>
      </c>
    </row>
    <row r="619" spans="10:17">
      <c r="J619" s="435">
        <v>39349</v>
      </c>
      <c r="K619" s="436">
        <v>3.7627000000000002</v>
      </c>
      <c r="L619" s="436">
        <v>2.6675</v>
      </c>
      <c r="M619" s="436">
        <v>2.2766000000000002</v>
      </c>
      <c r="N619" s="437">
        <v>614</v>
      </c>
      <c r="O619" s="438">
        <f t="shared" si="27"/>
        <v>3.7627000000000002</v>
      </c>
      <c r="P619" s="438">
        <f t="shared" si="28"/>
        <v>2.6675</v>
      </c>
      <c r="Q619" s="438">
        <f t="shared" si="29"/>
        <v>2.2766000000000002</v>
      </c>
    </row>
    <row r="620" spans="10:17">
      <c r="J620" s="435">
        <v>39350</v>
      </c>
      <c r="K620" s="436">
        <v>3.7679999999999998</v>
      </c>
      <c r="L620" s="436">
        <v>2.6741999999999999</v>
      </c>
      <c r="M620" s="436">
        <v>2.2827000000000002</v>
      </c>
      <c r="N620" s="437">
        <v>615</v>
      </c>
      <c r="O620" s="438">
        <f t="shared" si="27"/>
        <v>3.7679999999999998</v>
      </c>
      <c r="P620" s="438">
        <f t="shared" si="28"/>
        <v>2.6741999999999999</v>
      </c>
      <c r="Q620" s="438">
        <f t="shared" si="29"/>
        <v>2.2827000000000002</v>
      </c>
    </row>
    <row r="621" spans="10:17">
      <c r="J621" s="435">
        <v>39351</v>
      </c>
      <c r="K621" s="436">
        <v>3.7787999999999999</v>
      </c>
      <c r="L621" s="436">
        <v>2.6760999999999999</v>
      </c>
      <c r="M621" s="436">
        <v>2.2867999999999999</v>
      </c>
      <c r="N621" s="437">
        <v>616</v>
      </c>
      <c r="O621" s="438">
        <f t="shared" si="27"/>
        <v>3.7787999999999999</v>
      </c>
      <c r="P621" s="438">
        <f t="shared" si="28"/>
        <v>2.6760999999999999</v>
      </c>
      <c r="Q621" s="438">
        <f t="shared" si="29"/>
        <v>2.2867999999999999</v>
      </c>
    </row>
    <row r="622" spans="10:17">
      <c r="J622" s="435">
        <v>39352</v>
      </c>
      <c r="K622" s="436">
        <v>3.778</v>
      </c>
      <c r="L622" s="436">
        <v>2.6726000000000001</v>
      </c>
      <c r="M622" s="436">
        <v>2.2816000000000001</v>
      </c>
      <c r="N622" s="437">
        <v>617</v>
      </c>
      <c r="O622" s="438">
        <f t="shared" si="27"/>
        <v>3.778</v>
      </c>
      <c r="P622" s="438">
        <f t="shared" si="28"/>
        <v>2.6726000000000001</v>
      </c>
      <c r="Q622" s="438">
        <f t="shared" si="29"/>
        <v>2.2816000000000001</v>
      </c>
    </row>
    <row r="623" spans="10:17">
      <c r="J623" s="435">
        <v>39353</v>
      </c>
      <c r="K623" s="436">
        <v>3.7774999999999999</v>
      </c>
      <c r="L623" s="436">
        <v>2.6646999999999998</v>
      </c>
      <c r="M623" s="436">
        <v>2.2761999999999998</v>
      </c>
      <c r="N623" s="437">
        <v>618</v>
      </c>
      <c r="O623" s="438">
        <f t="shared" si="27"/>
        <v>3.7774999999999999</v>
      </c>
      <c r="P623" s="438">
        <f t="shared" si="28"/>
        <v>2.6646999999999998</v>
      </c>
      <c r="Q623" s="438">
        <f t="shared" si="29"/>
        <v>2.2761999999999998</v>
      </c>
    </row>
    <row r="624" spans="10:17">
      <c r="J624" s="435">
        <v>39356</v>
      </c>
      <c r="K624" s="436">
        <v>3.7679999999999998</v>
      </c>
      <c r="L624" s="436">
        <v>2.6482999999999999</v>
      </c>
      <c r="M624" s="436">
        <v>2.2663000000000002</v>
      </c>
      <c r="N624" s="437">
        <v>619</v>
      </c>
      <c r="O624" s="438">
        <f t="shared" si="27"/>
        <v>3.7679999999999998</v>
      </c>
      <c r="P624" s="438">
        <f t="shared" si="28"/>
        <v>2.6482999999999999</v>
      </c>
      <c r="Q624" s="438">
        <f t="shared" si="29"/>
        <v>2.2663000000000002</v>
      </c>
    </row>
    <row r="625" spans="10:17">
      <c r="J625" s="435">
        <v>39357</v>
      </c>
      <c r="K625" s="436">
        <v>3.7685</v>
      </c>
      <c r="L625" s="436">
        <v>2.6543000000000001</v>
      </c>
      <c r="M625" s="436">
        <v>2.2650999999999999</v>
      </c>
      <c r="N625" s="437">
        <v>620</v>
      </c>
      <c r="O625" s="438">
        <f t="shared" si="27"/>
        <v>3.7685</v>
      </c>
      <c r="P625" s="438">
        <f t="shared" si="28"/>
        <v>2.6543000000000001</v>
      </c>
      <c r="Q625" s="438">
        <f t="shared" si="29"/>
        <v>2.2650999999999999</v>
      </c>
    </row>
    <row r="626" spans="10:17">
      <c r="J626" s="435">
        <v>39358</v>
      </c>
      <c r="K626" s="436">
        <v>3.7690000000000001</v>
      </c>
      <c r="L626" s="436">
        <v>2.661</v>
      </c>
      <c r="M626" s="436">
        <v>2.2648999999999999</v>
      </c>
      <c r="N626" s="437">
        <v>621</v>
      </c>
      <c r="O626" s="438">
        <f t="shared" si="27"/>
        <v>3.7690000000000001</v>
      </c>
      <c r="P626" s="438">
        <f t="shared" si="28"/>
        <v>2.661</v>
      </c>
      <c r="Q626" s="438">
        <f t="shared" si="29"/>
        <v>2.2648999999999999</v>
      </c>
    </row>
    <row r="627" spans="10:17">
      <c r="J627" s="435">
        <v>39359</v>
      </c>
      <c r="K627" s="436">
        <v>3.774</v>
      </c>
      <c r="L627" s="436">
        <v>2.6745000000000001</v>
      </c>
      <c r="M627" s="436">
        <v>2.2690000000000001</v>
      </c>
      <c r="N627" s="437">
        <v>622</v>
      </c>
      <c r="O627" s="438">
        <f t="shared" si="27"/>
        <v>3.774</v>
      </c>
      <c r="P627" s="438">
        <f t="shared" si="28"/>
        <v>2.6745000000000001</v>
      </c>
      <c r="Q627" s="438">
        <f t="shared" si="29"/>
        <v>2.2690000000000001</v>
      </c>
    </row>
    <row r="628" spans="10:17">
      <c r="J628" s="435">
        <v>39360</v>
      </c>
      <c r="K628" s="436">
        <v>3.7650000000000001</v>
      </c>
      <c r="L628" s="436">
        <v>2.6680999999999999</v>
      </c>
      <c r="M628" s="436">
        <v>2.2664</v>
      </c>
      <c r="N628" s="437">
        <v>623</v>
      </c>
      <c r="O628" s="438">
        <f t="shared" si="27"/>
        <v>3.7650000000000001</v>
      </c>
      <c r="P628" s="438">
        <f t="shared" si="28"/>
        <v>2.6680999999999999</v>
      </c>
      <c r="Q628" s="438">
        <f t="shared" si="29"/>
        <v>2.2664</v>
      </c>
    </row>
    <row r="629" spans="10:17">
      <c r="J629" s="435">
        <v>39363</v>
      </c>
      <c r="K629" s="436">
        <v>3.7534000000000001</v>
      </c>
      <c r="L629" s="436">
        <v>2.6635</v>
      </c>
      <c r="M629" s="436">
        <v>2.2509999999999999</v>
      </c>
      <c r="N629" s="437">
        <v>624</v>
      </c>
      <c r="O629" s="438">
        <f t="shared" si="27"/>
        <v>3.7534000000000001</v>
      </c>
      <c r="P629" s="438">
        <f t="shared" si="28"/>
        <v>2.6635</v>
      </c>
      <c r="Q629" s="438">
        <f t="shared" si="29"/>
        <v>2.2509999999999999</v>
      </c>
    </row>
    <row r="630" spans="10:17">
      <c r="J630" s="435">
        <v>39364</v>
      </c>
      <c r="K630" s="436">
        <v>3.7555000000000001</v>
      </c>
      <c r="L630" s="436">
        <v>2.6749999999999998</v>
      </c>
      <c r="M630" s="436">
        <v>2.2536</v>
      </c>
      <c r="N630" s="437">
        <v>625</v>
      </c>
      <c r="O630" s="438">
        <f t="shared" si="27"/>
        <v>3.7555000000000001</v>
      </c>
      <c r="P630" s="438">
        <f t="shared" si="28"/>
        <v>2.6749999999999998</v>
      </c>
      <c r="Q630" s="438">
        <f t="shared" si="29"/>
        <v>2.2536</v>
      </c>
    </row>
    <row r="631" spans="10:17">
      <c r="J631" s="435">
        <v>39365</v>
      </c>
      <c r="K631" s="436">
        <v>3.7464</v>
      </c>
      <c r="L631" s="436">
        <v>2.6505000000000001</v>
      </c>
      <c r="M631" s="436">
        <v>2.2423000000000002</v>
      </c>
      <c r="N631" s="437">
        <v>626</v>
      </c>
      <c r="O631" s="438">
        <f t="shared" si="27"/>
        <v>3.7464</v>
      </c>
      <c r="P631" s="438">
        <f t="shared" si="28"/>
        <v>2.6505000000000001</v>
      </c>
      <c r="Q631" s="438">
        <f t="shared" si="29"/>
        <v>2.2423000000000002</v>
      </c>
    </row>
    <row r="632" spans="10:17">
      <c r="J632" s="435">
        <v>39366</v>
      </c>
      <c r="K632" s="436">
        <v>3.7473999999999998</v>
      </c>
      <c r="L632" s="436">
        <v>2.6375000000000002</v>
      </c>
      <c r="M632" s="436">
        <v>2.2378999999999998</v>
      </c>
      <c r="N632" s="437">
        <v>627</v>
      </c>
      <c r="O632" s="438">
        <f t="shared" si="27"/>
        <v>3.7473999999999998</v>
      </c>
      <c r="P632" s="438">
        <f t="shared" si="28"/>
        <v>2.6375000000000002</v>
      </c>
      <c r="Q632" s="438">
        <f t="shared" si="29"/>
        <v>2.2378999999999998</v>
      </c>
    </row>
    <row r="633" spans="10:17">
      <c r="J633" s="435">
        <v>39367</v>
      </c>
      <c r="K633" s="436">
        <v>3.7309999999999999</v>
      </c>
      <c r="L633" s="436">
        <v>2.6284999999999998</v>
      </c>
      <c r="M633" s="436">
        <v>2.2229999999999999</v>
      </c>
      <c r="N633" s="437">
        <v>628</v>
      </c>
      <c r="O633" s="438">
        <f t="shared" si="27"/>
        <v>3.7309999999999999</v>
      </c>
      <c r="P633" s="438">
        <f t="shared" si="28"/>
        <v>2.6284999999999998</v>
      </c>
      <c r="Q633" s="438">
        <f t="shared" si="29"/>
        <v>2.2229999999999999</v>
      </c>
    </row>
    <row r="634" spans="10:17">
      <c r="J634" s="435">
        <v>39370</v>
      </c>
      <c r="K634" s="436">
        <v>3.7187000000000001</v>
      </c>
      <c r="L634" s="436">
        <v>2.6135000000000002</v>
      </c>
      <c r="M634" s="436">
        <v>2.2162000000000002</v>
      </c>
      <c r="N634" s="437">
        <v>629</v>
      </c>
      <c r="O634" s="438">
        <f t="shared" si="27"/>
        <v>3.7187000000000001</v>
      </c>
      <c r="P634" s="438">
        <f t="shared" si="28"/>
        <v>2.6135000000000002</v>
      </c>
      <c r="Q634" s="438">
        <f t="shared" si="29"/>
        <v>2.2162000000000002</v>
      </c>
    </row>
    <row r="635" spans="10:17">
      <c r="J635" s="435">
        <v>39371</v>
      </c>
      <c r="K635" s="436">
        <v>3.7189999999999999</v>
      </c>
      <c r="L635" s="436">
        <v>2.6223000000000001</v>
      </c>
      <c r="M635" s="436">
        <v>2.2176</v>
      </c>
      <c r="N635" s="437">
        <v>630</v>
      </c>
      <c r="O635" s="438">
        <f t="shared" si="27"/>
        <v>3.7189999999999999</v>
      </c>
      <c r="P635" s="438">
        <f t="shared" si="28"/>
        <v>2.6223000000000001</v>
      </c>
      <c r="Q635" s="438">
        <f t="shared" si="29"/>
        <v>2.2176</v>
      </c>
    </row>
    <row r="636" spans="10:17">
      <c r="J636" s="435">
        <v>39372</v>
      </c>
      <c r="K636" s="436">
        <v>3.7094999999999998</v>
      </c>
      <c r="L636" s="436">
        <v>2.6160000000000001</v>
      </c>
      <c r="M636" s="436">
        <v>2.2136</v>
      </c>
      <c r="N636" s="437">
        <v>631</v>
      </c>
      <c r="O636" s="438">
        <f t="shared" si="27"/>
        <v>3.7094999999999998</v>
      </c>
      <c r="P636" s="438">
        <f t="shared" si="28"/>
        <v>2.6160000000000001</v>
      </c>
      <c r="Q636" s="438">
        <f t="shared" si="29"/>
        <v>2.2136</v>
      </c>
    </row>
    <row r="637" spans="10:17">
      <c r="J637" s="435">
        <v>39373</v>
      </c>
      <c r="K637" s="436">
        <v>3.7078000000000002</v>
      </c>
      <c r="L637" s="436">
        <v>2.6015999999999999</v>
      </c>
      <c r="M637" s="436">
        <v>2.2183000000000002</v>
      </c>
      <c r="N637" s="437">
        <v>632</v>
      </c>
      <c r="O637" s="438">
        <f t="shared" si="27"/>
        <v>3.7078000000000002</v>
      </c>
      <c r="P637" s="438">
        <f t="shared" si="28"/>
        <v>2.6015999999999999</v>
      </c>
      <c r="Q637" s="438">
        <f t="shared" si="29"/>
        <v>2.2183000000000002</v>
      </c>
    </row>
    <row r="638" spans="10:17">
      <c r="J638" s="435">
        <v>39374</v>
      </c>
      <c r="K638" s="436">
        <v>3.6791999999999998</v>
      </c>
      <c r="L638" s="436">
        <v>2.5760999999999998</v>
      </c>
      <c r="M638" s="436">
        <v>2.2002000000000002</v>
      </c>
      <c r="N638" s="437">
        <v>633</v>
      </c>
      <c r="O638" s="438">
        <f t="shared" si="27"/>
        <v>3.6791999999999998</v>
      </c>
      <c r="P638" s="438">
        <f t="shared" si="28"/>
        <v>2.5760999999999998</v>
      </c>
      <c r="Q638" s="438">
        <f t="shared" si="29"/>
        <v>2.2002000000000002</v>
      </c>
    </row>
    <row r="639" spans="10:17">
      <c r="J639" s="435">
        <v>39377</v>
      </c>
      <c r="K639" s="436">
        <v>3.6835</v>
      </c>
      <c r="L639" s="436">
        <v>2.5752999999999999</v>
      </c>
      <c r="M639" s="436">
        <v>2.2115999999999998</v>
      </c>
      <c r="N639" s="437">
        <v>634</v>
      </c>
      <c r="O639" s="438">
        <f t="shared" si="27"/>
        <v>3.6835</v>
      </c>
      <c r="P639" s="438">
        <f t="shared" si="28"/>
        <v>2.5752999999999999</v>
      </c>
      <c r="Q639" s="438">
        <f t="shared" si="29"/>
        <v>2.2115999999999998</v>
      </c>
    </row>
    <row r="640" spans="10:17">
      <c r="J640" s="435">
        <v>39378</v>
      </c>
      <c r="K640" s="436">
        <v>3.6566000000000001</v>
      </c>
      <c r="L640" s="436">
        <v>2.573</v>
      </c>
      <c r="M640" s="436">
        <v>2.1926999999999999</v>
      </c>
      <c r="N640" s="437">
        <v>635</v>
      </c>
      <c r="O640" s="438">
        <f t="shared" si="27"/>
        <v>3.6566000000000001</v>
      </c>
      <c r="P640" s="438">
        <f t="shared" si="28"/>
        <v>2.573</v>
      </c>
      <c r="Q640" s="438">
        <f t="shared" si="29"/>
        <v>2.1926999999999999</v>
      </c>
    </row>
    <row r="641" spans="10:17">
      <c r="J641" s="435">
        <v>39379</v>
      </c>
      <c r="K641" s="436">
        <v>3.6555</v>
      </c>
      <c r="L641" s="436">
        <v>2.5701999999999998</v>
      </c>
      <c r="M641" s="436">
        <v>2.1873</v>
      </c>
      <c r="N641" s="437">
        <v>636</v>
      </c>
      <c r="O641" s="438">
        <f t="shared" si="27"/>
        <v>3.6555</v>
      </c>
      <c r="P641" s="438">
        <f t="shared" si="28"/>
        <v>2.5701999999999998</v>
      </c>
      <c r="Q641" s="438">
        <f t="shared" si="29"/>
        <v>2.1873</v>
      </c>
    </row>
    <row r="642" spans="10:17">
      <c r="J642" s="435">
        <v>39380</v>
      </c>
      <c r="K642" s="436">
        <v>3.6436000000000002</v>
      </c>
      <c r="L642" s="436">
        <v>2.5522</v>
      </c>
      <c r="M642" s="436">
        <v>2.1823999999999999</v>
      </c>
      <c r="N642" s="437">
        <v>637</v>
      </c>
      <c r="O642" s="438">
        <f t="shared" si="27"/>
        <v>3.6436000000000002</v>
      </c>
      <c r="P642" s="438">
        <f t="shared" si="28"/>
        <v>2.5522</v>
      </c>
      <c r="Q642" s="438">
        <f t="shared" si="29"/>
        <v>2.1823999999999999</v>
      </c>
    </row>
    <row r="643" spans="10:17">
      <c r="J643" s="435">
        <v>39381</v>
      </c>
      <c r="K643" s="436">
        <v>3.6246999999999998</v>
      </c>
      <c r="L643" s="436">
        <v>2.5226999999999999</v>
      </c>
      <c r="M643" s="436">
        <v>2.1665000000000001</v>
      </c>
      <c r="N643" s="437">
        <v>638</v>
      </c>
      <c r="O643" s="438">
        <f t="shared" si="27"/>
        <v>3.6246999999999998</v>
      </c>
      <c r="P643" s="438">
        <f t="shared" si="28"/>
        <v>2.5226999999999999</v>
      </c>
      <c r="Q643" s="438">
        <f t="shared" si="29"/>
        <v>2.1665000000000001</v>
      </c>
    </row>
    <row r="644" spans="10:17">
      <c r="J644" s="435">
        <v>39384</v>
      </c>
      <c r="K644" s="436">
        <v>3.6242999999999999</v>
      </c>
      <c r="L644" s="436">
        <v>2.5145</v>
      </c>
      <c r="M644" s="436">
        <v>2.1615000000000002</v>
      </c>
      <c r="N644" s="437">
        <v>639</v>
      </c>
      <c r="O644" s="438">
        <f t="shared" si="27"/>
        <v>3.6242999999999999</v>
      </c>
      <c r="P644" s="438">
        <f t="shared" si="28"/>
        <v>2.5145</v>
      </c>
      <c r="Q644" s="438">
        <f t="shared" si="29"/>
        <v>2.1615000000000002</v>
      </c>
    </row>
    <row r="645" spans="10:17">
      <c r="J645" s="435">
        <v>39385</v>
      </c>
      <c r="K645" s="436">
        <v>3.6313</v>
      </c>
      <c r="L645" s="436">
        <v>2.5238</v>
      </c>
      <c r="M645" s="436">
        <v>2.1635</v>
      </c>
      <c r="N645" s="437">
        <v>640</v>
      </c>
      <c r="O645" s="438">
        <f t="shared" si="27"/>
        <v>3.6313</v>
      </c>
      <c r="P645" s="438">
        <f t="shared" si="28"/>
        <v>2.5238</v>
      </c>
      <c r="Q645" s="438">
        <f t="shared" si="29"/>
        <v>2.1635</v>
      </c>
    </row>
    <row r="646" spans="10:17">
      <c r="J646" s="435">
        <v>39386</v>
      </c>
      <c r="K646" s="436">
        <v>3.6305999999999998</v>
      </c>
      <c r="L646" s="436">
        <v>2.5154999999999998</v>
      </c>
      <c r="M646" s="436">
        <v>2.1657999999999999</v>
      </c>
      <c r="N646" s="437">
        <v>641</v>
      </c>
      <c r="O646" s="438">
        <f t="shared" si="27"/>
        <v>3.6305999999999998</v>
      </c>
      <c r="P646" s="438">
        <f t="shared" si="28"/>
        <v>2.5154999999999998</v>
      </c>
      <c r="Q646" s="438">
        <f t="shared" si="29"/>
        <v>2.1657999999999999</v>
      </c>
    </row>
    <row r="647" spans="10:17">
      <c r="J647" s="435">
        <v>39388</v>
      </c>
      <c r="K647" s="436">
        <v>3.6467000000000001</v>
      </c>
      <c r="L647" s="436">
        <v>2.5184000000000002</v>
      </c>
      <c r="M647" s="436">
        <v>2.1836000000000002</v>
      </c>
      <c r="N647" s="437">
        <v>642</v>
      </c>
      <c r="O647" s="438">
        <f t="shared" ref="O647:O710" si="30">IF($D$16=TRUE,K647,NA())</f>
        <v>3.6467000000000001</v>
      </c>
      <c r="P647" s="438">
        <f t="shared" ref="P647:P710" si="31">IF($D$17=TRUE,L647,NA())</f>
        <v>2.5184000000000002</v>
      </c>
      <c r="Q647" s="438">
        <f t="shared" ref="Q647:Q710" si="32">IF($D$18=TRUE,M647,NA())</f>
        <v>2.1836000000000002</v>
      </c>
    </row>
    <row r="648" spans="10:17">
      <c r="J648" s="435">
        <v>39391</v>
      </c>
      <c r="K648" s="436">
        <v>3.6446000000000001</v>
      </c>
      <c r="L648" s="436">
        <v>2.5181</v>
      </c>
      <c r="M648" s="436">
        <v>2.1817000000000002</v>
      </c>
      <c r="N648" s="437">
        <v>643</v>
      </c>
      <c r="O648" s="438">
        <f t="shared" si="30"/>
        <v>3.6446000000000001</v>
      </c>
      <c r="P648" s="438">
        <f t="shared" si="31"/>
        <v>2.5181</v>
      </c>
      <c r="Q648" s="438">
        <f t="shared" si="32"/>
        <v>2.1817000000000002</v>
      </c>
    </row>
    <row r="649" spans="10:17">
      <c r="J649" s="435">
        <v>39392</v>
      </c>
      <c r="K649" s="436">
        <v>3.6339000000000001</v>
      </c>
      <c r="L649" s="436">
        <v>2.5017999999999998</v>
      </c>
      <c r="M649" s="436">
        <v>2.1810999999999998</v>
      </c>
      <c r="N649" s="437">
        <v>644</v>
      </c>
      <c r="O649" s="438">
        <f t="shared" si="30"/>
        <v>3.6339000000000001</v>
      </c>
      <c r="P649" s="438">
        <f t="shared" si="31"/>
        <v>2.5017999999999998</v>
      </c>
      <c r="Q649" s="438">
        <f t="shared" si="32"/>
        <v>2.1810999999999998</v>
      </c>
    </row>
    <row r="650" spans="10:17">
      <c r="J650" s="435">
        <v>39393</v>
      </c>
      <c r="K650" s="436">
        <v>3.6238000000000001</v>
      </c>
      <c r="L650" s="436">
        <v>2.4672000000000001</v>
      </c>
      <c r="M650" s="436">
        <v>2.1823000000000001</v>
      </c>
      <c r="N650" s="437">
        <v>645</v>
      </c>
      <c r="O650" s="438">
        <f t="shared" si="30"/>
        <v>3.6238000000000001</v>
      </c>
      <c r="P650" s="438">
        <f t="shared" si="31"/>
        <v>2.4672000000000001</v>
      </c>
      <c r="Q650" s="438">
        <f t="shared" si="32"/>
        <v>2.1823000000000001</v>
      </c>
    </row>
    <row r="651" spans="10:17">
      <c r="J651" s="435">
        <v>39394</v>
      </c>
      <c r="K651" s="436">
        <v>3.6419000000000001</v>
      </c>
      <c r="L651" s="436">
        <v>2.4828999999999999</v>
      </c>
      <c r="M651" s="436">
        <v>2.1941999999999999</v>
      </c>
      <c r="N651" s="437">
        <v>646</v>
      </c>
      <c r="O651" s="438">
        <f t="shared" si="30"/>
        <v>3.6419000000000001</v>
      </c>
      <c r="P651" s="438">
        <f t="shared" si="31"/>
        <v>2.4828999999999999</v>
      </c>
      <c r="Q651" s="438">
        <f t="shared" si="32"/>
        <v>2.1941999999999999</v>
      </c>
    </row>
    <row r="652" spans="10:17">
      <c r="J652" s="435">
        <v>39395</v>
      </c>
      <c r="K652" s="436">
        <v>3.6234999999999999</v>
      </c>
      <c r="L652" s="436">
        <v>2.4620000000000002</v>
      </c>
      <c r="M652" s="436">
        <v>2.1957</v>
      </c>
      <c r="N652" s="437">
        <v>647</v>
      </c>
      <c r="O652" s="438">
        <f t="shared" si="30"/>
        <v>3.6234999999999999</v>
      </c>
      <c r="P652" s="438">
        <f t="shared" si="31"/>
        <v>2.4620000000000002</v>
      </c>
      <c r="Q652" s="438">
        <f t="shared" si="32"/>
        <v>2.1957</v>
      </c>
    </row>
    <row r="653" spans="10:17">
      <c r="J653" s="435">
        <v>39398</v>
      </c>
      <c r="K653" s="436">
        <v>3.6389999999999998</v>
      </c>
      <c r="L653" s="436">
        <v>2.4935</v>
      </c>
      <c r="M653" s="436">
        <v>2.2134</v>
      </c>
      <c r="N653" s="437">
        <v>648</v>
      </c>
      <c r="O653" s="438">
        <f t="shared" si="30"/>
        <v>3.6389999999999998</v>
      </c>
      <c r="P653" s="438">
        <f t="shared" si="31"/>
        <v>2.4935</v>
      </c>
      <c r="Q653" s="438">
        <f t="shared" si="32"/>
        <v>2.2134</v>
      </c>
    </row>
    <row r="654" spans="10:17">
      <c r="J654" s="435">
        <v>39399</v>
      </c>
      <c r="K654" s="436">
        <v>3.6469</v>
      </c>
      <c r="L654" s="436">
        <v>2.5005999999999999</v>
      </c>
      <c r="M654" s="436">
        <v>2.2195999999999998</v>
      </c>
      <c r="N654" s="437">
        <v>649</v>
      </c>
      <c r="O654" s="438">
        <f t="shared" si="30"/>
        <v>3.6469</v>
      </c>
      <c r="P654" s="438">
        <f t="shared" si="31"/>
        <v>2.5005999999999999</v>
      </c>
      <c r="Q654" s="438">
        <f t="shared" si="32"/>
        <v>2.2195999999999998</v>
      </c>
    </row>
    <row r="655" spans="10:17">
      <c r="J655" s="435">
        <v>39400</v>
      </c>
      <c r="K655" s="436">
        <v>3.6345000000000001</v>
      </c>
      <c r="L655" s="436">
        <v>2.4750000000000001</v>
      </c>
      <c r="M655" s="436">
        <v>2.2075999999999998</v>
      </c>
      <c r="N655" s="437">
        <v>650</v>
      </c>
      <c r="O655" s="438">
        <f t="shared" si="30"/>
        <v>3.6345000000000001</v>
      </c>
      <c r="P655" s="438">
        <f t="shared" si="31"/>
        <v>2.4750000000000001</v>
      </c>
      <c r="Q655" s="438">
        <f t="shared" si="32"/>
        <v>2.2075999999999998</v>
      </c>
    </row>
    <row r="656" spans="10:17">
      <c r="J656" s="435">
        <v>39401</v>
      </c>
      <c r="K656" s="436">
        <v>3.6648000000000001</v>
      </c>
      <c r="L656" s="436">
        <v>2.5028000000000001</v>
      </c>
      <c r="M656" s="436">
        <v>2.2286999999999999</v>
      </c>
      <c r="N656" s="437">
        <v>651</v>
      </c>
      <c r="O656" s="438">
        <f t="shared" si="30"/>
        <v>3.6648000000000001</v>
      </c>
      <c r="P656" s="438">
        <f t="shared" si="31"/>
        <v>2.5028000000000001</v>
      </c>
      <c r="Q656" s="438">
        <f t="shared" si="32"/>
        <v>2.2286999999999999</v>
      </c>
    </row>
    <row r="657" spans="10:17">
      <c r="J657" s="435">
        <v>39402</v>
      </c>
      <c r="K657" s="436">
        <v>3.6720000000000002</v>
      </c>
      <c r="L657" s="436">
        <v>2.5129999999999999</v>
      </c>
      <c r="M657" s="436">
        <v>2.2385000000000002</v>
      </c>
      <c r="N657" s="437">
        <v>652</v>
      </c>
      <c r="O657" s="438">
        <f t="shared" si="30"/>
        <v>3.6720000000000002</v>
      </c>
      <c r="P657" s="438">
        <f t="shared" si="31"/>
        <v>2.5129999999999999</v>
      </c>
      <c r="Q657" s="438">
        <f t="shared" si="32"/>
        <v>2.2385000000000002</v>
      </c>
    </row>
    <row r="658" spans="10:17">
      <c r="J658" s="435">
        <v>39405</v>
      </c>
      <c r="K658" s="436">
        <v>3.6669999999999998</v>
      </c>
      <c r="L658" s="436">
        <v>2.5057</v>
      </c>
      <c r="M658" s="436">
        <v>2.2389999999999999</v>
      </c>
      <c r="N658" s="437">
        <v>653</v>
      </c>
      <c r="O658" s="438">
        <f t="shared" si="30"/>
        <v>3.6669999999999998</v>
      </c>
      <c r="P658" s="438">
        <f t="shared" si="31"/>
        <v>2.5057</v>
      </c>
      <c r="Q658" s="438">
        <f t="shared" si="32"/>
        <v>2.2389999999999999</v>
      </c>
    </row>
    <row r="659" spans="10:17">
      <c r="J659" s="435">
        <v>39406</v>
      </c>
      <c r="K659" s="436">
        <v>3.6848000000000001</v>
      </c>
      <c r="L659" s="436">
        <v>2.4933000000000001</v>
      </c>
      <c r="M659" s="436">
        <v>2.2498</v>
      </c>
      <c r="N659" s="437">
        <v>654</v>
      </c>
      <c r="O659" s="438">
        <f t="shared" si="30"/>
        <v>3.6848000000000001</v>
      </c>
      <c r="P659" s="438">
        <f t="shared" si="31"/>
        <v>2.4933000000000001</v>
      </c>
      <c r="Q659" s="438">
        <f t="shared" si="32"/>
        <v>2.2498</v>
      </c>
    </row>
    <row r="660" spans="10:17">
      <c r="J660" s="435">
        <v>39407</v>
      </c>
      <c r="K660" s="436">
        <v>3.6859999999999999</v>
      </c>
      <c r="L660" s="436">
        <v>2.4902000000000002</v>
      </c>
      <c r="M660" s="436">
        <v>2.2526999999999999</v>
      </c>
      <c r="N660" s="437">
        <v>655</v>
      </c>
      <c r="O660" s="438">
        <f t="shared" si="30"/>
        <v>3.6859999999999999</v>
      </c>
      <c r="P660" s="438">
        <f t="shared" si="31"/>
        <v>2.4902000000000002</v>
      </c>
      <c r="Q660" s="438">
        <f t="shared" si="32"/>
        <v>2.2526999999999999</v>
      </c>
    </row>
    <row r="661" spans="10:17">
      <c r="J661" s="435">
        <v>39408</v>
      </c>
      <c r="K661" s="436">
        <v>3.6855000000000002</v>
      </c>
      <c r="L661" s="436">
        <v>2.4855</v>
      </c>
      <c r="M661" s="436">
        <v>2.2553999999999998</v>
      </c>
      <c r="N661" s="437">
        <v>656</v>
      </c>
      <c r="O661" s="438">
        <f t="shared" si="30"/>
        <v>3.6855000000000002</v>
      </c>
      <c r="P661" s="438">
        <f t="shared" si="31"/>
        <v>2.4855</v>
      </c>
      <c r="Q661" s="438">
        <f t="shared" si="32"/>
        <v>2.2553999999999998</v>
      </c>
    </row>
    <row r="662" spans="10:17">
      <c r="J662" s="435">
        <v>39409</v>
      </c>
      <c r="K662" s="436">
        <v>3.6855000000000002</v>
      </c>
      <c r="L662" s="436">
        <v>2.4857</v>
      </c>
      <c r="M662" s="436">
        <v>2.2566999999999999</v>
      </c>
      <c r="N662" s="437">
        <v>657</v>
      </c>
      <c r="O662" s="438">
        <f t="shared" si="30"/>
        <v>3.6855000000000002</v>
      </c>
      <c r="P662" s="438">
        <f t="shared" si="31"/>
        <v>2.4857</v>
      </c>
      <c r="Q662" s="438">
        <f t="shared" si="32"/>
        <v>2.2566999999999999</v>
      </c>
    </row>
    <row r="663" spans="10:17">
      <c r="J663" s="435">
        <v>39412</v>
      </c>
      <c r="K663" s="436">
        <v>3.6753999999999998</v>
      </c>
      <c r="L663" s="436">
        <v>2.4725000000000001</v>
      </c>
      <c r="M663" s="436">
        <v>2.2458</v>
      </c>
      <c r="N663" s="437">
        <v>658</v>
      </c>
      <c r="O663" s="438">
        <f t="shared" si="30"/>
        <v>3.6753999999999998</v>
      </c>
      <c r="P663" s="438">
        <f t="shared" si="31"/>
        <v>2.4725000000000001</v>
      </c>
      <c r="Q663" s="438">
        <f t="shared" si="32"/>
        <v>2.2458</v>
      </c>
    </row>
    <row r="664" spans="10:17">
      <c r="J664" s="435">
        <v>39413</v>
      </c>
      <c r="K664" s="436">
        <v>3.6911999999999998</v>
      </c>
      <c r="L664" s="436">
        <v>2.4876</v>
      </c>
      <c r="M664" s="436">
        <v>2.2603</v>
      </c>
      <c r="N664" s="437">
        <v>659</v>
      </c>
      <c r="O664" s="438">
        <f t="shared" si="30"/>
        <v>3.6911999999999998</v>
      </c>
      <c r="P664" s="438">
        <f t="shared" si="31"/>
        <v>2.4876</v>
      </c>
      <c r="Q664" s="438">
        <f t="shared" si="32"/>
        <v>2.2603</v>
      </c>
    </row>
    <row r="665" spans="10:17">
      <c r="J665" s="435">
        <v>39414</v>
      </c>
      <c r="K665" s="436">
        <v>3.6648999999999998</v>
      </c>
      <c r="L665" s="436">
        <v>2.4851000000000001</v>
      </c>
      <c r="M665" s="436">
        <v>2.2292999999999998</v>
      </c>
      <c r="N665" s="437">
        <v>660</v>
      </c>
      <c r="O665" s="438">
        <f t="shared" si="30"/>
        <v>3.6648999999999998</v>
      </c>
      <c r="P665" s="438">
        <f t="shared" si="31"/>
        <v>2.4851000000000001</v>
      </c>
      <c r="Q665" s="438">
        <f t="shared" si="32"/>
        <v>2.2292999999999998</v>
      </c>
    </row>
    <row r="666" spans="10:17">
      <c r="J666" s="435">
        <v>39415</v>
      </c>
      <c r="K666" s="436">
        <v>3.6444999999999999</v>
      </c>
      <c r="L666" s="436">
        <v>2.472</v>
      </c>
      <c r="M666" s="436">
        <v>2.2113999999999998</v>
      </c>
      <c r="N666" s="437">
        <v>661</v>
      </c>
      <c r="O666" s="438">
        <f t="shared" si="30"/>
        <v>3.6444999999999999</v>
      </c>
      <c r="P666" s="438">
        <f t="shared" si="31"/>
        <v>2.472</v>
      </c>
      <c r="Q666" s="438">
        <f t="shared" si="32"/>
        <v>2.2113999999999998</v>
      </c>
    </row>
    <row r="667" spans="10:17">
      <c r="J667" s="435">
        <v>39416</v>
      </c>
      <c r="K667" s="436">
        <v>3.6267</v>
      </c>
      <c r="L667" s="436">
        <v>2.4588999999999999</v>
      </c>
      <c r="M667" s="436">
        <v>2.1943000000000001</v>
      </c>
      <c r="N667" s="437">
        <v>662</v>
      </c>
      <c r="O667" s="438">
        <f t="shared" si="30"/>
        <v>3.6267</v>
      </c>
      <c r="P667" s="438">
        <f t="shared" si="31"/>
        <v>2.4588999999999999</v>
      </c>
      <c r="Q667" s="438">
        <f t="shared" si="32"/>
        <v>2.1943000000000001</v>
      </c>
    </row>
    <row r="668" spans="10:17">
      <c r="J668" s="435">
        <v>39419</v>
      </c>
      <c r="K668" s="436">
        <v>3.6194999999999999</v>
      </c>
      <c r="L668" s="436">
        <v>2.4729999999999999</v>
      </c>
      <c r="M668" s="436">
        <v>2.1903000000000001</v>
      </c>
      <c r="N668" s="437">
        <v>663</v>
      </c>
      <c r="O668" s="438">
        <f t="shared" si="30"/>
        <v>3.6194999999999999</v>
      </c>
      <c r="P668" s="438">
        <f t="shared" si="31"/>
        <v>2.4729999999999999</v>
      </c>
      <c r="Q668" s="438">
        <f t="shared" si="32"/>
        <v>2.1903000000000001</v>
      </c>
    </row>
    <row r="669" spans="10:17">
      <c r="J669" s="435">
        <v>39420</v>
      </c>
      <c r="K669" s="436">
        <v>3.6168999999999998</v>
      </c>
      <c r="L669" s="436">
        <v>2.4674999999999998</v>
      </c>
      <c r="M669" s="436">
        <v>2.1907999999999999</v>
      </c>
      <c r="N669" s="437">
        <v>664</v>
      </c>
      <c r="O669" s="438">
        <f t="shared" si="30"/>
        <v>3.6168999999999998</v>
      </c>
      <c r="P669" s="438">
        <f t="shared" si="31"/>
        <v>2.4674999999999998</v>
      </c>
      <c r="Q669" s="438">
        <f t="shared" si="32"/>
        <v>2.1907999999999999</v>
      </c>
    </row>
    <row r="670" spans="10:17">
      <c r="J670" s="435">
        <v>39421</v>
      </c>
      <c r="K670" s="436">
        <v>3.6074999999999999</v>
      </c>
      <c r="L670" s="436">
        <v>2.4499</v>
      </c>
      <c r="M670" s="436">
        <v>2.1888000000000001</v>
      </c>
      <c r="N670" s="437">
        <v>665</v>
      </c>
      <c r="O670" s="438">
        <f t="shared" si="30"/>
        <v>3.6074999999999999</v>
      </c>
      <c r="P670" s="438">
        <f t="shared" si="31"/>
        <v>2.4499</v>
      </c>
      <c r="Q670" s="438">
        <f t="shared" si="32"/>
        <v>2.1888000000000001</v>
      </c>
    </row>
    <row r="671" spans="10:17">
      <c r="J671" s="435">
        <v>39422</v>
      </c>
      <c r="K671" s="436">
        <v>3.5817999999999999</v>
      </c>
      <c r="L671" s="436">
        <v>2.4584999999999999</v>
      </c>
      <c r="M671" s="436">
        <v>2.1749000000000001</v>
      </c>
      <c r="N671" s="437">
        <v>666</v>
      </c>
      <c r="O671" s="438">
        <f t="shared" si="30"/>
        <v>3.5817999999999999</v>
      </c>
      <c r="P671" s="438">
        <f t="shared" si="31"/>
        <v>2.4584999999999999</v>
      </c>
      <c r="Q671" s="438">
        <f t="shared" si="32"/>
        <v>2.1749000000000001</v>
      </c>
    </row>
    <row r="672" spans="10:17">
      <c r="J672" s="435">
        <v>39423</v>
      </c>
      <c r="K672" s="436">
        <v>3.5865</v>
      </c>
      <c r="L672" s="436">
        <v>2.4525000000000001</v>
      </c>
      <c r="M672" s="436">
        <v>2.1688000000000001</v>
      </c>
      <c r="N672" s="437">
        <v>667</v>
      </c>
      <c r="O672" s="438">
        <f t="shared" si="30"/>
        <v>3.5865</v>
      </c>
      <c r="P672" s="438">
        <f t="shared" si="31"/>
        <v>2.4525000000000001</v>
      </c>
      <c r="Q672" s="438">
        <f t="shared" si="32"/>
        <v>2.1688000000000001</v>
      </c>
    </row>
    <row r="673" spans="10:17">
      <c r="J673" s="435">
        <v>39426</v>
      </c>
      <c r="K673" s="436">
        <v>3.5739000000000001</v>
      </c>
      <c r="L673" s="436">
        <v>2.4378000000000002</v>
      </c>
      <c r="M673" s="436">
        <v>2.1616</v>
      </c>
      <c r="N673" s="437">
        <v>668</v>
      </c>
      <c r="O673" s="438">
        <f t="shared" si="30"/>
        <v>3.5739000000000001</v>
      </c>
      <c r="P673" s="438">
        <f t="shared" si="31"/>
        <v>2.4378000000000002</v>
      </c>
      <c r="Q673" s="438">
        <f t="shared" si="32"/>
        <v>2.1616</v>
      </c>
    </row>
    <row r="674" spans="10:17">
      <c r="J674" s="435">
        <v>39427</v>
      </c>
      <c r="K674" s="436">
        <v>3.5699000000000001</v>
      </c>
      <c r="L674" s="436">
        <v>2.4260000000000002</v>
      </c>
      <c r="M674" s="436">
        <v>2.1474000000000002</v>
      </c>
      <c r="N674" s="437">
        <v>669</v>
      </c>
      <c r="O674" s="438">
        <f t="shared" si="30"/>
        <v>3.5699000000000001</v>
      </c>
      <c r="P674" s="438">
        <f t="shared" si="31"/>
        <v>2.4260000000000002</v>
      </c>
      <c r="Q674" s="438">
        <f t="shared" si="32"/>
        <v>2.1474000000000002</v>
      </c>
    </row>
    <row r="675" spans="10:17">
      <c r="J675" s="435">
        <v>39428</v>
      </c>
      <c r="K675" s="436">
        <v>3.5773000000000001</v>
      </c>
      <c r="L675" s="436">
        <v>2.4359000000000002</v>
      </c>
      <c r="M675" s="436">
        <v>2.1524999999999999</v>
      </c>
      <c r="N675" s="437">
        <v>670</v>
      </c>
      <c r="O675" s="438">
        <f t="shared" si="30"/>
        <v>3.5773000000000001</v>
      </c>
      <c r="P675" s="438">
        <f t="shared" si="31"/>
        <v>2.4359000000000002</v>
      </c>
      <c r="Q675" s="438">
        <f t="shared" si="32"/>
        <v>2.1524999999999999</v>
      </c>
    </row>
    <row r="676" spans="10:17">
      <c r="J676" s="435">
        <v>39429</v>
      </c>
      <c r="K676" s="436">
        <v>3.5819999999999999</v>
      </c>
      <c r="L676" s="436">
        <v>2.4373</v>
      </c>
      <c r="M676" s="436">
        <v>2.1459000000000001</v>
      </c>
      <c r="N676" s="437">
        <v>671</v>
      </c>
      <c r="O676" s="438">
        <f t="shared" si="30"/>
        <v>3.5819999999999999</v>
      </c>
      <c r="P676" s="438">
        <f t="shared" si="31"/>
        <v>2.4373</v>
      </c>
      <c r="Q676" s="438">
        <f t="shared" si="32"/>
        <v>2.1459000000000001</v>
      </c>
    </row>
    <row r="677" spans="10:17">
      <c r="J677" s="435">
        <v>39430</v>
      </c>
      <c r="K677" s="436">
        <v>3.6017000000000001</v>
      </c>
      <c r="L677" s="436">
        <v>2.4746999999999999</v>
      </c>
      <c r="M677" s="436">
        <v>2.1585999999999999</v>
      </c>
      <c r="N677" s="437">
        <v>672</v>
      </c>
      <c r="O677" s="438">
        <f t="shared" si="30"/>
        <v>3.6017000000000001</v>
      </c>
      <c r="P677" s="438">
        <f t="shared" si="31"/>
        <v>2.4746999999999999</v>
      </c>
      <c r="Q677" s="438">
        <f t="shared" si="32"/>
        <v>2.1585999999999999</v>
      </c>
    </row>
    <row r="678" spans="10:17">
      <c r="J678" s="435">
        <v>39433</v>
      </c>
      <c r="K678" s="436">
        <v>3.6234999999999999</v>
      </c>
      <c r="L678" s="436">
        <v>2.5236999999999998</v>
      </c>
      <c r="M678" s="436">
        <v>2.1837</v>
      </c>
      <c r="N678" s="437">
        <v>673</v>
      </c>
      <c r="O678" s="438">
        <f t="shared" si="30"/>
        <v>3.6234999999999999</v>
      </c>
      <c r="P678" s="438">
        <f t="shared" si="31"/>
        <v>2.5236999999999998</v>
      </c>
      <c r="Q678" s="438">
        <f t="shared" si="32"/>
        <v>2.1837</v>
      </c>
    </row>
    <row r="679" spans="10:17">
      <c r="J679" s="435">
        <v>39434</v>
      </c>
      <c r="K679" s="436">
        <v>3.6162000000000001</v>
      </c>
      <c r="L679" s="436">
        <v>2.5133000000000001</v>
      </c>
      <c r="M679" s="436">
        <v>2.1800999999999999</v>
      </c>
      <c r="N679" s="437">
        <v>674</v>
      </c>
      <c r="O679" s="438">
        <f t="shared" si="30"/>
        <v>3.6162000000000001</v>
      </c>
      <c r="P679" s="438">
        <f t="shared" si="31"/>
        <v>2.5133000000000001</v>
      </c>
      <c r="Q679" s="438">
        <f t="shared" si="32"/>
        <v>2.1800999999999999</v>
      </c>
    </row>
    <row r="680" spans="10:17">
      <c r="J680" s="435">
        <v>39435</v>
      </c>
      <c r="K680" s="436">
        <v>3.6158999999999999</v>
      </c>
      <c r="L680" s="436">
        <v>2.5114999999999998</v>
      </c>
      <c r="M680" s="436">
        <v>2.1789999999999998</v>
      </c>
      <c r="N680" s="437">
        <v>675</v>
      </c>
      <c r="O680" s="438">
        <f t="shared" si="30"/>
        <v>3.6158999999999999</v>
      </c>
      <c r="P680" s="438">
        <f t="shared" si="31"/>
        <v>2.5114999999999998</v>
      </c>
      <c r="Q680" s="438">
        <f t="shared" si="32"/>
        <v>2.1789999999999998</v>
      </c>
    </row>
    <row r="681" spans="10:17">
      <c r="J681" s="435">
        <v>39436</v>
      </c>
      <c r="K681" s="436">
        <v>3.6230000000000002</v>
      </c>
      <c r="L681" s="436">
        <v>2.5242</v>
      </c>
      <c r="M681" s="436">
        <v>2.1840000000000002</v>
      </c>
      <c r="N681" s="437">
        <v>676</v>
      </c>
      <c r="O681" s="438">
        <f t="shared" si="30"/>
        <v>3.6230000000000002</v>
      </c>
      <c r="P681" s="438">
        <f t="shared" si="31"/>
        <v>2.5242</v>
      </c>
      <c r="Q681" s="438">
        <f t="shared" si="32"/>
        <v>2.1840000000000002</v>
      </c>
    </row>
    <row r="682" spans="10:17">
      <c r="J682" s="435">
        <v>39437</v>
      </c>
      <c r="K682" s="436">
        <v>3.6179999999999999</v>
      </c>
      <c r="L682" s="436">
        <v>2.5167999999999999</v>
      </c>
      <c r="M682" s="436">
        <v>2.1783999999999999</v>
      </c>
      <c r="N682" s="437">
        <v>677</v>
      </c>
      <c r="O682" s="438">
        <f t="shared" si="30"/>
        <v>3.6179999999999999</v>
      </c>
      <c r="P682" s="438">
        <f t="shared" si="31"/>
        <v>2.5167999999999999</v>
      </c>
      <c r="Q682" s="438">
        <f t="shared" si="32"/>
        <v>2.1783999999999999</v>
      </c>
    </row>
    <row r="683" spans="10:17">
      <c r="J683" s="435">
        <v>39443</v>
      </c>
      <c r="K683" s="436">
        <v>3.6168</v>
      </c>
      <c r="L683" s="436">
        <v>2.4948999999999999</v>
      </c>
      <c r="M683" s="436">
        <v>2.1680999999999999</v>
      </c>
      <c r="N683" s="437">
        <v>678</v>
      </c>
      <c r="O683" s="438">
        <f t="shared" si="30"/>
        <v>3.6168</v>
      </c>
      <c r="P683" s="438">
        <f t="shared" si="31"/>
        <v>2.4948999999999999</v>
      </c>
      <c r="Q683" s="438">
        <f t="shared" si="32"/>
        <v>2.1680999999999999</v>
      </c>
    </row>
    <row r="684" spans="10:17">
      <c r="J684" s="435">
        <v>39444</v>
      </c>
      <c r="K684" s="436">
        <v>3.6061999999999999</v>
      </c>
      <c r="L684" s="436">
        <v>2.4565999999999999</v>
      </c>
      <c r="M684" s="436">
        <v>2.1694</v>
      </c>
      <c r="N684" s="437">
        <v>679</v>
      </c>
      <c r="O684" s="438">
        <f t="shared" si="30"/>
        <v>3.6061999999999999</v>
      </c>
      <c r="P684" s="438">
        <f t="shared" si="31"/>
        <v>2.4565999999999999</v>
      </c>
      <c r="Q684" s="438">
        <f t="shared" si="32"/>
        <v>2.1694</v>
      </c>
    </row>
    <row r="685" spans="10:17">
      <c r="J685" s="435">
        <v>39450</v>
      </c>
      <c r="K685" s="436">
        <v>3.6124999999999998</v>
      </c>
      <c r="L685" s="436">
        <v>2.4550000000000001</v>
      </c>
      <c r="M685" s="436">
        <v>2.1989000000000001</v>
      </c>
      <c r="N685" s="437">
        <v>680</v>
      </c>
      <c r="O685" s="438">
        <f t="shared" si="30"/>
        <v>3.6124999999999998</v>
      </c>
      <c r="P685" s="438">
        <f t="shared" si="31"/>
        <v>2.4550000000000001</v>
      </c>
      <c r="Q685" s="438">
        <f t="shared" si="32"/>
        <v>2.1989000000000001</v>
      </c>
    </row>
    <row r="686" spans="10:17">
      <c r="J686" s="435">
        <v>39451</v>
      </c>
      <c r="K686" s="436">
        <v>3.6074999999999999</v>
      </c>
      <c r="L686" s="436">
        <v>2.4529000000000001</v>
      </c>
      <c r="M686" s="436">
        <v>2.2033999999999998</v>
      </c>
      <c r="N686" s="437">
        <v>681</v>
      </c>
      <c r="O686" s="438">
        <f t="shared" si="30"/>
        <v>3.6074999999999999</v>
      </c>
      <c r="P686" s="438">
        <f t="shared" si="31"/>
        <v>2.4529000000000001</v>
      </c>
      <c r="Q686" s="438">
        <f t="shared" si="32"/>
        <v>2.2033999999999998</v>
      </c>
    </row>
    <row r="687" spans="10:17">
      <c r="J687" s="435">
        <v>39454</v>
      </c>
      <c r="K687" s="436">
        <v>3.601</v>
      </c>
      <c r="L687" s="436">
        <v>2.4510999999999998</v>
      </c>
      <c r="M687" s="436">
        <v>2.1970000000000001</v>
      </c>
      <c r="N687" s="437">
        <v>682</v>
      </c>
      <c r="O687" s="438">
        <f t="shared" si="30"/>
        <v>3.601</v>
      </c>
      <c r="P687" s="438">
        <f t="shared" si="31"/>
        <v>2.4510999999999998</v>
      </c>
      <c r="Q687" s="438">
        <f t="shared" si="32"/>
        <v>2.1970000000000001</v>
      </c>
    </row>
    <row r="688" spans="10:17">
      <c r="J688" s="435">
        <v>39455</v>
      </c>
      <c r="K688" s="436">
        <v>3.6008</v>
      </c>
      <c r="L688" s="436">
        <v>2.4462999999999999</v>
      </c>
      <c r="M688" s="436">
        <v>2.1926000000000001</v>
      </c>
      <c r="N688" s="437">
        <v>683</v>
      </c>
      <c r="O688" s="438">
        <f t="shared" si="30"/>
        <v>3.6008</v>
      </c>
      <c r="P688" s="438">
        <f t="shared" si="31"/>
        <v>2.4462999999999999</v>
      </c>
      <c r="Q688" s="438">
        <f t="shared" si="32"/>
        <v>2.1926000000000001</v>
      </c>
    </row>
    <row r="689" spans="10:17">
      <c r="J689" s="435">
        <v>39456</v>
      </c>
      <c r="K689" s="436">
        <v>3.5939999999999999</v>
      </c>
      <c r="L689" s="436">
        <v>2.4428999999999998</v>
      </c>
      <c r="M689" s="436">
        <v>2.1964000000000001</v>
      </c>
      <c r="N689" s="437">
        <v>684</v>
      </c>
      <c r="O689" s="438">
        <f t="shared" si="30"/>
        <v>3.5939999999999999</v>
      </c>
      <c r="P689" s="438">
        <f t="shared" si="31"/>
        <v>2.4428999999999998</v>
      </c>
      <c r="Q689" s="438">
        <f t="shared" si="32"/>
        <v>2.1964000000000001</v>
      </c>
    </row>
    <row r="690" spans="10:17">
      <c r="J690" s="435">
        <v>39457</v>
      </c>
      <c r="K690" s="436">
        <v>3.593</v>
      </c>
      <c r="L690" s="436">
        <v>2.4449999999999998</v>
      </c>
      <c r="M690" s="436">
        <v>2.2000000000000002</v>
      </c>
      <c r="N690" s="437">
        <v>685</v>
      </c>
      <c r="O690" s="438">
        <f t="shared" si="30"/>
        <v>3.593</v>
      </c>
      <c r="P690" s="438">
        <f t="shared" si="31"/>
        <v>2.4449999999999998</v>
      </c>
      <c r="Q690" s="438">
        <f t="shared" si="32"/>
        <v>2.2000000000000002</v>
      </c>
    </row>
    <row r="691" spans="10:17">
      <c r="J691" s="435">
        <v>39458</v>
      </c>
      <c r="K691" s="436">
        <v>3.581</v>
      </c>
      <c r="L691" s="436">
        <v>2.4220000000000002</v>
      </c>
      <c r="M691" s="436">
        <v>2.1979000000000002</v>
      </c>
      <c r="N691" s="437">
        <v>686</v>
      </c>
      <c r="O691" s="438">
        <f t="shared" si="30"/>
        <v>3.581</v>
      </c>
      <c r="P691" s="438">
        <f t="shared" si="31"/>
        <v>2.4220000000000002</v>
      </c>
      <c r="Q691" s="438">
        <f t="shared" si="32"/>
        <v>2.1979000000000002</v>
      </c>
    </row>
    <row r="692" spans="10:17">
      <c r="J692" s="435">
        <v>39461</v>
      </c>
      <c r="K692" s="436">
        <v>3.5825</v>
      </c>
      <c r="L692" s="436">
        <v>2.4055</v>
      </c>
      <c r="M692" s="436">
        <v>2.2044000000000001</v>
      </c>
      <c r="N692" s="437">
        <v>687</v>
      </c>
      <c r="O692" s="438">
        <f t="shared" si="30"/>
        <v>3.5825</v>
      </c>
      <c r="P692" s="438">
        <f t="shared" si="31"/>
        <v>2.4055</v>
      </c>
      <c r="Q692" s="438">
        <f t="shared" si="32"/>
        <v>2.2044000000000001</v>
      </c>
    </row>
    <row r="693" spans="10:17">
      <c r="J693" s="435">
        <v>39462</v>
      </c>
      <c r="K693" s="436">
        <v>3.5735000000000001</v>
      </c>
      <c r="L693" s="436">
        <v>2.4051999999999998</v>
      </c>
      <c r="M693" s="436">
        <v>2.2023999999999999</v>
      </c>
      <c r="N693" s="437">
        <v>688</v>
      </c>
      <c r="O693" s="438">
        <f t="shared" si="30"/>
        <v>3.5735000000000001</v>
      </c>
      <c r="P693" s="438">
        <f t="shared" si="31"/>
        <v>2.4051999999999998</v>
      </c>
      <c r="Q693" s="438">
        <f t="shared" si="32"/>
        <v>2.2023999999999999</v>
      </c>
    </row>
    <row r="694" spans="10:17">
      <c r="J694" s="435">
        <v>39464</v>
      </c>
      <c r="K694" s="436">
        <v>3.5977000000000001</v>
      </c>
      <c r="L694" s="436">
        <v>2.4605999999999999</v>
      </c>
      <c r="M694" s="436">
        <v>2.2240000000000002</v>
      </c>
      <c r="N694" s="437">
        <v>689</v>
      </c>
      <c r="O694" s="438">
        <f t="shared" si="30"/>
        <v>3.5977000000000001</v>
      </c>
      <c r="P694" s="438">
        <f t="shared" si="31"/>
        <v>2.4605999999999999</v>
      </c>
      <c r="Q694" s="438">
        <f t="shared" si="32"/>
        <v>2.2240000000000002</v>
      </c>
    </row>
    <row r="695" spans="10:17">
      <c r="J695" s="435">
        <v>39465</v>
      </c>
      <c r="K695" s="436">
        <v>3.625</v>
      </c>
      <c r="L695" s="436">
        <v>2.4782000000000002</v>
      </c>
      <c r="M695" s="436">
        <v>2.2465000000000002</v>
      </c>
      <c r="N695" s="437">
        <v>690</v>
      </c>
      <c r="O695" s="438">
        <f t="shared" si="30"/>
        <v>3.625</v>
      </c>
      <c r="P695" s="438">
        <f t="shared" si="31"/>
        <v>2.4782000000000002</v>
      </c>
      <c r="Q695" s="438">
        <f t="shared" si="32"/>
        <v>2.2465000000000002</v>
      </c>
    </row>
    <row r="696" spans="10:17">
      <c r="J696" s="435">
        <v>39468</v>
      </c>
      <c r="K696" s="436">
        <v>3.6395</v>
      </c>
      <c r="L696" s="436">
        <v>2.5112000000000001</v>
      </c>
      <c r="M696" s="436">
        <v>2.2753000000000001</v>
      </c>
      <c r="N696" s="437">
        <v>691</v>
      </c>
      <c r="O696" s="438">
        <f t="shared" si="30"/>
        <v>3.6395</v>
      </c>
      <c r="P696" s="438">
        <f t="shared" si="31"/>
        <v>2.5112000000000001</v>
      </c>
      <c r="Q696" s="438">
        <f t="shared" si="32"/>
        <v>2.2753000000000001</v>
      </c>
    </row>
    <row r="697" spans="10:17">
      <c r="J697" s="435">
        <v>39470</v>
      </c>
      <c r="K697" s="436">
        <v>3.6280000000000001</v>
      </c>
      <c r="L697" s="436">
        <v>2.4861</v>
      </c>
      <c r="M697" s="436">
        <v>2.2709999999999999</v>
      </c>
      <c r="N697" s="437">
        <v>692</v>
      </c>
      <c r="O697" s="438">
        <f t="shared" si="30"/>
        <v>3.6280000000000001</v>
      </c>
      <c r="P697" s="438">
        <f t="shared" si="31"/>
        <v>2.4861</v>
      </c>
      <c r="Q697" s="438">
        <f t="shared" si="32"/>
        <v>2.2709999999999999</v>
      </c>
    </row>
    <row r="698" spans="10:17">
      <c r="J698" s="435">
        <v>39471</v>
      </c>
      <c r="K698" s="436">
        <v>3.6225000000000001</v>
      </c>
      <c r="L698" s="436">
        <v>2.4784000000000002</v>
      </c>
      <c r="M698" s="436">
        <v>2.2730999999999999</v>
      </c>
      <c r="N698" s="437">
        <v>693</v>
      </c>
      <c r="O698" s="438">
        <f t="shared" si="30"/>
        <v>3.6225000000000001</v>
      </c>
      <c r="P698" s="438">
        <f t="shared" si="31"/>
        <v>2.4784000000000002</v>
      </c>
      <c r="Q698" s="438">
        <f t="shared" si="32"/>
        <v>2.2730999999999999</v>
      </c>
    </row>
    <row r="699" spans="10:17">
      <c r="J699" s="435">
        <v>39472</v>
      </c>
      <c r="K699" s="436">
        <v>3.6135000000000002</v>
      </c>
      <c r="L699" s="436">
        <v>2.4542000000000002</v>
      </c>
      <c r="M699" s="436">
        <v>2.2433000000000001</v>
      </c>
      <c r="N699" s="437">
        <v>694</v>
      </c>
      <c r="O699" s="438">
        <f t="shared" si="30"/>
        <v>3.6135000000000002</v>
      </c>
      <c r="P699" s="438">
        <f t="shared" si="31"/>
        <v>2.4542000000000002</v>
      </c>
      <c r="Q699" s="438">
        <f t="shared" si="32"/>
        <v>2.2433000000000001</v>
      </c>
    </row>
    <row r="700" spans="10:17">
      <c r="J700" s="435">
        <v>39475</v>
      </c>
      <c r="K700" s="436">
        <v>3.6244999999999998</v>
      </c>
      <c r="L700" s="436">
        <v>2.4664999999999999</v>
      </c>
      <c r="M700" s="436">
        <v>2.2565</v>
      </c>
      <c r="N700" s="437">
        <v>695</v>
      </c>
      <c r="O700" s="438">
        <f t="shared" si="30"/>
        <v>3.6244999999999998</v>
      </c>
      <c r="P700" s="438">
        <f t="shared" si="31"/>
        <v>2.4664999999999999</v>
      </c>
      <c r="Q700" s="438">
        <f t="shared" si="32"/>
        <v>2.2565</v>
      </c>
    </row>
    <row r="701" spans="10:17">
      <c r="J701" s="435">
        <v>39476</v>
      </c>
      <c r="K701" s="436">
        <v>3.6185</v>
      </c>
      <c r="L701" s="436">
        <v>2.4500999999999999</v>
      </c>
      <c r="M701" s="436">
        <v>2.2416</v>
      </c>
      <c r="N701" s="437">
        <v>696</v>
      </c>
      <c r="O701" s="438">
        <f t="shared" si="30"/>
        <v>3.6185</v>
      </c>
      <c r="P701" s="438">
        <f t="shared" si="31"/>
        <v>2.4500999999999999</v>
      </c>
      <c r="Q701" s="438">
        <f t="shared" si="32"/>
        <v>2.2416</v>
      </c>
    </row>
    <row r="702" spans="10:17">
      <c r="J702" s="435">
        <v>39477</v>
      </c>
      <c r="K702" s="436">
        <v>3.6217999999999999</v>
      </c>
      <c r="L702" s="436">
        <v>2.4502999999999999</v>
      </c>
      <c r="M702" s="436">
        <v>2.2444999999999999</v>
      </c>
      <c r="N702" s="437">
        <v>697</v>
      </c>
      <c r="O702" s="438">
        <f t="shared" si="30"/>
        <v>3.6217999999999999</v>
      </c>
      <c r="P702" s="438">
        <f t="shared" si="31"/>
        <v>2.4502999999999999</v>
      </c>
      <c r="Q702" s="438">
        <f t="shared" si="32"/>
        <v>2.2444999999999999</v>
      </c>
    </row>
    <row r="703" spans="10:17">
      <c r="J703" s="435">
        <v>39478</v>
      </c>
      <c r="K703" s="436">
        <v>3.6259999999999999</v>
      </c>
      <c r="L703" s="436">
        <v>2.4438</v>
      </c>
      <c r="M703" s="436">
        <v>2.2562000000000002</v>
      </c>
      <c r="N703" s="437">
        <v>698</v>
      </c>
      <c r="O703" s="438">
        <f t="shared" si="30"/>
        <v>3.6259999999999999</v>
      </c>
      <c r="P703" s="438">
        <f t="shared" si="31"/>
        <v>2.4438</v>
      </c>
      <c r="Q703" s="438">
        <f t="shared" si="32"/>
        <v>2.2562000000000002</v>
      </c>
    </row>
    <row r="704" spans="10:17">
      <c r="J704" s="435">
        <v>39479</v>
      </c>
      <c r="K704" s="436">
        <v>3.6025</v>
      </c>
      <c r="L704" s="436">
        <v>2.4215</v>
      </c>
      <c r="M704" s="436">
        <v>2.2418</v>
      </c>
      <c r="N704" s="437">
        <v>699</v>
      </c>
      <c r="O704" s="438">
        <f t="shared" si="30"/>
        <v>3.6025</v>
      </c>
      <c r="P704" s="438">
        <f t="shared" si="31"/>
        <v>2.4215</v>
      </c>
      <c r="Q704" s="438">
        <f t="shared" si="32"/>
        <v>2.2418</v>
      </c>
    </row>
    <row r="705" spans="10:17">
      <c r="J705" s="435">
        <v>39482</v>
      </c>
      <c r="K705" s="436">
        <v>3.5670000000000002</v>
      </c>
      <c r="L705" s="436">
        <v>2.4081999999999999</v>
      </c>
      <c r="M705" s="436">
        <v>2.2079</v>
      </c>
      <c r="N705" s="437">
        <v>700</v>
      </c>
      <c r="O705" s="438">
        <f t="shared" si="30"/>
        <v>3.5670000000000002</v>
      </c>
      <c r="P705" s="438">
        <f t="shared" si="31"/>
        <v>2.4081999999999999</v>
      </c>
      <c r="Q705" s="438">
        <f t="shared" si="32"/>
        <v>2.2079</v>
      </c>
    </row>
    <row r="706" spans="10:17">
      <c r="J706" s="435">
        <v>39483</v>
      </c>
      <c r="K706" s="436">
        <v>3.5748000000000002</v>
      </c>
      <c r="L706" s="436">
        <v>2.4281000000000001</v>
      </c>
      <c r="M706" s="436">
        <v>2.2097000000000002</v>
      </c>
      <c r="N706" s="437">
        <v>701</v>
      </c>
      <c r="O706" s="438">
        <f t="shared" si="30"/>
        <v>3.5748000000000002</v>
      </c>
      <c r="P706" s="438">
        <f t="shared" si="31"/>
        <v>2.4281000000000001</v>
      </c>
      <c r="Q706" s="438">
        <f t="shared" si="32"/>
        <v>2.2097000000000002</v>
      </c>
    </row>
    <row r="707" spans="10:17">
      <c r="J707" s="435">
        <v>39484</v>
      </c>
      <c r="K707" s="436">
        <v>3.5905</v>
      </c>
      <c r="L707" s="436">
        <v>2.4580000000000002</v>
      </c>
      <c r="M707" s="436">
        <v>2.2385000000000002</v>
      </c>
      <c r="N707" s="437">
        <v>702</v>
      </c>
      <c r="O707" s="438">
        <f t="shared" si="30"/>
        <v>3.5905</v>
      </c>
      <c r="P707" s="438">
        <f t="shared" si="31"/>
        <v>2.4580000000000002</v>
      </c>
      <c r="Q707" s="438">
        <f t="shared" si="32"/>
        <v>2.2385000000000002</v>
      </c>
    </row>
    <row r="708" spans="10:17">
      <c r="J708" s="435">
        <v>39485</v>
      </c>
      <c r="K708" s="436">
        <v>3.5979000000000001</v>
      </c>
      <c r="L708" s="436">
        <v>2.4567999999999999</v>
      </c>
      <c r="M708" s="436">
        <v>2.2448999999999999</v>
      </c>
      <c r="N708" s="437">
        <v>703</v>
      </c>
      <c r="O708" s="438">
        <f t="shared" si="30"/>
        <v>3.5979000000000001</v>
      </c>
      <c r="P708" s="438">
        <f t="shared" si="31"/>
        <v>2.4567999999999999</v>
      </c>
      <c r="Q708" s="438">
        <f t="shared" si="32"/>
        <v>2.2448999999999999</v>
      </c>
    </row>
    <row r="709" spans="10:17">
      <c r="J709" s="435">
        <v>39486</v>
      </c>
      <c r="K709" s="436">
        <v>3.6185</v>
      </c>
      <c r="L709" s="436">
        <v>2.4971000000000001</v>
      </c>
      <c r="M709" s="436">
        <v>2.2595999999999998</v>
      </c>
      <c r="N709" s="437">
        <v>704</v>
      </c>
      <c r="O709" s="438">
        <f t="shared" si="30"/>
        <v>3.6185</v>
      </c>
      <c r="P709" s="438">
        <f t="shared" si="31"/>
        <v>2.4971000000000001</v>
      </c>
      <c r="Q709" s="438">
        <f t="shared" si="32"/>
        <v>2.2595999999999998</v>
      </c>
    </row>
    <row r="710" spans="10:17">
      <c r="J710" s="435">
        <v>39489</v>
      </c>
      <c r="K710" s="436">
        <v>3.6229</v>
      </c>
      <c r="L710" s="436">
        <v>2.4906000000000001</v>
      </c>
      <c r="M710" s="436">
        <v>2.2715999999999998</v>
      </c>
      <c r="N710" s="437">
        <v>705</v>
      </c>
      <c r="O710" s="438">
        <f t="shared" si="30"/>
        <v>3.6229</v>
      </c>
      <c r="P710" s="438">
        <f t="shared" si="31"/>
        <v>2.4906000000000001</v>
      </c>
      <c r="Q710" s="438">
        <f t="shared" si="32"/>
        <v>2.2715999999999998</v>
      </c>
    </row>
    <row r="711" spans="10:17">
      <c r="J711" s="435">
        <v>39490</v>
      </c>
      <c r="K711" s="436">
        <v>3.6120000000000001</v>
      </c>
      <c r="L711" s="436">
        <v>2.4895</v>
      </c>
      <c r="M711" s="436">
        <v>2.2581000000000002</v>
      </c>
      <c r="N711" s="437">
        <v>706</v>
      </c>
      <c r="O711" s="438">
        <f t="shared" ref="O711:O774" si="33">IF($D$16=TRUE,K711,NA())</f>
        <v>3.6120000000000001</v>
      </c>
      <c r="P711" s="438">
        <f t="shared" ref="P711:P774" si="34">IF($D$17=TRUE,L711,NA())</f>
        <v>2.4895</v>
      </c>
      <c r="Q711" s="438">
        <f t="shared" ref="Q711:Q774" si="35">IF($D$18=TRUE,M711,NA())</f>
        <v>2.2581000000000002</v>
      </c>
    </row>
    <row r="712" spans="10:17">
      <c r="J712" s="435">
        <v>39491</v>
      </c>
      <c r="K712" s="436">
        <v>3.5987</v>
      </c>
      <c r="L712" s="436">
        <v>2.4700000000000002</v>
      </c>
      <c r="M712" s="436">
        <v>2.2402000000000002</v>
      </c>
      <c r="N712" s="437">
        <v>707</v>
      </c>
      <c r="O712" s="438">
        <f t="shared" si="33"/>
        <v>3.5987</v>
      </c>
      <c r="P712" s="438">
        <f t="shared" si="34"/>
        <v>2.4700000000000002</v>
      </c>
      <c r="Q712" s="438">
        <f t="shared" si="35"/>
        <v>2.2402000000000002</v>
      </c>
    </row>
    <row r="713" spans="10:17">
      <c r="J713" s="435">
        <v>39492</v>
      </c>
      <c r="K713" s="436">
        <v>3.5870000000000002</v>
      </c>
      <c r="L713" s="436">
        <v>2.4542999999999999</v>
      </c>
      <c r="M713" s="436">
        <v>2.2208000000000001</v>
      </c>
      <c r="N713" s="437">
        <v>708</v>
      </c>
      <c r="O713" s="438">
        <f t="shared" si="33"/>
        <v>3.5870000000000002</v>
      </c>
      <c r="P713" s="438">
        <f t="shared" si="34"/>
        <v>2.4542999999999999</v>
      </c>
      <c r="Q713" s="438">
        <f t="shared" si="35"/>
        <v>2.2208000000000001</v>
      </c>
    </row>
    <row r="714" spans="10:17">
      <c r="J714" s="435">
        <v>39493</v>
      </c>
      <c r="K714" s="436">
        <v>3.5901999999999998</v>
      </c>
      <c r="L714" s="436">
        <v>2.4453</v>
      </c>
      <c r="M714" s="436">
        <v>2.2342</v>
      </c>
      <c r="N714" s="437">
        <v>709</v>
      </c>
      <c r="O714" s="438">
        <f t="shared" si="33"/>
        <v>3.5901999999999998</v>
      </c>
      <c r="P714" s="438">
        <f t="shared" si="34"/>
        <v>2.4453</v>
      </c>
      <c r="Q714" s="438">
        <f t="shared" si="35"/>
        <v>2.2342</v>
      </c>
    </row>
    <row r="715" spans="10:17">
      <c r="J715" s="435">
        <v>39496</v>
      </c>
      <c r="K715" s="436">
        <v>3.5792999999999999</v>
      </c>
      <c r="L715" s="436">
        <v>2.4460999999999999</v>
      </c>
      <c r="M715" s="436">
        <v>2.2210000000000001</v>
      </c>
      <c r="N715" s="437">
        <v>710</v>
      </c>
      <c r="O715" s="438">
        <f t="shared" si="33"/>
        <v>3.5792999999999999</v>
      </c>
      <c r="P715" s="438">
        <f t="shared" si="34"/>
        <v>2.4460999999999999</v>
      </c>
      <c r="Q715" s="438">
        <f t="shared" si="35"/>
        <v>2.2210000000000001</v>
      </c>
    </row>
    <row r="716" spans="10:17">
      <c r="J716" s="435">
        <v>39497</v>
      </c>
      <c r="K716" s="436">
        <v>3.5758999999999999</v>
      </c>
      <c r="L716" s="436">
        <v>2.4289999999999998</v>
      </c>
      <c r="M716" s="436">
        <v>2.2172000000000001</v>
      </c>
      <c r="N716" s="437">
        <v>711</v>
      </c>
      <c r="O716" s="438">
        <f t="shared" si="33"/>
        <v>3.5758999999999999</v>
      </c>
      <c r="P716" s="438">
        <f t="shared" si="34"/>
        <v>2.4289999999999998</v>
      </c>
      <c r="Q716" s="438">
        <f t="shared" si="35"/>
        <v>2.2172000000000001</v>
      </c>
    </row>
    <row r="717" spans="10:17">
      <c r="J717" s="435">
        <v>39498</v>
      </c>
      <c r="K717" s="436">
        <v>3.5838000000000001</v>
      </c>
      <c r="L717" s="436">
        <v>2.4342000000000001</v>
      </c>
      <c r="M717" s="436">
        <v>2.2195999999999998</v>
      </c>
      <c r="N717" s="437">
        <v>712</v>
      </c>
      <c r="O717" s="438">
        <f t="shared" si="33"/>
        <v>3.5838000000000001</v>
      </c>
      <c r="P717" s="438">
        <f t="shared" si="34"/>
        <v>2.4342000000000001</v>
      </c>
      <c r="Q717" s="438">
        <f t="shared" si="35"/>
        <v>2.2195999999999998</v>
      </c>
    </row>
    <row r="718" spans="10:17">
      <c r="J718" s="435">
        <v>39499</v>
      </c>
      <c r="K718" s="436">
        <v>3.5760999999999998</v>
      </c>
      <c r="L718" s="436">
        <v>2.4255</v>
      </c>
      <c r="M718" s="436">
        <v>2.2090000000000001</v>
      </c>
      <c r="N718" s="437">
        <v>713</v>
      </c>
      <c r="O718" s="438">
        <f t="shared" si="33"/>
        <v>3.5760999999999998</v>
      </c>
      <c r="P718" s="438">
        <f t="shared" si="34"/>
        <v>2.4255</v>
      </c>
      <c r="Q718" s="438">
        <f t="shared" si="35"/>
        <v>2.2090000000000001</v>
      </c>
    </row>
    <row r="719" spans="10:17">
      <c r="J719" s="435">
        <v>39500</v>
      </c>
      <c r="K719" s="436">
        <v>3.5724999999999998</v>
      </c>
      <c r="L719" s="436">
        <v>2.4074</v>
      </c>
      <c r="M719" s="436">
        <v>2.2155</v>
      </c>
      <c r="N719" s="437">
        <v>714</v>
      </c>
      <c r="O719" s="438">
        <f t="shared" si="33"/>
        <v>3.5724999999999998</v>
      </c>
      <c r="P719" s="438">
        <f t="shared" si="34"/>
        <v>2.4074</v>
      </c>
      <c r="Q719" s="438">
        <f t="shared" si="35"/>
        <v>2.2155</v>
      </c>
    </row>
    <row r="720" spans="10:17">
      <c r="J720" s="435">
        <v>39503</v>
      </c>
      <c r="K720" s="436">
        <v>3.5630000000000002</v>
      </c>
      <c r="L720" s="436">
        <v>2.4049</v>
      </c>
      <c r="M720" s="436">
        <v>2.206</v>
      </c>
      <c r="N720" s="437">
        <v>715</v>
      </c>
      <c r="O720" s="438">
        <f t="shared" si="33"/>
        <v>3.5630000000000002</v>
      </c>
      <c r="P720" s="438">
        <f t="shared" si="34"/>
        <v>2.4049</v>
      </c>
      <c r="Q720" s="438">
        <f t="shared" si="35"/>
        <v>2.206</v>
      </c>
    </row>
    <row r="721" spans="10:17">
      <c r="J721" s="435">
        <v>39504</v>
      </c>
      <c r="K721" s="436">
        <v>3.5318000000000001</v>
      </c>
      <c r="L721" s="436">
        <v>2.3784999999999998</v>
      </c>
      <c r="M721" s="436">
        <v>2.1871</v>
      </c>
      <c r="N721" s="437">
        <v>716</v>
      </c>
      <c r="O721" s="438">
        <f t="shared" si="33"/>
        <v>3.5318000000000001</v>
      </c>
      <c r="P721" s="438">
        <f t="shared" si="34"/>
        <v>2.3784999999999998</v>
      </c>
      <c r="Q721" s="438">
        <f t="shared" si="35"/>
        <v>2.1871</v>
      </c>
    </row>
    <row r="722" spans="10:17">
      <c r="J722" s="435">
        <v>39505</v>
      </c>
      <c r="K722" s="436">
        <v>3.5394999999999999</v>
      </c>
      <c r="L722" s="436">
        <v>2.3506999999999998</v>
      </c>
      <c r="M722" s="436">
        <v>2.1993</v>
      </c>
      <c r="N722" s="437">
        <v>717</v>
      </c>
      <c r="O722" s="438">
        <f t="shared" si="33"/>
        <v>3.5394999999999999</v>
      </c>
      <c r="P722" s="438">
        <f t="shared" si="34"/>
        <v>2.3506999999999998</v>
      </c>
      <c r="Q722" s="438">
        <f t="shared" si="35"/>
        <v>2.1993</v>
      </c>
    </row>
    <row r="723" spans="10:17">
      <c r="J723" s="435">
        <v>39506</v>
      </c>
      <c r="K723" s="436">
        <v>3.5219</v>
      </c>
      <c r="L723" s="436">
        <v>2.3319999999999999</v>
      </c>
      <c r="M723" s="436">
        <v>2.1941000000000002</v>
      </c>
      <c r="N723" s="437">
        <v>718</v>
      </c>
      <c r="O723" s="438">
        <f t="shared" si="33"/>
        <v>3.5219</v>
      </c>
      <c r="P723" s="438">
        <f t="shared" si="34"/>
        <v>2.3319999999999999</v>
      </c>
      <c r="Q723" s="438">
        <f t="shared" si="35"/>
        <v>2.1941000000000002</v>
      </c>
    </row>
    <row r="724" spans="10:17">
      <c r="J724" s="435">
        <v>39507</v>
      </c>
      <c r="K724" s="436">
        <v>3.5204</v>
      </c>
      <c r="L724" s="436">
        <v>2.3155000000000001</v>
      </c>
      <c r="M724" s="436">
        <v>2.2082999999999999</v>
      </c>
      <c r="N724" s="437">
        <v>719</v>
      </c>
      <c r="O724" s="438">
        <f t="shared" si="33"/>
        <v>3.5204</v>
      </c>
      <c r="P724" s="438">
        <f t="shared" si="34"/>
        <v>2.3155000000000001</v>
      </c>
      <c r="Q724" s="438">
        <f t="shared" si="35"/>
        <v>2.2082999999999999</v>
      </c>
    </row>
    <row r="725" spans="10:17">
      <c r="J725" s="435">
        <v>39510</v>
      </c>
      <c r="K725" s="436">
        <v>3.5356000000000001</v>
      </c>
      <c r="L725" s="436">
        <v>2.3304999999999998</v>
      </c>
      <c r="M725" s="436">
        <v>2.2402000000000002</v>
      </c>
      <c r="N725" s="437">
        <v>720</v>
      </c>
      <c r="O725" s="438">
        <f t="shared" si="33"/>
        <v>3.5356000000000001</v>
      </c>
      <c r="P725" s="438">
        <f t="shared" si="34"/>
        <v>2.3304999999999998</v>
      </c>
      <c r="Q725" s="438">
        <f t="shared" si="35"/>
        <v>2.2402000000000002</v>
      </c>
    </row>
    <row r="726" spans="10:17">
      <c r="J726" s="435">
        <v>39511</v>
      </c>
      <c r="K726" s="436">
        <v>3.5221</v>
      </c>
      <c r="L726" s="436">
        <v>2.3170999999999999</v>
      </c>
      <c r="M726" s="436">
        <v>2.2303000000000002</v>
      </c>
      <c r="N726" s="437">
        <v>721</v>
      </c>
      <c r="O726" s="438">
        <f t="shared" si="33"/>
        <v>3.5221</v>
      </c>
      <c r="P726" s="438">
        <f t="shared" si="34"/>
        <v>2.3170999999999999</v>
      </c>
      <c r="Q726" s="438">
        <f t="shared" si="35"/>
        <v>2.2303000000000002</v>
      </c>
    </row>
    <row r="727" spans="10:17">
      <c r="J727" s="435">
        <v>39512</v>
      </c>
      <c r="K727" s="436">
        <v>3.5289999999999999</v>
      </c>
      <c r="L727" s="436">
        <v>2.3254999999999999</v>
      </c>
      <c r="M727" s="436">
        <v>2.2320000000000002</v>
      </c>
      <c r="N727" s="437">
        <v>722</v>
      </c>
      <c r="O727" s="438">
        <f t="shared" si="33"/>
        <v>3.5289999999999999</v>
      </c>
      <c r="P727" s="438">
        <f t="shared" si="34"/>
        <v>2.3254999999999999</v>
      </c>
      <c r="Q727" s="438">
        <f t="shared" si="35"/>
        <v>2.2320000000000002</v>
      </c>
    </row>
    <row r="728" spans="10:17">
      <c r="J728" s="435">
        <v>39513</v>
      </c>
      <c r="K728" s="436">
        <v>3.5379</v>
      </c>
      <c r="L728" s="436">
        <v>2.3075000000000001</v>
      </c>
      <c r="M728" s="436">
        <v>2.2372999999999998</v>
      </c>
      <c r="N728" s="437">
        <v>723</v>
      </c>
      <c r="O728" s="438">
        <f t="shared" si="33"/>
        <v>3.5379</v>
      </c>
      <c r="P728" s="438">
        <f t="shared" si="34"/>
        <v>2.3075000000000001</v>
      </c>
      <c r="Q728" s="438">
        <f t="shared" si="35"/>
        <v>2.2372999999999998</v>
      </c>
    </row>
    <row r="729" spans="10:17">
      <c r="J729" s="435">
        <v>39514</v>
      </c>
      <c r="K729" s="436">
        <v>3.5701999999999998</v>
      </c>
      <c r="L729" s="436">
        <v>2.3189000000000002</v>
      </c>
      <c r="M729" s="436">
        <v>2.2722000000000002</v>
      </c>
      <c r="N729" s="437">
        <v>724</v>
      </c>
      <c r="O729" s="438">
        <f t="shared" si="33"/>
        <v>3.5701999999999998</v>
      </c>
      <c r="P729" s="438">
        <f t="shared" si="34"/>
        <v>2.3189000000000002</v>
      </c>
      <c r="Q729" s="438">
        <f t="shared" si="35"/>
        <v>2.2722000000000002</v>
      </c>
    </row>
    <row r="730" spans="10:17">
      <c r="J730" s="435">
        <v>39517</v>
      </c>
      <c r="K730" s="436">
        <v>3.57</v>
      </c>
      <c r="L730" s="436">
        <v>2.3212999999999999</v>
      </c>
      <c r="M730" s="436">
        <v>2.2717000000000001</v>
      </c>
      <c r="N730" s="437">
        <v>725</v>
      </c>
      <c r="O730" s="438">
        <f t="shared" si="33"/>
        <v>3.57</v>
      </c>
      <c r="P730" s="438">
        <f t="shared" si="34"/>
        <v>2.3212999999999999</v>
      </c>
      <c r="Q730" s="438">
        <f t="shared" si="35"/>
        <v>2.2717000000000001</v>
      </c>
    </row>
    <row r="731" spans="10:17">
      <c r="J731" s="435">
        <v>39518</v>
      </c>
      <c r="K731" s="436">
        <v>3.5457999999999998</v>
      </c>
      <c r="L731" s="436">
        <v>2.3028</v>
      </c>
      <c r="M731" s="436">
        <v>2.2593000000000001</v>
      </c>
      <c r="N731" s="437">
        <v>726</v>
      </c>
      <c r="O731" s="438">
        <f t="shared" si="33"/>
        <v>3.5457999999999998</v>
      </c>
      <c r="P731" s="438">
        <f t="shared" si="34"/>
        <v>2.3028</v>
      </c>
      <c r="Q731" s="438">
        <f t="shared" si="35"/>
        <v>2.2593000000000001</v>
      </c>
    </row>
    <row r="732" spans="10:17">
      <c r="J732" s="435">
        <v>39519</v>
      </c>
      <c r="K732" s="436">
        <v>3.528</v>
      </c>
      <c r="L732" s="436">
        <v>2.2915000000000001</v>
      </c>
      <c r="M732" s="436">
        <v>2.2246000000000001</v>
      </c>
      <c r="N732" s="437">
        <v>727</v>
      </c>
      <c r="O732" s="438">
        <f t="shared" si="33"/>
        <v>3.528</v>
      </c>
      <c r="P732" s="438">
        <f t="shared" si="34"/>
        <v>2.2915000000000001</v>
      </c>
      <c r="Q732" s="438">
        <f t="shared" si="35"/>
        <v>2.2246000000000001</v>
      </c>
    </row>
    <row r="733" spans="10:17">
      <c r="J733" s="435">
        <v>39520</v>
      </c>
      <c r="K733" s="436">
        <v>3.5445000000000002</v>
      </c>
      <c r="L733" s="436">
        <v>2.2740999999999998</v>
      </c>
      <c r="M733" s="436">
        <v>2.2547999999999999</v>
      </c>
      <c r="N733" s="437">
        <v>728</v>
      </c>
      <c r="O733" s="438">
        <f t="shared" si="33"/>
        <v>3.5445000000000002</v>
      </c>
      <c r="P733" s="438">
        <f t="shared" si="34"/>
        <v>2.2740999999999998</v>
      </c>
      <c r="Q733" s="438">
        <f t="shared" si="35"/>
        <v>2.2547999999999999</v>
      </c>
    </row>
    <row r="734" spans="10:17">
      <c r="J734" s="435">
        <v>39521</v>
      </c>
      <c r="K734" s="436">
        <v>3.5306999999999999</v>
      </c>
      <c r="L734" s="436">
        <v>2.2664</v>
      </c>
      <c r="M734" s="436">
        <v>2.2435999999999998</v>
      </c>
      <c r="N734" s="437">
        <v>729</v>
      </c>
      <c r="O734" s="438">
        <f t="shared" si="33"/>
        <v>3.5306999999999999</v>
      </c>
      <c r="P734" s="438">
        <f t="shared" si="34"/>
        <v>2.2664</v>
      </c>
      <c r="Q734" s="438">
        <f t="shared" si="35"/>
        <v>2.2435999999999998</v>
      </c>
    </row>
    <row r="735" spans="10:17">
      <c r="J735" s="435">
        <v>39524</v>
      </c>
      <c r="K735" s="436">
        <v>3.5613000000000001</v>
      </c>
      <c r="L735" s="436">
        <v>2.2559999999999998</v>
      </c>
      <c r="M735" s="436">
        <v>2.2957000000000001</v>
      </c>
      <c r="N735" s="437">
        <v>730</v>
      </c>
      <c r="O735" s="438">
        <f t="shared" si="33"/>
        <v>3.5613000000000001</v>
      </c>
      <c r="P735" s="438">
        <f t="shared" si="34"/>
        <v>2.2559999999999998</v>
      </c>
      <c r="Q735" s="438">
        <f t="shared" si="35"/>
        <v>2.2957000000000001</v>
      </c>
    </row>
    <row r="736" spans="10:17">
      <c r="J736" s="435">
        <v>39525</v>
      </c>
      <c r="K736" s="436">
        <v>3.5419999999999998</v>
      </c>
      <c r="L736" s="436">
        <v>2.2440000000000002</v>
      </c>
      <c r="M736" s="436">
        <v>2.2726999999999999</v>
      </c>
      <c r="N736" s="437">
        <v>731</v>
      </c>
      <c r="O736" s="438">
        <f t="shared" si="33"/>
        <v>3.5419999999999998</v>
      </c>
      <c r="P736" s="438">
        <f t="shared" si="34"/>
        <v>2.2440000000000002</v>
      </c>
      <c r="Q736" s="438">
        <f t="shared" si="35"/>
        <v>2.2726999999999999</v>
      </c>
    </row>
    <row r="737" spans="10:17">
      <c r="J737" s="435">
        <v>39526</v>
      </c>
      <c r="K737" s="436">
        <v>3.5369999999999999</v>
      </c>
      <c r="L737" s="436">
        <v>2.2442000000000002</v>
      </c>
      <c r="M737" s="436">
        <v>2.2646000000000002</v>
      </c>
      <c r="N737" s="437">
        <v>732</v>
      </c>
      <c r="O737" s="438">
        <f t="shared" si="33"/>
        <v>3.5369999999999999</v>
      </c>
      <c r="P737" s="438">
        <f t="shared" si="34"/>
        <v>2.2442000000000002</v>
      </c>
      <c r="Q737" s="438">
        <f t="shared" si="35"/>
        <v>2.2646000000000002</v>
      </c>
    </row>
    <row r="738" spans="10:17">
      <c r="J738" s="435">
        <v>39527</v>
      </c>
      <c r="K738" s="436">
        <v>3.5333000000000001</v>
      </c>
      <c r="L738" s="436">
        <v>2.2841</v>
      </c>
      <c r="M738" s="436">
        <v>2.2530000000000001</v>
      </c>
      <c r="N738" s="437">
        <v>733</v>
      </c>
      <c r="O738" s="438">
        <f t="shared" si="33"/>
        <v>3.5333000000000001</v>
      </c>
      <c r="P738" s="438">
        <f t="shared" si="34"/>
        <v>2.2841</v>
      </c>
      <c r="Q738" s="438">
        <f t="shared" si="35"/>
        <v>2.2530000000000001</v>
      </c>
    </row>
    <row r="739" spans="10:17">
      <c r="J739" s="435">
        <v>39532</v>
      </c>
      <c r="K739" s="436">
        <v>3.528</v>
      </c>
      <c r="L739" s="436">
        <v>2.2688000000000001</v>
      </c>
      <c r="M739" s="436">
        <v>2.2391999999999999</v>
      </c>
      <c r="N739" s="437">
        <v>734</v>
      </c>
      <c r="O739" s="438">
        <f t="shared" si="33"/>
        <v>3.528</v>
      </c>
      <c r="P739" s="438">
        <f t="shared" si="34"/>
        <v>2.2688000000000001</v>
      </c>
      <c r="Q739" s="438">
        <f t="shared" si="35"/>
        <v>2.2391999999999999</v>
      </c>
    </row>
    <row r="740" spans="10:17">
      <c r="J740" s="435">
        <v>39533</v>
      </c>
      <c r="K740" s="436">
        <v>3.5346000000000002</v>
      </c>
      <c r="L740" s="436">
        <v>2.2488999999999999</v>
      </c>
      <c r="M740" s="436">
        <v>2.2486000000000002</v>
      </c>
      <c r="N740" s="437">
        <v>735</v>
      </c>
      <c r="O740" s="438">
        <f t="shared" si="33"/>
        <v>3.5346000000000002</v>
      </c>
      <c r="P740" s="438">
        <f t="shared" si="34"/>
        <v>2.2488999999999999</v>
      </c>
      <c r="Q740" s="438">
        <f t="shared" si="35"/>
        <v>2.2486000000000002</v>
      </c>
    </row>
    <row r="741" spans="10:17">
      <c r="J741" s="435">
        <v>39534</v>
      </c>
      <c r="K741" s="436">
        <v>3.5259999999999998</v>
      </c>
      <c r="L741" s="436">
        <v>2.2355999999999998</v>
      </c>
      <c r="M741" s="436">
        <v>2.2441</v>
      </c>
      <c r="N741" s="437">
        <v>736</v>
      </c>
      <c r="O741" s="438">
        <f t="shared" si="33"/>
        <v>3.5259999999999998</v>
      </c>
      <c r="P741" s="438">
        <f t="shared" si="34"/>
        <v>2.2355999999999998</v>
      </c>
      <c r="Q741" s="438">
        <f t="shared" si="35"/>
        <v>2.2441</v>
      </c>
    </row>
    <row r="742" spans="10:17">
      <c r="J742" s="435">
        <v>39535</v>
      </c>
      <c r="K742" s="436">
        <v>3.5270000000000001</v>
      </c>
      <c r="L742" s="436">
        <v>2.2363</v>
      </c>
      <c r="M742" s="436">
        <v>2.2444000000000002</v>
      </c>
      <c r="N742" s="437">
        <v>737</v>
      </c>
      <c r="O742" s="438">
        <f t="shared" si="33"/>
        <v>3.5270000000000001</v>
      </c>
      <c r="P742" s="438">
        <f t="shared" si="34"/>
        <v>2.2363</v>
      </c>
      <c r="Q742" s="438">
        <f t="shared" si="35"/>
        <v>2.2444000000000002</v>
      </c>
    </row>
    <row r="743" spans="10:17">
      <c r="J743" s="435">
        <v>39538</v>
      </c>
      <c r="K743" s="436">
        <v>3.5257999999999998</v>
      </c>
      <c r="L743" s="436">
        <v>2.2305000000000001</v>
      </c>
      <c r="M743" s="436">
        <v>2.2446000000000002</v>
      </c>
      <c r="N743" s="437">
        <v>738</v>
      </c>
      <c r="O743" s="438">
        <f t="shared" si="33"/>
        <v>3.5257999999999998</v>
      </c>
      <c r="P743" s="438">
        <f t="shared" si="34"/>
        <v>2.2305000000000001</v>
      </c>
      <c r="Q743" s="438">
        <f t="shared" si="35"/>
        <v>2.2446000000000002</v>
      </c>
    </row>
    <row r="744" spans="10:17">
      <c r="J744" s="435">
        <v>39539</v>
      </c>
      <c r="K744" s="436">
        <v>3.5110000000000001</v>
      </c>
      <c r="L744" s="436">
        <v>2.2389999999999999</v>
      </c>
      <c r="M744" s="436">
        <v>2.2309999999999999</v>
      </c>
      <c r="N744" s="437">
        <v>739</v>
      </c>
      <c r="O744" s="438">
        <f t="shared" si="33"/>
        <v>3.5110000000000001</v>
      </c>
      <c r="P744" s="438">
        <f t="shared" si="34"/>
        <v>2.2389999999999999</v>
      </c>
      <c r="Q744" s="438">
        <f t="shared" si="35"/>
        <v>2.2309999999999999</v>
      </c>
    </row>
    <row r="745" spans="10:17">
      <c r="J745" s="435">
        <v>39540</v>
      </c>
      <c r="K745" s="436">
        <v>3.4948999999999999</v>
      </c>
      <c r="L745" s="436">
        <v>2.2349999999999999</v>
      </c>
      <c r="M745" s="436">
        <v>2.21</v>
      </c>
      <c r="N745" s="437">
        <v>740</v>
      </c>
      <c r="O745" s="438">
        <f t="shared" si="33"/>
        <v>3.4948999999999999</v>
      </c>
      <c r="P745" s="438">
        <f t="shared" si="34"/>
        <v>2.2349999999999999</v>
      </c>
      <c r="Q745" s="438">
        <f t="shared" si="35"/>
        <v>2.21</v>
      </c>
    </row>
    <row r="746" spans="10:17">
      <c r="J746" s="435">
        <v>39541</v>
      </c>
      <c r="K746" s="436">
        <v>3.4815</v>
      </c>
      <c r="L746" s="436">
        <v>2.2315</v>
      </c>
      <c r="M746" s="436">
        <v>2.1972</v>
      </c>
      <c r="N746" s="437">
        <v>741</v>
      </c>
      <c r="O746" s="438">
        <f t="shared" si="33"/>
        <v>3.4815</v>
      </c>
      <c r="P746" s="438">
        <f t="shared" si="34"/>
        <v>2.2315</v>
      </c>
      <c r="Q746" s="438">
        <f t="shared" si="35"/>
        <v>2.1972</v>
      </c>
    </row>
    <row r="747" spans="10:17">
      <c r="J747" s="435">
        <v>39542</v>
      </c>
      <c r="K747" s="436">
        <v>3.4828000000000001</v>
      </c>
      <c r="L747" s="436">
        <v>2.2174999999999998</v>
      </c>
      <c r="M747" s="436">
        <v>2.1996000000000002</v>
      </c>
      <c r="N747" s="437">
        <v>742</v>
      </c>
      <c r="O747" s="438">
        <f t="shared" si="33"/>
        <v>3.4828000000000001</v>
      </c>
      <c r="P747" s="438">
        <f t="shared" si="34"/>
        <v>2.2174999999999998</v>
      </c>
      <c r="Q747" s="438">
        <f t="shared" si="35"/>
        <v>2.1996000000000002</v>
      </c>
    </row>
    <row r="748" spans="10:17">
      <c r="J748" s="435">
        <v>39545</v>
      </c>
      <c r="K748" s="436">
        <v>3.4639000000000002</v>
      </c>
      <c r="L748" s="436">
        <v>2.2084000000000001</v>
      </c>
      <c r="M748" s="436">
        <v>2.1762999999999999</v>
      </c>
      <c r="N748" s="437">
        <v>743</v>
      </c>
      <c r="O748" s="438">
        <f t="shared" si="33"/>
        <v>3.4639000000000002</v>
      </c>
      <c r="P748" s="438">
        <f t="shared" si="34"/>
        <v>2.2084000000000001</v>
      </c>
      <c r="Q748" s="438">
        <f t="shared" si="35"/>
        <v>2.1762999999999999</v>
      </c>
    </row>
    <row r="749" spans="10:17">
      <c r="J749" s="435">
        <v>39546</v>
      </c>
      <c r="K749" s="436">
        <v>3.4689000000000001</v>
      </c>
      <c r="L749" s="436">
        <v>2.2018</v>
      </c>
      <c r="M749" s="436">
        <v>2.1816</v>
      </c>
      <c r="N749" s="437">
        <v>744</v>
      </c>
      <c r="O749" s="438">
        <f t="shared" si="33"/>
        <v>3.4689000000000001</v>
      </c>
      <c r="P749" s="438">
        <f t="shared" si="34"/>
        <v>2.2018</v>
      </c>
      <c r="Q749" s="438">
        <f t="shared" si="35"/>
        <v>2.1816</v>
      </c>
    </row>
    <row r="750" spans="10:17">
      <c r="J750" s="435">
        <v>39547</v>
      </c>
      <c r="K750" s="436">
        <v>3.4580000000000002</v>
      </c>
      <c r="L750" s="436">
        <v>2.1997</v>
      </c>
      <c r="M750" s="436">
        <v>2.1728999999999998</v>
      </c>
      <c r="N750" s="437">
        <v>745</v>
      </c>
      <c r="O750" s="438">
        <f t="shared" si="33"/>
        <v>3.4580000000000002</v>
      </c>
      <c r="P750" s="438">
        <f t="shared" si="34"/>
        <v>2.1997</v>
      </c>
      <c r="Q750" s="438">
        <f t="shared" si="35"/>
        <v>2.1728999999999998</v>
      </c>
    </row>
    <row r="751" spans="10:17">
      <c r="J751" s="435">
        <v>39548</v>
      </c>
      <c r="K751" s="436">
        <v>3.452</v>
      </c>
      <c r="L751" s="436">
        <v>2.1755</v>
      </c>
      <c r="M751" s="436">
        <v>2.1924000000000001</v>
      </c>
      <c r="N751" s="437">
        <v>746</v>
      </c>
      <c r="O751" s="438">
        <f t="shared" si="33"/>
        <v>3.452</v>
      </c>
      <c r="P751" s="438">
        <f t="shared" si="34"/>
        <v>2.1755</v>
      </c>
      <c r="Q751" s="438">
        <f t="shared" si="35"/>
        <v>2.1924000000000001</v>
      </c>
    </row>
    <row r="752" spans="10:17">
      <c r="J752" s="435">
        <v>39549</v>
      </c>
      <c r="K752" s="436">
        <v>3.42</v>
      </c>
      <c r="L752" s="436">
        <v>2.16</v>
      </c>
      <c r="M752" s="436">
        <v>2.1532</v>
      </c>
      <c r="N752" s="437">
        <v>747</v>
      </c>
      <c r="O752" s="438">
        <f t="shared" si="33"/>
        <v>3.42</v>
      </c>
      <c r="P752" s="438">
        <f t="shared" si="34"/>
        <v>2.16</v>
      </c>
      <c r="Q752" s="438">
        <f t="shared" si="35"/>
        <v>2.1532</v>
      </c>
    </row>
    <row r="753" spans="10:17">
      <c r="J753" s="435">
        <v>39552</v>
      </c>
      <c r="K753" s="436">
        <v>3.4295</v>
      </c>
      <c r="L753" s="436">
        <v>2.173</v>
      </c>
      <c r="M753" s="436">
        <v>2.17</v>
      </c>
      <c r="N753" s="437">
        <v>748</v>
      </c>
      <c r="O753" s="438">
        <f t="shared" si="33"/>
        <v>3.4295</v>
      </c>
      <c r="P753" s="438">
        <f t="shared" si="34"/>
        <v>2.173</v>
      </c>
      <c r="Q753" s="438">
        <f t="shared" si="35"/>
        <v>2.17</v>
      </c>
    </row>
    <row r="754" spans="10:17">
      <c r="J754" s="435">
        <v>39553</v>
      </c>
      <c r="K754" s="436">
        <v>3.4117999999999999</v>
      </c>
      <c r="L754" s="436">
        <v>2.15</v>
      </c>
      <c r="M754" s="436">
        <v>2.157</v>
      </c>
      <c r="N754" s="437">
        <v>749</v>
      </c>
      <c r="O754" s="438">
        <f t="shared" si="33"/>
        <v>3.4117999999999999</v>
      </c>
      <c r="P754" s="438">
        <f t="shared" si="34"/>
        <v>2.15</v>
      </c>
      <c r="Q754" s="438">
        <f t="shared" si="35"/>
        <v>2.157</v>
      </c>
    </row>
    <row r="755" spans="10:17">
      <c r="J755" s="435">
        <v>39554</v>
      </c>
      <c r="K755" s="436">
        <v>3.4095</v>
      </c>
      <c r="L755" s="436">
        <v>2.1509999999999998</v>
      </c>
      <c r="M755" s="436">
        <v>2.1436999999999999</v>
      </c>
      <c r="N755" s="437">
        <v>750</v>
      </c>
      <c r="O755" s="438">
        <f t="shared" si="33"/>
        <v>3.4095</v>
      </c>
      <c r="P755" s="438">
        <f t="shared" si="34"/>
        <v>2.1509999999999998</v>
      </c>
      <c r="Q755" s="438">
        <f t="shared" si="35"/>
        <v>2.1436999999999999</v>
      </c>
    </row>
    <row r="756" spans="10:17">
      <c r="J756" s="435">
        <v>39555</v>
      </c>
      <c r="K756" s="436">
        <v>3.4304999999999999</v>
      </c>
      <c r="L756" s="436">
        <v>2.1501999999999999</v>
      </c>
      <c r="M756" s="436">
        <v>2.1528999999999998</v>
      </c>
      <c r="N756" s="437">
        <v>751</v>
      </c>
      <c r="O756" s="438">
        <f t="shared" si="33"/>
        <v>3.4304999999999999</v>
      </c>
      <c r="P756" s="438">
        <f t="shared" si="34"/>
        <v>2.1501999999999999</v>
      </c>
      <c r="Q756" s="438">
        <f t="shared" si="35"/>
        <v>2.1528999999999998</v>
      </c>
    </row>
    <row r="757" spans="10:17">
      <c r="J757" s="435">
        <v>39556</v>
      </c>
      <c r="K757" s="436">
        <v>3.4295</v>
      </c>
      <c r="L757" s="436">
        <v>2.1499000000000001</v>
      </c>
      <c r="M757" s="436">
        <v>2.1377000000000002</v>
      </c>
      <c r="N757" s="437">
        <v>752</v>
      </c>
      <c r="O757" s="438">
        <f t="shared" si="33"/>
        <v>3.4295</v>
      </c>
      <c r="P757" s="438">
        <f t="shared" si="34"/>
        <v>2.1499000000000001</v>
      </c>
      <c r="Q757" s="438">
        <f t="shared" si="35"/>
        <v>2.1377000000000002</v>
      </c>
    </row>
    <row r="758" spans="10:17">
      <c r="J758" s="435">
        <v>39559</v>
      </c>
      <c r="K758" s="436">
        <v>3.4258000000000002</v>
      </c>
      <c r="L758" s="436">
        <v>2.1596000000000002</v>
      </c>
      <c r="M758" s="436">
        <v>2.1333000000000002</v>
      </c>
      <c r="N758" s="437">
        <v>753</v>
      </c>
      <c r="O758" s="438">
        <f t="shared" si="33"/>
        <v>3.4258000000000002</v>
      </c>
      <c r="P758" s="438">
        <f t="shared" si="34"/>
        <v>2.1596000000000002</v>
      </c>
      <c r="Q758" s="438">
        <f t="shared" si="35"/>
        <v>2.1333000000000002</v>
      </c>
    </row>
    <row r="759" spans="10:17">
      <c r="J759" s="435">
        <v>39560</v>
      </c>
      <c r="K759" s="436">
        <v>3.4178000000000002</v>
      </c>
      <c r="L759" s="436">
        <v>2.1444000000000001</v>
      </c>
      <c r="M759" s="436">
        <v>2.1278000000000001</v>
      </c>
      <c r="N759" s="437">
        <v>754</v>
      </c>
      <c r="O759" s="438">
        <f t="shared" si="33"/>
        <v>3.4178000000000002</v>
      </c>
      <c r="P759" s="438">
        <f t="shared" si="34"/>
        <v>2.1444000000000001</v>
      </c>
      <c r="Q759" s="438">
        <f t="shared" si="35"/>
        <v>2.1278000000000001</v>
      </c>
    </row>
    <row r="760" spans="10:17">
      <c r="J760" s="435">
        <v>39561</v>
      </c>
      <c r="K760" s="436">
        <v>3.4074</v>
      </c>
      <c r="L760" s="436">
        <v>2.1339999999999999</v>
      </c>
      <c r="M760" s="436">
        <v>2.1198000000000001</v>
      </c>
      <c r="N760" s="437">
        <v>755</v>
      </c>
      <c r="O760" s="438">
        <f t="shared" si="33"/>
        <v>3.4074</v>
      </c>
      <c r="P760" s="438">
        <f t="shared" si="34"/>
        <v>2.1339999999999999</v>
      </c>
      <c r="Q760" s="438">
        <f t="shared" si="35"/>
        <v>2.1198000000000001</v>
      </c>
    </row>
    <row r="761" spans="10:17">
      <c r="J761" s="435">
        <v>39562</v>
      </c>
      <c r="K761" s="436">
        <v>3.4182000000000001</v>
      </c>
      <c r="L761" s="436">
        <v>2.17</v>
      </c>
      <c r="M761" s="436">
        <v>2.1192000000000002</v>
      </c>
      <c r="N761" s="437">
        <v>756</v>
      </c>
      <c r="O761" s="438">
        <f t="shared" si="33"/>
        <v>3.4182000000000001</v>
      </c>
      <c r="P761" s="438">
        <f t="shared" si="34"/>
        <v>2.17</v>
      </c>
      <c r="Q761" s="438">
        <f t="shared" si="35"/>
        <v>2.1192000000000002</v>
      </c>
    </row>
    <row r="762" spans="10:17">
      <c r="J762" s="435">
        <v>39563</v>
      </c>
      <c r="K762" s="436">
        <v>3.4352</v>
      </c>
      <c r="L762" s="436">
        <v>2.2044000000000001</v>
      </c>
      <c r="M762" s="436">
        <v>2.1196000000000002</v>
      </c>
      <c r="N762" s="437">
        <v>757</v>
      </c>
      <c r="O762" s="438">
        <f t="shared" si="33"/>
        <v>3.4352</v>
      </c>
      <c r="P762" s="438">
        <f t="shared" si="34"/>
        <v>2.2044000000000001</v>
      </c>
      <c r="Q762" s="438">
        <f t="shared" si="35"/>
        <v>2.1196000000000002</v>
      </c>
    </row>
    <row r="763" spans="10:17">
      <c r="J763" s="435">
        <v>39566</v>
      </c>
      <c r="K763" s="436">
        <v>3.4416000000000002</v>
      </c>
      <c r="L763" s="436">
        <v>2.2002000000000002</v>
      </c>
      <c r="M763" s="436">
        <v>2.1294</v>
      </c>
      <c r="N763" s="437">
        <v>758</v>
      </c>
      <c r="O763" s="438">
        <f t="shared" si="33"/>
        <v>3.4416000000000002</v>
      </c>
      <c r="P763" s="438">
        <f t="shared" si="34"/>
        <v>2.2002000000000002</v>
      </c>
      <c r="Q763" s="438">
        <f t="shared" si="35"/>
        <v>2.1294</v>
      </c>
    </row>
    <row r="764" spans="10:17">
      <c r="J764" s="435">
        <v>39567</v>
      </c>
      <c r="K764" s="436">
        <v>3.4460000000000002</v>
      </c>
      <c r="L764" s="436">
        <v>2.2115</v>
      </c>
      <c r="M764" s="436">
        <v>2.1337000000000002</v>
      </c>
      <c r="N764" s="437">
        <v>759</v>
      </c>
      <c r="O764" s="438">
        <f t="shared" si="33"/>
        <v>3.4460000000000002</v>
      </c>
      <c r="P764" s="438">
        <f t="shared" si="34"/>
        <v>2.2115</v>
      </c>
      <c r="Q764" s="438">
        <f t="shared" si="35"/>
        <v>2.1337000000000002</v>
      </c>
    </row>
    <row r="765" spans="10:17">
      <c r="J765" s="435">
        <v>39568</v>
      </c>
      <c r="K765" s="436">
        <v>3.4603999999999999</v>
      </c>
      <c r="L765" s="436">
        <v>2.2267000000000001</v>
      </c>
      <c r="M765" s="436">
        <v>2.1436999999999999</v>
      </c>
      <c r="N765" s="437">
        <v>760</v>
      </c>
      <c r="O765" s="438">
        <f t="shared" si="33"/>
        <v>3.4603999999999999</v>
      </c>
      <c r="P765" s="438">
        <f t="shared" si="34"/>
        <v>2.2267000000000001</v>
      </c>
      <c r="Q765" s="438">
        <f t="shared" si="35"/>
        <v>2.1436999999999999</v>
      </c>
    </row>
    <row r="766" spans="10:17">
      <c r="J766" s="435">
        <v>39573</v>
      </c>
      <c r="K766" s="436">
        <v>3.44</v>
      </c>
      <c r="L766" s="436">
        <v>2.2199</v>
      </c>
      <c r="M766" s="436">
        <v>2.1099000000000001</v>
      </c>
      <c r="N766" s="437">
        <v>761</v>
      </c>
      <c r="O766" s="438">
        <f t="shared" si="33"/>
        <v>3.44</v>
      </c>
      <c r="P766" s="438">
        <f t="shared" si="34"/>
        <v>2.2199</v>
      </c>
      <c r="Q766" s="438">
        <f t="shared" si="35"/>
        <v>2.1099000000000001</v>
      </c>
    </row>
    <row r="767" spans="10:17">
      <c r="J767" s="435">
        <v>39573</v>
      </c>
      <c r="K767" s="436">
        <v>3.44</v>
      </c>
      <c r="L767" s="436">
        <v>2.2199</v>
      </c>
      <c r="M767" s="436">
        <v>2.1099000000000001</v>
      </c>
      <c r="N767" s="437">
        <v>762</v>
      </c>
      <c r="O767" s="438">
        <f t="shared" si="33"/>
        <v>3.44</v>
      </c>
      <c r="P767" s="438">
        <f t="shared" si="34"/>
        <v>2.2199</v>
      </c>
      <c r="Q767" s="438">
        <f t="shared" si="35"/>
        <v>2.1099000000000001</v>
      </c>
    </row>
    <row r="768" spans="10:17">
      <c r="J768" s="435">
        <v>39574</v>
      </c>
      <c r="K768" s="436">
        <v>3.4384999999999999</v>
      </c>
      <c r="L768" s="436">
        <v>2.2202999999999999</v>
      </c>
      <c r="M768" s="436">
        <v>2.1126</v>
      </c>
      <c r="N768" s="437">
        <v>763</v>
      </c>
      <c r="O768" s="438">
        <f t="shared" si="33"/>
        <v>3.4384999999999999</v>
      </c>
      <c r="P768" s="438">
        <f t="shared" si="34"/>
        <v>2.2202999999999999</v>
      </c>
      <c r="Q768" s="438">
        <f t="shared" si="35"/>
        <v>2.1126</v>
      </c>
    </row>
    <row r="769" spans="10:17">
      <c r="J769" s="435">
        <v>39575</v>
      </c>
      <c r="K769" s="436">
        <v>3.4285000000000001</v>
      </c>
      <c r="L769" s="436">
        <v>2.2141999999999999</v>
      </c>
      <c r="M769" s="436">
        <v>2.101</v>
      </c>
      <c r="N769" s="437">
        <v>764</v>
      </c>
      <c r="O769" s="438">
        <f t="shared" si="33"/>
        <v>3.4285000000000001</v>
      </c>
      <c r="P769" s="438">
        <f t="shared" si="34"/>
        <v>2.2141999999999999</v>
      </c>
      <c r="Q769" s="438">
        <f t="shared" si="35"/>
        <v>2.101</v>
      </c>
    </row>
    <row r="770" spans="10:17">
      <c r="J770" s="435">
        <v>39576</v>
      </c>
      <c r="K770" s="436">
        <v>3.4217</v>
      </c>
      <c r="L770" s="436">
        <v>2.2303000000000002</v>
      </c>
      <c r="M770" s="436">
        <v>2.1133999999999999</v>
      </c>
      <c r="N770" s="437">
        <v>765</v>
      </c>
      <c r="O770" s="438">
        <f t="shared" si="33"/>
        <v>3.4217</v>
      </c>
      <c r="P770" s="438">
        <f t="shared" si="34"/>
        <v>2.2303000000000002</v>
      </c>
      <c r="Q770" s="438">
        <f t="shared" si="35"/>
        <v>2.1133999999999999</v>
      </c>
    </row>
    <row r="771" spans="10:17">
      <c r="J771" s="435">
        <v>39577</v>
      </c>
      <c r="K771" s="436">
        <v>3.4054000000000002</v>
      </c>
      <c r="L771" s="436">
        <v>2.2006000000000001</v>
      </c>
      <c r="M771" s="436">
        <v>2.1105999999999998</v>
      </c>
      <c r="N771" s="437">
        <v>766</v>
      </c>
      <c r="O771" s="438">
        <f t="shared" si="33"/>
        <v>3.4054000000000002</v>
      </c>
      <c r="P771" s="438">
        <f t="shared" si="34"/>
        <v>2.2006000000000001</v>
      </c>
      <c r="Q771" s="438">
        <f t="shared" si="35"/>
        <v>2.1105999999999998</v>
      </c>
    </row>
    <row r="772" spans="10:17">
      <c r="J772" s="435">
        <v>39580</v>
      </c>
      <c r="K772" s="436">
        <v>3.3944999999999999</v>
      </c>
      <c r="L772" s="436">
        <v>2.1995</v>
      </c>
      <c r="M772" s="436">
        <v>2.0979000000000001</v>
      </c>
      <c r="N772" s="437">
        <v>767</v>
      </c>
      <c r="O772" s="438">
        <f t="shared" si="33"/>
        <v>3.3944999999999999</v>
      </c>
      <c r="P772" s="438">
        <f t="shared" si="34"/>
        <v>2.1995</v>
      </c>
      <c r="Q772" s="438">
        <f t="shared" si="35"/>
        <v>2.0979000000000001</v>
      </c>
    </row>
    <row r="773" spans="10:17">
      <c r="J773" s="435">
        <v>39581</v>
      </c>
      <c r="K773" s="436">
        <v>3.3845999999999998</v>
      </c>
      <c r="L773" s="436">
        <v>2.1861000000000002</v>
      </c>
      <c r="M773" s="436">
        <v>2.0889000000000002</v>
      </c>
      <c r="N773" s="437">
        <v>768</v>
      </c>
      <c r="O773" s="438">
        <f t="shared" si="33"/>
        <v>3.3845999999999998</v>
      </c>
      <c r="P773" s="438">
        <f t="shared" si="34"/>
        <v>2.1861000000000002</v>
      </c>
      <c r="Q773" s="438">
        <f t="shared" si="35"/>
        <v>2.0889000000000002</v>
      </c>
    </row>
    <row r="774" spans="10:17">
      <c r="J774" s="435">
        <v>39582</v>
      </c>
      <c r="K774" s="436">
        <v>3.3934000000000002</v>
      </c>
      <c r="L774" s="436">
        <v>2.2010000000000001</v>
      </c>
      <c r="M774" s="436">
        <v>2.0777999999999999</v>
      </c>
      <c r="N774" s="437">
        <v>769</v>
      </c>
      <c r="O774" s="438">
        <f t="shared" si="33"/>
        <v>3.3934000000000002</v>
      </c>
      <c r="P774" s="438">
        <f t="shared" si="34"/>
        <v>2.2010000000000001</v>
      </c>
      <c r="Q774" s="438">
        <f t="shared" si="35"/>
        <v>2.0777999999999999</v>
      </c>
    </row>
    <row r="775" spans="10:17">
      <c r="J775" s="435">
        <v>39583</v>
      </c>
      <c r="K775" s="436">
        <v>3.4009999999999998</v>
      </c>
      <c r="L775" s="436">
        <v>2.1913</v>
      </c>
      <c r="M775" s="436">
        <v>2.0815000000000001</v>
      </c>
      <c r="N775" s="437">
        <v>770</v>
      </c>
      <c r="O775" s="438">
        <f t="shared" ref="O775:O838" si="36">IF($D$16=TRUE,K775,NA())</f>
        <v>3.4009999999999998</v>
      </c>
      <c r="P775" s="438">
        <f t="shared" ref="P775:P838" si="37">IF($D$17=TRUE,L775,NA())</f>
        <v>2.1913</v>
      </c>
      <c r="Q775" s="438">
        <f t="shared" ref="Q775:Q838" si="38">IF($D$18=TRUE,M775,NA())</f>
        <v>2.0815000000000001</v>
      </c>
    </row>
    <row r="776" spans="10:17">
      <c r="J776" s="435">
        <v>39584</v>
      </c>
      <c r="K776" s="436">
        <v>3.3883999999999999</v>
      </c>
      <c r="L776" s="436">
        <v>2.1861000000000002</v>
      </c>
      <c r="M776" s="436">
        <v>2.0771999999999999</v>
      </c>
      <c r="N776" s="437">
        <v>771</v>
      </c>
      <c r="O776" s="438">
        <f t="shared" si="36"/>
        <v>3.3883999999999999</v>
      </c>
      <c r="P776" s="438">
        <f t="shared" si="37"/>
        <v>2.1861000000000002</v>
      </c>
      <c r="Q776" s="438">
        <f t="shared" si="38"/>
        <v>2.0771999999999999</v>
      </c>
    </row>
    <row r="777" spans="10:17">
      <c r="J777" s="435">
        <v>39587</v>
      </c>
      <c r="K777" s="436">
        <v>3.3826999999999998</v>
      </c>
      <c r="L777" s="436">
        <v>2.165</v>
      </c>
      <c r="M777" s="436">
        <v>2.0773000000000001</v>
      </c>
      <c r="N777" s="437">
        <v>772</v>
      </c>
      <c r="O777" s="438">
        <f t="shared" si="36"/>
        <v>3.3826999999999998</v>
      </c>
      <c r="P777" s="438">
        <f t="shared" si="37"/>
        <v>2.165</v>
      </c>
      <c r="Q777" s="438">
        <f t="shared" si="38"/>
        <v>2.0773000000000001</v>
      </c>
    </row>
    <row r="778" spans="10:17">
      <c r="J778" s="435">
        <v>39588</v>
      </c>
      <c r="K778" s="436">
        <v>3.3929999999999998</v>
      </c>
      <c r="L778" s="436">
        <v>2.1758000000000002</v>
      </c>
      <c r="M778" s="436">
        <v>2.0823</v>
      </c>
      <c r="N778" s="437">
        <v>773</v>
      </c>
      <c r="O778" s="438">
        <f t="shared" si="36"/>
        <v>3.3929999999999998</v>
      </c>
      <c r="P778" s="438">
        <f t="shared" si="37"/>
        <v>2.1758000000000002</v>
      </c>
      <c r="Q778" s="438">
        <f t="shared" si="38"/>
        <v>2.0823</v>
      </c>
    </row>
    <row r="779" spans="10:17">
      <c r="J779" s="435">
        <v>39589</v>
      </c>
      <c r="K779" s="436">
        <v>3.3835999999999999</v>
      </c>
      <c r="L779" s="436">
        <v>2.1522000000000001</v>
      </c>
      <c r="M779" s="436">
        <v>2.081</v>
      </c>
      <c r="N779" s="437">
        <v>774</v>
      </c>
      <c r="O779" s="438">
        <f t="shared" si="36"/>
        <v>3.3835999999999999</v>
      </c>
      <c r="P779" s="438">
        <f t="shared" si="37"/>
        <v>2.1522000000000001</v>
      </c>
      <c r="Q779" s="438">
        <f t="shared" si="38"/>
        <v>2.081</v>
      </c>
    </row>
    <row r="780" spans="10:17">
      <c r="J780" s="435">
        <v>39591</v>
      </c>
      <c r="K780" s="436">
        <v>3.4095</v>
      </c>
      <c r="L780" s="436">
        <v>2.1675</v>
      </c>
      <c r="M780" s="436">
        <v>2.1069</v>
      </c>
      <c r="N780" s="437">
        <v>775</v>
      </c>
      <c r="O780" s="438">
        <f t="shared" si="36"/>
        <v>3.4095</v>
      </c>
      <c r="P780" s="438">
        <f t="shared" si="37"/>
        <v>2.1675</v>
      </c>
      <c r="Q780" s="438">
        <f t="shared" si="38"/>
        <v>2.1069</v>
      </c>
    </row>
    <row r="781" spans="10:17">
      <c r="J781" s="435">
        <v>39594</v>
      </c>
      <c r="K781" s="436">
        <v>3.4043999999999999</v>
      </c>
      <c r="L781" s="436">
        <v>2.1623000000000001</v>
      </c>
      <c r="M781" s="436">
        <v>2.1052</v>
      </c>
      <c r="N781" s="437">
        <v>776</v>
      </c>
      <c r="O781" s="438">
        <f t="shared" si="36"/>
        <v>3.4043999999999999</v>
      </c>
      <c r="P781" s="438">
        <f t="shared" si="37"/>
        <v>2.1623000000000001</v>
      </c>
      <c r="Q781" s="438">
        <f t="shared" si="38"/>
        <v>2.1052</v>
      </c>
    </row>
    <row r="782" spans="10:17">
      <c r="J782" s="435">
        <v>39595</v>
      </c>
      <c r="K782" s="436">
        <v>3.4015</v>
      </c>
      <c r="L782" s="436">
        <v>2.1577999999999999</v>
      </c>
      <c r="M782" s="436">
        <v>2.1052</v>
      </c>
      <c r="N782" s="437">
        <v>777</v>
      </c>
      <c r="O782" s="438">
        <f t="shared" si="36"/>
        <v>3.4015</v>
      </c>
      <c r="P782" s="438">
        <f t="shared" si="37"/>
        <v>2.1577999999999999</v>
      </c>
      <c r="Q782" s="438">
        <f t="shared" si="38"/>
        <v>2.1052</v>
      </c>
    </row>
    <row r="783" spans="10:17">
      <c r="J783" s="435">
        <v>39596</v>
      </c>
      <c r="K783" s="436">
        <v>3.3973</v>
      </c>
      <c r="L783" s="436">
        <v>2.161</v>
      </c>
      <c r="M783" s="436">
        <v>2.0952000000000002</v>
      </c>
      <c r="N783" s="437">
        <v>778</v>
      </c>
      <c r="O783" s="438">
        <f t="shared" si="36"/>
        <v>3.3973</v>
      </c>
      <c r="P783" s="438">
        <f t="shared" si="37"/>
        <v>2.161</v>
      </c>
      <c r="Q783" s="438">
        <f t="shared" si="38"/>
        <v>2.0952000000000002</v>
      </c>
    </row>
    <row r="784" spans="10:17">
      <c r="J784" s="435">
        <v>39597</v>
      </c>
      <c r="K784" s="436">
        <v>3.3822999999999999</v>
      </c>
      <c r="L784" s="436">
        <v>2.1728000000000001</v>
      </c>
      <c r="M784" s="436">
        <v>2.0771000000000002</v>
      </c>
      <c r="N784" s="437">
        <v>779</v>
      </c>
      <c r="O784" s="438">
        <f t="shared" si="36"/>
        <v>3.3822999999999999</v>
      </c>
      <c r="P784" s="438">
        <f t="shared" si="37"/>
        <v>2.1728000000000001</v>
      </c>
      <c r="Q784" s="438">
        <f t="shared" si="38"/>
        <v>2.0771000000000002</v>
      </c>
    </row>
    <row r="785" spans="10:17">
      <c r="J785" s="435">
        <v>39598</v>
      </c>
      <c r="K785" s="436">
        <v>3.3788</v>
      </c>
      <c r="L785" s="436">
        <v>2.1823999999999999</v>
      </c>
      <c r="M785" s="436">
        <v>2.0767000000000002</v>
      </c>
      <c r="N785" s="437">
        <v>780</v>
      </c>
      <c r="O785" s="438">
        <f t="shared" si="36"/>
        <v>3.3788</v>
      </c>
      <c r="P785" s="438">
        <f t="shared" si="37"/>
        <v>2.1823999999999999</v>
      </c>
      <c r="Q785" s="438">
        <f t="shared" si="38"/>
        <v>2.0767000000000002</v>
      </c>
    </row>
    <row r="786" spans="10:17">
      <c r="J786" s="435">
        <v>39601</v>
      </c>
      <c r="K786" s="436">
        <v>3.3835999999999999</v>
      </c>
      <c r="L786" s="436">
        <v>2.1749999999999998</v>
      </c>
      <c r="M786" s="436">
        <v>2.0914999999999999</v>
      </c>
      <c r="N786" s="437">
        <v>781</v>
      </c>
      <c r="O786" s="438">
        <f t="shared" si="36"/>
        <v>3.3835999999999999</v>
      </c>
      <c r="P786" s="438">
        <f t="shared" si="37"/>
        <v>2.1749999999999998</v>
      </c>
      <c r="Q786" s="438">
        <f t="shared" si="38"/>
        <v>2.0914999999999999</v>
      </c>
    </row>
    <row r="787" spans="10:17">
      <c r="J787" s="435">
        <v>39602</v>
      </c>
      <c r="K787" s="436">
        <v>3.3744999999999998</v>
      </c>
      <c r="L787" s="436">
        <v>2.1610999999999998</v>
      </c>
      <c r="M787" s="436">
        <v>2.1002000000000001</v>
      </c>
      <c r="N787" s="437">
        <v>782</v>
      </c>
      <c r="O787" s="438">
        <f t="shared" si="36"/>
        <v>3.3744999999999998</v>
      </c>
      <c r="P787" s="438">
        <f t="shared" si="37"/>
        <v>2.1610999999999998</v>
      </c>
      <c r="Q787" s="438">
        <f t="shared" si="38"/>
        <v>2.1002000000000001</v>
      </c>
    </row>
    <row r="788" spans="10:17">
      <c r="J788" s="435">
        <v>39603</v>
      </c>
      <c r="K788" s="436">
        <v>3.3763000000000001</v>
      </c>
      <c r="L788" s="436">
        <v>2.1842999999999999</v>
      </c>
      <c r="M788" s="436">
        <v>2.1000999999999999</v>
      </c>
      <c r="N788" s="437">
        <v>783</v>
      </c>
      <c r="O788" s="438">
        <f t="shared" si="36"/>
        <v>3.3763000000000001</v>
      </c>
      <c r="P788" s="438">
        <f t="shared" si="37"/>
        <v>2.1842999999999999</v>
      </c>
      <c r="Q788" s="438">
        <f t="shared" si="38"/>
        <v>2.1000999999999999</v>
      </c>
    </row>
    <row r="789" spans="10:17">
      <c r="J789" s="435">
        <v>39604</v>
      </c>
      <c r="K789" s="436">
        <v>3.3708</v>
      </c>
      <c r="L789" s="436">
        <v>2.1844999999999999</v>
      </c>
      <c r="M789" s="436">
        <v>2.0861000000000001</v>
      </c>
      <c r="N789" s="437">
        <v>784</v>
      </c>
      <c r="O789" s="438">
        <f t="shared" si="36"/>
        <v>3.3708</v>
      </c>
      <c r="P789" s="438">
        <f t="shared" si="37"/>
        <v>2.1844999999999999</v>
      </c>
      <c r="Q789" s="438">
        <f t="shared" si="38"/>
        <v>2.0861000000000001</v>
      </c>
    </row>
    <row r="790" spans="10:17">
      <c r="J790" s="435">
        <v>39605</v>
      </c>
      <c r="K790" s="436">
        <v>3.3889999999999998</v>
      </c>
      <c r="L790" s="436">
        <v>2.1726999999999999</v>
      </c>
      <c r="M790" s="436">
        <v>2.0895000000000001</v>
      </c>
      <c r="N790" s="437">
        <v>785</v>
      </c>
      <c r="O790" s="438">
        <f t="shared" si="36"/>
        <v>3.3889999999999998</v>
      </c>
      <c r="P790" s="438">
        <f t="shared" si="37"/>
        <v>2.1726999999999999</v>
      </c>
      <c r="Q790" s="438">
        <f t="shared" si="38"/>
        <v>2.0895000000000001</v>
      </c>
    </row>
    <row r="791" spans="10:17">
      <c r="J791" s="435">
        <v>39608</v>
      </c>
      <c r="K791" s="436">
        <v>3.3923000000000001</v>
      </c>
      <c r="L791" s="436">
        <v>2.1446999999999998</v>
      </c>
      <c r="M791" s="436">
        <v>2.1046999999999998</v>
      </c>
      <c r="N791" s="437">
        <v>786</v>
      </c>
      <c r="O791" s="438">
        <f t="shared" si="36"/>
        <v>3.3923000000000001</v>
      </c>
      <c r="P791" s="438">
        <f t="shared" si="37"/>
        <v>2.1446999999999998</v>
      </c>
      <c r="Q791" s="438">
        <f t="shared" si="38"/>
        <v>2.1046999999999998</v>
      </c>
    </row>
    <row r="792" spans="10:17">
      <c r="J792" s="435">
        <v>39609</v>
      </c>
      <c r="K792" s="436">
        <v>3.3784999999999998</v>
      </c>
      <c r="L792" s="436">
        <v>2.1755</v>
      </c>
      <c r="M792" s="436">
        <v>2.1004</v>
      </c>
      <c r="N792" s="437">
        <v>787</v>
      </c>
      <c r="O792" s="438">
        <f t="shared" si="36"/>
        <v>3.3784999999999998</v>
      </c>
      <c r="P792" s="438">
        <f t="shared" si="37"/>
        <v>2.1755</v>
      </c>
      <c r="Q792" s="438">
        <f t="shared" si="38"/>
        <v>2.1004</v>
      </c>
    </row>
    <row r="793" spans="10:17">
      <c r="J793" s="435">
        <v>39610</v>
      </c>
      <c r="K793" s="436">
        <v>3.3734000000000002</v>
      </c>
      <c r="L793" s="436">
        <v>2.1787000000000001</v>
      </c>
      <c r="M793" s="436">
        <v>2.0912000000000002</v>
      </c>
      <c r="N793" s="437">
        <v>788</v>
      </c>
      <c r="O793" s="438">
        <f t="shared" si="36"/>
        <v>3.3734000000000002</v>
      </c>
      <c r="P793" s="438">
        <f t="shared" si="37"/>
        <v>2.1787000000000001</v>
      </c>
      <c r="Q793" s="438">
        <f t="shared" si="38"/>
        <v>2.0912000000000002</v>
      </c>
    </row>
    <row r="794" spans="10:17">
      <c r="J794" s="435">
        <v>39611</v>
      </c>
      <c r="K794" s="436">
        <v>3.3862999999999999</v>
      </c>
      <c r="L794" s="436">
        <v>2.1941000000000002</v>
      </c>
      <c r="M794" s="436">
        <v>2.1065999999999998</v>
      </c>
      <c r="N794" s="437">
        <v>789</v>
      </c>
      <c r="O794" s="438">
        <f t="shared" si="36"/>
        <v>3.3862999999999999</v>
      </c>
      <c r="P794" s="438">
        <f t="shared" si="37"/>
        <v>2.1941000000000002</v>
      </c>
      <c r="Q794" s="438">
        <f t="shared" si="38"/>
        <v>2.1065999999999998</v>
      </c>
    </row>
    <row r="795" spans="10:17">
      <c r="J795" s="435">
        <v>39612</v>
      </c>
      <c r="K795" s="436">
        <v>3.3915000000000002</v>
      </c>
      <c r="L795" s="436">
        <v>2.2035</v>
      </c>
      <c r="M795" s="436">
        <v>2.1063000000000001</v>
      </c>
      <c r="N795" s="437">
        <v>790</v>
      </c>
      <c r="O795" s="438">
        <f t="shared" si="36"/>
        <v>3.3915000000000002</v>
      </c>
      <c r="P795" s="438">
        <f t="shared" si="37"/>
        <v>2.2035</v>
      </c>
      <c r="Q795" s="438">
        <f t="shared" si="38"/>
        <v>2.1063000000000001</v>
      </c>
    </row>
    <row r="796" spans="10:17">
      <c r="J796" s="435">
        <v>39615</v>
      </c>
      <c r="K796" s="436">
        <v>3.387</v>
      </c>
      <c r="L796" s="436">
        <v>2.1941000000000002</v>
      </c>
      <c r="M796" s="436">
        <v>2.0996000000000001</v>
      </c>
      <c r="N796" s="437">
        <v>791</v>
      </c>
      <c r="O796" s="438">
        <f t="shared" si="36"/>
        <v>3.387</v>
      </c>
      <c r="P796" s="438">
        <f t="shared" si="37"/>
        <v>2.1941000000000002</v>
      </c>
      <c r="Q796" s="438">
        <f t="shared" si="38"/>
        <v>2.0996000000000001</v>
      </c>
    </row>
    <row r="797" spans="10:17">
      <c r="J797" s="435">
        <v>39616</v>
      </c>
      <c r="K797" s="436">
        <v>3.3852000000000002</v>
      </c>
      <c r="L797" s="436">
        <v>2.1835</v>
      </c>
      <c r="M797" s="436">
        <v>2.0958000000000001</v>
      </c>
      <c r="N797" s="437">
        <v>792</v>
      </c>
      <c r="O797" s="438">
        <f t="shared" si="36"/>
        <v>3.3852000000000002</v>
      </c>
      <c r="P797" s="438">
        <f t="shared" si="37"/>
        <v>2.1835</v>
      </c>
      <c r="Q797" s="438">
        <f t="shared" si="38"/>
        <v>2.0958000000000001</v>
      </c>
    </row>
    <row r="798" spans="10:17">
      <c r="J798" s="435">
        <v>39617</v>
      </c>
      <c r="K798" s="436">
        <v>3.3765000000000001</v>
      </c>
      <c r="L798" s="436">
        <v>2.1804999999999999</v>
      </c>
      <c r="M798" s="436">
        <v>2.0872000000000002</v>
      </c>
      <c r="N798" s="437">
        <v>793</v>
      </c>
      <c r="O798" s="438">
        <f t="shared" si="36"/>
        <v>3.3765000000000001</v>
      </c>
      <c r="P798" s="438">
        <f t="shared" si="37"/>
        <v>2.1804999999999999</v>
      </c>
      <c r="Q798" s="438">
        <f t="shared" si="38"/>
        <v>2.0872000000000002</v>
      </c>
    </row>
    <row r="799" spans="10:17">
      <c r="J799" s="435">
        <v>39618</v>
      </c>
      <c r="K799" s="436">
        <v>3.3685</v>
      </c>
      <c r="L799" s="436">
        <v>2.1730999999999998</v>
      </c>
      <c r="M799" s="436">
        <v>2.0840000000000001</v>
      </c>
      <c r="N799" s="437">
        <v>794</v>
      </c>
      <c r="O799" s="438">
        <f t="shared" si="36"/>
        <v>3.3685</v>
      </c>
      <c r="P799" s="438">
        <f t="shared" si="37"/>
        <v>2.1730999999999998</v>
      </c>
      <c r="Q799" s="438">
        <f t="shared" si="38"/>
        <v>2.0840000000000001</v>
      </c>
    </row>
    <row r="800" spans="10:17">
      <c r="J800" s="435">
        <v>39619</v>
      </c>
      <c r="K800" s="436">
        <v>3.3662000000000001</v>
      </c>
      <c r="L800" s="436">
        <v>2.1625000000000001</v>
      </c>
      <c r="M800" s="436">
        <v>2.0790000000000002</v>
      </c>
      <c r="N800" s="437">
        <v>795</v>
      </c>
      <c r="O800" s="438">
        <f t="shared" si="36"/>
        <v>3.3662000000000001</v>
      </c>
      <c r="P800" s="438">
        <f t="shared" si="37"/>
        <v>2.1625000000000001</v>
      </c>
      <c r="Q800" s="438">
        <f t="shared" si="38"/>
        <v>2.0790000000000002</v>
      </c>
    </row>
    <row r="801" spans="10:17">
      <c r="J801" s="435">
        <v>39622</v>
      </c>
      <c r="K801" s="436">
        <v>3.3656999999999999</v>
      </c>
      <c r="L801" s="436">
        <v>2.1680999999999999</v>
      </c>
      <c r="M801" s="436">
        <v>2.0785</v>
      </c>
      <c r="N801" s="437">
        <v>796</v>
      </c>
      <c r="O801" s="438">
        <f t="shared" si="36"/>
        <v>3.3656999999999999</v>
      </c>
      <c r="P801" s="438">
        <f t="shared" si="37"/>
        <v>2.1680999999999999</v>
      </c>
      <c r="Q801" s="438">
        <f t="shared" si="38"/>
        <v>2.0785</v>
      </c>
    </row>
    <row r="802" spans="10:17">
      <c r="J802" s="435">
        <v>39623</v>
      </c>
      <c r="K802" s="436">
        <v>3.3635000000000002</v>
      </c>
      <c r="L802" s="436">
        <v>2.1604999999999999</v>
      </c>
      <c r="M802" s="436">
        <v>2.0748000000000002</v>
      </c>
      <c r="N802" s="437">
        <v>797</v>
      </c>
      <c r="O802" s="438">
        <f t="shared" si="36"/>
        <v>3.3635000000000002</v>
      </c>
      <c r="P802" s="438">
        <f t="shared" si="37"/>
        <v>2.1604999999999999</v>
      </c>
      <c r="Q802" s="438">
        <f t="shared" si="38"/>
        <v>2.0748000000000002</v>
      </c>
    </row>
    <row r="803" spans="10:17">
      <c r="J803" s="435">
        <v>39624</v>
      </c>
      <c r="K803" s="436">
        <v>3.3584999999999998</v>
      </c>
      <c r="L803" s="436">
        <v>2.1537999999999999</v>
      </c>
      <c r="M803" s="436">
        <v>2.0701999999999998</v>
      </c>
      <c r="N803" s="437">
        <v>798</v>
      </c>
      <c r="O803" s="438">
        <f t="shared" si="36"/>
        <v>3.3584999999999998</v>
      </c>
      <c r="P803" s="438">
        <f t="shared" si="37"/>
        <v>2.1537999999999999</v>
      </c>
      <c r="Q803" s="438">
        <f t="shared" si="38"/>
        <v>2.0701999999999998</v>
      </c>
    </row>
    <row r="804" spans="10:17">
      <c r="J804" s="435">
        <v>39625</v>
      </c>
      <c r="K804" s="436">
        <v>3.3584999999999998</v>
      </c>
      <c r="L804" s="436">
        <v>2.1419999999999999</v>
      </c>
      <c r="M804" s="436">
        <v>2.073</v>
      </c>
      <c r="N804" s="437">
        <v>799</v>
      </c>
      <c r="O804" s="438">
        <f t="shared" si="36"/>
        <v>3.3584999999999998</v>
      </c>
      <c r="P804" s="438">
        <f t="shared" si="37"/>
        <v>2.1419999999999999</v>
      </c>
      <c r="Q804" s="438">
        <f t="shared" si="38"/>
        <v>2.073</v>
      </c>
    </row>
    <row r="805" spans="10:17">
      <c r="J805" s="435">
        <v>39626</v>
      </c>
      <c r="K805" s="436">
        <v>3.3694000000000002</v>
      </c>
      <c r="L805" s="436">
        <v>2.1366000000000001</v>
      </c>
      <c r="M805" s="436">
        <v>2.0972</v>
      </c>
      <c r="N805" s="437">
        <v>800</v>
      </c>
      <c r="O805" s="438">
        <f t="shared" si="36"/>
        <v>3.3694000000000002</v>
      </c>
      <c r="P805" s="438">
        <f t="shared" si="37"/>
        <v>2.1366000000000001</v>
      </c>
      <c r="Q805" s="438">
        <f t="shared" si="38"/>
        <v>2.0972</v>
      </c>
    </row>
    <row r="806" spans="10:17">
      <c r="J806" s="435">
        <v>39629</v>
      </c>
      <c r="K806" s="436">
        <v>3.3542000000000001</v>
      </c>
      <c r="L806" s="436">
        <v>2.1194000000000002</v>
      </c>
      <c r="M806" s="436">
        <v>2.0907</v>
      </c>
      <c r="N806" s="437">
        <v>801</v>
      </c>
      <c r="O806" s="438">
        <f t="shared" si="36"/>
        <v>3.3542000000000001</v>
      </c>
      <c r="P806" s="438">
        <f t="shared" si="37"/>
        <v>2.1194000000000002</v>
      </c>
      <c r="Q806" s="438">
        <f t="shared" si="38"/>
        <v>2.0907</v>
      </c>
    </row>
    <row r="807" spans="10:17">
      <c r="J807" s="435">
        <v>39630</v>
      </c>
      <c r="K807" s="436">
        <v>3.3542999999999998</v>
      </c>
      <c r="L807" s="436">
        <v>2.1293000000000002</v>
      </c>
      <c r="M807" s="436">
        <v>2.0880999999999998</v>
      </c>
      <c r="N807" s="437">
        <v>802</v>
      </c>
      <c r="O807" s="438">
        <f t="shared" si="36"/>
        <v>3.3542999999999998</v>
      </c>
      <c r="P807" s="438">
        <f t="shared" si="37"/>
        <v>2.1293000000000002</v>
      </c>
      <c r="Q807" s="438">
        <f t="shared" si="38"/>
        <v>2.0880999999999998</v>
      </c>
    </row>
    <row r="808" spans="10:17">
      <c r="J808" s="435">
        <v>39631</v>
      </c>
      <c r="K808" s="436">
        <v>3.3557999999999999</v>
      </c>
      <c r="L808" s="436">
        <v>2.1221999999999999</v>
      </c>
      <c r="M808" s="436">
        <v>2.0815000000000001</v>
      </c>
      <c r="N808" s="437">
        <v>803</v>
      </c>
      <c r="O808" s="438">
        <f t="shared" si="36"/>
        <v>3.3557999999999999</v>
      </c>
      <c r="P808" s="438">
        <f t="shared" si="37"/>
        <v>2.1221999999999999</v>
      </c>
      <c r="Q808" s="438">
        <f t="shared" si="38"/>
        <v>2.0815000000000001</v>
      </c>
    </row>
    <row r="809" spans="10:17">
      <c r="J809" s="435">
        <v>39632</v>
      </c>
      <c r="K809" s="436">
        <v>3.3559000000000001</v>
      </c>
      <c r="L809" s="436">
        <v>2.1139999999999999</v>
      </c>
      <c r="M809" s="436">
        <v>2.0829</v>
      </c>
      <c r="N809" s="437">
        <v>804</v>
      </c>
      <c r="O809" s="438">
        <f t="shared" si="36"/>
        <v>3.3559000000000001</v>
      </c>
      <c r="P809" s="438">
        <f t="shared" si="37"/>
        <v>2.1139999999999999</v>
      </c>
      <c r="Q809" s="438">
        <f t="shared" si="38"/>
        <v>2.0829</v>
      </c>
    </row>
    <row r="810" spans="10:17">
      <c r="J810" s="435">
        <v>39633</v>
      </c>
      <c r="K810" s="436">
        <v>3.3273000000000001</v>
      </c>
      <c r="L810" s="436">
        <v>2.1198999999999999</v>
      </c>
      <c r="M810" s="436">
        <v>2.0663</v>
      </c>
      <c r="N810" s="437">
        <v>805</v>
      </c>
      <c r="O810" s="438">
        <f t="shared" si="36"/>
        <v>3.3273000000000001</v>
      </c>
      <c r="P810" s="438">
        <f t="shared" si="37"/>
        <v>2.1198999999999999</v>
      </c>
      <c r="Q810" s="438">
        <f t="shared" si="38"/>
        <v>2.0663</v>
      </c>
    </row>
    <row r="811" spans="10:17">
      <c r="J811" s="435">
        <v>39636</v>
      </c>
      <c r="K811" s="436">
        <v>3.3155000000000001</v>
      </c>
      <c r="L811" s="436">
        <v>2.1193</v>
      </c>
      <c r="M811" s="436">
        <v>2.0554000000000001</v>
      </c>
      <c r="N811" s="437">
        <v>806</v>
      </c>
      <c r="O811" s="438">
        <f t="shared" si="36"/>
        <v>3.3155000000000001</v>
      </c>
      <c r="P811" s="438">
        <f t="shared" si="37"/>
        <v>2.1193</v>
      </c>
      <c r="Q811" s="438">
        <f t="shared" si="38"/>
        <v>2.0554000000000001</v>
      </c>
    </row>
    <row r="812" spans="10:17">
      <c r="J812" s="435">
        <v>39637</v>
      </c>
      <c r="K812" s="436">
        <v>3.3052000000000001</v>
      </c>
      <c r="L812" s="436">
        <v>2.1015000000000001</v>
      </c>
      <c r="M812" s="436">
        <v>2.0550000000000002</v>
      </c>
      <c r="N812" s="437">
        <v>807</v>
      </c>
      <c r="O812" s="438">
        <f t="shared" si="36"/>
        <v>3.3052000000000001</v>
      </c>
      <c r="P812" s="438">
        <f t="shared" si="37"/>
        <v>2.1015000000000001</v>
      </c>
      <c r="Q812" s="438">
        <f t="shared" si="38"/>
        <v>2.0550000000000002</v>
      </c>
    </row>
    <row r="813" spans="10:17">
      <c r="J813" s="435">
        <v>39638</v>
      </c>
      <c r="K813" s="436">
        <v>3.2841</v>
      </c>
      <c r="L813" s="436">
        <v>2.0956000000000001</v>
      </c>
      <c r="M813" s="436">
        <v>2.0265</v>
      </c>
      <c r="N813" s="437">
        <v>808</v>
      </c>
      <c r="O813" s="438">
        <f t="shared" si="36"/>
        <v>3.2841</v>
      </c>
      <c r="P813" s="438">
        <f t="shared" si="37"/>
        <v>2.0956000000000001</v>
      </c>
      <c r="Q813" s="438">
        <f t="shared" si="38"/>
        <v>2.0265</v>
      </c>
    </row>
    <row r="814" spans="10:17">
      <c r="J814" s="435">
        <v>39639</v>
      </c>
      <c r="K814" s="436">
        <v>3.2736000000000001</v>
      </c>
      <c r="L814" s="436">
        <v>2.0842999999999998</v>
      </c>
      <c r="M814" s="436">
        <v>2.0182000000000002</v>
      </c>
      <c r="N814" s="437">
        <v>809</v>
      </c>
      <c r="O814" s="438">
        <f t="shared" si="36"/>
        <v>3.2736000000000001</v>
      </c>
      <c r="P814" s="438">
        <f t="shared" si="37"/>
        <v>2.0842999999999998</v>
      </c>
      <c r="Q814" s="438">
        <f t="shared" si="38"/>
        <v>2.0182000000000002</v>
      </c>
    </row>
    <row r="815" spans="10:17">
      <c r="J815" s="435">
        <v>39640</v>
      </c>
      <c r="K815" s="436">
        <v>3.2690000000000001</v>
      </c>
      <c r="L815" s="436">
        <v>2.0710000000000002</v>
      </c>
      <c r="M815" s="436">
        <v>2.0137</v>
      </c>
      <c r="N815" s="437">
        <v>810</v>
      </c>
      <c r="O815" s="438">
        <f t="shared" si="36"/>
        <v>3.2690000000000001</v>
      </c>
      <c r="P815" s="438">
        <f t="shared" si="37"/>
        <v>2.0710000000000002</v>
      </c>
      <c r="Q815" s="438">
        <f t="shared" si="38"/>
        <v>2.0137</v>
      </c>
    </row>
    <row r="816" spans="10:17">
      <c r="J816" s="435">
        <v>39643</v>
      </c>
      <c r="K816" s="436">
        <v>3.2564000000000002</v>
      </c>
      <c r="L816" s="436">
        <v>2.0529000000000002</v>
      </c>
      <c r="M816" s="436">
        <v>2.0068000000000001</v>
      </c>
      <c r="N816" s="437">
        <v>811</v>
      </c>
      <c r="O816" s="438">
        <f t="shared" si="36"/>
        <v>3.2564000000000002</v>
      </c>
      <c r="P816" s="438">
        <f t="shared" si="37"/>
        <v>2.0529000000000002</v>
      </c>
      <c r="Q816" s="438">
        <f t="shared" si="38"/>
        <v>2.0068000000000001</v>
      </c>
    </row>
    <row r="817" spans="10:17">
      <c r="J817" s="435">
        <v>39644</v>
      </c>
      <c r="K817" s="436">
        <v>3.2602000000000002</v>
      </c>
      <c r="L817" s="436">
        <v>2.0405000000000002</v>
      </c>
      <c r="M817" s="436">
        <v>2.0247999999999999</v>
      </c>
      <c r="N817" s="437">
        <v>812</v>
      </c>
      <c r="O817" s="438">
        <f t="shared" si="36"/>
        <v>3.2602000000000002</v>
      </c>
      <c r="P817" s="438">
        <f t="shared" si="37"/>
        <v>2.0405000000000002</v>
      </c>
      <c r="Q817" s="438">
        <f t="shared" si="38"/>
        <v>2.0247999999999999</v>
      </c>
    </row>
    <row r="818" spans="10:17">
      <c r="J818" s="435">
        <v>39645</v>
      </c>
      <c r="K818" s="436">
        <v>3.2301000000000002</v>
      </c>
      <c r="L818" s="436">
        <v>2.0276000000000001</v>
      </c>
      <c r="M818" s="436">
        <v>2.0131999999999999</v>
      </c>
      <c r="N818" s="437">
        <v>813</v>
      </c>
      <c r="O818" s="438">
        <f t="shared" si="36"/>
        <v>3.2301000000000002</v>
      </c>
      <c r="P818" s="438">
        <f t="shared" si="37"/>
        <v>2.0276000000000001</v>
      </c>
      <c r="Q818" s="438">
        <f t="shared" si="38"/>
        <v>2.0131999999999999</v>
      </c>
    </row>
    <row r="819" spans="10:17">
      <c r="J819" s="435">
        <v>39646</v>
      </c>
      <c r="K819" s="436">
        <v>3.2244999999999999</v>
      </c>
      <c r="L819" s="436">
        <v>2.0331000000000001</v>
      </c>
      <c r="M819" s="436">
        <v>2.0001000000000002</v>
      </c>
      <c r="N819" s="437">
        <v>814</v>
      </c>
      <c r="O819" s="438">
        <f t="shared" si="36"/>
        <v>3.2244999999999999</v>
      </c>
      <c r="P819" s="438">
        <f t="shared" si="37"/>
        <v>2.0331000000000001</v>
      </c>
      <c r="Q819" s="438">
        <f t="shared" si="38"/>
        <v>2.0001000000000002</v>
      </c>
    </row>
    <row r="820" spans="10:17">
      <c r="J820" s="435">
        <v>39647</v>
      </c>
      <c r="K820" s="436">
        <v>3.2204999999999999</v>
      </c>
      <c r="L820" s="436">
        <v>2.0308999999999999</v>
      </c>
      <c r="M820" s="436">
        <v>1.9899</v>
      </c>
      <c r="N820" s="437">
        <v>815</v>
      </c>
      <c r="O820" s="438">
        <f t="shared" si="36"/>
        <v>3.2204999999999999</v>
      </c>
      <c r="P820" s="438">
        <f t="shared" si="37"/>
        <v>2.0308999999999999</v>
      </c>
      <c r="Q820" s="438">
        <f t="shared" si="38"/>
        <v>1.9899</v>
      </c>
    </row>
    <row r="821" spans="10:17">
      <c r="J821" s="435">
        <v>39650</v>
      </c>
      <c r="K821" s="436">
        <v>3.2145999999999999</v>
      </c>
      <c r="L821" s="436">
        <v>2.0219999999999998</v>
      </c>
      <c r="M821" s="436">
        <v>1.9833000000000001</v>
      </c>
      <c r="N821" s="437">
        <v>816</v>
      </c>
      <c r="O821" s="438">
        <f t="shared" si="36"/>
        <v>3.2145999999999999</v>
      </c>
      <c r="P821" s="438">
        <f t="shared" si="37"/>
        <v>2.0219999999999998</v>
      </c>
      <c r="Q821" s="438">
        <f t="shared" si="38"/>
        <v>1.9833000000000001</v>
      </c>
    </row>
    <row r="822" spans="10:17">
      <c r="J822" s="435">
        <v>39651</v>
      </c>
      <c r="K822" s="436">
        <v>3.2229999999999999</v>
      </c>
      <c r="L822" s="436">
        <v>2.0234999999999999</v>
      </c>
      <c r="M822" s="436">
        <v>1.9911000000000001</v>
      </c>
      <c r="N822" s="437">
        <v>817</v>
      </c>
      <c r="O822" s="438">
        <f t="shared" si="36"/>
        <v>3.2229999999999999</v>
      </c>
      <c r="P822" s="438">
        <f t="shared" si="37"/>
        <v>2.0234999999999999</v>
      </c>
      <c r="Q822" s="438">
        <f t="shared" si="38"/>
        <v>1.9911000000000001</v>
      </c>
    </row>
    <row r="823" spans="10:17">
      <c r="J823" s="435">
        <v>39652</v>
      </c>
      <c r="K823" s="436">
        <v>3.2603</v>
      </c>
      <c r="L823" s="436">
        <v>2.0720000000000001</v>
      </c>
      <c r="M823" s="436">
        <v>2.0013999999999998</v>
      </c>
      <c r="N823" s="437">
        <v>818</v>
      </c>
      <c r="O823" s="438">
        <f t="shared" si="36"/>
        <v>3.2603</v>
      </c>
      <c r="P823" s="438">
        <f t="shared" si="37"/>
        <v>2.0720000000000001</v>
      </c>
      <c r="Q823" s="438">
        <f t="shared" si="38"/>
        <v>2.0013999999999998</v>
      </c>
    </row>
    <row r="824" spans="10:17">
      <c r="J824" s="435">
        <v>39653</v>
      </c>
      <c r="K824" s="436">
        <v>3.2370000000000001</v>
      </c>
      <c r="L824" s="436">
        <v>2.0655000000000001</v>
      </c>
      <c r="M824" s="436">
        <v>1.9905999999999999</v>
      </c>
      <c r="N824" s="437">
        <v>819</v>
      </c>
      <c r="O824" s="438">
        <f t="shared" si="36"/>
        <v>3.2370000000000001</v>
      </c>
      <c r="P824" s="438">
        <f t="shared" si="37"/>
        <v>2.0655000000000001</v>
      </c>
      <c r="Q824" s="438">
        <f t="shared" si="38"/>
        <v>1.9905999999999999</v>
      </c>
    </row>
    <row r="825" spans="10:17">
      <c r="J825" s="435">
        <v>39654</v>
      </c>
      <c r="K825" s="436">
        <v>3.206</v>
      </c>
      <c r="L825" s="436">
        <v>2.0419999999999998</v>
      </c>
      <c r="M825" s="436">
        <v>1.9741</v>
      </c>
      <c r="N825" s="437">
        <v>820</v>
      </c>
      <c r="O825" s="438">
        <f t="shared" si="36"/>
        <v>3.206</v>
      </c>
      <c r="P825" s="438">
        <f t="shared" si="37"/>
        <v>2.0419999999999998</v>
      </c>
      <c r="Q825" s="438">
        <f t="shared" si="38"/>
        <v>1.9741</v>
      </c>
    </row>
    <row r="826" spans="10:17">
      <c r="J826" s="435">
        <v>39657</v>
      </c>
      <c r="K826" s="436">
        <v>3.2080000000000002</v>
      </c>
      <c r="L826" s="436">
        <v>2.04</v>
      </c>
      <c r="M826" s="436">
        <v>1.9706999999999999</v>
      </c>
      <c r="N826" s="437">
        <v>821</v>
      </c>
      <c r="O826" s="438">
        <f t="shared" si="36"/>
        <v>3.2080000000000002</v>
      </c>
      <c r="P826" s="438">
        <f t="shared" si="37"/>
        <v>2.04</v>
      </c>
      <c r="Q826" s="438">
        <f t="shared" si="38"/>
        <v>1.9706999999999999</v>
      </c>
    </row>
    <row r="827" spans="10:17">
      <c r="J827" s="435">
        <v>39658</v>
      </c>
      <c r="K827" s="436">
        <v>3.2252000000000001</v>
      </c>
      <c r="L827" s="436">
        <v>2.0493999999999999</v>
      </c>
      <c r="M827" s="436">
        <v>1.9821</v>
      </c>
      <c r="N827" s="437">
        <v>822</v>
      </c>
      <c r="O827" s="438">
        <f t="shared" si="36"/>
        <v>3.2252000000000001</v>
      </c>
      <c r="P827" s="438">
        <f t="shared" si="37"/>
        <v>2.0493999999999999</v>
      </c>
      <c r="Q827" s="438">
        <f t="shared" si="38"/>
        <v>1.9821</v>
      </c>
    </row>
    <row r="828" spans="10:17">
      <c r="J828" s="435">
        <v>39659</v>
      </c>
      <c r="K828" s="436">
        <v>3.2063000000000001</v>
      </c>
      <c r="L828" s="436">
        <v>2.0539000000000001</v>
      </c>
      <c r="M828" s="436">
        <v>1.9668000000000001</v>
      </c>
      <c r="N828" s="437">
        <v>823</v>
      </c>
      <c r="O828" s="438">
        <f t="shared" si="36"/>
        <v>3.2063000000000001</v>
      </c>
      <c r="P828" s="438">
        <f t="shared" si="37"/>
        <v>2.0539000000000001</v>
      </c>
      <c r="Q828" s="438">
        <f t="shared" si="38"/>
        <v>1.9668000000000001</v>
      </c>
    </row>
    <row r="829" spans="10:17">
      <c r="J829" s="435">
        <v>39660</v>
      </c>
      <c r="K829" s="436">
        <v>3.2025999999999999</v>
      </c>
      <c r="L829" s="436">
        <v>2.0508999999999999</v>
      </c>
      <c r="M829" s="436">
        <v>1.9596</v>
      </c>
      <c r="N829" s="437">
        <v>824</v>
      </c>
      <c r="O829" s="438">
        <f t="shared" si="36"/>
        <v>3.2025999999999999</v>
      </c>
      <c r="P829" s="438">
        <f t="shared" si="37"/>
        <v>2.0508999999999999</v>
      </c>
      <c r="Q829" s="438">
        <f t="shared" si="38"/>
        <v>1.9596</v>
      </c>
    </row>
    <row r="830" spans="10:17">
      <c r="J830" s="435">
        <v>39661</v>
      </c>
      <c r="K830" s="436">
        <v>3.2170000000000001</v>
      </c>
      <c r="L830" s="436">
        <v>2.0665</v>
      </c>
      <c r="M830" s="436">
        <v>1.9722999999999999</v>
      </c>
      <c r="N830" s="437">
        <v>825</v>
      </c>
      <c r="O830" s="438">
        <f t="shared" si="36"/>
        <v>3.2170000000000001</v>
      </c>
      <c r="P830" s="438">
        <f t="shared" si="37"/>
        <v>2.0665</v>
      </c>
      <c r="Q830" s="438">
        <f t="shared" si="38"/>
        <v>1.9722999999999999</v>
      </c>
    </row>
    <row r="831" spans="10:17">
      <c r="J831" s="435">
        <v>39664</v>
      </c>
      <c r="K831" s="436">
        <v>3.21</v>
      </c>
      <c r="L831" s="436">
        <v>2.06</v>
      </c>
      <c r="M831" s="436">
        <v>1.9651000000000001</v>
      </c>
      <c r="N831" s="437">
        <v>826</v>
      </c>
      <c r="O831" s="438">
        <f t="shared" si="36"/>
        <v>3.21</v>
      </c>
      <c r="P831" s="438">
        <f t="shared" si="37"/>
        <v>2.06</v>
      </c>
      <c r="Q831" s="438">
        <f t="shared" si="38"/>
        <v>1.9651000000000001</v>
      </c>
    </row>
    <row r="832" spans="10:17">
      <c r="J832" s="435">
        <v>39665</v>
      </c>
      <c r="K832" s="436">
        <v>3.2191999999999998</v>
      </c>
      <c r="L832" s="436">
        <v>2.0777000000000001</v>
      </c>
      <c r="M832" s="436">
        <v>1.9735</v>
      </c>
      <c r="N832" s="437">
        <v>827</v>
      </c>
      <c r="O832" s="438">
        <f t="shared" si="36"/>
        <v>3.2191999999999998</v>
      </c>
      <c r="P832" s="438">
        <f t="shared" si="37"/>
        <v>2.0777000000000001</v>
      </c>
      <c r="Q832" s="438">
        <f t="shared" si="38"/>
        <v>1.9735</v>
      </c>
    </row>
    <row r="833" spans="10:17">
      <c r="J833" s="435">
        <v>39666</v>
      </c>
      <c r="K833" s="436">
        <v>3.2305000000000001</v>
      </c>
      <c r="L833" s="436">
        <v>2.0874999999999999</v>
      </c>
      <c r="M833" s="436">
        <v>1.9834000000000001</v>
      </c>
      <c r="N833" s="437">
        <v>828</v>
      </c>
      <c r="O833" s="438">
        <f t="shared" si="36"/>
        <v>3.2305000000000001</v>
      </c>
      <c r="P833" s="438">
        <f t="shared" si="37"/>
        <v>2.0874999999999999</v>
      </c>
      <c r="Q833" s="438">
        <f t="shared" si="38"/>
        <v>1.9834000000000001</v>
      </c>
    </row>
    <row r="834" spans="10:17">
      <c r="J834" s="435">
        <v>39667</v>
      </c>
      <c r="K834" s="436">
        <v>3.246</v>
      </c>
      <c r="L834" s="436">
        <v>2.0975000000000001</v>
      </c>
      <c r="M834" s="436">
        <v>1.9875</v>
      </c>
      <c r="N834" s="437">
        <v>829</v>
      </c>
      <c r="O834" s="438">
        <f t="shared" si="36"/>
        <v>3.246</v>
      </c>
      <c r="P834" s="438">
        <f t="shared" si="37"/>
        <v>2.0975000000000001</v>
      </c>
      <c r="Q834" s="438">
        <f t="shared" si="38"/>
        <v>1.9875</v>
      </c>
    </row>
    <row r="835" spans="10:17">
      <c r="J835" s="435">
        <v>39668</v>
      </c>
      <c r="K835" s="436">
        <v>3.26</v>
      </c>
      <c r="L835" s="436">
        <v>2.1495000000000002</v>
      </c>
      <c r="M835" s="436">
        <v>2.0036</v>
      </c>
      <c r="N835" s="437">
        <v>830</v>
      </c>
      <c r="O835" s="438">
        <f t="shared" si="36"/>
        <v>3.26</v>
      </c>
      <c r="P835" s="438">
        <f t="shared" si="37"/>
        <v>2.1495000000000002</v>
      </c>
      <c r="Q835" s="438">
        <f t="shared" si="38"/>
        <v>2.0036</v>
      </c>
    </row>
    <row r="836" spans="10:17">
      <c r="J836" s="435">
        <v>39671</v>
      </c>
      <c r="K836" s="436">
        <v>3.2589999999999999</v>
      </c>
      <c r="L836" s="436">
        <v>2.1619999999999999</v>
      </c>
      <c r="M836" s="436">
        <v>2.0114000000000001</v>
      </c>
      <c r="N836" s="437">
        <v>831</v>
      </c>
      <c r="O836" s="438">
        <f t="shared" si="36"/>
        <v>3.2589999999999999</v>
      </c>
      <c r="P836" s="438">
        <f t="shared" si="37"/>
        <v>2.1619999999999999</v>
      </c>
      <c r="Q836" s="438">
        <f t="shared" si="38"/>
        <v>2.0114000000000001</v>
      </c>
    </row>
    <row r="837" spans="10:17">
      <c r="J837" s="435">
        <v>39672</v>
      </c>
      <c r="K837" s="436">
        <v>3.2835000000000001</v>
      </c>
      <c r="L837" s="436">
        <v>2.2078000000000002</v>
      </c>
      <c r="M837" s="436">
        <v>2.0236999999999998</v>
      </c>
      <c r="N837" s="437">
        <v>832</v>
      </c>
      <c r="O837" s="438">
        <f t="shared" si="36"/>
        <v>3.2835000000000001</v>
      </c>
      <c r="P837" s="438">
        <f t="shared" si="37"/>
        <v>2.2078000000000002</v>
      </c>
      <c r="Q837" s="438">
        <f t="shared" si="38"/>
        <v>2.0236999999999998</v>
      </c>
    </row>
    <row r="838" spans="10:17">
      <c r="J838" s="435">
        <v>39673</v>
      </c>
      <c r="K838" s="436">
        <v>3.2690000000000001</v>
      </c>
      <c r="L838" s="436">
        <v>2.1915</v>
      </c>
      <c r="M838" s="436">
        <v>2.0145</v>
      </c>
      <c r="N838" s="437">
        <v>833</v>
      </c>
      <c r="O838" s="438">
        <f t="shared" si="36"/>
        <v>3.2690000000000001</v>
      </c>
      <c r="P838" s="438">
        <f t="shared" si="37"/>
        <v>2.1915</v>
      </c>
      <c r="Q838" s="438">
        <f t="shared" si="38"/>
        <v>2.0145</v>
      </c>
    </row>
    <row r="839" spans="10:17">
      <c r="J839" s="435">
        <v>39674</v>
      </c>
      <c r="K839" s="436">
        <v>3.3136999999999999</v>
      </c>
      <c r="L839" s="436">
        <v>2.2233000000000001</v>
      </c>
      <c r="M839" s="436">
        <v>2.0457999999999998</v>
      </c>
      <c r="N839" s="437">
        <v>834</v>
      </c>
      <c r="O839" s="438">
        <f t="shared" ref="O839:O902" si="39">IF($D$16=TRUE,K839,NA())</f>
        <v>3.3136999999999999</v>
      </c>
      <c r="P839" s="438">
        <f t="shared" ref="P839:P902" si="40">IF($D$17=TRUE,L839,NA())</f>
        <v>2.2233000000000001</v>
      </c>
      <c r="Q839" s="438">
        <f t="shared" ref="Q839:Q902" si="41">IF($D$18=TRUE,M839,NA())</f>
        <v>2.0457999999999998</v>
      </c>
    </row>
    <row r="840" spans="10:17">
      <c r="J840" s="435">
        <v>39678</v>
      </c>
      <c r="K840" s="436">
        <v>3.3334999999999999</v>
      </c>
      <c r="L840" s="436">
        <v>2.2625000000000002</v>
      </c>
      <c r="M840" s="436">
        <v>2.0659000000000001</v>
      </c>
      <c r="N840" s="437">
        <v>835</v>
      </c>
      <c r="O840" s="438">
        <f t="shared" si="39"/>
        <v>3.3334999999999999</v>
      </c>
      <c r="P840" s="438">
        <f t="shared" si="40"/>
        <v>2.2625000000000002</v>
      </c>
      <c r="Q840" s="438">
        <f t="shared" si="41"/>
        <v>2.0659000000000001</v>
      </c>
    </row>
    <row r="841" spans="10:17">
      <c r="J841" s="435">
        <v>39679</v>
      </c>
      <c r="K841" s="436">
        <v>3.3355000000000001</v>
      </c>
      <c r="L841" s="436">
        <v>2.2744</v>
      </c>
      <c r="M841" s="436">
        <v>2.0699000000000001</v>
      </c>
      <c r="N841" s="437">
        <v>836</v>
      </c>
      <c r="O841" s="438">
        <f t="shared" si="39"/>
        <v>3.3355000000000001</v>
      </c>
      <c r="P841" s="438">
        <f t="shared" si="40"/>
        <v>2.2744</v>
      </c>
      <c r="Q841" s="438">
        <f t="shared" si="41"/>
        <v>2.0699000000000001</v>
      </c>
    </row>
    <row r="842" spans="10:17">
      <c r="J842" s="435">
        <v>39680</v>
      </c>
      <c r="K842" s="436">
        <v>3.3083</v>
      </c>
      <c r="L842" s="436">
        <v>2.2427000000000001</v>
      </c>
      <c r="M842" s="436">
        <v>2.0457000000000001</v>
      </c>
      <c r="N842" s="437">
        <v>837</v>
      </c>
      <c r="O842" s="438">
        <f t="shared" si="39"/>
        <v>3.3083</v>
      </c>
      <c r="P842" s="438">
        <f t="shared" si="40"/>
        <v>2.2427000000000001</v>
      </c>
      <c r="Q842" s="438">
        <f t="shared" si="41"/>
        <v>2.0457000000000001</v>
      </c>
    </row>
    <row r="843" spans="10:17">
      <c r="J843" s="435">
        <v>39681</v>
      </c>
      <c r="K843" s="436">
        <v>3.3159999999999998</v>
      </c>
      <c r="L843" s="436">
        <v>2.2429999999999999</v>
      </c>
      <c r="M843" s="436">
        <v>2.0491000000000001</v>
      </c>
      <c r="N843" s="437">
        <v>838</v>
      </c>
      <c r="O843" s="438">
        <f t="shared" si="39"/>
        <v>3.3159999999999998</v>
      </c>
      <c r="P843" s="438">
        <f t="shared" si="40"/>
        <v>2.2429999999999999</v>
      </c>
      <c r="Q843" s="438">
        <f t="shared" si="41"/>
        <v>2.0491000000000001</v>
      </c>
    </row>
    <row r="844" spans="10:17">
      <c r="J844" s="435">
        <v>39682</v>
      </c>
      <c r="K844" s="436">
        <v>3.3022</v>
      </c>
      <c r="L844" s="436">
        <v>2.2240000000000002</v>
      </c>
      <c r="M844" s="436">
        <v>2.0379999999999998</v>
      </c>
      <c r="N844" s="437">
        <v>839</v>
      </c>
      <c r="O844" s="438">
        <f t="shared" si="39"/>
        <v>3.3022</v>
      </c>
      <c r="P844" s="438">
        <f t="shared" si="40"/>
        <v>2.2240000000000002</v>
      </c>
      <c r="Q844" s="438">
        <f t="shared" si="41"/>
        <v>2.0379999999999998</v>
      </c>
    </row>
    <row r="845" spans="10:17">
      <c r="J845" s="435">
        <v>39685</v>
      </c>
      <c r="K845" s="436">
        <v>3.3127</v>
      </c>
      <c r="L845" s="436">
        <v>2.2469999999999999</v>
      </c>
      <c r="M845" s="436">
        <v>2.0440999999999998</v>
      </c>
      <c r="N845" s="437">
        <v>840</v>
      </c>
      <c r="O845" s="438">
        <f t="shared" si="39"/>
        <v>3.3127</v>
      </c>
      <c r="P845" s="438">
        <f t="shared" si="40"/>
        <v>2.2469999999999999</v>
      </c>
      <c r="Q845" s="438">
        <f t="shared" si="41"/>
        <v>2.0440999999999998</v>
      </c>
    </row>
    <row r="846" spans="10:17">
      <c r="J846" s="435">
        <v>39686</v>
      </c>
      <c r="K846" s="436">
        <v>3.3119999999999998</v>
      </c>
      <c r="L846" s="436">
        <v>2.2673999999999999</v>
      </c>
      <c r="M846" s="436">
        <v>2.0491999999999999</v>
      </c>
      <c r="N846" s="437">
        <v>841</v>
      </c>
      <c r="O846" s="438">
        <f t="shared" si="39"/>
        <v>3.3119999999999998</v>
      </c>
      <c r="P846" s="438">
        <f t="shared" si="40"/>
        <v>2.2673999999999999</v>
      </c>
      <c r="Q846" s="438">
        <f t="shared" si="41"/>
        <v>2.0491999999999999</v>
      </c>
    </row>
    <row r="847" spans="10:17">
      <c r="J847" s="435">
        <v>39687</v>
      </c>
      <c r="K847" s="436">
        <v>3.3275000000000001</v>
      </c>
      <c r="L847" s="436">
        <v>2.2605</v>
      </c>
      <c r="M847" s="436">
        <v>2.0649000000000002</v>
      </c>
      <c r="N847" s="437">
        <v>842</v>
      </c>
      <c r="O847" s="438">
        <f t="shared" si="39"/>
        <v>3.3275000000000001</v>
      </c>
      <c r="P847" s="438">
        <f t="shared" si="40"/>
        <v>2.2605</v>
      </c>
      <c r="Q847" s="438">
        <f t="shared" si="41"/>
        <v>2.0649000000000002</v>
      </c>
    </row>
    <row r="848" spans="10:17">
      <c r="J848" s="435">
        <v>39688</v>
      </c>
      <c r="K848" s="436">
        <v>3.3485</v>
      </c>
      <c r="L848" s="436">
        <v>2.2688000000000001</v>
      </c>
      <c r="M848" s="436">
        <v>2.0754000000000001</v>
      </c>
      <c r="N848" s="437">
        <v>843</v>
      </c>
      <c r="O848" s="438">
        <f t="shared" si="39"/>
        <v>3.3485</v>
      </c>
      <c r="P848" s="438">
        <f t="shared" si="40"/>
        <v>2.2688000000000001</v>
      </c>
      <c r="Q848" s="438">
        <f t="shared" si="41"/>
        <v>2.0754000000000001</v>
      </c>
    </row>
    <row r="849" spans="10:17">
      <c r="J849" s="435">
        <v>39689</v>
      </c>
      <c r="K849" s="436">
        <v>3.3460000000000001</v>
      </c>
      <c r="L849" s="436">
        <v>2.2690999999999999</v>
      </c>
      <c r="M849" s="436">
        <v>2.0722999999999998</v>
      </c>
      <c r="N849" s="437">
        <v>844</v>
      </c>
      <c r="O849" s="438">
        <f t="shared" si="39"/>
        <v>3.3460000000000001</v>
      </c>
      <c r="P849" s="438">
        <f t="shared" si="40"/>
        <v>2.2690999999999999</v>
      </c>
      <c r="Q849" s="438">
        <f t="shared" si="41"/>
        <v>2.0722999999999998</v>
      </c>
    </row>
    <row r="850" spans="10:17">
      <c r="J850" s="435">
        <v>39692</v>
      </c>
      <c r="K850" s="436">
        <v>3.3359999999999999</v>
      </c>
      <c r="L850" s="436">
        <v>2.2789999999999999</v>
      </c>
      <c r="M850" s="436">
        <v>2.0745</v>
      </c>
      <c r="N850" s="437">
        <v>845</v>
      </c>
      <c r="O850" s="438">
        <f t="shared" si="39"/>
        <v>3.3359999999999999</v>
      </c>
      <c r="P850" s="438">
        <f t="shared" si="40"/>
        <v>2.2789999999999999</v>
      </c>
      <c r="Q850" s="438">
        <f t="shared" si="41"/>
        <v>2.0745</v>
      </c>
    </row>
    <row r="851" spans="10:17">
      <c r="J851" s="435">
        <v>39693</v>
      </c>
      <c r="K851" s="436">
        <v>3.3553000000000002</v>
      </c>
      <c r="L851" s="436">
        <v>2.3132999999999999</v>
      </c>
      <c r="M851" s="436">
        <v>2.0831</v>
      </c>
      <c r="N851" s="437">
        <v>846</v>
      </c>
      <c r="O851" s="438">
        <f t="shared" si="39"/>
        <v>3.3553000000000002</v>
      </c>
      <c r="P851" s="438">
        <f t="shared" si="40"/>
        <v>2.3132999999999999</v>
      </c>
      <c r="Q851" s="438">
        <f t="shared" si="41"/>
        <v>2.0831</v>
      </c>
    </row>
    <row r="852" spans="10:17">
      <c r="J852" s="435">
        <v>39694</v>
      </c>
      <c r="K852" s="436">
        <v>3.367</v>
      </c>
      <c r="L852" s="436">
        <v>2.3359999999999999</v>
      </c>
      <c r="M852" s="436">
        <v>2.0962999999999998</v>
      </c>
      <c r="N852" s="437">
        <v>847</v>
      </c>
      <c r="O852" s="438">
        <f t="shared" si="39"/>
        <v>3.367</v>
      </c>
      <c r="P852" s="438">
        <f t="shared" si="40"/>
        <v>2.3359999999999999</v>
      </c>
      <c r="Q852" s="438">
        <f t="shared" si="41"/>
        <v>2.0962999999999998</v>
      </c>
    </row>
    <row r="853" spans="10:17">
      <c r="J853" s="435">
        <v>39695</v>
      </c>
      <c r="K853" s="436">
        <v>3.38</v>
      </c>
      <c r="L853" s="436">
        <v>2.3262999999999998</v>
      </c>
      <c r="M853" s="436">
        <v>2.1110000000000002</v>
      </c>
      <c r="N853" s="437">
        <v>848</v>
      </c>
      <c r="O853" s="438">
        <f t="shared" si="39"/>
        <v>3.38</v>
      </c>
      <c r="P853" s="438">
        <f t="shared" si="40"/>
        <v>2.3262999999999998</v>
      </c>
      <c r="Q853" s="438">
        <f t="shared" si="41"/>
        <v>2.1110000000000002</v>
      </c>
    </row>
    <row r="854" spans="10:17">
      <c r="J854" s="435">
        <v>39696</v>
      </c>
      <c r="K854" s="436">
        <v>3.4325000000000001</v>
      </c>
      <c r="L854" s="436">
        <v>2.4094000000000002</v>
      </c>
      <c r="M854" s="436">
        <v>2.1636000000000002</v>
      </c>
      <c r="N854" s="437">
        <v>849</v>
      </c>
      <c r="O854" s="438">
        <f t="shared" si="39"/>
        <v>3.4325000000000001</v>
      </c>
      <c r="P854" s="438">
        <f t="shared" si="40"/>
        <v>2.4094000000000002</v>
      </c>
      <c r="Q854" s="438">
        <f t="shared" si="41"/>
        <v>2.1636000000000002</v>
      </c>
    </row>
    <row r="855" spans="10:17">
      <c r="J855" s="435">
        <v>39699</v>
      </c>
      <c r="K855" s="436">
        <v>3.4674</v>
      </c>
      <c r="L855" s="436">
        <v>2.4323999999999999</v>
      </c>
      <c r="M855" s="436">
        <v>2.1625999999999999</v>
      </c>
      <c r="N855" s="437">
        <v>850</v>
      </c>
      <c r="O855" s="438">
        <f t="shared" si="39"/>
        <v>3.4674</v>
      </c>
      <c r="P855" s="438">
        <f t="shared" si="40"/>
        <v>2.4323999999999999</v>
      </c>
      <c r="Q855" s="438">
        <f t="shared" si="41"/>
        <v>2.1625999999999999</v>
      </c>
    </row>
    <row r="856" spans="10:17">
      <c r="J856" s="435">
        <v>39700</v>
      </c>
      <c r="K856" s="436">
        <v>3.4676999999999998</v>
      </c>
      <c r="L856" s="436">
        <v>2.4512999999999998</v>
      </c>
      <c r="M856" s="436">
        <v>2.1682000000000001</v>
      </c>
      <c r="N856" s="437">
        <v>851</v>
      </c>
      <c r="O856" s="438">
        <f t="shared" si="39"/>
        <v>3.4676999999999998</v>
      </c>
      <c r="P856" s="438">
        <f t="shared" si="40"/>
        <v>2.4512999999999998</v>
      </c>
      <c r="Q856" s="438">
        <f t="shared" si="41"/>
        <v>2.1682000000000001</v>
      </c>
    </row>
    <row r="857" spans="10:17">
      <c r="J857" s="435">
        <v>39701</v>
      </c>
      <c r="K857" s="436">
        <v>3.4670000000000001</v>
      </c>
      <c r="L857" s="436">
        <v>2.4500000000000002</v>
      </c>
      <c r="M857" s="436">
        <v>2.1751999999999998</v>
      </c>
      <c r="N857" s="437">
        <v>852</v>
      </c>
      <c r="O857" s="438">
        <f t="shared" si="39"/>
        <v>3.4670000000000001</v>
      </c>
      <c r="P857" s="438">
        <f t="shared" si="40"/>
        <v>2.4500000000000002</v>
      </c>
      <c r="Q857" s="438">
        <f t="shared" si="41"/>
        <v>2.1751999999999998</v>
      </c>
    </row>
    <row r="858" spans="10:17">
      <c r="J858" s="435">
        <v>39702</v>
      </c>
      <c r="K858" s="436">
        <v>3.4106000000000001</v>
      </c>
      <c r="L858" s="436">
        <v>2.4504999999999999</v>
      </c>
      <c r="M858" s="436">
        <v>2.1507999999999998</v>
      </c>
      <c r="N858" s="437">
        <v>853</v>
      </c>
      <c r="O858" s="438">
        <f t="shared" si="39"/>
        <v>3.4106000000000001</v>
      </c>
      <c r="P858" s="438">
        <f t="shared" si="40"/>
        <v>2.4504999999999999</v>
      </c>
      <c r="Q858" s="438">
        <f t="shared" si="41"/>
        <v>2.1507999999999998</v>
      </c>
    </row>
    <row r="859" spans="10:17">
      <c r="J859" s="435">
        <v>39703</v>
      </c>
      <c r="K859" s="436">
        <v>3.3595000000000002</v>
      </c>
      <c r="L859" s="436">
        <v>2.3793000000000002</v>
      </c>
      <c r="M859" s="436">
        <v>2.0992000000000002</v>
      </c>
      <c r="N859" s="437">
        <v>854</v>
      </c>
      <c r="O859" s="438">
        <f t="shared" si="39"/>
        <v>3.3595000000000002</v>
      </c>
      <c r="P859" s="438">
        <f t="shared" si="40"/>
        <v>2.3793000000000002</v>
      </c>
      <c r="Q859" s="438">
        <f t="shared" si="41"/>
        <v>2.0992000000000002</v>
      </c>
    </row>
    <row r="860" spans="10:17">
      <c r="J860" s="435">
        <v>39706</v>
      </c>
      <c r="K860" s="436">
        <v>3.3618000000000001</v>
      </c>
      <c r="L860" s="436">
        <v>2.3591000000000002</v>
      </c>
      <c r="M860" s="436">
        <v>2.1160999999999999</v>
      </c>
      <c r="N860" s="437">
        <v>855</v>
      </c>
      <c r="O860" s="438">
        <f t="shared" si="39"/>
        <v>3.3618000000000001</v>
      </c>
      <c r="P860" s="438">
        <f t="shared" si="40"/>
        <v>2.3591000000000002</v>
      </c>
      <c r="Q860" s="438">
        <f t="shared" si="41"/>
        <v>2.1160999999999999</v>
      </c>
    </row>
    <row r="861" spans="10:17">
      <c r="J861" s="435">
        <v>39707</v>
      </c>
      <c r="K861" s="436">
        <v>3.3860999999999999</v>
      </c>
      <c r="L861" s="436">
        <v>2.3763000000000001</v>
      </c>
      <c r="M861" s="436">
        <v>2.1455000000000002</v>
      </c>
      <c r="N861" s="437">
        <v>856</v>
      </c>
      <c r="O861" s="438">
        <f t="shared" si="39"/>
        <v>3.3860999999999999</v>
      </c>
      <c r="P861" s="438">
        <f t="shared" si="40"/>
        <v>2.3763000000000001</v>
      </c>
      <c r="Q861" s="438">
        <f t="shared" si="41"/>
        <v>2.1455000000000002</v>
      </c>
    </row>
    <row r="862" spans="10:17">
      <c r="J862" s="435">
        <v>39708</v>
      </c>
      <c r="K862" s="436">
        <v>3.3363</v>
      </c>
      <c r="L862" s="436">
        <v>2.3472</v>
      </c>
      <c r="M862" s="436">
        <v>2.0958999999999999</v>
      </c>
      <c r="N862" s="437">
        <v>857</v>
      </c>
      <c r="O862" s="438">
        <f t="shared" si="39"/>
        <v>3.3363</v>
      </c>
      <c r="P862" s="438">
        <f t="shared" si="40"/>
        <v>2.3472</v>
      </c>
      <c r="Q862" s="438">
        <f t="shared" si="41"/>
        <v>2.0958999999999999</v>
      </c>
    </row>
    <row r="863" spans="10:17">
      <c r="J863" s="435">
        <v>39709</v>
      </c>
      <c r="K863" s="436">
        <v>3.371</v>
      </c>
      <c r="L863" s="436">
        <v>2.3428</v>
      </c>
      <c r="M863" s="436">
        <v>2.1259000000000001</v>
      </c>
      <c r="N863" s="437">
        <v>858</v>
      </c>
      <c r="O863" s="438">
        <f t="shared" si="39"/>
        <v>3.371</v>
      </c>
      <c r="P863" s="438">
        <f t="shared" si="40"/>
        <v>2.3428</v>
      </c>
      <c r="Q863" s="438">
        <f t="shared" si="41"/>
        <v>2.1259000000000001</v>
      </c>
    </row>
    <row r="864" spans="10:17">
      <c r="J864" s="435">
        <v>39710</v>
      </c>
      <c r="K864" s="436">
        <v>3.3163</v>
      </c>
      <c r="L864" s="436">
        <v>2.3380999999999998</v>
      </c>
      <c r="M864" s="436">
        <v>2.0790999999999999</v>
      </c>
      <c r="N864" s="437">
        <v>859</v>
      </c>
      <c r="O864" s="438">
        <f t="shared" si="39"/>
        <v>3.3163</v>
      </c>
      <c r="P864" s="438">
        <f t="shared" si="40"/>
        <v>2.3380999999999998</v>
      </c>
      <c r="Q864" s="438">
        <f t="shared" si="41"/>
        <v>2.0790999999999999</v>
      </c>
    </row>
    <row r="865" spans="10:17">
      <c r="J865" s="435">
        <v>39713</v>
      </c>
      <c r="K865" s="436">
        <v>3.2749999999999999</v>
      </c>
      <c r="L865" s="436">
        <v>2.2480000000000002</v>
      </c>
      <c r="M865" s="436">
        <v>2.0478000000000001</v>
      </c>
      <c r="N865" s="437">
        <v>860</v>
      </c>
      <c r="O865" s="438">
        <f t="shared" si="39"/>
        <v>3.2749999999999999</v>
      </c>
      <c r="P865" s="438">
        <f t="shared" si="40"/>
        <v>2.2480000000000002</v>
      </c>
      <c r="Q865" s="438">
        <f t="shared" si="41"/>
        <v>2.0478000000000001</v>
      </c>
    </row>
    <row r="866" spans="10:17">
      <c r="J866" s="435">
        <v>39714</v>
      </c>
      <c r="K866" s="436">
        <v>3.3098999999999998</v>
      </c>
      <c r="L866" s="436">
        <v>2.2492000000000001</v>
      </c>
      <c r="M866" s="436">
        <v>2.0771000000000002</v>
      </c>
      <c r="N866" s="437">
        <v>861</v>
      </c>
      <c r="O866" s="438">
        <f t="shared" si="39"/>
        <v>3.3098999999999998</v>
      </c>
      <c r="P866" s="438">
        <f t="shared" si="40"/>
        <v>2.2492000000000001</v>
      </c>
      <c r="Q866" s="438">
        <f t="shared" si="41"/>
        <v>2.0771000000000002</v>
      </c>
    </row>
    <row r="867" spans="10:17">
      <c r="J867" s="435">
        <v>39715</v>
      </c>
      <c r="K867" s="436">
        <v>3.3094000000000001</v>
      </c>
      <c r="L867" s="436">
        <v>2.2530999999999999</v>
      </c>
      <c r="M867" s="436">
        <v>2.073</v>
      </c>
      <c r="N867" s="437">
        <v>862</v>
      </c>
      <c r="O867" s="438">
        <f t="shared" si="39"/>
        <v>3.3094000000000001</v>
      </c>
      <c r="P867" s="438">
        <f t="shared" si="40"/>
        <v>2.2530999999999999</v>
      </c>
      <c r="Q867" s="438">
        <f t="shared" si="41"/>
        <v>2.073</v>
      </c>
    </row>
    <row r="868" spans="10:17">
      <c r="J868" s="435">
        <v>39716</v>
      </c>
      <c r="K868" s="436">
        <v>3.3340000000000001</v>
      </c>
      <c r="L868" s="436">
        <v>2.2663000000000002</v>
      </c>
      <c r="M868" s="436">
        <v>2.0914000000000001</v>
      </c>
      <c r="N868" s="437">
        <v>863</v>
      </c>
      <c r="O868" s="438">
        <f t="shared" si="39"/>
        <v>3.3340000000000001</v>
      </c>
      <c r="P868" s="438">
        <f t="shared" si="40"/>
        <v>2.2663000000000002</v>
      </c>
      <c r="Q868" s="438">
        <f t="shared" si="41"/>
        <v>2.0914000000000001</v>
      </c>
    </row>
    <row r="869" spans="10:17">
      <c r="J869" s="435">
        <v>39717</v>
      </c>
      <c r="K869" s="436">
        <v>3.3574999999999999</v>
      </c>
      <c r="L869" s="436">
        <v>2.2985000000000002</v>
      </c>
      <c r="M869" s="436">
        <v>2.1118000000000001</v>
      </c>
      <c r="N869" s="437">
        <v>864</v>
      </c>
      <c r="O869" s="438">
        <f t="shared" si="39"/>
        <v>3.3574999999999999</v>
      </c>
      <c r="P869" s="438">
        <f t="shared" si="40"/>
        <v>2.2985000000000002</v>
      </c>
      <c r="Q869" s="438">
        <f t="shared" si="41"/>
        <v>2.1118000000000001</v>
      </c>
    </row>
    <row r="870" spans="10:17">
      <c r="J870" s="435">
        <v>39720</v>
      </c>
      <c r="K870" s="436">
        <v>3.3948999999999998</v>
      </c>
      <c r="L870" s="436">
        <v>2.3641000000000001</v>
      </c>
      <c r="M870" s="436">
        <v>2.1412</v>
      </c>
      <c r="N870" s="437">
        <v>865</v>
      </c>
      <c r="O870" s="438">
        <f t="shared" si="39"/>
        <v>3.3948999999999998</v>
      </c>
      <c r="P870" s="438">
        <f t="shared" si="40"/>
        <v>2.3641000000000001</v>
      </c>
      <c r="Q870" s="438">
        <f t="shared" si="41"/>
        <v>2.1412</v>
      </c>
    </row>
    <row r="871" spans="10:17">
      <c r="J871" s="435">
        <v>39721</v>
      </c>
      <c r="K871" s="436">
        <v>3.4083000000000001</v>
      </c>
      <c r="L871" s="436">
        <v>2.3708</v>
      </c>
      <c r="M871" s="436">
        <v>2.1587000000000001</v>
      </c>
      <c r="N871" s="437">
        <v>866</v>
      </c>
      <c r="O871" s="438">
        <f t="shared" si="39"/>
        <v>3.4083000000000001</v>
      </c>
      <c r="P871" s="438">
        <f t="shared" si="40"/>
        <v>2.3708</v>
      </c>
      <c r="Q871" s="438">
        <f t="shared" si="41"/>
        <v>2.1587000000000001</v>
      </c>
    </row>
    <row r="872" spans="10:17">
      <c r="J872" s="435">
        <v>39722</v>
      </c>
      <c r="K872" s="436">
        <v>3.3774999999999999</v>
      </c>
      <c r="L872" s="436">
        <v>2.3895</v>
      </c>
      <c r="M872" s="436">
        <v>2.1377000000000002</v>
      </c>
      <c r="N872" s="437">
        <v>867</v>
      </c>
      <c r="O872" s="438">
        <f t="shared" si="39"/>
        <v>3.3774999999999999</v>
      </c>
      <c r="P872" s="438">
        <f t="shared" si="40"/>
        <v>2.3895</v>
      </c>
      <c r="Q872" s="438">
        <f t="shared" si="41"/>
        <v>2.1377000000000002</v>
      </c>
    </row>
    <row r="873" spans="10:17">
      <c r="J873" s="435">
        <v>39723</v>
      </c>
      <c r="K873" s="436">
        <v>3.4024999999999999</v>
      </c>
      <c r="L873" s="436">
        <v>2.4470000000000001</v>
      </c>
      <c r="M873" s="436">
        <v>2.1623999999999999</v>
      </c>
      <c r="N873" s="437">
        <v>868</v>
      </c>
      <c r="O873" s="438">
        <f t="shared" si="39"/>
        <v>3.4024999999999999</v>
      </c>
      <c r="P873" s="438">
        <f t="shared" si="40"/>
        <v>2.4470000000000001</v>
      </c>
      <c r="Q873" s="438">
        <f t="shared" si="41"/>
        <v>2.1623999999999999</v>
      </c>
    </row>
    <row r="874" spans="10:17">
      <c r="J874" s="435">
        <v>39724</v>
      </c>
      <c r="K874" s="436">
        <v>3.4188000000000001</v>
      </c>
      <c r="L874" s="436">
        <v>2.4676</v>
      </c>
      <c r="M874" s="436">
        <v>2.1796000000000002</v>
      </c>
      <c r="N874" s="437">
        <v>869</v>
      </c>
      <c r="O874" s="438">
        <f t="shared" si="39"/>
        <v>3.4188000000000001</v>
      </c>
      <c r="P874" s="438">
        <f t="shared" si="40"/>
        <v>2.4676</v>
      </c>
      <c r="Q874" s="438">
        <f t="shared" si="41"/>
        <v>2.1796000000000002</v>
      </c>
    </row>
    <row r="875" spans="10:17">
      <c r="J875" s="435">
        <v>39727</v>
      </c>
      <c r="K875" s="436">
        <v>3.4369999999999998</v>
      </c>
      <c r="L875" s="436">
        <v>2.5291000000000001</v>
      </c>
      <c r="M875" s="436">
        <v>2.2159</v>
      </c>
      <c r="N875" s="437">
        <v>870</v>
      </c>
      <c r="O875" s="438">
        <f t="shared" si="39"/>
        <v>3.4369999999999998</v>
      </c>
      <c r="P875" s="438">
        <f t="shared" si="40"/>
        <v>2.5291000000000001</v>
      </c>
      <c r="Q875" s="438">
        <f t="shared" si="41"/>
        <v>2.2159</v>
      </c>
    </row>
    <row r="876" spans="10:17">
      <c r="J876" s="435">
        <v>39728</v>
      </c>
      <c r="K876" s="436">
        <v>3.4514999999999998</v>
      </c>
      <c r="L876" s="436">
        <v>2.5451000000000001</v>
      </c>
      <c r="M876" s="436">
        <v>2.2273000000000001</v>
      </c>
      <c r="N876" s="437">
        <v>871</v>
      </c>
      <c r="O876" s="438">
        <f t="shared" si="39"/>
        <v>3.4514999999999998</v>
      </c>
      <c r="P876" s="438">
        <f t="shared" si="40"/>
        <v>2.5451000000000001</v>
      </c>
      <c r="Q876" s="438">
        <f t="shared" si="41"/>
        <v>2.2273000000000001</v>
      </c>
    </row>
    <row r="877" spans="10:17">
      <c r="J877" s="435">
        <v>39729</v>
      </c>
      <c r="K877" s="436">
        <v>3.4923000000000002</v>
      </c>
      <c r="L877" s="436">
        <v>2.5648</v>
      </c>
      <c r="M877" s="436">
        <v>2.2545999999999999</v>
      </c>
      <c r="N877" s="437">
        <v>872</v>
      </c>
      <c r="O877" s="438">
        <f t="shared" si="39"/>
        <v>3.4923000000000002</v>
      </c>
      <c r="P877" s="438">
        <f t="shared" si="40"/>
        <v>2.5648</v>
      </c>
      <c r="Q877" s="438">
        <f t="shared" si="41"/>
        <v>2.2545999999999999</v>
      </c>
    </row>
    <row r="878" spans="10:17">
      <c r="J878" s="435">
        <v>39730</v>
      </c>
      <c r="K878" s="436">
        <v>3.4161000000000001</v>
      </c>
      <c r="L878" s="436">
        <v>2.4834999999999998</v>
      </c>
      <c r="M878" s="436">
        <v>2.2038000000000002</v>
      </c>
      <c r="N878" s="437">
        <v>873</v>
      </c>
      <c r="O878" s="438">
        <f t="shared" si="39"/>
        <v>3.4161000000000001</v>
      </c>
      <c r="P878" s="438">
        <f t="shared" si="40"/>
        <v>2.4834999999999998</v>
      </c>
      <c r="Q878" s="438">
        <f t="shared" si="41"/>
        <v>2.2038000000000002</v>
      </c>
    </row>
    <row r="879" spans="10:17">
      <c r="J879" s="435">
        <v>39731</v>
      </c>
      <c r="K879" s="436">
        <v>3.5548000000000002</v>
      </c>
      <c r="L879" s="436">
        <v>2.6114999999999999</v>
      </c>
      <c r="M879" s="436">
        <v>2.3325999999999998</v>
      </c>
      <c r="N879" s="437">
        <v>874</v>
      </c>
      <c r="O879" s="438">
        <f t="shared" si="39"/>
        <v>3.5548000000000002</v>
      </c>
      <c r="P879" s="438">
        <f t="shared" si="40"/>
        <v>2.6114999999999999</v>
      </c>
      <c r="Q879" s="438">
        <f t="shared" si="41"/>
        <v>2.3325999999999998</v>
      </c>
    </row>
    <row r="880" spans="10:17">
      <c r="J880" s="435">
        <v>39734</v>
      </c>
      <c r="K880" s="436">
        <v>3.5484</v>
      </c>
      <c r="L880" s="436">
        <v>2.6029</v>
      </c>
      <c r="M880" s="436">
        <v>2.3050999999999999</v>
      </c>
      <c r="N880" s="437">
        <v>875</v>
      </c>
      <c r="O880" s="438">
        <f t="shared" si="39"/>
        <v>3.5484</v>
      </c>
      <c r="P880" s="438">
        <f t="shared" si="40"/>
        <v>2.6029</v>
      </c>
      <c r="Q880" s="438">
        <f t="shared" si="41"/>
        <v>2.3050999999999999</v>
      </c>
    </row>
    <row r="881" spans="10:17">
      <c r="J881" s="435">
        <v>39735</v>
      </c>
      <c r="K881" s="436">
        <v>3.4958999999999998</v>
      </c>
      <c r="L881" s="436">
        <v>2.5651999999999999</v>
      </c>
      <c r="M881" s="436">
        <v>2.2589999999999999</v>
      </c>
      <c r="N881" s="437">
        <v>876</v>
      </c>
      <c r="O881" s="438">
        <f t="shared" si="39"/>
        <v>3.4958999999999998</v>
      </c>
      <c r="P881" s="438">
        <f t="shared" si="40"/>
        <v>2.5651999999999999</v>
      </c>
      <c r="Q881" s="438">
        <f t="shared" si="41"/>
        <v>2.2589999999999999</v>
      </c>
    </row>
    <row r="882" spans="10:17">
      <c r="J882" s="435">
        <v>39736</v>
      </c>
      <c r="K882" s="436">
        <v>3.5304000000000002</v>
      </c>
      <c r="L882" s="436">
        <v>2.5998000000000001</v>
      </c>
      <c r="M882" s="436">
        <v>2.2793999999999999</v>
      </c>
      <c r="N882" s="437">
        <v>877</v>
      </c>
      <c r="O882" s="438">
        <f t="shared" si="39"/>
        <v>3.5304000000000002</v>
      </c>
      <c r="P882" s="438">
        <f t="shared" si="40"/>
        <v>2.5998000000000001</v>
      </c>
      <c r="Q882" s="438">
        <f t="shared" si="41"/>
        <v>2.2793999999999999</v>
      </c>
    </row>
    <row r="883" spans="10:17">
      <c r="J883" s="435">
        <v>39737</v>
      </c>
      <c r="K883" s="436">
        <v>3.5506000000000002</v>
      </c>
      <c r="L883" s="436">
        <v>2.6385000000000001</v>
      </c>
      <c r="M883" s="436">
        <v>2.319</v>
      </c>
      <c r="N883" s="437">
        <v>878</v>
      </c>
      <c r="O883" s="438">
        <f t="shared" si="39"/>
        <v>3.5506000000000002</v>
      </c>
      <c r="P883" s="438">
        <f t="shared" si="40"/>
        <v>2.6385000000000001</v>
      </c>
      <c r="Q883" s="438">
        <f t="shared" si="41"/>
        <v>2.319</v>
      </c>
    </row>
    <row r="884" spans="10:17">
      <c r="J884" s="435">
        <v>39738</v>
      </c>
      <c r="K884" s="436">
        <v>3.5653000000000001</v>
      </c>
      <c r="L884" s="436">
        <v>2.6509</v>
      </c>
      <c r="M884" s="436">
        <v>2.3349000000000002</v>
      </c>
      <c r="N884" s="437">
        <v>879</v>
      </c>
      <c r="O884" s="438">
        <f t="shared" si="39"/>
        <v>3.5653000000000001</v>
      </c>
      <c r="P884" s="438">
        <f t="shared" si="40"/>
        <v>2.6509</v>
      </c>
      <c r="Q884" s="438">
        <f t="shared" si="41"/>
        <v>2.3349000000000002</v>
      </c>
    </row>
    <row r="885" spans="10:17">
      <c r="J885" s="435">
        <v>39742</v>
      </c>
      <c r="K885" s="436">
        <v>3.5962000000000001</v>
      </c>
      <c r="L885" s="436">
        <v>2.7199</v>
      </c>
      <c r="M885" s="436">
        <v>2.3559000000000001</v>
      </c>
      <c r="N885" s="437">
        <v>880</v>
      </c>
      <c r="O885" s="438">
        <f t="shared" si="39"/>
        <v>3.5962000000000001</v>
      </c>
      <c r="P885" s="438">
        <f t="shared" si="40"/>
        <v>2.7199</v>
      </c>
      <c r="Q885" s="438">
        <f t="shared" si="41"/>
        <v>2.3559000000000001</v>
      </c>
    </row>
    <row r="886" spans="10:17">
      <c r="J886" s="435">
        <v>39743</v>
      </c>
      <c r="K886" s="436">
        <v>3.7139000000000002</v>
      </c>
      <c r="L886" s="436">
        <v>2.8812000000000002</v>
      </c>
      <c r="M886" s="436">
        <v>2.4742000000000002</v>
      </c>
      <c r="N886" s="437">
        <v>881</v>
      </c>
      <c r="O886" s="438">
        <f t="shared" si="39"/>
        <v>3.7139000000000002</v>
      </c>
      <c r="P886" s="438">
        <f t="shared" si="40"/>
        <v>2.8812000000000002</v>
      </c>
      <c r="Q886" s="438">
        <f t="shared" si="41"/>
        <v>2.4742000000000002</v>
      </c>
    </row>
    <row r="887" spans="10:17">
      <c r="J887" s="435">
        <v>39744</v>
      </c>
      <c r="K887" s="436">
        <v>3.8212000000000002</v>
      </c>
      <c r="L887" s="436">
        <v>2.9788000000000001</v>
      </c>
      <c r="M887" s="436">
        <v>2.5529999999999999</v>
      </c>
      <c r="N887" s="437">
        <v>882</v>
      </c>
      <c r="O887" s="438">
        <f t="shared" si="39"/>
        <v>3.8212000000000002</v>
      </c>
      <c r="P887" s="438">
        <f t="shared" si="40"/>
        <v>2.9788000000000001</v>
      </c>
      <c r="Q887" s="438">
        <f t="shared" si="41"/>
        <v>2.5529999999999999</v>
      </c>
    </row>
    <row r="888" spans="10:17">
      <c r="J888" s="435">
        <v>39745</v>
      </c>
      <c r="K888" s="436">
        <v>3.9262000000000001</v>
      </c>
      <c r="L888" s="436">
        <v>3.1303000000000001</v>
      </c>
      <c r="M888" s="436">
        <v>2.6917</v>
      </c>
      <c r="N888" s="437">
        <v>883</v>
      </c>
      <c r="O888" s="438">
        <f t="shared" si="39"/>
        <v>3.9262000000000001</v>
      </c>
      <c r="P888" s="438">
        <f t="shared" si="40"/>
        <v>3.1303000000000001</v>
      </c>
      <c r="Q888" s="438">
        <f t="shared" si="41"/>
        <v>2.6917</v>
      </c>
    </row>
    <row r="889" spans="10:17">
      <c r="J889" s="435">
        <v>39748</v>
      </c>
      <c r="K889" s="436">
        <v>3.8275000000000001</v>
      </c>
      <c r="L889" s="436">
        <v>3.0823</v>
      </c>
      <c r="M889" s="436">
        <v>2.6484999999999999</v>
      </c>
      <c r="N889" s="437">
        <v>884</v>
      </c>
      <c r="O889" s="438">
        <f t="shared" si="39"/>
        <v>3.8275000000000001</v>
      </c>
      <c r="P889" s="438">
        <f t="shared" si="40"/>
        <v>3.0823</v>
      </c>
      <c r="Q889" s="438">
        <f t="shared" si="41"/>
        <v>2.6484999999999999</v>
      </c>
    </row>
    <row r="890" spans="10:17">
      <c r="J890" s="435">
        <v>39749</v>
      </c>
      <c r="K890" s="436">
        <v>3.7128000000000001</v>
      </c>
      <c r="L890" s="436">
        <v>2.9714</v>
      </c>
      <c r="M890" s="436">
        <v>2.5575000000000001</v>
      </c>
      <c r="N890" s="437">
        <v>885</v>
      </c>
      <c r="O890" s="438">
        <f t="shared" si="39"/>
        <v>3.7128000000000001</v>
      </c>
      <c r="P890" s="438">
        <f t="shared" si="40"/>
        <v>2.9714</v>
      </c>
      <c r="Q890" s="438">
        <f t="shared" si="41"/>
        <v>2.5575000000000001</v>
      </c>
    </row>
    <row r="891" spans="10:17">
      <c r="J891" s="435">
        <v>39750</v>
      </c>
      <c r="K891" s="436">
        <v>3.6320000000000001</v>
      </c>
      <c r="L891" s="436">
        <v>2.8454000000000002</v>
      </c>
      <c r="M891" s="436">
        <v>2.4798</v>
      </c>
      <c r="N891" s="437">
        <v>886</v>
      </c>
      <c r="O891" s="438">
        <f t="shared" si="39"/>
        <v>3.6320000000000001</v>
      </c>
      <c r="P891" s="438">
        <f t="shared" si="40"/>
        <v>2.8454000000000002</v>
      </c>
      <c r="Q891" s="438">
        <f t="shared" si="41"/>
        <v>2.4798</v>
      </c>
    </row>
    <row r="892" spans="10:17">
      <c r="J892" s="435">
        <v>39751</v>
      </c>
      <c r="K892" s="436">
        <v>3.5634000000000001</v>
      </c>
      <c r="L892" s="436">
        <v>2.73</v>
      </c>
      <c r="M892" s="436">
        <v>2.4159000000000002</v>
      </c>
      <c r="N892" s="437">
        <v>887</v>
      </c>
      <c r="O892" s="438">
        <f t="shared" si="39"/>
        <v>3.5634000000000001</v>
      </c>
      <c r="P892" s="438">
        <f t="shared" si="40"/>
        <v>2.73</v>
      </c>
      <c r="Q892" s="438">
        <f t="shared" si="41"/>
        <v>2.4159000000000002</v>
      </c>
    </row>
    <row r="893" spans="10:17">
      <c r="J893" s="435">
        <v>39752</v>
      </c>
      <c r="K893" s="436">
        <v>3.633</v>
      </c>
      <c r="L893" s="436">
        <v>2.8472</v>
      </c>
      <c r="M893" s="436">
        <v>2.4803000000000002</v>
      </c>
      <c r="N893" s="437">
        <v>888</v>
      </c>
      <c r="O893" s="438">
        <f t="shared" si="39"/>
        <v>3.633</v>
      </c>
      <c r="P893" s="438">
        <f t="shared" si="40"/>
        <v>2.8472</v>
      </c>
      <c r="Q893" s="438">
        <f t="shared" si="41"/>
        <v>2.4803000000000002</v>
      </c>
    </row>
    <row r="894" spans="10:17">
      <c r="J894" s="435">
        <v>39755</v>
      </c>
      <c r="K894" s="436">
        <v>3.5565000000000002</v>
      </c>
      <c r="L894" s="436">
        <v>2.7703000000000002</v>
      </c>
      <c r="M894" s="436">
        <v>2.3929999999999998</v>
      </c>
      <c r="N894" s="437">
        <v>889</v>
      </c>
      <c r="O894" s="438">
        <f t="shared" si="39"/>
        <v>3.5565000000000002</v>
      </c>
      <c r="P894" s="438">
        <f t="shared" si="40"/>
        <v>2.7703000000000002</v>
      </c>
      <c r="Q894" s="438">
        <f t="shared" si="41"/>
        <v>2.3929999999999998</v>
      </c>
    </row>
    <row r="895" spans="10:17">
      <c r="J895" s="435">
        <v>39756</v>
      </c>
      <c r="K895" s="436">
        <v>3.5497999999999998</v>
      </c>
      <c r="L895" s="436">
        <v>2.7946</v>
      </c>
      <c r="M895" s="436">
        <v>2.3862000000000001</v>
      </c>
      <c r="N895" s="437">
        <v>890</v>
      </c>
      <c r="O895" s="438">
        <f t="shared" si="39"/>
        <v>3.5497999999999998</v>
      </c>
      <c r="P895" s="438">
        <f t="shared" si="40"/>
        <v>2.7946</v>
      </c>
      <c r="Q895" s="438">
        <f t="shared" si="41"/>
        <v>2.3862000000000001</v>
      </c>
    </row>
    <row r="896" spans="10:17">
      <c r="J896" s="435">
        <v>39757</v>
      </c>
      <c r="K896" s="436">
        <v>3.5045999999999999</v>
      </c>
      <c r="L896" s="436">
        <v>2.7305999999999999</v>
      </c>
      <c r="M896" s="436">
        <v>2.3401999999999998</v>
      </c>
      <c r="N896" s="437">
        <v>891</v>
      </c>
      <c r="O896" s="438">
        <f t="shared" si="39"/>
        <v>3.5045999999999999</v>
      </c>
      <c r="P896" s="438">
        <f t="shared" si="40"/>
        <v>2.7305999999999999</v>
      </c>
      <c r="Q896" s="438">
        <f t="shared" si="41"/>
        <v>2.3401999999999998</v>
      </c>
    </row>
    <row r="897" spans="10:17">
      <c r="J897" s="435">
        <v>39758</v>
      </c>
      <c r="K897" s="436">
        <v>3.5602999999999998</v>
      </c>
      <c r="L897" s="436">
        <v>2.7570999999999999</v>
      </c>
      <c r="M897" s="436">
        <v>2.3637000000000001</v>
      </c>
      <c r="N897" s="437">
        <v>892</v>
      </c>
      <c r="O897" s="438">
        <f t="shared" si="39"/>
        <v>3.5602999999999998</v>
      </c>
      <c r="P897" s="438">
        <f t="shared" si="40"/>
        <v>2.7570999999999999</v>
      </c>
      <c r="Q897" s="438">
        <f t="shared" si="41"/>
        <v>2.3637000000000001</v>
      </c>
    </row>
    <row r="898" spans="10:17">
      <c r="J898" s="435">
        <v>39759</v>
      </c>
      <c r="K898" s="436">
        <v>3.6474000000000002</v>
      </c>
      <c r="L898" s="436">
        <v>2.8428</v>
      </c>
      <c r="M898" s="436">
        <v>2.4272</v>
      </c>
      <c r="N898" s="437">
        <v>893</v>
      </c>
      <c r="O898" s="438">
        <f t="shared" si="39"/>
        <v>3.6474000000000002</v>
      </c>
      <c r="P898" s="438">
        <f t="shared" si="40"/>
        <v>2.8428</v>
      </c>
      <c r="Q898" s="438">
        <f t="shared" si="41"/>
        <v>2.4272</v>
      </c>
    </row>
    <row r="899" spans="10:17">
      <c r="J899" s="435">
        <v>39762</v>
      </c>
      <c r="K899" s="436">
        <v>3.6427</v>
      </c>
      <c r="L899" s="436">
        <v>2.8332000000000002</v>
      </c>
      <c r="M899" s="436">
        <v>2.4171</v>
      </c>
      <c r="N899" s="437">
        <v>894</v>
      </c>
      <c r="O899" s="438">
        <f t="shared" si="39"/>
        <v>3.6427</v>
      </c>
      <c r="P899" s="438">
        <f t="shared" si="40"/>
        <v>2.8332000000000002</v>
      </c>
      <c r="Q899" s="438">
        <f t="shared" si="41"/>
        <v>2.4171</v>
      </c>
    </row>
    <row r="900" spans="10:17">
      <c r="J900" s="435">
        <v>39764</v>
      </c>
      <c r="K900" s="436">
        <v>3.7692999999999999</v>
      </c>
      <c r="L900" s="436">
        <v>3.0065</v>
      </c>
      <c r="M900" s="436">
        <v>2.5333999999999999</v>
      </c>
      <c r="N900" s="437">
        <v>895</v>
      </c>
      <c r="O900" s="438">
        <f t="shared" si="39"/>
        <v>3.7692999999999999</v>
      </c>
      <c r="P900" s="438">
        <f t="shared" si="40"/>
        <v>3.0065</v>
      </c>
      <c r="Q900" s="438">
        <f t="shared" si="41"/>
        <v>2.5333999999999999</v>
      </c>
    </row>
    <row r="901" spans="10:17">
      <c r="J901" s="435">
        <v>39765</v>
      </c>
      <c r="K901" s="436">
        <v>3.7502</v>
      </c>
      <c r="L901" s="436">
        <v>3.0042</v>
      </c>
      <c r="M901" s="436">
        <v>2.5190000000000001</v>
      </c>
      <c r="N901" s="437">
        <v>896</v>
      </c>
      <c r="O901" s="438">
        <f t="shared" si="39"/>
        <v>3.7502</v>
      </c>
      <c r="P901" s="438">
        <f t="shared" si="40"/>
        <v>3.0042</v>
      </c>
      <c r="Q901" s="438">
        <f t="shared" si="41"/>
        <v>2.5190000000000001</v>
      </c>
    </row>
    <row r="902" spans="10:17">
      <c r="J902" s="435">
        <v>39766</v>
      </c>
      <c r="K902" s="436">
        <v>3.7347999999999999</v>
      </c>
      <c r="L902" s="436">
        <v>2.9457</v>
      </c>
      <c r="M902" s="436">
        <v>2.4738000000000002</v>
      </c>
      <c r="N902" s="437">
        <v>897</v>
      </c>
      <c r="O902" s="438">
        <f t="shared" si="39"/>
        <v>3.7347999999999999</v>
      </c>
      <c r="P902" s="438">
        <f t="shared" si="40"/>
        <v>2.9457</v>
      </c>
      <c r="Q902" s="438">
        <f t="shared" si="41"/>
        <v>2.4738000000000002</v>
      </c>
    </row>
    <row r="903" spans="10:17">
      <c r="J903" s="435">
        <v>39769</v>
      </c>
      <c r="K903" s="436">
        <v>3.7277</v>
      </c>
      <c r="L903" s="436">
        <v>2.9426000000000001</v>
      </c>
      <c r="M903" s="436">
        <v>2.4691000000000001</v>
      </c>
      <c r="N903" s="437">
        <v>898</v>
      </c>
      <c r="O903" s="438">
        <f t="shared" ref="O903:O966" si="42">IF($D$16=TRUE,K903,NA())</f>
        <v>3.7277</v>
      </c>
      <c r="P903" s="438">
        <f t="shared" ref="P903:P966" si="43">IF($D$17=TRUE,L903,NA())</f>
        <v>2.9426000000000001</v>
      </c>
      <c r="Q903" s="438">
        <f t="shared" ref="Q903:Q966" si="44">IF($D$18=TRUE,M903,NA())</f>
        <v>2.4691000000000001</v>
      </c>
    </row>
    <row r="904" spans="10:17">
      <c r="J904" s="435">
        <v>39770</v>
      </c>
      <c r="K904" s="436">
        <v>3.8622999999999998</v>
      </c>
      <c r="L904" s="436">
        <v>3.0665</v>
      </c>
      <c r="M904" s="436">
        <v>2.5529999999999999</v>
      </c>
      <c r="N904" s="437">
        <v>899</v>
      </c>
      <c r="O904" s="438">
        <f t="shared" si="42"/>
        <v>3.8622999999999998</v>
      </c>
      <c r="P904" s="438">
        <f t="shared" si="43"/>
        <v>3.0665</v>
      </c>
      <c r="Q904" s="438">
        <f t="shared" si="44"/>
        <v>2.5529999999999999</v>
      </c>
    </row>
    <row r="905" spans="10:17">
      <c r="J905" s="435">
        <v>39771</v>
      </c>
      <c r="K905" s="436">
        <v>3.8443999999999998</v>
      </c>
      <c r="L905" s="436">
        <v>3.0501999999999998</v>
      </c>
      <c r="M905" s="436">
        <v>2.5266000000000002</v>
      </c>
      <c r="N905" s="437">
        <v>900</v>
      </c>
      <c r="O905" s="438">
        <f t="shared" si="42"/>
        <v>3.8443999999999998</v>
      </c>
      <c r="P905" s="438">
        <f t="shared" si="43"/>
        <v>3.0501999999999998</v>
      </c>
      <c r="Q905" s="438">
        <f t="shared" si="44"/>
        <v>2.5266000000000002</v>
      </c>
    </row>
    <row r="906" spans="10:17">
      <c r="J906" s="435">
        <v>39772</v>
      </c>
      <c r="K906" s="436">
        <v>3.8620000000000001</v>
      </c>
      <c r="L906" s="436">
        <v>3.0844999999999998</v>
      </c>
      <c r="M906" s="436">
        <v>2.5442</v>
      </c>
      <c r="N906" s="437">
        <v>901</v>
      </c>
      <c r="O906" s="438">
        <f t="shared" si="42"/>
        <v>3.8620000000000001</v>
      </c>
      <c r="P906" s="438">
        <f t="shared" si="43"/>
        <v>3.0844999999999998</v>
      </c>
      <c r="Q906" s="438">
        <f t="shared" si="44"/>
        <v>2.5442</v>
      </c>
    </row>
    <row r="907" spans="10:17">
      <c r="J907" s="435">
        <v>39773</v>
      </c>
      <c r="K907" s="436">
        <v>3.7984</v>
      </c>
      <c r="L907" s="436">
        <v>3.0150999999999999</v>
      </c>
      <c r="M907" s="436">
        <v>2.4710999999999999</v>
      </c>
      <c r="N907" s="437">
        <v>902</v>
      </c>
      <c r="O907" s="438">
        <f t="shared" si="42"/>
        <v>3.7984</v>
      </c>
      <c r="P907" s="438">
        <f t="shared" si="43"/>
        <v>3.0150999999999999</v>
      </c>
      <c r="Q907" s="438">
        <f t="shared" si="44"/>
        <v>2.4710999999999999</v>
      </c>
    </row>
    <row r="908" spans="10:17">
      <c r="J908" s="435">
        <v>39776</v>
      </c>
      <c r="K908" s="436">
        <v>3.8824000000000001</v>
      </c>
      <c r="L908" s="436">
        <v>3.0762</v>
      </c>
      <c r="M908" s="436">
        <v>2.5192999999999999</v>
      </c>
      <c r="N908" s="437">
        <v>903</v>
      </c>
      <c r="O908" s="438">
        <f t="shared" si="42"/>
        <v>3.8824000000000001</v>
      </c>
      <c r="P908" s="438">
        <f t="shared" si="43"/>
        <v>3.0762</v>
      </c>
      <c r="Q908" s="438">
        <f t="shared" si="44"/>
        <v>2.5192999999999999</v>
      </c>
    </row>
    <row r="909" spans="10:17">
      <c r="J909" s="435">
        <v>39777</v>
      </c>
      <c r="K909" s="436">
        <v>3.8411</v>
      </c>
      <c r="L909" s="436">
        <v>2.9891000000000001</v>
      </c>
      <c r="M909" s="436">
        <v>2.4836999999999998</v>
      </c>
      <c r="N909" s="437">
        <v>904</v>
      </c>
      <c r="O909" s="438">
        <f t="shared" si="42"/>
        <v>3.8411</v>
      </c>
      <c r="P909" s="438">
        <f t="shared" si="43"/>
        <v>2.9891000000000001</v>
      </c>
      <c r="Q909" s="438">
        <f t="shared" si="44"/>
        <v>2.4836999999999998</v>
      </c>
    </row>
    <row r="910" spans="10:17">
      <c r="J910" s="435">
        <v>39778</v>
      </c>
      <c r="K910" s="436">
        <v>3.7888000000000002</v>
      </c>
      <c r="L910" s="436">
        <v>2.9197000000000002</v>
      </c>
      <c r="M910" s="436">
        <v>2.4474</v>
      </c>
      <c r="N910" s="437">
        <v>905</v>
      </c>
      <c r="O910" s="438">
        <f t="shared" si="42"/>
        <v>3.7888000000000002</v>
      </c>
      <c r="P910" s="438">
        <f t="shared" si="43"/>
        <v>2.9197000000000002</v>
      </c>
      <c r="Q910" s="438">
        <f t="shared" si="44"/>
        <v>2.4474</v>
      </c>
    </row>
    <row r="911" spans="10:17">
      <c r="J911" s="435">
        <v>39779</v>
      </c>
      <c r="K911" s="436">
        <v>3.7578</v>
      </c>
      <c r="L911" s="436">
        <v>2.9047000000000001</v>
      </c>
      <c r="M911" s="436">
        <v>2.4257</v>
      </c>
      <c r="N911" s="437">
        <v>906</v>
      </c>
      <c r="O911" s="438">
        <f t="shared" si="42"/>
        <v>3.7578</v>
      </c>
      <c r="P911" s="438">
        <f t="shared" si="43"/>
        <v>2.9047000000000001</v>
      </c>
      <c r="Q911" s="438">
        <f t="shared" si="44"/>
        <v>2.4257</v>
      </c>
    </row>
    <row r="912" spans="10:17">
      <c r="J912" s="435">
        <v>39780</v>
      </c>
      <c r="K912" s="436">
        <v>3.7572000000000001</v>
      </c>
      <c r="L912" s="436">
        <v>2.9196</v>
      </c>
      <c r="M912" s="436">
        <v>2.4272999999999998</v>
      </c>
      <c r="N912" s="437">
        <v>907</v>
      </c>
      <c r="O912" s="438">
        <f t="shared" si="42"/>
        <v>3.7572000000000001</v>
      </c>
      <c r="P912" s="438">
        <f t="shared" si="43"/>
        <v>2.9196</v>
      </c>
      <c r="Q912" s="438">
        <f t="shared" si="44"/>
        <v>2.4272999999999998</v>
      </c>
    </row>
    <row r="913" spans="10:17">
      <c r="J913" s="435">
        <v>39783</v>
      </c>
      <c r="K913" s="436">
        <v>3.8431999999999999</v>
      </c>
      <c r="L913" s="436">
        <v>3.0337999999999998</v>
      </c>
      <c r="M913" s="436">
        <v>2.5089999999999999</v>
      </c>
      <c r="N913" s="437">
        <v>908</v>
      </c>
      <c r="O913" s="438">
        <f t="shared" si="42"/>
        <v>3.8431999999999999</v>
      </c>
      <c r="P913" s="438">
        <f t="shared" si="43"/>
        <v>3.0337999999999998</v>
      </c>
      <c r="Q913" s="438">
        <f t="shared" si="44"/>
        <v>2.5089999999999999</v>
      </c>
    </row>
    <row r="914" spans="10:17">
      <c r="J914" s="435">
        <v>39784</v>
      </c>
      <c r="K914" s="436">
        <v>3.8340000000000001</v>
      </c>
      <c r="L914" s="436">
        <v>3.0394000000000001</v>
      </c>
      <c r="M914" s="436">
        <v>2.5171999999999999</v>
      </c>
      <c r="N914" s="437">
        <v>909</v>
      </c>
      <c r="O914" s="438">
        <f t="shared" si="42"/>
        <v>3.8340000000000001</v>
      </c>
      <c r="P914" s="438">
        <f t="shared" si="43"/>
        <v>3.0394000000000001</v>
      </c>
      <c r="Q914" s="438">
        <f t="shared" si="44"/>
        <v>2.5171999999999999</v>
      </c>
    </row>
    <row r="915" spans="10:17">
      <c r="J915" s="435">
        <v>39785</v>
      </c>
      <c r="K915" s="436">
        <v>3.8456999999999999</v>
      </c>
      <c r="L915" s="436">
        <v>3.0468000000000002</v>
      </c>
      <c r="M915" s="436">
        <v>2.5139</v>
      </c>
      <c r="N915" s="437">
        <v>910</v>
      </c>
      <c r="O915" s="438">
        <f t="shared" si="42"/>
        <v>3.8456999999999999</v>
      </c>
      <c r="P915" s="438">
        <f t="shared" si="43"/>
        <v>3.0468000000000002</v>
      </c>
      <c r="Q915" s="438">
        <f t="shared" si="44"/>
        <v>2.5139</v>
      </c>
    </row>
    <row r="916" spans="10:17">
      <c r="J916" s="435">
        <v>39786</v>
      </c>
      <c r="K916" s="436">
        <v>3.8824000000000001</v>
      </c>
      <c r="L916" s="436">
        <v>3.0804999999999998</v>
      </c>
      <c r="M916" s="436">
        <v>2.5316000000000001</v>
      </c>
      <c r="N916" s="437">
        <v>911</v>
      </c>
      <c r="O916" s="438">
        <f t="shared" si="42"/>
        <v>3.8824000000000001</v>
      </c>
      <c r="P916" s="438">
        <f t="shared" si="43"/>
        <v>3.0804999999999998</v>
      </c>
      <c r="Q916" s="438">
        <f t="shared" si="44"/>
        <v>2.5316000000000001</v>
      </c>
    </row>
    <row r="917" spans="10:17">
      <c r="J917" s="435">
        <v>39787</v>
      </c>
      <c r="K917" s="436">
        <v>3.8881000000000001</v>
      </c>
      <c r="L917" s="436">
        <v>3.0476000000000001</v>
      </c>
      <c r="M917" s="436">
        <v>2.5358999999999998</v>
      </c>
      <c r="N917" s="437">
        <v>912</v>
      </c>
      <c r="O917" s="438">
        <f t="shared" si="42"/>
        <v>3.8881000000000001</v>
      </c>
      <c r="P917" s="438">
        <f t="shared" si="43"/>
        <v>3.0476000000000001</v>
      </c>
      <c r="Q917" s="438">
        <f t="shared" si="44"/>
        <v>2.5358999999999998</v>
      </c>
    </row>
    <row r="918" spans="10:17">
      <c r="J918" s="435">
        <v>39790</v>
      </c>
      <c r="K918" s="436">
        <v>3.8685999999999998</v>
      </c>
      <c r="L918" s="436">
        <v>3.0034999999999998</v>
      </c>
      <c r="M918" s="436">
        <v>2.4792999999999998</v>
      </c>
      <c r="N918" s="437">
        <v>913</v>
      </c>
      <c r="O918" s="438">
        <f t="shared" si="42"/>
        <v>3.8685999999999998</v>
      </c>
      <c r="P918" s="438">
        <f t="shared" si="43"/>
        <v>3.0034999999999998</v>
      </c>
      <c r="Q918" s="438">
        <f t="shared" si="44"/>
        <v>2.4792999999999998</v>
      </c>
    </row>
    <row r="919" spans="10:17">
      <c r="J919" s="435">
        <v>39791</v>
      </c>
      <c r="K919" s="436">
        <v>3.9323000000000001</v>
      </c>
      <c r="L919" s="436">
        <v>3.0548000000000002</v>
      </c>
      <c r="M919" s="436">
        <v>2.5234000000000001</v>
      </c>
      <c r="N919" s="437">
        <v>914</v>
      </c>
      <c r="O919" s="438">
        <f t="shared" si="42"/>
        <v>3.9323000000000001</v>
      </c>
      <c r="P919" s="438">
        <f t="shared" si="43"/>
        <v>3.0548000000000002</v>
      </c>
      <c r="Q919" s="438">
        <f t="shared" si="44"/>
        <v>2.5234000000000001</v>
      </c>
    </row>
    <row r="920" spans="10:17">
      <c r="J920" s="435">
        <v>39792</v>
      </c>
      <c r="K920" s="436">
        <v>3.9588999999999999</v>
      </c>
      <c r="L920" s="436">
        <v>3.0609999999999999</v>
      </c>
      <c r="M920" s="436">
        <v>2.5388000000000002</v>
      </c>
      <c r="N920" s="437">
        <v>915</v>
      </c>
      <c r="O920" s="438">
        <f t="shared" si="42"/>
        <v>3.9588999999999999</v>
      </c>
      <c r="P920" s="438">
        <f t="shared" si="43"/>
        <v>3.0609999999999999</v>
      </c>
      <c r="Q920" s="438">
        <f t="shared" si="44"/>
        <v>2.5388000000000002</v>
      </c>
    </row>
    <row r="921" spans="10:17">
      <c r="J921" s="435">
        <v>39793</v>
      </c>
      <c r="K921" s="436">
        <v>3.9702999999999999</v>
      </c>
      <c r="L921" s="436">
        <v>3.0257000000000001</v>
      </c>
      <c r="M921" s="436">
        <v>2.5383</v>
      </c>
      <c r="N921" s="437">
        <v>916</v>
      </c>
      <c r="O921" s="438">
        <f t="shared" si="42"/>
        <v>3.9702999999999999</v>
      </c>
      <c r="P921" s="438">
        <f t="shared" si="43"/>
        <v>3.0257000000000001</v>
      </c>
      <c r="Q921" s="438">
        <f t="shared" si="44"/>
        <v>2.5383</v>
      </c>
    </row>
    <row r="922" spans="10:17">
      <c r="J922" s="435">
        <v>39794</v>
      </c>
      <c r="K922" s="436">
        <v>3.9689000000000001</v>
      </c>
      <c r="L922" s="436">
        <v>2.9708999999999999</v>
      </c>
      <c r="M922" s="436">
        <v>2.5228999999999999</v>
      </c>
      <c r="N922" s="437">
        <v>917</v>
      </c>
      <c r="O922" s="438">
        <f t="shared" si="42"/>
        <v>3.9689000000000001</v>
      </c>
      <c r="P922" s="438">
        <f t="shared" si="43"/>
        <v>2.9708999999999999</v>
      </c>
      <c r="Q922" s="438">
        <f t="shared" si="44"/>
        <v>2.5228999999999999</v>
      </c>
    </row>
    <row r="923" spans="10:17">
      <c r="J923" s="435">
        <v>39797</v>
      </c>
      <c r="K923" s="436">
        <v>3.9803999999999999</v>
      </c>
      <c r="L923" s="436">
        <v>2.9561000000000002</v>
      </c>
      <c r="M923" s="436">
        <v>2.5225</v>
      </c>
      <c r="N923" s="437">
        <v>918</v>
      </c>
      <c r="O923" s="438">
        <f t="shared" si="42"/>
        <v>3.9803999999999999</v>
      </c>
      <c r="P923" s="438">
        <f t="shared" si="43"/>
        <v>2.9561000000000002</v>
      </c>
      <c r="Q923" s="438">
        <f t="shared" si="44"/>
        <v>2.5225</v>
      </c>
    </row>
    <row r="924" spans="10:17">
      <c r="J924" s="435">
        <v>39798</v>
      </c>
      <c r="K924" s="436">
        <v>4.0488999999999997</v>
      </c>
      <c r="L924" s="436">
        <v>2.9683000000000002</v>
      </c>
      <c r="M924" s="436">
        <v>2.5640000000000001</v>
      </c>
      <c r="N924" s="437">
        <v>919</v>
      </c>
      <c r="O924" s="438">
        <f t="shared" si="42"/>
        <v>4.0488999999999997</v>
      </c>
      <c r="P924" s="438">
        <f t="shared" si="43"/>
        <v>2.9683000000000002</v>
      </c>
      <c r="Q924" s="438">
        <f t="shared" si="44"/>
        <v>2.5640000000000001</v>
      </c>
    </row>
    <row r="925" spans="10:17">
      <c r="J925" s="435">
        <v>39799</v>
      </c>
      <c r="K925" s="436">
        <v>4.0834000000000001</v>
      </c>
      <c r="L925" s="436">
        <v>2.8948</v>
      </c>
      <c r="M925" s="436">
        <v>2.5977999999999999</v>
      </c>
      <c r="N925" s="437">
        <v>920</v>
      </c>
      <c r="O925" s="438">
        <f t="shared" si="42"/>
        <v>4.0834000000000001</v>
      </c>
      <c r="P925" s="438">
        <f t="shared" si="43"/>
        <v>2.8948</v>
      </c>
      <c r="Q925" s="438">
        <f t="shared" si="44"/>
        <v>2.5977999999999999</v>
      </c>
    </row>
    <row r="926" spans="10:17">
      <c r="J926" s="435">
        <v>39800</v>
      </c>
      <c r="K926" s="436">
        <v>4.1740000000000004</v>
      </c>
      <c r="L926" s="436">
        <v>2.8462999999999998</v>
      </c>
      <c r="M926" s="436">
        <v>2.7256</v>
      </c>
      <c r="N926" s="437">
        <v>921</v>
      </c>
      <c r="O926" s="438">
        <f t="shared" si="42"/>
        <v>4.1740000000000004</v>
      </c>
      <c r="P926" s="438">
        <f t="shared" si="43"/>
        <v>2.8462999999999998</v>
      </c>
      <c r="Q926" s="438">
        <f t="shared" si="44"/>
        <v>2.7256</v>
      </c>
    </row>
    <row r="927" spans="10:17">
      <c r="J927" s="435">
        <v>39801</v>
      </c>
      <c r="K927" s="436">
        <v>4.1132</v>
      </c>
      <c r="L927" s="436">
        <v>2.9129999999999998</v>
      </c>
      <c r="M927" s="436">
        <v>2.6671999999999998</v>
      </c>
      <c r="N927" s="437">
        <v>922</v>
      </c>
      <c r="O927" s="438">
        <f t="shared" si="42"/>
        <v>4.1132</v>
      </c>
      <c r="P927" s="438">
        <f t="shared" si="43"/>
        <v>2.9129999999999998</v>
      </c>
      <c r="Q927" s="438">
        <f t="shared" si="44"/>
        <v>2.6671999999999998</v>
      </c>
    </row>
    <row r="928" spans="10:17">
      <c r="J928" s="435">
        <v>39804</v>
      </c>
      <c r="K928" s="436">
        <v>4.1036999999999999</v>
      </c>
      <c r="L928" s="436">
        <v>2.9081000000000001</v>
      </c>
      <c r="M928" s="436">
        <v>2.6692999999999998</v>
      </c>
      <c r="N928" s="437">
        <v>923</v>
      </c>
      <c r="O928" s="438">
        <f t="shared" si="42"/>
        <v>4.1036999999999999</v>
      </c>
      <c r="P928" s="438">
        <f t="shared" si="43"/>
        <v>2.9081000000000001</v>
      </c>
      <c r="Q928" s="438">
        <f t="shared" si="44"/>
        <v>2.6692999999999998</v>
      </c>
    </row>
    <row r="929" spans="10:17">
      <c r="J929" s="435">
        <v>39805</v>
      </c>
      <c r="K929" s="436">
        <v>4.1176000000000004</v>
      </c>
      <c r="L929" s="436">
        <v>2.9476</v>
      </c>
      <c r="M929" s="436">
        <v>2.7018</v>
      </c>
      <c r="N929" s="437">
        <v>924</v>
      </c>
      <c r="O929" s="438">
        <f t="shared" si="42"/>
        <v>4.1176000000000004</v>
      </c>
      <c r="P929" s="438">
        <f t="shared" si="43"/>
        <v>2.9476</v>
      </c>
      <c r="Q929" s="438">
        <f t="shared" si="44"/>
        <v>2.7018</v>
      </c>
    </row>
    <row r="930" spans="10:17">
      <c r="J930" s="435">
        <v>39811</v>
      </c>
      <c r="K930" s="436">
        <v>4.1848000000000001</v>
      </c>
      <c r="L930" s="436">
        <v>2.9293</v>
      </c>
      <c r="M930" s="436">
        <v>2.7852999999999999</v>
      </c>
      <c r="N930" s="437">
        <v>925</v>
      </c>
      <c r="O930" s="438">
        <f t="shared" si="42"/>
        <v>4.1848000000000001</v>
      </c>
      <c r="P930" s="438">
        <f t="shared" si="43"/>
        <v>2.9293</v>
      </c>
      <c r="Q930" s="438">
        <f t="shared" si="44"/>
        <v>2.7852999999999999</v>
      </c>
    </row>
    <row r="931" spans="10:17">
      <c r="J931" s="435">
        <v>39812</v>
      </c>
      <c r="K931" s="436">
        <v>4.1243999999999996</v>
      </c>
      <c r="L931" s="436">
        <v>2.9072</v>
      </c>
      <c r="M931" s="436">
        <v>2.7618</v>
      </c>
      <c r="N931" s="437">
        <v>926</v>
      </c>
      <c r="O931" s="438">
        <f t="shared" si="42"/>
        <v>4.1243999999999996</v>
      </c>
      <c r="P931" s="438">
        <f t="shared" si="43"/>
        <v>2.9072</v>
      </c>
      <c r="Q931" s="438">
        <f t="shared" si="44"/>
        <v>2.7618</v>
      </c>
    </row>
    <row r="932" spans="10:17">
      <c r="J932" s="435">
        <v>39813</v>
      </c>
      <c r="K932" s="436">
        <v>4.1723999999999997</v>
      </c>
      <c r="L932" s="436">
        <v>2.9618000000000002</v>
      </c>
      <c r="M932" s="436">
        <v>2.8014000000000001</v>
      </c>
      <c r="N932" s="437">
        <v>927</v>
      </c>
      <c r="O932" s="438">
        <f t="shared" si="42"/>
        <v>4.1723999999999997</v>
      </c>
      <c r="P932" s="438">
        <f t="shared" si="43"/>
        <v>2.9618000000000002</v>
      </c>
      <c r="Q932" s="438">
        <f t="shared" si="44"/>
        <v>2.8014000000000001</v>
      </c>
    </row>
    <row r="933" spans="10:17">
      <c r="J933" s="435">
        <v>39818</v>
      </c>
      <c r="K933" s="436">
        <v>4.1136999999999997</v>
      </c>
      <c r="L933" s="436">
        <v>3.0087999999999999</v>
      </c>
      <c r="M933" s="436">
        <v>2.7296999999999998</v>
      </c>
      <c r="N933" s="437">
        <v>928</v>
      </c>
      <c r="O933" s="438">
        <f t="shared" si="42"/>
        <v>4.1136999999999997</v>
      </c>
      <c r="P933" s="438">
        <f t="shared" si="43"/>
        <v>3.0087999999999999</v>
      </c>
      <c r="Q933" s="438">
        <f t="shared" si="44"/>
        <v>2.7296999999999998</v>
      </c>
    </row>
    <row r="934" spans="10:17">
      <c r="J934" s="435">
        <v>39819</v>
      </c>
      <c r="K934" s="436">
        <v>4.0613000000000001</v>
      </c>
      <c r="L934" s="436">
        <v>3.0213999999999999</v>
      </c>
      <c r="M934" s="436">
        <v>2.7061000000000002</v>
      </c>
      <c r="N934" s="437">
        <v>929</v>
      </c>
      <c r="O934" s="438">
        <f t="shared" si="42"/>
        <v>4.0613000000000001</v>
      </c>
      <c r="P934" s="438">
        <f t="shared" si="43"/>
        <v>3.0213999999999999</v>
      </c>
      <c r="Q934" s="438">
        <f t="shared" si="44"/>
        <v>2.7061000000000002</v>
      </c>
    </row>
    <row r="935" spans="10:17">
      <c r="J935" s="435">
        <v>39820</v>
      </c>
      <c r="K935" s="436">
        <v>3.9169999999999998</v>
      </c>
      <c r="L935" s="436">
        <v>2.8843999999999999</v>
      </c>
      <c r="M935" s="436">
        <v>2.6131000000000002</v>
      </c>
      <c r="N935" s="437">
        <v>930</v>
      </c>
      <c r="O935" s="438">
        <f t="shared" si="42"/>
        <v>3.9169999999999998</v>
      </c>
      <c r="P935" s="438">
        <f t="shared" si="43"/>
        <v>2.8843999999999999</v>
      </c>
      <c r="Q935" s="438">
        <f t="shared" si="44"/>
        <v>2.6131000000000002</v>
      </c>
    </row>
    <row r="936" spans="10:17">
      <c r="J936" s="435">
        <v>39821</v>
      </c>
      <c r="K936" s="436">
        <v>4.0159000000000002</v>
      </c>
      <c r="L936" s="436">
        <v>2.9561000000000002</v>
      </c>
      <c r="M936" s="436">
        <v>2.6840999999999999</v>
      </c>
      <c r="N936" s="437">
        <v>931</v>
      </c>
      <c r="O936" s="438">
        <f t="shared" si="42"/>
        <v>4.0159000000000002</v>
      </c>
      <c r="P936" s="438">
        <f t="shared" si="43"/>
        <v>2.9561000000000002</v>
      </c>
      <c r="Q936" s="438">
        <f t="shared" si="44"/>
        <v>2.6840999999999999</v>
      </c>
    </row>
    <row r="937" spans="10:17">
      <c r="J937" s="435">
        <v>39822</v>
      </c>
      <c r="K937" s="436">
        <v>4.0477999999999996</v>
      </c>
      <c r="L937" s="436">
        <v>2.9550999999999998</v>
      </c>
      <c r="M937" s="436">
        <v>2.7067000000000001</v>
      </c>
      <c r="N937" s="437">
        <v>932</v>
      </c>
      <c r="O937" s="438">
        <f t="shared" si="42"/>
        <v>4.0477999999999996</v>
      </c>
      <c r="P937" s="438">
        <f t="shared" si="43"/>
        <v>2.9550999999999998</v>
      </c>
      <c r="Q937" s="438">
        <f t="shared" si="44"/>
        <v>2.7067000000000001</v>
      </c>
    </row>
    <row r="938" spans="10:17">
      <c r="J938" s="435">
        <v>39825</v>
      </c>
      <c r="K938" s="436">
        <v>4.0343999999999998</v>
      </c>
      <c r="L938" s="436">
        <v>3.0183</v>
      </c>
      <c r="M938" s="436">
        <v>2.6903999999999999</v>
      </c>
      <c r="N938" s="437">
        <v>933</v>
      </c>
      <c r="O938" s="438">
        <f t="shared" si="42"/>
        <v>4.0343999999999998</v>
      </c>
      <c r="P938" s="438">
        <f t="shared" si="43"/>
        <v>3.0183</v>
      </c>
      <c r="Q938" s="438">
        <f t="shared" si="44"/>
        <v>2.6903999999999999</v>
      </c>
    </row>
    <row r="939" spans="10:17">
      <c r="J939" s="435">
        <v>39826</v>
      </c>
      <c r="K939" s="436">
        <v>4.1435000000000004</v>
      </c>
      <c r="L939" s="436">
        <v>3.1162000000000001</v>
      </c>
      <c r="M939" s="436">
        <v>2.7917999999999998</v>
      </c>
      <c r="N939" s="437">
        <v>934</v>
      </c>
      <c r="O939" s="438">
        <f t="shared" si="42"/>
        <v>4.1435000000000004</v>
      </c>
      <c r="P939" s="438">
        <f t="shared" si="43"/>
        <v>3.1162000000000001</v>
      </c>
      <c r="Q939" s="438">
        <f t="shared" si="44"/>
        <v>2.7917999999999998</v>
      </c>
    </row>
    <row r="940" spans="10:17">
      <c r="J940" s="435">
        <v>39827</v>
      </c>
      <c r="K940" s="436">
        <v>4.1368</v>
      </c>
      <c r="L940" s="436">
        <v>3.1295999999999999</v>
      </c>
      <c r="M940" s="436">
        <v>2.8001</v>
      </c>
      <c r="N940" s="437">
        <v>935</v>
      </c>
      <c r="O940" s="438">
        <f t="shared" si="42"/>
        <v>4.1368</v>
      </c>
      <c r="P940" s="438">
        <f t="shared" si="43"/>
        <v>3.1295999999999999</v>
      </c>
      <c r="Q940" s="438">
        <f t="shared" si="44"/>
        <v>2.8001</v>
      </c>
    </row>
    <row r="941" spans="10:17">
      <c r="J941" s="435">
        <v>39828</v>
      </c>
      <c r="K941" s="436">
        <v>4.2256</v>
      </c>
      <c r="L941" s="436">
        <v>3.2109999999999999</v>
      </c>
      <c r="M941" s="436">
        <v>2.8696000000000002</v>
      </c>
      <c r="N941" s="437">
        <v>936</v>
      </c>
      <c r="O941" s="438">
        <f t="shared" si="42"/>
        <v>4.2256</v>
      </c>
      <c r="P941" s="438">
        <f t="shared" si="43"/>
        <v>3.2109999999999999</v>
      </c>
      <c r="Q941" s="438">
        <f t="shared" si="44"/>
        <v>2.8696000000000002</v>
      </c>
    </row>
    <row r="942" spans="10:17">
      <c r="J942" s="435">
        <v>39829</v>
      </c>
      <c r="K942" s="436">
        <v>4.1521999999999997</v>
      </c>
      <c r="L942" s="436">
        <v>3.1353</v>
      </c>
      <c r="M942" s="436">
        <v>2.7995000000000001</v>
      </c>
      <c r="N942" s="437">
        <v>937</v>
      </c>
      <c r="O942" s="438">
        <f t="shared" si="42"/>
        <v>4.1521999999999997</v>
      </c>
      <c r="P942" s="438">
        <f t="shared" si="43"/>
        <v>3.1353</v>
      </c>
      <c r="Q942" s="438">
        <f t="shared" si="44"/>
        <v>2.7995000000000001</v>
      </c>
    </row>
    <row r="943" spans="10:17">
      <c r="J943" s="435">
        <v>39832</v>
      </c>
      <c r="K943" s="436">
        <v>4.3113000000000001</v>
      </c>
      <c r="L943" s="436">
        <v>3.2473000000000001</v>
      </c>
      <c r="M943" s="436">
        <v>2.8976000000000002</v>
      </c>
      <c r="N943" s="437">
        <v>938</v>
      </c>
      <c r="O943" s="438">
        <f t="shared" si="42"/>
        <v>4.3113000000000001</v>
      </c>
      <c r="P943" s="438">
        <f t="shared" si="43"/>
        <v>3.2473000000000001</v>
      </c>
      <c r="Q943" s="438">
        <f t="shared" si="44"/>
        <v>2.8976000000000002</v>
      </c>
    </row>
    <row r="944" spans="10:17">
      <c r="J944" s="435">
        <v>39833</v>
      </c>
      <c r="K944" s="436">
        <v>4.3280000000000003</v>
      </c>
      <c r="L944" s="436">
        <v>3.3380999999999998</v>
      </c>
      <c r="M944" s="436">
        <v>2.9161999999999999</v>
      </c>
      <c r="N944" s="437">
        <v>939</v>
      </c>
      <c r="O944" s="438">
        <f t="shared" si="42"/>
        <v>4.3280000000000003</v>
      </c>
      <c r="P944" s="438">
        <f t="shared" si="43"/>
        <v>3.3380999999999998</v>
      </c>
      <c r="Q944" s="438">
        <f t="shared" si="44"/>
        <v>2.9161999999999999</v>
      </c>
    </row>
    <row r="945" spans="10:17">
      <c r="J945" s="435">
        <v>39834</v>
      </c>
      <c r="K945" s="436">
        <v>4.3304999999999998</v>
      </c>
      <c r="L945" s="436">
        <v>3.3468</v>
      </c>
      <c r="M945" s="436">
        <v>2.9376000000000002</v>
      </c>
      <c r="N945" s="437">
        <v>940</v>
      </c>
      <c r="O945" s="438">
        <f t="shared" si="42"/>
        <v>4.3304999999999998</v>
      </c>
      <c r="P945" s="438">
        <f t="shared" si="43"/>
        <v>3.3468</v>
      </c>
      <c r="Q945" s="438">
        <f t="shared" si="44"/>
        <v>2.9376000000000002</v>
      </c>
    </row>
    <row r="946" spans="10:17">
      <c r="J946" s="435">
        <v>39835</v>
      </c>
      <c r="K946" s="436">
        <v>4.3094000000000001</v>
      </c>
      <c r="L946" s="436">
        <v>3.3024</v>
      </c>
      <c r="M946" s="436">
        <v>2.8582000000000001</v>
      </c>
      <c r="N946" s="437">
        <v>941</v>
      </c>
      <c r="O946" s="438">
        <f t="shared" si="42"/>
        <v>4.3094000000000001</v>
      </c>
      <c r="P946" s="438">
        <f t="shared" si="43"/>
        <v>3.3024</v>
      </c>
      <c r="Q946" s="438">
        <f t="shared" si="44"/>
        <v>2.8582000000000001</v>
      </c>
    </row>
    <row r="947" spans="10:17">
      <c r="J947" s="435">
        <v>39836</v>
      </c>
      <c r="K947" s="436">
        <v>4.3956999999999997</v>
      </c>
      <c r="L947" s="436">
        <v>3.4380000000000002</v>
      </c>
      <c r="M947" s="436">
        <v>2.9466000000000001</v>
      </c>
      <c r="N947" s="437">
        <v>942</v>
      </c>
      <c r="O947" s="438">
        <f t="shared" si="42"/>
        <v>4.3956999999999997</v>
      </c>
      <c r="P947" s="438">
        <f t="shared" si="43"/>
        <v>3.4380000000000002</v>
      </c>
      <c r="Q947" s="438">
        <f t="shared" si="44"/>
        <v>2.9466000000000001</v>
      </c>
    </row>
    <row r="948" spans="10:17">
      <c r="J948" s="435">
        <v>39839</v>
      </c>
      <c r="K948" s="436">
        <v>4.3863000000000003</v>
      </c>
      <c r="L948" s="436">
        <v>3.3910999999999998</v>
      </c>
      <c r="M948" s="436">
        <v>2.919</v>
      </c>
      <c r="N948" s="437">
        <v>943</v>
      </c>
      <c r="O948" s="438">
        <f t="shared" si="42"/>
        <v>4.3863000000000003</v>
      </c>
      <c r="P948" s="438">
        <f t="shared" si="43"/>
        <v>3.3910999999999998</v>
      </c>
      <c r="Q948" s="438">
        <f t="shared" si="44"/>
        <v>2.919</v>
      </c>
    </row>
    <row r="949" spans="10:17">
      <c r="J949" s="435">
        <v>39840</v>
      </c>
      <c r="K949" s="436">
        <v>4.3213999999999997</v>
      </c>
      <c r="L949" s="436">
        <v>3.2549000000000001</v>
      </c>
      <c r="M949" s="436">
        <v>2.8696999999999999</v>
      </c>
      <c r="N949" s="437">
        <v>944</v>
      </c>
      <c r="O949" s="438">
        <f t="shared" si="42"/>
        <v>4.3213999999999997</v>
      </c>
      <c r="P949" s="438">
        <f t="shared" si="43"/>
        <v>3.2549000000000001</v>
      </c>
      <c r="Q949" s="438">
        <f t="shared" si="44"/>
        <v>2.8696999999999999</v>
      </c>
    </row>
    <row r="950" spans="10:17">
      <c r="J950" s="435">
        <v>39841</v>
      </c>
      <c r="K950" s="436">
        <v>4.3788999999999998</v>
      </c>
      <c r="L950" s="436">
        <v>3.2991999999999999</v>
      </c>
      <c r="M950" s="436">
        <v>2.8927999999999998</v>
      </c>
      <c r="N950" s="437">
        <v>945</v>
      </c>
      <c r="O950" s="438">
        <f t="shared" si="42"/>
        <v>4.3788999999999998</v>
      </c>
      <c r="P950" s="438">
        <f t="shared" si="43"/>
        <v>3.2991999999999999</v>
      </c>
      <c r="Q950" s="438">
        <f t="shared" si="44"/>
        <v>2.8927999999999998</v>
      </c>
    </row>
    <row r="951" spans="10:17">
      <c r="J951" s="435">
        <v>39842</v>
      </c>
      <c r="K951" s="436">
        <v>4.3916000000000004</v>
      </c>
      <c r="L951" s="436">
        <v>3.3653</v>
      </c>
      <c r="M951" s="436">
        <v>2.9115000000000002</v>
      </c>
      <c r="N951" s="437">
        <v>946</v>
      </c>
      <c r="O951" s="438">
        <f t="shared" si="42"/>
        <v>4.3916000000000004</v>
      </c>
      <c r="P951" s="438">
        <f t="shared" si="43"/>
        <v>3.3653</v>
      </c>
      <c r="Q951" s="438">
        <f t="shared" si="44"/>
        <v>2.9115000000000002</v>
      </c>
    </row>
    <row r="952" spans="10:17">
      <c r="J952" s="435">
        <v>39843</v>
      </c>
      <c r="K952" s="436">
        <v>4.4391999999999996</v>
      </c>
      <c r="L952" s="436">
        <v>3.4561000000000002</v>
      </c>
      <c r="M952" s="436">
        <v>2.9906999999999999</v>
      </c>
      <c r="N952" s="437">
        <v>947</v>
      </c>
      <c r="O952" s="438">
        <f t="shared" si="42"/>
        <v>4.4391999999999996</v>
      </c>
      <c r="P952" s="438">
        <f t="shared" si="43"/>
        <v>3.4561000000000002</v>
      </c>
      <c r="Q952" s="438">
        <f t="shared" si="44"/>
        <v>2.9906999999999999</v>
      </c>
    </row>
    <row r="953" spans="10:17">
      <c r="J953" s="435">
        <v>39846</v>
      </c>
      <c r="K953" s="436">
        <v>4.4366000000000003</v>
      </c>
      <c r="L953" s="436">
        <v>3.4828000000000001</v>
      </c>
      <c r="M953" s="436">
        <v>2.9883000000000002</v>
      </c>
      <c r="N953" s="437">
        <v>948</v>
      </c>
      <c r="O953" s="438">
        <f t="shared" si="42"/>
        <v>4.4366000000000003</v>
      </c>
      <c r="P953" s="438">
        <f t="shared" si="43"/>
        <v>3.4828000000000001</v>
      </c>
      <c r="Q953" s="438">
        <f t="shared" si="44"/>
        <v>2.9883000000000002</v>
      </c>
    </row>
    <row r="954" spans="10:17">
      <c r="J954" s="435">
        <v>39847</v>
      </c>
      <c r="K954" s="436">
        <v>4.5147000000000004</v>
      </c>
      <c r="L954" s="436">
        <v>3.5230000000000001</v>
      </c>
      <c r="M954" s="436">
        <v>3.0261</v>
      </c>
      <c r="N954" s="437">
        <v>949</v>
      </c>
      <c r="O954" s="438">
        <f t="shared" si="42"/>
        <v>4.5147000000000004</v>
      </c>
      <c r="P954" s="438">
        <f t="shared" si="43"/>
        <v>3.5230000000000001</v>
      </c>
      <c r="Q954" s="438">
        <f t="shared" si="44"/>
        <v>3.0261</v>
      </c>
    </row>
    <row r="955" spans="10:17">
      <c r="J955" s="435">
        <v>39848</v>
      </c>
      <c r="K955" s="436">
        <v>4.6746999999999996</v>
      </c>
      <c r="L955" s="436">
        <v>3.6070000000000002</v>
      </c>
      <c r="M955" s="436">
        <v>3.1316000000000002</v>
      </c>
      <c r="N955" s="437">
        <v>950</v>
      </c>
      <c r="O955" s="438">
        <f t="shared" si="42"/>
        <v>4.6746999999999996</v>
      </c>
      <c r="P955" s="438">
        <f t="shared" si="43"/>
        <v>3.6070000000000002</v>
      </c>
      <c r="Q955" s="438">
        <f t="shared" si="44"/>
        <v>3.1316000000000002</v>
      </c>
    </row>
    <row r="956" spans="10:17">
      <c r="J956" s="435">
        <v>39849</v>
      </c>
      <c r="K956" s="436">
        <v>4.6455000000000002</v>
      </c>
      <c r="L956" s="436">
        <v>3.6112000000000002</v>
      </c>
      <c r="M956" s="436">
        <v>3.1137000000000001</v>
      </c>
      <c r="N956" s="437">
        <v>951</v>
      </c>
      <c r="O956" s="438">
        <f t="shared" si="42"/>
        <v>4.6455000000000002</v>
      </c>
      <c r="P956" s="438">
        <f t="shared" si="43"/>
        <v>3.6112000000000002</v>
      </c>
      <c r="Q956" s="438">
        <f t="shared" si="44"/>
        <v>3.1137000000000001</v>
      </c>
    </row>
    <row r="957" spans="10:17">
      <c r="J957" s="435">
        <v>39850</v>
      </c>
      <c r="K957" s="436">
        <v>4.5633999999999997</v>
      </c>
      <c r="L957" s="436">
        <v>3.5564</v>
      </c>
      <c r="M957" s="436">
        <v>3.0427</v>
      </c>
      <c r="N957" s="437">
        <v>952</v>
      </c>
      <c r="O957" s="438">
        <f t="shared" si="42"/>
        <v>4.5633999999999997</v>
      </c>
      <c r="P957" s="438">
        <f t="shared" si="43"/>
        <v>3.5564</v>
      </c>
      <c r="Q957" s="438">
        <f t="shared" si="44"/>
        <v>3.0427</v>
      </c>
    </row>
    <row r="958" spans="10:17">
      <c r="J958" s="435">
        <v>39853</v>
      </c>
      <c r="K958" s="436">
        <v>4.5475000000000003</v>
      </c>
      <c r="L958" s="436">
        <v>3.5165000000000002</v>
      </c>
      <c r="M958" s="436">
        <v>3.0200999999999998</v>
      </c>
      <c r="N958" s="437">
        <v>953</v>
      </c>
      <c r="O958" s="438">
        <f t="shared" si="42"/>
        <v>4.5475000000000003</v>
      </c>
      <c r="P958" s="438">
        <f t="shared" si="43"/>
        <v>3.5165000000000002</v>
      </c>
      <c r="Q958" s="438">
        <f t="shared" si="44"/>
        <v>3.0200999999999998</v>
      </c>
    </row>
    <row r="959" spans="10:17">
      <c r="J959" s="435">
        <v>39854</v>
      </c>
      <c r="K959" s="436">
        <v>4.4774000000000003</v>
      </c>
      <c r="L959" s="436">
        <v>3.4653</v>
      </c>
      <c r="M959" s="436">
        <v>2.9773000000000001</v>
      </c>
      <c r="N959" s="437">
        <v>954</v>
      </c>
      <c r="O959" s="438">
        <f t="shared" si="42"/>
        <v>4.4774000000000003</v>
      </c>
      <c r="P959" s="438">
        <f t="shared" si="43"/>
        <v>3.4653</v>
      </c>
      <c r="Q959" s="438">
        <f t="shared" si="44"/>
        <v>2.9773000000000001</v>
      </c>
    </row>
    <row r="960" spans="10:17">
      <c r="J960" s="435">
        <v>39855</v>
      </c>
      <c r="K960" s="436">
        <v>4.5317999999999996</v>
      </c>
      <c r="L960" s="436">
        <v>3.4983</v>
      </c>
      <c r="M960" s="436">
        <v>3.0324</v>
      </c>
      <c r="N960" s="437">
        <v>955</v>
      </c>
      <c r="O960" s="438">
        <f t="shared" si="42"/>
        <v>4.5317999999999996</v>
      </c>
      <c r="P960" s="438">
        <f t="shared" si="43"/>
        <v>3.4983</v>
      </c>
      <c r="Q960" s="438">
        <f t="shared" si="44"/>
        <v>3.0324</v>
      </c>
    </row>
    <row r="961" spans="10:17">
      <c r="J961" s="435">
        <v>39856</v>
      </c>
      <c r="K961" s="436">
        <v>4.5979999999999999</v>
      </c>
      <c r="L961" s="436">
        <v>3.5760999999999998</v>
      </c>
      <c r="M961" s="436">
        <v>3.0783999999999998</v>
      </c>
      <c r="N961" s="437">
        <v>956</v>
      </c>
      <c r="O961" s="438">
        <f t="shared" si="42"/>
        <v>4.5979999999999999</v>
      </c>
      <c r="P961" s="438">
        <f t="shared" si="43"/>
        <v>3.5760999999999998</v>
      </c>
      <c r="Q961" s="438">
        <f t="shared" si="44"/>
        <v>3.0783999999999998</v>
      </c>
    </row>
    <row r="962" spans="10:17">
      <c r="J962" s="435">
        <v>39857</v>
      </c>
      <c r="K962" s="436">
        <v>4.6393000000000004</v>
      </c>
      <c r="L962" s="436">
        <v>3.5949</v>
      </c>
      <c r="M962" s="436">
        <v>3.0981000000000001</v>
      </c>
      <c r="N962" s="437">
        <v>957</v>
      </c>
      <c r="O962" s="438">
        <f t="shared" si="42"/>
        <v>4.6393000000000004</v>
      </c>
      <c r="P962" s="438">
        <f t="shared" si="43"/>
        <v>3.5949</v>
      </c>
      <c r="Q962" s="438">
        <f t="shared" si="44"/>
        <v>3.0981000000000001</v>
      </c>
    </row>
    <row r="963" spans="10:17">
      <c r="J963" s="435">
        <v>39860</v>
      </c>
      <c r="K963" s="436">
        <v>4.7686999999999999</v>
      </c>
      <c r="L963" s="436">
        <v>3.7360000000000002</v>
      </c>
      <c r="M963" s="436">
        <v>3.1966999999999999</v>
      </c>
      <c r="N963" s="437">
        <v>958</v>
      </c>
      <c r="O963" s="438">
        <f t="shared" si="42"/>
        <v>4.7686999999999999</v>
      </c>
      <c r="P963" s="438">
        <f t="shared" si="43"/>
        <v>3.7360000000000002</v>
      </c>
      <c r="Q963" s="438">
        <f t="shared" si="44"/>
        <v>3.1966999999999999</v>
      </c>
    </row>
    <row r="964" spans="10:17">
      <c r="J964" s="435">
        <v>39861</v>
      </c>
      <c r="K964" s="436">
        <v>4.8323999999999998</v>
      </c>
      <c r="L964" s="436">
        <v>3.8237999999999999</v>
      </c>
      <c r="M964" s="436">
        <v>3.2654999999999998</v>
      </c>
      <c r="N964" s="437">
        <v>959</v>
      </c>
      <c r="O964" s="438">
        <f t="shared" si="42"/>
        <v>4.8323999999999998</v>
      </c>
      <c r="P964" s="438">
        <f t="shared" si="43"/>
        <v>3.8237999999999999</v>
      </c>
      <c r="Q964" s="438">
        <f t="shared" si="44"/>
        <v>3.2654999999999998</v>
      </c>
    </row>
    <row r="965" spans="10:17">
      <c r="J965" s="435">
        <v>39862</v>
      </c>
      <c r="K965" s="436">
        <v>4.8998999999999997</v>
      </c>
      <c r="L965" s="436">
        <v>3.8978000000000002</v>
      </c>
      <c r="M965" s="436">
        <v>3.3167</v>
      </c>
      <c r="N965" s="437">
        <v>960</v>
      </c>
      <c r="O965" s="438">
        <f t="shared" si="42"/>
        <v>4.8998999999999997</v>
      </c>
      <c r="P965" s="438">
        <f t="shared" si="43"/>
        <v>3.8978000000000002</v>
      </c>
      <c r="Q965" s="438">
        <f t="shared" si="44"/>
        <v>3.3167</v>
      </c>
    </row>
    <row r="966" spans="10:17">
      <c r="J966" s="435">
        <v>39863</v>
      </c>
      <c r="K966" s="436">
        <v>4.6801000000000004</v>
      </c>
      <c r="L966" s="436">
        <v>3.6951999999999998</v>
      </c>
      <c r="M966" s="436">
        <v>3.1423999999999999</v>
      </c>
      <c r="N966" s="437">
        <v>961</v>
      </c>
      <c r="O966" s="438">
        <f t="shared" si="42"/>
        <v>4.6801000000000004</v>
      </c>
      <c r="P966" s="438">
        <f t="shared" si="43"/>
        <v>3.6951999999999998</v>
      </c>
      <c r="Q966" s="438">
        <f t="shared" si="44"/>
        <v>3.1423999999999999</v>
      </c>
    </row>
    <row r="967" spans="10:17">
      <c r="J967" s="435">
        <v>39864</v>
      </c>
      <c r="K967" s="436">
        <v>4.7714999999999996</v>
      </c>
      <c r="L967" s="436">
        <v>3.7823000000000002</v>
      </c>
      <c r="M967" s="436">
        <v>3.1882000000000001</v>
      </c>
      <c r="N967" s="437">
        <v>962</v>
      </c>
      <c r="O967" s="438">
        <f t="shared" ref="O967:O1030" si="45">IF($D$16=TRUE,K967,NA())</f>
        <v>4.7714999999999996</v>
      </c>
      <c r="P967" s="438">
        <f t="shared" ref="P967:P1030" si="46">IF($D$17=TRUE,L967,NA())</f>
        <v>3.7823000000000002</v>
      </c>
      <c r="Q967" s="438">
        <f t="shared" ref="Q967:Q1030" si="47">IF($D$18=TRUE,M967,NA())</f>
        <v>3.1882000000000001</v>
      </c>
    </row>
    <row r="968" spans="10:17">
      <c r="J968" s="435">
        <v>39867</v>
      </c>
      <c r="K968" s="436">
        <v>4.7084999999999999</v>
      </c>
      <c r="L968" s="436">
        <v>3.6591999999999998</v>
      </c>
      <c r="M968" s="436">
        <v>3.1595</v>
      </c>
      <c r="N968" s="437">
        <v>963</v>
      </c>
      <c r="O968" s="438">
        <f t="shared" si="45"/>
        <v>4.7084999999999999</v>
      </c>
      <c r="P968" s="438">
        <f t="shared" si="46"/>
        <v>3.6591999999999998</v>
      </c>
      <c r="Q968" s="438">
        <f t="shared" si="47"/>
        <v>3.1595</v>
      </c>
    </row>
    <row r="969" spans="10:17">
      <c r="J969" s="435">
        <v>39868</v>
      </c>
      <c r="K969" s="436">
        <v>4.6779999999999999</v>
      </c>
      <c r="L969" s="436">
        <v>3.6602000000000001</v>
      </c>
      <c r="M969" s="436">
        <v>3.1657000000000002</v>
      </c>
      <c r="N969" s="437">
        <v>964</v>
      </c>
      <c r="O969" s="438">
        <f t="shared" si="45"/>
        <v>4.6779999999999999</v>
      </c>
      <c r="P969" s="438">
        <f t="shared" si="46"/>
        <v>3.6602000000000001</v>
      </c>
      <c r="Q969" s="438">
        <f t="shared" si="47"/>
        <v>3.1657000000000002</v>
      </c>
    </row>
    <row r="970" spans="10:17">
      <c r="J970" s="435">
        <v>39869</v>
      </c>
      <c r="K970" s="436">
        <v>4.6589999999999998</v>
      </c>
      <c r="L970" s="436">
        <v>3.6312000000000002</v>
      </c>
      <c r="M970" s="436">
        <v>3.1335999999999999</v>
      </c>
      <c r="N970" s="437">
        <v>965</v>
      </c>
      <c r="O970" s="438">
        <f t="shared" si="45"/>
        <v>4.6589999999999998</v>
      </c>
      <c r="P970" s="438">
        <f t="shared" si="46"/>
        <v>3.6312000000000002</v>
      </c>
      <c r="Q970" s="438">
        <f t="shared" si="47"/>
        <v>3.1335999999999999</v>
      </c>
    </row>
    <row r="971" spans="10:17">
      <c r="J971" s="435">
        <v>39870</v>
      </c>
      <c r="K971" s="436">
        <v>4.7068000000000003</v>
      </c>
      <c r="L971" s="436">
        <v>3.6869000000000001</v>
      </c>
      <c r="M971" s="436">
        <v>3.1709999999999998</v>
      </c>
      <c r="N971" s="437">
        <v>966</v>
      </c>
      <c r="O971" s="438">
        <f t="shared" si="45"/>
        <v>4.7068000000000003</v>
      </c>
      <c r="P971" s="438">
        <f t="shared" si="46"/>
        <v>3.6869000000000001</v>
      </c>
      <c r="Q971" s="438">
        <f t="shared" si="47"/>
        <v>3.1709999999999998</v>
      </c>
    </row>
    <row r="972" spans="10:17">
      <c r="J972" s="435">
        <v>39871</v>
      </c>
      <c r="K972" s="436">
        <v>4.6577999999999999</v>
      </c>
      <c r="L972" s="436">
        <v>3.6758000000000002</v>
      </c>
      <c r="M972" s="436">
        <v>3.1355</v>
      </c>
      <c r="N972" s="437">
        <v>967</v>
      </c>
      <c r="O972" s="438">
        <f t="shared" si="45"/>
        <v>4.6577999999999999</v>
      </c>
      <c r="P972" s="438">
        <f t="shared" si="46"/>
        <v>3.6758000000000002</v>
      </c>
      <c r="Q972" s="438">
        <f t="shared" si="47"/>
        <v>3.1355</v>
      </c>
    </row>
    <row r="973" spans="10:17">
      <c r="J973" s="435">
        <v>39874</v>
      </c>
      <c r="K973" s="436">
        <v>4.7483000000000004</v>
      </c>
      <c r="L973" s="436">
        <v>3.7673999999999999</v>
      </c>
      <c r="M973" s="436">
        <v>3.2069000000000001</v>
      </c>
      <c r="N973" s="437">
        <v>968</v>
      </c>
      <c r="O973" s="438">
        <f t="shared" si="45"/>
        <v>4.7483000000000004</v>
      </c>
      <c r="P973" s="438">
        <f t="shared" si="46"/>
        <v>3.7673999999999999</v>
      </c>
      <c r="Q973" s="438">
        <f t="shared" si="47"/>
        <v>3.2069000000000001</v>
      </c>
    </row>
    <row r="974" spans="10:17">
      <c r="J974" s="435">
        <v>39875</v>
      </c>
      <c r="K974" s="436">
        <v>4.7443</v>
      </c>
      <c r="L974" s="436">
        <v>3.7563</v>
      </c>
      <c r="M974" s="436">
        <v>3.2057000000000002</v>
      </c>
      <c r="N974" s="437">
        <v>969</v>
      </c>
      <c r="O974" s="438">
        <f t="shared" si="45"/>
        <v>4.7443</v>
      </c>
      <c r="P974" s="438">
        <f t="shared" si="46"/>
        <v>3.7563</v>
      </c>
      <c r="Q974" s="438">
        <f t="shared" si="47"/>
        <v>3.2057000000000002</v>
      </c>
    </row>
    <row r="975" spans="10:17">
      <c r="J975" s="435">
        <v>39876</v>
      </c>
      <c r="K975" s="436">
        <v>4.7431999999999999</v>
      </c>
      <c r="L975" s="436">
        <v>3.7906</v>
      </c>
      <c r="M975" s="436">
        <v>3.2082000000000002</v>
      </c>
      <c r="N975" s="437">
        <v>970</v>
      </c>
      <c r="O975" s="438">
        <f t="shared" si="45"/>
        <v>4.7431999999999999</v>
      </c>
      <c r="P975" s="438">
        <f t="shared" si="46"/>
        <v>3.7906</v>
      </c>
      <c r="Q975" s="438">
        <f t="shared" si="47"/>
        <v>3.2082000000000002</v>
      </c>
    </row>
    <row r="976" spans="10:17">
      <c r="J976" s="435">
        <v>39877</v>
      </c>
      <c r="K976" s="436">
        <v>4.6955</v>
      </c>
      <c r="L976" s="436">
        <v>3.7357999999999998</v>
      </c>
      <c r="M976" s="436">
        <v>3.1762999999999999</v>
      </c>
      <c r="N976" s="437">
        <v>971</v>
      </c>
      <c r="O976" s="438">
        <f t="shared" si="45"/>
        <v>4.6955</v>
      </c>
      <c r="P976" s="438">
        <f t="shared" si="46"/>
        <v>3.7357999999999998</v>
      </c>
      <c r="Q976" s="438">
        <f t="shared" si="47"/>
        <v>3.1762999999999999</v>
      </c>
    </row>
    <row r="977" spans="10:17">
      <c r="J977" s="435">
        <v>39878</v>
      </c>
      <c r="K977" s="436">
        <v>4.7492999999999999</v>
      </c>
      <c r="L977" s="436">
        <v>3.7435999999999998</v>
      </c>
      <c r="M977" s="436">
        <v>3.2391000000000001</v>
      </c>
      <c r="N977" s="437">
        <v>972</v>
      </c>
      <c r="O977" s="438">
        <f t="shared" si="45"/>
        <v>4.7492999999999999</v>
      </c>
      <c r="P977" s="438">
        <f t="shared" si="46"/>
        <v>3.7435999999999998</v>
      </c>
      <c r="Q977" s="438">
        <f t="shared" si="47"/>
        <v>3.2391000000000001</v>
      </c>
    </row>
    <row r="978" spans="10:17">
      <c r="J978" s="435">
        <v>39881</v>
      </c>
      <c r="K978" s="436">
        <v>4.7266000000000004</v>
      </c>
      <c r="L978" s="436">
        <v>3.7458</v>
      </c>
      <c r="M978" s="436">
        <v>3.2315999999999998</v>
      </c>
      <c r="N978" s="437">
        <v>973</v>
      </c>
      <c r="O978" s="438">
        <f t="shared" si="45"/>
        <v>4.7266000000000004</v>
      </c>
      <c r="P978" s="438">
        <f t="shared" si="46"/>
        <v>3.7458</v>
      </c>
      <c r="Q978" s="438">
        <f t="shared" si="47"/>
        <v>3.2315999999999998</v>
      </c>
    </row>
    <row r="979" spans="10:17">
      <c r="J979" s="435">
        <v>39882</v>
      </c>
      <c r="K979" s="436">
        <v>4.7297000000000002</v>
      </c>
      <c r="L979" s="436">
        <v>3.7273000000000001</v>
      </c>
      <c r="M979" s="436">
        <v>3.2284000000000002</v>
      </c>
      <c r="N979" s="437">
        <v>974</v>
      </c>
      <c r="O979" s="438">
        <f t="shared" si="45"/>
        <v>4.7297000000000002</v>
      </c>
      <c r="P979" s="438">
        <f t="shared" si="46"/>
        <v>3.7273000000000001</v>
      </c>
      <c r="Q979" s="438">
        <f t="shared" si="47"/>
        <v>3.2284000000000002</v>
      </c>
    </row>
    <row r="980" spans="10:17">
      <c r="J980" s="435">
        <v>39883</v>
      </c>
      <c r="K980" s="436">
        <v>4.6050000000000004</v>
      </c>
      <c r="L980" s="436">
        <v>3.6341999999999999</v>
      </c>
      <c r="M980" s="436">
        <v>3.1213000000000002</v>
      </c>
      <c r="N980" s="437">
        <v>975</v>
      </c>
      <c r="O980" s="438">
        <f t="shared" si="45"/>
        <v>4.6050000000000004</v>
      </c>
      <c r="P980" s="438">
        <f t="shared" si="46"/>
        <v>3.6341999999999999</v>
      </c>
      <c r="Q980" s="438">
        <f t="shared" si="47"/>
        <v>3.1213000000000002</v>
      </c>
    </row>
    <row r="981" spans="10:17">
      <c r="J981" s="435">
        <v>39884</v>
      </c>
      <c r="K981" s="436">
        <v>4.6196999999999999</v>
      </c>
      <c r="L981" s="436">
        <v>3.6105</v>
      </c>
      <c r="M981" s="436">
        <v>3.1265999999999998</v>
      </c>
      <c r="N981" s="437">
        <v>976</v>
      </c>
      <c r="O981" s="438">
        <f t="shared" si="45"/>
        <v>4.6196999999999999</v>
      </c>
      <c r="P981" s="438">
        <f t="shared" si="46"/>
        <v>3.6105</v>
      </c>
      <c r="Q981" s="438">
        <f t="shared" si="47"/>
        <v>3.1265999999999998</v>
      </c>
    </row>
    <row r="982" spans="10:17">
      <c r="J982" s="435">
        <v>39885</v>
      </c>
      <c r="K982" s="436">
        <v>4.4832999999999998</v>
      </c>
      <c r="L982" s="436">
        <v>3.4721000000000002</v>
      </c>
      <c r="M982" s="436">
        <v>2.9291999999999998</v>
      </c>
      <c r="N982" s="437">
        <v>977</v>
      </c>
      <c r="O982" s="438">
        <f t="shared" si="45"/>
        <v>4.4832999999999998</v>
      </c>
      <c r="P982" s="438">
        <f t="shared" si="46"/>
        <v>3.4721000000000002</v>
      </c>
      <c r="Q982" s="438">
        <f t="shared" si="47"/>
        <v>2.9291999999999998</v>
      </c>
    </row>
    <row r="983" spans="10:17">
      <c r="J983" s="435">
        <v>39888</v>
      </c>
      <c r="K983" s="436">
        <v>4.4939999999999998</v>
      </c>
      <c r="L983" s="436">
        <v>3.4624999999999999</v>
      </c>
      <c r="M983" s="436">
        <v>2.9213</v>
      </c>
      <c r="N983" s="437">
        <v>978</v>
      </c>
      <c r="O983" s="438">
        <f t="shared" si="45"/>
        <v>4.4939999999999998</v>
      </c>
      <c r="P983" s="438">
        <f t="shared" si="46"/>
        <v>3.4624999999999999</v>
      </c>
      <c r="Q983" s="438">
        <f t="shared" si="47"/>
        <v>2.9213</v>
      </c>
    </row>
    <row r="984" spans="10:17">
      <c r="J984" s="435">
        <v>39889</v>
      </c>
      <c r="K984" s="436">
        <v>4.4653</v>
      </c>
      <c r="L984" s="436">
        <v>3.4373</v>
      </c>
      <c r="M984" s="436">
        <v>2.9026999999999998</v>
      </c>
      <c r="N984" s="437">
        <v>979</v>
      </c>
      <c r="O984" s="438">
        <f t="shared" si="45"/>
        <v>4.4653</v>
      </c>
      <c r="P984" s="438">
        <f t="shared" si="46"/>
        <v>3.4373</v>
      </c>
      <c r="Q984" s="438">
        <f t="shared" si="47"/>
        <v>2.9026999999999998</v>
      </c>
    </row>
    <row r="985" spans="10:17">
      <c r="J985" s="435">
        <v>39890</v>
      </c>
      <c r="K985" s="436">
        <v>4.5312999999999999</v>
      </c>
      <c r="L985" s="436">
        <v>3.4773999999999998</v>
      </c>
      <c r="M985" s="436">
        <v>2.9525000000000001</v>
      </c>
      <c r="N985" s="437">
        <v>980</v>
      </c>
      <c r="O985" s="438">
        <f t="shared" si="45"/>
        <v>4.5312999999999999</v>
      </c>
      <c r="P985" s="438">
        <f t="shared" si="46"/>
        <v>3.4773999999999998</v>
      </c>
      <c r="Q985" s="438">
        <f t="shared" si="47"/>
        <v>2.9525000000000001</v>
      </c>
    </row>
    <row r="986" spans="10:17">
      <c r="J986" s="435">
        <v>39891</v>
      </c>
      <c r="K986" s="436">
        <v>4.5351999999999997</v>
      </c>
      <c r="L986" s="436">
        <v>3.3656999999999999</v>
      </c>
      <c r="M986" s="436">
        <v>2.9472999999999998</v>
      </c>
      <c r="N986" s="437">
        <v>981</v>
      </c>
      <c r="O986" s="438">
        <f t="shared" si="45"/>
        <v>4.5351999999999997</v>
      </c>
      <c r="P986" s="438">
        <f t="shared" si="46"/>
        <v>3.3656999999999999</v>
      </c>
      <c r="Q986" s="438">
        <f t="shared" si="47"/>
        <v>2.9472999999999998</v>
      </c>
    </row>
    <row r="987" spans="10:17">
      <c r="J987" s="435">
        <v>39892</v>
      </c>
      <c r="K987" s="436">
        <v>4.6445999999999996</v>
      </c>
      <c r="L987" s="436">
        <v>3.3942000000000001</v>
      </c>
      <c r="M987" s="436">
        <v>3.0367999999999999</v>
      </c>
      <c r="N987" s="437">
        <v>982</v>
      </c>
      <c r="O987" s="438">
        <f t="shared" si="45"/>
        <v>4.6445999999999996</v>
      </c>
      <c r="P987" s="438">
        <f t="shared" si="46"/>
        <v>3.3942000000000001</v>
      </c>
      <c r="Q987" s="438">
        <f t="shared" si="47"/>
        <v>3.0367999999999999</v>
      </c>
    </row>
    <row r="988" spans="10:17">
      <c r="J988" s="435">
        <v>39895</v>
      </c>
      <c r="K988" s="436">
        <v>4.5747999999999998</v>
      </c>
      <c r="L988" s="436">
        <v>3.3532999999999999</v>
      </c>
      <c r="M988" s="436">
        <v>2.9777</v>
      </c>
      <c r="N988" s="437">
        <v>983</v>
      </c>
      <c r="O988" s="438">
        <f t="shared" si="45"/>
        <v>4.5747999999999998</v>
      </c>
      <c r="P988" s="438">
        <f t="shared" si="46"/>
        <v>3.3532999999999999</v>
      </c>
      <c r="Q988" s="438">
        <f t="shared" si="47"/>
        <v>2.9777</v>
      </c>
    </row>
    <row r="989" spans="10:17">
      <c r="J989" s="435">
        <v>39896</v>
      </c>
      <c r="K989" s="436">
        <v>4.5308000000000002</v>
      </c>
      <c r="L989" s="436">
        <v>3.3330000000000002</v>
      </c>
      <c r="M989" s="436">
        <v>2.9645000000000001</v>
      </c>
      <c r="N989" s="437">
        <v>984</v>
      </c>
      <c r="O989" s="438">
        <f t="shared" si="45"/>
        <v>4.5308000000000002</v>
      </c>
      <c r="P989" s="438">
        <f t="shared" si="46"/>
        <v>3.3330000000000002</v>
      </c>
      <c r="Q989" s="438">
        <f t="shared" si="47"/>
        <v>2.9645000000000001</v>
      </c>
    </row>
    <row r="990" spans="10:17">
      <c r="J990" s="435">
        <v>39897</v>
      </c>
      <c r="K990" s="436">
        <v>4.5555000000000003</v>
      </c>
      <c r="L990" s="436">
        <v>3.3784000000000001</v>
      </c>
      <c r="M990" s="436">
        <v>2.9937</v>
      </c>
      <c r="N990" s="437">
        <v>985</v>
      </c>
      <c r="O990" s="438">
        <f t="shared" si="45"/>
        <v>4.5555000000000003</v>
      </c>
      <c r="P990" s="438">
        <f t="shared" si="46"/>
        <v>3.3784000000000001</v>
      </c>
      <c r="Q990" s="438">
        <f t="shared" si="47"/>
        <v>2.9937</v>
      </c>
    </row>
    <row r="991" spans="10:17">
      <c r="J991" s="435">
        <v>39898</v>
      </c>
      <c r="K991" s="436">
        <v>4.5593000000000004</v>
      </c>
      <c r="L991" s="436">
        <v>3.3605</v>
      </c>
      <c r="M991" s="436">
        <v>2.9845000000000002</v>
      </c>
      <c r="N991" s="437">
        <v>986</v>
      </c>
      <c r="O991" s="438">
        <f t="shared" si="45"/>
        <v>4.5593000000000004</v>
      </c>
      <c r="P991" s="438">
        <f t="shared" si="46"/>
        <v>3.3605</v>
      </c>
      <c r="Q991" s="438">
        <f t="shared" si="47"/>
        <v>2.9845000000000002</v>
      </c>
    </row>
    <row r="992" spans="10:17">
      <c r="J992" s="435">
        <v>39899</v>
      </c>
      <c r="K992" s="436">
        <v>4.5883000000000003</v>
      </c>
      <c r="L992" s="436">
        <v>3.4054000000000002</v>
      </c>
      <c r="M992" s="436">
        <v>3.0051000000000001</v>
      </c>
      <c r="N992" s="437">
        <v>987</v>
      </c>
      <c r="O992" s="438">
        <f t="shared" si="45"/>
        <v>4.5883000000000003</v>
      </c>
      <c r="P992" s="438">
        <f t="shared" si="46"/>
        <v>3.4054000000000002</v>
      </c>
      <c r="Q992" s="438">
        <f t="shared" si="47"/>
        <v>3.0051000000000001</v>
      </c>
    </row>
    <row r="993" spans="10:17">
      <c r="J993" s="435">
        <v>39902</v>
      </c>
      <c r="K993" s="436">
        <v>4.7191000000000001</v>
      </c>
      <c r="L993" s="436">
        <v>3.5779000000000001</v>
      </c>
      <c r="M993" s="436">
        <v>3.1139999999999999</v>
      </c>
      <c r="N993" s="437">
        <v>988</v>
      </c>
      <c r="O993" s="438">
        <f t="shared" si="45"/>
        <v>4.7191000000000001</v>
      </c>
      <c r="P993" s="438">
        <f t="shared" si="46"/>
        <v>3.5779000000000001</v>
      </c>
      <c r="Q993" s="438">
        <f t="shared" si="47"/>
        <v>3.1139999999999999</v>
      </c>
    </row>
    <row r="994" spans="10:17">
      <c r="J994" s="435">
        <v>39903</v>
      </c>
      <c r="K994" s="436">
        <v>4.7012999999999998</v>
      </c>
      <c r="L994" s="436">
        <v>3.5415999999999999</v>
      </c>
      <c r="M994" s="436">
        <v>3.1000999999999999</v>
      </c>
      <c r="N994" s="437">
        <v>989</v>
      </c>
      <c r="O994" s="438">
        <f t="shared" si="45"/>
        <v>4.7012999999999998</v>
      </c>
      <c r="P994" s="438">
        <f t="shared" si="46"/>
        <v>3.5415999999999999</v>
      </c>
      <c r="Q994" s="438">
        <f t="shared" si="47"/>
        <v>3.1000999999999999</v>
      </c>
    </row>
    <row r="995" spans="10:17">
      <c r="J995" s="435">
        <v>39904</v>
      </c>
      <c r="K995" s="436">
        <v>4.6462000000000003</v>
      </c>
      <c r="L995" s="436">
        <v>3.5222000000000002</v>
      </c>
      <c r="M995" s="436">
        <v>3.0747</v>
      </c>
      <c r="N995" s="437">
        <v>990</v>
      </c>
      <c r="O995" s="438">
        <f t="shared" si="45"/>
        <v>4.6462000000000003</v>
      </c>
      <c r="P995" s="438">
        <f t="shared" si="46"/>
        <v>3.5222000000000002</v>
      </c>
      <c r="Q995" s="438">
        <f t="shared" si="47"/>
        <v>3.0747</v>
      </c>
    </row>
    <row r="996" spans="10:17">
      <c r="J996" s="435">
        <v>39905</v>
      </c>
      <c r="K996" s="436">
        <v>4.4894999999999996</v>
      </c>
      <c r="L996" s="436">
        <v>3.3805000000000001</v>
      </c>
      <c r="M996" s="436">
        <v>2.9470999999999998</v>
      </c>
      <c r="N996" s="437">
        <v>991</v>
      </c>
      <c r="O996" s="438">
        <f t="shared" si="45"/>
        <v>4.4894999999999996</v>
      </c>
      <c r="P996" s="438">
        <f t="shared" si="46"/>
        <v>3.3805000000000001</v>
      </c>
      <c r="Q996" s="438">
        <f t="shared" si="47"/>
        <v>2.9470999999999998</v>
      </c>
    </row>
    <row r="997" spans="10:17">
      <c r="J997" s="435">
        <v>39906</v>
      </c>
      <c r="K997" s="436">
        <v>4.4523000000000001</v>
      </c>
      <c r="L997" s="436">
        <v>3.3077999999999999</v>
      </c>
      <c r="M997" s="436">
        <v>2.9169</v>
      </c>
      <c r="N997" s="437">
        <v>992</v>
      </c>
      <c r="O997" s="438">
        <f t="shared" si="45"/>
        <v>4.4523000000000001</v>
      </c>
      <c r="P997" s="438">
        <f t="shared" si="46"/>
        <v>3.3077999999999999</v>
      </c>
      <c r="Q997" s="438">
        <f t="shared" si="47"/>
        <v>2.9169</v>
      </c>
    </row>
    <row r="998" spans="10:17">
      <c r="J998" s="435">
        <v>39909</v>
      </c>
      <c r="K998" s="436">
        <v>4.4135</v>
      </c>
      <c r="L998" s="436">
        <v>3.2614999999999998</v>
      </c>
      <c r="M998" s="436">
        <v>2.891</v>
      </c>
      <c r="N998" s="437">
        <v>993</v>
      </c>
      <c r="O998" s="438">
        <f t="shared" si="45"/>
        <v>4.4135</v>
      </c>
      <c r="P998" s="438">
        <f t="shared" si="46"/>
        <v>3.2614999999999998</v>
      </c>
      <c r="Q998" s="438">
        <f t="shared" si="47"/>
        <v>2.891</v>
      </c>
    </row>
    <row r="999" spans="10:17">
      <c r="J999" s="435">
        <v>39910</v>
      </c>
      <c r="K999" s="436">
        <v>4.5101000000000004</v>
      </c>
      <c r="L999" s="436">
        <v>3.3828</v>
      </c>
      <c r="M999" s="436">
        <v>2.9662999999999999</v>
      </c>
      <c r="N999" s="437">
        <v>994</v>
      </c>
      <c r="O999" s="438">
        <f t="shared" si="45"/>
        <v>4.5101000000000004</v>
      </c>
      <c r="P999" s="438">
        <f t="shared" si="46"/>
        <v>3.3828</v>
      </c>
      <c r="Q999" s="438">
        <f t="shared" si="47"/>
        <v>2.9662999999999999</v>
      </c>
    </row>
    <row r="1000" spans="10:17">
      <c r="J1000" s="435">
        <v>39911</v>
      </c>
      <c r="K1000" s="436">
        <v>4.5038999999999998</v>
      </c>
      <c r="L1000" s="436">
        <v>3.4140000000000001</v>
      </c>
      <c r="M1000" s="436">
        <v>2.9727000000000001</v>
      </c>
      <c r="N1000" s="437">
        <v>995</v>
      </c>
      <c r="O1000" s="438">
        <f t="shared" si="45"/>
        <v>4.5038999999999998</v>
      </c>
      <c r="P1000" s="438">
        <f t="shared" si="46"/>
        <v>3.4140000000000001</v>
      </c>
      <c r="Q1000" s="438">
        <f t="shared" si="47"/>
        <v>2.9727000000000001</v>
      </c>
    </row>
    <row r="1001" spans="10:17">
      <c r="J1001" s="435">
        <v>39912</v>
      </c>
      <c r="K1001" s="436">
        <v>4.4408000000000003</v>
      </c>
      <c r="L1001" s="436">
        <v>3.3388</v>
      </c>
      <c r="M1001" s="436">
        <v>2.9131999999999998</v>
      </c>
      <c r="N1001" s="437">
        <v>996</v>
      </c>
      <c r="O1001" s="438">
        <f t="shared" si="45"/>
        <v>4.4408000000000003</v>
      </c>
      <c r="P1001" s="438">
        <f t="shared" si="46"/>
        <v>3.3388</v>
      </c>
      <c r="Q1001" s="438">
        <f t="shared" si="47"/>
        <v>2.9131999999999998</v>
      </c>
    </row>
    <row r="1002" spans="10:17">
      <c r="J1002" s="435">
        <v>39917</v>
      </c>
      <c r="K1002" s="436">
        <v>4.3856000000000002</v>
      </c>
      <c r="L1002" s="436">
        <v>3.3018999999999998</v>
      </c>
      <c r="M1002" s="436">
        <v>2.8898000000000001</v>
      </c>
      <c r="N1002" s="437">
        <v>997</v>
      </c>
      <c r="O1002" s="438">
        <f t="shared" si="45"/>
        <v>4.3856000000000002</v>
      </c>
      <c r="P1002" s="438">
        <f t="shared" si="46"/>
        <v>3.3018999999999998</v>
      </c>
      <c r="Q1002" s="438">
        <f t="shared" si="47"/>
        <v>2.8898000000000001</v>
      </c>
    </row>
    <row r="1003" spans="10:17">
      <c r="J1003" s="435">
        <v>39918</v>
      </c>
      <c r="K1003" s="436">
        <v>4.2351000000000001</v>
      </c>
      <c r="L1003" s="436">
        <v>3.1945999999999999</v>
      </c>
      <c r="M1003" s="436">
        <v>2.7978000000000001</v>
      </c>
      <c r="N1003" s="437">
        <v>998</v>
      </c>
      <c r="O1003" s="438">
        <f t="shared" si="45"/>
        <v>4.2351000000000001</v>
      </c>
      <c r="P1003" s="438">
        <f t="shared" si="46"/>
        <v>3.1945999999999999</v>
      </c>
      <c r="Q1003" s="438">
        <f t="shared" si="47"/>
        <v>2.7978000000000001</v>
      </c>
    </row>
    <row r="1004" spans="10:17">
      <c r="J1004" s="435">
        <v>39919</v>
      </c>
      <c r="K1004" s="436">
        <v>4.2965</v>
      </c>
      <c r="L1004" s="436">
        <v>3.2627999999999999</v>
      </c>
      <c r="M1004" s="436">
        <v>2.8420999999999998</v>
      </c>
      <c r="N1004" s="437">
        <v>999</v>
      </c>
      <c r="O1004" s="438">
        <f t="shared" si="45"/>
        <v>4.2965</v>
      </c>
      <c r="P1004" s="438">
        <f t="shared" si="46"/>
        <v>3.2627999999999999</v>
      </c>
      <c r="Q1004" s="438">
        <f t="shared" si="47"/>
        <v>2.8420999999999998</v>
      </c>
    </row>
    <row r="1005" spans="10:17">
      <c r="J1005" s="435">
        <v>39920</v>
      </c>
      <c r="K1005" s="436">
        <v>4.2847999999999997</v>
      </c>
      <c r="L1005" s="436">
        <v>3.2764000000000002</v>
      </c>
      <c r="M1005" s="436">
        <v>2.8180999999999998</v>
      </c>
      <c r="N1005" s="437">
        <v>1000</v>
      </c>
      <c r="O1005" s="438">
        <f t="shared" si="45"/>
        <v>4.2847999999999997</v>
      </c>
      <c r="P1005" s="438">
        <f t="shared" si="46"/>
        <v>3.2764000000000002</v>
      </c>
      <c r="Q1005" s="438">
        <f t="shared" si="47"/>
        <v>2.8180999999999998</v>
      </c>
    </row>
    <row r="1006" spans="10:17">
      <c r="J1006" s="435">
        <v>39923</v>
      </c>
      <c r="K1006" s="436">
        <v>4.3592000000000004</v>
      </c>
      <c r="L1006" s="436">
        <v>3.36</v>
      </c>
      <c r="M1006" s="436">
        <v>2.8736999999999999</v>
      </c>
      <c r="N1006" s="437">
        <v>1001</v>
      </c>
      <c r="O1006" s="438">
        <f t="shared" si="45"/>
        <v>4.3592000000000004</v>
      </c>
      <c r="P1006" s="438">
        <f t="shared" si="46"/>
        <v>3.36</v>
      </c>
      <c r="Q1006" s="438">
        <f t="shared" si="47"/>
        <v>2.8736999999999999</v>
      </c>
    </row>
    <row r="1007" spans="10:17">
      <c r="J1007" s="435">
        <v>39924</v>
      </c>
      <c r="K1007" s="436">
        <v>4.4288999999999996</v>
      </c>
      <c r="L1007" s="436">
        <v>3.4196</v>
      </c>
      <c r="M1007" s="436">
        <v>2.9266000000000001</v>
      </c>
      <c r="N1007" s="437">
        <v>1002</v>
      </c>
      <c r="O1007" s="438">
        <f t="shared" si="45"/>
        <v>4.4288999999999996</v>
      </c>
      <c r="P1007" s="438">
        <f t="shared" si="46"/>
        <v>3.4196</v>
      </c>
      <c r="Q1007" s="438">
        <f t="shared" si="47"/>
        <v>2.9266000000000001</v>
      </c>
    </row>
    <row r="1008" spans="10:17">
      <c r="J1008" s="435">
        <v>39925</v>
      </c>
      <c r="K1008" s="436">
        <v>4.4211999999999998</v>
      </c>
      <c r="L1008" s="436">
        <v>3.4205000000000001</v>
      </c>
      <c r="M1008" s="436">
        <v>2.9266000000000001</v>
      </c>
      <c r="N1008" s="437">
        <v>1003</v>
      </c>
      <c r="O1008" s="438">
        <f t="shared" si="45"/>
        <v>4.4211999999999998</v>
      </c>
      <c r="P1008" s="438">
        <f t="shared" si="46"/>
        <v>3.4205000000000001</v>
      </c>
      <c r="Q1008" s="438">
        <f t="shared" si="47"/>
        <v>2.9266000000000001</v>
      </c>
    </row>
    <row r="1009" spans="10:17">
      <c r="J1009" s="435">
        <v>39926</v>
      </c>
      <c r="K1009" s="436">
        <v>4.4146999999999998</v>
      </c>
      <c r="L1009" s="436">
        <v>3.3862000000000001</v>
      </c>
      <c r="M1009" s="436">
        <v>2.9051</v>
      </c>
      <c r="N1009" s="437">
        <v>1004</v>
      </c>
      <c r="O1009" s="438">
        <f t="shared" si="45"/>
        <v>4.4146999999999998</v>
      </c>
      <c r="P1009" s="438">
        <f t="shared" si="46"/>
        <v>3.3862000000000001</v>
      </c>
      <c r="Q1009" s="438">
        <f t="shared" si="47"/>
        <v>2.9051</v>
      </c>
    </row>
    <row r="1010" spans="10:17">
      <c r="J1010" s="435">
        <v>39927</v>
      </c>
      <c r="K1010" s="436">
        <v>4.4763000000000002</v>
      </c>
      <c r="L1010" s="436">
        <v>3.3809999999999998</v>
      </c>
      <c r="M1010" s="436">
        <v>2.9621</v>
      </c>
      <c r="N1010" s="437">
        <v>1005</v>
      </c>
      <c r="O1010" s="438">
        <f t="shared" si="45"/>
        <v>4.4763000000000002</v>
      </c>
      <c r="P1010" s="438">
        <f t="shared" si="46"/>
        <v>3.3809999999999998</v>
      </c>
      <c r="Q1010" s="438">
        <f t="shared" si="47"/>
        <v>2.9621</v>
      </c>
    </row>
    <row r="1011" spans="10:17">
      <c r="J1011" s="435">
        <v>39930</v>
      </c>
      <c r="K1011" s="436">
        <v>4.5380000000000003</v>
      </c>
      <c r="L1011" s="436">
        <v>3.4456000000000002</v>
      </c>
      <c r="M1011" s="436">
        <v>3.0089999999999999</v>
      </c>
      <c r="N1011" s="437">
        <v>1006</v>
      </c>
      <c r="O1011" s="438">
        <f t="shared" si="45"/>
        <v>4.5380000000000003</v>
      </c>
      <c r="P1011" s="438">
        <f t="shared" si="46"/>
        <v>3.4456000000000002</v>
      </c>
      <c r="Q1011" s="438">
        <f t="shared" si="47"/>
        <v>3.0089999999999999</v>
      </c>
    </row>
    <row r="1012" spans="10:17">
      <c r="J1012" s="435">
        <v>39931</v>
      </c>
      <c r="K1012" s="436">
        <v>4.5678000000000001</v>
      </c>
      <c r="L1012" s="436">
        <v>3.5108000000000001</v>
      </c>
      <c r="M1012" s="436">
        <v>3.0360999999999998</v>
      </c>
      <c r="N1012" s="437">
        <v>1007</v>
      </c>
      <c r="O1012" s="438">
        <f t="shared" si="45"/>
        <v>4.5678000000000001</v>
      </c>
      <c r="P1012" s="438">
        <f t="shared" si="46"/>
        <v>3.5108000000000001</v>
      </c>
      <c r="Q1012" s="438">
        <f t="shared" si="47"/>
        <v>3.0360999999999998</v>
      </c>
    </row>
    <row r="1013" spans="10:17">
      <c r="J1013" s="435">
        <v>39932</v>
      </c>
      <c r="K1013" s="436">
        <v>4.4497999999999998</v>
      </c>
      <c r="L1013" s="436">
        <v>3.3679999999999999</v>
      </c>
      <c r="M1013" s="436">
        <v>2.9558</v>
      </c>
      <c r="N1013" s="437">
        <v>1008</v>
      </c>
      <c r="O1013" s="438">
        <f t="shared" si="45"/>
        <v>4.4497999999999998</v>
      </c>
      <c r="P1013" s="438">
        <f t="shared" si="46"/>
        <v>3.3679999999999999</v>
      </c>
      <c r="Q1013" s="438">
        <f t="shared" si="47"/>
        <v>2.9558</v>
      </c>
    </row>
    <row r="1014" spans="10:17">
      <c r="J1014" s="435">
        <v>39933</v>
      </c>
      <c r="K1014" s="436">
        <v>4.3837999999999999</v>
      </c>
      <c r="L1014" s="436">
        <v>3.2858999999999998</v>
      </c>
      <c r="M1014" s="436">
        <v>2.9043999999999999</v>
      </c>
      <c r="N1014" s="437">
        <v>1009</v>
      </c>
      <c r="O1014" s="438">
        <f t="shared" si="45"/>
        <v>4.3837999999999999</v>
      </c>
      <c r="P1014" s="438">
        <f t="shared" si="46"/>
        <v>3.2858999999999998</v>
      </c>
      <c r="Q1014" s="438">
        <f t="shared" si="47"/>
        <v>2.9043999999999999</v>
      </c>
    </row>
    <row r="1015" spans="10:17">
      <c r="J1015" s="435">
        <v>39937</v>
      </c>
      <c r="K1015" s="436">
        <v>4.3913000000000002</v>
      </c>
      <c r="L1015" s="436">
        <v>3.3048999999999999</v>
      </c>
      <c r="M1015" s="436">
        <v>2.9068000000000001</v>
      </c>
      <c r="N1015" s="437">
        <v>1010</v>
      </c>
      <c r="O1015" s="438">
        <f t="shared" si="45"/>
        <v>4.3913000000000002</v>
      </c>
      <c r="P1015" s="438">
        <f t="shared" si="46"/>
        <v>3.3048999999999999</v>
      </c>
      <c r="Q1015" s="438">
        <f t="shared" si="47"/>
        <v>2.9068000000000001</v>
      </c>
    </row>
    <row r="1016" spans="10:17">
      <c r="J1016" s="435">
        <v>39938</v>
      </c>
      <c r="K1016" s="436">
        <v>4.3513000000000002</v>
      </c>
      <c r="L1016" s="436">
        <v>3.2547999999999999</v>
      </c>
      <c r="M1016" s="436">
        <v>2.8753000000000002</v>
      </c>
      <c r="N1016" s="437">
        <v>1011</v>
      </c>
      <c r="O1016" s="438">
        <f t="shared" si="45"/>
        <v>4.3513000000000002</v>
      </c>
      <c r="P1016" s="438">
        <f t="shared" si="46"/>
        <v>3.2547999999999999</v>
      </c>
      <c r="Q1016" s="438">
        <f t="shared" si="47"/>
        <v>2.8753000000000002</v>
      </c>
    </row>
    <row r="1017" spans="10:17">
      <c r="J1017" s="435">
        <v>39939</v>
      </c>
      <c r="K1017" s="436">
        <v>4.3933</v>
      </c>
      <c r="L1017" s="436">
        <v>3.2985000000000002</v>
      </c>
      <c r="M1017" s="436">
        <v>2.9134000000000002</v>
      </c>
      <c r="N1017" s="437">
        <v>1012</v>
      </c>
      <c r="O1017" s="438">
        <f t="shared" si="45"/>
        <v>4.3933</v>
      </c>
      <c r="P1017" s="438">
        <f t="shared" si="46"/>
        <v>3.2985000000000002</v>
      </c>
      <c r="Q1017" s="438">
        <f t="shared" si="47"/>
        <v>2.9134000000000002</v>
      </c>
    </row>
    <row r="1018" spans="10:17">
      <c r="J1018" s="435">
        <v>39940</v>
      </c>
      <c r="K1018" s="436">
        <v>4.3361999999999998</v>
      </c>
      <c r="L1018" s="436">
        <v>3.2631999999999999</v>
      </c>
      <c r="M1018" s="436">
        <v>2.8649</v>
      </c>
      <c r="N1018" s="437">
        <v>1013</v>
      </c>
      <c r="O1018" s="438">
        <f t="shared" si="45"/>
        <v>4.3361999999999998</v>
      </c>
      <c r="P1018" s="438">
        <f t="shared" si="46"/>
        <v>3.2631999999999999</v>
      </c>
      <c r="Q1018" s="438">
        <f t="shared" si="47"/>
        <v>2.8649</v>
      </c>
    </row>
    <row r="1019" spans="10:17">
      <c r="J1019" s="435">
        <v>39941</v>
      </c>
      <c r="K1019" s="436">
        <v>4.3510999999999997</v>
      </c>
      <c r="L1019" s="436">
        <v>3.2418999999999998</v>
      </c>
      <c r="M1019" s="436">
        <v>2.8742000000000001</v>
      </c>
      <c r="N1019" s="437">
        <v>1014</v>
      </c>
      <c r="O1019" s="438">
        <f t="shared" si="45"/>
        <v>4.3510999999999997</v>
      </c>
      <c r="P1019" s="438">
        <f t="shared" si="46"/>
        <v>3.2418999999999998</v>
      </c>
      <c r="Q1019" s="438">
        <f t="shared" si="47"/>
        <v>2.8742000000000001</v>
      </c>
    </row>
    <row r="1020" spans="10:17">
      <c r="J1020" s="435">
        <v>39944</v>
      </c>
      <c r="K1020" s="436">
        <v>4.3723999999999998</v>
      </c>
      <c r="L1020" s="436">
        <v>3.2145000000000001</v>
      </c>
      <c r="M1020" s="436">
        <v>2.9020000000000001</v>
      </c>
      <c r="N1020" s="437">
        <v>1015</v>
      </c>
      <c r="O1020" s="438">
        <f t="shared" si="45"/>
        <v>4.3723999999999998</v>
      </c>
      <c r="P1020" s="438">
        <f t="shared" si="46"/>
        <v>3.2145000000000001</v>
      </c>
      <c r="Q1020" s="438">
        <f t="shared" si="47"/>
        <v>2.9020000000000001</v>
      </c>
    </row>
    <row r="1021" spans="10:17">
      <c r="J1021" s="435">
        <v>39945</v>
      </c>
      <c r="K1021" s="436">
        <v>4.3997999999999999</v>
      </c>
      <c r="L1021" s="436">
        <v>3.2250000000000001</v>
      </c>
      <c r="M1021" s="436">
        <v>2.9165999999999999</v>
      </c>
      <c r="N1021" s="437">
        <v>1016</v>
      </c>
      <c r="O1021" s="438">
        <f t="shared" si="45"/>
        <v>4.3997999999999999</v>
      </c>
      <c r="P1021" s="438">
        <f t="shared" si="46"/>
        <v>3.2250000000000001</v>
      </c>
      <c r="Q1021" s="438">
        <f t="shared" si="47"/>
        <v>2.9165999999999999</v>
      </c>
    </row>
    <row r="1022" spans="10:17">
      <c r="J1022" s="435">
        <v>39946</v>
      </c>
      <c r="K1022" s="436">
        <v>4.3943000000000003</v>
      </c>
      <c r="L1022" s="436">
        <v>3.2078000000000002</v>
      </c>
      <c r="M1022" s="436">
        <v>2.9146999999999998</v>
      </c>
      <c r="N1022" s="437">
        <v>1017</v>
      </c>
      <c r="O1022" s="438">
        <f t="shared" si="45"/>
        <v>4.3943000000000003</v>
      </c>
      <c r="P1022" s="438">
        <f t="shared" si="46"/>
        <v>3.2078000000000002</v>
      </c>
      <c r="Q1022" s="438">
        <f t="shared" si="47"/>
        <v>2.9146999999999998</v>
      </c>
    </row>
    <row r="1023" spans="10:17">
      <c r="J1023" s="435">
        <v>39947</v>
      </c>
      <c r="K1023" s="436">
        <v>4.4756999999999998</v>
      </c>
      <c r="L1023" s="436">
        <v>3.2898000000000001</v>
      </c>
      <c r="M1023" s="436">
        <v>2.97</v>
      </c>
      <c r="N1023" s="437">
        <v>1018</v>
      </c>
      <c r="O1023" s="438">
        <f t="shared" si="45"/>
        <v>4.4756999999999998</v>
      </c>
      <c r="P1023" s="438">
        <f t="shared" si="46"/>
        <v>3.2898000000000001</v>
      </c>
      <c r="Q1023" s="438">
        <f t="shared" si="47"/>
        <v>2.97</v>
      </c>
    </row>
    <row r="1024" spans="10:17">
      <c r="J1024" s="435">
        <v>39948</v>
      </c>
      <c r="K1024" s="436">
        <v>4.4762000000000004</v>
      </c>
      <c r="L1024" s="436">
        <v>3.2978999999999998</v>
      </c>
      <c r="M1024" s="436">
        <v>2.9767999999999999</v>
      </c>
      <c r="N1024" s="437">
        <v>1019</v>
      </c>
      <c r="O1024" s="438">
        <f t="shared" si="45"/>
        <v>4.4762000000000004</v>
      </c>
      <c r="P1024" s="438">
        <f t="shared" si="46"/>
        <v>3.2978999999999998</v>
      </c>
      <c r="Q1024" s="438">
        <f t="shared" si="47"/>
        <v>2.9767999999999999</v>
      </c>
    </row>
    <row r="1025" spans="10:17">
      <c r="J1025" s="435">
        <v>39951</v>
      </c>
      <c r="K1025" s="436">
        <v>4.4772999999999996</v>
      </c>
      <c r="L1025" s="436">
        <v>3.3281000000000001</v>
      </c>
      <c r="M1025" s="436">
        <v>2.9575999999999998</v>
      </c>
      <c r="N1025" s="437">
        <v>1020</v>
      </c>
      <c r="O1025" s="438">
        <f t="shared" si="45"/>
        <v>4.4772999999999996</v>
      </c>
      <c r="P1025" s="438">
        <f t="shared" si="46"/>
        <v>3.3281000000000001</v>
      </c>
      <c r="Q1025" s="438">
        <f t="shared" si="47"/>
        <v>2.9575999999999998</v>
      </c>
    </row>
    <row r="1026" spans="10:17">
      <c r="J1026" s="435">
        <v>39952</v>
      </c>
      <c r="K1026" s="436">
        <v>4.3821000000000003</v>
      </c>
      <c r="L1026" s="436">
        <v>3.2141000000000002</v>
      </c>
      <c r="M1026" s="436">
        <v>2.8931</v>
      </c>
      <c r="N1026" s="437">
        <v>1021</v>
      </c>
      <c r="O1026" s="438">
        <f t="shared" si="45"/>
        <v>4.3821000000000003</v>
      </c>
      <c r="P1026" s="438">
        <f t="shared" si="46"/>
        <v>3.2141000000000002</v>
      </c>
      <c r="Q1026" s="438">
        <f t="shared" si="47"/>
        <v>2.8931</v>
      </c>
    </row>
    <row r="1027" spans="10:17">
      <c r="J1027" s="435">
        <v>39953</v>
      </c>
      <c r="K1027" s="436">
        <v>4.3573000000000004</v>
      </c>
      <c r="L1027" s="436">
        <v>3.1907000000000001</v>
      </c>
      <c r="M1027" s="436">
        <v>2.8801999999999999</v>
      </c>
      <c r="N1027" s="437">
        <v>1022</v>
      </c>
      <c r="O1027" s="438">
        <f t="shared" si="45"/>
        <v>4.3573000000000004</v>
      </c>
      <c r="P1027" s="438">
        <f t="shared" si="46"/>
        <v>3.1907000000000001</v>
      </c>
      <c r="Q1027" s="438">
        <f t="shared" si="47"/>
        <v>2.8801999999999999</v>
      </c>
    </row>
    <row r="1028" spans="10:17">
      <c r="J1028" s="435">
        <v>39954</v>
      </c>
      <c r="K1028" s="436">
        <v>4.4078999999999997</v>
      </c>
      <c r="L1028" s="436">
        <v>3.2048999999999999</v>
      </c>
      <c r="M1028" s="436">
        <v>2.9096000000000002</v>
      </c>
      <c r="N1028" s="437">
        <v>1023</v>
      </c>
      <c r="O1028" s="438">
        <f t="shared" si="45"/>
        <v>4.4078999999999997</v>
      </c>
      <c r="P1028" s="438">
        <f t="shared" si="46"/>
        <v>3.2048999999999999</v>
      </c>
      <c r="Q1028" s="438">
        <f t="shared" si="47"/>
        <v>2.9096000000000002</v>
      </c>
    </row>
    <row r="1029" spans="10:17">
      <c r="J1029" s="435">
        <v>39955</v>
      </c>
      <c r="K1029" s="436">
        <v>4.4016000000000002</v>
      </c>
      <c r="L1029" s="436">
        <v>3.1543000000000001</v>
      </c>
      <c r="M1029" s="436">
        <v>2.8965999999999998</v>
      </c>
      <c r="N1029" s="437">
        <v>1024</v>
      </c>
      <c r="O1029" s="438">
        <f t="shared" si="45"/>
        <v>4.4016000000000002</v>
      </c>
      <c r="P1029" s="438">
        <f t="shared" si="46"/>
        <v>3.1543000000000001</v>
      </c>
      <c r="Q1029" s="438">
        <f t="shared" si="47"/>
        <v>2.8965999999999998</v>
      </c>
    </row>
    <row r="1030" spans="10:17">
      <c r="J1030" s="435">
        <v>39958</v>
      </c>
      <c r="K1030" s="436">
        <v>4.4135</v>
      </c>
      <c r="L1030" s="436">
        <v>3.1577999999999999</v>
      </c>
      <c r="M1030" s="436">
        <v>2.907</v>
      </c>
      <c r="N1030" s="437">
        <v>1025</v>
      </c>
      <c r="O1030" s="438">
        <f t="shared" si="45"/>
        <v>4.4135</v>
      </c>
      <c r="P1030" s="438">
        <f t="shared" si="46"/>
        <v>3.1577999999999999</v>
      </c>
      <c r="Q1030" s="438">
        <f t="shared" si="47"/>
        <v>2.907</v>
      </c>
    </row>
    <row r="1031" spans="10:17">
      <c r="J1031" s="435">
        <v>39959</v>
      </c>
      <c r="K1031" s="436">
        <v>4.4386000000000001</v>
      </c>
      <c r="L1031" s="436">
        <v>3.1947999999999999</v>
      </c>
      <c r="M1031" s="436">
        <v>2.9277000000000002</v>
      </c>
      <c r="N1031" s="437">
        <v>1026</v>
      </c>
      <c r="O1031" s="438">
        <f t="shared" ref="O1031:O1094" si="48">IF($D$16=TRUE,K1031,NA())</f>
        <v>4.4386000000000001</v>
      </c>
      <c r="P1031" s="438">
        <f t="shared" ref="P1031:P1094" si="49">IF($D$17=TRUE,L1031,NA())</f>
        <v>3.1947999999999999</v>
      </c>
      <c r="Q1031" s="438">
        <f t="shared" ref="Q1031:Q1094" si="50">IF($D$18=TRUE,M1031,NA())</f>
        <v>2.9277000000000002</v>
      </c>
    </row>
    <row r="1032" spans="10:17">
      <c r="J1032" s="435">
        <v>39960</v>
      </c>
      <c r="K1032" s="436">
        <v>4.4313000000000002</v>
      </c>
      <c r="L1032" s="436">
        <v>3.1714000000000002</v>
      </c>
      <c r="M1032" s="436">
        <v>2.9258999999999999</v>
      </c>
      <c r="N1032" s="437">
        <v>1027</v>
      </c>
      <c r="O1032" s="438">
        <f t="shared" si="48"/>
        <v>4.4313000000000002</v>
      </c>
      <c r="P1032" s="438">
        <f t="shared" si="49"/>
        <v>3.1714000000000002</v>
      </c>
      <c r="Q1032" s="438">
        <f t="shared" si="50"/>
        <v>2.9258999999999999</v>
      </c>
    </row>
    <row r="1033" spans="10:17">
      <c r="J1033" s="435">
        <v>39961</v>
      </c>
      <c r="K1033" s="436">
        <v>4.4875999999999996</v>
      </c>
      <c r="L1033" s="436">
        <v>3.2418</v>
      </c>
      <c r="M1033" s="436">
        <v>2.9678</v>
      </c>
      <c r="N1033" s="437">
        <v>1028</v>
      </c>
      <c r="O1033" s="438">
        <f t="shared" si="48"/>
        <v>4.4875999999999996</v>
      </c>
      <c r="P1033" s="438">
        <f t="shared" si="49"/>
        <v>3.2418</v>
      </c>
      <c r="Q1033" s="438">
        <f t="shared" si="50"/>
        <v>2.9678</v>
      </c>
    </row>
    <row r="1034" spans="10:17">
      <c r="J1034" s="435">
        <v>39962</v>
      </c>
      <c r="K1034" s="436">
        <v>4.4588000000000001</v>
      </c>
      <c r="L1034" s="436">
        <v>3.1812</v>
      </c>
      <c r="M1034" s="436">
        <v>2.9438</v>
      </c>
      <c r="N1034" s="437">
        <v>1029</v>
      </c>
      <c r="O1034" s="438">
        <f t="shared" si="48"/>
        <v>4.4588000000000001</v>
      </c>
      <c r="P1034" s="438">
        <f t="shared" si="49"/>
        <v>3.1812</v>
      </c>
      <c r="Q1034" s="438">
        <f t="shared" si="50"/>
        <v>2.9438</v>
      </c>
    </row>
    <row r="1035" spans="10:17">
      <c r="J1035" s="435">
        <v>39965</v>
      </c>
      <c r="K1035" s="436">
        <v>4.4447000000000001</v>
      </c>
      <c r="L1035" s="436">
        <v>3.1248</v>
      </c>
      <c r="M1035" s="436">
        <v>2.9398</v>
      </c>
      <c r="N1035" s="437">
        <v>1030</v>
      </c>
      <c r="O1035" s="438">
        <f t="shared" si="48"/>
        <v>4.4447000000000001</v>
      </c>
      <c r="P1035" s="438">
        <f t="shared" si="49"/>
        <v>3.1248</v>
      </c>
      <c r="Q1035" s="438">
        <f t="shared" si="50"/>
        <v>2.9398</v>
      </c>
    </row>
    <row r="1036" spans="10:17">
      <c r="J1036" s="435">
        <v>39966</v>
      </c>
      <c r="K1036" s="436">
        <v>4.4846000000000004</v>
      </c>
      <c r="L1036" s="436">
        <v>3.1789000000000001</v>
      </c>
      <c r="M1036" s="436">
        <v>2.964</v>
      </c>
      <c r="N1036" s="437">
        <v>1031</v>
      </c>
      <c r="O1036" s="438">
        <f t="shared" si="48"/>
        <v>4.4846000000000004</v>
      </c>
      <c r="P1036" s="438">
        <f t="shared" si="49"/>
        <v>3.1789000000000001</v>
      </c>
      <c r="Q1036" s="438">
        <f t="shared" si="50"/>
        <v>2.964</v>
      </c>
    </row>
    <row r="1037" spans="10:17">
      <c r="J1037" s="435">
        <v>39967</v>
      </c>
      <c r="K1037" s="436">
        <v>4.4871999999999996</v>
      </c>
      <c r="L1037" s="436">
        <v>3.1528</v>
      </c>
      <c r="M1037" s="436">
        <v>2.9550999999999998</v>
      </c>
      <c r="N1037" s="437">
        <v>1032</v>
      </c>
      <c r="O1037" s="438">
        <f t="shared" si="48"/>
        <v>4.4871999999999996</v>
      </c>
      <c r="P1037" s="438">
        <f t="shared" si="49"/>
        <v>3.1528</v>
      </c>
      <c r="Q1037" s="438">
        <f t="shared" si="50"/>
        <v>2.9550999999999998</v>
      </c>
    </row>
    <row r="1038" spans="10:17">
      <c r="J1038" s="435">
        <v>39968</v>
      </c>
      <c r="K1038" s="436">
        <v>4.5048000000000004</v>
      </c>
      <c r="L1038" s="436">
        <v>3.1684999999999999</v>
      </c>
      <c r="M1038" s="436">
        <v>2.9723999999999999</v>
      </c>
      <c r="N1038" s="437">
        <v>1033</v>
      </c>
      <c r="O1038" s="438">
        <f t="shared" si="48"/>
        <v>4.5048000000000004</v>
      </c>
      <c r="P1038" s="438">
        <f t="shared" si="49"/>
        <v>3.1684999999999999</v>
      </c>
      <c r="Q1038" s="438">
        <f t="shared" si="50"/>
        <v>2.9723999999999999</v>
      </c>
    </row>
    <row r="1039" spans="10:17">
      <c r="J1039" s="435">
        <v>39969</v>
      </c>
      <c r="K1039" s="436">
        <v>4.5365000000000002</v>
      </c>
      <c r="L1039" s="436">
        <v>3.1983000000000001</v>
      </c>
      <c r="M1039" s="436">
        <v>2.9889000000000001</v>
      </c>
      <c r="N1039" s="437">
        <v>1034</v>
      </c>
      <c r="O1039" s="438">
        <f t="shared" si="48"/>
        <v>4.5365000000000002</v>
      </c>
      <c r="P1039" s="438">
        <f t="shared" si="49"/>
        <v>3.1983000000000001</v>
      </c>
      <c r="Q1039" s="438">
        <f t="shared" si="50"/>
        <v>2.9889000000000001</v>
      </c>
    </row>
    <row r="1040" spans="10:17">
      <c r="J1040" s="435">
        <v>39972</v>
      </c>
      <c r="K1040" s="436">
        <v>4.5353000000000003</v>
      </c>
      <c r="L1040" s="436">
        <v>3.2706</v>
      </c>
      <c r="M1040" s="436">
        <v>2.9876</v>
      </c>
      <c r="N1040" s="437">
        <v>1035</v>
      </c>
      <c r="O1040" s="438">
        <f t="shared" si="48"/>
        <v>4.5353000000000003</v>
      </c>
      <c r="P1040" s="438">
        <f t="shared" si="49"/>
        <v>3.2706</v>
      </c>
      <c r="Q1040" s="438">
        <f t="shared" si="50"/>
        <v>2.9876</v>
      </c>
    </row>
    <row r="1041" spans="10:17">
      <c r="J1041" s="435">
        <v>39973</v>
      </c>
      <c r="K1041" s="436">
        <v>4.5118</v>
      </c>
      <c r="L1041" s="436">
        <v>3.2385000000000002</v>
      </c>
      <c r="M1041" s="436">
        <v>2.9756999999999998</v>
      </c>
      <c r="N1041" s="437">
        <v>1036</v>
      </c>
      <c r="O1041" s="438">
        <f t="shared" si="48"/>
        <v>4.5118</v>
      </c>
      <c r="P1041" s="438">
        <f t="shared" si="49"/>
        <v>3.2385000000000002</v>
      </c>
      <c r="Q1041" s="438">
        <f t="shared" si="50"/>
        <v>2.9756999999999998</v>
      </c>
    </row>
    <row r="1042" spans="10:17">
      <c r="J1042" s="435">
        <v>39974</v>
      </c>
      <c r="K1042" s="436">
        <v>4.4729000000000001</v>
      </c>
      <c r="L1042" s="436">
        <v>3.1698</v>
      </c>
      <c r="M1042" s="436">
        <v>2.9491000000000001</v>
      </c>
      <c r="N1042" s="437">
        <v>1037</v>
      </c>
      <c r="O1042" s="438">
        <f t="shared" si="48"/>
        <v>4.4729000000000001</v>
      </c>
      <c r="P1042" s="438">
        <f t="shared" si="49"/>
        <v>3.1698</v>
      </c>
      <c r="Q1042" s="438">
        <f t="shared" si="50"/>
        <v>2.9491000000000001</v>
      </c>
    </row>
    <row r="1043" spans="10:17">
      <c r="J1043" s="435">
        <v>39976</v>
      </c>
      <c r="K1043" s="436">
        <v>4.4615</v>
      </c>
      <c r="L1043" s="436">
        <v>3.173</v>
      </c>
      <c r="M1043" s="436">
        <v>2.9531999999999998</v>
      </c>
      <c r="N1043" s="437">
        <v>1038</v>
      </c>
      <c r="O1043" s="438">
        <f t="shared" si="48"/>
        <v>4.4615</v>
      </c>
      <c r="P1043" s="438">
        <f t="shared" si="49"/>
        <v>3.173</v>
      </c>
      <c r="Q1043" s="438">
        <f t="shared" si="50"/>
        <v>2.9531999999999998</v>
      </c>
    </row>
    <row r="1044" spans="10:17">
      <c r="J1044" s="435">
        <v>39979</v>
      </c>
      <c r="K1044" s="436">
        <v>4.5008999999999997</v>
      </c>
      <c r="L1044" s="436">
        <v>3.2433999999999998</v>
      </c>
      <c r="M1044" s="436">
        <v>2.9773000000000001</v>
      </c>
      <c r="N1044" s="437">
        <v>1039</v>
      </c>
      <c r="O1044" s="438">
        <f t="shared" si="48"/>
        <v>4.5008999999999997</v>
      </c>
      <c r="P1044" s="438">
        <f t="shared" si="49"/>
        <v>3.2433999999999998</v>
      </c>
      <c r="Q1044" s="438">
        <f t="shared" si="50"/>
        <v>2.9773000000000001</v>
      </c>
    </row>
    <row r="1045" spans="10:17">
      <c r="J1045" s="435">
        <v>39980</v>
      </c>
      <c r="K1045" s="436">
        <v>4.5373000000000001</v>
      </c>
      <c r="L1045" s="436">
        <v>3.2698</v>
      </c>
      <c r="M1045" s="436">
        <v>3.0127999999999999</v>
      </c>
      <c r="N1045" s="437">
        <v>1040</v>
      </c>
      <c r="O1045" s="438">
        <f t="shared" si="48"/>
        <v>4.5373000000000001</v>
      </c>
      <c r="P1045" s="438">
        <f t="shared" si="49"/>
        <v>3.2698</v>
      </c>
      <c r="Q1045" s="438">
        <f t="shared" si="50"/>
        <v>3.0127999999999999</v>
      </c>
    </row>
    <row r="1046" spans="10:17">
      <c r="J1046" s="435">
        <v>39981</v>
      </c>
      <c r="K1046" s="436">
        <v>4.5152999999999999</v>
      </c>
      <c r="L1046" s="436">
        <v>3.2555999999999998</v>
      </c>
      <c r="M1046" s="436">
        <v>2.9916999999999998</v>
      </c>
      <c r="N1046" s="437">
        <v>1041</v>
      </c>
      <c r="O1046" s="438">
        <f t="shared" si="48"/>
        <v>4.5152999999999999</v>
      </c>
      <c r="P1046" s="438">
        <f t="shared" si="49"/>
        <v>3.2555999999999998</v>
      </c>
      <c r="Q1046" s="438">
        <f t="shared" si="50"/>
        <v>2.9916999999999998</v>
      </c>
    </row>
    <row r="1047" spans="10:17">
      <c r="J1047" s="435">
        <v>39982</v>
      </c>
      <c r="K1047" s="436">
        <v>4.5461999999999998</v>
      </c>
      <c r="L1047" s="436">
        <v>3.2679</v>
      </c>
      <c r="M1047" s="436">
        <v>3.0253999999999999</v>
      </c>
      <c r="N1047" s="437">
        <v>1042</v>
      </c>
      <c r="O1047" s="438">
        <f t="shared" si="48"/>
        <v>4.5461999999999998</v>
      </c>
      <c r="P1047" s="438">
        <f t="shared" si="49"/>
        <v>3.2679</v>
      </c>
      <c r="Q1047" s="438">
        <f t="shared" si="50"/>
        <v>3.0253999999999999</v>
      </c>
    </row>
    <row r="1048" spans="10:17">
      <c r="J1048" s="435">
        <v>39983</v>
      </c>
      <c r="K1048" s="436">
        <v>4.5444000000000004</v>
      </c>
      <c r="L1048" s="436">
        <v>3.2719999999999998</v>
      </c>
      <c r="M1048" s="436">
        <v>3.0051000000000001</v>
      </c>
      <c r="N1048" s="437">
        <v>1043</v>
      </c>
      <c r="O1048" s="438">
        <f t="shared" si="48"/>
        <v>4.5444000000000004</v>
      </c>
      <c r="P1048" s="438">
        <f t="shared" si="49"/>
        <v>3.2719999999999998</v>
      </c>
      <c r="Q1048" s="438">
        <f t="shared" si="50"/>
        <v>3.0051000000000001</v>
      </c>
    </row>
    <row r="1049" spans="10:17">
      <c r="J1049" s="435">
        <v>39986</v>
      </c>
      <c r="K1049" s="436">
        <v>4.5037000000000003</v>
      </c>
      <c r="L1049" s="436">
        <v>3.2484999999999999</v>
      </c>
      <c r="M1049" s="436">
        <v>2.9899</v>
      </c>
      <c r="N1049" s="437">
        <v>1044</v>
      </c>
      <c r="O1049" s="438">
        <f t="shared" si="48"/>
        <v>4.5037000000000003</v>
      </c>
      <c r="P1049" s="438">
        <f t="shared" si="49"/>
        <v>3.2484999999999999</v>
      </c>
      <c r="Q1049" s="438">
        <f t="shared" si="50"/>
        <v>2.9899</v>
      </c>
    </row>
    <row r="1050" spans="10:17">
      <c r="J1050" s="435">
        <v>39987</v>
      </c>
      <c r="K1050" s="436">
        <v>4.5518000000000001</v>
      </c>
      <c r="L1050" s="436">
        <v>3.2742</v>
      </c>
      <c r="M1050" s="436">
        <v>3.0268000000000002</v>
      </c>
      <c r="N1050" s="437">
        <v>1045</v>
      </c>
      <c r="O1050" s="438">
        <f t="shared" si="48"/>
        <v>4.5518000000000001</v>
      </c>
      <c r="P1050" s="438">
        <f t="shared" si="49"/>
        <v>3.2742</v>
      </c>
      <c r="Q1050" s="438">
        <f t="shared" si="50"/>
        <v>3.0268000000000002</v>
      </c>
    </row>
    <row r="1051" spans="10:17">
      <c r="J1051" s="435">
        <v>39988</v>
      </c>
      <c r="K1051" s="436">
        <v>4.5476000000000001</v>
      </c>
      <c r="L1051" s="436">
        <v>3.2265000000000001</v>
      </c>
      <c r="M1051" s="436">
        <v>3.0253000000000001</v>
      </c>
      <c r="N1051" s="437">
        <v>1046</v>
      </c>
      <c r="O1051" s="438">
        <f t="shared" si="48"/>
        <v>4.5476000000000001</v>
      </c>
      <c r="P1051" s="438">
        <f t="shared" si="49"/>
        <v>3.2265000000000001</v>
      </c>
      <c r="Q1051" s="438">
        <f t="shared" si="50"/>
        <v>3.0253000000000001</v>
      </c>
    </row>
    <row r="1052" spans="10:17">
      <c r="J1052" s="435">
        <v>39989</v>
      </c>
      <c r="K1052" s="436">
        <v>4.5166000000000004</v>
      </c>
      <c r="L1052" s="436">
        <v>3.2345000000000002</v>
      </c>
      <c r="M1052" s="436">
        <v>2.9569999999999999</v>
      </c>
      <c r="N1052" s="437">
        <v>1047</v>
      </c>
      <c r="O1052" s="438">
        <f t="shared" si="48"/>
        <v>4.5166000000000004</v>
      </c>
      <c r="P1052" s="438">
        <f t="shared" si="49"/>
        <v>3.2345000000000002</v>
      </c>
      <c r="Q1052" s="438">
        <f t="shared" si="50"/>
        <v>2.9569999999999999</v>
      </c>
    </row>
    <row r="1053" spans="10:17">
      <c r="J1053" s="435">
        <v>39990</v>
      </c>
      <c r="K1053" s="436">
        <v>4.5072999999999999</v>
      </c>
      <c r="L1053" s="436">
        <v>3.2109999999999999</v>
      </c>
      <c r="M1053" s="436">
        <v>2.9472</v>
      </c>
      <c r="N1053" s="437">
        <v>1048</v>
      </c>
      <c r="O1053" s="438">
        <f t="shared" si="48"/>
        <v>4.5072999999999999</v>
      </c>
      <c r="P1053" s="438">
        <f t="shared" si="49"/>
        <v>3.2109999999999999</v>
      </c>
      <c r="Q1053" s="438">
        <f t="shared" si="50"/>
        <v>2.9472</v>
      </c>
    </row>
    <row r="1054" spans="10:17">
      <c r="J1054" s="435">
        <v>39993</v>
      </c>
      <c r="K1054" s="436">
        <v>4.4908000000000001</v>
      </c>
      <c r="L1054" s="436">
        <v>3.2084000000000001</v>
      </c>
      <c r="M1054" s="436">
        <v>2.9401000000000002</v>
      </c>
      <c r="N1054" s="437">
        <v>1049</v>
      </c>
      <c r="O1054" s="438">
        <f t="shared" si="48"/>
        <v>4.4908000000000001</v>
      </c>
      <c r="P1054" s="438">
        <f t="shared" si="49"/>
        <v>3.2084000000000001</v>
      </c>
      <c r="Q1054" s="438">
        <f t="shared" si="50"/>
        <v>2.9401000000000002</v>
      </c>
    </row>
    <row r="1055" spans="10:17">
      <c r="J1055" s="435">
        <v>39994</v>
      </c>
      <c r="K1055" s="436">
        <v>4.4695999999999998</v>
      </c>
      <c r="L1055" s="436">
        <v>3.1732999999999998</v>
      </c>
      <c r="M1055" s="436">
        <v>2.9314</v>
      </c>
      <c r="N1055" s="437">
        <v>1050</v>
      </c>
      <c r="O1055" s="438">
        <f t="shared" si="48"/>
        <v>4.4695999999999998</v>
      </c>
      <c r="P1055" s="438">
        <f t="shared" si="49"/>
        <v>3.1732999999999998</v>
      </c>
      <c r="Q1055" s="438">
        <f t="shared" si="50"/>
        <v>2.9314</v>
      </c>
    </row>
    <row r="1056" spans="10:17">
      <c r="J1056" s="435">
        <v>39995</v>
      </c>
      <c r="K1056" s="436">
        <v>4.4157000000000002</v>
      </c>
      <c r="L1056" s="436">
        <v>3.1375000000000002</v>
      </c>
      <c r="M1056" s="436">
        <v>2.8969</v>
      </c>
      <c r="N1056" s="437">
        <v>1051</v>
      </c>
      <c r="O1056" s="438">
        <f t="shared" si="48"/>
        <v>4.4157000000000002</v>
      </c>
      <c r="P1056" s="438">
        <f t="shared" si="49"/>
        <v>3.1375000000000002</v>
      </c>
      <c r="Q1056" s="438">
        <f t="shared" si="50"/>
        <v>2.8969</v>
      </c>
    </row>
    <row r="1057" spans="10:17">
      <c r="J1057" s="435">
        <v>39996</v>
      </c>
      <c r="K1057" s="436">
        <v>4.3719000000000001</v>
      </c>
      <c r="L1057" s="436">
        <v>3.1013000000000002</v>
      </c>
      <c r="M1057" s="436">
        <v>2.8694999999999999</v>
      </c>
      <c r="N1057" s="437">
        <v>1052</v>
      </c>
      <c r="O1057" s="438">
        <f t="shared" si="48"/>
        <v>4.3719000000000001</v>
      </c>
      <c r="P1057" s="438">
        <f t="shared" si="49"/>
        <v>3.1013000000000002</v>
      </c>
      <c r="Q1057" s="438">
        <f t="shared" si="50"/>
        <v>2.8694999999999999</v>
      </c>
    </row>
    <row r="1058" spans="10:17">
      <c r="J1058" s="435">
        <v>39997</v>
      </c>
      <c r="K1058" s="436">
        <v>4.3731</v>
      </c>
      <c r="L1058" s="436">
        <v>3.1236000000000002</v>
      </c>
      <c r="M1058" s="436">
        <v>2.8767</v>
      </c>
      <c r="N1058" s="437">
        <v>1053</v>
      </c>
      <c r="O1058" s="438">
        <f t="shared" si="48"/>
        <v>4.3731</v>
      </c>
      <c r="P1058" s="438">
        <f t="shared" si="49"/>
        <v>3.1236000000000002</v>
      </c>
      <c r="Q1058" s="438">
        <f t="shared" si="50"/>
        <v>2.8767</v>
      </c>
    </row>
    <row r="1059" spans="10:17">
      <c r="J1059" s="435">
        <v>40000</v>
      </c>
      <c r="K1059" s="436">
        <v>4.3840000000000003</v>
      </c>
      <c r="L1059" s="436">
        <v>3.1482999999999999</v>
      </c>
      <c r="M1059" s="436">
        <v>2.8849</v>
      </c>
      <c r="N1059" s="437">
        <v>1054</v>
      </c>
      <c r="O1059" s="438">
        <f t="shared" si="48"/>
        <v>4.3840000000000003</v>
      </c>
      <c r="P1059" s="438">
        <f t="shared" si="49"/>
        <v>3.1482999999999999</v>
      </c>
      <c r="Q1059" s="438">
        <f t="shared" si="50"/>
        <v>2.8849</v>
      </c>
    </row>
    <row r="1060" spans="10:17">
      <c r="J1060" s="435">
        <v>40001</v>
      </c>
      <c r="K1060" s="436">
        <v>4.3712</v>
      </c>
      <c r="L1060" s="436">
        <v>3.1297999999999999</v>
      </c>
      <c r="M1060" s="436">
        <v>2.8792</v>
      </c>
      <c r="N1060" s="437">
        <v>1055</v>
      </c>
      <c r="O1060" s="438">
        <f t="shared" si="48"/>
        <v>4.3712</v>
      </c>
      <c r="P1060" s="438">
        <f t="shared" si="49"/>
        <v>3.1297999999999999</v>
      </c>
      <c r="Q1060" s="438">
        <f t="shared" si="50"/>
        <v>2.8792</v>
      </c>
    </row>
    <row r="1061" spans="10:17">
      <c r="J1061" s="435">
        <v>40002</v>
      </c>
      <c r="K1061" s="436">
        <v>4.4241000000000001</v>
      </c>
      <c r="L1061" s="436">
        <v>3.1852</v>
      </c>
      <c r="M1061" s="436">
        <v>2.9174000000000002</v>
      </c>
      <c r="N1061" s="437">
        <v>1056</v>
      </c>
      <c r="O1061" s="438">
        <f t="shared" si="48"/>
        <v>4.4241000000000001</v>
      </c>
      <c r="P1061" s="438">
        <f t="shared" si="49"/>
        <v>3.1852</v>
      </c>
      <c r="Q1061" s="438">
        <f t="shared" si="50"/>
        <v>2.9174000000000002</v>
      </c>
    </row>
    <row r="1062" spans="10:17">
      <c r="J1062" s="435">
        <v>40003</v>
      </c>
      <c r="K1062" s="436">
        <v>4.3577000000000004</v>
      </c>
      <c r="L1062" s="436">
        <v>3.1221999999999999</v>
      </c>
      <c r="M1062" s="436">
        <v>2.8784000000000001</v>
      </c>
      <c r="N1062" s="437">
        <v>1057</v>
      </c>
      <c r="O1062" s="438">
        <f t="shared" si="48"/>
        <v>4.3577000000000004</v>
      </c>
      <c r="P1062" s="438">
        <f t="shared" si="49"/>
        <v>3.1221999999999999</v>
      </c>
      <c r="Q1062" s="438">
        <f t="shared" si="50"/>
        <v>2.8784000000000001</v>
      </c>
    </row>
    <row r="1063" spans="10:17">
      <c r="J1063" s="435">
        <v>40004</v>
      </c>
      <c r="K1063" s="436">
        <v>4.3711000000000002</v>
      </c>
      <c r="L1063" s="436">
        <v>3.1425000000000001</v>
      </c>
      <c r="M1063" s="436">
        <v>2.8845000000000001</v>
      </c>
      <c r="N1063" s="437">
        <v>1058</v>
      </c>
      <c r="O1063" s="438">
        <f t="shared" si="48"/>
        <v>4.3711000000000002</v>
      </c>
      <c r="P1063" s="438">
        <f t="shared" si="49"/>
        <v>3.1425000000000001</v>
      </c>
      <c r="Q1063" s="438">
        <f t="shared" si="50"/>
        <v>2.8845000000000001</v>
      </c>
    </row>
    <row r="1064" spans="10:17">
      <c r="J1064" s="435">
        <v>40007</v>
      </c>
      <c r="K1064" s="436">
        <v>4.4044999999999996</v>
      </c>
      <c r="L1064" s="436">
        <v>3.16</v>
      </c>
      <c r="M1064" s="436">
        <v>2.9104000000000001</v>
      </c>
      <c r="N1064" s="437">
        <v>1059</v>
      </c>
      <c r="O1064" s="438">
        <f t="shared" si="48"/>
        <v>4.4044999999999996</v>
      </c>
      <c r="P1064" s="438">
        <f t="shared" si="49"/>
        <v>3.16</v>
      </c>
      <c r="Q1064" s="438">
        <f t="shared" si="50"/>
        <v>2.9104000000000001</v>
      </c>
    </row>
    <row r="1065" spans="10:17">
      <c r="J1065" s="435">
        <v>40008</v>
      </c>
      <c r="K1065" s="436">
        <v>4.3613</v>
      </c>
      <c r="L1065" s="436">
        <v>3.1158000000000001</v>
      </c>
      <c r="M1065" s="436">
        <v>2.8778000000000001</v>
      </c>
      <c r="N1065" s="437">
        <v>1060</v>
      </c>
      <c r="O1065" s="438">
        <f t="shared" si="48"/>
        <v>4.3613</v>
      </c>
      <c r="P1065" s="438">
        <f t="shared" si="49"/>
        <v>3.1158000000000001</v>
      </c>
      <c r="Q1065" s="438">
        <f t="shared" si="50"/>
        <v>2.8778000000000001</v>
      </c>
    </row>
    <row r="1066" spans="10:17">
      <c r="J1066" s="435">
        <v>40009</v>
      </c>
      <c r="K1066" s="436">
        <v>4.2906000000000004</v>
      </c>
      <c r="L1066" s="436">
        <v>3.0556999999999999</v>
      </c>
      <c r="M1066" s="436">
        <v>2.8243999999999998</v>
      </c>
      <c r="N1066" s="437">
        <v>1061</v>
      </c>
      <c r="O1066" s="438">
        <f t="shared" si="48"/>
        <v>4.2906000000000004</v>
      </c>
      <c r="P1066" s="438">
        <f t="shared" si="49"/>
        <v>3.0556999999999999</v>
      </c>
      <c r="Q1066" s="438">
        <f t="shared" si="50"/>
        <v>2.8243999999999998</v>
      </c>
    </row>
    <row r="1067" spans="10:17">
      <c r="J1067" s="435">
        <v>40010</v>
      </c>
      <c r="K1067" s="436">
        <v>4.2994000000000003</v>
      </c>
      <c r="L1067" s="436">
        <v>3.0527000000000002</v>
      </c>
      <c r="M1067" s="436">
        <v>2.8353999999999999</v>
      </c>
      <c r="N1067" s="437">
        <v>1062</v>
      </c>
      <c r="O1067" s="438">
        <f t="shared" si="48"/>
        <v>4.2994000000000003</v>
      </c>
      <c r="P1067" s="438">
        <f t="shared" si="49"/>
        <v>3.0527000000000002</v>
      </c>
      <c r="Q1067" s="438">
        <f t="shared" si="50"/>
        <v>2.8353999999999999</v>
      </c>
    </row>
    <row r="1068" spans="10:17">
      <c r="J1068" s="435">
        <v>40011</v>
      </c>
      <c r="K1068" s="436">
        <v>4.3183999999999996</v>
      </c>
      <c r="L1068" s="436">
        <v>3.0630000000000002</v>
      </c>
      <c r="M1068" s="436">
        <v>2.8424999999999998</v>
      </c>
      <c r="N1068" s="437">
        <v>1063</v>
      </c>
      <c r="O1068" s="438">
        <f t="shared" si="48"/>
        <v>4.3183999999999996</v>
      </c>
      <c r="P1068" s="438">
        <f t="shared" si="49"/>
        <v>3.0630000000000002</v>
      </c>
      <c r="Q1068" s="438">
        <f t="shared" si="50"/>
        <v>2.8424999999999998</v>
      </c>
    </row>
    <row r="1069" spans="10:17">
      <c r="J1069" s="435">
        <v>40014</v>
      </c>
      <c r="K1069" s="436">
        <v>4.3006000000000002</v>
      </c>
      <c r="L1069" s="436">
        <v>3.0236000000000001</v>
      </c>
      <c r="M1069" s="436">
        <v>2.8292000000000002</v>
      </c>
      <c r="N1069" s="437">
        <v>1064</v>
      </c>
      <c r="O1069" s="438">
        <f t="shared" si="48"/>
        <v>4.3006000000000002</v>
      </c>
      <c r="P1069" s="438">
        <f t="shared" si="49"/>
        <v>3.0236000000000001</v>
      </c>
      <c r="Q1069" s="438">
        <f t="shared" si="50"/>
        <v>2.8292000000000002</v>
      </c>
    </row>
    <row r="1070" spans="10:17">
      <c r="J1070" s="435">
        <v>40015</v>
      </c>
      <c r="K1070" s="436">
        <v>4.2680999999999996</v>
      </c>
      <c r="L1070" s="436">
        <v>3.0023</v>
      </c>
      <c r="M1070" s="436">
        <v>2.8102</v>
      </c>
      <c r="N1070" s="437">
        <v>1065</v>
      </c>
      <c r="O1070" s="438">
        <f t="shared" si="48"/>
        <v>4.2680999999999996</v>
      </c>
      <c r="P1070" s="438">
        <f t="shared" si="49"/>
        <v>3.0023</v>
      </c>
      <c r="Q1070" s="438">
        <f t="shared" si="50"/>
        <v>2.8102</v>
      </c>
    </row>
    <row r="1071" spans="10:17">
      <c r="J1071" s="435">
        <v>40016</v>
      </c>
      <c r="K1071" s="436">
        <v>4.2702999999999998</v>
      </c>
      <c r="L1071" s="436">
        <v>3.0091000000000001</v>
      </c>
      <c r="M1071" s="436">
        <v>2.8147000000000002</v>
      </c>
      <c r="N1071" s="437">
        <v>1066</v>
      </c>
      <c r="O1071" s="438">
        <f t="shared" si="48"/>
        <v>4.2702999999999998</v>
      </c>
      <c r="P1071" s="438">
        <f t="shared" si="49"/>
        <v>3.0091000000000001</v>
      </c>
      <c r="Q1071" s="438">
        <f t="shared" si="50"/>
        <v>2.8147000000000002</v>
      </c>
    </row>
    <row r="1072" spans="10:17">
      <c r="J1072" s="435">
        <v>40017</v>
      </c>
      <c r="K1072" s="436">
        <v>4.2443</v>
      </c>
      <c r="L1072" s="436">
        <v>2.9830000000000001</v>
      </c>
      <c r="M1072" s="436">
        <v>2.7928999999999999</v>
      </c>
      <c r="N1072" s="437">
        <v>1067</v>
      </c>
      <c r="O1072" s="438">
        <f t="shared" si="48"/>
        <v>4.2443</v>
      </c>
      <c r="P1072" s="438">
        <f t="shared" si="49"/>
        <v>2.9830000000000001</v>
      </c>
      <c r="Q1072" s="438">
        <f t="shared" si="50"/>
        <v>2.7928999999999999</v>
      </c>
    </row>
    <row r="1073" spans="10:17">
      <c r="J1073" s="435">
        <v>40018</v>
      </c>
      <c r="K1073" s="436">
        <v>4.2138999999999998</v>
      </c>
      <c r="L1073" s="436">
        <v>2.9662999999999999</v>
      </c>
      <c r="M1073" s="436">
        <v>2.7677999999999998</v>
      </c>
      <c r="N1073" s="437">
        <v>1068</v>
      </c>
      <c r="O1073" s="438">
        <f t="shared" si="48"/>
        <v>4.2138999999999998</v>
      </c>
      <c r="P1073" s="438">
        <f t="shared" si="49"/>
        <v>2.9662999999999999</v>
      </c>
      <c r="Q1073" s="438">
        <f t="shared" si="50"/>
        <v>2.7677999999999998</v>
      </c>
    </row>
    <row r="1074" spans="10:17">
      <c r="J1074" s="435">
        <v>40021</v>
      </c>
      <c r="K1074" s="436">
        <v>4.1626000000000003</v>
      </c>
      <c r="L1074" s="436">
        <v>2.923</v>
      </c>
      <c r="M1074" s="436">
        <v>2.7309000000000001</v>
      </c>
      <c r="N1074" s="437">
        <v>1069</v>
      </c>
      <c r="O1074" s="438">
        <f t="shared" si="48"/>
        <v>4.1626000000000003</v>
      </c>
      <c r="P1074" s="438">
        <f t="shared" si="49"/>
        <v>2.923</v>
      </c>
      <c r="Q1074" s="438">
        <f t="shared" si="50"/>
        <v>2.7309000000000001</v>
      </c>
    </row>
    <row r="1075" spans="10:17">
      <c r="J1075" s="435">
        <v>40022</v>
      </c>
      <c r="K1075" s="436">
        <v>4.1726000000000001</v>
      </c>
      <c r="L1075" s="436">
        <v>2.9237000000000002</v>
      </c>
      <c r="M1075" s="436">
        <v>2.7393000000000001</v>
      </c>
      <c r="N1075" s="437">
        <v>1070</v>
      </c>
      <c r="O1075" s="438">
        <f t="shared" si="48"/>
        <v>4.1726000000000001</v>
      </c>
      <c r="P1075" s="438">
        <f t="shared" si="49"/>
        <v>2.9237000000000002</v>
      </c>
      <c r="Q1075" s="438">
        <f t="shared" si="50"/>
        <v>2.7393000000000001</v>
      </c>
    </row>
    <row r="1076" spans="10:17">
      <c r="J1076" s="435">
        <v>40023</v>
      </c>
      <c r="K1076" s="436">
        <v>4.1948999999999996</v>
      </c>
      <c r="L1076" s="436">
        <v>2.9632000000000001</v>
      </c>
      <c r="M1076" s="436">
        <v>2.7538</v>
      </c>
      <c r="N1076" s="437">
        <v>1071</v>
      </c>
      <c r="O1076" s="438">
        <f t="shared" si="48"/>
        <v>4.1948999999999996</v>
      </c>
      <c r="P1076" s="438">
        <f t="shared" si="49"/>
        <v>2.9632000000000001</v>
      </c>
      <c r="Q1076" s="438">
        <f t="shared" si="50"/>
        <v>2.7538</v>
      </c>
    </row>
    <row r="1077" spans="10:17">
      <c r="J1077" s="435">
        <v>40024</v>
      </c>
      <c r="K1077" s="436">
        <v>4.1807999999999996</v>
      </c>
      <c r="L1077" s="436">
        <v>2.9737</v>
      </c>
      <c r="M1077" s="436">
        <v>2.7339000000000002</v>
      </c>
      <c r="N1077" s="437">
        <v>1072</v>
      </c>
      <c r="O1077" s="438">
        <f t="shared" si="48"/>
        <v>4.1807999999999996</v>
      </c>
      <c r="P1077" s="438">
        <f t="shared" si="49"/>
        <v>2.9737</v>
      </c>
      <c r="Q1077" s="438">
        <f t="shared" si="50"/>
        <v>2.7339000000000002</v>
      </c>
    </row>
    <row r="1078" spans="10:17">
      <c r="J1078" s="435">
        <v>40025</v>
      </c>
      <c r="K1078" s="436">
        <v>4.1604999999999999</v>
      </c>
      <c r="L1078" s="436">
        <v>2.9525000000000001</v>
      </c>
      <c r="M1078" s="436">
        <v>2.7128000000000001</v>
      </c>
      <c r="N1078" s="437">
        <v>1073</v>
      </c>
      <c r="O1078" s="438">
        <f t="shared" si="48"/>
        <v>4.1604999999999999</v>
      </c>
      <c r="P1078" s="438">
        <f t="shared" si="49"/>
        <v>2.9525000000000001</v>
      </c>
      <c r="Q1078" s="438">
        <f t="shared" si="50"/>
        <v>2.7128000000000001</v>
      </c>
    </row>
    <row r="1079" spans="10:17">
      <c r="J1079" s="435">
        <v>40028</v>
      </c>
      <c r="K1079" s="436">
        <v>4.1177999999999999</v>
      </c>
      <c r="L1079" s="436">
        <v>2.8843000000000001</v>
      </c>
      <c r="M1079" s="436">
        <v>2.6993</v>
      </c>
      <c r="N1079" s="437">
        <v>1074</v>
      </c>
      <c r="O1079" s="438">
        <f t="shared" si="48"/>
        <v>4.1177999999999999</v>
      </c>
      <c r="P1079" s="438">
        <f t="shared" si="49"/>
        <v>2.8843000000000001</v>
      </c>
      <c r="Q1079" s="438">
        <f t="shared" si="50"/>
        <v>2.6993</v>
      </c>
    </row>
    <row r="1080" spans="10:17">
      <c r="J1080" s="435">
        <v>40029</v>
      </c>
      <c r="K1080" s="436">
        <v>4.1035000000000004</v>
      </c>
      <c r="L1080" s="436">
        <v>2.8464999999999998</v>
      </c>
      <c r="M1080" s="436">
        <v>2.6875</v>
      </c>
      <c r="N1080" s="437">
        <v>1075</v>
      </c>
      <c r="O1080" s="438">
        <f t="shared" si="48"/>
        <v>4.1035000000000004</v>
      </c>
      <c r="P1080" s="438">
        <f t="shared" si="49"/>
        <v>2.8464999999999998</v>
      </c>
      <c r="Q1080" s="438">
        <f t="shared" si="50"/>
        <v>2.6875</v>
      </c>
    </row>
    <row r="1081" spans="10:17">
      <c r="J1081" s="435">
        <v>40030</v>
      </c>
      <c r="K1081" s="436">
        <v>4.109</v>
      </c>
      <c r="L1081" s="436">
        <v>2.8546999999999998</v>
      </c>
      <c r="M1081" s="436">
        <v>2.6882999999999999</v>
      </c>
      <c r="N1081" s="437">
        <v>1076</v>
      </c>
      <c r="O1081" s="438">
        <f t="shared" si="48"/>
        <v>4.109</v>
      </c>
      <c r="P1081" s="438">
        <f t="shared" si="49"/>
        <v>2.8546999999999998</v>
      </c>
      <c r="Q1081" s="438">
        <f t="shared" si="50"/>
        <v>2.6882999999999999</v>
      </c>
    </row>
    <row r="1082" spans="10:17">
      <c r="J1082" s="435">
        <v>40031</v>
      </c>
      <c r="K1082" s="436">
        <v>4.1363000000000003</v>
      </c>
      <c r="L1082" s="436">
        <v>2.8727999999999998</v>
      </c>
      <c r="M1082" s="436">
        <v>2.7037</v>
      </c>
      <c r="N1082" s="437">
        <v>1077</v>
      </c>
      <c r="O1082" s="438">
        <f t="shared" si="48"/>
        <v>4.1363000000000003</v>
      </c>
      <c r="P1082" s="438">
        <f t="shared" si="49"/>
        <v>2.8727999999999998</v>
      </c>
      <c r="Q1082" s="438">
        <f t="shared" si="50"/>
        <v>2.7037</v>
      </c>
    </row>
    <row r="1083" spans="10:17">
      <c r="J1083" s="435">
        <v>40032</v>
      </c>
      <c r="K1083" s="436">
        <v>4.1688000000000001</v>
      </c>
      <c r="L1083" s="436">
        <v>2.9020999999999999</v>
      </c>
      <c r="M1083" s="436">
        <v>2.7263000000000002</v>
      </c>
      <c r="N1083" s="437">
        <v>1078</v>
      </c>
      <c r="O1083" s="438">
        <f t="shared" si="48"/>
        <v>4.1688000000000001</v>
      </c>
      <c r="P1083" s="438">
        <f t="shared" si="49"/>
        <v>2.9020999999999999</v>
      </c>
      <c r="Q1083" s="438">
        <f t="shared" si="50"/>
        <v>2.7263000000000002</v>
      </c>
    </row>
    <row r="1084" spans="10:17">
      <c r="J1084" s="435">
        <v>40035</v>
      </c>
      <c r="K1084" s="436">
        <v>4.1052999999999997</v>
      </c>
      <c r="L1084" s="436">
        <v>2.8921000000000001</v>
      </c>
      <c r="M1084" s="436">
        <v>2.6736</v>
      </c>
      <c r="N1084" s="437">
        <v>1079</v>
      </c>
      <c r="O1084" s="438">
        <f t="shared" si="48"/>
        <v>4.1052999999999997</v>
      </c>
      <c r="P1084" s="438">
        <f t="shared" si="49"/>
        <v>2.8921000000000001</v>
      </c>
      <c r="Q1084" s="438">
        <f t="shared" si="50"/>
        <v>2.6736</v>
      </c>
    </row>
    <row r="1085" spans="10:17">
      <c r="J1085" s="435">
        <v>40036</v>
      </c>
      <c r="K1085" s="436">
        <v>4.1318999999999999</v>
      </c>
      <c r="L1085" s="436">
        <v>2.9165000000000001</v>
      </c>
      <c r="M1085" s="436">
        <v>2.6928000000000001</v>
      </c>
      <c r="N1085" s="437">
        <v>1080</v>
      </c>
      <c r="O1085" s="438">
        <f t="shared" si="48"/>
        <v>4.1318999999999999</v>
      </c>
      <c r="P1085" s="438">
        <f t="shared" si="49"/>
        <v>2.9165000000000001</v>
      </c>
      <c r="Q1085" s="438">
        <f t="shared" si="50"/>
        <v>2.6928000000000001</v>
      </c>
    </row>
    <row r="1086" spans="10:17">
      <c r="J1086" s="435">
        <v>40037</v>
      </c>
      <c r="K1086" s="436">
        <v>4.2046000000000001</v>
      </c>
      <c r="L1086" s="436">
        <v>2.9794999999999998</v>
      </c>
      <c r="M1086" s="436">
        <v>2.7515000000000001</v>
      </c>
      <c r="N1086" s="437">
        <v>1081</v>
      </c>
      <c r="O1086" s="438">
        <f t="shared" si="48"/>
        <v>4.2046000000000001</v>
      </c>
      <c r="P1086" s="438">
        <f t="shared" si="49"/>
        <v>2.9794999999999998</v>
      </c>
      <c r="Q1086" s="438">
        <f t="shared" si="50"/>
        <v>2.7515000000000001</v>
      </c>
    </row>
    <row r="1087" spans="10:17">
      <c r="J1087" s="435">
        <v>40038</v>
      </c>
      <c r="K1087" s="436">
        <v>4.1205999999999996</v>
      </c>
      <c r="L1087" s="436">
        <v>2.8912</v>
      </c>
      <c r="M1087" s="436">
        <v>2.6894</v>
      </c>
      <c r="N1087" s="437">
        <v>1082</v>
      </c>
      <c r="O1087" s="438">
        <f t="shared" si="48"/>
        <v>4.1205999999999996</v>
      </c>
      <c r="P1087" s="438">
        <f t="shared" si="49"/>
        <v>2.8912</v>
      </c>
      <c r="Q1087" s="438">
        <f t="shared" si="50"/>
        <v>2.6894</v>
      </c>
    </row>
    <row r="1088" spans="10:17">
      <c r="J1088" s="435">
        <v>40039</v>
      </c>
      <c r="K1088" s="436">
        <v>4.1189999999999998</v>
      </c>
      <c r="L1088" s="436">
        <v>2.8839999999999999</v>
      </c>
      <c r="M1088" s="436">
        <v>2.694</v>
      </c>
      <c r="N1088" s="437">
        <v>1083</v>
      </c>
      <c r="O1088" s="438">
        <f t="shared" si="48"/>
        <v>4.1189999999999998</v>
      </c>
      <c r="P1088" s="438">
        <f t="shared" si="49"/>
        <v>2.8839999999999999</v>
      </c>
      <c r="Q1088" s="438">
        <f t="shared" si="50"/>
        <v>2.694</v>
      </c>
    </row>
    <row r="1089" spans="10:17">
      <c r="J1089" s="435">
        <v>40042</v>
      </c>
      <c r="K1089" s="436">
        <v>4.1942000000000004</v>
      </c>
      <c r="L1089" s="436">
        <v>2.9702999999999999</v>
      </c>
      <c r="M1089" s="436">
        <v>2.7566999999999999</v>
      </c>
      <c r="N1089" s="437">
        <v>1084</v>
      </c>
      <c r="O1089" s="438">
        <f t="shared" si="48"/>
        <v>4.1942000000000004</v>
      </c>
      <c r="P1089" s="438">
        <f t="shared" si="49"/>
        <v>2.9702999999999999</v>
      </c>
      <c r="Q1089" s="438">
        <f t="shared" si="50"/>
        <v>2.7566999999999999</v>
      </c>
    </row>
    <row r="1090" spans="10:17">
      <c r="J1090" s="435">
        <v>40043</v>
      </c>
      <c r="K1090" s="436">
        <v>4.1755000000000004</v>
      </c>
      <c r="L1090" s="436">
        <v>2.9575</v>
      </c>
      <c r="M1090" s="436">
        <v>2.7443</v>
      </c>
      <c r="N1090" s="437">
        <v>1085</v>
      </c>
      <c r="O1090" s="438">
        <f t="shared" si="48"/>
        <v>4.1755000000000004</v>
      </c>
      <c r="P1090" s="438">
        <f t="shared" si="49"/>
        <v>2.9575</v>
      </c>
      <c r="Q1090" s="438">
        <f t="shared" si="50"/>
        <v>2.7443</v>
      </c>
    </row>
    <row r="1091" spans="10:17">
      <c r="J1091" s="435">
        <v>40044</v>
      </c>
      <c r="K1091" s="436">
        <v>4.18</v>
      </c>
      <c r="L1091" s="436">
        <v>2.9645000000000001</v>
      </c>
      <c r="M1091" s="436">
        <v>2.7511999999999999</v>
      </c>
      <c r="N1091" s="437">
        <v>1086</v>
      </c>
      <c r="O1091" s="438">
        <f t="shared" si="48"/>
        <v>4.18</v>
      </c>
      <c r="P1091" s="438">
        <f t="shared" si="49"/>
        <v>2.9645000000000001</v>
      </c>
      <c r="Q1091" s="438">
        <f t="shared" si="50"/>
        <v>2.7511999999999999</v>
      </c>
    </row>
    <row r="1092" spans="10:17">
      <c r="J1092" s="435">
        <v>40045</v>
      </c>
      <c r="K1092" s="436">
        <v>4.1395</v>
      </c>
      <c r="L1092" s="436">
        <v>2.9073000000000002</v>
      </c>
      <c r="M1092" s="436">
        <v>2.7290000000000001</v>
      </c>
      <c r="N1092" s="437">
        <v>1087</v>
      </c>
      <c r="O1092" s="438">
        <f t="shared" si="48"/>
        <v>4.1395</v>
      </c>
      <c r="P1092" s="438">
        <f t="shared" si="49"/>
        <v>2.9073000000000002</v>
      </c>
      <c r="Q1092" s="438">
        <f t="shared" si="50"/>
        <v>2.7290000000000001</v>
      </c>
    </row>
    <row r="1093" spans="10:17">
      <c r="J1093" s="435">
        <v>40046</v>
      </c>
      <c r="K1093" s="436">
        <v>4.1241000000000003</v>
      </c>
      <c r="L1093" s="436">
        <v>2.8847999999999998</v>
      </c>
      <c r="M1093" s="436">
        <v>2.7233000000000001</v>
      </c>
      <c r="N1093" s="437">
        <v>1088</v>
      </c>
      <c r="O1093" s="438">
        <f t="shared" si="48"/>
        <v>4.1241000000000003</v>
      </c>
      <c r="P1093" s="438">
        <f t="shared" si="49"/>
        <v>2.8847999999999998</v>
      </c>
      <c r="Q1093" s="438">
        <f t="shared" si="50"/>
        <v>2.7233000000000001</v>
      </c>
    </row>
    <row r="1094" spans="10:17">
      <c r="J1094" s="435">
        <v>40049</v>
      </c>
      <c r="K1094" s="436">
        <v>4.1162999999999998</v>
      </c>
      <c r="L1094" s="436">
        <v>2.8791000000000002</v>
      </c>
      <c r="M1094" s="436">
        <v>2.7111999999999998</v>
      </c>
      <c r="N1094" s="437">
        <v>1089</v>
      </c>
      <c r="O1094" s="438">
        <f t="shared" si="48"/>
        <v>4.1162999999999998</v>
      </c>
      <c r="P1094" s="438">
        <f t="shared" si="49"/>
        <v>2.8791000000000002</v>
      </c>
      <c r="Q1094" s="438">
        <f t="shared" si="50"/>
        <v>2.7111999999999998</v>
      </c>
    </row>
    <row r="1095" spans="10:17">
      <c r="J1095" s="435">
        <v>40050</v>
      </c>
      <c r="K1095" s="436">
        <v>4.0995999999999997</v>
      </c>
      <c r="L1095" s="436">
        <v>2.8714</v>
      </c>
      <c r="M1095" s="436">
        <v>2.7033999999999998</v>
      </c>
      <c r="N1095" s="437">
        <v>1090</v>
      </c>
      <c r="O1095" s="438">
        <f t="shared" ref="O1095:O1158" si="51">IF($D$16=TRUE,K1095,NA())</f>
        <v>4.0995999999999997</v>
      </c>
      <c r="P1095" s="438">
        <f t="shared" ref="P1095:P1158" si="52">IF($D$17=TRUE,L1095,NA())</f>
        <v>2.8714</v>
      </c>
      <c r="Q1095" s="438">
        <f t="shared" ref="Q1095:Q1158" si="53">IF($D$18=TRUE,M1095,NA())</f>
        <v>2.7033999999999998</v>
      </c>
    </row>
    <row r="1096" spans="10:17">
      <c r="J1096" s="435">
        <v>40051</v>
      </c>
      <c r="K1096" s="436">
        <v>4.0883000000000003</v>
      </c>
      <c r="L1096" s="436">
        <v>2.8557999999999999</v>
      </c>
      <c r="M1096" s="436">
        <v>2.6901000000000002</v>
      </c>
      <c r="N1096" s="437">
        <v>1091</v>
      </c>
      <c r="O1096" s="438">
        <f t="shared" si="51"/>
        <v>4.0883000000000003</v>
      </c>
      <c r="P1096" s="438">
        <f t="shared" si="52"/>
        <v>2.8557999999999999</v>
      </c>
      <c r="Q1096" s="438">
        <f t="shared" si="53"/>
        <v>2.6901000000000002</v>
      </c>
    </row>
    <row r="1097" spans="10:17">
      <c r="J1097" s="435">
        <v>40052</v>
      </c>
      <c r="K1097" s="436">
        <v>4.1276999999999999</v>
      </c>
      <c r="L1097" s="436">
        <v>2.8975</v>
      </c>
      <c r="M1097" s="436">
        <v>2.7098</v>
      </c>
      <c r="N1097" s="437">
        <v>1092</v>
      </c>
      <c r="O1097" s="438">
        <f t="shared" si="51"/>
        <v>4.1276999999999999</v>
      </c>
      <c r="P1097" s="438">
        <f t="shared" si="52"/>
        <v>2.8975</v>
      </c>
      <c r="Q1097" s="438">
        <f t="shared" si="53"/>
        <v>2.7098</v>
      </c>
    </row>
    <row r="1098" spans="10:17">
      <c r="J1098" s="435">
        <v>40053</v>
      </c>
      <c r="K1098" s="436">
        <v>4.0853999999999999</v>
      </c>
      <c r="L1098" s="436">
        <v>2.8460000000000001</v>
      </c>
      <c r="M1098" s="436">
        <v>2.6888999999999998</v>
      </c>
      <c r="N1098" s="437">
        <v>1093</v>
      </c>
      <c r="O1098" s="438">
        <f t="shared" si="51"/>
        <v>4.0853999999999999</v>
      </c>
      <c r="P1098" s="438">
        <f t="shared" si="52"/>
        <v>2.8460000000000001</v>
      </c>
      <c r="Q1098" s="438">
        <f t="shared" si="53"/>
        <v>2.6888999999999998</v>
      </c>
    </row>
    <row r="1099" spans="10:17">
      <c r="J1099" s="435">
        <v>40056</v>
      </c>
      <c r="K1099" s="436">
        <v>4.0998000000000001</v>
      </c>
      <c r="L1099" s="436">
        <v>2.8675000000000002</v>
      </c>
      <c r="M1099" s="436">
        <v>2.7037</v>
      </c>
      <c r="N1099" s="437">
        <v>1094</v>
      </c>
      <c r="O1099" s="438">
        <f t="shared" si="51"/>
        <v>4.0998000000000001</v>
      </c>
      <c r="P1099" s="438">
        <f t="shared" si="52"/>
        <v>2.8675000000000002</v>
      </c>
      <c r="Q1099" s="438">
        <f t="shared" si="53"/>
        <v>2.7037</v>
      </c>
    </row>
    <row r="1100" spans="10:17">
      <c r="J1100" s="435">
        <v>40057</v>
      </c>
      <c r="K1100" s="436">
        <v>4.1025</v>
      </c>
      <c r="L1100" s="436">
        <v>2.8597999999999999</v>
      </c>
      <c r="M1100" s="436">
        <v>2.7065000000000001</v>
      </c>
      <c r="N1100" s="437">
        <v>1095</v>
      </c>
      <c r="O1100" s="438">
        <f t="shared" si="51"/>
        <v>4.1025</v>
      </c>
      <c r="P1100" s="438">
        <f t="shared" si="52"/>
        <v>2.8597999999999999</v>
      </c>
      <c r="Q1100" s="438">
        <f t="shared" si="53"/>
        <v>2.7065000000000001</v>
      </c>
    </row>
    <row r="1101" spans="10:17">
      <c r="J1101" s="435">
        <v>40058</v>
      </c>
      <c r="K1101" s="436">
        <v>4.1822999999999997</v>
      </c>
      <c r="L1101" s="436">
        <v>2.9401000000000002</v>
      </c>
      <c r="M1101" s="436">
        <v>2.7578</v>
      </c>
      <c r="N1101" s="437">
        <v>1096</v>
      </c>
      <c r="O1101" s="438">
        <f t="shared" si="51"/>
        <v>4.1822999999999997</v>
      </c>
      <c r="P1101" s="438">
        <f t="shared" si="52"/>
        <v>2.9401000000000002</v>
      </c>
      <c r="Q1101" s="438">
        <f t="shared" si="53"/>
        <v>2.7578</v>
      </c>
    </row>
    <row r="1102" spans="10:17">
      <c r="J1102" s="435">
        <v>40059</v>
      </c>
      <c r="K1102" s="436">
        <v>4.1387</v>
      </c>
      <c r="L1102" s="436">
        <v>2.8936000000000002</v>
      </c>
      <c r="M1102" s="436">
        <v>2.7336999999999998</v>
      </c>
      <c r="N1102" s="437">
        <v>1097</v>
      </c>
      <c r="O1102" s="438">
        <f t="shared" si="51"/>
        <v>4.1387</v>
      </c>
      <c r="P1102" s="438">
        <f t="shared" si="52"/>
        <v>2.8936000000000002</v>
      </c>
      <c r="Q1102" s="438">
        <f t="shared" si="53"/>
        <v>2.7336999999999998</v>
      </c>
    </row>
    <row r="1103" spans="10:17">
      <c r="J1103" s="435">
        <v>40060</v>
      </c>
      <c r="K1103" s="436">
        <v>4.1220999999999997</v>
      </c>
      <c r="L1103" s="436">
        <v>2.8872</v>
      </c>
      <c r="M1103" s="436">
        <v>2.7193000000000001</v>
      </c>
      <c r="N1103" s="437">
        <v>1098</v>
      </c>
      <c r="O1103" s="438">
        <f t="shared" si="51"/>
        <v>4.1220999999999997</v>
      </c>
      <c r="P1103" s="438">
        <f t="shared" si="52"/>
        <v>2.8872</v>
      </c>
      <c r="Q1103" s="438">
        <f t="shared" si="53"/>
        <v>2.7193000000000001</v>
      </c>
    </row>
    <row r="1104" spans="10:17">
      <c r="J1104" s="435">
        <v>40063</v>
      </c>
      <c r="K1104" s="436">
        <v>4.1249000000000002</v>
      </c>
      <c r="L1104" s="436">
        <v>2.8757000000000001</v>
      </c>
      <c r="M1104" s="436">
        <v>2.7174999999999998</v>
      </c>
      <c r="N1104" s="437">
        <v>1099</v>
      </c>
      <c r="O1104" s="438">
        <f t="shared" si="51"/>
        <v>4.1249000000000002</v>
      </c>
      <c r="P1104" s="438">
        <f t="shared" si="52"/>
        <v>2.8757000000000001</v>
      </c>
      <c r="Q1104" s="438">
        <f t="shared" si="53"/>
        <v>2.7174999999999998</v>
      </c>
    </row>
    <row r="1105" spans="10:17">
      <c r="J1105" s="435">
        <v>40064</v>
      </c>
      <c r="K1105" s="436">
        <v>4.0968999999999998</v>
      </c>
      <c r="L1105" s="436">
        <v>2.8403</v>
      </c>
      <c r="M1105" s="436">
        <v>2.7002999999999999</v>
      </c>
      <c r="N1105" s="437">
        <v>1100</v>
      </c>
      <c r="O1105" s="438">
        <f t="shared" si="51"/>
        <v>4.0968999999999998</v>
      </c>
      <c r="P1105" s="438">
        <f t="shared" si="52"/>
        <v>2.8403</v>
      </c>
      <c r="Q1105" s="438">
        <f t="shared" si="53"/>
        <v>2.7002999999999999</v>
      </c>
    </row>
    <row r="1106" spans="10:17">
      <c r="J1106" s="435">
        <v>40065</v>
      </c>
      <c r="K1106" s="436">
        <v>4.1094999999999997</v>
      </c>
      <c r="L1106" s="436">
        <v>2.8363</v>
      </c>
      <c r="M1106" s="436">
        <v>2.7086000000000001</v>
      </c>
      <c r="N1106" s="437">
        <v>1101</v>
      </c>
      <c r="O1106" s="438">
        <f t="shared" si="51"/>
        <v>4.1094999999999997</v>
      </c>
      <c r="P1106" s="438">
        <f t="shared" si="52"/>
        <v>2.8363</v>
      </c>
      <c r="Q1106" s="438">
        <f t="shared" si="53"/>
        <v>2.7086000000000001</v>
      </c>
    </row>
    <row r="1107" spans="10:17">
      <c r="J1107" s="435">
        <v>40066</v>
      </c>
      <c r="K1107" s="436">
        <v>4.1699000000000002</v>
      </c>
      <c r="L1107" s="436">
        <v>2.8651</v>
      </c>
      <c r="M1107" s="436">
        <v>2.7534000000000001</v>
      </c>
      <c r="N1107" s="437">
        <v>1102</v>
      </c>
      <c r="O1107" s="438">
        <f t="shared" si="51"/>
        <v>4.1699000000000002</v>
      </c>
      <c r="P1107" s="438">
        <f t="shared" si="52"/>
        <v>2.8651</v>
      </c>
      <c r="Q1107" s="438">
        <f t="shared" si="53"/>
        <v>2.7534000000000001</v>
      </c>
    </row>
    <row r="1108" spans="10:17">
      <c r="J1108" s="435">
        <v>40067</v>
      </c>
      <c r="K1108" s="436">
        <v>4.1858000000000004</v>
      </c>
      <c r="L1108" s="436">
        <v>2.8675000000000002</v>
      </c>
      <c r="M1108" s="436">
        <v>2.7639</v>
      </c>
      <c r="N1108" s="437">
        <v>1103</v>
      </c>
      <c r="O1108" s="438">
        <f t="shared" si="51"/>
        <v>4.1858000000000004</v>
      </c>
      <c r="P1108" s="438">
        <f t="shared" si="52"/>
        <v>2.8675000000000002</v>
      </c>
      <c r="Q1108" s="438">
        <f t="shared" si="53"/>
        <v>2.7639</v>
      </c>
    </row>
    <row r="1109" spans="10:17">
      <c r="J1109" s="435">
        <v>40070</v>
      </c>
      <c r="K1109" s="436">
        <v>4.2461000000000002</v>
      </c>
      <c r="L1109" s="436">
        <v>2.9182999999999999</v>
      </c>
      <c r="M1109" s="436">
        <v>2.8071999999999999</v>
      </c>
      <c r="N1109" s="437">
        <v>1104</v>
      </c>
      <c r="O1109" s="438">
        <f t="shared" si="51"/>
        <v>4.2461000000000002</v>
      </c>
      <c r="P1109" s="438">
        <f t="shared" si="52"/>
        <v>2.9182999999999999</v>
      </c>
      <c r="Q1109" s="438">
        <f t="shared" si="53"/>
        <v>2.8071999999999999</v>
      </c>
    </row>
    <row r="1110" spans="10:17">
      <c r="J1110" s="435">
        <v>40071</v>
      </c>
      <c r="K1110" s="436">
        <v>4.1639999999999997</v>
      </c>
      <c r="L1110" s="436">
        <v>2.8513999999999999</v>
      </c>
      <c r="M1110" s="436">
        <v>2.7462</v>
      </c>
      <c r="N1110" s="437">
        <v>1105</v>
      </c>
      <c r="O1110" s="438">
        <f t="shared" si="51"/>
        <v>4.1639999999999997</v>
      </c>
      <c r="P1110" s="438">
        <f t="shared" si="52"/>
        <v>2.8513999999999999</v>
      </c>
      <c r="Q1110" s="438">
        <f t="shared" si="53"/>
        <v>2.7462</v>
      </c>
    </row>
    <row r="1111" spans="10:17">
      <c r="J1111" s="435">
        <v>40072</v>
      </c>
      <c r="K1111" s="436">
        <v>4.1501000000000001</v>
      </c>
      <c r="L1111" s="436">
        <v>2.8239000000000001</v>
      </c>
      <c r="M1111" s="436">
        <v>2.7328000000000001</v>
      </c>
      <c r="N1111" s="437">
        <v>1106</v>
      </c>
      <c r="O1111" s="438">
        <f t="shared" si="51"/>
        <v>4.1501000000000001</v>
      </c>
      <c r="P1111" s="438">
        <f t="shared" si="52"/>
        <v>2.8239000000000001</v>
      </c>
      <c r="Q1111" s="438">
        <f t="shared" si="53"/>
        <v>2.7328000000000001</v>
      </c>
    </row>
    <row r="1112" spans="10:17">
      <c r="J1112" s="435">
        <v>40073</v>
      </c>
      <c r="K1112" s="436">
        <v>4.1204000000000001</v>
      </c>
      <c r="L1112" s="436">
        <v>2.7968999999999999</v>
      </c>
      <c r="M1112" s="436">
        <v>2.7119</v>
      </c>
      <c r="N1112" s="437">
        <v>1107</v>
      </c>
      <c r="O1112" s="438">
        <f t="shared" si="51"/>
        <v>4.1204000000000001</v>
      </c>
      <c r="P1112" s="438">
        <f t="shared" si="52"/>
        <v>2.7968999999999999</v>
      </c>
      <c r="Q1112" s="438">
        <f t="shared" si="53"/>
        <v>2.7119</v>
      </c>
    </row>
    <row r="1113" spans="10:17">
      <c r="J1113" s="435">
        <v>40074</v>
      </c>
      <c r="K1113" s="436">
        <v>4.1447000000000003</v>
      </c>
      <c r="L1113" s="436">
        <v>2.8228</v>
      </c>
      <c r="M1113" s="436">
        <v>2.7339000000000002</v>
      </c>
      <c r="N1113" s="437">
        <v>1108</v>
      </c>
      <c r="O1113" s="438">
        <f t="shared" si="51"/>
        <v>4.1447000000000003</v>
      </c>
      <c r="P1113" s="438">
        <f t="shared" si="52"/>
        <v>2.8228</v>
      </c>
      <c r="Q1113" s="438">
        <f t="shared" si="53"/>
        <v>2.7339000000000002</v>
      </c>
    </row>
    <row r="1114" spans="10:17">
      <c r="J1114" s="435">
        <v>40077</v>
      </c>
      <c r="K1114" s="436">
        <v>4.1497999999999999</v>
      </c>
      <c r="L1114" s="436">
        <v>2.8294999999999999</v>
      </c>
      <c r="M1114" s="436">
        <v>2.7364999999999999</v>
      </c>
      <c r="N1114" s="437">
        <v>1109</v>
      </c>
      <c r="O1114" s="438">
        <f t="shared" si="51"/>
        <v>4.1497999999999999</v>
      </c>
      <c r="P1114" s="438">
        <f t="shared" si="52"/>
        <v>2.8294999999999999</v>
      </c>
      <c r="Q1114" s="438">
        <f t="shared" si="53"/>
        <v>2.7364999999999999</v>
      </c>
    </row>
    <row r="1115" spans="10:17">
      <c r="J1115" s="435">
        <v>40078</v>
      </c>
      <c r="K1115" s="436">
        <v>4.1565000000000003</v>
      </c>
      <c r="L1115" s="436">
        <v>2.8094000000000001</v>
      </c>
      <c r="M1115" s="436">
        <v>2.7427000000000001</v>
      </c>
      <c r="N1115" s="437">
        <v>1110</v>
      </c>
      <c r="O1115" s="438">
        <f t="shared" si="51"/>
        <v>4.1565000000000003</v>
      </c>
      <c r="P1115" s="438">
        <f t="shared" si="52"/>
        <v>2.8094000000000001</v>
      </c>
      <c r="Q1115" s="438">
        <f t="shared" si="53"/>
        <v>2.7427000000000001</v>
      </c>
    </row>
    <row r="1116" spans="10:17">
      <c r="J1116" s="435">
        <v>40079</v>
      </c>
      <c r="K1116" s="436">
        <v>4.1741999999999999</v>
      </c>
      <c r="L1116" s="436">
        <v>2.8214000000000001</v>
      </c>
      <c r="M1116" s="436">
        <v>2.7595999999999998</v>
      </c>
      <c r="N1116" s="437">
        <v>1111</v>
      </c>
      <c r="O1116" s="438">
        <f t="shared" si="51"/>
        <v>4.1741999999999999</v>
      </c>
      <c r="P1116" s="438">
        <f t="shared" si="52"/>
        <v>2.8214000000000001</v>
      </c>
      <c r="Q1116" s="438">
        <f t="shared" si="53"/>
        <v>2.7595999999999998</v>
      </c>
    </row>
    <row r="1117" spans="10:17">
      <c r="J1117" s="435">
        <v>40080</v>
      </c>
      <c r="K1117" s="436">
        <v>4.1779999999999999</v>
      </c>
      <c r="L1117" s="436">
        <v>2.8309000000000002</v>
      </c>
      <c r="M1117" s="436">
        <v>2.7627999999999999</v>
      </c>
      <c r="N1117" s="437">
        <v>1112</v>
      </c>
      <c r="O1117" s="438">
        <f t="shared" si="51"/>
        <v>4.1779999999999999</v>
      </c>
      <c r="P1117" s="438">
        <f t="shared" si="52"/>
        <v>2.8309000000000002</v>
      </c>
      <c r="Q1117" s="438">
        <f t="shared" si="53"/>
        <v>2.7627999999999999</v>
      </c>
    </row>
    <row r="1118" spans="10:17">
      <c r="J1118" s="435">
        <v>40081</v>
      </c>
      <c r="K1118" s="436">
        <v>4.2114000000000003</v>
      </c>
      <c r="L1118" s="436">
        <v>2.8683999999999998</v>
      </c>
      <c r="M1118" s="436">
        <v>2.7863000000000002</v>
      </c>
      <c r="N1118" s="437">
        <v>1113</v>
      </c>
      <c r="O1118" s="438">
        <f t="shared" si="51"/>
        <v>4.2114000000000003</v>
      </c>
      <c r="P1118" s="438">
        <f t="shared" si="52"/>
        <v>2.8683999999999998</v>
      </c>
      <c r="Q1118" s="438">
        <f t="shared" si="53"/>
        <v>2.7863000000000002</v>
      </c>
    </row>
    <row r="1119" spans="10:17">
      <c r="J1119" s="435">
        <v>40084</v>
      </c>
      <c r="K1119" s="436">
        <v>4.2267999999999999</v>
      </c>
      <c r="L1119" s="436">
        <v>2.8896000000000002</v>
      </c>
      <c r="M1119" s="436">
        <v>2.7978999999999998</v>
      </c>
      <c r="N1119" s="437">
        <v>1114</v>
      </c>
      <c r="O1119" s="438">
        <f t="shared" si="51"/>
        <v>4.2267999999999999</v>
      </c>
      <c r="P1119" s="438">
        <f t="shared" si="52"/>
        <v>2.8896000000000002</v>
      </c>
      <c r="Q1119" s="438">
        <f t="shared" si="53"/>
        <v>2.7978999999999998</v>
      </c>
    </row>
    <row r="1120" spans="10:17">
      <c r="J1120" s="435">
        <v>40085</v>
      </c>
      <c r="K1120" s="436">
        <v>4.2003000000000004</v>
      </c>
      <c r="L1120" s="436">
        <v>2.879</v>
      </c>
      <c r="M1120" s="436">
        <v>2.7797999999999998</v>
      </c>
      <c r="N1120" s="437">
        <v>1115</v>
      </c>
      <c r="O1120" s="438">
        <f t="shared" si="51"/>
        <v>4.2003000000000004</v>
      </c>
      <c r="P1120" s="438">
        <f t="shared" si="52"/>
        <v>2.879</v>
      </c>
      <c r="Q1120" s="438">
        <f t="shared" si="53"/>
        <v>2.7797999999999998</v>
      </c>
    </row>
    <row r="1121" spans="10:17">
      <c r="J1121" s="435">
        <v>40086</v>
      </c>
      <c r="K1121" s="436">
        <v>4.2225999999999999</v>
      </c>
      <c r="L1121" s="436">
        <v>2.8852000000000002</v>
      </c>
      <c r="M1121" s="436">
        <v>2.7976000000000001</v>
      </c>
      <c r="N1121" s="437">
        <v>1116</v>
      </c>
      <c r="O1121" s="438">
        <f t="shared" si="51"/>
        <v>4.2225999999999999</v>
      </c>
      <c r="P1121" s="438">
        <f t="shared" si="52"/>
        <v>2.8852000000000002</v>
      </c>
      <c r="Q1121" s="438">
        <f t="shared" si="53"/>
        <v>2.7976000000000001</v>
      </c>
    </row>
    <row r="1122" spans="10:17">
      <c r="J1122" s="435">
        <v>40087</v>
      </c>
      <c r="K1122" s="436">
        <v>4.2228000000000003</v>
      </c>
      <c r="L1122" s="436">
        <v>2.8959999999999999</v>
      </c>
      <c r="M1122" s="436">
        <v>2.7816999999999998</v>
      </c>
      <c r="N1122" s="437">
        <v>1117</v>
      </c>
      <c r="O1122" s="438">
        <f t="shared" si="51"/>
        <v>4.2228000000000003</v>
      </c>
      <c r="P1122" s="438">
        <f t="shared" si="52"/>
        <v>2.8959999999999999</v>
      </c>
      <c r="Q1122" s="438">
        <f t="shared" si="53"/>
        <v>2.7816999999999998</v>
      </c>
    </row>
    <row r="1123" spans="10:17">
      <c r="J1123" s="435">
        <v>40088</v>
      </c>
      <c r="K1123" s="436">
        <v>4.2539999999999996</v>
      </c>
      <c r="L1123" s="436">
        <v>2.9237000000000002</v>
      </c>
      <c r="M1123" s="436">
        <v>2.8123</v>
      </c>
      <c r="N1123" s="437">
        <v>1118</v>
      </c>
      <c r="O1123" s="438">
        <f t="shared" si="51"/>
        <v>4.2539999999999996</v>
      </c>
      <c r="P1123" s="438">
        <f t="shared" si="52"/>
        <v>2.9237000000000002</v>
      </c>
      <c r="Q1123" s="438">
        <f t="shared" si="53"/>
        <v>2.8123</v>
      </c>
    </row>
    <row r="1124" spans="10:17">
      <c r="J1124" s="435">
        <v>40091</v>
      </c>
      <c r="K1124" s="436">
        <v>4.2164999999999999</v>
      </c>
      <c r="L1124" s="436">
        <v>2.8851</v>
      </c>
      <c r="M1124" s="436">
        <v>2.7909999999999999</v>
      </c>
      <c r="N1124" s="437">
        <v>1119</v>
      </c>
      <c r="O1124" s="438">
        <f t="shared" si="51"/>
        <v>4.2164999999999999</v>
      </c>
      <c r="P1124" s="438">
        <f t="shared" si="52"/>
        <v>2.8851</v>
      </c>
      <c r="Q1124" s="438">
        <f t="shared" si="53"/>
        <v>2.7909999999999999</v>
      </c>
    </row>
    <row r="1125" spans="10:17">
      <c r="J1125" s="435">
        <v>40092</v>
      </c>
      <c r="K1125" s="436">
        <v>4.1779999999999999</v>
      </c>
      <c r="L1125" s="436">
        <v>2.8374000000000001</v>
      </c>
      <c r="M1125" s="436">
        <v>2.7645</v>
      </c>
      <c r="N1125" s="437">
        <v>1120</v>
      </c>
      <c r="O1125" s="438">
        <f t="shared" si="51"/>
        <v>4.1779999999999999</v>
      </c>
      <c r="P1125" s="438">
        <f t="shared" si="52"/>
        <v>2.8374000000000001</v>
      </c>
      <c r="Q1125" s="438">
        <f t="shared" si="53"/>
        <v>2.7645</v>
      </c>
    </row>
    <row r="1126" spans="10:17">
      <c r="J1126" s="435">
        <v>40093</v>
      </c>
      <c r="K1126" s="436">
        <v>4.1936999999999998</v>
      </c>
      <c r="L1126" s="436">
        <v>2.8477000000000001</v>
      </c>
      <c r="M1126" s="436">
        <v>2.7704</v>
      </c>
      <c r="N1126" s="437">
        <v>1121</v>
      </c>
      <c r="O1126" s="438">
        <f t="shared" si="51"/>
        <v>4.1936999999999998</v>
      </c>
      <c r="P1126" s="438">
        <f t="shared" si="52"/>
        <v>2.8477000000000001</v>
      </c>
      <c r="Q1126" s="438">
        <f t="shared" si="53"/>
        <v>2.7704</v>
      </c>
    </row>
    <row r="1127" spans="10:17">
      <c r="J1127" s="435">
        <v>40094</v>
      </c>
      <c r="K1127" s="436">
        <v>4.2351000000000001</v>
      </c>
      <c r="L1127" s="436">
        <v>2.8658999999999999</v>
      </c>
      <c r="M1127" s="436">
        <v>2.7934999999999999</v>
      </c>
      <c r="N1127" s="437">
        <v>1122</v>
      </c>
      <c r="O1127" s="438">
        <f t="shared" si="51"/>
        <v>4.2351000000000001</v>
      </c>
      <c r="P1127" s="438">
        <f t="shared" si="52"/>
        <v>2.8658999999999999</v>
      </c>
      <c r="Q1127" s="438">
        <f t="shared" si="53"/>
        <v>2.7934999999999999</v>
      </c>
    </row>
    <row r="1128" spans="10:17">
      <c r="J1128" s="435">
        <v>40095</v>
      </c>
      <c r="K1128" s="436">
        <v>4.2640000000000002</v>
      </c>
      <c r="L1128" s="436">
        <v>2.8959999999999999</v>
      </c>
      <c r="M1128" s="436">
        <v>2.8083999999999998</v>
      </c>
      <c r="N1128" s="437">
        <v>1123</v>
      </c>
      <c r="O1128" s="438">
        <f t="shared" si="51"/>
        <v>4.2640000000000002</v>
      </c>
      <c r="P1128" s="438">
        <f t="shared" si="52"/>
        <v>2.8959999999999999</v>
      </c>
      <c r="Q1128" s="438">
        <f t="shared" si="53"/>
        <v>2.8083999999999998</v>
      </c>
    </row>
    <row r="1129" spans="10:17">
      <c r="J1129" s="435">
        <v>40098</v>
      </c>
      <c r="K1129" s="436">
        <v>4.2602000000000002</v>
      </c>
      <c r="L1129" s="436">
        <v>2.8936999999999999</v>
      </c>
      <c r="M1129" s="436">
        <v>2.8029999999999999</v>
      </c>
      <c r="N1129" s="437">
        <v>1124</v>
      </c>
      <c r="O1129" s="438">
        <f t="shared" si="51"/>
        <v>4.2602000000000002</v>
      </c>
      <c r="P1129" s="438">
        <f t="shared" si="52"/>
        <v>2.8936999999999999</v>
      </c>
      <c r="Q1129" s="438">
        <f t="shared" si="53"/>
        <v>2.8029999999999999</v>
      </c>
    </row>
    <row r="1130" spans="10:17">
      <c r="J1130" s="435">
        <v>40099</v>
      </c>
      <c r="K1130" s="436">
        <v>4.2214999999999998</v>
      </c>
      <c r="L1130" s="436">
        <v>2.8534000000000002</v>
      </c>
      <c r="M1130" s="436">
        <v>2.7837999999999998</v>
      </c>
      <c r="N1130" s="437">
        <v>1125</v>
      </c>
      <c r="O1130" s="438">
        <f t="shared" si="51"/>
        <v>4.2214999999999998</v>
      </c>
      <c r="P1130" s="438">
        <f t="shared" si="52"/>
        <v>2.8534000000000002</v>
      </c>
      <c r="Q1130" s="438">
        <f t="shared" si="53"/>
        <v>2.7837999999999998</v>
      </c>
    </row>
    <row r="1131" spans="10:17">
      <c r="J1131" s="435">
        <v>40100</v>
      </c>
      <c r="K1131" s="436">
        <v>4.2089999999999996</v>
      </c>
      <c r="L1131" s="436">
        <v>2.8250999999999999</v>
      </c>
      <c r="M1131" s="436">
        <v>2.7749999999999999</v>
      </c>
      <c r="N1131" s="437">
        <v>1126</v>
      </c>
      <c r="O1131" s="438">
        <f t="shared" si="51"/>
        <v>4.2089999999999996</v>
      </c>
      <c r="P1131" s="438">
        <f t="shared" si="52"/>
        <v>2.8250999999999999</v>
      </c>
      <c r="Q1131" s="438">
        <f t="shared" si="53"/>
        <v>2.7749999999999999</v>
      </c>
    </row>
    <row r="1132" spans="10:17">
      <c r="J1132" s="435">
        <v>40101</v>
      </c>
      <c r="K1132" s="436">
        <v>4.1958000000000002</v>
      </c>
      <c r="L1132" s="436">
        <v>2.8075000000000001</v>
      </c>
      <c r="M1132" s="436">
        <v>2.7717999999999998</v>
      </c>
      <c r="N1132" s="437">
        <v>1127</v>
      </c>
      <c r="O1132" s="438">
        <f t="shared" si="51"/>
        <v>4.1958000000000002</v>
      </c>
      <c r="P1132" s="438">
        <f t="shared" si="52"/>
        <v>2.8075000000000001</v>
      </c>
      <c r="Q1132" s="438">
        <f t="shared" si="53"/>
        <v>2.7717999999999998</v>
      </c>
    </row>
    <row r="1133" spans="10:17">
      <c r="J1133" s="435">
        <v>40102</v>
      </c>
      <c r="K1133" s="436">
        <v>4.2077999999999998</v>
      </c>
      <c r="L1133" s="436">
        <v>2.8248000000000002</v>
      </c>
      <c r="M1133" s="436">
        <v>2.7713000000000001</v>
      </c>
      <c r="N1133" s="437">
        <v>1128</v>
      </c>
      <c r="O1133" s="438">
        <f t="shared" si="51"/>
        <v>4.2077999999999998</v>
      </c>
      <c r="P1133" s="438">
        <f t="shared" si="52"/>
        <v>2.8248000000000002</v>
      </c>
      <c r="Q1133" s="438">
        <f t="shared" si="53"/>
        <v>2.7713000000000001</v>
      </c>
    </row>
    <row r="1134" spans="10:17">
      <c r="J1134" s="435">
        <v>40105</v>
      </c>
      <c r="K1134" s="436">
        <v>4.1988000000000003</v>
      </c>
      <c r="L1134" s="436">
        <v>2.8113000000000001</v>
      </c>
      <c r="M1134" s="436">
        <v>2.7722000000000002</v>
      </c>
      <c r="N1134" s="437">
        <v>1129</v>
      </c>
      <c r="O1134" s="438">
        <f t="shared" si="51"/>
        <v>4.1988000000000003</v>
      </c>
      <c r="P1134" s="438">
        <f t="shared" si="52"/>
        <v>2.8113000000000001</v>
      </c>
      <c r="Q1134" s="438">
        <f t="shared" si="53"/>
        <v>2.7722000000000002</v>
      </c>
    </row>
    <row r="1135" spans="10:17">
      <c r="J1135" s="435">
        <v>40106</v>
      </c>
      <c r="K1135" s="436">
        <v>4.1759000000000004</v>
      </c>
      <c r="L1135" s="436">
        <v>2.7915999999999999</v>
      </c>
      <c r="M1135" s="436">
        <v>2.7608999999999999</v>
      </c>
      <c r="N1135" s="437">
        <v>1130</v>
      </c>
      <c r="O1135" s="438">
        <f t="shared" si="51"/>
        <v>4.1759000000000004</v>
      </c>
      <c r="P1135" s="438">
        <f t="shared" si="52"/>
        <v>2.7915999999999999</v>
      </c>
      <c r="Q1135" s="438">
        <f t="shared" si="53"/>
        <v>2.7608999999999999</v>
      </c>
    </row>
    <row r="1136" spans="10:17">
      <c r="J1136" s="435">
        <v>40107</v>
      </c>
      <c r="K1136" s="436">
        <v>4.1517999999999997</v>
      </c>
      <c r="L1136" s="436">
        <v>2.7772000000000001</v>
      </c>
      <c r="M1136" s="436">
        <v>2.7488000000000001</v>
      </c>
      <c r="N1136" s="437">
        <v>1131</v>
      </c>
      <c r="O1136" s="438">
        <f t="shared" si="51"/>
        <v>4.1517999999999997</v>
      </c>
      <c r="P1136" s="438">
        <f t="shared" si="52"/>
        <v>2.7772000000000001</v>
      </c>
      <c r="Q1136" s="438">
        <f t="shared" si="53"/>
        <v>2.7488000000000001</v>
      </c>
    </row>
    <row r="1137" spans="10:17">
      <c r="J1137" s="435">
        <v>40108</v>
      </c>
      <c r="K1137" s="436">
        <v>4.1955999999999998</v>
      </c>
      <c r="L1137" s="436">
        <v>2.8043999999999998</v>
      </c>
      <c r="M1137" s="436">
        <v>2.7753000000000001</v>
      </c>
      <c r="N1137" s="437">
        <v>1132</v>
      </c>
      <c r="O1137" s="438">
        <f t="shared" si="51"/>
        <v>4.1955999999999998</v>
      </c>
      <c r="P1137" s="438">
        <f t="shared" si="52"/>
        <v>2.8043999999999998</v>
      </c>
      <c r="Q1137" s="438">
        <f t="shared" si="53"/>
        <v>2.7753000000000001</v>
      </c>
    </row>
    <row r="1138" spans="10:17">
      <c r="J1138" s="435">
        <v>40109</v>
      </c>
      <c r="K1138" s="436">
        <v>4.1790000000000003</v>
      </c>
      <c r="L1138" s="436">
        <v>2.7816000000000001</v>
      </c>
      <c r="M1138" s="436">
        <v>2.7635000000000001</v>
      </c>
      <c r="N1138" s="437">
        <v>1133</v>
      </c>
      <c r="O1138" s="438">
        <f t="shared" si="51"/>
        <v>4.1790000000000003</v>
      </c>
      <c r="P1138" s="438">
        <f t="shared" si="52"/>
        <v>2.7816000000000001</v>
      </c>
      <c r="Q1138" s="438">
        <f t="shared" si="53"/>
        <v>2.7635000000000001</v>
      </c>
    </row>
    <row r="1139" spans="10:17">
      <c r="J1139" s="435">
        <v>40112</v>
      </c>
      <c r="K1139" s="436">
        <v>4.1721000000000004</v>
      </c>
      <c r="L1139" s="436">
        <v>2.7749999999999999</v>
      </c>
      <c r="M1139" s="436">
        <v>2.758</v>
      </c>
      <c r="N1139" s="437">
        <v>1134</v>
      </c>
      <c r="O1139" s="438">
        <f t="shared" si="51"/>
        <v>4.1721000000000004</v>
      </c>
      <c r="P1139" s="438">
        <f t="shared" si="52"/>
        <v>2.7749999999999999</v>
      </c>
      <c r="Q1139" s="438">
        <f t="shared" si="53"/>
        <v>2.758</v>
      </c>
    </row>
    <row r="1140" spans="10:17">
      <c r="J1140" s="435">
        <v>40113</v>
      </c>
      <c r="K1140" s="436">
        <v>4.2012999999999998</v>
      </c>
      <c r="L1140" s="436">
        <v>2.823</v>
      </c>
      <c r="M1140" s="436">
        <v>2.7728999999999999</v>
      </c>
      <c r="N1140" s="437">
        <v>1135</v>
      </c>
      <c r="O1140" s="438">
        <f t="shared" si="51"/>
        <v>4.2012999999999998</v>
      </c>
      <c r="P1140" s="438">
        <f t="shared" si="52"/>
        <v>2.823</v>
      </c>
      <c r="Q1140" s="438">
        <f t="shared" si="53"/>
        <v>2.7728999999999999</v>
      </c>
    </row>
    <row r="1141" spans="10:17">
      <c r="J1141" s="435">
        <v>40114</v>
      </c>
      <c r="K1141" s="436">
        <v>4.2539999999999996</v>
      </c>
      <c r="L1141" s="436">
        <v>2.8778999999999999</v>
      </c>
      <c r="M1141" s="436">
        <v>2.8140999999999998</v>
      </c>
      <c r="N1141" s="437">
        <v>1136</v>
      </c>
      <c r="O1141" s="438">
        <f t="shared" si="51"/>
        <v>4.2539999999999996</v>
      </c>
      <c r="P1141" s="438">
        <f t="shared" si="52"/>
        <v>2.8778999999999999</v>
      </c>
      <c r="Q1141" s="438">
        <f t="shared" si="53"/>
        <v>2.8140999999999998</v>
      </c>
    </row>
    <row r="1142" spans="10:17">
      <c r="J1142" s="435">
        <v>40115</v>
      </c>
      <c r="K1142" s="436">
        <v>4.2539999999999996</v>
      </c>
      <c r="L1142" s="436">
        <v>2.8847</v>
      </c>
      <c r="M1142" s="436">
        <v>2.8153999999999999</v>
      </c>
      <c r="N1142" s="437">
        <v>1137</v>
      </c>
      <c r="O1142" s="438">
        <f t="shared" si="51"/>
        <v>4.2539999999999996</v>
      </c>
      <c r="P1142" s="438">
        <f t="shared" si="52"/>
        <v>2.8847</v>
      </c>
      <c r="Q1142" s="438">
        <f t="shared" si="53"/>
        <v>2.8153999999999999</v>
      </c>
    </row>
    <row r="1143" spans="10:17">
      <c r="J1143" s="435">
        <v>40116</v>
      </c>
      <c r="K1143" s="436">
        <v>4.2430000000000003</v>
      </c>
      <c r="L1143" s="436">
        <v>2.8595000000000002</v>
      </c>
      <c r="M1143" s="436">
        <v>2.8104</v>
      </c>
      <c r="N1143" s="437">
        <v>1138</v>
      </c>
      <c r="O1143" s="438">
        <f t="shared" si="51"/>
        <v>4.2430000000000003</v>
      </c>
      <c r="P1143" s="438">
        <f t="shared" si="52"/>
        <v>2.8595000000000002</v>
      </c>
      <c r="Q1143" s="438">
        <f t="shared" si="53"/>
        <v>2.8104</v>
      </c>
    </row>
    <row r="1144" spans="10:17">
      <c r="J1144" s="435">
        <v>40119</v>
      </c>
      <c r="K1144" s="436">
        <v>4.25</v>
      </c>
      <c r="L1144" s="436">
        <v>2.8767</v>
      </c>
      <c r="M1144" s="436">
        <v>2.8155000000000001</v>
      </c>
      <c r="N1144" s="437">
        <v>1139</v>
      </c>
      <c r="O1144" s="438">
        <f t="shared" si="51"/>
        <v>4.25</v>
      </c>
      <c r="P1144" s="438">
        <f t="shared" si="52"/>
        <v>2.8767</v>
      </c>
      <c r="Q1144" s="438">
        <f t="shared" si="53"/>
        <v>2.8155000000000001</v>
      </c>
    </row>
    <row r="1145" spans="10:17">
      <c r="J1145" s="435">
        <v>40120</v>
      </c>
      <c r="K1145" s="436">
        <v>4.2907000000000002</v>
      </c>
      <c r="L1145" s="436">
        <v>2.9195000000000002</v>
      </c>
      <c r="M1145" s="436">
        <v>2.8376999999999999</v>
      </c>
      <c r="N1145" s="437">
        <v>1140</v>
      </c>
      <c r="O1145" s="438">
        <f t="shared" si="51"/>
        <v>4.2907000000000002</v>
      </c>
      <c r="P1145" s="438">
        <f t="shared" si="52"/>
        <v>2.9195000000000002</v>
      </c>
      <c r="Q1145" s="438">
        <f t="shared" si="53"/>
        <v>2.8376999999999999</v>
      </c>
    </row>
    <row r="1146" spans="10:17">
      <c r="J1146" s="435">
        <v>40121</v>
      </c>
      <c r="K1146" s="436">
        <v>4.2662000000000004</v>
      </c>
      <c r="L1146" s="436">
        <v>2.8908</v>
      </c>
      <c r="M1146" s="436">
        <v>2.8231000000000002</v>
      </c>
      <c r="N1146" s="437">
        <v>1141</v>
      </c>
      <c r="O1146" s="438">
        <f t="shared" si="51"/>
        <v>4.2662000000000004</v>
      </c>
      <c r="P1146" s="438">
        <f t="shared" si="52"/>
        <v>2.8908</v>
      </c>
      <c r="Q1146" s="438">
        <f t="shared" si="53"/>
        <v>2.8231000000000002</v>
      </c>
    </row>
    <row r="1147" spans="10:17">
      <c r="J1147" s="435">
        <v>40122</v>
      </c>
      <c r="K1147" s="436">
        <v>4.2679999999999998</v>
      </c>
      <c r="L1147" s="436">
        <v>2.8754</v>
      </c>
      <c r="M1147" s="436">
        <v>2.8258999999999999</v>
      </c>
      <c r="N1147" s="437">
        <v>1142</v>
      </c>
      <c r="O1147" s="438">
        <f t="shared" si="51"/>
        <v>4.2679999999999998</v>
      </c>
      <c r="P1147" s="438">
        <f t="shared" si="52"/>
        <v>2.8754</v>
      </c>
      <c r="Q1147" s="438">
        <f t="shared" si="53"/>
        <v>2.8258999999999999</v>
      </c>
    </row>
    <row r="1148" spans="10:17">
      <c r="J1148" s="435">
        <v>40123</v>
      </c>
      <c r="K1148" s="436">
        <v>4.2436999999999996</v>
      </c>
      <c r="L1148" s="436">
        <v>2.8485</v>
      </c>
      <c r="M1148" s="436">
        <v>2.8069000000000002</v>
      </c>
      <c r="N1148" s="437">
        <v>1143</v>
      </c>
      <c r="O1148" s="438">
        <f t="shared" si="51"/>
        <v>4.2436999999999996</v>
      </c>
      <c r="P1148" s="438">
        <f t="shared" si="52"/>
        <v>2.8485</v>
      </c>
      <c r="Q1148" s="438">
        <f t="shared" si="53"/>
        <v>2.8069000000000002</v>
      </c>
    </row>
    <row r="1149" spans="10:17">
      <c r="J1149" s="435">
        <v>40126</v>
      </c>
      <c r="K1149" s="436">
        <v>4.2244999999999999</v>
      </c>
      <c r="L1149" s="436">
        <v>2.8195000000000001</v>
      </c>
      <c r="M1149" s="436">
        <v>2.7972000000000001</v>
      </c>
      <c r="N1149" s="437">
        <v>1144</v>
      </c>
      <c r="O1149" s="438">
        <f t="shared" si="51"/>
        <v>4.2244999999999999</v>
      </c>
      <c r="P1149" s="438">
        <f t="shared" si="52"/>
        <v>2.8195000000000001</v>
      </c>
      <c r="Q1149" s="438">
        <f t="shared" si="53"/>
        <v>2.7972000000000001</v>
      </c>
    </row>
    <row r="1150" spans="10:17">
      <c r="J1150" s="435">
        <v>40127</v>
      </c>
      <c r="K1150" s="436">
        <v>4.2042999999999999</v>
      </c>
      <c r="L1150" s="436">
        <v>2.8031000000000001</v>
      </c>
      <c r="M1150" s="436">
        <v>2.7826</v>
      </c>
      <c r="N1150" s="437">
        <v>1145</v>
      </c>
      <c r="O1150" s="438">
        <f t="shared" si="51"/>
        <v>4.2042999999999999</v>
      </c>
      <c r="P1150" s="438">
        <f t="shared" si="52"/>
        <v>2.8031000000000001</v>
      </c>
      <c r="Q1150" s="438">
        <f t="shared" si="53"/>
        <v>2.7826</v>
      </c>
    </row>
    <row r="1151" spans="10:17">
      <c r="J1151" s="435">
        <v>40129</v>
      </c>
      <c r="K1151" s="436">
        <v>4.1420000000000003</v>
      </c>
      <c r="L1151" s="436">
        <v>2.7715000000000001</v>
      </c>
      <c r="M1151" s="436">
        <v>2.7414000000000001</v>
      </c>
      <c r="N1151" s="437">
        <v>1146</v>
      </c>
      <c r="O1151" s="438">
        <f t="shared" si="51"/>
        <v>4.1420000000000003</v>
      </c>
      <c r="P1151" s="438">
        <f t="shared" si="52"/>
        <v>2.7715000000000001</v>
      </c>
      <c r="Q1151" s="438">
        <f t="shared" si="53"/>
        <v>2.7414000000000001</v>
      </c>
    </row>
    <row r="1152" spans="10:17">
      <c r="J1152" s="435">
        <v>40130</v>
      </c>
      <c r="K1152" s="436">
        <v>4.1135000000000002</v>
      </c>
      <c r="L1152" s="436">
        <v>2.7631000000000001</v>
      </c>
      <c r="M1152" s="436">
        <v>2.7233999999999998</v>
      </c>
      <c r="N1152" s="437">
        <v>1147</v>
      </c>
      <c r="O1152" s="438">
        <f t="shared" si="51"/>
        <v>4.1135000000000002</v>
      </c>
      <c r="P1152" s="438">
        <f t="shared" si="52"/>
        <v>2.7631000000000001</v>
      </c>
      <c r="Q1152" s="438">
        <f t="shared" si="53"/>
        <v>2.7233999999999998</v>
      </c>
    </row>
    <row r="1153" spans="10:17">
      <c r="J1153" s="435">
        <v>40133</v>
      </c>
      <c r="K1153" s="436">
        <v>4.1007999999999996</v>
      </c>
      <c r="L1153" s="436">
        <v>2.74</v>
      </c>
      <c r="M1153" s="436">
        <v>2.7166000000000001</v>
      </c>
      <c r="N1153" s="437">
        <v>1148</v>
      </c>
      <c r="O1153" s="438">
        <f t="shared" si="51"/>
        <v>4.1007999999999996</v>
      </c>
      <c r="P1153" s="438">
        <f t="shared" si="52"/>
        <v>2.74</v>
      </c>
      <c r="Q1153" s="438">
        <f t="shared" si="53"/>
        <v>2.7166000000000001</v>
      </c>
    </row>
    <row r="1154" spans="10:17">
      <c r="J1154" s="435">
        <v>40134</v>
      </c>
      <c r="K1154" s="436">
        <v>4.0967000000000002</v>
      </c>
      <c r="L1154" s="436">
        <v>2.7414999999999998</v>
      </c>
      <c r="M1154" s="436">
        <v>2.7122000000000002</v>
      </c>
      <c r="N1154" s="437">
        <v>1149</v>
      </c>
      <c r="O1154" s="438">
        <f t="shared" si="51"/>
        <v>4.0967000000000002</v>
      </c>
      <c r="P1154" s="438">
        <f t="shared" si="52"/>
        <v>2.7414999999999998</v>
      </c>
      <c r="Q1154" s="438">
        <f t="shared" si="53"/>
        <v>2.7122000000000002</v>
      </c>
    </row>
    <row r="1155" spans="10:17">
      <c r="J1155" s="435">
        <v>40135</v>
      </c>
      <c r="K1155" s="436">
        <v>4.0909000000000004</v>
      </c>
      <c r="L1155" s="436">
        <v>2.7366999999999999</v>
      </c>
      <c r="M1155" s="436">
        <v>2.7065999999999999</v>
      </c>
      <c r="N1155" s="437">
        <v>1150</v>
      </c>
      <c r="O1155" s="438">
        <f t="shared" si="51"/>
        <v>4.0909000000000004</v>
      </c>
      <c r="P1155" s="438">
        <f t="shared" si="52"/>
        <v>2.7366999999999999</v>
      </c>
      <c r="Q1155" s="438">
        <f t="shared" si="53"/>
        <v>2.7065999999999999</v>
      </c>
    </row>
    <row r="1156" spans="10:17">
      <c r="J1156" s="435">
        <v>40136</v>
      </c>
      <c r="K1156" s="436">
        <v>4.1288</v>
      </c>
      <c r="L1156" s="436">
        <v>2.7770000000000001</v>
      </c>
      <c r="M1156" s="436">
        <v>2.7277</v>
      </c>
      <c r="N1156" s="437">
        <v>1151</v>
      </c>
      <c r="O1156" s="438">
        <f t="shared" si="51"/>
        <v>4.1288</v>
      </c>
      <c r="P1156" s="438">
        <f t="shared" si="52"/>
        <v>2.7770000000000001</v>
      </c>
      <c r="Q1156" s="438">
        <f t="shared" si="53"/>
        <v>2.7277</v>
      </c>
    </row>
    <row r="1157" spans="10:17">
      <c r="J1157" s="435">
        <v>40137</v>
      </c>
      <c r="K1157" s="436">
        <v>4.1485000000000003</v>
      </c>
      <c r="L1157" s="436">
        <v>2.7875000000000001</v>
      </c>
      <c r="M1157" s="436">
        <v>2.7423000000000002</v>
      </c>
      <c r="N1157" s="437">
        <v>1152</v>
      </c>
      <c r="O1157" s="438">
        <f t="shared" si="51"/>
        <v>4.1485000000000003</v>
      </c>
      <c r="P1157" s="438">
        <f t="shared" si="52"/>
        <v>2.7875000000000001</v>
      </c>
      <c r="Q1157" s="438">
        <f t="shared" si="53"/>
        <v>2.7423000000000002</v>
      </c>
    </row>
    <row r="1158" spans="10:17">
      <c r="J1158" s="435">
        <v>40140</v>
      </c>
      <c r="K1158" s="436">
        <v>4.1200999999999999</v>
      </c>
      <c r="L1158" s="436">
        <v>2.7517</v>
      </c>
      <c r="M1158" s="436">
        <v>2.7265999999999999</v>
      </c>
      <c r="N1158" s="437">
        <v>1153</v>
      </c>
      <c r="O1158" s="438">
        <f t="shared" si="51"/>
        <v>4.1200999999999999</v>
      </c>
      <c r="P1158" s="438">
        <f t="shared" si="52"/>
        <v>2.7517</v>
      </c>
      <c r="Q1158" s="438">
        <f t="shared" si="53"/>
        <v>2.7265999999999999</v>
      </c>
    </row>
    <row r="1159" spans="10:17">
      <c r="J1159" s="435">
        <v>40141</v>
      </c>
      <c r="K1159" s="436">
        <v>4.1210000000000004</v>
      </c>
      <c r="L1159" s="436">
        <v>2.7587999999999999</v>
      </c>
      <c r="M1159" s="436">
        <v>2.7263000000000002</v>
      </c>
      <c r="N1159" s="437">
        <v>1154</v>
      </c>
      <c r="O1159" s="438">
        <f t="shared" ref="O1159:O1222" si="54">IF($D$16=TRUE,K1159,NA())</f>
        <v>4.1210000000000004</v>
      </c>
      <c r="P1159" s="438">
        <f t="shared" ref="P1159:P1222" si="55">IF($D$17=TRUE,L1159,NA())</f>
        <v>2.7587999999999999</v>
      </c>
      <c r="Q1159" s="438">
        <f t="shared" ref="Q1159:Q1222" si="56">IF($D$18=TRUE,M1159,NA())</f>
        <v>2.7263000000000002</v>
      </c>
    </row>
    <row r="1160" spans="10:17">
      <c r="J1160" s="435">
        <v>40142</v>
      </c>
      <c r="K1160" s="436">
        <v>4.1143000000000001</v>
      </c>
      <c r="L1160" s="436">
        <v>2.7364000000000002</v>
      </c>
      <c r="M1160" s="436">
        <v>2.7280000000000002</v>
      </c>
      <c r="N1160" s="437">
        <v>1155</v>
      </c>
      <c r="O1160" s="438">
        <f t="shared" si="54"/>
        <v>4.1143000000000001</v>
      </c>
      <c r="P1160" s="438">
        <f t="shared" si="55"/>
        <v>2.7364000000000002</v>
      </c>
      <c r="Q1160" s="438">
        <f t="shared" si="56"/>
        <v>2.7280000000000002</v>
      </c>
    </row>
    <row r="1161" spans="10:17">
      <c r="J1161" s="435">
        <v>40143</v>
      </c>
      <c r="K1161" s="436">
        <v>4.1341000000000001</v>
      </c>
      <c r="L1161" s="436">
        <v>2.7422</v>
      </c>
      <c r="M1161" s="436">
        <v>2.7406000000000001</v>
      </c>
      <c r="N1161" s="437">
        <v>1156</v>
      </c>
      <c r="O1161" s="438">
        <f t="shared" si="54"/>
        <v>4.1341000000000001</v>
      </c>
      <c r="P1161" s="438">
        <f t="shared" si="55"/>
        <v>2.7422</v>
      </c>
      <c r="Q1161" s="438">
        <f t="shared" si="56"/>
        <v>2.7406000000000001</v>
      </c>
    </row>
    <row r="1162" spans="10:17">
      <c r="J1162" s="435">
        <v>40144</v>
      </c>
      <c r="K1162" s="436">
        <v>4.1807999999999996</v>
      </c>
      <c r="L1162" s="436">
        <v>2.8050999999999999</v>
      </c>
      <c r="M1162" s="436">
        <v>2.7722000000000002</v>
      </c>
      <c r="N1162" s="437">
        <v>1157</v>
      </c>
      <c r="O1162" s="438">
        <f t="shared" si="54"/>
        <v>4.1807999999999996</v>
      </c>
      <c r="P1162" s="438">
        <f t="shared" si="55"/>
        <v>2.8050999999999999</v>
      </c>
      <c r="Q1162" s="438">
        <f t="shared" si="56"/>
        <v>2.7722000000000002</v>
      </c>
    </row>
    <row r="1163" spans="10:17">
      <c r="J1163" s="435">
        <v>40147</v>
      </c>
      <c r="K1163" s="436">
        <v>4.1430999999999996</v>
      </c>
      <c r="L1163" s="436">
        <v>2.7538</v>
      </c>
      <c r="M1163" s="436">
        <v>2.7475999999999998</v>
      </c>
      <c r="N1163" s="437">
        <v>1158</v>
      </c>
      <c r="O1163" s="438">
        <f t="shared" si="54"/>
        <v>4.1430999999999996</v>
      </c>
      <c r="P1163" s="438">
        <f t="shared" si="55"/>
        <v>2.7538</v>
      </c>
      <c r="Q1163" s="438">
        <f t="shared" si="56"/>
        <v>2.7475999999999998</v>
      </c>
    </row>
    <row r="1164" spans="10:17">
      <c r="J1164" s="435">
        <v>40148</v>
      </c>
      <c r="K1164" s="436">
        <v>4.1264000000000003</v>
      </c>
      <c r="L1164" s="436">
        <v>2.7391999999999999</v>
      </c>
      <c r="M1164" s="436">
        <v>2.7381000000000002</v>
      </c>
      <c r="N1164" s="437">
        <v>1159</v>
      </c>
      <c r="O1164" s="438">
        <f t="shared" si="54"/>
        <v>4.1264000000000003</v>
      </c>
      <c r="P1164" s="438">
        <f t="shared" si="55"/>
        <v>2.7391999999999999</v>
      </c>
      <c r="Q1164" s="438">
        <f t="shared" si="56"/>
        <v>2.7381000000000002</v>
      </c>
    </row>
    <row r="1165" spans="10:17">
      <c r="J1165" s="435">
        <v>40149</v>
      </c>
      <c r="K1165" s="436">
        <v>4.1044</v>
      </c>
      <c r="L1165" s="436">
        <v>2.7185000000000001</v>
      </c>
      <c r="M1165" s="436">
        <v>2.7218</v>
      </c>
      <c r="N1165" s="437">
        <v>1160</v>
      </c>
      <c r="O1165" s="438">
        <f t="shared" si="54"/>
        <v>4.1044</v>
      </c>
      <c r="P1165" s="438">
        <f t="shared" si="55"/>
        <v>2.7185000000000001</v>
      </c>
      <c r="Q1165" s="438">
        <f t="shared" si="56"/>
        <v>2.7218</v>
      </c>
    </row>
    <row r="1166" spans="10:17">
      <c r="J1166" s="435">
        <v>40150</v>
      </c>
      <c r="K1166" s="436">
        <v>4.0953999999999997</v>
      </c>
      <c r="L1166" s="436">
        <v>2.7092999999999998</v>
      </c>
      <c r="M1166" s="436">
        <v>2.7161</v>
      </c>
      <c r="N1166" s="437">
        <v>1161</v>
      </c>
      <c r="O1166" s="438">
        <f t="shared" si="54"/>
        <v>4.0953999999999997</v>
      </c>
      <c r="P1166" s="438">
        <f t="shared" si="55"/>
        <v>2.7092999999999998</v>
      </c>
      <c r="Q1166" s="438">
        <f t="shared" si="56"/>
        <v>2.7161</v>
      </c>
    </row>
    <row r="1167" spans="10:17">
      <c r="J1167" s="435">
        <v>40151</v>
      </c>
      <c r="K1167" s="436">
        <v>4.0945999999999998</v>
      </c>
      <c r="L1167" s="436">
        <v>2.7166000000000001</v>
      </c>
      <c r="M1167" s="436">
        <v>2.7185000000000001</v>
      </c>
      <c r="N1167" s="437">
        <v>1162</v>
      </c>
      <c r="O1167" s="438">
        <f t="shared" si="54"/>
        <v>4.0945999999999998</v>
      </c>
      <c r="P1167" s="438">
        <f t="shared" si="55"/>
        <v>2.7166000000000001</v>
      </c>
      <c r="Q1167" s="438">
        <f t="shared" si="56"/>
        <v>2.7185000000000001</v>
      </c>
    </row>
    <row r="1168" spans="10:17">
      <c r="J1168" s="435">
        <v>40154</v>
      </c>
      <c r="K1168" s="436">
        <v>4.0659999999999998</v>
      </c>
      <c r="L1168" s="436">
        <v>2.7479</v>
      </c>
      <c r="M1168" s="436">
        <v>2.69</v>
      </c>
      <c r="N1168" s="437">
        <v>1163</v>
      </c>
      <c r="O1168" s="438">
        <f t="shared" si="54"/>
        <v>4.0659999999999998</v>
      </c>
      <c r="P1168" s="438">
        <f t="shared" si="55"/>
        <v>2.7479</v>
      </c>
      <c r="Q1168" s="438">
        <f t="shared" si="56"/>
        <v>2.69</v>
      </c>
    </row>
    <row r="1169" spans="10:17">
      <c r="J1169" s="435">
        <v>40155</v>
      </c>
      <c r="K1169" s="436">
        <v>4.0724999999999998</v>
      </c>
      <c r="L1169" s="436">
        <v>2.7435</v>
      </c>
      <c r="M1169" s="436">
        <v>2.6955</v>
      </c>
      <c r="N1169" s="437">
        <v>1164</v>
      </c>
      <c r="O1169" s="438">
        <f t="shared" si="54"/>
        <v>4.0724999999999998</v>
      </c>
      <c r="P1169" s="438">
        <f t="shared" si="55"/>
        <v>2.7435</v>
      </c>
      <c r="Q1169" s="438">
        <f t="shared" si="56"/>
        <v>2.6955</v>
      </c>
    </row>
    <row r="1170" spans="10:17">
      <c r="J1170" s="435">
        <v>40156</v>
      </c>
      <c r="K1170" s="436">
        <v>4.1265999999999998</v>
      </c>
      <c r="L1170" s="436">
        <v>2.7966000000000002</v>
      </c>
      <c r="M1170" s="436">
        <v>2.7317</v>
      </c>
      <c r="N1170" s="437">
        <v>1165</v>
      </c>
      <c r="O1170" s="438">
        <f t="shared" si="54"/>
        <v>4.1265999999999998</v>
      </c>
      <c r="P1170" s="438">
        <f t="shared" si="55"/>
        <v>2.7966000000000002</v>
      </c>
      <c r="Q1170" s="438">
        <f t="shared" si="56"/>
        <v>2.7317</v>
      </c>
    </row>
    <row r="1171" spans="10:17">
      <c r="J1171" s="435">
        <v>40157</v>
      </c>
      <c r="K1171" s="436">
        <v>4.1436999999999999</v>
      </c>
      <c r="L1171" s="436">
        <v>2.8168000000000002</v>
      </c>
      <c r="M1171" s="436">
        <v>2.742</v>
      </c>
      <c r="N1171" s="437">
        <v>1166</v>
      </c>
      <c r="O1171" s="438">
        <f t="shared" si="54"/>
        <v>4.1436999999999999</v>
      </c>
      <c r="P1171" s="438">
        <f t="shared" si="55"/>
        <v>2.8168000000000002</v>
      </c>
      <c r="Q1171" s="438">
        <f t="shared" si="56"/>
        <v>2.742</v>
      </c>
    </row>
    <row r="1172" spans="10:17">
      <c r="J1172" s="435">
        <v>40158</v>
      </c>
      <c r="K1172" s="436">
        <v>4.1390000000000002</v>
      </c>
      <c r="L1172" s="436">
        <v>2.8050000000000002</v>
      </c>
      <c r="M1172" s="436">
        <v>2.7366000000000001</v>
      </c>
      <c r="N1172" s="437">
        <v>1167</v>
      </c>
      <c r="O1172" s="438">
        <f t="shared" si="54"/>
        <v>4.1390000000000002</v>
      </c>
      <c r="P1172" s="438">
        <f t="shared" si="55"/>
        <v>2.8050000000000002</v>
      </c>
      <c r="Q1172" s="438">
        <f t="shared" si="56"/>
        <v>2.7366000000000001</v>
      </c>
    </row>
    <row r="1173" spans="10:17">
      <c r="J1173" s="435">
        <v>40161</v>
      </c>
      <c r="K1173" s="436">
        <v>4.141</v>
      </c>
      <c r="L1173" s="436">
        <v>2.8248000000000002</v>
      </c>
      <c r="M1173" s="436">
        <v>2.7387999999999999</v>
      </c>
      <c r="N1173" s="437">
        <v>1168</v>
      </c>
      <c r="O1173" s="438">
        <f t="shared" si="54"/>
        <v>4.141</v>
      </c>
      <c r="P1173" s="438">
        <f t="shared" si="55"/>
        <v>2.8248000000000002</v>
      </c>
      <c r="Q1173" s="438">
        <f t="shared" si="56"/>
        <v>2.7387999999999999</v>
      </c>
    </row>
    <row r="1174" spans="10:17">
      <c r="J1174" s="435">
        <v>40162</v>
      </c>
      <c r="K1174" s="436">
        <v>4.1666999999999996</v>
      </c>
      <c r="L1174" s="436">
        <v>2.8635000000000002</v>
      </c>
      <c r="M1174" s="436">
        <v>2.7549000000000001</v>
      </c>
      <c r="N1174" s="437">
        <v>1169</v>
      </c>
      <c r="O1174" s="438">
        <f t="shared" si="54"/>
        <v>4.1666999999999996</v>
      </c>
      <c r="P1174" s="438">
        <f t="shared" si="55"/>
        <v>2.8635000000000002</v>
      </c>
      <c r="Q1174" s="438">
        <f t="shared" si="56"/>
        <v>2.7549000000000001</v>
      </c>
    </row>
    <row r="1175" spans="10:17">
      <c r="J1175" s="435">
        <v>40163</v>
      </c>
      <c r="K1175" s="436">
        <v>4.2027999999999999</v>
      </c>
      <c r="L1175" s="436">
        <v>2.8891</v>
      </c>
      <c r="M1175" s="436">
        <v>2.7772999999999999</v>
      </c>
      <c r="N1175" s="437">
        <v>1170</v>
      </c>
      <c r="O1175" s="438">
        <f t="shared" si="54"/>
        <v>4.2027999999999999</v>
      </c>
      <c r="P1175" s="438">
        <f t="shared" si="55"/>
        <v>2.8891</v>
      </c>
      <c r="Q1175" s="438">
        <f t="shared" si="56"/>
        <v>2.7772999999999999</v>
      </c>
    </row>
    <row r="1176" spans="10:17">
      <c r="J1176" s="435">
        <v>40164</v>
      </c>
      <c r="K1176" s="436">
        <v>4.1818</v>
      </c>
      <c r="L1176" s="436">
        <v>2.9104999999999999</v>
      </c>
      <c r="M1176" s="436">
        <v>2.7757999999999998</v>
      </c>
      <c r="N1176" s="437">
        <v>1171</v>
      </c>
      <c r="O1176" s="438">
        <f t="shared" si="54"/>
        <v>4.1818</v>
      </c>
      <c r="P1176" s="438">
        <f t="shared" si="55"/>
        <v>2.9104999999999999</v>
      </c>
      <c r="Q1176" s="438">
        <f t="shared" si="56"/>
        <v>2.7757999999999998</v>
      </c>
    </row>
    <row r="1177" spans="10:17">
      <c r="J1177" s="435">
        <v>40165</v>
      </c>
      <c r="K1177" s="436">
        <v>4.1806000000000001</v>
      </c>
      <c r="L1177" s="436">
        <v>2.9037999999999999</v>
      </c>
      <c r="M1177" s="436">
        <v>2.7877000000000001</v>
      </c>
      <c r="N1177" s="437">
        <v>1172</v>
      </c>
      <c r="O1177" s="438">
        <f t="shared" si="54"/>
        <v>4.1806000000000001</v>
      </c>
      <c r="P1177" s="438">
        <f t="shared" si="55"/>
        <v>2.9037999999999999</v>
      </c>
      <c r="Q1177" s="438">
        <f t="shared" si="56"/>
        <v>2.7877000000000001</v>
      </c>
    </row>
    <row r="1178" spans="10:17">
      <c r="J1178" s="435">
        <v>40168</v>
      </c>
      <c r="K1178" s="436">
        <v>4.1862000000000004</v>
      </c>
      <c r="L1178" s="436">
        <v>2.9268000000000001</v>
      </c>
      <c r="M1178" s="436">
        <v>2.7989000000000002</v>
      </c>
      <c r="N1178" s="437">
        <v>1173</v>
      </c>
      <c r="O1178" s="438">
        <f t="shared" si="54"/>
        <v>4.1862000000000004</v>
      </c>
      <c r="P1178" s="438">
        <f t="shared" si="55"/>
        <v>2.9268000000000001</v>
      </c>
      <c r="Q1178" s="438">
        <f t="shared" si="56"/>
        <v>2.7989000000000002</v>
      </c>
    </row>
    <row r="1179" spans="10:17">
      <c r="J1179" s="435">
        <v>40169</v>
      </c>
      <c r="K1179" s="436">
        <v>4.1856999999999998</v>
      </c>
      <c r="L1179" s="436">
        <v>2.9232</v>
      </c>
      <c r="M1179" s="436">
        <v>2.7942999999999998</v>
      </c>
      <c r="N1179" s="437">
        <v>1174</v>
      </c>
      <c r="O1179" s="438">
        <f t="shared" si="54"/>
        <v>4.1856999999999998</v>
      </c>
      <c r="P1179" s="438">
        <f t="shared" si="55"/>
        <v>2.9232</v>
      </c>
      <c r="Q1179" s="438">
        <f t="shared" si="56"/>
        <v>2.7942999999999998</v>
      </c>
    </row>
    <row r="1180" spans="10:17">
      <c r="J1180" s="435">
        <v>40170</v>
      </c>
      <c r="K1180" s="436">
        <v>4.1729000000000003</v>
      </c>
      <c r="L1180" s="436">
        <v>2.9293</v>
      </c>
      <c r="M1180" s="436">
        <v>2.7942</v>
      </c>
      <c r="N1180" s="437">
        <v>1175</v>
      </c>
      <c r="O1180" s="438">
        <f t="shared" si="54"/>
        <v>4.1729000000000003</v>
      </c>
      <c r="P1180" s="438">
        <f t="shared" si="55"/>
        <v>2.9293</v>
      </c>
      <c r="Q1180" s="438">
        <f t="shared" si="56"/>
        <v>2.7942</v>
      </c>
    </row>
    <row r="1181" spans="10:17">
      <c r="J1181" s="435">
        <v>40175</v>
      </c>
      <c r="K1181" s="436">
        <v>4.1605999999999996</v>
      </c>
      <c r="L1181" s="436">
        <v>2.891</v>
      </c>
      <c r="M1181" s="436">
        <v>2.7930999999999999</v>
      </c>
      <c r="N1181" s="437">
        <v>1176</v>
      </c>
      <c r="O1181" s="438">
        <f t="shared" si="54"/>
        <v>4.1605999999999996</v>
      </c>
      <c r="P1181" s="438">
        <f t="shared" si="55"/>
        <v>2.891</v>
      </c>
      <c r="Q1181" s="438">
        <f t="shared" si="56"/>
        <v>2.7930999999999999</v>
      </c>
    </row>
    <row r="1182" spans="10:17">
      <c r="J1182" s="435">
        <v>40176</v>
      </c>
      <c r="K1182" s="436">
        <v>4.1550000000000002</v>
      </c>
      <c r="L1182" s="436">
        <v>2.8791000000000002</v>
      </c>
      <c r="M1182" s="436">
        <v>2.7959000000000001</v>
      </c>
      <c r="N1182" s="437">
        <v>1177</v>
      </c>
      <c r="O1182" s="438">
        <f t="shared" si="54"/>
        <v>4.1550000000000002</v>
      </c>
      <c r="P1182" s="438">
        <f t="shared" si="55"/>
        <v>2.8791000000000002</v>
      </c>
      <c r="Q1182" s="438">
        <f t="shared" si="56"/>
        <v>2.7959000000000001</v>
      </c>
    </row>
    <row r="1183" spans="10:17">
      <c r="J1183" s="435">
        <v>40177</v>
      </c>
      <c r="K1183" s="436">
        <v>4.1243999999999996</v>
      </c>
      <c r="L1183" s="436">
        <v>2.8725000000000001</v>
      </c>
      <c r="M1183" s="436">
        <v>2.7717000000000001</v>
      </c>
      <c r="N1183" s="437">
        <v>1178</v>
      </c>
      <c r="O1183" s="438">
        <f t="shared" si="54"/>
        <v>4.1243999999999996</v>
      </c>
      <c r="P1183" s="438">
        <f t="shared" si="55"/>
        <v>2.8725000000000001</v>
      </c>
      <c r="Q1183" s="438">
        <f t="shared" si="56"/>
        <v>2.7717000000000001</v>
      </c>
    </row>
    <row r="1184" spans="10:17">
      <c r="J1184" s="435">
        <v>40178</v>
      </c>
      <c r="K1184" s="436">
        <v>4.1082000000000001</v>
      </c>
      <c r="L1184" s="436">
        <v>2.8502999999999998</v>
      </c>
      <c r="M1184" s="436">
        <v>2.7660999999999998</v>
      </c>
      <c r="N1184" s="437">
        <v>1179</v>
      </c>
      <c r="O1184" s="438">
        <f t="shared" si="54"/>
        <v>4.1082000000000001</v>
      </c>
      <c r="P1184" s="438">
        <f t="shared" si="55"/>
        <v>2.8502999999999998</v>
      </c>
      <c r="Q1184" s="438">
        <f t="shared" si="56"/>
        <v>2.7660999999999998</v>
      </c>
    </row>
    <row r="1185" spans="10:17">
      <c r="J1185" s="435">
        <v>40183</v>
      </c>
      <c r="K1185" s="436">
        <v>4.0793999999999997</v>
      </c>
      <c r="L1185" s="436">
        <v>2.8264</v>
      </c>
      <c r="M1185" s="436">
        <v>2.7483</v>
      </c>
      <c r="N1185" s="437">
        <v>1180</v>
      </c>
      <c r="O1185" s="438">
        <f t="shared" si="54"/>
        <v>4.0793999999999997</v>
      </c>
      <c r="P1185" s="438">
        <f t="shared" si="55"/>
        <v>2.8264</v>
      </c>
      <c r="Q1185" s="438">
        <f t="shared" si="56"/>
        <v>2.7483</v>
      </c>
    </row>
    <row r="1186" spans="10:17">
      <c r="J1186" s="435">
        <v>40184</v>
      </c>
      <c r="K1186" s="436">
        <v>4.0949999999999998</v>
      </c>
      <c r="L1186" s="436">
        <v>2.8492999999999999</v>
      </c>
      <c r="M1186" s="436">
        <v>2.7574999999999998</v>
      </c>
      <c r="N1186" s="437">
        <v>1181</v>
      </c>
      <c r="O1186" s="438">
        <f t="shared" si="54"/>
        <v>4.0949999999999998</v>
      </c>
      <c r="P1186" s="438">
        <f t="shared" si="55"/>
        <v>2.8492999999999999</v>
      </c>
      <c r="Q1186" s="438">
        <f t="shared" si="56"/>
        <v>2.7574999999999998</v>
      </c>
    </row>
    <row r="1187" spans="10:17">
      <c r="J1187" s="435">
        <v>40185</v>
      </c>
      <c r="K1187" s="436">
        <v>4.1109</v>
      </c>
      <c r="L1187" s="436">
        <v>2.8631000000000002</v>
      </c>
      <c r="M1187" s="436">
        <v>2.7744</v>
      </c>
      <c r="N1187" s="437">
        <v>1182</v>
      </c>
      <c r="O1187" s="438">
        <f t="shared" si="54"/>
        <v>4.1109</v>
      </c>
      <c r="P1187" s="438">
        <f t="shared" si="55"/>
        <v>2.8631000000000002</v>
      </c>
      <c r="Q1187" s="438">
        <f t="shared" si="56"/>
        <v>2.7744</v>
      </c>
    </row>
    <row r="1188" spans="10:17">
      <c r="J1188" s="435">
        <v>40186</v>
      </c>
      <c r="K1188" s="436">
        <v>4.1083999999999996</v>
      </c>
      <c r="L1188" s="436">
        <v>2.8683000000000001</v>
      </c>
      <c r="M1188" s="436">
        <v>2.7726000000000002</v>
      </c>
      <c r="N1188" s="437">
        <v>1183</v>
      </c>
      <c r="O1188" s="438">
        <f t="shared" si="54"/>
        <v>4.1083999999999996</v>
      </c>
      <c r="P1188" s="438">
        <f t="shared" si="55"/>
        <v>2.8683000000000001</v>
      </c>
      <c r="Q1188" s="438">
        <f t="shared" si="56"/>
        <v>2.7726000000000002</v>
      </c>
    </row>
    <row r="1189" spans="10:17">
      <c r="J1189" s="435">
        <v>40189</v>
      </c>
      <c r="K1189" s="436">
        <v>4.0594999999999999</v>
      </c>
      <c r="L1189" s="436">
        <v>2.7982999999999998</v>
      </c>
      <c r="M1189" s="436">
        <v>2.7496</v>
      </c>
      <c r="N1189" s="437">
        <v>1184</v>
      </c>
      <c r="O1189" s="438">
        <f t="shared" si="54"/>
        <v>4.0594999999999999</v>
      </c>
      <c r="P1189" s="438">
        <f t="shared" si="55"/>
        <v>2.7982999999999998</v>
      </c>
      <c r="Q1189" s="438">
        <f t="shared" si="56"/>
        <v>2.7496</v>
      </c>
    </row>
    <row r="1190" spans="10:17">
      <c r="J1190" s="435">
        <v>40190</v>
      </c>
      <c r="K1190" s="436">
        <v>4.0814000000000004</v>
      </c>
      <c r="L1190" s="436">
        <v>2.8167</v>
      </c>
      <c r="M1190" s="436">
        <v>2.7639999999999998</v>
      </c>
      <c r="N1190" s="437">
        <v>1185</v>
      </c>
      <c r="O1190" s="438">
        <f t="shared" si="54"/>
        <v>4.0814000000000004</v>
      </c>
      <c r="P1190" s="438">
        <f t="shared" si="55"/>
        <v>2.8167</v>
      </c>
      <c r="Q1190" s="438">
        <f t="shared" si="56"/>
        <v>2.7639999999999998</v>
      </c>
    </row>
    <row r="1191" spans="10:17">
      <c r="J1191" s="435">
        <v>40191</v>
      </c>
      <c r="K1191" s="436">
        <v>4.0614999999999997</v>
      </c>
      <c r="L1191" s="436">
        <v>2.8008999999999999</v>
      </c>
      <c r="M1191" s="436">
        <v>2.7482000000000002</v>
      </c>
      <c r="N1191" s="437">
        <v>1186</v>
      </c>
      <c r="O1191" s="438">
        <f t="shared" si="54"/>
        <v>4.0614999999999997</v>
      </c>
      <c r="P1191" s="438">
        <f t="shared" si="55"/>
        <v>2.8008999999999999</v>
      </c>
      <c r="Q1191" s="438">
        <f t="shared" si="56"/>
        <v>2.7482000000000002</v>
      </c>
    </row>
    <row r="1192" spans="10:17">
      <c r="J1192" s="435">
        <v>40192</v>
      </c>
      <c r="K1192" s="436">
        <v>4.0533999999999999</v>
      </c>
      <c r="L1192" s="436">
        <v>2.7930000000000001</v>
      </c>
      <c r="M1192" s="436">
        <v>2.738</v>
      </c>
      <c r="N1192" s="437">
        <v>1187</v>
      </c>
      <c r="O1192" s="438">
        <f t="shared" si="54"/>
        <v>4.0533999999999999</v>
      </c>
      <c r="P1192" s="438">
        <f t="shared" si="55"/>
        <v>2.7930000000000001</v>
      </c>
      <c r="Q1192" s="438">
        <f t="shared" si="56"/>
        <v>2.738</v>
      </c>
    </row>
    <row r="1193" spans="10:17">
      <c r="J1193" s="435">
        <v>40193</v>
      </c>
      <c r="K1193" s="436">
        <v>4.0339</v>
      </c>
      <c r="L1193" s="436">
        <v>2.7972999999999999</v>
      </c>
      <c r="M1193" s="436">
        <v>2.7313999999999998</v>
      </c>
      <c r="N1193" s="437">
        <v>1188</v>
      </c>
      <c r="O1193" s="438">
        <f t="shared" si="54"/>
        <v>4.0339</v>
      </c>
      <c r="P1193" s="438">
        <f t="shared" si="55"/>
        <v>2.7972999999999999</v>
      </c>
      <c r="Q1193" s="438">
        <f t="shared" si="56"/>
        <v>2.7313999999999998</v>
      </c>
    </row>
    <row r="1194" spans="10:17">
      <c r="J1194" s="435">
        <v>40196</v>
      </c>
      <c r="K1194" s="436">
        <v>4.0312000000000001</v>
      </c>
      <c r="L1194" s="436">
        <v>2.8041999999999998</v>
      </c>
      <c r="M1194" s="436">
        <v>2.7326999999999999</v>
      </c>
      <c r="N1194" s="437">
        <v>1189</v>
      </c>
      <c r="O1194" s="438">
        <f t="shared" si="54"/>
        <v>4.0312000000000001</v>
      </c>
      <c r="P1194" s="438">
        <f t="shared" si="55"/>
        <v>2.8041999999999998</v>
      </c>
      <c r="Q1194" s="438">
        <f t="shared" si="56"/>
        <v>2.7326999999999999</v>
      </c>
    </row>
    <row r="1195" spans="10:17">
      <c r="J1195" s="435">
        <v>40197</v>
      </c>
      <c r="K1195" s="436">
        <v>4.0190000000000001</v>
      </c>
      <c r="L1195" s="436">
        <v>2.7974000000000001</v>
      </c>
      <c r="M1195" s="436">
        <v>2.7212999999999998</v>
      </c>
      <c r="N1195" s="437">
        <v>1190</v>
      </c>
      <c r="O1195" s="438">
        <f t="shared" si="54"/>
        <v>4.0190000000000001</v>
      </c>
      <c r="P1195" s="438">
        <f t="shared" si="55"/>
        <v>2.7974000000000001</v>
      </c>
      <c r="Q1195" s="438">
        <f t="shared" si="56"/>
        <v>2.7212999999999998</v>
      </c>
    </row>
    <row r="1196" spans="10:17">
      <c r="J1196" s="435">
        <v>40198</v>
      </c>
      <c r="K1196" s="436">
        <v>4.0143000000000004</v>
      </c>
      <c r="L1196" s="436">
        <v>2.8296000000000001</v>
      </c>
      <c r="M1196" s="436">
        <v>2.7212999999999998</v>
      </c>
      <c r="N1196" s="437">
        <v>1191</v>
      </c>
      <c r="O1196" s="438">
        <f t="shared" si="54"/>
        <v>4.0143000000000004</v>
      </c>
      <c r="P1196" s="438">
        <f t="shared" si="55"/>
        <v>2.8296000000000001</v>
      </c>
      <c r="Q1196" s="438">
        <f t="shared" si="56"/>
        <v>2.7212999999999998</v>
      </c>
    </row>
    <row r="1197" spans="10:17">
      <c r="J1197" s="435">
        <v>40199</v>
      </c>
      <c r="K1197" s="436">
        <v>4.0660999999999996</v>
      </c>
      <c r="L1197" s="436">
        <v>2.8927999999999998</v>
      </c>
      <c r="M1197" s="436">
        <v>2.7625999999999999</v>
      </c>
      <c r="N1197" s="437">
        <v>1192</v>
      </c>
      <c r="O1197" s="438">
        <f t="shared" si="54"/>
        <v>4.0660999999999996</v>
      </c>
      <c r="P1197" s="438">
        <f t="shared" si="55"/>
        <v>2.8927999999999998</v>
      </c>
      <c r="Q1197" s="438">
        <f t="shared" si="56"/>
        <v>2.7625999999999999</v>
      </c>
    </row>
    <row r="1198" spans="10:17">
      <c r="J1198" s="435">
        <v>40200</v>
      </c>
      <c r="K1198" s="436">
        <v>4.0742000000000003</v>
      </c>
      <c r="L1198" s="436">
        <v>2.8784999999999998</v>
      </c>
      <c r="M1198" s="436">
        <v>2.7719999999999998</v>
      </c>
      <c r="N1198" s="437">
        <v>1193</v>
      </c>
      <c r="O1198" s="438">
        <f t="shared" si="54"/>
        <v>4.0742000000000003</v>
      </c>
      <c r="P1198" s="438">
        <f t="shared" si="55"/>
        <v>2.8784999999999998</v>
      </c>
      <c r="Q1198" s="438">
        <f t="shared" si="56"/>
        <v>2.7719999999999998</v>
      </c>
    </row>
    <row r="1199" spans="10:17">
      <c r="J1199" s="435">
        <v>40203</v>
      </c>
      <c r="K1199" s="436">
        <v>4.0609000000000002</v>
      </c>
      <c r="L1199" s="436">
        <v>2.8687999999999998</v>
      </c>
      <c r="M1199" s="436">
        <v>2.7568999999999999</v>
      </c>
      <c r="N1199" s="437">
        <v>1194</v>
      </c>
      <c r="O1199" s="438">
        <f t="shared" si="54"/>
        <v>4.0609000000000002</v>
      </c>
      <c r="P1199" s="438">
        <f t="shared" si="55"/>
        <v>2.8687999999999998</v>
      </c>
      <c r="Q1199" s="438">
        <f t="shared" si="56"/>
        <v>2.7568999999999999</v>
      </c>
    </row>
    <row r="1200" spans="10:17">
      <c r="J1200" s="435">
        <v>40204</v>
      </c>
      <c r="K1200" s="436">
        <v>4.0968999999999998</v>
      </c>
      <c r="L1200" s="436">
        <v>2.9068000000000001</v>
      </c>
      <c r="M1200" s="436">
        <v>2.7850000000000001</v>
      </c>
      <c r="N1200" s="437">
        <v>1195</v>
      </c>
      <c r="O1200" s="438">
        <f t="shared" si="54"/>
        <v>4.0968999999999998</v>
      </c>
      <c r="P1200" s="438">
        <f t="shared" si="55"/>
        <v>2.9068000000000001</v>
      </c>
      <c r="Q1200" s="438">
        <f t="shared" si="56"/>
        <v>2.7850000000000001</v>
      </c>
    </row>
    <row r="1201" spans="10:17">
      <c r="J1201" s="435">
        <v>40205</v>
      </c>
      <c r="K1201" s="436">
        <v>4.0877999999999997</v>
      </c>
      <c r="L1201" s="436">
        <v>2.9081999999999999</v>
      </c>
      <c r="M1201" s="436">
        <v>2.7782</v>
      </c>
      <c r="N1201" s="437">
        <v>1196</v>
      </c>
      <c r="O1201" s="438">
        <f t="shared" si="54"/>
        <v>4.0877999999999997</v>
      </c>
      <c r="P1201" s="438">
        <f t="shared" si="55"/>
        <v>2.9081999999999999</v>
      </c>
      <c r="Q1201" s="438">
        <f t="shared" si="56"/>
        <v>2.7782</v>
      </c>
    </row>
    <row r="1202" spans="10:17">
      <c r="J1202" s="435">
        <v>40206</v>
      </c>
      <c r="K1202" s="436">
        <v>4.0629999999999997</v>
      </c>
      <c r="L1202" s="436">
        <v>2.8957000000000002</v>
      </c>
      <c r="M1202" s="436">
        <v>2.7576000000000001</v>
      </c>
      <c r="N1202" s="437">
        <v>1197</v>
      </c>
      <c r="O1202" s="438">
        <f t="shared" si="54"/>
        <v>4.0629999999999997</v>
      </c>
      <c r="P1202" s="438">
        <f t="shared" si="55"/>
        <v>2.8957000000000002</v>
      </c>
      <c r="Q1202" s="438">
        <f t="shared" si="56"/>
        <v>2.7576000000000001</v>
      </c>
    </row>
    <row r="1203" spans="10:17">
      <c r="J1203" s="435">
        <v>40207</v>
      </c>
      <c r="K1203" s="436">
        <v>4.0616000000000003</v>
      </c>
      <c r="L1203" s="436">
        <v>2.9083000000000001</v>
      </c>
      <c r="M1203" s="436">
        <v>2.7677</v>
      </c>
      <c r="N1203" s="437">
        <v>1198</v>
      </c>
      <c r="O1203" s="438">
        <f t="shared" si="54"/>
        <v>4.0616000000000003</v>
      </c>
      <c r="P1203" s="438">
        <f t="shared" si="55"/>
        <v>2.9083000000000001</v>
      </c>
      <c r="Q1203" s="438">
        <f t="shared" si="56"/>
        <v>2.7677</v>
      </c>
    </row>
    <row r="1204" spans="10:17">
      <c r="J1204" s="435">
        <v>40210</v>
      </c>
      <c r="K1204" s="436">
        <v>4.0034999999999998</v>
      </c>
      <c r="L1204" s="436">
        <v>2.8786999999999998</v>
      </c>
      <c r="M1204" s="436">
        <v>2.7193999999999998</v>
      </c>
      <c r="N1204" s="437">
        <v>1199</v>
      </c>
      <c r="O1204" s="438">
        <f t="shared" si="54"/>
        <v>4.0034999999999998</v>
      </c>
      <c r="P1204" s="438">
        <f t="shared" si="55"/>
        <v>2.8786999999999998</v>
      </c>
      <c r="Q1204" s="438">
        <f t="shared" si="56"/>
        <v>2.7193999999999998</v>
      </c>
    </row>
    <row r="1205" spans="10:17">
      <c r="J1205" s="435">
        <v>40211</v>
      </c>
      <c r="K1205" s="436">
        <v>3.9849000000000001</v>
      </c>
      <c r="L1205" s="436">
        <v>2.8603000000000001</v>
      </c>
      <c r="M1205" s="436">
        <v>2.7056</v>
      </c>
      <c r="N1205" s="437">
        <v>1200</v>
      </c>
      <c r="O1205" s="438">
        <f t="shared" si="54"/>
        <v>3.9849000000000001</v>
      </c>
      <c r="P1205" s="438">
        <f t="shared" si="55"/>
        <v>2.8603000000000001</v>
      </c>
      <c r="Q1205" s="438">
        <f t="shared" si="56"/>
        <v>2.7056</v>
      </c>
    </row>
    <row r="1206" spans="10:17">
      <c r="J1206" s="435">
        <v>40212</v>
      </c>
      <c r="K1206" s="436">
        <v>3.9689999999999999</v>
      </c>
      <c r="L1206" s="436">
        <v>2.8321000000000001</v>
      </c>
      <c r="M1206" s="436">
        <v>2.6943999999999999</v>
      </c>
      <c r="N1206" s="437">
        <v>1201</v>
      </c>
      <c r="O1206" s="438">
        <f t="shared" si="54"/>
        <v>3.9689999999999999</v>
      </c>
      <c r="P1206" s="438">
        <f t="shared" si="55"/>
        <v>2.8321000000000001</v>
      </c>
      <c r="Q1206" s="438">
        <f t="shared" si="56"/>
        <v>2.6943999999999999</v>
      </c>
    </row>
    <row r="1207" spans="10:17">
      <c r="J1207" s="435">
        <v>40213</v>
      </c>
      <c r="K1207" s="436">
        <v>4.0250000000000004</v>
      </c>
      <c r="L1207" s="436">
        <v>2.9070999999999998</v>
      </c>
      <c r="M1207" s="436">
        <v>2.7376</v>
      </c>
      <c r="N1207" s="437">
        <v>1202</v>
      </c>
      <c r="O1207" s="438">
        <f t="shared" si="54"/>
        <v>4.0250000000000004</v>
      </c>
      <c r="P1207" s="438">
        <f t="shared" si="55"/>
        <v>2.9070999999999998</v>
      </c>
      <c r="Q1207" s="438">
        <f t="shared" si="56"/>
        <v>2.7376</v>
      </c>
    </row>
    <row r="1208" spans="10:17">
      <c r="J1208" s="435">
        <v>40214</v>
      </c>
      <c r="K1208" s="436">
        <v>4.0921000000000003</v>
      </c>
      <c r="L1208" s="436">
        <v>2.9914999999999998</v>
      </c>
      <c r="M1208" s="436">
        <v>2.7837000000000001</v>
      </c>
      <c r="N1208" s="437">
        <v>1203</v>
      </c>
      <c r="O1208" s="438">
        <f t="shared" si="54"/>
        <v>4.0921000000000003</v>
      </c>
      <c r="P1208" s="438">
        <f t="shared" si="55"/>
        <v>2.9914999999999998</v>
      </c>
      <c r="Q1208" s="438">
        <f t="shared" si="56"/>
        <v>2.7837000000000001</v>
      </c>
    </row>
    <row r="1209" spans="10:17">
      <c r="J1209" s="435">
        <v>40217</v>
      </c>
      <c r="K1209" s="436">
        <v>4.0915999999999997</v>
      </c>
      <c r="L1209" s="436">
        <v>2.9895999999999998</v>
      </c>
      <c r="M1209" s="436">
        <v>2.7869000000000002</v>
      </c>
      <c r="N1209" s="437">
        <v>1204</v>
      </c>
      <c r="O1209" s="438">
        <f t="shared" si="54"/>
        <v>4.0915999999999997</v>
      </c>
      <c r="P1209" s="438">
        <f t="shared" si="55"/>
        <v>2.9895999999999998</v>
      </c>
      <c r="Q1209" s="438">
        <f t="shared" si="56"/>
        <v>2.7869000000000002</v>
      </c>
    </row>
    <row r="1210" spans="10:17">
      <c r="J1210" s="435">
        <v>40218</v>
      </c>
      <c r="K1210" s="436">
        <v>4.0778999999999996</v>
      </c>
      <c r="L1210" s="436">
        <v>2.9672999999999998</v>
      </c>
      <c r="M1210" s="436">
        <v>2.7789000000000001</v>
      </c>
      <c r="N1210" s="437">
        <v>1205</v>
      </c>
      <c r="O1210" s="438">
        <f t="shared" si="54"/>
        <v>4.0778999999999996</v>
      </c>
      <c r="P1210" s="438">
        <f t="shared" si="55"/>
        <v>2.9672999999999998</v>
      </c>
      <c r="Q1210" s="438">
        <f t="shared" si="56"/>
        <v>2.7789000000000001</v>
      </c>
    </row>
    <row r="1211" spans="10:17">
      <c r="J1211" s="435">
        <v>40219</v>
      </c>
      <c r="K1211" s="436">
        <v>4.0594999999999999</v>
      </c>
      <c r="L1211" s="436">
        <v>2.9462999999999999</v>
      </c>
      <c r="M1211" s="436">
        <v>2.7652999999999999</v>
      </c>
      <c r="N1211" s="437">
        <v>1206</v>
      </c>
      <c r="O1211" s="438">
        <f t="shared" si="54"/>
        <v>4.0594999999999999</v>
      </c>
      <c r="P1211" s="438">
        <f t="shared" si="55"/>
        <v>2.9462999999999999</v>
      </c>
      <c r="Q1211" s="438">
        <f t="shared" si="56"/>
        <v>2.7652999999999999</v>
      </c>
    </row>
    <row r="1212" spans="10:17">
      <c r="J1212" s="435">
        <v>40220</v>
      </c>
      <c r="K1212" s="436">
        <v>4.0548000000000002</v>
      </c>
      <c r="L1212" s="436">
        <v>2.9502999999999999</v>
      </c>
      <c r="M1212" s="436">
        <v>2.7643</v>
      </c>
      <c r="N1212" s="437">
        <v>1207</v>
      </c>
      <c r="O1212" s="438">
        <f t="shared" si="54"/>
        <v>4.0548000000000002</v>
      </c>
      <c r="P1212" s="438">
        <f t="shared" si="55"/>
        <v>2.9502999999999999</v>
      </c>
      <c r="Q1212" s="438">
        <f t="shared" si="56"/>
        <v>2.7643</v>
      </c>
    </row>
    <row r="1213" spans="10:17">
      <c r="J1213" s="435">
        <v>40221</v>
      </c>
      <c r="K1213" s="436">
        <v>4.0034999999999998</v>
      </c>
      <c r="L1213" s="436">
        <v>2.9428000000000001</v>
      </c>
      <c r="M1213" s="436">
        <v>2.7315999999999998</v>
      </c>
      <c r="N1213" s="437">
        <v>1208</v>
      </c>
      <c r="O1213" s="438">
        <f t="shared" si="54"/>
        <v>4.0034999999999998</v>
      </c>
      <c r="P1213" s="438">
        <f t="shared" si="55"/>
        <v>2.9428000000000001</v>
      </c>
      <c r="Q1213" s="438">
        <f t="shared" si="56"/>
        <v>2.7315999999999998</v>
      </c>
    </row>
    <row r="1214" spans="10:17">
      <c r="J1214" s="435">
        <v>40224</v>
      </c>
      <c r="K1214" s="436">
        <v>4.0227000000000004</v>
      </c>
      <c r="L1214" s="436">
        <v>2.9548000000000001</v>
      </c>
      <c r="M1214" s="436">
        <v>2.7441</v>
      </c>
      <c r="N1214" s="437">
        <v>1209</v>
      </c>
      <c r="O1214" s="438">
        <f t="shared" si="54"/>
        <v>4.0227000000000004</v>
      </c>
      <c r="P1214" s="438">
        <f t="shared" si="55"/>
        <v>2.9548000000000001</v>
      </c>
      <c r="Q1214" s="438">
        <f t="shared" si="56"/>
        <v>2.7441</v>
      </c>
    </row>
    <row r="1215" spans="10:17">
      <c r="J1215" s="435">
        <v>40225</v>
      </c>
      <c r="K1215" s="436">
        <v>4.0167999999999999</v>
      </c>
      <c r="L1215" s="436">
        <v>2.9428000000000001</v>
      </c>
      <c r="M1215" s="436">
        <v>2.7387000000000001</v>
      </c>
      <c r="N1215" s="437">
        <v>1210</v>
      </c>
      <c r="O1215" s="438">
        <f t="shared" si="54"/>
        <v>4.0167999999999999</v>
      </c>
      <c r="P1215" s="438">
        <f t="shared" si="55"/>
        <v>2.9428000000000001</v>
      </c>
      <c r="Q1215" s="438">
        <f t="shared" si="56"/>
        <v>2.7387000000000001</v>
      </c>
    </row>
    <row r="1216" spans="10:17">
      <c r="J1216" s="435">
        <v>40226</v>
      </c>
      <c r="K1216" s="436">
        <v>3.9878</v>
      </c>
      <c r="L1216" s="436">
        <v>2.9007000000000001</v>
      </c>
      <c r="M1216" s="436">
        <v>2.7147000000000001</v>
      </c>
      <c r="N1216" s="437">
        <v>1211</v>
      </c>
      <c r="O1216" s="438">
        <f t="shared" si="54"/>
        <v>3.9878</v>
      </c>
      <c r="P1216" s="438">
        <f t="shared" si="55"/>
        <v>2.9007000000000001</v>
      </c>
      <c r="Q1216" s="438">
        <f t="shared" si="56"/>
        <v>2.7147000000000001</v>
      </c>
    </row>
    <row r="1217" spans="10:17">
      <c r="J1217" s="435">
        <v>40227</v>
      </c>
      <c r="K1217" s="436">
        <v>3.9855</v>
      </c>
      <c r="L1217" s="436">
        <v>2.9350000000000001</v>
      </c>
      <c r="M1217" s="436">
        <v>2.7191000000000001</v>
      </c>
      <c r="N1217" s="437">
        <v>1212</v>
      </c>
      <c r="O1217" s="438">
        <f t="shared" si="54"/>
        <v>3.9855</v>
      </c>
      <c r="P1217" s="438">
        <f t="shared" si="55"/>
        <v>2.9350000000000001</v>
      </c>
      <c r="Q1217" s="438">
        <f t="shared" si="56"/>
        <v>2.7191000000000001</v>
      </c>
    </row>
    <row r="1218" spans="10:17">
      <c r="J1218" s="435">
        <v>40228</v>
      </c>
      <c r="K1218" s="436">
        <v>4.0030999999999999</v>
      </c>
      <c r="L1218" s="436">
        <v>2.9658000000000002</v>
      </c>
      <c r="M1218" s="436">
        <v>2.7324000000000002</v>
      </c>
      <c r="N1218" s="437">
        <v>1213</v>
      </c>
      <c r="O1218" s="438">
        <f t="shared" si="54"/>
        <v>4.0030999999999999</v>
      </c>
      <c r="P1218" s="438">
        <f t="shared" si="55"/>
        <v>2.9658000000000002</v>
      </c>
      <c r="Q1218" s="438">
        <f t="shared" si="56"/>
        <v>2.7324000000000002</v>
      </c>
    </row>
    <row r="1219" spans="10:17">
      <c r="J1219" s="435">
        <v>40231</v>
      </c>
      <c r="K1219" s="436">
        <v>3.9710999999999999</v>
      </c>
      <c r="L1219" s="436">
        <v>2.9165999999999999</v>
      </c>
      <c r="M1219" s="436">
        <v>2.7111999999999998</v>
      </c>
      <c r="N1219" s="437">
        <v>1214</v>
      </c>
      <c r="O1219" s="438">
        <f t="shared" si="54"/>
        <v>3.9710999999999999</v>
      </c>
      <c r="P1219" s="438">
        <f t="shared" si="55"/>
        <v>2.9165999999999999</v>
      </c>
      <c r="Q1219" s="438">
        <f t="shared" si="56"/>
        <v>2.7111999999999998</v>
      </c>
    </row>
    <row r="1220" spans="10:17">
      <c r="J1220" s="435">
        <v>40232</v>
      </c>
      <c r="K1220" s="436">
        <v>3.9630000000000001</v>
      </c>
      <c r="L1220" s="436">
        <v>2.9039999999999999</v>
      </c>
      <c r="M1220" s="436">
        <v>2.7029999999999998</v>
      </c>
      <c r="N1220" s="437">
        <v>1215</v>
      </c>
      <c r="O1220" s="438">
        <f t="shared" si="54"/>
        <v>3.9630000000000001</v>
      </c>
      <c r="P1220" s="438">
        <f t="shared" si="55"/>
        <v>2.9039999999999999</v>
      </c>
      <c r="Q1220" s="438">
        <f t="shared" si="56"/>
        <v>2.7029999999999998</v>
      </c>
    </row>
    <row r="1221" spans="10:17">
      <c r="J1221" s="435">
        <v>40233</v>
      </c>
      <c r="K1221" s="436">
        <v>4.0015000000000001</v>
      </c>
      <c r="L1221" s="436">
        <v>2.9569999999999999</v>
      </c>
      <c r="M1221" s="436">
        <v>2.7326000000000001</v>
      </c>
      <c r="N1221" s="437">
        <v>1216</v>
      </c>
      <c r="O1221" s="438">
        <f t="shared" si="54"/>
        <v>4.0015000000000001</v>
      </c>
      <c r="P1221" s="438">
        <f t="shared" si="55"/>
        <v>2.9569999999999999</v>
      </c>
      <c r="Q1221" s="438">
        <f t="shared" si="56"/>
        <v>2.7326000000000001</v>
      </c>
    </row>
    <row r="1222" spans="10:17">
      <c r="J1222" s="435">
        <v>40234</v>
      </c>
      <c r="K1222" s="436">
        <v>3.9933000000000001</v>
      </c>
      <c r="L1222" s="436">
        <v>2.9601000000000002</v>
      </c>
      <c r="M1222" s="436">
        <v>2.7292000000000001</v>
      </c>
      <c r="N1222" s="437">
        <v>1217</v>
      </c>
      <c r="O1222" s="438">
        <f t="shared" si="54"/>
        <v>3.9933000000000001</v>
      </c>
      <c r="P1222" s="438">
        <f t="shared" si="55"/>
        <v>2.9601000000000002</v>
      </c>
      <c r="Q1222" s="438">
        <f t="shared" si="56"/>
        <v>2.7292000000000001</v>
      </c>
    </row>
    <row r="1223" spans="10:17">
      <c r="J1223" s="435">
        <v>40235</v>
      </c>
      <c r="K1223" s="436">
        <v>3.9767999999999999</v>
      </c>
      <c r="L1223" s="436">
        <v>2.9251</v>
      </c>
      <c r="M1223" s="436">
        <v>2.7168999999999999</v>
      </c>
      <c r="N1223" s="437">
        <v>1218</v>
      </c>
      <c r="O1223" s="438">
        <f t="shared" ref="O1223:O1286" si="57">IF($D$16=TRUE,K1223,NA())</f>
        <v>3.9767999999999999</v>
      </c>
      <c r="P1223" s="438">
        <f t="shared" ref="P1223:P1286" si="58">IF($D$17=TRUE,L1223,NA())</f>
        <v>2.9251</v>
      </c>
      <c r="Q1223" s="438">
        <f t="shared" ref="Q1223:Q1286" si="59">IF($D$18=TRUE,M1223,NA())</f>
        <v>2.7168999999999999</v>
      </c>
    </row>
    <row r="1224" spans="10:17">
      <c r="J1224" s="435">
        <v>40238</v>
      </c>
      <c r="K1224" s="436">
        <v>3.9403000000000001</v>
      </c>
      <c r="L1224" s="436">
        <v>2.8891</v>
      </c>
      <c r="M1224" s="436">
        <v>2.6920999999999999</v>
      </c>
      <c r="N1224" s="437">
        <v>1219</v>
      </c>
      <c r="O1224" s="438">
        <f t="shared" si="57"/>
        <v>3.9403000000000001</v>
      </c>
      <c r="P1224" s="438">
        <f t="shared" si="58"/>
        <v>2.8891</v>
      </c>
      <c r="Q1224" s="438">
        <f t="shared" si="59"/>
        <v>2.6920999999999999</v>
      </c>
    </row>
    <row r="1225" spans="10:17">
      <c r="J1225" s="435">
        <v>40239</v>
      </c>
      <c r="K1225" s="436">
        <v>3.9323999999999999</v>
      </c>
      <c r="L1225" s="436">
        <v>2.9152</v>
      </c>
      <c r="M1225" s="436">
        <v>2.6873999999999998</v>
      </c>
      <c r="N1225" s="437">
        <v>1220</v>
      </c>
      <c r="O1225" s="438">
        <f t="shared" si="57"/>
        <v>3.9323999999999999</v>
      </c>
      <c r="P1225" s="438">
        <f t="shared" si="58"/>
        <v>2.9152</v>
      </c>
      <c r="Q1225" s="438">
        <f t="shared" si="59"/>
        <v>2.6873999999999998</v>
      </c>
    </row>
    <row r="1226" spans="10:17">
      <c r="J1226" s="435">
        <v>40240</v>
      </c>
      <c r="K1226" s="436">
        <v>3.927</v>
      </c>
      <c r="L1226" s="436">
        <v>2.8782000000000001</v>
      </c>
      <c r="M1226" s="436">
        <v>2.6839</v>
      </c>
      <c r="N1226" s="437">
        <v>1221</v>
      </c>
      <c r="O1226" s="438">
        <f t="shared" si="57"/>
        <v>3.927</v>
      </c>
      <c r="P1226" s="438">
        <f t="shared" si="58"/>
        <v>2.8782000000000001</v>
      </c>
      <c r="Q1226" s="438">
        <f t="shared" si="59"/>
        <v>2.6839</v>
      </c>
    </row>
    <row r="1227" spans="10:17">
      <c r="J1227" s="435">
        <v>40241</v>
      </c>
      <c r="K1227" s="436">
        <v>3.9140999999999999</v>
      </c>
      <c r="L1227" s="436">
        <v>2.867</v>
      </c>
      <c r="M1227" s="436">
        <v>2.6749000000000001</v>
      </c>
      <c r="N1227" s="437">
        <v>1222</v>
      </c>
      <c r="O1227" s="438">
        <f t="shared" si="57"/>
        <v>3.9140999999999999</v>
      </c>
      <c r="P1227" s="438">
        <f t="shared" si="58"/>
        <v>2.867</v>
      </c>
      <c r="Q1227" s="438">
        <f t="shared" si="59"/>
        <v>2.6749000000000001</v>
      </c>
    </row>
    <row r="1228" spans="10:17">
      <c r="J1228" s="435">
        <v>40242</v>
      </c>
      <c r="K1228" s="436">
        <v>3.8847999999999998</v>
      </c>
      <c r="L1228" s="436">
        <v>2.8567999999999998</v>
      </c>
      <c r="M1228" s="436">
        <v>2.6556000000000002</v>
      </c>
      <c r="N1228" s="437">
        <v>1223</v>
      </c>
      <c r="O1228" s="438">
        <f t="shared" si="57"/>
        <v>3.8847999999999998</v>
      </c>
      <c r="P1228" s="438">
        <f t="shared" si="58"/>
        <v>2.8567999999999998</v>
      </c>
      <c r="Q1228" s="438">
        <f t="shared" si="59"/>
        <v>2.6556000000000002</v>
      </c>
    </row>
    <row r="1229" spans="10:17">
      <c r="J1229" s="435">
        <v>40245</v>
      </c>
      <c r="K1229" s="436">
        <v>3.8774000000000002</v>
      </c>
      <c r="L1229" s="436">
        <v>2.8372000000000002</v>
      </c>
      <c r="M1229" s="436">
        <v>2.6503000000000001</v>
      </c>
      <c r="N1229" s="437">
        <v>1224</v>
      </c>
      <c r="O1229" s="438">
        <f t="shared" si="57"/>
        <v>3.8774000000000002</v>
      </c>
      <c r="P1229" s="438">
        <f t="shared" si="58"/>
        <v>2.8372000000000002</v>
      </c>
      <c r="Q1229" s="438">
        <f t="shared" si="59"/>
        <v>2.6503000000000001</v>
      </c>
    </row>
    <row r="1230" spans="10:17">
      <c r="J1230" s="435">
        <v>40246</v>
      </c>
      <c r="K1230" s="436">
        <v>3.8837000000000002</v>
      </c>
      <c r="L1230" s="436">
        <v>2.8576999999999999</v>
      </c>
      <c r="M1230" s="436">
        <v>2.6551999999999998</v>
      </c>
      <c r="N1230" s="437">
        <v>1225</v>
      </c>
      <c r="O1230" s="438">
        <f t="shared" si="57"/>
        <v>3.8837000000000002</v>
      </c>
      <c r="P1230" s="438">
        <f t="shared" si="58"/>
        <v>2.8576999999999999</v>
      </c>
      <c r="Q1230" s="438">
        <f t="shared" si="59"/>
        <v>2.6551999999999998</v>
      </c>
    </row>
    <row r="1231" spans="10:17">
      <c r="J1231" s="435">
        <v>40247</v>
      </c>
      <c r="K1231" s="436">
        <v>3.875</v>
      </c>
      <c r="L1231" s="436">
        <v>2.8531</v>
      </c>
      <c r="M1231" s="436">
        <v>2.6509</v>
      </c>
      <c r="N1231" s="437">
        <v>1226</v>
      </c>
      <c r="O1231" s="438">
        <f t="shared" si="57"/>
        <v>3.875</v>
      </c>
      <c r="P1231" s="438">
        <f t="shared" si="58"/>
        <v>2.8531</v>
      </c>
      <c r="Q1231" s="438">
        <f t="shared" si="59"/>
        <v>2.6509</v>
      </c>
    </row>
    <row r="1232" spans="10:17">
      <c r="J1232" s="435">
        <v>40248</v>
      </c>
      <c r="K1232" s="436">
        <v>3.9005999999999998</v>
      </c>
      <c r="L1232" s="436">
        <v>2.8561000000000001</v>
      </c>
      <c r="M1232" s="436">
        <v>2.6697000000000002</v>
      </c>
      <c r="N1232" s="437">
        <v>1227</v>
      </c>
      <c r="O1232" s="438">
        <f t="shared" si="57"/>
        <v>3.9005999999999998</v>
      </c>
      <c r="P1232" s="438">
        <f t="shared" si="58"/>
        <v>2.8561000000000001</v>
      </c>
      <c r="Q1232" s="438">
        <f t="shared" si="59"/>
        <v>2.6697000000000002</v>
      </c>
    </row>
    <row r="1233" spans="10:17">
      <c r="J1233" s="435">
        <v>40249</v>
      </c>
      <c r="K1233" s="436">
        <v>3.8923000000000001</v>
      </c>
      <c r="L1233" s="436">
        <v>2.8311999999999999</v>
      </c>
      <c r="M1233" s="436">
        <v>2.6674000000000002</v>
      </c>
      <c r="N1233" s="437">
        <v>1228</v>
      </c>
      <c r="O1233" s="438">
        <f t="shared" si="57"/>
        <v>3.8923000000000001</v>
      </c>
      <c r="P1233" s="438">
        <f t="shared" si="58"/>
        <v>2.8311999999999999</v>
      </c>
      <c r="Q1233" s="438">
        <f t="shared" si="59"/>
        <v>2.6674000000000002</v>
      </c>
    </row>
    <row r="1234" spans="10:17">
      <c r="J1234" s="435">
        <v>40252</v>
      </c>
      <c r="K1234" s="436">
        <v>3.9009999999999998</v>
      </c>
      <c r="L1234" s="436">
        <v>2.8449</v>
      </c>
      <c r="M1234" s="436">
        <v>2.6829999999999998</v>
      </c>
      <c r="N1234" s="437">
        <v>1229</v>
      </c>
      <c r="O1234" s="438">
        <f t="shared" si="57"/>
        <v>3.9009999999999998</v>
      </c>
      <c r="P1234" s="438">
        <f t="shared" si="58"/>
        <v>2.8449</v>
      </c>
      <c r="Q1234" s="438">
        <f t="shared" si="59"/>
        <v>2.6829999999999998</v>
      </c>
    </row>
    <row r="1235" spans="10:17">
      <c r="J1235" s="435">
        <v>40253</v>
      </c>
      <c r="K1235" s="436">
        <v>3.887</v>
      </c>
      <c r="L1235" s="436">
        <v>2.8393000000000002</v>
      </c>
      <c r="M1235" s="436">
        <v>2.6778</v>
      </c>
      <c r="N1235" s="437">
        <v>1230</v>
      </c>
      <c r="O1235" s="438">
        <f t="shared" si="57"/>
        <v>3.887</v>
      </c>
      <c r="P1235" s="438">
        <f t="shared" si="58"/>
        <v>2.8393000000000002</v>
      </c>
      <c r="Q1235" s="438">
        <f t="shared" si="59"/>
        <v>2.6778</v>
      </c>
    </row>
    <row r="1236" spans="10:17">
      <c r="J1236" s="435">
        <v>40254</v>
      </c>
      <c r="K1236" s="436">
        <v>3.8683999999999998</v>
      </c>
      <c r="L1236" s="436">
        <v>2.8083</v>
      </c>
      <c r="M1236" s="436">
        <v>2.6657000000000002</v>
      </c>
      <c r="N1236" s="437">
        <v>1231</v>
      </c>
      <c r="O1236" s="438">
        <f t="shared" si="57"/>
        <v>3.8683999999999998</v>
      </c>
      <c r="P1236" s="438">
        <f t="shared" si="58"/>
        <v>2.8083</v>
      </c>
      <c r="Q1236" s="438">
        <f t="shared" si="59"/>
        <v>2.6657000000000002</v>
      </c>
    </row>
    <row r="1237" spans="10:17">
      <c r="J1237" s="435">
        <v>40255</v>
      </c>
      <c r="K1237" s="436">
        <v>3.8723000000000001</v>
      </c>
      <c r="L1237" s="436">
        <v>2.8285</v>
      </c>
      <c r="M1237" s="436">
        <v>2.6751</v>
      </c>
      <c r="N1237" s="437">
        <v>1232</v>
      </c>
      <c r="O1237" s="438">
        <f t="shared" si="57"/>
        <v>3.8723000000000001</v>
      </c>
      <c r="P1237" s="438">
        <f t="shared" si="58"/>
        <v>2.8285</v>
      </c>
      <c r="Q1237" s="438">
        <f t="shared" si="59"/>
        <v>2.6751</v>
      </c>
    </row>
    <row r="1238" spans="10:17">
      <c r="J1238" s="435">
        <v>40256</v>
      </c>
      <c r="K1238" s="436">
        <v>3.8908999999999998</v>
      </c>
      <c r="L1238" s="436">
        <v>2.8673000000000002</v>
      </c>
      <c r="M1238" s="436">
        <v>2.714</v>
      </c>
      <c r="N1238" s="437">
        <v>1233</v>
      </c>
      <c r="O1238" s="438">
        <f t="shared" si="57"/>
        <v>3.8908999999999998</v>
      </c>
      <c r="P1238" s="438">
        <f t="shared" si="58"/>
        <v>2.8673000000000002</v>
      </c>
      <c r="Q1238" s="438">
        <f t="shared" si="59"/>
        <v>2.714</v>
      </c>
    </row>
    <row r="1239" spans="10:17">
      <c r="J1239" s="435">
        <v>40259</v>
      </c>
      <c r="K1239" s="436">
        <v>3.9136000000000002</v>
      </c>
      <c r="L1239" s="436">
        <v>2.8953000000000002</v>
      </c>
      <c r="M1239" s="436">
        <v>2.7315999999999998</v>
      </c>
      <c r="N1239" s="437">
        <v>1234</v>
      </c>
      <c r="O1239" s="438">
        <f t="shared" si="57"/>
        <v>3.9136000000000002</v>
      </c>
      <c r="P1239" s="438">
        <f t="shared" si="58"/>
        <v>2.8953000000000002</v>
      </c>
      <c r="Q1239" s="438">
        <f t="shared" si="59"/>
        <v>2.7315999999999998</v>
      </c>
    </row>
    <row r="1240" spans="10:17">
      <c r="J1240" s="435">
        <v>40260</v>
      </c>
      <c r="K1240" s="436">
        <v>3.8963000000000001</v>
      </c>
      <c r="L1240" s="436">
        <v>2.8803999999999998</v>
      </c>
      <c r="M1240" s="436">
        <v>2.7179000000000002</v>
      </c>
      <c r="N1240" s="437">
        <v>1235</v>
      </c>
      <c r="O1240" s="438">
        <f t="shared" si="57"/>
        <v>3.8963000000000001</v>
      </c>
      <c r="P1240" s="438">
        <f t="shared" si="58"/>
        <v>2.8803999999999998</v>
      </c>
      <c r="Q1240" s="438">
        <f t="shared" si="59"/>
        <v>2.7179000000000002</v>
      </c>
    </row>
    <row r="1241" spans="10:17">
      <c r="J1241" s="435">
        <v>40261</v>
      </c>
      <c r="K1241" s="436">
        <v>3.8765999999999998</v>
      </c>
      <c r="L1241" s="436">
        <v>2.8975</v>
      </c>
      <c r="M1241" s="436">
        <v>2.7130000000000001</v>
      </c>
      <c r="N1241" s="437">
        <v>1236</v>
      </c>
      <c r="O1241" s="438">
        <f t="shared" si="57"/>
        <v>3.8765999999999998</v>
      </c>
      <c r="P1241" s="438">
        <f t="shared" si="58"/>
        <v>2.8975</v>
      </c>
      <c r="Q1241" s="438">
        <f t="shared" si="59"/>
        <v>2.7130000000000001</v>
      </c>
    </row>
    <row r="1242" spans="10:17">
      <c r="J1242" s="435">
        <v>40262</v>
      </c>
      <c r="K1242" s="436">
        <v>3.8902000000000001</v>
      </c>
      <c r="L1242" s="436">
        <v>2.9163000000000001</v>
      </c>
      <c r="M1242" s="436">
        <v>2.7242999999999999</v>
      </c>
      <c r="N1242" s="437">
        <v>1237</v>
      </c>
      <c r="O1242" s="438">
        <f t="shared" si="57"/>
        <v>3.8902000000000001</v>
      </c>
      <c r="P1242" s="438">
        <f t="shared" si="58"/>
        <v>2.9163000000000001</v>
      </c>
      <c r="Q1242" s="438">
        <f t="shared" si="59"/>
        <v>2.7242999999999999</v>
      </c>
    </row>
    <row r="1243" spans="10:17">
      <c r="J1243" s="435">
        <v>40263</v>
      </c>
      <c r="K1243" s="436">
        <v>3.8856000000000002</v>
      </c>
      <c r="L1243" s="436">
        <v>2.9062000000000001</v>
      </c>
      <c r="M1243" s="436">
        <v>2.7164000000000001</v>
      </c>
      <c r="N1243" s="437">
        <v>1238</v>
      </c>
      <c r="O1243" s="438">
        <f t="shared" si="57"/>
        <v>3.8856000000000002</v>
      </c>
      <c r="P1243" s="438">
        <f t="shared" si="58"/>
        <v>2.9062000000000001</v>
      </c>
      <c r="Q1243" s="438">
        <f t="shared" si="59"/>
        <v>2.7164000000000001</v>
      </c>
    </row>
    <row r="1244" spans="10:17">
      <c r="J1244" s="435">
        <v>40266</v>
      </c>
      <c r="K1244" s="436">
        <v>3.8929</v>
      </c>
      <c r="L1244" s="436">
        <v>2.8864000000000001</v>
      </c>
      <c r="M1244" s="436">
        <v>2.7204000000000002</v>
      </c>
      <c r="N1244" s="437">
        <v>1239</v>
      </c>
      <c r="O1244" s="438">
        <f t="shared" si="57"/>
        <v>3.8929</v>
      </c>
      <c r="P1244" s="438">
        <f t="shared" si="58"/>
        <v>2.8864000000000001</v>
      </c>
      <c r="Q1244" s="438">
        <f t="shared" si="59"/>
        <v>2.7204000000000002</v>
      </c>
    </row>
    <row r="1245" spans="10:17">
      <c r="J1245" s="435">
        <v>40267</v>
      </c>
      <c r="K1245" s="436">
        <v>3.8765000000000001</v>
      </c>
      <c r="L1245" s="436">
        <v>2.8748</v>
      </c>
      <c r="M1245" s="436">
        <v>2.7088999999999999</v>
      </c>
      <c r="N1245" s="437">
        <v>1240</v>
      </c>
      <c r="O1245" s="438">
        <f t="shared" si="57"/>
        <v>3.8765000000000001</v>
      </c>
      <c r="P1245" s="438">
        <f t="shared" si="58"/>
        <v>2.8748</v>
      </c>
      <c r="Q1245" s="438">
        <f t="shared" si="59"/>
        <v>2.7088999999999999</v>
      </c>
    </row>
    <row r="1246" spans="10:17">
      <c r="J1246" s="435">
        <v>40268</v>
      </c>
      <c r="K1246" s="436">
        <v>3.8622000000000001</v>
      </c>
      <c r="L1246" s="436">
        <v>2.8719999999999999</v>
      </c>
      <c r="M1246" s="436">
        <v>2.7</v>
      </c>
      <c r="N1246" s="437">
        <v>1241</v>
      </c>
      <c r="O1246" s="438">
        <f t="shared" si="57"/>
        <v>3.8622000000000001</v>
      </c>
      <c r="P1246" s="438">
        <f t="shared" si="58"/>
        <v>2.8719999999999999</v>
      </c>
      <c r="Q1246" s="438">
        <f t="shared" si="59"/>
        <v>2.7</v>
      </c>
    </row>
    <row r="1247" spans="10:17">
      <c r="J1247" s="435">
        <v>40269</v>
      </c>
      <c r="K1247" s="436">
        <v>3.8466999999999998</v>
      </c>
      <c r="L1247" s="436">
        <v>2.8506</v>
      </c>
      <c r="M1247" s="436">
        <v>2.7080000000000002</v>
      </c>
      <c r="N1247" s="437">
        <v>1242</v>
      </c>
      <c r="O1247" s="438">
        <f t="shared" si="57"/>
        <v>3.8466999999999998</v>
      </c>
      <c r="P1247" s="438">
        <f t="shared" si="58"/>
        <v>2.8506</v>
      </c>
      <c r="Q1247" s="438">
        <f t="shared" si="59"/>
        <v>2.7080000000000002</v>
      </c>
    </row>
    <row r="1248" spans="10:17">
      <c r="J1248" s="435">
        <v>40274</v>
      </c>
      <c r="K1248" s="436">
        <v>3.8355999999999999</v>
      </c>
      <c r="L1248" s="436">
        <v>2.8618000000000001</v>
      </c>
      <c r="M1248" s="436">
        <v>2.6781999999999999</v>
      </c>
      <c r="N1248" s="437">
        <v>1243</v>
      </c>
      <c r="O1248" s="438">
        <f t="shared" si="57"/>
        <v>3.8355999999999999</v>
      </c>
      <c r="P1248" s="438">
        <f t="shared" si="58"/>
        <v>2.8618000000000001</v>
      </c>
      <c r="Q1248" s="438">
        <f t="shared" si="59"/>
        <v>2.6781999999999999</v>
      </c>
    </row>
    <row r="1249" spans="10:17">
      <c r="J1249" s="435">
        <v>40275</v>
      </c>
      <c r="K1249" s="436">
        <v>3.8378000000000001</v>
      </c>
      <c r="L1249" s="436">
        <v>2.8675000000000002</v>
      </c>
      <c r="M1249" s="436">
        <v>2.6797</v>
      </c>
      <c r="N1249" s="437">
        <v>1244</v>
      </c>
      <c r="O1249" s="438">
        <f t="shared" si="57"/>
        <v>3.8378000000000001</v>
      </c>
      <c r="P1249" s="438">
        <f t="shared" si="58"/>
        <v>2.8675000000000002</v>
      </c>
      <c r="Q1249" s="438">
        <f t="shared" si="59"/>
        <v>2.6797</v>
      </c>
    </row>
    <row r="1250" spans="10:17">
      <c r="J1250" s="435">
        <v>40276</v>
      </c>
      <c r="K1250" s="436">
        <v>3.8525999999999998</v>
      </c>
      <c r="L1250" s="436">
        <v>2.8975</v>
      </c>
      <c r="M1250" s="436">
        <v>2.6890999999999998</v>
      </c>
      <c r="N1250" s="437">
        <v>1245</v>
      </c>
      <c r="O1250" s="438">
        <f t="shared" si="57"/>
        <v>3.8525999999999998</v>
      </c>
      <c r="P1250" s="438">
        <f t="shared" si="58"/>
        <v>2.8975</v>
      </c>
      <c r="Q1250" s="438">
        <f t="shared" si="59"/>
        <v>2.6890999999999998</v>
      </c>
    </row>
    <row r="1251" spans="10:17">
      <c r="J1251" s="435">
        <v>40277</v>
      </c>
      <c r="K1251" s="436">
        <v>3.8405</v>
      </c>
      <c r="L1251" s="436">
        <v>2.8633999999999999</v>
      </c>
      <c r="M1251" s="436">
        <v>2.6783000000000001</v>
      </c>
      <c r="N1251" s="437">
        <v>1246</v>
      </c>
      <c r="O1251" s="438">
        <f t="shared" si="57"/>
        <v>3.8405</v>
      </c>
      <c r="P1251" s="438">
        <f t="shared" si="58"/>
        <v>2.8633999999999999</v>
      </c>
      <c r="Q1251" s="438">
        <f t="shared" si="59"/>
        <v>2.6783000000000001</v>
      </c>
    </row>
    <row r="1252" spans="10:17">
      <c r="J1252" s="435">
        <v>40280</v>
      </c>
      <c r="K1252" s="436">
        <v>3.8673000000000002</v>
      </c>
      <c r="L1252" s="436">
        <v>2.8372999999999999</v>
      </c>
      <c r="M1252" s="436">
        <v>2.6779999999999999</v>
      </c>
      <c r="N1252" s="437">
        <v>1247</v>
      </c>
      <c r="O1252" s="438">
        <f t="shared" si="57"/>
        <v>3.8673000000000002</v>
      </c>
      <c r="P1252" s="438">
        <f t="shared" si="58"/>
        <v>2.8372999999999999</v>
      </c>
      <c r="Q1252" s="438">
        <f t="shared" si="59"/>
        <v>2.6779999999999999</v>
      </c>
    </row>
    <row r="1253" spans="10:17">
      <c r="J1253" s="435">
        <v>40281</v>
      </c>
      <c r="K1253" s="436">
        <v>3.8834</v>
      </c>
      <c r="L1253" s="436">
        <v>2.8595999999999999</v>
      </c>
      <c r="M1253" s="436">
        <v>2.7010999999999998</v>
      </c>
      <c r="N1253" s="437">
        <v>1248</v>
      </c>
      <c r="O1253" s="438">
        <f t="shared" si="57"/>
        <v>3.8834</v>
      </c>
      <c r="P1253" s="438">
        <f t="shared" si="58"/>
        <v>2.8595999999999999</v>
      </c>
      <c r="Q1253" s="438">
        <f t="shared" si="59"/>
        <v>2.7010999999999998</v>
      </c>
    </row>
    <row r="1254" spans="10:17">
      <c r="J1254" s="435">
        <v>40282</v>
      </c>
      <c r="K1254" s="436">
        <v>3.8658999999999999</v>
      </c>
      <c r="L1254" s="436">
        <v>2.8325</v>
      </c>
      <c r="M1254" s="436">
        <v>2.6898</v>
      </c>
      <c r="N1254" s="437">
        <v>1249</v>
      </c>
      <c r="O1254" s="438">
        <f t="shared" si="57"/>
        <v>3.8658999999999999</v>
      </c>
      <c r="P1254" s="438">
        <f t="shared" si="58"/>
        <v>2.8325</v>
      </c>
      <c r="Q1254" s="438">
        <f t="shared" si="59"/>
        <v>2.6898</v>
      </c>
    </row>
    <row r="1255" spans="10:17">
      <c r="J1255" s="435">
        <v>40283</v>
      </c>
      <c r="K1255" s="436">
        <v>3.8641000000000001</v>
      </c>
      <c r="L1255" s="436">
        <v>2.8491</v>
      </c>
      <c r="M1255" s="436">
        <v>2.6962000000000002</v>
      </c>
      <c r="N1255" s="437">
        <v>1250</v>
      </c>
      <c r="O1255" s="438">
        <f t="shared" si="57"/>
        <v>3.8641000000000001</v>
      </c>
      <c r="P1255" s="438">
        <f t="shared" si="58"/>
        <v>2.8491</v>
      </c>
      <c r="Q1255" s="438">
        <f t="shared" si="59"/>
        <v>2.6962000000000002</v>
      </c>
    </row>
    <row r="1256" spans="10:17">
      <c r="J1256" s="435">
        <v>40284</v>
      </c>
      <c r="K1256" s="436">
        <v>3.8725000000000001</v>
      </c>
      <c r="L1256" s="436">
        <v>2.8573</v>
      </c>
      <c r="M1256" s="436">
        <v>2.7017000000000002</v>
      </c>
      <c r="N1256" s="437">
        <v>1251</v>
      </c>
      <c r="O1256" s="438">
        <f t="shared" si="57"/>
        <v>3.8725000000000001</v>
      </c>
      <c r="P1256" s="438">
        <f t="shared" si="58"/>
        <v>2.8573</v>
      </c>
      <c r="Q1256" s="438">
        <f t="shared" si="59"/>
        <v>2.7017000000000002</v>
      </c>
    </row>
    <row r="1257" spans="10:17">
      <c r="J1257" s="435">
        <v>40287</v>
      </c>
      <c r="K1257" s="436">
        <v>3.9009999999999998</v>
      </c>
      <c r="L1257" s="436">
        <v>2.9009</v>
      </c>
      <c r="M1257" s="436">
        <v>2.7198000000000002</v>
      </c>
      <c r="N1257" s="437">
        <v>1252</v>
      </c>
      <c r="O1257" s="438">
        <f t="shared" si="57"/>
        <v>3.9009999999999998</v>
      </c>
      <c r="P1257" s="438">
        <f t="shared" si="58"/>
        <v>2.9009</v>
      </c>
      <c r="Q1257" s="438">
        <f t="shared" si="59"/>
        <v>2.7198000000000002</v>
      </c>
    </row>
    <row r="1258" spans="10:17">
      <c r="J1258" s="435">
        <v>40288</v>
      </c>
      <c r="K1258" s="436">
        <v>3.8957999999999999</v>
      </c>
      <c r="L1258" s="436">
        <v>2.8868</v>
      </c>
      <c r="M1258" s="436">
        <v>2.7170000000000001</v>
      </c>
      <c r="N1258" s="437">
        <v>1253</v>
      </c>
      <c r="O1258" s="438">
        <f t="shared" si="57"/>
        <v>3.8957999999999999</v>
      </c>
      <c r="P1258" s="438">
        <f t="shared" si="58"/>
        <v>2.8868</v>
      </c>
      <c r="Q1258" s="438">
        <f t="shared" si="59"/>
        <v>2.7170000000000001</v>
      </c>
    </row>
    <row r="1259" spans="10:17">
      <c r="J1259" s="435">
        <v>40289</v>
      </c>
      <c r="K1259" s="436">
        <v>3.8662000000000001</v>
      </c>
      <c r="L1259" s="436">
        <v>2.879</v>
      </c>
      <c r="M1259" s="436">
        <v>2.6979000000000002</v>
      </c>
      <c r="N1259" s="437">
        <v>1254</v>
      </c>
      <c r="O1259" s="438">
        <f t="shared" si="57"/>
        <v>3.8662000000000001</v>
      </c>
      <c r="P1259" s="438">
        <f t="shared" si="58"/>
        <v>2.879</v>
      </c>
      <c r="Q1259" s="438">
        <f t="shared" si="59"/>
        <v>2.6979000000000002</v>
      </c>
    </row>
    <row r="1260" spans="10:17">
      <c r="J1260" s="435">
        <v>40290</v>
      </c>
      <c r="K1260" s="436">
        <v>3.8653</v>
      </c>
      <c r="L1260" s="436">
        <v>2.8822000000000001</v>
      </c>
      <c r="M1260" s="436">
        <v>2.6974</v>
      </c>
      <c r="N1260" s="437">
        <v>1255</v>
      </c>
      <c r="O1260" s="438">
        <f t="shared" si="57"/>
        <v>3.8653</v>
      </c>
      <c r="P1260" s="438">
        <f t="shared" si="58"/>
        <v>2.8822000000000001</v>
      </c>
      <c r="Q1260" s="438">
        <f t="shared" si="59"/>
        <v>2.6974</v>
      </c>
    </row>
    <row r="1261" spans="10:17">
      <c r="J1261" s="435">
        <v>40291</v>
      </c>
      <c r="K1261" s="436">
        <v>3.8803999999999998</v>
      </c>
      <c r="L1261" s="436">
        <v>2.9148000000000001</v>
      </c>
      <c r="M1261" s="436">
        <v>2.7063999999999999</v>
      </c>
      <c r="N1261" s="437">
        <v>1256</v>
      </c>
      <c r="O1261" s="438">
        <f t="shared" si="57"/>
        <v>3.8803999999999998</v>
      </c>
      <c r="P1261" s="438">
        <f t="shared" si="58"/>
        <v>2.9148000000000001</v>
      </c>
      <c r="Q1261" s="438">
        <f t="shared" si="59"/>
        <v>2.7063999999999999</v>
      </c>
    </row>
    <row r="1262" spans="10:17">
      <c r="J1262" s="435">
        <v>40294</v>
      </c>
      <c r="K1262" s="436">
        <v>3.8765999999999998</v>
      </c>
      <c r="L1262" s="436">
        <v>2.9068000000000001</v>
      </c>
      <c r="M1262" s="436">
        <v>2.7025000000000001</v>
      </c>
      <c r="N1262" s="437">
        <v>1257</v>
      </c>
      <c r="O1262" s="438">
        <f t="shared" si="57"/>
        <v>3.8765999999999998</v>
      </c>
      <c r="P1262" s="438">
        <f t="shared" si="58"/>
        <v>2.9068000000000001</v>
      </c>
      <c r="Q1262" s="438">
        <f t="shared" si="59"/>
        <v>2.7025000000000001</v>
      </c>
    </row>
    <row r="1263" spans="10:17">
      <c r="J1263" s="435">
        <v>40295</v>
      </c>
      <c r="K1263" s="436">
        <v>3.8965000000000001</v>
      </c>
      <c r="L1263" s="436">
        <v>2.9157999999999999</v>
      </c>
      <c r="M1263" s="436">
        <v>2.7126999999999999</v>
      </c>
      <c r="N1263" s="437">
        <v>1258</v>
      </c>
      <c r="O1263" s="438">
        <f t="shared" si="57"/>
        <v>3.8965000000000001</v>
      </c>
      <c r="P1263" s="438">
        <f t="shared" si="58"/>
        <v>2.9157999999999999</v>
      </c>
      <c r="Q1263" s="438">
        <f t="shared" si="59"/>
        <v>2.7126999999999999</v>
      </c>
    </row>
    <row r="1264" spans="10:17">
      <c r="J1264" s="435">
        <v>40296</v>
      </c>
      <c r="K1264" s="436">
        <v>3.9514</v>
      </c>
      <c r="L1264" s="436">
        <v>3.0038</v>
      </c>
      <c r="M1264" s="436">
        <v>2.7583000000000002</v>
      </c>
      <c r="N1264" s="437">
        <v>1259</v>
      </c>
      <c r="O1264" s="438">
        <f t="shared" si="57"/>
        <v>3.9514</v>
      </c>
      <c r="P1264" s="438">
        <f t="shared" si="58"/>
        <v>3.0038</v>
      </c>
      <c r="Q1264" s="438">
        <f t="shared" si="59"/>
        <v>2.7583000000000002</v>
      </c>
    </row>
    <row r="1265" spans="10:17">
      <c r="J1265" s="435">
        <v>40297</v>
      </c>
      <c r="K1265" s="436">
        <v>3.9175</v>
      </c>
      <c r="L1265" s="436">
        <v>2.9590999999999998</v>
      </c>
      <c r="M1265" s="436">
        <v>2.7305000000000001</v>
      </c>
      <c r="N1265" s="437">
        <v>1260</v>
      </c>
      <c r="O1265" s="438">
        <f t="shared" si="57"/>
        <v>3.9175</v>
      </c>
      <c r="P1265" s="438">
        <f t="shared" si="58"/>
        <v>2.9590999999999998</v>
      </c>
      <c r="Q1265" s="438">
        <f t="shared" si="59"/>
        <v>2.7305000000000001</v>
      </c>
    </row>
    <row r="1266" spans="10:17">
      <c r="J1266" s="435">
        <v>40298</v>
      </c>
      <c r="K1266" s="436">
        <v>3.9020000000000001</v>
      </c>
      <c r="L1266" s="436">
        <v>2.9304999999999999</v>
      </c>
      <c r="M1266" s="436">
        <v>2.72</v>
      </c>
      <c r="N1266" s="437">
        <v>1261</v>
      </c>
      <c r="O1266" s="438">
        <f t="shared" si="57"/>
        <v>3.9020000000000001</v>
      </c>
      <c r="P1266" s="438">
        <f t="shared" si="58"/>
        <v>2.9304999999999999</v>
      </c>
      <c r="Q1266" s="438">
        <f t="shared" si="59"/>
        <v>2.72</v>
      </c>
    </row>
    <row r="1267" spans="10:17">
      <c r="J1267" s="435">
        <v>40302</v>
      </c>
      <c r="K1267" s="436">
        <v>3.931</v>
      </c>
      <c r="L1267" s="436">
        <v>2.9927999999999999</v>
      </c>
      <c r="M1267" s="436">
        <v>2.7442000000000002</v>
      </c>
      <c r="N1267" s="437">
        <v>1262</v>
      </c>
      <c r="O1267" s="438">
        <f t="shared" si="57"/>
        <v>3.931</v>
      </c>
      <c r="P1267" s="438">
        <f t="shared" si="58"/>
        <v>2.9927999999999999</v>
      </c>
      <c r="Q1267" s="438">
        <f t="shared" si="59"/>
        <v>2.7442000000000002</v>
      </c>
    </row>
    <row r="1268" spans="10:17">
      <c r="J1268" s="435">
        <v>40303</v>
      </c>
      <c r="K1268" s="436">
        <v>4.0214999999999996</v>
      </c>
      <c r="L1268" s="436">
        <v>3.1013999999999999</v>
      </c>
      <c r="M1268" s="436">
        <v>2.8075999999999999</v>
      </c>
      <c r="N1268" s="437">
        <v>1263</v>
      </c>
      <c r="O1268" s="438">
        <f t="shared" si="57"/>
        <v>4.0214999999999996</v>
      </c>
      <c r="P1268" s="438">
        <f t="shared" si="58"/>
        <v>3.1013999999999999</v>
      </c>
      <c r="Q1268" s="438">
        <f t="shared" si="59"/>
        <v>2.8075999999999999</v>
      </c>
    </row>
    <row r="1269" spans="10:17">
      <c r="J1269" s="435">
        <v>40304</v>
      </c>
      <c r="K1269" s="436">
        <v>4.0773000000000001</v>
      </c>
      <c r="L1269" s="436">
        <v>3.1802000000000001</v>
      </c>
      <c r="M1269" s="436">
        <v>2.8458000000000001</v>
      </c>
      <c r="N1269" s="437">
        <v>1264</v>
      </c>
      <c r="O1269" s="438">
        <f t="shared" si="57"/>
        <v>4.0773000000000001</v>
      </c>
      <c r="P1269" s="438">
        <f t="shared" si="58"/>
        <v>3.1802000000000001</v>
      </c>
      <c r="Q1269" s="438">
        <f t="shared" si="59"/>
        <v>2.8458000000000001</v>
      </c>
    </row>
    <row r="1270" spans="10:17">
      <c r="J1270" s="435">
        <v>40305</v>
      </c>
      <c r="K1270" s="436">
        <v>4.1769999999999996</v>
      </c>
      <c r="L1270" s="436">
        <v>3.2808000000000002</v>
      </c>
      <c r="M1270" s="436">
        <v>2.9462999999999999</v>
      </c>
      <c r="N1270" s="437">
        <v>1265</v>
      </c>
      <c r="O1270" s="438">
        <f t="shared" si="57"/>
        <v>4.1769999999999996</v>
      </c>
      <c r="P1270" s="438">
        <f t="shared" si="58"/>
        <v>3.2808000000000002</v>
      </c>
      <c r="Q1270" s="438">
        <f t="shared" si="59"/>
        <v>2.9462999999999999</v>
      </c>
    </row>
    <row r="1271" spans="10:17">
      <c r="J1271" s="435">
        <v>40308</v>
      </c>
      <c r="K1271" s="436">
        <v>3.9998</v>
      </c>
      <c r="L1271" s="436">
        <v>3.0667</v>
      </c>
      <c r="M1271" s="436">
        <v>2.7968999999999999</v>
      </c>
      <c r="N1271" s="437">
        <v>1266</v>
      </c>
      <c r="O1271" s="438">
        <f t="shared" si="57"/>
        <v>3.9998</v>
      </c>
      <c r="P1271" s="438">
        <f t="shared" si="58"/>
        <v>3.0667</v>
      </c>
      <c r="Q1271" s="438">
        <f t="shared" si="59"/>
        <v>2.7968999999999999</v>
      </c>
    </row>
    <row r="1272" spans="10:17">
      <c r="J1272" s="435">
        <v>40309</v>
      </c>
      <c r="K1272" s="436">
        <v>4.0441000000000003</v>
      </c>
      <c r="L1272" s="436">
        <v>3.1888000000000001</v>
      </c>
      <c r="M1272" s="436">
        <v>2.8702000000000001</v>
      </c>
      <c r="N1272" s="437">
        <v>1267</v>
      </c>
      <c r="O1272" s="438">
        <f t="shared" si="57"/>
        <v>4.0441000000000003</v>
      </c>
      <c r="P1272" s="438">
        <f t="shared" si="58"/>
        <v>3.1888000000000001</v>
      </c>
      <c r="Q1272" s="438">
        <f t="shared" si="59"/>
        <v>2.8702000000000001</v>
      </c>
    </row>
    <row r="1273" spans="10:17">
      <c r="J1273" s="435">
        <v>40310</v>
      </c>
      <c r="K1273" s="436">
        <v>3.99</v>
      </c>
      <c r="L1273" s="436">
        <v>3.1356000000000002</v>
      </c>
      <c r="M1273" s="436">
        <v>2.8290999999999999</v>
      </c>
      <c r="N1273" s="437">
        <v>1268</v>
      </c>
      <c r="O1273" s="438">
        <f t="shared" si="57"/>
        <v>3.99</v>
      </c>
      <c r="P1273" s="438">
        <f t="shared" si="58"/>
        <v>3.1356000000000002</v>
      </c>
      <c r="Q1273" s="438">
        <f t="shared" si="59"/>
        <v>2.8290999999999999</v>
      </c>
    </row>
    <row r="1274" spans="10:17">
      <c r="J1274" s="435">
        <v>40311</v>
      </c>
      <c r="K1274" s="436">
        <v>3.9590999999999998</v>
      </c>
      <c r="L1274" s="436">
        <v>3.1473</v>
      </c>
      <c r="M1274" s="436">
        <v>2.8248000000000002</v>
      </c>
      <c r="N1274" s="437">
        <v>1269</v>
      </c>
      <c r="O1274" s="438">
        <f t="shared" si="57"/>
        <v>3.9590999999999998</v>
      </c>
      <c r="P1274" s="438">
        <f t="shared" si="58"/>
        <v>3.1473</v>
      </c>
      <c r="Q1274" s="438">
        <f t="shared" si="59"/>
        <v>2.8248000000000002</v>
      </c>
    </row>
    <row r="1275" spans="10:17">
      <c r="J1275" s="435">
        <v>40312</v>
      </c>
      <c r="K1275" s="436">
        <v>3.9851999999999999</v>
      </c>
      <c r="L1275" s="436">
        <v>3.1859999999999999</v>
      </c>
      <c r="M1275" s="436">
        <v>2.8428</v>
      </c>
      <c r="N1275" s="437">
        <v>1270</v>
      </c>
      <c r="O1275" s="438">
        <f t="shared" si="57"/>
        <v>3.9851999999999999</v>
      </c>
      <c r="P1275" s="438">
        <f t="shared" si="58"/>
        <v>3.1859999999999999</v>
      </c>
      <c r="Q1275" s="438">
        <f t="shared" si="59"/>
        <v>2.8428</v>
      </c>
    </row>
    <row r="1276" spans="10:17">
      <c r="J1276" s="435">
        <v>40315</v>
      </c>
      <c r="K1276" s="436">
        <v>4.0244</v>
      </c>
      <c r="L1276" s="436">
        <v>3.2770000000000001</v>
      </c>
      <c r="M1276" s="436">
        <v>2.8734999999999999</v>
      </c>
      <c r="N1276" s="437">
        <v>1271</v>
      </c>
      <c r="O1276" s="438">
        <f t="shared" si="57"/>
        <v>4.0244</v>
      </c>
      <c r="P1276" s="438">
        <f t="shared" si="58"/>
        <v>3.2770000000000001</v>
      </c>
      <c r="Q1276" s="438">
        <f t="shared" si="59"/>
        <v>2.8734999999999999</v>
      </c>
    </row>
    <row r="1277" spans="10:17">
      <c r="J1277" s="435">
        <v>40316</v>
      </c>
      <c r="K1277" s="436">
        <v>4.0038</v>
      </c>
      <c r="L1277" s="436">
        <v>3.2284000000000002</v>
      </c>
      <c r="M1277" s="436">
        <v>2.8549000000000002</v>
      </c>
      <c r="N1277" s="437">
        <v>1272</v>
      </c>
      <c r="O1277" s="438">
        <f t="shared" si="57"/>
        <v>4.0038</v>
      </c>
      <c r="P1277" s="438">
        <f t="shared" si="58"/>
        <v>3.2284000000000002</v>
      </c>
      <c r="Q1277" s="438">
        <f t="shared" si="59"/>
        <v>2.8549000000000002</v>
      </c>
    </row>
    <row r="1278" spans="10:17">
      <c r="J1278" s="435">
        <v>40317</v>
      </c>
      <c r="K1278" s="436">
        <v>4.0898000000000003</v>
      </c>
      <c r="L1278" s="436">
        <v>3.3595000000000002</v>
      </c>
      <c r="M1278" s="436">
        <v>2.9203000000000001</v>
      </c>
      <c r="N1278" s="437">
        <v>1273</v>
      </c>
      <c r="O1278" s="438">
        <f t="shared" si="57"/>
        <v>4.0898000000000003</v>
      </c>
      <c r="P1278" s="438">
        <f t="shared" si="58"/>
        <v>3.3595000000000002</v>
      </c>
      <c r="Q1278" s="438">
        <f t="shared" si="59"/>
        <v>2.9203000000000001</v>
      </c>
    </row>
    <row r="1279" spans="10:17">
      <c r="J1279" s="435">
        <v>40318</v>
      </c>
      <c r="K1279" s="436">
        <v>4.1157000000000004</v>
      </c>
      <c r="L1279" s="436">
        <v>3.3170999999999999</v>
      </c>
      <c r="M1279" s="436">
        <v>2.8879999999999999</v>
      </c>
      <c r="N1279" s="437">
        <v>1274</v>
      </c>
      <c r="O1279" s="438">
        <f t="shared" si="57"/>
        <v>4.1157000000000004</v>
      </c>
      <c r="P1279" s="438">
        <f t="shared" si="58"/>
        <v>3.3170999999999999</v>
      </c>
      <c r="Q1279" s="438">
        <f t="shared" si="59"/>
        <v>2.8879999999999999</v>
      </c>
    </row>
    <row r="1280" spans="10:17">
      <c r="J1280" s="435">
        <v>40319</v>
      </c>
      <c r="K1280" s="436">
        <v>4.1428000000000003</v>
      </c>
      <c r="L1280" s="436">
        <v>3.3142999999999998</v>
      </c>
      <c r="M1280" s="436">
        <v>2.8767</v>
      </c>
      <c r="N1280" s="437">
        <v>1275</v>
      </c>
      <c r="O1280" s="438">
        <f t="shared" si="57"/>
        <v>4.1428000000000003</v>
      </c>
      <c r="P1280" s="438">
        <f t="shared" si="58"/>
        <v>3.3142999999999998</v>
      </c>
      <c r="Q1280" s="438">
        <f t="shared" si="59"/>
        <v>2.8767</v>
      </c>
    </row>
    <row r="1281" spans="10:17">
      <c r="J1281" s="435">
        <v>40322</v>
      </c>
      <c r="K1281" s="436">
        <v>4.1067</v>
      </c>
      <c r="L1281" s="436">
        <v>3.3047</v>
      </c>
      <c r="M1281" s="436">
        <v>2.8544999999999998</v>
      </c>
      <c r="N1281" s="437">
        <v>1276</v>
      </c>
      <c r="O1281" s="438">
        <f t="shared" si="57"/>
        <v>4.1067</v>
      </c>
      <c r="P1281" s="438">
        <f t="shared" si="58"/>
        <v>3.3047</v>
      </c>
      <c r="Q1281" s="438">
        <f t="shared" si="59"/>
        <v>2.8544999999999998</v>
      </c>
    </row>
    <row r="1282" spans="10:17">
      <c r="J1282" s="435">
        <v>40323</v>
      </c>
      <c r="K1282" s="436">
        <v>4.1734999999999998</v>
      </c>
      <c r="L1282" s="436">
        <v>3.419</v>
      </c>
      <c r="M1282" s="436">
        <v>2.9359000000000002</v>
      </c>
      <c r="N1282" s="437">
        <v>1277</v>
      </c>
      <c r="O1282" s="438">
        <f t="shared" si="57"/>
        <v>4.1734999999999998</v>
      </c>
      <c r="P1282" s="438">
        <f t="shared" si="58"/>
        <v>3.419</v>
      </c>
      <c r="Q1282" s="438">
        <f t="shared" si="59"/>
        <v>2.9359000000000002</v>
      </c>
    </row>
    <row r="1283" spans="10:17">
      <c r="J1283" s="435">
        <v>40324</v>
      </c>
      <c r="K1283" s="436">
        <v>4.1365999999999996</v>
      </c>
      <c r="L1283" s="436">
        <v>3.3519999999999999</v>
      </c>
      <c r="M1283" s="436">
        <v>2.9032</v>
      </c>
      <c r="N1283" s="437">
        <v>1278</v>
      </c>
      <c r="O1283" s="438">
        <f t="shared" si="57"/>
        <v>4.1365999999999996</v>
      </c>
      <c r="P1283" s="438">
        <f t="shared" si="58"/>
        <v>3.3519999999999999</v>
      </c>
      <c r="Q1283" s="438">
        <f t="shared" si="59"/>
        <v>2.9032</v>
      </c>
    </row>
    <row r="1284" spans="10:17">
      <c r="J1284" s="435">
        <v>40325</v>
      </c>
      <c r="K1284" s="436">
        <v>4.1003999999999996</v>
      </c>
      <c r="L1284" s="436">
        <v>3.3439999999999999</v>
      </c>
      <c r="M1284" s="436">
        <v>2.8959999999999999</v>
      </c>
      <c r="N1284" s="437">
        <v>1279</v>
      </c>
      <c r="O1284" s="438">
        <f t="shared" si="57"/>
        <v>4.1003999999999996</v>
      </c>
      <c r="P1284" s="438">
        <f t="shared" si="58"/>
        <v>3.3439999999999999</v>
      </c>
      <c r="Q1284" s="438">
        <f t="shared" si="59"/>
        <v>2.8959999999999999</v>
      </c>
    </row>
    <row r="1285" spans="10:17">
      <c r="J1285" s="435">
        <v>40326</v>
      </c>
      <c r="K1285" s="436">
        <v>4.0479000000000003</v>
      </c>
      <c r="L1285" s="436">
        <v>3.2545000000000002</v>
      </c>
      <c r="M1285" s="436">
        <v>2.8311999999999999</v>
      </c>
      <c r="N1285" s="437">
        <v>1280</v>
      </c>
      <c r="O1285" s="438">
        <f t="shared" si="57"/>
        <v>4.0479000000000003</v>
      </c>
      <c r="P1285" s="438">
        <f t="shared" si="58"/>
        <v>3.2545000000000002</v>
      </c>
      <c r="Q1285" s="438">
        <f t="shared" si="59"/>
        <v>2.8311999999999999</v>
      </c>
    </row>
    <row r="1286" spans="10:17">
      <c r="J1286" s="435">
        <v>40329</v>
      </c>
      <c r="K1286" s="436">
        <v>4.077</v>
      </c>
      <c r="L1286" s="436">
        <v>3.3132000000000001</v>
      </c>
      <c r="M1286" s="436">
        <v>2.8660999999999999</v>
      </c>
      <c r="N1286" s="437">
        <v>1281</v>
      </c>
      <c r="O1286" s="438">
        <f t="shared" si="57"/>
        <v>4.077</v>
      </c>
      <c r="P1286" s="438">
        <f t="shared" si="58"/>
        <v>3.3132000000000001</v>
      </c>
      <c r="Q1286" s="438">
        <f t="shared" si="59"/>
        <v>2.8660999999999999</v>
      </c>
    </row>
    <row r="1287" spans="10:17">
      <c r="J1287" s="435">
        <v>40330</v>
      </c>
      <c r="K1287" s="436">
        <v>4.1208</v>
      </c>
      <c r="L1287" s="436">
        <v>3.3953000000000002</v>
      </c>
      <c r="M1287" s="436">
        <v>2.9028999999999998</v>
      </c>
      <c r="N1287" s="437">
        <v>1282</v>
      </c>
      <c r="O1287" s="438">
        <f t="shared" ref="O1287:O1350" si="60">IF($D$16=TRUE,K1287,NA())</f>
        <v>4.1208</v>
      </c>
      <c r="P1287" s="438">
        <f t="shared" ref="P1287:P1350" si="61">IF($D$17=TRUE,L1287,NA())</f>
        <v>3.3953000000000002</v>
      </c>
      <c r="Q1287" s="438">
        <f t="shared" ref="Q1287:Q1350" si="62">IF($D$18=TRUE,M1287,NA())</f>
        <v>2.9028999999999998</v>
      </c>
    </row>
    <row r="1288" spans="10:17">
      <c r="J1288" s="435">
        <v>40333</v>
      </c>
      <c r="K1288" s="436">
        <v>4.0967000000000002</v>
      </c>
      <c r="L1288" s="436">
        <v>3.3542000000000001</v>
      </c>
      <c r="M1288" s="436">
        <v>2.9125000000000001</v>
      </c>
      <c r="N1288" s="437">
        <v>1283</v>
      </c>
      <c r="O1288" s="438">
        <f t="shared" si="60"/>
        <v>4.0967000000000002</v>
      </c>
      <c r="P1288" s="438">
        <f t="shared" si="61"/>
        <v>3.3542000000000001</v>
      </c>
      <c r="Q1288" s="438">
        <f t="shared" si="62"/>
        <v>2.9125000000000001</v>
      </c>
    </row>
    <row r="1289" spans="10:17">
      <c r="J1289" s="435">
        <v>40336</v>
      </c>
      <c r="K1289" s="436">
        <v>4.1688000000000001</v>
      </c>
      <c r="L1289" s="436">
        <v>3.4916</v>
      </c>
      <c r="M1289" s="436">
        <v>2.9980000000000002</v>
      </c>
      <c r="N1289" s="437">
        <v>1284</v>
      </c>
      <c r="O1289" s="438">
        <f t="shared" si="60"/>
        <v>4.1688000000000001</v>
      </c>
      <c r="P1289" s="438">
        <f t="shared" si="61"/>
        <v>3.4916</v>
      </c>
      <c r="Q1289" s="438">
        <f t="shared" si="62"/>
        <v>2.9980000000000002</v>
      </c>
    </row>
    <row r="1290" spans="10:17">
      <c r="J1290" s="435">
        <v>40337</v>
      </c>
      <c r="K1290" s="436">
        <v>4.1501999999999999</v>
      </c>
      <c r="L1290" s="436">
        <v>3.4771999999999998</v>
      </c>
      <c r="M1290" s="436">
        <v>3.0059</v>
      </c>
      <c r="N1290" s="437">
        <v>1285</v>
      </c>
      <c r="O1290" s="438">
        <f t="shared" si="60"/>
        <v>4.1501999999999999</v>
      </c>
      <c r="P1290" s="438">
        <f t="shared" si="61"/>
        <v>3.4771999999999998</v>
      </c>
      <c r="Q1290" s="438">
        <f t="shared" si="62"/>
        <v>3.0059</v>
      </c>
    </row>
    <row r="1291" spans="10:17">
      <c r="J1291" s="435">
        <v>40338</v>
      </c>
      <c r="K1291" s="436">
        <v>4.1230000000000002</v>
      </c>
      <c r="L1291" s="436">
        <v>3.4512999999999998</v>
      </c>
      <c r="M1291" s="436">
        <v>2.996</v>
      </c>
      <c r="N1291" s="437">
        <v>1286</v>
      </c>
      <c r="O1291" s="438">
        <f t="shared" si="60"/>
        <v>4.1230000000000002</v>
      </c>
      <c r="P1291" s="438">
        <f t="shared" si="61"/>
        <v>3.4512999999999998</v>
      </c>
      <c r="Q1291" s="438">
        <f t="shared" si="62"/>
        <v>2.996</v>
      </c>
    </row>
    <row r="1292" spans="10:17">
      <c r="J1292" s="435">
        <v>40339</v>
      </c>
      <c r="K1292" s="436">
        <v>4.1337999999999999</v>
      </c>
      <c r="L1292" s="436">
        <v>3.4300999999999999</v>
      </c>
      <c r="M1292" s="436">
        <v>2.9927000000000001</v>
      </c>
      <c r="N1292" s="437">
        <v>1287</v>
      </c>
      <c r="O1292" s="438">
        <f t="shared" si="60"/>
        <v>4.1337999999999999</v>
      </c>
      <c r="P1292" s="438">
        <f t="shared" si="61"/>
        <v>3.4300999999999999</v>
      </c>
      <c r="Q1292" s="438">
        <f t="shared" si="62"/>
        <v>2.9927000000000001</v>
      </c>
    </row>
    <row r="1293" spans="10:17">
      <c r="J1293" s="435">
        <v>40340</v>
      </c>
      <c r="K1293" s="436">
        <v>4.0909000000000004</v>
      </c>
      <c r="L1293" s="436">
        <v>3.3761000000000001</v>
      </c>
      <c r="M1293" s="436">
        <v>2.9565999999999999</v>
      </c>
      <c r="N1293" s="437">
        <v>1288</v>
      </c>
      <c r="O1293" s="438">
        <f t="shared" si="60"/>
        <v>4.0909000000000004</v>
      </c>
      <c r="P1293" s="438">
        <f t="shared" si="61"/>
        <v>3.3761000000000001</v>
      </c>
      <c r="Q1293" s="438">
        <f t="shared" si="62"/>
        <v>2.9565999999999999</v>
      </c>
    </row>
    <row r="1294" spans="10:17">
      <c r="J1294" s="435">
        <v>40343</v>
      </c>
      <c r="K1294" s="436">
        <v>4.0838000000000001</v>
      </c>
      <c r="L1294" s="436">
        <v>3.339</v>
      </c>
      <c r="M1294" s="436">
        <v>2.9378000000000002</v>
      </c>
      <c r="N1294" s="437">
        <v>1289</v>
      </c>
      <c r="O1294" s="438">
        <f t="shared" si="60"/>
        <v>4.0838000000000001</v>
      </c>
      <c r="P1294" s="438">
        <f t="shared" si="61"/>
        <v>3.339</v>
      </c>
      <c r="Q1294" s="438">
        <f t="shared" si="62"/>
        <v>2.9378000000000002</v>
      </c>
    </row>
    <row r="1295" spans="10:17">
      <c r="J1295" s="435">
        <v>40344</v>
      </c>
      <c r="K1295" s="436">
        <v>4.0765000000000002</v>
      </c>
      <c r="L1295" s="436">
        <v>3.3397000000000001</v>
      </c>
      <c r="M1295" s="436">
        <v>2.9171</v>
      </c>
      <c r="N1295" s="437">
        <v>1290</v>
      </c>
      <c r="O1295" s="438">
        <f t="shared" si="60"/>
        <v>4.0765000000000002</v>
      </c>
      <c r="P1295" s="438">
        <f t="shared" si="61"/>
        <v>3.3397000000000001</v>
      </c>
      <c r="Q1295" s="438">
        <f t="shared" si="62"/>
        <v>2.9171</v>
      </c>
    </row>
    <row r="1296" spans="10:17">
      <c r="J1296" s="435">
        <v>40345</v>
      </c>
      <c r="K1296" s="436">
        <v>4.0652999999999997</v>
      </c>
      <c r="L1296" s="436">
        <v>3.3064</v>
      </c>
      <c r="M1296" s="436">
        <v>2.9215</v>
      </c>
      <c r="N1296" s="437">
        <v>1291</v>
      </c>
      <c r="O1296" s="438">
        <f t="shared" si="60"/>
        <v>4.0652999999999997</v>
      </c>
      <c r="P1296" s="438">
        <f t="shared" si="61"/>
        <v>3.3064</v>
      </c>
      <c r="Q1296" s="438">
        <f t="shared" si="62"/>
        <v>2.9215</v>
      </c>
    </row>
    <row r="1297" spans="10:17">
      <c r="J1297" s="435">
        <v>40346</v>
      </c>
      <c r="K1297" s="436">
        <v>4.0811000000000002</v>
      </c>
      <c r="L1297" s="436">
        <v>3.3094999999999999</v>
      </c>
      <c r="M1297" s="436">
        <v>2.9634</v>
      </c>
      <c r="N1297" s="437">
        <v>1292</v>
      </c>
      <c r="O1297" s="438">
        <f t="shared" si="60"/>
        <v>4.0811000000000002</v>
      </c>
      <c r="P1297" s="438">
        <f t="shared" si="61"/>
        <v>3.3094999999999999</v>
      </c>
      <c r="Q1297" s="438">
        <f t="shared" si="62"/>
        <v>2.9634</v>
      </c>
    </row>
    <row r="1298" spans="10:17">
      <c r="J1298" s="435">
        <v>40347</v>
      </c>
      <c r="K1298" s="436">
        <v>4.0731999999999999</v>
      </c>
      <c r="L1298" s="436">
        <v>3.2864</v>
      </c>
      <c r="M1298" s="436">
        <v>2.9596</v>
      </c>
      <c r="N1298" s="437">
        <v>1293</v>
      </c>
      <c r="O1298" s="438">
        <f t="shared" si="60"/>
        <v>4.0731999999999999</v>
      </c>
      <c r="P1298" s="438">
        <f t="shared" si="61"/>
        <v>3.2864</v>
      </c>
      <c r="Q1298" s="438">
        <f t="shared" si="62"/>
        <v>2.9596</v>
      </c>
    </row>
    <row r="1299" spans="10:17">
      <c r="J1299" s="435">
        <v>40350</v>
      </c>
      <c r="K1299" s="436">
        <v>4.03</v>
      </c>
      <c r="L1299" s="436">
        <v>3.2463000000000002</v>
      </c>
      <c r="M1299" s="436">
        <v>2.9357000000000002</v>
      </c>
      <c r="N1299" s="437">
        <v>1294</v>
      </c>
      <c r="O1299" s="438">
        <f t="shared" si="60"/>
        <v>4.03</v>
      </c>
      <c r="P1299" s="438">
        <f t="shared" si="61"/>
        <v>3.2463000000000002</v>
      </c>
      <c r="Q1299" s="438">
        <f t="shared" si="62"/>
        <v>2.9357000000000002</v>
      </c>
    </row>
    <row r="1300" spans="10:17">
      <c r="J1300" s="435">
        <v>40351</v>
      </c>
      <c r="K1300" s="436">
        <v>4.0534999999999997</v>
      </c>
      <c r="L1300" s="436">
        <v>3.2911999999999999</v>
      </c>
      <c r="M1300" s="436">
        <v>2.9708999999999999</v>
      </c>
      <c r="N1300" s="437">
        <v>1295</v>
      </c>
      <c r="O1300" s="438">
        <f t="shared" si="60"/>
        <v>4.0534999999999997</v>
      </c>
      <c r="P1300" s="438">
        <f t="shared" si="61"/>
        <v>3.2911999999999999</v>
      </c>
      <c r="Q1300" s="438">
        <f t="shared" si="62"/>
        <v>2.9708999999999999</v>
      </c>
    </row>
    <row r="1301" spans="10:17">
      <c r="J1301" s="435">
        <v>40352</v>
      </c>
      <c r="K1301" s="436">
        <v>4.0587</v>
      </c>
      <c r="L1301" s="436">
        <v>3.3054000000000001</v>
      </c>
      <c r="M1301" s="436">
        <v>2.9843999999999999</v>
      </c>
      <c r="N1301" s="437">
        <v>1296</v>
      </c>
      <c r="O1301" s="438">
        <f t="shared" si="60"/>
        <v>4.0587</v>
      </c>
      <c r="P1301" s="438">
        <f t="shared" si="61"/>
        <v>3.3054000000000001</v>
      </c>
      <c r="Q1301" s="438">
        <f t="shared" si="62"/>
        <v>2.9843999999999999</v>
      </c>
    </row>
    <row r="1302" spans="10:17">
      <c r="J1302" s="435">
        <v>40353</v>
      </c>
      <c r="K1302" s="436">
        <v>4.0876999999999999</v>
      </c>
      <c r="L1302" s="436">
        <v>3.3294999999999999</v>
      </c>
      <c r="M1302" s="436">
        <v>3.0112000000000001</v>
      </c>
      <c r="N1302" s="437">
        <v>1297</v>
      </c>
      <c r="O1302" s="438">
        <f t="shared" si="60"/>
        <v>4.0876999999999999</v>
      </c>
      <c r="P1302" s="438">
        <f t="shared" si="61"/>
        <v>3.3294999999999999</v>
      </c>
      <c r="Q1302" s="438">
        <f t="shared" si="62"/>
        <v>3.0112000000000001</v>
      </c>
    </row>
    <row r="1303" spans="10:17">
      <c r="J1303" s="435">
        <v>40354</v>
      </c>
      <c r="K1303" s="436">
        <v>4.1405000000000003</v>
      </c>
      <c r="L1303" s="436">
        <v>3.3643000000000001</v>
      </c>
      <c r="M1303" s="436">
        <v>3.0552000000000001</v>
      </c>
      <c r="N1303" s="437">
        <v>1298</v>
      </c>
      <c r="O1303" s="438">
        <f t="shared" si="60"/>
        <v>4.1405000000000003</v>
      </c>
      <c r="P1303" s="438">
        <f t="shared" si="61"/>
        <v>3.3643000000000001</v>
      </c>
      <c r="Q1303" s="438">
        <f t="shared" si="62"/>
        <v>3.0552000000000001</v>
      </c>
    </row>
    <row r="1304" spans="10:17">
      <c r="J1304" s="435">
        <v>40357</v>
      </c>
      <c r="K1304" s="436">
        <v>4.1147999999999998</v>
      </c>
      <c r="L1304" s="436">
        <v>3.327</v>
      </c>
      <c r="M1304" s="436">
        <v>3.0623</v>
      </c>
      <c r="N1304" s="437">
        <v>1299</v>
      </c>
      <c r="O1304" s="438">
        <f t="shared" si="60"/>
        <v>4.1147999999999998</v>
      </c>
      <c r="P1304" s="438">
        <f t="shared" si="61"/>
        <v>3.327</v>
      </c>
      <c r="Q1304" s="438">
        <f t="shared" si="62"/>
        <v>3.0623</v>
      </c>
    </row>
    <row r="1305" spans="10:17">
      <c r="J1305" s="435">
        <v>40358</v>
      </c>
      <c r="K1305" s="436">
        <v>4.1649000000000003</v>
      </c>
      <c r="L1305" s="436">
        <v>3.4157000000000002</v>
      </c>
      <c r="M1305" s="436">
        <v>3.1337000000000002</v>
      </c>
      <c r="N1305" s="437">
        <v>1300</v>
      </c>
      <c r="O1305" s="438">
        <f t="shared" si="60"/>
        <v>4.1649000000000003</v>
      </c>
      <c r="P1305" s="438">
        <f t="shared" si="61"/>
        <v>3.4157000000000002</v>
      </c>
      <c r="Q1305" s="438">
        <f t="shared" si="62"/>
        <v>3.1337000000000002</v>
      </c>
    </row>
    <row r="1306" spans="10:17">
      <c r="J1306" s="435">
        <v>40359</v>
      </c>
      <c r="K1306" s="436">
        <v>4.1458000000000004</v>
      </c>
      <c r="L1306" s="436">
        <v>3.3946000000000001</v>
      </c>
      <c r="M1306" s="436">
        <v>3.1345000000000001</v>
      </c>
      <c r="N1306" s="437">
        <v>1301</v>
      </c>
      <c r="O1306" s="438">
        <f t="shared" si="60"/>
        <v>4.1458000000000004</v>
      </c>
      <c r="P1306" s="438">
        <f t="shared" si="61"/>
        <v>3.3946000000000001</v>
      </c>
      <c r="Q1306" s="438">
        <f t="shared" si="62"/>
        <v>3.1345000000000001</v>
      </c>
    </row>
    <row r="1307" spans="10:17">
      <c r="J1307" s="435">
        <v>40360</v>
      </c>
      <c r="K1307" s="436">
        <v>4.1528999999999998</v>
      </c>
      <c r="L1307" s="436">
        <v>3.3773</v>
      </c>
      <c r="M1307" s="436">
        <v>3.1501000000000001</v>
      </c>
      <c r="N1307" s="437">
        <v>1302</v>
      </c>
      <c r="O1307" s="438">
        <f t="shared" si="60"/>
        <v>4.1528999999999998</v>
      </c>
      <c r="P1307" s="438">
        <f t="shared" si="61"/>
        <v>3.3773</v>
      </c>
      <c r="Q1307" s="438">
        <f t="shared" si="62"/>
        <v>3.1501000000000001</v>
      </c>
    </row>
    <row r="1308" spans="10:17">
      <c r="J1308" s="435">
        <v>40361</v>
      </c>
      <c r="K1308" s="436">
        <v>4.1448</v>
      </c>
      <c r="L1308" s="436">
        <v>3.3151999999999999</v>
      </c>
      <c r="M1308" s="436">
        <v>3.1025999999999998</v>
      </c>
      <c r="N1308" s="437">
        <v>1303</v>
      </c>
      <c r="O1308" s="438">
        <f t="shared" si="60"/>
        <v>4.1448</v>
      </c>
      <c r="P1308" s="438">
        <f t="shared" si="61"/>
        <v>3.3151999999999999</v>
      </c>
      <c r="Q1308" s="438">
        <f t="shared" si="62"/>
        <v>3.1025999999999998</v>
      </c>
    </row>
    <row r="1309" spans="10:17">
      <c r="J1309" s="435">
        <v>40364</v>
      </c>
      <c r="K1309" s="436">
        <v>4.117</v>
      </c>
      <c r="L1309" s="436">
        <v>3.2824</v>
      </c>
      <c r="M1309" s="436">
        <v>3.0882999999999998</v>
      </c>
      <c r="N1309" s="437">
        <v>1304</v>
      </c>
      <c r="O1309" s="438">
        <f t="shared" si="60"/>
        <v>4.117</v>
      </c>
      <c r="P1309" s="438">
        <f t="shared" si="61"/>
        <v>3.2824</v>
      </c>
      <c r="Q1309" s="438">
        <f t="shared" si="62"/>
        <v>3.0882999999999998</v>
      </c>
    </row>
    <row r="1310" spans="10:17">
      <c r="J1310" s="435">
        <v>40365</v>
      </c>
      <c r="K1310" s="436">
        <v>4.1109999999999998</v>
      </c>
      <c r="L1310" s="436">
        <v>3.2635999999999998</v>
      </c>
      <c r="M1310" s="436">
        <v>3.0771000000000002</v>
      </c>
      <c r="N1310" s="437">
        <v>1305</v>
      </c>
      <c r="O1310" s="438">
        <f t="shared" si="60"/>
        <v>4.1109999999999998</v>
      </c>
      <c r="P1310" s="438">
        <f t="shared" si="61"/>
        <v>3.2635999999999998</v>
      </c>
      <c r="Q1310" s="438">
        <f t="shared" si="62"/>
        <v>3.0771000000000002</v>
      </c>
    </row>
    <row r="1311" spans="10:17">
      <c r="J1311" s="435">
        <v>40366</v>
      </c>
      <c r="K1311" s="436">
        <v>4.1268000000000002</v>
      </c>
      <c r="L1311" s="436">
        <v>3.2850999999999999</v>
      </c>
      <c r="M1311" s="436">
        <v>3.0964999999999998</v>
      </c>
      <c r="N1311" s="437">
        <v>1306</v>
      </c>
      <c r="O1311" s="438">
        <f t="shared" si="60"/>
        <v>4.1268000000000002</v>
      </c>
      <c r="P1311" s="438">
        <f t="shared" si="61"/>
        <v>3.2850999999999999</v>
      </c>
      <c r="Q1311" s="438">
        <f t="shared" si="62"/>
        <v>3.0964999999999998</v>
      </c>
    </row>
    <row r="1312" spans="10:17">
      <c r="J1312" s="435">
        <v>40367</v>
      </c>
      <c r="K1312" s="436">
        <v>4.0823</v>
      </c>
      <c r="L1312" s="436">
        <v>3.2259000000000002</v>
      </c>
      <c r="M1312" s="436">
        <v>3.0626000000000002</v>
      </c>
      <c r="N1312" s="437">
        <v>1307</v>
      </c>
      <c r="O1312" s="438">
        <f t="shared" si="60"/>
        <v>4.0823</v>
      </c>
      <c r="P1312" s="438">
        <f t="shared" si="61"/>
        <v>3.2259000000000002</v>
      </c>
      <c r="Q1312" s="438">
        <f t="shared" si="62"/>
        <v>3.0626000000000002</v>
      </c>
    </row>
    <row r="1313" spans="10:17">
      <c r="J1313" s="435">
        <v>40368</v>
      </c>
      <c r="K1313" s="436">
        <v>4.0732999999999997</v>
      </c>
      <c r="L1313" s="436">
        <v>3.2124000000000001</v>
      </c>
      <c r="M1313" s="436">
        <v>3.0407999999999999</v>
      </c>
      <c r="N1313" s="437">
        <v>1308</v>
      </c>
      <c r="O1313" s="438">
        <f t="shared" si="60"/>
        <v>4.0732999999999997</v>
      </c>
      <c r="P1313" s="438">
        <f t="shared" si="61"/>
        <v>3.2124000000000001</v>
      </c>
      <c r="Q1313" s="438">
        <f t="shared" si="62"/>
        <v>3.0407999999999999</v>
      </c>
    </row>
    <row r="1314" spans="10:17">
      <c r="J1314" s="435">
        <v>40371</v>
      </c>
      <c r="K1314" s="436">
        <v>4.0861000000000001</v>
      </c>
      <c r="L1314" s="436">
        <v>3.2511000000000001</v>
      </c>
      <c r="M1314" s="436">
        <v>3.0491000000000001</v>
      </c>
      <c r="N1314" s="437">
        <v>1309</v>
      </c>
      <c r="O1314" s="438">
        <f t="shared" si="60"/>
        <v>4.0861000000000001</v>
      </c>
      <c r="P1314" s="438">
        <f t="shared" si="61"/>
        <v>3.2511000000000001</v>
      </c>
      <c r="Q1314" s="438">
        <f t="shared" si="62"/>
        <v>3.0491000000000001</v>
      </c>
    </row>
    <row r="1315" spans="10:17">
      <c r="J1315" s="435">
        <v>40372</v>
      </c>
      <c r="K1315" s="436">
        <v>4.0774999999999997</v>
      </c>
      <c r="L1315" s="436">
        <v>3.2498999999999998</v>
      </c>
      <c r="M1315" s="436">
        <v>3.0575999999999999</v>
      </c>
      <c r="N1315" s="437">
        <v>1310</v>
      </c>
      <c r="O1315" s="438">
        <f t="shared" si="60"/>
        <v>4.0774999999999997</v>
      </c>
      <c r="P1315" s="438">
        <f t="shared" si="61"/>
        <v>3.2498999999999998</v>
      </c>
      <c r="Q1315" s="438">
        <f t="shared" si="62"/>
        <v>3.0575999999999999</v>
      </c>
    </row>
    <row r="1316" spans="10:17">
      <c r="J1316" s="435">
        <v>40373</v>
      </c>
      <c r="K1316" s="436">
        <v>4.0605000000000002</v>
      </c>
      <c r="L1316" s="436">
        <v>3.1924999999999999</v>
      </c>
      <c r="M1316" s="436">
        <v>3.0158</v>
      </c>
      <c r="N1316" s="437">
        <v>1311</v>
      </c>
      <c r="O1316" s="438">
        <f t="shared" si="60"/>
        <v>4.0605000000000002</v>
      </c>
      <c r="P1316" s="438">
        <f t="shared" si="61"/>
        <v>3.1924999999999999</v>
      </c>
      <c r="Q1316" s="438">
        <f t="shared" si="62"/>
        <v>3.0158</v>
      </c>
    </row>
    <row r="1317" spans="10:17">
      <c r="J1317" s="435">
        <v>40374</v>
      </c>
      <c r="K1317" s="436">
        <v>4.0599999999999996</v>
      </c>
      <c r="L1317" s="436">
        <v>3.1749999999999998</v>
      </c>
      <c r="M1317" s="436">
        <v>3.0264000000000002</v>
      </c>
      <c r="N1317" s="437">
        <v>1312</v>
      </c>
      <c r="O1317" s="438">
        <f t="shared" si="60"/>
        <v>4.0599999999999996</v>
      </c>
      <c r="P1317" s="438">
        <f t="shared" si="61"/>
        <v>3.1749999999999998</v>
      </c>
      <c r="Q1317" s="438">
        <f t="shared" si="62"/>
        <v>3.0264000000000002</v>
      </c>
    </row>
    <row r="1318" spans="10:17">
      <c r="J1318" s="435">
        <v>40375</v>
      </c>
      <c r="K1318" s="436">
        <v>4.0919999999999996</v>
      </c>
      <c r="L1318" s="436">
        <v>3.1608000000000001</v>
      </c>
      <c r="M1318" s="436">
        <v>3.0326</v>
      </c>
      <c r="N1318" s="437">
        <v>1313</v>
      </c>
      <c r="O1318" s="438">
        <f t="shared" si="60"/>
        <v>4.0919999999999996</v>
      </c>
      <c r="P1318" s="438">
        <f t="shared" si="61"/>
        <v>3.1608000000000001</v>
      </c>
      <c r="Q1318" s="438">
        <f t="shared" si="62"/>
        <v>3.0326</v>
      </c>
    </row>
    <row r="1319" spans="10:17">
      <c r="J1319" s="435">
        <v>40378</v>
      </c>
      <c r="K1319" s="436">
        <v>4.1272000000000002</v>
      </c>
      <c r="L1319" s="436">
        <v>3.1825000000000001</v>
      </c>
      <c r="M1319" s="436">
        <v>3.0346000000000002</v>
      </c>
      <c r="N1319" s="437">
        <v>1314</v>
      </c>
      <c r="O1319" s="438">
        <f t="shared" si="60"/>
        <v>4.1272000000000002</v>
      </c>
      <c r="P1319" s="438">
        <f t="shared" si="61"/>
        <v>3.1825000000000001</v>
      </c>
      <c r="Q1319" s="438">
        <f t="shared" si="62"/>
        <v>3.0346000000000002</v>
      </c>
    </row>
    <row r="1320" spans="10:17">
      <c r="J1320" s="435">
        <v>40379</v>
      </c>
      <c r="K1320" s="436">
        <v>4.1242999999999999</v>
      </c>
      <c r="L1320" s="436">
        <v>3.1753999999999998</v>
      </c>
      <c r="M1320" s="436">
        <v>3.0209999999999999</v>
      </c>
      <c r="N1320" s="437">
        <v>1315</v>
      </c>
      <c r="O1320" s="438">
        <f t="shared" si="60"/>
        <v>4.1242999999999999</v>
      </c>
      <c r="P1320" s="438">
        <f t="shared" si="61"/>
        <v>3.1753999999999998</v>
      </c>
      <c r="Q1320" s="438">
        <f t="shared" si="62"/>
        <v>3.0209999999999999</v>
      </c>
    </row>
    <row r="1321" spans="10:17">
      <c r="J1321" s="435">
        <v>40380</v>
      </c>
      <c r="K1321" s="436">
        <v>4.1144999999999996</v>
      </c>
      <c r="L1321" s="436">
        <v>3.2017000000000002</v>
      </c>
      <c r="M1321" s="436">
        <v>3.0428999999999999</v>
      </c>
      <c r="N1321" s="437">
        <v>1316</v>
      </c>
      <c r="O1321" s="438">
        <f t="shared" si="60"/>
        <v>4.1144999999999996</v>
      </c>
      <c r="P1321" s="438">
        <f t="shared" si="61"/>
        <v>3.2017000000000002</v>
      </c>
      <c r="Q1321" s="438">
        <f t="shared" si="62"/>
        <v>3.0428999999999999</v>
      </c>
    </row>
    <row r="1322" spans="10:17">
      <c r="J1322" s="435">
        <v>40381</v>
      </c>
      <c r="K1322" s="436">
        <v>4.1006999999999998</v>
      </c>
      <c r="L1322" s="436">
        <v>3.1945000000000001</v>
      </c>
      <c r="M1322" s="436">
        <v>3.0678000000000001</v>
      </c>
      <c r="N1322" s="437">
        <v>1317</v>
      </c>
      <c r="O1322" s="438">
        <f t="shared" si="60"/>
        <v>4.1006999999999998</v>
      </c>
      <c r="P1322" s="438">
        <f t="shared" si="61"/>
        <v>3.1945000000000001</v>
      </c>
      <c r="Q1322" s="438">
        <f t="shared" si="62"/>
        <v>3.0678000000000001</v>
      </c>
    </row>
    <row r="1323" spans="10:17">
      <c r="J1323" s="435">
        <v>40382</v>
      </c>
      <c r="K1323" s="436">
        <v>4.0632999999999999</v>
      </c>
      <c r="L1323" s="436">
        <v>3.1383000000000001</v>
      </c>
      <c r="M1323" s="436">
        <v>3.008</v>
      </c>
      <c r="N1323" s="437">
        <v>1318</v>
      </c>
      <c r="O1323" s="438">
        <f t="shared" si="60"/>
        <v>4.0632999999999999</v>
      </c>
      <c r="P1323" s="438">
        <f t="shared" si="61"/>
        <v>3.1383000000000001</v>
      </c>
      <c r="Q1323" s="438">
        <f t="shared" si="62"/>
        <v>3.008</v>
      </c>
    </row>
    <row r="1324" spans="10:17">
      <c r="J1324" s="435">
        <v>40385</v>
      </c>
      <c r="K1324" s="436">
        <v>4.0472000000000001</v>
      </c>
      <c r="L1324" s="436">
        <v>3.1373000000000002</v>
      </c>
      <c r="M1324" s="436">
        <v>2.9725000000000001</v>
      </c>
      <c r="N1324" s="437">
        <v>1319</v>
      </c>
      <c r="O1324" s="438">
        <f t="shared" si="60"/>
        <v>4.0472000000000001</v>
      </c>
      <c r="P1324" s="438">
        <f t="shared" si="61"/>
        <v>3.1373000000000002</v>
      </c>
      <c r="Q1324" s="438">
        <f t="shared" si="62"/>
        <v>2.9725000000000001</v>
      </c>
    </row>
    <row r="1325" spans="10:17">
      <c r="J1325" s="435">
        <v>40386</v>
      </c>
      <c r="K1325" s="436">
        <v>4.0125000000000002</v>
      </c>
      <c r="L1325" s="436">
        <v>3.0861000000000001</v>
      </c>
      <c r="M1325" s="436">
        <v>2.9205999999999999</v>
      </c>
      <c r="N1325" s="437">
        <v>1320</v>
      </c>
      <c r="O1325" s="438">
        <f t="shared" si="60"/>
        <v>4.0125000000000002</v>
      </c>
      <c r="P1325" s="438">
        <f t="shared" si="61"/>
        <v>3.0861000000000001</v>
      </c>
      <c r="Q1325" s="438">
        <f t="shared" si="62"/>
        <v>2.9205999999999999</v>
      </c>
    </row>
    <row r="1326" spans="10:17">
      <c r="J1326" s="435">
        <v>40387</v>
      </c>
      <c r="K1326" s="436">
        <v>4.0006000000000004</v>
      </c>
      <c r="L1326" s="436">
        <v>3.0756000000000001</v>
      </c>
      <c r="M1326" s="436">
        <v>2.9009999999999998</v>
      </c>
      <c r="N1326" s="437">
        <v>1321</v>
      </c>
      <c r="O1326" s="438">
        <f t="shared" si="60"/>
        <v>4.0006000000000004</v>
      </c>
      <c r="P1326" s="438">
        <f t="shared" si="61"/>
        <v>3.0756000000000001</v>
      </c>
      <c r="Q1326" s="438">
        <f t="shared" si="62"/>
        <v>2.9009999999999998</v>
      </c>
    </row>
    <row r="1327" spans="10:17">
      <c r="J1327" s="435">
        <v>40388</v>
      </c>
      <c r="K1327" s="436">
        <v>3.9992999999999999</v>
      </c>
      <c r="L1327" s="436">
        <v>3.0617999999999999</v>
      </c>
      <c r="M1327" s="436">
        <v>2.9108999999999998</v>
      </c>
      <c r="N1327" s="437">
        <v>1322</v>
      </c>
      <c r="O1327" s="438">
        <f t="shared" si="60"/>
        <v>3.9992999999999999</v>
      </c>
      <c r="P1327" s="438">
        <f t="shared" si="61"/>
        <v>3.0617999999999999</v>
      </c>
      <c r="Q1327" s="438">
        <f t="shared" si="62"/>
        <v>2.9108999999999998</v>
      </c>
    </row>
    <row r="1328" spans="10:17">
      <c r="J1328" s="435">
        <v>40389</v>
      </c>
      <c r="K1328" s="436">
        <v>4.008</v>
      </c>
      <c r="L1328" s="436">
        <v>3.0731000000000002</v>
      </c>
      <c r="M1328" s="436">
        <v>2.9546999999999999</v>
      </c>
      <c r="N1328" s="437">
        <v>1323</v>
      </c>
      <c r="O1328" s="438">
        <f t="shared" si="60"/>
        <v>4.008</v>
      </c>
      <c r="P1328" s="438">
        <f t="shared" si="61"/>
        <v>3.0731000000000002</v>
      </c>
      <c r="Q1328" s="438">
        <f t="shared" si="62"/>
        <v>2.9546999999999999</v>
      </c>
    </row>
    <row r="1329" spans="10:17">
      <c r="J1329" s="435">
        <v>40392</v>
      </c>
      <c r="K1329" s="436">
        <v>3.9851999999999999</v>
      </c>
      <c r="L1329" s="436">
        <v>3.0493999999999999</v>
      </c>
      <c r="M1329" s="436">
        <v>2.9142000000000001</v>
      </c>
      <c r="N1329" s="437">
        <v>1324</v>
      </c>
      <c r="O1329" s="438">
        <f t="shared" si="60"/>
        <v>3.9851999999999999</v>
      </c>
      <c r="P1329" s="438">
        <f t="shared" si="61"/>
        <v>3.0493999999999999</v>
      </c>
      <c r="Q1329" s="438">
        <f t="shared" si="62"/>
        <v>2.9142000000000001</v>
      </c>
    </row>
    <row r="1330" spans="10:17">
      <c r="J1330" s="435">
        <v>40393</v>
      </c>
      <c r="K1330" s="436">
        <v>3.9874999999999998</v>
      </c>
      <c r="L1330" s="436">
        <v>3.0143</v>
      </c>
      <c r="M1330" s="436">
        <v>2.9075000000000002</v>
      </c>
      <c r="N1330" s="437">
        <v>1325</v>
      </c>
      <c r="O1330" s="438">
        <f t="shared" si="60"/>
        <v>3.9874999999999998</v>
      </c>
      <c r="P1330" s="438">
        <f t="shared" si="61"/>
        <v>3.0143</v>
      </c>
      <c r="Q1330" s="438">
        <f t="shared" si="62"/>
        <v>2.9075000000000002</v>
      </c>
    </row>
    <row r="1331" spans="10:17">
      <c r="J1331" s="435">
        <v>40394</v>
      </c>
      <c r="K1331" s="436">
        <v>4.0199999999999996</v>
      </c>
      <c r="L1331" s="436">
        <v>3.0448</v>
      </c>
      <c r="M1331" s="436">
        <v>2.9198</v>
      </c>
      <c r="N1331" s="437">
        <v>1326</v>
      </c>
      <c r="O1331" s="438">
        <f t="shared" si="60"/>
        <v>4.0199999999999996</v>
      </c>
      <c r="P1331" s="438">
        <f t="shared" si="61"/>
        <v>3.0448</v>
      </c>
      <c r="Q1331" s="438">
        <f t="shared" si="62"/>
        <v>2.9198</v>
      </c>
    </row>
    <row r="1332" spans="10:17">
      <c r="J1332" s="435">
        <v>40395</v>
      </c>
      <c r="K1332" s="436">
        <v>3.9860000000000002</v>
      </c>
      <c r="L1332" s="436">
        <v>3.0268000000000002</v>
      </c>
      <c r="M1332" s="436">
        <v>2.8856000000000002</v>
      </c>
      <c r="N1332" s="437">
        <v>1327</v>
      </c>
      <c r="O1332" s="438">
        <f t="shared" si="60"/>
        <v>3.9860000000000002</v>
      </c>
      <c r="P1332" s="438">
        <f t="shared" si="61"/>
        <v>3.0268000000000002</v>
      </c>
      <c r="Q1332" s="438">
        <f t="shared" si="62"/>
        <v>2.8856000000000002</v>
      </c>
    </row>
    <row r="1333" spans="10:17">
      <c r="J1333" s="435">
        <v>40396</v>
      </c>
      <c r="K1333" s="436">
        <v>3.9881000000000002</v>
      </c>
      <c r="L1333" s="436">
        <v>3.0246</v>
      </c>
      <c r="M1333" s="436">
        <v>2.8881000000000001</v>
      </c>
      <c r="N1333" s="437">
        <v>1328</v>
      </c>
      <c r="O1333" s="438">
        <f t="shared" si="60"/>
        <v>3.9881000000000002</v>
      </c>
      <c r="P1333" s="438">
        <f t="shared" si="61"/>
        <v>3.0246</v>
      </c>
      <c r="Q1333" s="438">
        <f t="shared" si="62"/>
        <v>2.8881000000000001</v>
      </c>
    </row>
    <row r="1334" spans="10:17">
      <c r="J1334" s="435">
        <v>40399</v>
      </c>
      <c r="K1334" s="436">
        <v>3.9870999999999999</v>
      </c>
      <c r="L1334" s="436">
        <v>2.9996999999999998</v>
      </c>
      <c r="M1334" s="436">
        <v>2.8896999999999999</v>
      </c>
      <c r="N1334" s="437">
        <v>1329</v>
      </c>
      <c r="O1334" s="438">
        <f t="shared" si="60"/>
        <v>3.9870999999999999</v>
      </c>
      <c r="P1334" s="438">
        <f t="shared" si="61"/>
        <v>2.9996999999999998</v>
      </c>
      <c r="Q1334" s="438">
        <f t="shared" si="62"/>
        <v>2.8896999999999999</v>
      </c>
    </row>
    <row r="1335" spans="10:17">
      <c r="J1335" s="435">
        <v>40400</v>
      </c>
      <c r="K1335" s="436">
        <v>3.9727000000000001</v>
      </c>
      <c r="L1335" s="436">
        <v>3.0146999999999999</v>
      </c>
      <c r="M1335" s="436">
        <v>2.8652000000000002</v>
      </c>
      <c r="N1335" s="437">
        <v>1330</v>
      </c>
      <c r="O1335" s="438">
        <f t="shared" si="60"/>
        <v>3.9727000000000001</v>
      </c>
      <c r="P1335" s="438">
        <f t="shared" si="61"/>
        <v>3.0146999999999999</v>
      </c>
      <c r="Q1335" s="438">
        <f t="shared" si="62"/>
        <v>2.8652000000000002</v>
      </c>
    </row>
    <row r="1336" spans="10:17">
      <c r="J1336" s="435">
        <v>40401</v>
      </c>
      <c r="K1336" s="436">
        <v>3.9992000000000001</v>
      </c>
      <c r="L1336" s="436">
        <v>3.0606</v>
      </c>
      <c r="M1336" s="436">
        <v>2.9041999999999999</v>
      </c>
      <c r="N1336" s="437">
        <v>1331</v>
      </c>
      <c r="O1336" s="438">
        <f t="shared" si="60"/>
        <v>3.9992000000000001</v>
      </c>
      <c r="P1336" s="438">
        <f t="shared" si="61"/>
        <v>3.0606</v>
      </c>
      <c r="Q1336" s="438">
        <f t="shared" si="62"/>
        <v>2.9041999999999999</v>
      </c>
    </row>
    <row r="1337" spans="10:17">
      <c r="J1337" s="435">
        <v>40402</v>
      </c>
      <c r="K1337" s="436">
        <v>4.0133999999999999</v>
      </c>
      <c r="L1337" s="436">
        <v>3.1215000000000002</v>
      </c>
      <c r="M1337" s="436">
        <v>2.9565000000000001</v>
      </c>
      <c r="N1337" s="437">
        <v>1332</v>
      </c>
      <c r="O1337" s="438">
        <f t="shared" si="60"/>
        <v>4.0133999999999999</v>
      </c>
      <c r="P1337" s="438">
        <f t="shared" si="61"/>
        <v>3.1215000000000002</v>
      </c>
      <c r="Q1337" s="438">
        <f t="shared" si="62"/>
        <v>2.9565000000000001</v>
      </c>
    </row>
    <row r="1338" spans="10:17">
      <c r="J1338" s="435">
        <v>40403</v>
      </c>
      <c r="K1338" s="436">
        <v>3.9941</v>
      </c>
      <c r="L1338" s="436">
        <v>3.1053000000000002</v>
      </c>
      <c r="M1338" s="436">
        <v>2.9508999999999999</v>
      </c>
      <c r="N1338" s="437">
        <v>1333</v>
      </c>
      <c r="O1338" s="438">
        <f t="shared" si="60"/>
        <v>3.9941</v>
      </c>
      <c r="P1338" s="438">
        <f t="shared" si="61"/>
        <v>3.1053000000000002</v>
      </c>
      <c r="Q1338" s="438">
        <f t="shared" si="62"/>
        <v>2.9508999999999999</v>
      </c>
    </row>
    <row r="1339" spans="10:17">
      <c r="J1339" s="435">
        <v>40406</v>
      </c>
      <c r="K1339" s="436">
        <v>4.0030000000000001</v>
      </c>
      <c r="L1339" s="436">
        <v>3.1297000000000001</v>
      </c>
      <c r="M1339" s="436">
        <v>3.0041000000000002</v>
      </c>
      <c r="N1339" s="437">
        <v>1334</v>
      </c>
      <c r="O1339" s="438">
        <f t="shared" si="60"/>
        <v>4.0030000000000001</v>
      </c>
      <c r="P1339" s="438">
        <f t="shared" si="61"/>
        <v>3.1297000000000001</v>
      </c>
      <c r="Q1339" s="438">
        <f t="shared" si="62"/>
        <v>3.0041000000000002</v>
      </c>
    </row>
    <row r="1340" spans="10:17">
      <c r="J1340" s="435">
        <v>40407</v>
      </c>
      <c r="K1340" s="436">
        <v>3.9706999999999999</v>
      </c>
      <c r="L1340" s="436">
        <v>3.081</v>
      </c>
      <c r="M1340" s="436">
        <v>2.9651000000000001</v>
      </c>
      <c r="N1340" s="437">
        <v>1335</v>
      </c>
      <c r="O1340" s="438">
        <f t="shared" si="60"/>
        <v>3.9706999999999999</v>
      </c>
      <c r="P1340" s="438">
        <f t="shared" si="61"/>
        <v>3.081</v>
      </c>
      <c r="Q1340" s="438">
        <f t="shared" si="62"/>
        <v>2.9651000000000001</v>
      </c>
    </row>
    <row r="1341" spans="10:17">
      <c r="J1341" s="435">
        <v>40408</v>
      </c>
      <c r="K1341" s="436">
        <v>3.9535</v>
      </c>
      <c r="L1341" s="436">
        <v>3.0712999999999999</v>
      </c>
      <c r="M1341" s="436">
        <v>2.9483999999999999</v>
      </c>
      <c r="N1341" s="437">
        <v>1336</v>
      </c>
      <c r="O1341" s="438">
        <f t="shared" si="60"/>
        <v>3.9535</v>
      </c>
      <c r="P1341" s="438">
        <f t="shared" si="61"/>
        <v>3.0712999999999999</v>
      </c>
      <c r="Q1341" s="438">
        <f t="shared" si="62"/>
        <v>2.9483999999999999</v>
      </c>
    </row>
    <row r="1342" spans="10:17">
      <c r="J1342" s="435">
        <v>40409</v>
      </c>
      <c r="K1342" s="436">
        <v>3.9506000000000001</v>
      </c>
      <c r="L1342" s="436">
        <v>3.0848</v>
      </c>
      <c r="M1342" s="436">
        <v>2.964</v>
      </c>
      <c r="N1342" s="437">
        <v>1337</v>
      </c>
      <c r="O1342" s="438">
        <f t="shared" si="60"/>
        <v>3.9506000000000001</v>
      </c>
      <c r="P1342" s="438">
        <f t="shared" si="61"/>
        <v>3.0848</v>
      </c>
      <c r="Q1342" s="438">
        <f t="shared" si="62"/>
        <v>2.964</v>
      </c>
    </row>
    <row r="1343" spans="10:17">
      <c r="J1343" s="435">
        <v>40410</v>
      </c>
      <c r="K1343" s="436">
        <v>3.9719000000000002</v>
      </c>
      <c r="L1343" s="436">
        <v>3.1110000000000002</v>
      </c>
      <c r="M1343" s="436">
        <v>3.0097999999999998</v>
      </c>
      <c r="N1343" s="437">
        <v>1338</v>
      </c>
      <c r="O1343" s="438">
        <f t="shared" si="60"/>
        <v>3.9719000000000002</v>
      </c>
      <c r="P1343" s="438">
        <f t="shared" si="61"/>
        <v>3.1110000000000002</v>
      </c>
      <c r="Q1343" s="438">
        <f t="shared" si="62"/>
        <v>3.0097999999999998</v>
      </c>
    </row>
    <row r="1344" spans="10:17">
      <c r="J1344" s="435">
        <v>40413</v>
      </c>
      <c r="K1344" s="436">
        <v>3.9849999999999999</v>
      </c>
      <c r="L1344" s="436">
        <v>3.1354000000000002</v>
      </c>
      <c r="M1344" s="436">
        <v>3.0358000000000001</v>
      </c>
      <c r="N1344" s="437">
        <v>1339</v>
      </c>
      <c r="O1344" s="438">
        <f t="shared" si="60"/>
        <v>3.9849999999999999</v>
      </c>
      <c r="P1344" s="438">
        <f t="shared" si="61"/>
        <v>3.1354000000000002</v>
      </c>
      <c r="Q1344" s="438">
        <f t="shared" si="62"/>
        <v>3.0358000000000001</v>
      </c>
    </row>
    <row r="1345" spans="10:17">
      <c r="J1345" s="435">
        <v>40414</v>
      </c>
      <c r="K1345" s="436">
        <v>4.0103999999999997</v>
      </c>
      <c r="L1345" s="436">
        <v>3.1737000000000002</v>
      </c>
      <c r="M1345" s="436">
        <v>3.0478000000000001</v>
      </c>
      <c r="N1345" s="437">
        <v>1340</v>
      </c>
      <c r="O1345" s="438">
        <f t="shared" si="60"/>
        <v>4.0103999999999997</v>
      </c>
      <c r="P1345" s="438">
        <f t="shared" si="61"/>
        <v>3.1737000000000002</v>
      </c>
      <c r="Q1345" s="438">
        <f t="shared" si="62"/>
        <v>3.0478000000000001</v>
      </c>
    </row>
    <row r="1346" spans="10:17">
      <c r="J1346" s="435">
        <v>40415</v>
      </c>
      <c r="K1346" s="436">
        <v>3.9946000000000002</v>
      </c>
      <c r="L1346" s="436">
        <v>3.1492</v>
      </c>
      <c r="M1346" s="436">
        <v>3.0629</v>
      </c>
      <c r="N1346" s="437">
        <v>1341</v>
      </c>
      <c r="O1346" s="438">
        <f t="shared" si="60"/>
        <v>3.9946000000000002</v>
      </c>
      <c r="P1346" s="438">
        <f t="shared" si="61"/>
        <v>3.1492</v>
      </c>
      <c r="Q1346" s="438">
        <f t="shared" si="62"/>
        <v>3.0629</v>
      </c>
    </row>
    <row r="1347" spans="10:17">
      <c r="J1347" s="435">
        <v>40416</v>
      </c>
      <c r="K1347" s="436">
        <v>3.9927000000000001</v>
      </c>
      <c r="L1347" s="436">
        <v>3.1452</v>
      </c>
      <c r="M1347" s="436">
        <v>3.0554000000000001</v>
      </c>
      <c r="N1347" s="437">
        <v>1342</v>
      </c>
      <c r="O1347" s="438">
        <f t="shared" si="60"/>
        <v>3.9927000000000001</v>
      </c>
      <c r="P1347" s="438">
        <f t="shared" si="61"/>
        <v>3.1452</v>
      </c>
      <c r="Q1347" s="438">
        <f t="shared" si="62"/>
        <v>3.0554000000000001</v>
      </c>
    </row>
    <row r="1348" spans="10:17">
      <c r="J1348" s="435">
        <v>40417</v>
      </c>
      <c r="K1348" s="436">
        <v>3.9809999999999999</v>
      </c>
      <c r="L1348" s="436">
        <v>3.1303999999999998</v>
      </c>
      <c r="M1348" s="436">
        <v>3.0598000000000001</v>
      </c>
      <c r="N1348" s="437">
        <v>1343</v>
      </c>
      <c r="O1348" s="438">
        <f t="shared" si="60"/>
        <v>3.9809999999999999</v>
      </c>
      <c r="P1348" s="438">
        <f t="shared" si="61"/>
        <v>3.1303999999999998</v>
      </c>
      <c r="Q1348" s="438">
        <f t="shared" si="62"/>
        <v>3.0598000000000001</v>
      </c>
    </row>
    <row r="1349" spans="10:17">
      <c r="J1349" s="435">
        <v>40420</v>
      </c>
      <c r="K1349" s="436">
        <v>3.9754999999999998</v>
      </c>
      <c r="L1349" s="436">
        <v>3.1225999999999998</v>
      </c>
      <c r="M1349" s="436">
        <v>3.0383</v>
      </c>
      <c r="N1349" s="437">
        <v>1344</v>
      </c>
      <c r="O1349" s="438">
        <f t="shared" si="60"/>
        <v>3.9754999999999998</v>
      </c>
      <c r="P1349" s="438">
        <f t="shared" si="61"/>
        <v>3.1225999999999998</v>
      </c>
      <c r="Q1349" s="438">
        <f t="shared" si="62"/>
        <v>3.0383</v>
      </c>
    </row>
    <row r="1350" spans="10:17">
      <c r="J1350" s="435">
        <v>40421</v>
      </c>
      <c r="K1350" s="436">
        <v>4.0038</v>
      </c>
      <c r="L1350" s="436">
        <v>3.1583000000000001</v>
      </c>
      <c r="M1350" s="436">
        <v>3.1012</v>
      </c>
      <c r="N1350" s="437">
        <v>1345</v>
      </c>
      <c r="O1350" s="438">
        <f t="shared" si="60"/>
        <v>4.0038</v>
      </c>
      <c r="P1350" s="438">
        <f t="shared" si="61"/>
        <v>3.1583000000000001</v>
      </c>
      <c r="Q1350" s="438">
        <f t="shared" si="62"/>
        <v>3.1012</v>
      </c>
    </row>
    <row r="1351" spans="10:17">
      <c r="J1351" s="435">
        <v>40422</v>
      </c>
      <c r="K1351" s="436">
        <v>3.9922</v>
      </c>
      <c r="L1351" s="436">
        <v>3.1284999999999998</v>
      </c>
      <c r="M1351" s="436">
        <v>3.0878999999999999</v>
      </c>
      <c r="N1351" s="437">
        <v>1346</v>
      </c>
      <c r="O1351" s="438">
        <f t="shared" ref="O1351:O1414" si="63">IF($D$16=TRUE,K1351,NA())</f>
        <v>3.9922</v>
      </c>
      <c r="P1351" s="438">
        <f t="shared" ref="P1351:P1414" si="64">IF($D$17=TRUE,L1351,NA())</f>
        <v>3.1284999999999998</v>
      </c>
      <c r="Q1351" s="438">
        <f t="shared" ref="Q1351:Q1414" si="65">IF($D$18=TRUE,M1351,NA())</f>
        <v>3.0878999999999999</v>
      </c>
    </row>
    <row r="1352" spans="10:17">
      <c r="J1352" s="435">
        <v>40423</v>
      </c>
      <c r="K1352" s="436">
        <v>3.9659</v>
      </c>
      <c r="L1352" s="436">
        <v>3.0952000000000002</v>
      </c>
      <c r="M1352" s="436">
        <v>3.0585</v>
      </c>
      <c r="N1352" s="437">
        <v>1347</v>
      </c>
      <c r="O1352" s="438">
        <f t="shared" si="63"/>
        <v>3.9659</v>
      </c>
      <c r="P1352" s="438">
        <f t="shared" si="64"/>
        <v>3.0952000000000002</v>
      </c>
      <c r="Q1352" s="438">
        <f t="shared" si="65"/>
        <v>3.0585</v>
      </c>
    </row>
    <row r="1353" spans="10:17">
      <c r="J1353" s="435">
        <v>40424</v>
      </c>
      <c r="K1353" s="436">
        <v>3.9634999999999998</v>
      </c>
      <c r="L1353" s="436">
        <v>3.0895000000000001</v>
      </c>
      <c r="M1353" s="436">
        <v>3.0449999999999999</v>
      </c>
      <c r="N1353" s="437">
        <v>1348</v>
      </c>
      <c r="O1353" s="438">
        <f t="shared" si="63"/>
        <v>3.9634999999999998</v>
      </c>
      <c r="P1353" s="438">
        <f t="shared" si="64"/>
        <v>3.0895000000000001</v>
      </c>
      <c r="Q1353" s="438">
        <f t="shared" si="65"/>
        <v>3.0449999999999999</v>
      </c>
    </row>
    <row r="1354" spans="10:17">
      <c r="J1354" s="435">
        <v>40427</v>
      </c>
      <c r="K1354" s="436">
        <v>3.9279000000000002</v>
      </c>
      <c r="L1354" s="436">
        <v>3.0449999999999999</v>
      </c>
      <c r="M1354" s="436">
        <v>2.9994999999999998</v>
      </c>
      <c r="N1354" s="437">
        <v>1349</v>
      </c>
      <c r="O1354" s="438">
        <f t="shared" si="63"/>
        <v>3.9279000000000002</v>
      </c>
      <c r="P1354" s="438">
        <f t="shared" si="64"/>
        <v>3.0449999999999999</v>
      </c>
      <c r="Q1354" s="438">
        <f t="shared" si="65"/>
        <v>2.9994999999999998</v>
      </c>
    </row>
    <row r="1355" spans="10:17">
      <c r="J1355" s="435">
        <v>40428</v>
      </c>
      <c r="K1355" s="436">
        <v>3.9495</v>
      </c>
      <c r="L1355" s="436">
        <v>3.0943000000000001</v>
      </c>
      <c r="M1355" s="436">
        <v>3.0550999999999999</v>
      </c>
      <c r="N1355" s="437">
        <v>1350</v>
      </c>
      <c r="O1355" s="438">
        <f t="shared" si="63"/>
        <v>3.9495</v>
      </c>
      <c r="P1355" s="438">
        <f t="shared" si="64"/>
        <v>3.0943000000000001</v>
      </c>
      <c r="Q1355" s="438">
        <f t="shared" si="65"/>
        <v>3.0550999999999999</v>
      </c>
    </row>
    <row r="1356" spans="10:17">
      <c r="J1356" s="435">
        <v>40429</v>
      </c>
      <c r="K1356" s="436">
        <v>3.9493999999999998</v>
      </c>
      <c r="L1356" s="436">
        <v>3.117</v>
      </c>
      <c r="M1356" s="436">
        <v>3.0838999999999999</v>
      </c>
      <c r="N1356" s="437">
        <v>1351</v>
      </c>
      <c r="O1356" s="438">
        <f t="shared" si="63"/>
        <v>3.9493999999999998</v>
      </c>
      <c r="P1356" s="438">
        <f t="shared" si="64"/>
        <v>3.117</v>
      </c>
      <c r="Q1356" s="438">
        <f t="shared" si="65"/>
        <v>3.0838999999999999</v>
      </c>
    </row>
    <row r="1357" spans="10:17">
      <c r="J1357" s="435">
        <v>40430</v>
      </c>
      <c r="K1357" s="436">
        <v>3.9420999999999999</v>
      </c>
      <c r="L1357" s="436">
        <v>3.0991</v>
      </c>
      <c r="M1357" s="436">
        <v>3.0497000000000001</v>
      </c>
      <c r="N1357" s="437">
        <v>1352</v>
      </c>
      <c r="O1357" s="438">
        <f t="shared" si="63"/>
        <v>3.9420999999999999</v>
      </c>
      <c r="P1357" s="438">
        <f t="shared" si="64"/>
        <v>3.0991</v>
      </c>
      <c r="Q1357" s="438">
        <f t="shared" si="65"/>
        <v>3.0497000000000001</v>
      </c>
    </row>
    <row r="1358" spans="10:17">
      <c r="J1358" s="435">
        <v>40431</v>
      </c>
      <c r="K1358" s="436">
        <v>3.9316</v>
      </c>
      <c r="L1358" s="436">
        <v>3.0867</v>
      </c>
      <c r="M1358" s="436">
        <v>3.0188999999999999</v>
      </c>
      <c r="N1358" s="437">
        <v>1353</v>
      </c>
      <c r="O1358" s="438">
        <f t="shared" si="63"/>
        <v>3.9316</v>
      </c>
      <c r="P1358" s="438">
        <f t="shared" si="64"/>
        <v>3.0867</v>
      </c>
      <c r="Q1358" s="438">
        <f t="shared" si="65"/>
        <v>3.0188999999999999</v>
      </c>
    </row>
    <row r="1359" spans="10:17">
      <c r="J1359" s="435">
        <v>40434</v>
      </c>
      <c r="K1359" s="436">
        <v>3.9407000000000001</v>
      </c>
      <c r="L1359" s="436">
        <v>3.0745</v>
      </c>
      <c r="M1359" s="436">
        <v>3.0306999999999999</v>
      </c>
      <c r="N1359" s="437">
        <v>1354</v>
      </c>
      <c r="O1359" s="438">
        <f t="shared" si="63"/>
        <v>3.9407000000000001</v>
      </c>
      <c r="P1359" s="438">
        <f t="shared" si="64"/>
        <v>3.0745</v>
      </c>
      <c r="Q1359" s="438">
        <f t="shared" si="65"/>
        <v>3.0306999999999999</v>
      </c>
    </row>
    <row r="1360" spans="10:17">
      <c r="J1360" s="435">
        <v>40435</v>
      </c>
      <c r="K1360" s="436">
        <v>3.9493</v>
      </c>
      <c r="L1360" s="436">
        <v>3.0636999999999999</v>
      </c>
      <c r="M1360" s="436">
        <v>3.0592000000000001</v>
      </c>
      <c r="N1360" s="437">
        <v>1355</v>
      </c>
      <c r="O1360" s="438">
        <f t="shared" si="63"/>
        <v>3.9493</v>
      </c>
      <c r="P1360" s="438">
        <f t="shared" si="64"/>
        <v>3.0636999999999999</v>
      </c>
      <c r="Q1360" s="438">
        <f t="shared" si="65"/>
        <v>3.0592000000000001</v>
      </c>
    </row>
    <row r="1361" spans="10:17">
      <c r="J1361" s="435">
        <v>40436</v>
      </c>
      <c r="K1361" s="436">
        <v>3.9361000000000002</v>
      </c>
      <c r="L1361" s="436">
        <v>3.0347</v>
      </c>
      <c r="M1361" s="436">
        <v>3.0223</v>
      </c>
      <c r="N1361" s="437">
        <v>1356</v>
      </c>
      <c r="O1361" s="438">
        <f t="shared" si="63"/>
        <v>3.9361000000000002</v>
      </c>
      <c r="P1361" s="438">
        <f t="shared" si="64"/>
        <v>3.0347</v>
      </c>
      <c r="Q1361" s="438">
        <f t="shared" si="65"/>
        <v>3.0223</v>
      </c>
    </row>
    <row r="1362" spans="10:17">
      <c r="J1362" s="435">
        <v>40437</v>
      </c>
      <c r="K1362" s="436">
        <v>3.9344999999999999</v>
      </c>
      <c r="L1362" s="436">
        <v>3.0131000000000001</v>
      </c>
      <c r="M1362" s="436">
        <v>3.0093000000000001</v>
      </c>
      <c r="N1362" s="437">
        <v>1357</v>
      </c>
      <c r="O1362" s="438">
        <f t="shared" si="63"/>
        <v>3.9344999999999999</v>
      </c>
      <c r="P1362" s="438">
        <f t="shared" si="64"/>
        <v>3.0131000000000001</v>
      </c>
      <c r="Q1362" s="438">
        <f t="shared" si="65"/>
        <v>3.0093000000000001</v>
      </c>
    </row>
    <row r="1363" spans="10:17">
      <c r="J1363" s="435">
        <v>40438</v>
      </c>
      <c r="K1363" s="436">
        <v>3.9544999999999999</v>
      </c>
      <c r="L1363" s="436">
        <v>3.0078999999999998</v>
      </c>
      <c r="M1363" s="436">
        <v>2.9592000000000001</v>
      </c>
      <c r="N1363" s="437">
        <v>1358</v>
      </c>
      <c r="O1363" s="438">
        <f t="shared" si="63"/>
        <v>3.9544999999999999</v>
      </c>
      <c r="P1363" s="438">
        <f t="shared" si="64"/>
        <v>3.0078999999999998</v>
      </c>
      <c r="Q1363" s="438">
        <f t="shared" si="65"/>
        <v>2.9592000000000001</v>
      </c>
    </row>
    <row r="1364" spans="10:17">
      <c r="J1364" s="435">
        <v>40441</v>
      </c>
      <c r="K1364" s="436">
        <v>3.9506000000000001</v>
      </c>
      <c r="L1364" s="436">
        <v>3.0156000000000001</v>
      </c>
      <c r="M1364" s="436">
        <v>2.9994000000000001</v>
      </c>
      <c r="N1364" s="437">
        <v>1359</v>
      </c>
      <c r="O1364" s="438">
        <f t="shared" si="63"/>
        <v>3.9506000000000001</v>
      </c>
      <c r="P1364" s="438">
        <f t="shared" si="64"/>
        <v>3.0156000000000001</v>
      </c>
      <c r="Q1364" s="438">
        <f t="shared" si="65"/>
        <v>2.9994000000000001</v>
      </c>
    </row>
    <row r="1365" spans="10:17">
      <c r="J1365" s="435">
        <v>40442</v>
      </c>
      <c r="K1365" s="436">
        <v>3.9458000000000002</v>
      </c>
      <c r="L1365" s="436">
        <v>3.0053000000000001</v>
      </c>
      <c r="M1365" s="436">
        <v>2.9986999999999999</v>
      </c>
      <c r="N1365" s="437">
        <v>1360</v>
      </c>
      <c r="O1365" s="438">
        <f t="shared" si="63"/>
        <v>3.9458000000000002</v>
      </c>
      <c r="P1365" s="438">
        <f t="shared" si="64"/>
        <v>3.0053000000000001</v>
      </c>
      <c r="Q1365" s="438">
        <f t="shared" si="65"/>
        <v>2.9986999999999999</v>
      </c>
    </row>
    <row r="1366" spans="10:17">
      <c r="J1366" s="435">
        <v>40443</v>
      </c>
      <c r="K1366" s="436">
        <v>3.9426999999999999</v>
      </c>
      <c r="L1366" s="436">
        <v>2.9636</v>
      </c>
      <c r="M1366" s="436">
        <v>2.9815999999999998</v>
      </c>
      <c r="N1366" s="437">
        <v>1361</v>
      </c>
      <c r="O1366" s="438">
        <f t="shared" si="63"/>
        <v>3.9426999999999999</v>
      </c>
      <c r="P1366" s="438">
        <f t="shared" si="64"/>
        <v>2.9636</v>
      </c>
      <c r="Q1366" s="438">
        <f t="shared" si="65"/>
        <v>2.9815999999999998</v>
      </c>
    </row>
    <row r="1367" spans="10:17">
      <c r="J1367" s="435">
        <v>40444</v>
      </c>
      <c r="K1367" s="436">
        <v>3.9813000000000001</v>
      </c>
      <c r="L1367" s="436">
        <v>2.9853000000000001</v>
      </c>
      <c r="M1367" s="436">
        <v>3.0215000000000001</v>
      </c>
      <c r="N1367" s="437">
        <v>1362</v>
      </c>
      <c r="O1367" s="438">
        <f t="shared" si="63"/>
        <v>3.9813000000000001</v>
      </c>
      <c r="P1367" s="438">
        <f t="shared" si="64"/>
        <v>2.9853000000000001</v>
      </c>
      <c r="Q1367" s="438">
        <f t="shared" si="65"/>
        <v>3.0215000000000001</v>
      </c>
    </row>
    <row r="1368" spans="10:17">
      <c r="J1368" s="435">
        <v>40445</v>
      </c>
      <c r="K1368" s="436">
        <v>3.9746999999999999</v>
      </c>
      <c r="L1368" s="436">
        <v>2.9704000000000002</v>
      </c>
      <c r="M1368" s="436">
        <v>3.0251999999999999</v>
      </c>
      <c r="N1368" s="437">
        <v>1363</v>
      </c>
      <c r="O1368" s="438">
        <f t="shared" si="63"/>
        <v>3.9746999999999999</v>
      </c>
      <c r="P1368" s="438">
        <f t="shared" si="64"/>
        <v>2.9704000000000002</v>
      </c>
      <c r="Q1368" s="438">
        <f t="shared" si="65"/>
        <v>3.0251999999999999</v>
      </c>
    </row>
    <row r="1369" spans="10:17">
      <c r="J1369" s="435">
        <v>40448</v>
      </c>
      <c r="K1369" s="436">
        <v>3.9582000000000002</v>
      </c>
      <c r="L1369" s="436">
        <v>2.9424999999999999</v>
      </c>
      <c r="M1369" s="436">
        <v>2.9866000000000001</v>
      </c>
      <c r="N1369" s="437">
        <v>1364</v>
      </c>
      <c r="O1369" s="438">
        <f t="shared" si="63"/>
        <v>3.9582000000000002</v>
      </c>
      <c r="P1369" s="438">
        <f t="shared" si="64"/>
        <v>2.9424999999999999</v>
      </c>
      <c r="Q1369" s="438">
        <f t="shared" si="65"/>
        <v>2.9866000000000001</v>
      </c>
    </row>
    <row r="1370" spans="10:17">
      <c r="J1370" s="435">
        <v>40449</v>
      </c>
      <c r="K1370" s="436">
        <v>3.9773000000000001</v>
      </c>
      <c r="L1370" s="436">
        <v>2.9645000000000001</v>
      </c>
      <c r="M1370" s="436">
        <v>3.0112000000000001</v>
      </c>
      <c r="N1370" s="437">
        <v>1365</v>
      </c>
      <c r="O1370" s="438">
        <f t="shared" si="63"/>
        <v>3.9773000000000001</v>
      </c>
      <c r="P1370" s="438">
        <f t="shared" si="64"/>
        <v>2.9645000000000001</v>
      </c>
      <c r="Q1370" s="438">
        <f t="shared" si="65"/>
        <v>3.0112000000000001</v>
      </c>
    </row>
    <row r="1371" spans="10:17">
      <c r="J1371" s="435">
        <v>40450</v>
      </c>
      <c r="K1371" s="436">
        <v>3.9710000000000001</v>
      </c>
      <c r="L1371" s="436">
        <v>2.9226999999999999</v>
      </c>
      <c r="M1371" s="436">
        <v>2.9925000000000002</v>
      </c>
      <c r="N1371" s="437">
        <v>1366</v>
      </c>
      <c r="O1371" s="438">
        <f t="shared" si="63"/>
        <v>3.9710000000000001</v>
      </c>
      <c r="P1371" s="438">
        <f t="shared" si="64"/>
        <v>2.9226999999999999</v>
      </c>
      <c r="Q1371" s="438">
        <f t="shared" si="65"/>
        <v>2.9925000000000002</v>
      </c>
    </row>
    <row r="1372" spans="10:17">
      <c r="J1372" s="435">
        <v>40451</v>
      </c>
      <c r="K1372" s="436">
        <v>3.9870000000000001</v>
      </c>
      <c r="L1372" s="436">
        <v>2.9249999999999998</v>
      </c>
      <c r="M1372" s="436">
        <v>2.9954999999999998</v>
      </c>
      <c r="N1372" s="437">
        <v>1367</v>
      </c>
      <c r="O1372" s="438">
        <f t="shared" si="63"/>
        <v>3.9870000000000001</v>
      </c>
      <c r="P1372" s="438">
        <f t="shared" si="64"/>
        <v>2.9249999999999998</v>
      </c>
      <c r="Q1372" s="438">
        <f t="shared" si="65"/>
        <v>2.9954999999999998</v>
      </c>
    </row>
    <row r="1373" spans="10:17">
      <c r="J1373" s="435">
        <v>40452</v>
      </c>
      <c r="K1373" s="436">
        <v>3.9464999999999999</v>
      </c>
      <c r="L1373" s="436">
        <v>2.8772000000000002</v>
      </c>
      <c r="M1373" s="436">
        <v>2.9376000000000002</v>
      </c>
      <c r="N1373" s="437">
        <v>1368</v>
      </c>
      <c r="O1373" s="438">
        <f t="shared" si="63"/>
        <v>3.9464999999999999</v>
      </c>
      <c r="P1373" s="438">
        <f t="shared" si="64"/>
        <v>2.8772000000000002</v>
      </c>
      <c r="Q1373" s="438">
        <f t="shared" si="65"/>
        <v>2.9376000000000002</v>
      </c>
    </row>
    <row r="1374" spans="10:17">
      <c r="J1374" s="435">
        <v>40455</v>
      </c>
      <c r="K1374" s="436">
        <v>3.9577</v>
      </c>
      <c r="L1374" s="436">
        <v>2.8921999999999999</v>
      </c>
      <c r="M1374" s="436">
        <v>2.9613999999999998</v>
      </c>
      <c r="N1374" s="437">
        <v>1369</v>
      </c>
      <c r="O1374" s="438">
        <f t="shared" si="63"/>
        <v>3.9577</v>
      </c>
      <c r="P1374" s="438">
        <f t="shared" si="64"/>
        <v>2.8921999999999999</v>
      </c>
      <c r="Q1374" s="438">
        <f t="shared" si="65"/>
        <v>2.9613999999999998</v>
      </c>
    </row>
    <row r="1375" spans="10:17">
      <c r="J1375" s="435">
        <v>40456</v>
      </c>
      <c r="K1375" s="436">
        <v>3.9742000000000002</v>
      </c>
      <c r="L1375" s="436">
        <v>2.8837999999999999</v>
      </c>
      <c r="M1375" s="436">
        <v>2.9809000000000001</v>
      </c>
      <c r="N1375" s="437">
        <v>1370</v>
      </c>
      <c r="O1375" s="438">
        <f t="shared" si="63"/>
        <v>3.9742000000000002</v>
      </c>
      <c r="P1375" s="438">
        <f t="shared" si="64"/>
        <v>2.8837999999999999</v>
      </c>
      <c r="Q1375" s="438">
        <f t="shared" si="65"/>
        <v>2.9809000000000001</v>
      </c>
    </row>
    <row r="1376" spans="10:17">
      <c r="J1376" s="435">
        <v>40457</v>
      </c>
      <c r="K1376" s="436">
        <v>3.9378000000000002</v>
      </c>
      <c r="L1376" s="436">
        <v>2.8422000000000001</v>
      </c>
      <c r="M1376" s="436">
        <v>2.9405000000000001</v>
      </c>
      <c r="N1376" s="437">
        <v>1371</v>
      </c>
      <c r="O1376" s="438">
        <f t="shared" si="63"/>
        <v>3.9378000000000002</v>
      </c>
      <c r="P1376" s="438">
        <f t="shared" si="64"/>
        <v>2.8422000000000001</v>
      </c>
      <c r="Q1376" s="438">
        <f t="shared" si="65"/>
        <v>2.9405000000000001</v>
      </c>
    </row>
    <row r="1377" spans="10:17">
      <c r="J1377" s="435">
        <v>40458</v>
      </c>
      <c r="K1377" s="436">
        <v>3.9655</v>
      </c>
      <c r="L1377" s="436">
        <v>2.8401000000000001</v>
      </c>
      <c r="M1377" s="436">
        <v>2.9605000000000001</v>
      </c>
      <c r="N1377" s="437">
        <v>1372</v>
      </c>
      <c r="O1377" s="438">
        <f t="shared" si="63"/>
        <v>3.9655</v>
      </c>
      <c r="P1377" s="438">
        <f t="shared" si="64"/>
        <v>2.8401000000000001</v>
      </c>
      <c r="Q1377" s="438">
        <f t="shared" si="65"/>
        <v>2.9605000000000001</v>
      </c>
    </row>
    <row r="1378" spans="10:17">
      <c r="J1378" s="435">
        <v>40459</v>
      </c>
      <c r="K1378" s="436">
        <v>3.9860000000000002</v>
      </c>
      <c r="L1378" s="436">
        <v>2.8660000000000001</v>
      </c>
      <c r="M1378" s="436">
        <v>2.9641000000000002</v>
      </c>
      <c r="N1378" s="437">
        <v>1373</v>
      </c>
      <c r="O1378" s="438">
        <f t="shared" si="63"/>
        <v>3.9860000000000002</v>
      </c>
      <c r="P1378" s="438">
        <f t="shared" si="64"/>
        <v>2.8660000000000001</v>
      </c>
      <c r="Q1378" s="438">
        <f t="shared" si="65"/>
        <v>2.9641000000000002</v>
      </c>
    </row>
    <row r="1379" spans="10:17">
      <c r="J1379" s="435">
        <v>40462</v>
      </c>
      <c r="K1379" s="436">
        <v>3.9754</v>
      </c>
      <c r="L1379" s="436">
        <v>2.8525</v>
      </c>
      <c r="M1379" s="436">
        <v>2.9613999999999998</v>
      </c>
      <c r="N1379" s="437">
        <v>1374</v>
      </c>
      <c r="O1379" s="438">
        <f t="shared" si="63"/>
        <v>3.9754</v>
      </c>
      <c r="P1379" s="438">
        <f t="shared" si="64"/>
        <v>2.8525</v>
      </c>
      <c r="Q1379" s="438">
        <f t="shared" si="65"/>
        <v>2.9613999999999998</v>
      </c>
    </row>
    <row r="1380" spans="10:17">
      <c r="J1380" s="435">
        <v>40463</v>
      </c>
      <c r="K1380" s="436">
        <v>3.9710999999999999</v>
      </c>
      <c r="L1380" s="436">
        <v>2.8801999999999999</v>
      </c>
      <c r="M1380" s="436">
        <v>2.9647999999999999</v>
      </c>
      <c r="N1380" s="437">
        <v>1375</v>
      </c>
      <c r="O1380" s="438">
        <f t="shared" si="63"/>
        <v>3.9710999999999999</v>
      </c>
      <c r="P1380" s="438">
        <f t="shared" si="64"/>
        <v>2.8801999999999999</v>
      </c>
      <c r="Q1380" s="438">
        <f t="shared" si="65"/>
        <v>2.9647999999999999</v>
      </c>
    </row>
    <row r="1381" spans="10:17">
      <c r="J1381" s="435">
        <v>40464</v>
      </c>
      <c r="K1381" s="436">
        <v>3.9586999999999999</v>
      </c>
      <c r="L1381" s="436">
        <v>2.8327</v>
      </c>
      <c r="M1381" s="436">
        <v>2.9588000000000001</v>
      </c>
      <c r="N1381" s="437">
        <v>1376</v>
      </c>
      <c r="O1381" s="438">
        <f t="shared" si="63"/>
        <v>3.9586999999999999</v>
      </c>
      <c r="P1381" s="438">
        <f t="shared" si="64"/>
        <v>2.8327</v>
      </c>
      <c r="Q1381" s="438">
        <f t="shared" si="65"/>
        <v>2.9588000000000001</v>
      </c>
    </row>
    <row r="1382" spans="10:17">
      <c r="J1382" s="435">
        <v>40465</v>
      </c>
      <c r="K1382" s="436">
        <v>3.8992</v>
      </c>
      <c r="L1382" s="436">
        <v>2.7696999999999998</v>
      </c>
      <c r="M1382" s="436">
        <v>2.915</v>
      </c>
      <c r="N1382" s="437">
        <v>1377</v>
      </c>
      <c r="O1382" s="438">
        <f t="shared" si="63"/>
        <v>3.8992</v>
      </c>
      <c r="P1382" s="438">
        <f t="shared" si="64"/>
        <v>2.7696999999999998</v>
      </c>
      <c r="Q1382" s="438">
        <f t="shared" si="65"/>
        <v>2.915</v>
      </c>
    </row>
    <row r="1383" spans="10:17">
      <c r="J1383" s="435">
        <v>40466</v>
      </c>
      <c r="K1383" s="436">
        <v>3.9074</v>
      </c>
      <c r="L1383" s="436">
        <v>2.7717000000000001</v>
      </c>
      <c r="M1383" s="436">
        <v>2.9024000000000001</v>
      </c>
      <c r="N1383" s="437">
        <v>1378</v>
      </c>
      <c r="O1383" s="438">
        <f t="shared" si="63"/>
        <v>3.9074</v>
      </c>
      <c r="P1383" s="438">
        <f t="shared" si="64"/>
        <v>2.7717000000000001</v>
      </c>
      <c r="Q1383" s="438">
        <f t="shared" si="65"/>
        <v>2.9024000000000001</v>
      </c>
    </row>
    <row r="1384" spans="10:17">
      <c r="J1384" s="435">
        <v>40469</v>
      </c>
      <c r="K1384" s="436">
        <v>3.9253999999999998</v>
      </c>
      <c r="L1384" s="436">
        <v>2.8296999999999999</v>
      </c>
      <c r="M1384" s="436">
        <v>2.9376000000000002</v>
      </c>
      <c r="N1384" s="437">
        <v>1379</v>
      </c>
      <c r="O1384" s="438">
        <f t="shared" si="63"/>
        <v>3.9253999999999998</v>
      </c>
      <c r="P1384" s="438">
        <f t="shared" si="64"/>
        <v>2.8296999999999999</v>
      </c>
      <c r="Q1384" s="438">
        <f t="shared" si="65"/>
        <v>2.9376000000000002</v>
      </c>
    </row>
    <row r="1385" spans="10:17">
      <c r="J1385" s="435">
        <v>40470</v>
      </c>
      <c r="K1385" s="436">
        <v>3.9317000000000002</v>
      </c>
      <c r="L1385" s="436">
        <v>2.8268</v>
      </c>
      <c r="M1385" s="436">
        <v>2.9456000000000002</v>
      </c>
      <c r="N1385" s="437">
        <v>1380</v>
      </c>
      <c r="O1385" s="438">
        <f t="shared" si="63"/>
        <v>3.9317000000000002</v>
      </c>
      <c r="P1385" s="438">
        <f t="shared" si="64"/>
        <v>2.8268</v>
      </c>
      <c r="Q1385" s="438">
        <f t="shared" si="65"/>
        <v>2.9456000000000002</v>
      </c>
    </row>
    <row r="1386" spans="10:17">
      <c r="J1386" s="435">
        <v>40471</v>
      </c>
      <c r="K1386" s="436">
        <v>3.97</v>
      </c>
      <c r="L1386" s="436">
        <v>2.8714</v>
      </c>
      <c r="M1386" s="436">
        <v>2.9721000000000002</v>
      </c>
      <c r="N1386" s="437">
        <v>1381</v>
      </c>
      <c r="O1386" s="438">
        <f t="shared" si="63"/>
        <v>3.97</v>
      </c>
      <c r="P1386" s="438">
        <f t="shared" si="64"/>
        <v>2.8714</v>
      </c>
      <c r="Q1386" s="438">
        <f t="shared" si="65"/>
        <v>2.9721000000000002</v>
      </c>
    </row>
    <row r="1387" spans="10:17">
      <c r="J1387" s="435">
        <v>40472</v>
      </c>
      <c r="K1387" s="436">
        <v>3.9533</v>
      </c>
      <c r="L1387" s="436">
        <v>2.8193000000000001</v>
      </c>
      <c r="M1387" s="436">
        <v>2.9279000000000002</v>
      </c>
      <c r="N1387" s="437">
        <v>1382</v>
      </c>
      <c r="O1387" s="438">
        <f t="shared" si="63"/>
        <v>3.9533</v>
      </c>
      <c r="P1387" s="438">
        <f t="shared" si="64"/>
        <v>2.8193000000000001</v>
      </c>
      <c r="Q1387" s="438">
        <f t="shared" si="65"/>
        <v>2.9279000000000002</v>
      </c>
    </row>
    <row r="1388" spans="10:17">
      <c r="J1388" s="435">
        <v>40473</v>
      </c>
      <c r="K1388" s="436">
        <v>3.9733999999999998</v>
      </c>
      <c r="L1388" s="436">
        <v>2.8616000000000001</v>
      </c>
      <c r="M1388" s="436">
        <v>2.9338000000000002</v>
      </c>
      <c r="N1388" s="437">
        <v>1383</v>
      </c>
      <c r="O1388" s="438">
        <f t="shared" si="63"/>
        <v>3.9733999999999998</v>
      </c>
      <c r="P1388" s="438">
        <f t="shared" si="64"/>
        <v>2.8616000000000001</v>
      </c>
      <c r="Q1388" s="438">
        <f t="shared" si="65"/>
        <v>2.9338000000000002</v>
      </c>
    </row>
    <row r="1389" spans="10:17">
      <c r="J1389" s="435">
        <v>40476</v>
      </c>
      <c r="K1389" s="436">
        <v>3.9464000000000001</v>
      </c>
      <c r="L1389" s="436">
        <v>2.8119000000000001</v>
      </c>
      <c r="M1389" s="436">
        <v>2.8988999999999998</v>
      </c>
      <c r="N1389" s="437">
        <v>1384</v>
      </c>
      <c r="O1389" s="438">
        <f t="shared" si="63"/>
        <v>3.9464000000000001</v>
      </c>
      <c r="P1389" s="438">
        <f t="shared" si="64"/>
        <v>2.8119000000000001</v>
      </c>
      <c r="Q1389" s="438">
        <f t="shared" si="65"/>
        <v>2.8988999999999998</v>
      </c>
    </row>
    <row r="1390" spans="10:17">
      <c r="J1390" s="435">
        <v>40477</v>
      </c>
      <c r="K1390" s="436">
        <v>3.9350999999999998</v>
      </c>
      <c r="L1390" s="436">
        <v>2.8207</v>
      </c>
      <c r="M1390" s="436">
        <v>2.9020000000000001</v>
      </c>
      <c r="N1390" s="437">
        <v>1385</v>
      </c>
      <c r="O1390" s="438">
        <f t="shared" si="63"/>
        <v>3.9350999999999998</v>
      </c>
      <c r="P1390" s="438">
        <f t="shared" si="64"/>
        <v>2.8207</v>
      </c>
      <c r="Q1390" s="438">
        <f t="shared" si="65"/>
        <v>2.9020000000000001</v>
      </c>
    </row>
    <row r="1391" spans="10:17">
      <c r="J1391" s="435">
        <v>40478</v>
      </c>
      <c r="K1391" s="436">
        <v>3.9445999999999999</v>
      </c>
      <c r="L1391" s="436">
        <v>2.8567</v>
      </c>
      <c r="M1391" s="436">
        <v>2.8826000000000001</v>
      </c>
      <c r="N1391" s="437">
        <v>1386</v>
      </c>
      <c r="O1391" s="438">
        <f t="shared" si="63"/>
        <v>3.9445999999999999</v>
      </c>
      <c r="P1391" s="438">
        <f t="shared" si="64"/>
        <v>2.8567</v>
      </c>
      <c r="Q1391" s="438">
        <f t="shared" si="65"/>
        <v>2.8826000000000001</v>
      </c>
    </row>
    <row r="1392" spans="10:17">
      <c r="J1392" s="435">
        <v>40479</v>
      </c>
      <c r="K1392" s="436">
        <v>3.9725000000000001</v>
      </c>
      <c r="L1392" s="436">
        <v>2.8727999999999998</v>
      </c>
      <c r="M1392" s="436">
        <v>2.9159000000000002</v>
      </c>
      <c r="N1392" s="437">
        <v>1387</v>
      </c>
      <c r="O1392" s="438">
        <f t="shared" si="63"/>
        <v>3.9725000000000001</v>
      </c>
      <c r="P1392" s="438">
        <f t="shared" si="64"/>
        <v>2.8727999999999998</v>
      </c>
      <c r="Q1392" s="438">
        <f t="shared" si="65"/>
        <v>2.9159000000000002</v>
      </c>
    </row>
    <row r="1393" spans="10:17">
      <c r="J1393" s="435">
        <v>40480</v>
      </c>
      <c r="K1393" s="436">
        <v>3.9944000000000002</v>
      </c>
      <c r="L1393" s="436">
        <v>2.8873000000000002</v>
      </c>
      <c r="M1393" s="436">
        <v>2.9236</v>
      </c>
      <c r="N1393" s="437">
        <v>1388</v>
      </c>
      <c r="O1393" s="438">
        <f t="shared" si="63"/>
        <v>3.9944000000000002</v>
      </c>
      <c r="P1393" s="438">
        <f t="shared" si="64"/>
        <v>2.8873000000000002</v>
      </c>
      <c r="Q1393" s="438">
        <f t="shared" si="65"/>
        <v>2.9236</v>
      </c>
    </row>
    <row r="1394" spans="10:17">
      <c r="J1394" s="435">
        <v>40484</v>
      </c>
      <c r="K1394" s="436">
        <v>3.9519000000000002</v>
      </c>
      <c r="L1394" s="436">
        <v>2.8296999999999999</v>
      </c>
      <c r="M1394" s="436">
        <v>2.8717999999999999</v>
      </c>
      <c r="N1394" s="437">
        <v>1389</v>
      </c>
      <c r="O1394" s="438">
        <f t="shared" si="63"/>
        <v>3.9519000000000002</v>
      </c>
      <c r="P1394" s="438">
        <f t="shared" si="64"/>
        <v>2.8296999999999999</v>
      </c>
      <c r="Q1394" s="438">
        <f t="shared" si="65"/>
        <v>2.8717999999999999</v>
      </c>
    </row>
    <row r="1395" spans="10:17">
      <c r="J1395" s="435">
        <v>40485</v>
      </c>
      <c r="K1395" s="436">
        <v>3.9339</v>
      </c>
      <c r="L1395" s="436">
        <v>2.8010000000000002</v>
      </c>
      <c r="M1395" s="436">
        <v>2.8574999999999999</v>
      </c>
      <c r="N1395" s="437">
        <v>1390</v>
      </c>
      <c r="O1395" s="438">
        <f t="shared" si="63"/>
        <v>3.9339</v>
      </c>
      <c r="P1395" s="438">
        <f t="shared" si="64"/>
        <v>2.8010000000000002</v>
      </c>
      <c r="Q1395" s="438">
        <f t="shared" si="65"/>
        <v>2.8574999999999999</v>
      </c>
    </row>
    <row r="1396" spans="10:17">
      <c r="J1396" s="435">
        <v>40486</v>
      </c>
      <c r="K1396" s="436">
        <v>3.9142000000000001</v>
      </c>
      <c r="L1396" s="436">
        <v>2.7448999999999999</v>
      </c>
      <c r="M1396" s="436">
        <v>2.8433000000000002</v>
      </c>
      <c r="N1396" s="437">
        <v>1391</v>
      </c>
      <c r="O1396" s="438">
        <f t="shared" si="63"/>
        <v>3.9142000000000001</v>
      </c>
      <c r="P1396" s="438">
        <f t="shared" si="64"/>
        <v>2.7448999999999999</v>
      </c>
      <c r="Q1396" s="438">
        <f t="shared" si="65"/>
        <v>2.8433000000000002</v>
      </c>
    </row>
    <row r="1397" spans="10:17">
      <c r="J1397" s="435">
        <v>40487</v>
      </c>
      <c r="K1397" s="436">
        <v>3.919</v>
      </c>
      <c r="L1397" s="436">
        <v>2.7648000000000001</v>
      </c>
      <c r="M1397" s="436">
        <v>2.8927999999999998</v>
      </c>
      <c r="N1397" s="437">
        <v>1392</v>
      </c>
      <c r="O1397" s="438">
        <f t="shared" si="63"/>
        <v>3.919</v>
      </c>
      <c r="P1397" s="438">
        <f t="shared" si="64"/>
        <v>2.7648000000000001</v>
      </c>
      <c r="Q1397" s="438">
        <f t="shared" si="65"/>
        <v>2.8927999999999998</v>
      </c>
    </row>
    <row r="1398" spans="10:17">
      <c r="J1398" s="435">
        <v>40490</v>
      </c>
      <c r="K1398" s="436">
        <v>3.9258000000000002</v>
      </c>
      <c r="L1398" s="436">
        <v>2.8178000000000001</v>
      </c>
      <c r="M1398" s="436">
        <v>2.9197000000000002</v>
      </c>
      <c r="N1398" s="437">
        <v>1393</v>
      </c>
      <c r="O1398" s="438">
        <f t="shared" si="63"/>
        <v>3.9258000000000002</v>
      </c>
      <c r="P1398" s="438">
        <f t="shared" si="64"/>
        <v>2.8178000000000001</v>
      </c>
      <c r="Q1398" s="438">
        <f t="shared" si="65"/>
        <v>2.9197000000000002</v>
      </c>
    </row>
    <row r="1399" spans="10:17">
      <c r="J1399" s="435">
        <v>40491</v>
      </c>
      <c r="K1399" s="436">
        <v>3.9333999999999998</v>
      </c>
      <c r="L1399" s="436">
        <v>2.8277999999999999</v>
      </c>
      <c r="M1399" s="436">
        <v>2.9388000000000001</v>
      </c>
      <c r="N1399" s="437">
        <v>1394</v>
      </c>
      <c r="O1399" s="438">
        <f t="shared" si="63"/>
        <v>3.9333999999999998</v>
      </c>
      <c r="P1399" s="438">
        <f t="shared" si="64"/>
        <v>2.8277999999999999</v>
      </c>
      <c r="Q1399" s="438">
        <f t="shared" si="65"/>
        <v>2.9388000000000001</v>
      </c>
    </row>
    <row r="1400" spans="10:17">
      <c r="J1400" s="435">
        <v>40492</v>
      </c>
      <c r="K1400" s="436">
        <v>3.8963999999999999</v>
      </c>
      <c r="L1400" s="436">
        <v>2.8220000000000001</v>
      </c>
      <c r="M1400" s="436">
        <v>2.9119999999999999</v>
      </c>
      <c r="N1400" s="437">
        <v>1395</v>
      </c>
      <c r="O1400" s="438">
        <f t="shared" si="63"/>
        <v>3.8963999999999999</v>
      </c>
      <c r="P1400" s="438">
        <f t="shared" si="64"/>
        <v>2.8220000000000001</v>
      </c>
      <c r="Q1400" s="438">
        <f t="shared" si="65"/>
        <v>2.9119999999999999</v>
      </c>
    </row>
    <row r="1401" spans="10:17">
      <c r="J1401" s="435">
        <v>40494</v>
      </c>
      <c r="K1401" s="436">
        <v>3.9377</v>
      </c>
      <c r="L1401" s="436">
        <v>2.8864999999999998</v>
      </c>
      <c r="M1401" s="436">
        <v>2.9674999999999998</v>
      </c>
      <c r="N1401" s="437">
        <v>1396</v>
      </c>
      <c r="O1401" s="438">
        <f t="shared" si="63"/>
        <v>3.9377</v>
      </c>
      <c r="P1401" s="438">
        <f t="shared" si="64"/>
        <v>2.8864999999999998</v>
      </c>
      <c r="Q1401" s="438">
        <f t="shared" si="65"/>
        <v>2.9674999999999998</v>
      </c>
    </row>
    <row r="1402" spans="10:17">
      <c r="J1402" s="435">
        <v>40497</v>
      </c>
      <c r="K1402" s="436">
        <v>3.9430000000000001</v>
      </c>
      <c r="L1402" s="436">
        <v>2.8915000000000002</v>
      </c>
      <c r="M1402" s="436">
        <v>2.9485999999999999</v>
      </c>
      <c r="N1402" s="437">
        <v>1397</v>
      </c>
      <c r="O1402" s="438">
        <f t="shared" si="63"/>
        <v>3.9430000000000001</v>
      </c>
      <c r="P1402" s="438">
        <f t="shared" si="64"/>
        <v>2.8915000000000002</v>
      </c>
      <c r="Q1402" s="438">
        <f t="shared" si="65"/>
        <v>2.9485999999999999</v>
      </c>
    </row>
    <row r="1403" spans="10:17">
      <c r="J1403" s="435">
        <v>40498</v>
      </c>
      <c r="K1403" s="436">
        <v>3.9348000000000001</v>
      </c>
      <c r="L1403" s="436">
        <v>2.8936999999999999</v>
      </c>
      <c r="M1403" s="436">
        <v>2.9359000000000002</v>
      </c>
      <c r="N1403" s="437">
        <v>1398</v>
      </c>
      <c r="O1403" s="438">
        <f t="shared" si="63"/>
        <v>3.9348000000000001</v>
      </c>
      <c r="P1403" s="438">
        <f t="shared" si="64"/>
        <v>2.8936999999999999</v>
      </c>
      <c r="Q1403" s="438">
        <f t="shared" si="65"/>
        <v>2.9359000000000002</v>
      </c>
    </row>
    <row r="1404" spans="10:17">
      <c r="J1404" s="435">
        <v>40499</v>
      </c>
      <c r="K1404" s="436">
        <v>3.9510000000000001</v>
      </c>
      <c r="L1404" s="436">
        <v>2.9217</v>
      </c>
      <c r="M1404" s="436">
        <v>2.9411999999999998</v>
      </c>
      <c r="N1404" s="437">
        <v>1399</v>
      </c>
      <c r="O1404" s="438">
        <f t="shared" si="63"/>
        <v>3.9510000000000001</v>
      </c>
      <c r="P1404" s="438">
        <f t="shared" si="64"/>
        <v>2.9217</v>
      </c>
      <c r="Q1404" s="438">
        <f t="shared" si="65"/>
        <v>2.9411999999999998</v>
      </c>
    </row>
    <row r="1405" spans="10:17">
      <c r="J1405" s="435">
        <v>40500</v>
      </c>
      <c r="K1405" s="436">
        <v>3.9386000000000001</v>
      </c>
      <c r="L1405" s="436">
        <v>2.8871000000000002</v>
      </c>
      <c r="M1405" s="436">
        <v>2.9256000000000002</v>
      </c>
      <c r="N1405" s="437">
        <v>1400</v>
      </c>
      <c r="O1405" s="438">
        <f t="shared" si="63"/>
        <v>3.9386000000000001</v>
      </c>
      <c r="P1405" s="438">
        <f t="shared" si="64"/>
        <v>2.8871000000000002</v>
      </c>
      <c r="Q1405" s="438">
        <f t="shared" si="65"/>
        <v>2.9256000000000002</v>
      </c>
    </row>
    <row r="1406" spans="10:17">
      <c r="J1406" s="435">
        <v>40501</v>
      </c>
      <c r="K1406" s="436">
        <v>3.9380999999999999</v>
      </c>
      <c r="L1406" s="436">
        <v>2.8748999999999998</v>
      </c>
      <c r="M1406" s="436">
        <v>2.9051999999999998</v>
      </c>
      <c r="N1406" s="437">
        <v>1401</v>
      </c>
      <c r="O1406" s="438">
        <f t="shared" si="63"/>
        <v>3.9380999999999999</v>
      </c>
      <c r="P1406" s="438">
        <f t="shared" si="64"/>
        <v>2.8748999999999998</v>
      </c>
      <c r="Q1406" s="438">
        <f t="shared" si="65"/>
        <v>2.9051999999999998</v>
      </c>
    </row>
    <row r="1407" spans="10:17">
      <c r="J1407" s="435">
        <v>40504</v>
      </c>
      <c r="K1407" s="436">
        <v>3.9291999999999998</v>
      </c>
      <c r="L1407" s="436">
        <v>2.8591000000000002</v>
      </c>
      <c r="M1407" s="436">
        <v>2.8927</v>
      </c>
      <c r="N1407" s="437">
        <v>1402</v>
      </c>
      <c r="O1407" s="438">
        <f t="shared" si="63"/>
        <v>3.9291999999999998</v>
      </c>
      <c r="P1407" s="438">
        <f t="shared" si="64"/>
        <v>2.8591000000000002</v>
      </c>
      <c r="Q1407" s="438">
        <f t="shared" si="65"/>
        <v>2.8927</v>
      </c>
    </row>
    <row r="1408" spans="10:17">
      <c r="J1408" s="435">
        <v>40505</v>
      </c>
      <c r="K1408" s="436">
        <v>3.9443000000000001</v>
      </c>
      <c r="L1408" s="436">
        <v>2.9020000000000001</v>
      </c>
      <c r="M1408" s="436">
        <v>2.9338000000000002</v>
      </c>
      <c r="N1408" s="437">
        <v>1403</v>
      </c>
      <c r="O1408" s="438">
        <f t="shared" si="63"/>
        <v>3.9443000000000001</v>
      </c>
      <c r="P1408" s="438">
        <f t="shared" si="64"/>
        <v>2.9020000000000001</v>
      </c>
      <c r="Q1408" s="438">
        <f t="shared" si="65"/>
        <v>2.9338000000000002</v>
      </c>
    </row>
    <row r="1409" spans="10:17">
      <c r="J1409" s="435">
        <v>40506</v>
      </c>
      <c r="K1409" s="436">
        <v>3.9695</v>
      </c>
      <c r="L1409" s="436">
        <v>2.9807999999999999</v>
      </c>
      <c r="M1409" s="436">
        <v>2.9923000000000002</v>
      </c>
      <c r="N1409" s="437">
        <v>1404</v>
      </c>
      <c r="O1409" s="438">
        <f t="shared" si="63"/>
        <v>3.9695</v>
      </c>
      <c r="P1409" s="438">
        <f t="shared" si="64"/>
        <v>2.9807999999999999</v>
      </c>
      <c r="Q1409" s="438">
        <f t="shared" si="65"/>
        <v>2.9923000000000002</v>
      </c>
    </row>
    <row r="1410" spans="10:17">
      <c r="J1410" s="435">
        <v>40507</v>
      </c>
      <c r="K1410" s="436">
        <v>3.9746999999999999</v>
      </c>
      <c r="L1410" s="436">
        <v>2.9881000000000002</v>
      </c>
      <c r="M1410" s="436">
        <v>2.9847999999999999</v>
      </c>
      <c r="N1410" s="437">
        <v>1405</v>
      </c>
      <c r="O1410" s="438">
        <f t="shared" si="63"/>
        <v>3.9746999999999999</v>
      </c>
      <c r="P1410" s="438">
        <f t="shared" si="64"/>
        <v>2.9881000000000002</v>
      </c>
      <c r="Q1410" s="438">
        <f t="shared" si="65"/>
        <v>2.9847999999999999</v>
      </c>
    </row>
    <row r="1411" spans="10:17">
      <c r="J1411" s="435">
        <v>40508</v>
      </c>
      <c r="K1411" s="436">
        <v>4.0247999999999999</v>
      </c>
      <c r="L1411" s="436">
        <v>3.0363000000000002</v>
      </c>
      <c r="M1411" s="436">
        <v>3.0304000000000002</v>
      </c>
      <c r="N1411" s="437">
        <v>1406</v>
      </c>
      <c r="O1411" s="438">
        <f t="shared" si="63"/>
        <v>4.0247999999999999</v>
      </c>
      <c r="P1411" s="438">
        <f t="shared" si="64"/>
        <v>3.0363000000000002</v>
      </c>
      <c r="Q1411" s="438">
        <f t="shared" si="65"/>
        <v>3.0304000000000002</v>
      </c>
    </row>
    <row r="1412" spans="10:17">
      <c r="J1412" s="435">
        <v>40511</v>
      </c>
      <c r="K1412" s="436">
        <v>4.0278</v>
      </c>
      <c r="L1412" s="436">
        <v>3.0440999999999998</v>
      </c>
      <c r="M1412" s="436">
        <v>3.0385</v>
      </c>
      <c r="N1412" s="437">
        <v>1407</v>
      </c>
      <c r="O1412" s="438">
        <f t="shared" si="63"/>
        <v>4.0278</v>
      </c>
      <c r="P1412" s="438">
        <f t="shared" si="64"/>
        <v>3.0440999999999998</v>
      </c>
      <c r="Q1412" s="438">
        <f t="shared" si="65"/>
        <v>3.0385</v>
      </c>
    </row>
    <row r="1413" spans="10:17">
      <c r="J1413" s="435">
        <v>40512</v>
      </c>
      <c r="K1413" s="436">
        <v>4.0734000000000004</v>
      </c>
      <c r="L1413" s="436">
        <v>3.1307999999999998</v>
      </c>
      <c r="M1413" s="436">
        <v>3.1358999999999999</v>
      </c>
      <c r="N1413" s="437">
        <v>1408</v>
      </c>
      <c r="O1413" s="438">
        <f t="shared" si="63"/>
        <v>4.0734000000000004</v>
      </c>
      <c r="P1413" s="438">
        <f t="shared" si="64"/>
        <v>3.1307999999999998</v>
      </c>
      <c r="Q1413" s="438">
        <f t="shared" si="65"/>
        <v>3.1358999999999999</v>
      </c>
    </row>
    <row r="1414" spans="10:17">
      <c r="J1414" s="435">
        <v>40513</v>
      </c>
      <c r="K1414" s="436">
        <v>4.0205000000000002</v>
      </c>
      <c r="L1414" s="436">
        <v>3.0752999999999999</v>
      </c>
      <c r="M1414" s="436">
        <v>3.0598999999999998</v>
      </c>
      <c r="N1414" s="437">
        <v>1409</v>
      </c>
      <c r="O1414" s="438">
        <f t="shared" si="63"/>
        <v>4.0205000000000002</v>
      </c>
      <c r="P1414" s="438">
        <f t="shared" si="64"/>
        <v>3.0752999999999999</v>
      </c>
      <c r="Q1414" s="438">
        <f t="shared" si="65"/>
        <v>3.0598999999999998</v>
      </c>
    </row>
    <row r="1415" spans="10:17">
      <c r="J1415" s="435">
        <v>40514</v>
      </c>
      <c r="K1415" s="436">
        <v>3.9927999999999999</v>
      </c>
      <c r="L1415" s="436">
        <v>3.0282</v>
      </c>
      <c r="M1415" s="436">
        <v>3.0246</v>
      </c>
      <c r="N1415" s="437">
        <v>1410</v>
      </c>
      <c r="O1415" s="438">
        <f t="shared" ref="O1415:O1478" si="66">IF($D$16=TRUE,K1415,NA())</f>
        <v>3.9927999999999999</v>
      </c>
      <c r="P1415" s="438">
        <f t="shared" ref="P1415:P1478" si="67">IF($D$17=TRUE,L1415,NA())</f>
        <v>3.0282</v>
      </c>
      <c r="Q1415" s="438">
        <f t="shared" ref="Q1415:Q1478" si="68">IF($D$18=TRUE,M1415,NA())</f>
        <v>3.0246</v>
      </c>
    </row>
    <row r="1416" spans="10:17">
      <c r="J1416" s="435">
        <v>40515</v>
      </c>
      <c r="K1416" s="436">
        <v>3.9967999999999999</v>
      </c>
      <c r="L1416" s="436">
        <v>3.0171999999999999</v>
      </c>
      <c r="M1416" s="436">
        <v>3.0453000000000001</v>
      </c>
      <c r="N1416" s="437">
        <v>1411</v>
      </c>
      <c r="O1416" s="438">
        <f t="shared" si="66"/>
        <v>3.9967999999999999</v>
      </c>
      <c r="P1416" s="438">
        <f t="shared" si="67"/>
        <v>3.0171999999999999</v>
      </c>
      <c r="Q1416" s="438">
        <f t="shared" si="68"/>
        <v>3.0453000000000001</v>
      </c>
    </row>
    <row r="1417" spans="10:17">
      <c r="J1417" s="435">
        <v>40518</v>
      </c>
      <c r="K1417" s="436">
        <v>3.9973999999999998</v>
      </c>
      <c r="L1417" s="436">
        <v>3.0057</v>
      </c>
      <c r="M1417" s="436">
        <v>3.0655000000000001</v>
      </c>
      <c r="N1417" s="437">
        <v>1412</v>
      </c>
      <c r="O1417" s="438">
        <f t="shared" si="66"/>
        <v>3.9973999999999998</v>
      </c>
      <c r="P1417" s="438">
        <f t="shared" si="67"/>
        <v>3.0057</v>
      </c>
      <c r="Q1417" s="438">
        <f t="shared" si="68"/>
        <v>3.0655000000000001</v>
      </c>
    </row>
    <row r="1418" spans="10:17">
      <c r="J1418" s="435">
        <v>40519</v>
      </c>
      <c r="K1418" s="436">
        <v>4.0077999999999996</v>
      </c>
      <c r="L1418" s="436">
        <v>2.9954999999999998</v>
      </c>
      <c r="M1418" s="436">
        <v>3.0682</v>
      </c>
      <c r="N1418" s="437">
        <v>1413</v>
      </c>
      <c r="O1418" s="438">
        <f t="shared" si="66"/>
        <v>4.0077999999999996</v>
      </c>
      <c r="P1418" s="438">
        <f t="shared" si="67"/>
        <v>2.9954999999999998</v>
      </c>
      <c r="Q1418" s="438">
        <f t="shared" si="68"/>
        <v>3.0682</v>
      </c>
    </row>
    <row r="1419" spans="10:17">
      <c r="J1419" s="435">
        <v>40520</v>
      </c>
      <c r="K1419" s="436">
        <v>4.0415000000000001</v>
      </c>
      <c r="L1419" s="436">
        <v>3.0558000000000001</v>
      </c>
      <c r="M1419" s="436">
        <v>3.0975000000000001</v>
      </c>
      <c r="N1419" s="437">
        <v>1414</v>
      </c>
      <c r="O1419" s="438">
        <f t="shared" si="66"/>
        <v>4.0415000000000001</v>
      </c>
      <c r="P1419" s="438">
        <f t="shared" si="67"/>
        <v>3.0558000000000001</v>
      </c>
      <c r="Q1419" s="438">
        <f t="shared" si="68"/>
        <v>3.0975000000000001</v>
      </c>
    </row>
    <row r="1420" spans="10:17">
      <c r="J1420" s="435">
        <v>40521</v>
      </c>
      <c r="K1420" s="436">
        <v>4.0330000000000004</v>
      </c>
      <c r="L1420" s="436">
        <v>3.0508000000000002</v>
      </c>
      <c r="M1420" s="436">
        <v>3.0926999999999998</v>
      </c>
      <c r="N1420" s="437">
        <v>1415</v>
      </c>
      <c r="O1420" s="438">
        <f t="shared" si="66"/>
        <v>4.0330000000000004</v>
      </c>
      <c r="P1420" s="438">
        <f t="shared" si="67"/>
        <v>3.0508000000000002</v>
      </c>
      <c r="Q1420" s="438">
        <f t="shared" si="68"/>
        <v>3.0926999999999998</v>
      </c>
    </row>
    <row r="1421" spans="10:17">
      <c r="J1421" s="435">
        <v>40522</v>
      </c>
      <c r="K1421" s="436">
        <v>4.0376000000000003</v>
      </c>
      <c r="L1421" s="436">
        <v>3.0457999999999998</v>
      </c>
      <c r="M1421" s="436">
        <v>3.1074000000000002</v>
      </c>
      <c r="N1421" s="437">
        <v>1416</v>
      </c>
      <c r="O1421" s="438">
        <f t="shared" si="66"/>
        <v>4.0376000000000003</v>
      </c>
      <c r="P1421" s="438">
        <f t="shared" si="67"/>
        <v>3.0457999999999998</v>
      </c>
      <c r="Q1421" s="438">
        <f t="shared" si="68"/>
        <v>3.1074000000000002</v>
      </c>
    </row>
    <row r="1422" spans="10:17">
      <c r="J1422" s="435">
        <v>40525</v>
      </c>
      <c r="K1422" s="436">
        <v>4.024</v>
      </c>
      <c r="L1422" s="436">
        <v>3.0445000000000002</v>
      </c>
      <c r="M1422" s="436">
        <v>3.1036999999999999</v>
      </c>
      <c r="N1422" s="437">
        <v>1417</v>
      </c>
      <c r="O1422" s="438">
        <f t="shared" si="66"/>
        <v>4.024</v>
      </c>
      <c r="P1422" s="438">
        <f t="shared" si="67"/>
        <v>3.0445000000000002</v>
      </c>
      <c r="Q1422" s="438">
        <f t="shared" si="68"/>
        <v>3.1036999999999999</v>
      </c>
    </row>
    <row r="1423" spans="10:17">
      <c r="J1423" s="435">
        <v>40526</v>
      </c>
      <c r="K1423" s="436">
        <v>3.9910999999999999</v>
      </c>
      <c r="L1423" s="436">
        <v>2.9708000000000001</v>
      </c>
      <c r="M1423" s="436">
        <v>3.0794000000000001</v>
      </c>
      <c r="N1423" s="437">
        <v>1418</v>
      </c>
      <c r="O1423" s="438">
        <f t="shared" si="66"/>
        <v>3.9910999999999999</v>
      </c>
      <c r="P1423" s="438">
        <f t="shared" si="67"/>
        <v>2.9708000000000001</v>
      </c>
      <c r="Q1423" s="438">
        <f t="shared" si="68"/>
        <v>3.0794000000000001</v>
      </c>
    </row>
    <row r="1424" spans="10:17">
      <c r="J1424" s="435">
        <v>40527</v>
      </c>
      <c r="K1424" s="436">
        <v>3.9876999999999998</v>
      </c>
      <c r="L1424" s="436">
        <v>2.9977999999999998</v>
      </c>
      <c r="M1424" s="436">
        <v>3.1187999999999998</v>
      </c>
      <c r="N1424" s="437">
        <v>1419</v>
      </c>
      <c r="O1424" s="438">
        <f t="shared" si="66"/>
        <v>3.9876999999999998</v>
      </c>
      <c r="P1424" s="438">
        <f t="shared" si="67"/>
        <v>2.9977999999999998</v>
      </c>
      <c r="Q1424" s="438">
        <f t="shared" si="68"/>
        <v>3.1187999999999998</v>
      </c>
    </row>
    <row r="1425" spans="10:17">
      <c r="J1425" s="435">
        <v>40528</v>
      </c>
      <c r="K1425" s="436">
        <v>3.9895999999999998</v>
      </c>
      <c r="L1425" s="436">
        <v>3.0125000000000002</v>
      </c>
      <c r="M1425" s="436">
        <v>3.1112000000000002</v>
      </c>
      <c r="N1425" s="437">
        <v>1420</v>
      </c>
      <c r="O1425" s="438">
        <f t="shared" si="66"/>
        <v>3.9895999999999998</v>
      </c>
      <c r="P1425" s="438">
        <f t="shared" si="67"/>
        <v>3.0125000000000002</v>
      </c>
      <c r="Q1425" s="438">
        <f t="shared" si="68"/>
        <v>3.1112000000000002</v>
      </c>
    </row>
    <row r="1426" spans="10:17">
      <c r="J1426" s="435">
        <v>40529</v>
      </c>
      <c r="K1426" s="436">
        <v>3.9836999999999998</v>
      </c>
      <c r="L1426" s="436">
        <v>2.984</v>
      </c>
      <c r="M1426" s="436">
        <v>3.1147</v>
      </c>
      <c r="N1426" s="437">
        <v>1421</v>
      </c>
      <c r="O1426" s="438">
        <f t="shared" si="66"/>
        <v>3.9836999999999998</v>
      </c>
      <c r="P1426" s="438">
        <f t="shared" si="67"/>
        <v>2.984</v>
      </c>
      <c r="Q1426" s="438">
        <f t="shared" si="68"/>
        <v>3.1147</v>
      </c>
    </row>
    <row r="1427" spans="10:17">
      <c r="J1427" s="435">
        <v>40532</v>
      </c>
      <c r="K1427" s="436">
        <v>3.9998</v>
      </c>
      <c r="L1427" s="436">
        <v>3.0396000000000001</v>
      </c>
      <c r="M1427" s="436">
        <v>3.1450999999999998</v>
      </c>
      <c r="N1427" s="437">
        <v>1422</v>
      </c>
      <c r="O1427" s="438">
        <f t="shared" si="66"/>
        <v>3.9998</v>
      </c>
      <c r="P1427" s="438">
        <f t="shared" si="67"/>
        <v>3.0396000000000001</v>
      </c>
      <c r="Q1427" s="438">
        <f t="shared" si="68"/>
        <v>3.1450999999999998</v>
      </c>
    </row>
    <row r="1428" spans="10:17">
      <c r="J1428" s="435">
        <v>40533</v>
      </c>
      <c r="K1428" s="436">
        <v>3.9944000000000002</v>
      </c>
      <c r="L1428" s="436">
        <v>3.0369999999999999</v>
      </c>
      <c r="M1428" s="436">
        <v>3.1623999999999999</v>
      </c>
      <c r="N1428" s="437">
        <v>1423</v>
      </c>
      <c r="O1428" s="438">
        <f t="shared" si="66"/>
        <v>3.9944000000000002</v>
      </c>
      <c r="P1428" s="438">
        <f t="shared" si="67"/>
        <v>3.0369999999999999</v>
      </c>
      <c r="Q1428" s="438">
        <f t="shared" si="68"/>
        <v>3.1623999999999999</v>
      </c>
    </row>
    <row r="1429" spans="10:17">
      <c r="J1429" s="435">
        <v>40534</v>
      </c>
      <c r="K1429" s="436">
        <v>3.9908999999999999</v>
      </c>
      <c r="L1429" s="436">
        <v>3.0322</v>
      </c>
      <c r="M1429" s="436">
        <v>3.1829000000000001</v>
      </c>
      <c r="N1429" s="437">
        <v>1424</v>
      </c>
      <c r="O1429" s="438">
        <f t="shared" si="66"/>
        <v>3.9908999999999999</v>
      </c>
      <c r="P1429" s="438">
        <f t="shared" si="67"/>
        <v>3.0322</v>
      </c>
      <c r="Q1429" s="438">
        <f t="shared" si="68"/>
        <v>3.1829000000000001</v>
      </c>
    </row>
    <row r="1430" spans="10:17">
      <c r="J1430" s="435">
        <v>40535</v>
      </c>
      <c r="K1430" s="436">
        <v>3.9735</v>
      </c>
      <c r="L1430" s="436">
        <v>3.0323000000000002</v>
      </c>
      <c r="M1430" s="436">
        <v>3.1829999999999998</v>
      </c>
      <c r="N1430" s="437">
        <v>1425</v>
      </c>
      <c r="O1430" s="438">
        <f t="shared" si="66"/>
        <v>3.9735</v>
      </c>
      <c r="P1430" s="438">
        <f t="shared" si="67"/>
        <v>3.0323000000000002</v>
      </c>
      <c r="Q1430" s="438">
        <f t="shared" si="68"/>
        <v>3.1829999999999998</v>
      </c>
    </row>
    <row r="1431" spans="10:17">
      <c r="J1431" s="435">
        <v>40539</v>
      </c>
      <c r="K1431" s="436">
        <v>3.9763000000000002</v>
      </c>
      <c r="L1431" s="436">
        <v>3.0215000000000001</v>
      </c>
      <c r="M1431" s="436">
        <v>3.1393</v>
      </c>
      <c r="N1431" s="437">
        <v>1426</v>
      </c>
      <c r="O1431" s="438">
        <f t="shared" si="66"/>
        <v>3.9763000000000002</v>
      </c>
      <c r="P1431" s="438">
        <f t="shared" si="67"/>
        <v>3.0215000000000001</v>
      </c>
      <c r="Q1431" s="438">
        <f t="shared" si="68"/>
        <v>3.1393</v>
      </c>
    </row>
    <row r="1432" spans="10:17">
      <c r="J1432" s="435">
        <v>40540</v>
      </c>
      <c r="K1432" s="436">
        <v>3.984</v>
      </c>
      <c r="L1432" s="436">
        <v>3.0112000000000001</v>
      </c>
      <c r="M1432" s="436">
        <v>3.1703000000000001</v>
      </c>
      <c r="N1432" s="437">
        <v>1427</v>
      </c>
      <c r="O1432" s="438">
        <f t="shared" si="66"/>
        <v>3.984</v>
      </c>
      <c r="P1432" s="438">
        <f t="shared" si="67"/>
        <v>3.0112000000000001</v>
      </c>
      <c r="Q1432" s="438">
        <f t="shared" si="68"/>
        <v>3.1703000000000001</v>
      </c>
    </row>
    <row r="1433" spans="10:17">
      <c r="J1433" s="435">
        <v>40541</v>
      </c>
      <c r="K1433" s="436">
        <v>3.9912999999999998</v>
      </c>
      <c r="L1433" s="436">
        <v>3.0383</v>
      </c>
      <c r="M1433" s="436">
        <v>3.1916000000000002</v>
      </c>
      <c r="N1433" s="437">
        <v>1428</v>
      </c>
      <c r="O1433" s="438">
        <f t="shared" si="66"/>
        <v>3.9912999999999998</v>
      </c>
      <c r="P1433" s="438">
        <f t="shared" si="67"/>
        <v>3.0383</v>
      </c>
      <c r="Q1433" s="438">
        <f t="shared" si="68"/>
        <v>3.1916000000000002</v>
      </c>
    </row>
    <row r="1434" spans="10:17">
      <c r="J1434" s="435">
        <v>40542</v>
      </c>
      <c r="K1434" s="436">
        <v>3.9704000000000002</v>
      </c>
      <c r="L1434" s="436">
        <v>2.9979</v>
      </c>
      <c r="M1434" s="436">
        <v>3.1932</v>
      </c>
      <c r="N1434" s="437">
        <v>1429</v>
      </c>
      <c r="O1434" s="438">
        <f t="shared" si="66"/>
        <v>3.9704000000000002</v>
      </c>
      <c r="P1434" s="438">
        <f t="shared" si="67"/>
        <v>2.9979</v>
      </c>
      <c r="Q1434" s="438">
        <f t="shared" si="68"/>
        <v>3.1932</v>
      </c>
    </row>
    <row r="1435" spans="10:17">
      <c r="J1435" s="435">
        <v>40543</v>
      </c>
      <c r="K1435" s="436">
        <v>3.9603000000000002</v>
      </c>
      <c r="L1435" s="436">
        <v>2.9641000000000002</v>
      </c>
      <c r="M1435" s="436">
        <v>3.1638999999999999</v>
      </c>
      <c r="N1435" s="437">
        <v>1430</v>
      </c>
      <c r="O1435" s="438">
        <f t="shared" si="66"/>
        <v>3.9603000000000002</v>
      </c>
      <c r="P1435" s="438">
        <f t="shared" si="67"/>
        <v>2.9641000000000002</v>
      </c>
      <c r="Q1435" s="438">
        <f t="shared" si="68"/>
        <v>3.1638999999999999</v>
      </c>
    </row>
    <row r="1436" spans="10:17">
      <c r="J1436" s="435">
        <v>40546</v>
      </c>
      <c r="K1436" s="436">
        <v>3.9622000000000002</v>
      </c>
      <c r="L1436" s="436">
        <v>2.9822000000000002</v>
      </c>
      <c r="M1436" s="436">
        <v>3.1789999999999998</v>
      </c>
      <c r="N1436" s="437">
        <v>1431</v>
      </c>
      <c r="O1436" s="438">
        <f t="shared" si="66"/>
        <v>3.9622000000000002</v>
      </c>
      <c r="P1436" s="438">
        <f t="shared" si="67"/>
        <v>2.9822000000000002</v>
      </c>
      <c r="Q1436" s="438">
        <f t="shared" si="68"/>
        <v>3.1789999999999998</v>
      </c>
    </row>
    <row r="1437" spans="10:17">
      <c r="J1437" s="435">
        <v>40547</v>
      </c>
      <c r="K1437" s="436">
        <v>3.9432999999999998</v>
      </c>
      <c r="L1437" s="436">
        <v>2.9415</v>
      </c>
      <c r="M1437" s="436">
        <v>3.1234999999999999</v>
      </c>
      <c r="N1437" s="437">
        <v>1432</v>
      </c>
      <c r="O1437" s="438">
        <f t="shared" si="66"/>
        <v>3.9432999999999998</v>
      </c>
      <c r="P1437" s="438">
        <f t="shared" si="67"/>
        <v>2.9415</v>
      </c>
      <c r="Q1437" s="438">
        <f t="shared" si="68"/>
        <v>3.1234999999999999</v>
      </c>
    </row>
    <row r="1438" spans="10:17">
      <c r="J1438" s="435">
        <v>40548</v>
      </c>
      <c r="K1438" s="436">
        <v>3.9095</v>
      </c>
      <c r="L1438" s="436">
        <v>2.9476</v>
      </c>
      <c r="M1438" s="436">
        <v>3.0985</v>
      </c>
      <c r="N1438" s="437">
        <v>1433</v>
      </c>
      <c r="O1438" s="438">
        <f t="shared" si="66"/>
        <v>3.9095</v>
      </c>
      <c r="P1438" s="438">
        <f t="shared" si="67"/>
        <v>2.9476</v>
      </c>
      <c r="Q1438" s="438">
        <f t="shared" si="68"/>
        <v>3.0985</v>
      </c>
    </row>
    <row r="1439" spans="10:17">
      <c r="J1439" s="435">
        <v>40550</v>
      </c>
      <c r="K1439" s="436">
        <v>3.8730000000000002</v>
      </c>
      <c r="L1439" s="436">
        <v>2.9817999999999998</v>
      </c>
      <c r="M1439" s="436">
        <v>3.0948000000000002</v>
      </c>
      <c r="N1439" s="437">
        <v>1434</v>
      </c>
      <c r="O1439" s="438">
        <f t="shared" si="66"/>
        <v>3.8730000000000002</v>
      </c>
      <c r="P1439" s="438">
        <f t="shared" si="67"/>
        <v>2.9817999999999998</v>
      </c>
      <c r="Q1439" s="438">
        <f t="shared" si="68"/>
        <v>3.0948000000000002</v>
      </c>
    </row>
    <row r="1440" spans="10:17">
      <c r="J1440" s="435">
        <v>40553</v>
      </c>
      <c r="K1440" s="436">
        <v>3.9081999999999999</v>
      </c>
      <c r="L1440" s="436">
        <v>3.0268000000000002</v>
      </c>
      <c r="M1440" s="436">
        <v>3.1347999999999998</v>
      </c>
      <c r="N1440" s="437">
        <v>1435</v>
      </c>
      <c r="O1440" s="438">
        <f t="shared" si="66"/>
        <v>3.9081999999999999</v>
      </c>
      <c r="P1440" s="438">
        <f t="shared" si="67"/>
        <v>3.0268000000000002</v>
      </c>
      <c r="Q1440" s="438">
        <f t="shared" si="68"/>
        <v>3.1347999999999998</v>
      </c>
    </row>
    <row r="1441" spans="10:17">
      <c r="J1441" s="435">
        <v>40554</v>
      </c>
      <c r="K1441" s="436">
        <v>3.8858000000000001</v>
      </c>
      <c r="L1441" s="436">
        <v>3.0065</v>
      </c>
      <c r="M1441" s="436">
        <v>3.0981000000000001</v>
      </c>
      <c r="N1441" s="437">
        <v>1436</v>
      </c>
      <c r="O1441" s="438">
        <f t="shared" si="66"/>
        <v>3.8858000000000001</v>
      </c>
      <c r="P1441" s="438">
        <f t="shared" si="67"/>
        <v>3.0065</v>
      </c>
      <c r="Q1441" s="438">
        <f t="shared" si="68"/>
        <v>3.0981000000000001</v>
      </c>
    </row>
    <row r="1442" spans="10:17">
      <c r="J1442" s="435">
        <v>40555</v>
      </c>
      <c r="K1442" s="436">
        <v>3.8403</v>
      </c>
      <c r="L1442" s="436">
        <v>2.9466000000000001</v>
      </c>
      <c r="M1442" s="436">
        <v>3.0318999999999998</v>
      </c>
      <c r="N1442" s="437">
        <v>1437</v>
      </c>
      <c r="O1442" s="438">
        <f t="shared" si="66"/>
        <v>3.8403</v>
      </c>
      <c r="P1442" s="438">
        <f t="shared" si="67"/>
        <v>2.9466000000000001</v>
      </c>
      <c r="Q1442" s="438">
        <f t="shared" si="68"/>
        <v>3.0318999999999998</v>
      </c>
    </row>
    <row r="1443" spans="10:17">
      <c r="J1443" s="435">
        <v>40556</v>
      </c>
      <c r="K1443" s="436">
        <v>3.8613</v>
      </c>
      <c r="L1443" s="436">
        <v>2.9352999999999998</v>
      </c>
      <c r="M1443" s="436">
        <v>3.0158999999999998</v>
      </c>
      <c r="N1443" s="437">
        <v>1438</v>
      </c>
      <c r="O1443" s="438">
        <f t="shared" si="66"/>
        <v>3.8613</v>
      </c>
      <c r="P1443" s="438">
        <f t="shared" si="67"/>
        <v>2.9352999999999998</v>
      </c>
      <c r="Q1443" s="438">
        <f t="shared" si="68"/>
        <v>3.0158999999999998</v>
      </c>
    </row>
    <row r="1444" spans="10:17">
      <c r="J1444" s="435">
        <v>40557</v>
      </c>
      <c r="K1444" s="436">
        <v>3.8833000000000002</v>
      </c>
      <c r="L1444" s="436">
        <v>2.9047999999999998</v>
      </c>
      <c r="M1444" s="436">
        <v>3.0158</v>
      </c>
      <c r="N1444" s="437">
        <v>1439</v>
      </c>
      <c r="O1444" s="438">
        <f t="shared" si="66"/>
        <v>3.8833000000000002</v>
      </c>
      <c r="P1444" s="438">
        <f t="shared" si="67"/>
        <v>2.9047999999999998</v>
      </c>
      <c r="Q1444" s="438">
        <f t="shared" si="68"/>
        <v>3.0158</v>
      </c>
    </row>
    <row r="1445" spans="10:17">
      <c r="J1445" s="435">
        <v>40560</v>
      </c>
      <c r="K1445" s="436">
        <v>3.8692000000000002</v>
      </c>
      <c r="L1445" s="436">
        <v>2.9180999999999999</v>
      </c>
      <c r="M1445" s="436">
        <v>3.0167000000000002</v>
      </c>
      <c r="N1445" s="437">
        <v>1440</v>
      </c>
      <c r="O1445" s="438">
        <f t="shared" si="66"/>
        <v>3.8692000000000002</v>
      </c>
      <c r="P1445" s="438">
        <f t="shared" si="67"/>
        <v>2.9180999999999999</v>
      </c>
      <c r="Q1445" s="438">
        <f t="shared" si="68"/>
        <v>3.0167000000000002</v>
      </c>
    </row>
    <row r="1446" spans="10:17">
      <c r="J1446" s="435">
        <v>40561</v>
      </c>
      <c r="K1446" s="436">
        <v>3.8656000000000001</v>
      </c>
      <c r="L1446" s="436">
        <v>2.8847999999999998</v>
      </c>
      <c r="M1446" s="436">
        <v>3.0059999999999998</v>
      </c>
      <c r="N1446" s="437">
        <v>1441</v>
      </c>
      <c r="O1446" s="438">
        <f t="shared" si="66"/>
        <v>3.8656000000000001</v>
      </c>
      <c r="P1446" s="438">
        <f t="shared" si="67"/>
        <v>2.8847999999999998</v>
      </c>
      <c r="Q1446" s="438">
        <f t="shared" si="68"/>
        <v>3.0059999999999998</v>
      </c>
    </row>
    <row r="1447" spans="10:17">
      <c r="J1447" s="435">
        <v>40562</v>
      </c>
      <c r="K1447" s="436">
        <v>3.8860000000000001</v>
      </c>
      <c r="L1447" s="436">
        <v>2.8879000000000001</v>
      </c>
      <c r="M1447" s="436">
        <v>3.0127999999999999</v>
      </c>
      <c r="N1447" s="437">
        <v>1442</v>
      </c>
      <c r="O1447" s="438">
        <f t="shared" si="66"/>
        <v>3.8860000000000001</v>
      </c>
      <c r="P1447" s="438">
        <f t="shared" si="67"/>
        <v>2.8879000000000001</v>
      </c>
      <c r="Q1447" s="438">
        <f t="shared" si="68"/>
        <v>3.0127999999999999</v>
      </c>
    </row>
    <row r="1448" spans="10:17">
      <c r="J1448" s="435">
        <v>40563</v>
      </c>
      <c r="K1448" s="436">
        <v>3.8929</v>
      </c>
      <c r="L1448" s="436">
        <v>2.8856000000000002</v>
      </c>
      <c r="M1448" s="436">
        <v>3.0246</v>
      </c>
      <c r="N1448" s="437">
        <v>1443</v>
      </c>
      <c r="O1448" s="438">
        <f t="shared" si="66"/>
        <v>3.8929</v>
      </c>
      <c r="P1448" s="438">
        <f t="shared" si="67"/>
        <v>2.8856000000000002</v>
      </c>
      <c r="Q1448" s="438">
        <f t="shared" si="68"/>
        <v>3.0246</v>
      </c>
    </row>
    <row r="1449" spans="10:17">
      <c r="J1449" s="435">
        <v>40564</v>
      </c>
      <c r="K1449" s="436">
        <v>3.8936000000000002</v>
      </c>
      <c r="L1449" s="436">
        <v>2.8778999999999999</v>
      </c>
      <c r="M1449" s="436">
        <v>2.9870000000000001</v>
      </c>
      <c r="N1449" s="437">
        <v>1444</v>
      </c>
      <c r="O1449" s="438">
        <f t="shared" si="66"/>
        <v>3.8936000000000002</v>
      </c>
      <c r="P1449" s="438">
        <f t="shared" si="67"/>
        <v>2.8778999999999999</v>
      </c>
      <c r="Q1449" s="438">
        <f t="shared" si="68"/>
        <v>2.9870000000000001</v>
      </c>
    </row>
    <row r="1450" spans="10:17">
      <c r="J1450" s="435">
        <v>40567</v>
      </c>
      <c r="K1450" s="436">
        <v>3.8765000000000001</v>
      </c>
      <c r="L1450" s="436">
        <v>2.8561000000000001</v>
      </c>
      <c r="M1450" s="436">
        <v>2.9759000000000002</v>
      </c>
      <c r="N1450" s="437">
        <v>1445</v>
      </c>
      <c r="O1450" s="438">
        <f t="shared" si="66"/>
        <v>3.8765000000000001</v>
      </c>
      <c r="P1450" s="438">
        <f t="shared" si="67"/>
        <v>2.8561000000000001</v>
      </c>
      <c r="Q1450" s="438">
        <f t="shared" si="68"/>
        <v>2.9759000000000002</v>
      </c>
    </row>
    <row r="1451" spans="10:17">
      <c r="J1451" s="435">
        <v>40568</v>
      </c>
      <c r="K1451" s="436">
        <v>3.8776999999999999</v>
      </c>
      <c r="L1451" s="436">
        <v>2.8557999999999999</v>
      </c>
      <c r="M1451" s="436">
        <v>3.012</v>
      </c>
      <c r="N1451" s="437">
        <v>1446</v>
      </c>
      <c r="O1451" s="438">
        <f t="shared" si="66"/>
        <v>3.8776999999999999</v>
      </c>
      <c r="P1451" s="438">
        <f t="shared" si="67"/>
        <v>2.8557999999999999</v>
      </c>
      <c r="Q1451" s="438">
        <f t="shared" si="68"/>
        <v>3.012</v>
      </c>
    </row>
    <row r="1452" spans="10:17">
      <c r="J1452" s="435">
        <v>40569</v>
      </c>
      <c r="K1452" s="436">
        <v>3.8776999999999999</v>
      </c>
      <c r="L1452" s="436">
        <v>2.8279999999999998</v>
      </c>
      <c r="M1452" s="436">
        <v>2.9929000000000001</v>
      </c>
      <c r="N1452" s="437">
        <v>1447</v>
      </c>
      <c r="O1452" s="438">
        <f t="shared" si="66"/>
        <v>3.8776999999999999</v>
      </c>
      <c r="P1452" s="438">
        <f t="shared" si="67"/>
        <v>2.8279999999999998</v>
      </c>
      <c r="Q1452" s="438">
        <f t="shared" si="68"/>
        <v>2.9929000000000001</v>
      </c>
    </row>
    <row r="1453" spans="10:17">
      <c r="J1453" s="435">
        <v>40570</v>
      </c>
      <c r="K1453" s="436">
        <v>3.9009</v>
      </c>
      <c r="L1453" s="436">
        <v>2.8508</v>
      </c>
      <c r="M1453" s="436">
        <v>3.0171000000000001</v>
      </c>
      <c r="N1453" s="437">
        <v>1448</v>
      </c>
      <c r="O1453" s="438">
        <f t="shared" si="66"/>
        <v>3.9009</v>
      </c>
      <c r="P1453" s="438">
        <f t="shared" si="67"/>
        <v>2.8508</v>
      </c>
      <c r="Q1453" s="438">
        <f t="shared" si="68"/>
        <v>3.0171000000000001</v>
      </c>
    </row>
    <row r="1454" spans="10:17">
      <c r="J1454" s="435">
        <v>40571</v>
      </c>
      <c r="K1454" s="436">
        <v>3.9110999999999998</v>
      </c>
      <c r="L1454" s="436">
        <v>2.8500999999999999</v>
      </c>
      <c r="M1454" s="436">
        <v>3.0137999999999998</v>
      </c>
      <c r="N1454" s="437">
        <v>1449</v>
      </c>
      <c r="O1454" s="438">
        <f t="shared" si="66"/>
        <v>3.9110999999999998</v>
      </c>
      <c r="P1454" s="438">
        <f t="shared" si="67"/>
        <v>2.8500999999999999</v>
      </c>
      <c r="Q1454" s="438">
        <f t="shared" si="68"/>
        <v>3.0137999999999998</v>
      </c>
    </row>
    <row r="1455" spans="10:17">
      <c r="J1455" s="435">
        <v>40574</v>
      </c>
      <c r="K1455" s="436">
        <v>3.9344999999999999</v>
      </c>
      <c r="L1455" s="436">
        <v>2.8845000000000001</v>
      </c>
      <c r="M1455" s="436">
        <v>3.0590000000000002</v>
      </c>
      <c r="N1455" s="437">
        <v>1450</v>
      </c>
      <c r="O1455" s="438">
        <f t="shared" si="66"/>
        <v>3.9344999999999999</v>
      </c>
      <c r="P1455" s="438">
        <f t="shared" si="67"/>
        <v>2.8845000000000001</v>
      </c>
      <c r="Q1455" s="438">
        <f t="shared" si="68"/>
        <v>3.0590000000000002</v>
      </c>
    </row>
    <row r="1456" spans="10:17">
      <c r="J1456" s="435">
        <v>40575</v>
      </c>
      <c r="K1456" s="436">
        <v>3.9129</v>
      </c>
      <c r="L1456" s="436">
        <v>2.8468</v>
      </c>
      <c r="M1456" s="436">
        <v>3.0234999999999999</v>
      </c>
      <c r="N1456" s="437">
        <v>1451</v>
      </c>
      <c r="O1456" s="438">
        <f t="shared" si="66"/>
        <v>3.9129</v>
      </c>
      <c r="P1456" s="438">
        <f t="shared" si="67"/>
        <v>2.8468</v>
      </c>
      <c r="Q1456" s="438">
        <f t="shared" si="68"/>
        <v>3.0234999999999999</v>
      </c>
    </row>
    <row r="1457" spans="10:17">
      <c r="J1457" s="435">
        <v>40576</v>
      </c>
      <c r="K1457" s="436">
        <v>3.9018999999999999</v>
      </c>
      <c r="L1457" s="436">
        <v>2.823</v>
      </c>
      <c r="M1457" s="436">
        <v>3.0188000000000001</v>
      </c>
      <c r="N1457" s="437">
        <v>1452</v>
      </c>
      <c r="O1457" s="438">
        <f t="shared" si="66"/>
        <v>3.9018999999999999</v>
      </c>
      <c r="P1457" s="438">
        <f t="shared" si="67"/>
        <v>2.823</v>
      </c>
      <c r="Q1457" s="438">
        <f t="shared" si="68"/>
        <v>3.0188000000000001</v>
      </c>
    </row>
    <row r="1458" spans="10:17">
      <c r="J1458" s="435">
        <v>40577</v>
      </c>
      <c r="K1458" s="436">
        <v>3.9173</v>
      </c>
      <c r="L1458" s="436">
        <v>2.8424</v>
      </c>
      <c r="M1458" s="436">
        <v>3.0145</v>
      </c>
      <c r="N1458" s="437">
        <v>1453</v>
      </c>
      <c r="O1458" s="438">
        <f t="shared" si="66"/>
        <v>3.9173</v>
      </c>
      <c r="P1458" s="438">
        <f t="shared" si="67"/>
        <v>2.8424</v>
      </c>
      <c r="Q1458" s="438">
        <f t="shared" si="68"/>
        <v>3.0145</v>
      </c>
    </row>
    <row r="1459" spans="10:17">
      <c r="J1459" s="435">
        <v>40578</v>
      </c>
      <c r="K1459" s="436">
        <v>3.9075000000000002</v>
      </c>
      <c r="L1459" s="436">
        <v>2.8666</v>
      </c>
      <c r="M1459" s="436">
        <v>3.0259</v>
      </c>
      <c r="N1459" s="437">
        <v>1454</v>
      </c>
      <c r="O1459" s="438">
        <f t="shared" si="66"/>
        <v>3.9075000000000002</v>
      </c>
      <c r="P1459" s="438">
        <f t="shared" si="67"/>
        <v>2.8666</v>
      </c>
      <c r="Q1459" s="438">
        <f t="shared" si="68"/>
        <v>3.0259</v>
      </c>
    </row>
    <row r="1460" spans="10:17">
      <c r="J1460" s="435">
        <v>40581</v>
      </c>
      <c r="K1460" s="436">
        <v>3.8683999999999998</v>
      </c>
      <c r="L1460" s="436">
        <v>2.8437999999999999</v>
      </c>
      <c r="M1460" s="436">
        <v>2.9712999999999998</v>
      </c>
      <c r="N1460" s="437">
        <v>1455</v>
      </c>
      <c r="O1460" s="438">
        <f t="shared" si="66"/>
        <v>3.8683999999999998</v>
      </c>
      <c r="P1460" s="438">
        <f t="shared" si="67"/>
        <v>2.8437999999999999</v>
      </c>
      <c r="Q1460" s="438">
        <f t="shared" si="68"/>
        <v>2.9712999999999998</v>
      </c>
    </row>
    <row r="1461" spans="10:17">
      <c r="J1461" s="435">
        <v>40582</v>
      </c>
      <c r="K1461" s="436">
        <v>3.8742000000000001</v>
      </c>
      <c r="L1461" s="436">
        <v>2.8471000000000002</v>
      </c>
      <c r="M1461" s="436">
        <v>2.9819</v>
      </c>
      <c r="N1461" s="437">
        <v>1456</v>
      </c>
      <c r="O1461" s="438">
        <f t="shared" si="66"/>
        <v>3.8742000000000001</v>
      </c>
      <c r="P1461" s="438">
        <f t="shared" si="67"/>
        <v>2.8471000000000002</v>
      </c>
      <c r="Q1461" s="438">
        <f t="shared" si="68"/>
        <v>2.9819</v>
      </c>
    </row>
    <row r="1462" spans="10:17">
      <c r="J1462" s="435">
        <v>40583</v>
      </c>
      <c r="K1462" s="436">
        <v>3.8993000000000002</v>
      </c>
      <c r="L1462" s="436">
        <v>2.8580999999999999</v>
      </c>
      <c r="M1462" s="436">
        <v>2.9651999999999998</v>
      </c>
      <c r="N1462" s="437">
        <v>1457</v>
      </c>
      <c r="O1462" s="438">
        <f t="shared" si="66"/>
        <v>3.8993000000000002</v>
      </c>
      <c r="P1462" s="438">
        <f t="shared" si="67"/>
        <v>2.8580999999999999</v>
      </c>
      <c r="Q1462" s="438">
        <f t="shared" si="68"/>
        <v>2.9651999999999998</v>
      </c>
    </row>
    <row r="1463" spans="10:17">
      <c r="J1463" s="435">
        <v>40584</v>
      </c>
      <c r="K1463" s="436">
        <v>3.9247999999999998</v>
      </c>
      <c r="L1463" s="436">
        <v>2.8795000000000002</v>
      </c>
      <c r="M1463" s="436">
        <v>2.9939</v>
      </c>
      <c r="N1463" s="437">
        <v>1458</v>
      </c>
      <c r="O1463" s="438">
        <f t="shared" si="66"/>
        <v>3.9247999999999998</v>
      </c>
      <c r="P1463" s="438">
        <f t="shared" si="67"/>
        <v>2.8795000000000002</v>
      </c>
      <c r="Q1463" s="438">
        <f t="shared" si="68"/>
        <v>2.9939</v>
      </c>
    </row>
    <row r="1464" spans="10:17">
      <c r="J1464" s="435">
        <v>40585</v>
      </c>
      <c r="K1464" s="436">
        <v>3.9369999999999998</v>
      </c>
      <c r="L1464" s="436">
        <v>2.9116</v>
      </c>
      <c r="M1464" s="436">
        <v>2.9979</v>
      </c>
      <c r="N1464" s="437">
        <v>1459</v>
      </c>
      <c r="O1464" s="438">
        <f t="shared" si="66"/>
        <v>3.9369999999999998</v>
      </c>
      <c r="P1464" s="438">
        <f t="shared" si="67"/>
        <v>2.9116</v>
      </c>
      <c r="Q1464" s="438">
        <f t="shared" si="68"/>
        <v>2.9979</v>
      </c>
    </row>
    <row r="1465" spans="10:17">
      <c r="J1465" s="435">
        <v>40588</v>
      </c>
      <c r="K1465" s="436">
        <v>3.9337</v>
      </c>
      <c r="L1465" s="436">
        <v>2.9218999999999999</v>
      </c>
      <c r="M1465" s="436">
        <v>3.0036</v>
      </c>
      <c r="N1465" s="437">
        <v>1460</v>
      </c>
      <c r="O1465" s="438">
        <f t="shared" si="66"/>
        <v>3.9337</v>
      </c>
      <c r="P1465" s="438">
        <f t="shared" si="67"/>
        <v>2.9218999999999999</v>
      </c>
      <c r="Q1465" s="438">
        <f t="shared" si="68"/>
        <v>3.0036</v>
      </c>
    </row>
    <row r="1466" spans="10:17">
      <c r="J1466" s="435">
        <v>40589</v>
      </c>
      <c r="K1466" s="436">
        <v>3.9398</v>
      </c>
      <c r="L1466" s="436">
        <v>2.9159000000000002</v>
      </c>
      <c r="M1466" s="436">
        <v>3.0066999999999999</v>
      </c>
      <c r="N1466" s="437">
        <v>1461</v>
      </c>
      <c r="O1466" s="438">
        <f t="shared" si="66"/>
        <v>3.9398</v>
      </c>
      <c r="P1466" s="438">
        <f t="shared" si="67"/>
        <v>2.9159000000000002</v>
      </c>
      <c r="Q1466" s="438">
        <f t="shared" si="68"/>
        <v>3.0066999999999999</v>
      </c>
    </row>
    <row r="1467" spans="10:17">
      <c r="J1467" s="435">
        <v>40590</v>
      </c>
      <c r="K1467" s="436">
        <v>3.9123000000000001</v>
      </c>
      <c r="L1467" s="436">
        <v>2.8864000000000001</v>
      </c>
      <c r="M1467" s="436">
        <v>3.0005999999999999</v>
      </c>
      <c r="N1467" s="437">
        <v>1462</v>
      </c>
      <c r="O1467" s="438">
        <f t="shared" si="66"/>
        <v>3.9123000000000001</v>
      </c>
      <c r="P1467" s="438">
        <f t="shared" si="67"/>
        <v>2.8864000000000001</v>
      </c>
      <c r="Q1467" s="438">
        <f t="shared" si="68"/>
        <v>3.0005999999999999</v>
      </c>
    </row>
    <row r="1468" spans="10:17">
      <c r="J1468" s="435">
        <v>40591</v>
      </c>
      <c r="K1468" s="436">
        <v>3.9068000000000001</v>
      </c>
      <c r="L1468" s="436">
        <v>2.879</v>
      </c>
      <c r="M1468" s="436">
        <v>3.0108999999999999</v>
      </c>
      <c r="N1468" s="437">
        <v>1463</v>
      </c>
      <c r="O1468" s="438">
        <f t="shared" si="66"/>
        <v>3.9068000000000001</v>
      </c>
      <c r="P1468" s="438">
        <f t="shared" si="67"/>
        <v>2.879</v>
      </c>
      <c r="Q1468" s="438">
        <f t="shared" si="68"/>
        <v>3.0108999999999999</v>
      </c>
    </row>
    <row r="1469" spans="10:17">
      <c r="J1469" s="435">
        <v>40592</v>
      </c>
      <c r="K1469" s="436">
        <v>3.9104999999999999</v>
      </c>
      <c r="L1469" s="436">
        <v>2.8803000000000001</v>
      </c>
      <c r="M1469" s="436">
        <v>3.0247000000000002</v>
      </c>
      <c r="N1469" s="437">
        <v>1464</v>
      </c>
      <c r="O1469" s="438">
        <f t="shared" si="66"/>
        <v>3.9104999999999999</v>
      </c>
      <c r="P1469" s="438">
        <f t="shared" si="67"/>
        <v>2.8803000000000001</v>
      </c>
      <c r="Q1469" s="438">
        <f t="shared" si="68"/>
        <v>3.0247000000000002</v>
      </c>
    </row>
    <row r="1470" spans="10:17">
      <c r="J1470" s="435">
        <v>40595</v>
      </c>
      <c r="K1470" s="436">
        <v>3.9295</v>
      </c>
      <c r="L1470" s="436">
        <v>2.8755000000000002</v>
      </c>
      <c r="M1470" s="436">
        <v>3.032</v>
      </c>
      <c r="N1470" s="437">
        <v>1465</v>
      </c>
      <c r="O1470" s="438">
        <f t="shared" si="66"/>
        <v>3.9295</v>
      </c>
      <c r="P1470" s="438">
        <f t="shared" si="67"/>
        <v>2.8755000000000002</v>
      </c>
      <c r="Q1470" s="438">
        <f t="shared" si="68"/>
        <v>3.032</v>
      </c>
    </row>
    <row r="1471" spans="10:17">
      <c r="J1471" s="435">
        <v>40596</v>
      </c>
      <c r="K1471" s="436">
        <v>3.9632000000000001</v>
      </c>
      <c r="L1471" s="436">
        <v>2.9198</v>
      </c>
      <c r="M1471" s="436">
        <v>3.0924</v>
      </c>
      <c r="N1471" s="437">
        <v>1466</v>
      </c>
      <c r="O1471" s="438">
        <f t="shared" si="66"/>
        <v>3.9632000000000001</v>
      </c>
      <c r="P1471" s="438">
        <f t="shared" si="67"/>
        <v>2.9198</v>
      </c>
      <c r="Q1471" s="438">
        <f t="shared" si="68"/>
        <v>3.0924</v>
      </c>
    </row>
    <row r="1472" spans="10:17">
      <c r="J1472" s="435">
        <v>40597</v>
      </c>
      <c r="K1472" s="436">
        <v>3.9575</v>
      </c>
      <c r="L1472" s="436">
        <v>2.8868</v>
      </c>
      <c r="M1472" s="436">
        <v>3.0773000000000001</v>
      </c>
      <c r="N1472" s="437">
        <v>1467</v>
      </c>
      <c r="O1472" s="438">
        <f t="shared" si="66"/>
        <v>3.9575</v>
      </c>
      <c r="P1472" s="438">
        <f t="shared" si="67"/>
        <v>2.8868</v>
      </c>
      <c r="Q1472" s="438">
        <f t="shared" si="68"/>
        <v>3.0773000000000001</v>
      </c>
    </row>
    <row r="1473" spans="10:17">
      <c r="J1473" s="435">
        <v>40598</v>
      </c>
      <c r="K1473" s="436">
        <v>3.9916</v>
      </c>
      <c r="L1473" s="436">
        <v>2.8940999999999999</v>
      </c>
      <c r="M1473" s="436">
        <v>3.1295999999999999</v>
      </c>
      <c r="N1473" s="437">
        <v>1468</v>
      </c>
      <c r="O1473" s="438">
        <f t="shared" si="66"/>
        <v>3.9916</v>
      </c>
      <c r="P1473" s="438">
        <f t="shared" si="67"/>
        <v>2.8940999999999999</v>
      </c>
      <c r="Q1473" s="438">
        <f t="shared" si="68"/>
        <v>3.1295999999999999</v>
      </c>
    </row>
    <row r="1474" spans="10:17">
      <c r="J1474" s="435">
        <v>40599</v>
      </c>
      <c r="K1474" s="436">
        <v>3.9756999999999998</v>
      </c>
      <c r="L1474" s="436">
        <v>2.8769999999999998</v>
      </c>
      <c r="M1474" s="436">
        <v>3.1006999999999998</v>
      </c>
      <c r="N1474" s="437">
        <v>1469</v>
      </c>
      <c r="O1474" s="438">
        <f t="shared" si="66"/>
        <v>3.9756999999999998</v>
      </c>
      <c r="P1474" s="438">
        <f t="shared" si="67"/>
        <v>2.8769999999999998</v>
      </c>
      <c r="Q1474" s="438">
        <f t="shared" si="68"/>
        <v>3.1006999999999998</v>
      </c>
    </row>
    <row r="1475" spans="10:17">
      <c r="J1475" s="435">
        <v>40602</v>
      </c>
      <c r="K1475" s="436">
        <v>3.9763000000000002</v>
      </c>
      <c r="L1475" s="436">
        <v>2.8765000000000001</v>
      </c>
      <c r="M1475" s="436">
        <v>3.1042999999999998</v>
      </c>
      <c r="N1475" s="437">
        <v>1470</v>
      </c>
      <c r="O1475" s="438">
        <f t="shared" si="66"/>
        <v>3.9763000000000002</v>
      </c>
      <c r="P1475" s="438">
        <f t="shared" si="67"/>
        <v>2.8765000000000001</v>
      </c>
      <c r="Q1475" s="438">
        <f t="shared" si="68"/>
        <v>3.1042999999999998</v>
      </c>
    </row>
    <row r="1476" spans="10:17">
      <c r="J1476" s="435">
        <v>40603</v>
      </c>
      <c r="K1476" s="436">
        <v>3.9611999999999998</v>
      </c>
      <c r="L1476" s="436">
        <v>2.8643000000000001</v>
      </c>
      <c r="M1476" s="436">
        <v>3.0739000000000001</v>
      </c>
      <c r="N1476" s="437">
        <v>1471</v>
      </c>
      <c r="O1476" s="438">
        <f t="shared" si="66"/>
        <v>3.9611999999999998</v>
      </c>
      <c r="P1476" s="438">
        <f t="shared" si="67"/>
        <v>2.8643000000000001</v>
      </c>
      <c r="Q1476" s="438">
        <f t="shared" si="68"/>
        <v>3.0739000000000001</v>
      </c>
    </row>
    <row r="1477" spans="10:17">
      <c r="J1477" s="435">
        <v>40604</v>
      </c>
      <c r="K1477" s="436">
        <v>3.9775999999999998</v>
      </c>
      <c r="L1477" s="436">
        <v>2.8843000000000001</v>
      </c>
      <c r="M1477" s="436">
        <v>3.113</v>
      </c>
      <c r="N1477" s="437">
        <v>1472</v>
      </c>
      <c r="O1477" s="438">
        <f t="shared" si="66"/>
        <v>3.9775999999999998</v>
      </c>
      <c r="P1477" s="438">
        <f t="shared" si="67"/>
        <v>2.8843000000000001</v>
      </c>
      <c r="Q1477" s="438">
        <f t="shared" si="68"/>
        <v>3.113</v>
      </c>
    </row>
    <row r="1478" spans="10:17">
      <c r="J1478" s="435">
        <v>40605</v>
      </c>
      <c r="K1478" s="436">
        <v>3.9773000000000001</v>
      </c>
      <c r="L1478" s="436">
        <v>2.8704000000000001</v>
      </c>
      <c r="M1478" s="436">
        <v>3.0992999999999999</v>
      </c>
      <c r="N1478" s="437">
        <v>1473</v>
      </c>
      <c r="O1478" s="438">
        <f t="shared" si="66"/>
        <v>3.9773000000000001</v>
      </c>
      <c r="P1478" s="438">
        <f t="shared" si="67"/>
        <v>2.8704000000000001</v>
      </c>
      <c r="Q1478" s="438">
        <f t="shared" si="68"/>
        <v>3.0992999999999999</v>
      </c>
    </row>
    <row r="1479" spans="10:17">
      <c r="J1479" s="435">
        <v>40606</v>
      </c>
      <c r="K1479" s="436">
        <v>3.9988000000000001</v>
      </c>
      <c r="L1479" s="436">
        <v>2.8645999999999998</v>
      </c>
      <c r="M1479" s="436">
        <v>3.0794000000000001</v>
      </c>
      <c r="N1479" s="437">
        <v>1474</v>
      </c>
      <c r="O1479" s="438">
        <f t="shared" ref="O1479:O1542" si="69">IF($D$16=TRUE,K1479,NA())</f>
        <v>3.9988000000000001</v>
      </c>
      <c r="P1479" s="438">
        <f t="shared" ref="P1479:P1542" si="70">IF($D$17=TRUE,L1479,NA())</f>
        <v>2.8645999999999998</v>
      </c>
      <c r="Q1479" s="438">
        <f t="shared" ref="Q1479:Q1542" si="71">IF($D$18=TRUE,M1479,NA())</f>
        <v>3.0794000000000001</v>
      </c>
    </row>
    <row r="1480" spans="10:17">
      <c r="J1480" s="435">
        <v>40609</v>
      </c>
      <c r="K1480" s="436">
        <v>3.9794999999999998</v>
      </c>
      <c r="L1480" s="436">
        <v>2.8372000000000002</v>
      </c>
      <c r="M1480" s="436">
        <v>3.0657999999999999</v>
      </c>
      <c r="N1480" s="437">
        <v>1475</v>
      </c>
      <c r="O1480" s="438">
        <f t="shared" si="69"/>
        <v>3.9794999999999998</v>
      </c>
      <c r="P1480" s="438">
        <f t="shared" si="70"/>
        <v>2.8372000000000002</v>
      </c>
      <c r="Q1480" s="438">
        <f t="shared" si="71"/>
        <v>3.0657999999999999</v>
      </c>
    </row>
    <row r="1481" spans="10:17">
      <c r="J1481" s="435">
        <v>40610</v>
      </c>
      <c r="K1481" s="436">
        <v>3.9756</v>
      </c>
      <c r="L1481" s="436">
        <v>2.8549000000000002</v>
      </c>
      <c r="M1481" s="436">
        <v>3.0627</v>
      </c>
      <c r="N1481" s="437">
        <v>1476</v>
      </c>
      <c r="O1481" s="438">
        <f t="shared" si="69"/>
        <v>3.9756</v>
      </c>
      <c r="P1481" s="438">
        <f t="shared" si="70"/>
        <v>2.8549000000000002</v>
      </c>
      <c r="Q1481" s="438">
        <f t="shared" si="71"/>
        <v>3.0627</v>
      </c>
    </row>
    <row r="1482" spans="10:17">
      <c r="J1482" s="435">
        <v>40611</v>
      </c>
      <c r="K1482" s="436">
        <v>3.9758</v>
      </c>
      <c r="L1482" s="436">
        <v>2.8643999999999998</v>
      </c>
      <c r="M1482" s="436">
        <v>3.0697999999999999</v>
      </c>
      <c r="N1482" s="437">
        <v>1477</v>
      </c>
      <c r="O1482" s="438">
        <f t="shared" si="69"/>
        <v>3.9758</v>
      </c>
      <c r="P1482" s="438">
        <f t="shared" si="70"/>
        <v>2.8643999999999998</v>
      </c>
      <c r="Q1482" s="438">
        <f t="shared" si="71"/>
        <v>3.0697999999999999</v>
      </c>
    </row>
    <row r="1483" spans="10:17">
      <c r="J1483" s="435">
        <v>40612</v>
      </c>
      <c r="K1483" s="436">
        <v>3.9914999999999998</v>
      </c>
      <c r="L1483" s="436">
        <v>2.8849</v>
      </c>
      <c r="M1483" s="436">
        <v>3.0929000000000002</v>
      </c>
      <c r="N1483" s="437">
        <v>1478</v>
      </c>
      <c r="O1483" s="438">
        <f t="shared" si="69"/>
        <v>3.9914999999999998</v>
      </c>
      <c r="P1483" s="438">
        <f t="shared" si="70"/>
        <v>2.8849</v>
      </c>
      <c r="Q1483" s="438">
        <f t="shared" si="71"/>
        <v>3.0929000000000002</v>
      </c>
    </row>
    <row r="1484" spans="10:17">
      <c r="J1484" s="435">
        <v>40613</v>
      </c>
      <c r="K1484" s="436">
        <v>4.0316000000000001</v>
      </c>
      <c r="L1484" s="436">
        <v>2.9211999999999998</v>
      </c>
      <c r="M1484" s="436">
        <v>3.1276999999999999</v>
      </c>
      <c r="N1484" s="437">
        <v>1479</v>
      </c>
      <c r="O1484" s="438">
        <f t="shared" si="69"/>
        <v>4.0316000000000001</v>
      </c>
      <c r="P1484" s="438">
        <f t="shared" si="70"/>
        <v>2.9211999999999998</v>
      </c>
      <c r="Q1484" s="438">
        <f t="shared" si="71"/>
        <v>3.1276999999999999</v>
      </c>
    </row>
    <row r="1485" spans="10:17">
      <c r="J1485" s="435">
        <v>40616</v>
      </c>
      <c r="K1485" s="436">
        <v>4.0210999999999997</v>
      </c>
      <c r="L1485" s="436">
        <v>2.8824999999999998</v>
      </c>
      <c r="M1485" s="436">
        <v>3.1057000000000001</v>
      </c>
      <c r="N1485" s="437">
        <v>1480</v>
      </c>
      <c r="O1485" s="438">
        <f t="shared" si="69"/>
        <v>4.0210999999999997</v>
      </c>
      <c r="P1485" s="438">
        <f t="shared" si="70"/>
        <v>2.8824999999999998</v>
      </c>
      <c r="Q1485" s="438">
        <f t="shared" si="71"/>
        <v>3.1057000000000001</v>
      </c>
    </row>
    <row r="1486" spans="10:17">
      <c r="J1486" s="435">
        <v>40617</v>
      </c>
      <c r="K1486" s="436">
        <v>4.0617999999999999</v>
      </c>
      <c r="L1486" s="436">
        <v>2.9283999999999999</v>
      </c>
      <c r="M1486" s="436">
        <v>3.1764000000000001</v>
      </c>
      <c r="N1486" s="437">
        <v>1481</v>
      </c>
      <c r="O1486" s="438">
        <f t="shared" si="69"/>
        <v>4.0617999999999999</v>
      </c>
      <c r="P1486" s="438">
        <f t="shared" si="70"/>
        <v>2.9283999999999999</v>
      </c>
      <c r="Q1486" s="438">
        <f t="shared" si="71"/>
        <v>3.1764000000000001</v>
      </c>
    </row>
    <row r="1487" spans="10:17">
      <c r="J1487" s="435">
        <v>40618</v>
      </c>
      <c r="K1487" s="436">
        <v>4.0556999999999999</v>
      </c>
      <c r="L1487" s="436">
        <v>2.9051999999999998</v>
      </c>
      <c r="M1487" s="436">
        <v>3.1667999999999998</v>
      </c>
      <c r="N1487" s="437">
        <v>1482</v>
      </c>
      <c r="O1487" s="438">
        <f t="shared" si="69"/>
        <v>4.0556999999999999</v>
      </c>
      <c r="P1487" s="438">
        <f t="shared" si="70"/>
        <v>2.9051999999999998</v>
      </c>
      <c r="Q1487" s="438">
        <f t="shared" si="71"/>
        <v>3.1667999999999998</v>
      </c>
    </row>
    <row r="1488" spans="10:17">
      <c r="J1488" s="435">
        <v>40619</v>
      </c>
      <c r="K1488" s="436">
        <v>4.08</v>
      </c>
      <c r="L1488" s="436">
        <v>2.9077000000000002</v>
      </c>
      <c r="M1488" s="436">
        <v>3.2210999999999999</v>
      </c>
      <c r="N1488" s="437">
        <v>1483</v>
      </c>
      <c r="O1488" s="438">
        <f t="shared" si="69"/>
        <v>4.08</v>
      </c>
      <c r="P1488" s="438">
        <f t="shared" si="70"/>
        <v>2.9077000000000002</v>
      </c>
      <c r="Q1488" s="438">
        <f t="shared" si="71"/>
        <v>3.2210999999999999</v>
      </c>
    </row>
    <row r="1489" spans="10:17">
      <c r="J1489" s="435">
        <v>40620</v>
      </c>
      <c r="K1489" s="436">
        <v>4.0614999999999997</v>
      </c>
      <c r="L1489" s="436">
        <v>2.8849999999999998</v>
      </c>
      <c r="M1489" s="436">
        <v>3.1932999999999998</v>
      </c>
      <c r="N1489" s="437">
        <v>1484</v>
      </c>
      <c r="O1489" s="438">
        <f t="shared" si="69"/>
        <v>4.0614999999999997</v>
      </c>
      <c r="P1489" s="438">
        <f t="shared" si="70"/>
        <v>2.8849999999999998</v>
      </c>
      <c r="Q1489" s="438">
        <f t="shared" si="71"/>
        <v>3.1932999999999998</v>
      </c>
    </row>
    <row r="1490" spans="10:17">
      <c r="J1490" s="435">
        <v>40623</v>
      </c>
      <c r="K1490" s="436">
        <v>4.0476999999999999</v>
      </c>
      <c r="L1490" s="436">
        <v>2.8588</v>
      </c>
      <c r="M1490" s="436">
        <v>3.1566999999999998</v>
      </c>
      <c r="N1490" s="437">
        <v>1485</v>
      </c>
      <c r="O1490" s="438">
        <f t="shared" si="69"/>
        <v>4.0476999999999999</v>
      </c>
      <c r="P1490" s="438">
        <f t="shared" si="70"/>
        <v>2.8588</v>
      </c>
      <c r="Q1490" s="438">
        <f t="shared" si="71"/>
        <v>3.1566999999999998</v>
      </c>
    </row>
    <row r="1491" spans="10:17">
      <c r="J1491" s="435">
        <v>40624</v>
      </c>
      <c r="K1491" s="436">
        <v>4.0345000000000004</v>
      </c>
      <c r="L1491" s="436">
        <v>2.8357999999999999</v>
      </c>
      <c r="M1491" s="436">
        <v>3.1423999999999999</v>
      </c>
      <c r="N1491" s="437">
        <v>1486</v>
      </c>
      <c r="O1491" s="438">
        <f t="shared" si="69"/>
        <v>4.0345000000000004</v>
      </c>
      <c r="P1491" s="438">
        <f t="shared" si="70"/>
        <v>2.8357999999999999</v>
      </c>
      <c r="Q1491" s="438">
        <f t="shared" si="71"/>
        <v>3.1423999999999999</v>
      </c>
    </row>
    <row r="1492" spans="10:17">
      <c r="J1492" s="435">
        <v>40625</v>
      </c>
      <c r="K1492" s="436">
        <v>4.0353000000000003</v>
      </c>
      <c r="L1492" s="436">
        <v>2.8445999999999998</v>
      </c>
      <c r="M1492" s="436">
        <v>3.1598999999999999</v>
      </c>
      <c r="N1492" s="437">
        <v>1487</v>
      </c>
      <c r="O1492" s="438">
        <f t="shared" si="69"/>
        <v>4.0353000000000003</v>
      </c>
      <c r="P1492" s="438">
        <f t="shared" si="70"/>
        <v>2.8445999999999998</v>
      </c>
      <c r="Q1492" s="438">
        <f t="shared" si="71"/>
        <v>3.1598999999999999</v>
      </c>
    </row>
    <row r="1493" spans="10:17">
      <c r="J1493" s="435">
        <v>40626</v>
      </c>
      <c r="K1493" s="436">
        <v>4.0270000000000001</v>
      </c>
      <c r="L1493" s="436">
        <v>2.8515999999999999</v>
      </c>
      <c r="M1493" s="436">
        <v>3.1311</v>
      </c>
      <c r="N1493" s="437">
        <v>1488</v>
      </c>
      <c r="O1493" s="438">
        <f t="shared" si="69"/>
        <v>4.0270000000000001</v>
      </c>
      <c r="P1493" s="438">
        <f t="shared" si="70"/>
        <v>2.8515999999999999</v>
      </c>
      <c r="Q1493" s="438">
        <f t="shared" si="71"/>
        <v>3.1311</v>
      </c>
    </row>
    <row r="1494" spans="10:17">
      <c r="J1494" s="435">
        <v>40627</v>
      </c>
      <c r="K1494" s="436">
        <v>4.024</v>
      </c>
      <c r="L1494" s="436">
        <v>2.8424999999999998</v>
      </c>
      <c r="M1494" s="436">
        <v>3.1073</v>
      </c>
      <c r="N1494" s="437">
        <v>1489</v>
      </c>
      <c r="O1494" s="438">
        <f t="shared" si="69"/>
        <v>4.024</v>
      </c>
      <c r="P1494" s="438">
        <f t="shared" si="70"/>
        <v>2.8424999999999998</v>
      </c>
      <c r="Q1494" s="438">
        <f t="shared" si="71"/>
        <v>3.1073</v>
      </c>
    </row>
    <row r="1495" spans="10:17">
      <c r="J1495" s="435">
        <v>40630</v>
      </c>
      <c r="K1495" s="436">
        <v>3.9980000000000002</v>
      </c>
      <c r="L1495" s="436">
        <v>2.8431000000000002</v>
      </c>
      <c r="M1495" s="436">
        <v>3.0935000000000001</v>
      </c>
      <c r="N1495" s="437">
        <v>1490</v>
      </c>
      <c r="O1495" s="438">
        <f t="shared" si="69"/>
        <v>3.9980000000000002</v>
      </c>
      <c r="P1495" s="438">
        <f t="shared" si="70"/>
        <v>2.8431000000000002</v>
      </c>
      <c r="Q1495" s="438">
        <f t="shared" si="71"/>
        <v>3.0935000000000001</v>
      </c>
    </row>
    <row r="1496" spans="10:17">
      <c r="J1496" s="435">
        <v>40631</v>
      </c>
      <c r="K1496" s="436">
        <v>3.9929999999999999</v>
      </c>
      <c r="L1496" s="436">
        <v>2.8227000000000002</v>
      </c>
      <c r="M1496" s="436">
        <v>3.0817000000000001</v>
      </c>
      <c r="N1496" s="437">
        <v>1491</v>
      </c>
      <c r="O1496" s="438">
        <f t="shared" si="69"/>
        <v>3.9929999999999999</v>
      </c>
      <c r="P1496" s="438">
        <f t="shared" si="70"/>
        <v>2.8227000000000002</v>
      </c>
      <c r="Q1496" s="438">
        <f t="shared" si="71"/>
        <v>3.0817000000000001</v>
      </c>
    </row>
    <row r="1497" spans="10:17">
      <c r="J1497" s="435">
        <v>40632</v>
      </c>
      <c r="K1497" s="436">
        <v>3.9878</v>
      </c>
      <c r="L1497" s="436">
        <v>2.8277000000000001</v>
      </c>
      <c r="M1497" s="436">
        <v>3.0653999999999999</v>
      </c>
      <c r="N1497" s="437">
        <v>1492</v>
      </c>
      <c r="O1497" s="438">
        <f t="shared" si="69"/>
        <v>3.9878</v>
      </c>
      <c r="P1497" s="438">
        <f t="shared" si="70"/>
        <v>2.8277000000000001</v>
      </c>
      <c r="Q1497" s="438">
        <f t="shared" si="71"/>
        <v>3.0653999999999999</v>
      </c>
    </row>
    <row r="1498" spans="10:17">
      <c r="J1498" s="435">
        <v>40633</v>
      </c>
      <c r="K1498" s="436">
        <v>4.0118999999999998</v>
      </c>
      <c r="L1498" s="436">
        <v>2.8229000000000002</v>
      </c>
      <c r="M1498" s="436">
        <v>3.0825</v>
      </c>
      <c r="N1498" s="437">
        <v>1493</v>
      </c>
      <c r="O1498" s="438">
        <f t="shared" si="69"/>
        <v>4.0118999999999998</v>
      </c>
      <c r="P1498" s="438">
        <f t="shared" si="70"/>
        <v>2.8229000000000002</v>
      </c>
      <c r="Q1498" s="438">
        <f t="shared" si="71"/>
        <v>3.0825</v>
      </c>
    </row>
    <row r="1499" spans="10:17">
      <c r="J1499" s="435">
        <v>40634</v>
      </c>
      <c r="K1499" s="436">
        <v>4.0312000000000001</v>
      </c>
      <c r="L1499" s="436">
        <v>2.8454999999999999</v>
      </c>
      <c r="M1499" s="436">
        <v>3.0871</v>
      </c>
      <c r="N1499" s="437">
        <v>1494</v>
      </c>
      <c r="O1499" s="438">
        <f t="shared" si="69"/>
        <v>4.0312000000000001</v>
      </c>
      <c r="P1499" s="438">
        <f t="shared" si="70"/>
        <v>2.8454999999999999</v>
      </c>
      <c r="Q1499" s="438">
        <f t="shared" si="71"/>
        <v>3.0871</v>
      </c>
    </row>
    <row r="1500" spans="10:17">
      <c r="J1500" s="435">
        <v>40982</v>
      </c>
      <c r="K1500" s="436">
        <v>4.1395</v>
      </c>
      <c r="L1500" s="436">
        <v>3.1699000000000002</v>
      </c>
      <c r="M1500" s="436">
        <v>3.4195000000000002</v>
      </c>
      <c r="N1500" s="437">
        <v>1495</v>
      </c>
      <c r="O1500" s="438">
        <f t="shared" si="69"/>
        <v>4.1395</v>
      </c>
      <c r="P1500" s="438">
        <f t="shared" si="70"/>
        <v>3.1699000000000002</v>
      </c>
      <c r="Q1500" s="438">
        <f t="shared" si="71"/>
        <v>3.4195000000000002</v>
      </c>
    </row>
    <row r="1501" spans="10:17">
      <c r="J1501" s="435">
        <v>40983</v>
      </c>
      <c r="K1501" s="436">
        <v>4.1420000000000003</v>
      </c>
      <c r="L1501" s="436">
        <v>3.1722999999999999</v>
      </c>
      <c r="M1501" s="436">
        <v>3.4209999999999998</v>
      </c>
      <c r="N1501" s="437">
        <v>1496</v>
      </c>
      <c r="O1501" s="438">
        <f t="shared" si="69"/>
        <v>4.1420000000000003</v>
      </c>
      <c r="P1501" s="438">
        <f t="shared" si="70"/>
        <v>3.1722999999999999</v>
      </c>
      <c r="Q1501" s="438">
        <f t="shared" si="71"/>
        <v>3.4209999999999998</v>
      </c>
    </row>
    <row r="1502" spans="10:17">
      <c r="J1502" s="435">
        <v>40984</v>
      </c>
      <c r="K1502" s="436">
        <v>4.1367000000000003</v>
      </c>
      <c r="L1502" s="436">
        <v>3.1688000000000001</v>
      </c>
      <c r="M1502" s="436">
        <v>3.4260000000000002</v>
      </c>
      <c r="N1502" s="437">
        <v>1497</v>
      </c>
      <c r="O1502" s="438">
        <f t="shared" si="69"/>
        <v>4.1367000000000003</v>
      </c>
      <c r="P1502" s="438">
        <f t="shared" si="70"/>
        <v>3.1688000000000001</v>
      </c>
      <c r="Q1502" s="438">
        <f t="shared" si="71"/>
        <v>3.4260000000000002</v>
      </c>
    </row>
    <row r="1503" spans="10:17">
      <c r="J1503" s="435">
        <v>40987</v>
      </c>
      <c r="K1503" s="436">
        <v>4.1269999999999998</v>
      </c>
      <c r="L1503" s="436">
        <v>3.1360999999999999</v>
      </c>
      <c r="M1503" s="436">
        <v>3.4205000000000001</v>
      </c>
      <c r="N1503" s="437">
        <v>1498</v>
      </c>
      <c r="O1503" s="438">
        <f t="shared" si="69"/>
        <v>4.1269999999999998</v>
      </c>
      <c r="P1503" s="438">
        <f t="shared" si="70"/>
        <v>3.1360999999999999</v>
      </c>
      <c r="Q1503" s="438">
        <f t="shared" si="71"/>
        <v>3.4205000000000001</v>
      </c>
    </row>
    <row r="1504" spans="10:17">
      <c r="J1504" s="435">
        <v>40988</v>
      </c>
      <c r="K1504" s="436">
        <v>4.1281999999999996</v>
      </c>
      <c r="L1504" s="436">
        <v>3.1288</v>
      </c>
      <c r="M1504" s="436">
        <v>3.4220999999999999</v>
      </c>
      <c r="N1504" s="437">
        <v>1499</v>
      </c>
      <c r="O1504" s="438">
        <f t="shared" si="69"/>
        <v>4.1281999999999996</v>
      </c>
      <c r="P1504" s="438">
        <f t="shared" si="70"/>
        <v>3.1288</v>
      </c>
      <c r="Q1504" s="438">
        <f t="shared" si="71"/>
        <v>3.4220999999999999</v>
      </c>
    </row>
    <row r="1505" spans="10:17">
      <c r="J1505" s="435">
        <v>40989</v>
      </c>
      <c r="K1505" s="436">
        <v>4.1364000000000001</v>
      </c>
      <c r="L1505" s="436">
        <v>3.1173000000000002</v>
      </c>
      <c r="M1505" s="436">
        <v>3.4306000000000001</v>
      </c>
      <c r="N1505" s="437">
        <v>1500</v>
      </c>
      <c r="O1505" s="438">
        <f t="shared" si="69"/>
        <v>4.1364000000000001</v>
      </c>
      <c r="P1505" s="438">
        <f t="shared" si="70"/>
        <v>3.1173000000000002</v>
      </c>
      <c r="Q1505" s="438">
        <f t="shared" si="71"/>
        <v>3.4306000000000001</v>
      </c>
    </row>
    <row r="1506" spans="10:17">
      <c r="J1506" s="435">
        <v>40990</v>
      </c>
      <c r="K1506" s="436">
        <v>4.1694000000000004</v>
      </c>
      <c r="L1506" s="436">
        <v>3.1680000000000001</v>
      </c>
      <c r="M1506" s="436">
        <v>3.4588000000000001</v>
      </c>
      <c r="N1506" s="437">
        <v>1501</v>
      </c>
      <c r="O1506" s="438">
        <f t="shared" si="69"/>
        <v>4.1694000000000004</v>
      </c>
      <c r="P1506" s="438">
        <f t="shared" si="70"/>
        <v>3.1680000000000001</v>
      </c>
      <c r="Q1506" s="438">
        <f t="shared" si="71"/>
        <v>3.4588000000000001</v>
      </c>
    </row>
    <row r="1507" spans="10:17">
      <c r="J1507" s="435">
        <v>40991</v>
      </c>
      <c r="K1507" s="436">
        <v>4.1649000000000003</v>
      </c>
      <c r="L1507" s="436">
        <v>3.1417000000000002</v>
      </c>
      <c r="M1507" s="436">
        <v>3.4548000000000001</v>
      </c>
      <c r="N1507" s="437">
        <v>1502</v>
      </c>
      <c r="O1507" s="438">
        <f t="shared" si="69"/>
        <v>4.1649000000000003</v>
      </c>
      <c r="P1507" s="438">
        <f t="shared" si="70"/>
        <v>3.1417000000000002</v>
      </c>
      <c r="Q1507" s="438">
        <f t="shared" si="71"/>
        <v>3.4548000000000001</v>
      </c>
    </row>
    <row r="1508" spans="10:17">
      <c r="J1508" s="435">
        <v>40994</v>
      </c>
      <c r="K1508" s="436">
        <v>4.1409000000000002</v>
      </c>
      <c r="L1508" s="436">
        <v>3.1347999999999998</v>
      </c>
      <c r="M1508" s="436">
        <v>3.4359999999999999</v>
      </c>
      <c r="N1508" s="437">
        <v>1503</v>
      </c>
      <c r="O1508" s="438">
        <f t="shared" si="69"/>
        <v>4.1409000000000002</v>
      </c>
      <c r="P1508" s="438">
        <f t="shared" si="70"/>
        <v>3.1347999999999998</v>
      </c>
      <c r="Q1508" s="438">
        <f t="shared" si="71"/>
        <v>3.4359999999999999</v>
      </c>
    </row>
    <row r="1509" spans="10:17">
      <c r="J1509" s="435">
        <v>40995</v>
      </c>
      <c r="K1509" s="436">
        <v>4.13</v>
      </c>
      <c r="L1509" s="436">
        <v>3.0939000000000001</v>
      </c>
      <c r="M1509" s="436">
        <v>3.4236</v>
      </c>
      <c r="N1509" s="437">
        <v>1504</v>
      </c>
      <c r="O1509" s="438">
        <f t="shared" si="69"/>
        <v>4.13</v>
      </c>
      <c r="P1509" s="438">
        <f t="shared" si="70"/>
        <v>3.0939000000000001</v>
      </c>
      <c r="Q1509" s="438">
        <f t="shared" si="71"/>
        <v>3.4236</v>
      </c>
    </row>
    <row r="1510" spans="10:17">
      <c r="J1510" s="435">
        <v>40996</v>
      </c>
      <c r="K1510" s="436">
        <v>4.1502999999999997</v>
      </c>
      <c r="L1510" s="436">
        <v>3.11</v>
      </c>
      <c r="M1510" s="436">
        <v>3.4415</v>
      </c>
      <c r="N1510" s="437">
        <v>1505</v>
      </c>
      <c r="O1510" s="438">
        <f t="shared" si="69"/>
        <v>4.1502999999999997</v>
      </c>
      <c r="P1510" s="438">
        <f t="shared" si="70"/>
        <v>3.11</v>
      </c>
      <c r="Q1510" s="438">
        <f t="shared" si="71"/>
        <v>3.4415</v>
      </c>
    </row>
    <row r="1511" spans="10:17">
      <c r="J1511" s="435">
        <v>40997</v>
      </c>
      <c r="K1511" s="436">
        <v>4.16</v>
      </c>
      <c r="L1511" s="436">
        <v>3.1234000000000002</v>
      </c>
      <c r="M1511" s="436">
        <v>3.4510000000000001</v>
      </c>
      <c r="N1511" s="437">
        <v>1506</v>
      </c>
      <c r="O1511" s="438">
        <f t="shared" si="69"/>
        <v>4.16</v>
      </c>
      <c r="P1511" s="438">
        <f t="shared" si="70"/>
        <v>3.1234000000000002</v>
      </c>
      <c r="Q1511" s="438">
        <f t="shared" si="71"/>
        <v>3.4510000000000001</v>
      </c>
    </row>
    <row r="1512" spans="10:17">
      <c r="J1512" s="435">
        <v>40998</v>
      </c>
      <c r="K1512" s="436">
        <v>4.1616</v>
      </c>
      <c r="L1512" s="436">
        <v>3.1191</v>
      </c>
      <c r="M1512" s="436">
        <v>3.4540000000000002</v>
      </c>
      <c r="N1512" s="437">
        <v>1507</v>
      </c>
      <c r="O1512" s="438">
        <f t="shared" si="69"/>
        <v>4.1616</v>
      </c>
      <c r="P1512" s="438">
        <f t="shared" si="70"/>
        <v>3.1191</v>
      </c>
      <c r="Q1512" s="438">
        <f t="shared" si="71"/>
        <v>3.4540000000000002</v>
      </c>
    </row>
    <row r="1513" spans="10:17">
      <c r="J1513" s="435">
        <v>41001</v>
      </c>
      <c r="K1513" s="436">
        <v>4.1428000000000003</v>
      </c>
      <c r="L1513" s="436">
        <v>3.1017000000000001</v>
      </c>
      <c r="M1513" s="436">
        <v>3.4401000000000002</v>
      </c>
      <c r="N1513" s="437">
        <v>1508</v>
      </c>
      <c r="O1513" s="438">
        <f t="shared" si="69"/>
        <v>4.1428000000000003</v>
      </c>
      <c r="P1513" s="438">
        <f t="shared" si="70"/>
        <v>3.1017000000000001</v>
      </c>
      <c r="Q1513" s="438">
        <f t="shared" si="71"/>
        <v>3.4401000000000002</v>
      </c>
    </row>
    <row r="1514" spans="10:17">
      <c r="J1514" s="435">
        <v>41002</v>
      </c>
      <c r="K1514" s="436">
        <v>4.1326999999999998</v>
      </c>
      <c r="L1514" s="436">
        <v>3.0990000000000002</v>
      </c>
      <c r="M1514" s="436">
        <v>3.4335</v>
      </c>
      <c r="N1514" s="437">
        <v>1509</v>
      </c>
      <c r="O1514" s="438">
        <f t="shared" si="69"/>
        <v>4.1326999999999998</v>
      </c>
      <c r="P1514" s="438">
        <f t="shared" si="70"/>
        <v>3.0990000000000002</v>
      </c>
      <c r="Q1514" s="438">
        <f t="shared" si="71"/>
        <v>3.4335</v>
      </c>
    </row>
    <row r="1515" spans="10:17">
      <c r="J1515" s="435">
        <v>41003</v>
      </c>
      <c r="K1515" s="436">
        <v>4.1494999999999997</v>
      </c>
      <c r="L1515" s="436">
        <v>3.1503000000000001</v>
      </c>
      <c r="M1515" s="436">
        <v>3.4449000000000001</v>
      </c>
      <c r="N1515" s="437">
        <v>1510</v>
      </c>
      <c r="O1515" s="438">
        <f t="shared" si="69"/>
        <v>4.1494999999999997</v>
      </c>
      <c r="P1515" s="438">
        <f t="shared" si="70"/>
        <v>3.1503000000000001</v>
      </c>
      <c r="Q1515" s="438">
        <f t="shared" si="71"/>
        <v>3.4449000000000001</v>
      </c>
    </row>
    <row r="1516" spans="10:17">
      <c r="J1516" s="435">
        <v>41004</v>
      </c>
      <c r="K1516" s="436">
        <v>4.1543999999999999</v>
      </c>
      <c r="L1516" s="436">
        <v>3.1678000000000002</v>
      </c>
      <c r="M1516" s="436">
        <v>3.4525999999999999</v>
      </c>
      <c r="N1516" s="437">
        <v>1511</v>
      </c>
      <c r="O1516" s="438">
        <f t="shared" si="69"/>
        <v>4.1543999999999999</v>
      </c>
      <c r="P1516" s="438">
        <f t="shared" si="70"/>
        <v>3.1678000000000002</v>
      </c>
      <c r="Q1516" s="438">
        <f t="shared" si="71"/>
        <v>3.4525999999999999</v>
      </c>
    </row>
    <row r="1517" spans="10:17">
      <c r="J1517" s="435">
        <v>41009</v>
      </c>
      <c r="K1517" s="436">
        <v>4.1756000000000002</v>
      </c>
      <c r="L1517" s="436">
        <v>3.1903999999999999</v>
      </c>
      <c r="M1517" s="436">
        <v>3.4731999999999998</v>
      </c>
      <c r="N1517" s="437">
        <v>1512</v>
      </c>
      <c r="O1517" s="438">
        <f t="shared" si="69"/>
        <v>4.1756000000000002</v>
      </c>
      <c r="P1517" s="438">
        <f t="shared" si="70"/>
        <v>3.1903999999999999</v>
      </c>
      <c r="Q1517" s="438">
        <f t="shared" si="71"/>
        <v>3.4731999999999998</v>
      </c>
    </row>
    <row r="1518" spans="10:17">
      <c r="J1518" s="435">
        <v>41010</v>
      </c>
      <c r="K1518" s="436">
        <v>4.2008000000000001</v>
      </c>
      <c r="L1518" s="436">
        <v>3.2033999999999998</v>
      </c>
      <c r="M1518" s="436">
        <v>3.4965999999999999</v>
      </c>
      <c r="N1518" s="437">
        <v>1513</v>
      </c>
      <c r="O1518" s="438">
        <f t="shared" si="69"/>
        <v>4.2008000000000001</v>
      </c>
      <c r="P1518" s="438">
        <f t="shared" si="70"/>
        <v>3.2033999999999998</v>
      </c>
      <c r="Q1518" s="438">
        <f t="shared" si="71"/>
        <v>3.4965999999999999</v>
      </c>
    </row>
    <row r="1519" spans="10:17">
      <c r="J1519" s="435">
        <v>41011</v>
      </c>
      <c r="K1519" s="436">
        <v>4.1740000000000004</v>
      </c>
      <c r="L1519" s="436">
        <v>3.1818</v>
      </c>
      <c r="M1519" s="436">
        <v>3.4727999999999999</v>
      </c>
      <c r="N1519" s="437">
        <v>1514</v>
      </c>
      <c r="O1519" s="438">
        <f t="shared" si="69"/>
        <v>4.1740000000000004</v>
      </c>
      <c r="P1519" s="438">
        <f t="shared" si="70"/>
        <v>3.1818</v>
      </c>
      <c r="Q1519" s="438">
        <f t="shared" si="71"/>
        <v>3.4727999999999999</v>
      </c>
    </row>
    <row r="1520" spans="10:17">
      <c r="J1520" s="435">
        <v>41012</v>
      </c>
      <c r="K1520" s="436">
        <v>4.1779000000000002</v>
      </c>
      <c r="L1520" s="436">
        <v>3.1764999999999999</v>
      </c>
      <c r="M1520" s="436">
        <v>3.4765000000000001</v>
      </c>
      <c r="N1520" s="437">
        <v>1515</v>
      </c>
      <c r="O1520" s="438">
        <f t="shared" si="69"/>
        <v>4.1779000000000002</v>
      </c>
      <c r="P1520" s="438">
        <f t="shared" si="70"/>
        <v>3.1764999999999999</v>
      </c>
      <c r="Q1520" s="438">
        <f t="shared" si="71"/>
        <v>3.4765000000000001</v>
      </c>
    </row>
    <row r="1521" spans="10:17">
      <c r="J1521" s="435">
        <v>41015</v>
      </c>
      <c r="K1521" s="436">
        <v>4.2027999999999999</v>
      </c>
      <c r="L1521" s="436">
        <v>3.2288999999999999</v>
      </c>
      <c r="M1521" s="436">
        <v>3.4940000000000002</v>
      </c>
      <c r="N1521" s="437">
        <v>1516</v>
      </c>
      <c r="O1521" s="438">
        <f t="shared" si="69"/>
        <v>4.2027999999999999</v>
      </c>
      <c r="P1521" s="438">
        <f t="shared" si="70"/>
        <v>3.2288999999999999</v>
      </c>
      <c r="Q1521" s="438">
        <f t="shared" si="71"/>
        <v>3.4940000000000002</v>
      </c>
    </row>
    <row r="1522" spans="10:17">
      <c r="J1522" s="435">
        <v>41016</v>
      </c>
      <c r="K1522" s="436">
        <v>4.1900000000000004</v>
      </c>
      <c r="L1522" s="436">
        <v>3.1871999999999998</v>
      </c>
      <c r="M1522" s="436">
        <v>3.4872000000000001</v>
      </c>
      <c r="N1522" s="437">
        <v>1517</v>
      </c>
      <c r="O1522" s="438">
        <f t="shared" si="69"/>
        <v>4.1900000000000004</v>
      </c>
      <c r="P1522" s="438">
        <f t="shared" si="70"/>
        <v>3.1871999999999998</v>
      </c>
      <c r="Q1522" s="438">
        <f t="shared" si="71"/>
        <v>3.4872000000000001</v>
      </c>
    </row>
    <row r="1523" spans="10:17">
      <c r="J1523" s="435">
        <v>41017</v>
      </c>
      <c r="K1523" s="436">
        <v>4.1760000000000002</v>
      </c>
      <c r="L1523" s="436">
        <v>3.1901999999999999</v>
      </c>
      <c r="M1523" s="436">
        <v>3.4738000000000002</v>
      </c>
      <c r="N1523" s="437">
        <v>1518</v>
      </c>
      <c r="O1523" s="438">
        <f t="shared" si="69"/>
        <v>4.1760000000000002</v>
      </c>
      <c r="P1523" s="438">
        <f t="shared" si="70"/>
        <v>3.1901999999999999</v>
      </c>
      <c r="Q1523" s="438">
        <f t="shared" si="71"/>
        <v>3.4738000000000002</v>
      </c>
    </row>
    <row r="1524" spans="10:17">
      <c r="J1524" s="435">
        <v>41018</v>
      </c>
      <c r="K1524" s="436">
        <v>4.1864999999999997</v>
      </c>
      <c r="L1524" s="436">
        <v>3.1879</v>
      </c>
      <c r="M1524" s="436">
        <v>3.4836999999999998</v>
      </c>
      <c r="N1524" s="437">
        <v>1519</v>
      </c>
      <c r="O1524" s="438">
        <f t="shared" si="69"/>
        <v>4.1864999999999997</v>
      </c>
      <c r="P1524" s="438">
        <f t="shared" si="70"/>
        <v>3.1879</v>
      </c>
      <c r="Q1524" s="438">
        <f t="shared" si="71"/>
        <v>3.4836999999999998</v>
      </c>
    </row>
    <row r="1525" spans="10:17">
      <c r="J1525" s="435">
        <v>41019</v>
      </c>
      <c r="K1525" s="436">
        <v>4.1885000000000003</v>
      </c>
      <c r="L1525" s="436">
        <v>3.1827999999999999</v>
      </c>
      <c r="M1525" s="436">
        <v>3.4853000000000001</v>
      </c>
      <c r="N1525" s="437">
        <v>1520</v>
      </c>
      <c r="O1525" s="438">
        <f t="shared" si="69"/>
        <v>4.1885000000000003</v>
      </c>
      <c r="P1525" s="438">
        <f t="shared" si="70"/>
        <v>3.1827999999999999</v>
      </c>
      <c r="Q1525" s="438">
        <f t="shared" si="71"/>
        <v>3.4853000000000001</v>
      </c>
    </row>
    <row r="1526" spans="10:17">
      <c r="J1526" s="435">
        <v>41022</v>
      </c>
      <c r="K1526" s="436">
        <v>4.2032999999999996</v>
      </c>
      <c r="L1526" s="436">
        <v>3.1972</v>
      </c>
      <c r="M1526" s="436">
        <v>3.4990999999999999</v>
      </c>
      <c r="N1526" s="437">
        <v>1521</v>
      </c>
      <c r="O1526" s="438">
        <f t="shared" si="69"/>
        <v>4.2032999999999996</v>
      </c>
      <c r="P1526" s="438">
        <f t="shared" si="70"/>
        <v>3.1972</v>
      </c>
      <c r="Q1526" s="438">
        <f t="shared" si="71"/>
        <v>3.4990999999999999</v>
      </c>
    </row>
    <row r="1527" spans="10:17">
      <c r="J1527" s="435">
        <v>41023</v>
      </c>
      <c r="K1527" s="436">
        <v>4.2058999999999997</v>
      </c>
      <c r="L1527" s="436">
        <v>3.1945999999999999</v>
      </c>
      <c r="M1527" s="436">
        <v>3.4992000000000001</v>
      </c>
      <c r="N1527" s="437">
        <v>1522</v>
      </c>
      <c r="O1527" s="438">
        <f t="shared" si="69"/>
        <v>4.2058999999999997</v>
      </c>
      <c r="P1527" s="438">
        <f t="shared" si="70"/>
        <v>3.1945999999999999</v>
      </c>
      <c r="Q1527" s="438">
        <f t="shared" si="71"/>
        <v>3.4992000000000001</v>
      </c>
    </row>
    <row r="1528" spans="10:17">
      <c r="J1528" s="435">
        <v>41024</v>
      </c>
      <c r="K1528" s="436">
        <v>4.1870000000000003</v>
      </c>
      <c r="L1528" s="436">
        <v>3.1675</v>
      </c>
      <c r="M1528" s="436">
        <v>3.4841000000000002</v>
      </c>
      <c r="N1528" s="437">
        <v>1523</v>
      </c>
      <c r="O1528" s="438">
        <f t="shared" si="69"/>
        <v>4.1870000000000003</v>
      </c>
      <c r="P1528" s="438">
        <f t="shared" si="70"/>
        <v>3.1675</v>
      </c>
      <c r="Q1528" s="438">
        <f t="shared" si="71"/>
        <v>3.4841000000000002</v>
      </c>
    </row>
    <row r="1529" spans="10:17">
      <c r="J1529" s="435">
        <v>41025</v>
      </c>
      <c r="K1529" s="436">
        <v>4.1825000000000001</v>
      </c>
      <c r="L1529" s="436">
        <v>3.1598999999999999</v>
      </c>
      <c r="M1529" s="436">
        <v>3.4809000000000001</v>
      </c>
      <c r="N1529" s="437">
        <v>1524</v>
      </c>
      <c r="O1529" s="438">
        <f t="shared" si="69"/>
        <v>4.1825000000000001</v>
      </c>
      <c r="P1529" s="438">
        <f t="shared" si="70"/>
        <v>3.1598999999999999</v>
      </c>
      <c r="Q1529" s="438">
        <f t="shared" si="71"/>
        <v>3.4809000000000001</v>
      </c>
    </row>
    <row r="1530" spans="10:17">
      <c r="J1530" s="435">
        <v>41026</v>
      </c>
      <c r="K1530" s="436">
        <v>4.1820000000000004</v>
      </c>
      <c r="L1530" s="436">
        <v>3.1665999999999999</v>
      </c>
      <c r="M1530" s="436">
        <v>3.4820000000000002</v>
      </c>
      <c r="N1530" s="437">
        <v>1525</v>
      </c>
      <c r="O1530" s="438">
        <f t="shared" si="69"/>
        <v>4.1820000000000004</v>
      </c>
      <c r="P1530" s="438">
        <f t="shared" si="70"/>
        <v>3.1665999999999999</v>
      </c>
      <c r="Q1530" s="438">
        <f t="shared" si="71"/>
        <v>3.4820000000000002</v>
      </c>
    </row>
    <row r="1531" spans="10:17">
      <c r="J1531" s="435">
        <v>41029</v>
      </c>
      <c r="K1531" s="436">
        <v>4.1721000000000004</v>
      </c>
      <c r="L1531" s="436">
        <v>3.1509</v>
      </c>
      <c r="M1531" s="436">
        <v>3.4731000000000001</v>
      </c>
      <c r="N1531" s="437">
        <v>1526</v>
      </c>
      <c r="O1531" s="438">
        <f t="shared" si="69"/>
        <v>4.1721000000000004</v>
      </c>
      <c r="P1531" s="438">
        <f t="shared" si="70"/>
        <v>3.1509</v>
      </c>
      <c r="Q1531" s="438">
        <f t="shared" si="71"/>
        <v>3.4731000000000001</v>
      </c>
    </row>
    <row r="1532" spans="10:17">
      <c r="J1532" s="435">
        <v>41031</v>
      </c>
      <c r="K1532" s="436">
        <v>4.16</v>
      </c>
      <c r="L1532" s="436">
        <v>3.1593</v>
      </c>
      <c r="M1532" s="436">
        <v>3.4624999999999999</v>
      </c>
      <c r="N1532" s="437">
        <v>1527</v>
      </c>
      <c r="O1532" s="438">
        <f t="shared" si="69"/>
        <v>4.16</v>
      </c>
      <c r="P1532" s="438">
        <f t="shared" si="70"/>
        <v>3.1593</v>
      </c>
      <c r="Q1532" s="438">
        <f t="shared" si="71"/>
        <v>3.4624999999999999</v>
      </c>
    </row>
    <row r="1533" spans="10:17">
      <c r="J1533" s="435">
        <v>41033</v>
      </c>
      <c r="K1533" s="436">
        <v>4.1879999999999997</v>
      </c>
      <c r="L1533" s="436">
        <v>3.1890999999999998</v>
      </c>
      <c r="M1533" s="436">
        <v>3.4861</v>
      </c>
      <c r="N1533" s="437">
        <v>1528</v>
      </c>
      <c r="O1533" s="438">
        <f t="shared" si="69"/>
        <v>4.1879999999999997</v>
      </c>
      <c r="P1533" s="438">
        <f t="shared" si="70"/>
        <v>3.1890999999999998</v>
      </c>
      <c r="Q1533" s="438">
        <f t="shared" si="71"/>
        <v>3.4861</v>
      </c>
    </row>
    <row r="1534" spans="10:17">
      <c r="J1534" s="435">
        <v>41036</v>
      </c>
      <c r="K1534" s="436">
        <v>4.1990999999999996</v>
      </c>
      <c r="L1534" s="436">
        <v>3.2279</v>
      </c>
      <c r="M1534" s="436">
        <v>3.4958999999999998</v>
      </c>
      <c r="N1534" s="437">
        <v>1529</v>
      </c>
      <c r="O1534" s="438">
        <f t="shared" si="69"/>
        <v>4.1990999999999996</v>
      </c>
      <c r="P1534" s="438">
        <f t="shared" si="70"/>
        <v>3.2279</v>
      </c>
      <c r="Q1534" s="438">
        <f t="shared" si="71"/>
        <v>3.4958999999999998</v>
      </c>
    </row>
    <row r="1535" spans="10:17">
      <c r="J1535" s="435">
        <v>41037</v>
      </c>
      <c r="K1535" s="436">
        <v>4.1948999999999996</v>
      </c>
      <c r="L1535" s="436">
        <v>3.2238000000000002</v>
      </c>
      <c r="M1535" s="436">
        <v>3.4929999999999999</v>
      </c>
      <c r="N1535" s="437">
        <v>1530</v>
      </c>
      <c r="O1535" s="438">
        <f t="shared" si="69"/>
        <v>4.1948999999999996</v>
      </c>
      <c r="P1535" s="438">
        <f t="shared" si="70"/>
        <v>3.2238000000000002</v>
      </c>
      <c r="Q1535" s="438">
        <f t="shared" si="71"/>
        <v>3.4929999999999999</v>
      </c>
    </row>
    <row r="1536" spans="10:17">
      <c r="J1536" s="435">
        <v>41038</v>
      </c>
      <c r="K1536" s="436">
        <v>4.2046999999999999</v>
      </c>
      <c r="L1536" s="436">
        <v>3.2412000000000001</v>
      </c>
      <c r="M1536" s="436">
        <v>3.5013999999999998</v>
      </c>
      <c r="N1536" s="437">
        <v>1531</v>
      </c>
      <c r="O1536" s="438">
        <f t="shared" si="69"/>
        <v>4.2046999999999999</v>
      </c>
      <c r="P1536" s="438">
        <f t="shared" si="70"/>
        <v>3.2412000000000001</v>
      </c>
      <c r="Q1536" s="438">
        <f t="shared" si="71"/>
        <v>3.5013999999999998</v>
      </c>
    </row>
    <row r="1537" spans="10:17">
      <c r="J1537" s="435">
        <v>41039</v>
      </c>
      <c r="K1537" s="436">
        <v>4.2378999999999998</v>
      </c>
      <c r="L1537" s="436">
        <v>3.2734999999999999</v>
      </c>
      <c r="M1537" s="436">
        <v>3.5286</v>
      </c>
      <c r="N1537" s="437">
        <v>1532</v>
      </c>
      <c r="O1537" s="438">
        <f t="shared" si="69"/>
        <v>4.2378999999999998</v>
      </c>
      <c r="P1537" s="438">
        <f t="shared" si="70"/>
        <v>3.2734999999999999</v>
      </c>
      <c r="Q1537" s="438">
        <f t="shared" si="71"/>
        <v>3.5286</v>
      </c>
    </row>
    <row r="1538" spans="10:17">
      <c r="J1538" s="435">
        <v>41040</v>
      </c>
      <c r="K1538" s="436">
        <v>4.2412999999999998</v>
      </c>
      <c r="L1538" s="436">
        <v>3.2765</v>
      </c>
      <c r="M1538" s="436">
        <v>3.5312999999999999</v>
      </c>
      <c r="N1538" s="437">
        <v>1533</v>
      </c>
      <c r="O1538" s="438">
        <f t="shared" si="69"/>
        <v>4.2412999999999998</v>
      </c>
      <c r="P1538" s="438">
        <f t="shared" si="70"/>
        <v>3.2765</v>
      </c>
      <c r="Q1538" s="438">
        <f t="shared" si="71"/>
        <v>3.5312999999999999</v>
      </c>
    </row>
    <row r="1539" spans="10:17">
      <c r="J1539" s="435">
        <v>41043</v>
      </c>
      <c r="K1539" s="436">
        <v>4.3</v>
      </c>
      <c r="L1539" s="436">
        <v>3.3422000000000001</v>
      </c>
      <c r="M1539" s="436">
        <v>3.5808</v>
      </c>
      <c r="N1539" s="437">
        <v>1534</v>
      </c>
      <c r="O1539" s="438">
        <f t="shared" si="69"/>
        <v>4.3</v>
      </c>
      <c r="P1539" s="438">
        <f t="shared" si="70"/>
        <v>3.3422000000000001</v>
      </c>
      <c r="Q1539" s="438">
        <f t="shared" si="71"/>
        <v>3.5808</v>
      </c>
    </row>
    <row r="1540" spans="10:17">
      <c r="J1540" s="435">
        <v>41044</v>
      </c>
      <c r="K1540" s="436">
        <v>4.3159999999999998</v>
      </c>
      <c r="L1540" s="436">
        <v>3.3578999999999999</v>
      </c>
      <c r="M1540" s="436">
        <v>3.5931999999999999</v>
      </c>
      <c r="N1540" s="437">
        <v>1535</v>
      </c>
      <c r="O1540" s="438">
        <f t="shared" si="69"/>
        <v>4.3159999999999998</v>
      </c>
      <c r="P1540" s="438">
        <f t="shared" si="70"/>
        <v>3.3578999999999999</v>
      </c>
      <c r="Q1540" s="438">
        <f t="shared" si="71"/>
        <v>3.5931999999999999</v>
      </c>
    </row>
    <row r="1541" spans="10:17">
      <c r="J1541" s="435">
        <v>41045</v>
      </c>
      <c r="K1541" s="436">
        <v>4.3681999999999999</v>
      </c>
      <c r="L1541" s="436">
        <v>3.4352999999999998</v>
      </c>
      <c r="M1541" s="436">
        <v>3.6371000000000002</v>
      </c>
      <c r="N1541" s="437">
        <v>1536</v>
      </c>
      <c r="O1541" s="438">
        <f t="shared" si="69"/>
        <v>4.3681999999999999</v>
      </c>
      <c r="P1541" s="438">
        <f t="shared" si="70"/>
        <v>3.4352999999999998</v>
      </c>
      <c r="Q1541" s="438">
        <f t="shared" si="71"/>
        <v>3.6371000000000002</v>
      </c>
    </row>
    <row r="1542" spans="10:17">
      <c r="J1542" s="435">
        <v>41046</v>
      </c>
      <c r="K1542" s="436">
        <v>4.3490000000000002</v>
      </c>
      <c r="L1542" s="436">
        <v>3.4194</v>
      </c>
      <c r="M1542" s="436">
        <v>3.621</v>
      </c>
      <c r="N1542" s="437">
        <v>1537</v>
      </c>
      <c r="O1542" s="438">
        <f t="shared" si="69"/>
        <v>4.3490000000000002</v>
      </c>
      <c r="P1542" s="438">
        <f t="shared" si="70"/>
        <v>3.4194</v>
      </c>
      <c r="Q1542" s="438">
        <f t="shared" si="71"/>
        <v>3.621</v>
      </c>
    </row>
    <row r="1543" spans="10:17">
      <c r="J1543" s="435">
        <v>41047</v>
      </c>
      <c r="K1543" s="436">
        <v>4.3682999999999996</v>
      </c>
      <c r="L1543" s="436">
        <v>3.4430999999999998</v>
      </c>
      <c r="M1543" s="436">
        <v>3.6371000000000002</v>
      </c>
      <c r="N1543" s="437">
        <v>1538</v>
      </c>
      <c r="O1543" s="438">
        <f t="shared" ref="O1543:O1606" si="72">IF($D$16=TRUE,K1543,NA())</f>
        <v>4.3682999999999996</v>
      </c>
      <c r="P1543" s="438">
        <f t="shared" ref="P1543:P1606" si="73">IF($D$17=TRUE,L1543,NA())</f>
        <v>3.4430999999999998</v>
      </c>
      <c r="Q1543" s="438">
        <f t="shared" ref="Q1543:Q1606" si="74">IF($D$18=TRUE,M1543,NA())</f>
        <v>3.6371000000000002</v>
      </c>
    </row>
    <row r="1544" spans="10:17">
      <c r="J1544" s="435">
        <v>41050</v>
      </c>
      <c r="K1544" s="436">
        <v>4.3322000000000003</v>
      </c>
      <c r="L1544" s="436">
        <v>3.3927999999999998</v>
      </c>
      <c r="M1544" s="436">
        <v>3.6070000000000002</v>
      </c>
      <c r="N1544" s="437">
        <v>1539</v>
      </c>
      <c r="O1544" s="438">
        <f t="shared" si="72"/>
        <v>4.3322000000000003</v>
      </c>
      <c r="P1544" s="438">
        <f t="shared" si="73"/>
        <v>3.3927999999999998</v>
      </c>
      <c r="Q1544" s="438">
        <f t="shared" si="74"/>
        <v>3.6070000000000002</v>
      </c>
    </row>
    <row r="1545" spans="10:17">
      <c r="J1545" s="435">
        <v>41051</v>
      </c>
      <c r="K1545" s="436">
        <v>4.3205</v>
      </c>
      <c r="L1545" s="436">
        <v>3.3811</v>
      </c>
      <c r="M1545" s="436">
        <v>3.5973000000000002</v>
      </c>
      <c r="N1545" s="437">
        <v>1540</v>
      </c>
      <c r="O1545" s="438">
        <f t="shared" si="72"/>
        <v>4.3205</v>
      </c>
      <c r="P1545" s="438">
        <f t="shared" si="73"/>
        <v>3.3811</v>
      </c>
      <c r="Q1545" s="438">
        <f t="shared" si="74"/>
        <v>3.5973000000000002</v>
      </c>
    </row>
    <row r="1546" spans="10:17">
      <c r="J1546" s="435">
        <v>41052</v>
      </c>
      <c r="K1546" s="436">
        <v>4.3575999999999997</v>
      </c>
      <c r="L1546" s="436">
        <v>3.4460000000000002</v>
      </c>
      <c r="M1546" s="436">
        <v>3.6284999999999998</v>
      </c>
      <c r="N1546" s="437">
        <v>1541</v>
      </c>
      <c r="O1546" s="438">
        <f t="shared" si="72"/>
        <v>4.3575999999999997</v>
      </c>
      <c r="P1546" s="438">
        <f t="shared" si="73"/>
        <v>3.4460000000000002</v>
      </c>
      <c r="Q1546" s="438">
        <f t="shared" si="74"/>
        <v>3.6284999999999998</v>
      </c>
    </row>
    <row r="1547" spans="10:17">
      <c r="J1547" s="435">
        <v>41053</v>
      </c>
      <c r="K1547" s="436">
        <v>4.3665000000000003</v>
      </c>
      <c r="L1547" s="436">
        <v>3.4779</v>
      </c>
      <c r="M1547" s="436">
        <v>3.6356999999999999</v>
      </c>
      <c r="N1547" s="437">
        <v>1542</v>
      </c>
      <c r="O1547" s="438">
        <f t="shared" si="72"/>
        <v>4.3665000000000003</v>
      </c>
      <c r="P1547" s="438">
        <f t="shared" si="73"/>
        <v>3.4779</v>
      </c>
      <c r="Q1547" s="438">
        <f t="shared" si="74"/>
        <v>3.6356999999999999</v>
      </c>
    </row>
    <row r="1548" spans="10:17">
      <c r="J1548" s="435">
        <v>41054</v>
      </c>
      <c r="K1548" s="436">
        <v>4.351</v>
      </c>
      <c r="L1548" s="436">
        <v>3.4588999999999999</v>
      </c>
      <c r="M1548" s="436">
        <v>3.6206</v>
      </c>
      <c r="N1548" s="437">
        <v>1543</v>
      </c>
      <c r="O1548" s="438">
        <f t="shared" si="72"/>
        <v>4.351</v>
      </c>
      <c r="P1548" s="438">
        <f t="shared" si="73"/>
        <v>3.4588999999999999</v>
      </c>
      <c r="Q1548" s="438">
        <f t="shared" si="74"/>
        <v>3.6206</v>
      </c>
    </row>
    <row r="1549" spans="10:17">
      <c r="J1549" s="435">
        <v>41057</v>
      </c>
      <c r="K1549" s="436">
        <v>4.3441999999999998</v>
      </c>
      <c r="L1549" s="436">
        <v>3.4535</v>
      </c>
      <c r="M1549" s="436">
        <v>3.6126</v>
      </c>
      <c r="N1549" s="437">
        <v>1544</v>
      </c>
      <c r="O1549" s="438">
        <f t="shared" si="72"/>
        <v>4.3441999999999998</v>
      </c>
      <c r="P1549" s="438">
        <f t="shared" si="73"/>
        <v>3.4535</v>
      </c>
      <c r="Q1549" s="438">
        <f t="shared" si="74"/>
        <v>3.6126</v>
      </c>
    </row>
    <row r="1550" spans="10:17">
      <c r="J1550" s="435">
        <v>41058</v>
      </c>
      <c r="K1550" s="436">
        <v>4.3510999999999997</v>
      </c>
      <c r="L1550" s="436">
        <v>3.4674999999999998</v>
      </c>
      <c r="M1550" s="436">
        <v>3.6202999999999999</v>
      </c>
      <c r="N1550" s="437">
        <v>1545</v>
      </c>
      <c r="O1550" s="438">
        <f t="shared" si="72"/>
        <v>4.3510999999999997</v>
      </c>
      <c r="P1550" s="438">
        <f t="shared" si="73"/>
        <v>3.4674999999999998</v>
      </c>
      <c r="Q1550" s="438">
        <f t="shared" si="74"/>
        <v>3.6202999999999999</v>
      </c>
    </row>
    <row r="1551" spans="10:17">
      <c r="J1551" s="435">
        <v>41059</v>
      </c>
      <c r="K1551" s="436">
        <v>4.3731</v>
      </c>
      <c r="L1551" s="436">
        <v>3.5139</v>
      </c>
      <c r="M1551" s="436">
        <v>3.6410999999999998</v>
      </c>
      <c r="N1551" s="437">
        <v>1546</v>
      </c>
      <c r="O1551" s="438">
        <f t="shared" si="72"/>
        <v>4.3731</v>
      </c>
      <c r="P1551" s="438">
        <f t="shared" si="73"/>
        <v>3.5139</v>
      </c>
      <c r="Q1551" s="438">
        <f t="shared" si="74"/>
        <v>3.6410999999999998</v>
      </c>
    </row>
    <row r="1552" spans="10:17">
      <c r="J1552" s="435">
        <v>41060</v>
      </c>
      <c r="K1552" s="436">
        <v>4.3888999999999996</v>
      </c>
      <c r="L1552" s="436">
        <v>3.5371999999999999</v>
      </c>
      <c r="M1552" s="436">
        <v>3.6545000000000001</v>
      </c>
      <c r="N1552" s="437">
        <v>1547</v>
      </c>
      <c r="O1552" s="438">
        <f t="shared" si="72"/>
        <v>4.3888999999999996</v>
      </c>
      <c r="P1552" s="438">
        <f t="shared" si="73"/>
        <v>3.5371999999999999</v>
      </c>
      <c r="Q1552" s="438">
        <f t="shared" si="74"/>
        <v>3.6545000000000001</v>
      </c>
    </row>
    <row r="1553" spans="10:17">
      <c r="J1553" s="435">
        <v>41061</v>
      </c>
      <c r="K1553" s="436">
        <v>4.4126000000000003</v>
      </c>
      <c r="L1553" s="436">
        <v>3.5777000000000001</v>
      </c>
      <c r="M1553" s="436">
        <v>3.6743000000000001</v>
      </c>
      <c r="N1553" s="437">
        <v>1548</v>
      </c>
      <c r="O1553" s="438">
        <f t="shared" si="72"/>
        <v>4.4126000000000003</v>
      </c>
      <c r="P1553" s="438">
        <f t="shared" si="73"/>
        <v>3.5777000000000001</v>
      </c>
      <c r="Q1553" s="438">
        <f t="shared" si="74"/>
        <v>3.6743000000000001</v>
      </c>
    </row>
    <row r="1554" spans="10:17">
      <c r="J1554" s="435">
        <v>41064</v>
      </c>
      <c r="K1554" s="436">
        <v>4.4006999999999996</v>
      </c>
      <c r="L1554" s="436">
        <v>3.5430999999999999</v>
      </c>
      <c r="M1554" s="436">
        <v>3.6650999999999998</v>
      </c>
      <c r="N1554" s="437">
        <v>1549</v>
      </c>
      <c r="O1554" s="438">
        <f t="shared" si="72"/>
        <v>4.4006999999999996</v>
      </c>
      <c r="P1554" s="438">
        <f t="shared" si="73"/>
        <v>3.5430999999999999</v>
      </c>
      <c r="Q1554" s="438">
        <f t="shared" si="74"/>
        <v>3.6650999999999998</v>
      </c>
    </row>
    <row r="1555" spans="10:17">
      <c r="J1555" s="435">
        <v>41065</v>
      </c>
      <c r="K1555" s="436">
        <v>4.3921999999999999</v>
      </c>
      <c r="L1555" s="436">
        <v>3.5358999999999998</v>
      </c>
      <c r="M1555" s="436">
        <v>3.657</v>
      </c>
      <c r="N1555" s="437">
        <v>1550</v>
      </c>
      <c r="O1555" s="438">
        <f t="shared" si="72"/>
        <v>4.3921999999999999</v>
      </c>
      <c r="P1555" s="438">
        <f t="shared" si="73"/>
        <v>3.5358999999999998</v>
      </c>
      <c r="Q1555" s="438">
        <f t="shared" si="74"/>
        <v>3.657</v>
      </c>
    </row>
    <row r="1556" spans="10:17">
      <c r="J1556" s="435">
        <v>41066</v>
      </c>
      <c r="K1556" s="436">
        <v>4.3422999999999998</v>
      </c>
      <c r="L1556" s="436">
        <v>3.4702999999999999</v>
      </c>
      <c r="M1556" s="436">
        <v>3.6158999999999999</v>
      </c>
      <c r="N1556" s="437">
        <v>1551</v>
      </c>
      <c r="O1556" s="438">
        <f t="shared" si="72"/>
        <v>4.3422999999999998</v>
      </c>
      <c r="P1556" s="438">
        <f t="shared" si="73"/>
        <v>3.4702999999999999</v>
      </c>
      <c r="Q1556" s="438">
        <f t="shared" si="74"/>
        <v>3.6158999999999999</v>
      </c>
    </row>
    <row r="1557" spans="10:17">
      <c r="J1557" s="435">
        <v>41068</v>
      </c>
      <c r="K1557" s="436">
        <v>4.3078000000000003</v>
      </c>
      <c r="L1557" s="436">
        <v>3.4565999999999999</v>
      </c>
      <c r="M1557" s="436">
        <v>3.5870000000000002</v>
      </c>
      <c r="N1557" s="437">
        <v>1552</v>
      </c>
      <c r="O1557" s="438">
        <f t="shared" si="72"/>
        <v>4.3078000000000003</v>
      </c>
      <c r="P1557" s="438">
        <f t="shared" si="73"/>
        <v>3.4565999999999999</v>
      </c>
      <c r="Q1557" s="438">
        <f t="shared" si="74"/>
        <v>3.5870000000000002</v>
      </c>
    </row>
    <row r="1558" spans="10:17">
      <c r="J1558" s="435">
        <v>41071</v>
      </c>
      <c r="K1558" s="436">
        <v>4.2922000000000002</v>
      </c>
      <c r="L1558" s="436">
        <v>3.4072</v>
      </c>
      <c r="M1558" s="436">
        <v>3.5733999999999999</v>
      </c>
      <c r="N1558" s="437">
        <v>1553</v>
      </c>
      <c r="O1558" s="438">
        <f t="shared" si="72"/>
        <v>4.2922000000000002</v>
      </c>
      <c r="P1558" s="438">
        <f t="shared" si="73"/>
        <v>3.4072</v>
      </c>
      <c r="Q1558" s="438">
        <f t="shared" si="74"/>
        <v>3.5733999999999999</v>
      </c>
    </row>
    <row r="1559" spans="10:17">
      <c r="J1559" s="435">
        <v>41072</v>
      </c>
      <c r="K1559" s="436">
        <v>4.3221999999999996</v>
      </c>
      <c r="L1559" s="436">
        <v>3.4552</v>
      </c>
      <c r="M1559" s="436">
        <v>3.5987</v>
      </c>
      <c r="N1559" s="437">
        <v>1554</v>
      </c>
      <c r="O1559" s="438">
        <f t="shared" si="72"/>
        <v>4.3221999999999996</v>
      </c>
      <c r="P1559" s="438">
        <f t="shared" si="73"/>
        <v>3.4552</v>
      </c>
      <c r="Q1559" s="438">
        <f t="shared" si="74"/>
        <v>3.5987</v>
      </c>
    </row>
    <row r="1560" spans="10:17">
      <c r="J1560" s="435">
        <v>41073</v>
      </c>
      <c r="K1560" s="436">
        <v>4.3310000000000004</v>
      </c>
      <c r="L1560" s="436">
        <v>3.4590999999999998</v>
      </c>
      <c r="M1560" s="436">
        <v>3.6057000000000001</v>
      </c>
      <c r="N1560" s="437">
        <v>1555</v>
      </c>
      <c r="O1560" s="438">
        <f t="shared" si="72"/>
        <v>4.3310000000000004</v>
      </c>
      <c r="P1560" s="438">
        <f t="shared" si="73"/>
        <v>3.4590999999999998</v>
      </c>
      <c r="Q1560" s="438">
        <f t="shared" si="74"/>
        <v>3.6057000000000001</v>
      </c>
    </row>
    <row r="1561" spans="10:17">
      <c r="J1561" s="435">
        <v>41074</v>
      </c>
      <c r="K1561" s="436">
        <v>4.3207000000000004</v>
      </c>
      <c r="L1561" s="436">
        <v>3.4420000000000002</v>
      </c>
      <c r="M1561" s="436">
        <v>3.5977000000000001</v>
      </c>
      <c r="N1561" s="437">
        <v>1556</v>
      </c>
      <c r="O1561" s="438">
        <f t="shared" si="72"/>
        <v>4.3207000000000004</v>
      </c>
      <c r="P1561" s="438">
        <f t="shared" si="73"/>
        <v>3.4420000000000002</v>
      </c>
      <c r="Q1561" s="438">
        <f t="shared" si="74"/>
        <v>3.5977000000000001</v>
      </c>
    </row>
    <row r="1562" spans="10:17">
      <c r="J1562" s="435">
        <v>41075</v>
      </c>
      <c r="K1562" s="436">
        <v>4.2925000000000004</v>
      </c>
      <c r="L1562" s="436">
        <v>3.3971</v>
      </c>
      <c r="M1562" s="436">
        <v>3.5739999999999998</v>
      </c>
      <c r="N1562" s="437">
        <v>1557</v>
      </c>
      <c r="O1562" s="438">
        <f t="shared" si="72"/>
        <v>4.2925000000000004</v>
      </c>
      <c r="P1562" s="438">
        <f t="shared" si="73"/>
        <v>3.3971</v>
      </c>
      <c r="Q1562" s="438">
        <f t="shared" si="74"/>
        <v>3.5739999999999998</v>
      </c>
    </row>
    <row r="1563" spans="10:17">
      <c r="J1563" s="435">
        <v>41078</v>
      </c>
      <c r="K1563" s="436">
        <v>4.2679999999999998</v>
      </c>
      <c r="L1563" s="436">
        <v>3.3740999999999999</v>
      </c>
      <c r="M1563" s="436">
        <v>3.5535999999999999</v>
      </c>
      <c r="N1563" s="437">
        <v>1558</v>
      </c>
      <c r="O1563" s="438">
        <f t="shared" si="72"/>
        <v>4.2679999999999998</v>
      </c>
      <c r="P1563" s="438">
        <f t="shared" si="73"/>
        <v>3.3740999999999999</v>
      </c>
      <c r="Q1563" s="438">
        <f t="shared" si="74"/>
        <v>3.5535999999999999</v>
      </c>
    </row>
    <row r="1564" spans="10:17">
      <c r="J1564" s="435">
        <v>41079</v>
      </c>
      <c r="K1564" s="436">
        <v>4.2732999999999999</v>
      </c>
      <c r="L1564" s="436">
        <v>3.3915999999999999</v>
      </c>
      <c r="M1564" s="436">
        <v>3.5586000000000002</v>
      </c>
      <c r="N1564" s="437">
        <v>1559</v>
      </c>
      <c r="O1564" s="438">
        <f t="shared" si="72"/>
        <v>4.2732999999999999</v>
      </c>
      <c r="P1564" s="438">
        <f t="shared" si="73"/>
        <v>3.3915999999999999</v>
      </c>
      <c r="Q1564" s="438">
        <f t="shared" si="74"/>
        <v>3.5586000000000002</v>
      </c>
    </row>
    <row r="1565" spans="10:17">
      <c r="J1565" s="435">
        <v>41080</v>
      </c>
      <c r="K1565" s="436">
        <v>4.2503000000000002</v>
      </c>
      <c r="L1565" s="436">
        <v>3.3471000000000002</v>
      </c>
      <c r="M1565" s="436">
        <v>3.5396999999999998</v>
      </c>
      <c r="N1565" s="437">
        <v>1560</v>
      </c>
      <c r="O1565" s="438">
        <f t="shared" si="72"/>
        <v>4.2503000000000002</v>
      </c>
      <c r="P1565" s="438">
        <f t="shared" si="73"/>
        <v>3.3471000000000002</v>
      </c>
      <c r="Q1565" s="438">
        <f t="shared" si="74"/>
        <v>3.5396999999999998</v>
      </c>
    </row>
    <row r="1566" spans="10:17">
      <c r="J1566" s="435">
        <v>41081</v>
      </c>
      <c r="K1566" s="436">
        <v>4.2584999999999997</v>
      </c>
      <c r="L1566" s="436">
        <v>3.3616999999999999</v>
      </c>
      <c r="M1566" s="436">
        <v>3.5459000000000001</v>
      </c>
      <c r="N1566" s="437">
        <v>1561</v>
      </c>
      <c r="O1566" s="438">
        <f t="shared" si="72"/>
        <v>4.2584999999999997</v>
      </c>
      <c r="P1566" s="438">
        <f t="shared" si="73"/>
        <v>3.3616999999999999</v>
      </c>
      <c r="Q1566" s="438">
        <f t="shared" si="74"/>
        <v>3.5459000000000001</v>
      </c>
    </row>
    <row r="1567" spans="10:17">
      <c r="J1567" s="435">
        <v>41082</v>
      </c>
      <c r="K1567" s="436">
        <v>4.2709999999999999</v>
      </c>
      <c r="L1567" s="436">
        <v>3.4024999999999999</v>
      </c>
      <c r="M1567" s="436">
        <v>3.5564</v>
      </c>
      <c r="N1567" s="437">
        <v>1562</v>
      </c>
      <c r="O1567" s="438">
        <f t="shared" si="72"/>
        <v>4.2709999999999999</v>
      </c>
      <c r="P1567" s="438">
        <f t="shared" si="73"/>
        <v>3.4024999999999999</v>
      </c>
      <c r="Q1567" s="438">
        <f t="shared" si="74"/>
        <v>3.5564</v>
      </c>
    </row>
    <row r="1568" spans="10:17">
      <c r="J1568" s="435">
        <v>41085</v>
      </c>
      <c r="K1568" s="436">
        <v>4.2645</v>
      </c>
      <c r="L1568" s="436">
        <v>3.4104999999999999</v>
      </c>
      <c r="M1568" s="436">
        <v>3.5510999999999999</v>
      </c>
      <c r="N1568" s="437">
        <v>1563</v>
      </c>
      <c r="O1568" s="438">
        <f t="shared" si="72"/>
        <v>4.2645</v>
      </c>
      <c r="P1568" s="438">
        <f t="shared" si="73"/>
        <v>3.4104999999999999</v>
      </c>
      <c r="Q1568" s="438">
        <f t="shared" si="74"/>
        <v>3.5510999999999999</v>
      </c>
    </row>
    <row r="1569" spans="10:17">
      <c r="J1569" s="435">
        <v>41086</v>
      </c>
      <c r="K1569" s="436">
        <v>4.258</v>
      </c>
      <c r="L1569" s="436">
        <v>3.4087999999999998</v>
      </c>
      <c r="M1569" s="436">
        <v>3.5463</v>
      </c>
      <c r="N1569" s="437">
        <v>1564</v>
      </c>
      <c r="O1569" s="438">
        <f t="shared" si="72"/>
        <v>4.258</v>
      </c>
      <c r="P1569" s="438">
        <f t="shared" si="73"/>
        <v>3.4087999999999998</v>
      </c>
      <c r="Q1569" s="438">
        <f t="shared" si="74"/>
        <v>3.5463</v>
      </c>
    </row>
    <row r="1570" spans="10:17">
      <c r="J1570" s="435">
        <v>41087</v>
      </c>
      <c r="K1570" s="436">
        <v>4.25</v>
      </c>
      <c r="L1570" s="436">
        <v>3.4015</v>
      </c>
      <c r="M1570" s="436">
        <v>3.5387</v>
      </c>
      <c r="N1570" s="437">
        <v>1565</v>
      </c>
      <c r="O1570" s="438">
        <f t="shared" si="72"/>
        <v>4.25</v>
      </c>
      <c r="P1570" s="438">
        <f t="shared" si="73"/>
        <v>3.4015</v>
      </c>
      <c r="Q1570" s="438">
        <f t="shared" si="74"/>
        <v>3.5387</v>
      </c>
    </row>
    <row r="1571" spans="10:17">
      <c r="J1571" s="435">
        <v>41088</v>
      </c>
      <c r="K1571" s="436">
        <v>4.2759999999999998</v>
      </c>
      <c r="L1571" s="436">
        <v>3.4407999999999999</v>
      </c>
      <c r="M1571" s="436">
        <v>3.5605000000000002</v>
      </c>
      <c r="N1571" s="437">
        <v>1566</v>
      </c>
      <c r="O1571" s="438">
        <f t="shared" si="72"/>
        <v>4.2759999999999998</v>
      </c>
      <c r="P1571" s="438">
        <f t="shared" si="73"/>
        <v>3.4407999999999999</v>
      </c>
      <c r="Q1571" s="438">
        <f t="shared" si="74"/>
        <v>3.5605000000000002</v>
      </c>
    </row>
    <row r="1572" spans="10:17">
      <c r="J1572" s="435">
        <v>41089</v>
      </c>
      <c r="K1572" s="436">
        <v>4.2613000000000003</v>
      </c>
      <c r="L1572" s="436">
        <v>3.3885000000000001</v>
      </c>
      <c r="M1572" s="436">
        <v>3.5476999999999999</v>
      </c>
      <c r="N1572" s="437">
        <v>1567</v>
      </c>
      <c r="O1572" s="438">
        <f t="shared" si="72"/>
        <v>4.2613000000000003</v>
      </c>
      <c r="P1572" s="438">
        <f t="shared" si="73"/>
        <v>3.3885000000000001</v>
      </c>
      <c r="Q1572" s="438">
        <f t="shared" si="74"/>
        <v>3.5476999999999999</v>
      </c>
    </row>
    <row r="1573" spans="10:17">
      <c r="J1573" s="435">
        <v>41092</v>
      </c>
      <c r="K1573" s="436">
        <v>4.2308000000000003</v>
      </c>
      <c r="L1573" s="436">
        <v>3.3456000000000001</v>
      </c>
      <c r="M1573" s="436">
        <v>3.5217000000000001</v>
      </c>
      <c r="N1573" s="437">
        <v>1568</v>
      </c>
      <c r="O1573" s="438">
        <f t="shared" si="72"/>
        <v>4.2308000000000003</v>
      </c>
      <c r="P1573" s="438">
        <f t="shared" si="73"/>
        <v>3.3456000000000001</v>
      </c>
      <c r="Q1573" s="438">
        <f t="shared" si="74"/>
        <v>3.5217000000000001</v>
      </c>
    </row>
    <row r="1574" spans="10:17">
      <c r="J1574" s="435">
        <v>41093</v>
      </c>
      <c r="K1574" s="436">
        <v>4.2110000000000003</v>
      </c>
      <c r="L1574" s="436">
        <v>3.3426999999999998</v>
      </c>
      <c r="M1574" s="436">
        <v>3.5051999999999999</v>
      </c>
      <c r="N1574" s="437">
        <v>1569</v>
      </c>
      <c r="O1574" s="438">
        <f t="shared" si="72"/>
        <v>4.2110000000000003</v>
      </c>
      <c r="P1574" s="438">
        <f t="shared" si="73"/>
        <v>3.3426999999999998</v>
      </c>
      <c r="Q1574" s="438">
        <f t="shared" si="74"/>
        <v>3.5051999999999999</v>
      </c>
    </row>
    <row r="1575" spans="10:17">
      <c r="J1575" s="435">
        <v>41094</v>
      </c>
      <c r="K1575" s="436">
        <v>4.2046000000000001</v>
      </c>
      <c r="L1575" s="436">
        <v>3.3414999999999999</v>
      </c>
      <c r="M1575" s="436">
        <v>3.5005000000000002</v>
      </c>
      <c r="N1575" s="437">
        <v>1570</v>
      </c>
      <c r="O1575" s="438">
        <f t="shared" si="72"/>
        <v>4.2046000000000001</v>
      </c>
      <c r="P1575" s="438">
        <f t="shared" si="73"/>
        <v>3.3414999999999999</v>
      </c>
      <c r="Q1575" s="438">
        <f t="shared" si="74"/>
        <v>3.5005000000000002</v>
      </c>
    </row>
    <row r="1576" spans="10:17">
      <c r="J1576" s="435">
        <v>41095</v>
      </c>
      <c r="K1576" s="436">
        <v>4.2221000000000002</v>
      </c>
      <c r="L1576" s="436">
        <v>3.3742999999999999</v>
      </c>
      <c r="M1576" s="436">
        <v>3.5142000000000002</v>
      </c>
      <c r="N1576" s="437">
        <v>1571</v>
      </c>
      <c r="O1576" s="438">
        <f t="shared" si="72"/>
        <v>4.2221000000000002</v>
      </c>
      <c r="P1576" s="438">
        <f t="shared" si="73"/>
        <v>3.3742999999999999</v>
      </c>
      <c r="Q1576" s="438">
        <f t="shared" si="74"/>
        <v>3.5142000000000002</v>
      </c>
    </row>
    <row r="1577" spans="10:17">
      <c r="J1577" s="435">
        <v>41096</v>
      </c>
      <c r="K1577" s="436">
        <v>4.2178000000000004</v>
      </c>
      <c r="L1577" s="436">
        <v>3.4056999999999999</v>
      </c>
      <c r="M1577" s="436">
        <v>3.5118999999999998</v>
      </c>
      <c r="N1577" s="437">
        <v>1572</v>
      </c>
      <c r="O1577" s="438">
        <f t="shared" si="72"/>
        <v>4.2178000000000004</v>
      </c>
      <c r="P1577" s="438">
        <f t="shared" si="73"/>
        <v>3.4056999999999999</v>
      </c>
      <c r="Q1577" s="438">
        <f t="shared" si="74"/>
        <v>3.5118999999999998</v>
      </c>
    </row>
    <row r="1578" spans="10:17">
      <c r="J1578" s="435">
        <v>41099</v>
      </c>
      <c r="K1578" s="436">
        <v>4.2401</v>
      </c>
      <c r="L1578" s="436">
        <v>3.4538000000000002</v>
      </c>
      <c r="M1578" s="436">
        <v>3.5305</v>
      </c>
      <c r="N1578" s="437">
        <v>1573</v>
      </c>
      <c r="O1578" s="438">
        <f t="shared" si="72"/>
        <v>4.2401</v>
      </c>
      <c r="P1578" s="438">
        <f t="shared" si="73"/>
        <v>3.4538000000000002</v>
      </c>
      <c r="Q1578" s="438">
        <f t="shared" si="74"/>
        <v>3.5305</v>
      </c>
    </row>
    <row r="1579" spans="10:17">
      <c r="J1579" s="435">
        <v>41100</v>
      </c>
      <c r="K1579" s="436">
        <v>4.2041000000000004</v>
      </c>
      <c r="L1579" s="436">
        <v>3.4144999999999999</v>
      </c>
      <c r="M1579" s="436">
        <v>3.5004</v>
      </c>
      <c r="N1579" s="437">
        <v>1574</v>
      </c>
      <c r="O1579" s="438">
        <f t="shared" si="72"/>
        <v>4.2041000000000004</v>
      </c>
      <c r="P1579" s="438">
        <f t="shared" si="73"/>
        <v>3.4144999999999999</v>
      </c>
      <c r="Q1579" s="438">
        <f t="shared" si="74"/>
        <v>3.5004</v>
      </c>
    </row>
    <row r="1580" spans="10:17">
      <c r="J1580" s="435">
        <v>41101</v>
      </c>
      <c r="K1580" s="436">
        <v>4.1801000000000004</v>
      </c>
      <c r="L1580" s="436">
        <v>3.4007000000000001</v>
      </c>
      <c r="M1580" s="436">
        <v>3.4807000000000001</v>
      </c>
      <c r="N1580" s="437">
        <v>1575</v>
      </c>
      <c r="O1580" s="438">
        <f t="shared" si="72"/>
        <v>4.1801000000000004</v>
      </c>
      <c r="P1580" s="438">
        <f t="shared" si="73"/>
        <v>3.4007000000000001</v>
      </c>
      <c r="Q1580" s="438">
        <f t="shared" si="74"/>
        <v>3.4807000000000001</v>
      </c>
    </row>
    <row r="1581" spans="10:17">
      <c r="J1581" s="435">
        <v>41102</v>
      </c>
      <c r="K1581" s="436">
        <v>4.2008000000000001</v>
      </c>
      <c r="L1581" s="436">
        <v>3.4382999999999999</v>
      </c>
      <c r="M1581" s="436">
        <v>3.4979</v>
      </c>
      <c r="N1581" s="437">
        <v>1576</v>
      </c>
      <c r="O1581" s="438">
        <f t="shared" si="72"/>
        <v>4.2008000000000001</v>
      </c>
      <c r="P1581" s="438">
        <f t="shared" si="73"/>
        <v>3.4382999999999999</v>
      </c>
      <c r="Q1581" s="438">
        <f t="shared" si="74"/>
        <v>3.4979</v>
      </c>
    </row>
    <row r="1582" spans="10:17">
      <c r="J1582" s="435">
        <v>41103</v>
      </c>
      <c r="K1582" s="436">
        <v>4.2054999999999998</v>
      </c>
      <c r="L1582" s="436">
        <v>3.4462999999999999</v>
      </c>
      <c r="M1582" s="436">
        <v>3.5017999999999998</v>
      </c>
      <c r="N1582" s="437">
        <v>1577</v>
      </c>
      <c r="O1582" s="438">
        <f t="shared" si="72"/>
        <v>4.2054999999999998</v>
      </c>
      <c r="P1582" s="438">
        <f t="shared" si="73"/>
        <v>3.4462999999999999</v>
      </c>
      <c r="Q1582" s="438">
        <f t="shared" si="74"/>
        <v>3.5017999999999998</v>
      </c>
    </row>
    <row r="1583" spans="10:17">
      <c r="J1583" s="435">
        <v>41106</v>
      </c>
      <c r="K1583" s="436">
        <v>4.1939000000000002</v>
      </c>
      <c r="L1583" s="436">
        <v>3.4352999999999998</v>
      </c>
      <c r="M1583" s="436">
        <v>3.4923999999999999</v>
      </c>
      <c r="N1583" s="437">
        <v>1578</v>
      </c>
      <c r="O1583" s="438">
        <f t="shared" si="72"/>
        <v>4.1939000000000002</v>
      </c>
      <c r="P1583" s="438">
        <f t="shared" si="73"/>
        <v>3.4352999999999998</v>
      </c>
      <c r="Q1583" s="438">
        <f t="shared" si="74"/>
        <v>3.4923999999999999</v>
      </c>
    </row>
    <row r="1584" spans="10:17">
      <c r="J1584" s="435">
        <v>41107</v>
      </c>
      <c r="K1584" s="436">
        <v>4.1782000000000004</v>
      </c>
      <c r="L1584" s="436">
        <v>3.3973</v>
      </c>
      <c r="M1584" s="436">
        <v>3.4790999999999999</v>
      </c>
      <c r="N1584" s="437">
        <v>1579</v>
      </c>
      <c r="O1584" s="438">
        <f t="shared" si="72"/>
        <v>4.1782000000000004</v>
      </c>
      <c r="P1584" s="438">
        <f t="shared" si="73"/>
        <v>3.3973</v>
      </c>
      <c r="Q1584" s="438">
        <f t="shared" si="74"/>
        <v>3.4790999999999999</v>
      </c>
    </row>
    <row r="1585" spans="10:17">
      <c r="J1585" s="435">
        <v>41108</v>
      </c>
      <c r="K1585" s="436">
        <v>4.1704999999999997</v>
      </c>
      <c r="L1585" s="436">
        <v>3.395</v>
      </c>
      <c r="M1585" s="436">
        <v>3.4729999999999999</v>
      </c>
      <c r="N1585" s="437">
        <v>1580</v>
      </c>
      <c r="O1585" s="438">
        <f t="shared" si="72"/>
        <v>4.1704999999999997</v>
      </c>
      <c r="P1585" s="438">
        <f t="shared" si="73"/>
        <v>3.395</v>
      </c>
      <c r="Q1585" s="438">
        <f t="shared" si="74"/>
        <v>3.4729999999999999</v>
      </c>
    </row>
    <row r="1586" spans="10:17">
      <c r="J1586" s="435">
        <v>41109</v>
      </c>
      <c r="K1586" s="436">
        <v>4.1596000000000002</v>
      </c>
      <c r="L1586" s="436">
        <v>3.39</v>
      </c>
      <c r="M1586" s="436">
        <v>3.4630000000000001</v>
      </c>
      <c r="N1586" s="437">
        <v>1581</v>
      </c>
      <c r="O1586" s="438">
        <f t="shared" si="72"/>
        <v>4.1596000000000002</v>
      </c>
      <c r="P1586" s="438">
        <f t="shared" si="73"/>
        <v>3.39</v>
      </c>
      <c r="Q1586" s="438">
        <f t="shared" si="74"/>
        <v>3.4630000000000001</v>
      </c>
    </row>
    <row r="1587" spans="10:17">
      <c r="J1587" s="435">
        <v>41110</v>
      </c>
      <c r="K1587" s="436">
        <v>4.1628999999999996</v>
      </c>
      <c r="L1587" s="436">
        <v>3.3961000000000001</v>
      </c>
      <c r="M1587" s="436">
        <v>3.4662000000000002</v>
      </c>
      <c r="N1587" s="437">
        <v>1582</v>
      </c>
      <c r="O1587" s="438">
        <f t="shared" si="72"/>
        <v>4.1628999999999996</v>
      </c>
      <c r="P1587" s="438">
        <f t="shared" si="73"/>
        <v>3.3961000000000001</v>
      </c>
      <c r="Q1587" s="438">
        <f t="shared" si="74"/>
        <v>3.4662000000000002</v>
      </c>
    </row>
    <row r="1588" spans="10:17">
      <c r="J1588" s="435">
        <v>41113</v>
      </c>
      <c r="K1588" s="436">
        <v>4.18</v>
      </c>
      <c r="L1588" s="436">
        <v>3.4529000000000001</v>
      </c>
      <c r="M1588" s="436">
        <v>3.4809000000000001</v>
      </c>
      <c r="N1588" s="437">
        <v>1583</v>
      </c>
      <c r="O1588" s="438">
        <f t="shared" si="72"/>
        <v>4.18</v>
      </c>
      <c r="P1588" s="438">
        <f t="shared" si="73"/>
        <v>3.4529000000000001</v>
      </c>
      <c r="Q1588" s="438">
        <f t="shared" si="74"/>
        <v>3.4809000000000001</v>
      </c>
    </row>
    <row r="1589" spans="10:17">
      <c r="J1589" s="435">
        <v>41114</v>
      </c>
      <c r="K1589" s="436">
        <v>4.2011000000000003</v>
      </c>
      <c r="L1589" s="436">
        <v>3.4678</v>
      </c>
      <c r="M1589" s="436">
        <v>3.4990000000000001</v>
      </c>
      <c r="N1589" s="437">
        <v>1584</v>
      </c>
      <c r="O1589" s="438">
        <f t="shared" si="72"/>
        <v>4.2011000000000003</v>
      </c>
      <c r="P1589" s="438">
        <f t="shared" si="73"/>
        <v>3.4678</v>
      </c>
      <c r="Q1589" s="438">
        <f t="shared" si="74"/>
        <v>3.4990000000000001</v>
      </c>
    </row>
    <row r="1590" spans="10:17">
      <c r="J1590" s="435">
        <v>41115</v>
      </c>
      <c r="K1590" s="436">
        <v>4.2087000000000003</v>
      </c>
      <c r="L1590" s="436">
        <v>3.4719000000000002</v>
      </c>
      <c r="M1590" s="436">
        <v>3.5043000000000002</v>
      </c>
      <c r="N1590" s="437">
        <v>1585</v>
      </c>
      <c r="O1590" s="438">
        <f t="shared" si="72"/>
        <v>4.2087000000000003</v>
      </c>
      <c r="P1590" s="438">
        <f t="shared" si="73"/>
        <v>3.4719000000000002</v>
      </c>
      <c r="Q1590" s="438">
        <f t="shared" si="74"/>
        <v>3.5043000000000002</v>
      </c>
    </row>
    <row r="1591" spans="10:17">
      <c r="J1591" s="435">
        <v>41116</v>
      </c>
      <c r="K1591" s="436">
        <v>4.1852999999999998</v>
      </c>
      <c r="L1591" s="436">
        <v>3.4523000000000001</v>
      </c>
      <c r="M1591" s="436">
        <v>3.4847000000000001</v>
      </c>
      <c r="N1591" s="437">
        <v>1586</v>
      </c>
      <c r="O1591" s="438">
        <f t="shared" si="72"/>
        <v>4.1852999999999998</v>
      </c>
      <c r="P1591" s="438">
        <f t="shared" si="73"/>
        <v>3.4523000000000001</v>
      </c>
      <c r="Q1591" s="438">
        <f t="shared" si="74"/>
        <v>3.4847000000000001</v>
      </c>
    </row>
    <row r="1592" spans="10:17">
      <c r="J1592" s="435">
        <v>41117</v>
      </c>
      <c r="K1592" s="436">
        <v>4.1459000000000001</v>
      </c>
      <c r="L1592" s="436">
        <v>3.3843000000000001</v>
      </c>
      <c r="M1592" s="436">
        <v>3.4523000000000001</v>
      </c>
      <c r="N1592" s="437">
        <v>1587</v>
      </c>
      <c r="O1592" s="438">
        <f t="shared" si="72"/>
        <v>4.1459000000000001</v>
      </c>
      <c r="P1592" s="438">
        <f t="shared" si="73"/>
        <v>3.3843000000000001</v>
      </c>
      <c r="Q1592" s="438">
        <f t="shared" si="74"/>
        <v>3.4523000000000001</v>
      </c>
    </row>
    <row r="1593" spans="10:17">
      <c r="J1593" s="435">
        <v>41120</v>
      </c>
      <c r="K1593" s="436">
        <v>4.1410999999999998</v>
      </c>
      <c r="L1593" s="436">
        <v>3.3780000000000001</v>
      </c>
      <c r="M1593" s="436">
        <v>3.4474999999999998</v>
      </c>
      <c r="N1593" s="437">
        <v>1588</v>
      </c>
      <c r="O1593" s="438">
        <f t="shared" si="72"/>
        <v>4.1410999999999998</v>
      </c>
      <c r="P1593" s="438">
        <f t="shared" si="73"/>
        <v>3.3780000000000001</v>
      </c>
      <c r="Q1593" s="438">
        <f t="shared" si="74"/>
        <v>3.4474999999999998</v>
      </c>
    </row>
    <row r="1594" spans="10:17">
      <c r="J1594" s="435">
        <v>41121</v>
      </c>
      <c r="K1594" s="436">
        <v>4.1086</v>
      </c>
      <c r="L1594" s="436">
        <v>3.3508</v>
      </c>
      <c r="M1594" s="436">
        <v>3.4205999999999999</v>
      </c>
      <c r="N1594" s="437">
        <v>1589</v>
      </c>
      <c r="O1594" s="438">
        <f t="shared" si="72"/>
        <v>4.1086</v>
      </c>
      <c r="P1594" s="438">
        <f t="shared" si="73"/>
        <v>3.3508</v>
      </c>
      <c r="Q1594" s="438">
        <f t="shared" si="74"/>
        <v>3.4205999999999999</v>
      </c>
    </row>
    <row r="1595" spans="10:17">
      <c r="J1595" s="435">
        <v>41122</v>
      </c>
      <c r="K1595" s="436">
        <v>4.1147</v>
      </c>
      <c r="L1595" s="436">
        <v>3.3420000000000001</v>
      </c>
      <c r="M1595" s="436">
        <v>3.4253</v>
      </c>
      <c r="N1595" s="437">
        <v>1590</v>
      </c>
      <c r="O1595" s="438">
        <f t="shared" si="72"/>
        <v>4.1147</v>
      </c>
      <c r="P1595" s="438">
        <f t="shared" si="73"/>
        <v>3.3420000000000001</v>
      </c>
      <c r="Q1595" s="438">
        <f t="shared" si="74"/>
        <v>3.4253</v>
      </c>
    </row>
    <row r="1596" spans="10:17">
      <c r="J1596" s="435">
        <v>41123</v>
      </c>
      <c r="K1596" s="436">
        <v>4.1063000000000001</v>
      </c>
      <c r="L1596" s="436">
        <v>3.3462000000000001</v>
      </c>
      <c r="M1596" s="436">
        <v>3.4161000000000001</v>
      </c>
      <c r="N1596" s="437">
        <v>1591</v>
      </c>
      <c r="O1596" s="438">
        <f t="shared" si="72"/>
        <v>4.1063000000000001</v>
      </c>
      <c r="P1596" s="438">
        <f t="shared" si="73"/>
        <v>3.3462000000000001</v>
      </c>
      <c r="Q1596" s="438">
        <f t="shared" si="74"/>
        <v>3.4161000000000001</v>
      </c>
    </row>
    <row r="1597" spans="10:17">
      <c r="J1597" s="435">
        <v>41124</v>
      </c>
      <c r="K1597" s="436">
        <v>4.0967000000000002</v>
      </c>
      <c r="L1597" s="436">
        <v>3.3548</v>
      </c>
      <c r="M1597" s="436">
        <v>3.4108000000000001</v>
      </c>
      <c r="N1597" s="437">
        <v>1592</v>
      </c>
      <c r="O1597" s="438">
        <f t="shared" si="72"/>
        <v>4.0967000000000002</v>
      </c>
      <c r="P1597" s="438">
        <f t="shared" si="73"/>
        <v>3.3548</v>
      </c>
      <c r="Q1597" s="438">
        <f t="shared" si="74"/>
        <v>3.4108000000000001</v>
      </c>
    </row>
    <row r="1598" spans="10:17">
      <c r="J1598" s="435">
        <v>41127</v>
      </c>
      <c r="K1598" s="436">
        <v>4.0486000000000004</v>
      </c>
      <c r="L1598" s="436">
        <v>3.2751999999999999</v>
      </c>
      <c r="M1598" s="436">
        <v>3.3708999999999998</v>
      </c>
      <c r="N1598" s="437">
        <v>1593</v>
      </c>
      <c r="O1598" s="438">
        <f t="shared" si="72"/>
        <v>4.0486000000000004</v>
      </c>
      <c r="P1598" s="438">
        <f t="shared" si="73"/>
        <v>3.2751999999999999</v>
      </c>
      <c r="Q1598" s="438">
        <f t="shared" si="74"/>
        <v>3.3708999999999998</v>
      </c>
    </row>
    <row r="1599" spans="10:17">
      <c r="J1599" s="435">
        <v>41128</v>
      </c>
      <c r="K1599" s="436">
        <v>4.0465</v>
      </c>
      <c r="L1599" s="436">
        <v>3.2606000000000002</v>
      </c>
      <c r="M1599" s="436">
        <v>3.3675000000000002</v>
      </c>
      <c r="N1599" s="437">
        <v>1594</v>
      </c>
      <c r="O1599" s="438">
        <f t="shared" si="72"/>
        <v>4.0465</v>
      </c>
      <c r="P1599" s="438">
        <f t="shared" si="73"/>
        <v>3.2606000000000002</v>
      </c>
      <c r="Q1599" s="438">
        <f t="shared" si="74"/>
        <v>3.3675000000000002</v>
      </c>
    </row>
    <row r="1600" spans="10:17">
      <c r="J1600" s="435">
        <v>41129</v>
      </c>
      <c r="K1600" s="436">
        <v>4.0918000000000001</v>
      </c>
      <c r="L1600" s="436">
        <v>3.3039999999999998</v>
      </c>
      <c r="M1600" s="436">
        <v>3.4074</v>
      </c>
      <c r="N1600" s="437">
        <v>1595</v>
      </c>
      <c r="O1600" s="438">
        <f t="shared" si="72"/>
        <v>4.0918000000000001</v>
      </c>
      <c r="P1600" s="438">
        <f t="shared" si="73"/>
        <v>3.3039999999999998</v>
      </c>
      <c r="Q1600" s="438">
        <f t="shared" si="74"/>
        <v>3.4074</v>
      </c>
    </row>
    <row r="1601" spans="10:17">
      <c r="J1601" s="435">
        <v>41130</v>
      </c>
      <c r="K1601" s="436">
        <v>4.0614999999999997</v>
      </c>
      <c r="L1601" s="436">
        <v>3.2915000000000001</v>
      </c>
      <c r="M1601" s="436">
        <v>3.3816000000000002</v>
      </c>
      <c r="N1601" s="437">
        <v>1596</v>
      </c>
      <c r="O1601" s="438">
        <f t="shared" si="72"/>
        <v>4.0614999999999997</v>
      </c>
      <c r="P1601" s="438">
        <f t="shared" si="73"/>
        <v>3.2915000000000001</v>
      </c>
      <c r="Q1601" s="438">
        <f t="shared" si="74"/>
        <v>3.3816000000000002</v>
      </c>
    </row>
    <row r="1602" spans="10:17">
      <c r="J1602" s="435">
        <v>41131</v>
      </c>
      <c r="K1602" s="436">
        <v>4.0770999999999997</v>
      </c>
      <c r="L1602" s="436">
        <v>3.3195000000000001</v>
      </c>
      <c r="M1602" s="436">
        <v>3.3948999999999998</v>
      </c>
      <c r="N1602" s="437">
        <v>1597</v>
      </c>
      <c r="O1602" s="438">
        <f t="shared" si="72"/>
        <v>4.0770999999999997</v>
      </c>
      <c r="P1602" s="438">
        <f t="shared" si="73"/>
        <v>3.3195000000000001</v>
      </c>
      <c r="Q1602" s="438">
        <f t="shared" si="74"/>
        <v>3.3948999999999998</v>
      </c>
    </row>
    <row r="1603" spans="10:17">
      <c r="J1603" s="435">
        <v>41134</v>
      </c>
      <c r="K1603" s="436">
        <v>4.0823</v>
      </c>
      <c r="L1603" s="436">
        <v>3.3201999999999998</v>
      </c>
      <c r="M1603" s="436">
        <v>3.3988999999999998</v>
      </c>
      <c r="N1603" s="437">
        <v>1598</v>
      </c>
      <c r="O1603" s="438">
        <f t="shared" si="72"/>
        <v>4.0823</v>
      </c>
      <c r="P1603" s="438">
        <f t="shared" si="73"/>
        <v>3.3201999999999998</v>
      </c>
      <c r="Q1603" s="438">
        <f t="shared" si="74"/>
        <v>3.3988999999999998</v>
      </c>
    </row>
    <row r="1604" spans="10:17">
      <c r="J1604" s="435">
        <v>41135</v>
      </c>
      <c r="K1604" s="436">
        <v>4.0888</v>
      </c>
      <c r="L1604" s="436">
        <v>3.3058999999999998</v>
      </c>
      <c r="M1604" s="436">
        <v>3.4047999999999998</v>
      </c>
      <c r="N1604" s="437">
        <v>1599</v>
      </c>
      <c r="O1604" s="438">
        <f t="shared" si="72"/>
        <v>4.0888</v>
      </c>
      <c r="P1604" s="438">
        <f t="shared" si="73"/>
        <v>3.3058999999999998</v>
      </c>
      <c r="Q1604" s="438">
        <f t="shared" si="74"/>
        <v>3.4047999999999998</v>
      </c>
    </row>
    <row r="1605" spans="10:17">
      <c r="J1605" s="435">
        <v>41137</v>
      </c>
      <c r="K1605" s="436">
        <v>4.0819999999999999</v>
      </c>
      <c r="L1605" s="436">
        <v>3.3252999999999999</v>
      </c>
      <c r="M1605" s="436">
        <v>3.3997999999999999</v>
      </c>
      <c r="N1605" s="437">
        <v>1600</v>
      </c>
      <c r="O1605" s="438">
        <f t="shared" si="72"/>
        <v>4.0819999999999999</v>
      </c>
      <c r="P1605" s="438">
        <f t="shared" si="73"/>
        <v>3.3252999999999999</v>
      </c>
      <c r="Q1605" s="438">
        <f t="shared" si="74"/>
        <v>3.3997999999999999</v>
      </c>
    </row>
    <row r="1606" spans="10:17">
      <c r="J1606" s="435">
        <v>41138</v>
      </c>
      <c r="K1606" s="436">
        <v>4.0679999999999996</v>
      </c>
      <c r="L1606" s="436">
        <v>3.2886000000000002</v>
      </c>
      <c r="M1606" s="436">
        <v>3.3868</v>
      </c>
      <c r="N1606" s="437">
        <v>1601</v>
      </c>
      <c r="O1606" s="438">
        <f t="shared" si="72"/>
        <v>4.0679999999999996</v>
      </c>
      <c r="P1606" s="438">
        <f t="shared" si="73"/>
        <v>3.2886000000000002</v>
      </c>
      <c r="Q1606" s="438">
        <f t="shared" si="74"/>
        <v>3.3868</v>
      </c>
    </row>
    <row r="1607" spans="10:17">
      <c r="J1607" s="435">
        <v>41141</v>
      </c>
      <c r="K1607" s="436">
        <v>4.0683999999999996</v>
      </c>
      <c r="L1607" s="436">
        <v>3.2944</v>
      </c>
      <c r="M1607" s="436">
        <v>3.3871000000000002</v>
      </c>
      <c r="N1607" s="437">
        <v>1602</v>
      </c>
      <c r="O1607" s="438">
        <f t="shared" ref="O1607:O1670" si="75">IF($D$16=TRUE,K1607,NA())</f>
        <v>4.0683999999999996</v>
      </c>
      <c r="P1607" s="438">
        <f t="shared" ref="P1607:P1670" si="76">IF($D$17=TRUE,L1607,NA())</f>
        <v>3.2944</v>
      </c>
      <c r="Q1607" s="438">
        <f t="shared" ref="Q1607:Q1670" si="77">IF($D$18=TRUE,M1607,NA())</f>
        <v>3.3871000000000002</v>
      </c>
    </row>
    <row r="1608" spans="10:17">
      <c r="J1608" s="435">
        <v>41142</v>
      </c>
      <c r="K1608" s="436">
        <v>4.0682999999999998</v>
      </c>
      <c r="L1608" s="436">
        <v>3.2789999999999999</v>
      </c>
      <c r="M1608" s="436">
        <v>3.3874</v>
      </c>
      <c r="N1608" s="437">
        <v>1603</v>
      </c>
      <c r="O1608" s="438">
        <f t="shared" si="75"/>
        <v>4.0682999999999998</v>
      </c>
      <c r="P1608" s="438">
        <f t="shared" si="76"/>
        <v>3.2789999999999999</v>
      </c>
      <c r="Q1608" s="438">
        <f t="shared" si="77"/>
        <v>3.3874</v>
      </c>
    </row>
    <row r="1609" spans="10:17">
      <c r="J1609" s="435">
        <v>41143</v>
      </c>
      <c r="K1609" s="436">
        <v>4.0728999999999997</v>
      </c>
      <c r="L1609" s="436">
        <v>3.2639</v>
      </c>
      <c r="M1609" s="436">
        <v>3.3908</v>
      </c>
      <c r="N1609" s="437">
        <v>1604</v>
      </c>
      <c r="O1609" s="438">
        <f t="shared" si="75"/>
        <v>4.0728999999999997</v>
      </c>
      <c r="P1609" s="438">
        <f t="shared" si="76"/>
        <v>3.2639</v>
      </c>
      <c r="Q1609" s="438">
        <f t="shared" si="77"/>
        <v>3.3908</v>
      </c>
    </row>
    <row r="1610" spans="10:17">
      <c r="J1610" s="435">
        <v>41144</v>
      </c>
      <c r="K1610" s="436">
        <v>4.0755999999999997</v>
      </c>
      <c r="L1610" s="436">
        <v>3.2488000000000001</v>
      </c>
      <c r="M1610" s="436">
        <v>3.3938999999999999</v>
      </c>
      <c r="N1610" s="437">
        <v>1605</v>
      </c>
      <c r="O1610" s="438">
        <f t="shared" si="75"/>
        <v>4.0755999999999997</v>
      </c>
      <c r="P1610" s="438">
        <f t="shared" si="76"/>
        <v>3.2488000000000001</v>
      </c>
      <c r="Q1610" s="438">
        <f t="shared" si="77"/>
        <v>3.3938999999999999</v>
      </c>
    </row>
    <row r="1611" spans="10:17">
      <c r="J1611" s="435">
        <v>41145</v>
      </c>
      <c r="K1611" s="436">
        <v>4.1012000000000004</v>
      </c>
      <c r="L1611" s="436">
        <v>3.2679999999999998</v>
      </c>
      <c r="M1611" s="436">
        <v>3.4146999999999998</v>
      </c>
      <c r="N1611" s="437">
        <v>1606</v>
      </c>
      <c r="O1611" s="438">
        <f t="shared" si="75"/>
        <v>4.1012000000000004</v>
      </c>
      <c r="P1611" s="438">
        <f t="shared" si="76"/>
        <v>3.2679999999999998</v>
      </c>
      <c r="Q1611" s="438">
        <f t="shared" si="77"/>
        <v>3.4146999999999998</v>
      </c>
    </row>
    <row r="1612" spans="10:17">
      <c r="J1612" s="435">
        <v>41148</v>
      </c>
      <c r="K1612" s="436">
        <v>4.0782999999999996</v>
      </c>
      <c r="L1612" s="436">
        <v>3.2570000000000001</v>
      </c>
      <c r="M1612" s="436">
        <v>3.3959000000000001</v>
      </c>
      <c r="N1612" s="437">
        <v>1607</v>
      </c>
      <c r="O1612" s="438">
        <f t="shared" si="75"/>
        <v>4.0782999999999996</v>
      </c>
      <c r="P1612" s="438">
        <f t="shared" si="76"/>
        <v>3.2570000000000001</v>
      </c>
      <c r="Q1612" s="438">
        <f t="shared" si="77"/>
        <v>3.3959000000000001</v>
      </c>
    </row>
    <row r="1613" spans="10:17">
      <c r="J1613" s="435">
        <v>41149</v>
      </c>
      <c r="K1613" s="436">
        <v>4.0949999999999998</v>
      </c>
      <c r="L1613" s="436">
        <v>3.2685</v>
      </c>
      <c r="M1613" s="436">
        <v>3.4091</v>
      </c>
      <c r="N1613" s="437">
        <v>1608</v>
      </c>
      <c r="O1613" s="438">
        <f t="shared" si="75"/>
        <v>4.0949999999999998</v>
      </c>
      <c r="P1613" s="438">
        <f t="shared" si="76"/>
        <v>3.2685</v>
      </c>
      <c r="Q1613" s="438">
        <f t="shared" si="77"/>
        <v>3.4091</v>
      </c>
    </row>
    <row r="1614" spans="10:17">
      <c r="J1614" s="435">
        <v>41150</v>
      </c>
      <c r="K1614" s="436">
        <v>4.1539999999999999</v>
      </c>
      <c r="L1614" s="436">
        <v>3.3081</v>
      </c>
      <c r="M1614" s="436">
        <v>3.4592000000000001</v>
      </c>
      <c r="N1614" s="437">
        <v>1609</v>
      </c>
      <c r="O1614" s="438">
        <f t="shared" si="75"/>
        <v>4.1539999999999999</v>
      </c>
      <c r="P1614" s="438">
        <f t="shared" si="76"/>
        <v>3.3081</v>
      </c>
      <c r="Q1614" s="438">
        <f t="shared" si="77"/>
        <v>3.4592000000000001</v>
      </c>
    </row>
    <row r="1615" spans="10:17">
      <c r="J1615" s="435">
        <v>41151</v>
      </c>
      <c r="K1615" s="436">
        <v>4.1919000000000004</v>
      </c>
      <c r="L1615" s="436">
        <v>3.3397000000000001</v>
      </c>
      <c r="M1615" s="436">
        <v>3.4910999999999999</v>
      </c>
      <c r="N1615" s="437">
        <v>1610</v>
      </c>
      <c r="O1615" s="438">
        <f t="shared" si="75"/>
        <v>4.1919000000000004</v>
      </c>
      <c r="P1615" s="438">
        <f t="shared" si="76"/>
        <v>3.3397000000000001</v>
      </c>
      <c r="Q1615" s="438">
        <f t="shared" si="77"/>
        <v>3.4910999999999999</v>
      </c>
    </row>
    <row r="1616" spans="10:17">
      <c r="J1616" s="435">
        <v>41152</v>
      </c>
      <c r="K1616" s="436">
        <v>4.1837999999999997</v>
      </c>
      <c r="L1616" s="436">
        <v>3.3353000000000002</v>
      </c>
      <c r="M1616" s="436">
        <v>3.4839000000000002</v>
      </c>
      <c r="N1616" s="437">
        <v>1611</v>
      </c>
      <c r="O1616" s="438">
        <f t="shared" si="75"/>
        <v>4.1837999999999997</v>
      </c>
      <c r="P1616" s="438">
        <f t="shared" si="76"/>
        <v>3.3353000000000002</v>
      </c>
      <c r="Q1616" s="438">
        <f t="shared" si="77"/>
        <v>3.4839000000000002</v>
      </c>
    </row>
    <row r="1617" spans="10:17">
      <c r="J1617" s="435">
        <v>41155</v>
      </c>
      <c r="K1617" s="436">
        <v>4.1981000000000002</v>
      </c>
      <c r="L1617" s="436">
        <v>3.3397999999999999</v>
      </c>
      <c r="M1617" s="436">
        <v>3.4958</v>
      </c>
      <c r="N1617" s="437">
        <v>1612</v>
      </c>
      <c r="O1617" s="438">
        <f t="shared" si="75"/>
        <v>4.1981000000000002</v>
      </c>
      <c r="P1617" s="438">
        <f t="shared" si="76"/>
        <v>3.3397999999999999</v>
      </c>
      <c r="Q1617" s="438">
        <f t="shared" si="77"/>
        <v>3.4958</v>
      </c>
    </row>
    <row r="1618" spans="10:17">
      <c r="J1618" s="435">
        <v>41156</v>
      </c>
      <c r="K1618" s="436">
        <v>4.1943999999999999</v>
      </c>
      <c r="L1618" s="436">
        <v>3.3281000000000001</v>
      </c>
      <c r="M1618" s="436">
        <v>3.4925999999999999</v>
      </c>
      <c r="N1618" s="437">
        <v>1613</v>
      </c>
      <c r="O1618" s="438">
        <f t="shared" si="75"/>
        <v>4.1943999999999999</v>
      </c>
      <c r="P1618" s="438">
        <f t="shared" si="76"/>
        <v>3.3281000000000001</v>
      </c>
      <c r="Q1618" s="438">
        <f t="shared" si="77"/>
        <v>3.4925999999999999</v>
      </c>
    </row>
    <row r="1619" spans="10:17">
      <c r="J1619" s="435">
        <v>41157</v>
      </c>
      <c r="K1619" s="436">
        <v>4.2157</v>
      </c>
      <c r="L1619" s="436">
        <v>3.3693</v>
      </c>
      <c r="M1619" s="436">
        <v>3.5095999999999998</v>
      </c>
      <c r="N1619" s="437">
        <v>1614</v>
      </c>
      <c r="O1619" s="438">
        <f t="shared" si="75"/>
        <v>4.2157</v>
      </c>
      <c r="P1619" s="438">
        <f t="shared" si="76"/>
        <v>3.3693</v>
      </c>
      <c r="Q1619" s="438">
        <f t="shared" si="77"/>
        <v>3.5095999999999998</v>
      </c>
    </row>
    <row r="1620" spans="10:17">
      <c r="J1620" s="435">
        <v>41158</v>
      </c>
      <c r="K1620" s="436">
        <v>4.1580000000000004</v>
      </c>
      <c r="L1620" s="436">
        <v>3.2955000000000001</v>
      </c>
      <c r="M1620" s="436">
        <v>3.4508000000000001</v>
      </c>
      <c r="N1620" s="437">
        <v>1615</v>
      </c>
      <c r="O1620" s="438">
        <f t="shared" si="75"/>
        <v>4.1580000000000004</v>
      </c>
      <c r="P1620" s="438">
        <f t="shared" si="76"/>
        <v>3.2955000000000001</v>
      </c>
      <c r="Q1620" s="438">
        <f t="shared" si="77"/>
        <v>3.4508000000000001</v>
      </c>
    </row>
    <row r="1621" spans="10:17">
      <c r="J1621" s="435">
        <v>41159</v>
      </c>
      <c r="K1621" s="436">
        <v>4.1275000000000004</v>
      </c>
      <c r="L1621" s="436">
        <v>3.2578</v>
      </c>
      <c r="M1621" s="436">
        <v>3.4070999999999998</v>
      </c>
      <c r="N1621" s="437">
        <v>1616</v>
      </c>
      <c r="O1621" s="438">
        <f t="shared" si="75"/>
        <v>4.1275000000000004</v>
      </c>
      <c r="P1621" s="438">
        <f t="shared" si="76"/>
        <v>3.2578</v>
      </c>
      <c r="Q1621" s="438">
        <f t="shared" si="77"/>
        <v>3.4070999999999998</v>
      </c>
    </row>
    <row r="1622" spans="10:17">
      <c r="J1622" s="435">
        <v>41162</v>
      </c>
      <c r="K1622" s="436">
        <v>4.1140999999999996</v>
      </c>
      <c r="L1622" s="436">
        <v>3.2189000000000001</v>
      </c>
      <c r="M1622" s="436">
        <v>3.3971</v>
      </c>
      <c r="N1622" s="437">
        <v>1617</v>
      </c>
      <c r="O1622" s="438">
        <f t="shared" si="75"/>
        <v>4.1140999999999996</v>
      </c>
      <c r="P1622" s="438">
        <f t="shared" si="76"/>
        <v>3.2189000000000001</v>
      </c>
      <c r="Q1622" s="438">
        <f t="shared" si="77"/>
        <v>3.3971</v>
      </c>
    </row>
    <row r="1623" spans="10:17">
      <c r="J1623" s="435">
        <v>41163</v>
      </c>
      <c r="K1623" s="436">
        <v>4.1085000000000003</v>
      </c>
      <c r="L1623" s="436">
        <v>3.2098</v>
      </c>
      <c r="M1623" s="436">
        <v>3.4022999999999999</v>
      </c>
      <c r="N1623" s="437">
        <v>1618</v>
      </c>
      <c r="O1623" s="438">
        <f t="shared" si="75"/>
        <v>4.1085000000000003</v>
      </c>
      <c r="P1623" s="438">
        <f t="shared" si="76"/>
        <v>3.2098</v>
      </c>
      <c r="Q1623" s="438">
        <f t="shared" si="77"/>
        <v>3.4022999999999999</v>
      </c>
    </row>
    <row r="1624" spans="10:17">
      <c r="J1624" s="435">
        <v>41164</v>
      </c>
      <c r="K1624" s="436">
        <v>4.0800999999999998</v>
      </c>
      <c r="L1624" s="436">
        <v>3.1680000000000001</v>
      </c>
      <c r="M1624" s="436">
        <v>3.3748999999999998</v>
      </c>
      <c r="N1624" s="437">
        <v>1619</v>
      </c>
      <c r="O1624" s="438">
        <f t="shared" si="75"/>
        <v>4.0800999999999998</v>
      </c>
      <c r="P1624" s="438">
        <f t="shared" si="76"/>
        <v>3.1680000000000001</v>
      </c>
      <c r="Q1624" s="438">
        <f t="shared" si="77"/>
        <v>3.3748999999999998</v>
      </c>
    </row>
    <row r="1625" spans="10:17">
      <c r="J1625" s="435">
        <v>41165</v>
      </c>
      <c r="K1625" s="436">
        <v>4.1146000000000003</v>
      </c>
      <c r="L1625" s="436">
        <v>3.1852</v>
      </c>
      <c r="M1625" s="436">
        <v>3.3963000000000001</v>
      </c>
      <c r="N1625" s="437">
        <v>1620</v>
      </c>
      <c r="O1625" s="438">
        <f t="shared" si="75"/>
        <v>4.1146000000000003</v>
      </c>
      <c r="P1625" s="438">
        <f t="shared" si="76"/>
        <v>3.1852</v>
      </c>
      <c r="Q1625" s="438">
        <f t="shared" si="77"/>
        <v>3.3963000000000001</v>
      </c>
    </row>
    <row r="1626" spans="10:17">
      <c r="J1626" s="435">
        <v>41166</v>
      </c>
      <c r="K1626" s="436">
        <v>4.0583999999999998</v>
      </c>
      <c r="L1626" s="436">
        <v>3.1131000000000002</v>
      </c>
      <c r="M1626" s="436">
        <v>3.3378999999999999</v>
      </c>
      <c r="N1626" s="437">
        <v>1621</v>
      </c>
      <c r="O1626" s="438">
        <f t="shared" si="75"/>
        <v>4.0583999999999998</v>
      </c>
      <c r="P1626" s="438">
        <f t="shared" si="76"/>
        <v>3.1131000000000002</v>
      </c>
      <c r="Q1626" s="438">
        <f t="shared" si="77"/>
        <v>3.3378999999999999</v>
      </c>
    </row>
    <row r="1627" spans="10:17">
      <c r="J1627" s="435">
        <v>41169</v>
      </c>
      <c r="K1627" s="436">
        <v>4.0887000000000002</v>
      </c>
      <c r="L1627" s="436">
        <v>3.1206999999999998</v>
      </c>
      <c r="M1627" s="436">
        <v>3.3628</v>
      </c>
      <c r="N1627" s="437">
        <v>1622</v>
      </c>
      <c r="O1627" s="438">
        <f t="shared" si="75"/>
        <v>4.0887000000000002</v>
      </c>
      <c r="P1627" s="438">
        <f t="shared" si="76"/>
        <v>3.1206999999999998</v>
      </c>
      <c r="Q1627" s="438">
        <f t="shared" si="77"/>
        <v>3.3628</v>
      </c>
    </row>
    <row r="1628" spans="10:17">
      <c r="J1628" s="435">
        <v>41170</v>
      </c>
      <c r="K1628" s="436">
        <v>4.1216999999999997</v>
      </c>
      <c r="L1628" s="436">
        <v>3.1509</v>
      </c>
      <c r="M1628" s="436">
        <v>3.4011999999999998</v>
      </c>
      <c r="N1628" s="437">
        <v>1623</v>
      </c>
      <c r="O1628" s="438">
        <f t="shared" si="75"/>
        <v>4.1216999999999997</v>
      </c>
      <c r="P1628" s="438">
        <f t="shared" si="76"/>
        <v>3.1509</v>
      </c>
      <c r="Q1628" s="438">
        <f t="shared" si="77"/>
        <v>3.4011999999999998</v>
      </c>
    </row>
    <row r="1629" spans="10:17">
      <c r="J1629" s="435">
        <v>41171</v>
      </c>
      <c r="K1629" s="436">
        <v>4.1216999999999997</v>
      </c>
      <c r="L1629" s="436">
        <v>3.1631</v>
      </c>
      <c r="M1629" s="436">
        <v>3.4075000000000002</v>
      </c>
      <c r="N1629" s="437">
        <v>1624</v>
      </c>
      <c r="O1629" s="438">
        <f t="shared" si="75"/>
        <v>4.1216999999999997</v>
      </c>
      <c r="P1629" s="438">
        <f t="shared" si="76"/>
        <v>3.1631</v>
      </c>
      <c r="Q1629" s="438">
        <f t="shared" si="77"/>
        <v>3.4075000000000002</v>
      </c>
    </row>
    <row r="1630" spans="10:17">
      <c r="J1630" s="435">
        <v>41172</v>
      </c>
      <c r="K1630" s="436">
        <v>4.1635</v>
      </c>
      <c r="L1630" s="436">
        <v>3.2092000000000001</v>
      </c>
      <c r="M1630" s="436">
        <v>3.444</v>
      </c>
      <c r="N1630" s="437">
        <v>1625</v>
      </c>
      <c r="O1630" s="438">
        <f t="shared" si="75"/>
        <v>4.1635</v>
      </c>
      <c r="P1630" s="438">
        <f t="shared" si="76"/>
        <v>3.2092000000000001</v>
      </c>
      <c r="Q1630" s="438">
        <f t="shared" si="77"/>
        <v>3.444</v>
      </c>
    </row>
    <row r="1631" spans="10:17">
      <c r="J1631" s="435">
        <v>41173</v>
      </c>
      <c r="K1631" s="436">
        <v>4.1340000000000003</v>
      </c>
      <c r="L1631" s="436">
        <v>3.1711999999999998</v>
      </c>
      <c r="M1631" s="436">
        <v>3.4125999999999999</v>
      </c>
      <c r="N1631" s="437">
        <v>1626</v>
      </c>
      <c r="O1631" s="438">
        <f t="shared" si="75"/>
        <v>4.1340000000000003</v>
      </c>
      <c r="P1631" s="438">
        <f t="shared" si="76"/>
        <v>3.1711999999999998</v>
      </c>
      <c r="Q1631" s="438">
        <f t="shared" si="77"/>
        <v>3.4125999999999999</v>
      </c>
    </row>
    <row r="1632" spans="10:17">
      <c r="J1632" s="435">
        <v>41176</v>
      </c>
      <c r="K1632" s="436">
        <v>4.1528</v>
      </c>
      <c r="L1632" s="436">
        <v>3.218</v>
      </c>
      <c r="M1632" s="436">
        <v>3.4356</v>
      </c>
      <c r="N1632" s="437">
        <v>1627</v>
      </c>
      <c r="O1632" s="438">
        <f t="shared" si="75"/>
        <v>4.1528</v>
      </c>
      <c r="P1632" s="438">
        <f t="shared" si="76"/>
        <v>3.218</v>
      </c>
      <c r="Q1632" s="438">
        <f t="shared" si="77"/>
        <v>3.4356</v>
      </c>
    </row>
    <row r="1633" spans="10:17">
      <c r="J1633" s="435">
        <v>41177</v>
      </c>
      <c r="K1633" s="436">
        <v>4.1475</v>
      </c>
      <c r="L1633" s="436">
        <v>3.2136</v>
      </c>
      <c r="M1633" s="436">
        <v>3.4300999999999999</v>
      </c>
      <c r="N1633" s="437">
        <v>1628</v>
      </c>
      <c r="O1633" s="438">
        <f t="shared" si="75"/>
        <v>4.1475</v>
      </c>
      <c r="P1633" s="438">
        <f t="shared" si="76"/>
        <v>3.2136</v>
      </c>
      <c r="Q1633" s="438">
        <f t="shared" si="77"/>
        <v>3.4300999999999999</v>
      </c>
    </row>
    <row r="1634" spans="10:17">
      <c r="J1634" s="435">
        <v>41178</v>
      </c>
      <c r="K1634" s="436">
        <v>4.1414999999999997</v>
      </c>
      <c r="L1634" s="436">
        <v>3.2187000000000001</v>
      </c>
      <c r="M1634" s="436">
        <v>3.4251</v>
      </c>
      <c r="N1634" s="437">
        <v>1629</v>
      </c>
      <c r="O1634" s="438">
        <f t="shared" si="75"/>
        <v>4.1414999999999997</v>
      </c>
      <c r="P1634" s="438">
        <f t="shared" si="76"/>
        <v>3.2187000000000001</v>
      </c>
      <c r="Q1634" s="438">
        <f t="shared" si="77"/>
        <v>3.4251</v>
      </c>
    </row>
    <row r="1635" spans="10:17">
      <c r="J1635" s="435">
        <v>41179</v>
      </c>
      <c r="K1635" s="436">
        <v>4.1517999999999997</v>
      </c>
      <c r="L1635" s="436">
        <v>3.2235999999999998</v>
      </c>
      <c r="M1635" s="436">
        <v>3.4342000000000001</v>
      </c>
      <c r="N1635" s="437">
        <v>1630</v>
      </c>
      <c r="O1635" s="438">
        <f t="shared" si="75"/>
        <v>4.1517999999999997</v>
      </c>
      <c r="P1635" s="438">
        <f t="shared" si="76"/>
        <v>3.2235999999999998</v>
      </c>
      <c r="Q1635" s="438">
        <f t="shared" si="77"/>
        <v>3.4342000000000001</v>
      </c>
    </row>
    <row r="1636" spans="10:17">
      <c r="J1636" s="435">
        <v>41180</v>
      </c>
      <c r="K1636" s="436">
        <v>4.1138000000000003</v>
      </c>
      <c r="L1636" s="436">
        <v>3.1779999999999999</v>
      </c>
      <c r="M1636" s="436">
        <v>3.4007999999999998</v>
      </c>
      <c r="N1636" s="437">
        <v>1631</v>
      </c>
      <c r="O1636" s="438">
        <f t="shared" si="75"/>
        <v>4.1138000000000003</v>
      </c>
      <c r="P1636" s="438">
        <f t="shared" si="76"/>
        <v>3.1779999999999999</v>
      </c>
      <c r="Q1636" s="438">
        <f t="shared" si="77"/>
        <v>3.4007999999999998</v>
      </c>
    </row>
    <row r="1637" spans="10:17">
      <c r="J1637" s="435">
        <v>41183</v>
      </c>
      <c r="K1637" s="436">
        <v>4.1020000000000003</v>
      </c>
      <c r="L1637" s="436">
        <v>3.1808999999999998</v>
      </c>
      <c r="M1637" s="436">
        <v>3.3925000000000001</v>
      </c>
      <c r="N1637" s="437">
        <v>1632</v>
      </c>
      <c r="O1637" s="438">
        <f t="shared" si="75"/>
        <v>4.1020000000000003</v>
      </c>
      <c r="P1637" s="438">
        <f t="shared" si="76"/>
        <v>3.1808999999999998</v>
      </c>
      <c r="Q1637" s="438">
        <f t="shared" si="77"/>
        <v>3.3925000000000001</v>
      </c>
    </row>
    <row r="1638" spans="10:17">
      <c r="J1638" s="435">
        <v>41184</v>
      </c>
      <c r="K1638" s="436">
        <v>4.1115000000000004</v>
      </c>
      <c r="L1638" s="436">
        <v>3.1833</v>
      </c>
      <c r="M1638" s="436">
        <v>3.3982000000000001</v>
      </c>
      <c r="N1638" s="437">
        <v>1633</v>
      </c>
      <c r="O1638" s="438">
        <f t="shared" si="75"/>
        <v>4.1115000000000004</v>
      </c>
      <c r="P1638" s="438">
        <f t="shared" si="76"/>
        <v>3.1833</v>
      </c>
      <c r="Q1638" s="438">
        <f t="shared" si="77"/>
        <v>3.3982000000000001</v>
      </c>
    </row>
    <row r="1639" spans="10:17">
      <c r="J1639" s="435">
        <v>41185</v>
      </c>
      <c r="K1639" s="436">
        <v>4.1201999999999996</v>
      </c>
      <c r="L1639" s="436">
        <v>3.1896</v>
      </c>
      <c r="M1639" s="436">
        <v>3.4043999999999999</v>
      </c>
      <c r="N1639" s="437">
        <v>1634</v>
      </c>
      <c r="O1639" s="438">
        <f t="shared" si="75"/>
        <v>4.1201999999999996</v>
      </c>
      <c r="P1639" s="438">
        <f t="shared" si="76"/>
        <v>3.1896</v>
      </c>
      <c r="Q1639" s="438">
        <f t="shared" si="77"/>
        <v>3.4043999999999999</v>
      </c>
    </row>
    <row r="1640" spans="10:17">
      <c r="J1640" s="435">
        <v>41186</v>
      </c>
      <c r="K1640" s="436">
        <v>4.0933000000000002</v>
      </c>
      <c r="L1640" s="436">
        <v>3.1646000000000001</v>
      </c>
      <c r="M1640" s="436">
        <v>3.3767999999999998</v>
      </c>
      <c r="N1640" s="437">
        <v>1635</v>
      </c>
      <c r="O1640" s="438">
        <f t="shared" si="75"/>
        <v>4.0933000000000002</v>
      </c>
      <c r="P1640" s="438">
        <f t="shared" si="76"/>
        <v>3.1646000000000001</v>
      </c>
      <c r="Q1640" s="438">
        <f t="shared" si="77"/>
        <v>3.3767999999999998</v>
      </c>
    </row>
    <row r="1641" spans="10:17">
      <c r="J1641" s="435">
        <v>41187</v>
      </c>
      <c r="K1641" s="436">
        <v>4.0766</v>
      </c>
      <c r="L1641" s="436">
        <v>3.1353</v>
      </c>
      <c r="M1641" s="436">
        <v>3.3649</v>
      </c>
      <c r="N1641" s="437">
        <v>1636</v>
      </c>
      <c r="O1641" s="438">
        <f t="shared" si="75"/>
        <v>4.0766</v>
      </c>
      <c r="P1641" s="438">
        <f t="shared" si="76"/>
        <v>3.1353</v>
      </c>
      <c r="Q1641" s="438">
        <f t="shared" si="77"/>
        <v>3.3649</v>
      </c>
    </row>
    <row r="1642" spans="10:17">
      <c r="J1642" s="435">
        <v>41190</v>
      </c>
      <c r="K1642" s="436">
        <v>4.077</v>
      </c>
      <c r="L1642" s="436">
        <v>3.1429999999999998</v>
      </c>
      <c r="M1642" s="436">
        <v>3.3679000000000001</v>
      </c>
      <c r="N1642" s="437">
        <v>1637</v>
      </c>
      <c r="O1642" s="438">
        <f t="shared" si="75"/>
        <v>4.077</v>
      </c>
      <c r="P1642" s="438">
        <f t="shared" si="76"/>
        <v>3.1429999999999998</v>
      </c>
      <c r="Q1642" s="438">
        <f t="shared" si="77"/>
        <v>3.3679000000000001</v>
      </c>
    </row>
    <row r="1643" spans="10:17">
      <c r="J1643" s="435">
        <v>41191</v>
      </c>
      <c r="K1643" s="436">
        <v>4.0720999999999998</v>
      </c>
      <c r="L1643" s="436">
        <v>3.1501000000000001</v>
      </c>
      <c r="M1643" s="436">
        <v>3.3613</v>
      </c>
      <c r="N1643" s="437">
        <v>1638</v>
      </c>
      <c r="O1643" s="438">
        <f t="shared" si="75"/>
        <v>4.0720999999999998</v>
      </c>
      <c r="P1643" s="438">
        <f t="shared" si="76"/>
        <v>3.1501000000000001</v>
      </c>
      <c r="Q1643" s="438">
        <f t="shared" si="77"/>
        <v>3.3613</v>
      </c>
    </row>
    <row r="1644" spans="10:17">
      <c r="J1644" s="435">
        <v>41192</v>
      </c>
      <c r="K1644" s="436">
        <v>4.0788000000000002</v>
      </c>
      <c r="L1644" s="436">
        <v>3.1695000000000002</v>
      </c>
      <c r="M1644" s="436">
        <v>3.3683000000000001</v>
      </c>
      <c r="N1644" s="437">
        <v>1639</v>
      </c>
      <c r="O1644" s="438">
        <f t="shared" si="75"/>
        <v>4.0788000000000002</v>
      </c>
      <c r="P1644" s="438">
        <f t="shared" si="76"/>
        <v>3.1695000000000002</v>
      </c>
      <c r="Q1644" s="438">
        <f t="shared" si="77"/>
        <v>3.3683000000000001</v>
      </c>
    </row>
    <row r="1645" spans="10:17">
      <c r="J1645" s="435">
        <v>41193</v>
      </c>
      <c r="K1645" s="436">
        <v>4.0987</v>
      </c>
      <c r="L1645" s="436">
        <v>3.1819000000000002</v>
      </c>
      <c r="M1645" s="436">
        <v>3.3942000000000001</v>
      </c>
      <c r="N1645" s="437">
        <v>1640</v>
      </c>
      <c r="O1645" s="438">
        <f t="shared" si="75"/>
        <v>4.0987</v>
      </c>
      <c r="P1645" s="438">
        <f t="shared" si="76"/>
        <v>3.1819000000000002</v>
      </c>
      <c r="Q1645" s="438">
        <f t="shared" si="77"/>
        <v>3.3942000000000001</v>
      </c>
    </row>
    <row r="1646" spans="10:17">
      <c r="J1646" s="435">
        <v>41194</v>
      </c>
      <c r="K1646" s="436">
        <v>4.0956999999999999</v>
      </c>
      <c r="L1646" s="436">
        <v>3.1577000000000002</v>
      </c>
      <c r="M1646" s="436">
        <v>3.3866000000000001</v>
      </c>
      <c r="N1646" s="437">
        <v>1641</v>
      </c>
      <c r="O1646" s="438">
        <f t="shared" si="75"/>
        <v>4.0956999999999999</v>
      </c>
      <c r="P1646" s="438">
        <f t="shared" si="76"/>
        <v>3.1577000000000002</v>
      </c>
      <c r="Q1646" s="438">
        <f t="shared" si="77"/>
        <v>3.3866000000000001</v>
      </c>
    </row>
    <row r="1647" spans="10:17">
      <c r="J1647" s="435">
        <v>41197</v>
      </c>
      <c r="K1647" s="436">
        <v>4.0919999999999996</v>
      </c>
      <c r="L1647" s="436">
        <v>3.1564999999999999</v>
      </c>
      <c r="M1647" s="436">
        <v>3.3835000000000002</v>
      </c>
      <c r="N1647" s="437">
        <v>1642</v>
      </c>
      <c r="O1647" s="438">
        <f t="shared" si="75"/>
        <v>4.0919999999999996</v>
      </c>
      <c r="P1647" s="438">
        <f t="shared" si="76"/>
        <v>3.1564999999999999</v>
      </c>
      <c r="Q1647" s="438">
        <f t="shared" si="77"/>
        <v>3.3835000000000002</v>
      </c>
    </row>
    <row r="1648" spans="10:17">
      <c r="J1648" s="435">
        <v>41198</v>
      </c>
      <c r="K1648" s="436">
        <v>4.0888999999999998</v>
      </c>
      <c r="L1648" s="436">
        <v>3.1438000000000001</v>
      </c>
      <c r="M1648" s="436">
        <v>3.3822000000000001</v>
      </c>
      <c r="N1648" s="437">
        <v>1643</v>
      </c>
      <c r="O1648" s="438">
        <f t="shared" si="75"/>
        <v>4.0888999999999998</v>
      </c>
      <c r="P1648" s="438">
        <f t="shared" si="76"/>
        <v>3.1438000000000001</v>
      </c>
      <c r="Q1648" s="438">
        <f t="shared" si="77"/>
        <v>3.3822000000000001</v>
      </c>
    </row>
    <row r="1649" spans="10:17">
      <c r="J1649" s="435">
        <v>41199</v>
      </c>
      <c r="K1649" s="436">
        <v>4.0940000000000003</v>
      </c>
      <c r="L1649" s="436">
        <v>3.1261000000000001</v>
      </c>
      <c r="M1649" s="436">
        <v>3.3839000000000001</v>
      </c>
      <c r="N1649" s="437">
        <v>1644</v>
      </c>
      <c r="O1649" s="438">
        <f t="shared" si="75"/>
        <v>4.0940000000000003</v>
      </c>
      <c r="P1649" s="438">
        <f t="shared" si="76"/>
        <v>3.1261000000000001</v>
      </c>
      <c r="Q1649" s="438">
        <f t="shared" si="77"/>
        <v>3.3839000000000001</v>
      </c>
    </row>
    <row r="1650" spans="10:17">
      <c r="J1650" s="435">
        <v>41200</v>
      </c>
      <c r="K1650" s="436">
        <v>4.1033999999999997</v>
      </c>
      <c r="L1650" s="436">
        <v>3.1314000000000002</v>
      </c>
      <c r="M1650" s="436">
        <v>3.3927999999999998</v>
      </c>
      <c r="N1650" s="437">
        <v>1645</v>
      </c>
      <c r="O1650" s="438">
        <f t="shared" si="75"/>
        <v>4.1033999999999997</v>
      </c>
      <c r="P1650" s="438">
        <f t="shared" si="76"/>
        <v>3.1314000000000002</v>
      </c>
      <c r="Q1650" s="438">
        <f t="shared" si="77"/>
        <v>3.3927999999999998</v>
      </c>
    </row>
    <row r="1651" spans="10:17">
      <c r="J1651" s="435">
        <v>41201</v>
      </c>
      <c r="K1651" s="436">
        <v>4.1102999999999996</v>
      </c>
      <c r="L1651" s="436">
        <v>3.1499000000000001</v>
      </c>
      <c r="M1651" s="436">
        <v>3.3996</v>
      </c>
      <c r="N1651" s="437">
        <v>1646</v>
      </c>
      <c r="O1651" s="438">
        <f t="shared" si="75"/>
        <v>4.1102999999999996</v>
      </c>
      <c r="P1651" s="438">
        <f t="shared" si="76"/>
        <v>3.1499000000000001</v>
      </c>
      <c r="Q1651" s="438">
        <f t="shared" si="77"/>
        <v>3.3996</v>
      </c>
    </row>
    <row r="1652" spans="10:17">
      <c r="J1652" s="435">
        <v>41204</v>
      </c>
      <c r="K1652" s="436">
        <v>4.1055999999999999</v>
      </c>
      <c r="L1652" s="436">
        <v>3.1469999999999998</v>
      </c>
      <c r="M1652" s="436">
        <v>3.3921000000000001</v>
      </c>
      <c r="N1652" s="437">
        <v>1647</v>
      </c>
      <c r="O1652" s="438">
        <f t="shared" si="75"/>
        <v>4.1055999999999999</v>
      </c>
      <c r="P1652" s="438">
        <f t="shared" si="76"/>
        <v>3.1469999999999998</v>
      </c>
      <c r="Q1652" s="438">
        <f t="shared" si="77"/>
        <v>3.3921000000000001</v>
      </c>
    </row>
    <row r="1653" spans="10:17">
      <c r="J1653" s="435">
        <v>41205</v>
      </c>
      <c r="K1653" s="436">
        <v>4.1265999999999998</v>
      </c>
      <c r="L1653" s="436">
        <v>3.1661999999999999</v>
      </c>
      <c r="M1653" s="436">
        <v>3.4114</v>
      </c>
      <c r="N1653" s="437">
        <v>1648</v>
      </c>
      <c r="O1653" s="438">
        <f t="shared" si="75"/>
        <v>4.1265999999999998</v>
      </c>
      <c r="P1653" s="438">
        <f t="shared" si="76"/>
        <v>3.1661999999999999</v>
      </c>
      <c r="Q1653" s="438">
        <f t="shared" si="77"/>
        <v>3.4114</v>
      </c>
    </row>
    <row r="1654" spans="10:17">
      <c r="J1654" s="435">
        <v>41206</v>
      </c>
      <c r="K1654" s="436">
        <v>4.1374000000000004</v>
      </c>
      <c r="L1654" s="436">
        <v>3.1996000000000002</v>
      </c>
      <c r="M1654" s="436">
        <v>3.4205999999999999</v>
      </c>
      <c r="N1654" s="437">
        <v>1649</v>
      </c>
      <c r="O1654" s="438">
        <f t="shared" si="75"/>
        <v>4.1374000000000004</v>
      </c>
      <c r="P1654" s="438">
        <f t="shared" si="76"/>
        <v>3.1996000000000002</v>
      </c>
      <c r="Q1654" s="438">
        <f t="shared" si="77"/>
        <v>3.4205999999999999</v>
      </c>
    </row>
    <row r="1655" spans="10:17">
      <c r="J1655" s="435">
        <v>41207</v>
      </c>
      <c r="K1655" s="436">
        <v>4.1429999999999998</v>
      </c>
      <c r="L1655" s="436">
        <v>3.1850999999999998</v>
      </c>
      <c r="M1655" s="436">
        <v>3.4239999999999999</v>
      </c>
      <c r="N1655" s="437">
        <v>1650</v>
      </c>
      <c r="O1655" s="438">
        <f t="shared" si="75"/>
        <v>4.1429999999999998</v>
      </c>
      <c r="P1655" s="438">
        <f t="shared" si="76"/>
        <v>3.1850999999999998</v>
      </c>
      <c r="Q1655" s="438">
        <f t="shared" si="77"/>
        <v>3.4239999999999999</v>
      </c>
    </row>
    <row r="1656" spans="10:17">
      <c r="J1656" s="435">
        <v>41208</v>
      </c>
      <c r="K1656" s="436">
        <v>4.1543000000000001</v>
      </c>
      <c r="L1656" s="436">
        <v>3.2119</v>
      </c>
      <c r="M1656" s="436">
        <v>3.4336000000000002</v>
      </c>
      <c r="N1656" s="437">
        <v>1651</v>
      </c>
      <c r="O1656" s="438">
        <f t="shared" si="75"/>
        <v>4.1543000000000001</v>
      </c>
      <c r="P1656" s="438">
        <f t="shared" si="76"/>
        <v>3.2119</v>
      </c>
      <c r="Q1656" s="438">
        <f t="shared" si="77"/>
        <v>3.4336000000000002</v>
      </c>
    </row>
    <row r="1657" spans="10:17">
      <c r="J1657" s="435">
        <v>41211</v>
      </c>
      <c r="K1657" s="436">
        <v>4.1471999999999998</v>
      </c>
      <c r="L1657" s="436">
        <v>3.2145000000000001</v>
      </c>
      <c r="M1657" s="436">
        <v>3.431</v>
      </c>
      <c r="N1657" s="437">
        <v>1652</v>
      </c>
      <c r="O1657" s="438">
        <f t="shared" si="75"/>
        <v>4.1471999999999998</v>
      </c>
      <c r="P1657" s="438">
        <f t="shared" si="76"/>
        <v>3.2145000000000001</v>
      </c>
      <c r="Q1657" s="438">
        <f t="shared" si="77"/>
        <v>3.431</v>
      </c>
    </row>
    <row r="1658" spans="10:17">
      <c r="J1658" s="435">
        <v>41212</v>
      </c>
      <c r="K1658" s="436">
        <v>4.1449999999999996</v>
      </c>
      <c r="L1658" s="436">
        <v>3.2035999999999998</v>
      </c>
      <c r="M1658" s="436">
        <v>3.4279000000000002</v>
      </c>
      <c r="N1658" s="437">
        <v>1653</v>
      </c>
      <c r="O1658" s="438">
        <f t="shared" si="75"/>
        <v>4.1449999999999996</v>
      </c>
      <c r="P1658" s="438">
        <f t="shared" si="76"/>
        <v>3.2035999999999998</v>
      </c>
      <c r="Q1658" s="438">
        <f t="shared" si="77"/>
        <v>3.4279000000000002</v>
      </c>
    </row>
    <row r="1659" spans="10:17">
      <c r="J1659" s="435">
        <v>41213</v>
      </c>
      <c r="K1659" s="436">
        <v>4.1349999999999998</v>
      </c>
      <c r="L1659" s="436">
        <v>3.1806000000000001</v>
      </c>
      <c r="M1659" s="436">
        <v>3.4249000000000001</v>
      </c>
      <c r="N1659" s="437">
        <v>1654</v>
      </c>
      <c r="O1659" s="438">
        <f t="shared" si="75"/>
        <v>4.1349999999999998</v>
      </c>
      <c r="P1659" s="438">
        <f t="shared" si="76"/>
        <v>3.1806000000000001</v>
      </c>
      <c r="Q1659" s="438">
        <f t="shared" si="77"/>
        <v>3.4249000000000001</v>
      </c>
    </row>
    <row r="1660" spans="10:17">
      <c r="J1660" s="435">
        <v>41215</v>
      </c>
      <c r="K1660" s="436">
        <v>4.1169000000000002</v>
      </c>
      <c r="L1660" s="436">
        <v>3.1964999999999999</v>
      </c>
      <c r="M1660" s="436">
        <v>3.4108999999999998</v>
      </c>
      <c r="N1660" s="437">
        <v>1655</v>
      </c>
      <c r="O1660" s="438">
        <f t="shared" si="75"/>
        <v>4.1169000000000002</v>
      </c>
      <c r="P1660" s="438">
        <f t="shared" si="76"/>
        <v>3.1964999999999999</v>
      </c>
      <c r="Q1660" s="438">
        <f t="shared" si="77"/>
        <v>3.4108999999999998</v>
      </c>
    </row>
    <row r="1661" spans="10:17">
      <c r="J1661" s="435">
        <v>41218</v>
      </c>
      <c r="K1661" s="436">
        <v>4.1212999999999997</v>
      </c>
      <c r="L1661" s="436">
        <v>3.2210999999999999</v>
      </c>
      <c r="M1661" s="436">
        <v>3.4157999999999999</v>
      </c>
      <c r="N1661" s="437">
        <v>1656</v>
      </c>
      <c r="O1661" s="438">
        <f t="shared" si="75"/>
        <v>4.1212999999999997</v>
      </c>
      <c r="P1661" s="438">
        <f t="shared" si="76"/>
        <v>3.2210999999999999</v>
      </c>
      <c r="Q1661" s="438">
        <f t="shared" si="77"/>
        <v>3.4157999999999999</v>
      </c>
    </row>
    <row r="1662" spans="10:17">
      <c r="J1662" s="435">
        <v>41219</v>
      </c>
      <c r="K1662" s="436">
        <v>4.1211000000000002</v>
      </c>
      <c r="L1662" s="436">
        <v>3.2223000000000002</v>
      </c>
      <c r="M1662" s="436">
        <v>3.4135</v>
      </c>
      <c r="N1662" s="437">
        <v>1657</v>
      </c>
      <c r="O1662" s="438">
        <f t="shared" si="75"/>
        <v>4.1211000000000002</v>
      </c>
      <c r="P1662" s="438">
        <f t="shared" si="76"/>
        <v>3.2223000000000002</v>
      </c>
      <c r="Q1662" s="438">
        <f t="shared" si="77"/>
        <v>3.4135</v>
      </c>
    </row>
    <row r="1663" spans="10:17">
      <c r="J1663" s="435">
        <v>41220</v>
      </c>
      <c r="K1663" s="436">
        <v>4.1121999999999996</v>
      </c>
      <c r="L1663" s="436">
        <v>3.2031000000000001</v>
      </c>
      <c r="M1663" s="436">
        <v>3.4058000000000002</v>
      </c>
      <c r="N1663" s="437">
        <v>1658</v>
      </c>
      <c r="O1663" s="438">
        <f t="shared" si="75"/>
        <v>4.1121999999999996</v>
      </c>
      <c r="P1663" s="438">
        <f t="shared" si="76"/>
        <v>3.2031000000000001</v>
      </c>
      <c r="Q1663" s="438">
        <f t="shared" si="77"/>
        <v>3.4058000000000002</v>
      </c>
    </row>
    <row r="1664" spans="10:17">
      <c r="J1664" s="435">
        <v>41221</v>
      </c>
      <c r="K1664" s="436">
        <v>4.1593</v>
      </c>
      <c r="L1664" s="436">
        <v>3.2654999999999998</v>
      </c>
      <c r="M1664" s="436">
        <v>3.4496000000000002</v>
      </c>
      <c r="N1664" s="437">
        <v>1659</v>
      </c>
      <c r="O1664" s="438">
        <f t="shared" si="75"/>
        <v>4.1593</v>
      </c>
      <c r="P1664" s="438">
        <f t="shared" si="76"/>
        <v>3.2654999999999998</v>
      </c>
      <c r="Q1664" s="438">
        <f t="shared" si="77"/>
        <v>3.4496000000000002</v>
      </c>
    </row>
    <row r="1665" spans="10:17">
      <c r="J1665" s="435">
        <v>41222</v>
      </c>
      <c r="K1665" s="436">
        <v>4.1527000000000003</v>
      </c>
      <c r="L1665" s="436">
        <v>3.2587999999999999</v>
      </c>
      <c r="M1665" s="436">
        <v>3.4418000000000002</v>
      </c>
      <c r="N1665" s="437">
        <v>1660</v>
      </c>
      <c r="O1665" s="438">
        <f t="shared" si="75"/>
        <v>4.1527000000000003</v>
      </c>
      <c r="P1665" s="438">
        <f t="shared" si="76"/>
        <v>3.2587999999999999</v>
      </c>
      <c r="Q1665" s="438">
        <f t="shared" si="77"/>
        <v>3.4418000000000002</v>
      </c>
    </row>
    <row r="1666" spans="10:17">
      <c r="J1666" s="435">
        <v>41225</v>
      </c>
      <c r="K1666" s="436">
        <v>4.1661000000000001</v>
      </c>
      <c r="L1666" s="436">
        <v>3.2803</v>
      </c>
      <c r="M1666" s="436">
        <v>3.4565000000000001</v>
      </c>
      <c r="N1666" s="437">
        <v>1661</v>
      </c>
      <c r="O1666" s="438">
        <f t="shared" si="75"/>
        <v>4.1661000000000001</v>
      </c>
      <c r="P1666" s="438">
        <f t="shared" si="76"/>
        <v>3.2803</v>
      </c>
      <c r="Q1666" s="438">
        <f t="shared" si="77"/>
        <v>3.4565000000000001</v>
      </c>
    </row>
    <row r="1667" spans="10:17">
      <c r="J1667" s="435">
        <v>41226</v>
      </c>
      <c r="K1667" s="436">
        <v>4.1782000000000004</v>
      </c>
      <c r="L1667" s="436">
        <v>3.2945000000000002</v>
      </c>
      <c r="M1667" s="436">
        <v>3.4687999999999999</v>
      </c>
      <c r="N1667" s="437">
        <v>1662</v>
      </c>
      <c r="O1667" s="438">
        <f t="shared" si="75"/>
        <v>4.1782000000000004</v>
      </c>
      <c r="P1667" s="438">
        <f t="shared" si="76"/>
        <v>3.2945000000000002</v>
      </c>
      <c r="Q1667" s="438">
        <f t="shared" si="77"/>
        <v>3.4687999999999999</v>
      </c>
    </row>
    <row r="1668" spans="10:17">
      <c r="J1668" s="435">
        <v>41227</v>
      </c>
      <c r="K1668" s="436">
        <v>4.1753999999999998</v>
      </c>
      <c r="L1668" s="436">
        <v>3.2749999999999999</v>
      </c>
      <c r="M1668" s="436">
        <v>3.4685000000000001</v>
      </c>
      <c r="N1668" s="437">
        <v>1663</v>
      </c>
      <c r="O1668" s="438">
        <f t="shared" si="75"/>
        <v>4.1753999999999998</v>
      </c>
      <c r="P1668" s="438">
        <f t="shared" si="76"/>
        <v>3.2749999999999999</v>
      </c>
      <c r="Q1668" s="438">
        <f t="shared" si="77"/>
        <v>3.4685000000000001</v>
      </c>
    </row>
    <row r="1669" spans="10:17">
      <c r="J1669" s="435">
        <v>41228</v>
      </c>
      <c r="K1669" s="436">
        <v>4.1711999999999998</v>
      </c>
      <c r="L1669" s="436">
        <v>3.2677999999999998</v>
      </c>
      <c r="M1669" s="436">
        <v>3.4639000000000002</v>
      </c>
      <c r="N1669" s="437">
        <v>1664</v>
      </c>
      <c r="O1669" s="438">
        <f t="shared" si="75"/>
        <v>4.1711999999999998</v>
      </c>
      <c r="P1669" s="438">
        <f t="shared" si="76"/>
        <v>3.2677999999999998</v>
      </c>
      <c r="Q1669" s="438">
        <f t="shared" si="77"/>
        <v>3.4639000000000002</v>
      </c>
    </row>
    <row r="1670" spans="10:17">
      <c r="J1670" s="435">
        <v>41229</v>
      </c>
      <c r="K1670" s="436">
        <v>4.1614000000000004</v>
      </c>
      <c r="L1670" s="436">
        <v>3.2682000000000002</v>
      </c>
      <c r="M1670" s="436">
        <v>3.4569999999999999</v>
      </c>
      <c r="N1670" s="437">
        <v>1665</v>
      </c>
      <c r="O1670" s="438">
        <f t="shared" si="75"/>
        <v>4.1614000000000004</v>
      </c>
      <c r="P1670" s="438">
        <f t="shared" si="76"/>
        <v>3.2682000000000002</v>
      </c>
      <c r="Q1670" s="438">
        <f t="shared" si="77"/>
        <v>3.4569999999999999</v>
      </c>
    </row>
    <row r="1671" spans="10:17">
      <c r="J1671" s="435">
        <v>41232</v>
      </c>
      <c r="K1671" s="436">
        <v>4.1520999999999999</v>
      </c>
      <c r="L1671" s="436">
        <v>3.2503000000000002</v>
      </c>
      <c r="M1671" s="436">
        <v>3.4451999999999998</v>
      </c>
      <c r="N1671" s="437">
        <v>1666</v>
      </c>
      <c r="O1671" s="438">
        <f t="shared" ref="O1671:O1734" si="78">IF($D$16=TRUE,K1671,NA())</f>
        <v>4.1520999999999999</v>
      </c>
      <c r="P1671" s="438">
        <f t="shared" ref="P1671:P1734" si="79">IF($D$17=TRUE,L1671,NA())</f>
        <v>3.2503000000000002</v>
      </c>
      <c r="Q1671" s="438">
        <f t="shared" ref="Q1671:Q1734" si="80">IF($D$18=TRUE,M1671,NA())</f>
        <v>3.4451999999999998</v>
      </c>
    </row>
    <row r="1672" spans="10:17">
      <c r="J1672" s="435">
        <v>41233</v>
      </c>
      <c r="K1672" s="436">
        <v>4.1369999999999996</v>
      </c>
      <c r="L1672" s="436">
        <v>3.2332999999999998</v>
      </c>
      <c r="M1672" s="436">
        <v>3.4342000000000001</v>
      </c>
      <c r="N1672" s="437">
        <v>1667</v>
      </c>
      <c r="O1672" s="438">
        <f t="shared" si="78"/>
        <v>4.1369999999999996</v>
      </c>
      <c r="P1672" s="438">
        <f t="shared" si="79"/>
        <v>3.2332999999999998</v>
      </c>
      <c r="Q1672" s="438">
        <f t="shared" si="80"/>
        <v>3.4342000000000001</v>
      </c>
    </row>
    <row r="1673" spans="10:17">
      <c r="J1673" s="435">
        <v>41234</v>
      </c>
      <c r="K1673" s="436">
        <v>4.1265999999999998</v>
      </c>
      <c r="L1673" s="436">
        <v>3.2286999999999999</v>
      </c>
      <c r="M1673" s="436">
        <v>3.4266999999999999</v>
      </c>
      <c r="N1673" s="437">
        <v>1668</v>
      </c>
      <c r="O1673" s="438">
        <f t="shared" si="78"/>
        <v>4.1265999999999998</v>
      </c>
      <c r="P1673" s="438">
        <f t="shared" si="79"/>
        <v>3.2286999999999999</v>
      </c>
      <c r="Q1673" s="438">
        <f t="shared" si="80"/>
        <v>3.4266999999999999</v>
      </c>
    </row>
    <row r="1674" spans="10:17">
      <c r="J1674" s="435">
        <v>41235</v>
      </c>
      <c r="K1674" s="436">
        <v>4.1142000000000003</v>
      </c>
      <c r="L1674" s="436">
        <v>3.2021000000000002</v>
      </c>
      <c r="M1674" s="436">
        <v>3.4157999999999999</v>
      </c>
      <c r="N1674" s="437">
        <v>1669</v>
      </c>
      <c r="O1674" s="438">
        <f t="shared" si="78"/>
        <v>4.1142000000000003</v>
      </c>
      <c r="P1674" s="438">
        <f t="shared" si="79"/>
        <v>3.2021000000000002</v>
      </c>
      <c r="Q1674" s="438">
        <f t="shared" si="80"/>
        <v>3.4157999999999999</v>
      </c>
    </row>
    <row r="1675" spans="10:17">
      <c r="J1675" s="435">
        <v>41236</v>
      </c>
      <c r="K1675" s="436">
        <v>4.1228999999999996</v>
      </c>
      <c r="L1675" s="436">
        <v>3.1945000000000001</v>
      </c>
      <c r="M1675" s="436">
        <v>3.4207999999999998</v>
      </c>
      <c r="N1675" s="437">
        <v>1670</v>
      </c>
      <c r="O1675" s="438">
        <f t="shared" si="78"/>
        <v>4.1228999999999996</v>
      </c>
      <c r="P1675" s="438">
        <f t="shared" si="79"/>
        <v>3.1945000000000001</v>
      </c>
      <c r="Q1675" s="438">
        <f t="shared" si="80"/>
        <v>3.4207999999999998</v>
      </c>
    </row>
    <row r="1676" spans="10:17">
      <c r="J1676" s="435">
        <v>41239</v>
      </c>
      <c r="K1676" s="436">
        <v>4.1159999999999997</v>
      </c>
      <c r="L1676" s="436">
        <v>3.1743999999999999</v>
      </c>
      <c r="M1676" s="436">
        <v>3.4173</v>
      </c>
      <c r="N1676" s="437">
        <v>1671</v>
      </c>
      <c r="O1676" s="438">
        <f t="shared" si="78"/>
        <v>4.1159999999999997</v>
      </c>
      <c r="P1676" s="438">
        <f t="shared" si="79"/>
        <v>3.1743999999999999</v>
      </c>
      <c r="Q1676" s="438">
        <f t="shared" si="80"/>
        <v>3.4173</v>
      </c>
    </row>
    <row r="1677" spans="10:17">
      <c r="J1677" s="435">
        <v>41240</v>
      </c>
      <c r="K1677" s="436">
        <v>4.1007999999999996</v>
      </c>
      <c r="L1677" s="436">
        <v>3.1634000000000002</v>
      </c>
      <c r="M1677" s="436">
        <v>3.4043999999999999</v>
      </c>
      <c r="N1677" s="437">
        <v>1672</v>
      </c>
      <c r="O1677" s="438">
        <f t="shared" si="78"/>
        <v>4.1007999999999996</v>
      </c>
      <c r="P1677" s="438">
        <f t="shared" si="79"/>
        <v>3.1634000000000002</v>
      </c>
      <c r="Q1677" s="438">
        <f t="shared" si="80"/>
        <v>3.4043999999999999</v>
      </c>
    </row>
    <row r="1678" spans="10:17">
      <c r="J1678" s="435">
        <v>41241</v>
      </c>
      <c r="K1678" s="436">
        <v>4.1098999999999997</v>
      </c>
      <c r="L1678" s="436">
        <v>3.1798999999999999</v>
      </c>
      <c r="M1678" s="436">
        <v>3.4150999999999998</v>
      </c>
      <c r="N1678" s="437">
        <v>1673</v>
      </c>
      <c r="O1678" s="438">
        <f t="shared" si="78"/>
        <v>4.1098999999999997</v>
      </c>
      <c r="P1678" s="438">
        <f t="shared" si="79"/>
        <v>3.1798999999999999</v>
      </c>
      <c r="Q1678" s="438">
        <f t="shared" si="80"/>
        <v>3.4150999999999998</v>
      </c>
    </row>
    <row r="1679" spans="10:17">
      <c r="J1679" s="435">
        <v>41242</v>
      </c>
      <c r="K1679" s="436">
        <v>4.0968</v>
      </c>
      <c r="L1679" s="436">
        <v>3.1556000000000002</v>
      </c>
      <c r="M1679" s="436">
        <v>3.4024999999999999</v>
      </c>
      <c r="N1679" s="437">
        <v>1674</v>
      </c>
      <c r="O1679" s="438">
        <f t="shared" si="78"/>
        <v>4.0968</v>
      </c>
      <c r="P1679" s="438">
        <f t="shared" si="79"/>
        <v>3.1556000000000002</v>
      </c>
      <c r="Q1679" s="438">
        <f t="shared" si="80"/>
        <v>3.4024999999999999</v>
      </c>
    </row>
    <row r="1680" spans="10:17">
      <c r="J1680" s="435">
        <v>41243</v>
      </c>
      <c r="K1680" s="436">
        <v>4.1063999999999998</v>
      </c>
      <c r="L1680" s="436">
        <v>3.1585000000000001</v>
      </c>
      <c r="M1680" s="436">
        <v>3.4087999999999998</v>
      </c>
      <c r="N1680" s="437">
        <v>1675</v>
      </c>
      <c r="O1680" s="438">
        <f t="shared" si="78"/>
        <v>4.1063999999999998</v>
      </c>
      <c r="P1680" s="438">
        <f t="shared" si="79"/>
        <v>3.1585000000000001</v>
      </c>
      <c r="Q1680" s="438">
        <f t="shared" si="80"/>
        <v>3.4087999999999998</v>
      </c>
    </row>
    <row r="1681" spans="10:17">
      <c r="J1681" s="435">
        <v>41246</v>
      </c>
      <c r="K1681" s="436">
        <v>4.1082999999999998</v>
      </c>
      <c r="L1681" s="436">
        <v>3.1497999999999999</v>
      </c>
      <c r="M1681" s="436">
        <v>3.4049999999999998</v>
      </c>
      <c r="N1681" s="437">
        <v>1676</v>
      </c>
      <c r="O1681" s="438">
        <f t="shared" si="78"/>
        <v>4.1082999999999998</v>
      </c>
      <c r="P1681" s="438">
        <f t="shared" si="79"/>
        <v>3.1497999999999999</v>
      </c>
      <c r="Q1681" s="438">
        <f t="shared" si="80"/>
        <v>3.4049999999999998</v>
      </c>
    </row>
    <row r="1682" spans="10:17">
      <c r="J1682" s="435">
        <v>41247</v>
      </c>
      <c r="K1682" s="436">
        <v>4.1273</v>
      </c>
      <c r="L1682" s="436">
        <v>3.1575000000000002</v>
      </c>
      <c r="M1682" s="436">
        <v>3.4009999999999998</v>
      </c>
      <c r="N1682" s="437">
        <v>1677</v>
      </c>
      <c r="O1682" s="438">
        <f t="shared" si="78"/>
        <v>4.1273</v>
      </c>
      <c r="P1682" s="438">
        <f t="shared" si="79"/>
        <v>3.1575000000000002</v>
      </c>
      <c r="Q1682" s="438">
        <f t="shared" si="80"/>
        <v>3.4009999999999998</v>
      </c>
    </row>
    <row r="1683" spans="10:17">
      <c r="J1683" s="435">
        <v>41248</v>
      </c>
      <c r="K1683" s="436">
        <v>4.1250999999999998</v>
      </c>
      <c r="L1683" s="436">
        <v>3.1516000000000002</v>
      </c>
      <c r="M1683" s="436">
        <v>3.3956</v>
      </c>
      <c r="N1683" s="437">
        <v>1678</v>
      </c>
      <c r="O1683" s="438">
        <f t="shared" si="78"/>
        <v>4.1250999999999998</v>
      </c>
      <c r="P1683" s="438">
        <f t="shared" si="79"/>
        <v>3.1516000000000002</v>
      </c>
      <c r="Q1683" s="438">
        <f t="shared" si="80"/>
        <v>3.3956</v>
      </c>
    </row>
    <row r="1684" spans="10:17">
      <c r="J1684" s="435">
        <v>41249</v>
      </c>
      <c r="K1684" s="436">
        <v>4.1246999999999998</v>
      </c>
      <c r="L1684" s="436">
        <v>3.1537999999999999</v>
      </c>
      <c r="M1684" s="436">
        <v>3.4030999999999998</v>
      </c>
      <c r="N1684" s="437">
        <v>1679</v>
      </c>
      <c r="O1684" s="438">
        <f t="shared" si="78"/>
        <v>4.1246999999999998</v>
      </c>
      <c r="P1684" s="438">
        <f t="shared" si="79"/>
        <v>3.1537999999999999</v>
      </c>
      <c r="Q1684" s="438">
        <f t="shared" si="80"/>
        <v>3.4030999999999998</v>
      </c>
    </row>
    <row r="1685" spans="10:17">
      <c r="J1685" s="435">
        <v>41250</v>
      </c>
      <c r="K1685" s="436">
        <v>4.1332000000000004</v>
      </c>
      <c r="L1685" s="436">
        <v>3.1930000000000001</v>
      </c>
      <c r="M1685" s="436">
        <v>3.4165999999999999</v>
      </c>
      <c r="N1685" s="437">
        <v>1680</v>
      </c>
      <c r="O1685" s="438">
        <f t="shared" si="78"/>
        <v>4.1332000000000004</v>
      </c>
      <c r="P1685" s="438">
        <f t="shared" si="79"/>
        <v>3.1930000000000001</v>
      </c>
      <c r="Q1685" s="438">
        <f t="shared" si="80"/>
        <v>3.4165999999999999</v>
      </c>
    </row>
    <row r="1686" spans="10:17">
      <c r="J1686" s="435">
        <v>41253</v>
      </c>
      <c r="K1686" s="436">
        <v>4.125</v>
      </c>
      <c r="L1686" s="436">
        <v>3.1978</v>
      </c>
      <c r="M1686" s="436">
        <v>3.4192999999999998</v>
      </c>
      <c r="N1686" s="437">
        <v>1681</v>
      </c>
      <c r="O1686" s="438">
        <f t="shared" si="78"/>
        <v>4.125</v>
      </c>
      <c r="P1686" s="438">
        <f t="shared" si="79"/>
        <v>3.1978</v>
      </c>
      <c r="Q1686" s="438">
        <f t="shared" si="80"/>
        <v>3.4192999999999998</v>
      </c>
    </row>
    <row r="1687" spans="10:17">
      <c r="J1687" s="435">
        <v>41254</v>
      </c>
      <c r="K1687" s="436">
        <v>4.1025</v>
      </c>
      <c r="L1687" s="436">
        <v>3.1644999999999999</v>
      </c>
      <c r="M1687" s="436">
        <v>3.387</v>
      </c>
      <c r="N1687" s="437">
        <v>1682</v>
      </c>
      <c r="O1687" s="438">
        <f t="shared" si="78"/>
        <v>4.1025</v>
      </c>
      <c r="P1687" s="438">
        <f t="shared" si="79"/>
        <v>3.1644999999999999</v>
      </c>
      <c r="Q1687" s="438">
        <f t="shared" si="80"/>
        <v>3.387</v>
      </c>
    </row>
    <row r="1688" spans="10:17">
      <c r="J1688" s="435">
        <v>41255</v>
      </c>
      <c r="K1688" s="436">
        <v>4.0937000000000001</v>
      </c>
      <c r="L1688" s="436">
        <v>3.1459000000000001</v>
      </c>
      <c r="M1688" s="436">
        <v>3.3774999999999999</v>
      </c>
      <c r="N1688" s="437">
        <v>1683</v>
      </c>
      <c r="O1688" s="438">
        <f t="shared" si="78"/>
        <v>4.0937000000000001</v>
      </c>
      <c r="P1688" s="438">
        <f t="shared" si="79"/>
        <v>3.1459000000000001</v>
      </c>
      <c r="Q1688" s="438">
        <f t="shared" si="80"/>
        <v>3.3774999999999999</v>
      </c>
    </row>
    <row r="1689" spans="10:17">
      <c r="J1689" s="435">
        <v>41256</v>
      </c>
      <c r="K1689" s="436">
        <v>4.0926999999999998</v>
      </c>
      <c r="L1689" s="436">
        <v>3.1333000000000002</v>
      </c>
      <c r="M1689" s="436">
        <v>3.3834</v>
      </c>
      <c r="N1689" s="437">
        <v>1684</v>
      </c>
      <c r="O1689" s="438">
        <f t="shared" si="78"/>
        <v>4.0926999999999998</v>
      </c>
      <c r="P1689" s="438">
        <f t="shared" si="79"/>
        <v>3.1333000000000002</v>
      </c>
      <c r="Q1689" s="438">
        <f t="shared" si="80"/>
        <v>3.3834</v>
      </c>
    </row>
    <row r="1690" spans="10:17">
      <c r="J1690" s="435">
        <v>41257</v>
      </c>
      <c r="K1690" s="436">
        <v>4.0911999999999997</v>
      </c>
      <c r="L1690" s="436">
        <v>3.1271</v>
      </c>
      <c r="M1690" s="436">
        <v>3.3847</v>
      </c>
      <c r="N1690" s="437">
        <v>1685</v>
      </c>
      <c r="O1690" s="438">
        <f t="shared" si="78"/>
        <v>4.0911999999999997</v>
      </c>
      <c r="P1690" s="438">
        <f t="shared" si="79"/>
        <v>3.1271</v>
      </c>
      <c r="Q1690" s="438">
        <f t="shared" si="80"/>
        <v>3.3847</v>
      </c>
    </row>
    <row r="1691" spans="10:17">
      <c r="J1691" s="435">
        <v>41260</v>
      </c>
      <c r="K1691" s="436">
        <v>4.0838999999999999</v>
      </c>
      <c r="L1691" s="436">
        <v>3.1034999999999999</v>
      </c>
      <c r="M1691" s="436">
        <v>3.3811</v>
      </c>
      <c r="N1691" s="437">
        <v>1686</v>
      </c>
      <c r="O1691" s="438">
        <f t="shared" si="78"/>
        <v>4.0838999999999999</v>
      </c>
      <c r="P1691" s="438">
        <f t="shared" si="79"/>
        <v>3.1034999999999999</v>
      </c>
      <c r="Q1691" s="438">
        <f t="shared" si="80"/>
        <v>3.3811</v>
      </c>
    </row>
    <row r="1692" spans="10:17">
      <c r="J1692" s="435">
        <v>41261</v>
      </c>
      <c r="K1692" s="436">
        <v>4.09</v>
      </c>
      <c r="L1692" s="436">
        <v>3.1044</v>
      </c>
      <c r="M1692" s="436">
        <v>3.3860000000000001</v>
      </c>
      <c r="N1692" s="437">
        <v>1687</v>
      </c>
      <c r="O1692" s="438">
        <f t="shared" si="78"/>
        <v>4.09</v>
      </c>
      <c r="P1692" s="438">
        <f t="shared" si="79"/>
        <v>3.1044</v>
      </c>
      <c r="Q1692" s="438">
        <f t="shared" si="80"/>
        <v>3.3860000000000001</v>
      </c>
    </row>
    <row r="1693" spans="10:17">
      <c r="J1693" s="435">
        <v>41262</v>
      </c>
      <c r="K1693" s="436">
        <v>4.0730000000000004</v>
      </c>
      <c r="L1693" s="436">
        <v>3.069</v>
      </c>
      <c r="M1693" s="436">
        <v>3.3702999999999999</v>
      </c>
      <c r="N1693" s="437">
        <v>1688</v>
      </c>
      <c r="O1693" s="438">
        <f t="shared" si="78"/>
        <v>4.0730000000000004</v>
      </c>
      <c r="P1693" s="438">
        <f t="shared" si="79"/>
        <v>3.069</v>
      </c>
      <c r="Q1693" s="438">
        <f t="shared" si="80"/>
        <v>3.3702999999999999</v>
      </c>
    </row>
    <row r="1694" spans="10:17">
      <c r="J1694" s="435">
        <v>41263</v>
      </c>
      <c r="K1694" s="436">
        <v>4.0715000000000003</v>
      </c>
      <c r="L1694" s="436">
        <v>3.0769000000000002</v>
      </c>
      <c r="M1694" s="436">
        <v>3.3715999999999999</v>
      </c>
      <c r="N1694" s="437">
        <v>1689</v>
      </c>
      <c r="O1694" s="438">
        <f t="shared" si="78"/>
        <v>4.0715000000000003</v>
      </c>
      <c r="P1694" s="438">
        <f t="shared" si="79"/>
        <v>3.0769000000000002</v>
      </c>
      <c r="Q1694" s="438">
        <f t="shared" si="80"/>
        <v>3.3715999999999999</v>
      </c>
    </row>
    <row r="1695" spans="10:17">
      <c r="J1695" s="435">
        <v>41264</v>
      </c>
      <c r="K1695" s="436">
        <v>4.0643000000000002</v>
      </c>
      <c r="L1695" s="436">
        <v>3.0790999999999999</v>
      </c>
      <c r="M1695" s="436">
        <v>3.3656999999999999</v>
      </c>
      <c r="N1695" s="437">
        <v>1690</v>
      </c>
      <c r="O1695" s="438">
        <f t="shared" si="78"/>
        <v>4.0643000000000002</v>
      </c>
      <c r="P1695" s="438">
        <f t="shared" si="79"/>
        <v>3.0790999999999999</v>
      </c>
      <c r="Q1695" s="438">
        <f t="shared" si="80"/>
        <v>3.3656999999999999</v>
      </c>
    </row>
    <row r="1696" spans="10:17">
      <c r="J1696" s="435">
        <v>41270</v>
      </c>
      <c r="K1696" s="436">
        <v>4.0899000000000001</v>
      </c>
      <c r="L1696" s="436">
        <v>3.0815999999999999</v>
      </c>
      <c r="M1696" s="436">
        <v>3.3839000000000001</v>
      </c>
      <c r="N1696" s="437">
        <v>1691</v>
      </c>
      <c r="O1696" s="438">
        <f t="shared" si="78"/>
        <v>4.0899000000000001</v>
      </c>
      <c r="P1696" s="438">
        <f t="shared" si="79"/>
        <v>3.0815999999999999</v>
      </c>
      <c r="Q1696" s="438">
        <f t="shared" si="80"/>
        <v>3.3839000000000001</v>
      </c>
    </row>
    <row r="1697" spans="10:17">
      <c r="J1697" s="435">
        <v>41271</v>
      </c>
      <c r="K1697" s="436">
        <v>4.0744999999999996</v>
      </c>
      <c r="L1697" s="436">
        <v>3.0893000000000002</v>
      </c>
      <c r="M1697" s="436">
        <v>3.3725000000000001</v>
      </c>
      <c r="N1697" s="437">
        <v>1692</v>
      </c>
      <c r="O1697" s="438">
        <f t="shared" si="78"/>
        <v>4.0744999999999996</v>
      </c>
      <c r="P1697" s="438">
        <f t="shared" si="79"/>
        <v>3.0893000000000002</v>
      </c>
      <c r="Q1697" s="438">
        <f t="shared" si="80"/>
        <v>3.3725000000000001</v>
      </c>
    </row>
    <row r="1698" spans="10:17">
      <c r="J1698" s="435">
        <v>41276</v>
      </c>
      <c r="K1698" s="436">
        <v>4.0670999999999999</v>
      </c>
      <c r="L1698" s="436">
        <v>3.0659999999999998</v>
      </c>
      <c r="M1698" s="436">
        <v>3.3647</v>
      </c>
      <c r="N1698" s="437">
        <v>1693</v>
      </c>
      <c r="O1698" s="438">
        <f t="shared" si="78"/>
        <v>4.0670999999999999</v>
      </c>
      <c r="P1698" s="438">
        <f t="shared" si="79"/>
        <v>3.0659999999999998</v>
      </c>
      <c r="Q1698" s="438">
        <f t="shared" si="80"/>
        <v>3.3647</v>
      </c>
    </row>
    <row r="1699" spans="10:17">
      <c r="J1699" s="435">
        <v>41277</v>
      </c>
      <c r="K1699" s="436">
        <v>4.077</v>
      </c>
      <c r="L1699" s="436">
        <v>3.1004999999999998</v>
      </c>
      <c r="M1699" s="436">
        <v>3.3717000000000001</v>
      </c>
      <c r="N1699" s="437">
        <v>1694</v>
      </c>
      <c r="O1699" s="438">
        <f t="shared" si="78"/>
        <v>4.077</v>
      </c>
      <c r="P1699" s="438">
        <f t="shared" si="79"/>
        <v>3.1004999999999998</v>
      </c>
      <c r="Q1699" s="438">
        <f t="shared" si="80"/>
        <v>3.3717000000000001</v>
      </c>
    </row>
    <row r="1700" spans="10:17">
      <c r="J1700" s="435">
        <v>41278</v>
      </c>
      <c r="K1700" s="436">
        <v>4.1247999999999996</v>
      </c>
      <c r="L1700" s="436">
        <v>3.17</v>
      </c>
      <c r="M1700" s="436">
        <v>3.4106000000000001</v>
      </c>
      <c r="N1700" s="437">
        <v>1695</v>
      </c>
      <c r="O1700" s="438">
        <f t="shared" si="78"/>
        <v>4.1247999999999996</v>
      </c>
      <c r="P1700" s="438">
        <f t="shared" si="79"/>
        <v>3.17</v>
      </c>
      <c r="Q1700" s="438">
        <f t="shared" si="80"/>
        <v>3.4106000000000001</v>
      </c>
    </row>
    <row r="1701" spans="10:17">
      <c r="J1701" s="435">
        <v>41281</v>
      </c>
      <c r="K1701" s="436">
        <v>4.1218000000000004</v>
      </c>
      <c r="L1701" s="436">
        <v>3.1617999999999999</v>
      </c>
      <c r="M1701" s="436">
        <v>3.4094000000000002</v>
      </c>
      <c r="N1701" s="437">
        <v>1696</v>
      </c>
      <c r="O1701" s="438">
        <f t="shared" si="78"/>
        <v>4.1218000000000004</v>
      </c>
      <c r="P1701" s="438">
        <f t="shared" si="79"/>
        <v>3.1617999999999999</v>
      </c>
      <c r="Q1701" s="438">
        <f t="shared" si="80"/>
        <v>3.4094000000000002</v>
      </c>
    </row>
    <row r="1702" spans="10:17">
      <c r="J1702" s="435">
        <v>41282</v>
      </c>
      <c r="K1702" s="436">
        <v>4.1262999999999996</v>
      </c>
      <c r="L1702" s="436">
        <v>3.1457000000000002</v>
      </c>
      <c r="M1702" s="436">
        <v>3.4123000000000001</v>
      </c>
      <c r="N1702" s="437">
        <v>1697</v>
      </c>
      <c r="O1702" s="438">
        <f t="shared" si="78"/>
        <v>4.1262999999999996</v>
      </c>
      <c r="P1702" s="438">
        <f t="shared" si="79"/>
        <v>3.1457000000000002</v>
      </c>
      <c r="Q1702" s="438">
        <f t="shared" si="80"/>
        <v>3.4123000000000001</v>
      </c>
    </row>
    <row r="1703" spans="10:17">
      <c r="J1703" s="435">
        <v>41283</v>
      </c>
      <c r="K1703" s="436">
        <v>4.1192000000000002</v>
      </c>
      <c r="L1703" s="436">
        <v>3.1516000000000002</v>
      </c>
      <c r="M1703" s="436">
        <v>3.4075000000000002</v>
      </c>
      <c r="N1703" s="437">
        <v>1698</v>
      </c>
      <c r="O1703" s="438">
        <f t="shared" si="78"/>
        <v>4.1192000000000002</v>
      </c>
      <c r="P1703" s="438">
        <f t="shared" si="79"/>
        <v>3.1516000000000002</v>
      </c>
      <c r="Q1703" s="438">
        <f t="shared" si="80"/>
        <v>3.4075000000000002</v>
      </c>
    </row>
    <row r="1704" spans="10:17">
      <c r="J1704" s="435">
        <v>41284</v>
      </c>
      <c r="K1704" s="436">
        <v>4.0759999999999996</v>
      </c>
      <c r="L1704" s="436">
        <v>3.1120999999999999</v>
      </c>
      <c r="M1704" s="436">
        <v>3.3717999999999999</v>
      </c>
      <c r="N1704" s="437">
        <v>1699</v>
      </c>
      <c r="O1704" s="438">
        <f t="shared" si="78"/>
        <v>4.0759999999999996</v>
      </c>
      <c r="P1704" s="438">
        <f t="shared" si="79"/>
        <v>3.1120999999999999</v>
      </c>
      <c r="Q1704" s="438">
        <f t="shared" si="80"/>
        <v>3.3717999999999999</v>
      </c>
    </row>
    <row r="1705" spans="10:17">
      <c r="J1705" s="435">
        <v>41285</v>
      </c>
      <c r="K1705" s="436">
        <v>4.0995999999999997</v>
      </c>
      <c r="L1705" s="436">
        <v>3.089</v>
      </c>
      <c r="M1705" s="436">
        <v>3.3693</v>
      </c>
      <c r="N1705" s="437">
        <v>1700</v>
      </c>
      <c r="O1705" s="438">
        <f t="shared" si="78"/>
        <v>4.0995999999999997</v>
      </c>
      <c r="P1705" s="438">
        <f t="shared" si="79"/>
        <v>3.089</v>
      </c>
      <c r="Q1705" s="438">
        <f t="shared" si="80"/>
        <v>3.3693</v>
      </c>
    </row>
    <row r="1706" spans="10:17">
      <c r="J1706" s="435">
        <v>41288</v>
      </c>
      <c r="K1706" s="436">
        <v>4.1231</v>
      </c>
      <c r="L1706" s="436">
        <v>3.0828000000000002</v>
      </c>
      <c r="M1706" s="436">
        <v>3.3673999999999999</v>
      </c>
      <c r="N1706" s="437">
        <v>1701</v>
      </c>
      <c r="O1706" s="438">
        <f t="shared" si="78"/>
        <v>4.1231</v>
      </c>
      <c r="P1706" s="438">
        <f t="shared" si="79"/>
        <v>3.0828000000000002</v>
      </c>
      <c r="Q1706" s="438">
        <f t="shared" si="80"/>
        <v>3.3673999999999999</v>
      </c>
    </row>
    <row r="1707" spans="10:17">
      <c r="J1707" s="435">
        <v>41289</v>
      </c>
      <c r="K1707" s="436">
        <v>4.1151</v>
      </c>
      <c r="L1707" s="436">
        <v>3.0750000000000002</v>
      </c>
      <c r="M1707" s="436">
        <v>3.3330000000000002</v>
      </c>
      <c r="N1707" s="437">
        <v>1702</v>
      </c>
      <c r="O1707" s="438">
        <f t="shared" si="78"/>
        <v>4.1151</v>
      </c>
      <c r="P1707" s="438">
        <f t="shared" si="79"/>
        <v>3.0750000000000002</v>
      </c>
      <c r="Q1707" s="438">
        <f t="shared" si="80"/>
        <v>3.3330000000000002</v>
      </c>
    </row>
    <row r="1708" spans="10:17">
      <c r="J1708" s="435">
        <v>41290</v>
      </c>
      <c r="K1708" s="436">
        <v>4.1280000000000001</v>
      </c>
      <c r="L1708" s="436">
        <v>3.1097000000000001</v>
      </c>
      <c r="M1708" s="436">
        <v>3.3437000000000001</v>
      </c>
      <c r="N1708" s="437">
        <v>1703</v>
      </c>
      <c r="O1708" s="438">
        <f t="shared" si="78"/>
        <v>4.1280000000000001</v>
      </c>
      <c r="P1708" s="438">
        <f t="shared" si="79"/>
        <v>3.1097000000000001</v>
      </c>
      <c r="Q1708" s="438">
        <f t="shared" si="80"/>
        <v>3.3437000000000001</v>
      </c>
    </row>
    <row r="1709" spans="10:17">
      <c r="J1709" s="435">
        <v>41291</v>
      </c>
      <c r="K1709" s="436">
        <v>4.1177999999999999</v>
      </c>
      <c r="L1709" s="436">
        <v>3.0853000000000002</v>
      </c>
      <c r="M1709" s="436">
        <v>3.3129</v>
      </c>
      <c r="N1709" s="437">
        <v>1704</v>
      </c>
      <c r="O1709" s="438">
        <f t="shared" si="78"/>
        <v>4.1177999999999999</v>
      </c>
      <c r="P1709" s="438">
        <f t="shared" si="79"/>
        <v>3.0853000000000002</v>
      </c>
      <c r="Q1709" s="438">
        <f t="shared" si="80"/>
        <v>3.3129</v>
      </c>
    </row>
    <row r="1710" spans="10:17">
      <c r="J1710" s="435">
        <v>41292</v>
      </c>
      <c r="K1710" s="436">
        <v>4.1294000000000004</v>
      </c>
      <c r="L1710" s="436">
        <v>3.0924999999999998</v>
      </c>
      <c r="M1710" s="436">
        <v>3.3067000000000002</v>
      </c>
      <c r="N1710" s="437">
        <v>1705</v>
      </c>
      <c r="O1710" s="438">
        <f t="shared" si="78"/>
        <v>4.1294000000000004</v>
      </c>
      <c r="P1710" s="438">
        <f t="shared" si="79"/>
        <v>3.0924999999999998</v>
      </c>
      <c r="Q1710" s="438">
        <f t="shared" si="80"/>
        <v>3.3067000000000002</v>
      </c>
    </row>
    <row r="1711" spans="10:17">
      <c r="J1711" s="435">
        <v>41295</v>
      </c>
      <c r="K1711" s="436">
        <v>4.1761999999999997</v>
      </c>
      <c r="L1711" s="436">
        <v>3.1351</v>
      </c>
      <c r="M1711" s="436">
        <v>3.3647999999999998</v>
      </c>
      <c r="N1711" s="437">
        <v>1706</v>
      </c>
      <c r="O1711" s="438">
        <f t="shared" si="78"/>
        <v>4.1761999999999997</v>
      </c>
      <c r="P1711" s="438">
        <f t="shared" si="79"/>
        <v>3.1351</v>
      </c>
      <c r="Q1711" s="438">
        <f t="shared" si="80"/>
        <v>3.3647999999999998</v>
      </c>
    </row>
    <row r="1712" spans="10:17">
      <c r="J1712" s="435">
        <v>41296</v>
      </c>
      <c r="K1712" s="436">
        <v>4.17</v>
      </c>
      <c r="L1712" s="436">
        <v>3.1341000000000001</v>
      </c>
      <c r="M1712" s="436">
        <v>3.3689</v>
      </c>
      <c r="N1712" s="437">
        <v>1707</v>
      </c>
      <c r="O1712" s="438">
        <f t="shared" si="78"/>
        <v>4.17</v>
      </c>
      <c r="P1712" s="438">
        <f t="shared" si="79"/>
        <v>3.1341000000000001</v>
      </c>
      <c r="Q1712" s="438">
        <f t="shared" si="80"/>
        <v>3.3689</v>
      </c>
    </row>
    <row r="1713" spans="10:17">
      <c r="J1713" s="435">
        <v>41297</v>
      </c>
      <c r="K1713" s="436">
        <v>4.1590999999999996</v>
      </c>
      <c r="L1713" s="436">
        <v>3.1194999999999999</v>
      </c>
      <c r="M1713" s="436">
        <v>3.3586999999999998</v>
      </c>
      <c r="N1713" s="437">
        <v>1708</v>
      </c>
      <c r="O1713" s="438">
        <f t="shared" si="78"/>
        <v>4.1590999999999996</v>
      </c>
      <c r="P1713" s="438">
        <f t="shared" si="79"/>
        <v>3.1194999999999999</v>
      </c>
      <c r="Q1713" s="438">
        <f t="shared" si="80"/>
        <v>3.3586999999999998</v>
      </c>
    </row>
    <row r="1714" spans="10:17">
      <c r="J1714" s="435">
        <v>41298</v>
      </c>
      <c r="K1714" s="436">
        <v>4.1963999999999997</v>
      </c>
      <c r="L1714" s="436">
        <v>3.1503000000000001</v>
      </c>
      <c r="M1714" s="436">
        <v>3.3856999999999999</v>
      </c>
      <c r="N1714" s="437">
        <v>1709</v>
      </c>
      <c r="O1714" s="438">
        <f t="shared" si="78"/>
        <v>4.1963999999999997</v>
      </c>
      <c r="P1714" s="438">
        <f t="shared" si="79"/>
        <v>3.1503000000000001</v>
      </c>
      <c r="Q1714" s="438">
        <f t="shared" si="80"/>
        <v>3.3856999999999999</v>
      </c>
    </row>
    <row r="1715" spans="10:17">
      <c r="J1715" s="435">
        <v>41299</v>
      </c>
      <c r="K1715" s="436">
        <v>4.1902999999999997</v>
      </c>
      <c r="L1715" s="436">
        <v>3.1185999999999998</v>
      </c>
      <c r="M1715" s="436">
        <v>3.3679999999999999</v>
      </c>
      <c r="N1715" s="437">
        <v>1710</v>
      </c>
      <c r="O1715" s="438">
        <f t="shared" si="78"/>
        <v>4.1902999999999997</v>
      </c>
      <c r="P1715" s="438">
        <f t="shared" si="79"/>
        <v>3.1185999999999998</v>
      </c>
      <c r="Q1715" s="438">
        <f t="shared" si="80"/>
        <v>3.3679999999999999</v>
      </c>
    </row>
    <row r="1716" spans="10:17">
      <c r="J1716" s="435">
        <v>41302</v>
      </c>
      <c r="K1716" s="436">
        <v>4.1805000000000003</v>
      </c>
      <c r="L1716" s="436">
        <v>3.1074000000000002</v>
      </c>
      <c r="M1716" s="436">
        <v>3.3531</v>
      </c>
      <c r="N1716" s="437">
        <v>1711</v>
      </c>
      <c r="O1716" s="438">
        <f t="shared" si="78"/>
        <v>4.1805000000000003</v>
      </c>
      <c r="P1716" s="438">
        <f t="shared" si="79"/>
        <v>3.1074000000000002</v>
      </c>
      <c r="Q1716" s="438">
        <f t="shared" si="80"/>
        <v>3.3531</v>
      </c>
    </row>
    <row r="1717" spans="10:17">
      <c r="J1717" s="435">
        <v>41303</v>
      </c>
      <c r="K1717" s="436">
        <v>4.1969000000000003</v>
      </c>
      <c r="L1717" s="436">
        <v>3.1229</v>
      </c>
      <c r="M1717" s="436">
        <v>3.3763000000000001</v>
      </c>
      <c r="N1717" s="437">
        <v>1712</v>
      </c>
      <c r="O1717" s="438">
        <f t="shared" si="78"/>
        <v>4.1969000000000003</v>
      </c>
      <c r="P1717" s="438">
        <f t="shared" si="79"/>
        <v>3.1229</v>
      </c>
      <c r="Q1717" s="438">
        <f t="shared" si="80"/>
        <v>3.3763000000000001</v>
      </c>
    </row>
    <row r="1718" spans="10:17">
      <c r="J1718" s="435">
        <v>41304</v>
      </c>
      <c r="K1718" s="436">
        <v>4.1858000000000004</v>
      </c>
      <c r="L1718" s="436">
        <v>3.0937999999999999</v>
      </c>
      <c r="M1718" s="436">
        <v>3.3628999999999998</v>
      </c>
      <c r="N1718" s="437">
        <v>1713</v>
      </c>
      <c r="O1718" s="438">
        <f t="shared" si="78"/>
        <v>4.1858000000000004</v>
      </c>
      <c r="P1718" s="438">
        <f t="shared" si="79"/>
        <v>3.0937999999999999</v>
      </c>
      <c r="Q1718" s="438">
        <f t="shared" si="80"/>
        <v>3.3628999999999998</v>
      </c>
    </row>
    <row r="1719" spans="10:17">
      <c r="J1719" s="435">
        <v>41305</v>
      </c>
      <c r="K1719" s="436">
        <v>4.1870000000000003</v>
      </c>
      <c r="L1719" s="436">
        <v>3.0874000000000001</v>
      </c>
      <c r="M1719" s="436">
        <v>3.3889999999999998</v>
      </c>
      <c r="N1719" s="437">
        <v>1714</v>
      </c>
      <c r="O1719" s="438">
        <f t="shared" si="78"/>
        <v>4.1870000000000003</v>
      </c>
      <c r="P1719" s="438">
        <f t="shared" si="79"/>
        <v>3.0874000000000001</v>
      </c>
      <c r="Q1719" s="438">
        <f t="shared" si="80"/>
        <v>3.3889999999999998</v>
      </c>
    </row>
    <row r="1720" spans="10:17">
      <c r="J1720" s="435">
        <v>41306</v>
      </c>
      <c r="K1720" s="436">
        <v>4.2027999999999999</v>
      </c>
      <c r="L1720" s="436">
        <v>3.0743999999999998</v>
      </c>
      <c r="M1720" s="436">
        <v>3.3990999999999998</v>
      </c>
      <c r="N1720" s="437">
        <v>1715</v>
      </c>
      <c r="O1720" s="438">
        <f t="shared" si="78"/>
        <v>4.2027999999999999</v>
      </c>
      <c r="P1720" s="438">
        <f t="shared" si="79"/>
        <v>3.0743999999999998</v>
      </c>
      <c r="Q1720" s="438">
        <f t="shared" si="80"/>
        <v>3.3990999999999998</v>
      </c>
    </row>
    <row r="1721" spans="10:17">
      <c r="J1721" s="435">
        <v>41309</v>
      </c>
      <c r="K1721" s="436">
        <v>4.1515000000000004</v>
      </c>
      <c r="L1721" s="436">
        <v>3.0562999999999998</v>
      </c>
      <c r="M1721" s="436">
        <v>3.3563999999999998</v>
      </c>
      <c r="N1721" s="437">
        <v>1716</v>
      </c>
      <c r="O1721" s="438">
        <f t="shared" si="78"/>
        <v>4.1515000000000004</v>
      </c>
      <c r="P1721" s="438">
        <f t="shared" si="79"/>
        <v>3.0562999999999998</v>
      </c>
      <c r="Q1721" s="438">
        <f t="shared" si="80"/>
        <v>3.3563999999999998</v>
      </c>
    </row>
    <row r="1722" spans="10:17">
      <c r="J1722" s="435">
        <v>41310</v>
      </c>
      <c r="K1722" s="436">
        <v>4.17</v>
      </c>
      <c r="L1722" s="436">
        <v>3.0831</v>
      </c>
      <c r="M1722" s="436">
        <v>3.3929</v>
      </c>
      <c r="N1722" s="437">
        <v>1717</v>
      </c>
      <c r="O1722" s="438">
        <f t="shared" si="78"/>
        <v>4.17</v>
      </c>
      <c r="P1722" s="438">
        <f t="shared" si="79"/>
        <v>3.0831</v>
      </c>
      <c r="Q1722" s="438">
        <f t="shared" si="80"/>
        <v>3.3929</v>
      </c>
    </row>
    <row r="1723" spans="10:17">
      <c r="J1723" s="435">
        <v>41311</v>
      </c>
      <c r="K1723" s="436">
        <v>4.1801000000000004</v>
      </c>
      <c r="L1723" s="436">
        <v>3.0868000000000002</v>
      </c>
      <c r="M1723" s="436">
        <v>3.3841000000000001</v>
      </c>
      <c r="N1723" s="437">
        <v>1718</v>
      </c>
      <c r="O1723" s="438">
        <f t="shared" si="78"/>
        <v>4.1801000000000004</v>
      </c>
      <c r="P1723" s="438">
        <f t="shared" si="79"/>
        <v>3.0868000000000002</v>
      </c>
      <c r="Q1723" s="438">
        <f t="shared" si="80"/>
        <v>3.3841000000000001</v>
      </c>
    </row>
    <row r="1724" spans="10:17">
      <c r="J1724" s="435">
        <v>41312</v>
      </c>
      <c r="K1724" s="436">
        <v>4.1882000000000001</v>
      </c>
      <c r="L1724" s="436">
        <v>3.0886</v>
      </c>
      <c r="M1724" s="436">
        <v>3.4016999999999999</v>
      </c>
      <c r="N1724" s="437">
        <v>1719</v>
      </c>
      <c r="O1724" s="438">
        <f t="shared" si="78"/>
        <v>4.1882000000000001</v>
      </c>
      <c r="P1724" s="438">
        <f t="shared" si="79"/>
        <v>3.0886</v>
      </c>
      <c r="Q1724" s="438">
        <f t="shared" si="80"/>
        <v>3.4016999999999999</v>
      </c>
    </row>
    <row r="1725" spans="10:17">
      <c r="J1725" s="435">
        <v>41313</v>
      </c>
      <c r="K1725" s="436">
        <v>4.1669999999999998</v>
      </c>
      <c r="L1725" s="436">
        <v>3.1055999999999999</v>
      </c>
      <c r="M1725" s="436">
        <v>3.3883999999999999</v>
      </c>
      <c r="N1725" s="437">
        <v>1720</v>
      </c>
      <c r="O1725" s="438">
        <f t="shared" si="78"/>
        <v>4.1669999999999998</v>
      </c>
      <c r="P1725" s="438">
        <f t="shared" si="79"/>
        <v>3.1055999999999999</v>
      </c>
      <c r="Q1725" s="438">
        <f t="shared" si="80"/>
        <v>3.3883999999999999</v>
      </c>
    </row>
    <row r="1726" spans="10:17">
      <c r="J1726" s="435">
        <v>41316</v>
      </c>
      <c r="K1726" s="436">
        <v>4.1519000000000004</v>
      </c>
      <c r="L1726" s="436">
        <v>3.0991</v>
      </c>
      <c r="M1726" s="436">
        <v>3.3822999999999999</v>
      </c>
      <c r="N1726" s="437">
        <v>1721</v>
      </c>
      <c r="O1726" s="438">
        <f t="shared" si="78"/>
        <v>4.1519000000000004</v>
      </c>
      <c r="P1726" s="438">
        <f t="shared" si="79"/>
        <v>3.0991</v>
      </c>
      <c r="Q1726" s="438">
        <f t="shared" si="80"/>
        <v>3.3822999999999999</v>
      </c>
    </row>
    <row r="1727" spans="10:17">
      <c r="J1727" s="435">
        <v>41317</v>
      </c>
      <c r="K1727" s="436">
        <v>4.1685999999999996</v>
      </c>
      <c r="L1727" s="436">
        <v>3.1158999999999999</v>
      </c>
      <c r="M1727" s="436">
        <v>3.3908999999999998</v>
      </c>
      <c r="N1727" s="437">
        <v>1722</v>
      </c>
      <c r="O1727" s="438">
        <f t="shared" si="78"/>
        <v>4.1685999999999996</v>
      </c>
      <c r="P1727" s="438">
        <f t="shared" si="79"/>
        <v>3.1158999999999999</v>
      </c>
      <c r="Q1727" s="438">
        <f t="shared" si="80"/>
        <v>3.3908999999999998</v>
      </c>
    </row>
    <row r="1728" spans="10:17">
      <c r="J1728" s="435">
        <v>41318</v>
      </c>
      <c r="K1728" s="436">
        <v>4.1780999999999997</v>
      </c>
      <c r="L1728" s="436">
        <v>3.1012</v>
      </c>
      <c r="M1728" s="436">
        <v>3.3788</v>
      </c>
      <c r="N1728" s="437">
        <v>1723</v>
      </c>
      <c r="O1728" s="438">
        <f t="shared" si="78"/>
        <v>4.1780999999999997</v>
      </c>
      <c r="P1728" s="438">
        <f t="shared" si="79"/>
        <v>3.1012</v>
      </c>
      <c r="Q1728" s="438">
        <f t="shared" si="80"/>
        <v>3.3788</v>
      </c>
    </row>
    <row r="1729" spans="10:17">
      <c r="J1729" s="435">
        <v>41319</v>
      </c>
      <c r="K1729" s="436">
        <v>4.1715</v>
      </c>
      <c r="L1729" s="436">
        <v>3.1208999999999998</v>
      </c>
      <c r="M1729" s="436">
        <v>3.3853</v>
      </c>
      <c r="N1729" s="437">
        <v>1724</v>
      </c>
      <c r="O1729" s="438">
        <f t="shared" si="78"/>
        <v>4.1715</v>
      </c>
      <c r="P1729" s="438">
        <f t="shared" si="79"/>
        <v>3.1208999999999998</v>
      </c>
      <c r="Q1729" s="438">
        <f t="shared" si="80"/>
        <v>3.3853</v>
      </c>
    </row>
    <row r="1730" spans="10:17">
      <c r="J1730" s="435">
        <v>41320</v>
      </c>
      <c r="K1730" s="436">
        <v>4.1852</v>
      </c>
      <c r="L1730" s="436">
        <v>3.1398000000000001</v>
      </c>
      <c r="M1730" s="436">
        <v>3.4060999999999999</v>
      </c>
      <c r="N1730" s="437">
        <v>1725</v>
      </c>
      <c r="O1730" s="438">
        <f t="shared" si="78"/>
        <v>4.1852</v>
      </c>
      <c r="P1730" s="438">
        <f t="shared" si="79"/>
        <v>3.1398000000000001</v>
      </c>
      <c r="Q1730" s="438">
        <f t="shared" si="80"/>
        <v>3.4060999999999999</v>
      </c>
    </row>
    <row r="1731" spans="10:17">
      <c r="J1731" s="435">
        <v>41323</v>
      </c>
      <c r="K1731" s="436">
        <v>4.1929999999999996</v>
      </c>
      <c r="L1731" s="436">
        <v>3.141</v>
      </c>
      <c r="M1731" s="436">
        <v>3.4024000000000001</v>
      </c>
      <c r="N1731" s="437">
        <v>1726</v>
      </c>
      <c r="O1731" s="438">
        <f t="shared" si="78"/>
        <v>4.1929999999999996</v>
      </c>
      <c r="P1731" s="438">
        <f t="shared" si="79"/>
        <v>3.141</v>
      </c>
      <c r="Q1731" s="438">
        <f t="shared" si="80"/>
        <v>3.4024000000000001</v>
      </c>
    </row>
    <row r="1732" spans="10:17">
      <c r="J1732" s="435">
        <v>41324</v>
      </c>
      <c r="K1732" s="436">
        <v>4.1863000000000001</v>
      </c>
      <c r="L1732" s="436">
        <v>3.1360000000000001</v>
      </c>
      <c r="M1732" s="436">
        <v>3.3948999999999998</v>
      </c>
      <c r="N1732" s="437">
        <v>1727</v>
      </c>
      <c r="O1732" s="438">
        <f t="shared" si="78"/>
        <v>4.1863000000000001</v>
      </c>
      <c r="P1732" s="438">
        <f t="shared" si="79"/>
        <v>3.1360000000000001</v>
      </c>
      <c r="Q1732" s="438">
        <f t="shared" si="80"/>
        <v>3.3948999999999998</v>
      </c>
    </row>
    <row r="1733" spans="10:17">
      <c r="J1733" s="435">
        <v>41325</v>
      </c>
      <c r="K1733" s="436">
        <v>4.1601999999999997</v>
      </c>
      <c r="L1733" s="436">
        <v>3.1002000000000001</v>
      </c>
      <c r="M1733" s="436">
        <v>3.3727999999999998</v>
      </c>
      <c r="N1733" s="437">
        <v>1728</v>
      </c>
      <c r="O1733" s="438">
        <f t="shared" si="78"/>
        <v>4.1601999999999997</v>
      </c>
      <c r="P1733" s="438">
        <f t="shared" si="79"/>
        <v>3.1002000000000001</v>
      </c>
      <c r="Q1733" s="438">
        <f t="shared" si="80"/>
        <v>3.3727999999999998</v>
      </c>
    </row>
    <row r="1734" spans="10:17">
      <c r="J1734" s="435">
        <v>41326</v>
      </c>
      <c r="K1734" s="436">
        <v>4.1760000000000002</v>
      </c>
      <c r="L1734" s="436">
        <v>3.1633</v>
      </c>
      <c r="M1734" s="436">
        <v>3.3959999999999999</v>
      </c>
      <c r="N1734" s="437">
        <v>1729</v>
      </c>
      <c r="O1734" s="438">
        <f t="shared" si="78"/>
        <v>4.1760000000000002</v>
      </c>
      <c r="P1734" s="438">
        <f t="shared" si="79"/>
        <v>3.1633</v>
      </c>
      <c r="Q1734" s="438">
        <f t="shared" si="80"/>
        <v>3.3959999999999999</v>
      </c>
    </row>
    <row r="1735" spans="10:17">
      <c r="J1735" s="435">
        <v>41327</v>
      </c>
      <c r="K1735" s="436">
        <v>4.1574</v>
      </c>
      <c r="L1735" s="436">
        <v>3.1442999999999999</v>
      </c>
      <c r="M1735" s="436">
        <v>3.3797000000000001</v>
      </c>
      <c r="N1735" s="437">
        <v>1730</v>
      </c>
      <c r="O1735" s="438">
        <f t="shared" ref="O1735:O1798" si="81">IF($D$16=TRUE,K1735,NA())</f>
        <v>4.1574</v>
      </c>
      <c r="P1735" s="438">
        <f t="shared" ref="P1735:P1798" si="82">IF($D$17=TRUE,L1735,NA())</f>
        <v>3.1442999999999999</v>
      </c>
      <c r="Q1735" s="438">
        <f t="shared" ref="Q1735:Q1798" si="83">IF($D$18=TRUE,M1735,NA())</f>
        <v>3.3797000000000001</v>
      </c>
    </row>
    <row r="1736" spans="10:17">
      <c r="J1736" s="435">
        <v>41330</v>
      </c>
      <c r="K1736" s="436">
        <v>4.1580000000000004</v>
      </c>
      <c r="L1736" s="436">
        <v>3.1412</v>
      </c>
      <c r="M1736" s="436">
        <v>3.3877999999999999</v>
      </c>
      <c r="N1736" s="437">
        <v>1731</v>
      </c>
      <c r="O1736" s="438">
        <f t="shared" si="81"/>
        <v>4.1580000000000004</v>
      </c>
      <c r="P1736" s="438">
        <f t="shared" si="82"/>
        <v>3.1412</v>
      </c>
      <c r="Q1736" s="438">
        <f t="shared" si="83"/>
        <v>3.3877999999999999</v>
      </c>
    </row>
    <row r="1737" spans="10:17">
      <c r="J1737" s="435">
        <v>41331</v>
      </c>
      <c r="K1737" s="436">
        <v>4.1612999999999998</v>
      </c>
      <c r="L1737" s="436">
        <v>3.1732999999999998</v>
      </c>
      <c r="M1737" s="436">
        <v>3.4144999999999999</v>
      </c>
      <c r="N1737" s="437">
        <v>1732</v>
      </c>
      <c r="O1737" s="438">
        <f t="shared" si="81"/>
        <v>4.1612999999999998</v>
      </c>
      <c r="P1737" s="438">
        <f t="shared" si="82"/>
        <v>3.1732999999999998</v>
      </c>
      <c r="Q1737" s="438">
        <f t="shared" si="83"/>
        <v>3.4144999999999999</v>
      </c>
    </row>
    <row r="1738" spans="10:17">
      <c r="J1738" s="435">
        <v>41332</v>
      </c>
      <c r="K1738" s="436">
        <v>4.1657999999999999</v>
      </c>
      <c r="L1738" s="436">
        <v>3.1840999999999999</v>
      </c>
      <c r="M1738" s="436">
        <v>3.4203000000000001</v>
      </c>
      <c r="N1738" s="437">
        <v>1733</v>
      </c>
      <c r="O1738" s="438">
        <f t="shared" si="81"/>
        <v>4.1657999999999999</v>
      </c>
      <c r="P1738" s="438">
        <f t="shared" si="82"/>
        <v>3.1840999999999999</v>
      </c>
      <c r="Q1738" s="438">
        <f t="shared" si="83"/>
        <v>3.4203000000000001</v>
      </c>
    </row>
    <row r="1739" spans="10:17">
      <c r="J1739" s="435">
        <v>41333</v>
      </c>
      <c r="K1739" s="436">
        <v>4.157</v>
      </c>
      <c r="L1739" s="436">
        <v>3.1678999999999999</v>
      </c>
      <c r="M1739" s="436">
        <v>3.4072</v>
      </c>
      <c r="N1739" s="437">
        <v>1734</v>
      </c>
      <c r="O1739" s="438">
        <f t="shared" si="81"/>
        <v>4.157</v>
      </c>
      <c r="P1739" s="438">
        <f t="shared" si="82"/>
        <v>3.1678999999999999</v>
      </c>
      <c r="Q1739" s="438">
        <f t="shared" si="83"/>
        <v>3.4072</v>
      </c>
    </row>
    <row r="1740" spans="10:17">
      <c r="J1740" s="435">
        <v>41334</v>
      </c>
      <c r="K1740" s="436">
        <v>4.1432000000000002</v>
      </c>
      <c r="L1740" s="436">
        <v>3.1768999999999998</v>
      </c>
      <c r="M1740" s="436">
        <v>3.3845999999999998</v>
      </c>
      <c r="N1740" s="437">
        <v>1735</v>
      </c>
      <c r="O1740" s="438">
        <f t="shared" si="81"/>
        <v>4.1432000000000002</v>
      </c>
      <c r="P1740" s="438">
        <f t="shared" si="82"/>
        <v>3.1768999999999998</v>
      </c>
      <c r="Q1740" s="438">
        <f t="shared" si="83"/>
        <v>3.3845999999999998</v>
      </c>
    </row>
    <row r="1741" spans="10:17">
      <c r="J1741" s="435">
        <v>41337</v>
      </c>
      <c r="K1741" s="436">
        <v>4.1349999999999998</v>
      </c>
      <c r="L1741" s="436">
        <v>3.1837</v>
      </c>
      <c r="M1741" s="436">
        <v>3.3736999999999999</v>
      </c>
      <c r="N1741" s="437">
        <v>1736</v>
      </c>
      <c r="O1741" s="438">
        <f t="shared" si="81"/>
        <v>4.1349999999999998</v>
      </c>
      <c r="P1741" s="438">
        <f t="shared" si="82"/>
        <v>3.1837</v>
      </c>
      <c r="Q1741" s="438">
        <f t="shared" si="83"/>
        <v>3.3736999999999999</v>
      </c>
    </row>
    <row r="1742" spans="10:17">
      <c r="J1742" s="435">
        <v>41338</v>
      </c>
      <c r="K1742" s="436">
        <v>4.1360999999999999</v>
      </c>
      <c r="L1742" s="436">
        <v>3.1665000000000001</v>
      </c>
      <c r="M1742" s="436">
        <v>3.3691</v>
      </c>
      <c r="N1742" s="437">
        <v>1737</v>
      </c>
      <c r="O1742" s="438">
        <f t="shared" si="81"/>
        <v>4.1360999999999999</v>
      </c>
      <c r="P1742" s="438">
        <f t="shared" si="82"/>
        <v>3.1665000000000001</v>
      </c>
      <c r="Q1742" s="438">
        <f t="shared" si="83"/>
        <v>3.3691</v>
      </c>
    </row>
    <row r="1743" spans="10:17">
      <c r="J1743" s="435">
        <v>41339</v>
      </c>
      <c r="K1743" s="436">
        <v>4.1269</v>
      </c>
      <c r="L1743" s="436">
        <v>3.1659999999999999</v>
      </c>
      <c r="M1743" s="436">
        <v>3.351</v>
      </c>
      <c r="N1743" s="437">
        <v>1738</v>
      </c>
      <c r="O1743" s="438">
        <f t="shared" si="81"/>
        <v>4.1269</v>
      </c>
      <c r="P1743" s="438">
        <f t="shared" si="82"/>
        <v>3.1659999999999999</v>
      </c>
      <c r="Q1743" s="438">
        <f t="shared" si="83"/>
        <v>3.351</v>
      </c>
    </row>
    <row r="1744" spans="10:17">
      <c r="J1744" s="435">
        <v>41340</v>
      </c>
      <c r="K1744" s="436">
        <v>4.1471999999999998</v>
      </c>
      <c r="L1744" s="436">
        <v>3.1808000000000001</v>
      </c>
      <c r="M1744" s="436">
        <v>3.363</v>
      </c>
      <c r="N1744" s="437">
        <v>1739</v>
      </c>
      <c r="O1744" s="438">
        <f t="shared" si="81"/>
        <v>4.1471999999999998</v>
      </c>
      <c r="P1744" s="438">
        <f t="shared" si="82"/>
        <v>3.1808000000000001</v>
      </c>
      <c r="Q1744" s="438">
        <f t="shared" si="83"/>
        <v>3.363</v>
      </c>
    </row>
    <row r="1745" spans="10:17">
      <c r="J1745" s="435">
        <v>41341</v>
      </c>
      <c r="K1745" s="436">
        <v>4.1497000000000002</v>
      </c>
      <c r="L1745" s="436">
        <v>3.169</v>
      </c>
      <c r="M1745" s="436">
        <v>3.3582999999999998</v>
      </c>
      <c r="N1745" s="437">
        <v>1740</v>
      </c>
      <c r="O1745" s="438">
        <f t="shared" si="81"/>
        <v>4.1497000000000002</v>
      </c>
      <c r="P1745" s="438">
        <f t="shared" si="82"/>
        <v>3.169</v>
      </c>
      <c r="Q1745" s="438">
        <f t="shared" si="83"/>
        <v>3.3582999999999998</v>
      </c>
    </row>
    <row r="1746" spans="10:17">
      <c r="J1746" s="435">
        <v>41344</v>
      </c>
      <c r="K1746" s="436">
        <v>4.1390000000000002</v>
      </c>
      <c r="L1746" s="436">
        <v>3.1827999999999999</v>
      </c>
      <c r="M1746" s="436">
        <v>3.3475000000000001</v>
      </c>
      <c r="N1746" s="437">
        <v>1741</v>
      </c>
      <c r="O1746" s="438">
        <f t="shared" si="81"/>
        <v>4.1390000000000002</v>
      </c>
      <c r="P1746" s="438">
        <f t="shared" si="82"/>
        <v>3.1827999999999999</v>
      </c>
      <c r="Q1746" s="438">
        <f t="shared" si="83"/>
        <v>3.3475000000000001</v>
      </c>
    </row>
    <row r="1747" spans="10:17">
      <c r="J1747" s="435">
        <v>41345</v>
      </c>
      <c r="K1747" s="436">
        <v>4.1500000000000004</v>
      </c>
      <c r="L1747" s="436">
        <v>3.1886999999999999</v>
      </c>
      <c r="M1747" s="436">
        <v>3.3643000000000001</v>
      </c>
      <c r="N1747" s="437">
        <v>1742</v>
      </c>
      <c r="O1747" s="438">
        <f t="shared" si="81"/>
        <v>4.1500000000000004</v>
      </c>
      <c r="P1747" s="438">
        <f t="shared" si="82"/>
        <v>3.1886999999999999</v>
      </c>
      <c r="Q1747" s="438">
        <f t="shared" si="83"/>
        <v>3.3643000000000001</v>
      </c>
    </row>
    <row r="1748" spans="10:17">
      <c r="J1748" s="435">
        <v>41346</v>
      </c>
      <c r="K1748" s="436">
        <v>4.1483999999999996</v>
      </c>
      <c r="L1748" s="436">
        <v>3.1863000000000001</v>
      </c>
      <c r="M1748" s="436">
        <v>3.3662999999999998</v>
      </c>
      <c r="N1748" s="437">
        <v>1743</v>
      </c>
      <c r="O1748" s="438">
        <f t="shared" si="81"/>
        <v>4.1483999999999996</v>
      </c>
      <c r="P1748" s="438">
        <f t="shared" si="82"/>
        <v>3.1863000000000001</v>
      </c>
      <c r="Q1748" s="438">
        <f t="shared" si="83"/>
        <v>3.3662999999999998</v>
      </c>
    </row>
    <row r="1749" spans="10:17">
      <c r="J1749" s="435">
        <v>41347</v>
      </c>
      <c r="K1749" s="436">
        <v>4.1448</v>
      </c>
      <c r="L1749" s="436">
        <v>3.2</v>
      </c>
      <c r="M1749" s="436">
        <v>3.3538999999999999</v>
      </c>
      <c r="N1749" s="437">
        <v>1744</v>
      </c>
      <c r="O1749" s="438">
        <f t="shared" si="81"/>
        <v>4.1448</v>
      </c>
      <c r="P1749" s="438">
        <f t="shared" si="82"/>
        <v>3.2</v>
      </c>
      <c r="Q1749" s="438">
        <f t="shared" si="83"/>
        <v>3.3538999999999999</v>
      </c>
    </row>
    <row r="1750" spans="10:17">
      <c r="J1750" s="435">
        <v>41348</v>
      </c>
      <c r="K1750" s="436">
        <v>4.1595000000000004</v>
      </c>
      <c r="L1750" s="436">
        <v>3.1867999999999999</v>
      </c>
      <c r="M1750" s="436">
        <v>3.3769999999999998</v>
      </c>
      <c r="N1750" s="437">
        <v>1745</v>
      </c>
      <c r="O1750" s="438">
        <f t="shared" si="81"/>
        <v>4.1595000000000004</v>
      </c>
      <c r="P1750" s="438">
        <f t="shared" si="82"/>
        <v>3.1867999999999999</v>
      </c>
      <c r="Q1750" s="438">
        <f t="shared" si="83"/>
        <v>3.3769999999999998</v>
      </c>
    </row>
    <row r="1751" spans="10:17">
      <c r="J1751" s="435">
        <v>41351</v>
      </c>
      <c r="K1751" s="436">
        <v>4.1505000000000001</v>
      </c>
      <c r="L1751" s="436">
        <v>3.2014999999999998</v>
      </c>
      <c r="M1751" s="436">
        <v>3.3969</v>
      </c>
      <c r="N1751" s="437">
        <v>1746</v>
      </c>
      <c r="O1751" s="438">
        <f t="shared" si="81"/>
        <v>4.1505000000000001</v>
      </c>
      <c r="P1751" s="438">
        <f t="shared" si="82"/>
        <v>3.2014999999999998</v>
      </c>
      <c r="Q1751" s="438">
        <f t="shared" si="83"/>
        <v>3.3969</v>
      </c>
    </row>
    <row r="1752" spans="10:17">
      <c r="J1752" s="435">
        <v>41352</v>
      </c>
      <c r="K1752" s="436">
        <v>4.1464999999999996</v>
      </c>
      <c r="L1752" s="436">
        <v>3.2054999999999998</v>
      </c>
      <c r="M1752" s="436">
        <v>3.3860000000000001</v>
      </c>
      <c r="N1752" s="437">
        <v>1747</v>
      </c>
      <c r="O1752" s="438">
        <f t="shared" si="81"/>
        <v>4.1464999999999996</v>
      </c>
      <c r="P1752" s="438">
        <f t="shared" si="82"/>
        <v>3.2054999999999998</v>
      </c>
      <c r="Q1752" s="438">
        <f t="shared" si="83"/>
        <v>3.3860000000000001</v>
      </c>
    </row>
    <row r="1753" spans="10:17">
      <c r="J1753" s="435">
        <v>41353</v>
      </c>
      <c r="K1753" s="436">
        <v>4.1538000000000004</v>
      </c>
      <c r="L1753" s="436">
        <v>3.2168999999999999</v>
      </c>
      <c r="M1753" s="436">
        <v>3.3999000000000001</v>
      </c>
      <c r="N1753" s="437">
        <v>1748</v>
      </c>
      <c r="O1753" s="438">
        <f t="shared" si="81"/>
        <v>4.1538000000000004</v>
      </c>
      <c r="P1753" s="438">
        <f t="shared" si="82"/>
        <v>3.2168999999999999</v>
      </c>
      <c r="Q1753" s="438">
        <f t="shared" si="83"/>
        <v>3.3999000000000001</v>
      </c>
    </row>
    <row r="1754" spans="10:17">
      <c r="J1754" s="435">
        <v>41354</v>
      </c>
      <c r="K1754" s="436">
        <v>4.1805000000000003</v>
      </c>
      <c r="L1754" s="436">
        <v>3.2387000000000001</v>
      </c>
      <c r="M1754" s="436">
        <v>3.4239999999999999</v>
      </c>
      <c r="N1754" s="437">
        <v>1749</v>
      </c>
      <c r="O1754" s="438">
        <f t="shared" si="81"/>
        <v>4.1805000000000003</v>
      </c>
      <c r="P1754" s="438">
        <f t="shared" si="82"/>
        <v>3.2387000000000001</v>
      </c>
      <c r="Q1754" s="438">
        <f t="shared" si="83"/>
        <v>3.4239999999999999</v>
      </c>
    </row>
    <row r="1755" spans="10:17">
      <c r="J1755" s="435">
        <v>41355</v>
      </c>
      <c r="K1755" s="436">
        <v>4.1859999999999999</v>
      </c>
      <c r="L1755" s="436">
        <v>3.2361</v>
      </c>
      <c r="M1755" s="436">
        <v>3.4257</v>
      </c>
      <c r="N1755" s="437">
        <v>1750</v>
      </c>
      <c r="O1755" s="438">
        <f t="shared" si="81"/>
        <v>4.1859999999999999</v>
      </c>
      <c r="P1755" s="438">
        <f t="shared" si="82"/>
        <v>3.2361</v>
      </c>
      <c r="Q1755" s="438">
        <f t="shared" si="83"/>
        <v>3.4257</v>
      </c>
    </row>
    <row r="1756" spans="10:17">
      <c r="J1756" s="435">
        <v>41358</v>
      </c>
      <c r="K1756" s="436">
        <v>4.1585999999999999</v>
      </c>
      <c r="L1756" s="436">
        <v>3.1949999999999998</v>
      </c>
      <c r="M1756" s="436">
        <v>3.4018999999999999</v>
      </c>
      <c r="N1756" s="437">
        <v>1751</v>
      </c>
      <c r="O1756" s="438">
        <f t="shared" si="81"/>
        <v>4.1585999999999999</v>
      </c>
      <c r="P1756" s="438">
        <f t="shared" si="82"/>
        <v>3.1949999999999998</v>
      </c>
      <c r="Q1756" s="438">
        <f t="shared" si="83"/>
        <v>3.4018999999999999</v>
      </c>
    </row>
    <row r="1757" spans="10:17">
      <c r="J1757" s="435">
        <v>41359</v>
      </c>
      <c r="K1757" s="436">
        <v>4.1722999999999999</v>
      </c>
      <c r="L1757" s="436">
        <v>3.2427000000000001</v>
      </c>
      <c r="M1757" s="436">
        <v>3.4184000000000001</v>
      </c>
      <c r="N1757" s="437">
        <v>1752</v>
      </c>
      <c r="O1757" s="438">
        <f t="shared" si="81"/>
        <v>4.1722999999999999</v>
      </c>
      <c r="P1757" s="438">
        <f t="shared" si="82"/>
        <v>3.2427000000000001</v>
      </c>
      <c r="Q1757" s="438">
        <f t="shared" si="83"/>
        <v>3.4184000000000001</v>
      </c>
    </row>
    <row r="1758" spans="10:17">
      <c r="J1758" s="435">
        <v>41360</v>
      </c>
      <c r="K1758" s="436">
        <v>4.1779000000000002</v>
      </c>
      <c r="L1758" s="436">
        <v>3.2635000000000001</v>
      </c>
      <c r="M1758" s="436">
        <v>3.4304000000000001</v>
      </c>
      <c r="N1758" s="437">
        <v>1753</v>
      </c>
      <c r="O1758" s="438">
        <f t="shared" si="81"/>
        <v>4.1779000000000002</v>
      </c>
      <c r="P1758" s="438">
        <f t="shared" si="82"/>
        <v>3.2635000000000001</v>
      </c>
      <c r="Q1758" s="438">
        <f t="shared" si="83"/>
        <v>3.4304000000000001</v>
      </c>
    </row>
    <row r="1759" spans="10:17">
      <c r="J1759" s="435">
        <v>41361</v>
      </c>
      <c r="K1759" s="436">
        <v>4.1866000000000003</v>
      </c>
      <c r="L1759" s="436">
        <v>3.2772999999999999</v>
      </c>
      <c r="M1759" s="436">
        <v>3.4348999999999998</v>
      </c>
      <c r="N1759" s="437">
        <v>1754</v>
      </c>
      <c r="O1759" s="438">
        <f t="shared" si="81"/>
        <v>4.1866000000000003</v>
      </c>
      <c r="P1759" s="438">
        <f t="shared" si="82"/>
        <v>3.2772999999999999</v>
      </c>
      <c r="Q1759" s="438">
        <f t="shared" si="83"/>
        <v>3.4348999999999998</v>
      </c>
    </row>
    <row r="1760" spans="10:17">
      <c r="J1760" s="435">
        <v>41366</v>
      </c>
      <c r="K1760" s="436">
        <v>4.1813000000000002</v>
      </c>
      <c r="L1760" s="436">
        <v>3.2551999999999999</v>
      </c>
      <c r="M1760" s="436">
        <v>3.4422000000000001</v>
      </c>
      <c r="N1760" s="437">
        <v>1755</v>
      </c>
      <c r="O1760" s="438">
        <f t="shared" si="81"/>
        <v>4.1813000000000002</v>
      </c>
      <c r="P1760" s="438">
        <f t="shared" si="82"/>
        <v>3.2551999999999999</v>
      </c>
      <c r="Q1760" s="438">
        <f t="shared" si="83"/>
        <v>3.4422000000000001</v>
      </c>
    </row>
    <row r="1761" spans="10:17">
      <c r="J1761" s="435">
        <v>41367</v>
      </c>
      <c r="K1761" s="436">
        <v>4.1898</v>
      </c>
      <c r="L1761" s="436">
        <v>3.2692999999999999</v>
      </c>
      <c r="M1761" s="436">
        <v>3.4416000000000002</v>
      </c>
      <c r="N1761" s="437">
        <v>1756</v>
      </c>
      <c r="O1761" s="438">
        <f t="shared" si="81"/>
        <v>4.1898</v>
      </c>
      <c r="P1761" s="438">
        <f t="shared" si="82"/>
        <v>3.2692999999999999</v>
      </c>
      <c r="Q1761" s="438">
        <f t="shared" si="83"/>
        <v>3.4416000000000002</v>
      </c>
    </row>
    <row r="1762" spans="10:17">
      <c r="J1762" s="435">
        <v>41368</v>
      </c>
      <c r="K1762" s="436">
        <v>4.1898</v>
      </c>
      <c r="L1762" s="436">
        <v>3.2749999999999999</v>
      </c>
      <c r="M1762" s="436">
        <v>3.4457</v>
      </c>
      <c r="N1762" s="437">
        <v>1757</v>
      </c>
      <c r="O1762" s="438">
        <f t="shared" si="81"/>
        <v>4.1898</v>
      </c>
      <c r="P1762" s="438">
        <f t="shared" si="82"/>
        <v>3.2749999999999999</v>
      </c>
      <c r="Q1762" s="438">
        <f t="shared" si="83"/>
        <v>3.4457</v>
      </c>
    </row>
    <row r="1763" spans="10:17">
      <c r="J1763" s="435">
        <v>41369</v>
      </c>
      <c r="K1763" s="436">
        <v>4.1820000000000004</v>
      </c>
      <c r="L1763" s="436">
        <v>3.2357999999999998</v>
      </c>
      <c r="M1763" s="436">
        <v>3.4388999999999998</v>
      </c>
      <c r="N1763" s="437">
        <v>1758</v>
      </c>
      <c r="O1763" s="438">
        <f t="shared" si="81"/>
        <v>4.1820000000000004</v>
      </c>
      <c r="P1763" s="438">
        <f t="shared" si="82"/>
        <v>3.2357999999999998</v>
      </c>
      <c r="Q1763" s="438">
        <f t="shared" si="83"/>
        <v>3.4388999999999998</v>
      </c>
    </row>
    <row r="1764" spans="10:17">
      <c r="J1764" s="435">
        <v>41372</v>
      </c>
      <c r="K1764" s="436">
        <v>4.1494999999999997</v>
      </c>
      <c r="L1764" s="436">
        <v>3.1892999999999998</v>
      </c>
      <c r="M1764" s="436">
        <v>3.4137</v>
      </c>
      <c r="N1764" s="437">
        <v>1759</v>
      </c>
      <c r="O1764" s="438">
        <f t="shared" si="81"/>
        <v>4.1494999999999997</v>
      </c>
      <c r="P1764" s="438">
        <f t="shared" si="82"/>
        <v>3.1892999999999998</v>
      </c>
      <c r="Q1764" s="438">
        <f t="shared" si="83"/>
        <v>3.4137</v>
      </c>
    </row>
    <row r="1765" spans="10:17">
      <c r="J1765" s="435">
        <v>41373</v>
      </c>
      <c r="K1765" s="436">
        <v>4.1298000000000004</v>
      </c>
      <c r="L1765" s="436">
        <v>3.1696</v>
      </c>
      <c r="M1765" s="436">
        <v>3.3862999999999999</v>
      </c>
      <c r="N1765" s="437">
        <v>1760</v>
      </c>
      <c r="O1765" s="438">
        <f t="shared" si="81"/>
        <v>4.1298000000000004</v>
      </c>
      <c r="P1765" s="438">
        <f t="shared" si="82"/>
        <v>3.1696</v>
      </c>
      <c r="Q1765" s="438">
        <f t="shared" si="83"/>
        <v>3.3862999999999999</v>
      </c>
    </row>
    <row r="1766" spans="10:17">
      <c r="J1766" s="435">
        <v>41374</v>
      </c>
      <c r="K1766" s="436">
        <v>4.1135000000000002</v>
      </c>
      <c r="L1766" s="436">
        <v>3.1404999999999998</v>
      </c>
      <c r="M1766" s="436">
        <v>3.3727</v>
      </c>
      <c r="N1766" s="437">
        <v>1761</v>
      </c>
      <c r="O1766" s="438">
        <f t="shared" si="81"/>
        <v>4.1135000000000002</v>
      </c>
      <c r="P1766" s="438">
        <f t="shared" si="82"/>
        <v>3.1404999999999998</v>
      </c>
      <c r="Q1766" s="438">
        <f t="shared" si="83"/>
        <v>3.3727</v>
      </c>
    </row>
    <row r="1767" spans="10:17">
      <c r="J1767" s="435">
        <v>41375</v>
      </c>
      <c r="K1767" s="436">
        <v>4.1060999999999996</v>
      </c>
      <c r="L1767" s="436">
        <v>3.1381999999999999</v>
      </c>
      <c r="M1767" s="436">
        <v>3.3691</v>
      </c>
      <c r="N1767" s="437">
        <v>1762</v>
      </c>
      <c r="O1767" s="438">
        <f t="shared" si="81"/>
        <v>4.1060999999999996</v>
      </c>
      <c r="P1767" s="438">
        <f t="shared" si="82"/>
        <v>3.1381999999999999</v>
      </c>
      <c r="Q1767" s="438">
        <f t="shared" si="83"/>
        <v>3.3691</v>
      </c>
    </row>
    <row r="1768" spans="10:17">
      <c r="J1768" s="435">
        <v>41376</v>
      </c>
      <c r="K1768" s="436">
        <v>4.12</v>
      </c>
      <c r="L1768" s="436">
        <v>3.1537000000000002</v>
      </c>
      <c r="M1768" s="436">
        <v>3.3833000000000002</v>
      </c>
      <c r="N1768" s="437">
        <v>1763</v>
      </c>
      <c r="O1768" s="438">
        <f t="shared" si="81"/>
        <v>4.12</v>
      </c>
      <c r="P1768" s="438">
        <f t="shared" si="82"/>
        <v>3.1537000000000002</v>
      </c>
      <c r="Q1768" s="438">
        <f t="shared" si="83"/>
        <v>3.3833000000000002</v>
      </c>
    </row>
    <row r="1769" spans="10:17">
      <c r="J1769" s="435">
        <v>41379</v>
      </c>
      <c r="K1769" s="436">
        <v>4.1124999999999998</v>
      </c>
      <c r="L1769" s="436">
        <v>3.1501999999999999</v>
      </c>
      <c r="M1769" s="436">
        <v>3.3856999999999999</v>
      </c>
      <c r="N1769" s="437">
        <v>1764</v>
      </c>
      <c r="O1769" s="438">
        <f t="shared" si="81"/>
        <v>4.1124999999999998</v>
      </c>
      <c r="P1769" s="438">
        <f t="shared" si="82"/>
        <v>3.1501999999999999</v>
      </c>
      <c r="Q1769" s="438">
        <f t="shared" si="83"/>
        <v>3.3856999999999999</v>
      </c>
    </row>
    <row r="1770" spans="10:17">
      <c r="J1770" s="435">
        <v>41381</v>
      </c>
      <c r="K1770" s="436">
        <v>4.1097000000000001</v>
      </c>
      <c r="L1770" s="436">
        <v>3.1158999999999999</v>
      </c>
      <c r="M1770" s="436">
        <v>3.3815</v>
      </c>
      <c r="N1770" s="437">
        <v>1765</v>
      </c>
      <c r="O1770" s="438">
        <f t="shared" si="81"/>
        <v>4.1097000000000001</v>
      </c>
      <c r="P1770" s="438">
        <f t="shared" si="82"/>
        <v>3.1158999999999999</v>
      </c>
      <c r="Q1770" s="438">
        <f t="shared" si="83"/>
        <v>3.3815</v>
      </c>
    </row>
    <row r="1771" spans="10:17">
      <c r="J1771" s="435">
        <v>41382</v>
      </c>
      <c r="K1771" s="436">
        <v>4.1150000000000002</v>
      </c>
      <c r="L1771" s="436">
        <v>3.1528999999999998</v>
      </c>
      <c r="M1771" s="436">
        <v>3.3849999999999998</v>
      </c>
      <c r="N1771" s="437">
        <v>1766</v>
      </c>
      <c r="O1771" s="438">
        <f t="shared" si="81"/>
        <v>4.1150000000000002</v>
      </c>
      <c r="P1771" s="438">
        <f t="shared" si="82"/>
        <v>3.1528999999999998</v>
      </c>
      <c r="Q1771" s="438">
        <f t="shared" si="83"/>
        <v>3.3849999999999998</v>
      </c>
    </row>
    <row r="1772" spans="10:17">
      <c r="J1772" s="435">
        <v>41383</v>
      </c>
      <c r="K1772" s="436">
        <v>4.1117999999999997</v>
      </c>
      <c r="L1772" s="436">
        <v>3.1408999999999998</v>
      </c>
      <c r="M1772" s="436">
        <v>3.3776999999999999</v>
      </c>
      <c r="N1772" s="437">
        <v>1767</v>
      </c>
      <c r="O1772" s="438">
        <f t="shared" si="81"/>
        <v>4.1117999999999997</v>
      </c>
      <c r="P1772" s="438">
        <f t="shared" si="82"/>
        <v>3.1408999999999998</v>
      </c>
      <c r="Q1772" s="438">
        <f t="shared" si="83"/>
        <v>3.3776999999999999</v>
      </c>
    </row>
    <row r="1773" spans="10:17">
      <c r="J1773" s="435">
        <v>41386</v>
      </c>
      <c r="K1773" s="436">
        <v>4.1025</v>
      </c>
      <c r="L1773" s="436">
        <v>3.1448</v>
      </c>
      <c r="M1773" s="436">
        <v>3.3666</v>
      </c>
      <c r="N1773" s="437">
        <v>1768</v>
      </c>
      <c r="O1773" s="438">
        <f t="shared" si="81"/>
        <v>4.1025</v>
      </c>
      <c r="P1773" s="438">
        <f t="shared" si="82"/>
        <v>3.1448</v>
      </c>
      <c r="Q1773" s="438">
        <f t="shared" si="83"/>
        <v>3.3666</v>
      </c>
    </row>
    <row r="1774" spans="10:17">
      <c r="J1774" s="435">
        <v>41387</v>
      </c>
      <c r="K1774" s="436">
        <v>4.1292999999999997</v>
      </c>
      <c r="L1774" s="436">
        <v>3.1810999999999998</v>
      </c>
      <c r="M1774" s="436">
        <v>3.3839999999999999</v>
      </c>
      <c r="N1774" s="437">
        <v>1769</v>
      </c>
      <c r="O1774" s="438">
        <f t="shared" si="81"/>
        <v>4.1292999999999997</v>
      </c>
      <c r="P1774" s="438">
        <f t="shared" si="82"/>
        <v>3.1810999999999998</v>
      </c>
      <c r="Q1774" s="438">
        <f t="shared" si="83"/>
        <v>3.3839999999999999</v>
      </c>
    </row>
    <row r="1775" spans="10:17">
      <c r="J1775" s="435">
        <v>41388</v>
      </c>
      <c r="K1775" s="436">
        <v>4.1402999999999999</v>
      </c>
      <c r="L1775" s="436">
        <v>3.1823000000000001</v>
      </c>
      <c r="M1775" s="436">
        <v>3.3681999999999999</v>
      </c>
      <c r="N1775" s="437">
        <v>1770</v>
      </c>
      <c r="O1775" s="438">
        <f t="shared" si="81"/>
        <v>4.1402999999999999</v>
      </c>
      <c r="P1775" s="438">
        <f t="shared" si="82"/>
        <v>3.1823000000000001</v>
      </c>
      <c r="Q1775" s="438">
        <f t="shared" si="83"/>
        <v>3.3681999999999999</v>
      </c>
    </row>
    <row r="1776" spans="10:17">
      <c r="J1776" s="435">
        <v>41389</v>
      </c>
      <c r="K1776" s="436">
        <v>4.1517999999999997</v>
      </c>
      <c r="L1776" s="436">
        <v>3.1791999999999998</v>
      </c>
      <c r="M1776" s="436">
        <v>3.3647999999999998</v>
      </c>
      <c r="N1776" s="437">
        <v>1771</v>
      </c>
      <c r="O1776" s="438">
        <f t="shared" si="81"/>
        <v>4.1517999999999997</v>
      </c>
      <c r="P1776" s="438">
        <f t="shared" si="82"/>
        <v>3.1791999999999998</v>
      </c>
      <c r="Q1776" s="438">
        <f t="shared" si="83"/>
        <v>3.3647999999999998</v>
      </c>
    </row>
    <row r="1777" spans="10:17">
      <c r="J1777" s="435">
        <v>41390</v>
      </c>
      <c r="K1777" s="436">
        <v>4.1588000000000003</v>
      </c>
      <c r="L1777" s="436">
        <v>3.1943000000000001</v>
      </c>
      <c r="M1777" s="436">
        <v>3.3843000000000001</v>
      </c>
      <c r="N1777" s="437">
        <v>1772</v>
      </c>
      <c r="O1777" s="438">
        <f t="shared" si="81"/>
        <v>4.1588000000000003</v>
      </c>
      <c r="P1777" s="438">
        <f t="shared" si="82"/>
        <v>3.1943000000000001</v>
      </c>
      <c r="Q1777" s="438">
        <f t="shared" si="83"/>
        <v>3.3843000000000001</v>
      </c>
    </row>
    <row r="1778" spans="10:17">
      <c r="J1778" s="435">
        <v>41393</v>
      </c>
      <c r="K1778" s="436">
        <v>4.1501000000000001</v>
      </c>
      <c r="L1778" s="436">
        <v>3.1711999999999998</v>
      </c>
      <c r="M1778" s="436">
        <v>3.3753000000000002</v>
      </c>
      <c r="N1778" s="437">
        <v>1773</v>
      </c>
      <c r="O1778" s="438">
        <f t="shared" si="81"/>
        <v>4.1501000000000001</v>
      </c>
      <c r="P1778" s="438">
        <f t="shared" si="82"/>
        <v>3.1711999999999998</v>
      </c>
      <c r="Q1778" s="438">
        <f t="shared" si="83"/>
        <v>3.3753000000000002</v>
      </c>
    </row>
    <row r="1779" spans="10:17">
      <c r="J1779" s="435">
        <v>41394</v>
      </c>
      <c r="K1779" s="436">
        <v>4.1429</v>
      </c>
      <c r="L1779" s="436">
        <v>3.1720999999999999</v>
      </c>
      <c r="M1779" s="436">
        <v>3.3820999999999999</v>
      </c>
      <c r="N1779" s="437">
        <v>1774</v>
      </c>
      <c r="O1779" s="438">
        <f t="shared" si="81"/>
        <v>4.1429</v>
      </c>
      <c r="P1779" s="438">
        <f t="shared" si="82"/>
        <v>3.1720999999999999</v>
      </c>
      <c r="Q1779" s="438">
        <f t="shared" si="83"/>
        <v>3.3820999999999999</v>
      </c>
    </row>
    <row r="1780" spans="10:17">
      <c r="J1780" s="435">
        <v>41396</v>
      </c>
      <c r="K1780" s="436">
        <v>4.1485000000000003</v>
      </c>
      <c r="L1780" s="436">
        <v>3.1492</v>
      </c>
      <c r="M1780" s="436">
        <v>3.395</v>
      </c>
      <c r="N1780" s="437">
        <v>1775</v>
      </c>
      <c r="O1780" s="438">
        <f t="shared" si="81"/>
        <v>4.1485000000000003</v>
      </c>
      <c r="P1780" s="438">
        <f t="shared" si="82"/>
        <v>3.1492</v>
      </c>
      <c r="Q1780" s="438">
        <f t="shared" si="83"/>
        <v>3.395</v>
      </c>
    </row>
    <row r="1781" spans="10:17">
      <c r="J1781" s="435">
        <v>41400</v>
      </c>
      <c r="K1781" s="436">
        <v>4.1478999999999999</v>
      </c>
      <c r="L1781" s="436">
        <v>3.1646000000000001</v>
      </c>
      <c r="M1781" s="436">
        <v>3.3759999999999999</v>
      </c>
      <c r="N1781" s="437">
        <v>1776</v>
      </c>
      <c r="O1781" s="438">
        <f t="shared" si="81"/>
        <v>4.1478999999999999</v>
      </c>
      <c r="P1781" s="438">
        <f t="shared" si="82"/>
        <v>3.1646000000000001</v>
      </c>
      <c r="Q1781" s="438">
        <f t="shared" si="83"/>
        <v>3.3759999999999999</v>
      </c>
    </row>
    <row r="1782" spans="10:17">
      <c r="J1782" s="435">
        <v>41401</v>
      </c>
      <c r="K1782" s="436">
        <v>4.1550000000000002</v>
      </c>
      <c r="L1782" s="436">
        <v>3.1766999999999999</v>
      </c>
      <c r="M1782" s="436">
        <v>3.3774000000000002</v>
      </c>
      <c r="N1782" s="437">
        <v>1777</v>
      </c>
      <c r="O1782" s="438">
        <f t="shared" si="81"/>
        <v>4.1550000000000002</v>
      </c>
      <c r="P1782" s="438">
        <f t="shared" si="82"/>
        <v>3.1766999999999999</v>
      </c>
      <c r="Q1782" s="438">
        <f t="shared" si="83"/>
        <v>3.3774000000000002</v>
      </c>
    </row>
    <row r="1783" spans="10:17">
      <c r="J1783" s="435">
        <v>41402</v>
      </c>
      <c r="K1783" s="436">
        <v>4.1486999999999998</v>
      </c>
      <c r="L1783" s="436">
        <v>3.1608999999999998</v>
      </c>
      <c r="M1783" s="436">
        <v>3.3683999999999998</v>
      </c>
      <c r="N1783" s="437">
        <v>1778</v>
      </c>
      <c r="O1783" s="438">
        <f t="shared" si="81"/>
        <v>4.1486999999999998</v>
      </c>
      <c r="P1783" s="438">
        <f t="shared" si="82"/>
        <v>3.1608999999999998</v>
      </c>
      <c r="Q1783" s="438">
        <f t="shared" si="83"/>
        <v>3.3683999999999998</v>
      </c>
    </row>
    <row r="1784" spans="10:17">
      <c r="J1784" s="435">
        <v>41403</v>
      </c>
      <c r="K1784" s="436">
        <v>4.1284999999999998</v>
      </c>
      <c r="L1784" s="436">
        <v>3.1392000000000002</v>
      </c>
      <c r="M1784" s="436">
        <v>3.3572000000000002</v>
      </c>
      <c r="N1784" s="437">
        <v>1779</v>
      </c>
      <c r="O1784" s="438">
        <f t="shared" si="81"/>
        <v>4.1284999999999998</v>
      </c>
      <c r="P1784" s="438">
        <f t="shared" si="82"/>
        <v>3.1392000000000002</v>
      </c>
      <c r="Q1784" s="438">
        <f t="shared" si="83"/>
        <v>3.3572000000000002</v>
      </c>
    </row>
    <row r="1785" spans="10:17">
      <c r="J1785" s="435">
        <v>41404</v>
      </c>
      <c r="K1785" s="436">
        <v>4.1417000000000002</v>
      </c>
      <c r="L1785" s="436">
        <v>3.1861000000000002</v>
      </c>
      <c r="M1785" s="436">
        <v>3.3243999999999998</v>
      </c>
      <c r="N1785" s="437">
        <v>1780</v>
      </c>
      <c r="O1785" s="438">
        <f t="shared" si="81"/>
        <v>4.1417000000000002</v>
      </c>
      <c r="P1785" s="438">
        <f t="shared" si="82"/>
        <v>3.1861000000000002</v>
      </c>
      <c r="Q1785" s="438">
        <f t="shared" si="83"/>
        <v>3.3243999999999998</v>
      </c>
    </row>
    <row r="1786" spans="10:17">
      <c r="J1786" s="435">
        <v>41407</v>
      </c>
      <c r="K1786" s="436">
        <v>4.157</v>
      </c>
      <c r="L1786" s="436">
        <v>3.2050999999999998</v>
      </c>
      <c r="M1786" s="436">
        <v>3.3441000000000001</v>
      </c>
      <c r="N1786" s="437">
        <v>1781</v>
      </c>
      <c r="O1786" s="438">
        <f t="shared" si="81"/>
        <v>4.157</v>
      </c>
      <c r="P1786" s="438">
        <f t="shared" si="82"/>
        <v>3.2050999999999998</v>
      </c>
      <c r="Q1786" s="438">
        <f t="shared" si="83"/>
        <v>3.3441000000000001</v>
      </c>
    </row>
    <row r="1787" spans="10:17">
      <c r="J1787" s="435">
        <v>41408</v>
      </c>
      <c r="K1787" s="436">
        <v>4.1605999999999996</v>
      </c>
      <c r="L1787" s="436">
        <v>3.1998000000000002</v>
      </c>
      <c r="M1787" s="436">
        <v>3.3549000000000002</v>
      </c>
      <c r="N1787" s="437">
        <v>1782</v>
      </c>
      <c r="O1787" s="438">
        <f t="shared" si="81"/>
        <v>4.1605999999999996</v>
      </c>
      <c r="P1787" s="438">
        <f t="shared" si="82"/>
        <v>3.1998000000000002</v>
      </c>
      <c r="Q1787" s="438">
        <f t="shared" si="83"/>
        <v>3.3549000000000002</v>
      </c>
    </row>
    <row r="1788" spans="10:17">
      <c r="J1788" s="435">
        <v>41409</v>
      </c>
      <c r="K1788" s="436">
        <v>4.1725000000000003</v>
      </c>
      <c r="L1788" s="436">
        <v>3.234</v>
      </c>
      <c r="M1788" s="436">
        <v>3.3349000000000002</v>
      </c>
      <c r="N1788" s="437">
        <v>1783</v>
      </c>
      <c r="O1788" s="438">
        <f t="shared" si="81"/>
        <v>4.1725000000000003</v>
      </c>
      <c r="P1788" s="438">
        <f t="shared" si="82"/>
        <v>3.234</v>
      </c>
      <c r="Q1788" s="438">
        <f t="shared" si="83"/>
        <v>3.3349000000000002</v>
      </c>
    </row>
    <row r="1789" spans="10:17">
      <c r="J1789" s="435">
        <v>41410</v>
      </c>
      <c r="K1789" s="436">
        <v>4.1821999999999999</v>
      </c>
      <c r="L1789" s="436">
        <v>3.2521</v>
      </c>
      <c r="M1789" s="436">
        <v>3.3570000000000002</v>
      </c>
      <c r="N1789" s="437">
        <v>1784</v>
      </c>
      <c r="O1789" s="438">
        <f t="shared" si="81"/>
        <v>4.1821999999999999</v>
      </c>
      <c r="P1789" s="438">
        <f t="shared" si="82"/>
        <v>3.2521</v>
      </c>
      <c r="Q1789" s="438">
        <f t="shared" si="83"/>
        <v>3.3570000000000002</v>
      </c>
    </row>
    <row r="1790" spans="10:17">
      <c r="J1790" s="435">
        <v>41411</v>
      </c>
      <c r="K1790" s="436">
        <v>4.1833999999999998</v>
      </c>
      <c r="L1790" s="436">
        <v>3.2519999999999998</v>
      </c>
      <c r="M1790" s="436">
        <v>3.3633000000000002</v>
      </c>
      <c r="N1790" s="437">
        <v>1785</v>
      </c>
      <c r="O1790" s="438">
        <f t="shared" si="81"/>
        <v>4.1833999999999998</v>
      </c>
      <c r="P1790" s="438">
        <f t="shared" si="82"/>
        <v>3.2519999999999998</v>
      </c>
      <c r="Q1790" s="438">
        <f t="shared" si="83"/>
        <v>3.3633000000000002</v>
      </c>
    </row>
    <row r="1791" spans="10:17">
      <c r="J1791" s="435">
        <v>41414</v>
      </c>
      <c r="K1791" s="436">
        <v>4.1683000000000003</v>
      </c>
      <c r="L1791" s="436">
        <v>3.238</v>
      </c>
      <c r="M1791" s="436">
        <v>3.3456999999999999</v>
      </c>
      <c r="N1791" s="437">
        <v>1786</v>
      </c>
      <c r="O1791" s="438">
        <f t="shared" si="81"/>
        <v>4.1683000000000003</v>
      </c>
      <c r="P1791" s="438">
        <f t="shared" si="82"/>
        <v>3.238</v>
      </c>
      <c r="Q1791" s="438">
        <f t="shared" si="83"/>
        <v>3.3456999999999999</v>
      </c>
    </row>
    <row r="1792" spans="10:17">
      <c r="J1792" s="435">
        <v>41415</v>
      </c>
      <c r="K1792" s="436">
        <v>4.1820000000000004</v>
      </c>
      <c r="L1792" s="436">
        <v>3.2490000000000001</v>
      </c>
      <c r="M1792" s="436">
        <v>3.3570000000000002</v>
      </c>
      <c r="N1792" s="437">
        <v>1787</v>
      </c>
      <c r="O1792" s="438">
        <f t="shared" si="81"/>
        <v>4.1820000000000004</v>
      </c>
      <c r="P1792" s="438">
        <f t="shared" si="82"/>
        <v>3.2490000000000001</v>
      </c>
      <c r="Q1792" s="438">
        <f t="shared" si="83"/>
        <v>3.3570000000000002</v>
      </c>
    </row>
    <row r="1793" spans="10:17">
      <c r="J1793" s="435">
        <v>41416</v>
      </c>
      <c r="K1793" s="436">
        <v>4.1813000000000002</v>
      </c>
      <c r="L1793" s="436">
        <v>3.2322000000000002</v>
      </c>
      <c r="M1793" s="436">
        <v>3.3336999999999999</v>
      </c>
      <c r="N1793" s="437">
        <v>1788</v>
      </c>
      <c r="O1793" s="438">
        <f t="shared" si="81"/>
        <v>4.1813000000000002</v>
      </c>
      <c r="P1793" s="438">
        <f t="shared" si="82"/>
        <v>3.2322000000000002</v>
      </c>
      <c r="Q1793" s="438">
        <f t="shared" si="83"/>
        <v>3.3336999999999999</v>
      </c>
    </row>
    <row r="1794" spans="10:17">
      <c r="J1794" s="435">
        <v>41417</v>
      </c>
      <c r="K1794" s="436">
        <v>4.202</v>
      </c>
      <c r="L1794" s="436">
        <v>3.2587000000000002</v>
      </c>
      <c r="M1794" s="436">
        <v>3.3732000000000002</v>
      </c>
      <c r="N1794" s="437">
        <v>1789</v>
      </c>
      <c r="O1794" s="438">
        <f t="shared" si="81"/>
        <v>4.202</v>
      </c>
      <c r="P1794" s="438">
        <f t="shared" si="82"/>
        <v>3.2587000000000002</v>
      </c>
      <c r="Q1794" s="438">
        <f t="shared" si="83"/>
        <v>3.3732000000000002</v>
      </c>
    </row>
    <row r="1795" spans="10:17">
      <c r="J1795" s="435">
        <v>41418</v>
      </c>
      <c r="K1795" s="436">
        <v>4.2049000000000003</v>
      </c>
      <c r="L1795" s="436">
        <v>3.24</v>
      </c>
      <c r="M1795" s="436">
        <v>3.3578999999999999</v>
      </c>
      <c r="N1795" s="437">
        <v>1790</v>
      </c>
      <c r="O1795" s="438">
        <f t="shared" si="81"/>
        <v>4.2049000000000003</v>
      </c>
      <c r="P1795" s="438">
        <f t="shared" si="82"/>
        <v>3.24</v>
      </c>
      <c r="Q1795" s="438">
        <f t="shared" si="83"/>
        <v>3.3578999999999999</v>
      </c>
    </row>
    <row r="1796" spans="10:17">
      <c r="J1796" s="435">
        <v>41421</v>
      </c>
      <c r="K1796" s="436">
        <v>4.1950000000000003</v>
      </c>
      <c r="L1796" s="436">
        <v>3.2416</v>
      </c>
      <c r="M1796" s="436">
        <v>3.3723000000000001</v>
      </c>
      <c r="N1796" s="437">
        <v>1791</v>
      </c>
      <c r="O1796" s="438">
        <f t="shared" si="81"/>
        <v>4.1950000000000003</v>
      </c>
      <c r="P1796" s="438">
        <f t="shared" si="82"/>
        <v>3.2416</v>
      </c>
      <c r="Q1796" s="438">
        <f t="shared" si="83"/>
        <v>3.3723000000000001</v>
      </c>
    </row>
    <row r="1797" spans="10:17">
      <c r="J1797" s="435">
        <v>41422</v>
      </c>
      <c r="K1797" s="436">
        <v>4.1912000000000003</v>
      </c>
      <c r="L1797" s="436">
        <v>3.2465000000000002</v>
      </c>
      <c r="M1797" s="436">
        <v>3.3500999999999999</v>
      </c>
      <c r="N1797" s="437">
        <v>1792</v>
      </c>
      <c r="O1797" s="438">
        <f t="shared" si="81"/>
        <v>4.1912000000000003</v>
      </c>
      <c r="P1797" s="438">
        <f t="shared" si="82"/>
        <v>3.2465000000000002</v>
      </c>
      <c r="Q1797" s="438">
        <f t="shared" si="83"/>
        <v>3.3500999999999999</v>
      </c>
    </row>
    <row r="1798" spans="10:17">
      <c r="J1798" s="435">
        <v>41423</v>
      </c>
      <c r="K1798" s="436">
        <v>4.2314999999999996</v>
      </c>
      <c r="L1798" s="436">
        <v>3.2831000000000001</v>
      </c>
      <c r="M1798" s="436">
        <v>3.3832</v>
      </c>
      <c r="N1798" s="437">
        <v>1793</v>
      </c>
      <c r="O1798" s="438">
        <f t="shared" si="81"/>
        <v>4.2314999999999996</v>
      </c>
      <c r="P1798" s="438">
        <f t="shared" si="82"/>
        <v>3.2831000000000001</v>
      </c>
      <c r="Q1798" s="438">
        <f t="shared" si="83"/>
        <v>3.3832</v>
      </c>
    </row>
    <row r="1799" spans="10:17">
      <c r="J1799" s="435">
        <v>41425</v>
      </c>
      <c r="K1799" s="436">
        <v>4.2901999999999996</v>
      </c>
      <c r="L1799" s="436">
        <v>3.2953000000000001</v>
      </c>
      <c r="M1799" s="436">
        <v>3.4569000000000001</v>
      </c>
      <c r="N1799" s="437">
        <v>1794</v>
      </c>
      <c r="O1799" s="438">
        <f t="shared" ref="O1799:O1862" si="84">IF($D$16=TRUE,K1799,NA())</f>
        <v>4.2901999999999996</v>
      </c>
      <c r="P1799" s="438">
        <f t="shared" ref="P1799:P1862" si="85">IF($D$17=TRUE,L1799,NA())</f>
        <v>3.2953000000000001</v>
      </c>
      <c r="Q1799" s="438">
        <f t="shared" ref="Q1799:Q1862" si="86">IF($D$18=TRUE,M1799,NA())</f>
        <v>3.4569000000000001</v>
      </c>
    </row>
    <row r="1800" spans="10:17">
      <c r="J1800" s="435">
        <v>41428</v>
      </c>
      <c r="K1800" s="436">
        <v>4.2786</v>
      </c>
      <c r="L1800" s="436">
        <v>3.2865000000000002</v>
      </c>
      <c r="M1800" s="436">
        <v>3.4335</v>
      </c>
      <c r="N1800" s="437">
        <v>1795</v>
      </c>
      <c r="O1800" s="438">
        <f t="shared" si="84"/>
        <v>4.2786</v>
      </c>
      <c r="P1800" s="438">
        <f t="shared" si="85"/>
        <v>3.2865000000000002</v>
      </c>
      <c r="Q1800" s="438">
        <f t="shared" si="86"/>
        <v>3.4335</v>
      </c>
    </row>
    <row r="1801" spans="10:17">
      <c r="J1801" s="435">
        <v>41429</v>
      </c>
      <c r="K1801" s="436">
        <v>4.2519999999999998</v>
      </c>
      <c r="L1801" s="436">
        <v>3.2524000000000002</v>
      </c>
      <c r="M1801" s="436">
        <v>3.4258999999999999</v>
      </c>
      <c r="N1801" s="437">
        <v>1796</v>
      </c>
      <c r="O1801" s="438">
        <f t="shared" si="84"/>
        <v>4.2519999999999998</v>
      </c>
      <c r="P1801" s="438">
        <f t="shared" si="85"/>
        <v>3.2524000000000002</v>
      </c>
      <c r="Q1801" s="438">
        <f t="shared" si="86"/>
        <v>3.4258999999999999</v>
      </c>
    </row>
    <row r="1802" spans="10:17">
      <c r="J1802" s="435">
        <v>41430</v>
      </c>
      <c r="K1802" s="436">
        <v>4.2348999999999997</v>
      </c>
      <c r="L1802" s="436">
        <v>3.2421000000000002</v>
      </c>
      <c r="M1802" s="436">
        <v>3.4167999999999998</v>
      </c>
      <c r="N1802" s="437">
        <v>1797</v>
      </c>
      <c r="O1802" s="438">
        <f t="shared" si="84"/>
        <v>4.2348999999999997</v>
      </c>
      <c r="P1802" s="438">
        <f t="shared" si="85"/>
        <v>3.2421000000000002</v>
      </c>
      <c r="Q1802" s="438">
        <f t="shared" si="86"/>
        <v>3.4167999999999998</v>
      </c>
    </row>
    <row r="1803" spans="10:17">
      <c r="J1803" s="435">
        <v>41431</v>
      </c>
      <c r="K1803" s="436">
        <v>4.2742000000000004</v>
      </c>
      <c r="L1803" s="436">
        <v>3.2564000000000002</v>
      </c>
      <c r="M1803" s="436">
        <v>3.4601999999999999</v>
      </c>
      <c r="N1803" s="437">
        <v>1798</v>
      </c>
      <c r="O1803" s="438">
        <f t="shared" si="84"/>
        <v>4.2742000000000004</v>
      </c>
      <c r="P1803" s="438">
        <f t="shared" si="85"/>
        <v>3.2564000000000002</v>
      </c>
      <c r="Q1803" s="438">
        <f t="shared" si="86"/>
        <v>3.4601999999999999</v>
      </c>
    </row>
    <row r="1804" spans="10:17">
      <c r="J1804" s="435">
        <v>41432</v>
      </c>
      <c r="K1804" s="436">
        <v>4.3060999999999998</v>
      </c>
      <c r="L1804" s="436">
        <v>3.2545000000000002</v>
      </c>
      <c r="M1804" s="436">
        <v>3.4992999999999999</v>
      </c>
      <c r="N1804" s="437">
        <v>1799</v>
      </c>
      <c r="O1804" s="438">
        <f t="shared" si="84"/>
        <v>4.3060999999999998</v>
      </c>
      <c r="P1804" s="438">
        <f t="shared" si="85"/>
        <v>3.2545000000000002</v>
      </c>
      <c r="Q1804" s="438">
        <f t="shared" si="86"/>
        <v>3.4992999999999999</v>
      </c>
    </row>
    <row r="1805" spans="10:17">
      <c r="J1805" s="435">
        <v>41435</v>
      </c>
      <c r="K1805" s="436">
        <v>4.2571000000000003</v>
      </c>
      <c r="L1805" s="436">
        <v>3.2210000000000001</v>
      </c>
      <c r="M1805" s="436">
        <v>3.4373999999999998</v>
      </c>
      <c r="N1805" s="437">
        <v>1800</v>
      </c>
      <c r="O1805" s="438">
        <f t="shared" si="84"/>
        <v>4.2571000000000003</v>
      </c>
      <c r="P1805" s="438">
        <f t="shared" si="85"/>
        <v>3.2210000000000001</v>
      </c>
      <c r="Q1805" s="438">
        <f t="shared" si="86"/>
        <v>3.4373999999999998</v>
      </c>
    </row>
    <row r="1806" spans="10:17">
      <c r="J1806" s="435">
        <v>41436</v>
      </c>
      <c r="K1806" s="436">
        <v>4.2755999999999998</v>
      </c>
      <c r="L1806" s="436">
        <v>3.2201</v>
      </c>
      <c r="M1806" s="436">
        <v>3.4590999999999998</v>
      </c>
      <c r="N1806" s="437">
        <v>1801</v>
      </c>
      <c r="O1806" s="438">
        <f t="shared" si="84"/>
        <v>4.2755999999999998</v>
      </c>
      <c r="P1806" s="438">
        <f t="shared" si="85"/>
        <v>3.2201</v>
      </c>
      <c r="Q1806" s="438">
        <f t="shared" si="86"/>
        <v>3.4590999999999998</v>
      </c>
    </row>
    <row r="1807" spans="10:17">
      <c r="J1807" s="435">
        <v>41437</v>
      </c>
      <c r="K1807" s="436">
        <v>4.2554999999999996</v>
      </c>
      <c r="L1807" s="436">
        <v>3.2002000000000002</v>
      </c>
      <c r="M1807" s="436">
        <v>3.4548000000000001</v>
      </c>
      <c r="N1807" s="437">
        <v>1802</v>
      </c>
      <c r="O1807" s="438">
        <f t="shared" si="84"/>
        <v>4.2554999999999996</v>
      </c>
      <c r="P1807" s="438">
        <f t="shared" si="85"/>
        <v>3.2002000000000002</v>
      </c>
      <c r="Q1807" s="438">
        <f t="shared" si="86"/>
        <v>3.4548000000000001</v>
      </c>
    </row>
    <row r="1808" spans="10:17">
      <c r="J1808" s="435">
        <v>41438</v>
      </c>
      <c r="K1808" s="436">
        <v>4.2685000000000004</v>
      </c>
      <c r="L1808" s="436">
        <v>3.2</v>
      </c>
      <c r="M1808" s="436">
        <v>3.4775</v>
      </c>
      <c r="N1808" s="437">
        <v>1803</v>
      </c>
      <c r="O1808" s="438">
        <f t="shared" si="84"/>
        <v>4.2685000000000004</v>
      </c>
      <c r="P1808" s="438">
        <f t="shared" si="85"/>
        <v>3.2</v>
      </c>
      <c r="Q1808" s="438">
        <f t="shared" si="86"/>
        <v>3.4775</v>
      </c>
    </row>
    <row r="1809" spans="10:17">
      <c r="J1809" s="435">
        <v>41439</v>
      </c>
      <c r="K1809" s="436">
        <v>4.218</v>
      </c>
      <c r="L1809" s="436">
        <v>3.1654</v>
      </c>
      <c r="M1809" s="436">
        <v>3.4243999999999999</v>
      </c>
      <c r="N1809" s="437">
        <v>1804</v>
      </c>
      <c r="O1809" s="438">
        <f t="shared" si="84"/>
        <v>4.218</v>
      </c>
      <c r="P1809" s="438">
        <f t="shared" si="85"/>
        <v>3.1654</v>
      </c>
      <c r="Q1809" s="438">
        <f t="shared" si="86"/>
        <v>3.4243999999999999</v>
      </c>
    </row>
    <row r="1810" spans="10:17">
      <c r="J1810" s="435">
        <v>41442</v>
      </c>
      <c r="K1810" s="436">
        <v>4.2316000000000003</v>
      </c>
      <c r="L1810" s="436">
        <v>3.1718999999999999</v>
      </c>
      <c r="M1810" s="436">
        <v>3.4367999999999999</v>
      </c>
      <c r="N1810" s="437">
        <v>1805</v>
      </c>
      <c r="O1810" s="438">
        <f t="shared" si="84"/>
        <v>4.2316000000000003</v>
      </c>
      <c r="P1810" s="438">
        <f t="shared" si="85"/>
        <v>3.1718999999999999</v>
      </c>
      <c r="Q1810" s="438">
        <f t="shared" si="86"/>
        <v>3.4367999999999999</v>
      </c>
    </row>
    <row r="1811" spans="10:17">
      <c r="J1811" s="435">
        <v>41443</v>
      </c>
      <c r="K1811" s="436">
        <v>4.2405999999999997</v>
      </c>
      <c r="L1811" s="436">
        <v>3.1682000000000001</v>
      </c>
      <c r="M1811" s="436">
        <v>3.4453</v>
      </c>
      <c r="N1811" s="437">
        <v>1806</v>
      </c>
      <c r="O1811" s="438">
        <f t="shared" si="84"/>
        <v>4.2405999999999997</v>
      </c>
      <c r="P1811" s="438">
        <f t="shared" si="85"/>
        <v>3.1682000000000001</v>
      </c>
      <c r="Q1811" s="438">
        <f t="shared" si="86"/>
        <v>3.4453</v>
      </c>
    </row>
    <row r="1812" spans="10:17">
      <c r="J1812" s="435">
        <v>41444</v>
      </c>
      <c r="K1812" s="436">
        <v>4.2563000000000004</v>
      </c>
      <c r="L1812" s="436">
        <v>3.1777000000000002</v>
      </c>
      <c r="M1812" s="436">
        <v>3.4535</v>
      </c>
      <c r="N1812" s="437">
        <v>1807</v>
      </c>
      <c r="O1812" s="438">
        <f t="shared" si="84"/>
        <v>4.2563000000000004</v>
      </c>
      <c r="P1812" s="438">
        <f t="shared" si="85"/>
        <v>3.1777000000000002</v>
      </c>
      <c r="Q1812" s="438">
        <f t="shared" si="86"/>
        <v>3.4535</v>
      </c>
    </row>
    <row r="1813" spans="10:17">
      <c r="J1813" s="435">
        <v>41445</v>
      </c>
      <c r="K1813" s="436">
        <v>4.3236999999999997</v>
      </c>
      <c r="L1813" s="436">
        <v>3.2692999999999999</v>
      </c>
      <c r="M1813" s="436">
        <v>3.5078999999999998</v>
      </c>
      <c r="N1813" s="437">
        <v>1808</v>
      </c>
      <c r="O1813" s="438">
        <f t="shared" si="84"/>
        <v>4.3236999999999997</v>
      </c>
      <c r="P1813" s="438">
        <f t="shared" si="85"/>
        <v>3.2692999999999999</v>
      </c>
      <c r="Q1813" s="438">
        <f t="shared" si="86"/>
        <v>3.5078999999999998</v>
      </c>
    </row>
    <row r="1814" spans="10:17">
      <c r="J1814" s="435">
        <v>41446</v>
      </c>
      <c r="K1814" s="436">
        <v>4.3284000000000002</v>
      </c>
      <c r="L1814" s="436">
        <v>3.2743000000000002</v>
      </c>
      <c r="M1814" s="436">
        <v>3.5289000000000001</v>
      </c>
      <c r="N1814" s="437">
        <v>1809</v>
      </c>
      <c r="O1814" s="438">
        <f t="shared" si="84"/>
        <v>4.3284000000000002</v>
      </c>
      <c r="P1814" s="438">
        <f t="shared" si="85"/>
        <v>3.2743000000000002</v>
      </c>
      <c r="Q1814" s="438">
        <f t="shared" si="86"/>
        <v>3.5289000000000001</v>
      </c>
    </row>
    <row r="1815" spans="10:17">
      <c r="J1815" s="435">
        <v>41449</v>
      </c>
      <c r="K1815" s="436">
        <v>4.3432000000000004</v>
      </c>
      <c r="L1815" s="436">
        <v>3.3136999999999999</v>
      </c>
      <c r="M1815" s="436">
        <v>3.5465</v>
      </c>
      <c r="N1815" s="437">
        <v>1810</v>
      </c>
      <c r="O1815" s="438">
        <f t="shared" si="84"/>
        <v>4.3432000000000004</v>
      </c>
      <c r="P1815" s="438">
        <f t="shared" si="85"/>
        <v>3.3136999999999999</v>
      </c>
      <c r="Q1815" s="438">
        <f t="shared" si="86"/>
        <v>3.5465</v>
      </c>
    </row>
    <row r="1816" spans="10:17">
      <c r="J1816" s="435">
        <v>41450</v>
      </c>
      <c r="K1816" s="436">
        <v>4.3117999999999999</v>
      </c>
      <c r="L1816" s="436">
        <v>3.2839999999999998</v>
      </c>
      <c r="M1816" s="436">
        <v>3.5173999999999999</v>
      </c>
      <c r="N1816" s="437">
        <v>1811</v>
      </c>
      <c r="O1816" s="438">
        <f t="shared" si="84"/>
        <v>4.3117999999999999</v>
      </c>
      <c r="P1816" s="438">
        <f t="shared" si="85"/>
        <v>3.2839999999999998</v>
      </c>
      <c r="Q1816" s="438">
        <f t="shared" si="86"/>
        <v>3.5173999999999999</v>
      </c>
    </row>
    <row r="1817" spans="10:17">
      <c r="J1817" s="435">
        <v>41451</v>
      </c>
      <c r="K1817" s="436">
        <v>4.3348000000000004</v>
      </c>
      <c r="L1817" s="436">
        <v>3.3239000000000001</v>
      </c>
      <c r="M1817" s="436">
        <v>3.5364</v>
      </c>
      <c r="N1817" s="437">
        <v>1812</v>
      </c>
      <c r="O1817" s="438">
        <f t="shared" si="84"/>
        <v>4.3348000000000004</v>
      </c>
      <c r="P1817" s="438">
        <f t="shared" si="85"/>
        <v>3.3239000000000001</v>
      </c>
      <c r="Q1817" s="438">
        <f t="shared" si="86"/>
        <v>3.5364</v>
      </c>
    </row>
    <row r="1818" spans="10:17">
      <c r="J1818" s="435">
        <v>41452</v>
      </c>
      <c r="K1818" s="436">
        <v>4.3314000000000004</v>
      </c>
      <c r="L1818" s="436">
        <v>3.3241000000000001</v>
      </c>
      <c r="M1818" s="436">
        <v>3.5207000000000002</v>
      </c>
      <c r="N1818" s="437">
        <v>1813</v>
      </c>
      <c r="O1818" s="438">
        <f t="shared" si="84"/>
        <v>4.3314000000000004</v>
      </c>
      <c r="P1818" s="438">
        <f t="shared" si="85"/>
        <v>3.3241000000000001</v>
      </c>
      <c r="Q1818" s="438">
        <f t="shared" si="86"/>
        <v>3.5207000000000002</v>
      </c>
    </row>
    <row r="1819" spans="10:17">
      <c r="J1819" s="435">
        <v>41453</v>
      </c>
      <c r="K1819" s="436">
        <v>4.3292000000000002</v>
      </c>
      <c r="L1819" s="436">
        <v>3.3174999999999999</v>
      </c>
      <c r="M1819" s="436">
        <v>3.5078</v>
      </c>
      <c r="N1819" s="437">
        <v>1814</v>
      </c>
      <c r="O1819" s="438">
        <f t="shared" si="84"/>
        <v>4.3292000000000002</v>
      </c>
      <c r="P1819" s="438">
        <f t="shared" si="85"/>
        <v>3.3174999999999999</v>
      </c>
      <c r="Q1819" s="438">
        <f t="shared" si="86"/>
        <v>3.5078</v>
      </c>
    </row>
    <row r="1820" spans="10:17">
      <c r="J1820" s="435">
        <v>41456</v>
      </c>
      <c r="K1820" s="436">
        <v>4.3323</v>
      </c>
      <c r="L1820" s="436">
        <v>3.3210000000000002</v>
      </c>
      <c r="M1820" s="436">
        <v>3.5125000000000002</v>
      </c>
      <c r="N1820" s="437">
        <v>1815</v>
      </c>
      <c r="O1820" s="438">
        <f t="shared" si="84"/>
        <v>4.3323</v>
      </c>
      <c r="P1820" s="438">
        <f t="shared" si="85"/>
        <v>3.3210000000000002</v>
      </c>
      <c r="Q1820" s="438">
        <f t="shared" si="86"/>
        <v>3.5125000000000002</v>
      </c>
    </row>
    <row r="1821" spans="10:17">
      <c r="J1821" s="435">
        <v>41457</v>
      </c>
      <c r="K1821" s="436">
        <v>4.3265000000000002</v>
      </c>
      <c r="L1821" s="436">
        <v>3.3222</v>
      </c>
      <c r="M1821" s="436">
        <v>3.5026999999999999</v>
      </c>
      <c r="N1821" s="437">
        <v>1816</v>
      </c>
      <c r="O1821" s="438">
        <f t="shared" si="84"/>
        <v>4.3265000000000002</v>
      </c>
      <c r="P1821" s="438">
        <f t="shared" si="85"/>
        <v>3.3222</v>
      </c>
      <c r="Q1821" s="438">
        <f t="shared" si="86"/>
        <v>3.5026999999999999</v>
      </c>
    </row>
    <row r="1822" spans="10:17">
      <c r="J1822" s="435">
        <v>41458</v>
      </c>
      <c r="K1822" s="436">
        <v>4.3415999999999997</v>
      </c>
      <c r="L1822" s="436">
        <v>3.3515999999999999</v>
      </c>
      <c r="M1822" s="436">
        <v>3.5287999999999999</v>
      </c>
      <c r="N1822" s="437">
        <v>1817</v>
      </c>
      <c r="O1822" s="438">
        <f t="shared" si="84"/>
        <v>4.3415999999999997</v>
      </c>
      <c r="P1822" s="438">
        <f t="shared" si="85"/>
        <v>3.3515999999999999</v>
      </c>
      <c r="Q1822" s="438">
        <f t="shared" si="86"/>
        <v>3.5287999999999999</v>
      </c>
    </row>
    <row r="1823" spans="10:17">
      <c r="J1823" s="435">
        <v>41459</v>
      </c>
      <c r="K1823" s="436">
        <v>4.3212999999999999</v>
      </c>
      <c r="L1823" s="436">
        <v>3.3246000000000002</v>
      </c>
      <c r="M1823" s="436">
        <v>3.5047999999999999</v>
      </c>
      <c r="N1823" s="437">
        <v>1818</v>
      </c>
      <c r="O1823" s="438">
        <f t="shared" si="84"/>
        <v>4.3212999999999999</v>
      </c>
      <c r="P1823" s="438">
        <f t="shared" si="85"/>
        <v>3.3246000000000002</v>
      </c>
      <c r="Q1823" s="438">
        <f t="shared" si="86"/>
        <v>3.5047999999999999</v>
      </c>
    </row>
    <row r="1824" spans="10:17">
      <c r="J1824" s="435">
        <v>41460</v>
      </c>
      <c r="K1824" s="436">
        <v>4.2824</v>
      </c>
      <c r="L1824" s="436">
        <v>3.3245</v>
      </c>
      <c r="M1824" s="436">
        <v>3.4681999999999999</v>
      </c>
      <c r="N1824" s="437">
        <v>1819</v>
      </c>
      <c r="O1824" s="438">
        <f t="shared" si="84"/>
        <v>4.2824</v>
      </c>
      <c r="P1824" s="438">
        <f t="shared" si="85"/>
        <v>3.3245</v>
      </c>
      <c r="Q1824" s="438">
        <f t="shared" si="86"/>
        <v>3.4681999999999999</v>
      </c>
    </row>
    <row r="1825" spans="10:17">
      <c r="J1825" s="435">
        <v>41463</v>
      </c>
      <c r="K1825" s="436">
        <v>4.3105000000000002</v>
      </c>
      <c r="L1825" s="436">
        <v>3.3576000000000001</v>
      </c>
      <c r="M1825" s="436">
        <v>3.4811000000000001</v>
      </c>
      <c r="N1825" s="437">
        <v>1820</v>
      </c>
      <c r="O1825" s="438">
        <f t="shared" si="84"/>
        <v>4.3105000000000002</v>
      </c>
      <c r="P1825" s="438">
        <f t="shared" si="85"/>
        <v>3.3576000000000001</v>
      </c>
      <c r="Q1825" s="438">
        <f t="shared" si="86"/>
        <v>3.4811000000000001</v>
      </c>
    </row>
    <row r="1826" spans="10:17">
      <c r="J1826" s="435">
        <v>41464</v>
      </c>
      <c r="K1826" s="436">
        <v>4.3234000000000004</v>
      </c>
      <c r="L1826" s="436">
        <v>3.3588</v>
      </c>
      <c r="M1826" s="436">
        <v>3.4769000000000001</v>
      </c>
      <c r="N1826" s="437">
        <v>1821</v>
      </c>
      <c r="O1826" s="438">
        <f t="shared" si="84"/>
        <v>4.3234000000000004</v>
      </c>
      <c r="P1826" s="438">
        <f t="shared" si="85"/>
        <v>3.3588</v>
      </c>
      <c r="Q1826" s="438">
        <f t="shared" si="86"/>
        <v>3.4769000000000001</v>
      </c>
    </row>
    <row r="1827" spans="10:17">
      <c r="J1827" s="435">
        <v>41465</v>
      </c>
      <c r="K1827" s="436">
        <v>4.3239999999999998</v>
      </c>
      <c r="L1827" s="436">
        <v>3.3723999999999998</v>
      </c>
      <c r="M1827" s="436">
        <v>3.4811000000000001</v>
      </c>
      <c r="N1827" s="437">
        <v>1822</v>
      </c>
      <c r="O1827" s="438">
        <f t="shared" si="84"/>
        <v>4.3239999999999998</v>
      </c>
      <c r="P1827" s="438">
        <f t="shared" si="85"/>
        <v>3.3723999999999998</v>
      </c>
      <c r="Q1827" s="438">
        <f t="shared" si="86"/>
        <v>3.4811000000000001</v>
      </c>
    </row>
    <row r="1828" spans="10:17">
      <c r="J1828" s="435">
        <v>41466</v>
      </c>
      <c r="K1828" s="436">
        <v>4.3345000000000002</v>
      </c>
      <c r="L1828" s="436">
        <v>3.3224999999999998</v>
      </c>
      <c r="M1828" s="436">
        <v>3.4948999999999999</v>
      </c>
      <c r="N1828" s="437">
        <v>1823</v>
      </c>
      <c r="O1828" s="438">
        <f t="shared" si="84"/>
        <v>4.3345000000000002</v>
      </c>
      <c r="P1828" s="438">
        <f t="shared" si="85"/>
        <v>3.3224999999999998</v>
      </c>
      <c r="Q1828" s="438">
        <f t="shared" si="86"/>
        <v>3.4948999999999999</v>
      </c>
    </row>
    <row r="1829" spans="10:17">
      <c r="J1829" s="435">
        <v>41467</v>
      </c>
      <c r="K1829" s="436">
        <v>4.3295000000000003</v>
      </c>
      <c r="L1829" s="436">
        <v>3.3201000000000001</v>
      </c>
      <c r="M1829" s="436">
        <v>3.4927999999999999</v>
      </c>
      <c r="N1829" s="437">
        <v>1824</v>
      </c>
      <c r="O1829" s="438">
        <f t="shared" si="84"/>
        <v>4.3295000000000003</v>
      </c>
      <c r="P1829" s="438">
        <f t="shared" si="85"/>
        <v>3.3201000000000001</v>
      </c>
      <c r="Q1829" s="438">
        <f t="shared" si="86"/>
        <v>3.4927999999999999</v>
      </c>
    </row>
    <row r="1830" spans="10:17">
      <c r="J1830" s="435">
        <v>41470</v>
      </c>
      <c r="K1830" s="436">
        <v>4.2922000000000002</v>
      </c>
      <c r="L1830" s="436">
        <v>3.2955000000000001</v>
      </c>
      <c r="M1830" s="436">
        <v>3.4632999999999998</v>
      </c>
      <c r="N1830" s="437">
        <v>1825</v>
      </c>
      <c r="O1830" s="438">
        <f t="shared" si="84"/>
        <v>4.2922000000000002</v>
      </c>
      <c r="P1830" s="438">
        <f t="shared" si="85"/>
        <v>3.2955000000000001</v>
      </c>
      <c r="Q1830" s="438">
        <f t="shared" si="86"/>
        <v>3.4632999999999998</v>
      </c>
    </row>
    <row r="1831" spans="10:17">
      <c r="J1831" s="435">
        <v>41471</v>
      </c>
      <c r="K1831" s="436">
        <v>4.2788000000000004</v>
      </c>
      <c r="L1831" s="436">
        <v>3.2734999999999999</v>
      </c>
      <c r="M1831" s="436">
        <v>3.4516</v>
      </c>
      <c r="N1831" s="437">
        <v>1826</v>
      </c>
      <c r="O1831" s="438">
        <f t="shared" si="84"/>
        <v>4.2788000000000004</v>
      </c>
      <c r="P1831" s="438">
        <f t="shared" si="85"/>
        <v>3.2734999999999999</v>
      </c>
      <c r="Q1831" s="438">
        <f t="shared" si="86"/>
        <v>3.4516</v>
      </c>
    </row>
    <row r="1832" spans="10:17">
      <c r="J1832" s="435">
        <v>41472</v>
      </c>
      <c r="K1832" s="436">
        <v>4.2624000000000004</v>
      </c>
      <c r="L1832" s="436">
        <v>3.2410000000000001</v>
      </c>
      <c r="M1832" s="436">
        <v>3.4491999999999998</v>
      </c>
      <c r="N1832" s="437">
        <v>1827</v>
      </c>
      <c r="O1832" s="438">
        <f t="shared" si="84"/>
        <v>4.2624000000000004</v>
      </c>
      <c r="P1832" s="438">
        <f t="shared" si="85"/>
        <v>3.2410000000000001</v>
      </c>
      <c r="Q1832" s="438">
        <f t="shared" si="86"/>
        <v>3.4491999999999998</v>
      </c>
    </row>
    <row r="1833" spans="10:17">
      <c r="J1833" s="435">
        <v>41473</v>
      </c>
      <c r="K1833" s="436">
        <v>4.2453000000000003</v>
      </c>
      <c r="L1833" s="436">
        <v>3.2362000000000002</v>
      </c>
      <c r="M1833" s="436">
        <v>3.4329000000000001</v>
      </c>
      <c r="N1833" s="437">
        <v>1828</v>
      </c>
      <c r="O1833" s="438">
        <f t="shared" si="84"/>
        <v>4.2453000000000003</v>
      </c>
      <c r="P1833" s="438">
        <f t="shared" si="85"/>
        <v>3.2362000000000002</v>
      </c>
      <c r="Q1833" s="438">
        <f t="shared" si="86"/>
        <v>3.4329000000000001</v>
      </c>
    </row>
    <row r="1834" spans="10:17">
      <c r="J1834" s="435">
        <v>41474</v>
      </c>
      <c r="K1834" s="436">
        <v>4.2457000000000003</v>
      </c>
      <c r="L1834" s="436">
        <v>3.2347999999999999</v>
      </c>
      <c r="M1834" s="436">
        <v>3.4321000000000002</v>
      </c>
      <c r="N1834" s="437">
        <v>1829</v>
      </c>
      <c r="O1834" s="438">
        <f t="shared" si="84"/>
        <v>4.2457000000000003</v>
      </c>
      <c r="P1834" s="438">
        <f t="shared" si="85"/>
        <v>3.2347999999999999</v>
      </c>
      <c r="Q1834" s="438">
        <f t="shared" si="86"/>
        <v>3.4321000000000002</v>
      </c>
    </row>
    <row r="1835" spans="10:17">
      <c r="J1835" s="435">
        <v>41477</v>
      </c>
      <c r="K1835" s="436">
        <v>4.2295999999999996</v>
      </c>
      <c r="L1835" s="436">
        <v>3.2141999999999999</v>
      </c>
      <c r="M1835" s="436">
        <v>3.4209000000000001</v>
      </c>
      <c r="N1835" s="437">
        <v>1830</v>
      </c>
      <c r="O1835" s="438">
        <f t="shared" si="84"/>
        <v>4.2295999999999996</v>
      </c>
      <c r="P1835" s="438">
        <f t="shared" si="85"/>
        <v>3.2141999999999999</v>
      </c>
      <c r="Q1835" s="438">
        <f t="shared" si="86"/>
        <v>3.4209000000000001</v>
      </c>
    </row>
    <row r="1836" spans="10:17">
      <c r="J1836" s="435">
        <v>41478</v>
      </c>
      <c r="K1836" s="436">
        <v>4.2186000000000003</v>
      </c>
      <c r="L1836" s="436">
        <v>3.2000999999999999</v>
      </c>
      <c r="M1836" s="436">
        <v>3.4117000000000002</v>
      </c>
      <c r="N1836" s="437">
        <v>1831</v>
      </c>
      <c r="O1836" s="438">
        <f t="shared" si="84"/>
        <v>4.2186000000000003</v>
      </c>
      <c r="P1836" s="438">
        <f t="shared" si="85"/>
        <v>3.2000999999999999</v>
      </c>
      <c r="Q1836" s="438">
        <f t="shared" si="86"/>
        <v>3.4117000000000002</v>
      </c>
    </row>
    <row r="1837" spans="10:17">
      <c r="J1837" s="435">
        <v>41479</v>
      </c>
      <c r="K1837" s="436">
        <v>4.2089999999999996</v>
      </c>
      <c r="L1837" s="436">
        <v>3.18</v>
      </c>
      <c r="M1837" s="436">
        <v>3.3963999999999999</v>
      </c>
      <c r="N1837" s="437">
        <v>1832</v>
      </c>
      <c r="O1837" s="438">
        <f t="shared" si="84"/>
        <v>4.2089999999999996</v>
      </c>
      <c r="P1837" s="438">
        <f t="shared" si="85"/>
        <v>3.18</v>
      </c>
      <c r="Q1837" s="438">
        <f t="shared" si="86"/>
        <v>3.3963999999999999</v>
      </c>
    </row>
    <row r="1838" spans="10:17">
      <c r="J1838" s="435">
        <v>41480</v>
      </c>
      <c r="K1838" s="436">
        <v>4.2386999999999997</v>
      </c>
      <c r="L1838" s="436">
        <v>3.2143000000000002</v>
      </c>
      <c r="M1838" s="436">
        <v>3.4247000000000001</v>
      </c>
      <c r="N1838" s="437">
        <v>1833</v>
      </c>
      <c r="O1838" s="438">
        <f t="shared" si="84"/>
        <v>4.2386999999999997</v>
      </c>
      <c r="P1838" s="438">
        <f t="shared" si="85"/>
        <v>3.2143000000000002</v>
      </c>
      <c r="Q1838" s="438">
        <f t="shared" si="86"/>
        <v>3.4247000000000001</v>
      </c>
    </row>
    <row r="1839" spans="10:17">
      <c r="J1839" s="435">
        <v>41481</v>
      </c>
      <c r="K1839" s="436">
        <v>4.2294999999999998</v>
      </c>
      <c r="L1839" s="436">
        <v>3.1831</v>
      </c>
      <c r="M1839" s="436">
        <v>3.4308000000000001</v>
      </c>
      <c r="N1839" s="437">
        <v>1834</v>
      </c>
      <c r="O1839" s="438">
        <f t="shared" si="84"/>
        <v>4.2294999999999998</v>
      </c>
      <c r="P1839" s="438">
        <f t="shared" si="85"/>
        <v>3.1831</v>
      </c>
      <c r="Q1839" s="438">
        <f t="shared" si="86"/>
        <v>3.4308000000000001</v>
      </c>
    </row>
    <row r="1840" spans="10:17">
      <c r="J1840" s="435">
        <v>41484</v>
      </c>
      <c r="K1840" s="436">
        <v>4.2319000000000004</v>
      </c>
      <c r="L1840" s="436">
        <v>3.1859000000000002</v>
      </c>
      <c r="M1840" s="436">
        <v>3.4318</v>
      </c>
      <c r="N1840" s="437">
        <v>1835</v>
      </c>
      <c r="O1840" s="438">
        <f t="shared" si="84"/>
        <v>4.2319000000000004</v>
      </c>
      <c r="P1840" s="438">
        <f t="shared" si="85"/>
        <v>3.1859000000000002</v>
      </c>
      <c r="Q1840" s="438">
        <f t="shared" si="86"/>
        <v>3.4318</v>
      </c>
    </row>
    <row r="1841" spans="10:17">
      <c r="J1841" s="435">
        <v>41485</v>
      </c>
      <c r="K1841" s="436">
        <v>4.2202000000000002</v>
      </c>
      <c r="L1841" s="436">
        <v>3.1798000000000002</v>
      </c>
      <c r="M1841" s="436">
        <v>3.4198</v>
      </c>
      <c r="N1841" s="437">
        <v>1836</v>
      </c>
      <c r="O1841" s="438">
        <f t="shared" si="84"/>
        <v>4.2202000000000002</v>
      </c>
      <c r="P1841" s="438">
        <f t="shared" si="85"/>
        <v>3.1798000000000002</v>
      </c>
      <c r="Q1841" s="438">
        <f t="shared" si="86"/>
        <v>3.4198</v>
      </c>
    </row>
    <row r="1842" spans="10:17">
      <c r="J1842" s="435">
        <v>41486</v>
      </c>
      <c r="K1842" s="436">
        <v>4.2427000000000001</v>
      </c>
      <c r="L1842" s="436">
        <v>3.1928999999999998</v>
      </c>
      <c r="M1842" s="436">
        <v>3.4464999999999999</v>
      </c>
      <c r="N1842" s="437">
        <v>1837</v>
      </c>
      <c r="O1842" s="438">
        <f t="shared" si="84"/>
        <v>4.2427000000000001</v>
      </c>
      <c r="P1842" s="438">
        <f t="shared" si="85"/>
        <v>3.1928999999999998</v>
      </c>
      <c r="Q1842" s="438">
        <f t="shared" si="86"/>
        <v>3.4464999999999999</v>
      </c>
    </row>
    <row r="1843" spans="10:17">
      <c r="J1843" s="435">
        <v>41487</v>
      </c>
      <c r="K1843" s="436">
        <v>4.2339000000000002</v>
      </c>
      <c r="L1843" s="436">
        <v>3.1960999999999999</v>
      </c>
      <c r="M1843" s="436">
        <v>3.4371999999999998</v>
      </c>
      <c r="N1843" s="437">
        <v>1838</v>
      </c>
      <c r="O1843" s="438">
        <f t="shared" si="84"/>
        <v>4.2339000000000002</v>
      </c>
      <c r="P1843" s="438">
        <f t="shared" si="85"/>
        <v>3.1960999999999999</v>
      </c>
      <c r="Q1843" s="438">
        <f t="shared" si="86"/>
        <v>3.4371999999999998</v>
      </c>
    </row>
    <row r="1844" spans="10:17">
      <c r="J1844" s="435">
        <v>41488</v>
      </c>
      <c r="K1844" s="436">
        <v>4.2557999999999998</v>
      </c>
      <c r="L1844" s="436">
        <v>3.2201</v>
      </c>
      <c r="M1844" s="436">
        <v>3.4350000000000001</v>
      </c>
      <c r="N1844" s="437">
        <v>1839</v>
      </c>
      <c r="O1844" s="438">
        <f t="shared" si="84"/>
        <v>4.2557999999999998</v>
      </c>
      <c r="P1844" s="438">
        <f t="shared" si="85"/>
        <v>3.2201</v>
      </c>
      <c r="Q1844" s="438">
        <f t="shared" si="86"/>
        <v>3.4350000000000001</v>
      </c>
    </row>
    <row r="1845" spans="10:17">
      <c r="J1845" s="435">
        <v>41491</v>
      </c>
      <c r="K1845" s="436">
        <v>4.2210999999999999</v>
      </c>
      <c r="L1845" s="436">
        <v>3.1770999999999998</v>
      </c>
      <c r="M1845" s="436">
        <v>3.4220999999999999</v>
      </c>
      <c r="N1845" s="437">
        <v>1840</v>
      </c>
      <c r="O1845" s="438">
        <f t="shared" si="84"/>
        <v>4.2210999999999999</v>
      </c>
      <c r="P1845" s="438">
        <f t="shared" si="85"/>
        <v>3.1770999999999998</v>
      </c>
      <c r="Q1845" s="438">
        <f t="shared" si="86"/>
        <v>3.4220999999999999</v>
      </c>
    </row>
    <row r="1846" spans="10:17">
      <c r="J1846" s="435">
        <v>41492</v>
      </c>
      <c r="K1846" s="436">
        <v>4.2107000000000001</v>
      </c>
      <c r="L1846" s="436">
        <v>3.1743999999999999</v>
      </c>
      <c r="M1846" s="436">
        <v>3.4196</v>
      </c>
      <c r="N1846" s="437">
        <v>1841</v>
      </c>
      <c r="O1846" s="438">
        <f t="shared" si="84"/>
        <v>4.2107000000000001</v>
      </c>
      <c r="P1846" s="438">
        <f t="shared" si="85"/>
        <v>3.1743999999999999</v>
      </c>
      <c r="Q1846" s="438">
        <f t="shared" si="86"/>
        <v>3.4196</v>
      </c>
    </row>
    <row r="1847" spans="10:17">
      <c r="J1847" s="435">
        <v>41493</v>
      </c>
      <c r="K1847" s="436">
        <v>4.2153</v>
      </c>
      <c r="L1847" s="436">
        <v>3.1724999999999999</v>
      </c>
      <c r="M1847" s="436">
        <v>3.4207999999999998</v>
      </c>
      <c r="N1847" s="437">
        <v>1842</v>
      </c>
      <c r="O1847" s="438">
        <f t="shared" si="84"/>
        <v>4.2153</v>
      </c>
      <c r="P1847" s="438">
        <f t="shared" si="85"/>
        <v>3.1724999999999999</v>
      </c>
      <c r="Q1847" s="438">
        <f t="shared" si="86"/>
        <v>3.4207999999999998</v>
      </c>
    </row>
    <row r="1848" spans="10:17">
      <c r="J1848" s="435">
        <v>41494</v>
      </c>
      <c r="K1848" s="436">
        <v>4.2045000000000003</v>
      </c>
      <c r="L1848" s="436">
        <v>3.1503000000000001</v>
      </c>
      <c r="M1848" s="436">
        <v>3.4176000000000002</v>
      </c>
      <c r="N1848" s="437">
        <v>1843</v>
      </c>
      <c r="O1848" s="438">
        <f t="shared" si="84"/>
        <v>4.2045000000000003</v>
      </c>
      <c r="P1848" s="438">
        <f t="shared" si="85"/>
        <v>3.1503000000000001</v>
      </c>
      <c r="Q1848" s="438">
        <f t="shared" si="86"/>
        <v>3.4176000000000002</v>
      </c>
    </row>
    <row r="1849" spans="10:17">
      <c r="J1849" s="435">
        <v>41495</v>
      </c>
      <c r="K1849" s="436">
        <v>4.194</v>
      </c>
      <c r="L1849" s="436">
        <v>3.1335999999999999</v>
      </c>
      <c r="M1849" s="436">
        <v>3.4055</v>
      </c>
      <c r="N1849" s="437">
        <v>1844</v>
      </c>
      <c r="O1849" s="438">
        <f t="shared" si="84"/>
        <v>4.194</v>
      </c>
      <c r="P1849" s="438">
        <f t="shared" si="85"/>
        <v>3.1335999999999999</v>
      </c>
      <c r="Q1849" s="438">
        <f t="shared" si="86"/>
        <v>3.4055</v>
      </c>
    </row>
    <row r="1850" spans="10:17">
      <c r="J1850" s="435">
        <v>41498</v>
      </c>
      <c r="K1850" s="436">
        <v>4.1927000000000003</v>
      </c>
      <c r="L1850" s="436">
        <v>3.1509999999999998</v>
      </c>
      <c r="M1850" s="436">
        <v>3.4036</v>
      </c>
      <c r="N1850" s="437">
        <v>1845</v>
      </c>
      <c r="O1850" s="438">
        <f t="shared" si="84"/>
        <v>4.1927000000000003</v>
      </c>
      <c r="P1850" s="438">
        <f t="shared" si="85"/>
        <v>3.1509999999999998</v>
      </c>
      <c r="Q1850" s="438">
        <f t="shared" si="86"/>
        <v>3.4036</v>
      </c>
    </row>
    <row r="1851" spans="10:17">
      <c r="J1851" s="435">
        <v>41499</v>
      </c>
      <c r="K1851" s="436">
        <v>4.1874000000000002</v>
      </c>
      <c r="L1851" s="436">
        <v>3.1488999999999998</v>
      </c>
      <c r="M1851" s="436">
        <v>3.3942000000000001</v>
      </c>
      <c r="N1851" s="437">
        <v>1846</v>
      </c>
      <c r="O1851" s="438">
        <f t="shared" si="84"/>
        <v>4.1874000000000002</v>
      </c>
      <c r="P1851" s="438">
        <f t="shared" si="85"/>
        <v>3.1488999999999998</v>
      </c>
      <c r="Q1851" s="438">
        <f t="shared" si="86"/>
        <v>3.3942000000000001</v>
      </c>
    </row>
    <row r="1852" spans="10:17">
      <c r="J1852" s="435">
        <v>41500</v>
      </c>
      <c r="K1852" s="436">
        <v>4.1993999999999998</v>
      </c>
      <c r="L1852" s="436">
        <v>3.1642999999999999</v>
      </c>
      <c r="M1852" s="436">
        <v>3.3809999999999998</v>
      </c>
      <c r="N1852" s="437">
        <v>1847</v>
      </c>
      <c r="O1852" s="438">
        <f t="shared" si="84"/>
        <v>4.1993999999999998</v>
      </c>
      <c r="P1852" s="438">
        <f t="shared" si="85"/>
        <v>3.1642999999999999</v>
      </c>
      <c r="Q1852" s="438">
        <f t="shared" si="86"/>
        <v>3.3809999999999998</v>
      </c>
    </row>
    <row r="1853" spans="10:17">
      <c r="J1853" s="435">
        <v>41502</v>
      </c>
      <c r="K1853" s="436">
        <v>4.2229999999999999</v>
      </c>
      <c r="L1853" s="436">
        <v>3.1665000000000001</v>
      </c>
      <c r="M1853" s="436">
        <v>3.4154</v>
      </c>
      <c r="N1853" s="437">
        <v>1848</v>
      </c>
      <c r="O1853" s="438">
        <f t="shared" si="84"/>
        <v>4.2229999999999999</v>
      </c>
      <c r="P1853" s="438">
        <f t="shared" si="85"/>
        <v>3.1665000000000001</v>
      </c>
      <c r="Q1853" s="438">
        <f t="shared" si="86"/>
        <v>3.4154</v>
      </c>
    </row>
    <row r="1854" spans="10:17">
      <c r="J1854" s="435">
        <v>41505</v>
      </c>
      <c r="K1854" s="436">
        <v>4.2480000000000002</v>
      </c>
      <c r="L1854" s="436">
        <v>3.1873</v>
      </c>
      <c r="M1854" s="436">
        <v>3.4384000000000001</v>
      </c>
      <c r="N1854" s="437">
        <v>1849</v>
      </c>
      <c r="O1854" s="438">
        <f t="shared" si="84"/>
        <v>4.2480000000000002</v>
      </c>
      <c r="P1854" s="438">
        <f t="shared" si="85"/>
        <v>3.1873</v>
      </c>
      <c r="Q1854" s="438">
        <f t="shared" si="86"/>
        <v>3.4384000000000001</v>
      </c>
    </row>
    <row r="1855" spans="10:17">
      <c r="J1855" s="435">
        <v>41506</v>
      </c>
      <c r="K1855" s="436">
        <v>4.2468000000000004</v>
      </c>
      <c r="L1855" s="436">
        <v>3.1760999999999999</v>
      </c>
      <c r="M1855" s="436">
        <v>3.4512999999999998</v>
      </c>
      <c r="N1855" s="437">
        <v>1850</v>
      </c>
      <c r="O1855" s="438">
        <f t="shared" si="84"/>
        <v>4.2468000000000004</v>
      </c>
      <c r="P1855" s="438">
        <f t="shared" si="85"/>
        <v>3.1760999999999999</v>
      </c>
      <c r="Q1855" s="438">
        <f t="shared" si="86"/>
        <v>3.4512999999999998</v>
      </c>
    </row>
    <row r="1856" spans="10:17">
      <c r="J1856" s="435">
        <v>41507</v>
      </c>
      <c r="K1856" s="436">
        <v>4.2439999999999998</v>
      </c>
      <c r="L1856" s="436">
        <v>3.1698</v>
      </c>
      <c r="M1856" s="436">
        <v>3.4472999999999998</v>
      </c>
      <c r="N1856" s="437">
        <v>1851</v>
      </c>
      <c r="O1856" s="438">
        <f t="shared" si="84"/>
        <v>4.2439999999999998</v>
      </c>
      <c r="P1856" s="438">
        <f t="shared" si="85"/>
        <v>3.1698</v>
      </c>
      <c r="Q1856" s="438">
        <f t="shared" si="86"/>
        <v>3.4472999999999998</v>
      </c>
    </row>
    <row r="1857" spans="10:17">
      <c r="J1857" s="435">
        <v>41508</v>
      </c>
      <c r="K1857" s="436">
        <v>4.2477</v>
      </c>
      <c r="L1857" s="436">
        <v>3.1810999999999998</v>
      </c>
      <c r="M1857" s="436">
        <v>3.4407999999999999</v>
      </c>
      <c r="N1857" s="437">
        <v>1852</v>
      </c>
      <c r="O1857" s="438">
        <f t="shared" si="84"/>
        <v>4.2477</v>
      </c>
      <c r="P1857" s="438">
        <f t="shared" si="85"/>
        <v>3.1810999999999998</v>
      </c>
      <c r="Q1857" s="438">
        <f t="shared" si="86"/>
        <v>3.4407999999999999</v>
      </c>
    </row>
    <row r="1858" spans="10:17">
      <c r="J1858" s="435">
        <v>41509</v>
      </c>
      <c r="K1858" s="436">
        <v>4.2323000000000004</v>
      </c>
      <c r="L1858" s="436">
        <v>3.1673</v>
      </c>
      <c r="M1858" s="436">
        <v>3.4278</v>
      </c>
      <c r="N1858" s="437">
        <v>1853</v>
      </c>
      <c r="O1858" s="438">
        <f t="shared" si="84"/>
        <v>4.2323000000000004</v>
      </c>
      <c r="P1858" s="438">
        <f t="shared" si="85"/>
        <v>3.1673</v>
      </c>
      <c r="Q1858" s="438">
        <f t="shared" si="86"/>
        <v>3.4278</v>
      </c>
    </row>
    <row r="1859" spans="10:17">
      <c r="J1859" s="435">
        <v>41512</v>
      </c>
      <c r="K1859" s="436">
        <v>4.2320000000000002</v>
      </c>
      <c r="L1859" s="436">
        <v>3.1657999999999999</v>
      </c>
      <c r="M1859" s="436">
        <v>3.4274</v>
      </c>
      <c r="N1859" s="437">
        <v>1854</v>
      </c>
      <c r="O1859" s="438">
        <f t="shared" si="84"/>
        <v>4.2320000000000002</v>
      </c>
      <c r="P1859" s="438">
        <f t="shared" si="85"/>
        <v>3.1657999999999999</v>
      </c>
      <c r="Q1859" s="438">
        <f t="shared" si="86"/>
        <v>3.4274</v>
      </c>
    </row>
    <row r="1860" spans="10:17">
      <c r="J1860" s="435">
        <v>41513</v>
      </c>
      <c r="K1860" s="436">
        <v>4.2473000000000001</v>
      </c>
      <c r="L1860" s="436">
        <v>3.1848999999999998</v>
      </c>
      <c r="M1860" s="436">
        <v>3.4521999999999999</v>
      </c>
      <c r="N1860" s="437">
        <v>1855</v>
      </c>
      <c r="O1860" s="438">
        <f t="shared" si="84"/>
        <v>4.2473000000000001</v>
      </c>
      <c r="P1860" s="438">
        <f t="shared" si="85"/>
        <v>3.1848999999999998</v>
      </c>
      <c r="Q1860" s="438">
        <f t="shared" si="86"/>
        <v>3.4521999999999999</v>
      </c>
    </row>
    <row r="1861" spans="10:17">
      <c r="J1861" s="435">
        <v>41514</v>
      </c>
      <c r="K1861" s="436">
        <v>4.2554999999999996</v>
      </c>
      <c r="L1861" s="436">
        <v>3.1840000000000002</v>
      </c>
      <c r="M1861" s="436">
        <v>3.4626000000000001</v>
      </c>
      <c r="N1861" s="437">
        <v>1856</v>
      </c>
      <c r="O1861" s="438">
        <f t="shared" si="84"/>
        <v>4.2554999999999996</v>
      </c>
      <c r="P1861" s="438">
        <f t="shared" si="85"/>
        <v>3.1840000000000002</v>
      </c>
      <c r="Q1861" s="438">
        <f t="shared" si="86"/>
        <v>3.4626000000000001</v>
      </c>
    </row>
    <row r="1862" spans="10:17">
      <c r="J1862" s="435">
        <v>41515</v>
      </c>
      <c r="K1862" s="436">
        <v>4.2812000000000001</v>
      </c>
      <c r="L1862" s="436">
        <v>3.2269000000000001</v>
      </c>
      <c r="M1862" s="436">
        <v>3.4799000000000002</v>
      </c>
      <c r="N1862" s="437">
        <v>1857</v>
      </c>
      <c r="O1862" s="438">
        <f t="shared" si="84"/>
        <v>4.2812000000000001</v>
      </c>
      <c r="P1862" s="438">
        <f t="shared" si="85"/>
        <v>3.2269000000000001</v>
      </c>
      <c r="Q1862" s="438">
        <f t="shared" si="86"/>
        <v>3.4799000000000002</v>
      </c>
    </row>
    <row r="1863" spans="10:17">
      <c r="J1863" s="435">
        <v>41516</v>
      </c>
      <c r="K1863" s="436">
        <v>4.2653999999999996</v>
      </c>
      <c r="L1863" s="436">
        <v>3.2208999999999999</v>
      </c>
      <c r="M1863" s="436">
        <v>3.4632000000000001</v>
      </c>
      <c r="N1863" s="437">
        <v>1858</v>
      </c>
      <c r="O1863" s="438">
        <f t="shared" ref="O1863:O1926" si="87">IF($D$16=TRUE,K1863,NA())</f>
        <v>4.2653999999999996</v>
      </c>
      <c r="P1863" s="438">
        <f t="shared" ref="P1863:P1926" si="88">IF($D$17=TRUE,L1863,NA())</f>
        <v>3.2208999999999999</v>
      </c>
      <c r="Q1863" s="438">
        <f t="shared" ref="Q1863:Q1926" si="89">IF($D$18=TRUE,M1863,NA())</f>
        <v>3.4632000000000001</v>
      </c>
    </row>
    <row r="1864" spans="10:17">
      <c r="J1864" s="435">
        <v>41519</v>
      </c>
      <c r="K1864" s="436">
        <v>4.2507000000000001</v>
      </c>
      <c r="L1864" s="436">
        <v>3.2164000000000001</v>
      </c>
      <c r="M1864" s="436">
        <v>3.4497</v>
      </c>
      <c r="N1864" s="437">
        <v>1859</v>
      </c>
      <c r="O1864" s="438">
        <f t="shared" si="87"/>
        <v>4.2507000000000001</v>
      </c>
      <c r="P1864" s="438">
        <f t="shared" si="88"/>
        <v>3.2164000000000001</v>
      </c>
      <c r="Q1864" s="438">
        <f t="shared" si="89"/>
        <v>3.4497</v>
      </c>
    </row>
    <row r="1865" spans="10:17">
      <c r="J1865" s="435">
        <v>41520</v>
      </c>
      <c r="K1865" s="436">
        <v>4.2720000000000002</v>
      </c>
      <c r="L1865" s="436">
        <v>3.2433000000000001</v>
      </c>
      <c r="M1865" s="436">
        <v>3.4681000000000002</v>
      </c>
      <c r="N1865" s="437">
        <v>1860</v>
      </c>
      <c r="O1865" s="438">
        <f t="shared" si="87"/>
        <v>4.2720000000000002</v>
      </c>
      <c r="P1865" s="438">
        <f t="shared" si="88"/>
        <v>3.2433000000000001</v>
      </c>
      <c r="Q1865" s="438">
        <f t="shared" si="89"/>
        <v>3.4681000000000002</v>
      </c>
    </row>
    <row r="1866" spans="10:17">
      <c r="J1866" s="435">
        <v>41521</v>
      </c>
      <c r="K1866" s="436">
        <v>4.2672999999999996</v>
      </c>
      <c r="L1866" s="436">
        <v>3.2387000000000001</v>
      </c>
      <c r="M1866" s="436">
        <v>3.4582000000000002</v>
      </c>
      <c r="N1866" s="437">
        <v>1861</v>
      </c>
      <c r="O1866" s="438">
        <f t="shared" si="87"/>
        <v>4.2672999999999996</v>
      </c>
      <c r="P1866" s="438">
        <f t="shared" si="88"/>
        <v>3.2387000000000001</v>
      </c>
      <c r="Q1866" s="438">
        <f t="shared" si="89"/>
        <v>3.4582000000000002</v>
      </c>
    </row>
    <row r="1867" spans="10:17">
      <c r="J1867" s="435">
        <v>41522</v>
      </c>
      <c r="K1867" s="436">
        <v>4.2805</v>
      </c>
      <c r="L1867" s="436">
        <v>3.2463000000000002</v>
      </c>
      <c r="M1867" s="436">
        <v>3.4548999999999999</v>
      </c>
      <c r="N1867" s="437">
        <v>1862</v>
      </c>
      <c r="O1867" s="438">
        <f t="shared" si="87"/>
        <v>4.2805</v>
      </c>
      <c r="P1867" s="438">
        <f t="shared" si="88"/>
        <v>3.2463000000000002</v>
      </c>
      <c r="Q1867" s="438">
        <f t="shared" si="89"/>
        <v>3.4548999999999999</v>
      </c>
    </row>
    <row r="1868" spans="10:17">
      <c r="J1868" s="435">
        <v>41523</v>
      </c>
      <c r="K1868" s="436">
        <v>4.2975000000000003</v>
      </c>
      <c r="L1868" s="436">
        <v>3.2732000000000001</v>
      </c>
      <c r="M1868" s="436">
        <v>3.4672999999999998</v>
      </c>
      <c r="N1868" s="437">
        <v>1863</v>
      </c>
      <c r="O1868" s="438">
        <f t="shared" si="87"/>
        <v>4.2975000000000003</v>
      </c>
      <c r="P1868" s="438">
        <f t="shared" si="88"/>
        <v>3.2732000000000001</v>
      </c>
      <c r="Q1868" s="438">
        <f t="shared" si="89"/>
        <v>3.4672999999999998</v>
      </c>
    </row>
    <row r="1869" spans="10:17">
      <c r="J1869" s="435">
        <v>41526</v>
      </c>
      <c r="K1869" s="436">
        <v>4.2699999999999996</v>
      </c>
      <c r="L1869" s="436">
        <v>3.2357</v>
      </c>
      <c r="M1869" s="436">
        <v>3.4542999999999999</v>
      </c>
      <c r="N1869" s="437">
        <v>1864</v>
      </c>
      <c r="O1869" s="438">
        <f t="shared" si="87"/>
        <v>4.2699999999999996</v>
      </c>
      <c r="P1869" s="438">
        <f t="shared" si="88"/>
        <v>3.2357</v>
      </c>
      <c r="Q1869" s="438">
        <f t="shared" si="89"/>
        <v>3.4542999999999999</v>
      </c>
    </row>
    <row r="1870" spans="10:17">
      <c r="J1870" s="435">
        <v>41527</v>
      </c>
      <c r="K1870" s="436">
        <v>4.2637</v>
      </c>
      <c r="L1870" s="436">
        <v>3.2181000000000002</v>
      </c>
      <c r="M1870" s="436">
        <v>3.4464999999999999</v>
      </c>
      <c r="N1870" s="437">
        <v>1865</v>
      </c>
      <c r="O1870" s="438">
        <f t="shared" si="87"/>
        <v>4.2637</v>
      </c>
      <c r="P1870" s="438">
        <f t="shared" si="88"/>
        <v>3.2181000000000002</v>
      </c>
      <c r="Q1870" s="438">
        <f t="shared" si="89"/>
        <v>3.4464999999999999</v>
      </c>
    </row>
    <row r="1871" spans="10:17">
      <c r="J1871" s="435">
        <v>41528</v>
      </c>
      <c r="K1871" s="436">
        <v>4.2408000000000001</v>
      </c>
      <c r="L1871" s="436">
        <v>3.1955</v>
      </c>
      <c r="M1871" s="436">
        <v>3.4211</v>
      </c>
      <c r="N1871" s="437">
        <v>1866</v>
      </c>
      <c r="O1871" s="438">
        <f t="shared" si="87"/>
        <v>4.2408000000000001</v>
      </c>
      <c r="P1871" s="438">
        <f t="shared" si="88"/>
        <v>3.1955</v>
      </c>
      <c r="Q1871" s="438">
        <f t="shared" si="89"/>
        <v>3.4211</v>
      </c>
    </row>
    <row r="1872" spans="10:17">
      <c r="J1872" s="435">
        <v>41529</v>
      </c>
      <c r="K1872" s="436">
        <v>4.2237999999999998</v>
      </c>
      <c r="L1872" s="436">
        <v>3.1781999999999999</v>
      </c>
      <c r="M1872" s="436">
        <v>3.4127999999999998</v>
      </c>
      <c r="N1872" s="437">
        <v>1867</v>
      </c>
      <c r="O1872" s="438">
        <f t="shared" si="87"/>
        <v>4.2237999999999998</v>
      </c>
      <c r="P1872" s="438">
        <f t="shared" si="88"/>
        <v>3.1781999999999999</v>
      </c>
      <c r="Q1872" s="438">
        <f t="shared" si="89"/>
        <v>3.4127999999999998</v>
      </c>
    </row>
    <row r="1873" spans="10:17">
      <c r="J1873" s="435">
        <v>41530</v>
      </c>
      <c r="K1873" s="436">
        <v>4.2110000000000003</v>
      </c>
      <c r="L1873" s="436">
        <v>3.1696</v>
      </c>
      <c r="M1873" s="436">
        <v>3.4024000000000001</v>
      </c>
      <c r="N1873" s="437">
        <v>1868</v>
      </c>
      <c r="O1873" s="438">
        <f t="shared" si="87"/>
        <v>4.2110000000000003</v>
      </c>
      <c r="P1873" s="438">
        <f t="shared" si="88"/>
        <v>3.1696</v>
      </c>
      <c r="Q1873" s="438">
        <f t="shared" si="89"/>
        <v>3.4024000000000001</v>
      </c>
    </row>
    <row r="1874" spans="10:17">
      <c r="J1874" s="435">
        <v>41533</v>
      </c>
      <c r="K1874" s="436">
        <v>4.1961000000000004</v>
      </c>
      <c r="L1874" s="436">
        <v>3.1435</v>
      </c>
      <c r="M1874" s="436">
        <v>3.3936999999999999</v>
      </c>
      <c r="N1874" s="437">
        <v>1869</v>
      </c>
      <c r="O1874" s="438">
        <f t="shared" si="87"/>
        <v>4.1961000000000004</v>
      </c>
      <c r="P1874" s="438">
        <f t="shared" si="88"/>
        <v>3.1435</v>
      </c>
      <c r="Q1874" s="438">
        <f t="shared" si="89"/>
        <v>3.3936999999999999</v>
      </c>
    </row>
    <row r="1875" spans="10:17">
      <c r="J1875" s="435">
        <v>41534</v>
      </c>
      <c r="K1875" s="436">
        <v>4.2144000000000004</v>
      </c>
      <c r="L1875" s="436">
        <v>3.1551999999999998</v>
      </c>
      <c r="M1875" s="436">
        <v>3.4074</v>
      </c>
      <c r="N1875" s="437">
        <v>1870</v>
      </c>
      <c r="O1875" s="438">
        <f t="shared" si="87"/>
        <v>4.2144000000000004</v>
      </c>
      <c r="P1875" s="438">
        <f t="shared" si="88"/>
        <v>3.1551999999999998</v>
      </c>
      <c r="Q1875" s="438">
        <f t="shared" si="89"/>
        <v>3.4074</v>
      </c>
    </row>
    <row r="1876" spans="10:17">
      <c r="J1876" s="435">
        <v>41535</v>
      </c>
      <c r="K1876" s="436">
        <v>4.2302</v>
      </c>
      <c r="L1876" s="436">
        <v>3.1688999999999998</v>
      </c>
      <c r="M1876" s="436">
        <v>3.4217</v>
      </c>
      <c r="N1876" s="437">
        <v>1871</v>
      </c>
      <c r="O1876" s="438">
        <f t="shared" si="87"/>
        <v>4.2302</v>
      </c>
      <c r="P1876" s="438">
        <f t="shared" si="88"/>
        <v>3.1688999999999998</v>
      </c>
      <c r="Q1876" s="438">
        <f t="shared" si="89"/>
        <v>3.4217</v>
      </c>
    </row>
    <row r="1877" spans="10:17">
      <c r="J1877" s="435">
        <v>41536</v>
      </c>
      <c r="K1877" s="436">
        <v>4.1790000000000003</v>
      </c>
      <c r="L1877" s="436">
        <v>3.0832999999999999</v>
      </c>
      <c r="M1877" s="436">
        <v>3.3889</v>
      </c>
      <c r="N1877" s="437">
        <v>1872</v>
      </c>
      <c r="O1877" s="438">
        <f t="shared" si="87"/>
        <v>4.1790000000000003</v>
      </c>
      <c r="P1877" s="438">
        <f t="shared" si="88"/>
        <v>3.0832999999999999</v>
      </c>
      <c r="Q1877" s="438">
        <f t="shared" si="89"/>
        <v>3.3889</v>
      </c>
    </row>
    <row r="1878" spans="10:17">
      <c r="J1878" s="435">
        <v>41537</v>
      </c>
      <c r="K1878" s="436">
        <v>4.2144000000000004</v>
      </c>
      <c r="L1878" s="436">
        <v>3.1152000000000002</v>
      </c>
      <c r="M1878" s="436">
        <v>3.4215</v>
      </c>
      <c r="N1878" s="437">
        <v>1873</v>
      </c>
      <c r="O1878" s="438">
        <f t="shared" si="87"/>
        <v>4.2144000000000004</v>
      </c>
      <c r="P1878" s="438">
        <f t="shared" si="88"/>
        <v>3.1152000000000002</v>
      </c>
      <c r="Q1878" s="438">
        <f t="shared" si="89"/>
        <v>3.4215</v>
      </c>
    </row>
    <row r="1879" spans="10:17">
      <c r="J1879" s="435">
        <v>41540</v>
      </c>
      <c r="K1879" s="436">
        <v>4.2267999999999999</v>
      </c>
      <c r="L1879" s="436">
        <v>3.1259999999999999</v>
      </c>
      <c r="M1879" s="436">
        <v>3.4291999999999998</v>
      </c>
      <c r="N1879" s="437">
        <v>1874</v>
      </c>
      <c r="O1879" s="438">
        <f t="shared" si="87"/>
        <v>4.2267999999999999</v>
      </c>
      <c r="P1879" s="438">
        <f t="shared" si="88"/>
        <v>3.1259999999999999</v>
      </c>
      <c r="Q1879" s="438">
        <f t="shared" si="89"/>
        <v>3.4291999999999998</v>
      </c>
    </row>
    <row r="1880" spans="10:17">
      <c r="J1880" s="435">
        <v>41541</v>
      </c>
      <c r="K1880" s="436">
        <v>4.2290999999999999</v>
      </c>
      <c r="L1880" s="436">
        <v>3.1337999999999999</v>
      </c>
      <c r="M1880" s="436">
        <v>3.4379</v>
      </c>
      <c r="N1880" s="437">
        <v>1875</v>
      </c>
      <c r="O1880" s="438">
        <f t="shared" si="87"/>
        <v>4.2290999999999999</v>
      </c>
      <c r="P1880" s="438">
        <f t="shared" si="88"/>
        <v>3.1337999999999999</v>
      </c>
      <c r="Q1880" s="438">
        <f t="shared" si="89"/>
        <v>3.4379</v>
      </c>
    </row>
    <row r="1881" spans="10:17">
      <c r="J1881" s="435">
        <v>41542</v>
      </c>
      <c r="K1881" s="436">
        <v>4.2153</v>
      </c>
      <c r="L1881" s="436">
        <v>3.1234000000000002</v>
      </c>
      <c r="M1881" s="436">
        <v>3.4275000000000002</v>
      </c>
      <c r="N1881" s="437">
        <v>1876</v>
      </c>
      <c r="O1881" s="438">
        <f t="shared" si="87"/>
        <v>4.2153</v>
      </c>
      <c r="P1881" s="438">
        <f t="shared" si="88"/>
        <v>3.1234000000000002</v>
      </c>
      <c r="Q1881" s="438">
        <f t="shared" si="89"/>
        <v>3.4275000000000002</v>
      </c>
    </row>
    <row r="1882" spans="10:17">
      <c r="J1882" s="435">
        <v>41543</v>
      </c>
      <c r="K1882" s="436">
        <v>4.2262000000000004</v>
      </c>
      <c r="L1882" s="436">
        <v>3.1276999999999999</v>
      </c>
      <c r="M1882" s="436">
        <v>3.4379</v>
      </c>
      <c r="N1882" s="437">
        <v>1877</v>
      </c>
      <c r="O1882" s="438">
        <f t="shared" si="87"/>
        <v>4.2262000000000004</v>
      </c>
      <c r="P1882" s="438">
        <f t="shared" si="88"/>
        <v>3.1276999999999999</v>
      </c>
      <c r="Q1882" s="438">
        <f t="shared" si="89"/>
        <v>3.4379</v>
      </c>
    </row>
    <row r="1883" spans="10:17">
      <c r="J1883" s="435">
        <v>41544</v>
      </c>
      <c r="K1883" s="436">
        <v>4.2309999999999999</v>
      </c>
      <c r="L1883" s="436">
        <v>3.1328</v>
      </c>
      <c r="M1883" s="436">
        <v>3.4506000000000001</v>
      </c>
      <c r="N1883" s="437">
        <v>1878</v>
      </c>
      <c r="O1883" s="438">
        <f t="shared" si="87"/>
        <v>4.2309999999999999</v>
      </c>
      <c r="P1883" s="438">
        <f t="shared" si="88"/>
        <v>3.1328</v>
      </c>
      <c r="Q1883" s="438">
        <f t="shared" si="89"/>
        <v>3.4506000000000001</v>
      </c>
    </row>
    <row r="1884" spans="10:17">
      <c r="J1884" s="435">
        <v>41547</v>
      </c>
      <c r="K1884" s="436">
        <v>4.2163000000000004</v>
      </c>
      <c r="L1884" s="436">
        <v>3.1227</v>
      </c>
      <c r="M1884" s="436">
        <v>3.45</v>
      </c>
      <c r="N1884" s="437">
        <v>1879</v>
      </c>
      <c r="O1884" s="438">
        <f t="shared" si="87"/>
        <v>4.2163000000000004</v>
      </c>
      <c r="P1884" s="438">
        <f t="shared" si="88"/>
        <v>3.1227</v>
      </c>
      <c r="Q1884" s="438">
        <f t="shared" si="89"/>
        <v>3.45</v>
      </c>
    </row>
    <row r="1885" spans="10:17">
      <c r="J1885" s="435">
        <v>41548</v>
      </c>
      <c r="K1885" s="436">
        <v>4.2229999999999999</v>
      </c>
      <c r="L1885" s="436">
        <v>3.117</v>
      </c>
      <c r="M1885" s="436">
        <v>3.4512</v>
      </c>
      <c r="N1885" s="437">
        <v>1880</v>
      </c>
      <c r="O1885" s="438">
        <f t="shared" si="87"/>
        <v>4.2229999999999999</v>
      </c>
      <c r="P1885" s="438">
        <f t="shared" si="88"/>
        <v>3.117</v>
      </c>
      <c r="Q1885" s="438">
        <f t="shared" si="89"/>
        <v>3.4512</v>
      </c>
    </row>
    <row r="1886" spans="10:17">
      <c r="J1886" s="435">
        <v>41549</v>
      </c>
      <c r="K1886" s="436">
        <v>4.2230999999999996</v>
      </c>
      <c r="L1886" s="436">
        <v>3.1212</v>
      </c>
      <c r="M1886" s="436">
        <v>3.4487999999999999</v>
      </c>
      <c r="N1886" s="437">
        <v>1881</v>
      </c>
      <c r="O1886" s="438">
        <f t="shared" si="87"/>
        <v>4.2230999999999996</v>
      </c>
      <c r="P1886" s="438">
        <f t="shared" si="88"/>
        <v>3.1212</v>
      </c>
      <c r="Q1886" s="438">
        <f t="shared" si="89"/>
        <v>3.4487999999999999</v>
      </c>
    </row>
    <row r="1887" spans="10:17">
      <c r="J1887" s="435">
        <v>41550</v>
      </c>
      <c r="K1887" s="436">
        <v>4.2104999999999997</v>
      </c>
      <c r="L1887" s="436">
        <v>3.0951</v>
      </c>
      <c r="M1887" s="436">
        <v>3.431</v>
      </c>
      <c r="N1887" s="437">
        <v>1882</v>
      </c>
      <c r="O1887" s="438">
        <f t="shared" si="87"/>
        <v>4.2104999999999997</v>
      </c>
      <c r="P1887" s="438">
        <f t="shared" si="88"/>
        <v>3.0951</v>
      </c>
      <c r="Q1887" s="438">
        <f t="shared" si="89"/>
        <v>3.431</v>
      </c>
    </row>
    <row r="1888" spans="10:17">
      <c r="J1888" s="435">
        <v>41551</v>
      </c>
      <c r="K1888" s="436">
        <v>4.2065000000000001</v>
      </c>
      <c r="L1888" s="436">
        <v>3.0901999999999998</v>
      </c>
      <c r="M1888" s="436">
        <v>3.4312</v>
      </c>
      <c r="N1888" s="437">
        <v>1883</v>
      </c>
      <c r="O1888" s="438">
        <f t="shared" si="87"/>
        <v>4.2065000000000001</v>
      </c>
      <c r="P1888" s="438">
        <f t="shared" si="88"/>
        <v>3.0901999999999998</v>
      </c>
      <c r="Q1888" s="438">
        <f t="shared" si="89"/>
        <v>3.4312</v>
      </c>
    </row>
    <row r="1889" spans="10:17">
      <c r="J1889" s="435">
        <v>41554</v>
      </c>
      <c r="K1889" s="436">
        <v>4.2088000000000001</v>
      </c>
      <c r="L1889" s="436">
        <v>3.0975999999999999</v>
      </c>
      <c r="M1889" s="436">
        <v>3.4344999999999999</v>
      </c>
      <c r="N1889" s="437">
        <v>1884</v>
      </c>
      <c r="O1889" s="438">
        <f t="shared" si="87"/>
        <v>4.2088000000000001</v>
      </c>
      <c r="P1889" s="438">
        <f t="shared" si="88"/>
        <v>3.0975999999999999</v>
      </c>
      <c r="Q1889" s="438">
        <f t="shared" si="89"/>
        <v>3.4344999999999999</v>
      </c>
    </row>
    <row r="1890" spans="10:17">
      <c r="J1890" s="435">
        <v>41555</v>
      </c>
      <c r="K1890" s="436">
        <v>4.1896000000000004</v>
      </c>
      <c r="L1890" s="436">
        <v>3.0872999999999999</v>
      </c>
      <c r="M1890" s="436">
        <v>3.411</v>
      </c>
      <c r="N1890" s="437">
        <v>1885</v>
      </c>
      <c r="O1890" s="438">
        <f t="shared" si="87"/>
        <v>4.1896000000000004</v>
      </c>
      <c r="P1890" s="438">
        <f t="shared" si="88"/>
        <v>3.0872999999999999</v>
      </c>
      <c r="Q1890" s="438">
        <f t="shared" si="89"/>
        <v>3.411</v>
      </c>
    </row>
    <row r="1891" spans="10:17">
      <c r="J1891" s="435">
        <v>41556</v>
      </c>
      <c r="K1891" s="436">
        <v>4.2009999999999996</v>
      </c>
      <c r="L1891" s="436">
        <v>3.1057000000000001</v>
      </c>
      <c r="M1891" s="436">
        <v>3.4167999999999998</v>
      </c>
      <c r="N1891" s="437">
        <v>1886</v>
      </c>
      <c r="O1891" s="438">
        <f t="shared" si="87"/>
        <v>4.2009999999999996</v>
      </c>
      <c r="P1891" s="438">
        <f t="shared" si="88"/>
        <v>3.1057000000000001</v>
      </c>
      <c r="Q1891" s="438">
        <f t="shared" si="89"/>
        <v>3.4167999999999998</v>
      </c>
    </row>
    <row r="1892" spans="10:17">
      <c r="J1892" s="435">
        <v>41557</v>
      </c>
      <c r="K1892" s="436">
        <v>4.1917999999999997</v>
      </c>
      <c r="L1892" s="436">
        <v>3.0994000000000002</v>
      </c>
      <c r="M1892" s="436">
        <v>3.4041000000000001</v>
      </c>
      <c r="N1892" s="437">
        <v>1887</v>
      </c>
      <c r="O1892" s="438">
        <f t="shared" si="87"/>
        <v>4.1917999999999997</v>
      </c>
      <c r="P1892" s="438">
        <f t="shared" si="88"/>
        <v>3.0994000000000002</v>
      </c>
      <c r="Q1892" s="438">
        <f t="shared" si="89"/>
        <v>3.4041000000000001</v>
      </c>
    </row>
    <row r="1893" spans="10:17">
      <c r="J1893" s="435">
        <v>41558</v>
      </c>
      <c r="K1893" s="436">
        <v>4.1860999999999997</v>
      </c>
      <c r="L1893" s="436">
        <v>3.085</v>
      </c>
      <c r="M1893" s="436">
        <v>3.3976999999999999</v>
      </c>
      <c r="N1893" s="437">
        <v>1888</v>
      </c>
      <c r="O1893" s="438">
        <f t="shared" si="87"/>
        <v>4.1860999999999997</v>
      </c>
      <c r="P1893" s="438">
        <f t="shared" si="88"/>
        <v>3.085</v>
      </c>
      <c r="Q1893" s="438">
        <f t="shared" si="89"/>
        <v>3.3976999999999999</v>
      </c>
    </row>
    <row r="1894" spans="10:17">
      <c r="J1894" s="435">
        <v>41561</v>
      </c>
      <c r="K1894" s="436">
        <v>4.1924999999999999</v>
      </c>
      <c r="L1894" s="436">
        <v>3.0935999999999999</v>
      </c>
      <c r="M1894" s="436">
        <v>3.3927</v>
      </c>
      <c r="N1894" s="437">
        <v>1889</v>
      </c>
      <c r="O1894" s="438">
        <f t="shared" si="87"/>
        <v>4.1924999999999999</v>
      </c>
      <c r="P1894" s="438">
        <f t="shared" si="88"/>
        <v>3.0935999999999999</v>
      </c>
      <c r="Q1894" s="438">
        <f t="shared" si="89"/>
        <v>3.3927</v>
      </c>
    </row>
    <row r="1895" spans="10:17">
      <c r="J1895" s="435">
        <v>41562</v>
      </c>
      <c r="K1895" s="436">
        <v>4.1855000000000002</v>
      </c>
      <c r="L1895" s="436">
        <v>3.0893000000000002</v>
      </c>
      <c r="M1895" s="436">
        <v>3.3889</v>
      </c>
      <c r="N1895" s="437">
        <v>1890</v>
      </c>
      <c r="O1895" s="438">
        <f t="shared" si="87"/>
        <v>4.1855000000000002</v>
      </c>
      <c r="P1895" s="438">
        <f t="shared" si="88"/>
        <v>3.0893000000000002</v>
      </c>
      <c r="Q1895" s="438">
        <f t="shared" si="89"/>
        <v>3.3889</v>
      </c>
    </row>
    <row r="1896" spans="10:17">
      <c r="J1896" s="435">
        <v>41563</v>
      </c>
      <c r="K1896" s="436">
        <v>4.1755000000000004</v>
      </c>
      <c r="L1896" s="436">
        <v>3.0853999999999999</v>
      </c>
      <c r="M1896" s="436">
        <v>3.3814000000000002</v>
      </c>
      <c r="N1896" s="437">
        <v>1891</v>
      </c>
      <c r="O1896" s="438">
        <f t="shared" si="87"/>
        <v>4.1755000000000004</v>
      </c>
      <c r="P1896" s="438">
        <f t="shared" si="88"/>
        <v>3.0853999999999999</v>
      </c>
      <c r="Q1896" s="438">
        <f t="shared" si="89"/>
        <v>3.3814000000000002</v>
      </c>
    </row>
    <row r="1897" spans="10:17">
      <c r="J1897" s="435">
        <v>41564</v>
      </c>
      <c r="K1897" s="436">
        <v>4.1738</v>
      </c>
      <c r="L1897" s="436">
        <v>3.0625</v>
      </c>
      <c r="M1897" s="436">
        <v>3.3858000000000001</v>
      </c>
      <c r="N1897" s="437">
        <v>1892</v>
      </c>
      <c r="O1897" s="438">
        <f t="shared" si="87"/>
        <v>4.1738</v>
      </c>
      <c r="P1897" s="438">
        <f t="shared" si="88"/>
        <v>3.0625</v>
      </c>
      <c r="Q1897" s="438">
        <f t="shared" si="89"/>
        <v>3.3858000000000001</v>
      </c>
    </row>
    <row r="1898" spans="10:17">
      <c r="J1898" s="435">
        <v>41565</v>
      </c>
      <c r="K1898" s="436">
        <v>4.1768999999999998</v>
      </c>
      <c r="L1898" s="436">
        <v>3.0506000000000002</v>
      </c>
      <c r="M1898" s="436">
        <v>3.3824000000000001</v>
      </c>
      <c r="N1898" s="437">
        <v>1893</v>
      </c>
      <c r="O1898" s="438">
        <f t="shared" si="87"/>
        <v>4.1768999999999998</v>
      </c>
      <c r="P1898" s="438">
        <f t="shared" si="88"/>
        <v>3.0506000000000002</v>
      </c>
      <c r="Q1898" s="438">
        <f t="shared" si="89"/>
        <v>3.3824000000000001</v>
      </c>
    </row>
    <row r="1899" spans="10:17">
      <c r="J1899" s="435">
        <v>41568</v>
      </c>
      <c r="K1899" s="436">
        <v>4.1849999999999996</v>
      </c>
      <c r="L1899" s="436">
        <v>3.0619999999999998</v>
      </c>
      <c r="M1899" s="436">
        <v>3.3874</v>
      </c>
      <c r="N1899" s="437">
        <v>1894</v>
      </c>
      <c r="O1899" s="438">
        <f t="shared" si="87"/>
        <v>4.1849999999999996</v>
      </c>
      <c r="P1899" s="438">
        <f t="shared" si="88"/>
        <v>3.0619999999999998</v>
      </c>
      <c r="Q1899" s="438">
        <f t="shared" si="89"/>
        <v>3.3874</v>
      </c>
    </row>
    <row r="1900" spans="10:17">
      <c r="J1900" s="435">
        <v>41569</v>
      </c>
      <c r="K1900" s="436">
        <v>4.1786000000000003</v>
      </c>
      <c r="L1900" s="436">
        <v>3.0564</v>
      </c>
      <c r="M1900" s="436">
        <v>3.3826999999999998</v>
      </c>
      <c r="N1900" s="437">
        <v>1895</v>
      </c>
      <c r="O1900" s="438">
        <f t="shared" si="87"/>
        <v>4.1786000000000003</v>
      </c>
      <c r="P1900" s="438">
        <f t="shared" si="88"/>
        <v>3.0564</v>
      </c>
      <c r="Q1900" s="438">
        <f t="shared" si="89"/>
        <v>3.3826999999999998</v>
      </c>
    </row>
    <row r="1901" spans="10:17">
      <c r="J1901" s="435">
        <v>41570</v>
      </c>
      <c r="K1901" s="436">
        <v>4.18</v>
      </c>
      <c r="L1901" s="436">
        <v>3.0385</v>
      </c>
      <c r="M1901" s="436">
        <v>3.3944000000000001</v>
      </c>
      <c r="N1901" s="437">
        <v>1896</v>
      </c>
      <c r="O1901" s="438">
        <f t="shared" si="87"/>
        <v>4.18</v>
      </c>
      <c r="P1901" s="438">
        <f t="shared" si="88"/>
        <v>3.0385</v>
      </c>
      <c r="Q1901" s="438">
        <f t="shared" si="89"/>
        <v>3.3944000000000001</v>
      </c>
    </row>
    <row r="1902" spans="10:17">
      <c r="J1902" s="435">
        <v>41571</v>
      </c>
      <c r="K1902" s="436">
        <v>4.1811999999999996</v>
      </c>
      <c r="L1902" s="436">
        <v>3.0323000000000002</v>
      </c>
      <c r="M1902" s="436">
        <v>3.4016000000000002</v>
      </c>
      <c r="N1902" s="437">
        <v>1897</v>
      </c>
      <c r="O1902" s="438">
        <f t="shared" si="87"/>
        <v>4.1811999999999996</v>
      </c>
      <c r="P1902" s="438">
        <f t="shared" si="88"/>
        <v>3.0323000000000002</v>
      </c>
      <c r="Q1902" s="438">
        <f t="shared" si="89"/>
        <v>3.4016000000000002</v>
      </c>
    </row>
    <row r="1903" spans="10:17">
      <c r="J1903" s="435">
        <v>41572</v>
      </c>
      <c r="K1903" s="436">
        <v>4.1909999999999998</v>
      </c>
      <c r="L1903" s="436">
        <v>3.0326</v>
      </c>
      <c r="M1903" s="436">
        <v>3.4005000000000001</v>
      </c>
      <c r="N1903" s="437">
        <v>1898</v>
      </c>
      <c r="O1903" s="438">
        <f t="shared" si="87"/>
        <v>4.1909999999999998</v>
      </c>
      <c r="P1903" s="438">
        <f t="shared" si="88"/>
        <v>3.0326</v>
      </c>
      <c r="Q1903" s="438">
        <f t="shared" si="89"/>
        <v>3.4005000000000001</v>
      </c>
    </row>
    <row r="1904" spans="10:17">
      <c r="J1904" s="435">
        <v>41575</v>
      </c>
      <c r="K1904" s="436">
        <v>4.1805000000000003</v>
      </c>
      <c r="L1904" s="436">
        <v>3.0270999999999999</v>
      </c>
      <c r="M1904" s="436">
        <v>3.3875999999999999</v>
      </c>
      <c r="N1904" s="437">
        <v>1899</v>
      </c>
      <c r="O1904" s="438">
        <f t="shared" si="87"/>
        <v>4.1805000000000003</v>
      </c>
      <c r="P1904" s="438">
        <f t="shared" si="88"/>
        <v>3.0270999999999999</v>
      </c>
      <c r="Q1904" s="438">
        <f t="shared" si="89"/>
        <v>3.3875999999999999</v>
      </c>
    </row>
    <row r="1905" spans="10:17">
      <c r="J1905" s="435">
        <v>41576</v>
      </c>
      <c r="K1905" s="436">
        <v>4.1893000000000002</v>
      </c>
      <c r="L1905" s="436">
        <v>3.0436000000000001</v>
      </c>
      <c r="M1905" s="436">
        <v>3.3900999999999999</v>
      </c>
      <c r="N1905" s="437">
        <v>1900</v>
      </c>
      <c r="O1905" s="438">
        <f t="shared" si="87"/>
        <v>4.1893000000000002</v>
      </c>
      <c r="P1905" s="438">
        <f t="shared" si="88"/>
        <v>3.0436000000000001</v>
      </c>
      <c r="Q1905" s="438">
        <f t="shared" si="89"/>
        <v>3.3900999999999999</v>
      </c>
    </row>
    <row r="1906" spans="10:17">
      <c r="J1906" s="435">
        <v>41577</v>
      </c>
      <c r="K1906" s="436">
        <v>4.1868999999999996</v>
      </c>
      <c r="L1906" s="436">
        <v>3.0432999999999999</v>
      </c>
      <c r="M1906" s="436">
        <v>3.3892000000000002</v>
      </c>
      <c r="N1906" s="437">
        <v>1901</v>
      </c>
      <c r="O1906" s="438">
        <f t="shared" si="87"/>
        <v>4.1868999999999996</v>
      </c>
      <c r="P1906" s="438">
        <f t="shared" si="88"/>
        <v>3.0432999999999999</v>
      </c>
      <c r="Q1906" s="438">
        <f t="shared" si="89"/>
        <v>3.3892000000000002</v>
      </c>
    </row>
    <row r="1907" spans="10:17">
      <c r="J1907" s="435">
        <v>41578</v>
      </c>
      <c r="K1907" s="436">
        <v>4.1765999999999996</v>
      </c>
      <c r="L1907" s="436">
        <v>3.0507</v>
      </c>
      <c r="M1907" s="436">
        <v>3.3875000000000002</v>
      </c>
      <c r="N1907" s="437">
        <v>1902</v>
      </c>
      <c r="O1907" s="438">
        <f t="shared" si="87"/>
        <v>4.1765999999999996</v>
      </c>
      <c r="P1907" s="438">
        <f t="shared" si="88"/>
        <v>3.0507</v>
      </c>
      <c r="Q1907" s="438">
        <f t="shared" si="89"/>
        <v>3.3875000000000002</v>
      </c>
    </row>
    <row r="1908" spans="10:17">
      <c r="J1908" s="435">
        <v>41582</v>
      </c>
      <c r="K1908" s="436">
        <v>4.1816000000000004</v>
      </c>
      <c r="L1908" s="436">
        <v>3.0975000000000001</v>
      </c>
      <c r="M1908" s="436">
        <v>3.395</v>
      </c>
      <c r="N1908" s="437">
        <v>1903</v>
      </c>
      <c r="O1908" s="438">
        <f t="shared" si="87"/>
        <v>4.1816000000000004</v>
      </c>
      <c r="P1908" s="438">
        <f t="shared" si="88"/>
        <v>3.0975000000000001</v>
      </c>
      <c r="Q1908" s="438">
        <f t="shared" si="89"/>
        <v>3.395</v>
      </c>
    </row>
    <row r="1909" spans="10:17">
      <c r="J1909" s="435">
        <v>41583</v>
      </c>
      <c r="K1909" s="436">
        <v>4.1805000000000003</v>
      </c>
      <c r="L1909" s="436">
        <v>3.0981000000000001</v>
      </c>
      <c r="M1909" s="436">
        <v>3.4003999999999999</v>
      </c>
      <c r="N1909" s="437">
        <v>1904</v>
      </c>
      <c r="O1909" s="438">
        <f t="shared" si="87"/>
        <v>4.1805000000000003</v>
      </c>
      <c r="P1909" s="438">
        <f t="shared" si="88"/>
        <v>3.0981000000000001</v>
      </c>
      <c r="Q1909" s="438">
        <f t="shared" si="89"/>
        <v>3.4003999999999999</v>
      </c>
    </row>
    <row r="1910" spans="10:17">
      <c r="J1910" s="435">
        <v>41584</v>
      </c>
      <c r="K1910" s="436">
        <v>4.1727999999999996</v>
      </c>
      <c r="L1910" s="436">
        <v>3.0895999999999999</v>
      </c>
      <c r="M1910" s="436">
        <v>3.3877000000000002</v>
      </c>
      <c r="N1910" s="437">
        <v>1905</v>
      </c>
      <c r="O1910" s="438">
        <f t="shared" si="87"/>
        <v>4.1727999999999996</v>
      </c>
      <c r="P1910" s="438">
        <f t="shared" si="88"/>
        <v>3.0895999999999999</v>
      </c>
      <c r="Q1910" s="438">
        <f t="shared" si="89"/>
        <v>3.3877000000000002</v>
      </c>
    </row>
    <row r="1911" spans="10:17">
      <c r="J1911" s="435">
        <v>41585</v>
      </c>
      <c r="K1911" s="436">
        <v>4.1696</v>
      </c>
      <c r="L1911" s="436">
        <v>3.0844</v>
      </c>
      <c r="M1911" s="436">
        <v>3.3805999999999998</v>
      </c>
      <c r="N1911" s="437">
        <v>1906</v>
      </c>
      <c r="O1911" s="438">
        <f t="shared" si="87"/>
        <v>4.1696</v>
      </c>
      <c r="P1911" s="438">
        <f t="shared" si="88"/>
        <v>3.0844</v>
      </c>
      <c r="Q1911" s="438">
        <f t="shared" si="89"/>
        <v>3.3805999999999998</v>
      </c>
    </row>
    <row r="1912" spans="10:17">
      <c r="J1912" s="435">
        <v>41586</v>
      </c>
      <c r="K1912" s="436">
        <v>4.1798999999999999</v>
      </c>
      <c r="L1912" s="436">
        <v>3.1133000000000002</v>
      </c>
      <c r="M1912" s="436">
        <v>3.3978999999999999</v>
      </c>
      <c r="N1912" s="437">
        <v>1907</v>
      </c>
      <c r="O1912" s="438">
        <f t="shared" si="87"/>
        <v>4.1798999999999999</v>
      </c>
      <c r="P1912" s="438">
        <f t="shared" si="88"/>
        <v>3.1133000000000002</v>
      </c>
      <c r="Q1912" s="438">
        <f t="shared" si="89"/>
        <v>3.3978999999999999</v>
      </c>
    </row>
    <row r="1913" spans="10:17">
      <c r="J1913" s="435">
        <v>41590</v>
      </c>
      <c r="K1913" s="436">
        <v>4.2065999999999999</v>
      </c>
      <c r="L1913" s="436">
        <v>3.1448</v>
      </c>
      <c r="M1913" s="436">
        <v>3.4140000000000001</v>
      </c>
      <c r="N1913" s="437">
        <v>1908</v>
      </c>
      <c r="O1913" s="438">
        <f t="shared" si="87"/>
        <v>4.2065999999999999</v>
      </c>
      <c r="P1913" s="438">
        <f t="shared" si="88"/>
        <v>3.1448</v>
      </c>
      <c r="Q1913" s="438">
        <f t="shared" si="89"/>
        <v>3.4140000000000001</v>
      </c>
    </row>
    <row r="1914" spans="10:17">
      <c r="J1914" s="435">
        <v>41591</v>
      </c>
      <c r="K1914" s="436">
        <v>4.2061000000000002</v>
      </c>
      <c r="L1914" s="436">
        <v>3.1358000000000001</v>
      </c>
      <c r="M1914" s="436">
        <v>3.4146999999999998</v>
      </c>
      <c r="N1914" s="437">
        <v>1909</v>
      </c>
      <c r="O1914" s="438">
        <f t="shared" si="87"/>
        <v>4.2061000000000002</v>
      </c>
      <c r="P1914" s="438">
        <f t="shared" si="88"/>
        <v>3.1358000000000001</v>
      </c>
      <c r="Q1914" s="438">
        <f t="shared" si="89"/>
        <v>3.4146999999999998</v>
      </c>
    </row>
    <row r="1915" spans="10:17">
      <c r="J1915" s="435">
        <v>41592</v>
      </c>
      <c r="K1915" s="436">
        <v>4.1890000000000001</v>
      </c>
      <c r="L1915" s="436">
        <v>3.1150000000000002</v>
      </c>
      <c r="M1915" s="436">
        <v>3.3984000000000001</v>
      </c>
      <c r="N1915" s="437">
        <v>1910</v>
      </c>
      <c r="O1915" s="438">
        <f t="shared" si="87"/>
        <v>4.1890000000000001</v>
      </c>
      <c r="P1915" s="438">
        <f t="shared" si="88"/>
        <v>3.1150000000000002</v>
      </c>
      <c r="Q1915" s="438">
        <f t="shared" si="89"/>
        <v>3.3984000000000001</v>
      </c>
    </row>
    <row r="1916" spans="10:17">
      <c r="J1916" s="435">
        <v>41593</v>
      </c>
      <c r="K1916" s="436">
        <v>4.1890000000000001</v>
      </c>
      <c r="L1916" s="436">
        <v>3.1172</v>
      </c>
      <c r="M1916" s="436">
        <v>3.3925999999999998</v>
      </c>
      <c r="N1916" s="437">
        <v>1911</v>
      </c>
      <c r="O1916" s="438">
        <f t="shared" si="87"/>
        <v>4.1890000000000001</v>
      </c>
      <c r="P1916" s="438">
        <f t="shared" si="88"/>
        <v>3.1172</v>
      </c>
      <c r="Q1916" s="438">
        <f t="shared" si="89"/>
        <v>3.3925999999999998</v>
      </c>
    </row>
    <row r="1917" spans="10:17">
      <c r="J1917" s="435">
        <v>41596</v>
      </c>
      <c r="K1917" s="436">
        <v>4.1805000000000003</v>
      </c>
      <c r="L1917" s="436">
        <v>3.0952999999999999</v>
      </c>
      <c r="M1917" s="436">
        <v>3.3908999999999998</v>
      </c>
      <c r="N1917" s="437">
        <v>1912</v>
      </c>
      <c r="O1917" s="438">
        <f t="shared" si="87"/>
        <v>4.1805000000000003</v>
      </c>
      <c r="P1917" s="438">
        <f t="shared" si="88"/>
        <v>3.0952999999999999</v>
      </c>
      <c r="Q1917" s="438">
        <f t="shared" si="89"/>
        <v>3.3908999999999998</v>
      </c>
    </row>
    <row r="1918" spans="10:17">
      <c r="J1918" s="435">
        <v>41597</v>
      </c>
      <c r="K1918" s="436">
        <v>4.1788999999999996</v>
      </c>
      <c r="L1918" s="436">
        <v>3.0924999999999998</v>
      </c>
      <c r="M1918" s="436">
        <v>3.3879999999999999</v>
      </c>
      <c r="N1918" s="437">
        <v>1913</v>
      </c>
      <c r="O1918" s="438">
        <f t="shared" si="87"/>
        <v>4.1788999999999996</v>
      </c>
      <c r="P1918" s="438">
        <f t="shared" si="88"/>
        <v>3.0924999999999998</v>
      </c>
      <c r="Q1918" s="438">
        <f t="shared" si="89"/>
        <v>3.3879999999999999</v>
      </c>
    </row>
    <row r="1919" spans="10:17">
      <c r="J1919" s="435">
        <v>41598</v>
      </c>
      <c r="K1919" s="436">
        <v>4.1847000000000003</v>
      </c>
      <c r="L1919" s="436">
        <v>3.0947</v>
      </c>
      <c r="M1919" s="436">
        <v>3.3959999999999999</v>
      </c>
      <c r="N1919" s="437">
        <v>1914</v>
      </c>
      <c r="O1919" s="438">
        <f t="shared" si="87"/>
        <v>4.1847000000000003</v>
      </c>
      <c r="P1919" s="438">
        <f t="shared" si="88"/>
        <v>3.0947</v>
      </c>
      <c r="Q1919" s="438">
        <f t="shared" si="89"/>
        <v>3.3959999999999999</v>
      </c>
    </row>
    <row r="1920" spans="10:17">
      <c r="J1920" s="435">
        <v>41599</v>
      </c>
      <c r="K1920" s="436">
        <v>4.1932999999999998</v>
      </c>
      <c r="L1920" s="436">
        <v>3.1227</v>
      </c>
      <c r="M1920" s="436">
        <v>3.4026999999999998</v>
      </c>
      <c r="N1920" s="437">
        <v>1915</v>
      </c>
      <c r="O1920" s="438">
        <f t="shared" si="87"/>
        <v>4.1932999999999998</v>
      </c>
      <c r="P1920" s="438">
        <f t="shared" si="88"/>
        <v>3.1227</v>
      </c>
      <c r="Q1920" s="438">
        <f t="shared" si="89"/>
        <v>3.4026999999999998</v>
      </c>
    </row>
    <row r="1921" spans="10:17">
      <c r="J1921" s="435">
        <v>41600</v>
      </c>
      <c r="K1921" s="436">
        <v>4.1994999999999996</v>
      </c>
      <c r="L1921" s="436">
        <v>3.1076999999999999</v>
      </c>
      <c r="M1921" s="436">
        <v>3.4108000000000001</v>
      </c>
      <c r="N1921" s="437">
        <v>1916</v>
      </c>
      <c r="O1921" s="438">
        <f t="shared" si="87"/>
        <v>4.1994999999999996</v>
      </c>
      <c r="P1921" s="438">
        <f t="shared" si="88"/>
        <v>3.1076999999999999</v>
      </c>
      <c r="Q1921" s="438">
        <f t="shared" si="89"/>
        <v>3.4108000000000001</v>
      </c>
    </row>
    <row r="1922" spans="10:17">
      <c r="J1922" s="435">
        <v>41603</v>
      </c>
      <c r="K1922" s="436">
        <v>4.1929999999999996</v>
      </c>
      <c r="L1922" s="436">
        <v>3.1019000000000001</v>
      </c>
      <c r="M1922" s="436">
        <v>3.4073000000000002</v>
      </c>
      <c r="N1922" s="437">
        <v>1917</v>
      </c>
      <c r="O1922" s="438">
        <f t="shared" si="87"/>
        <v>4.1929999999999996</v>
      </c>
      <c r="P1922" s="438">
        <f t="shared" si="88"/>
        <v>3.1019000000000001</v>
      </c>
      <c r="Q1922" s="438">
        <f t="shared" si="89"/>
        <v>3.4073000000000002</v>
      </c>
    </row>
    <row r="1923" spans="10:17">
      <c r="J1923" s="435">
        <v>41604</v>
      </c>
      <c r="K1923" s="436">
        <v>4.1935000000000002</v>
      </c>
      <c r="L1923" s="436">
        <v>3.0945</v>
      </c>
      <c r="M1923" s="436">
        <v>3.4058000000000002</v>
      </c>
      <c r="N1923" s="437">
        <v>1918</v>
      </c>
      <c r="O1923" s="438">
        <f t="shared" si="87"/>
        <v>4.1935000000000002</v>
      </c>
      <c r="P1923" s="438">
        <f t="shared" si="88"/>
        <v>3.0945</v>
      </c>
      <c r="Q1923" s="438">
        <f t="shared" si="89"/>
        <v>3.4058000000000002</v>
      </c>
    </row>
    <row r="1924" spans="10:17">
      <c r="J1924" s="435">
        <v>41605</v>
      </c>
      <c r="K1924" s="436">
        <v>4.2038000000000002</v>
      </c>
      <c r="L1924" s="436">
        <v>3.0899000000000001</v>
      </c>
      <c r="M1924" s="436">
        <v>3.4155000000000002</v>
      </c>
      <c r="N1924" s="437">
        <v>1919</v>
      </c>
      <c r="O1924" s="438">
        <f t="shared" si="87"/>
        <v>4.2038000000000002</v>
      </c>
      <c r="P1924" s="438">
        <f t="shared" si="88"/>
        <v>3.0899000000000001</v>
      </c>
      <c r="Q1924" s="438">
        <f t="shared" si="89"/>
        <v>3.4155000000000002</v>
      </c>
    </row>
    <row r="1925" spans="10:17">
      <c r="J1925" s="435">
        <v>41606</v>
      </c>
      <c r="K1925" s="436">
        <v>4.1988000000000003</v>
      </c>
      <c r="L1925" s="436">
        <v>3.0872000000000002</v>
      </c>
      <c r="M1925" s="436">
        <v>3.4100999999999999</v>
      </c>
      <c r="N1925" s="437">
        <v>1920</v>
      </c>
      <c r="O1925" s="438">
        <f t="shared" si="87"/>
        <v>4.1988000000000003</v>
      </c>
      <c r="P1925" s="438">
        <f t="shared" si="88"/>
        <v>3.0872000000000002</v>
      </c>
      <c r="Q1925" s="438">
        <f t="shared" si="89"/>
        <v>3.4100999999999999</v>
      </c>
    </row>
    <row r="1926" spans="10:17">
      <c r="J1926" s="435">
        <v>41607</v>
      </c>
      <c r="K1926" s="436">
        <v>4.1997999999999998</v>
      </c>
      <c r="L1926" s="436">
        <v>3.0846</v>
      </c>
      <c r="M1926" s="436">
        <v>3.4083999999999999</v>
      </c>
      <c r="N1926" s="437">
        <v>1921</v>
      </c>
      <c r="O1926" s="438">
        <f t="shared" si="87"/>
        <v>4.1997999999999998</v>
      </c>
      <c r="P1926" s="438">
        <f t="shared" si="88"/>
        <v>3.0846</v>
      </c>
      <c r="Q1926" s="438">
        <f t="shared" si="89"/>
        <v>3.4083999999999999</v>
      </c>
    </row>
    <row r="1927" spans="10:17">
      <c r="J1927" s="435">
        <v>41610</v>
      </c>
      <c r="K1927" s="436">
        <v>4.1965000000000003</v>
      </c>
      <c r="L1927" s="436">
        <v>3.0964999999999998</v>
      </c>
      <c r="M1927" s="436">
        <v>3.4079000000000002</v>
      </c>
      <c r="N1927" s="437">
        <v>1922</v>
      </c>
      <c r="O1927" s="438">
        <f t="shared" ref="O1927:O1990" si="90">IF($D$16=TRUE,K1927,NA())</f>
        <v>4.1965000000000003</v>
      </c>
      <c r="P1927" s="438">
        <f t="shared" ref="P1927:P1990" si="91">IF($D$17=TRUE,L1927,NA())</f>
        <v>3.0964999999999998</v>
      </c>
      <c r="Q1927" s="438">
        <f t="shared" ref="Q1927:Q1990" si="92">IF($D$18=TRUE,M1927,NA())</f>
        <v>3.4079000000000002</v>
      </c>
    </row>
    <row r="1928" spans="10:17">
      <c r="J1928" s="435">
        <v>41611</v>
      </c>
      <c r="K1928" s="439">
        <v>4.2031999999999998</v>
      </c>
      <c r="L1928" s="439">
        <v>3.0973000000000002</v>
      </c>
      <c r="M1928" s="439">
        <v>3.4178999999999999</v>
      </c>
      <c r="N1928" s="437">
        <v>1923</v>
      </c>
      <c r="O1928" s="440">
        <f t="shared" si="90"/>
        <v>4.2031999999999998</v>
      </c>
      <c r="P1928" s="440">
        <f t="shared" si="91"/>
        <v>3.0973000000000002</v>
      </c>
      <c r="Q1928" s="440">
        <f t="shared" si="92"/>
        <v>3.4178999999999999</v>
      </c>
    </row>
    <row r="1929" spans="10:17">
      <c r="J1929" s="435">
        <v>41612</v>
      </c>
      <c r="K1929" s="439">
        <v>4.2011000000000003</v>
      </c>
      <c r="L1929" s="439">
        <v>3.0916000000000001</v>
      </c>
      <c r="M1929" s="439">
        <v>3.4182000000000001</v>
      </c>
      <c r="N1929" s="437">
        <v>1924</v>
      </c>
      <c r="O1929" s="440">
        <f t="shared" si="90"/>
        <v>4.2011000000000003</v>
      </c>
      <c r="P1929" s="440">
        <f t="shared" si="91"/>
        <v>3.0916000000000001</v>
      </c>
      <c r="Q1929" s="440">
        <f t="shared" si="92"/>
        <v>3.4182000000000001</v>
      </c>
    </row>
    <row r="1930" spans="10:17">
      <c r="J1930" s="435">
        <v>41613</v>
      </c>
      <c r="K1930" s="439">
        <v>4.1974</v>
      </c>
      <c r="L1930" s="439">
        <v>3.0870000000000002</v>
      </c>
      <c r="M1930" s="439">
        <v>3.4218000000000002</v>
      </c>
      <c r="N1930" s="437">
        <v>1925</v>
      </c>
      <c r="O1930" s="440">
        <f t="shared" si="90"/>
        <v>4.1974</v>
      </c>
      <c r="P1930" s="440">
        <f t="shared" si="91"/>
        <v>3.0870000000000002</v>
      </c>
      <c r="Q1930" s="440">
        <f t="shared" si="92"/>
        <v>3.4218000000000002</v>
      </c>
    </row>
    <row r="1931" spans="10:17">
      <c r="J1931" s="435">
        <v>41614</v>
      </c>
      <c r="K1931" s="439">
        <v>4.1924999999999999</v>
      </c>
      <c r="L1931" s="439">
        <v>3.0672999999999999</v>
      </c>
      <c r="M1931" s="439">
        <v>3.4238</v>
      </c>
      <c r="N1931" s="437">
        <v>1926</v>
      </c>
      <c r="O1931" s="440">
        <f t="shared" si="90"/>
        <v>4.1924999999999999</v>
      </c>
      <c r="P1931" s="440">
        <f t="shared" si="91"/>
        <v>3.0672999999999999</v>
      </c>
      <c r="Q1931" s="440">
        <f t="shared" si="92"/>
        <v>3.4238</v>
      </c>
    </row>
    <row r="1932" spans="10:17">
      <c r="J1932" s="435">
        <v>41617</v>
      </c>
      <c r="K1932" s="439">
        <v>4.1882999999999999</v>
      </c>
      <c r="L1932" s="439">
        <v>3.0533999999999999</v>
      </c>
      <c r="M1932" s="439">
        <v>3.4211</v>
      </c>
      <c r="N1932" s="437">
        <v>1927</v>
      </c>
      <c r="O1932" s="440">
        <f t="shared" si="90"/>
        <v>4.1882999999999999</v>
      </c>
      <c r="P1932" s="440">
        <f t="shared" si="91"/>
        <v>3.0533999999999999</v>
      </c>
      <c r="Q1932" s="440">
        <f t="shared" si="92"/>
        <v>3.4211</v>
      </c>
    </row>
    <row r="1933" spans="10:17">
      <c r="J1933" s="435">
        <v>41618</v>
      </c>
      <c r="K1933" s="439">
        <v>4.1821999999999999</v>
      </c>
      <c r="L1933" s="439">
        <v>3.0425</v>
      </c>
      <c r="M1933" s="439">
        <v>3.4180999999999999</v>
      </c>
      <c r="N1933" s="437">
        <v>1928</v>
      </c>
      <c r="O1933" s="440">
        <f t="shared" si="90"/>
        <v>4.1821999999999999</v>
      </c>
      <c r="P1933" s="440">
        <f t="shared" si="91"/>
        <v>3.0425</v>
      </c>
      <c r="Q1933" s="440">
        <f t="shared" si="92"/>
        <v>3.4180999999999999</v>
      </c>
    </row>
    <row r="1934" spans="10:17">
      <c r="J1934" s="435">
        <v>41619</v>
      </c>
      <c r="K1934" s="439">
        <v>4.1802999999999999</v>
      </c>
      <c r="L1934" s="439">
        <v>3.0386000000000002</v>
      </c>
      <c r="M1934" s="439">
        <v>3.4220999999999999</v>
      </c>
      <c r="N1934" s="437">
        <v>1929</v>
      </c>
      <c r="O1934" s="440">
        <f t="shared" si="90"/>
        <v>4.1802999999999999</v>
      </c>
      <c r="P1934" s="440">
        <f t="shared" si="91"/>
        <v>3.0386000000000002</v>
      </c>
      <c r="Q1934" s="440">
        <f t="shared" si="92"/>
        <v>3.4220999999999999</v>
      </c>
    </row>
    <row r="1935" spans="10:17">
      <c r="J1935" s="435">
        <v>41620</v>
      </c>
      <c r="K1935" s="439">
        <v>4.1878000000000002</v>
      </c>
      <c r="L1935" s="439">
        <v>3.0415000000000001</v>
      </c>
      <c r="M1935" s="439">
        <v>3.4251999999999998</v>
      </c>
      <c r="N1935" s="437">
        <v>1930</v>
      </c>
      <c r="O1935" s="440">
        <f t="shared" si="90"/>
        <v>4.1878000000000002</v>
      </c>
      <c r="P1935" s="440">
        <f t="shared" si="91"/>
        <v>3.0415000000000001</v>
      </c>
      <c r="Q1935" s="440">
        <f t="shared" si="92"/>
        <v>3.4251999999999998</v>
      </c>
    </row>
    <row r="1936" spans="10:17">
      <c r="J1936" s="435">
        <v>41621</v>
      </c>
      <c r="K1936" s="439">
        <v>4.1844000000000001</v>
      </c>
      <c r="L1936" s="439">
        <v>3.0432000000000001</v>
      </c>
      <c r="M1936" s="439">
        <v>3.4228000000000001</v>
      </c>
      <c r="N1936" s="437">
        <v>1931</v>
      </c>
      <c r="O1936" s="440">
        <f t="shared" si="90"/>
        <v>4.1844000000000001</v>
      </c>
      <c r="P1936" s="440">
        <f t="shared" si="91"/>
        <v>3.0432000000000001</v>
      </c>
      <c r="Q1936" s="440">
        <f t="shared" si="92"/>
        <v>3.4228000000000001</v>
      </c>
    </row>
    <row r="1937" spans="10:17">
      <c r="J1937" s="435">
        <v>41624</v>
      </c>
      <c r="K1937" s="439">
        <v>4.1783999999999999</v>
      </c>
      <c r="L1937" s="439">
        <v>3.0350000000000001</v>
      </c>
      <c r="M1937" s="439">
        <v>3.4201999999999999</v>
      </c>
      <c r="N1937" s="437">
        <v>1932</v>
      </c>
      <c r="O1937" s="440">
        <f t="shared" si="90"/>
        <v>4.1783999999999999</v>
      </c>
      <c r="P1937" s="440">
        <f t="shared" si="91"/>
        <v>3.0350000000000001</v>
      </c>
      <c r="Q1937" s="440">
        <f t="shared" si="92"/>
        <v>3.4201999999999999</v>
      </c>
    </row>
    <row r="1938" spans="10:17">
      <c r="J1938" s="435">
        <v>41625</v>
      </c>
      <c r="K1938" s="439">
        <v>4.1787999999999998</v>
      </c>
      <c r="L1938" s="439">
        <v>3.036</v>
      </c>
      <c r="M1938" s="439">
        <v>3.4211999999999998</v>
      </c>
      <c r="N1938" s="437">
        <v>1933</v>
      </c>
      <c r="O1938" s="440">
        <f t="shared" si="90"/>
        <v>4.1787999999999998</v>
      </c>
      <c r="P1938" s="440">
        <f t="shared" si="91"/>
        <v>3.036</v>
      </c>
      <c r="Q1938" s="440">
        <f t="shared" si="92"/>
        <v>3.4211999999999998</v>
      </c>
    </row>
    <row r="1939" spans="10:17">
      <c r="J1939" s="435">
        <v>41626</v>
      </c>
      <c r="K1939" s="439">
        <v>4.18</v>
      </c>
      <c r="L1939" s="439">
        <v>3.0392999999999999</v>
      </c>
      <c r="M1939" s="439">
        <v>3.4207999999999998</v>
      </c>
      <c r="N1939" s="437">
        <v>1934</v>
      </c>
      <c r="O1939" s="440">
        <f t="shared" si="90"/>
        <v>4.18</v>
      </c>
      <c r="P1939" s="440">
        <f t="shared" si="91"/>
        <v>3.0392999999999999</v>
      </c>
      <c r="Q1939" s="440">
        <f t="shared" si="92"/>
        <v>3.4207999999999998</v>
      </c>
    </row>
    <row r="1940" spans="10:17">
      <c r="J1940" s="435">
        <v>41627</v>
      </c>
      <c r="K1940" s="439">
        <v>4.17</v>
      </c>
      <c r="L1940" s="439">
        <v>3.0489999999999999</v>
      </c>
      <c r="M1940" s="439">
        <v>3.4055</v>
      </c>
      <c r="N1940" s="437">
        <v>1935</v>
      </c>
      <c r="O1940" s="440">
        <f t="shared" si="90"/>
        <v>4.17</v>
      </c>
      <c r="P1940" s="440">
        <f t="shared" si="91"/>
        <v>3.0489999999999999</v>
      </c>
      <c r="Q1940" s="440">
        <f t="shared" si="92"/>
        <v>3.4055</v>
      </c>
    </row>
    <row r="1941" spans="10:17">
      <c r="J1941" s="435">
        <v>41628</v>
      </c>
      <c r="K1941" s="439">
        <v>4.1651999999999996</v>
      </c>
      <c r="L1941" s="439">
        <v>3.0525000000000002</v>
      </c>
      <c r="M1941" s="439">
        <v>3.3978000000000002</v>
      </c>
      <c r="N1941" s="437">
        <v>1936</v>
      </c>
      <c r="O1941" s="440">
        <f t="shared" si="90"/>
        <v>4.1651999999999996</v>
      </c>
      <c r="P1941" s="440">
        <f t="shared" si="91"/>
        <v>3.0525000000000002</v>
      </c>
      <c r="Q1941" s="440">
        <f t="shared" si="92"/>
        <v>3.3978000000000002</v>
      </c>
    </row>
    <row r="1942" spans="10:17">
      <c r="J1942" s="435">
        <v>41631</v>
      </c>
      <c r="K1942" s="439">
        <v>4.1638000000000002</v>
      </c>
      <c r="L1942" s="439">
        <v>3.0442999999999998</v>
      </c>
      <c r="M1942" s="439">
        <v>3.3961999999999999</v>
      </c>
      <c r="N1942" s="437">
        <v>1937</v>
      </c>
      <c r="O1942" s="440">
        <f t="shared" si="90"/>
        <v>4.1638000000000002</v>
      </c>
      <c r="P1942" s="440">
        <f t="shared" si="91"/>
        <v>3.0442999999999998</v>
      </c>
      <c r="Q1942" s="440">
        <f t="shared" si="92"/>
        <v>3.3961999999999999</v>
      </c>
    </row>
    <row r="1943" spans="10:17">
      <c r="J1943" s="435">
        <v>41632</v>
      </c>
      <c r="K1943" s="439">
        <v>4.1512000000000002</v>
      </c>
      <c r="L1943" s="439">
        <v>3.0346000000000002</v>
      </c>
      <c r="M1943" s="439">
        <v>3.3908</v>
      </c>
      <c r="N1943" s="437">
        <v>1938</v>
      </c>
      <c r="O1943" s="440">
        <f t="shared" si="90"/>
        <v>4.1512000000000002</v>
      </c>
      <c r="P1943" s="440">
        <f t="shared" si="91"/>
        <v>3.0346000000000002</v>
      </c>
      <c r="Q1943" s="440">
        <f t="shared" si="92"/>
        <v>3.3908</v>
      </c>
    </row>
    <row r="1944" spans="10:17">
      <c r="J1944" s="435">
        <v>41635</v>
      </c>
      <c r="K1944" s="439">
        <v>4.1538000000000004</v>
      </c>
      <c r="L1944" s="439">
        <v>3.0105</v>
      </c>
      <c r="M1944" s="439">
        <v>3.391</v>
      </c>
      <c r="N1944" s="437">
        <v>1939</v>
      </c>
      <c r="O1944" s="440">
        <f t="shared" si="90"/>
        <v>4.1538000000000004</v>
      </c>
      <c r="P1944" s="440">
        <f t="shared" si="91"/>
        <v>3.0105</v>
      </c>
      <c r="Q1944" s="440">
        <f t="shared" si="92"/>
        <v>3.391</v>
      </c>
    </row>
    <row r="1945" spans="10:17">
      <c r="J1945" s="435">
        <v>41638</v>
      </c>
      <c r="K1945" s="439">
        <v>4.1513</v>
      </c>
      <c r="L1945" s="439">
        <v>3.0179999999999998</v>
      </c>
      <c r="M1945" s="439">
        <v>3.3866000000000001</v>
      </c>
      <c r="N1945" s="437">
        <v>1940</v>
      </c>
      <c r="O1945" s="440">
        <f t="shared" si="90"/>
        <v>4.1513</v>
      </c>
      <c r="P1945" s="440">
        <f t="shared" si="91"/>
        <v>3.0179999999999998</v>
      </c>
      <c r="Q1945" s="440">
        <f t="shared" si="92"/>
        <v>3.3866000000000001</v>
      </c>
    </row>
    <row r="1946" spans="10:17">
      <c r="J1946" s="435">
        <v>41639</v>
      </c>
      <c r="K1946" s="439">
        <v>4.1471999999999998</v>
      </c>
      <c r="L1946" s="439">
        <v>3.012</v>
      </c>
      <c r="M1946" s="439">
        <v>3.3816000000000002</v>
      </c>
      <c r="N1946" s="437">
        <v>1941</v>
      </c>
      <c r="O1946" s="440">
        <f t="shared" si="90"/>
        <v>4.1471999999999998</v>
      </c>
      <c r="P1946" s="440">
        <f t="shared" si="91"/>
        <v>3.012</v>
      </c>
      <c r="Q1946" s="440">
        <f t="shared" si="92"/>
        <v>3.3816000000000002</v>
      </c>
    </row>
    <row r="1947" spans="10:17">
      <c r="J1947" s="435">
        <v>41641</v>
      </c>
      <c r="K1947" s="439">
        <v>4.1631</v>
      </c>
      <c r="L1947" s="439">
        <v>3.0314999999999999</v>
      </c>
      <c r="M1947" s="439">
        <v>3.3816000000000002</v>
      </c>
      <c r="N1947" s="437">
        <v>1942</v>
      </c>
      <c r="O1947" s="440">
        <f t="shared" si="90"/>
        <v>4.1631</v>
      </c>
      <c r="P1947" s="440">
        <f t="shared" si="91"/>
        <v>3.0314999999999999</v>
      </c>
      <c r="Q1947" s="440">
        <f t="shared" si="92"/>
        <v>3.3816000000000002</v>
      </c>
    </row>
    <row r="1948" spans="10:17">
      <c r="J1948" s="435">
        <v>41642</v>
      </c>
      <c r="K1948" s="439">
        <v>4.1645000000000003</v>
      </c>
      <c r="L1948" s="439">
        <v>3.0516999999999999</v>
      </c>
      <c r="M1948" s="439">
        <v>3.3883999999999999</v>
      </c>
      <c r="N1948" s="437">
        <v>1943</v>
      </c>
      <c r="O1948" s="440">
        <f t="shared" si="90"/>
        <v>4.1645000000000003</v>
      </c>
      <c r="P1948" s="440">
        <f t="shared" si="91"/>
        <v>3.0516999999999999</v>
      </c>
      <c r="Q1948" s="440">
        <f t="shared" si="92"/>
        <v>3.3883999999999999</v>
      </c>
    </row>
    <row r="1949" spans="10:17">
      <c r="J1949" s="435">
        <v>41646</v>
      </c>
      <c r="K1949" s="439">
        <v>4.1798000000000002</v>
      </c>
      <c r="L1949" s="439">
        <v>3.0688</v>
      </c>
      <c r="M1949" s="439">
        <v>3.3816999999999999</v>
      </c>
      <c r="N1949" s="437">
        <v>1944</v>
      </c>
      <c r="O1949" s="440">
        <f t="shared" si="90"/>
        <v>4.1798000000000002</v>
      </c>
      <c r="P1949" s="440">
        <f t="shared" si="91"/>
        <v>3.0688</v>
      </c>
      <c r="Q1949" s="440">
        <f t="shared" si="92"/>
        <v>3.3816999999999999</v>
      </c>
    </row>
    <row r="1950" spans="10:17">
      <c r="J1950" s="435">
        <v>41647</v>
      </c>
      <c r="K1950" s="439">
        <v>4.1788999999999996</v>
      </c>
      <c r="L1950" s="439">
        <v>3.0716999999999999</v>
      </c>
      <c r="M1950" s="439">
        <v>3.3765000000000001</v>
      </c>
      <c r="N1950" s="437">
        <v>1945</v>
      </c>
      <c r="O1950" s="440">
        <f t="shared" si="90"/>
        <v>4.1788999999999996</v>
      </c>
      <c r="P1950" s="440">
        <f t="shared" si="91"/>
        <v>3.0716999999999999</v>
      </c>
      <c r="Q1950" s="440">
        <f t="shared" si="92"/>
        <v>3.3765000000000001</v>
      </c>
    </row>
    <row r="1951" spans="10:17">
      <c r="J1951" s="435">
        <v>41648</v>
      </c>
      <c r="K1951" s="439">
        <v>4.1776</v>
      </c>
      <c r="L1951" s="439">
        <v>3.0695000000000001</v>
      </c>
      <c r="M1951" s="439">
        <v>3.3786999999999998</v>
      </c>
      <c r="N1951" s="437">
        <v>1946</v>
      </c>
      <c r="O1951" s="440">
        <f t="shared" si="90"/>
        <v>4.1776</v>
      </c>
      <c r="P1951" s="440">
        <f t="shared" si="91"/>
        <v>3.0695000000000001</v>
      </c>
      <c r="Q1951" s="440">
        <f t="shared" si="92"/>
        <v>3.3786999999999998</v>
      </c>
    </row>
    <row r="1952" spans="10:17">
      <c r="J1952" s="435">
        <v>41649</v>
      </c>
      <c r="K1952" s="439">
        <v>4.1745000000000001</v>
      </c>
      <c r="L1952" s="439">
        <v>3.07</v>
      </c>
      <c r="M1952" s="439">
        <v>3.3818000000000001</v>
      </c>
      <c r="N1952" s="437">
        <v>1947</v>
      </c>
      <c r="O1952" s="440">
        <f t="shared" si="90"/>
        <v>4.1745000000000001</v>
      </c>
      <c r="P1952" s="440">
        <f t="shared" si="91"/>
        <v>3.07</v>
      </c>
      <c r="Q1952" s="440">
        <f t="shared" si="92"/>
        <v>3.3818000000000001</v>
      </c>
    </row>
    <row r="1953" spans="10:17">
      <c r="J1953" s="435">
        <v>41652</v>
      </c>
      <c r="K1953" s="439">
        <v>4.16</v>
      </c>
      <c r="L1953" s="439">
        <v>3.0449999999999999</v>
      </c>
      <c r="M1953" s="439">
        <v>3.3717999999999999</v>
      </c>
      <c r="N1953" s="437">
        <v>1948</v>
      </c>
      <c r="O1953" s="440">
        <f t="shared" si="90"/>
        <v>4.16</v>
      </c>
      <c r="P1953" s="440">
        <f t="shared" si="91"/>
        <v>3.0449999999999999</v>
      </c>
      <c r="Q1953" s="440">
        <f t="shared" si="92"/>
        <v>3.3717999999999999</v>
      </c>
    </row>
    <row r="1954" spans="10:17">
      <c r="J1954" s="435">
        <v>41653</v>
      </c>
      <c r="K1954" s="439">
        <v>4.1565000000000003</v>
      </c>
      <c r="L1954" s="439">
        <v>3.04</v>
      </c>
      <c r="M1954" s="439">
        <v>3.3731</v>
      </c>
      <c r="N1954" s="437">
        <v>1949</v>
      </c>
      <c r="O1954" s="440">
        <f t="shared" si="90"/>
        <v>4.1565000000000003</v>
      </c>
      <c r="P1954" s="440">
        <f t="shared" si="91"/>
        <v>3.04</v>
      </c>
      <c r="Q1954" s="440">
        <f t="shared" si="92"/>
        <v>3.3731</v>
      </c>
    </row>
    <row r="1955" spans="10:17">
      <c r="J1955" s="435">
        <v>41654</v>
      </c>
      <c r="K1955" s="439">
        <v>4.1521999999999997</v>
      </c>
      <c r="L1955" s="439">
        <v>3.0495000000000001</v>
      </c>
      <c r="M1955" s="439">
        <v>3.3614000000000002</v>
      </c>
      <c r="N1955" s="437">
        <v>1950</v>
      </c>
      <c r="O1955" s="440">
        <f t="shared" si="90"/>
        <v>4.1521999999999997</v>
      </c>
      <c r="P1955" s="440">
        <f t="shared" si="91"/>
        <v>3.0495000000000001</v>
      </c>
      <c r="Q1955" s="440">
        <f t="shared" si="92"/>
        <v>3.3614000000000002</v>
      </c>
    </row>
    <row r="1956" spans="10:17">
      <c r="J1956" s="435">
        <v>41655</v>
      </c>
      <c r="K1956" s="439">
        <v>4.1646999999999998</v>
      </c>
      <c r="L1956" s="439">
        <v>3.0566</v>
      </c>
      <c r="M1956" s="439">
        <v>3.3713000000000002</v>
      </c>
      <c r="N1956" s="437">
        <v>1951</v>
      </c>
      <c r="O1956" s="440">
        <f t="shared" si="90"/>
        <v>4.1646999999999998</v>
      </c>
      <c r="P1956" s="440">
        <f t="shared" si="91"/>
        <v>3.0566</v>
      </c>
      <c r="Q1956" s="440">
        <f t="shared" si="92"/>
        <v>3.3713000000000002</v>
      </c>
    </row>
    <row r="1957" spans="10:17">
      <c r="J1957" s="435">
        <v>41656</v>
      </c>
      <c r="K1957" s="439">
        <v>4.1600999999999999</v>
      </c>
      <c r="L1957" s="439">
        <v>3.0596000000000001</v>
      </c>
      <c r="M1957" s="439">
        <v>3.3744999999999998</v>
      </c>
      <c r="N1957" s="437">
        <v>1952</v>
      </c>
      <c r="O1957" s="440">
        <f t="shared" si="90"/>
        <v>4.1600999999999999</v>
      </c>
      <c r="P1957" s="440">
        <f t="shared" si="91"/>
        <v>3.0596000000000001</v>
      </c>
      <c r="Q1957" s="440">
        <f t="shared" si="92"/>
        <v>3.3744999999999998</v>
      </c>
    </row>
    <row r="1958" spans="10:17">
      <c r="J1958" s="435">
        <v>41659</v>
      </c>
      <c r="K1958" s="439">
        <v>4.1585999999999999</v>
      </c>
      <c r="L1958" s="439">
        <v>3.0680000000000001</v>
      </c>
      <c r="M1958" s="439">
        <v>3.3719000000000001</v>
      </c>
      <c r="N1958" s="437">
        <v>1953</v>
      </c>
      <c r="O1958" s="440">
        <f t="shared" si="90"/>
        <v>4.1585999999999999</v>
      </c>
      <c r="P1958" s="440">
        <f t="shared" si="91"/>
        <v>3.0680000000000001</v>
      </c>
      <c r="Q1958" s="440">
        <f t="shared" si="92"/>
        <v>3.3719000000000001</v>
      </c>
    </row>
    <row r="1959" spans="10:17">
      <c r="J1959" s="435">
        <v>41660</v>
      </c>
      <c r="K1959" s="439">
        <v>4.1646999999999998</v>
      </c>
      <c r="L1959" s="439">
        <v>3.0762999999999998</v>
      </c>
      <c r="M1959" s="439">
        <v>3.3706</v>
      </c>
      <c r="N1959" s="437">
        <v>1954</v>
      </c>
      <c r="O1959" s="440">
        <f t="shared" si="90"/>
        <v>4.1646999999999998</v>
      </c>
      <c r="P1959" s="440">
        <f t="shared" si="91"/>
        <v>3.0762999999999998</v>
      </c>
      <c r="Q1959" s="440">
        <f t="shared" si="92"/>
        <v>3.3706</v>
      </c>
    </row>
    <row r="1960" spans="10:17">
      <c r="J1960" s="435">
        <v>41661</v>
      </c>
      <c r="K1960" s="439">
        <v>4.1669</v>
      </c>
      <c r="L1960" s="439">
        <v>3.0760999999999998</v>
      </c>
      <c r="M1960" s="439">
        <v>3.3757999999999999</v>
      </c>
      <c r="N1960" s="437">
        <v>1955</v>
      </c>
      <c r="O1960" s="440">
        <f t="shared" si="90"/>
        <v>4.1669</v>
      </c>
      <c r="P1960" s="440">
        <f t="shared" si="91"/>
        <v>3.0760999999999998</v>
      </c>
      <c r="Q1960" s="440">
        <f t="shared" si="92"/>
        <v>3.3757999999999999</v>
      </c>
    </row>
    <row r="1961" spans="10:17">
      <c r="J1961" s="435">
        <v>41662</v>
      </c>
      <c r="K1961" s="439">
        <v>4.1679000000000004</v>
      </c>
      <c r="L1961" s="439">
        <v>3.0558999999999998</v>
      </c>
      <c r="M1961" s="439">
        <v>3.3843000000000001</v>
      </c>
      <c r="N1961" s="437">
        <v>1956</v>
      </c>
      <c r="O1961" s="440">
        <f t="shared" si="90"/>
        <v>4.1679000000000004</v>
      </c>
      <c r="P1961" s="440">
        <f t="shared" si="91"/>
        <v>3.0558999999999998</v>
      </c>
      <c r="Q1961" s="440">
        <f t="shared" si="92"/>
        <v>3.3843000000000001</v>
      </c>
    </row>
    <row r="1962" spans="10:17">
      <c r="J1962" s="435">
        <v>41663</v>
      </c>
      <c r="K1962" s="439">
        <v>4.2013999999999996</v>
      </c>
      <c r="L1962" s="439">
        <v>3.0727000000000002</v>
      </c>
      <c r="M1962" s="439">
        <v>3.4237000000000002</v>
      </c>
      <c r="N1962" s="437">
        <v>1957</v>
      </c>
      <c r="O1962" s="440">
        <f t="shared" si="90"/>
        <v>4.2013999999999996</v>
      </c>
      <c r="P1962" s="440">
        <f t="shared" si="91"/>
        <v>3.0727000000000002</v>
      </c>
      <c r="Q1962" s="440">
        <f t="shared" si="92"/>
        <v>3.4237000000000002</v>
      </c>
    </row>
    <row r="1963" spans="10:17">
      <c r="J1963" s="435">
        <v>41666</v>
      </c>
      <c r="K1963" s="439">
        <v>4.2290999999999999</v>
      </c>
      <c r="L1963" s="439">
        <v>3.0884</v>
      </c>
      <c r="M1963" s="439">
        <v>3.452</v>
      </c>
      <c r="N1963" s="437">
        <v>1958</v>
      </c>
      <c r="O1963" s="440">
        <f t="shared" si="90"/>
        <v>4.2290999999999999</v>
      </c>
      <c r="P1963" s="440">
        <f t="shared" si="91"/>
        <v>3.0884</v>
      </c>
      <c r="Q1963" s="440">
        <f t="shared" si="92"/>
        <v>3.452</v>
      </c>
    </row>
    <row r="1964" spans="10:17">
      <c r="J1964" s="435">
        <v>41667</v>
      </c>
      <c r="K1964" s="439">
        <v>4.1826999999999996</v>
      </c>
      <c r="L1964" s="439">
        <v>3.0634999999999999</v>
      </c>
      <c r="M1964" s="439">
        <v>3.4064999999999999</v>
      </c>
      <c r="N1964" s="437">
        <v>1959</v>
      </c>
      <c r="O1964" s="440">
        <f t="shared" si="90"/>
        <v>4.1826999999999996</v>
      </c>
      <c r="P1964" s="440">
        <f t="shared" si="91"/>
        <v>3.0634999999999999</v>
      </c>
      <c r="Q1964" s="440">
        <f t="shared" si="92"/>
        <v>3.4064999999999999</v>
      </c>
    </row>
    <row r="1965" spans="10:17">
      <c r="J1965" s="435">
        <v>41668</v>
      </c>
      <c r="K1965" s="439">
        <v>4.2154999999999996</v>
      </c>
      <c r="L1965" s="439">
        <v>3.0829</v>
      </c>
      <c r="M1965" s="439">
        <v>3.4348000000000001</v>
      </c>
      <c r="N1965" s="437">
        <v>1960</v>
      </c>
      <c r="O1965" s="440">
        <f t="shared" si="90"/>
        <v>4.2154999999999996</v>
      </c>
      <c r="P1965" s="440">
        <f t="shared" si="91"/>
        <v>3.0829</v>
      </c>
      <c r="Q1965" s="440">
        <f t="shared" si="92"/>
        <v>3.4348000000000001</v>
      </c>
    </row>
    <row r="1966" spans="10:17">
      <c r="J1966" s="435">
        <v>41669</v>
      </c>
      <c r="K1966" s="439">
        <v>4.2365000000000004</v>
      </c>
      <c r="L1966" s="439">
        <v>3.1166</v>
      </c>
      <c r="M1966" s="439">
        <v>3.4662999999999999</v>
      </c>
      <c r="N1966" s="437">
        <v>1961</v>
      </c>
      <c r="O1966" s="440">
        <f t="shared" si="90"/>
        <v>4.2365000000000004</v>
      </c>
      <c r="P1966" s="440">
        <f t="shared" si="91"/>
        <v>3.1166</v>
      </c>
      <c r="Q1966" s="440">
        <f t="shared" si="92"/>
        <v>3.4662999999999999</v>
      </c>
    </row>
    <row r="1967" spans="10:17">
      <c r="J1967" s="435">
        <v>41670</v>
      </c>
      <c r="K1967" s="439">
        <v>4.2367999999999997</v>
      </c>
      <c r="L1967" s="439">
        <v>3.1288</v>
      </c>
      <c r="M1967" s="439">
        <v>3.4643999999999999</v>
      </c>
      <c r="N1967" s="437">
        <v>1962</v>
      </c>
      <c r="O1967" s="440">
        <f t="shared" si="90"/>
        <v>4.2367999999999997</v>
      </c>
      <c r="P1967" s="440">
        <f t="shared" si="91"/>
        <v>3.1288</v>
      </c>
      <c r="Q1967" s="440">
        <f t="shared" si="92"/>
        <v>3.4643999999999999</v>
      </c>
    </row>
    <row r="1968" spans="10:17">
      <c r="J1968" s="435">
        <v>41673</v>
      </c>
      <c r="K1968" s="439">
        <v>4.2374999999999998</v>
      </c>
      <c r="L1968" s="439">
        <v>3.137</v>
      </c>
      <c r="M1968" s="439">
        <v>3.4678</v>
      </c>
      <c r="N1968" s="437">
        <v>1963</v>
      </c>
      <c r="O1968" s="440">
        <f t="shared" si="90"/>
        <v>4.2374999999999998</v>
      </c>
      <c r="P1968" s="440">
        <f t="shared" si="91"/>
        <v>3.137</v>
      </c>
      <c r="Q1968" s="440">
        <f t="shared" si="92"/>
        <v>3.4678</v>
      </c>
    </row>
    <row r="1969" spans="10:17">
      <c r="J1969" s="435">
        <v>41674</v>
      </c>
      <c r="K1969" s="439">
        <v>4.2140000000000004</v>
      </c>
      <c r="L1969" s="439">
        <v>3.1189</v>
      </c>
      <c r="M1969" s="439">
        <v>3.4489000000000001</v>
      </c>
      <c r="N1969" s="437">
        <v>1964</v>
      </c>
      <c r="O1969" s="440">
        <f t="shared" si="90"/>
        <v>4.2140000000000004</v>
      </c>
      <c r="P1969" s="440">
        <f t="shared" si="91"/>
        <v>3.1189</v>
      </c>
      <c r="Q1969" s="440">
        <f t="shared" si="92"/>
        <v>3.4489000000000001</v>
      </c>
    </row>
    <row r="1970" spans="10:17">
      <c r="J1970" s="435">
        <v>41675</v>
      </c>
      <c r="K1970" s="439">
        <v>4.1886999999999999</v>
      </c>
      <c r="L1970" s="439">
        <v>3.0987</v>
      </c>
      <c r="M1970" s="439">
        <v>3.4253999999999998</v>
      </c>
      <c r="N1970" s="437">
        <v>1965</v>
      </c>
      <c r="O1970" s="440">
        <f t="shared" si="90"/>
        <v>4.1886999999999999</v>
      </c>
      <c r="P1970" s="440">
        <f t="shared" si="91"/>
        <v>3.0987</v>
      </c>
      <c r="Q1970" s="440">
        <f t="shared" si="92"/>
        <v>3.4253999999999998</v>
      </c>
    </row>
    <row r="1971" spans="10:17">
      <c r="J1971" s="435">
        <v>41676</v>
      </c>
      <c r="K1971" s="439">
        <v>4.1859999999999999</v>
      </c>
      <c r="L1971" s="439">
        <v>3.0950000000000002</v>
      </c>
      <c r="M1971" s="439">
        <v>3.4226999999999999</v>
      </c>
      <c r="N1971" s="437">
        <v>1966</v>
      </c>
      <c r="O1971" s="440">
        <f t="shared" si="90"/>
        <v>4.1859999999999999</v>
      </c>
      <c r="P1971" s="440">
        <f t="shared" si="91"/>
        <v>3.0950000000000002</v>
      </c>
      <c r="Q1971" s="440">
        <f t="shared" si="92"/>
        <v>3.4226999999999999</v>
      </c>
    </row>
    <row r="1972" spans="10:17">
      <c r="J1972" s="435">
        <v>41677</v>
      </c>
      <c r="K1972" s="439">
        <v>4.1864999999999997</v>
      </c>
      <c r="L1972" s="439">
        <v>3.0857000000000001</v>
      </c>
      <c r="M1972" s="439">
        <v>3.4228999999999998</v>
      </c>
      <c r="N1972" s="437">
        <v>1967</v>
      </c>
      <c r="O1972" s="440">
        <f t="shared" si="90"/>
        <v>4.1864999999999997</v>
      </c>
      <c r="P1972" s="440">
        <f t="shared" si="91"/>
        <v>3.0857000000000001</v>
      </c>
      <c r="Q1972" s="440">
        <f t="shared" si="92"/>
        <v>3.4228999999999998</v>
      </c>
    </row>
    <row r="1973" spans="10:17">
      <c r="J1973" s="435">
        <v>41680</v>
      </c>
      <c r="K1973" s="439">
        <v>4.1821999999999999</v>
      </c>
      <c r="L1973" s="439">
        <v>3.0682999999999998</v>
      </c>
      <c r="M1973" s="439">
        <v>3.4196</v>
      </c>
      <c r="N1973" s="437">
        <v>1968</v>
      </c>
      <c r="O1973" s="440">
        <f t="shared" si="90"/>
        <v>4.1821999999999999</v>
      </c>
      <c r="P1973" s="440">
        <f t="shared" si="91"/>
        <v>3.0682999999999998</v>
      </c>
      <c r="Q1973" s="440">
        <f t="shared" si="92"/>
        <v>3.4196</v>
      </c>
    </row>
    <row r="1974" spans="10:17">
      <c r="J1974" s="435">
        <v>41681</v>
      </c>
      <c r="K1974" s="439">
        <v>4.1798000000000002</v>
      </c>
      <c r="L1974" s="439">
        <v>3.0581</v>
      </c>
      <c r="M1974" s="439">
        <v>3.4148999999999998</v>
      </c>
      <c r="N1974" s="437">
        <v>1969</v>
      </c>
      <c r="O1974" s="440">
        <f t="shared" si="90"/>
        <v>4.1798000000000002</v>
      </c>
      <c r="P1974" s="440">
        <f t="shared" si="91"/>
        <v>3.0581</v>
      </c>
      <c r="Q1974" s="440">
        <f t="shared" si="92"/>
        <v>3.4148999999999998</v>
      </c>
    </row>
    <row r="1975" spans="10:17">
      <c r="J1975" s="435">
        <v>41682</v>
      </c>
      <c r="K1975" s="439">
        <v>4.1685999999999996</v>
      </c>
      <c r="L1975" s="439">
        <v>3.0552000000000001</v>
      </c>
      <c r="M1975" s="439">
        <v>3.4036</v>
      </c>
      <c r="N1975" s="437">
        <v>1970</v>
      </c>
      <c r="O1975" s="440">
        <f t="shared" si="90"/>
        <v>4.1685999999999996</v>
      </c>
      <c r="P1975" s="440">
        <f t="shared" si="91"/>
        <v>3.0552000000000001</v>
      </c>
      <c r="Q1975" s="440">
        <f t="shared" si="92"/>
        <v>3.4036</v>
      </c>
    </row>
    <row r="1976" spans="10:17">
      <c r="J1976" s="435">
        <v>41683</v>
      </c>
      <c r="K1976" s="439">
        <v>4.1752000000000002</v>
      </c>
      <c r="L1976" s="439">
        <v>3.0531999999999999</v>
      </c>
      <c r="M1976" s="439">
        <v>3.4169999999999998</v>
      </c>
      <c r="N1976" s="437">
        <v>1971</v>
      </c>
      <c r="O1976" s="440">
        <f t="shared" si="90"/>
        <v>4.1752000000000002</v>
      </c>
      <c r="P1976" s="440">
        <f t="shared" si="91"/>
        <v>3.0531999999999999</v>
      </c>
      <c r="Q1976" s="440">
        <f t="shared" si="92"/>
        <v>3.4169999999999998</v>
      </c>
    </row>
    <row r="1977" spans="10:17">
      <c r="J1977" s="435">
        <v>41684</v>
      </c>
      <c r="K1977" s="439">
        <v>4.1529999999999996</v>
      </c>
      <c r="L1977" s="439">
        <v>3.0333999999999999</v>
      </c>
      <c r="M1977" s="439">
        <v>3.3974000000000002</v>
      </c>
      <c r="N1977" s="437">
        <v>1972</v>
      </c>
      <c r="O1977" s="440">
        <f t="shared" si="90"/>
        <v>4.1529999999999996</v>
      </c>
      <c r="P1977" s="440">
        <f t="shared" si="91"/>
        <v>3.0333999999999999</v>
      </c>
      <c r="Q1977" s="440">
        <f t="shared" si="92"/>
        <v>3.3974000000000002</v>
      </c>
    </row>
    <row r="1978" spans="10:17">
      <c r="J1978" s="435">
        <v>41687</v>
      </c>
      <c r="K1978" s="439">
        <v>4.1449999999999996</v>
      </c>
      <c r="L1978" s="439">
        <v>3.0249999999999999</v>
      </c>
      <c r="M1978" s="439">
        <v>3.3917000000000002</v>
      </c>
      <c r="N1978" s="437">
        <v>1973</v>
      </c>
      <c r="O1978" s="440">
        <f t="shared" si="90"/>
        <v>4.1449999999999996</v>
      </c>
      <c r="P1978" s="440">
        <f t="shared" si="91"/>
        <v>3.0249999999999999</v>
      </c>
      <c r="Q1978" s="440">
        <f t="shared" si="92"/>
        <v>3.3917000000000002</v>
      </c>
    </row>
    <row r="1979" spans="10:17">
      <c r="J1979" s="435">
        <v>41688</v>
      </c>
      <c r="K1979" s="439">
        <v>4.1584000000000003</v>
      </c>
      <c r="L1979" s="439">
        <v>3.03</v>
      </c>
      <c r="M1979" s="439">
        <v>3.4016999999999999</v>
      </c>
      <c r="N1979" s="437">
        <v>1974</v>
      </c>
      <c r="O1979" s="440">
        <f t="shared" si="90"/>
        <v>4.1584000000000003</v>
      </c>
      <c r="P1979" s="440">
        <f t="shared" si="91"/>
        <v>3.03</v>
      </c>
      <c r="Q1979" s="440">
        <f t="shared" si="92"/>
        <v>3.4016999999999999</v>
      </c>
    </row>
    <row r="1980" spans="10:17">
      <c r="J1980" s="435">
        <v>41689</v>
      </c>
      <c r="K1980" s="439">
        <v>4.1638000000000002</v>
      </c>
      <c r="L1980" s="439">
        <v>3.0286</v>
      </c>
      <c r="M1980" s="439">
        <v>3.4083000000000001</v>
      </c>
      <c r="N1980" s="437">
        <v>1975</v>
      </c>
      <c r="O1980" s="440">
        <f t="shared" si="90"/>
        <v>4.1638000000000002</v>
      </c>
      <c r="P1980" s="440">
        <f t="shared" si="91"/>
        <v>3.0286</v>
      </c>
      <c r="Q1980" s="440">
        <f t="shared" si="92"/>
        <v>3.4083000000000001</v>
      </c>
    </row>
    <row r="1981" spans="10:17">
      <c r="J1981" s="435">
        <v>41690</v>
      </c>
      <c r="K1981" s="439">
        <v>4.1779999999999999</v>
      </c>
      <c r="L1981" s="439">
        <v>3.0489999999999999</v>
      </c>
      <c r="M1981" s="439">
        <v>3.4247000000000001</v>
      </c>
      <c r="N1981" s="437">
        <v>1976</v>
      </c>
      <c r="O1981" s="440">
        <f t="shared" si="90"/>
        <v>4.1779999999999999</v>
      </c>
      <c r="P1981" s="440">
        <f t="shared" si="91"/>
        <v>3.0489999999999999</v>
      </c>
      <c r="Q1981" s="440">
        <f t="shared" si="92"/>
        <v>3.4247000000000001</v>
      </c>
    </row>
    <row r="1982" spans="10:17">
      <c r="J1982" s="435">
        <v>41691</v>
      </c>
      <c r="K1982" s="439">
        <v>4.1680999999999999</v>
      </c>
      <c r="L1982" s="439">
        <v>3.0388999999999999</v>
      </c>
      <c r="M1982" s="439">
        <v>3.4148999999999998</v>
      </c>
      <c r="N1982" s="437">
        <v>1977</v>
      </c>
      <c r="O1982" s="440">
        <f t="shared" si="90"/>
        <v>4.1680999999999999</v>
      </c>
      <c r="P1982" s="440">
        <f t="shared" si="91"/>
        <v>3.0388999999999999</v>
      </c>
      <c r="Q1982" s="440">
        <f t="shared" si="92"/>
        <v>3.4148999999999998</v>
      </c>
    </row>
    <row r="1983" spans="10:17">
      <c r="J1983" s="435">
        <v>41694</v>
      </c>
      <c r="K1983" s="439">
        <v>4.1638000000000002</v>
      </c>
      <c r="L1983" s="439">
        <v>3.0255000000000001</v>
      </c>
      <c r="M1983" s="439">
        <v>3.4121000000000001</v>
      </c>
      <c r="N1983" s="437">
        <v>1978</v>
      </c>
      <c r="O1983" s="440">
        <f t="shared" si="90"/>
        <v>4.1638000000000002</v>
      </c>
      <c r="P1983" s="440">
        <f t="shared" si="91"/>
        <v>3.0255000000000001</v>
      </c>
      <c r="Q1983" s="440">
        <f t="shared" si="92"/>
        <v>3.4121000000000001</v>
      </c>
    </row>
    <row r="1984" spans="10:17">
      <c r="J1984" s="435">
        <v>41695</v>
      </c>
      <c r="K1984" s="439">
        <v>4.1595000000000004</v>
      </c>
      <c r="L1984" s="439">
        <v>3.0264000000000002</v>
      </c>
      <c r="M1984" s="439">
        <v>3.4102999999999999</v>
      </c>
      <c r="N1984" s="437">
        <v>1979</v>
      </c>
      <c r="O1984" s="440">
        <f t="shared" si="90"/>
        <v>4.1595000000000004</v>
      </c>
      <c r="P1984" s="440">
        <f t="shared" si="91"/>
        <v>3.0264000000000002</v>
      </c>
      <c r="Q1984" s="440">
        <f t="shared" si="92"/>
        <v>3.4102999999999999</v>
      </c>
    </row>
    <row r="1985" spans="10:17">
      <c r="J1985" s="435">
        <v>41696</v>
      </c>
      <c r="K1985" s="439">
        <v>4.1584000000000003</v>
      </c>
      <c r="L1985" s="439">
        <v>3.0259999999999998</v>
      </c>
      <c r="M1985" s="439">
        <v>3.4094000000000002</v>
      </c>
      <c r="N1985" s="437">
        <v>1980</v>
      </c>
      <c r="O1985" s="440">
        <f t="shared" si="90"/>
        <v>4.1584000000000003</v>
      </c>
      <c r="P1985" s="440">
        <f t="shared" si="91"/>
        <v>3.0259999999999998</v>
      </c>
      <c r="Q1985" s="440">
        <f t="shared" si="92"/>
        <v>3.4094000000000002</v>
      </c>
    </row>
    <row r="1986" spans="10:17">
      <c r="J1986" s="435">
        <v>41697</v>
      </c>
      <c r="K1986" s="439">
        <v>4.1851000000000003</v>
      </c>
      <c r="L1986" s="439">
        <v>3.0655000000000001</v>
      </c>
      <c r="M1986" s="439">
        <v>3.4407000000000001</v>
      </c>
      <c r="N1986" s="437">
        <v>1981</v>
      </c>
      <c r="O1986" s="440">
        <f t="shared" si="90"/>
        <v>4.1851000000000003</v>
      </c>
      <c r="P1986" s="440">
        <f t="shared" si="91"/>
        <v>3.0655000000000001</v>
      </c>
      <c r="Q1986" s="440">
        <f t="shared" si="92"/>
        <v>3.4407000000000001</v>
      </c>
    </row>
    <row r="1987" spans="10:17">
      <c r="J1987" s="435">
        <v>41698</v>
      </c>
      <c r="K1987" s="439">
        <v>4.1601999999999997</v>
      </c>
      <c r="L1987" s="439">
        <v>3.0253999999999999</v>
      </c>
      <c r="M1987" s="439">
        <v>3.4211</v>
      </c>
      <c r="N1987" s="437">
        <v>1982</v>
      </c>
      <c r="O1987" s="440">
        <f t="shared" si="90"/>
        <v>4.1601999999999997</v>
      </c>
      <c r="P1987" s="440">
        <f t="shared" si="91"/>
        <v>3.0253999999999999</v>
      </c>
      <c r="Q1987" s="440">
        <f t="shared" si="92"/>
        <v>3.4211</v>
      </c>
    </row>
    <row r="1988" spans="10:17">
      <c r="J1988" s="435">
        <v>41701</v>
      </c>
      <c r="K1988" s="439">
        <v>4.1978</v>
      </c>
      <c r="L1988" s="439">
        <v>3.0461999999999998</v>
      </c>
      <c r="M1988" s="439">
        <v>3.4607000000000001</v>
      </c>
      <c r="N1988" s="437">
        <v>1983</v>
      </c>
      <c r="O1988" s="440">
        <f t="shared" si="90"/>
        <v>4.1978</v>
      </c>
      <c r="P1988" s="440">
        <f t="shared" si="91"/>
        <v>3.0461999999999998</v>
      </c>
      <c r="Q1988" s="440">
        <f t="shared" si="92"/>
        <v>3.4607000000000001</v>
      </c>
    </row>
    <row r="1989" spans="10:17">
      <c r="J1989" s="435">
        <v>41702</v>
      </c>
      <c r="K1989" s="439">
        <v>4.1925999999999997</v>
      </c>
      <c r="L1989" s="439">
        <v>3.0489000000000002</v>
      </c>
      <c r="M1989" s="439">
        <v>3.4474</v>
      </c>
      <c r="N1989" s="437">
        <v>1984</v>
      </c>
      <c r="O1989" s="440">
        <f t="shared" si="90"/>
        <v>4.1925999999999997</v>
      </c>
      <c r="P1989" s="440">
        <f t="shared" si="91"/>
        <v>3.0489000000000002</v>
      </c>
      <c r="Q1989" s="440">
        <f t="shared" si="92"/>
        <v>3.4474</v>
      </c>
    </row>
    <row r="1990" spans="10:17">
      <c r="J1990" s="435">
        <v>41703</v>
      </c>
      <c r="K1990" s="439">
        <v>4.1859999999999999</v>
      </c>
      <c r="L1990" s="439">
        <v>3.0476999999999999</v>
      </c>
      <c r="M1990" s="439">
        <v>3.4344000000000001</v>
      </c>
      <c r="N1990" s="437">
        <v>1985</v>
      </c>
      <c r="O1990" s="440">
        <f t="shared" si="90"/>
        <v>4.1859999999999999</v>
      </c>
      <c r="P1990" s="440">
        <f t="shared" si="91"/>
        <v>3.0476999999999999</v>
      </c>
      <c r="Q1990" s="440">
        <f t="shared" si="92"/>
        <v>3.4344000000000001</v>
      </c>
    </row>
    <row r="1991" spans="10:17">
      <c r="J1991" s="435">
        <v>41704</v>
      </c>
      <c r="K1991" s="439">
        <v>4.1787999999999998</v>
      </c>
      <c r="L1991" s="439">
        <v>3.0427</v>
      </c>
      <c r="M1991" s="439">
        <v>3.4266999999999999</v>
      </c>
      <c r="N1991" s="437">
        <v>1986</v>
      </c>
      <c r="O1991" s="440">
        <f t="shared" ref="O1991:O2054" si="93">IF($D$16=TRUE,K1991,NA())</f>
        <v>4.1787999999999998</v>
      </c>
      <c r="P1991" s="440">
        <f t="shared" ref="P1991:P2054" si="94">IF($D$17=TRUE,L1991,NA())</f>
        <v>3.0427</v>
      </c>
      <c r="Q1991" s="440">
        <f t="shared" ref="Q1991:Q2054" si="95">IF($D$18=TRUE,M1991,NA())</f>
        <v>3.4266999999999999</v>
      </c>
    </row>
    <row r="1992" spans="10:17">
      <c r="J1992" s="435">
        <v>41705</v>
      </c>
      <c r="K1992" s="439">
        <v>4.1893000000000002</v>
      </c>
      <c r="L1992" s="439">
        <v>3.0185</v>
      </c>
      <c r="M1992" s="439">
        <v>3.4361000000000002</v>
      </c>
      <c r="N1992" s="437">
        <v>1987</v>
      </c>
      <c r="O1992" s="440">
        <f t="shared" si="93"/>
        <v>4.1893000000000002</v>
      </c>
      <c r="P1992" s="440">
        <f t="shared" si="94"/>
        <v>3.0185</v>
      </c>
      <c r="Q1992" s="440">
        <f t="shared" si="95"/>
        <v>3.4361000000000002</v>
      </c>
    </row>
    <row r="1993" spans="10:17">
      <c r="J1993" s="435">
        <v>41708</v>
      </c>
      <c r="K1993" s="439">
        <v>4.1990999999999996</v>
      </c>
      <c r="L1993" s="439">
        <v>3.0266000000000002</v>
      </c>
      <c r="M1993" s="439">
        <v>3.4464999999999999</v>
      </c>
      <c r="N1993" s="437">
        <v>1988</v>
      </c>
      <c r="O1993" s="440">
        <f t="shared" si="93"/>
        <v>4.1990999999999996</v>
      </c>
      <c r="P1993" s="440">
        <f t="shared" si="94"/>
        <v>3.0266000000000002</v>
      </c>
      <c r="Q1993" s="440">
        <f t="shared" si="95"/>
        <v>3.4464999999999999</v>
      </c>
    </row>
    <row r="1994" spans="10:17">
      <c r="J1994" s="435">
        <v>41709</v>
      </c>
      <c r="K1994" s="439">
        <v>4.2171000000000003</v>
      </c>
      <c r="L1994" s="439">
        <v>3.0449000000000002</v>
      </c>
      <c r="M1994" s="439">
        <v>3.4626000000000001</v>
      </c>
      <c r="N1994" s="437">
        <v>1989</v>
      </c>
      <c r="O1994" s="440">
        <f t="shared" si="93"/>
        <v>4.2171000000000003</v>
      </c>
      <c r="P1994" s="440">
        <f t="shared" si="94"/>
        <v>3.0449000000000002</v>
      </c>
      <c r="Q1994" s="440">
        <f t="shared" si="95"/>
        <v>3.4626000000000001</v>
      </c>
    </row>
    <row r="1995" spans="10:17">
      <c r="J1995" s="435">
        <v>41710</v>
      </c>
      <c r="K1995" s="439">
        <v>4.2290000000000001</v>
      </c>
      <c r="L1995" s="439">
        <v>3.0508000000000002</v>
      </c>
      <c r="M1995" s="439">
        <v>3.4773999999999998</v>
      </c>
      <c r="N1995" s="437">
        <v>1990</v>
      </c>
      <c r="O1995" s="440">
        <f t="shared" si="93"/>
        <v>4.2290000000000001</v>
      </c>
      <c r="P1995" s="440">
        <f t="shared" si="94"/>
        <v>3.0508000000000002</v>
      </c>
      <c r="Q1995" s="440">
        <f t="shared" si="95"/>
        <v>3.4773999999999998</v>
      </c>
    </row>
    <row r="1996" spans="10:17">
      <c r="J1996" s="435">
        <v>41711</v>
      </c>
      <c r="K1996" s="439">
        <v>4.2276999999999996</v>
      </c>
      <c r="L1996" s="439">
        <v>3.0284</v>
      </c>
      <c r="M1996" s="439">
        <v>3.4786999999999999</v>
      </c>
      <c r="N1996" s="437">
        <v>1991</v>
      </c>
      <c r="O1996" s="440">
        <f t="shared" si="93"/>
        <v>4.2276999999999996</v>
      </c>
      <c r="P1996" s="440">
        <f t="shared" si="94"/>
        <v>3.0284</v>
      </c>
      <c r="Q1996" s="440">
        <f t="shared" si="95"/>
        <v>3.4786999999999999</v>
      </c>
    </row>
    <row r="1997" spans="10:17">
      <c r="J1997" s="435">
        <v>41712</v>
      </c>
      <c r="K1997" s="439">
        <v>4.2333999999999996</v>
      </c>
      <c r="L1997" s="439">
        <v>3.0480999999999998</v>
      </c>
      <c r="M1997" s="439">
        <v>3.4870000000000001</v>
      </c>
      <c r="N1997" s="437">
        <v>1992</v>
      </c>
      <c r="O1997" s="440">
        <f t="shared" si="93"/>
        <v>4.2333999999999996</v>
      </c>
      <c r="P1997" s="440">
        <f t="shared" si="94"/>
        <v>3.0480999999999998</v>
      </c>
      <c r="Q1997" s="440">
        <f t="shared" si="95"/>
        <v>3.4870000000000001</v>
      </c>
    </row>
    <row r="1998" spans="10:17">
      <c r="J1998" s="435">
        <v>41715</v>
      </c>
      <c r="K1998" s="439">
        <v>4.2294999999999998</v>
      </c>
      <c r="L1998" s="439">
        <v>3.0430000000000001</v>
      </c>
      <c r="M1998" s="439">
        <v>3.4805999999999999</v>
      </c>
      <c r="N1998" s="437">
        <v>1993</v>
      </c>
      <c r="O1998" s="440">
        <f t="shared" si="93"/>
        <v>4.2294999999999998</v>
      </c>
      <c r="P1998" s="440">
        <f t="shared" si="94"/>
        <v>3.0430000000000001</v>
      </c>
      <c r="Q1998" s="440">
        <f t="shared" si="95"/>
        <v>3.4805999999999999</v>
      </c>
    </row>
    <row r="1999" spans="10:17">
      <c r="J1999" s="435">
        <v>41716</v>
      </c>
      <c r="K1999" s="439">
        <v>4.2294999999999998</v>
      </c>
      <c r="L1999" s="439">
        <v>3.0396000000000001</v>
      </c>
      <c r="M1999" s="439">
        <v>3.4786000000000001</v>
      </c>
      <c r="N1999" s="437">
        <v>1994</v>
      </c>
      <c r="O1999" s="440">
        <f t="shared" si="93"/>
        <v>4.2294999999999998</v>
      </c>
      <c r="P1999" s="440">
        <f t="shared" si="94"/>
        <v>3.0396000000000001</v>
      </c>
      <c r="Q1999" s="440">
        <f t="shared" si="95"/>
        <v>3.4786000000000001</v>
      </c>
    </row>
    <row r="2000" spans="10:17">
      <c r="J2000" s="435">
        <v>41717</v>
      </c>
      <c r="K2000" s="439">
        <v>4.2065000000000001</v>
      </c>
      <c r="L2000" s="439">
        <v>3.0245000000000002</v>
      </c>
      <c r="M2000" s="439">
        <v>3.4538000000000002</v>
      </c>
      <c r="N2000" s="437">
        <v>1995</v>
      </c>
      <c r="O2000" s="440">
        <f t="shared" si="93"/>
        <v>4.2065000000000001</v>
      </c>
      <c r="P2000" s="440">
        <f t="shared" si="94"/>
        <v>3.0245000000000002</v>
      </c>
      <c r="Q2000" s="440">
        <f t="shared" si="95"/>
        <v>3.4538000000000002</v>
      </c>
    </row>
    <row r="2001" spans="10:17">
      <c r="J2001" s="435">
        <v>41718</v>
      </c>
      <c r="K2001" s="439">
        <v>4.2088999999999999</v>
      </c>
      <c r="L2001" s="439">
        <v>3.05</v>
      </c>
      <c r="M2001" s="439">
        <v>3.4510000000000001</v>
      </c>
      <c r="N2001" s="437">
        <v>1996</v>
      </c>
      <c r="O2001" s="440">
        <f t="shared" si="93"/>
        <v>4.2088999999999999</v>
      </c>
      <c r="P2001" s="440">
        <f t="shared" si="94"/>
        <v>3.05</v>
      </c>
      <c r="Q2001" s="440">
        <f t="shared" si="95"/>
        <v>3.4510000000000001</v>
      </c>
    </row>
    <row r="2002" spans="10:17">
      <c r="J2002" s="435">
        <v>41719</v>
      </c>
      <c r="K2002" s="439">
        <v>4.1970000000000001</v>
      </c>
      <c r="L2002" s="439">
        <v>3.0425</v>
      </c>
      <c r="M2002" s="439">
        <v>3.4468000000000001</v>
      </c>
      <c r="N2002" s="437">
        <v>1997</v>
      </c>
      <c r="O2002" s="440">
        <f t="shared" si="93"/>
        <v>4.1970000000000001</v>
      </c>
      <c r="P2002" s="440">
        <f t="shared" si="94"/>
        <v>3.0425</v>
      </c>
      <c r="Q2002" s="440">
        <f t="shared" si="95"/>
        <v>3.4468000000000001</v>
      </c>
    </row>
    <row r="2003" spans="10:17">
      <c r="J2003" s="435">
        <v>41722</v>
      </c>
      <c r="K2003" s="439">
        <v>4.1989999999999998</v>
      </c>
      <c r="L2003" s="439">
        <v>3.0482999999999998</v>
      </c>
      <c r="M2003" s="439">
        <v>3.4447999999999999</v>
      </c>
      <c r="N2003" s="437">
        <v>1998</v>
      </c>
      <c r="O2003" s="440">
        <f t="shared" si="93"/>
        <v>4.1989999999999998</v>
      </c>
      <c r="P2003" s="440">
        <f t="shared" si="94"/>
        <v>3.0482999999999998</v>
      </c>
      <c r="Q2003" s="440">
        <f t="shared" si="95"/>
        <v>3.4447999999999999</v>
      </c>
    </row>
    <row r="2004" spans="10:17">
      <c r="J2004" s="435">
        <v>41723</v>
      </c>
      <c r="K2004" s="439">
        <v>4.1909999999999998</v>
      </c>
      <c r="L2004" s="439">
        <v>3.0341999999999998</v>
      </c>
      <c r="M2004" s="439">
        <v>3.4365000000000001</v>
      </c>
      <c r="N2004" s="437">
        <v>1999</v>
      </c>
      <c r="O2004" s="440">
        <f t="shared" si="93"/>
        <v>4.1909999999999998</v>
      </c>
      <c r="P2004" s="440">
        <f t="shared" si="94"/>
        <v>3.0341999999999998</v>
      </c>
      <c r="Q2004" s="440">
        <f t="shared" si="95"/>
        <v>3.4365000000000001</v>
      </c>
    </row>
    <row r="2005" spans="10:17">
      <c r="J2005" s="435">
        <v>41724</v>
      </c>
      <c r="K2005" s="439">
        <v>4.1835000000000004</v>
      </c>
      <c r="L2005" s="439">
        <v>3.0318000000000001</v>
      </c>
      <c r="M2005" s="439">
        <v>3.4211</v>
      </c>
      <c r="N2005" s="437">
        <v>2000</v>
      </c>
      <c r="O2005" s="440">
        <f t="shared" si="93"/>
        <v>4.1835000000000004</v>
      </c>
      <c r="P2005" s="440">
        <f t="shared" si="94"/>
        <v>3.0318000000000001</v>
      </c>
      <c r="Q2005" s="440">
        <f t="shared" si="95"/>
        <v>3.4211</v>
      </c>
    </row>
    <row r="2006" spans="10:17">
      <c r="J2006" s="435">
        <v>41725</v>
      </c>
      <c r="K2006" s="439">
        <v>4.1825999999999999</v>
      </c>
      <c r="L2006" s="439">
        <v>3.0400999999999998</v>
      </c>
      <c r="M2006" s="439">
        <v>3.4308999999999998</v>
      </c>
      <c r="N2006" s="437">
        <v>2001</v>
      </c>
      <c r="O2006" s="440">
        <f t="shared" si="93"/>
        <v>4.1825999999999999</v>
      </c>
      <c r="P2006" s="440">
        <f t="shared" si="94"/>
        <v>3.0400999999999998</v>
      </c>
      <c r="Q2006" s="440">
        <f t="shared" si="95"/>
        <v>3.4308999999999998</v>
      </c>
    </row>
    <row r="2007" spans="10:17">
      <c r="J2007" s="435">
        <v>41726</v>
      </c>
      <c r="K2007" s="439">
        <v>4.1677</v>
      </c>
      <c r="L2007" s="439">
        <v>3.0373999999999999</v>
      </c>
      <c r="M2007" s="439">
        <v>3.4194</v>
      </c>
      <c r="N2007" s="437">
        <v>2002</v>
      </c>
      <c r="O2007" s="440">
        <f t="shared" si="93"/>
        <v>4.1677</v>
      </c>
      <c r="P2007" s="440">
        <f t="shared" si="94"/>
        <v>3.0373999999999999</v>
      </c>
      <c r="Q2007" s="440">
        <f t="shared" si="95"/>
        <v>3.4194</v>
      </c>
    </row>
    <row r="2008" spans="10:17">
      <c r="J2008" s="435">
        <v>41729</v>
      </c>
      <c r="K2008" s="439">
        <v>4.1712999999999996</v>
      </c>
      <c r="L2008" s="439">
        <v>3.0344000000000002</v>
      </c>
      <c r="M2008" s="439">
        <v>3.4192</v>
      </c>
      <c r="N2008" s="437">
        <v>2003</v>
      </c>
      <c r="O2008" s="440">
        <f t="shared" si="93"/>
        <v>4.1712999999999996</v>
      </c>
      <c r="P2008" s="440">
        <f t="shared" si="94"/>
        <v>3.0344000000000002</v>
      </c>
      <c r="Q2008" s="440">
        <f t="shared" si="95"/>
        <v>3.4192</v>
      </c>
    </row>
    <row r="2009" spans="10:17">
      <c r="J2009" s="435">
        <v>41730</v>
      </c>
      <c r="K2009" s="439">
        <v>4.1764999999999999</v>
      </c>
      <c r="L2009" s="439">
        <v>3.0278</v>
      </c>
      <c r="M2009" s="439">
        <v>3.4285999999999999</v>
      </c>
      <c r="N2009" s="437">
        <v>2004</v>
      </c>
      <c r="O2009" s="440">
        <f t="shared" si="93"/>
        <v>4.1764999999999999</v>
      </c>
      <c r="P2009" s="440">
        <f t="shared" si="94"/>
        <v>3.0278</v>
      </c>
      <c r="Q2009" s="440">
        <f t="shared" si="95"/>
        <v>3.4285999999999999</v>
      </c>
    </row>
    <row r="2010" spans="10:17">
      <c r="J2010" s="435">
        <v>41731</v>
      </c>
      <c r="K2010" s="439">
        <v>4.1773999999999996</v>
      </c>
      <c r="L2010" s="439">
        <v>3.0287999999999999</v>
      </c>
      <c r="M2010" s="439">
        <v>3.4258000000000002</v>
      </c>
      <c r="N2010" s="437">
        <v>2005</v>
      </c>
      <c r="O2010" s="440">
        <f t="shared" si="93"/>
        <v>4.1773999999999996</v>
      </c>
      <c r="P2010" s="440">
        <f t="shared" si="94"/>
        <v>3.0287999999999999</v>
      </c>
      <c r="Q2010" s="440">
        <f t="shared" si="95"/>
        <v>3.4258000000000002</v>
      </c>
    </row>
    <row r="2011" spans="10:17">
      <c r="J2011" s="435">
        <v>41732</v>
      </c>
      <c r="K2011" s="439">
        <v>4.1738</v>
      </c>
      <c r="L2011" s="439">
        <v>3.0329999999999999</v>
      </c>
      <c r="M2011" s="439">
        <v>3.4176000000000002</v>
      </c>
      <c r="N2011" s="437">
        <v>2006</v>
      </c>
      <c r="O2011" s="440">
        <f t="shared" si="93"/>
        <v>4.1738</v>
      </c>
      <c r="P2011" s="440">
        <f t="shared" si="94"/>
        <v>3.0329999999999999</v>
      </c>
      <c r="Q2011" s="440">
        <f t="shared" si="95"/>
        <v>3.4176000000000002</v>
      </c>
    </row>
    <row r="2012" spans="10:17">
      <c r="J2012" s="435">
        <v>41733</v>
      </c>
      <c r="K2012" s="439">
        <v>4.1657000000000002</v>
      </c>
      <c r="L2012" s="439">
        <v>3.0396999999999998</v>
      </c>
      <c r="M2012" s="439">
        <v>3.4051999999999998</v>
      </c>
      <c r="N2012" s="437">
        <v>2007</v>
      </c>
      <c r="O2012" s="440">
        <f t="shared" si="93"/>
        <v>4.1657000000000002</v>
      </c>
      <c r="P2012" s="440">
        <f t="shared" si="94"/>
        <v>3.0396999999999998</v>
      </c>
      <c r="Q2012" s="440">
        <f t="shared" si="95"/>
        <v>3.4051999999999998</v>
      </c>
    </row>
    <row r="2013" spans="10:17">
      <c r="J2013" s="435">
        <v>41736</v>
      </c>
      <c r="K2013" s="439">
        <v>4.1748000000000003</v>
      </c>
      <c r="L2013" s="439">
        <v>3.0446</v>
      </c>
      <c r="M2013" s="439">
        <v>3.4178000000000002</v>
      </c>
      <c r="N2013" s="437">
        <v>2008</v>
      </c>
      <c r="O2013" s="440">
        <f t="shared" si="93"/>
        <v>4.1748000000000003</v>
      </c>
      <c r="P2013" s="440">
        <f t="shared" si="94"/>
        <v>3.0446</v>
      </c>
      <c r="Q2013" s="440">
        <f t="shared" si="95"/>
        <v>3.4178000000000002</v>
      </c>
    </row>
    <row r="2014" spans="10:17">
      <c r="J2014" s="435">
        <v>41737</v>
      </c>
      <c r="K2014" s="439">
        <v>4.1684000000000001</v>
      </c>
      <c r="L2014" s="439">
        <v>3.0276000000000001</v>
      </c>
      <c r="M2014" s="439">
        <v>3.4177</v>
      </c>
      <c r="N2014" s="437">
        <v>2009</v>
      </c>
      <c r="O2014" s="440">
        <f t="shared" si="93"/>
        <v>4.1684000000000001</v>
      </c>
      <c r="P2014" s="440">
        <f t="shared" si="94"/>
        <v>3.0276000000000001</v>
      </c>
      <c r="Q2014" s="440">
        <f t="shared" si="95"/>
        <v>3.4177</v>
      </c>
    </row>
    <row r="2015" spans="10:17">
      <c r="J2015" s="435">
        <v>41738</v>
      </c>
      <c r="K2015" s="439">
        <v>4.1675000000000004</v>
      </c>
      <c r="L2015" s="439">
        <v>3.0221</v>
      </c>
      <c r="M2015" s="439">
        <v>3.4188999999999998</v>
      </c>
      <c r="N2015" s="437">
        <v>2010</v>
      </c>
      <c r="O2015" s="440">
        <f t="shared" si="93"/>
        <v>4.1675000000000004</v>
      </c>
      <c r="P2015" s="440">
        <f t="shared" si="94"/>
        <v>3.0221</v>
      </c>
      <c r="Q2015" s="440">
        <f t="shared" si="95"/>
        <v>3.4188999999999998</v>
      </c>
    </row>
    <row r="2016" spans="10:17">
      <c r="J2016" s="435">
        <v>41739</v>
      </c>
      <c r="K2016" s="439">
        <v>4.1710000000000003</v>
      </c>
      <c r="L2016" s="439">
        <v>3.0091999999999999</v>
      </c>
      <c r="M2016" s="439">
        <v>3.4262000000000001</v>
      </c>
      <c r="N2016" s="437">
        <v>2011</v>
      </c>
      <c r="O2016" s="440">
        <f t="shared" si="93"/>
        <v>4.1710000000000003</v>
      </c>
      <c r="P2016" s="440">
        <f t="shared" si="94"/>
        <v>3.0091999999999999</v>
      </c>
      <c r="Q2016" s="440">
        <f t="shared" si="95"/>
        <v>3.4262000000000001</v>
      </c>
    </row>
    <row r="2017" spans="10:17">
      <c r="J2017" s="435">
        <v>41740</v>
      </c>
      <c r="K2017" s="439">
        <v>4.1783999999999999</v>
      </c>
      <c r="L2017" s="439">
        <v>3.0085999999999999</v>
      </c>
      <c r="M2017" s="439">
        <v>3.4342999999999999</v>
      </c>
      <c r="N2017" s="437">
        <v>2012</v>
      </c>
      <c r="O2017" s="440">
        <f t="shared" si="93"/>
        <v>4.1783999999999999</v>
      </c>
      <c r="P2017" s="440">
        <f t="shared" si="94"/>
        <v>3.0085999999999999</v>
      </c>
      <c r="Q2017" s="440">
        <f t="shared" si="95"/>
        <v>3.4342999999999999</v>
      </c>
    </row>
    <row r="2018" spans="10:17">
      <c r="J2018" s="435">
        <v>41743</v>
      </c>
      <c r="K2018" s="439">
        <v>4.1855000000000002</v>
      </c>
      <c r="L2018" s="439">
        <v>3.0287999999999999</v>
      </c>
      <c r="M2018" s="439">
        <v>3.4437000000000002</v>
      </c>
      <c r="N2018" s="437">
        <v>2013</v>
      </c>
      <c r="O2018" s="440">
        <f t="shared" si="93"/>
        <v>4.1855000000000002</v>
      </c>
      <c r="P2018" s="440">
        <f t="shared" si="94"/>
        <v>3.0287999999999999</v>
      </c>
      <c r="Q2018" s="440">
        <f t="shared" si="95"/>
        <v>3.4437000000000002</v>
      </c>
    </row>
    <row r="2019" spans="10:17">
      <c r="J2019" s="435">
        <v>41744</v>
      </c>
      <c r="K2019" s="439">
        <v>4.1840000000000002</v>
      </c>
      <c r="L2019" s="439">
        <v>3.0325000000000002</v>
      </c>
      <c r="M2019" s="439">
        <v>3.4409000000000001</v>
      </c>
      <c r="N2019" s="437">
        <v>2014</v>
      </c>
      <c r="O2019" s="440">
        <f t="shared" si="93"/>
        <v>4.1840000000000002</v>
      </c>
      <c r="P2019" s="440">
        <f t="shared" si="94"/>
        <v>3.0325000000000002</v>
      </c>
      <c r="Q2019" s="440">
        <f t="shared" si="95"/>
        <v>3.4409000000000001</v>
      </c>
    </row>
    <row r="2020" spans="10:17">
      <c r="J2020" s="435">
        <v>41745</v>
      </c>
      <c r="K2020" s="439">
        <v>4.1924999999999999</v>
      </c>
      <c r="L2020" s="439">
        <v>3.0272000000000001</v>
      </c>
      <c r="M2020" s="439">
        <v>3.4460999999999999</v>
      </c>
      <c r="N2020" s="437">
        <v>2015</v>
      </c>
      <c r="O2020" s="440">
        <f t="shared" si="93"/>
        <v>4.1924999999999999</v>
      </c>
      <c r="P2020" s="440">
        <f t="shared" si="94"/>
        <v>3.0272000000000001</v>
      </c>
      <c r="Q2020" s="440">
        <f t="shared" si="95"/>
        <v>3.4460999999999999</v>
      </c>
    </row>
    <row r="2021" spans="10:17">
      <c r="J2021" s="435">
        <v>41746</v>
      </c>
      <c r="K2021" s="439">
        <v>4.1967999999999996</v>
      </c>
      <c r="L2021" s="439">
        <v>3.0316999999999998</v>
      </c>
      <c r="M2021" s="439">
        <v>3.4470999999999998</v>
      </c>
      <c r="N2021" s="437">
        <v>2016</v>
      </c>
      <c r="O2021" s="440">
        <f t="shared" si="93"/>
        <v>4.1967999999999996</v>
      </c>
      <c r="P2021" s="440">
        <f t="shared" si="94"/>
        <v>3.0316999999999998</v>
      </c>
      <c r="Q2021" s="440">
        <f t="shared" si="95"/>
        <v>3.4470999999999998</v>
      </c>
    </row>
    <row r="2022" spans="10:17">
      <c r="J2022" s="435">
        <v>41747</v>
      </c>
      <c r="K2022" s="439">
        <v>4.1820000000000004</v>
      </c>
      <c r="L2022" s="439">
        <v>3.0265</v>
      </c>
      <c r="M2022" s="439">
        <v>3.4293</v>
      </c>
      <c r="N2022" s="437">
        <v>2017</v>
      </c>
      <c r="O2022" s="440">
        <f t="shared" si="93"/>
        <v>4.1820000000000004</v>
      </c>
      <c r="P2022" s="440">
        <f t="shared" si="94"/>
        <v>3.0265</v>
      </c>
      <c r="Q2022" s="440">
        <f t="shared" si="95"/>
        <v>3.4293</v>
      </c>
    </row>
    <row r="2023" spans="10:17">
      <c r="J2023" s="435">
        <v>41751</v>
      </c>
      <c r="K2023" s="439">
        <v>4.1890000000000001</v>
      </c>
      <c r="L2023" s="439">
        <v>3.0339999999999998</v>
      </c>
      <c r="M2023" s="439">
        <v>3.4306999999999999</v>
      </c>
      <c r="N2023" s="437">
        <v>2018</v>
      </c>
      <c r="O2023" s="440">
        <f t="shared" si="93"/>
        <v>4.1890000000000001</v>
      </c>
      <c r="P2023" s="440">
        <f t="shared" si="94"/>
        <v>3.0339999999999998</v>
      </c>
      <c r="Q2023" s="440">
        <f t="shared" si="95"/>
        <v>3.4306999999999999</v>
      </c>
    </row>
    <row r="2024" spans="10:17">
      <c r="J2024" s="435">
        <v>41752</v>
      </c>
      <c r="K2024" s="439">
        <v>4.1913999999999998</v>
      </c>
      <c r="L2024" s="439">
        <v>3.0272999999999999</v>
      </c>
      <c r="M2024" s="439">
        <v>3.4337</v>
      </c>
      <c r="N2024" s="437">
        <v>2019</v>
      </c>
      <c r="O2024" s="440">
        <f t="shared" si="93"/>
        <v>4.1913999999999998</v>
      </c>
      <c r="P2024" s="440">
        <f t="shared" si="94"/>
        <v>3.0272999999999999</v>
      </c>
      <c r="Q2024" s="440">
        <f t="shared" si="95"/>
        <v>3.4337</v>
      </c>
    </row>
    <row r="2025" spans="10:17">
      <c r="J2025" s="435">
        <v>41753</v>
      </c>
      <c r="K2025" s="439">
        <v>4.1893000000000002</v>
      </c>
      <c r="L2025" s="439">
        <v>3.0285000000000002</v>
      </c>
      <c r="M2025" s="439">
        <v>3.4327000000000001</v>
      </c>
      <c r="N2025" s="437">
        <v>2020</v>
      </c>
      <c r="O2025" s="440">
        <f t="shared" si="93"/>
        <v>4.1893000000000002</v>
      </c>
      <c r="P2025" s="440">
        <f t="shared" si="94"/>
        <v>3.0285000000000002</v>
      </c>
      <c r="Q2025" s="440">
        <f t="shared" si="95"/>
        <v>3.4327000000000001</v>
      </c>
    </row>
    <row r="2026" spans="10:17">
      <c r="J2026" s="435">
        <v>41754</v>
      </c>
      <c r="K2026" s="439">
        <v>4.2030000000000003</v>
      </c>
      <c r="L2026" s="439">
        <v>3.0377999999999998</v>
      </c>
      <c r="M2026" s="439">
        <v>3.4466000000000001</v>
      </c>
      <c r="N2026" s="437">
        <v>2021</v>
      </c>
      <c r="O2026" s="440">
        <f t="shared" si="93"/>
        <v>4.2030000000000003</v>
      </c>
      <c r="P2026" s="440">
        <f t="shared" si="94"/>
        <v>3.0377999999999998</v>
      </c>
      <c r="Q2026" s="440">
        <f t="shared" si="95"/>
        <v>3.4466000000000001</v>
      </c>
    </row>
    <row r="2027" spans="10:17">
      <c r="J2027" s="435">
        <v>41757</v>
      </c>
      <c r="K2027" s="439">
        <v>4.2111999999999998</v>
      </c>
      <c r="L2027" s="439">
        <v>3.0367999999999999</v>
      </c>
      <c r="M2027" s="439">
        <v>3.4578000000000002</v>
      </c>
      <c r="N2027" s="437">
        <v>2022</v>
      </c>
      <c r="O2027" s="440">
        <f t="shared" si="93"/>
        <v>4.2111999999999998</v>
      </c>
      <c r="P2027" s="440">
        <f t="shared" si="94"/>
        <v>3.0367999999999999</v>
      </c>
      <c r="Q2027" s="440">
        <f t="shared" si="95"/>
        <v>3.4578000000000002</v>
      </c>
    </row>
    <row r="2028" spans="10:17">
      <c r="J2028" s="435">
        <v>41758</v>
      </c>
      <c r="K2028" s="439">
        <v>4.2053000000000003</v>
      </c>
      <c r="L2028" s="439">
        <v>3.0318000000000001</v>
      </c>
      <c r="M2028" s="439">
        <v>3.4474</v>
      </c>
      <c r="N2028" s="437">
        <v>2023</v>
      </c>
      <c r="O2028" s="440">
        <f t="shared" si="93"/>
        <v>4.2053000000000003</v>
      </c>
      <c r="P2028" s="440">
        <f t="shared" si="94"/>
        <v>3.0318000000000001</v>
      </c>
      <c r="Q2028" s="440">
        <f t="shared" si="95"/>
        <v>3.4474</v>
      </c>
    </row>
    <row r="2029" spans="10:17">
      <c r="J2029" s="435">
        <v>41759</v>
      </c>
      <c r="K2029" s="439">
        <v>4.1993999999999998</v>
      </c>
      <c r="L2029" s="439">
        <v>3.044</v>
      </c>
      <c r="M2029" s="439">
        <v>3.4432999999999998</v>
      </c>
      <c r="N2029" s="437">
        <v>2024</v>
      </c>
      <c r="O2029" s="440">
        <f t="shared" si="93"/>
        <v>4.1993999999999998</v>
      </c>
      <c r="P2029" s="440">
        <f t="shared" si="94"/>
        <v>3.044</v>
      </c>
      <c r="Q2029" s="440">
        <f t="shared" si="95"/>
        <v>3.4432999999999998</v>
      </c>
    </row>
    <row r="2030" spans="10:17">
      <c r="J2030" s="435">
        <v>41761</v>
      </c>
      <c r="K2030" s="439">
        <v>4.1989999999999998</v>
      </c>
      <c r="L2030" s="439">
        <v>3.0289000000000001</v>
      </c>
      <c r="M2030" s="439">
        <v>3.4441999999999999</v>
      </c>
      <c r="N2030" s="437">
        <v>2025</v>
      </c>
      <c r="O2030" s="440">
        <f t="shared" si="93"/>
        <v>4.1989999999999998</v>
      </c>
      <c r="P2030" s="440">
        <f t="shared" si="94"/>
        <v>3.0289000000000001</v>
      </c>
      <c r="Q2030" s="440">
        <f t="shared" si="95"/>
        <v>3.4441999999999999</v>
      </c>
    </row>
    <row r="2031" spans="10:17">
      <c r="J2031" s="435">
        <v>41764</v>
      </c>
      <c r="K2031" s="439">
        <v>4.2055999999999996</v>
      </c>
      <c r="L2031" s="439">
        <v>3.0310000000000001</v>
      </c>
      <c r="M2031" s="439">
        <v>3.4550000000000001</v>
      </c>
      <c r="N2031" s="437">
        <v>2026</v>
      </c>
      <c r="O2031" s="440">
        <f t="shared" si="93"/>
        <v>4.2055999999999996</v>
      </c>
      <c r="P2031" s="440">
        <f t="shared" si="94"/>
        <v>3.0310000000000001</v>
      </c>
      <c r="Q2031" s="440">
        <f t="shared" si="95"/>
        <v>3.4550000000000001</v>
      </c>
    </row>
    <row r="2032" spans="10:17">
      <c r="J2032" s="435">
        <v>41765</v>
      </c>
      <c r="K2032" s="439">
        <v>4.2050999999999998</v>
      </c>
      <c r="L2032" s="439">
        <v>3.0196000000000001</v>
      </c>
      <c r="M2032" s="439">
        <v>3.4540000000000002</v>
      </c>
      <c r="N2032" s="437">
        <v>2027</v>
      </c>
      <c r="O2032" s="440">
        <f t="shared" si="93"/>
        <v>4.2050999999999998</v>
      </c>
      <c r="P2032" s="440">
        <f t="shared" si="94"/>
        <v>3.0196000000000001</v>
      </c>
      <c r="Q2032" s="440">
        <f t="shared" si="95"/>
        <v>3.4540000000000002</v>
      </c>
    </row>
    <row r="2033" spans="10:17">
      <c r="J2033" s="435">
        <v>41766</v>
      </c>
      <c r="K2033" s="439">
        <v>4.2003000000000004</v>
      </c>
      <c r="L2033" s="439">
        <v>3.0186999999999999</v>
      </c>
      <c r="M2033" s="439">
        <v>3.4495</v>
      </c>
      <c r="N2033" s="437">
        <v>2028</v>
      </c>
      <c r="O2033" s="440">
        <f t="shared" si="93"/>
        <v>4.2003000000000004</v>
      </c>
      <c r="P2033" s="440">
        <f t="shared" si="94"/>
        <v>3.0186999999999999</v>
      </c>
      <c r="Q2033" s="440">
        <f t="shared" si="95"/>
        <v>3.4495</v>
      </c>
    </row>
    <row r="2034" spans="10:17">
      <c r="J2034" s="435">
        <v>41767</v>
      </c>
      <c r="K2034" s="439">
        <v>4.1864999999999997</v>
      </c>
      <c r="L2034" s="439">
        <v>3.0042</v>
      </c>
      <c r="M2034" s="439">
        <v>3.4346999999999999</v>
      </c>
      <c r="N2034" s="437">
        <v>2029</v>
      </c>
      <c r="O2034" s="440">
        <f t="shared" si="93"/>
        <v>4.1864999999999997</v>
      </c>
      <c r="P2034" s="440">
        <f t="shared" si="94"/>
        <v>3.0042</v>
      </c>
      <c r="Q2034" s="440">
        <f t="shared" si="95"/>
        <v>3.4346999999999999</v>
      </c>
    </row>
    <row r="2035" spans="10:17">
      <c r="J2035" s="435">
        <v>41768</v>
      </c>
      <c r="K2035" s="439">
        <v>4.1787000000000001</v>
      </c>
      <c r="L2035" s="439">
        <v>3.0247000000000002</v>
      </c>
      <c r="M2035" s="439">
        <v>3.4291999999999998</v>
      </c>
      <c r="N2035" s="437">
        <v>2030</v>
      </c>
      <c r="O2035" s="440">
        <f t="shared" si="93"/>
        <v>4.1787000000000001</v>
      </c>
      <c r="P2035" s="440">
        <f t="shared" si="94"/>
        <v>3.0247000000000002</v>
      </c>
      <c r="Q2035" s="440">
        <f t="shared" si="95"/>
        <v>3.4291999999999998</v>
      </c>
    </row>
    <row r="2036" spans="10:17">
      <c r="J2036" s="435">
        <v>41771</v>
      </c>
      <c r="K2036" s="439">
        <v>4.1797000000000004</v>
      </c>
      <c r="L2036" s="439">
        <v>3.0362</v>
      </c>
      <c r="M2036" s="439">
        <v>3.4243000000000001</v>
      </c>
      <c r="N2036" s="437">
        <v>2031</v>
      </c>
      <c r="O2036" s="440">
        <f t="shared" si="93"/>
        <v>4.1797000000000004</v>
      </c>
      <c r="P2036" s="440">
        <f t="shared" si="94"/>
        <v>3.0362</v>
      </c>
      <c r="Q2036" s="440">
        <f t="shared" si="95"/>
        <v>3.4243000000000001</v>
      </c>
    </row>
    <row r="2037" spans="10:17">
      <c r="J2037" s="435">
        <v>41772</v>
      </c>
      <c r="K2037" s="439">
        <v>4.1814999999999998</v>
      </c>
      <c r="L2037" s="439">
        <v>3.0381</v>
      </c>
      <c r="M2037" s="439">
        <v>3.4247999999999998</v>
      </c>
      <c r="N2037" s="437">
        <v>2032</v>
      </c>
      <c r="O2037" s="440">
        <f t="shared" si="93"/>
        <v>4.1814999999999998</v>
      </c>
      <c r="P2037" s="440">
        <f t="shared" si="94"/>
        <v>3.0381</v>
      </c>
      <c r="Q2037" s="440">
        <f t="shared" si="95"/>
        <v>3.4247999999999998</v>
      </c>
    </row>
    <row r="2038" spans="10:17">
      <c r="J2038" s="435">
        <v>41773</v>
      </c>
      <c r="K2038" s="439">
        <v>4.1828000000000003</v>
      </c>
      <c r="L2038" s="439">
        <v>3.048</v>
      </c>
      <c r="M2038" s="439">
        <v>3.4287000000000001</v>
      </c>
      <c r="N2038" s="437">
        <v>2033</v>
      </c>
      <c r="O2038" s="440">
        <f t="shared" si="93"/>
        <v>4.1828000000000003</v>
      </c>
      <c r="P2038" s="440">
        <f t="shared" si="94"/>
        <v>3.048</v>
      </c>
      <c r="Q2038" s="440">
        <f t="shared" si="95"/>
        <v>3.4287000000000001</v>
      </c>
    </row>
    <row r="2039" spans="10:17">
      <c r="J2039" s="435">
        <v>41774</v>
      </c>
      <c r="K2039" s="439">
        <v>4.1824000000000003</v>
      </c>
      <c r="L2039" s="439">
        <v>3.0589</v>
      </c>
      <c r="M2039" s="439">
        <v>3.4239999999999999</v>
      </c>
      <c r="N2039" s="437">
        <v>2034</v>
      </c>
      <c r="O2039" s="440">
        <f t="shared" si="93"/>
        <v>4.1824000000000003</v>
      </c>
      <c r="P2039" s="440">
        <f t="shared" si="94"/>
        <v>3.0589</v>
      </c>
      <c r="Q2039" s="440">
        <f t="shared" si="95"/>
        <v>3.4239999999999999</v>
      </c>
    </row>
    <row r="2040" spans="10:17">
      <c r="J2040" s="435">
        <v>41775</v>
      </c>
      <c r="K2040" s="439">
        <v>4.1935000000000002</v>
      </c>
      <c r="L2040" s="439">
        <v>3.0567000000000002</v>
      </c>
      <c r="M2040" s="439">
        <v>3.4333999999999998</v>
      </c>
      <c r="N2040" s="437">
        <v>2035</v>
      </c>
      <c r="O2040" s="440">
        <f t="shared" si="93"/>
        <v>4.1935000000000002</v>
      </c>
      <c r="P2040" s="440">
        <f t="shared" si="94"/>
        <v>3.0567000000000002</v>
      </c>
      <c r="Q2040" s="440">
        <f t="shared" si="95"/>
        <v>3.4333999999999998</v>
      </c>
    </row>
    <row r="2041" spans="10:17">
      <c r="J2041" s="435">
        <v>41778</v>
      </c>
      <c r="K2041" s="439">
        <v>4.1883999999999997</v>
      </c>
      <c r="L2041" s="439">
        <v>3.0558000000000001</v>
      </c>
      <c r="M2041" s="439">
        <v>3.4262000000000001</v>
      </c>
      <c r="N2041" s="437">
        <v>2036</v>
      </c>
      <c r="O2041" s="440">
        <f t="shared" si="93"/>
        <v>4.1883999999999997</v>
      </c>
      <c r="P2041" s="440">
        <f t="shared" si="94"/>
        <v>3.0558000000000001</v>
      </c>
      <c r="Q2041" s="440">
        <f t="shared" si="95"/>
        <v>3.4262000000000001</v>
      </c>
    </row>
    <row r="2042" spans="10:17">
      <c r="J2042" s="435">
        <v>41779</v>
      </c>
      <c r="K2042" s="439">
        <v>4.1905000000000001</v>
      </c>
      <c r="L2042" s="439">
        <v>3.0619999999999998</v>
      </c>
      <c r="M2042" s="439">
        <v>3.4272999999999998</v>
      </c>
      <c r="N2042" s="437">
        <v>2037</v>
      </c>
      <c r="O2042" s="440">
        <f t="shared" si="93"/>
        <v>4.1905000000000001</v>
      </c>
      <c r="P2042" s="440">
        <f t="shared" si="94"/>
        <v>3.0619999999999998</v>
      </c>
      <c r="Q2042" s="440">
        <f t="shared" si="95"/>
        <v>3.4272999999999998</v>
      </c>
    </row>
    <row r="2043" spans="10:17">
      <c r="J2043" s="435">
        <v>41780</v>
      </c>
      <c r="K2043" s="439">
        <v>4.1885000000000003</v>
      </c>
      <c r="L2043" s="439">
        <v>3.0539999999999998</v>
      </c>
      <c r="M2043" s="439">
        <v>3.4285999999999999</v>
      </c>
      <c r="N2043" s="437">
        <v>2038</v>
      </c>
      <c r="O2043" s="440">
        <f t="shared" si="93"/>
        <v>4.1885000000000003</v>
      </c>
      <c r="P2043" s="440">
        <f t="shared" si="94"/>
        <v>3.0539999999999998</v>
      </c>
      <c r="Q2043" s="440">
        <f t="shared" si="95"/>
        <v>3.4285999999999999</v>
      </c>
    </row>
    <row r="2044" spans="10:17">
      <c r="J2044" s="435">
        <v>41781</v>
      </c>
      <c r="K2044" s="439">
        <v>4.1755000000000004</v>
      </c>
      <c r="L2044" s="439">
        <v>3.0525000000000002</v>
      </c>
      <c r="M2044" s="439">
        <v>3.4180999999999999</v>
      </c>
      <c r="N2044" s="437">
        <v>2039</v>
      </c>
      <c r="O2044" s="440">
        <f t="shared" si="93"/>
        <v>4.1755000000000004</v>
      </c>
      <c r="P2044" s="440">
        <f t="shared" si="94"/>
        <v>3.0525000000000002</v>
      </c>
      <c r="Q2044" s="440">
        <f t="shared" si="95"/>
        <v>3.4180999999999999</v>
      </c>
    </row>
    <row r="2045" spans="10:17">
      <c r="J2045" s="435">
        <v>41782</v>
      </c>
      <c r="K2045" s="439">
        <v>4.1524000000000001</v>
      </c>
      <c r="L2045" s="439">
        <v>3.0489999999999999</v>
      </c>
      <c r="M2045" s="439">
        <v>3.4003000000000001</v>
      </c>
      <c r="N2045" s="437">
        <v>2040</v>
      </c>
      <c r="O2045" s="440">
        <f t="shared" si="93"/>
        <v>4.1524000000000001</v>
      </c>
      <c r="P2045" s="440">
        <f t="shared" si="94"/>
        <v>3.0489999999999999</v>
      </c>
      <c r="Q2045" s="440">
        <f t="shared" si="95"/>
        <v>3.4003000000000001</v>
      </c>
    </row>
    <row r="2046" spans="10:17">
      <c r="J2046" s="435">
        <v>41785</v>
      </c>
      <c r="K2046" s="439">
        <v>4.1559999999999997</v>
      </c>
      <c r="L2046" s="439">
        <v>3.0466000000000002</v>
      </c>
      <c r="M2046" s="439">
        <v>3.4047000000000001</v>
      </c>
      <c r="N2046" s="437">
        <v>2041</v>
      </c>
      <c r="O2046" s="440">
        <f t="shared" si="93"/>
        <v>4.1559999999999997</v>
      </c>
      <c r="P2046" s="440">
        <f t="shared" si="94"/>
        <v>3.0466000000000002</v>
      </c>
      <c r="Q2046" s="440">
        <f t="shared" si="95"/>
        <v>3.4047000000000001</v>
      </c>
    </row>
    <row r="2047" spans="10:17">
      <c r="J2047" s="435">
        <v>41786</v>
      </c>
      <c r="K2047" s="439">
        <v>4.1654999999999998</v>
      </c>
      <c r="L2047" s="439">
        <v>3.0531999999999999</v>
      </c>
      <c r="M2047" s="439">
        <v>3.4091999999999998</v>
      </c>
      <c r="N2047" s="437">
        <v>2042</v>
      </c>
      <c r="O2047" s="440">
        <f t="shared" si="93"/>
        <v>4.1654999999999998</v>
      </c>
      <c r="P2047" s="440">
        <f t="shared" si="94"/>
        <v>3.0531999999999999</v>
      </c>
      <c r="Q2047" s="440">
        <f t="shared" si="95"/>
        <v>3.4091999999999998</v>
      </c>
    </row>
    <row r="2048" spans="10:17">
      <c r="J2048" s="435">
        <v>41787</v>
      </c>
      <c r="K2048" s="439">
        <v>4.1677999999999997</v>
      </c>
      <c r="L2048" s="439">
        <v>3.0598000000000001</v>
      </c>
      <c r="M2048" s="439">
        <v>3.4085000000000001</v>
      </c>
      <c r="N2048" s="437">
        <v>2043</v>
      </c>
      <c r="O2048" s="440">
        <f t="shared" si="93"/>
        <v>4.1677999999999997</v>
      </c>
      <c r="P2048" s="440">
        <f t="shared" si="94"/>
        <v>3.0598000000000001</v>
      </c>
      <c r="Q2048" s="440">
        <f t="shared" si="95"/>
        <v>3.4085000000000001</v>
      </c>
    </row>
    <row r="2049" spans="10:17">
      <c r="J2049" s="435">
        <v>41788</v>
      </c>
      <c r="K2049" s="439">
        <v>4.1384999999999996</v>
      </c>
      <c r="L2049" s="439">
        <v>3.0394999999999999</v>
      </c>
      <c r="M2049" s="439">
        <v>3.3898999999999999</v>
      </c>
      <c r="N2049" s="437">
        <v>2044</v>
      </c>
      <c r="O2049" s="440">
        <f t="shared" si="93"/>
        <v>4.1384999999999996</v>
      </c>
      <c r="P2049" s="440">
        <f t="shared" si="94"/>
        <v>3.0394999999999999</v>
      </c>
      <c r="Q2049" s="440">
        <f t="shared" si="95"/>
        <v>3.3898999999999999</v>
      </c>
    </row>
    <row r="2050" spans="10:17">
      <c r="J2050" s="435">
        <v>41789</v>
      </c>
      <c r="K2050" s="439">
        <v>4.1420000000000003</v>
      </c>
      <c r="L2050" s="439">
        <v>3.0434999999999999</v>
      </c>
      <c r="M2050" s="439">
        <v>3.3923999999999999</v>
      </c>
      <c r="N2050" s="437">
        <v>2045</v>
      </c>
      <c r="O2050" s="440">
        <f t="shared" si="93"/>
        <v>4.1420000000000003</v>
      </c>
      <c r="P2050" s="440">
        <f t="shared" si="94"/>
        <v>3.0434999999999999</v>
      </c>
      <c r="Q2050" s="440">
        <f t="shared" si="95"/>
        <v>3.3923999999999999</v>
      </c>
    </row>
    <row r="2051" spans="10:17">
      <c r="J2051" s="435">
        <v>41792</v>
      </c>
      <c r="K2051" s="439">
        <v>4.1355000000000004</v>
      </c>
      <c r="L2051" s="439">
        <v>3.0413000000000001</v>
      </c>
      <c r="M2051" s="439">
        <v>3.3849</v>
      </c>
      <c r="N2051" s="437">
        <v>2046</v>
      </c>
      <c r="O2051" s="440">
        <f t="shared" si="93"/>
        <v>4.1355000000000004</v>
      </c>
      <c r="P2051" s="440">
        <f t="shared" si="94"/>
        <v>3.0413000000000001</v>
      </c>
      <c r="Q2051" s="440">
        <f t="shared" si="95"/>
        <v>3.3849</v>
      </c>
    </row>
    <row r="2052" spans="10:17">
      <c r="J2052" s="435">
        <v>41793</v>
      </c>
      <c r="K2052" s="439">
        <v>4.1391999999999998</v>
      </c>
      <c r="L2052" s="439">
        <v>3.0449000000000002</v>
      </c>
      <c r="M2052" s="439">
        <v>3.3858000000000001</v>
      </c>
      <c r="N2052" s="437">
        <v>2047</v>
      </c>
      <c r="O2052" s="440">
        <f t="shared" si="93"/>
        <v>4.1391999999999998</v>
      </c>
      <c r="P2052" s="440">
        <f t="shared" si="94"/>
        <v>3.0449000000000002</v>
      </c>
      <c r="Q2052" s="440">
        <f t="shared" si="95"/>
        <v>3.3858000000000001</v>
      </c>
    </row>
    <row r="2053" spans="10:17">
      <c r="J2053" s="435">
        <v>41794</v>
      </c>
      <c r="K2053" s="439">
        <v>4.1527000000000003</v>
      </c>
      <c r="L2053" s="439">
        <v>3.0491000000000001</v>
      </c>
      <c r="M2053" s="439">
        <v>3.4001999999999999</v>
      </c>
      <c r="N2053" s="437">
        <v>2048</v>
      </c>
      <c r="O2053" s="440">
        <f t="shared" si="93"/>
        <v>4.1527000000000003</v>
      </c>
      <c r="P2053" s="440">
        <f t="shared" si="94"/>
        <v>3.0491000000000001</v>
      </c>
      <c r="Q2053" s="440">
        <f t="shared" si="95"/>
        <v>3.4001999999999999</v>
      </c>
    </row>
    <row r="2054" spans="10:17">
      <c r="J2054" s="435">
        <v>41795</v>
      </c>
      <c r="K2054" s="439">
        <v>4.1215000000000002</v>
      </c>
      <c r="L2054" s="439">
        <v>3.0274999999999999</v>
      </c>
      <c r="M2054" s="439">
        <v>3.3801999999999999</v>
      </c>
      <c r="N2054" s="437">
        <v>2049</v>
      </c>
      <c r="O2054" s="440">
        <f t="shared" si="93"/>
        <v>4.1215000000000002</v>
      </c>
      <c r="P2054" s="440">
        <f t="shared" si="94"/>
        <v>3.0274999999999999</v>
      </c>
      <c r="Q2054" s="440">
        <f t="shared" si="95"/>
        <v>3.3801999999999999</v>
      </c>
    </row>
    <row r="2055" spans="10:17">
      <c r="J2055" s="435">
        <v>41796</v>
      </c>
      <c r="K2055" s="439">
        <v>4.1211000000000002</v>
      </c>
      <c r="L2055" s="439">
        <v>3.0222000000000002</v>
      </c>
      <c r="M2055" s="439">
        <v>3.3849999999999998</v>
      </c>
      <c r="N2055" s="437">
        <v>2050</v>
      </c>
      <c r="O2055" s="440">
        <f t="shared" ref="O2055:O2118" si="96">IF($D$16=TRUE,K2055,NA())</f>
        <v>4.1211000000000002</v>
      </c>
      <c r="P2055" s="440">
        <f t="shared" ref="P2055:P2118" si="97">IF($D$17=TRUE,L2055,NA())</f>
        <v>3.0222000000000002</v>
      </c>
      <c r="Q2055" s="440">
        <f t="shared" ref="Q2055:Q2118" si="98">IF($D$18=TRUE,M2055,NA())</f>
        <v>3.3849999999999998</v>
      </c>
    </row>
    <row r="2056" spans="10:17">
      <c r="J2056" s="435">
        <v>41799</v>
      </c>
      <c r="K2056" s="439">
        <v>4.0998000000000001</v>
      </c>
      <c r="L2056" s="439">
        <v>3.0066999999999999</v>
      </c>
      <c r="M2056" s="439">
        <v>3.3624000000000001</v>
      </c>
      <c r="N2056" s="437">
        <v>2051</v>
      </c>
      <c r="O2056" s="440">
        <f t="shared" si="96"/>
        <v>4.0998000000000001</v>
      </c>
      <c r="P2056" s="440">
        <f t="shared" si="97"/>
        <v>3.0066999999999999</v>
      </c>
      <c r="Q2056" s="440">
        <f t="shared" si="98"/>
        <v>3.3624000000000001</v>
      </c>
    </row>
    <row r="2057" spans="10:17">
      <c r="J2057" s="435">
        <v>41800</v>
      </c>
      <c r="K2057" s="439">
        <v>4.109</v>
      </c>
      <c r="L2057" s="439">
        <v>3.0303</v>
      </c>
      <c r="M2057" s="439">
        <v>3.37</v>
      </c>
      <c r="N2057" s="437">
        <v>2052</v>
      </c>
      <c r="O2057" s="440">
        <f t="shared" si="96"/>
        <v>4.109</v>
      </c>
      <c r="P2057" s="440">
        <f t="shared" si="97"/>
        <v>3.0303</v>
      </c>
      <c r="Q2057" s="440">
        <f t="shared" si="98"/>
        <v>3.37</v>
      </c>
    </row>
    <row r="2058" spans="10:17">
      <c r="J2058" s="435">
        <v>41801</v>
      </c>
      <c r="K2058" s="439">
        <v>4.1157000000000004</v>
      </c>
      <c r="L2058" s="439">
        <v>3.0430999999999999</v>
      </c>
      <c r="M2058" s="439">
        <v>3.3776999999999999</v>
      </c>
      <c r="N2058" s="437">
        <v>2053</v>
      </c>
      <c r="O2058" s="440">
        <f t="shared" si="96"/>
        <v>4.1157000000000004</v>
      </c>
      <c r="P2058" s="440">
        <f t="shared" si="97"/>
        <v>3.0430999999999999</v>
      </c>
      <c r="Q2058" s="440">
        <f t="shared" si="98"/>
        <v>3.3776999999999999</v>
      </c>
    </row>
    <row r="2059" spans="10:17">
      <c r="J2059" s="435">
        <v>41802</v>
      </c>
      <c r="K2059" s="439">
        <v>4.1096000000000004</v>
      </c>
      <c r="L2059" s="439">
        <v>3.0373999999999999</v>
      </c>
      <c r="M2059" s="439">
        <v>3.3736000000000002</v>
      </c>
      <c r="N2059" s="437">
        <v>2054</v>
      </c>
      <c r="O2059" s="440">
        <f t="shared" si="96"/>
        <v>4.1096000000000004</v>
      </c>
      <c r="P2059" s="440">
        <f t="shared" si="97"/>
        <v>3.0373999999999999</v>
      </c>
      <c r="Q2059" s="440">
        <f t="shared" si="98"/>
        <v>3.3736000000000002</v>
      </c>
    </row>
    <row r="2060" spans="10:17">
      <c r="J2060" s="435">
        <v>41803</v>
      </c>
      <c r="K2060" s="439">
        <v>4.1231</v>
      </c>
      <c r="L2060" s="439">
        <v>3.0381999999999998</v>
      </c>
      <c r="M2060" s="439">
        <v>3.3887999999999998</v>
      </c>
      <c r="N2060" s="437">
        <v>2055</v>
      </c>
      <c r="O2060" s="440">
        <f t="shared" si="96"/>
        <v>4.1231</v>
      </c>
      <c r="P2060" s="440">
        <f t="shared" si="97"/>
        <v>3.0381999999999998</v>
      </c>
      <c r="Q2060" s="440">
        <f t="shared" si="98"/>
        <v>3.3887999999999998</v>
      </c>
    </row>
    <row r="2061" spans="10:17">
      <c r="J2061" s="435">
        <v>41806</v>
      </c>
      <c r="K2061" s="439">
        <v>4.1459999999999999</v>
      </c>
      <c r="L2061" s="439">
        <v>3.0653999999999999</v>
      </c>
      <c r="M2061" s="439">
        <v>3.4045999999999998</v>
      </c>
      <c r="N2061" s="437">
        <v>2056</v>
      </c>
      <c r="O2061" s="440">
        <f t="shared" si="96"/>
        <v>4.1459999999999999</v>
      </c>
      <c r="P2061" s="440">
        <f t="shared" si="97"/>
        <v>3.0653999999999999</v>
      </c>
      <c r="Q2061" s="440">
        <f t="shared" si="98"/>
        <v>3.4045999999999998</v>
      </c>
    </row>
    <row r="2062" spans="10:17">
      <c r="J2062" s="435">
        <v>41807</v>
      </c>
      <c r="K2062" s="439">
        <v>4.1398000000000001</v>
      </c>
      <c r="L2062" s="439">
        <v>3.0495000000000001</v>
      </c>
      <c r="M2062" s="439">
        <v>3.3976000000000002</v>
      </c>
      <c r="N2062" s="437">
        <v>2057</v>
      </c>
      <c r="O2062" s="440">
        <f t="shared" si="96"/>
        <v>4.1398000000000001</v>
      </c>
      <c r="P2062" s="440">
        <f t="shared" si="97"/>
        <v>3.0495000000000001</v>
      </c>
      <c r="Q2062" s="440">
        <f t="shared" si="98"/>
        <v>3.3976000000000002</v>
      </c>
    </row>
    <row r="2063" spans="10:17">
      <c r="J2063" s="435">
        <v>41808</v>
      </c>
      <c r="K2063" s="439">
        <v>4.1463000000000001</v>
      </c>
      <c r="L2063" s="439">
        <v>3.0589</v>
      </c>
      <c r="M2063" s="439">
        <v>3.4018000000000002</v>
      </c>
      <c r="N2063" s="437">
        <v>2058</v>
      </c>
      <c r="O2063" s="440">
        <f t="shared" si="96"/>
        <v>4.1463000000000001</v>
      </c>
      <c r="P2063" s="440">
        <f t="shared" si="97"/>
        <v>3.0589</v>
      </c>
      <c r="Q2063" s="440">
        <f t="shared" si="98"/>
        <v>3.4018000000000002</v>
      </c>
    </row>
    <row r="2064" spans="10:17">
      <c r="J2064" s="435">
        <v>41810</v>
      </c>
      <c r="K2064" s="439">
        <v>4.1505999999999998</v>
      </c>
      <c r="L2064" s="439">
        <v>3.0495000000000001</v>
      </c>
      <c r="M2064" s="439">
        <v>3.4108999999999998</v>
      </c>
      <c r="N2064" s="437">
        <v>2059</v>
      </c>
      <c r="O2064" s="440">
        <f t="shared" si="96"/>
        <v>4.1505999999999998</v>
      </c>
      <c r="P2064" s="440">
        <f t="shared" si="97"/>
        <v>3.0495000000000001</v>
      </c>
      <c r="Q2064" s="440">
        <f t="shared" si="98"/>
        <v>3.4108999999999998</v>
      </c>
    </row>
    <row r="2065" spans="10:17">
      <c r="J2065" s="435">
        <v>41813</v>
      </c>
      <c r="K2065" s="439">
        <v>4.1603000000000003</v>
      </c>
      <c r="L2065" s="439">
        <v>3.0627</v>
      </c>
      <c r="M2065" s="439">
        <v>3.4178999999999999</v>
      </c>
      <c r="N2065" s="437">
        <v>2060</v>
      </c>
      <c r="O2065" s="440">
        <f t="shared" si="96"/>
        <v>4.1603000000000003</v>
      </c>
      <c r="P2065" s="440">
        <f t="shared" si="97"/>
        <v>3.0627</v>
      </c>
      <c r="Q2065" s="440">
        <f t="shared" si="98"/>
        <v>3.4178999999999999</v>
      </c>
    </row>
    <row r="2066" spans="10:17">
      <c r="J2066" s="435">
        <v>41814</v>
      </c>
      <c r="K2066" s="439">
        <v>4.1586999999999996</v>
      </c>
      <c r="L2066" s="439">
        <v>3.0526</v>
      </c>
      <c r="M2066" s="439">
        <v>3.4198</v>
      </c>
      <c r="N2066" s="437">
        <v>2061</v>
      </c>
      <c r="O2066" s="440">
        <f t="shared" si="96"/>
        <v>4.1586999999999996</v>
      </c>
      <c r="P2066" s="440">
        <f t="shared" si="97"/>
        <v>3.0526</v>
      </c>
      <c r="Q2066" s="440">
        <f t="shared" si="98"/>
        <v>3.4198</v>
      </c>
    </row>
    <row r="2067" spans="10:17">
      <c r="J2067" s="435">
        <v>41815</v>
      </c>
      <c r="K2067" s="439">
        <v>4.1436999999999999</v>
      </c>
      <c r="L2067" s="439">
        <v>3.0451000000000001</v>
      </c>
      <c r="M2067" s="439">
        <v>3.4064000000000001</v>
      </c>
      <c r="N2067" s="437">
        <v>2062</v>
      </c>
      <c r="O2067" s="440">
        <f t="shared" si="96"/>
        <v>4.1436999999999999</v>
      </c>
      <c r="P2067" s="440">
        <f t="shared" si="97"/>
        <v>3.0451000000000001</v>
      </c>
      <c r="Q2067" s="440">
        <f t="shared" si="98"/>
        <v>3.4064000000000001</v>
      </c>
    </row>
    <row r="2068" spans="10:17">
      <c r="J2068" s="435">
        <v>41816</v>
      </c>
      <c r="K2068" s="439">
        <v>4.1357999999999997</v>
      </c>
      <c r="L2068" s="439">
        <v>3.0360999999999998</v>
      </c>
      <c r="M2068" s="439">
        <v>3.3993000000000002</v>
      </c>
      <c r="N2068" s="437">
        <v>2063</v>
      </c>
      <c r="O2068" s="440">
        <f t="shared" si="96"/>
        <v>4.1357999999999997</v>
      </c>
      <c r="P2068" s="440">
        <f t="shared" si="97"/>
        <v>3.0360999999999998</v>
      </c>
      <c r="Q2068" s="440">
        <f t="shared" si="98"/>
        <v>3.3993000000000002</v>
      </c>
    </row>
    <row r="2069" spans="10:17">
      <c r="J2069" s="435">
        <v>41817</v>
      </c>
      <c r="K2069" s="439">
        <v>4.1528</v>
      </c>
      <c r="L2069" s="439">
        <v>3.0485000000000002</v>
      </c>
      <c r="M2069" s="439">
        <v>3.4137</v>
      </c>
      <c r="N2069" s="437">
        <v>2064</v>
      </c>
      <c r="O2069" s="440">
        <f t="shared" si="96"/>
        <v>4.1528</v>
      </c>
      <c r="P2069" s="440">
        <f t="shared" si="97"/>
        <v>3.0485000000000002</v>
      </c>
      <c r="Q2069" s="440">
        <f t="shared" si="98"/>
        <v>3.4137</v>
      </c>
    </row>
    <row r="2070" spans="10:17">
      <c r="J2070" s="435">
        <v>41820</v>
      </c>
      <c r="K2070" s="439">
        <v>4.1608999999999998</v>
      </c>
      <c r="L2070" s="439">
        <v>3.0472999999999999</v>
      </c>
      <c r="M2070" s="439">
        <v>3.4245999999999999</v>
      </c>
      <c r="N2070" s="437">
        <v>2065</v>
      </c>
      <c r="O2070" s="440">
        <f t="shared" si="96"/>
        <v>4.1608999999999998</v>
      </c>
      <c r="P2070" s="440">
        <f t="shared" si="97"/>
        <v>3.0472999999999999</v>
      </c>
      <c r="Q2070" s="440">
        <f t="shared" si="98"/>
        <v>3.4245999999999999</v>
      </c>
    </row>
    <row r="2071" spans="10:17">
      <c r="J2071" s="435">
        <v>41821</v>
      </c>
      <c r="K2071" s="439">
        <v>4.1550000000000002</v>
      </c>
      <c r="L2071" s="439">
        <v>3.0354999999999999</v>
      </c>
      <c r="M2071" s="439">
        <v>3.4218999999999999</v>
      </c>
      <c r="N2071" s="437">
        <v>2066</v>
      </c>
      <c r="O2071" s="440">
        <f t="shared" si="96"/>
        <v>4.1550000000000002</v>
      </c>
      <c r="P2071" s="440">
        <f t="shared" si="97"/>
        <v>3.0354999999999999</v>
      </c>
      <c r="Q2071" s="440">
        <f t="shared" si="98"/>
        <v>3.4218999999999999</v>
      </c>
    </row>
    <row r="2072" spans="10:17">
      <c r="J2072" s="435">
        <v>41822</v>
      </c>
      <c r="K2072" s="439">
        <v>4.1500000000000004</v>
      </c>
      <c r="L2072" s="439">
        <v>3.0387</v>
      </c>
      <c r="M2072" s="439">
        <v>3.4180000000000001</v>
      </c>
      <c r="N2072" s="437">
        <v>2067</v>
      </c>
      <c r="O2072" s="440">
        <f t="shared" si="96"/>
        <v>4.1500000000000004</v>
      </c>
      <c r="P2072" s="440">
        <f t="shared" si="97"/>
        <v>3.0387</v>
      </c>
      <c r="Q2072" s="440">
        <f t="shared" si="98"/>
        <v>3.4180000000000001</v>
      </c>
    </row>
    <row r="2073" spans="10:17">
      <c r="J2073" s="435">
        <v>41823</v>
      </c>
      <c r="K2073" s="439">
        <v>4.1536</v>
      </c>
      <c r="L2073" s="439">
        <v>3.0417999999999998</v>
      </c>
      <c r="M2073" s="439">
        <v>3.4201000000000001</v>
      </c>
      <c r="N2073" s="437">
        <v>2068</v>
      </c>
      <c r="O2073" s="440">
        <f t="shared" si="96"/>
        <v>4.1536</v>
      </c>
      <c r="P2073" s="440">
        <f t="shared" si="97"/>
        <v>3.0417999999999998</v>
      </c>
      <c r="Q2073" s="440">
        <f t="shared" si="98"/>
        <v>3.4201000000000001</v>
      </c>
    </row>
    <row r="2074" spans="10:17">
      <c r="J2074" s="435">
        <v>41824</v>
      </c>
      <c r="K2074" s="439">
        <v>4.1435000000000004</v>
      </c>
      <c r="L2074" s="439">
        <v>3.0495000000000001</v>
      </c>
      <c r="M2074" s="439">
        <v>3.4076</v>
      </c>
      <c r="N2074" s="437">
        <v>2069</v>
      </c>
      <c r="O2074" s="440">
        <f t="shared" si="96"/>
        <v>4.1435000000000004</v>
      </c>
      <c r="P2074" s="440">
        <f t="shared" si="97"/>
        <v>3.0495000000000001</v>
      </c>
      <c r="Q2074" s="440">
        <f t="shared" si="98"/>
        <v>3.4076</v>
      </c>
    </row>
    <row r="2075" spans="10:17">
      <c r="J2075" s="435">
        <v>41827</v>
      </c>
      <c r="K2075" s="439">
        <v>4.1471999999999998</v>
      </c>
      <c r="L2075" s="439">
        <v>3.0497000000000001</v>
      </c>
      <c r="M2075" s="439">
        <v>3.4115000000000002</v>
      </c>
      <c r="N2075" s="437">
        <v>2070</v>
      </c>
      <c r="O2075" s="440">
        <f t="shared" si="96"/>
        <v>4.1471999999999998</v>
      </c>
      <c r="P2075" s="440">
        <f t="shared" si="97"/>
        <v>3.0497000000000001</v>
      </c>
      <c r="Q2075" s="440">
        <f t="shared" si="98"/>
        <v>3.4115000000000002</v>
      </c>
    </row>
    <row r="2076" spans="10:17">
      <c r="J2076" s="435">
        <v>41828</v>
      </c>
      <c r="K2076" s="439">
        <v>4.1401000000000003</v>
      </c>
      <c r="L2076" s="439">
        <v>3.0440999999999998</v>
      </c>
      <c r="M2076" s="439">
        <v>3.4064000000000001</v>
      </c>
      <c r="N2076" s="437">
        <v>2071</v>
      </c>
      <c r="O2076" s="440">
        <f t="shared" si="96"/>
        <v>4.1401000000000003</v>
      </c>
      <c r="P2076" s="440">
        <f t="shared" si="97"/>
        <v>3.0440999999999998</v>
      </c>
      <c r="Q2076" s="440">
        <f t="shared" si="98"/>
        <v>3.4064000000000001</v>
      </c>
    </row>
    <row r="2077" spans="10:17">
      <c r="J2077" s="435">
        <v>41829</v>
      </c>
      <c r="K2077" s="439">
        <v>4.1272000000000002</v>
      </c>
      <c r="L2077" s="439">
        <v>3.0322</v>
      </c>
      <c r="M2077" s="439">
        <v>3.3948999999999998</v>
      </c>
      <c r="N2077" s="437">
        <v>2072</v>
      </c>
      <c r="O2077" s="440">
        <f t="shared" si="96"/>
        <v>4.1272000000000002</v>
      </c>
      <c r="P2077" s="440">
        <f t="shared" si="97"/>
        <v>3.0322</v>
      </c>
      <c r="Q2077" s="440">
        <f t="shared" si="98"/>
        <v>3.3948999999999998</v>
      </c>
    </row>
    <row r="2078" spans="10:17">
      <c r="J2078" s="435">
        <v>41830</v>
      </c>
      <c r="K2078" s="439">
        <v>4.1341000000000001</v>
      </c>
      <c r="L2078" s="439">
        <v>3.0323000000000002</v>
      </c>
      <c r="M2078" s="439">
        <v>3.4039999999999999</v>
      </c>
      <c r="N2078" s="437">
        <v>2073</v>
      </c>
      <c r="O2078" s="440">
        <f t="shared" si="96"/>
        <v>4.1341000000000001</v>
      </c>
      <c r="P2078" s="440">
        <f t="shared" si="97"/>
        <v>3.0323000000000002</v>
      </c>
      <c r="Q2078" s="440">
        <f t="shared" si="98"/>
        <v>3.4039999999999999</v>
      </c>
    </row>
    <row r="2079" spans="10:17">
      <c r="J2079" s="435">
        <v>41831</v>
      </c>
      <c r="K2079" s="439">
        <v>4.1418999999999997</v>
      </c>
      <c r="L2079" s="439">
        <v>3.0426000000000002</v>
      </c>
      <c r="M2079" s="439">
        <v>3.4106999999999998</v>
      </c>
      <c r="N2079" s="437">
        <v>2074</v>
      </c>
      <c r="O2079" s="440">
        <f t="shared" si="96"/>
        <v>4.1418999999999997</v>
      </c>
      <c r="P2079" s="440">
        <f t="shared" si="97"/>
        <v>3.0426000000000002</v>
      </c>
      <c r="Q2079" s="440">
        <f t="shared" si="98"/>
        <v>3.4106999999999998</v>
      </c>
    </row>
    <row r="2080" spans="10:17">
      <c r="J2080" s="435">
        <v>41834</v>
      </c>
      <c r="K2080" s="439">
        <v>4.1390000000000002</v>
      </c>
      <c r="L2080" s="439">
        <v>3.0367999999999999</v>
      </c>
      <c r="M2080" s="439">
        <v>3.4102000000000001</v>
      </c>
      <c r="N2080" s="437">
        <v>2075</v>
      </c>
      <c r="O2080" s="440">
        <f t="shared" si="96"/>
        <v>4.1390000000000002</v>
      </c>
      <c r="P2080" s="440">
        <f t="shared" si="97"/>
        <v>3.0367999999999999</v>
      </c>
      <c r="Q2080" s="440">
        <f t="shared" si="98"/>
        <v>3.4102000000000001</v>
      </c>
    </row>
    <row r="2081" spans="10:17">
      <c r="J2081" s="435">
        <v>41835</v>
      </c>
      <c r="K2081" s="439">
        <v>4.1433</v>
      </c>
      <c r="L2081" s="439">
        <v>3.0453999999999999</v>
      </c>
      <c r="M2081" s="439">
        <v>3.4123999999999999</v>
      </c>
      <c r="N2081" s="437">
        <v>2076</v>
      </c>
      <c r="O2081" s="440">
        <f t="shared" si="96"/>
        <v>4.1433</v>
      </c>
      <c r="P2081" s="440">
        <f t="shared" si="97"/>
        <v>3.0453999999999999</v>
      </c>
      <c r="Q2081" s="440">
        <f t="shared" si="98"/>
        <v>3.4123999999999999</v>
      </c>
    </row>
    <row r="2082" spans="10:17">
      <c r="J2082" s="435">
        <v>41836</v>
      </c>
      <c r="K2082" s="439">
        <v>4.1310000000000002</v>
      </c>
      <c r="L2082" s="439">
        <v>3.0503</v>
      </c>
      <c r="M2082" s="439">
        <v>3.3986000000000001</v>
      </c>
      <c r="N2082" s="437">
        <v>2077</v>
      </c>
      <c r="O2082" s="440">
        <f t="shared" si="96"/>
        <v>4.1310000000000002</v>
      </c>
      <c r="P2082" s="440">
        <f t="shared" si="97"/>
        <v>3.0503</v>
      </c>
      <c r="Q2082" s="440">
        <f t="shared" si="98"/>
        <v>3.3986000000000001</v>
      </c>
    </row>
    <row r="2083" spans="10:17">
      <c r="J2083" s="435">
        <v>41837</v>
      </c>
      <c r="K2083" s="439">
        <v>4.1378000000000004</v>
      </c>
      <c r="L2083" s="439">
        <v>3.0579000000000001</v>
      </c>
      <c r="M2083" s="439">
        <v>3.4068999999999998</v>
      </c>
      <c r="N2083" s="437">
        <v>2078</v>
      </c>
      <c r="O2083" s="440">
        <f t="shared" si="96"/>
        <v>4.1378000000000004</v>
      </c>
      <c r="P2083" s="440">
        <f t="shared" si="97"/>
        <v>3.0579000000000001</v>
      </c>
      <c r="Q2083" s="440">
        <f t="shared" si="98"/>
        <v>3.4068999999999998</v>
      </c>
    </row>
    <row r="2084" spans="10:17">
      <c r="J2084" s="435">
        <v>41838</v>
      </c>
      <c r="K2084" s="439">
        <v>4.1478999999999999</v>
      </c>
      <c r="L2084" s="439">
        <v>3.0651999999999999</v>
      </c>
      <c r="M2084" s="439">
        <v>3.4169</v>
      </c>
      <c r="N2084" s="437">
        <v>2079</v>
      </c>
      <c r="O2084" s="440">
        <f t="shared" si="96"/>
        <v>4.1478999999999999</v>
      </c>
      <c r="P2084" s="440">
        <f t="shared" si="97"/>
        <v>3.0651999999999999</v>
      </c>
      <c r="Q2084" s="440">
        <f t="shared" si="98"/>
        <v>3.4169</v>
      </c>
    </row>
    <row r="2085" spans="10:17">
      <c r="J2085" s="435">
        <v>41841</v>
      </c>
      <c r="K2085" s="439">
        <v>4.1520999999999999</v>
      </c>
      <c r="L2085" s="439">
        <v>3.07</v>
      </c>
      <c r="M2085" s="439">
        <v>3.4171999999999998</v>
      </c>
      <c r="N2085" s="437">
        <v>2080</v>
      </c>
      <c r="O2085" s="440">
        <f t="shared" si="96"/>
        <v>4.1520999999999999</v>
      </c>
      <c r="P2085" s="440">
        <f t="shared" si="97"/>
        <v>3.07</v>
      </c>
      <c r="Q2085" s="440">
        <f t="shared" si="98"/>
        <v>3.4171999999999998</v>
      </c>
    </row>
    <row r="2086" spans="10:17">
      <c r="J2086" s="435">
        <v>41842</v>
      </c>
      <c r="K2086" s="439">
        <v>4.1463999999999999</v>
      </c>
      <c r="L2086" s="439">
        <v>3.0748000000000002</v>
      </c>
      <c r="M2086" s="439">
        <v>3.4121000000000001</v>
      </c>
      <c r="N2086" s="437">
        <v>2081</v>
      </c>
      <c r="O2086" s="440">
        <f t="shared" si="96"/>
        <v>4.1463999999999999</v>
      </c>
      <c r="P2086" s="440">
        <f t="shared" si="97"/>
        <v>3.0748000000000002</v>
      </c>
      <c r="Q2086" s="440">
        <f t="shared" si="98"/>
        <v>3.4121000000000001</v>
      </c>
    </row>
    <row r="2087" spans="10:17">
      <c r="J2087" s="435">
        <v>41843</v>
      </c>
      <c r="K2087" s="439">
        <v>4.1355000000000004</v>
      </c>
      <c r="L2087" s="439">
        <v>3.0707</v>
      </c>
      <c r="M2087" s="439">
        <v>3.4034</v>
      </c>
      <c r="N2087" s="437">
        <v>2082</v>
      </c>
      <c r="O2087" s="440">
        <f t="shared" si="96"/>
        <v>4.1355000000000004</v>
      </c>
      <c r="P2087" s="440">
        <f t="shared" si="97"/>
        <v>3.0707</v>
      </c>
      <c r="Q2087" s="440">
        <f t="shared" si="98"/>
        <v>3.4034</v>
      </c>
    </row>
    <row r="2088" spans="10:17">
      <c r="J2088" s="435">
        <v>41844</v>
      </c>
      <c r="K2088" s="439">
        <v>4.1398000000000001</v>
      </c>
      <c r="L2088" s="439">
        <v>3.0701999999999998</v>
      </c>
      <c r="M2088" s="439">
        <v>3.4074</v>
      </c>
      <c r="N2088" s="437">
        <v>2083</v>
      </c>
      <c r="O2088" s="440">
        <f t="shared" si="96"/>
        <v>4.1398000000000001</v>
      </c>
      <c r="P2088" s="440">
        <f t="shared" si="97"/>
        <v>3.0701999999999998</v>
      </c>
      <c r="Q2088" s="440">
        <f t="shared" si="98"/>
        <v>3.4074</v>
      </c>
    </row>
    <row r="2089" spans="10:17">
      <c r="J2089" s="435">
        <v>41845</v>
      </c>
      <c r="K2089" s="439">
        <v>4.1459000000000001</v>
      </c>
      <c r="L2089" s="439">
        <v>3.0831</v>
      </c>
      <c r="M2089" s="439">
        <v>3.4114</v>
      </c>
      <c r="N2089" s="437">
        <v>2084</v>
      </c>
      <c r="O2089" s="440">
        <f t="shared" si="96"/>
        <v>4.1459000000000001</v>
      </c>
      <c r="P2089" s="440">
        <f t="shared" si="97"/>
        <v>3.0831</v>
      </c>
      <c r="Q2089" s="440">
        <f t="shared" si="98"/>
        <v>3.4114</v>
      </c>
    </row>
    <row r="2090" spans="10:17">
      <c r="J2090" s="435">
        <v>41848</v>
      </c>
      <c r="K2090" s="439">
        <v>4.1470000000000002</v>
      </c>
      <c r="L2090" s="439">
        <v>3.0859999999999999</v>
      </c>
      <c r="M2090" s="439">
        <v>3.4131999999999998</v>
      </c>
      <c r="N2090" s="437">
        <v>2085</v>
      </c>
      <c r="O2090" s="440">
        <f t="shared" si="96"/>
        <v>4.1470000000000002</v>
      </c>
      <c r="P2090" s="440">
        <f t="shared" si="97"/>
        <v>3.0859999999999999</v>
      </c>
      <c r="Q2090" s="440">
        <f t="shared" si="98"/>
        <v>3.4131999999999998</v>
      </c>
    </row>
    <row r="2091" spans="10:17">
      <c r="J2091" s="435">
        <v>41849</v>
      </c>
      <c r="K2091" s="439">
        <v>4.1524000000000001</v>
      </c>
      <c r="L2091" s="439">
        <v>3.09</v>
      </c>
      <c r="M2091" s="439">
        <v>3.4180000000000001</v>
      </c>
      <c r="N2091" s="437">
        <v>2086</v>
      </c>
      <c r="O2091" s="440">
        <f t="shared" si="96"/>
        <v>4.1524000000000001</v>
      </c>
      <c r="P2091" s="440">
        <f t="shared" si="97"/>
        <v>3.09</v>
      </c>
      <c r="Q2091" s="440">
        <f t="shared" si="98"/>
        <v>3.4180000000000001</v>
      </c>
    </row>
    <row r="2092" spans="10:17">
      <c r="J2092" s="435">
        <v>41850</v>
      </c>
      <c r="K2092" s="439">
        <v>4.1516999999999999</v>
      </c>
      <c r="L2092" s="439">
        <v>3.0977999999999999</v>
      </c>
      <c r="M2092" s="439">
        <v>3.4138000000000002</v>
      </c>
      <c r="N2092" s="437">
        <v>2087</v>
      </c>
      <c r="O2092" s="440">
        <f t="shared" si="96"/>
        <v>4.1516999999999999</v>
      </c>
      <c r="P2092" s="440">
        <f t="shared" si="97"/>
        <v>3.0977999999999999</v>
      </c>
      <c r="Q2092" s="440">
        <f t="shared" si="98"/>
        <v>3.4138000000000002</v>
      </c>
    </row>
    <row r="2093" spans="10:17">
      <c r="J2093" s="435">
        <v>41851</v>
      </c>
      <c r="K2093" s="439">
        <v>4.1639999999999997</v>
      </c>
      <c r="L2093" s="439">
        <v>3.1093999999999999</v>
      </c>
      <c r="M2093" s="439">
        <v>3.4224999999999999</v>
      </c>
      <c r="N2093" s="437">
        <v>2088</v>
      </c>
      <c r="O2093" s="440">
        <f t="shared" si="96"/>
        <v>4.1639999999999997</v>
      </c>
      <c r="P2093" s="440">
        <f t="shared" si="97"/>
        <v>3.1093999999999999</v>
      </c>
      <c r="Q2093" s="440">
        <f t="shared" si="98"/>
        <v>3.4224999999999999</v>
      </c>
    </row>
    <row r="2094" spans="10:17">
      <c r="J2094" s="435">
        <v>41852</v>
      </c>
      <c r="K2094" s="439">
        <v>4.1886999999999999</v>
      </c>
      <c r="L2094" s="439">
        <v>3.1280000000000001</v>
      </c>
      <c r="M2094" s="439">
        <v>3.4438</v>
      </c>
      <c r="N2094" s="437">
        <v>2089</v>
      </c>
      <c r="O2094" s="440">
        <f t="shared" si="96"/>
        <v>4.1886999999999999</v>
      </c>
      <c r="P2094" s="440">
        <f t="shared" si="97"/>
        <v>3.1280000000000001</v>
      </c>
      <c r="Q2094" s="440">
        <f t="shared" si="98"/>
        <v>3.4438</v>
      </c>
    </row>
    <row r="2095" spans="10:17">
      <c r="J2095" s="435">
        <v>41855</v>
      </c>
      <c r="K2095" s="439">
        <v>4.1783000000000001</v>
      </c>
      <c r="L2095" s="439">
        <v>3.1114000000000002</v>
      </c>
      <c r="M2095" s="439">
        <v>3.4344999999999999</v>
      </c>
      <c r="N2095" s="437">
        <v>2090</v>
      </c>
      <c r="O2095" s="440">
        <f t="shared" si="96"/>
        <v>4.1783000000000001</v>
      </c>
      <c r="P2095" s="440">
        <f t="shared" si="97"/>
        <v>3.1114000000000002</v>
      </c>
      <c r="Q2095" s="440">
        <f t="shared" si="98"/>
        <v>3.4344999999999999</v>
      </c>
    </row>
    <row r="2096" spans="10:17">
      <c r="J2096" s="435">
        <v>41856</v>
      </c>
      <c r="K2096" s="439">
        <v>4.1679000000000004</v>
      </c>
      <c r="L2096" s="439">
        <v>3.1120999999999999</v>
      </c>
      <c r="M2096" s="439">
        <v>3.4232999999999998</v>
      </c>
      <c r="N2096" s="437">
        <v>2091</v>
      </c>
      <c r="O2096" s="440">
        <f t="shared" si="96"/>
        <v>4.1679000000000004</v>
      </c>
      <c r="P2096" s="440">
        <f t="shared" si="97"/>
        <v>3.1120999999999999</v>
      </c>
      <c r="Q2096" s="440">
        <f t="shared" si="98"/>
        <v>3.4232999999999998</v>
      </c>
    </row>
    <row r="2097" spans="10:17">
      <c r="J2097" s="435">
        <v>41857</v>
      </c>
      <c r="K2097" s="439">
        <v>4.194</v>
      </c>
      <c r="L2097" s="439">
        <v>3.1377000000000002</v>
      </c>
      <c r="M2097" s="439">
        <v>3.4500999999999999</v>
      </c>
      <c r="N2097" s="437">
        <v>2092</v>
      </c>
      <c r="O2097" s="440">
        <f t="shared" si="96"/>
        <v>4.194</v>
      </c>
      <c r="P2097" s="440">
        <f t="shared" si="97"/>
        <v>3.1377000000000002</v>
      </c>
      <c r="Q2097" s="440">
        <f t="shared" si="98"/>
        <v>3.4500999999999999</v>
      </c>
    </row>
    <row r="2098" spans="10:17">
      <c r="J2098" s="435">
        <v>41858</v>
      </c>
      <c r="K2098" s="439">
        <v>4.1989999999999998</v>
      </c>
      <c r="L2098" s="439">
        <v>3.1396999999999999</v>
      </c>
      <c r="M2098" s="439">
        <v>3.4550999999999998</v>
      </c>
      <c r="N2098" s="437">
        <v>2093</v>
      </c>
      <c r="O2098" s="440">
        <f t="shared" si="96"/>
        <v>4.1989999999999998</v>
      </c>
      <c r="P2098" s="440">
        <f t="shared" si="97"/>
        <v>3.1396999999999999</v>
      </c>
      <c r="Q2098" s="440">
        <f t="shared" si="98"/>
        <v>3.4550999999999998</v>
      </c>
    </row>
    <row r="2099" spans="10:17">
      <c r="J2099" s="435">
        <v>41859</v>
      </c>
      <c r="K2099" s="439">
        <v>4.2183999999999999</v>
      </c>
      <c r="L2099" s="439">
        <v>3.1509</v>
      </c>
      <c r="M2099" s="439">
        <v>3.4763999999999999</v>
      </c>
      <c r="N2099" s="437">
        <v>2094</v>
      </c>
      <c r="O2099" s="440">
        <f t="shared" si="96"/>
        <v>4.2183999999999999</v>
      </c>
      <c r="P2099" s="440">
        <f t="shared" si="97"/>
        <v>3.1509</v>
      </c>
      <c r="Q2099" s="440">
        <f t="shared" si="98"/>
        <v>3.4763999999999999</v>
      </c>
    </row>
    <row r="2100" spans="10:17">
      <c r="J2100" s="435">
        <v>41862</v>
      </c>
      <c r="K2100" s="439">
        <v>4.1997999999999998</v>
      </c>
      <c r="L2100" s="439">
        <v>3.1377999999999999</v>
      </c>
      <c r="M2100" s="439">
        <v>3.4618000000000002</v>
      </c>
      <c r="N2100" s="437">
        <v>2095</v>
      </c>
      <c r="O2100" s="440">
        <f t="shared" si="96"/>
        <v>4.1997999999999998</v>
      </c>
      <c r="P2100" s="440">
        <f t="shared" si="97"/>
        <v>3.1377999999999999</v>
      </c>
      <c r="Q2100" s="440">
        <f t="shared" si="98"/>
        <v>3.4618000000000002</v>
      </c>
    </row>
    <row r="2101" spans="10:17">
      <c r="J2101" s="435">
        <v>41863</v>
      </c>
      <c r="K2101" s="439">
        <v>4.2024999999999997</v>
      </c>
      <c r="L2101" s="439">
        <v>3.1465000000000001</v>
      </c>
      <c r="M2101" s="439">
        <v>3.4615999999999998</v>
      </c>
      <c r="N2101" s="437">
        <v>2096</v>
      </c>
      <c r="O2101" s="440">
        <f t="shared" si="96"/>
        <v>4.2024999999999997</v>
      </c>
      <c r="P2101" s="440">
        <f t="shared" si="97"/>
        <v>3.1465000000000001</v>
      </c>
      <c r="Q2101" s="440">
        <f t="shared" si="98"/>
        <v>3.4615999999999998</v>
      </c>
    </row>
    <row r="2102" spans="10:17">
      <c r="J2102" s="435">
        <v>41864</v>
      </c>
      <c r="K2102" s="439">
        <v>4.1980000000000004</v>
      </c>
      <c r="L2102" s="439">
        <v>3.1442000000000001</v>
      </c>
      <c r="M2102" s="439">
        <v>3.4586000000000001</v>
      </c>
      <c r="N2102" s="437">
        <v>2097</v>
      </c>
      <c r="O2102" s="440">
        <f t="shared" si="96"/>
        <v>4.1980000000000004</v>
      </c>
      <c r="P2102" s="440">
        <f t="shared" si="97"/>
        <v>3.1442000000000001</v>
      </c>
      <c r="Q2102" s="440">
        <f t="shared" si="98"/>
        <v>3.4586000000000001</v>
      </c>
    </row>
    <row r="2103" spans="10:17">
      <c r="J2103" s="435">
        <v>41865</v>
      </c>
      <c r="K2103" s="439">
        <v>4.18</v>
      </c>
      <c r="L2103" s="439">
        <v>3.1284999999999998</v>
      </c>
      <c r="M2103" s="439">
        <v>3.4478</v>
      </c>
      <c r="N2103" s="437">
        <v>2098</v>
      </c>
      <c r="O2103" s="440">
        <f t="shared" si="96"/>
        <v>4.18</v>
      </c>
      <c r="P2103" s="440">
        <f t="shared" si="97"/>
        <v>3.1284999999999998</v>
      </c>
      <c r="Q2103" s="440">
        <f t="shared" si="98"/>
        <v>3.4478</v>
      </c>
    </row>
    <row r="2104" spans="10:17">
      <c r="J2104" s="435">
        <v>41869</v>
      </c>
      <c r="K2104" s="439">
        <v>4.1951000000000001</v>
      </c>
      <c r="L2104" s="439">
        <v>3.1341999999999999</v>
      </c>
      <c r="M2104" s="439">
        <v>3.4649000000000001</v>
      </c>
      <c r="N2104" s="437">
        <v>2099</v>
      </c>
      <c r="O2104" s="440">
        <f t="shared" si="96"/>
        <v>4.1951000000000001</v>
      </c>
      <c r="P2104" s="440">
        <f t="shared" si="97"/>
        <v>3.1341999999999999</v>
      </c>
      <c r="Q2104" s="440">
        <f t="shared" si="98"/>
        <v>3.4649000000000001</v>
      </c>
    </row>
    <row r="2105" spans="10:17">
      <c r="J2105" s="435">
        <v>41870</v>
      </c>
      <c r="K2105" s="439">
        <v>4.1871</v>
      </c>
      <c r="L2105" s="439">
        <v>3.1356000000000002</v>
      </c>
      <c r="M2105" s="439">
        <v>3.4581</v>
      </c>
      <c r="N2105" s="437">
        <v>2100</v>
      </c>
      <c r="O2105" s="440">
        <f t="shared" si="96"/>
        <v>4.1871</v>
      </c>
      <c r="P2105" s="440">
        <f t="shared" si="97"/>
        <v>3.1356000000000002</v>
      </c>
      <c r="Q2105" s="440">
        <f t="shared" si="98"/>
        <v>3.4581</v>
      </c>
    </row>
    <row r="2106" spans="10:17">
      <c r="J2106" s="435">
        <v>41871</v>
      </c>
      <c r="K2106" s="439">
        <v>4.1837999999999997</v>
      </c>
      <c r="L2106" s="439">
        <v>3.1469999999999998</v>
      </c>
      <c r="M2106" s="439">
        <v>3.456</v>
      </c>
      <c r="N2106" s="437">
        <v>2101</v>
      </c>
      <c r="O2106" s="440">
        <f t="shared" si="96"/>
        <v>4.1837999999999997</v>
      </c>
      <c r="P2106" s="440">
        <f t="shared" si="97"/>
        <v>3.1469999999999998</v>
      </c>
      <c r="Q2106" s="440">
        <f t="shared" si="98"/>
        <v>3.456</v>
      </c>
    </row>
    <row r="2107" spans="10:17">
      <c r="J2107" s="435">
        <v>41872</v>
      </c>
      <c r="K2107" s="439">
        <v>4.1893000000000002</v>
      </c>
      <c r="L2107" s="439">
        <v>3.1568999999999998</v>
      </c>
      <c r="M2107" s="439">
        <v>3.4586999999999999</v>
      </c>
      <c r="N2107" s="437">
        <v>2102</v>
      </c>
      <c r="O2107" s="440">
        <f t="shared" si="96"/>
        <v>4.1893000000000002</v>
      </c>
      <c r="P2107" s="440">
        <f t="shared" si="97"/>
        <v>3.1568999999999998</v>
      </c>
      <c r="Q2107" s="440">
        <f t="shared" si="98"/>
        <v>3.4586999999999999</v>
      </c>
    </row>
    <row r="2108" spans="10:17">
      <c r="J2108" s="435">
        <v>41873</v>
      </c>
      <c r="K2108" s="439">
        <v>4.1874000000000002</v>
      </c>
      <c r="L2108" s="439">
        <v>3.1520000000000001</v>
      </c>
      <c r="M2108" s="439">
        <v>3.4601999999999999</v>
      </c>
      <c r="N2108" s="437">
        <v>2103</v>
      </c>
      <c r="O2108" s="440">
        <f t="shared" si="96"/>
        <v>4.1874000000000002</v>
      </c>
      <c r="P2108" s="440">
        <f t="shared" si="97"/>
        <v>3.1520000000000001</v>
      </c>
      <c r="Q2108" s="440">
        <f t="shared" si="98"/>
        <v>3.4601999999999999</v>
      </c>
    </row>
    <row r="2109" spans="10:17">
      <c r="J2109" s="435">
        <v>41876</v>
      </c>
      <c r="K2109" s="439">
        <v>4.1814</v>
      </c>
      <c r="L2109" s="439">
        <v>3.1680000000000001</v>
      </c>
      <c r="M2109" s="439">
        <v>3.4588000000000001</v>
      </c>
      <c r="N2109" s="437">
        <v>2104</v>
      </c>
      <c r="O2109" s="440">
        <f t="shared" si="96"/>
        <v>4.1814</v>
      </c>
      <c r="P2109" s="440">
        <f t="shared" si="97"/>
        <v>3.1680000000000001</v>
      </c>
      <c r="Q2109" s="440">
        <f t="shared" si="98"/>
        <v>3.4588000000000001</v>
      </c>
    </row>
    <row r="2110" spans="10:17">
      <c r="J2110" s="435">
        <v>41877</v>
      </c>
      <c r="K2110" s="439">
        <v>4.18</v>
      </c>
      <c r="L2110" s="439">
        <v>3.1686000000000001</v>
      </c>
      <c r="M2110" s="439">
        <v>3.4603999999999999</v>
      </c>
      <c r="N2110" s="437">
        <v>2105</v>
      </c>
      <c r="O2110" s="440">
        <f t="shared" si="96"/>
        <v>4.18</v>
      </c>
      <c r="P2110" s="440">
        <f t="shared" si="97"/>
        <v>3.1686000000000001</v>
      </c>
      <c r="Q2110" s="440">
        <f t="shared" si="98"/>
        <v>3.4603999999999999</v>
      </c>
    </row>
    <row r="2111" spans="10:17">
      <c r="J2111" s="435">
        <v>41878</v>
      </c>
      <c r="K2111" s="439">
        <v>4.1879999999999997</v>
      </c>
      <c r="L2111" s="439">
        <v>3.1764000000000001</v>
      </c>
      <c r="M2111" s="439">
        <v>3.4689999999999999</v>
      </c>
      <c r="N2111" s="437">
        <v>2106</v>
      </c>
      <c r="O2111" s="440">
        <f t="shared" si="96"/>
        <v>4.1879999999999997</v>
      </c>
      <c r="P2111" s="440">
        <f t="shared" si="97"/>
        <v>3.1764000000000001</v>
      </c>
      <c r="Q2111" s="440">
        <f t="shared" si="98"/>
        <v>3.4689999999999999</v>
      </c>
    </row>
    <row r="2112" spans="10:17">
      <c r="J2112" s="435">
        <v>41879</v>
      </c>
      <c r="K2112" s="439">
        <v>4.2042999999999999</v>
      </c>
      <c r="L2112" s="439">
        <v>3.1833999999999998</v>
      </c>
      <c r="M2112" s="439">
        <v>3.4851000000000001</v>
      </c>
      <c r="N2112" s="437">
        <v>2107</v>
      </c>
      <c r="O2112" s="440">
        <f t="shared" si="96"/>
        <v>4.2042999999999999</v>
      </c>
      <c r="P2112" s="440">
        <f t="shared" si="97"/>
        <v>3.1833999999999998</v>
      </c>
      <c r="Q2112" s="440">
        <f t="shared" si="98"/>
        <v>3.4851000000000001</v>
      </c>
    </row>
    <row r="2113" spans="10:17">
      <c r="J2113" s="435">
        <v>41880</v>
      </c>
      <c r="K2113" s="439">
        <v>4.2129000000000003</v>
      </c>
      <c r="L2113" s="439">
        <v>3.1964999999999999</v>
      </c>
      <c r="M2113" s="439">
        <v>3.4929999999999999</v>
      </c>
      <c r="N2113" s="437">
        <v>2108</v>
      </c>
      <c r="O2113" s="440">
        <f t="shared" si="96"/>
        <v>4.2129000000000003</v>
      </c>
      <c r="P2113" s="440">
        <f t="shared" si="97"/>
        <v>3.1964999999999999</v>
      </c>
      <c r="Q2113" s="440">
        <f t="shared" si="98"/>
        <v>3.4929999999999999</v>
      </c>
    </row>
    <row r="2114" spans="10:17">
      <c r="J2114" s="435">
        <v>41883</v>
      </c>
      <c r="K2114" s="439">
        <v>4.2099000000000002</v>
      </c>
      <c r="L2114" s="439">
        <v>3.2035</v>
      </c>
      <c r="M2114" s="439">
        <v>3.4901</v>
      </c>
      <c r="N2114" s="437">
        <v>2109</v>
      </c>
      <c r="O2114" s="440">
        <f t="shared" si="96"/>
        <v>4.2099000000000002</v>
      </c>
      <c r="P2114" s="440">
        <f t="shared" si="97"/>
        <v>3.2035</v>
      </c>
      <c r="Q2114" s="440">
        <f t="shared" si="98"/>
        <v>3.4901</v>
      </c>
    </row>
    <row r="2115" spans="10:17">
      <c r="J2115" s="435">
        <v>41884</v>
      </c>
      <c r="K2115" s="439">
        <v>4.2119999999999997</v>
      </c>
      <c r="L2115" s="439">
        <v>3.2111999999999998</v>
      </c>
      <c r="M2115" s="439">
        <v>3.4881000000000002</v>
      </c>
      <c r="N2115" s="437">
        <v>2110</v>
      </c>
      <c r="O2115" s="440">
        <f t="shared" si="96"/>
        <v>4.2119999999999997</v>
      </c>
      <c r="P2115" s="440">
        <f t="shared" si="97"/>
        <v>3.2111999999999998</v>
      </c>
      <c r="Q2115" s="440">
        <f t="shared" si="98"/>
        <v>3.4881000000000002</v>
      </c>
    </row>
    <row r="2116" spans="10:17">
      <c r="J2116" s="435">
        <v>41885</v>
      </c>
      <c r="K2116" s="439">
        <v>4.1936999999999998</v>
      </c>
      <c r="L2116" s="439">
        <v>3.1911999999999998</v>
      </c>
      <c r="M2116" s="439">
        <v>3.472</v>
      </c>
      <c r="N2116" s="437">
        <v>2111</v>
      </c>
      <c r="O2116" s="440">
        <f t="shared" si="96"/>
        <v>4.1936999999999998</v>
      </c>
      <c r="P2116" s="440">
        <f t="shared" si="97"/>
        <v>3.1911999999999998</v>
      </c>
      <c r="Q2116" s="440">
        <f t="shared" si="98"/>
        <v>3.472</v>
      </c>
    </row>
    <row r="2117" spans="10:17">
      <c r="J2117" s="435">
        <v>41886</v>
      </c>
      <c r="K2117" s="439">
        <v>4.2</v>
      </c>
      <c r="L2117" s="439">
        <v>3.1947000000000001</v>
      </c>
      <c r="M2117" s="439">
        <v>3.4792999999999998</v>
      </c>
      <c r="N2117" s="437">
        <v>2112</v>
      </c>
      <c r="O2117" s="440">
        <f t="shared" si="96"/>
        <v>4.2</v>
      </c>
      <c r="P2117" s="440">
        <f t="shared" si="97"/>
        <v>3.1947000000000001</v>
      </c>
      <c r="Q2117" s="440">
        <f t="shared" si="98"/>
        <v>3.4792999999999998</v>
      </c>
    </row>
    <row r="2118" spans="10:17">
      <c r="J2118" s="435">
        <v>41887</v>
      </c>
      <c r="K2118" s="439">
        <v>4.1908000000000003</v>
      </c>
      <c r="L2118" s="439">
        <v>3.2353999999999998</v>
      </c>
      <c r="M2118" s="439">
        <v>3.4748000000000001</v>
      </c>
      <c r="N2118" s="437">
        <v>2113</v>
      </c>
      <c r="O2118" s="440">
        <f t="shared" si="96"/>
        <v>4.1908000000000003</v>
      </c>
      <c r="P2118" s="440">
        <f t="shared" si="97"/>
        <v>3.2353999999999998</v>
      </c>
      <c r="Q2118" s="440">
        <f t="shared" si="98"/>
        <v>3.4748000000000001</v>
      </c>
    </row>
    <row r="2119" spans="10:17">
      <c r="J2119" s="435">
        <v>41890</v>
      </c>
      <c r="K2119" s="439">
        <v>4.1824000000000003</v>
      </c>
      <c r="L2119" s="439">
        <v>3.2303000000000002</v>
      </c>
      <c r="M2119" s="439">
        <v>3.4676999999999998</v>
      </c>
      <c r="N2119" s="437">
        <v>2114</v>
      </c>
      <c r="O2119" s="440">
        <f t="shared" ref="O2119:O2182" si="99">IF($D$16=TRUE,K2119,NA())</f>
        <v>4.1824000000000003</v>
      </c>
      <c r="P2119" s="440">
        <f t="shared" ref="P2119:P2182" si="100">IF($D$17=TRUE,L2119,NA())</f>
        <v>3.2303000000000002</v>
      </c>
      <c r="Q2119" s="440">
        <f t="shared" ref="Q2119:Q2182" si="101">IF($D$18=TRUE,M2119,NA())</f>
        <v>3.4676999999999998</v>
      </c>
    </row>
    <row r="2120" spans="10:17">
      <c r="J2120" s="435">
        <v>41891</v>
      </c>
      <c r="K2120" s="439">
        <v>4.1978</v>
      </c>
      <c r="L2120" s="439">
        <v>3.2605</v>
      </c>
      <c r="M2120" s="439">
        <v>3.4813000000000001</v>
      </c>
      <c r="N2120" s="437">
        <v>2115</v>
      </c>
      <c r="O2120" s="440">
        <f t="shared" si="99"/>
        <v>4.1978</v>
      </c>
      <c r="P2120" s="440">
        <f t="shared" si="100"/>
        <v>3.2605</v>
      </c>
      <c r="Q2120" s="440">
        <f t="shared" si="101"/>
        <v>3.4813000000000001</v>
      </c>
    </row>
    <row r="2121" spans="10:17">
      <c r="J2121" s="435">
        <v>41892</v>
      </c>
      <c r="K2121" s="439">
        <v>4.2069999999999999</v>
      </c>
      <c r="L2121" s="439">
        <v>3.2507999999999999</v>
      </c>
      <c r="M2121" s="439">
        <v>3.4824999999999999</v>
      </c>
      <c r="N2121" s="437">
        <v>2116</v>
      </c>
      <c r="O2121" s="440">
        <f t="shared" si="99"/>
        <v>4.2069999999999999</v>
      </c>
      <c r="P2121" s="440">
        <f t="shared" si="100"/>
        <v>3.2507999999999999</v>
      </c>
      <c r="Q2121" s="440">
        <f t="shared" si="101"/>
        <v>3.4824999999999999</v>
      </c>
    </row>
    <row r="2122" spans="10:17">
      <c r="J2122" s="435">
        <v>41893</v>
      </c>
      <c r="K2122" s="439">
        <v>4.1935000000000002</v>
      </c>
      <c r="L2122" s="439">
        <v>3.2435</v>
      </c>
      <c r="M2122" s="439">
        <v>3.4666000000000001</v>
      </c>
      <c r="N2122" s="437">
        <v>2117</v>
      </c>
      <c r="O2122" s="440">
        <f t="shared" si="99"/>
        <v>4.1935000000000002</v>
      </c>
      <c r="P2122" s="440">
        <f t="shared" si="100"/>
        <v>3.2435</v>
      </c>
      <c r="Q2122" s="440">
        <f t="shared" si="101"/>
        <v>3.4666000000000001</v>
      </c>
    </row>
    <row r="2123" spans="10:17">
      <c r="J2123" s="435">
        <v>41894</v>
      </c>
      <c r="K2123" s="439">
        <v>4.1957000000000004</v>
      </c>
      <c r="L2123" s="439">
        <v>3.2467999999999999</v>
      </c>
      <c r="M2123" s="439">
        <v>3.4689999999999999</v>
      </c>
      <c r="N2123" s="437">
        <v>2118</v>
      </c>
      <c r="O2123" s="440">
        <f t="shared" si="99"/>
        <v>4.1957000000000004</v>
      </c>
      <c r="P2123" s="440">
        <f t="shared" si="100"/>
        <v>3.2467999999999999</v>
      </c>
      <c r="Q2123" s="440">
        <f t="shared" si="101"/>
        <v>3.4689999999999999</v>
      </c>
    </row>
    <row r="2124" spans="10:17">
      <c r="J2124" s="435">
        <v>41897</v>
      </c>
      <c r="K2124" s="439">
        <v>4.2027999999999999</v>
      </c>
      <c r="L2124" s="439">
        <v>3.2522000000000002</v>
      </c>
      <c r="M2124" s="439">
        <v>3.4731999999999998</v>
      </c>
      <c r="N2124" s="437">
        <v>2119</v>
      </c>
      <c r="O2124" s="440">
        <f t="shared" si="99"/>
        <v>4.2027999999999999</v>
      </c>
      <c r="P2124" s="440">
        <f t="shared" si="100"/>
        <v>3.2522000000000002</v>
      </c>
      <c r="Q2124" s="440">
        <f t="shared" si="101"/>
        <v>3.4731999999999998</v>
      </c>
    </row>
    <row r="2125" spans="10:17">
      <c r="J2125" s="435">
        <v>41898</v>
      </c>
      <c r="K2125" s="439">
        <v>4.1970000000000001</v>
      </c>
      <c r="L2125" s="439">
        <v>3.2418999999999998</v>
      </c>
      <c r="M2125" s="439">
        <v>3.4710000000000001</v>
      </c>
      <c r="N2125" s="437">
        <v>2120</v>
      </c>
      <c r="O2125" s="440">
        <f t="shared" si="99"/>
        <v>4.1970000000000001</v>
      </c>
      <c r="P2125" s="440">
        <f t="shared" si="100"/>
        <v>3.2418999999999998</v>
      </c>
      <c r="Q2125" s="440">
        <f t="shared" si="101"/>
        <v>3.4710000000000001</v>
      </c>
    </row>
    <row r="2126" spans="10:17">
      <c r="J2126" s="435">
        <v>41899</v>
      </c>
      <c r="K2126" s="439">
        <v>4.1898999999999997</v>
      </c>
      <c r="L2126" s="439">
        <v>3.2330999999999999</v>
      </c>
      <c r="M2126" s="439">
        <v>3.4597000000000002</v>
      </c>
      <c r="N2126" s="437">
        <v>2121</v>
      </c>
      <c r="O2126" s="440">
        <f t="shared" si="99"/>
        <v>4.1898999999999997</v>
      </c>
      <c r="P2126" s="440">
        <f t="shared" si="100"/>
        <v>3.2330999999999999</v>
      </c>
      <c r="Q2126" s="440">
        <f t="shared" si="101"/>
        <v>3.4597000000000002</v>
      </c>
    </row>
    <row r="2127" spans="10:17">
      <c r="J2127" s="435">
        <v>41900</v>
      </c>
      <c r="K2127" s="439">
        <v>4.1879999999999997</v>
      </c>
      <c r="L2127" s="439">
        <v>3.2490000000000001</v>
      </c>
      <c r="M2127" s="439">
        <v>3.4659</v>
      </c>
      <c r="N2127" s="437">
        <v>2122</v>
      </c>
      <c r="O2127" s="440">
        <f t="shared" si="99"/>
        <v>4.1879999999999997</v>
      </c>
      <c r="P2127" s="440">
        <f t="shared" si="100"/>
        <v>3.2490000000000001</v>
      </c>
      <c r="Q2127" s="440">
        <f t="shared" si="101"/>
        <v>3.4659</v>
      </c>
    </row>
    <row r="2128" spans="10:17">
      <c r="J2128" s="435">
        <v>41901</v>
      </c>
      <c r="K2128" s="439">
        <v>4.1859999999999999</v>
      </c>
      <c r="L2128" s="439">
        <v>3.2507000000000001</v>
      </c>
      <c r="M2128" s="439">
        <v>3.4681999999999999</v>
      </c>
      <c r="N2128" s="437">
        <v>2123</v>
      </c>
      <c r="O2128" s="440">
        <f t="shared" si="99"/>
        <v>4.1859999999999999</v>
      </c>
      <c r="P2128" s="440">
        <f t="shared" si="100"/>
        <v>3.2507000000000001</v>
      </c>
      <c r="Q2128" s="440">
        <f t="shared" si="101"/>
        <v>3.4681999999999999</v>
      </c>
    </row>
    <row r="2129" spans="10:17">
      <c r="J2129" s="435">
        <v>41904</v>
      </c>
      <c r="K2129" s="439">
        <v>4.1844999999999999</v>
      </c>
      <c r="L2129" s="439">
        <v>3.2570000000000001</v>
      </c>
      <c r="M2129" s="439">
        <v>3.4649999999999999</v>
      </c>
      <c r="N2129" s="437">
        <v>2124</v>
      </c>
      <c r="O2129" s="440">
        <f t="shared" si="99"/>
        <v>4.1844999999999999</v>
      </c>
      <c r="P2129" s="440">
        <f t="shared" si="100"/>
        <v>3.2570000000000001</v>
      </c>
      <c r="Q2129" s="440">
        <f t="shared" si="101"/>
        <v>3.4649999999999999</v>
      </c>
    </row>
    <row r="2130" spans="10:17">
      <c r="J2130" s="435">
        <v>41905</v>
      </c>
      <c r="K2130" s="439">
        <v>4.1775000000000002</v>
      </c>
      <c r="L2130" s="439">
        <v>3.2429999999999999</v>
      </c>
      <c r="M2130" s="439">
        <v>3.4605999999999999</v>
      </c>
      <c r="N2130" s="437">
        <v>2125</v>
      </c>
      <c r="O2130" s="440">
        <f t="shared" si="99"/>
        <v>4.1775000000000002</v>
      </c>
      <c r="P2130" s="440">
        <f t="shared" si="100"/>
        <v>3.2429999999999999</v>
      </c>
      <c r="Q2130" s="440">
        <f t="shared" si="101"/>
        <v>3.4605999999999999</v>
      </c>
    </row>
    <row r="2131" spans="10:17">
      <c r="J2131" s="435">
        <v>41906</v>
      </c>
      <c r="K2131" s="439">
        <v>4.1784999999999997</v>
      </c>
      <c r="L2131" s="439">
        <v>3.2524999999999999</v>
      </c>
      <c r="M2131" s="439">
        <v>3.4599000000000002</v>
      </c>
      <c r="N2131" s="437">
        <v>2126</v>
      </c>
      <c r="O2131" s="440">
        <f t="shared" si="99"/>
        <v>4.1784999999999997</v>
      </c>
      <c r="P2131" s="440">
        <f t="shared" si="100"/>
        <v>3.2524999999999999</v>
      </c>
      <c r="Q2131" s="440">
        <f t="shared" si="101"/>
        <v>3.4599000000000002</v>
      </c>
    </row>
    <row r="2132" spans="10:17">
      <c r="J2132" s="435">
        <v>41907</v>
      </c>
      <c r="K2132" s="439">
        <v>4.1757</v>
      </c>
      <c r="L2132" s="439">
        <v>3.2823000000000002</v>
      </c>
      <c r="M2132" s="439">
        <v>3.4577</v>
      </c>
      <c r="N2132" s="437">
        <v>2127</v>
      </c>
      <c r="O2132" s="440">
        <f t="shared" si="99"/>
        <v>4.1757</v>
      </c>
      <c r="P2132" s="440">
        <f t="shared" si="100"/>
        <v>3.2823000000000002</v>
      </c>
      <c r="Q2132" s="440">
        <f t="shared" si="101"/>
        <v>3.4577</v>
      </c>
    </row>
    <row r="2133" spans="10:17">
      <c r="J2133" s="435">
        <v>41908</v>
      </c>
      <c r="K2133" s="439">
        <v>4.1780999999999997</v>
      </c>
      <c r="L2133" s="439">
        <v>3.2776000000000001</v>
      </c>
      <c r="M2133" s="439">
        <v>3.4607999999999999</v>
      </c>
      <c r="N2133" s="437">
        <v>2128</v>
      </c>
      <c r="O2133" s="440">
        <f t="shared" si="99"/>
        <v>4.1780999999999997</v>
      </c>
      <c r="P2133" s="440">
        <f t="shared" si="100"/>
        <v>3.2776000000000001</v>
      </c>
      <c r="Q2133" s="440">
        <f t="shared" si="101"/>
        <v>3.4607999999999999</v>
      </c>
    </row>
    <row r="2134" spans="10:17">
      <c r="J2134" s="435">
        <v>41911</v>
      </c>
      <c r="K2134" s="439">
        <v>4.1843000000000004</v>
      </c>
      <c r="L2134" s="439">
        <v>3.3</v>
      </c>
      <c r="M2134" s="439">
        <v>3.4672999999999998</v>
      </c>
      <c r="N2134" s="437">
        <v>2129</v>
      </c>
      <c r="O2134" s="440">
        <f t="shared" si="99"/>
        <v>4.1843000000000004</v>
      </c>
      <c r="P2134" s="440">
        <f t="shared" si="100"/>
        <v>3.3</v>
      </c>
      <c r="Q2134" s="440">
        <f t="shared" si="101"/>
        <v>3.4672999999999998</v>
      </c>
    </row>
    <row r="2135" spans="10:17">
      <c r="J2135" s="435">
        <v>41912</v>
      </c>
      <c r="K2135" s="439">
        <v>4.1755000000000004</v>
      </c>
      <c r="L2135" s="439">
        <v>3.2972999999999999</v>
      </c>
      <c r="M2135" s="439">
        <v>3.46</v>
      </c>
      <c r="N2135" s="437">
        <v>2130</v>
      </c>
      <c r="O2135" s="440">
        <f t="shared" si="99"/>
        <v>4.1755000000000004</v>
      </c>
      <c r="P2135" s="440">
        <f t="shared" si="100"/>
        <v>3.2972999999999999</v>
      </c>
      <c r="Q2135" s="440">
        <f t="shared" si="101"/>
        <v>3.46</v>
      </c>
    </row>
    <row r="2136" spans="10:17">
      <c r="J2136" s="435">
        <v>41913</v>
      </c>
      <c r="K2136" s="439">
        <v>4.1791999999999998</v>
      </c>
      <c r="L2136" s="439">
        <v>3.3172000000000001</v>
      </c>
      <c r="M2136" s="439">
        <v>3.4662000000000002</v>
      </c>
      <c r="N2136" s="437">
        <v>2131</v>
      </c>
      <c r="O2136" s="440">
        <f t="shared" si="99"/>
        <v>4.1791999999999998</v>
      </c>
      <c r="P2136" s="440">
        <f t="shared" si="100"/>
        <v>3.3172000000000001</v>
      </c>
      <c r="Q2136" s="440">
        <f t="shared" si="101"/>
        <v>3.4662000000000002</v>
      </c>
    </row>
    <row r="2137" spans="10:17">
      <c r="J2137" s="435">
        <v>41914</v>
      </c>
      <c r="K2137" s="439">
        <v>4.1779999999999999</v>
      </c>
      <c r="L2137" s="439">
        <v>3.3039000000000001</v>
      </c>
      <c r="M2137" s="439">
        <v>3.4599000000000002</v>
      </c>
      <c r="N2137" s="437">
        <v>2132</v>
      </c>
      <c r="O2137" s="440">
        <f t="shared" si="99"/>
        <v>4.1779999999999999</v>
      </c>
      <c r="P2137" s="440">
        <f t="shared" si="100"/>
        <v>3.3039000000000001</v>
      </c>
      <c r="Q2137" s="440">
        <f t="shared" si="101"/>
        <v>3.4599000000000002</v>
      </c>
    </row>
    <row r="2138" spans="10:17">
      <c r="J2138" s="435">
        <v>41915</v>
      </c>
      <c r="K2138" s="439">
        <v>4.1788999999999996</v>
      </c>
      <c r="L2138" s="439">
        <v>3.3079000000000001</v>
      </c>
      <c r="M2138" s="439">
        <v>3.4571999999999998</v>
      </c>
      <c r="N2138" s="437">
        <v>2133</v>
      </c>
      <c r="O2138" s="440">
        <f t="shared" si="99"/>
        <v>4.1788999999999996</v>
      </c>
      <c r="P2138" s="440">
        <f t="shared" si="100"/>
        <v>3.3079000000000001</v>
      </c>
      <c r="Q2138" s="440">
        <f t="shared" si="101"/>
        <v>3.4571999999999998</v>
      </c>
    </row>
    <row r="2139" spans="10:17">
      <c r="J2139" s="435">
        <v>41918</v>
      </c>
      <c r="K2139" s="439">
        <v>4.1829000000000001</v>
      </c>
      <c r="L2139" s="439">
        <v>3.3342999999999998</v>
      </c>
      <c r="M2139" s="439">
        <v>3.4521999999999999</v>
      </c>
      <c r="N2139" s="437">
        <v>2134</v>
      </c>
      <c r="O2139" s="440">
        <f t="shared" si="99"/>
        <v>4.1829000000000001</v>
      </c>
      <c r="P2139" s="440">
        <f t="shared" si="100"/>
        <v>3.3342999999999998</v>
      </c>
      <c r="Q2139" s="440">
        <f t="shared" si="101"/>
        <v>3.4521999999999999</v>
      </c>
    </row>
    <row r="2140" spans="10:17">
      <c r="J2140" s="435">
        <v>41919</v>
      </c>
      <c r="K2140" s="439">
        <v>4.1825000000000001</v>
      </c>
      <c r="L2140" s="439">
        <v>3.3106</v>
      </c>
      <c r="M2140" s="439">
        <v>3.4533</v>
      </c>
      <c r="N2140" s="437">
        <v>2135</v>
      </c>
      <c r="O2140" s="440">
        <f t="shared" si="99"/>
        <v>4.1825000000000001</v>
      </c>
      <c r="P2140" s="440">
        <f t="shared" si="100"/>
        <v>3.3106</v>
      </c>
      <c r="Q2140" s="440">
        <f t="shared" si="101"/>
        <v>3.4533</v>
      </c>
    </row>
    <row r="2141" spans="10:17">
      <c r="J2141" s="435">
        <v>41920</v>
      </c>
      <c r="K2141" s="439">
        <v>4.1856</v>
      </c>
      <c r="L2141" s="439">
        <v>3.3050000000000002</v>
      </c>
      <c r="M2141" s="439">
        <v>3.452</v>
      </c>
      <c r="N2141" s="437">
        <v>2136</v>
      </c>
      <c r="O2141" s="440">
        <f t="shared" si="99"/>
        <v>4.1856</v>
      </c>
      <c r="P2141" s="440">
        <f t="shared" si="100"/>
        <v>3.3050000000000002</v>
      </c>
      <c r="Q2141" s="440">
        <f t="shared" si="101"/>
        <v>3.452</v>
      </c>
    </row>
    <row r="2142" spans="10:17">
      <c r="J2142" s="435">
        <v>41921</v>
      </c>
      <c r="K2142" s="439">
        <v>4.1825999999999999</v>
      </c>
      <c r="L2142" s="439">
        <v>3.2776000000000001</v>
      </c>
      <c r="M2142" s="439">
        <v>3.452</v>
      </c>
      <c r="N2142" s="437">
        <v>2137</v>
      </c>
      <c r="O2142" s="440">
        <f t="shared" si="99"/>
        <v>4.1825999999999999</v>
      </c>
      <c r="P2142" s="440">
        <f t="shared" si="100"/>
        <v>3.2776000000000001</v>
      </c>
      <c r="Q2142" s="440">
        <f t="shared" si="101"/>
        <v>3.452</v>
      </c>
    </row>
    <row r="2143" spans="10:17">
      <c r="J2143" s="435">
        <v>41922</v>
      </c>
      <c r="K2143" s="439">
        <v>4.1795</v>
      </c>
      <c r="L2143" s="439">
        <v>3.2985000000000002</v>
      </c>
      <c r="M2143" s="439">
        <v>3.4540000000000002</v>
      </c>
      <c r="N2143" s="437">
        <v>2138</v>
      </c>
      <c r="O2143" s="440">
        <f t="shared" si="99"/>
        <v>4.1795</v>
      </c>
      <c r="P2143" s="440">
        <f t="shared" si="100"/>
        <v>3.2985000000000002</v>
      </c>
      <c r="Q2143" s="440">
        <f t="shared" si="101"/>
        <v>3.4540000000000002</v>
      </c>
    </row>
    <row r="2144" spans="10:17">
      <c r="J2144" s="435">
        <v>41925</v>
      </c>
      <c r="K2144" s="439">
        <v>4.1901000000000002</v>
      </c>
      <c r="L2144" s="439">
        <v>3.3062</v>
      </c>
      <c r="M2144" s="439">
        <v>3.4662000000000002</v>
      </c>
      <c r="N2144" s="437">
        <v>2139</v>
      </c>
      <c r="O2144" s="440">
        <f t="shared" si="99"/>
        <v>4.1901000000000002</v>
      </c>
      <c r="P2144" s="440">
        <f t="shared" si="100"/>
        <v>3.3062</v>
      </c>
      <c r="Q2144" s="440">
        <f t="shared" si="101"/>
        <v>3.4662000000000002</v>
      </c>
    </row>
    <row r="2145" spans="10:17">
      <c r="J2145" s="435">
        <v>41926</v>
      </c>
      <c r="K2145" s="439">
        <v>4.1993</v>
      </c>
      <c r="L2145" s="439">
        <v>3.3094999999999999</v>
      </c>
      <c r="M2145" s="439">
        <v>3.4781</v>
      </c>
      <c r="N2145" s="437">
        <v>2140</v>
      </c>
      <c r="O2145" s="440">
        <f t="shared" si="99"/>
        <v>4.1993</v>
      </c>
      <c r="P2145" s="440">
        <f t="shared" si="100"/>
        <v>3.3094999999999999</v>
      </c>
      <c r="Q2145" s="440">
        <f t="shared" si="101"/>
        <v>3.4781</v>
      </c>
    </row>
    <row r="2146" spans="10:17">
      <c r="J2146" s="435">
        <v>41927</v>
      </c>
      <c r="K2146" s="439">
        <v>4.2088999999999999</v>
      </c>
      <c r="L2146" s="439">
        <v>3.3262</v>
      </c>
      <c r="M2146" s="439">
        <v>3.4855</v>
      </c>
      <c r="N2146" s="437">
        <v>2141</v>
      </c>
      <c r="O2146" s="440">
        <f t="shared" si="99"/>
        <v>4.2088999999999999</v>
      </c>
      <c r="P2146" s="440">
        <f t="shared" si="100"/>
        <v>3.3262</v>
      </c>
      <c r="Q2146" s="440">
        <f t="shared" si="101"/>
        <v>3.4855</v>
      </c>
    </row>
    <row r="2147" spans="10:17">
      <c r="J2147" s="435">
        <v>41928</v>
      </c>
      <c r="K2147" s="439">
        <v>4.2222999999999997</v>
      </c>
      <c r="L2147" s="439">
        <v>3.2985000000000002</v>
      </c>
      <c r="M2147" s="439">
        <v>3.4996</v>
      </c>
      <c r="N2147" s="437">
        <v>2142</v>
      </c>
      <c r="O2147" s="440">
        <f t="shared" si="99"/>
        <v>4.2222999999999997</v>
      </c>
      <c r="P2147" s="440">
        <f t="shared" si="100"/>
        <v>3.2985000000000002</v>
      </c>
      <c r="Q2147" s="440">
        <f t="shared" si="101"/>
        <v>3.4996</v>
      </c>
    </row>
    <row r="2148" spans="10:17">
      <c r="J2148" s="435">
        <v>41929</v>
      </c>
      <c r="K2148" s="439">
        <v>4.2293000000000003</v>
      </c>
      <c r="L2148" s="439">
        <v>3.2964000000000002</v>
      </c>
      <c r="M2148" s="439">
        <v>3.5024999999999999</v>
      </c>
      <c r="N2148" s="437">
        <v>2143</v>
      </c>
      <c r="O2148" s="440">
        <f t="shared" si="99"/>
        <v>4.2293000000000003</v>
      </c>
      <c r="P2148" s="440">
        <f t="shared" si="100"/>
        <v>3.2964000000000002</v>
      </c>
      <c r="Q2148" s="440">
        <f t="shared" si="101"/>
        <v>3.5024999999999999</v>
      </c>
    </row>
    <row r="2149" spans="10:17">
      <c r="J2149" s="435">
        <v>41932</v>
      </c>
      <c r="K2149" s="439">
        <v>4.2232000000000003</v>
      </c>
      <c r="L2149" s="439">
        <v>3.3109000000000002</v>
      </c>
      <c r="M2149" s="439">
        <v>3.5011999999999999</v>
      </c>
      <c r="N2149" s="437">
        <v>2144</v>
      </c>
      <c r="O2149" s="440">
        <f t="shared" si="99"/>
        <v>4.2232000000000003</v>
      </c>
      <c r="P2149" s="440">
        <f t="shared" si="100"/>
        <v>3.3109000000000002</v>
      </c>
      <c r="Q2149" s="440">
        <f t="shared" si="101"/>
        <v>3.5011999999999999</v>
      </c>
    </row>
    <row r="2150" spans="10:17">
      <c r="J2150" s="435">
        <v>41933</v>
      </c>
      <c r="K2150" s="439">
        <v>4.2263000000000002</v>
      </c>
      <c r="L2150" s="439">
        <v>3.2987000000000002</v>
      </c>
      <c r="M2150" s="439">
        <v>3.5022000000000002</v>
      </c>
      <c r="N2150" s="437">
        <v>2145</v>
      </c>
      <c r="O2150" s="440">
        <f t="shared" si="99"/>
        <v>4.2263000000000002</v>
      </c>
      <c r="P2150" s="440">
        <f t="shared" si="100"/>
        <v>3.2987000000000002</v>
      </c>
      <c r="Q2150" s="440">
        <f t="shared" si="101"/>
        <v>3.5022000000000002</v>
      </c>
    </row>
    <row r="2151" spans="10:17">
      <c r="J2151" s="435">
        <v>41934</v>
      </c>
      <c r="K2151" s="439">
        <v>4.2228000000000003</v>
      </c>
      <c r="L2151" s="439">
        <v>3.3275000000000001</v>
      </c>
      <c r="M2151" s="439">
        <v>3.5003000000000002</v>
      </c>
      <c r="N2151" s="437">
        <v>2146</v>
      </c>
      <c r="O2151" s="440">
        <f t="shared" si="99"/>
        <v>4.2228000000000003</v>
      </c>
      <c r="P2151" s="440">
        <f t="shared" si="100"/>
        <v>3.3275000000000001</v>
      </c>
      <c r="Q2151" s="440">
        <f t="shared" si="101"/>
        <v>3.5003000000000002</v>
      </c>
    </row>
    <row r="2152" spans="10:17">
      <c r="J2152" s="435">
        <v>41935</v>
      </c>
      <c r="K2152" s="439">
        <v>4.2279999999999998</v>
      </c>
      <c r="L2152" s="439">
        <v>3.339</v>
      </c>
      <c r="M2152" s="439">
        <v>3.5045999999999999</v>
      </c>
      <c r="N2152" s="437">
        <v>2147</v>
      </c>
      <c r="O2152" s="440">
        <f t="shared" si="99"/>
        <v>4.2279999999999998</v>
      </c>
      <c r="P2152" s="440">
        <f t="shared" si="100"/>
        <v>3.339</v>
      </c>
      <c r="Q2152" s="440">
        <f t="shared" si="101"/>
        <v>3.5045999999999999</v>
      </c>
    </row>
    <row r="2153" spans="10:17">
      <c r="J2153" s="435">
        <v>41936</v>
      </c>
      <c r="K2153" s="439">
        <v>4.2244999999999999</v>
      </c>
      <c r="L2153" s="439">
        <v>3.3386999999999998</v>
      </c>
      <c r="M2153" s="439">
        <v>3.5026000000000002</v>
      </c>
      <c r="N2153" s="437">
        <v>2148</v>
      </c>
      <c r="O2153" s="440">
        <f t="shared" si="99"/>
        <v>4.2244999999999999</v>
      </c>
      <c r="P2153" s="440">
        <f t="shared" si="100"/>
        <v>3.3386999999999998</v>
      </c>
      <c r="Q2153" s="440">
        <f t="shared" si="101"/>
        <v>3.5026000000000002</v>
      </c>
    </row>
    <row r="2154" spans="10:17">
      <c r="J2154" s="435">
        <v>41939</v>
      </c>
      <c r="K2154" s="439">
        <v>4.2229000000000001</v>
      </c>
      <c r="L2154" s="439">
        <v>3.3288000000000002</v>
      </c>
      <c r="M2154" s="439">
        <v>3.5024000000000002</v>
      </c>
      <c r="N2154" s="437">
        <v>2149</v>
      </c>
      <c r="O2154" s="440">
        <f t="shared" si="99"/>
        <v>4.2229000000000001</v>
      </c>
      <c r="P2154" s="440">
        <f t="shared" si="100"/>
        <v>3.3288000000000002</v>
      </c>
      <c r="Q2154" s="440">
        <f t="shared" si="101"/>
        <v>3.5024000000000002</v>
      </c>
    </row>
    <row r="2155" spans="10:17">
      <c r="J2155" s="435">
        <v>41940</v>
      </c>
      <c r="K2155" s="439">
        <v>4.2267999999999999</v>
      </c>
      <c r="L2155" s="439">
        <v>3.3294999999999999</v>
      </c>
      <c r="M2155" s="439">
        <v>3.5034999999999998</v>
      </c>
      <c r="N2155" s="437">
        <v>2150</v>
      </c>
      <c r="O2155" s="440">
        <f t="shared" si="99"/>
        <v>4.2267999999999999</v>
      </c>
      <c r="P2155" s="440">
        <f t="shared" si="100"/>
        <v>3.3294999999999999</v>
      </c>
      <c r="Q2155" s="440">
        <f t="shared" si="101"/>
        <v>3.5034999999999998</v>
      </c>
    </row>
    <row r="2156" spans="10:17">
      <c r="J2156" s="435">
        <v>41941</v>
      </c>
      <c r="K2156" s="439">
        <v>4.2248000000000001</v>
      </c>
      <c r="L2156" s="439">
        <v>3.3191999999999999</v>
      </c>
      <c r="M2156" s="439">
        <v>3.5038999999999998</v>
      </c>
      <c r="N2156" s="437">
        <v>2151</v>
      </c>
      <c r="O2156" s="440">
        <f t="shared" si="99"/>
        <v>4.2248000000000001</v>
      </c>
      <c r="P2156" s="440">
        <f t="shared" si="100"/>
        <v>3.3191999999999999</v>
      </c>
      <c r="Q2156" s="440">
        <f t="shared" si="101"/>
        <v>3.5038999999999998</v>
      </c>
    </row>
    <row r="2157" spans="10:17">
      <c r="J2157" s="435">
        <v>41942</v>
      </c>
      <c r="K2157" s="439">
        <v>4.2279999999999998</v>
      </c>
      <c r="L2157" s="439">
        <v>3.3592</v>
      </c>
      <c r="M2157" s="439">
        <v>3.5068000000000001</v>
      </c>
      <c r="N2157" s="437">
        <v>2152</v>
      </c>
      <c r="O2157" s="440">
        <f t="shared" si="99"/>
        <v>4.2279999999999998</v>
      </c>
      <c r="P2157" s="440">
        <f t="shared" si="100"/>
        <v>3.3592</v>
      </c>
      <c r="Q2157" s="440">
        <f t="shared" si="101"/>
        <v>3.5068000000000001</v>
      </c>
    </row>
    <row r="2158" spans="10:17">
      <c r="J2158" s="435">
        <v>41943</v>
      </c>
      <c r="K2158" s="439">
        <v>4.2042999999999999</v>
      </c>
      <c r="L2158" s="439">
        <v>3.3458999999999999</v>
      </c>
      <c r="M2158" s="439">
        <v>3.4860000000000002</v>
      </c>
      <c r="N2158" s="437">
        <v>2153</v>
      </c>
      <c r="O2158" s="440">
        <f t="shared" si="99"/>
        <v>4.2042999999999999</v>
      </c>
      <c r="P2158" s="440">
        <f t="shared" si="100"/>
        <v>3.3458999999999999</v>
      </c>
      <c r="Q2158" s="440">
        <f t="shared" si="101"/>
        <v>3.4860000000000002</v>
      </c>
    </row>
    <row r="2159" spans="10:17">
      <c r="J2159" s="435">
        <v>41946</v>
      </c>
      <c r="K2159" s="439">
        <v>4.2209000000000003</v>
      </c>
      <c r="L2159" s="439">
        <v>3.3772000000000002</v>
      </c>
      <c r="M2159" s="439">
        <v>3.5017</v>
      </c>
      <c r="N2159" s="437">
        <v>2154</v>
      </c>
      <c r="O2159" s="440">
        <f t="shared" si="99"/>
        <v>4.2209000000000003</v>
      </c>
      <c r="P2159" s="440">
        <f t="shared" si="100"/>
        <v>3.3772000000000002</v>
      </c>
      <c r="Q2159" s="440">
        <f t="shared" si="101"/>
        <v>3.5017</v>
      </c>
    </row>
    <row r="2160" spans="10:17">
      <c r="J2160" s="435">
        <v>41947</v>
      </c>
      <c r="K2160" s="439">
        <v>4.2252999999999998</v>
      </c>
      <c r="L2160" s="439">
        <v>3.3776000000000002</v>
      </c>
      <c r="M2160" s="439">
        <v>3.5055999999999998</v>
      </c>
      <c r="N2160" s="437">
        <v>2155</v>
      </c>
      <c r="O2160" s="440">
        <f t="shared" si="99"/>
        <v>4.2252999999999998</v>
      </c>
      <c r="P2160" s="440">
        <f t="shared" si="100"/>
        <v>3.3776000000000002</v>
      </c>
      <c r="Q2160" s="440">
        <f t="shared" si="101"/>
        <v>3.5055999999999998</v>
      </c>
    </row>
    <row r="2161" spans="10:17">
      <c r="J2161" s="435">
        <v>41948</v>
      </c>
      <c r="K2161" s="439">
        <v>4.2309999999999999</v>
      </c>
      <c r="L2161" s="439">
        <v>3.3887</v>
      </c>
      <c r="M2161" s="439">
        <v>3.5146000000000002</v>
      </c>
      <c r="N2161" s="437">
        <v>2156</v>
      </c>
      <c r="O2161" s="440">
        <f t="shared" si="99"/>
        <v>4.2309999999999999</v>
      </c>
      <c r="P2161" s="440">
        <f t="shared" si="100"/>
        <v>3.3887</v>
      </c>
      <c r="Q2161" s="440">
        <f t="shared" si="101"/>
        <v>3.5146000000000002</v>
      </c>
    </row>
    <row r="2162" spans="10:17">
      <c r="J2162" s="435">
        <v>41949</v>
      </c>
      <c r="K2162" s="439">
        <v>4.2249999999999996</v>
      </c>
      <c r="L2162" s="439">
        <v>3.3769</v>
      </c>
      <c r="M2162" s="439">
        <v>3.5083000000000002</v>
      </c>
      <c r="N2162" s="437">
        <v>2157</v>
      </c>
      <c r="O2162" s="440">
        <f t="shared" si="99"/>
        <v>4.2249999999999996</v>
      </c>
      <c r="P2162" s="440">
        <f t="shared" si="100"/>
        <v>3.3769</v>
      </c>
      <c r="Q2162" s="440">
        <f t="shared" si="101"/>
        <v>3.5083000000000002</v>
      </c>
    </row>
    <row r="2163" spans="10:17">
      <c r="J2163" s="435">
        <v>41950</v>
      </c>
      <c r="K2163" s="439">
        <v>4.2243000000000004</v>
      </c>
      <c r="L2163" s="439">
        <v>3.4083999999999999</v>
      </c>
      <c r="M2163" s="439">
        <v>3.5078</v>
      </c>
      <c r="N2163" s="437">
        <v>2158</v>
      </c>
      <c r="O2163" s="440">
        <f t="shared" si="99"/>
        <v>4.2243000000000004</v>
      </c>
      <c r="P2163" s="440">
        <f t="shared" si="100"/>
        <v>3.4083999999999999</v>
      </c>
      <c r="Q2163" s="440">
        <f t="shared" si="101"/>
        <v>3.5078</v>
      </c>
    </row>
    <row r="2164" spans="10:17">
      <c r="J2164" s="435">
        <v>41953</v>
      </c>
      <c r="K2164" s="439">
        <v>4.2163000000000004</v>
      </c>
      <c r="L2164" s="439">
        <v>3.3765000000000001</v>
      </c>
      <c r="M2164" s="439">
        <v>3.5057</v>
      </c>
      <c r="N2164" s="437">
        <v>2159</v>
      </c>
      <c r="O2164" s="440">
        <f t="shared" si="99"/>
        <v>4.2163000000000004</v>
      </c>
      <c r="P2164" s="440">
        <f t="shared" si="100"/>
        <v>3.3765000000000001</v>
      </c>
      <c r="Q2164" s="440">
        <f t="shared" si="101"/>
        <v>3.5057</v>
      </c>
    </row>
    <row r="2165" spans="10:17">
      <c r="J2165" s="435">
        <v>41955</v>
      </c>
      <c r="K2165" s="439">
        <v>4.2247000000000003</v>
      </c>
      <c r="L2165" s="439">
        <v>3.3965999999999998</v>
      </c>
      <c r="M2165" s="439">
        <v>3.5137</v>
      </c>
      <c r="N2165" s="437">
        <v>2160</v>
      </c>
      <c r="O2165" s="440">
        <f t="shared" si="99"/>
        <v>4.2247000000000003</v>
      </c>
      <c r="P2165" s="440">
        <f t="shared" si="100"/>
        <v>3.3965999999999998</v>
      </c>
      <c r="Q2165" s="440">
        <f t="shared" si="101"/>
        <v>3.5137</v>
      </c>
    </row>
    <row r="2166" spans="10:17">
      <c r="J2166" s="435">
        <v>41956</v>
      </c>
      <c r="K2166" s="439">
        <v>4.2202999999999999</v>
      </c>
      <c r="L2166" s="439">
        <v>3.3860000000000001</v>
      </c>
      <c r="M2166" s="439">
        <v>3.5103</v>
      </c>
      <c r="N2166" s="437">
        <v>2161</v>
      </c>
      <c r="O2166" s="440">
        <f t="shared" si="99"/>
        <v>4.2202999999999999</v>
      </c>
      <c r="P2166" s="440">
        <f t="shared" si="100"/>
        <v>3.3860000000000001</v>
      </c>
      <c r="Q2166" s="440">
        <f t="shared" si="101"/>
        <v>3.5103</v>
      </c>
    </row>
    <row r="2167" spans="10:17">
      <c r="J2167" s="435">
        <v>41957</v>
      </c>
      <c r="K2167" s="439">
        <v>4.2290000000000001</v>
      </c>
      <c r="L2167" s="439">
        <v>3.3933</v>
      </c>
      <c r="M2167" s="439">
        <v>3.5179</v>
      </c>
      <c r="N2167" s="437">
        <v>2162</v>
      </c>
      <c r="O2167" s="440">
        <f t="shared" si="99"/>
        <v>4.2290000000000001</v>
      </c>
      <c r="P2167" s="440">
        <f t="shared" si="100"/>
        <v>3.3933</v>
      </c>
      <c r="Q2167" s="440">
        <f t="shared" si="101"/>
        <v>3.5179</v>
      </c>
    </row>
    <row r="2168" spans="10:17">
      <c r="J2168" s="435">
        <v>41960</v>
      </c>
      <c r="K2168" s="439">
        <v>4.2255000000000003</v>
      </c>
      <c r="L2168" s="439">
        <v>3.3818999999999999</v>
      </c>
      <c r="M2168" s="439">
        <v>3.5175999999999998</v>
      </c>
      <c r="N2168" s="437">
        <v>2163</v>
      </c>
      <c r="O2168" s="440">
        <f t="shared" si="99"/>
        <v>4.2255000000000003</v>
      </c>
      <c r="P2168" s="440">
        <f t="shared" si="100"/>
        <v>3.3818999999999999</v>
      </c>
      <c r="Q2168" s="440">
        <f t="shared" si="101"/>
        <v>3.5175999999999998</v>
      </c>
    </row>
    <row r="2169" spans="10:17">
      <c r="J2169" s="435">
        <v>41961</v>
      </c>
      <c r="K2169" s="439">
        <v>4.218</v>
      </c>
      <c r="L2169" s="439">
        <v>3.3706</v>
      </c>
      <c r="M2169" s="439">
        <v>3.5108999999999999</v>
      </c>
      <c r="N2169" s="437">
        <v>2164</v>
      </c>
      <c r="O2169" s="440">
        <f t="shared" si="99"/>
        <v>4.218</v>
      </c>
      <c r="P2169" s="440">
        <f t="shared" si="100"/>
        <v>3.3706</v>
      </c>
      <c r="Q2169" s="440">
        <f t="shared" si="101"/>
        <v>3.5108999999999999</v>
      </c>
    </row>
    <row r="2170" spans="10:17">
      <c r="J2170" s="435">
        <v>41962</v>
      </c>
      <c r="K2170" s="439">
        <v>4.2169999999999996</v>
      </c>
      <c r="L2170" s="439">
        <v>3.3654999999999999</v>
      </c>
      <c r="M2170" s="439">
        <v>3.5108000000000001</v>
      </c>
      <c r="N2170" s="437">
        <v>2165</v>
      </c>
      <c r="O2170" s="440">
        <f t="shared" si="99"/>
        <v>4.2169999999999996</v>
      </c>
      <c r="P2170" s="440">
        <f t="shared" si="100"/>
        <v>3.3654999999999999</v>
      </c>
      <c r="Q2170" s="440">
        <f t="shared" si="101"/>
        <v>3.5108000000000001</v>
      </c>
    </row>
    <row r="2171" spans="10:17">
      <c r="J2171" s="435">
        <v>41963</v>
      </c>
      <c r="K2171" s="439">
        <v>4.2154999999999996</v>
      </c>
      <c r="L2171" s="439">
        <v>3.3679999999999999</v>
      </c>
      <c r="M2171" s="439">
        <v>3.5093999999999999</v>
      </c>
      <c r="N2171" s="437">
        <v>2166</v>
      </c>
      <c r="O2171" s="440">
        <f t="shared" si="99"/>
        <v>4.2154999999999996</v>
      </c>
      <c r="P2171" s="440">
        <f t="shared" si="100"/>
        <v>3.3679999999999999</v>
      </c>
      <c r="Q2171" s="440">
        <f t="shared" si="101"/>
        <v>3.5093999999999999</v>
      </c>
    </row>
    <row r="2172" spans="10:17">
      <c r="J2172" s="435">
        <v>41964</v>
      </c>
      <c r="K2172" s="439">
        <v>4.2088000000000001</v>
      </c>
      <c r="L2172" s="439">
        <v>3.3826999999999998</v>
      </c>
      <c r="M2172" s="439">
        <v>3.5011000000000001</v>
      </c>
      <c r="N2172" s="437">
        <v>2167</v>
      </c>
      <c r="O2172" s="440">
        <f t="shared" si="99"/>
        <v>4.2088000000000001</v>
      </c>
      <c r="P2172" s="440">
        <f t="shared" si="100"/>
        <v>3.3826999999999998</v>
      </c>
      <c r="Q2172" s="440">
        <f t="shared" si="101"/>
        <v>3.5011000000000001</v>
      </c>
    </row>
    <row r="2173" spans="10:17">
      <c r="J2173" s="435">
        <v>41967</v>
      </c>
      <c r="K2173" s="439">
        <v>4.1977000000000002</v>
      </c>
      <c r="L2173" s="439">
        <v>3.3841999999999999</v>
      </c>
      <c r="M2173" s="439">
        <v>3.4910999999999999</v>
      </c>
      <c r="N2173" s="437">
        <v>2168</v>
      </c>
      <c r="O2173" s="440">
        <f t="shared" si="99"/>
        <v>4.1977000000000002</v>
      </c>
      <c r="P2173" s="440">
        <f t="shared" si="100"/>
        <v>3.3841999999999999</v>
      </c>
      <c r="Q2173" s="440">
        <f t="shared" si="101"/>
        <v>3.4910999999999999</v>
      </c>
    </row>
    <row r="2174" spans="10:17">
      <c r="J2174" s="435">
        <v>41968</v>
      </c>
      <c r="K2174" s="439">
        <v>4.1916000000000002</v>
      </c>
      <c r="L2174" s="439">
        <v>3.3706</v>
      </c>
      <c r="M2174" s="439">
        <v>3.4859</v>
      </c>
      <c r="N2174" s="437">
        <v>2169</v>
      </c>
      <c r="O2174" s="440">
        <f t="shared" si="99"/>
        <v>4.1916000000000002</v>
      </c>
      <c r="P2174" s="440">
        <f t="shared" si="100"/>
        <v>3.3706</v>
      </c>
      <c r="Q2174" s="440">
        <f t="shared" si="101"/>
        <v>3.4859</v>
      </c>
    </row>
    <row r="2175" spans="10:17">
      <c r="J2175" s="435">
        <v>41969</v>
      </c>
      <c r="K2175" s="439">
        <v>4.18</v>
      </c>
      <c r="L2175" s="439">
        <v>3.3546</v>
      </c>
      <c r="M2175" s="439">
        <v>3.4761000000000002</v>
      </c>
      <c r="N2175" s="437">
        <v>2170</v>
      </c>
      <c r="O2175" s="440">
        <f t="shared" si="99"/>
        <v>4.18</v>
      </c>
      <c r="P2175" s="440">
        <f t="shared" si="100"/>
        <v>3.3546</v>
      </c>
      <c r="Q2175" s="440">
        <f t="shared" si="101"/>
        <v>3.4761000000000002</v>
      </c>
    </row>
    <row r="2176" spans="10:17">
      <c r="J2176" s="435">
        <v>41970</v>
      </c>
      <c r="K2176" s="439">
        <v>4.1806999999999999</v>
      </c>
      <c r="L2176" s="439">
        <v>3.3527999999999998</v>
      </c>
      <c r="M2176" s="439">
        <v>3.4773999999999998</v>
      </c>
      <c r="N2176" s="437">
        <v>2171</v>
      </c>
      <c r="O2176" s="440">
        <f t="shared" si="99"/>
        <v>4.1806999999999999</v>
      </c>
      <c r="P2176" s="440">
        <f t="shared" si="100"/>
        <v>3.3527999999999998</v>
      </c>
      <c r="Q2176" s="440">
        <f t="shared" si="101"/>
        <v>3.4773999999999998</v>
      </c>
    </row>
    <row r="2177" spans="10:17">
      <c r="J2177" s="435">
        <v>41971</v>
      </c>
      <c r="K2177" s="439">
        <v>4.1814</v>
      </c>
      <c r="L2177" s="439">
        <v>3.3605</v>
      </c>
      <c r="M2177" s="439">
        <v>3.4788000000000001</v>
      </c>
      <c r="N2177" s="437">
        <v>2172</v>
      </c>
      <c r="O2177" s="440">
        <f t="shared" si="99"/>
        <v>4.1814</v>
      </c>
      <c r="P2177" s="440">
        <f t="shared" si="100"/>
        <v>3.3605</v>
      </c>
      <c r="Q2177" s="440">
        <f t="shared" si="101"/>
        <v>3.4788000000000001</v>
      </c>
    </row>
    <row r="2178" spans="10:17">
      <c r="J2178" s="435">
        <v>41974</v>
      </c>
      <c r="K2178" s="439">
        <v>4.1787999999999998</v>
      </c>
      <c r="L2178" s="439">
        <v>3.3519000000000001</v>
      </c>
      <c r="M2178" s="439">
        <v>3.4741</v>
      </c>
      <c r="N2178" s="437">
        <v>2173</v>
      </c>
      <c r="O2178" s="440">
        <f t="shared" si="99"/>
        <v>4.1787999999999998</v>
      </c>
      <c r="P2178" s="440">
        <f t="shared" si="100"/>
        <v>3.3519000000000001</v>
      </c>
      <c r="Q2178" s="440">
        <f t="shared" si="101"/>
        <v>3.4741</v>
      </c>
    </row>
    <row r="2179" spans="10:17">
      <c r="J2179" s="435">
        <v>41975</v>
      </c>
      <c r="K2179" s="439">
        <v>4.1619999999999999</v>
      </c>
      <c r="L2179" s="439">
        <v>3.3466</v>
      </c>
      <c r="M2179" s="439">
        <v>3.4567000000000001</v>
      </c>
      <c r="N2179" s="437">
        <v>2174</v>
      </c>
      <c r="O2179" s="440">
        <f t="shared" si="99"/>
        <v>4.1619999999999999</v>
      </c>
      <c r="P2179" s="440">
        <f t="shared" si="100"/>
        <v>3.3466</v>
      </c>
      <c r="Q2179" s="440">
        <f t="shared" si="101"/>
        <v>3.4567000000000001</v>
      </c>
    </row>
    <row r="2180" spans="10:17">
      <c r="J2180" s="435">
        <v>41976</v>
      </c>
      <c r="K2180" s="439">
        <v>4.1574</v>
      </c>
      <c r="L2180" s="439">
        <v>3.3730000000000002</v>
      </c>
      <c r="M2180" s="439">
        <v>3.4556</v>
      </c>
      <c r="N2180" s="437">
        <v>2175</v>
      </c>
      <c r="O2180" s="440">
        <f t="shared" si="99"/>
        <v>4.1574</v>
      </c>
      <c r="P2180" s="440">
        <f t="shared" si="100"/>
        <v>3.3730000000000002</v>
      </c>
      <c r="Q2180" s="440">
        <f t="shared" si="101"/>
        <v>3.4556</v>
      </c>
    </row>
    <row r="2181" spans="10:17">
      <c r="J2181" s="435">
        <v>41977</v>
      </c>
      <c r="K2181" s="439">
        <v>4.1538000000000004</v>
      </c>
      <c r="L2181" s="439">
        <v>3.3727999999999998</v>
      </c>
      <c r="M2181" s="439">
        <v>3.4510000000000001</v>
      </c>
      <c r="N2181" s="437">
        <v>2176</v>
      </c>
      <c r="O2181" s="440">
        <f t="shared" si="99"/>
        <v>4.1538000000000004</v>
      </c>
      <c r="P2181" s="440">
        <f t="shared" si="100"/>
        <v>3.3727999999999998</v>
      </c>
      <c r="Q2181" s="440">
        <f t="shared" si="101"/>
        <v>3.4510000000000001</v>
      </c>
    </row>
    <row r="2182" spans="10:17">
      <c r="J2182" s="435">
        <v>41978</v>
      </c>
      <c r="K2182" s="439">
        <v>4.1585000000000001</v>
      </c>
      <c r="L2182" s="439">
        <v>3.3618999999999999</v>
      </c>
      <c r="M2182" s="439">
        <v>3.4588999999999999</v>
      </c>
      <c r="N2182" s="437">
        <v>2177</v>
      </c>
      <c r="O2182" s="440">
        <f t="shared" si="99"/>
        <v>4.1585000000000001</v>
      </c>
      <c r="P2182" s="440">
        <f t="shared" si="100"/>
        <v>3.3618999999999999</v>
      </c>
      <c r="Q2182" s="440">
        <f t="shared" si="101"/>
        <v>3.4588999999999999</v>
      </c>
    </row>
    <row r="2183" spans="10:17">
      <c r="J2183" s="435">
        <v>41981</v>
      </c>
      <c r="K2183" s="439">
        <v>4.1654999999999998</v>
      </c>
      <c r="L2183" s="439">
        <v>3.3978000000000002</v>
      </c>
      <c r="M2183" s="439">
        <v>3.4639000000000002</v>
      </c>
      <c r="N2183" s="437">
        <v>2178</v>
      </c>
      <c r="O2183" s="440">
        <f t="shared" ref="O2183:O2246" si="102">IF($D$16=TRUE,K2183,NA())</f>
        <v>4.1654999999999998</v>
      </c>
      <c r="P2183" s="440">
        <f t="shared" ref="P2183:P2246" si="103">IF($D$17=TRUE,L2183,NA())</f>
        <v>3.3978000000000002</v>
      </c>
      <c r="Q2183" s="440">
        <f t="shared" ref="Q2183:Q2246" si="104">IF($D$18=TRUE,M2183,NA())</f>
        <v>3.4639000000000002</v>
      </c>
    </row>
    <row r="2184" spans="10:17">
      <c r="J2184" s="435">
        <v>41982</v>
      </c>
      <c r="K2184" s="439">
        <v>4.1593999999999998</v>
      </c>
      <c r="L2184" s="439">
        <v>3.3687999999999998</v>
      </c>
      <c r="M2184" s="439">
        <v>3.4594</v>
      </c>
      <c r="N2184" s="437">
        <v>2179</v>
      </c>
      <c r="O2184" s="440">
        <f t="shared" si="102"/>
        <v>4.1593999999999998</v>
      </c>
      <c r="P2184" s="440">
        <f t="shared" si="103"/>
        <v>3.3687999999999998</v>
      </c>
      <c r="Q2184" s="440">
        <f t="shared" si="104"/>
        <v>3.4594</v>
      </c>
    </row>
    <row r="2185" spans="10:17">
      <c r="J2185" s="435">
        <v>41983</v>
      </c>
      <c r="K2185" s="439">
        <v>4.1595000000000004</v>
      </c>
      <c r="L2185" s="439">
        <v>3.3572000000000002</v>
      </c>
      <c r="M2185" s="439">
        <v>3.4605000000000001</v>
      </c>
      <c r="N2185" s="437">
        <v>2180</v>
      </c>
      <c r="O2185" s="440">
        <f t="shared" si="102"/>
        <v>4.1595000000000004</v>
      </c>
      <c r="P2185" s="440">
        <f t="shared" si="103"/>
        <v>3.3572000000000002</v>
      </c>
      <c r="Q2185" s="440">
        <f t="shared" si="104"/>
        <v>3.4605000000000001</v>
      </c>
    </row>
    <row r="2186" spans="10:17">
      <c r="J2186" s="435">
        <v>41984</v>
      </c>
      <c r="K2186" s="439">
        <v>4.1749000000000001</v>
      </c>
      <c r="L2186" s="439">
        <v>3.3611</v>
      </c>
      <c r="M2186" s="439">
        <v>3.4744999999999999</v>
      </c>
      <c r="N2186" s="437">
        <v>2181</v>
      </c>
      <c r="O2186" s="440">
        <f t="shared" si="102"/>
        <v>4.1749000000000001</v>
      </c>
      <c r="P2186" s="440">
        <f t="shared" si="103"/>
        <v>3.3611</v>
      </c>
      <c r="Q2186" s="440">
        <f t="shared" si="104"/>
        <v>3.4744999999999999</v>
      </c>
    </row>
    <row r="2187" spans="10:17">
      <c r="J2187" s="435">
        <v>41985</v>
      </c>
      <c r="K2187" s="439">
        <v>4.1805000000000003</v>
      </c>
      <c r="L2187" s="439">
        <v>3.3639000000000001</v>
      </c>
      <c r="M2187" s="439">
        <v>3.4807000000000001</v>
      </c>
      <c r="N2187" s="437">
        <v>2182</v>
      </c>
      <c r="O2187" s="440">
        <f t="shared" si="102"/>
        <v>4.1805000000000003</v>
      </c>
      <c r="P2187" s="440">
        <f t="shared" si="103"/>
        <v>3.3639000000000001</v>
      </c>
      <c r="Q2187" s="440">
        <f t="shared" si="104"/>
        <v>3.4807000000000001</v>
      </c>
    </row>
    <row r="2188" spans="10:17">
      <c r="J2188" s="435">
        <v>41988</v>
      </c>
      <c r="K2188" s="439">
        <v>4.1760999999999999</v>
      </c>
      <c r="L2188" s="439">
        <v>3.3620999999999999</v>
      </c>
      <c r="M2188" s="439">
        <v>3.4767999999999999</v>
      </c>
      <c r="N2188" s="437">
        <v>2183</v>
      </c>
      <c r="O2188" s="440">
        <f t="shared" si="102"/>
        <v>4.1760999999999999</v>
      </c>
      <c r="P2188" s="440">
        <f t="shared" si="103"/>
        <v>3.3620999999999999</v>
      </c>
      <c r="Q2188" s="440">
        <f t="shared" si="104"/>
        <v>3.4767999999999999</v>
      </c>
    </row>
    <row r="2189" spans="10:17">
      <c r="J2189" s="435">
        <v>41989</v>
      </c>
      <c r="K2189" s="439">
        <v>4.1935000000000002</v>
      </c>
      <c r="L2189" s="439">
        <v>3.3521999999999998</v>
      </c>
      <c r="M2189" s="439">
        <v>3.4916999999999998</v>
      </c>
      <c r="N2189" s="437">
        <v>2184</v>
      </c>
      <c r="O2189" s="440">
        <f t="shared" si="102"/>
        <v>4.1935000000000002</v>
      </c>
      <c r="P2189" s="440">
        <f t="shared" si="103"/>
        <v>3.3521999999999998</v>
      </c>
      <c r="Q2189" s="440">
        <f t="shared" si="104"/>
        <v>3.4916999999999998</v>
      </c>
    </row>
    <row r="2190" spans="10:17">
      <c r="J2190" s="435">
        <v>41990</v>
      </c>
      <c r="K2190" s="439">
        <v>4.2286000000000001</v>
      </c>
      <c r="L2190" s="439">
        <v>3.3927999999999998</v>
      </c>
      <c r="M2190" s="439">
        <v>3.5209000000000001</v>
      </c>
      <c r="N2190" s="437">
        <v>2185</v>
      </c>
      <c r="O2190" s="440">
        <f t="shared" si="102"/>
        <v>4.2286000000000001</v>
      </c>
      <c r="P2190" s="440">
        <f t="shared" si="103"/>
        <v>3.3927999999999998</v>
      </c>
      <c r="Q2190" s="440">
        <f t="shared" si="104"/>
        <v>3.5209000000000001</v>
      </c>
    </row>
    <row r="2191" spans="10:17">
      <c r="J2191" s="435">
        <v>41991</v>
      </c>
      <c r="K2191" s="439">
        <v>4.2365000000000004</v>
      </c>
      <c r="L2191" s="439">
        <v>3.4428000000000001</v>
      </c>
      <c r="M2191" s="439">
        <v>3.5190000000000001</v>
      </c>
      <c r="N2191" s="437">
        <v>2186</v>
      </c>
      <c r="O2191" s="440">
        <f t="shared" si="102"/>
        <v>4.2365000000000004</v>
      </c>
      <c r="P2191" s="440">
        <f t="shared" si="103"/>
        <v>3.4428000000000001</v>
      </c>
      <c r="Q2191" s="440">
        <f t="shared" si="104"/>
        <v>3.5190000000000001</v>
      </c>
    </row>
    <row r="2192" spans="10:17">
      <c r="J2192" s="435">
        <v>41992</v>
      </c>
      <c r="K2192" s="439">
        <v>4.2705000000000002</v>
      </c>
      <c r="L2192" s="439">
        <v>3.4790999999999999</v>
      </c>
      <c r="M2192" s="439">
        <v>3.5482999999999998</v>
      </c>
      <c r="N2192" s="437">
        <v>2187</v>
      </c>
      <c r="O2192" s="440">
        <f t="shared" si="102"/>
        <v>4.2705000000000002</v>
      </c>
      <c r="P2192" s="440">
        <f t="shared" si="103"/>
        <v>3.4790999999999999</v>
      </c>
      <c r="Q2192" s="440">
        <f t="shared" si="104"/>
        <v>3.5482999999999998</v>
      </c>
    </row>
    <row r="2193" spans="10:17">
      <c r="J2193" s="435">
        <v>41995</v>
      </c>
      <c r="K2193" s="439">
        <v>4.2625000000000002</v>
      </c>
      <c r="L2193" s="439">
        <v>3.4767000000000001</v>
      </c>
      <c r="M2193" s="439">
        <v>3.5428999999999999</v>
      </c>
      <c r="N2193" s="437">
        <v>2188</v>
      </c>
      <c r="O2193" s="440">
        <f t="shared" si="102"/>
        <v>4.2625000000000002</v>
      </c>
      <c r="P2193" s="440">
        <f t="shared" si="103"/>
        <v>3.4767000000000001</v>
      </c>
      <c r="Q2193" s="440">
        <f t="shared" si="104"/>
        <v>3.5428999999999999</v>
      </c>
    </row>
    <row r="2194" spans="10:17">
      <c r="J2194" s="435">
        <v>41996</v>
      </c>
      <c r="K2194" s="439">
        <v>4.2743000000000002</v>
      </c>
      <c r="L2194" s="439">
        <v>3.4937</v>
      </c>
      <c r="M2194" s="439">
        <v>3.5537999999999998</v>
      </c>
      <c r="N2194" s="437">
        <v>2189</v>
      </c>
      <c r="O2194" s="440">
        <f t="shared" si="102"/>
        <v>4.2743000000000002</v>
      </c>
      <c r="P2194" s="440">
        <f t="shared" si="103"/>
        <v>3.4937</v>
      </c>
      <c r="Q2194" s="440">
        <f t="shared" si="104"/>
        <v>3.5537999999999998</v>
      </c>
    </row>
    <row r="2195" spans="10:17">
      <c r="J2195" s="435">
        <v>41997</v>
      </c>
      <c r="K2195" s="439">
        <v>4.306</v>
      </c>
      <c r="L2195" s="439">
        <v>3.5289999999999999</v>
      </c>
      <c r="M2195" s="439">
        <v>3.5813000000000001</v>
      </c>
      <c r="N2195" s="437">
        <v>2190</v>
      </c>
      <c r="O2195" s="440">
        <f t="shared" si="102"/>
        <v>4.306</v>
      </c>
      <c r="P2195" s="440">
        <f t="shared" si="103"/>
        <v>3.5289999999999999</v>
      </c>
      <c r="Q2195" s="440">
        <f t="shared" si="104"/>
        <v>3.5813000000000001</v>
      </c>
    </row>
    <row r="2196" spans="10:17">
      <c r="J2196" s="435">
        <v>42002</v>
      </c>
      <c r="K2196" s="439">
        <v>4.3052999999999999</v>
      </c>
      <c r="L2196" s="439">
        <v>3.5270000000000001</v>
      </c>
      <c r="M2196" s="439">
        <v>3.5794000000000001</v>
      </c>
      <c r="N2196" s="437">
        <v>2191</v>
      </c>
      <c r="O2196" s="440">
        <f t="shared" si="102"/>
        <v>4.3052999999999999</v>
      </c>
      <c r="P2196" s="440">
        <f t="shared" si="103"/>
        <v>3.5270000000000001</v>
      </c>
      <c r="Q2196" s="440">
        <f t="shared" si="104"/>
        <v>3.5794000000000001</v>
      </c>
    </row>
    <row r="2197" spans="10:17">
      <c r="J2197" s="435">
        <v>42003</v>
      </c>
      <c r="K2197" s="439">
        <v>4.3137999999999996</v>
      </c>
      <c r="L2197" s="439">
        <v>3.5457999999999998</v>
      </c>
      <c r="M2197" s="439">
        <v>3.5859000000000001</v>
      </c>
      <c r="N2197" s="437">
        <v>2192</v>
      </c>
      <c r="O2197" s="440">
        <f t="shared" si="102"/>
        <v>4.3137999999999996</v>
      </c>
      <c r="P2197" s="440">
        <f t="shared" si="103"/>
        <v>3.5457999999999998</v>
      </c>
      <c r="Q2197" s="440">
        <f t="shared" si="104"/>
        <v>3.5859000000000001</v>
      </c>
    </row>
    <row r="2198" spans="10:17">
      <c r="J2198" s="435">
        <v>42004</v>
      </c>
      <c r="K2198" s="439">
        <v>4.2622999999999998</v>
      </c>
      <c r="L2198" s="439">
        <v>3.5072000000000001</v>
      </c>
      <c r="M2198" s="439">
        <v>3.5447000000000002</v>
      </c>
      <c r="N2198" s="437">
        <v>2193</v>
      </c>
      <c r="O2198" s="440">
        <f t="shared" si="102"/>
        <v>4.2622999999999998</v>
      </c>
      <c r="P2198" s="440">
        <f t="shared" si="103"/>
        <v>3.5072000000000001</v>
      </c>
      <c r="Q2198" s="440">
        <f t="shared" si="104"/>
        <v>3.5447000000000002</v>
      </c>
    </row>
    <row r="2199" spans="10:17">
      <c r="J2199" s="435">
        <v>42006</v>
      </c>
      <c r="K2199" s="439">
        <v>4.3078000000000003</v>
      </c>
      <c r="L2199" s="439">
        <v>3.5724999999999998</v>
      </c>
      <c r="M2199" s="439">
        <v>3.5832999999999999</v>
      </c>
      <c r="N2199" s="437">
        <v>2194</v>
      </c>
      <c r="O2199" s="440">
        <f t="shared" si="102"/>
        <v>4.3078000000000003</v>
      </c>
      <c r="P2199" s="440">
        <f t="shared" si="103"/>
        <v>3.5724999999999998</v>
      </c>
      <c r="Q2199" s="440">
        <f t="shared" si="104"/>
        <v>3.5832999999999999</v>
      </c>
    </row>
    <row r="2200" spans="10:17">
      <c r="J2200" s="435">
        <v>42009</v>
      </c>
      <c r="K2200" s="439">
        <v>4.3007999999999997</v>
      </c>
      <c r="L2200" s="439">
        <v>3.5975000000000001</v>
      </c>
      <c r="M2200" s="439">
        <v>3.5792000000000002</v>
      </c>
      <c r="N2200" s="437">
        <v>2195</v>
      </c>
      <c r="O2200" s="440">
        <f t="shared" si="102"/>
        <v>4.3007999999999997</v>
      </c>
      <c r="P2200" s="440">
        <f t="shared" si="103"/>
        <v>3.5975000000000001</v>
      </c>
      <c r="Q2200" s="440">
        <f t="shared" si="104"/>
        <v>3.5792000000000002</v>
      </c>
    </row>
    <row r="2201" spans="10:17">
      <c r="J2201" s="435">
        <v>42011</v>
      </c>
      <c r="K2201" s="439">
        <v>4.3114999999999997</v>
      </c>
      <c r="L2201" s="439">
        <v>3.6375000000000002</v>
      </c>
      <c r="M2201" s="439">
        <v>3.5897999999999999</v>
      </c>
      <c r="N2201" s="437">
        <v>2196</v>
      </c>
      <c r="O2201" s="440">
        <f t="shared" si="102"/>
        <v>4.3114999999999997</v>
      </c>
      <c r="P2201" s="440">
        <f t="shared" si="103"/>
        <v>3.6375000000000002</v>
      </c>
      <c r="Q2201" s="440">
        <f t="shared" si="104"/>
        <v>3.5897999999999999</v>
      </c>
    </row>
    <row r="2202" spans="10:17">
      <c r="J2202" s="435">
        <v>42012</v>
      </c>
      <c r="K2202" s="439">
        <v>4.2984999999999998</v>
      </c>
      <c r="L2202" s="439">
        <v>3.6482000000000001</v>
      </c>
      <c r="M2202" s="439">
        <v>3.5792000000000002</v>
      </c>
      <c r="N2202" s="437">
        <v>2197</v>
      </c>
      <c r="O2202" s="440">
        <f t="shared" si="102"/>
        <v>4.2984999999999998</v>
      </c>
      <c r="P2202" s="440">
        <f t="shared" si="103"/>
        <v>3.6482000000000001</v>
      </c>
      <c r="Q2202" s="440">
        <f t="shared" si="104"/>
        <v>3.5792000000000002</v>
      </c>
    </row>
    <row r="2203" spans="10:17">
      <c r="J2203" s="435">
        <v>42013</v>
      </c>
      <c r="K2203" s="439">
        <v>4.2836999999999996</v>
      </c>
      <c r="L2203" s="439">
        <v>3.6252</v>
      </c>
      <c r="M2203" s="439">
        <v>3.5663</v>
      </c>
      <c r="N2203" s="437">
        <v>2198</v>
      </c>
      <c r="O2203" s="440">
        <f t="shared" si="102"/>
        <v>4.2836999999999996</v>
      </c>
      <c r="P2203" s="440">
        <f t="shared" si="103"/>
        <v>3.6252</v>
      </c>
      <c r="Q2203" s="440">
        <f t="shared" si="104"/>
        <v>3.5663</v>
      </c>
    </row>
    <row r="2204" spans="10:17">
      <c r="J2204" s="435">
        <v>42016</v>
      </c>
      <c r="K2204" s="439">
        <v>4.2782</v>
      </c>
      <c r="L2204" s="439">
        <v>3.6217999999999999</v>
      </c>
      <c r="M2204" s="439">
        <v>3.5623</v>
      </c>
      <c r="N2204" s="437">
        <v>2199</v>
      </c>
      <c r="O2204" s="440">
        <f t="shared" si="102"/>
        <v>4.2782</v>
      </c>
      <c r="P2204" s="440">
        <f t="shared" si="103"/>
        <v>3.6217999999999999</v>
      </c>
      <c r="Q2204" s="440">
        <f t="shared" si="104"/>
        <v>3.5623</v>
      </c>
    </row>
    <row r="2205" spans="10:17">
      <c r="J2205" s="435">
        <v>42017</v>
      </c>
      <c r="K2205" s="439">
        <v>4.2801999999999998</v>
      </c>
      <c r="L2205" s="439">
        <v>3.6252</v>
      </c>
      <c r="M2205" s="439">
        <v>3.5638999999999998</v>
      </c>
      <c r="N2205" s="437">
        <v>2200</v>
      </c>
      <c r="O2205" s="440">
        <f t="shared" si="102"/>
        <v>4.2801999999999998</v>
      </c>
      <c r="P2205" s="440">
        <f t="shared" si="103"/>
        <v>3.6252</v>
      </c>
      <c r="Q2205" s="440">
        <f t="shared" si="104"/>
        <v>3.5638999999999998</v>
      </c>
    </row>
    <row r="2206" spans="10:17">
      <c r="J2206" s="435">
        <v>42018</v>
      </c>
      <c r="K2206" s="439">
        <v>4.2885</v>
      </c>
      <c r="L2206" s="439">
        <v>3.6524999999999999</v>
      </c>
      <c r="M2206" s="439">
        <v>3.5712000000000002</v>
      </c>
      <c r="N2206" s="437">
        <v>2201</v>
      </c>
      <c r="O2206" s="440">
        <f t="shared" si="102"/>
        <v>4.2885</v>
      </c>
      <c r="P2206" s="440">
        <f t="shared" si="103"/>
        <v>3.6524999999999999</v>
      </c>
      <c r="Q2206" s="440">
        <f t="shared" si="104"/>
        <v>3.5712000000000002</v>
      </c>
    </row>
    <row r="2207" spans="10:17">
      <c r="J2207" s="435">
        <v>42019</v>
      </c>
      <c r="K2207" s="439">
        <v>4.2896999999999998</v>
      </c>
      <c r="L2207" s="439">
        <v>3.6587999999999998</v>
      </c>
      <c r="M2207" s="439">
        <v>4.1611000000000002</v>
      </c>
      <c r="N2207" s="437">
        <v>2202</v>
      </c>
      <c r="O2207" s="440">
        <f t="shared" si="102"/>
        <v>4.2896999999999998</v>
      </c>
      <c r="P2207" s="440">
        <f t="shared" si="103"/>
        <v>3.6587999999999998</v>
      </c>
      <c r="Q2207" s="440">
        <f t="shared" si="104"/>
        <v>4.1611000000000002</v>
      </c>
    </row>
    <row r="2208" spans="10:17">
      <c r="J2208" s="435">
        <v>42020</v>
      </c>
      <c r="K2208" s="439">
        <v>4.3220000000000001</v>
      </c>
      <c r="L2208" s="439">
        <v>3.7174</v>
      </c>
      <c r="M2208" s="439">
        <v>4.2549999999999999</v>
      </c>
      <c r="N2208" s="437">
        <v>2203</v>
      </c>
      <c r="O2208" s="440">
        <f t="shared" si="102"/>
        <v>4.3220000000000001</v>
      </c>
      <c r="P2208" s="440">
        <f t="shared" si="103"/>
        <v>3.7174</v>
      </c>
      <c r="Q2208" s="440">
        <f t="shared" si="104"/>
        <v>4.2549999999999999</v>
      </c>
    </row>
    <row r="2209" spans="10:17">
      <c r="J2209" s="435">
        <v>42023</v>
      </c>
      <c r="K2209" s="439">
        <v>4.3164999999999996</v>
      </c>
      <c r="L2209" s="439">
        <v>3.7176</v>
      </c>
      <c r="M2209" s="439">
        <v>4.2900999999999998</v>
      </c>
      <c r="N2209" s="437">
        <v>2204</v>
      </c>
      <c r="O2209" s="440">
        <f t="shared" si="102"/>
        <v>4.3164999999999996</v>
      </c>
      <c r="P2209" s="440">
        <f t="shared" si="103"/>
        <v>3.7176</v>
      </c>
      <c r="Q2209" s="440">
        <f t="shared" si="104"/>
        <v>4.2900999999999998</v>
      </c>
    </row>
    <row r="2210" spans="10:17">
      <c r="J2210" s="435">
        <v>42024</v>
      </c>
      <c r="K2210" s="439">
        <v>4.3334999999999999</v>
      </c>
      <c r="L2210" s="439">
        <v>3.7345999999999999</v>
      </c>
      <c r="M2210" s="439">
        <v>4.2697000000000003</v>
      </c>
      <c r="N2210" s="437">
        <v>2205</v>
      </c>
      <c r="O2210" s="440">
        <f t="shared" si="102"/>
        <v>4.3334999999999999</v>
      </c>
      <c r="P2210" s="440">
        <f t="shared" si="103"/>
        <v>3.7345999999999999</v>
      </c>
      <c r="Q2210" s="440">
        <f t="shared" si="104"/>
        <v>4.2697000000000003</v>
      </c>
    </row>
    <row r="2211" spans="10:17">
      <c r="J2211" s="435">
        <v>42025</v>
      </c>
      <c r="K2211" s="439">
        <v>4.3217999999999996</v>
      </c>
      <c r="L2211" s="439">
        <v>3.7357999999999998</v>
      </c>
      <c r="M2211" s="439">
        <v>4.3159999999999998</v>
      </c>
      <c r="N2211" s="437">
        <v>2206</v>
      </c>
      <c r="O2211" s="440">
        <f t="shared" si="102"/>
        <v>4.3217999999999996</v>
      </c>
      <c r="P2211" s="440">
        <f t="shared" si="103"/>
        <v>3.7357999999999998</v>
      </c>
      <c r="Q2211" s="440">
        <f t="shared" si="104"/>
        <v>4.3159999999999998</v>
      </c>
    </row>
    <row r="2212" spans="10:17">
      <c r="J2212" s="435">
        <v>42026</v>
      </c>
      <c r="K2212" s="439">
        <v>4.2996999999999996</v>
      </c>
      <c r="L2212" s="439">
        <v>3.6993999999999998</v>
      </c>
      <c r="M2212" s="439">
        <v>4.3091999999999997</v>
      </c>
      <c r="N2212" s="437">
        <v>2207</v>
      </c>
      <c r="O2212" s="440">
        <f t="shared" si="102"/>
        <v>4.2996999999999996</v>
      </c>
      <c r="P2212" s="440">
        <f t="shared" si="103"/>
        <v>3.6993999999999998</v>
      </c>
      <c r="Q2212" s="440">
        <f t="shared" si="104"/>
        <v>4.3091999999999997</v>
      </c>
    </row>
    <row r="2213" spans="10:17">
      <c r="J2213" s="435">
        <v>42027</v>
      </c>
      <c r="K2213" s="439">
        <v>4.2354000000000003</v>
      </c>
      <c r="L2213" s="439">
        <v>3.7686999999999999</v>
      </c>
      <c r="M2213" s="439">
        <v>4.3223000000000003</v>
      </c>
      <c r="N2213" s="437">
        <v>2208</v>
      </c>
      <c r="O2213" s="440">
        <f t="shared" si="102"/>
        <v>4.2354000000000003</v>
      </c>
      <c r="P2213" s="440">
        <f t="shared" si="103"/>
        <v>3.7686999999999999</v>
      </c>
      <c r="Q2213" s="440">
        <f t="shared" si="104"/>
        <v>4.3223000000000003</v>
      </c>
    </row>
    <row r="2214" spans="10:17">
      <c r="J2214" s="435">
        <v>42030</v>
      </c>
      <c r="K2214" s="439">
        <v>4.2293000000000003</v>
      </c>
      <c r="L2214" s="439">
        <v>3.7601</v>
      </c>
      <c r="M2214" s="439">
        <v>4.2447999999999997</v>
      </c>
      <c r="N2214" s="437">
        <v>2209</v>
      </c>
      <c r="O2214" s="440">
        <f t="shared" si="102"/>
        <v>4.2293000000000003</v>
      </c>
      <c r="P2214" s="440">
        <f t="shared" si="103"/>
        <v>3.7601</v>
      </c>
      <c r="Q2214" s="440">
        <f t="shared" si="104"/>
        <v>4.2447999999999997</v>
      </c>
    </row>
    <row r="2215" spans="10:17">
      <c r="J2215" s="435">
        <v>42031</v>
      </c>
      <c r="K2215" s="439">
        <v>4.2285000000000004</v>
      </c>
      <c r="L2215" s="439">
        <v>3.7347999999999999</v>
      </c>
      <c r="M2215" s="439">
        <v>4.1356999999999999</v>
      </c>
      <c r="N2215" s="437">
        <v>2210</v>
      </c>
      <c r="O2215" s="440">
        <f t="shared" si="102"/>
        <v>4.2285000000000004</v>
      </c>
      <c r="P2215" s="440">
        <f t="shared" si="103"/>
        <v>3.7347999999999999</v>
      </c>
      <c r="Q2215" s="440">
        <f t="shared" si="104"/>
        <v>4.1356999999999999</v>
      </c>
    </row>
    <row r="2216" spans="10:17">
      <c r="J2216" s="435">
        <v>42032</v>
      </c>
      <c r="K2216" s="439">
        <v>4.2347999999999999</v>
      </c>
      <c r="L2216" s="439">
        <v>3.7275999999999998</v>
      </c>
      <c r="M2216" s="439">
        <v>4.1334999999999997</v>
      </c>
      <c r="N2216" s="437">
        <v>2211</v>
      </c>
      <c r="O2216" s="440">
        <f t="shared" si="102"/>
        <v>4.2347999999999999</v>
      </c>
      <c r="P2216" s="440">
        <f t="shared" si="103"/>
        <v>3.7275999999999998</v>
      </c>
      <c r="Q2216" s="440">
        <f t="shared" si="104"/>
        <v>4.1334999999999997</v>
      </c>
    </row>
    <row r="2217" spans="10:17">
      <c r="J2217" s="435">
        <v>42033</v>
      </c>
      <c r="K2217" s="439">
        <v>4.2343999999999999</v>
      </c>
      <c r="L2217" s="439">
        <v>3.7418</v>
      </c>
      <c r="M2217" s="439">
        <v>4.1006999999999998</v>
      </c>
      <c r="N2217" s="437">
        <v>2212</v>
      </c>
      <c r="O2217" s="440">
        <f t="shared" si="102"/>
        <v>4.2343999999999999</v>
      </c>
      <c r="P2217" s="440">
        <f t="shared" si="103"/>
        <v>3.7418</v>
      </c>
      <c r="Q2217" s="440">
        <f t="shared" si="104"/>
        <v>4.1006999999999998</v>
      </c>
    </row>
    <row r="2218" spans="10:17">
      <c r="J2218" s="435">
        <v>42034</v>
      </c>
      <c r="K2218" s="439">
        <v>4.2081</v>
      </c>
      <c r="L2218" s="439">
        <v>3.7204000000000002</v>
      </c>
      <c r="M2218" s="439">
        <v>4.0179</v>
      </c>
      <c r="N2218" s="437">
        <v>2213</v>
      </c>
      <c r="O2218" s="440">
        <f t="shared" si="102"/>
        <v>4.2081</v>
      </c>
      <c r="P2218" s="440">
        <f t="shared" si="103"/>
        <v>3.7204000000000002</v>
      </c>
      <c r="Q2218" s="440">
        <f t="shared" si="104"/>
        <v>4.0179</v>
      </c>
    </row>
    <row r="2219" spans="10:17">
      <c r="J2219" s="435">
        <v>42037</v>
      </c>
      <c r="K2219" s="439">
        <v>4.1761999999999997</v>
      </c>
      <c r="L2219" s="439">
        <v>3.6800999999999999</v>
      </c>
      <c r="M2219" s="439">
        <v>3.9554999999999998</v>
      </c>
      <c r="N2219" s="437">
        <v>2214</v>
      </c>
      <c r="O2219" s="440">
        <f t="shared" si="102"/>
        <v>4.1761999999999997</v>
      </c>
      <c r="P2219" s="440">
        <f t="shared" si="103"/>
        <v>3.6800999999999999</v>
      </c>
      <c r="Q2219" s="440">
        <f t="shared" si="104"/>
        <v>3.9554999999999998</v>
      </c>
    </row>
    <row r="2220" spans="10:17">
      <c r="J2220" s="435">
        <v>42038</v>
      </c>
      <c r="K2220" s="439">
        <v>4.1811999999999996</v>
      </c>
      <c r="L2220" s="439">
        <v>3.6886000000000001</v>
      </c>
      <c r="M2220" s="439">
        <v>3.9834000000000001</v>
      </c>
      <c r="N2220" s="437">
        <v>2215</v>
      </c>
      <c r="O2220" s="440">
        <f t="shared" si="102"/>
        <v>4.1811999999999996</v>
      </c>
      <c r="P2220" s="440">
        <f t="shared" si="103"/>
        <v>3.6886000000000001</v>
      </c>
      <c r="Q2220" s="440">
        <f t="shared" si="104"/>
        <v>3.9834000000000001</v>
      </c>
    </row>
    <row r="2221" spans="10:17">
      <c r="J2221" s="435">
        <v>42039</v>
      </c>
      <c r="K2221" s="439">
        <v>4.1711999999999998</v>
      </c>
      <c r="L2221" s="439">
        <v>3.6440000000000001</v>
      </c>
      <c r="M2221" s="439">
        <v>3.9375</v>
      </c>
      <c r="N2221" s="437">
        <v>2216</v>
      </c>
      <c r="O2221" s="440">
        <f t="shared" si="102"/>
        <v>4.1711999999999998</v>
      </c>
      <c r="P2221" s="440">
        <f t="shared" si="103"/>
        <v>3.6440000000000001</v>
      </c>
      <c r="Q2221" s="440">
        <f t="shared" si="104"/>
        <v>3.9375</v>
      </c>
    </row>
    <row r="2222" spans="10:17">
      <c r="J2222" s="435">
        <v>42040</v>
      </c>
      <c r="K2222" s="439">
        <v>4.1738999999999997</v>
      </c>
      <c r="L2222" s="439">
        <v>3.6656</v>
      </c>
      <c r="M2222" s="439">
        <v>3.9540999999999999</v>
      </c>
      <c r="N2222" s="437">
        <v>2217</v>
      </c>
      <c r="O2222" s="440">
        <f t="shared" si="102"/>
        <v>4.1738999999999997</v>
      </c>
      <c r="P2222" s="440">
        <f t="shared" si="103"/>
        <v>3.6656</v>
      </c>
      <c r="Q2222" s="440">
        <f t="shared" si="104"/>
        <v>3.9540999999999999</v>
      </c>
    </row>
    <row r="2223" spans="10:17">
      <c r="J2223" s="435">
        <v>42041</v>
      </c>
      <c r="K2223" s="439">
        <v>4.1695000000000002</v>
      </c>
      <c r="L2223" s="439">
        <v>3.6395</v>
      </c>
      <c r="M2223" s="439">
        <v>3.9540000000000002</v>
      </c>
      <c r="N2223" s="437">
        <v>2218</v>
      </c>
      <c r="O2223" s="440">
        <f t="shared" si="102"/>
        <v>4.1695000000000002</v>
      </c>
      <c r="P2223" s="440">
        <f t="shared" si="103"/>
        <v>3.6395</v>
      </c>
      <c r="Q2223" s="440">
        <f t="shared" si="104"/>
        <v>3.9540000000000002</v>
      </c>
    </row>
    <row r="2224" spans="10:17">
      <c r="J2224" s="435">
        <v>42044</v>
      </c>
      <c r="K2224" s="439">
        <v>4.1760000000000002</v>
      </c>
      <c r="L2224" s="439">
        <v>3.6810999999999998</v>
      </c>
      <c r="M2224" s="439">
        <v>3.9861</v>
      </c>
      <c r="N2224" s="437">
        <v>2219</v>
      </c>
      <c r="O2224" s="440">
        <f t="shared" si="102"/>
        <v>4.1760000000000002</v>
      </c>
      <c r="P2224" s="440">
        <f t="shared" si="103"/>
        <v>3.6810999999999998</v>
      </c>
      <c r="Q2224" s="440">
        <f t="shared" si="104"/>
        <v>3.9861</v>
      </c>
    </row>
    <row r="2225" spans="10:17">
      <c r="J2225" s="435">
        <v>42045</v>
      </c>
      <c r="K2225" s="439">
        <v>4.2016999999999998</v>
      </c>
      <c r="L2225" s="439">
        <v>3.722</v>
      </c>
      <c r="M2225" s="439">
        <v>4.0191999999999997</v>
      </c>
      <c r="N2225" s="437">
        <v>2220</v>
      </c>
      <c r="O2225" s="440">
        <f t="shared" si="102"/>
        <v>4.2016999999999998</v>
      </c>
      <c r="P2225" s="440">
        <f t="shared" si="103"/>
        <v>3.722</v>
      </c>
      <c r="Q2225" s="440">
        <f t="shared" si="104"/>
        <v>4.0191999999999997</v>
      </c>
    </row>
    <row r="2226" spans="10:17">
      <c r="J2226" s="435">
        <v>42046</v>
      </c>
      <c r="K2226" s="439">
        <v>4.1999000000000004</v>
      </c>
      <c r="L2226" s="439">
        <v>3.7094</v>
      </c>
      <c r="M2226" s="439">
        <v>4.0068000000000001</v>
      </c>
      <c r="N2226" s="437">
        <v>2221</v>
      </c>
      <c r="O2226" s="440">
        <f t="shared" si="102"/>
        <v>4.1999000000000004</v>
      </c>
      <c r="P2226" s="440">
        <f t="shared" si="103"/>
        <v>3.7094</v>
      </c>
      <c r="Q2226" s="440">
        <f t="shared" si="104"/>
        <v>4.0068000000000001</v>
      </c>
    </row>
    <row r="2227" spans="10:17">
      <c r="J2227" s="435">
        <v>42047</v>
      </c>
      <c r="K2227" s="439">
        <v>4.1883999999999997</v>
      </c>
      <c r="L2227" s="439">
        <v>3.6926000000000001</v>
      </c>
      <c r="M2227" s="439">
        <v>3.9706000000000001</v>
      </c>
      <c r="N2227" s="437">
        <v>2222</v>
      </c>
      <c r="O2227" s="440">
        <f t="shared" si="102"/>
        <v>4.1883999999999997</v>
      </c>
      <c r="P2227" s="440">
        <f t="shared" si="103"/>
        <v>3.6926000000000001</v>
      </c>
      <c r="Q2227" s="440">
        <f t="shared" si="104"/>
        <v>3.9706000000000001</v>
      </c>
    </row>
    <row r="2228" spans="10:17">
      <c r="J2228" s="435">
        <v>42048</v>
      </c>
      <c r="K2228" s="439">
        <v>4.1783000000000001</v>
      </c>
      <c r="L2228" s="439">
        <v>3.6551999999999998</v>
      </c>
      <c r="M2228" s="439">
        <v>3.9382999999999999</v>
      </c>
      <c r="N2228" s="437">
        <v>2223</v>
      </c>
      <c r="O2228" s="440">
        <f t="shared" si="102"/>
        <v>4.1783000000000001</v>
      </c>
      <c r="P2228" s="440">
        <f t="shared" si="103"/>
        <v>3.6551999999999998</v>
      </c>
      <c r="Q2228" s="440">
        <f t="shared" si="104"/>
        <v>3.9382999999999999</v>
      </c>
    </row>
    <row r="2229" spans="10:17">
      <c r="J2229" s="435">
        <v>42051</v>
      </c>
      <c r="K2229" s="439">
        <v>4.1811999999999996</v>
      </c>
      <c r="L2229" s="439">
        <v>3.6665000000000001</v>
      </c>
      <c r="M2229" s="439">
        <v>3.9363999999999999</v>
      </c>
      <c r="N2229" s="437">
        <v>2224</v>
      </c>
      <c r="O2229" s="440">
        <f t="shared" si="102"/>
        <v>4.1811999999999996</v>
      </c>
      <c r="P2229" s="440">
        <f t="shared" si="103"/>
        <v>3.6665000000000001</v>
      </c>
      <c r="Q2229" s="440">
        <f t="shared" si="104"/>
        <v>3.9363999999999999</v>
      </c>
    </row>
    <row r="2230" spans="10:17">
      <c r="J2230" s="435">
        <v>42052</v>
      </c>
      <c r="K2230" s="439">
        <v>4.1904000000000003</v>
      </c>
      <c r="L2230" s="439">
        <v>3.6787999999999998</v>
      </c>
      <c r="M2230" s="439">
        <v>3.9369000000000001</v>
      </c>
      <c r="N2230" s="437">
        <v>2225</v>
      </c>
      <c r="O2230" s="440">
        <f t="shared" si="102"/>
        <v>4.1904000000000003</v>
      </c>
      <c r="P2230" s="440">
        <f t="shared" si="103"/>
        <v>3.6787999999999998</v>
      </c>
      <c r="Q2230" s="440">
        <f t="shared" si="104"/>
        <v>3.9369000000000001</v>
      </c>
    </row>
    <row r="2231" spans="10:17">
      <c r="J2231" s="435">
        <v>42053</v>
      </c>
      <c r="K2231" s="439">
        <v>4.1905000000000001</v>
      </c>
      <c r="L2231" s="439">
        <v>3.6783999999999999</v>
      </c>
      <c r="M2231" s="439">
        <v>3.9167000000000001</v>
      </c>
      <c r="N2231" s="437">
        <v>2226</v>
      </c>
      <c r="O2231" s="440">
        <f t="shared" si="102"/>
        <v>4.1905000000000001</v>
      </c>
      <c r="P2231" s="440">
        <f t="shared" si="103"/>
        <v>3.6783999999999999</v>
      </c>
      <c r="Q2231" s="440">
        <f t="shared" si="104"/>
        <v>3.9167000000000001</v>
      </c>
    </row>
    <row r="2232" spans="10:17">
      <c r="J2232" s="435">
        <v>42054</v>
      </c>
      <c r="K2232" s="439">
        <v>4.1769999999999996</v>
      </c>
      <c r="L2232" s="439">
        <v>3.6631</v>
      </c>
      <c r="M2232" s="439">
        <v>3.8818000000000001</v>
      </c>
      <c r="N2232" s="437">
        <v>2227</v>
      </c>
      <c r="O2232" s="440">
        <f t="shared" si="102"/>
        <v>4.1769999999999996</v>
      </c>
      <c r="P2232" s="440">
        <f t="shared" si="103"/>
        <v>3.6631</v>
      </c>
      <c r="Q2232" s="440">
        <f t="shared" si="104"/>
        <v>3.8818000000000001</v>
      </c>
    </row>
    <row r="2233" spans="10:17">
      <c r="J2233" s="435">
        <v>42055</v>
      </c>
      <c r="K2233" s="439">
        <v>4.18</v>
      </c>
      <c r="L2233" s="439">
        <v>3.6894999999999998</v>
      </c>
      <c r="M2233" s="439">
        <v>3.8780999999999999</v>
      </c>
      <c r="N2233" s="437">
        <v>2228</v>
      </c>
      <c r="O2233" s="440">
        <f t="shared" si="102"/>
        <v>4.18</v>
      </c>
      <c r="P2233" s="440">
        <f t="shared" si="103"/>
        <v>3.6894999999999998</v>
      </c>
      <c r="Q2233" s="440">
        <f t="shared" si="104"/>
        <v>3.8780999999999999</v>
      </c>
    </row>
    <row r="2234" spans="10:17">
      <c r="J2234" s="435">
        <v>42058</v>
      </c>
      <c r="K2234" s="439">
        <v>4.1776999999999997</v>
      </c>
      <c r="L2234" s="439">
        <v>3.6932999999999998</v>
      </c>
      <c r="M2234" s="439">
        <v>3.8841999999999999</v>
      </c>
      <c r="N2234" s="437">
        <v>2229</v>
      </c>
      <c r="O2234" s="440">
        <f t="shared" si="102"/>
        <v>4.1776999999999997</v>
      </c>
      <c r="P2234" s="440">
        <f t="shared" si="103"/>
        <v>3.6932999999999998</v>
      </c>
      <c r="Q2234" s="440">
        <f t="shared" si="104"/>
        <v>3.8841999999999999</v>
      </c>
    </row>
    <row r="2235" spans="10:17">
      <c r="J2235" s="435">
        <v>42059</v>
      </c>
      <c r="K2235" s="439">
        <v>4.1763000000000003</v>
      </c>
      <c r="L2235" s="439">
        <v>3.6947999999999999</v>
      </c>
      <c r="M2235" s="439">
        <v>3.8908999999999998</v>
      </c>
      <c r="N2235" s="437">
        <v>2230</v>
      </c>
      <c r="O2235" s="440">
        <f t="shared" si="102"/>
        <v>4.1763000000000003</v>
      </c>
      <c r="P2235" s="440">
        <f t="shared" si="103"/>
        <v>3.6947999999999999</v>
      </c>
      <c r="Q2235" s="440">
        <f t="shared" si="104"/>
        <v>3.8908999999999998</v>
      </c>
    </row>
    <row r="2236" spans="10:17">
      <c r="J2236" s="435">
        <v>42060</v>
      </c>
      <c r="K2236" s="439">
        <v>4.1668000000000003</v>
      </c>
      <c r="L2236" s="439">
        <v>3.6648999999999998</v>
      </c>
      <c r="M2236" s="439">
        <v>3.8653</v>
      </c>
      <c r="N2236" s="437">
        <v>2231</v>
      </c>
      <c r="O2236" s="440">
        <f t="shared" si="102"/>
        <v>4.1668000000000003</v>
      </c>
      <c r="P2236" s="440">
        <f t="shared" si="103"/>
        <v>3.6648999999999998</v>
      </c>
      <c r="Q2236" s="440">
        <f t="shared" si="104"/>
        <v>3.8653</v>
      </c>
    </row>
    <row r="2237" spans="10:17">
      <c r="J2237" s="435">
        <v>42061</v>
      </c>
      <c r="K2237" s="439">
        <v>4.1542000000000003</v>
      </c>
      <c r="L2237" s="439">
        <v>3.6518999999999999</v>
      </c>
      <c r="M2237" s="439">
        <v>3.8628</v>
      </c>
      <c r="N2237" s="437">
        <v>2232</v>
      </c>
      <c r="O2237" s="440">
        <f t="shared" si="102"/>
        <v>4.1542000000000003</v>
      </c>
      <c r="P2237" s="440">
        <f t="shared" si="103"/>
        <v>3.6518999999999999</v>
      </c>
      <c r="Q2237" s="440">
        <f t="shared" si="104"/>
        <v>3.8628</v>
      </c>
    </row>
    <row r="2238" spans="10:17">
      <c r="J2238" s="435">
        <v>42062</v>
      </c>
      <c r="K2238" s="439">
        <v>4.1494999999999997</v>
      </c>
      <c r="L2238" s="439">
        <v>3.698</v>
      </c>
      <c r="M2238" s="439">
        <v>3.8919000000000001</v>
      </c>
      <c r="N2238" s="437">
        <v>2233</v>
      </c>
      <c r="O2238" s="440">
        <f t="shared" si="102"/>
        <v>4.1494999999999997</v>
      </c>
      <c r="P2238" s="440">
        <f t="shared" si="103"/>
        <v>3.698</v>
      </c>
      <c r="Q2238" s="440">
        <f t="shared" si="104"/>
        <v>3.8919000000000001</v>
      </c>
    </row>
    <row r="2239" spans="10:17">
      <c r="J2239" s="435">
        <v>42065</v>
      </c>
      <c r="K2239" s="439">
        <v>4.1558999999999999</v>
      </c>
      <c r="L2239" s="439">
        <v>3.7052999999999998</v>
      </c>
      <c r="M2239" s="439">
        <v>3.8742000000000001</v>
      </c>
      <c r="N2239" s="437">
        <v>2234</v>
      </c>
      <c r="O2239" s="440">
        <f t="shared" si="102"/>
        <v>4.1558999999999999</v>
      </c>
      <c r="P2239" s="440">
        <f t="shared" si="103"/>
        <v>3.7052999999999998</v>
      </c>
      <c r="Q2239" s="440">
        <f t="shared" si="104"/>
        <v>3.8742000000000001</v>
      </c>
    </row>
    <row r="2240" spans="10:17">
      <c r="J2240" s="435">
        <v>42066</v>
      </c>
      <c r="K2240" s="439">
        <v>4.1557000000000004</v>
      </c>
      <c r="L2240" s="439">
        <v>3.7189999999999999</v>
      </c>
      <c r="M2240" s="439">
        <v>3.8727999999999998</v>
      </c>
      <c r="N2240" s="437">
        <v>2235</v>
      </c>
      <c r="O2240" s="440">
        <f t="shared" si="102"/>
        <v>4.1557000000000004</v>
      </c>
      <c r="P2240" s="440">
        <f t="shared" si="103"/>
        <v>3.7189999999999999</v>
      </c>
      <c r="Q2240" s="440">
        <f t="shared" si="104"/>
        <v>3.8727999999999998</v>
      </c>
    </row>
    <row r="2241" spans="10:17">
      <c r="J2241" s="435">
        <v>42067</v>
      </c>
      <c r="K2241" s="439">
        <v>4.1722999999999999</v>
      </c>
      <c r="L2241" s="439">
        <v>3.7484999999999999</v>
      </c>
      <c r="M2241" s="439">
        <v>3.8929999999999998</v>
      </c>
      <c r="N2241" s="437">
        <v>2236</v>
      </c>
      <c r="O2241" s="440">
        <f t="shared" si="102"/>
        <v>4.1722999999999999</v>
      </c>
      <c r="P2241" s="440">
        <f t="shared" si="103"/>
        <v>3.7484999999999999</v>
      </c>
      <c r="Q2241" s="440">
        <f t="shared" si="104"/>
        <v>3.8929999999999998</v>
      </c>
    </row>
    <row r="2242" spans="10:17">
      <c r="J2242" s="435">
        <v>42068</v>
      </c>
      <c r="K2242" s="439">
        <v>4.1414999999999997</v>
      </c>
      <c r="L2242" s="439">
        <v>3.7524999999999999</v>
      </c>
      <c r="M2242" s="439">
        <v>3.8734999999999999</v>
      </c>
      <c r="N2242" s="437">
        <v>2237</v>
      </c>
      <c r="O2242" s="440">
        <f t="shared" si="102"/>
        <v>4.1414999999999997</v>
      </c>
      <c r="P2242" s="440">
        <f t="shared" si="103"/>
        <v>3.7524999999999999</v>
      </c>
      <c r="Q2242" s="440">
        <f t="shared" si="104"/>
        <v>3.8734999999999999</v>
      </c>
    </row>
    <row r="2243" spans="10:17">
      <c r="J2243" s="435">
        <v>42069</v>
      </c>
      <c r="K2243" s="439">
        <v>4.1292</v>
      </c>
      <c r="L2243" s="439">
        <v>3.7648999999999999</v>
      </c>
      <c r="M2243" s="439">
        <v>3.8534999999999999</v>
      </c>
      <c r="N2243" s="437">
        <v>2238</v>
      </c>
      <c r="O2243" s="440">
        <f t="shared" si="102"/>
        <v>4.1292</v>
      </c>
      <c r="P2243" s="440">
        <f t="shared" si="103"/>
        <v>3.7648999999999999</v>
      </c>
      <c r="Q2243" s="440">
        <f t="shared" si="104"/>
        <v>3.8534999999999999</v>
      </c>
    </row>
    <row r="2244" spans="10:17">
      <c r="J2244" s="435">
        <v>42072</v>
      </c>
      <c r="K2244" s="439">
        <v>4.1258999999999997</v>
      </c>
      <c r="L2244" s="439">
        <v>3.7890000000000001</v>
      </c>
      <c r="M2244" s="439">
        <v>3.8531</v>
      </c>
      <c r="N2244" s="437">
        <v>2239</v>
      </c>
      <c r="O2244" s="440">
        <f t="shared" si="102"/>
        <v>4.1258999999999997</v>
      </c>
      <c r="P2244" s="440">
        <f t="shared" si="103"/>
        <v>3.7890000000000001</v>
      </c>
      <c r="Q2244" s="440">
        <f t="shared" si="104"/>
        <v>3.8531</v>
      </c>
    </row>
    <row r="2245" spans="10:17">
      <c r="J2245" s="435">
        <v>42073</v>
      </c>
      <c r="K2245" s="439">
        <v>4.1233000000000004</v>
      </c>
      <c r="L2245" s="439">
        <v>3.8344999999999998</v>
      </c>
      <c r="M2245" s="439">
        <v>3.8525</v>
      </c>
      <c r="N2245" s="437">
        <v>2240</v>
      </c>
      <c r="O2245" s="440">
        <f t="shared" si="102"/>
        <v>4.1233000000000004</v>
      </c>
      <c r="P2245" s="440">
        <f t="shared" si="103"/>
        <v>3.8344999999999998</v>
      </c>
      <c r="Q2245" s="440">
        <f t="shared" si="104"/>
        <v>3.8525</v>
      </c>
    </row>
    <row r="2246" spans="10:17">
      <c r="J2246" s="435">
        <v>42074</v>
      </c>
      <c r="K2246" s="439">
        <v>4.1435000000000004</v>
      </c>
      <c r="L2246" s="439">
        <v>3.9091</v>
      </c>
      <c r="M2246" s="439">
        <v>3.8887999999999998</v>
      </c>
      <c r="N2246" s="437">
        <v>2241</v>
      </c>
      <c r="O2246" s="440">
        <f t="shared" si="102"/>
        <v>4.1435000000000004</v>
      </c>
      <c r="P2246" s="440">
        <f t="shared" si="103"/>
        <v>3.9091</v>
      </c>
      <c r="Q2246" s="440">
        <f t="shared" si="104"/>
        <v>3.8887999999999998</v>
      </c>
    </row>
    <row r="2247" spans="10:17">
      <c r="J2247" s="435">
        <v>42075</v>
      </c>
      <c r="K2247" s="439">
        <v>4.1250999999999998</v>
      </c>
      <c r="L2247" s="439">
        <v>3.8927999999999998</v>
      </c>
      <c r="M2247" s="439">
        <v>3.8780999999999999</v>
      </c>
      <c r="N2247" s="437">
        <v>2242</v>
      </c>
      <c r="O2247" s="440">
        <f t="shared" ref="O2247:O2310" si="105">IF($D$16=TRUE,K2247,NA())</f>
        <v>4.1250999999999998</v>
      </c>
      <c r="P2247" s="440">
        <f t="shared" ref="P2247:P2310" si="106">IF($D$17=TRUE,L2247,NA())</f>
        <v>3.8927999999999998</v>
      </c>
      <c r="Q2247" s="440">
        <f t="shared" ref="Q2247:Q2310" si="107">IF($D$18=TRUE,M2247,NA())</f>
        <v>3.8780999999999999</v>
      </c>
    </row>
    <row r="2248" spans="10:17">
      <c r="J2248" s="435">
        <v>42076</v>
      </c>
      <c r="K2248" s="439">
        <v>4.1528999999999998</v>
      </c>
      <c r="L2248" s="439">
        <v>3.9140999999999999</v>
      </c>
      <c r="M2248" s="439">
        <v>3.8940000000000001</v>
      </c>
      <c r="N2248" s="437">
        <v>2243</v>
      </c>
      <c r="O2248" s="440">
        <f t="shared" si="105"/>
        <v>4.1528999999999998</v>
      </c>
      <c r="P2248" s="440">
        <f t="shared" si="106"/>
        <v>3.9140999999999999</v>
      </c>
      <c r="Q2248" s="440">
        <f t="shared" si="107"/>
        <v>3.8940000000000001</v>
      </c>
    </row>
    <row r="2249" spans="10:17">
      <c r="J2249" s="435">
        <v>42079</v>
      </c>
      <c r="K2249" s="439">
        <v>4.1372999999999998</v>
      </c>
      <c r="L2249" s="439">
        <v>3.9260000000000002</v>
      </c>
      <c r="M2249" s="439">
        <v>3.9116</v>
      </c>
      <c r="N2249" s="437">
        <v>2244</v>
      </c>
      <c r="O2249" s="440">
        <f t="shared" si="105"/>
        <v>4.1372999999999998</v>
      </c>
      <c r="P2249" s="440">
        <f t="shared" si="106"/>
        <v>3.9260000000000002</v>
      </c>
      <c r="Q2249" s="440">
        <f t="shared" si="107"/>
        <v>3.9116</v>
      </c>
    </row>
    <row r="2250" spans="10:17">
      <c r="J2250" s="435">
        <v>42080</v>
      </c>
      <c r="K2250" s="439">
        <v>4.1397000000000004</v>
      </c>
      <c r="L2250" s="439">
        <v>3.9034</v>
      </c>
      <c r="M2250" s="439">
        <v>3.8971</v>
      </c>
      <c r="N2250" s="437">
        <v>2245</v>
      </c>
      <c r="O2250" s="440">
        <f t="shared" si="105"/>
        <v>4.1397000000000004</v>
      </c>
      <c r="P2250" s="440">
        <f t="shared" si="106"/>
        <v>3.9034</v>
      </c>
      <c r="Q2250" s="440">
        <f t="shared" si="107"/>
        <v>3.8971</v>
      </c>
    </row>
    <row r="2251" spans="10:17">
      <c r="J2251" s="435">
        <v>42081</v>
      </c>
      <c r="K2251" s="439">
        <v>4.1449999999999996</v>
      </c>
      <c r="L2251" s="439">
        <v>3.9073000000000002</v>
      </c>
      <c r="M2251" s="439">
        <v>3.8959999999999999</v>
      </c>
      <c r="N2251" s="437">
        <v>2246</v>
      </c>
      <c r="O2251" s="440">
        <f t="shared" si="105"/>
        <v>4.1449999999999996</v>
      </c>
      <c r="P2251" s="440">
        <f t="shared" si="106"/>
        <v>3.9073000000000002</v>
      </c>
      <c r="Q2251" s="440">
        <f t="shared" si="107"/>
        <v>3.8959999999999999</v>
      </c>
    </row>
    <row r="2252" spans="10:17">
      <c r="J2252" s="435">
        <v>42082</v>
      </c>
      <c r="K2252" s="439">
        <v>4.1230000000000002</v>
      </c>
      <c r="L2252" s="439">
        <v>3.8595999999999999</v>
      </c>
      <c r="M2252" s="439">
        <v>3.8925999999999998</v>
      </c>
      <c r="N2252" s="437">
        <v>2247</v>
      </c>
      <c r="O2252" s="440">
        <f t="shared" si="105"/>
        <v>4.1230000000000002</v>
      </c>
      <c r="P2252" s="440">
        <f t="shared" si="106"/>
        <v>3.8595999999999999</v>
      </c>
      <c r="Q2252" s="440">
        <f t="shared" si="107"/>
        <v>3.8925999999999998</v>
      </c>
    </row>
    <row r="2253" spans="10:17">
      <c r="J2253" s="435">
        <v>42083</v>
      </c>
      <c r="K2253" s="439">
        <v>4.1254999999999997</v>
      </c>
      <c r="L2253" s="439">
        <v>3.8645</v>
      </c>
      <c r="M2253" s="439">
        <v>3.9100999999999999</v>
      </c>
      <c r="N2253" s="437">
        <v>2248</v>
      </c>
      <c r="O2253" s="440">
        <f t="shared" si="105"/>
        <v>4.1254999999999997</v>
      </c>
      <c r="P2253" s="440">
        <f t="shared" si="106"/>
        <v>3.8645</v>
      </c>
      <c r="Q2253" s="440">
        <f t="shared" si="107"/>
        <v>3.9100999999999999</v>
      </c>
    </row>
    <row r="2254" spans="10:17">
      <c r="J2254" s="435">
        <v>42086</v>
      </c>
      <c r="K2254" s="439">
        <v>4.1287000000000003</v>
      </c>
      <c r="L2254" s="439">
        <v>3.8180000000000001</v>
      </c>
      <c r="M2254" s="439">
        <v>3.9055</v>
      </c>
      <c r="N2254" s="437">
        <v>2249</v>
      </c>
      <c r="O2254" s="440">
        <f t="shared" si="105"/>
        <v>4.1287000000000003</v>
      </c>
      <c r="P2254" s="440">
        <f t="shared" si="106"/>
        <v>3.8180000000000001</v>
      </c>
      <c r="Q2254" s="440">
        <f t="shared" si="107"/>
        <v>3.9055</v>
      </c>
    </row>
    <row r="2255" spans="10:17">
      <c r="J2255" s="435">
        <v>42087</v>
      </c>
      <c r="K2255" s="439">
        <v>4.109</v>
      </c>
      <c r="L2255" s="439">
        <v>3.7452999999999999</v>
      </c>
      <c r="M2255" s="439">
        <v>3.9011</v>
      </c>
      <c r="N2255" s="437">
        <v>2250</v>
      </c>
      <c r="O2255" s="440">
        <f t="shared" si="105"/>
        <v>4.109</v>
      </c>
      <c r="P2255" s="440">
        <f t="shared" si="106"/>
        <v>3.7452999999999999</v>
      </c>
      <c r="Q2255" s="440">
        <f t="shared" si="107"/>
        <v>3.9011</v>
      </c>
    </row>
    <row r="2256" spans="10:17">
      <c r="J2256" s="435">
        <v>42088</v>
      </c>
      <c r="K2256" s="439">
        <v>4.0926999999999998</v>
      </c>
      <c r="L2256" s="439">
        <v>3.7355</v>
      </c>
      <c r="M2256" s="439">
        <v>3.8995000000000002</v>
      </c>
      <c r="N2256" s="437">
        <v>2251</v>
      </c>
      <c r="O2256" s="440">
        <f t="shared" si="105"/>
        <v>4.0926999999999998</v>
      </c>
      <c r="P2256" s="440">
        <f t="shared" si="106"/>
        <v>3.7355</v>
      </c>
      <c r="Q2256" s="440">
        <f t="shared" si="107"/>
        <v>3.8995000000000002</v>
      </c>
    </row>
    <row r="2257" spans="10:17">
      <c r="J2257" s="435">
        <v>42089</v>
      </c>
      <c r="K2257" s="439">
        <v>4.0885999999999996</v>
      </c>
      <c r="L2257" s="439">
        <v>3.7050000000000001</v>
      </c>
      <c r="M2257" s="439">
        <v>3.8984999999999999</v>
      </c>
      <c r="N2257" s="437">
        <v>2252</v>
      </c>
      <c r="O2257" s="440">
        <f t="shared" si="105"/>
        <v>4.0885999999999996</v>
      </c>
      <c r="P2257" s="440">
        <f t="shared" si="106"/>
        <v>3.7050000000000001</v>
      </c>
      <c r="Q2257" s="440">
        <f t="shared" si="107"/>
        <v>3.8984999999999999</v>
      </c>
    </row>
    <row r="2258" spans="10:17">
      <c r="J2258" s="435">
        <v>42090</v>
      </c>
      <c r="K2258" s="439">
        <v>4.0993000000000004</v>
      </c>
      <c r="L2258" s="439">
        <v>3.7890000000000001</v>
      </c>
      <c r="M2258" s="439">
        <v>3.9177</v>
      </c>
      <c r="N2258" s="437">
        <v>2253</v>
      </c>
      <c r="O2258" s="440">
        <f t="shared" si="105"/>
        <v>4.0993000000000004</v>
      </c>
      <c r="P2258" s="440">
        <f t="shared" si="106"/>
        <v>3.7890000000000001</v>
      </c>
      <c r="Q2258" s="440">
        <f t="shared" si="107"/>
        <v>3.9177</v>
      </c>
    </row>
    <row r="2259" spans="10:17">
      <c r="J2259" s="435">
        <v>42093</v>
      </c>
      <c r="K2259" s="439">
        <v>4.0940000000000003</v>
      </c>
      <c r="L2259" s="439">
        <v>3.7685</v>
      </c>
      <c r="M2259" s="439">
        <v>3.9097</v>
      </c>
      <c r="N2259" s="437">
        <v>2254</v>
      </c>
      <c r="O2259" s="440">
        <f t="shared" si="105"/>
        <v>4.0940000000000003</v>
      </c>
      <c r="P2259" s="440">
        <f t="shared" si="106"/>
        <v>3.7685</v>
      </c>
      <c r="Q2259" s="440">
        <f t="shared" si="107"/>
        <v>3.9097</v>
      </c>
    </row>
    <row r="2260" spans="10:17">
      <c r="J2260" s="435">
        <v>42094</v>
      </c>
      <c r="K2260" s="439">
        <v>4.0890000000000004</v>
      </c>
      <c r="L2260" s="439">
        <v>3.8125</v>
      </c>
      <c r="M2260" s="439">
        <v>3.911</v>
      </c>
      <c r="N2260" s="437">
        <v>2255</v>
      </c>
      <c r="O2260" s="440">
        <f t="shared" si="105"/>
        <v>4.0890000000000004</v>
      </c>
      <c r="P2260" s="440">
        <f t="shared" si="106"/>
        <v>3.8125</v>
      </c>
      <c r="Q2260" s="440">
        <f t="shared" si="107"/>
        <v>3.911</v>
      </c>
    </row>
    <row r="2261" spans="10:17">
      <c r="J2261" s="435">
        <v>42095</v>
      </c>
      <c r="K2261" s="439">
        <v>4.0664999999999996</v>
      </c>
      <c r="L2261" s="439">
        <v>3.7890000000000001</v>
      </c>
      <c r="M2261" s="439">
        <v>3.8929</v>
      </c>
      <c r="N2261" s="437">
        <v>2256</v>
      </c>
      <c r="O2261" s="440">
        <f t="shared" si="105"/>
        <v>4.0664999999999996</v>
      </c>
      <c r="P2261" s="440">
        <f t="shared" si="106"/>
        <v>3.7890000000000001</v>
      </c>
      <c r="Q2261" s="440">
        <f t="shared" si="107"/>
        <v>3.8929</v>
      </c>
    </row>
    <row r="2262" spans="10:17">
      <c r="J2262" s="435">
        <v>42096</v>
      </c>
      <c r="K2262" s="439">
        <v>4.0640000000000001</v>
      </c>
      <c r="L2262" s="439">
        <v>3.7524000000000002</v>
      </c>
      <c r="M2262" s="439">
        <v>3.9028</v>
      </c>
      <c r="N2262" s="437">
        <v>2257</v>
      </c>
      <c r="O2262" s="440">
        <f t="shared" si="105"/>
        <v>4.0640000000000001</v>
      </c>
      <c r="P2262" s="440">
        <f t="shared" si="106"/>
        <v>3.7524000000000002</v>
      </c>
      <c r="Q2262" s="440">
        <f t="shared" si="107"/>
        <v>3.9028</v>
      </c>
    </row>
    <row r="2263" spans="10:17">
      <c r="J2263" s="435">
        <v>42097</v>
      </c>
      <c r="K2263" s="439">
        <v>4.0747999999999998</v>
      </c>
      <c r="L2263" s="439">
        <v>3.7448999999999999</v>
      </c>
      <c r="M2263" s="439">
        <v>3.9039999999999999</v>
      </c>
      <c r="N2263" s="437">
        <v>2258</v>
      </c>
      <c r="O2263" s="440">
        <f t="shared" si="105"/>
        <v>4.0747999999999998</v>
      </c>
      <c r="P2263" s="440">
        <f t="shared" si="106"/>
        <v>3.7448999999999999</v>
      </c>
      <c r="Q2263" s="440">
        <f t="shared" si="107"/>
        <v>3.9039999999999999</v>
      </c>
    </row>
    <row r="2264" spans="10:17">
      <c r="J2264" s="435">
        <v>42101</v>
      </c>
      <c r="K2264" s="439">
        <v>4.0614999999999997</v>
      </c>
      <c r="L2264" s="439">
        <v>3.7435</v>
      </c>
      <c r="M2264" s="439">
        <v>3.8872</v>
      </c>
      <c r="N2264" s="437">
        <v>2259</v>
      </c>
      <c r="O2264" s="440">
        <f t="shared" si="105"/>
        <v>4.0614999999999997</v>
      </c>
      <c r="P2264" s="440">
        <f t="shared" si="106"/>
        <v>3.7435</v>
      </c>
      <c r="Q2264" s="440">
        <f t="shared" si="107"/>
        <v>3.8872</v>
      </c>
    </row>
    <row r="2265" spans="10:17">
      <c r="J2265" s="435">
        <v>42102</v>
      </c>
      <c r="K2265" s="439">
        <v>4.0339999999999998</v>
      </c>
      <c r="L2265" s="439">
        <v>3.7134999999999998</v>
      </c>
      <c r="M2265" s="439">
        <v>3.8592</v>
      </c>
      <c r="N2265" s="437">
        <v>2260</v>
      </c>
      <c r="O2265" s="440">
        <f t="shared" si="105"/>
        <v>4.0339999999999998</v>
      </c>
      <c r="P2265" s="440">
        <f t="shared" si="106"/>
        <v>3.7134999999999998</v>
      </c>
      <c r="Q2265" s="440">
        <f t="shared" si="107"/>
        <v>3.8592</v>
      </c>
    </row>
    <row r="2266" spans="10:17">
      <c r="J2266" s="435">
        <v>42103</v>
      </c>
      <c r="K2266" s="439">
        <v>4.0198</v>
      </c>
      <c r="L2266" s="439">
        <v>3.7414000000000001</v>
      </c>
      <c r="M2266" s="439">
        <v>3.8532999999999999</v>
      </c>
      <c r="N2266" s="437">
        <v>2261</v>
      </c>
      <c r="O2266" s="440">
        <f t="shared" si="105"/>
        <v>4.0198</v>
      </c>
      <c r="P2266" s="440">
        <f t="shared" si="106"/>
        <v>3.7414000000000001</v>
      </c>
      <c r="Q2266" s="440">
        <f t="shared" si="107"/>
        <v>3.8532999999999999</v>
      </c>
    </row>
    <row r="2267" spans="10:17">
      <c r="J2267" s="435">
        <v>42104</v>
      </c>
      <c r="K2267" s="439">
        <v>4.0198</v>
      </c>
      <c r="L2267" s="439">
        <v>3.7894000000000001</v>
      </c>
      <c r="M2267" s="439">
        <v>3.8715000000000002</v>
      </c>
      <c r="N2267" s="437">
        <v>2262</v>
      </c>
      <c r="O2267" s="440">
        <f t="shared" si="105"/>
        <v>4.0198</v>
      </c>
      <c r="P2267" s="440">
        <f t="shared" si="106"/>
        <v>3.7894000000000001</v>
      </c>
      <c r="Q2267" s="440">
        <f t="shared" si="107"/>
        <v>3.8715000000000002</v>
      </c>
    </row>
    <row r="2268" spans="10:17">
      <c r="J2268" s="435">
        <v>42107</v>
      </c>
      <c r="K2268" s="439">
        <v>4.0198</v>
      </c>
      <c r="L2268" s="439">
        <v>3.8088000000000002</v>
      </c>
      <c r="M2268" s="439">
        <v>3.8708</v>
      </c>
      <c r="N2268" s="437">
        <v>2263</v>
      </c>
      <c r="O2268" s="440">
        <f t="shared" si="105"/>
        <v>4.0198</v>
      </c>
      <c r="P2268" s="440">
        <f t="shared" si="106"/>
        <v>3.8088000000000002</v>
      </c>
      <c r="Q2268" s="440">
        <f t="shared" si="107"/>
        <v>3.8708</v>
      </c>
    </row>
    <row r="2269" spans="10:17">
      <c r="J2269" s="435">
        <v>42108</v>
      </c>
      <c r="K2269" s="439">
        <v>4.0087999999999999</v>
      </c>
      <c r="L2269" s="439">
        <v>3.8001</v>
      </c>
      <c r="M2269" s="439">
        <v>3.8845000000000001</v>
      </c>
      <c r="N2269" s="437">
        <v>2264</v>
      </c>
      <c r="O2269" s="440">
        <f t="shared" si="105"/>
        <v>4.0087999999999999</v>
      </c>
      <c r="P2269" s="440">
        <f t="shared" si="106"/>
        <v>3.8001</v>
      </c>
      <c r="Q2269" s="440">
        <f t="shared" si="107"/>
        <v>3.8845000000000001</v>
      </c>
    </row>
    <row r="2270" spans="10:17">
      <c r="J2270" s="435">
        <v>42109</v>
      </c>
      <c r="K2270" s="439">
        <v>4.0083000000000002</v>
      </c>
      <c r="L2270" s="439">
        <v>3.7875000000000001</v>
      </c>
      <c r="M2270" s="439">
        <v>3.8801000000000001</v>
      </c>
      <c r="N2270" s="437">
        <v>2265</v>
      </c>
      <c r="O2270" s="440">
        <f t="shared" si="105"/>
        <v>4.0083000000000002</v>
      </c>
      <c r="P2270" s="440">
        <f t="shared" si="106"/>
        <v>3.7875000000000001</v>
      </c>
      <c r="Q2270" s="440">
        <f t="shared" si="107"/>
        <v>3.8801000000000001</v>
      </c>
    </row>
    <row r="2271" spans="10:17">
      <c r="J2271" s="435">
        <v>42110</v>
      </c>
      <c r="K2271" s="439">
        <v>4.0140000000000002</v>
      </c>
      <c r="L2271" s="439">
        <v>3.7746</v>
      </c>
      <c r="M2271" s="439">
        <v>3.8900999999999999</v>
      </c>
      <c r="N2271" s="437">
        <v>2266</v>
      </c>
      <c r="O2271" s="440">
        <f t="shared" si="105"/>
        <v>4.0140000000000002</v>
      </c>
      <c r="P2271" s="440">
        <f t="shared" si="106"/>
        <v>3.7746</v>
      </c>
      <c r="Q2271" s="440">
        <f t="shared" si="107"/>
        <v>3.8900999999999999</v>
      </c>
    </row>
    <row r="2272" spans="10:17">
      <c r="J2272" s="435">
        <v>42111</v>
      </c>
      <c r="K2272" s="439">
        <v>4.0330000000000004</v>
      </c>
      <c r="L2272" s="439">
        <v>3.7277</v>
      </c>
      <c r="M2272" s="439">
        <v>3.9072</v>
      </c>
      <c r="N2272" s="437">
        <v>2267</v>
      </c>
      <c r="O2272" s="440">
        <f t="shared" si="105"/>
        <v>4.0330000000000004</v>
      </c>
      <c r="P2272" s="440">
        <f t="shared" si="106"/>
        <v>3.7277</v>
      </c>
      <c r="Q2272" s="440">
        <f t="shared" si="107"/>
        <v>3.9072</v>
      </c>
    </row>
    <row r="2273" spans="10:17">
      <c r="J2273" s="435">
        <v>42114</v>
      </c>
      <c r="K2273" s="439">
        <v>4.0111999999999997</v>
      </c>
      <c r="L2273" s="439">
        <v>3.7302</v>
      </c>
      <c r="M2273" s="439">
        <v>3.9089999999999998</v>
      </c>
      <c r="N2273" s="437">
        <v>2268</v>
      </c>
      <c r="O2273" s="440">
        <f t="shared" si="105"/>
        <v>4.0111999999999997</v>
      </c>
      <c r="P2273" s="440">
        <f t="shared" si="106"/>
        <v>3.7302</v>
      </c>
      <c r="Q2273" s="440">
        <f t="shared" si="107"/>
        <v>3.9089999999999998</v>
      </c>
    </row>
    <row r="2274" spans="10:17">
      <c r="J2274" s="435">
        <v>42115</v>
      </c>
      <c r="K2274" s="439">
        <v>3.9822000000000002</v>
      </c>
      <c r="L2274" s="439">
        <v>3.7275</v>
      </c>
      <c r="M2274" s="439">
        <v>3.8828</v>
      </c>
      <c r="N2274" s="437">
        <v>2269</v>
      </c>
      <c r="O2274" s="440">
        <f t="shared" si="105"/>
        <v>3.9822000000000002</v>
      </c>
      <c r="P2274" s="440">
        <f t="shared" si="106"/>
        <v>3.7275</v>
      </c>
      <c r="Q2274" s="440">
        <f t="shared" si="107"/>
        <v>3.8828</v>
      </c>
    </row>
    <row r="2275" spans="10:17">
      <c r="J2275" s="435">
        <v>42116</v>
      </c>
      <c r="K2275" s="439">
        <v>4.0015000000000001</v>
      </c>
      <c r="L2275" s="439">
        <v>3.7124999999999999</v>
      </c>
      <c r="M2275" s="439">
        <v>3.9005000000000001</v>
      </c>
      <c r="N2275" s="437">
        <v>2270</v>
      </c>
      <c r="O2275" s="440">
        <f t="shared" si="105"/>
        <v>4.0015000000000001</v>
      </c>
      <c r="P2275" s="440">
        <f t="shared" si="106"/>
        <v>3.7124999999999999</v>
      </c>
      <c r="Q2275" s="440">
        <f t="shared" si="107"/>
        <v>3.9005000000000001</v>
      </c>
    </row>
    <row r="2276" spans="10:17">
      <c r="J2276" s="435">
        <v>42117</v>
      </c>
      <c r="K2276" s="439">
        <v>4.0075000000000003</v>
      </c>
      <c r="L2276" s="439">
        <v>3.7370999999999999</v>
      </c>
      <c r="M2276" s="439">
        <v>3.8653</v>
      </c>
      <c r="N2276" s="437">
        <v>2271</v>
      </c>
      <c r="O2276" s="440">
        <f t="shared" si="105"/>
        <v>4.0075000000000003</v>
      </c>
      <c r="P2276" s="440">
        <f t="shared" si="106"/>
        <v>3.7370999999999999</v>
      </c>
      <c r="Q2276" s="440">
        <f t="shared" si="107"/>
        <v>3.8653</v>
      </c>
    </row>
    <row r="2277" spans="10:17">
      <c r="J2277" s="435">
        <v>42118</v>
      </c>
      <c r="K2277" s="439">
        <v>4.0160999999999998</v>
      </c>
      <c r="L2277" s="439">
        <v>3.6894999999999998</v>
      </c>
      <c r="M2277" s="439">
        <v>3.8732000000000002</v>
      </c>
      <c r="N2277" s="437">
        <v>2272</v>
      </c>
      <c r="O2277" s="440">
        <f t="shared" si="105"/>
        <v>4.0160999999999998</v>
      </c>
      <c r="P2277" s="440">
        <f t="shared" si="106"/>
        <v>3.6894999999999998</v>
      </c>
      <c r="Q2277" s="440">
        <f t="shared" si="107"/>
        <v>3.8732000000000002</v>
      </c>
    </row>
    <row r="2278" spans="10:17">
      <c r="J2278" s="435">
        <v>42121</v>
      </c>
      <c r="K2278" s="439">
        <v>4.0213999999999999</v>
      </c>
      <c r="L2278" s="439">
        <v>3.7115</v>
      </c>
      <c r="M2278" s="439">
        <v>3.8822000000000001</v>
      </c>
      <c r="N2278" s="437">
        <v>2273</v>
      </c>
      <c r="O2278" s="440">
        <f t="shared" si="105"/>
        <v>4.0213999999999999</v>
      </c>
      <c r="P2278" s="440">
        <f t="shared" si="106"/>
        <v>3.7115</v>
      </c>
      <c r="Q2278" s="440">
        <f t="shared" si="107"/>
        <v>3.8822000000000001</v>
      </c>
    </row>
    <row r="2279" spans="10:17">
      <c r="J2279" s="435">
        <v>42122</v>
      </c>
      <c r="K2279" s="439">
        <v>4.0075000000000003</v>
      </c>
      <c r="L2279" s="439">
        <v>3.6751</v>
      </c>
      <c r="M2279" s="439">
        <v>3.8441000000000001</v>
      </c>
      <c r="N2279" s="437">
        <v>2274</v>
      </c>
      <c r="O2279" s="440">
        <f t="shared" si="105"/>
        <v>4.0075000000000003</v>
      </c>
      <c r="P2279" s="440">
        <f t="shared" si="106"/>
        <v>3.6751</v>
      </c>
      <c r="Q2279" s="440">
        <f t="shared" si="107"/>
        <v>3.8441000000000001</v>
      </c>
    </row>
    <row r="2280" spans="10:17">
      <c r="J2280" s="435">
        <v>42123</v>
      </c>
      <c r="K2280" s="439">
        <v>4.0060000000000002</v>
      </c>
      <c r="L2280" s="439">
        <v>3.6396000000000002</v>
      </c>
      <c r="M2280" s="439">
        <v>3.8155999999999999</v>
      </c>
      <c r="N2280" s="437">
        <v>2275</v>
      </c>
      <c r="O2280" s="440">
        <f t="shared" si="105"/>
        <v>4.0060000000000002</v>
      </c>
      <c r="P2280" s="440">
        <f t="shared" si="106"/>
        <v>3.6396000000000002</v>
      </c>
      <c r="Q2280" s="440">
        <f t="shared" si="107"/>
        <v>3.8155999999999999</v>
      </c>
    </row>
    <row r="2281" spans="10:17">
      <c r="J2281" s="435">
        <v>42124</v>
      </c>
      <c r="K2281" s="439">
        <v>4.0336999999999996</v>
      </c>
      <c r="L2281" s="439">
        <v>3.5987</v>
      </c>
      <c r="M2281" s="439">
        <v>3.8437999999999999</v>
      </c>
      <c r="N2281" s="437">
        <v>2276</v>
      </c>
      <c r="O2281" s="440">
        <f t="shared" si="105"/>
        <v>4.0336999999999996</v>
      </c>
      <c r="P2281" s="440">
        <f t="shared" si="106"/>
        <v>3.5987</v>
      </c>
      <c r="Q2281" s="440">
        <f t="shared" si="107"/>
        <v>3.8437999999999999</v>
      </c>
    </row>
    <row r="2282" spans="10:17">
      <c r="J2282" s="435">
        <v>42128</v>
      </c>
      <c r="K2282" s="439">
        <v>4.0465</v>
      </c>
      <c r="L2282" s="439">
        <v>3.6320000000000001</v>
      </c>
      <c r="M2282" s="439">
        <v>3.8755999999999999</v>
      </c>
      <c r="N2282" s="437">
        <v>2277</v>
      </c>
      <c r="O2282" s="440">
        <f t="shared" si="105"/>
        <v>4.0465</v>
      </c>
      <c r="P2282" s="440">
        <f t="shared" si="106"/>
        <v>3.6320000000000001</v>
      </c>
      <c r="Q2282" s="440">
        <f t="shared" si="107"/>
        <v>3.8755999999999999</v>
      </c>
    </row>
    <row r="2283" spans="10:17">
      <c r="J2283" s="435">
        <v>42129</v>
      </c>
      <c r="K2283" s="439">
        <v>4.0179</v>
      </c>
      <c r="L2283" s="439">
        <v>3.6204999999999998</v>
      </c>
      <c r="M2283" s="439">
        <v>3.8618999999999999</v>
      </c>
      <c r="N2283" s="437">
        <v>2278</v>
      </c>
      <c r="O2283" s="440">
        <f t="shared" si="105"/>
        <v>4.0179</v>
      </c>
      <c r="P2283" s="440">
        <f t="shared" si="106"/>
        <v>3.6204999999999998</v>
      </c>
      <c r="Q2283" s="440">
        <f t="shared" si="107"/>
        <v>3.8618999999999999</v>
      </c>
    </row>
    <row r="2284" spans="10:17">
      <c r="J2284" s="435">
        <v>42130</v>
      </c>
      <c r="K2284" s="439">
        <v>4.0552000000000001</v>
      </c>
      <c r="L2284" s="439">
        <v>3.6116000000000001</v>
      </c>
      <c r="M2284" s="439">
        <v>3.9064000000000001</v>
      </c>
      <c r="N2284" s="437">
        <v>2279</v>
      </c>
      <c r="O2284" s="440">
        <f t="shared" si="105"/>
        <v>4.0552000000000001</v>
      </c>
      <c r="P2284" s="440">
        <f t="shared" si="106"/>
        <v>3.6116000000000001</v>
      </c>
      <c r="Q2284" s="440">
        <f t="shared" si="107"/>
        <v>3.9064000000000001</v>
      </c>
    </row>
    <row r="2285" spans="10:17">
      <c r="J2285" s="435">
        <v>42131</v>
      </c>
      <c r="K2285" s="439">
        <v>4.0685000000000002</v>
      </c>
      <c r="L2285" s="439">
        <v>3.5830000000000002</v>
      </c>
      <c r="M2285" s="439">
        <v>3.9285000000000001</v>
      </c>
      <c r="N2285" s="437">
        <v>2280</v>
      </c>
      <c r="O2285" s="440">
        <f t="shared" si="105"/>
        <v>4.0685000000000002</v>
      </c>
      <c r="P2285" s="440">
        <f t="shared" si="106"/>
        <v>3.5830000000000002</v>
      </c>
      <c r="Q2285" s="440">
        <f t="shared" si="107"/>
        <v>3.9285000000000001</v>
      </c>
    </row>
    <row r="2286" spans="10:17">
      <c r="J2286" s="435">
        <v>42132</v>
      </c>
      <c r="K2286" s="439">
        <v>4.0552000000000001</v>
      </c>
      <c r="L2286" s="439">
        <v>3.6095000000000002</v>
      </c>
      <c r="M2286" s="439">
        <v>3.9165999999999999</v>
      </c>
      <c r="N2286" s="437">
        <v>2281</v>
      </c>
      <c r="O2286" s="440">
        <f t="shared" si="105"/>
        <v>4.0552000000000001</v>
      </c>
      <c r="P2286" s="440">
        <f t="shared" si="106"/>
        <v>3.6095000000000002</v>
      </c>
      <c r="Q2286" s="440">
        <f t="shared" si="107"/>
        <v>3.9165999999999999</v>
      </c>
    </row>
    <row r="2287" spans="10:17">
      <c r="J2287" s="435">
        <v>42135</v>
      </c>
      <c r="K2287" s="439">
        <v>4.0766999999999998</v>
      </c>
      <c r="L2287" s="439">
        <v>3.6488999999999998</v>
      </c>
      <c r="M2287" s="439">
        <v>3.9216000000000002</v>
      </c>
      <c r="N2287" s="437">
        <v>2282</v>
      </c>
      <c r="O2287" s="440">
        <f t="shared" si="105"/>
        <v>4.0766999999999998</v>
      </c>
      <c r="P2287" s="440">
        <f t="shared" si="106"/>
        <v>3.6488999999999998</v>
      </c>
      <c r="Q2287" s="440">
        <f t="shared" si="107"/>
        <v>3.9216000000000002</v>
      </c>
    </row>
    <row r="2288" spans="10:17">
      <c r="J2288" s="435">
        <v>42136</v>
      </c>
      <c r="K2288" s="439">
        <v>4.1029999999999998</v>
      </c>
      <c r="L2288" s="439">
        <v>3.6446999999999998</v>
      </c>
      <c r="M2288" s="439">
        <v>3.9399000000000002</v>
      </c>
      <c r="N2288" s="437">
        <v>2283</v>
      </c>
      <c r="O2288" s="440">
        <f t="shared" si="105"/>
        <v>4.1029999999999998</v>
      </c>
      <c r="P2288" s="440">
        <f t="shared" si="106"/>
        <v>3.6446999999999998</v>
      </c>
      <c r="Q2288" s="440">
        <f t="shared" si="107"/>
        <v>3.9399000000000002</v>
      </c>
    </row>
    <row r="2289" spans="10:17">
      <c r="J2289" s="435">
        <v>42137</v>
      </c>
      <c r="K2289" s="439">
        <v>4.0765000000000002</v>
      </c>
      <c r="L2289" s="439">
        <v>3.63</v>
      </c>
      <c r="M2289" s="439">
        <v>3.9125999999999999</v>
      </c>
      <c r="N2289" s="437">
        <v>2284</v>
      </c>
      <c r="O2289" s="440">
        <f t="shared" si="105"/>
        <v>4.0765000000000002</v>
      </c>
      <c r="P2289" s="440">
        <f t="shared" si="106"/>
        <v>3.63</v>
      </c>
      <c r="Q2289" s="440">
        <f t="shared" si="107"/>
        <v>3.9125999999999999</v>
      </c>
    </row>
    <row r="2290" spans="10:17">
      <c r="J2290" s="435">
        <v>42138</v>
      </c>
      <c r="K2290" s="439">
        <v>4.0945</v>
      </c>
      <c r="L2290" s="439">
        <v>3.5920999999999998</v>
      </c>
      <c r="M2290" s="439">
        <v>3.9295</v>
      </c>
      <c r="N2290" s="437">
        <v>2285</v>
      </c>
      <c r="O2290" s="440">
        <f t="shared" si="105"/>
        <v>4.0945</v>
      </c>
      <c r="P2290" s="440">
        <f t="shared" si="106"/>
        <v>3.5920999999999998</v>
      </c>
      <c r="Q2290" s="440">
        <f t="shared" si="107"/>
        <v>3.9295</v>
      </c>
    </row>
    <row r="2291" spans="10:17">
      <c r="J2291" s="435">
        <v>42139</v>
      </c>
      <c r="K2291" s="439">
        <v>4.0587</v>
      </c>
      <c r="L2291" s="439">
        <v>3.5718999999999999</v>
      </c>
      <c r="M2291" s="439">
        <v>3.8955000000000002</v>
      </c>
      <c r="N2291" s="437">
        <v>2286</v>
      </c>
      <c r="O2291" s="440">
        <f t="shared" si="105"/>
        <v>4.0587</v>
      </c>
      <c r="P2291" s="440">
        <f t="shared" si="106"/>
        <v>3.5718999999999999</v>
      </c>
      <c r="Q2291" s="440">
        <f t="shared" si="107"/>
        <v>3.8955000000000002</v>
      </c>
    </row>
    <row r="2292" spans="10:17">
      <c r="J2292" s="435">
        <v>42142</v>
      </c>
      <c r="K2292" s="439">
        <v>4.0468000000000002</v>
      </c>
      <c r="L2292" s="439">
        <v>3.5550000000000002</v>
      </c>
      <c r="M2292" s="439">
        <v>3.8641999999999999</v>
      </c>
      <c r="N2292" s="437">
        <v>2287</v>
      </c>
      <c r="O2292" s="440">
        <f t="shared" si="105"/>
        <v>4.0468000000000002</v>
      </c>
      <c r="P2292" s="440">
        <f t="shared" si="106"/>
        <v>3.5550000000000002</v>
      </c>
      <c r="Q2292" s="440">
        <f t="shared" si="107"/>
        <v>3.8641999999999999</v>
      </c>
    </row>
    <row r="2293" spans="10:17">
      <c r="J2293" s="435">
        <v>42143</v>
      </c>
      <c r="K2293" s="439">
        <v>4.0465</v>
      </c>
      <c r="L2293" s="439">
        <v>3.6152000000000002</v>
      </c>
      <c r="M2293" s="439">
        <v>3.8786999999999998</v>
      </c>
      <c r="N2293" s="437">
        <v>2288</v>
      </c>
      <c r="O2293" s="440">
        <f t="shared" si="105"/>
        <v>4.0465</v>
      </c>
      <c r="P2293" s="440">
        <f t="shared" si="106"/>
        <v>3.6152000000000002</v>
      </c>
      <c r="Q2293" s="440">
        <f t="shared" si="107"/>
        <v>3.8786999999999998</v>
      </c>
    </row>
    <row r="2294" spans="10:17">
      <c r="J2294" s="435">
        <v>42144</v>
      </c>
      <c r="K2294" s="439">
        <v>4.0606</v>
      </c>
      <c r="L2294" s="439">
        <v>3.6537999999999999</v>
      </c>
      <c r="M2294" s="439">
        <v>3.8976999999999999</v>
      </c>
      <c r="N2294" s="437">
        <v>2289</v>
      </c>
      <c r="O2294" s="440">
        <f t="shared" si="105"/>
        <v>4.0606</v>
      </c>
      <c r="P2294" s="440">
        <f t="shared" si="106"/>
        <v>3.6537999999999999</v>
      </c>
      <c r="Q2294" s="440">
        <f t="shared" si="107"/>
        <v>3.8976999999999999</v>
      </c>
    </row>
    <row r="2295" spans="10:17">
      <c r="J2295" s="435">
        <v>42145</v>
      </c>
      <c r="K2295" s="439">
        <v>4.0835999999999997</v>
      </c>
      <c r="L2295" s="439">
        <v>3.6604999999999999</v>
      </c>
      <c r="M2295" s="439">
        <v>3.9260000000000002</v>
      </c>
      <c r="N2295" s="437">
        <v>2290</v>
      </c>
      <c r="O2295" s="440">
        <f t="shared" si="105"/>
        <v>4.0835999999999997</v>
      </c>
      <c r="P2295" s="440">
        <f t="shared" si="106"/>
        <v>3.6604999999999999</v>
      </c>
      <c r="Q2295" s="440">
        <f t="shared" si="107"/>
        <v>3.9260000000000002</v>
      </c>
    </row>
    <row r="2296" spans="10:17">
      <c r="J2296" s="435">
        <v>42146</v>
      </c>
      <c r="K2296" s="439">
        <v>4.0979999999999999</v>
      </c>
      <c r="L2296" s="439">
        <v>3.669</v>
      </c>
      <c r="M2296" s="439">
        <v>3.9355000000000002</v>
      </c>
      <c r="N2296" s="437">
        <v>2291</v>
      </c>
      <c r="O2296" s="440">
        <f t="shared" si="105"/>
        <v>4.0979999999999999</v>
      </c>
      <c r="P2296" s="440">
        <f t="shared" si="106"/>
        <v>3.669</v>
      </c>
      <c r="Q2296" s="440">
        <f t="shared" si="107"/>
        <v>3.9355000000000002</v>
      </c>
    </row>
    <row r="2297" spans="10:17">
      <c r="J2297" s="435">
        <v>42149</v>
      </c>
      <c r="K2297" s="439">
        <v>4.1148999999999996</v>
      </c>
      <c r="L2297" s="439">
        <v>3.75</v>
      </c>
      <c r="M2297" s="439">
        <v>3.9756999999999998</v>
      </c>
      <c r="N2297" s="437">
        <v>2292</v>
      </c>
      <c r="O2297" s="440">
        <f t="shared" si="105"/>
        <v>4.1148999999999996</v>
      </c>
      <c r="P2297" s="440">
        <f t="shared" si="106"/>
        <v>3.75</v>
      </c>
      <c r="Q2297" s="440">
        <f t="shared" si="107"/>
        <v>3.9756999999999998</v>
      </c>
    </row>
    <row r="2298" spans="10:17">
      <c r="J2298" s="435">
        <v>42150</v>
      </c>
      <c r="K2298" s="439">
        <v>4.1279000000000003</v>
      </c>
      <c r="L2298" s="439">
        <v>3.7898000000000001</v>
      </c>
      <c r="M2298" s="439">
        <v>3.9864000000000002</v>
      </c>
      <c r="N2298" s="437">
        <v>2293</v>
      </c>
      <c r="O2298" s="440">
        <f t="shared" si="105"/>
        <v>4.1279000000000003</v>
      </c>
      <c r="P2298" s="440">
        <f t="shared" si="106"/>
        <v>3.7898000000000001</v>
      </c>
      <c r="Q2298" s="440">
        <f t="shared" si="107"/>
        <v>3.9864000000000002</v>
      </c>
    </row>
    <row r="2299" spans="10:17">
      <c r="J2299" s="435">
        <v>42151</v>
      </c>
      <c r="K2299" s="439">
        <v>4.1405000000000003</v>
      </c>
      <c r="L2299" s="439">
        <v>3.7906</v>
      </c>
      <c r="M2299" s="439">
        <v>4.0014000000000003</v>
      </c>
      <c r="N2299" s="437">
        <v>2294</v>
      </c>
      <c r="O2299" s="440">
        <f t="shared" si="105"/>
        <v>4.1405000000000003</v>
      </c>
      <c r="P2299" s="440">
        <f t="shared" si="106"/>
        <v>3.7906</v>
      </c>
      <c r="Q2299" s="440">
        <f t="shared" si="107"/>
        <v>4.0014000000000003</v>
      </c>
    </row>
    <row r="2300" spans="10:17">
      <c r="J2300" s="435">
        <v>42152</v>
      </c>
      <c r="K2300" s="439">
        <v>4.1418999999999997</v>
      </c>
      <c r="L2300" s="439">
        <v>3.7858000000000001</v>
      </c>
      <c r="M2300" s="439">
        <v>4.0014000000000003</v>
      </c>
      <c r="N2300" s="437">
        <v>2295</v>
      </c>
      <c r="O2300" s="440">
        <f t="shared" si="105"/>
        <v>4.1418999999999997</v>
      </c>
      <c r="P2300" s="440">
        <f t="shared" si="106"/>
        <v>3.7858000000000001</v>
      </c>
      <c r="Q2300" s="440">
        <f t="shared" si="107"/>
        <v>4.0014000000000003</v>
      </c>
    </row>
    <row r="2301" spans="10:17">
      <c r="J2301" s="435">
        <v>42153</v>
      </c>
      <c r="K2301" s="439">
        <v>4.1300999999999997</v>
      </c>
      <c r="L2301" s="439">
        <v>3.7671000000000001</v>
      </c>
      <c r="M2301" s="439">
        <v>3.9910000000000001</v>
      </c>
      <c r="N2301" s="437">
        <v>2296</v>
      </c>
      <c r="O2301" s="440">
        <f t="shared" si="105"/>
        <v>4.1300999999999997</v>
      </c>
      <c r="P2301" s="440">
        <f t="shared" si="106"/>
        <v>3.7671000000000001</v>
      </c>
      <c r="Q2301" s="440">
        <f t="shared" si="107"/>
        <v>3.9910000000000001</v>
      </c>
    </row>
    <row r="2302" spans="10:17">
      <c r="J2302" s="435">
        <v>42156</v>
      </c>
      <c r="K2302" s="439">
        <v>4.1260000000000003</v>
      </c>
      <c r="L2302" s="439">
        <v>3.7850000000000001</v>
      </c>
      <c r="M2302" s="439">
        <v>3.9984000000000002</v>
      </c>
      <c r="N2302" s="437">
        <v>2297</v>
      </c>
      <c r="O2302" s="440">
        <f t="shared" si="105"/>
        <v>4.1260000000000003</v>
      </c>
      <c r="P2302" s="440">
        <f t="shared" si="106"/>
        <v>3.7850000000000001</v>
      </c>
      <c r="Q2302" s="440">
        <f t="shared" si="107"/>
        <v>3.9984000000000002</v>
      </c>
    </row>
    <row r="2303" spans="10:17">
      <c r="J2303" s="435">
        <v>42157</v>
      </c>
      <c r="K2303" s="439">
        <v>4.1374000000000004</v>
      </c>
      <c r="L2303" s="439">
        <v>3.7675999999999998</v>
      </c>
      <c r="M2303" s="439">
        <v>4.0019</v>
      </c>
      <c r="N2303" s="437">
        <v>2298</v>
      </c>
      <c r="O2303" s="440">
        <f t="shared" si="105"/>
        <v>4.1374000000000004</v>
      </c>
      <c r="P2303" s="440">
        <f t="shared" si="106"/>
        <v>3.7675999999999998</v>
      </c>
      <c r="Q2303" s="440">
        <f t="shared" si="107"/>
        <v>4.0019</v>
      </c>
    </row>
    <row r="2304" spans="10:17">
      <c r="J2304" s="435">
        <v>42158</v>
      </c>
      <c r="K2304" s="439">
        <v>4.1307</v>
      </c>
      <c r="L2304" s="439">
        <v>3.7107999999999999</v>
      </c>
      <c r="M2304" s="439">
        <v>3.9689999999999999</v>
      </c>
      <c r="N2304" s="437">
        <v>2299</v>
      </c>
      <c r="O2304" s="440">
        <f t="shared" si="105"/>
        <v>4.1307</v>
      </c>
      <c r="P2304" s="440">
        <f t="shared" si="106"/>
        <v>3.7107999999999999</v>
      </c>
      <c r="Q2304" s="440">
        <f t="shared" si="107"/>
        <v>3.9689999999999999</v>
      </c>
    </row>
    <row r="2305" spans="10:17">
      <c r="J2305" s="435">
        <v>42160</v>
      </c>
      <c r="K2305" s="439">
        <v>4.16</v>
      </c>
      <c r="L2305" s="439">
        <v>3.6949000000000001</v>
      </c>
      <c r="M2305" s="439">
        <v>3.9619</v>
      </c>
      <c r="N2305" s="437">
        <v>2300</v>
      </c>
      <c r="O2305" s="440">
        <f t="shared" si="105"/>
        <v>4.16</v>
      </c>
      <c r="P2305" s="440">
        <f t="shared" si="106"/>
        <v>3.6949000000000001</v>
      </c>
      <c r="Q2305" s="440">
        <f t="shared" si="107"/>
        <v>3.9619</v>
      </c>
    </row>
    <row r="2306" spans="10:17">
      <c r="J2306" s="435">
        <v>42163</v>
      </c>
      <c r="K2306" s="439">
        <v>4.1558999999999999</v>
      </c>
      <c r="L2306" s="439">
        <v>3.7381000000000002</v>
      </c>
      <c r="M2306" s="439">
        <v>3.9750000000000001</v>
      </c>
      <c r="N2306" s="437">
        <v>2301</v>
      </c>
      <c r="O2306" s="440">
        <f t="shared" si="105"/>
        <v>4.1558999999999999</v>
      </c>
      <c r="P2306" s="440">
        <f t="shared" si="106"/>
        <v>3.7381000000000002</v>
      </c>
      <c r="Q2306" s="440">
        <f t="shared" si="107"/>
        <v>3.9750000000000001</v>
      </c>
    </row>
    <row r="2307" spans="10:17">
      <c r="J2307" s="435">
        <v>42164</v>
      </c>
      <c r="K2307" s="439">
        <v>4.1704999999999997</v>
      </c>
      <c r="L2307" s="439">
        <v>3.6974999999999998</v>
      </c>
      <c r="M2307" s="439">
        <v>3.9860000000000002</v>
      </c>
      <c r="N2307" s="437">
        <v>2302</v>
      </c>
      <c r="O2307" s="440">
        <f t="shared" si="105"/>
        <v>4.1704999999999997</v>
      </c>
      <c r="P2307" s="440">
        <f t="shared" si="106"/>
        <v>3.6974999999999998</v>
      </c>
      <c r="Q2307" s="440">
        <f t="shared" si="107"/>
        <v>3.9860000000000002</v>
      </c>
    </row>
    <row r="2308" spans="10:17">
      <c r="J2308" s="435">
        <v>42165</v>
      </c>
      <c r="K2308" s="439">
        <v>4.1601999999999997</v>
      </c>
      <c r="L2308" s="439">
        <v>3.6760000000000002</v>
      </c>
      <c r="M2308" s="439">
        <v>3.9655</v>
      </c>
      <c r="N2308" s="437">
        <v>2303</v>
      </c>
      <c r="O2308" s="440">
        <f t="shared" si="105"/>
        <v>4.1601999999999997</v>
      </c>
      <c r="P2308" s="440">
        <f t="shared" si="106"/>
        <v>3.6760000000000002</v>
      </c>
      <c r="Q2308" s="440">
        <f t="shared" si="107"/>
        <v>3.9655</v>
      </c>
    </row>
    <row r="2309" spans="10:17">
      <c r="J2309" s="435">
        <v>42166</v>
      </c>
      <c r="K2309" s="439">
        <v>4.1481000000000003</v>
      </c>
      <c r="L2309" s="439">
        <v>3.6817000000000002</v>
      </c>
      <c r="M2309" s="439">
        <v>3.9352</v>
      </c>
      <c r="N2309" s="437">
        <v>2304</v>
      </c>
      <c r="O2309" s="440">
        <f t="shared" si="105"/>
        <v>4.1481000000000003</v>
      </c>
      <c r="P2309" s="440">
        <f t="shared" si="106"/>
        <v>3.6817000000000002</v>
      </c>
      <c r="Q2309" s="440">
        <f t="shared" si="107"/>
        <v>3.9352</v>
      </c>
    </row>
    <row r="2310" spans="10:17">
      <c r="J2310" s="435">
        <v>42167</v>
      </c>
      <c r="K2310" s="439">
        <v>4.1422999999999996</v>
      </c>
      <c r="L2310" s="439">
        <v>3.7094</v>
      </c>
      <c r="M2310" s="439">
        <v>3.9579</v>
      </c>
      <c r="N2310" s="437">
        <v>2305</v>
      </c>
      <c r="O2310" s="440">
        <f t="shared" si="105"/>
        <v>4.1422999999999996</v>
      </c>
      <c r="P2310" s="440">
        <f t="shared" si="106"/>
        <v>3.7094</v>
      </c>
      <c r="Q2310" s="440">
        <f t="shared" si="107"/>
        <v>3.9579</v>
      </c>
    </row>
    <row r="2311" spans="10:17">
      <c r="J2311" s="435">
        <v>42170</v>
      </c>
      <c r="K2311" s="439">
        <v>4.1486000000000001</v>
      </c>
      <c r="L2311" s="439">
        <v>3.6905000000000001</v>
      </c>
      <c r="M2311" s="439">
        <v>3.9664999999999999</v>
      </c>
      <c r="N2311" s="437">
        <v>2306</v>
      </c>
      <c r="O2311" s="440">
        <f t="shared" ref="O2311:O2374" si="108">IF($D$16=TRUE,K2311,NA())</f>
        <v>4.1486000000000001</v>
      </c>
      <c r="P2311" s="440">
        <f t="shared" ref="P2311:P2374" si="109">IF($D$17=TRUE,L2311,NA())</f>
        <v>3.6905000000000001</v>
      </c>
      <c r="Q2311" s="440">
        <f t="shared" ref="Q2311:Q2374" si="110">IF($D$18=TRUE,M2311,NA())</f>
        <v>3.9664999999999999</v>
      </c>
    </row>
    <row r="2312" spans="10:17">
      <c r="J2312" s="435">
        <v>42171</v>
      </c>
      <c r="K2312" s="439">
        <v>4.1595000000000004</v>
      </c>
      <c r="L2312" s="439">
        <v>3.6932999999999998</v>
      </c>
      <c r="M2312" s="439">
        <v>3.9653999999999998</v>
      </c>
      <c r="N2312" s="437">
        <v>2307</v>
      </c>
      <c r="O2312" s="440">
        <f t="shared" si="108"/>
        <v>4.1595000000000004</v>
      </c>
      <c r="P2312" s="440">
        <f t="shared" si="109"/>
        <v>3.6932999999999998</v>
      </c>
      <c r="Q2312" s="440">
        <f t="shared" si="110"/>
        <v>3.9653999999999998</v>
      </c>
    </row>
    <row r="2313" spans="10:17">
      <c r="J2313" s="435">
        <v>42172</v>
      </c>
      <c r="K2313" s="439">
        <v>4.1535000000000002</v>
      </c>
      <c r="L2313" s="439">
        <v>3.6873</v>
      </c>
      <c r="M2313" s="439">
        <v>3.9815</v>
      </c>
      <c r="N2313" s="437">
        <v>2308</v>
      </c>
      <c r="O2313" s="440">
        <f t="shared" si="108"/>
        <v>4.1535000000000002</v>
      </c>
      <c r="P2313" s="440">
        <f t="shared" si="109"/>
        <v>3.6873</v>
      </c>
      <c r="Q2313" s="440">
        <f t="shared" si="110"/>
        <v>3.9815</v>
      </c>
    </row>
    <row r="2314" spans="10:17">
      <c r="J2314" s="435">
        <v>42173</v>
      </c>
      <c r="K2314" s="439">
        <v>4.1615000000000002</v>
      </c>
      <c r="L2314" s="439">
        <v>3.6556000000000002</v>
      </c>
      <c r="M2314" s="439">
        <v>3.9817</v>
      </c>
      <c r="N2314" s="437">
        <v>2309</v>
      </c>
      <c r="O2314" s="440">
        <f t="shared" si="108"/>
        <v>4.1615000000000002</v>
      </c>
      <c r="P2314" s="440">
        <f t="shared" si="109"/>
        <v>3.6556000000000002</v>
      </c>
      <c r="Q2314" s="440">
        <f t="shared" si="110"/>
        <v>3.9817</v>
      </c>
    </row>
    <row r="2315" spans="10:17">
      <c r="J2315" s="435">
        <v>42174</v>
      </c>
      <c r="K2315" s="439">
        <v>4.1715</v>
      </c>
      <c r="L2315" s="439">
        <v>3.6879</v>
      </c>
      <c r="M2315" s="439">
        <v>3.9956999999999998</v>
      </c>
      <c r="N2315" s="437">
        <v>2310</v>
      </c>
      <c r="O2315" s="440">
        <f t="shared" si="108"/>
        <v>4.1715</v>
      </c>
      <c r="P2315" s="440">
        <f t="shared" si="109"/>
        <v>3.6879</v>
      </c>
      <c r="Q2315" s="440">
        <f t="shared" si="110"/>
        <v>3.9956999999999998</v>
      </c>
    </row>
    <row r="2316" spans="10:17">
      <c r="J2316" s="435">
        <v>42177</v>
      </c>
      <c r="K2316" s="439">
        <v>4.1723999999999997</v>
      </c>
      <c r="L2316" s="439">
        <v>3.6798999999999999</v>
      </c>
      <c r="M2316" s="439">
        <v>3.9984999999999999</v>
      </c>
      <c r="N2316" s="437">
        <v>2311</v>
      </c>
      <c r="O2316" s="440">
        <f t="shared" si="108"/>
        <v>4.1723999999999997</v>
      </c>
      <c r="P2316" s="440">
        <f t="shared" si="109"/>
        <v>3.6798999999999999</v>
      </c>
      <c r="Q2316" s="440">
        <f t="shared" si="110"/>
        <v>3.9984999999999999</v>
      </c>
    </row>
    <row r="2317" spans="10:17">
      <c r="J2317" s="435">
        <v>42178</v>
      </c>
      <c r="K2317" s="439">
        <v>4.1637000000000004</v>
      </c>
      <c r="L2317" s="439">
        <v>3.7040000000000002</v>
      </c>
      <c r="M2317" s="439">
        <v>3.9883999999999999</v>
      </c>
      <c r="N2317" s="437">
        <v>2312</v>
      </c>
      <c r="O2317" s="440">
        <f t="shared" si="108"/>
        <v>4.1637000000000004</v>
      </c>
      <c r="P2317" s="440">
        <f t="shared" si="109"/>
        <v>3.7040000000000002</v>
      </c>
      <c r="Q2317" s="440">
        <f t="shared" si="110"/>
        <v>3.9883999999999999</v>
      </c>
    </row>
    <row r="2318" spans="10:17">
      <c r="J2318" s="435">
        <v>42179</v>
      </c>
      <c r="K2318" s="439">
        <v>4.1639999999999997</v>
      </c>
      <c r="L2318" s="439">
        <v>3.7103000000000002</v>
      </c>
      <c r="M2318" s="439">
        <v>3.9891000000000001</v>
      </c>
      <c r="N2318" s="437">
        <v>2313</v>
      </c>
      <c r="O2318" s="440">
        <f t="shared" si="108"/>
        <v>4.1639999999999997</v>
      </c>
      <c r="P2318" s="440">
        <f t="shared" si="109"/>
        <v>3.7103000000000002</v>
      </c>
      <c r="Q2318" s="440">
        <f t="shared" si="110"/>
        <v>3.9891000000000001</v>
      </c>
    </row>
    <row r="2319" spans="10:17">
      <c r="J2319" s="435">
        <v>42180</v>
      </c>
      <c r="K2319" s="439">
        <v>4.1737000000000002</v>
      </c>
      <c r="L2319" s="439">
        <v>3.7305000000000001</v>
      </c>
      <c r="M2319" s="439">
        <v>3.9820000000000002</v>
      </c>
      <c r="N2319" s="437">
        <v>2314</v>
      </c>
      <c r="O2319" s="440">
        <f t="shared" si="108"/>
        <v>4.1737000000000002</v>
      </c>
      <c r="P2319" s="440">
        <f t="shared" si="109"/>
        <v>3.7305000000000001</v>
      </c>
      <c r="Q2319" s="440">
        <f t="shared" si="110"/>
        <v>3.9820000000000002</v>
      </c>
    </row>
    <row r="2320" spans="10:17">
      <c r="J2320" s="435">
        <v>42181</v>
      </c>
      <c r="K2320" s="439">
        <v>4.1764000000000001</v>
      </c>
      <c r="L2320" s="439">
        <v>3.7275</v>
      </c>
      <c r="M2320" s="439">
        <v>3.996</v>
      </c>
      <c r="N2320" s="437">
        <v>2315</v>
      </c>
      <c r="O2320" s="440">
        <f t="shared" si="108"/>
        <v>4.1764000000000001</v>
      </c>
      <c r="P2320" s="440">
        <f t="shared" si="109"/>
        <v>3.7275</v>
      </c>
      <c r="Q2320" s="440">
        <f t="shared" si="110"/>
        <v>3.996</v>
      </c>
    </row>
    <row r="2321" spans="10:17">
      <c r="J2321" s="435">
        <v>42184</v>
      </c>
      <c r="K2321" s="439">
        <v>4.1893000000000002</v>
      </c>
      <c r="L2321" s="439">
        <v>3.7671000000000001</v>
      </c>
      <c r="M2321" s="439">
        <v>4.0208000000000004</v>
      </c>
      <c r="N2321" s="437">
        <v>2316</v>
      </c>
      <c r="O2321" s="440">
        <f t="shared" si="108"/>
        <v>4.1893000000000002</v>
      </c>
      <c r="P2321" s="440">
        <f t="shared" si="109"/>
        <v>3.7671000000000001</v>
      </c>
      <c r="Q2321" s="440">
        <f t="shared" si="110"/>
        <v>4.0208000000000004</v>
      </c>
    </row>
    <row r="2322" spans="10:17">
      <c r="J2322" s="435">
        <v>42185</v>
      </c>
      <c r="K2322" s="439">
        <v>4.1943999999999999</v>
      </c>
      <c r="L2322" s="439">
        <v>3.7645</v>
      </c>
      <c r="M2322" s="439">
        <v>4.0411999999999999</v>
      </c>
      <c r="N2322" s="437">
        <v>2317</v>
      </c>
      <c r="O2322" s="440">
        <f t="shared" si="108"/>
        <v>4.1943999999999999</v>
      </c>
      <c r="P2322" s="440">
        <f t="shared" si="109"/>
        <v>3.7645</v>
      </c>
      <c r="Q2322" s="440">
        <f t="shared" si="110"/>
        <v>4.0411999999999999</v>
      </c>
    </row>
    <row r="2323" spans="10:17">
      <c r="J2323" s="435">
        <v>42186</v>
      </c>
      <c r="K2323" s="439">
        <v>4.1923000000000004</v>
      </c>
      <c r="L2323" s="439">
        <v>3.7625000000000002</v>
      </c>
      <c r="M2323" s="439">
        <v>4.0096999999999996</v>
      </c>
      <c r="N2323" s="437">
        <v>2318</v>
      </c>
      <c r="O2323" s="440">
        <f t="shared" si="108"/>
        <v>4.1923000000000004</v>
      </c>
      <c r="P2323" s="440">
        <f t="shared" si="109"/>
        <v>3.7625000000000002</v>
      </c>
      <c r="Q2323" s="440">
        <f t="shared" si="110"/>
        <v>4.0096999999999996</v>
      </c>
    </row>
    <row r="2324" spans="10:17">
      <c r="J2324" s="435">
        <v>42187</v>
      </c>
      <c r="K2324" s="439">
        <v>4.1935000000000002</v>
      </c>
      <c r="L2324" s="439">
        <v>3.7858999999999998</v>
      </c>
      <c r="M2324" s="439">
        <v>3.9973999999999998</v>
      </c>
      <c r="N2324" s="437">
        <v>2319</v>
      </c>
      <c r="O2324" s="440">
        <f t="shared" si="108"/>
        <v>4.1935000000000002</v>
      </c>
      <c r="P2324" s="440">
        <f t="shared" si="109"/>
        <v>3.7858999999999998</v>
      </c>
      <c r="Q2324" s="440">
        <f t="shared" si="110"/>
        <v>3.9973999999999998</v>
      </c>
    </row>
    <row r="2325" spans="10:17">
      <c r="J2325" s="435">
        <v>42188</v>
      </c>
      <c r="K2325" s="439">
        <v>4.1896000000000004</v>
      </c>
      <c r="L2325" s="439">
        <v>3.7726000000000002</v>
      </c>
      <c r="M2325" s="439">
        <v>4.0038</v>
      </c>
      <c r="N2325" s="437">
        <v>2320</v>
      </c>
      <c r="O2325" s="440">
        <f t="shared" si="108"/>
        <v>4.1896000000000004</v>
      </c>
      <c r="P2325" s="440">
        <f t="shared" si="109"/>
        <v>3.7726000000000002</v>
      </c>
      <c r="Q2325" s="440">
        <f t="shared" si="110"/>
        <v>4.0038</v>
      </c>
    </row>
    <row r="2326" spans="10:17">
      <c r="J2326" s="435">
        <v>42191</v>
      </c>
      <c r="K2326" s="439">
        <v>4.1989999999999998</v>
      </c>
      <c r="L2326" s="439">
        <v>3.7959999999999998</v>
      </c>
      <c r="M2326" s="439">
        <v>4.0193000000000003</v>
      </c>
      <c r="N2326" s="437">
        <v>2321</v>
      </c>
      <c r="O2326" s="440">
        <f t="shared" si="108"/>
        <v>4.1989999999999998</v>
      </c>
      <c r="P2326" s="440">
        <f t="shared" si="109"/>
        <v>3.7959999999999998</v>
      </c>
      <c r="Q2326" s="440">
        <f t="shared" si="110"/>
        <v>4.0193000000000003</v>
      </c>
    </row>
    <row r="2327" spans="10:17">
      <c r="J2327" s="435">
        <v>42192</v>
      </c>
      <c r="K2327" s="439">
        <v>4.2026000000000003</v>
      </c>
      <c r="L2327" s="439">
        <v>3.8313000000000001</v>
      </c>
      <c r="M2327" s="439">
        <v>4.0442999999999998</v>
      </c>
      <c r="N2327" s="437">
        <v>2322</v>
      </c>
      <c r="O2327" s="440">
        <f t="shared" si="108"/>
        <v>4.2026000000000003</v>
      </c>
      <c r="P2327" s="440">
        <f t="shared" si="109"/>
        <v>3.8313000000000001</v>
      </c>
      <c r="Q2327" s="440">
        <f t="shared" si="110"/>
        <v>4.0442999999999998</v>
      </c>
    </row>
    <row r="2328" spans="10:17">
      <c r="J2328" s="435">
        <v>42193</v>
      </c>
      <c r="K2328" s="439">
        <v>4.2213000000000003</v>
      </c>
      <c r="L2328" s="439">
        <v>3.8224999999999998</v>
      </c>
      <c r="M2328" s="439">
        <v>4.0545</v>
      </c>
      <c r="N2328" s="437">
        <v>2323</v>
      </c>
      <c r="O2328" s="440">
        <f t="shared" si="108"/>
        <v>4.2213000000000003</v>
      </c>
      <c r="P2328" s="440">
        <f t="shared" si="109"/>
        <v>3.8224999999999998</v>
      </c>
      <c r="Q2328" s="440">
        <f t="shared" si="110"/>
        <v>4.0545</v>
      </c>
    </row>
    <row r="2329" spans="10:17">
      <c r="J2329" s="435">
        <v>42194</v>
      </c>
      <c r="K2329" s="439">
        <v>4.2276999999999996</v>
      </c>
      <c r="L2329" s="439">
        <v>3.8290000000000002</v>
      </c>
      <c r="M2329" s="439">
        <v>4.0304000000000002</v>
      </c>
      <c r="N2329" s="437">
        <v>2324</v>
      </c>
      <c r="O2329" s="440">
        <f t="shared" si="108"/>
        <v>4.2276999999999996</v>
      </c>
      <c r="P2329" s="440">
        <f t="shared" si="109"/>
        <v>3.8290000000000002</v>
      </c>
      <c r="Q2329" s="440">
        <f t="shared" si="110"/>
        <v>4.0304000000000002</v>
      </c>
    </row>
    <row r="2330" spans="10:17">
      <c r="J2330" s="435">
        <v>42195</v>
      </c>
      <c r="K2330" s="439">
        <v>4.1905000000000001</v>
      </c>
      <c r="L2330" s="439">
        <v>3.7709000000000001</v>
      </c>
      <c r="M2330" s="439">
        <v>4.0080999999999998</v>
      </c>
      <c r="N2330" s="437">
        <v>2325</v>
      </c>
      <c r="O2330" s="440">
        <f t="shared" si="108"/>
        <v>4.1905000000000001</v>
      </c>
      <c r="P2330" s="440">
        <f t="shared" si="109"/>
        <v>3.7709000000000001</v>
      </c>
      <c r="Q2330" s="440">
        <f t="shared" si="110"/>
        <v>4.0080999999999998</v>
      </c>
    </row>
    <row r="2331" spans="10:17">
      <c r="J2331" s="435">
        <v>42198</v>
      </c>
      <c r="K2331" s="439">
        <v>4.1550000000000002</v>
      </c>
      <c r="L2331" s="439">
        <v>3.7543000000000002</v>
      </c>
      <c r="M2331" s="439">
        <v>3.9636</v>
      </c>
      <c r="N2331" s="437">
        <v>2326</v>
      </c>
      <c r="O2331" s="440">
        <f t="shared" si="108"/>
        <v>4.1550000000000002</v>
      </c>
      <c r="P2331" s="440">
        <f t="shared" si="109"/>
        <v>3.7543000000000002</v>
      </c>
      <c r="Q2331" s="440">
        <f t="shared" si="110"/>
        <v>3.9636</v>
      </c>
    </row>
    <row r="2332" spans="10:17">
      <c r="J2332" s="435">
        <v>42199</v>
      </c>
      <c r="K2332" s="439">
        <v>4.1544999999999996</v>
      </c>
      <c r="L2332" s="439">
        <v>3.7645</v>
      </c>
      <c r="M2332" s="439">
        <v>3.9910999999999999</v>
      </c>
      <c r="N2332" s="437">
        <v>2327</v>
      </c>
      <c r="O2332" s="440">
        <f t="shared" si="108"/>
        <v>4.1544999999999996</v>
      </c>
      <c r="P2332" s="440">
        <f t="shared" si="109"/>
        <v>3.7645</v>
      </c>
      <c r="Q2332" s="440">
        <f t="shared" si="110"/>
        <v>3.9910999999999999</v>
      </c>
    </row>
    <row r="2333" spans="10:17">
      <c r="J2333" s="435">
        <v>42200</v>
      </c>
      <c r="K2333" s="439">
        <v>4.1318999999999999</v>
      </c>
      <c r="L2333" s="439">
        <v>3.7469999999999999</v>
      </c>
      <c r="M2333" s="439">
        <v>3.9594999999999998</v>
      </c>
      <c r="N2333" s="437">
        <v>2328</v>
      </c>
      <c r="O2333" s="440">
        <f t="shared" si="108"/>
        <v>4.1318999999999999</v>
      </c>
      <c r="P2333" s="440">
        <f t="shared" si="109"/>
        <v>3.7469999999999999</v>
      </c>
      <c r="Q2333" s="440">
        <f t="shared" si="110"/>
        <v>3.9594999999999998</v>
      </c>
    </row>
    <row r="2334" spans="10:17">
      <c r="J2334" s="435">
        <v>42201</v>
      </c>
      <c r="K2334" s="439">
        <v>4.1111000000000004</v>
      </c>
      <c r="L2334" s="439">
        <v>3.7694000000000001</v>
      </c>
      <c r="M2334" s="439">
        <v>3.9468999999999999</v>
      </c>
      <c r="N2334" s="437">
        <v>2329</v>
      </c>
      <c r="O2334" s="440">
        <f t="shared" si="108"/>
        <v>4.1111000000000004</v>
      </c>
      <c r="P2334" s="440">
        <f t="shared" si="109"/>
        <v>3.7694000000000001</v>
      </c>
      <c r="Q2334" s="440">
        <f t="shared" si="110"/>
        <v>3.9468999999999999</v>
      </c>
    </row>
    <row r="2335" spans="10:17">
      <c r="J2335" s="435">
        <v>42202</v>
      </c>
      <c r="K2335" s="439">
        <v>4.1021000000000001</v>
      </c>
      <c r="L2335" s="439">
        <v>3.7675999999999998</v>
      </c>
      <c r="M2335" s="439">
        <v>3.9331999999999998</v>
      </c>
      <c r="N2335" s="437">
        <v>2330</v>
      </c>
      <c r="O2335" s="440">
        <f t="shared" si="108"/>
        <v>4.1021000000000001</v>
      </c>
      <c r="P2335" s="440">
        <f t="shared" si="109"/>
        <v>3.7675999999999998</v>
      </c>
      <c r="Q2335" s="440">
        <f t="shared" si="110"/>
        <v>3.9331999999999998</v>
      </c>
    </row>
    <row r="2336" spans="10:17">
      <c r="J2336" s="435">
        <v>42205</v>
      </c>
      <c r="K2336" s="439">
        <v>4.1082999999999998</v>
      </c>
      <c r="L2336" s="439">
        <v>3.7867999999999999</v>
      </c>
      <c r="M2336" s="439">
        <v>3.9350000000000001</v>
      </c>
      <c r="N2336" s="437">
        <v>2331</v>
      </c>
      <c r="O2336" s="440">
        <f t="shared" si="108"/>
        <v>4.1082999999999998</v>
      </c>
      <c r="P2336" s="440">
        <f t="shared" si="109"/>
        <v>3.7867999999999999</v>
      </c>
      <c r="Q2336" s="440">
        <f t="shared" si="110"/>
        <v>3.9350000000000001</v>
      </c>
    </row>
    <row r="2337" spans="10:17">
      <c r="J2337" s="435">
        <v>42206</v>
      </c>
      <c r="K2337" s="439">
        <v>4.1112000000000002</v>
      </c>
      <c r="L2337" s="439">
        <v>3.7875000000000001</v>
      </c>
      <c r="M2337" s="439">
        <v>3.9401999999999999</v>
      </c>
      <c r="N2337" s="437">
        <v>2332</v>
      </c>
      <c r="O2337" s="440">
        <f t="shared" si="108"/>
        <v>4.1112000000000002</v>
      </c>
      <c r="P2337" s="440">
        <f t="shared" si="109"/>
        <v>3.7875000000000001</v>
      </c>
      <c r="Q2337" s="440">
        <f t="shared" si="110"/>
        <v>3.9401999999999999</v>
      </c>
    </row>
    <row r="2338" spans="10:17">
      <c r="J2338" s="435">
        <v>42207</v>
      </c>
      <c r="K2338" s="439">
        <v>4.1173999999999999</v>
      </c>
      <c r="L2338" s="439">
        <v>3.7629000000000001</v>
      </c>
      <c r="M2338" s="439">
        <v>3.9268999999999998</v>
      </c>
      <c r="N2338" s="437">
        <v>2333</v>
      </c>
      <c r="O2338" s="440">
        <f t="shared" si="108"/>
        <v>4.1173999999999999</v>
      </c>
      <c r="P2338" s="440">
        <f t="shared" si="109"/>
        <v>3.7629000000000001</v>
      </c>
      <c r="Q2338" s="440">
        <f t="shared" si="110"/>
        <v>3.9268999999999998</v>
      </c>
    </row>
    <row r="2339" spans="10:17">
      <c r="J2339" s="435">
        <v>42208</v>
      </c>
      <c r="K2339" s="439">
        <v>4.1284999999999998</v>
      </c>
      <c r="L2339" s="439">
        <v>3.7559</v>
      </c>
      <c r="M2339" s="439">
        <v>3.9357000000000002</v>
      </c>
      <c r="N2339" s="437">
        <v>2334</v>
      </c>
      <c r="O2339" s="440">
        <f t="shared" si="108"/>
        <v>4.1284999999999998</v>
      </c>
      <c r="P2339" s="440">
        <f t="shared" si="109"/>
        <v>3.7559</v>
      </c>
      <c r="Q2339" s="440">
        <f t="shared" si="110"/>
        <v>3.9357000000000002</v>
      </c>
    </row>
    <row r="2340" spans="10:17">
      <c r="J2340" s="435">
        <v>42209</v>
      </c>
      <c r="K2340" s="439">
        <v>4.1195000000000004</v>
      </c>
      <c r="L2340" s="439">
        <v>3.7654000000000001</v>
      </c>
      <c r="M2340" s="439">
        <v>3.9159000000000002</v>
      </c>
      <c r="N2340" s="437">
        <v>2335</v>
      </c>
      <c r="O2340" s="440">
        <f t="shared" si="108"/>
        <v>4.1195000000000004</v>
      </c>
      <c r="P2340" s="440">
        <f t="shared" si="109"/>
        <v>3.7654000000000001</v>
      </c>
      <c r="Q2340" s="440">
        <f t="shared" si="110"/>
        <v>3.9159000000000002</v>
      </c>
    </row>
    <row r="2341" spans="10:17">
      <c r="J2341" s="435">
        <v>42212</v>
      </c>
      <c r="K2341" s="439">
        <v>4.1494999999999997</v>
      </c>
      <c r="L2341" s="439">
        <v>3.7454999999999998</v>
      </c>
      <c r="M2341" s="439">
        <v>3.915</v>
      </c>
      <c r="N2341" s="437">
        <v>2336</v>
      </c>
      <c r="O2341" s="440">
        <f t="shared" si="108"/>
        <v>4.1494999999999997</v>
      </c>
      <c r="P2341" s="440">
        <f t="shared" si="109"/>
        <v>3.7454999999999998</v>
      </c>
      <c r="Q2341" s="440">
        <f t="shared" si="110"/>
        <v>3.915</v>
      </c>
    </row>
    <row r="2342" spans="10:17">
      <c r="J2342" s="435">
        <v>42213</v>
      </c>
      <c r="K2342" s="439">
        <v>4.1280000000000001</v>
      </c>
      <c r="L2342" s="439">
        <v>3.7303000000000002</v>
      </c>
      <c r="M2342" s="439">
        <v>3.8679000000000001</v>
      </c>
      <c r="N2342" s="437">
        <v>2337</v>
      </c>
      <c r="O2342" s="440">
        <f t="shared" si="108"/>
        <v>4.1280000000000001</v>
      </c>
      <c r="P2342" s="440">
        <f t="shared" si="109"/>
        <v>3.7303000000000002</v>
      </c>
      <c r="Q2342" s="440">
        <f t="shared" si="110"/>
        <v>3.8679000000000001</v>
      </c>
    </row>
    <row r="2343" spans="10:17">
      <c r="J2343" s="435">
        <v>42214</v>
      </c>
      <c r="K2343" s="439">
        <v>4.1452</v>
      </c>
      <c r="L2343" s="439">
        <v>3.7471000000000001</v>
      </c>
      <c r="M2343" s="439">
        <v>3.8946000000000001</v>
      </c>
      <c r="N2343" s="437">
        <v>2338</v>
      </c>
      <c r="O2343" s="440">
        <f t="shared" si="108"/>
        <v>4.1452</v>
      </c>
      <c r="P2343" s="440">
        <f t="shared" si="109"/>
        <v>3.7471000000000001</v>
      </c>
      <c r="Q2343" s="440">
        <f t="shared" si="110"/>
        <v>3.8946000000000001</v>
      </c>
    </row>
    <row r="2344" spans="10:17">
      <c r="J2344" s="435">
        <v>42215</v>
      </c>
      <c r="K2344" s="439">
        <v>4.1429</v>
      </c>
      <c r="L2344" s="439">
        <v>3.7753999999999999</v>
      </c>
      <c r="M2344" s="439">
        <v>3.8927999999999998</v>
      </c>
      <c r="N2344" s="437">
        <v>2339</v>
      </c>
      <c r="O2344" s="440">
        <f t="shared" si="108"/>
        <v>4.1429</v>
      </c>
      <c r="P2344" s="440">
        <f t="shared" si="109"/>
        <v>3.7753999999999999</v>
      </c>
      <c r="Q2344" s="440">
        <f t="shared" si="110"/>
        <v>3.8927999999999998</v>
      </c>
    </row>
    <row r="2345" spans="10:17">
      <c r="J2345" s="435">
        <v>42216</v>
      </c>
      <c r="K2345" s="439">
        <v>4.1487999999999996</v>
      </c>
      <c r="L2345" s="439">
        <v>3.7928999999999999</v>
      </c>
      <c r="M2345" s="439">
        <v>3.9355000000000002</v>
      </c>
      <c r="N2345" s="437">
        <v>2340</v>
      </c>
      <c r="O2345" s="440">
        <f t="shared" si="108"/>
        <v>4.1487999999999996</v>
      </c>
      <c r="P2345" s="440">
        <f t="shared" si="109"/>
        <v>3.7928999999999999</v>
      </c>
      <c r="Q2345" s="440">
        <f t="shared" si="110"/>
        <v>3.9355000000000002</v>
      </c>
    </row>
    <row r="2346" spans="10:17">
      <c r="J2346" s="435">
        <v>42219</v>
      </c>
      <c r="K2346" s="439">
        <v>4.1360000000000001</v>
      </c>
      <c r="L2346" s="439">
        <v>3.7705000000000002</v>
      </c>
      <c r="M2346" s="439">
        <v>3.8976999999999999</v>
      </c>
      <c r="N2346" s="437">
        <v>2341</v>
      </c>
      <c r="O2346" s="440">
        <f t="shared" si="108"/>
        <v>4.1360000000000001</v>
      </c>
      <c r="P2346" s="440">
        <f t="shared" si="109"/>
        <v>3.7705000000000002</v>
      </c>
      <c r="Q2346" s="440">
        <f t="shared" si="110"/>
        <v>3.8976999999999999</v>
      </c>
    </row>
    <row r="2347" spans="10:17">
      <c r="J2347" s="435">
        <v>42220</v>
      </c>
      <c r="K2347" s="439">
        <v>4.1463000000000001</v>
      </c>
      <c r="L2347" s="439">
        <v>3.7791999999999999</v>
      </c>
      <c r="M2347" s="439">
        <v>3.9058999999999999</v>
      </c>
      <c r="N2347" s="437">
        <v>2342</v>
      </c>
      <c r="O2347" s="440">
        <f t="shared" si="108"/>
        <v>4.1463000000000001</v>
      </c>
      <c r="P2347" s="440">
        <f t="shared" si="109"/>
        <v>3.7791999999999999</v>
      </c>
      <c r="Q2347" s="440">
        <f t="shared" si="110"/>
        <v>3.9058999999999999</v>
      </c>
    </row>
    <row r="2348" spans="10:17">
      <c r="J2348" s="435">
        <v>42221</v>
      </c>
      <c r="K2348" s="439">
        <v>4.1654999999999998</v>
      </c>
      <c r="L2348" s="439">
        <v>3.8359000000000001</v>
      </c>
      <c r="M2348" s="439">
        <v>3.9144000000000001</v>
      </c>
      <c r="N2348" s="437">
        <v>2343</v>
      </c>
      <c r="O2348" s="440">
        <f t="shared" si="108"/>
        <v>4.1654999999999998</v>
      </c>
      <c r="P2348" s="440">
        <f t="shared" si="109"/>
        <v>3.8359000000000001</v>
      </c>
      <c r="Q2348" s="440">
        <f t="shared" si="110"/>
        <v>3.9144000000000001</v>
      </c>
    </row>
    <row r="2349" spans="10:17">
      <c r="J2349" s="435">
        <v>42222</v>
      </c>
      <c r="K2349" s="439">
        <v>4.1798000000000002</v>
      </c>
      <c r="L2349" s="439">
        <v>3.8384999999999998</v>
      </c>
      <c r="M2349" s="439">
        <v>3.9033000000000002</v>
      </c>
      <c r="N2349" s="437">
        <v>2344</v>
      </c>
      <c r="O2349" s="440">
        <f t="shared" si="108"/>
        <v>4.1798000000000002</v>
      </c>
      <c r="P2349" s="440">
        <f t="shared" si="109"/>
        <v>3.8384999999999998</v>
      </c>
      <c r="Q2349" s="440">
        <f t="shared" si="110"/>
        <v>3.9033000000000002</v>
      </c>
    </row>
    <row r="2350" spans="10:17">
      <c r="J2350" s="435">
        <v>42223</v>
      </c>
      <c r="K2350" s="439">
        <v>4.1867999999999999</v>
      </c>
      <c r="L2350" s="439">
        <v>3.8325999999999998</v>
      </c>
      <c r="M2350" s="439">
        <v>3.8988999999999998</v>
      </c>
      <c r="N2350" s="437">
        <v>2345</v>
      </c>
      <c r="O2350" s="440">
        <f t="shared" si="108"/>
        <v>4.1867999999999999</v>
      </c>
      <c r="P2350" s="440">
        <f t="shared" si="109"/>
        <v>3.8325999999999998</v>
      </c>
      <c r="Q2350" s="440">
        <f t="shared" si="110"/>
        <v>3.8988999999999998</v>
      </c>
    </row>
    <row r="2351" spans="10:17">
      <c r="J2351" s="435">
        <v>42226</v>
      </c>
      <c r="K2351" s="439">
        <v>4.1932999999999998</v>
      </c>
      <c r="L2351" s="439">
        <v>3.8246000000000002</v>
      </c>
      <c r="M2351" s="439">
        <v>3.8936999999999999</v>
      </c>
      <c r="N2351" s="437">
        <v>2346</v>
      </c>
      <c r="O2351" s="440">
        <f t="shared" si="108"/>
        <v>4.1932999999999998</v>
      </c>
      <c r="P2351" s="440">
        <f t="shared" si="109"/>
        <v>3.8246000000000002</v>
      </c>
      <c r="Q2351" s="440">
        <f t="shared" si="110"/>
        <v>3.8936999999999999</v>
      </c>
    </row>
    <row r="2352" spans="10:17">
      <c r="J2352" s="435">
        <v>42227</v>
      </c>
      <c r="K2352" s="439">
        <v>4.2035</v>
      </c>
      <c r="L2352" s="439">
        <v>3.8087</v>
      </c>
      <c r="M2352" s="439">
        <v>3.8765000000000001</v>
      </c>
      <c r="N2352" s="437">
        <v>2347</v>
      </c>
      <c r="O2352" s="440">
        <f t="shared" si="108"/>
        <v>4.2035</v>
      </c>
      <c r="P2352" s="440">
        <f t="shared" si="109"/>
        <v>3.8087</v>
      </c>
      <c r="Q2352" s="440">
        <f t="shared" si="110"/>
        <v>3.8765000000000001</v>
      </c>
    </row>
    <row r="2353" spans="10:17">
      <c r="J2353" s="435">
        <v>42228</v>
      </c>
      <c r="K2353" s="439">
        <v>4.2092999999999998</v>
      </c>
      <c r="L2353" s="439">
        <v>3.7805</v>
      </c>
      <c r="M2353" s="439">
        <v>3.8574999999999999</v>
      </c>
      <c r="N2353" s="437">
        <v>2348</v>
      </c>
      <c r="O2353" s="440">
        <f t="shared" si="108"/>
        <v>4.2092999999999998</v>
      </c>
      <c r="P2353" s="440">
        <f t="shared" si="109"/>
        <v>3.7805</v>
      </c>
      <c r="Q2353" s="440">
        <f t="shared" si="110"/>
        <v>3.8574999999999999</v>
      </c>
    </row>
    <row r="2354" spans="10:17">
      <c r="J2354" s="435">
        <v>42229</v>
      </c>
      <c r="K2354" s="439">
        <v>4.1821999999999999</v>
      </c>
      <c r="L2354" s="439">
        <v>3.7625000000000002</v>
      </c>
      <c r="M2354" s="439">
        <v>3.8479999999999999</v>
      </c>
      <c r="N2354" s="437">
        <v>2349</v>
      </c>
      <c r="O2354" s="440">
        <f t="shared" si="108"/>
        <v>4.1821999999999999</v>
      </c>
      <c r="P2354" s="440">
        <f t="shared" si="109"/>
        <v>3.7625000000000002</v>
      </c>
      <c r="Q2354" s="440">
        <f t="shared" si="110"/>
        <v>3.8479999999999999</v>
      </c>
    </row>
    <row r="2355" spans="10:17">
      <c r="J2355" s="435">
        <v>42230</v>
      </c>
      <c r="K2355" s="439">
        <v>4.1848999999999998</v>
      </c>
      <c r="L2355" s="439">
        <v>3.7557</v>
      </c>
      <c r="M2355" s="439">
        <v>3.8513999999999999</v>
      </c>
      <c r="N2355" s="437">
        <v>2350</v>
      </c>
      <c r="O2355" s="440">
        <f t="shared" si="108"/>
        <v>4.1848999999999998</v>
      </c>
      <c r="P2355" s="440">
        <f t="shared" si="109"/>
        <v>3.7557</v>
      </c>
      <c r="Q2355" s="440">
        <f t="shared" si="110"/>
        <v>3.8513999999999999</v>
      </c>
    </row>
    <row r="2356" spans="10:17">
      <c r="J2356" s="435">
        <v>42233</v>
      </c>
      <c r="K2356" s="439">
        <v>4.1775000000000002</v>
      </c>
      <c r="L2356" s="439">
        <v>3.7612999999999999</v>
      </c>
      <c r="M2356" s="439">
        <v>3.8540000000000001</v>
      </c>
      <c r="N2356" s="437">
        <v>2351</v>
      </c>
      <c r="O2356" s="440">
        <f t="shared" si="108"/>
        <v>4.1775000000000002</v>
      </c>
      <c r="P2356" s="440">
        <f t="shared" si="109"/>
        <v>3.7612999999999999</v>
      </c>
      <c r="Q2356" s="440">
        <f t="shared" si="110"/>
        <v>3.8540000000000001</v>
      </c>
    </row>
    <row r="2357" spans="10:17">
      <c r="J2357" s="435">
        <v>42234</v>
      </c>
      <c r="K2357" s="439">
        <v>4.1616</v>
      </c>
      <c r="L2357" s="439">
        <v>3.7578</v>
      </c>
      <c r="M2357" s="439">
        <v>3.8498999999999999</v>
      </c>
      <c r="N2357" s="437">
        <v>2352</v>
      </c>
      <c r="O2357" s="440">
        <f t="shared" si="108"/>
        <v>4.1616</v>
      </c>
      <c r="P2357" s="440">
        <f t="shared" si="109"/>
        <v>3.7578</v>
      </c>
      <c r="Q2357" s="440">
        <f t="shared" si="110"/>
        <v>3.8498999999999999</v>
      </c>
    </row>
    <row r="2358" spans="10:17">
      <c r="J2358" s="435">
        <v>42235</v>
      </c>
      <c r="K2358" s="439">
        <v>4.1689999999999996</v>
      </c>
      <c r="L2358" s="439">
        <v>3.7717999999999998</v>
      </c>
      <c r="M2358" s="439">
        <v>3.8723999999999998</v>
      </c>
      <c r="N2358" s="437">
        <v>2353</v>
      </c>
      <c r="O2358" s="440">
        <f t="shared" si="108"/>
        <v>4.1689999999999996</v>
      </c>
      <c r="P2358" s="440">
        <f t="shared" si="109"/>
        <v>3.7717999999999998</v>
      </c>
      <c r="Q2358" s="440">
        <f t="shared" si="110"/>
        <v>3.8723999999999998</v>
      </c>
    </row>
    <row r="2359" spans="10:17">
      <c r="J2359" s="435">
        <v>42236</v>
      </c>
      <c r="K2359" s="439">
        <v>4.1946000000000003</v>
      </c>
      <c r="L2359" s="439">
        <v>3.7658999999999998</v>
      </c>
      <c r="M2359" s="439">
        <v>3.9098000000000002</v>
      </c>
      <c r="N2359" s="437">
        <v>2354</v>
      </c>
      <c r="O2359" s="440">
        <f t="shared" si="108"/>
        <v>4.1946000000000003</v>
      </c>
      <c r="P2359" s="440">
        <f t="shared" si="109"/>
        <v>3.7658999999999998</v>
      </c>
      <c r="Q2359" s="440">
        <f t="shared" si="110"/>
        <v>3.9098000000000002</v>
      </c>
    </row>
    <row r="2360" spans="10:17">
      <c r="J2360" s="435">
        <v>42237</v>
      </c>
      <c r="K2360" s="439">
        <v>4.2013999999999996</v>
      </c>
      <c r="L2360" s="439">
        <v>3.7307999999999999</v>
      </c>
      <c r="M2360" s="439">
        <v>3.8997999999999999</v>
      </c>
      <c r="N2360" s="437">
        <v>2355</v>
      </c>
      <c r="O2360" s="440">
        <f t="shared" si="108"/>
        <v>4.2013999999999996</v>
      </c>
      <c r="P2360" s="440">
        <f t="shared" si="109"/>
        <v>3.7307999999999999</v>
      </c>
      <c r="Q2360" s="440">
        <f t="shared" si="110"/>
        <v>3.8997999999999999</v>
      </c>
    </row>
    <row r="2361" spans="10:17">
      <c r="J2361" s="435">
        <v>42240</v>
      </c>
      <c r="K2361" s="439">
        <v>4.2389999999999999</v>
      </c>
      <c r="L2361" s="439">
        <v>3.6970999999999998</v>
      </c>
      <c r="M2361" s="439">
        <v>3.9129</v>
      </c>
      <c r="N2361" s="437">
        <v>2356</v>
      </c>
      <c r="O2361" s="440">
        <f t="shared" si="108"/>
        <v>4.2389999999999999</v>
      </c>
      <c r="P2361" s="440">
        <f t="shared" si="109"/>
        <v>3.6970999999999998</v>
      </c>
      <c r="Q2361" s="440">
        <f t="shared" si="110"/>
        <v>3.9129</v>
      </c>
    </row>
    <row r="2362" spans="10:17">
      <c r="J2362" s="435">
        <v>42241</v>
      </c>
      <c r="K2362" s="439">
        <v>4.2309000000000001</v>
      </c>
      <c r="L2362" s="439">
        <v>3.6613000000000002</v>
      </c>
      <c r="M2362" s="439">
        <v>3.8973</v>
      </c>
      <c r="N2362" s="437">
        <v>2357</v>
      </c>
      <c r="O2362" s="440">
        <f t="shared" si="108"/>
        <v>4.2309000000000001</v>
      </c>
      <c r="P2362" s="440">
        <f t="shared" si="109"/>
        <v>3.6613000000000002</v>
      </c>
      <c r="Q2362" s="440">
        <f t="shared" si="110"/>
        <v>3.8973</v>
      </c>
    </row>
    <row r="2363" spans="10:17">
      <c r="J2363" s="435">
        <v>42242</v>
      </c>
      <c r="K2363" s="439">
        <v>4.2381000000000002</v>
      </c>
      <c r="L2363" s="439">
        <v>3.6937000000000002</v>
      </c>
      <c r="M2363" s="439">
        <v>3.9180000000000001</v>
      </c>
      <c r="N2363" s="437">
        <v>2358</v>
      </c>
      <c r="O2363" s="440">
        <f t="shared" si="108"/>
        <v>4.2381000000000002</v>
      </c>
      <c r="P2363" s="440">
        <f t="shared" si="109"/>
        <v>3.6937000000000002</v>
      </c>
      <c r="Q2363" s="440">
        <f t="shared" si="110"/>
        <v>3.9180000000000001</v>
      </c>
    </row>
    <row r="2364" spans="10:17">
      <c r="J2364" s="435">
        <v>42243</v>
      </c>
      <c r="K2364" s="439">
        <v>4.2255000000000003</v>
      </c>
      <c r="L2364" s="439">
        <v>3.7450000000000001</v>
      </c>
      <c r="M2364" s="439">
        <v>3.9260000000000002</v>
      </c>
      <c r="N2364" s="437">
        <v>2359</v>
      </c>
      <c r="O2364" s="440">
        <f t="shared" si="108"/>
        <v>4.2255000000000003</v>
      </c>
      <c r="P2364" s="440">
        <f t="shared" si="109"/>
        <v>3.7450000000000001</v>
      </c>
      <c r="Q2364" s="440">
        <f t="shared" si="110"/>
        <v>3.9260000000000002</v>
      </c>
    </row>
    <row r="2365" spans="10:17">
      <c r="J2365" s="435">
        <v>42244</v>
      </c>
      <c r="K2365" s="439">
        <v>4.2324999999999999</v>
      </c>
      <c r="L2365" s="439">
        <v>3.7492999999999999</v>
      </c>
      <c r="M2365" s="439">
        <v>3.8988</v>
      </c>
      <c r="N2365" s="437">
        <v>2360</v>
      </c>
      <c r="O2365" s="440">
        <f t="shared" si="108"/>
        <v>4.2324999999999999</v>
      </c>
      <c r="P2365" s="440">
        <f t="shared" si="109"/>
        <v>3.7492999999999999</v>
      </c>
      <c r="Q2365" s="440">
        <f t="shared" si="110"/>
        <v>3.8988</v>
      </c>
    </row>
    <row r="2366" spans="10:17">
      <c r="J2366" s="435">
        <v>42247</v>
      </c>
      <c r="K2366" s="439">
        <v>4.2343999999999999</v>
      </c>
      <c r="L2366" s="439">
        <v>3.778</v>
      </c>
      <c r="M2366" s="439">
        <v>3.9238</v>
      </c>
      <c r="N2366" s="437">
        <v>2361</v>
      </c>
      <c r="O2366" s="440">
        <f t="shared" si="108"/>
        <v>4.2343999999999999</v>
      </c>
      <c r="P2366" s="440">
        <f t="shared" si="109"/>
        <v>3.778</v>
      </c>
      <c r="Q2366" s="440">
        <f t="shared" si="110"/>
        <v>3.9238</v>
      </c>
    </row>
    <row r="2367" spans="10:17">
      <c r="J2367" s="435">
        <v>42248</v>
      </c>
      <c r="K2367" s="439">
        <v>4.2297000000000002</v>
      </c>
      <c r="L2367" s="439">
        <v>3.7503000000000002</v>
      </c>
      <c r="M2367" s="439">
        <v>3.8984999999999999</v>
      </c>
      <c r="N2367" s="437">
        <v>2362</v>
      </c>
      <c r="O2367" s="440">
        <f t="shared" si="108"/>
        <v>4.2297000000000002</v>
      </c>
      <c r="P2367" s="440">
        <f t="shared" si="109"/>
        <v>3.7503000000000002</v>
      </c>
      <c r="Q2367" s="440">
        <f t="shared" si="110"/>
        <v>3.8984999999999999</v>
      </c>
    </row>
    <row r="2368" spans="10:17">
      <c r="J2368" s="435">
        <v>42249</v>
      </c>
      <c r="K2368" s="439">
        <v>4.2439999999999998</v>
      </c>
      <c r="L2368" s="439">
        <v>3.7625999999999999</v>
      </c>
      <c r="M2368" s="439">
        <v>3.9064999999999999</v>
      </c>
      <c r="N2368" s="437">
        <v>2363</v>
      </c>
      <c r="O2368" s="440">
        <f t="shared" si="108"/>
        <v>4.2439999999999998</v>
      </c>
      <c r="P2368" s="440">
        <f t="shared" si="109"/>
        <v>3.7625999999999999</v>
      </c>
      <c r="Q2368" s="440">
        <f t="shared" si="110"/>
        <v>3.9064999999999999</v>
      </c>
    </row>
    <row r="2369" spans="10:17">
      <c r="J2369" s="435">
        <v>42250</v>
      </c>
      <c r="K2369" s="439">
        <v>4.2313999999999998</v>
      </c>
      <c r="L2369" s="439">
        <v>3.7645</v>
      </c>
      <c r="M2369" s="439">
        <v>3.8839999999999999</v>
      </c>
      <c r="N2369" s="437">
        <v>2364</v>
      </c>
      <c r="O2369" s="440">
        <f t="shared" si="108"/>
        <v>4.2313999999999998</v>
      </c>
      <c r="P2369" s="440">
        <f t="shared" si="109"/>
        <v>3.7645</v>
      </c>
      <c r="Q2369" s="440">
        <f t="shared" si="110"/>
        <v>3.8839999999999999</v>
      </c>
    </row>
    <row r="2370" spans="10:17">
      <c r="J2370" s="435">
        <v>42251</v>
      </c>
      <c r="K2370" s="439">
        <v>4.2290000000000001</v>
      </c>
      <c r="L2370" s="439">
        <v>3.7951999999999999</v>
      </c>
      <c r="M2370" s="439">
        <v>3.8982000000000001</v>
      </c>
      <c r="N2370" s="437">
        <v>2365</v>
      </c>
      <c r="O2370" s="440">
        <f t="shared" si="108"/>
        <v>4.2290000000000001</v>
      </c>
      <c r="P2370" s="440">
        <f t="shared" si="109"/>
        <v>3.7951999999999999</v>
      </c>
      <c r="Q2370" s="440">
        <f t="shared" si="110"/>
        <v>3.8982000000000001</v>
      </c>
    </row>
    <row r="2371" spans="10:17">
      <c r="J2371" s="435">
        <v>42254</v>
      </c>
      <c r="K2371" s="439">
        <v>4.2335000000000003</v>
      </c>
      <c r="L2371" s="439">
        <v>3.7928000000000002</v>
      </c>
      <c r="M2371" s="439">
        <v>3.8982999999999999</v>
      </c>
      <c r="N2371" s="437">
        <v>2366</v>
      </c>
      <c r="O2371" s="440">
        <f t="shared" si="108"/>
        <v>4.2335000000000003</v>
      </c>
      <c r="P2371" s="440">
        <f t="shared" si="109"/>
        <v>3.7928000000000002</v>
      </c>
      <c r="Q2371" s="440">
        <f t="shared" si="110"/>
        <v>3.8982999999999999</v>
      </c>
    </row>
    <row r="2372" spans="10:17">
      <c r="J2372" s="435">
        <v>42255</v>
      </c>
      <c r="K2372" s="439">
        <v>4.2359999999999998</v>
      </c>
      <c r="L2372" s="439">
        <v>3.7877999999999998</v>
      </c>
      <c r="M2372" s="439">
        <v>3.8843000000000001</v>
      </c>
      <c r="N2372" s="437">
        <v>2367</v>
      </c>
      <c r="O2372" s="440">
        <f t="shared" si="108"/>
        <v>4.2359999999999998</v>
      </c>
      <c r="P2372" s="440">
        <f t="shared" si="109"/>
        <v>3.7877999999999998</v>
      </c>
      <c r="Q2372" s="440">
        <f t="shared" si="110"/>
        <v>3.8843000000000001</v>
      </c>
    </row>
    <row r="2373" spans="10:17">
      <c r="J2373" s="435">
        <v>42256</v>
      </c>
      <c r="K2373" s="439">
        <v>4.2129000000000003</v>
      </c>
      <c r="L2373" s="439">
        <v>3.7633999999999999</v>
      </c>
      <c r="M2373" s="439">
        <v>3.8666</v>
      </c>
      <c r="N2373" s="437">
        <v>2368</v>
      </c>
      <c r="O2373" s="440">
        <f t="shared" si="108"/>
        <v>4.2129000000000003</v>
      </c>
      <c r="P2373" s="440">
        <f t="shared" si="109"/>
        <v>3.7633999999999999</v>
      </c>
      <c r="Q2373" s="440">
        <f t="shared" si="110"/>
        <v>3.8666</v>
      </c>
    </row>
    <row r="2374" spans="10:17">
      <c r="J2374" s="435">
        <v>42257</v>
      </c>
      <c r="K2374" s="439">
        <v>4.2153</v>
      </c>
      <c r="L2374" s="439">
        <v>3.7648000000000001</v>
      </c>
      <c r="M2374" s="439">
        <v>3.8570000000000002</v>
      </c>
      <c r="N2374" s="437">
        <v>2369</v>
      </c>
      <c r="O2374" s="440">
        <f t="shared" si="108"/>
        <v>4.2153</v>
      </c>
      <c r="P2374" s="440">
        <f t="shared" si="109"/>
        <v>3.7648000000000001</v>
      </c>
      <c r="Q2374" s="440">
        <f t="shared" si="110"/>
        <v>3.8570000000000002</v>
      </c>
    </row>
    <row r="2375" spans="10:17">
      <c r="J2375" s="435">
        <v>42258</v>
      </c>
      <c r="K2375" s="439">
        <v>4.2080000000000002</v>
      </c>
      <c r="L2375" s="439">
        <v>3.7263999999999999</v>
      </c>
      <c r="M2375" s="439">
        <v>3.8289</v>
      </c>
      <c r="N2375" s="437">
        <v>2370</v>
      </c>
      <c r="O2375" s="440">
        <f t="shared" ref="O2375:O2438" si="111">IF($D$16=TRUE,K2375,NA())</f>
        <v>4.2080000000000002</v>
      </c>
      <c r="P2375" s="440">
        <f t="shared" ref="P2375:P2438" si="112">IF($D$17=TRUE,L2375,NA())</f>
        <v>3.7263999999999999</v>
      </c>
      <c r="Q2375" s="440">
        <f t="shared" ref="Q2375:Q2438" si="113">IF($D$18=TRUE,M2375,NA())</f>
        <v>3.8289</v>
      </c>
    </row>
    <row r="2376" spans="10:17">
      <c r="J2376" s="435">
        <v>42261</v>
      </c>
      <c r="K2376" s="439">
        <v>4.2089999999999996</v>
      </c>
      <c r="L2376" s="439">
        <v>3.7124000000000001</v>
      </c>
      <c r="M2376" s="439">
        <v>3.8271999999999999</v>
      </c>
      <c r="N2376" s="437">
        <v>2371</v>
      </c>
      <c r="O2376" s="440">
        <f t="shared" si="111"/>
        <v>4.2089999999999996</v>
      </c>
      <c r="P2376" s="440">
        <f t="shared" si="112"/>
        <v>3.7124000000000001</v>
      </c>
      <c r="Q2376" s="440">
        <f t="shared" si="113"/>
        <v>3.8271999999999999</v>
      </c>
    </row>
    <row r="2377" spans="10:17">
      <c r="J2377" s="435">
        <v>42262</v>
      </c>
      <c r="K2377" s="439">
        <v>4.2093999999999996</v>
      </c>
      <c r="L2377" s="439">
        <v>3.7238000000000002</v>
      </c>
      <c r="M2377" s="439">
        <v>3.8416999999999999</v>
      </c>
      <c r="N2377" s="437">
        <v>2372</v>
      </c>
      <c r="O2377" s="440">
        <f t="shared" si="111"/>
        <v>4.2093999999999996</v>
      </c>
      <c r="P2377" s="440">
        <f t="shared" si="112"/>
        <v>3.7238000000000002</v>
      </c>
      <c r="Q2377" s="440">
        <f t="shared" si="113"/>
        <v>3.8416999999999999</v>
      </c>
    </row>
    <row r="2378" spans="10:17">
      <c r="J2378" s="435">
        <v>42263</v>
      </c>
      <c r="K2378" s="439">
        <v>4.1993999999999998</v>
      </c>
      <c r="L2378" s="439">
        <v>3.7315</v>
      </c>
      <c r="M2378" s="439">
        <v>3.8361000000000001</v>
      </c>
      <c r="N2378" s="437">
        <v>2373</v>
      </c>
      <c r="O2378" s="440">
        <f t="shared" si="111"/>
        <v>4.1993999999999998</v>
      </c>
      <c r="P2378" s="440">
        <f t="shared" si="112"/>
        <v>3.7315</v>
      </c>
      <c r="Q2378" s="440">
        <f t="shared" si="113"/>
        <v>3.8361000000000001</v>
      </c>
    </row>
    <row r="2379" spans="10:17">
      <c r="J2379" s="435">
        <v>42264</v>
      </c>
      <c r="K2379" s="439">
        <v>4.2065000000000001</v>
      </c>
      <c r="L2379" s="439">
        <v>3.7128999999999999</v>
      </c>
      <c r="M2379" s="439">
        <v>3.8368000000000002</v>
      </c>
      <c r="N2379" s="437">
        <v>2374</v>
      </c>
      <c r="O2379" s="440">
        <f t="shared" si="111"/>
        <v>4.2065000000000001</v>
      </c>
      <c r="P2379" s="440">
        <f t="shared" si="112"/>
        <v>3.7128999999999999</v>
      </c>
      <c r="Q2379" s="440">
        <f t="shared" si="113"/>
        <v>3.8368000000000002</v>
      </c>
    </row>
    <row r="2380" spans="10:17">
      <c r="J2380" s="435">
        <v>42265</v>
      </c>
      <c r="K2380" s="439">
        <v>4.2058999999999997</v>
      </c>
      <c r="L2380" s="439">
        <v>3.6738</v>
      </c>
      <c r="M2380" s="439">
        <v>3.8359000000000001</v>
      </c>
      <c r="N2380" s="437">
        <v>2375</v>
      </c>
      <c r="O2380" s="440">
        <f t="shared" si="111"/>
        <v>4.2058999999999997</v>
      </c>
      <c r="P2380" s="440">
        <f t="shared" si="112"/>
        <v>3.6738</v>
      </c>
      <c r="Q2380" s="440">
        <f t="shared" si="113"/>
        <v>3.8359000000000001</v>
      </c>
    </row>
    <row r="2381" spans="10:17">
      <c r="J2381" s="435">
        <v>42268</v>
      </c>
      <c r="K2381" s="439">
        <v>4.1896000000000004</v>
      </c>
      <c r="L2381" s="439">
        <v>3.7080000000000002</v>
      </c>
      <c r="M2381" s="439">
        <v>3.8359000000000001</v>
      </c>
      <c r="N2381" s="437">
        <v>2376</v>
      </c>
      <c r="O2381" s="440">
        <f t="shared" si="111"/>
        <v>4.1896000000000004</v>
      </c>
      <c r="P2381" s="440">
        <f t="shared" si="112"/>
        <v>3.7080000000000002</v>
      </c>
      <c r="Q2381" s="440">
        <f t="shared" si="113"/>
        <v>3.8359000000000001</v>
      </c>
    </row>
    <row r="2382" spans="10:17">
      <c r="J2382" s="435">
        <v>42269</v>
      </c>
      <c r="K2382" s="439">
        <v>4.1924000000000001</v>
      </c>
      <c r="L2382" s="439">
        <v>3.7437999999999998</v>
      </c>
      <c r="M2382" s="439">
        <v>3.8521999999999998</v>
      </c>
      <c r="N2382" s="437">
        <v>2377</v>
      </c>
      <c r="O2382" s="440">
        <f t="shared" si="111"/>
        <v>4.1924000000000001</v>
      </c>
      <c r="P2382" s="440">
        <f t="shared" si="112"/>
        <v>3.7437999999999998</v>
      </c>
      <c r="Q2382" s="440">
        <f t="shared" si="113"/>
        <v>3.8521999999999998</v>
      </c>
    </row>
    <row r="2383" spans="10:17">
      <c r="J2383" s="435">
        <v>42270</v>
      </c>
      <c r="K2383" s="439">
        <v>4.2007000000000003</v>
      </c>
      <c r="L2383" s="439">
        <v>3.7801</v>
      </c>
      <c r="M2383" s="439">
        <v>3.8632</v>
      </c>
      <c r="N2383" s="437">
        <v>2378</v>
      </c>
      <c r="O2383" s="440">
        <f t="shared" si="111"/>
        <v>4.2007000000000003</v>
      </c>
      <c r="P2383" s="440">
        <f t="shared" si="112"/>
        <v>3.7801</v>
      </c>
      <c r="Q2383" s="440">
        <f t="shared" si="113"/>
        <v>3.8632</v>
      </c>
    </row>
    <row r="2384" spans="10:17">
      <c r="J2384" s="435">
        <v>42271</v>
      </c>
      <c r="K2384" s="439">
        <v>4.22</v>
      </c>
      <c r="L2384" s="439">
        <v>3.7686999999999999</v>
      </c>
      <c r="M2384" s="439">
        <v>3.8593000000000002</v>
      </c>
      <c r="N2384" s="437">
        <v>2379</v>
      </c>
      <c r="O2384" s="440">
        <f t="shared" si="111"/>
        <v>4.22</v>
      </c>
      <c r="P2384" s="440">
        <f t="shared" si="112"/>
        <v>3.7686999999999999</v>
      </c>
      <c r="Q2384" s="440">
        <f t="shared" si="113"/>
        <v>3.8593000000000002</v>
      </c>
    </row>
    <row r="2385" spans="10:17">
      <c r="J2385" s="435">
        <v>42272</v>
      </c>
      <c r="K2385" s="439">
        <v>4.2115</v>
      </c>
      <c r="L2385" s="439">
        <v>3.7818000000000001</v>
      </c>
      <c r="M2385" s="439">
        <v>3.8473000000000002</v>
      </c>
      <c r="N2385" s="437">
        <v>2380</v>
      </c>
      <c r="O2385" s="440">
        <f t="shared" si="111"/>
        <v>4.2115</v>
      </c>
      <c r="P2385" s="440">
        <f t="shared" si="112"/>
        <v>3.7818000000000001</v>
      </c>
      <c r="Q2385" s="440">
        <f t="shared" si="113"/>
        <v>3.8473000000000002</v>
      </c>
    </row>
    <row r="2386" spans="10:17">
      <c r="J2386" s="435">
        <v>42275</v>
      </c>
      <c r="K2386" s="439">
        <v>4.2333999999999996</v>
      </c>
      <c r="L2386" s="439">
        <v>3.7860999999999998</v>
      </c>
      <c r="M2386" s="439">
        <v>3.8656000000000001</v>
      </c>
      <c r="N2386" s="437">
        <v>2381</v>
      </c>
      <c r="O2386" s="440">
        <f t="shared" si="111"/>
        <v>4.2333999999999996</v>
      </c>
      <c r="P2386" s="440">
        <f t="shared" si="112"/>
        <v>3.7860999999999998</v>
      </c>
      <c r="Q2386" s="440">
        <f t="shared" si="113"/>
        <v>3.8656000000000001</v>
      </c>
    </row>
    <row r="2387" spans="10:17">
      <c r="J2387" s="435">
        <v>42276</v>
      </c>
      <c r="K2387" s="439">
        <v>4.2434000000000003</v>
      </c>
      <c r="L2387" s="439">
        <v>3.7799</v>
      </c>
      <c r="M2387" s="439">
        <v>3.8908999999999998</v>
      </c>
      <c r="N2387" s="437">
        <v>2382</v>
      </c>
      <c r="O2387" s="440">
        <f t="shared" si="111"/>
        <v>4.2434000000000003</v>
      </c>
      <c r="P2387" s="440">
        <f t="shared" si="112"/>
        <v>3.7799</v>
      </c>
      <c r="Q2387" s="440">
        <f t="shared" si="113"/>
        <v>3.8908999999999998</v>
      </c>
    </row>
    <row r="2388" spans="10:17">
      <c r="J2388" s="435">
        <v>42277</v>
      </c>
      <c r="K2388" s="439">
        <v>4.2385999999999999</v>
      </c>
      <c r="L2388" s="439">
        <v>3.7753999999999999</v>
      </c>
      <c r="M2388" s="439">
        <v>3.8784999999999998</v>
      </c>
      <c r="N2388" s="437">
        <v>2383</v>
      </c>
      <c r="O2388" s="440">
        <f t="shared" si="111"/>
        <v>4.2385999999999999</v>
      </c>
      <c r="P2388" s="440">
        <f t="shared" si="112"/>
        <v>3.7753999999999999</v>
      </c>
      <c r="Q2388" s="440">
        <f t="shared" si="113"/>
        <v>3.8784999999999998</v>
      </c>
    </row>
    <row r="2389" spans="10:17">
      <c r="J2389" s="435">
        <v>42278</v>
      </c>
      <c r="K2389" s="439">
        <v>4.2436999999999996</v>
      </c>
      <c r="L2389" s="439">
        <v>3.8005</v>
      </c>
      <c r="M2389" s="439">
        <v>3.8889999999999998</v>
      </c>
      <c r="N2389" s="437">
        <v>2384</v>
      </c>
      <c r="O2389" s="440">
        <f t="shared" si="111"/>
        <v>4.2436999999999996</v>
      </c>
      <c r="P2389" s="440">
        <f t="shared" si="112"/>
        <v>3.8005</v>
      </c>
      <c r="Q2389" s="440">
        <f t="shared" si="113"/>
        <v>3.8889999999999998</v>
      </c>
    </row>
    <row r="2390" spans="10:17">
      <c r="J2390" s="435">
        <v>42279</v>
      </c>
      <c r="K2390" s="439">
        <v>4.2450999999999999</v>
      </c>
      <c r="L2390" s="439">
        <v>3.8028</v>
      </c>
      <c r="M2390" s="439">
        <v>3.8885000000000001</v>
      </c>
      <c r="N2390" s="437">
        <v>2385</v>
      </c>
      <c r="O2390" s="440">
        <f t="shared" si="111"/>
        <v>4.2450999999999999</v>
      </c>
      <c r="P2390" s="440">
        <f t="shared" si="112"/>
        <v>3.8028</v>
      </c>
      <c r="Q2390" s="440">
        <f t="shared" si="113"/>
        <v>3.8885000000000001</v>
      </c>
    </row>
    <row r="2391" spans="10:17">
      <c r="J2391" s="435">
        <v>42282</v>
      </c>
      <c r="K2391" s="439">
        <v>4.2474999999999996</v>
      </c>
      <c r="L2391" s="439">
        <v>3.7730000000000001</v>
      </c>
      <c r="M2391" s="439">
        <v>3.8864000000000001</v>
      </c>
      <c r="N2391" s="437">
        <v>2386</v>
      </c>
      <c r="O2391" s="440">
        <f t="shared" si="111"/>
        <v>4.2474999999999996</v>
      </c>
      <c r="P2391" s="440">
        <f t="shared" si="112"/>
        <v>3.7730000000000001</v>
      </c>
      <c r="Q2391" s="440">
        <f t="shared" si="113"/>
        <v>3.8864000000000001</v>
      </c>
    </row>
    <row r="2392" spans="10:17">
      <c r="J2392" s="435">
        <v>42283</v>
      </c>
      <c r="K2392" s="439">
        <v>4.2453000000000003</v>
      </c>
      <c r="L2392" s="439">
        <v>3.7890000000000001</v>
      </c>
      <c r="M2392" s="439">
        <v>3.8873000000000002</v>
      </c>
      <c r="N2392" s="437">
        <v>2387</v>
      </c>
      <c r="O2392" s="440">
        <f t="shared" si="111"/>
        <v>4.2453000000000003</v>
      </c>
      <c r="P2392" s="440">
        <f t="shared" si="112"/>
        <v>3.7890000000000001</v>
      </c>
      <c r="Q2392" s="440">
        <f t="shared" si="113"/>
        <v>3.8873000000000002</v>
      </c>
    </row>
    <row r="2393" spans="10:17">
      <c r="J2393" s="435">
        <v>42284</v>
      </c>
      <c r="K2393" s="439">
        <v>4.2271999999999998</v>
      </c>
      <c r="L2393" s="439">
        <v>3.7604000000000002</v>
      </c>
      <c r="M2393" s="439">
        <v>3.8868999999999998</v>
      </c>
      <c r="N2393" s="437">
        <v>2388</v>
      </c>
      <c r="O2393" s="440">
        <f t="shared" si="111"/>
        <v>4.2271999999999998</v>
      </c>
      <c r="P2393" s="440">
        <f t="shared" si="112"/>
        <v>3.7604000000000002</v>
      </c>
      <c r="Q2393" s="440">
        <f t="shared" si="113"/>
        <v>3.8868999999999998</v>
      </c>
    </row>
    <row r="2394" spans="10:17">
      <c r="J2394" s="435">
        <v>42285</v>
      </c>
      <c r="K2394" s="439">
        <v>4.2404999999999999</v>
      </c>
      <c r="L2394" s="439">
        <v>3.7543000000000002</v>
      </c>
      <c r="M2394" s="439">
        <v>3.8772000000000002</v>
      </c>
      <c r="N2394" s="437">
        <v>2389</v>
      </c>
      <c r="O2394" s="440">
        <f t="shared" si="111"/>
        <v>4.2404999999999999</v>
      </c>
      <c r="P2394" s="440">
        <f t="shared" si="112"/>
        <v>3.7543000000000002</v>
      </c>
      <c r="Q2394" s="440">
        <f t="shared" si="113"/>
        <v>3.8772000000000002</v>
      </c>
    </row>
    <row r="2395" spans="10:17">
      <c r="J2395" s="435">
        <v>42286</v>
      </c>
      <c r="K2395" s="439">
        <v>4.2169999999999996</v>
      </c>
      <c r="L2395" s="439">
        <v>3.7242000000000002</v>
      </c>
      <c r="M2395" s="439">
        <v>3.8631000000000002</v>
      </c>
      <c r="N2395" s="437">
        <v>2390</v>
      </c>
      <c r="O2395" s="440">
        <f t="shared" si="111"/>
        <v>4.2169999999999996</v>
      </c>
      <c r="P2395" s="440">
        <f t="shared" si="112"/>
        <v>3.7242000000000002</v>
      </c>
      <c r="Q2395" s="440">
        <f t="shared" si="113"/>
        <v>3.8631000000000002</v>
      </c>
    </row>
    <row r="2396" spans="10:17">
      <c r="J2396" s="435">
        <v>42289</v>
      </c>
      <c r="K2396" s="439">
        <v>4.2272999999999996</v>
      </c>
      <c r="L2396" s="439">
        <v>3.7147999999999999</v>
      </c>
      <c r="M2396" s="439">
        <v>3.8643999999999998</v>
      </c>
      <c r="N2396" s="437">
        <v>2391</v>
      </c>
      <c r="O2396" s="440">
        <f t="shared" si="111"/>
        <v>4.2272999999999996</v>
      </c>
      <c r="P2396" s="440">
        <f t="shared" si="112"/>
        <v>3.7147999999999999</v>
      </c>
      <c r="Q2396" s="440">
        <f t="shared" si="113"/>
        <v>3.8643999999999998</v>
      </c>
    </row>
    <row r="2397" spans="10:17">
      <c r="J2397" s="435">
        <v>42290</v>
      </c>
      <c r="K2397" s="439">
        <v>4.2336</v>
      </c>
      <c r="L2397" s="439">
        <v>3.7199</v>
      </c>
      <c r="M2397" s="439">
        <v>3.8715999999999999</v>
      </c>
      <c r="N2397" s="437">
        <v>2392</v>
      </c>
      <c r="O2397" s="440">
        <f t="shared" si="111"/>
        <v>4.2336</v>
      </c>
      <c r="P2397" s="440">
        <f t="shared" si="112"/>
        <v>3.7199</v>
      </c>
      <c r="Q2397" s="440">
        <f t="shared" si="113"/>
        <v>3.8715999999999999</v>
      </c>
    </row>
    <row r="2398" spans="10:17">
      <c r="J2398" s="435">
        <v>42291</v>
      </c>
      <c r="K2398" s="439">
        <v>4.2365000000000004</v>
      </c>
      <c r="L2398" s="439">
        <v>3.7128999999999999</v>
      </c>
      <c r="M2398" s="439">
        <v>3.8818999999999999</v>
      </c>
      <c r="N2398" s="437">
        <v>2393</v>
      </c>
      <c r="O2398" s="440">
        <f t="shared" si="111"/>
        <v>4.2365000000000004</v>
      </c>
      <c r="P2398" s="440">
        <f t="shared" si="112"/>
        <v>3.7128999999999999</v>
      </c>
      <c r="Q2398" s="440">
        <f t="shared" si="113"/>
        <v>3.8818999999999999</v>
      </c>
    </row>
    <row r="2399" spans="10:17">
      <c r="J2399" s="435">
        <v>42292</v>
      </c>
      <c r="K2399" s="439">
        <v>4.2294999999999998</v>
      </c>
      <c r="L2399" s="439">
        <v>3.6947999999999999</v>
      </c>
      <c r="M2399" s="439">
        <v>3.8929999999999998</v>
      </c>
      <c r="N2399" s="437">
        <v>2394</v>
      </c>
      <c r="O2399" s="440">
        <f t="shared" si="111"/>
        <v>4.2294999999999998</v>
      </c>
      <c r="P2399" s="440">
        <f t="shared" si="112"/>
        <v>3.6947999999999999</v>
      </c>
      <c r="Q2399" s="440">
        <f t="shared" si="113"/>
        <v>3.8929999999999998</v>
      </c>
    </row>
    <row r="2400" spans="10:17">
      <c r="J2400" s="435">
        <v>42293</v>
      </c>
      <c r="K2400" s="439">
        <v>4.2314999999999996</v>
      </c>
      <c r="L2400" s="439">
        <v>3.7242999999999999</v>
      </c>
      <c r="M2400" s="439">
        <v>3.9022000000000001</v>
      </c>
      <c r="N2400" s="437">
        <v>2395</v>
      </c>
      <c r="O2400" s="440">
        <f t="shared" si="111"/>
        <v>4.2314999999999996</v>
      </c>
      <c r="P2400" s="440">
        <f t="shared" si="112"/>
        <v>3.7242999999999999</v>
      </c>
      <c r="Q2400" s="440">
        <f t="shared" si="113"/>
        <v>3.9022000000000001</v>
      </c>
    </row>
    <row r="2401" spans="10:17">
      <c r="J2401" s="435">
        <v>42296</v>
      </c>
      <c r="K2401" s="439">
        <v>4.2342000000000004</v>
      </c>
      <c r="L2401" s="439">
        <v>3.7265000000000001</v>
      </c>
      <c r="M2401" s="439">
        <v>3.9097</v>
      </c>
      <c r="N2401" s="437">
        <v>2396</v>
      </c>
      <c r="O2401" s="440">
        <f t="shared" si="111"/>
        <v>4.2342000000000004</v>
      </c>
      <c r="P2401" s="440">
        <f t="shared" si="112"/>
        <v>3.7265000000000001</v>
      </c>
      <c r="Q2401" s="440">
        <f t="shared" si="113"/>
        <v>3.9097</v>
      </c>
    </row>
    <row r="2402" spans="10:17">
      <c r="J2402" s="435">
        <v>42297</v>
      </c>
      <c r="K2402" s="439">
        <v>4.2472000000000003</v>
      </c>
      <c r="L2402" s="439">
        <v>3.7385000000000002</v>
      </c>
      <c r="M2402" s="439">
        <v>3.9319000000000002</v>
      </c>
      <c r="N2402" s="437">
        <v>2397</v>
      </c>
      <c r="O2402" s="440">
        <f t="shared" si="111"/>
        <v>4.2472000000000003</v>
      </c>
      <c r="P2402" s="440">
        <f t="shared" si="112"/>
        <v>3.7385000000000002</v>
      </c>
      <c r="Q2402" s="440">
        <f t="shared" si="113"/>
        <v>3.9319000000000002</v>
      </c>
    </row>
    <row r="2403" spans="10:17">
      <c r="J2403" s="435">
        <v>42298</v>
      </c>
      <c r="K2403" s="439">
        <v>4.2744999999999997</v>
      </c>
      <c r="L2403" s="439">
        <v>3.7627000000000002</v>
      </c>
      <c r="M2403" s="439">
        <v>3.9411</v>
      </c>
      <c r="N2403" s="437">
        <v>2398</v>
      </c>
      <c r="O2403" s="440">
        <f t="shared" si="111"/>
        <v>4.2744999999999997</v>
      </c>
      <c r="P2403" s="440">
        <f t="shared" si="112"/>
        <v>3.7627000000000002</v>
      </c>
      <c r="Q2403" s="440">
        <f t="shared" si="113"/>
        <v>3.9411</v>
      </c>
    </row>
    <row r="2404" spans="10:17">
      <c r="J2404" s="435">
        <v>42299</v>
      </c>
      <c r="K2404" s="439">
        <v>4.2769000000000004</v>
      </c>
      <c r="L2404" s="439">
        <v>3.7806000000000002</v>
      </c>
      <c r="M2404" s="439">
        <v>3.9357000000000002</v>
      </c>
      <c r="N2404" s="437">
        <v>2399</v>
      </c>
      <c r="O2404" s="440">
        <f t="shared" si="111"/>
        <v>4.2769000000000004</v>
      </c>
      <c r="P2404" s="440">
        <f t="shared" si="112"/>
        <v>3.7806000000000002</v>
      </c>
      <c r="Q2404" s="440">
        <f t="shared" si="113"/>
        <v>3.9357000000000002</v>
      </c>
    </row>
    <row r="2405" spans="10:17">
      <c r="J2405" s="435">
        <v>42300</v>
      </c>
      <c r="K2405" s="439">
        <v>4.2519999999999998</v>
      </c>
      <c r="L2405" s="439">
        <v>3.82</v>
      </c>
      <c r="M2405" s="439">
        <v>3.9296000000000002</v>
      </c>
      <c r="N2405" s="437">
        <v>2400</v>
      </c>
      <c r="O2405" s="440">
        <f t="shared" si="111"/>
        <v>4.2519999999999998</v>
      </c>
      <c r="P2405" s="440">
        <f t="shared" si="112"/>
        <v>3.82</v>
      </c>
      <c r="Q2405" s="440">
        <f t="shared" si="113"/>
        <v>3.9296000000000002</v>
      </c>
    </row>
    <row r="2406" spans="10:17">
      <c r="J2406" s="435">
        <v>42303</v>
      </c>
      <c r="K2406" s="439">
        <v>4.2605000000000004</v>
      </c>
      <c r="L2406" s="439">
        <v>3.8645</v>
      </c>
      <c r="M2406" s="439">
        <v>3.9443999999999999</v>
      </c>
      <c r="N2406" s="437">
        <v>2401</v>
      </c>
      <c r="O2406" s="440">
        <f t="shared" si="111"/>
        <v>4.2605000000000004</v>
      </c>
      <c r="P2406" s="440">
        <f t="shared" si="112"/>
        <v>3.8645</v>
      </c>
      <c r="Q2406" s="440">
        <f t="shared" si="113"/>
        <v>3.9443999999999999</v>
      </c>
    </row>
    <row r="2407" spans="10:17">
      <c r="J2407" s="435">
        <v>42304</v>
      </c>
      <c r="K2407" s="439">
        <v>4.2709000000000001</v>
      </c>
      <c r="L2407" s="439">
        <v>3.8668999999999998</v>
      </c>
      <c r="M2407" s="439">
        <v>3.9302000000000001</v>
      </c>
      <c r="N2407" s="437">
        <v>2402</v>
      </c>
      <c r="O2407" s="440">
        <f t="shared" si="111"/>
        <v>4.2709000000000001</v>
      </c>
      <c r="P2407" s="440">
        <f t="shared" si="112"/>
        <v>3.8668999999999998</v>
      </c>
      <c r="Q2407" s="440">
        <f t="shared" si="113"/>
        <v>3.9302000000000001</v>
      </c>
    </row>
    <row r="2408" spans="10:17">
      <c r="J2408" s="435">
        <v>42305</v>
      </c>
      <c r="K2408" s="439">
        <v>4.2901999999999996</v>
      </c>
      <c r="L2408" s="439">
        <v>3.8826000000000001</v>
      </c>
      <c r="M2408" s="439">
        <v>3.9459</v>
      </c>
      <c r="N2408" s="437">
        <v>2403</v>
      </c>
      <c r="O2408" s="440">
        <f t="shared" si="111"/>
        <v>4.2901999999999996</v>
      </c>
      <c r="P2408" s="440">
        <f t="shared" si="112"/>
        <v>3.8826000000000001</v>
      </c>
      <c r="Q2408" s="440">
        <f t="shared" si="113"/>
        <v>3.9459</v>
      </c>
    </row>
    <row r="2409" spans="10:17">
      <c r="J2409" s="435">
        <v>42306</v>
      </c>
      <c r="K2409" s="439">
        <v>4.2732000000000001</v>
      </c>
      <c r="L2409" s="439">
        <v>3.8974000000000002</v>
      </c>
      <c r="M2409" s="439">
        <v>3.9363999999999999</v>
      </c>
      <c r="N2409" s="437">
        <v>2404</v>
      </c>
      <c r="O2409" s="440">
        <f t="shared" si="111"/>
        <v>4.2732000000000001</v>
      </c>
      <c r="P2409" s="440">
        <f t="shared" si="112"/>
        <v>3.8974000000000002</v>
      </c>
      <c r="Q2409" s="440">
        <f t="shared" si="113"/>
        <v>3.9363999999999999</v>
      </c>
    </row>
    <row r="2410" spans="10:17">
      <c r="J2410" s="435">
        <v>42307</v>
      </c>
      <c r="K2410" s="439">
        <v>4.2652000000000001</v>
      </c>
      <c r="L2410" s="439">
        <v>3.8748</v>
      </c>
      <c r="M2410" s="439">
        <v>3.9255</v>
      </c>
      <c r="N2410" s="437">
        <v>2405</v>
      </c>
      <c r="O2410" s="440">
        <f t="shared" si="111"/>
        <v>4.2652000000000001</v>
      </c>
      <c r="P2410" s="440">
        <f t="shared" si="112"/>
        <v>3.8748</v>
      </c>
      <c r="Q2410" s="440">
        <f t="shared" si="113"/>
        <v>3.9255</v>
      </c>
    </row>
    <row r="2411" spans="10:17">
      <c r="J2411" s="435">
        <v>42310</v>
      </c>
      <c r="K2411" s="439">
        <v>4.2489999999999997</v>
      </c>
      <c r="L2411" s="439">
        <v>3.859</v>
      </c>
      <c r="M2411" s="439">
        <v>3.9060000000000001</v>
      </c>
      <c r="N2411" s="437">
        <v>2406</v>
      </c>
      <c r="O2411" s="440">
        <f t="shared" si="111"/>
        <v>4.2489999999999997</v>
      </c>
      <c r="P2411" s="440">
        <f t="shared" si="112"/>
        <v>3.859</v>
      </c>
      <c r="Q2411" s="440">
        <f t="shared" si="113"/>
        <v>3.9060000000000001</v>
      </c>
    </row>
    <row r="2412" spans="10:17">
      <c r="J2412" s="435">
        <v>42311</v>
      </c>
      <c r="K2412" s="439">
        <v>4.2495000000000003</v>
      </c>
      <c r="L2412" s="439">
        <v>3.8677999999999999</v>
      </c>
      <c r="M2412" s="439">
        <v>3.9125999999999999</v>
      </c>
      <c r="N2412" s="437">
        <v>2407</v>
      </c>
      <c r="O2412" s="440">
        <f t="shared" si="111"/>
        <v>4.2495000000000003</v>
      </c>
      <c r="P2412" s="440">
        <f t="shared" si="112"/>
        <v>3.8677999999999999</v>
      </c>
      <c r="Q2412" s="440">
        <f t="shared" si="113"/>
        <v>3.9125999999999999</v>
      </c>
    </row>
    <row r="2413" spans="10:17">
      <c r="J2413" s="435">
        <v>42312</v>
      </c>
      <c r="K2413" s="439">
        <v>4.2454999999999998</v>
      </c>
      <c r="L2413" s="439">
        <v>3.8875999999999999</v>
      </c>
      <c r="M2413" s="439">
        <v>3.9234</v>
      </c>
      <c r="N2413" s="437">
        <v>2408</v>
      </c>
      <c r="O2413" s="440">
        <f t="shared" si="111"/>
        <v>4.2454999999999998</v>
      </c>
      <c r="P2413" s="440">
        <f t="shared" si="112"/>
        <v>3.8875999999999999</v>
      </c>
      <c r="Q2413" s="440">
        <f t="shared" si="113"/>
        <v>3.9234</v>
      </c>
    </row>
    <row r="2414" spans="10:17">
      <c r="J2414" s="435">
        <v>42313</v>
      </c>
      <c r="K2414" s="439">
        <v>4.2305999999999999</v>
      </c>
      <c r="L2414" s="439">
        <v>3.8925000000000001</v>
      </c>
      <c r="M2414" s="439">
        <v>3.9062000000000001</v>
      </c>
      <c r="N2414" s="437">
        <v>2409</v>
      </c>
      <c r="O2414" s="440">
        <f t="shared" si="111"/>
        <v>4.2305999999999999</v>
      </c>
      <c r="P2414" s="440">
        <f t="shared" si="112"/>
        <v>3.8925000000000001</v>
      </c>
      <c r="Q2414" s="440">
        <f t="shared" si="113"/>
        <v>3.9062000000000001</v>
      </c>
    </row>
    <row r="2415" spans="10:17">
      <c r="J2415" s="435">
        <v>42314</v>
      </c>
      <c r="K2415" s="439">
        <v>4.2458</v>
      </c>
      <c r="L2415" s="439">
        <v>3.9075000000000002</v>
      </c>
      <c r="M2415" s="439">
        <v>3.9245999999999999</v>
      </c>
      <c r="N2415" s="437">
        <v>2410</v>
      </c>
      <c r="O2415" s="440">
        <f t="shared" si="111"/>
        <v>4.2458</v>
      </c>
      <c r="P2415" s="440">
        <f t="shared" si="112"/>
        <v>3.9075000000000002</v>
      </c>
      <c r="Q2415" s="440">
        <f t="shared" si="113"/>
        <v>3.9245999999999999</v>
      </c>
    </row>
    <row r="2416" spans="10:17">
      <c r="J2416" s="435">
        <v>42317</v>
      </c>
      <c r="K2416" s="439">
        <v>4.2651000000000003</v>
      </c>
      <c r="L2416" s="439">
        <v>3.9605000000000001</v>
      </c>
      <c r="M2416" s="439">
        <v>3.9464000000000001</v>
      </c>
      <c r="N2416" s="437">
        <v>2411</v>
      </c>
      <c r="O2416" s="440">
        <f t="shared" si="111"/>
        <v>4.2651000000000003</v>
      </c>
      <c r="P2416" s="440">
        <f t="shared" si="112"/>
        <v>3.9605000000000001</v>
      </c>
      <c r="Q2416" s="440">
        <f t="shared" si="113"/>
        <v>3.9464000000000001</v>
      </c>
    </row>
    <row r="2417" spans="10:17">
      <c r="J2417" s="435">
        <v>42318</v>
      </c>
      <c r="K2417" s="439">
        <v>4.2484999999999999</v>
      </c>
      <c r="L2417" s="439">
        <v>3.9569999999999999</v>
      </c>
      <c r="M2417" s="439">
        <v>3.9434999999999998</v>
      </c>
      <c r="N2417" s="437">
        <v>2412</v>
      </c>
      <c r="O2417" s="440">
        <f t="shared" si="111"/>
        <v>4.2484999999999999</v>
      </c>
      <c r="P2417" s="440">
        <f t="shared" si="112"/>
        <v>3.9569999999999999</v>
      </c>
      <c r="Q2417" s="440">
        <f t="shared" si="113"/>
        <v>3.9434999999999998</v>
      </c>
    </row>
    <row r="2418" spans="10:17">
      <c r="J2418" s="435">
        <v>42320</v>
      </c>
      <c r="K2418" s="439">
        <v>4.2244999999999999</v>
      </c>
      <c r="L2418" s="439">
        <v>3.9434</v>
      </c>
      <c r="M2418" s="439">
        <v>3.9262999999999999</v>
      </c>
      <c r="N2418" s="437">
        <v>2413</v>
      </c>
      <c r="O2418" s="440">
        <f t="shared" si="111"/>
        <v>4.2244999999999999</v>
      </c>
      <c r="P2418" s="440">
        <f t="shared" si="112"/>
        <v>3.9434</v>
      </c>
      <c r="Q2418" s="440">
        <f t="shared" si="113"/>
        <v>3.9262999999999999</v>
      </c>
    </row>
    <row r="2419" spans="10:17">
      <c r="J2419" s="435">
        <v>42321</v>
      </c>
      <c r="K2419" s="439">
        <v>4.2362000000000002</v>
      </c>
      <c r="L2419" s="439">
        <v>3.9388000000000001</v>
      </c>
      <c r="M2419" s="439">
        <v>3.9247999999999998</v>
      </c>
      <c r="N2419" s="437">
        <v>2414</v>
      </c>
      <c r="O2419" s="440">
        <f t="shared" si="111"/>
        <v>4.2362000000000002</v>
      </c>
      <c r="P2419" s="440">
        <f t="shared" si="112"/>
        <v>3.9388000000000001</v>
      </c>
      <c r="Q2419" s="440">
        <f t="shared" si="113"/>
        <v>3.9247999999999998</v>
      </c>
    </row>
    <row r="2420" spans="10:17">
      <c r="J2420" s="435">
        <v>42324</v>
      </c>
      <c r="K2420" s="439">
        <v>4.2472000000000003</v>
      </c>
      <c r="L2420" s="439">
        <v>3.9581</v>
      </c>
      <c r="M2420" s="439">
        <v>3.9327999999999999</v>
      </c>
      <c r="N2420" s="437">
        <v>2415</v>
      </c>
      <c r="O2420" s="440">
        <f t="shared" si="111"/>
        <v>4.2472000000000003</v>
      </c>
      <c r="P2420" s="440">
        <f t="shared" si="112"/>
        <v>3.9581</v>
      </c>
      <c r="Q2420" s="440">
        <f t="shared" si="113"/>
        <v>3.9327999999999999</v>
      </c>
    </row>
    <row r="2421" spans="10:17">
      <c r="J2421" s="435">
        <v>42325</v>
      </c>
      <c r="K2421" s="439">
        <v>4.2432999999999996</v>
      </c>
      <c r="L2421" s="439">
        <v>3.9775</v>
      </c>
      <c r="M2421" s="439">
        <v>3.9323999999999999</v>
      </c>
      <c r="N2421" s="437">
        <v>2416</v>
      </c>
      <c r="O2421" s="440">
        <f t="shared" si="111"/>
        <v>4.2432999999999996</v>
      </c>
      <c r="P2421" s="440">
        <f t="shared" si="112"/>
        <v>3.9775</v>
      </c>
      <c r="Q2421" s="440">
        <f t="shared" si="113"/>
        <v>3.9323999999999999</v>
      </c>
    </row>
    <row r="2422" spans="10:17">
      <c r="J2422" s="435">
        <v>42326</v>
      </c>
      <c r="K2422" s="439">
        <v>4.2508999999999997</v>
      </c>
      <c r="L2422" s="439">
        <v>3.9802</v>
      </c>
      <c r="M2422" s="439">
        <v>3.9264000000000001</v>
      </c>
      <c r="N2422" s="437">
        <v>2417</v>
      </c>
      <c r="O2422" s="440">
        <f t="shared" si="111"/>
        <v>4.2508999999999997</v>
      </c>
      <c r="P2422" s="440">
        <f t="shared" si="112"/>
        <v>3.9802</v>
      </c>
      <c r="Q2422" s="440">
        <f t="shared" si="113"/>
        <v>3.9264000000000001</v>
      </c>
    </row>
    <row r="2423" spans="10:17">
      <c r="J2423" s="435">
        <v>42327</v>
      </c>
      <c r="K2423" s="439">
        <v>4.2477</v>
      </c>
      <c r="L2423" s="439">
        <v>3.9754</v>
      </c>
      <c r="M2423" s="439">
        <v>3.9022999999999999</v>
      </c>
      <c r="N2423" s="437">
        <v>2418</v>
      </c>
      <c r="O2423" s="440">
        <f t="shared" si="111"/>
        <v>4.2477</v>
      </c>
      <c r="P2423" s="440">
        <f t="shared" si="112"/>
        <v>3.9754</v>
      </c>
      <c r="Q2423" s="440">
        <f t="shared" si="113"/>
        <v>3.9022999999999999</v>
      </c>
    </row>
    <row r="2424" spans="10:17">
      <c r="J2424" s="435">
        <v>42328</v>
      </c>
      <c r="K2424" s="439">
        <v>4.2441000000000004</v>
      </c>
      <c r="L2424" s="439">
        <v>3.9706000000000001</v>
      </c>
      <c r="M2424" s="439">
        <v>3.9142999999999999</v>
      </c>
      <c r="N2424" s="437">
        <v>2419</v>
      </c>
      <c r="O2424" s="440">
        <f t="shared" si="111"/>
        <v>4.2441000000000004</v>
      </c>
      <c r="P2424" s="440">
        <f t="shared" si="112"/>
        <v>3.9706000000000001</v>
      </c>
      <c r="Q2424" s="440">
        <f t="shared" si="113"/>
        <v>3.9142999999999999</v>
      </c>
    </row>
    <row r="2425" spans="10:17">
      <c r="J2425" s="435">
        <v>42331</v>
      </c>
      <c r="K2425" s="439">
        <v>4.2394999999999996</v>
      </c>
      <c r="L2425" s="439">
        <v>3.988</v>
      </c>
      <c r="M2425" s="439">
        <v>3.9150999999999998</v>
      </c>
      <c r="N2425" s="437">
        <v>2420</v>
      </c>
      <c r="O2425" s="440">
        <f t="shared" si="111"/>
        <v>4.2394999999999996</v>
      </c>
      <c r="P2425" s="440">
        <f t="shared" si="112"/>
        <v>3.988</v>
      </c>
      <c r="Q2425" s="440">
        <f t="shared" si="113"/>
        <v>3.9150999999999998</v>
      </c>
    </row>
    <row r="2426" spans="10:17">
      <c r="J2426" s="435">
        <v>42332</v>
      </c>
      <c r="K2426" s="439">
        <v>4.2609000000000004</v>
      </c>
      <c r="L2426" s="439">
        <v>4.0021000000000004</v>
      </c>
      <c r="M2426" s="439">
        <v>3.9298000000000002</v>
      </c>
      <c r="N2426" s="437">
        <v>2421</v>
      </c>
      <c r="O2426" s="440">
        <f t="shared" si="111"/>
        <v>4.2609000000000004</v>
      </c>
      <c r="P2426" s="440">
        <f t="shared" si="112"/>
        <v>4.0021000000000004</v>
      </c>
      <c r="Q2426" s="440">
        <f t="shared" si="113"/>
        <v>3.9298000000000002</v>
      </c>
    </row>
    <row r="2427" spans="10:17">
      <c r="J2427" s="435">
        <v>42333</v>
      </c>
      <c r="K2427" s="439">
        <v>4.2679999999999998</v>
      </c>
      <c r="L2427" s="439">
        <v>4.0214999999999996</v>
      </c>
      <c r="M2427" s="439">
        <v>3.9430999999999998</v>
      </c>
      <c r="N2427" s="437">
        <v>2422</v>
      </c>
      <c r="O2427" s="440">
        <f t="shared" si="111"/>
        <v>4.2679999999999998</v>
      </c>
      <c r="P2427" s="440">
        <f t="shared" si="112"/>
        <v>4.0214999999999996</v>
      </c>
      <c r="Q2427" s="440">
        <f t="shared" si="113"/>
        <v>3.9430999999999998</v>
      </c>
    </row>
    <row r="2428" spans="10:17">
      <c r="J2428" s="435">
        <v>42334</v>
      </c>
      <c r="K2428" s="439">
        <v>4.2763</v>
      </c>
      <c r="L2428" s="439">
        <v>4.0297999999999998</v>
      </c>
      <c r="M2428" s="439">
        <v>3.9403999999999999</v>
      </c>
      <c r="N2428" s="437">
        <v>2423</v>
      </c>
      <c r="O2428" s="440">
        <f t="shared" si="111"/>
        <v>4.2763</v>
      </c>
      <c r="P2428" s="440">
        <f t="shared" si="112"/>
        <v>4.0297999999999998</v>
      </c>
      <c r="Q2428" s="440">
        <f t="shared" si="113"/>
        <v>3.9403999999999999</v>
      </c>
    </row>
    <row r="2429" spans="10:17">
      <c r="J2429" s="435">
        <v>42335</v>
      </c>
      <c r="K2429" s="439">
        <v>4.2691999999999997</v>
      </c>
      <c r="L2429" s="439">
        <v>4.0332999999999997</v>
      </c>
      <c r="M2429" s="439">
        <v>3.9171999999999998</v>
      </c>
      <c r="N2429" s="437">
        <v>2424</v>
      </c>
      <c r="O2429" s="440">
        <f t="shared" si="111"/>
        <v>4.2691999999999997</v>
      </c>
      <c r="P2429" s="440">
        <f t="shared" si="112"/>
        <v>4.0332999999999997</v>
      </c>
      <c r="Q2429" s="440">
        <f t="shared" si="113"/>
        <v>3.9171999999999998</v>
      </c>
    </row>
    <row r="2430" spans="10:17">
      <c r="J2430" s="435">
        <v>42338</v>
      </c>
      <c r="K2430" s="439">
        <v>4.2638999999999996</v>
      </c>
      <c r="L2430" s="439">
        <v>4.0304000000000002</v>
      </c>
      <c r="M2430" s="439">
        <v>3.9098999999999999</v>
      </c>
      <c r="N2430" s="437">
        <v>2425</v>
      </c>
      <c r="O2430" s="440">
        <f t="shared" si="111"/>
        <v>4.2638999999999996</v>
      </c>
      <c r="P2430" s="440">
        <f t="shared" si="112"/>
        <v>4.0304000000000002</v>
      </c>
      <c r="Q2430" s="440">
        <f t="shared" si="113"/>
        <v>3.9098999999999999</v>
      </c>
    </row>
    <row r="2431" spans="10:17">
      <c r="J2431" s="435">
        <v>42339</v>
      </c>
      <c r="K2431" s="439">
        <v>4.2651000000000003</v>
      </c>
      <c r="L2431" s="439">
        <v>4.0247999999999999</v>
      </c>
      <c r="M2431" s="439">
        <v>3.9127999999999998</v>
      </c>
      <c r="N2431" s="437">
        <v>2426</v>
      </c>
      <c r="O2431" s="440">
        <f t="shared" si="111"/>
        <v>4.2651000000000003</v>
      </c>
      <c r="P2431" s="440">
        <f t="shared" si="112"/>
        <v>4.0247999999999999</v>
      </c>
      <c r="Q2431" s="440">
        <f t="shared" si="113"/>
        <v>3.9127999999999998</v>
      </c>
    </row>
    <row r="2432" spans="10:17">
      <c r="J2432" s="435">
        <v>42340</v>
      </c>
      <c r="K2432" s="439">
        <v>4.2815000000000003</v>
      </c>
      <c r="L2432" s="439">
        <v>4.0305</v>
      </c>
      <c r="M2432" s="439">
        <v>3.9278</v>
      </c>
      <c r="N2432" s="437">
        <v>2427</v>
      </c>
      <c r="O2432" s="440">
        <f t="shared" si="111"/>
        <v>4.2815000000000003</v>
      </c>
      <c r="P2432" s="440">
        <f t="shared" si="112"/>
        <v>4.0305</v>
      </c>
      <c r="Q2432" s="440">
        <f t="shared" si="113"/>
        <v>3.9278</v>
      </c>
    </row>
    <row r="2433" spans="10:17">
      <c r="J2433" s="435">
        <v>42341</v>
      </c>
      <c r="K2433" s="439">
        <v>4.2664999999999997</v>
      </c>
      <c r="L2433" s="439">
        <v>4.04</v>
      </c>
      <c r="M2433" s="439">
        <v>3.9460999999999999</v>
      </c>
      <c r="N2433" s="437">
        <v>2428</v>
      </c>
      <c r="O2433" s="440">
        <f t="shared" si="111"/>
        <v>4.2664999999999997</v>
      </c>
      <c r="P2433" s="440">
        <f t="shared" si="112"/>
        <v>4.04</v>
      </c>
      <c r="Q2433" s="440">
        <f t="shared" si="113"/>
        <v>3.9460999999999999</v>
      </c>
    </row>
    <row r="2434" spans="10:17">
      <c r="J2434" s="435">
        <v>42342</v>
      </c>
      <c r="K2434" s="439">
        <v>4.3140999999999998</v>
      </c>
      <c r="L2434" s="439">
        <v>3.9607000000000001</v>
      </c>
      <c r="M2434" s="439">
        <v>3.9643000000000002</v>
      </c>
      <c r="N2434" s="437">
        <v>2429</v>
      </c>
      <c r="O2434" s="440">
        <f t="shared" si="111"/>
        <v>4.3140999999999998</v>
      </c>
      <c r="P2434" s="440">
        <f t="shared" si="112"/>
        <v>3.9607000000000001</v>
      </c>
      <c r="Q2434" s="440">
        <f t="shared" si="113"/>
        <v>3.9643000000000002</v>
      </c>
    </row>
    <row r="2435" spans="10:17">
      <c r="J2435" s="435">
        <v>42345</v>
      </c>
      <c r="K2435" s="439">
        <v>4.3110999999999997</v>
      </c>
      <c r="L2435" s="439">
        <v>3.9853000000000001</v>
      </c>
      <c r="M2435" s="439">
        <v>3.9781</v>
      </c>
      <c r="N2435" s="437">
        <v>2430</v>
      </c>
      <c r="O2435" s="440">
        <f t="shared" si="111"/>
        <v>4.3110999999999997</v>
      </c>
      <c r="P2435" s="440">
        <f t="shared" si="112"/>
        <v>3.9853000000000001</v>
      </c>
      <c r="Q2435" s="440">
        <f t="shared" si="113"/>
        <v>3.9781</v>
      </c>
    </row>
    <row r="2436" spans="10:17">
      <c r="J2436" s="435">
        <v>42346</v>
      </c>
      <c r="K2436" s="439">
        <v>4.3281999999999998</v>
      </c>
      <c r="L2436" s="439">
        <v>3.9876999999999998</v>
      </c>
      <c r="M2436" s="439">
        <v>3.9963000000000002</v>
      </c>
      <c r="N2436" s="437">
        <v>2431</v>
      </c>
      <c r="O2436" s="440">
        <f t="shared" si="111"/>
        <v>4.3281999999999998</v>
      </c>
      <c r="P2436" s="440">
        <f t="shared" si="112"/>
        <v>3.9876999999999998</v>
      </c>
      <c r="Q2436" s="440">
        <f t="shared" si="113"/>
        <v>3.9963000000000002</v>
      </c>
    </row>
    <row r="2437" spans="10:17">
      <c r="J2437" s="435">
        <v>42347</v>
      </c>
      <c r="K2437" s="439">
        <v>4.3402000000000003</v>
      </c>
      <c r="L2437" s="439">
        <v>3.9704999999999999</v>
      </c>
      <c r="M2437" s="439">
        <v>4.0030000000000001</v>
      </c>
      <c r="N2437" s="437">
        <v>2432</v>
      </c>
      <c r="O2437" s="440">
        <f t="shared" si="111"/>
        <v>4.3402000000000003</v>
      </c>
      <c r="P2437" s="440">
        <f t="shared" si="112"/>
        <v>3.9704999999999999</v>
      </c>
      <c r="Q2437" s="440">
        <f t="shared" si="113"/>
        <v>4.0030000000000001</v>
      </c>
    </row>
    <row r="2438" spans="10:17">
      <c r="J2438" s="435">
        <v>42348</v>
      </c>
      <c r="K2438" s="439">
        <v>4.3440000000000003</v>
      </c>
      <c r="L2438" s="439">
        <v>3.9601000000000002</v>
      </c>
      <c r="M2438" s="439">
        <v>4.0083000000000002</v>
      </c>
      <c r="N2438" s="437">
        <v>2433</v>
      </c>
      <c r="O2438" s="440">
        <f t="shared" si="111"/>
        <v>4.3440000000000003</v>
      </c>
      <c r="P2438" s="440">
        <f t="shared" si="112"/>
        <v>3.9601000000000002</v>
      </c>
      <c r="Q2438" s="440">
        <f t="shared" si="113"/>
        <v>4.0083000000000002</v>
      </c>
    </row>
    <row r="2439" spans="10:17">
      <c r="J2439" s="435">
        <v>42349</v>
      </c>
      <c r="K2439" s="439">
        <v>4.3471000000000002</v>
      </c>
      <c r="L2439" s="439">
        <v>3.9718</v>
      </c>
      <c r="M2439" s="439">
        <v>4.0186000000000002</v>
      </c>
      <c r="N2439" s="437">
        <v>2434</v>
      </c>
      <c r="O2439" s="440">
        <f t="shared" ref="O2439:O2502" si="114">IF($D$16=TRUE,K2439,NA())</f>
        <v>4.3471000000000002</v>
      </c>
      <c r="P2439" s="440">
        <f t="shared" ref="P2439:P2502" si="115">IF($D$17=TRUE,L2439,NA())</f>
        <v>3.9718</v>
      </c>
      <c r="Q2439" s="440">
        <f t="shared" ref="Q2439:Q2502" si="116">IF($D$18=TRUE,M2439,NA())</f>
        <v>4.0186000000000002</v>
      </c>
    </row>
    <row r="2440" spans="10:17">
      <c r="J2440" s="435">
        <v>42352</v>
      </c>
      <c r="K2440" s="439">
        <v>4.3499999999999996</v>
      </c>
      <c r="L2440" s="439">
        <v>3.9695</v>
      </c>
      <c r="M2440" s="439">
        <v>4.0286999999999997</v>
      </c>
      <c r="N2440" s="437">
        <v>2435</v>
      </c>
      <c r="O2440" s="440">
        <f t="shared" si="114"/>
        <v>4.3499999999999996</v>
      </c>
      <c r="P2440" s="440">
        <f t="shared" si="115"/>
        <v>3.9695</v>
      </c>
      <c r="Q2440" s="440">
        <f t="shared" si="116"/>
        <v>4.0286999999999997</v>
      </c>
    </row>
    <row r="2441" spans="10:17">
      <c r="J2441" s="435">
        <v>42353</v>
      </c>
      <c r="K2441" s="439">
        <v>4.3579999999999997</v>
      </c>
      <c r="L2441" s="439">
        <v>3.9523000000000001</v>
      </c>
      <c r="M2441" s="439">
        <v>4.0221999999999998</v>
      </c>
      <c r="N2441" s="437">
        <v>2436</v>
      </c>
      <c r="O2441" s="440">
        <f t="shared" si="114"/>
        <v>4.3579999999999997</v>
      </c>
      <c r="P2441" s="440">
        <f t="shared" si="115"/>
        <v>3.9523000000000001</v>
      </c>
      <c r="Q2441" s="440">
        <f t="shared" si="116"/>
        <v>4.0221999999999998</v>
      </c>
    </row>
    <row r="2442" spans="10:17">
      <c r="J2442" s="435">
        <v>42354</v>
      </c>
      <c r="K2442" s="439">
        <v>4.3304</v>
      </c>
      <c r="L2442" s="439">
        <v>3.9643999999999999</v>
      </c>
      <c r="M2442" s="439">
        <v>4.0027999999999997</v>
      </c>
      <c r="N2442" s="437">
        <v>2437</v>
      </c>
      <c r="O2442" s="440">
        <f t="shared" si="114"/>
        <v>4.3304</v>
      </c>
      <c r="P2442" s="440">
        <f t="shared" si="115"/>
        <v>3.9643999999999999</v>
      </c>
      <c r="Q2442" s="440">
        <f t="shared" si="116"/>
        <v>4.0027999999999997</v>
      </c>
    </row>
    <row r="2443" spans="10:17">
      <c r="J2443" s="435">
        <v>42355</v>
      </c>
      <c r="K2443" s="439">
        <v>4.3048000000000002</v>
      </c>
      <c r="L2443" s="439">
        <v>3.9645999999999999</v>
      </c>
      <c r="M2443" s="439">
        <v>3.9817</v>
      </c>
      <c r="N2443" s="437">
        <v>2438</v>
      </c>
      <c r="O2443" s="440">
        <f t="shared" si="114"/>
        <v>4.3048000000000002</v>
      </c>
      <c r="P2443" s="440">
        <f t="shared" si="115"/>
        <v>3.9645999999999999</v>
      </c>
      <c r="Q2443" s="440">
        <f t="shared" si="116"/>
        <v>3.9817</v>
      </c>
    </row>
    <row r="2444" spans="10:17">
      <c r="J2444" s="435">
        <v>42356</v>
      </c>
      <c r="K2444" s="439">
        <v>4.2816000000000001</v>
      </c>
      <c r="L2444" s="439">
        <v>3.9558</v>
      </c>
      <c r="M2444" s="439">
        <v>3.9733000000000001</v>
      </c>
      <c r="N2444" s="437">
        <v>2439</v>
      </c>
      <c r="O2444" s="440">
        <f t="shared" si="114"/>
        <v>4.2816000000000001</v>
      </c>
      <c r="P2444" s="440">
        <f t="shared" si="115"/>
        <v>3.9558</v>
      </c>
      <c r="Q2444" s="440">
        <f t="shared" si="116"/>
        <v>3.9733000000000001</v>
      </c>
    </row>
    <row r="2445" spans="10:17">
      <c r="J2445" s="435">
        <v>42359</v>
      </c>
      <c r="K2445" s="439">
        <v>4.2545000000000002</v>
      </c>
      <c r="L2445" s="439">
        <v>3.92</v>
      </c>
      <c r="M2445" s="439">
        <v>3.9348000000000001</v>
      </c>
      <c r="N2445" s="437">
        <v>2440</v>
      </c>
      <c r="O2445" s="440">
        <f t="shared" si="114"/>
        <v>4.2545000000000002</v>
      </c>
      <c r="P2445" s="440">
        <f t="shared" si="115"/>
        <v>3.92</v>
      </c>
      <c r="Q2445" s="440">
        <f t="shared" si="116"/>
        <v>3.9348000000000001</v>
      </c>
    </row>
    <row r="2446" spans="10:17">
      <c r="J2446" s="435">
        <v>42360</v>
      </c>
      <c r="K2446" s="439">
        <v>4.2411000000000003</v>
      </c>
      <c r="L2446" s="439">
        <v>3.8786999999999998</v>
      </c>
      <c r="M2446" s="439">
        <v>3.9161000000000001</v>
      </c>
      <c r="N2446" s="437">
        <v>2441</v>
      </c>
      <c r="O2446" s="440">
        <f t="shared" si="114"/>
        <v>4.2411000000000003</v>
      </c>
      <c r="P2446" s="440">
        <f t="shared" si="115"/>
        <v>3.8786999999999998</v>
      </c>
      <c r="Q2446" s="440">
        <f t="shared" si="116"/>
        <v>3.9161000000000001</v>
      </c>
    </row>
    <row r="2447" spans="10:17">
      <c r="J2447" s="435">
        <v>42361</v>
      </c>
      <c r="K2447" s="439">
        <v>4.2460000000000004</v>
      </c>
      <c r="L2447" s="439">
        <v>3.8872</v>
      </c>
      <c r="M2447" s="439">
        <v>3.9270999999999998</v>
      </c>
      <c r="N2447" s="437">
        <v>2442</v>
      </c>
      <c r="O2447" s="440">
        <f t="shared" si="114"/>
        <v>4.2460000000000004</v>
      </c>
      <c r="P2447" s="440">
        <f t="shared" si="115"/>
        <v>3.8872</v>
      </c>
      <c r="Q2447" s="440">
        <f t="shared" si="116"/>
        <v>3.9270999999999998</v>
      </c>
    </row>
    <row r="2448" spans="10:17">
      <c r="J2448" s="435">
        <v>42362</v>
      </c>
      <c r="K2448" s="439">
        <v>4.2411000000000003</v>
      </c>
      <c r="L2448" s="439">
        <v>3.8694999999999999</v>
      </c>
      <c r="M2448" s="439">
        <v>3.9241999999999999</v>
      </c>
      <c r="N2448" s="437">
        <v>2443</v>
      </c>
      <c r="O2448" s="440">
        <f t="shared" si="114"/>
        <v>4.2411000000000003</v>
      </c>
      <c r="P2448" s="440">
        <f t="shared" si="115"/>
        <v>3.8694999999999999</v>
      </c>
      <c r="Q2448" s="440">
        <f t="shared" si="116"/>
        <v>3.9241999999999999</v>
      </c>
    </row>
    <row r="2449" spans="10:17">
      <c r="J2449" s="435">
        <v>42366</v>
      </c>
      <c r="K2449" s="439">
        <v>4.2447999999999997</v>
      </c>
      <c r="L2449" s="439">
        <v>3.8662999999999998</v>
      </c>
      <c r="M2449" s="439">
        <v>3.9114</v>
      </c>
      <c r="N2449" s="437">
        <v>2444</v>
      </c>
      <c r="O2449" s="440">
        <f t="shared" si="114"/>
        <v>4.2447999999999997</v>
      </c>
      <c r="P2449" s="440">
        <f t="shared" si="115"/>
        <v>3.8662999999999998</v>
      </c>
      <c r="Q2449" s="440">
        <f t="shared" si="116"/>
        <v>3.9114</v>
      </c>
    </row>
    <row r="2450" spans="10:17">
      <c r="J2450" s="435">
        <v>42367</v>
      </c>
      <c r="K2450" s="439">
        <v>4.2439999999999998</v>
      </c>
      <c r="L2450" s="439">
        <v>3.8658999999999999</v>
      </c>
      <c r="M2450" s="439">
        <v>3.9140000000000001</v>
      </c>
      <c r="N2450" s="437">
        <v>2445</v>
      </c>
      <c r="O2450" s="440">
        <f t="shared" si="114"/>
        <v>4.2439999999999998</v>
      </c>
      <c r="P2450" s="440">
        <f t="shared" si="115"/>
        <v>3.8658999999999999</v>
      </c>
      <c r="Q2450" s="440">
        <f t="shared" si="116"/>
        <v>3.9140000000000001</v>
      </c>
    </row>
    <row r="2451" spans="10:17">
      <c r="J2451" s="435">
        <v>42368</v>
      </c>
      <c r="K2451" s="439">
        <v>4.2423000000000002</v>
      </c>
      <c r="L2451" s="439">
        <v>3.8801000000000001</v>
      </c>
      <c r="M2451" s="439">
        <v>3.9165000000000001</v>
      </c>
      <c r="N2451" s="437">
        <v>2446</v>
      </c>
      <c r="O2451" s="440">
        <f t="shared" si="114"/>
        <v>4.2423000000000002</v>
      </c>
      <c r="P2451" s="440">
        <f t="shared" si="115"/>
        <v>3.8801000000000001</v>
      </c>
      <c r="Q2451" s="440">
        <f t="shared" si="116"/>
        <v>3.9165000000000001</v>
      </c>
    </row>
    <row r="2452" spans="10:17">
      <c r="J2452" s="435">
        <v>42369</v>
      </c>
      <c r="K2452" s="439">
        <v>4.2614999999999998</v>
      </c>
      <c r="L2452" s="439">
        <v>3.9011</v>
      </c>
      <c r="M2452" s="439">
        <v>3.9394</v>
      </c>
      <c r="N2452" s="437">
        <v>2447</v>
      </c>
      <c r="O2452" s="440">
        <f t="shared" si="114"/>
        <v>4.2614999999999998</v>
      </c>
      <c r="P2452" s="440">
        <f t="shared" si="115"/>
        <v>3.9011</v>
      </c>
      <c r="Q2452" s="440">
        <f t="shared" si="116"/>
        <v>3.9394</v>
      </c>
    </row>
    <row r="2453" spans="10:17">
      <c r="J2453" s="435">
        <v>42373</v>
      </c>
      <c r="K2453" s="439">
        <v>4.2934999999999999</v>
      </c>
      <c r="L2453" s="439">
        <v>3.9281000000000001</v>
      </c>
      <c r="M2453" s="439">
        <v>3.9525999999999999</v>
      </c>
      <c r="N2453" s="437">
        <v>2448</v>
      </c>
      <c r="O2453" s="440">
        <f t="shared" si="114"/>
        <v>4.2934999999999999</v>
      </c>
      <c r="P2453" s="440">
        <f t="shared" si="115"/>
        <v>3.9281000000000001</v>
      </c>
      <c r="Q2453" s="440">
        <f t="shared" si="116"/>
        <v>3.9525999999999999</v>
      </c>
    </row>
    <row r="2454" spans="10:17">
      <c r="J2454" s="435">
        <v>42374</v>
      </c>
      <c r="K2454" s="439">
        <v>4.3175999999999997</v>
      </c>
      <c r="L2454" s="439">
        <v>4.0072999999999999</v>
      </c>
      <c r="M2454" s="439">
        <v>3.9792000000000001</v>
      </c>
      <c r="N2454" s="437">
        <v>2449</v>
      </c>
      <c r="O2454" s="440">
        <f t="shared" si="114"/>
        <v>4.3175999999999997</v>
      </c>
      <c r="P2454" s="440">
        <f t="shared" si="115"/>
        <v>4.0072999999999999</v>
      </c>
      <c r="Q2454" s="440">
        <f t="shared" si="116"/>
        <v>3.9792000000000001</v>
      </c>
    </row>
    <row r="2455" spans="10:17">
      <c r="J2455" s="435">
        <v>42376</v>
      </c>
      <c r="K2455" s="439">
        <v>4.3475000000000001</v>
      </c>
      <c r="L2455" s="439">
        <v>4.0084999999999997</v>
      </c>
      <c r="M2455" s="439">
        <v>3.9979</v>
      </c>
      <c r="N2455" s="437">
        <v>2450</v>
      </c>
      <c r="O2455" s="440">
        <f t="shared" si="114"/>
        <v>4.3475000000000001</v>
      </c>
      <c r="P2455" s="440">
        <f t="shared" si="115"/>
        <v>4.0084999999999997</v>
      </c>
      <c r="Q2455" s="440">
        <f t="shared" si="116"/>
        <v>3.9979</v>
      </c>
    </row>
    <row r="2456" spans="10:17">
      <c r="J2456" s="435">
        <v>42377</v>
      </c>
      <c r="K2456" s="439">
        <v>4.3456999999999999</v>
      </c>
      <c r="L2456" s="439">
        <v>3.9963000000000002</v>
      </c>
      <c r="M2456" s="439">
        <v>3.9922</v>
      </c>
      <c r="N2456" s="437">
        <v>2451</v>
      </c>
      <c r="O2456" s="440">
        <f t="shared" si="114"/>
        <v>4.3456999999999999</v>
      </c>
      <c r="P2456" s="440">
        <f t="shared" si="115"/>
        <v>3.9963000000000002</v>
      </c>
      <c r="Q2456" s="440">
        <f t="shared" si="116"/>
        <v>3.9922</v>
      </c>
    </row>
    <row r="2457" spans="10:17">
      <c r="J2457" s="435">
        <v>42380</v>
      </c>
      <c r="K2457" s="439">
        <v>4.3635000000000002</v>
      </c>
      <c r="L2457" s="439">
        <v>4.0084999999999997</v>
      </c>
      <c r="M2457" s="439">
        <v>4.0159000000000002</v>
      </c>
      <c r="N2457" s="437">
        <v>2452</v>
      </c>
      <c r="O2457" s="440">
        <f t="shared" si="114"/>
        <v>4.3635000000000002</v>
      </c>
      <c r="P2457" s="440">
        <f t="shared" si="115"/>
        <v>4.0084999999999997</v>
      </c>
      <c r="Q2457" s="440">
        <f t="shared" si="116"/>
        <v>4.0159000000000002</v>
      </c>
    </row>
    <row r="2458" spans="10:17">
      <c r="J2458" s="435">
        <v>42381</v>
      </c>
      <c r="K2458" s="439">
        <v>4.3620999999999999</v>
      </c>
      <c r="L2458" s="439">
        <v>4.0170000000000003</v>
      </c>
      <c r="M2458" s="439">
        <v>4.0170000000000003</v>
      </c>
      <c r="N2458" s="437">
        <v>2453</v>
      </c>
      <c r="O2458" s="440">
        <f t="shared" si="114"/>
        <v>4.3620999999999999</v>
      </c>
      <c r="P2458" s="440">
        <f t="shared" si="115"/>
        <v>4.0170000000000003</v>
      </c>
      <c r="Q2458" s="440">
        <f t="shared" si="116"/>
        <v>4.0170000000000003</v>
      </c>
    </row>
    <row r="2459" spans="10:17">
      <c r="J2459" s="435">
        <v>42382</v>
      </c>
      <c r="K2459" s="439">
        <v>4.3345000000000002</v>
      </c>
      <c r="L2459" s="439">
        <v>4.0068000000000001</v>
      </c>
      <c r="M2459" s="439">
        <v>3.9782000000000002</v>
      </c>
      <c r="N2459" s="437">
        <v>2454</v>
      </c>
      <c r="O2459" s="440">
        <f t="shared" si="114"/>
        <v>4.3345000000000002</v>
      </c>
      <c r="P2459" s="440">
        <f t="shared" si="115"/>
        <v>4.0068000000000001</v>
      </c>
      <c r="Q2459" s="440">
        <f t="shared" si="116"/>
        <v>3.9782000000000002</v>
      </c>
    </row>
    <row r="2460" spans="10:17">
      <c r="J2460" s="435">
        <v>42383</v>
      </c>
      <c r="K2460" s="439">
        <v>4.3605</v>
      </c>
      <c r="L2460" s="439">
        <v>3.9990000000000001</v>
      </c>
      <c r="M2460" s="439">
        <v>3.98</v>
      </c>
      <c r="N2460" s="437">
        <v>2455</v>
      </c>
      <c r="O2460" s="440">
        <f t="shared" si="114"/>
        <v>4.3605</v>
      </c>
      <c r="P2460" s="440">
        <f t="shared" si="115"/>
        <v>3.9990000000000001</v>
      </c>
      <c r="Q2460" s="440">
        <f t="shared" si="116"/>
        <v>3.98</v>
      </c>
    </row>
    <row r="2461" spans="10:17">
      <c r="J2461" s="435">
        <v>42384</v>
      </c>
      <c r="K2461" s="439">
        <v>4.4074999999999998</v>
      </c>
      <c r="L2461" s="439">
        <v>4.0411000000000001</v>
      </c>
      <c r="M2461" s="439">
        <v>4.0284000000000004</v>
      </c>
      <c r="N2461" s="437">
        <v>2456</v>
      </c>
      <c r="O2461" s="440">
        <f t="shared" si="114"/>
        <v>4.4074999999999998</v>
      </c>
      <c r="P2461" s="440">
        <f t="shared" si="115"/>
        <v>4.0411000000000001</v>
      </c>
      <c r="Q2461" s="440">
        <f t="shared" si="116"/>
        <v>4.0284000000000004</v>
      </c>
    </row>
    <row r="2462" spans="10:17">
      <c r="J2462" s="435">
        <v>42387</v>
      </c>
      <c r="K2462" s="439">
        <v>4.4835000000000003</v>
      </c>
      <c r="L2462" s="439">
        <v>4.1132999999999997</v>
      </c>
      <c r="M2462" s="439">
        <v>4.0945</v>
      </c>
      <c r="N2462" s="437">
        <v>2457</v>
      </c>
      <c r="O2462" s="440">
        <f t="shared" si="114"/>
        <v>4.4835000000000003</v>
      </c>
      <c r="P2462" s="440">
        <f t="shared" si="115"/>
        <v>4.1132999999999997</v>
      </c>
      <c r="Q2462" s="440">
        <f t="shared" si="116"/>
        <v>4.0945</v>
      </c>
    </row>
    <row r="2463" spans="10:17">
      <c r="J2463" s="435">
        <v>42388</v>
      </c>
      <c r="K2463" s="439">
        <v>4.4489999999999998</v>
      </c>
      <c r="L2463" s="439">
        <v>4.0917000000000003</v>
      </c>
      <c r="M2463" s="439">
        <v>4.0617000000000001</v>
      </c>
      <c r="N2463" s="437">
        <v>2458</v>
      </c>
      <c r="O2463" s="440">
        <f t="shared" si="114"/>
        <v>4.4489999999999998</v>
      </c>
      <c r="P2463" s="440">
        <f t="shared" si="115"/>
        <v>4.0917000000000003</v>
      </c>
      <c r="Q2463" s="440">
        <f t="shared" si="116"/>
        <v>4.0617000000000001</v>
      </c>
    </row>
    <row r="2464" spans="10:17">
      <c r="J2464" s="435">
        <v>42389</v>
      </c>
      <c r="K2464" s="439">
        <v>4.4659000000000004</v>
      </c>
      <c r="L2464" s="439">
        <v>4.0876999999999999</v>
      </c>
      <c r="M2464" s="439">
        <v>4.0822000000000003</v>
      </c>
      <c r="N2464" s="437">
        <v>2459</v>
      </c>
      <c r="O2464" s="440">
        <f t="shared" si="114"/>
        <v>4.4659000000000004</v>
      </c>
      <c r="P2464" s="440">
        <f t="shared" si="115"/>
        <v>4.0876999999999999</v>
      </c>
      <c r="Q2464" s="440">
        <f t="shared" si="116"/>
        <v>4.0822000000000003</v>
      </c>
    </row>
    <row r="2465" spans="10:17">
      <c r="J2465" s="435">
        <v>42390</v>
      </c>
      <c r="K2465" s="439">
        <v>4.4987000000000004</v>
      </c>
      <c r="L2465" s="439">
        <v>4.1303000000000001</v>
      </c>
      <c r="M2465" s="439">
        <v>4.1083999999999996</v>
      </c>
      <c r="N2465" s="437">
        <v>2460</v>
      </c>
      <c r="O2465" s="440">
        <f t="shared" si="114"/>
        <v>4.4987000000000004</v>
      </c>
      <c r="P2465" s="440">
        <f t="shared" si="115"/>
        <v>4.1303000000000001</v>
      </c>
      <c r="Q2465" s="440">
        <f t="shared" si="116"/>
        <v>4.1083999999999996</v>
      </c>
    </row>
    <row r="2466" spans="10:17">
      <c r="J2466" s="435">
        <v>42391</v>
      </c>
      <c r="K2466" s="439">
        <v>4.4459999999999997</v>
      </c>
      <c r="L2466" s="439">
        <v>4.1031000000000004</v>
      </c>
      <c r="M2466" s="439">
        <v>4.0644</v>
      </c>
      <c r="N2466" s="437">
        <v>2461</v>
      </c>
      <c r="O2466" s="440">
        <f t="shared" si="114"/>
        <v>4.4459999999999997</v>
      </c>
      <c r="P2466" s="440">
        <f t="shared" si="115"/>
        <v>4.1031000000000004</v>
      </c>
      <c r="Q2466" s="440">
        <f t="shared" si="116"/>
        <v>4.0644</v>
      </c>
    </row>
    <row r="2467" spans="10:17">
      <c r="J2467" s="435">
        <v>42394</v>
      </c>
      <c r="K2467" s="439">
        <v>4.4720000000000004</v>
      </c>
      <c r="L2467" s="439">
        <v>4.1345999999999998</v>
      </c>
      <c r="M2467" s="439">
        <v>4.0774999999999997</v>
      </c>
      <c r="N2467" s="437">
        <v>2462</v>
      </c>
      <c r="O2467" s="440">
        <f t="shared" si="114"/>
        <v>4.4720000000000004</v>
      </c>
      <c r="P2467" s="440">
        <f t="shared" si="115"/>
        <v>4.1345999999999998</v>
      </c>
      <c r="Q2467" s="440">
        <f t="shared" si="116"/>
        <v>4.0774999999999997</v>
      </c>
    </row>
    <row r="2468" spans="10:17">
      <c r="J2468" s="435">
        <v>42395</v>
      </c>
      <c r="K2468" s="439">
        <v>4.4961000000000002</v>
      </c>
      <c r="L2468" s="439">
        <v>4.1475</v>
      </c>
      <c r="M2468" s="439">
        <v>4.0861000000000001</v>
      </c>
      <c r="N2468" s="437">
        <v>2463</v>
      </c>
      <c r="O2468" s="440">
        <f t="shared" si="114"/>
        <v>4.4961000000000002</v>
      </c>
      <c r="P2468" s="440">
        <f t="shared" si="115"/>
        <v>4.1475</v>
      </c>
      <c r="Q2468" s="440">
        <f t="shared" si="116"/>
        <v>4.0861000000000001</v>
      </c>
    </row>
    <row r="2469" spans="10:17">
      <c r="J2469" s="435">
        <v>42396</v>
      </c>
      <c r="K2469" s="439">
        <v>4.4729999999999999</v>
      </c>
      <c r="L2469" s="439">
        <v>4.1143999999999998</v>
      </c>
      <c r="M2469" s="439">
        <v>4.0515999999999996</v>
      </c>
      <c r="N2469" s="437">
        <v>2464</v>
      </c>
      <c r="O2469" s="440">
        <f t="shared" si="114"/>
        <v>4.4729999999999999</v>
      </c>
      <c r="P2469" s="440">
        <f t="shared" si="115"/>
        <v>4.1143999999999998</v>
      </c>
      <c r="Q2469" s="440">
        <f t="shared" si="116"/>
        <v>4.0515999999999996</v>
      </c>
    </row>
    <row r="2470" spans="10:17">
      <c r="J2470" s="435">
        <v>42397</v>
      </c>
      <c r="K2470" s="439">
        <v>4.4588000000000001</v>
      </c>
      <c r="L2470" s="439">
        <v>4.0872000000000002</v>
      </c>
      <c r="M2470" s="439">
        <v>4.0265000000000004</v>
      </c>
      <c r="N2470" s="437">
        <v>2465</v>
      </c>
      <c r="O2470" s="440">
        <f t="shared" si="114"/>
        <v>4.4588000000000001</v>
      </c>
      <c r="P2470" s="440">
        <f t="shared" si="115"/>
        <v>4.0872000000000002</v>
      </c>
      <c r="Q2470" s="440">
        <f t="shared" si="116"/>
        <v>4.0265000000000004</v>
      </c>
    </row>
    <row r="2471" spans="10:17">
      <c r="J2471" s="435">
        <v>42398</v>
      </c>
      <c r="K2471" s="439">
        <v>4.4405000000000001</v>
      </c>
      <c r="L2471" s="439">
        <v>4.0723000000000003</v>
      </c>
      <c r="M2471" s="439">
        <v>3.9948999999999999</v>
      </c>
      <c r="N2471" s="437">
        <v>2466</v>
      </c>
      <c r="O2471" s="440">
        <f t="shared" si="114"/>
        <v>4.4405000000000001</v>
      </c>
      <c r="P2471" s="440">
        <f t="shared" si="115"/>
        <v>4.0723000000000003</v>
      </c>
      <c r="Q2471" s="440">
        <f t="shared" si="116"/>
        <v>3.9948999999999999</v>
      </c>
    </row>
    <row r="2472" spans="10:17">
      <c r="J2472" s="435">
        <v>42401</v>
      </c>
      <c r="K2472" s="439">
        <v>4.4104000000000001</v>
      </c>
      <c r="L2472" s="439">
        <v>4.0637999999999996</v>
      </c>
      <c r="M2472" s="439">
        <v>3.9729999999999999</v>
      </c>
      <c r="N2472" s="437">
        <v>2467</v>
      </c>
      <c r="O2472" s="440">
        <f t="shared" si="114"/>
        <v>4.4104000000000001</v>
      </c>
      <c r="P2472" s="440">
        <f t="shared" si="115"/>
        <v>4.0637999999999996</v>
      </c>
      <c r="Q2472" s="440">
        <f t="shared" si="116"/>
        <v>3.9729999999999999</v>
      </c>
    </row>
    <row r="2473" spans="10:17">
      <c r="J2473" s="435">
        <v>42402</v>
      </c>
      <c r="K2473" s="439">
        <v>4.4015000000000004</v>
      </c>
      <c r="L2473" s="439">
        <v>4.0332999999999997</v>
      </c>
      <c r="M2473" s="439">
        <v>3.952</v>
      </c>
      <c r="N2473" s="437">
        <v>2468</v>
      </c>
      <c r="O2473" s="440">
        <f t="shared" si="114"/>
        <v>4.4015000000000004</v>
      </c>
      <c r="P2473" s="440">
        <f t="shared" si="115"/>
        <v>4.0332999999999997</v>
      </c>
      <c r="Q2473" s="440">
        <f t="shared" si="116"/>
        <v>3.952</v>
      </c>
    </row>
    <row r="2474" spans="10:17">
      <c r="J2474" s="435">
        <v>42403</v>
      </c>
      <c r="K2474" s="439">
        <v>4.4024000000000001</v>
      </c>
      <c r="L2474" s="439">
        <v>4.0324999999999998</v>
      </c>
      <c r="M2474" s="439">
        <v>3.9641999999999999</v>
      </c>
      <c r="N2474" s="437">
        <v>2469</v>
      </c>
      <c r="O2474" s="440">
        <f t="shared" si="114"/>
        <v>4.4024000000000001</v>
      </c>
      <c r="P2474" s="440">
        <f t="shared" si="115"/>
        <v>4.0324999999999998</v>
      </c>
      <c r="Q2474" s="440">
        <f t="shared" si="116"/>
        <v>3.9641999999999999</v>
      </c>
    </row>
    <row r="2475" spans="10:17">
      <c r="J2475" s="435">
        <v>42404</v>
      </c>
      <c r="K2475" s="439">
        <v>4.4077999999999999</v>
      </c>
      <c r="L2475" s="439">
        <v>3.9491999999999998</v>
      </c>
      <c r="M2475" s="439">
        <v>3.9430999999999998</v>
      </c>
      <c r="N2475" s="437">
        <v>2470</v>
      </c>
      <c r="O2475" s="440">
        <f t="shared" si="114"/>
        <v>4.4077999999999999</v>
      </c>
      <c r="P2475" s="440">
        <f t="shared" si="115"/>
        <v>3.9491999999999998</v>
      </c>
      <c r="Q2475" s="440">
        <f t="shared" si="116"/>
        <v>3.9430999999999998</v>
      </c>
    </row>
    <row r="2476" spans="10:17">
      <c r="J2476" s="435">
        <v>42405</v>
      </c>
      <c r="K2476" s="439">
        <v>4.4135</v>
      </c>
      <c r="L2476" s="439">
        <v>3.9420000000000002</v>
      </c>
      <c r="M2476" s="439">
        <v>3.9756</v>
      </c>
      <c r="N2476" s="437">
        <v>2471</v>
      </c>
      <c r="O2476" s="440">
        <f t="shared" si="114"/>
        <v>4.4135</v>
      </c>
      <c r="P2476" s="440">
        <f t="shared" si="115"/>
        <v>3.9420000000000002</v>
      </c>
      <c r="Q2476" s="440">
        <f t="shared" si="116"/>
        <v>3.9756</v>
      </c>
    </row>
    <row r="2477" spans="10:17">
      <c r="J2477" s="435">
        <v>42408</v>
      </c>
      <c r="K2477" s="439">
        <v>4.4184999999999999</v>
      </c>
      <c r="L2477" s="439">
        <v>3.9525000000000001</v>
      </c>
      <c r="M2477" s="439">
        <v>3.9868999999999999</v>
      </c>
      <c r="N2477" s="437">
        <v>2472</v>
      </c>
      <c r="O2477" s="440">
        <f t="shared" si="114"/>
        <v>4.4184999999999999</v>
      </c>
      <c r="P2477" s="440">
        <f t="shared" si="115"/>
        <v>3.9525000000000001</v>
      </c>
      <c r="Q2477" s="440">
        <f t="shared" si="116"/>
        <v>3.9868999999999999</v>
      </c>
    </row>
    <row r="2478" spans="10:17">
      <c r="J2478" s="435">
        <v>42409</v>
      </c>
      <c r="K2478" s="439">
        <v>4.4489999999999998</v>
      </c>
      <c r="L2478" s="439">
        <v>3.9771000000000001</v>
      </c>
      <c r="M2478" s="439">
        <v>4.0446999999999997</v>
      </c>
      <c r="N2478" s="437">
        <v>2473</v>
      </c>
      <c r="O2478" s="440">
        <f t="shared" si="114"/>
        <v>4.4489999999999998</v>
      </c>
      <c r="P2478" s="440">
        <f t="shared" si="115"/>
        <v>3.9771000000000001</v>
      </c>
      <c r="Q2478" s="440">
        <f t="shared" si="116"/>
        <v>4.0446999999999997</v>
      </c>
    </row>
    <row r="2479" spans="10:17">
      <c r="J2479" s="435">
        <v>42410</v>
      </c>
      <c r="K2479" s="439">
        <v>4.4366000000000003</v>
      </c>
      <c r="L2479" s="439">
        <v>3.9382999999999999</v>
      </c>
      <c r="M2479" s="439">
        <v>4.0445000000000002</v>
      </c>
      <c r="N2479" s="437">
        <v>2474</v>
      </c>
      <c r="O2479" s="440">
        <f t="shared" si="114"/>
        <v>4.4366000000000003</v>
      </c>
      <c r="P2479" s="440">
        <f t="shared" si="115"/>
        <v>3.9382999999999999</v>
      </c>
      <c r="Q2479" s="440">
        <f t="shared" si="116"/>
        <v>4.0445000000000002</v>
      </c>
    </row>
    <row r="2480" spans="10:17">
      <c r="J2480" s="435">
        <v>42411</v>
      </c>
      <c r="K2480" s="439">
        <v>4.4406999999999996</v>
      </c>
      <c r="L2480" s="439">
        <v>3.9218999999999999</v>
      </c>
      <c r="M2480" s="439">
        <v>4.0541</v>
      </c>
      <c r="N2480" s="437">
        <v>2475</v>
      </c>
      <c r="O2480" s="440">
        <f t="shared" si="114"/>
        <v>4.4406999999999996</v>
      </c>
      <c r="P2480" s="440">
        <f t="shared" si="115"/>
        <v>3.9218999999999999</v>
      </c>
      <c r="Q2480" s="440">
        <f t="shared" si="116"/>
        <v>4.0541</v>
      </c>
    </row>
    <row r="2481" spans="10:17">
      <c r="J2481" s="435">
        <v>42412</v>
      </c>
      <c r="K2481" s="439">
        <v>4.4135999999999997</v>
      </c>
      <c r="L2481" s="439">
        <v>3.9074</v>
      </c>
      <c r="M2481" s="439">
        <v>4.0088999999999997</v>
      </c>
      <c r="N2481" s="437">
        <v>2476</v>
      </c>
      <c r="O2481" s="440">
        <f t="shared" si="114"/>
        <v>4.4135999999999997</v>
      </c>
      <c r="P2481" s="440">
        <f t="shared" si="115"/>
        <v>3.9074</v>
      </c>
      <c r="Q2481" s="440">
        <f t="shared" si="116"/>
        <v>4.0088999999999997</v>
      </c>
    </row>
    <row r="2482" spans="10:17">
      <c r="J2482" s="435">
        <v>42415</v>
      </c>
      <c r="K2482" s="439">
        <v>4.3959999999999999</v>
      </c>
      <c r="L2482" s="439">
        <v>3.9220000000000002</v>
      </c>
      <c r="M2482" s="439">
        <v>3.9935</v>
      </c>
      <c r="N2482" s="437">
        <v>2477</v>
      </c>
      <c r="O2482" s="440">
        <f t="shared" si="114"/>
        <v>4.3959999999999999</v>
      </c>
      <c r="P2482" s="440">
        <f t="shared" si="115"/>
        <v>3.9220000000000002</v>
      </c>
      <c r="Q2482" s="440">
        <f t="shared" si="116"/>
        <v>3.9935</v>
      </c>
    </row>
    <row r="2483" spans="10:17">
      <c r="J2483" s="435">
        <v>42416</v>
      </c>
      <c r="K2483" s="439">
        <v>4.4042000000000003</v>
      </c>
      <c r="L2483" s="439">
        <v>3.9403999999999999</v>
      </c>
      <c r="M2483" s="439">
        <v>3.9937999999999998</v>
      </c>
      <c r="N2483" s="437">
        <v>2478</v>
      </c>
      <c r="O2483" s="440">
        <f t="shared" si="114"/>
        <v>4.4042000000000003</v>
      </c>
      <c r="P2483" s="440">
        <f t="shared" si="115"/>
        <v>3.9403999999999999</v>
      </c>
      <c r="Q2483" s="440">
        <f t="shared" si="116"/>
        <v>3.9937999999999998</v>
      </c>
    </row>
    <row r="2484" spans="10:17">
      <c r="J2484" s="435">
        <v>42417</v>
      </c>
      <c r="K2484" s="439">
        <v>4.3905000000000003</v>
      </c>
      <c r="L2484" s="439">
        <v>3.9430999999999998</v>
      </c>
      <c r="M2484" s="439">
        <v>3.98</v>
      </c>
      <c r="N2484" s="437">
        <v>2479</v>
      </c>
      <c r="O2484" s="440">
        <f t="shared" si="114"/>
        <v>4.3905000000000003</v>
      </c>
      <c r="P2484" s="440">
        <f t="shared" si="115"/>
        <v>3.9430999999999998</v>
      </c>
      <c r="Q2484" s="440">
        <f t="shared" si="116"/>
        <v>3.98</v>
      </c>
    </row>
    <row r="2485" spans="10:17">
      <c r="J2485" s="435">
        <v>42418</v>
      </c>
      <c r="K2485" s="439">
        <v>4.3902000000000001</v>
      </c>
      <c r="L2485" s="439">
        <v>3.9416000000000002</v>
      </c>
      <c r="M2485" s="439">
        <v>3.9729000000000001</v>
      </c>
      <c r="N2485" s="437">
        <v>2480</v>
      </c>
      <c r="O2485" s="440">
        <f t="shared" si="114"/>
        <v>4.3902000000000001</v>
      </c>
      <c r="P2485" s="440">
        <f t="shared" si="115"/>
        <v>3.9416000000000002</v>
      </c>
      <c r="Q2485" s="440">
        <f t="shared" si="116"/>
        <v>3.9729000000000001</v>
      </c>
    </row>
    <row r="2486" spans="10:17">
      <c r="J2486" s="435">
        <v>42419</v>
      </c>
      <c r="K2486" s="439">
        <v>4.383</v>
      </c>
      <c r="L2486" s="439">
        <v>3.9531000000000001</v>
      </c>
      <c r="M2486" s="439">
        <v>3.9714</v>
      </c>
      <c r="N2486" s="437">
        <v>2481</v>
      </c>
      <c r="O2486" s="440">
        <f t="shared" si="114"/>
        <v>4.383</v>
      </c>
      <c r="P2486" s="440">
        <f t="shared" si="115"/>
        <v>3.9531000000000001</v>
      </c>
      <c r="Q2486" s="440">
        <f t="shared" si="116"/>
        <v>3.9714</v>
      </c>
    </row>
    <row r="2487" spans="10:17">
      <c r="J2487" s="435">
        <v>42422</v>
      </c>
      <c r="K2487" s="439">
        <v>4.3654999999999999</v>
      </c>
      <c r="L2487" s="439">
        <v>3.9390999999999998</v>
      </c>
      <c r="M2487" s="439">
        <v>3.9668000000000001</v>
      </c>
      <c r="N2487" s="437">
        <v>2482</v>
      </c>
      <c r="O2487" s="440">
        <f t="shared" si="114"/>
        <v>4.3654999999999999</v>
      </c>
      <c r="P2487" s="440">
        <f t="shared" si="115"/>
        <v>3.9390999999999998</v>
      </c>
      <c r="Q2487" s="440">
        <f t="shared" si="116"/>
        <v>3.9668000000000001</v>
      </c>
    </row>
    <row r="2488" spans="10:17">
      <c r="J2488" s="435">
        <v>42423</v>
      </c>
      <c r="K2488" s="439">
        <v>4.3654999999999999</v>
      </c>
      <c r="L2488" s="439">
        <v>3.9670999999999998</v>
      </c>
      <c r="M2488" s="439">
        <v>3.9834999999999998</v>
      </c>
      <c r="N2488" s="437">
        <v>2483</v>
      </c>
      <c r="O2488" s="440">
        <f t="shared" si="114"/>
        <v>4.3654999999999999</v>
      </c>
      <c r="P2488" s="440">
        <f t="shared" si="115"/>
        <v>3.9670999999999998</v>
      </c>
      <c r="Q2488" s="440">
        <f t="shared" si="116"/>
        <v>3.9834999999999998</v>
      </c>
    </row>
    <row r="2489" spans="10:17">
      <c r="J2489" s="435">
        <v>42424</v>
      </c>
      <c r="K2489" s="439">
        <v>4.3719999999999999</v>
      </c>
      <c r="L2489" s="439">
        <v>3.9803000000000002</v>
      </c>
      <c r="M2489" s="439">
        <v>4.0103</v>
      </c>
      <c r="N2489" s="437">
        <v>2484</v>
      </c>
      <c r="O2489" s="440">
        <f t="shared" si="114"/>
        <v>4.3719999999999999</v>
      </c>
      <c r="P2489" s="440">
        <f t="shared" si="115"/>
        <v>3.9803000000000002</v>
      </c>
      <c r="Q2489" s="440">
        <f t="shared" si="116"/>
        <v>4.0103</v>
      </c>
    </row>
    <row r="2490" spans="10:17">
      <c r="J2490" s="435">
        <v>42425</v>
      </c>
      <c r="K2490" s="439">
        <v>4.3738999999999999</v>
      </c>
      <c r="L2490" s="439">
        <v>3.9704999999999999</v>
      </c>
      <c r="M2490" s="439">
        <v>4.0068999999999999</v>
      </c>
      <c r="N2490" s="437">
        <v>2485</v>
      </c>
      <c r="O2490" s="440">
        <f t="shared" si="114"/>
        <v>4.3738999999999999</v>
      </c>
      <c r="P2490" s="440">
        <f t="shared" si="115"/>
        <v>3.9704999999999999</v>
      </c>
      <c r="Q2490" s="440">
        <f t="shared" si="116"/>
        <v>4.0068999999999999</v>
      </c>
    </row>
    <row r="2491" spans="10:17">
      <c r="J2491" s="435">
        <v>42426</v>
      </c>
      <c r="K2491" s="439">
        <v>4.3570000000000002</v>
      </c>
      <c r="L2491" s="439">
        <v>3.9544999999999999</v>
      </c>
      <c r="M2491" s="439">
        <v>3.9887999999999999</v>
      </c>
      <c r="N2491" s="437">
        <v>2486</v>
      </c>
      <c r="O2491" s="440">
        <f t="shared" si="114"/>
        <v>4.3570000000000002</v>
      </c>
      <c r="P2491" s="440">
        <f t="shared" si="115"/>
        <v>3.9544999999999999</v>
      </c>
      <c r="Q2491" s="440">
        <f t="shared" si="116"/>
        <v>3.9887999999999999</v>
      </c>
    </row>
    <row r="2492" spans="10:17">
      <c r="J2492" s="435">
        <v>42429</v>
      </c>
      <c r="K2492" s="439">
        <v>4.3589000000000002</v>
      </c>
      <c r="L2492" s="439">
        <v>3.9935</v>
      </c>
      <c r="M2492" s="439">
        <v>3.9922</v>
      </c>
      <c r="N2492" s="437">
        <v>2487</v>
      </c>
      <c r="O2492" s="440">
        <f t="shared" si="114"/>
        <v>4.3589000000000002</v>
      </c>
      <c r="P2492" s="440">
        <f t="shared" si="115"/>
        <v>3.9935</v>
      </c>
      <c r="Q2492" s="440">
        <f t="shared" si="116"/>
        <v>3.9922</v>
      </c>
    </row>
    <row r="2493" spans="10:17">
      <c r="J2493" s="435">
        <v>42430</v>
      </c>
      <c r="K2493" s="439">
        <v>4.3365</v>
      </c>
      <c r="L2493" s="439">
        <v>3.9923999999999999</v>
      </c>
      <c r="M2493" s="439">
        <v>3.9908999999999999</v>
      </c>
      <c r="N2493" s="437">
        <v>2488</v>
      </c>
      <c r="O2493" s="440">
        <f t="shared" si="114"/>
        <v>4.3365</v>
      </c>
      <c r="P2493" s="440">
        <f t="shared" si="115"/>
        <v>3.9923999999999999</v>
      </c>
      <c r="Q2493" s="440">
        <f t="shared" si="116"/>
        <v>3.9908999999999999</v>
      </c>
    </row>
    <row r="2494" spans="10:17">
      <c r="J2494" s="435">
        <v>42431</v>
      </c>
      <c r="K2494" s="439">
        <v>4.3333000000000004</v>
      </c>
      <c r="L2494" s="439">
        <v>3.9861</v>
      </c>
      <c r="M2494" s="439">
        <v>3.9933000000000001</v>
      </c>
      <c r="N2494" s="437">
        <v>2489</v>
      </c>
      <c r="O2494" s="440">
        <f t="shared" si="114"/>
        <v>4.3333000000000004</v>
      </c>
      <c r="P2494" s="440">
        <f t="shared" si="115"/>
        <v>3.9861</v>
      </c>
      <c r="Q2494" s="440">
        <f t="shared" si="116"/>
        <v>3.9933000000000001</v>
      </c>
    </row>
    <row r="2495" spans="10:17">
      <c r="J2495" s="435">
        <v>42432</v>
      </c>
      <c r="K2495" s="439">
        <v>4.3250000000000002</v>
      </c>
      <c r="L2495" s="439">
        <v>3.9805000000000001</v>
      </c>
      <c r="M2495" s="439">
        <v>3.9891000000000001</v>
      </c>
      <c r="N2495" s="437">
        <v>2490</v>
      </c>
      <c r="O2495" s="440">
        <f t="shared" si="114"/>
        <v>4.3250000000000002</v>
      </c>
      <c r="P2495" s="440">
        <f t="shared" si="115"/>
        <v>3.9805000000000001</v>
      </c>
      <c r="Q2495" s="440">
        <f t="shared" si="116"/>
        <v>3.9891000000000001</v>
      </c>
    </row>
    <row r="2496" spans="10:17">
      <c r="J2496" s="435">
        <v>42433</v>
      </c>
      <c r="K2496" s="439">
        <v>4.3339999999999996</v>
      </c>
      <c r="L2496" s="439">
        <v>3.9544999999999999</v>
      </c>
      <c r="M2496" s="439">
        <v>3.9822000000000002</v>
      </c>
      <c r="N2496" s="437">
        <v>2491</v>
      </c>
      <c r="O2496" s="440">
        <f t="shared" si="114"/>
        <v>4.3339999999999996</v>
      </c>
      <c r="P2496" s="440">
        <f t="shared" si="115"/>
        <v>3.9544999999999999</v>
      </c>
      <c r="Q2496" s="440">
        <f t="shared" si="116"/>
        <v>3.9822000000000002</v>
      </c>
    </row>
    <row r="2497" spans="10:17">
      <c r="J2497" s="435">
        <v>42436</v>
      </c>
      <c r="K2497" s="439">
        <v>4.3292000000000002</v>
      </c>
      <c r="L2497" s="439">
        <v>3.9514999999999998</v>
      </c>
      <c r="M2497" s="439">
        <v>3.9531999999999998</v>
      </c>
      <c r="N2497" s="437">
        <v>2492</v>
      </c>
      <c r="O2497" s="440">
        <f t="shared" si="114"/>
        <v>4.3292000000000002</v>
      </c>
      <c r="P2497" s="440">
        <f t="shared" si="115"/>
        <v>3.9514999999999998</v>
      </c>
      <c r="Q2497" s="440">
        <f t="shared" si="116"/>
        <v>3.9531999999999998</v>
      </c>
    </row>
    <row r="2498" spans="10:17">
      <c r="J2498" s="435">
        <v>42437</v>
      </c>
      <c r="K2498" s="439">
        <v>4.3324999999999996</v>
      </c>
      <c r="L2498" s="439">
        <v>3.9333</v>
      </c>
      <c r="M2498" s="439">
        <v>3.9664000000000001</v>
      </c>
      <c r="N2498" s="437">
        <v>2493</v>
      </c>
      <c r="O2498" s="440">
        <f t="shared" si="114"/>
        <v>4.3324999999999996</v>
      </c>
      <c r="P2498" s="440">
        <f t="shared" si="115"/>
        <v>3.9333</v>
      </c>
      <c r="Q2498" s="440">
        <f t="shared" si="116"/>
        <v>3.9664000000000001</v>
      </c>
    </row>
    <row r="2499" spans="10:17">
      <c r="J2499" s="435">
        <v>42438</v>
      </c>
      <c r="K2499" s="439">
        <v>4.3215000000000003</v>
      </c>
      <c r="L2499" s="439">
        <v>3.9394999999999998</v>
      </c>
      <c r="M2499" s="439">
        <v>3.9468000000000001</v>
      </c>
      <c r="N2499" s="437">
        <v>2494</v>
      </c>
      <c r="O2499" s="440">
        <f t="shared" si="114"/>
        <v>4.3215000000000003</v>
      </c>
      <c r="P2499" s="440">
        <f t="shared" si="115"/>
        <v>3.9394999999999998</v>
      </c>
      <c r="Q2499" s="440">
        <f t="shared" si="116"/>
        <v>3.9468000000000001</v>
      </c>
    </row>
    <row r="2500" spans="10:17">
      <c r="J2500" s="435">
        <v>42439</v>
      </c>
      <c r="K2500" s="439">
        <v>4.3131000000000004</v>
      </c>
      <c r="L2500" s="439">
        <v>3.9319999999999999</v>
      </c>
      <c r="M2500" s="439">
        <v>3.9447000000000001</v>
      </c>
      <c r="N2500" s="437">
        <v>2495</v>
      </c>
      <c r="O2500" s="440">
        <f t="shared" si="114"/>
        <v>4.3131000000000004</v>
      </c>
      <c r="P2500" s="440">
        <f t="shared" si="115"/>
        <v>3.9319999999999999</v>
      </c>
      <c r="Q2500" s="440">
        <f t="shared" si="116"/>
        <v>3.9447000000000001</v>
      </c>
    </row>
    <row r="2501" spans="10:17">
      <c r="J2501" s="435">
        <v>42440</v>
      </c>
      <c r="K2501" s="439">
        <v>4.3226000000000004</v>
      </c>
      <c r="L2501" s="439">
        <v>3.8902999999999999</v>
      </c>
      <c r="M2501" s="439">
        <v>3.9409000000000001</v>
      </c>
      <c r="N2501" s="437">
        <v>2496</v>
      </c>
      <c r="O2501" s="440">
        <f t="shared" si="114"/>
        <v>4.3226000000000004</v>
      </c>
      <c r="P2501" s="440">
        <f t="shared" si="115"/>
        <v>3.8902999999999999</v>
      </c>
      <c r="Q2501" s="440">
        <f t="shared" si="116"/>
        <v>3.9409000000000001</v>
      </c>
    </row>
    <row r="2502" spans="10:17">
      <c r="J2502" s="435">
        <v>42443</v>
      </c>
      <c r="K2502" s="439">
        <v>4.2812999999999999</v>
      </c>
      <c r="L2502" s="439">
        <v>3.847</v>
      </c>
      <c r="M2502" s="439">
        <v>3.8982999999999999</v>
      </c>
      <c r="N2502" s="437">
        <v>2497</v>
      </c>
      <c r="O2502" s="440">
        <f t="shared" si="114"/>
        <v>4.2812999999999999</v>
      </c>
      <c r="P2502" s="440">
        <f t="shared" si="115"/>
        <v>3.847</v>
      </c>
      <c r="Q2502" s="440">
        <f t="shared" si="116"/>
        <v>3.8982999999999999</v>
      </c>
    </row>
    <row r="2503" spans="10:17">
      <c r="J2503" s="435">
        <v>42444</v>
      </c>
      <c r="K2503" s="439">
        <v>4.2824</v>
      </c>
      <c r="L2503" s="439">
        <v>3.8649</v>
      </c>
      <c r="M2503" s="439">
        <v>3.9106999999999998</v>
      </c>
      <c r="N2503" s="437">
        <v>2498</v>
      </c>
      <c r="O2503" s="440">
        <f t="shared" ref="O2503:O2566" si="117">IF($D$16=TRUE,K2503,NA())</f>
        <v>4.2824</v>
      </c>
      <c r="P2503" s="440">
        <f t="shared" ref="P2503:P2566" si="118">IF($D$17=TRUE,L2503,NA())</f>
        <v>3.8649</v>
      </c>
      <c r="Q2503" s="440">
        <f t="shared" ref="Q2503:Q2566" si="119">IF($D$18=TRUE,M2503,NA())</f>
        <v>3.9106999999999998</v>
      </c>
    </row>
    <row r="2504" spans="10:17">
      <c r="J2504" s="435">
        <v>42445</v>
      </c>
      <c r="K2504" s="439">
        <v>4.298</v>
      </c>
      <c r="L2504" s="439">
        <v>3.8748999999999998</v>
      </c>
      <c r="M2504" s="439">
        <v>3.9192</v>
      </c>
      <c r="N2504" s="437">
        <v>2499</v>
      </c>
      <c r="O2504" s="440">
        <f t="shared" si="117"/>
        <v>4.298</v>
      </c>
      <c r="P2504" s="440">
        <f t="shared" si="118"/>
        <v>3.8748999999999998</v>
      </c>
      <c r="Q2504" s="440">
        <f t="shared" si="119"/>
        <v>3.9192</v>
      </c>
    </row>
    <row r="2505" spans="10:17">
      <c r="J2505" s="435">
        <v>42446</v>
      </c>
      <c r="K2505" s="439">
        <v>4.2988999999999997</v>
      </c>
      <c r="L2505" s="439">
        <v>3.8037000000000001</v>
      </c>
      <c r="M2505" s="439">
        <v>3.9142999999999999</v>
      </c>
      <c r="N2505" s="437">
        <v>2500</v>
      </c>
      <c r="O2505" s="440">
        <f t="shared" si="117"/>
        <v>4.2988999999999997</v>
      </c>
      <c r="P2505" s="440">
        <f t="shared" si="118"/>
        <v>3.8037000000000001</v>
      </c>
      <c r="Q2505" s="440">
        <f t="shared" si="119"/>
        <v>3.9142999999999999</v>
      </c>
    </row>
    <row r="2506" spans="10:17">
      <c r="J2506" s="435">
        <v>42447</v>
      </c>
      <c r="K2506" s="439">
        <v>4.2705000000000002</v>
      </c>
      <c r="L2506" s="439">
        <v>3.7881999999999998</v>
      </c>
      <c r="M2506" s="439">
        <v>3.9045000000000001</v>
      </c>
      <c r="N2506" s="437">
        <v>2501</v>
      </c>
      <c r="O2506" s="440">
        <f t="shared" si="117"/>
        <v>4.2705000000000002</v>
      </c>
      <c r="P2506" s="440">
        <f t="shared" si="118"/>
        <v>3.7881999999999998</v>
      </c>
      <c r="Q2506" s="440">
        <f t="shared" si="119"/>
        <v>3.9045000000000001</v>
      </c>
    </row>
    <row r="2507" spans="10:17">
      <c r="J2507" s="435">
        <v>42450</v>
      </c>
      <c r="K2507" s="439">
        <v>4.2603</v>
      </c>
      <c r="L2507" s="439">
        <v>3.7837999999999998</v>
      </c>
      <c r="M2507" s="439">
        <v>3.8994</v>
      </c>
      <c r="N2507" s="437">
        <v>2502</v>
      </c>
      <c r="O2507" s="440">
        <f t="shared" si="117"/>
        <v>4.2603</v>
      </c>
      <c r="P2507" s="440">
        <f t="shared" si="118"/>
        <v>3.7837999999999998</v>
      </c>
      <c r="Q2507" s="440">
        <f t="shared" si="119"/>
        <v>3.8994</v>
      </c>
    </row>
    <row r="2508" spans="10:17">
      <c r="J2508" s="435">
        <v>42451</v>
      </c>
      <c r="K2508" s="439">
        <v>4.2590000000000003</v>
      </c>
      <c r="L2508" s="439">
        <v>3.8005</v>
      </c>
      <c r="M2508" s="439">
        <v>3.9104000000000001</v>
      </c>
      <c r="N2508" s="437">
        <v>2503</v>
      </c>
      <c r="O2508" s="440">
        <f t="shared" si="117"/>
        <v>4.2590000000000003</v>
      </c>
      <c r="P2508" s="440">
        <f t="shared" si="118"/>
        <v>3.8005</v>
      </c>
      <c r="Q2508" s="440">
        <f t="shared" si="119"/>
        <v>3.9104000000000001</v>
      </c>
    </row>
    <row r="2509" spans="10:17">
      <c r="J2509" s="435">
        <v>42452</v>
      </c>
      <c r="K2509" s="439">
        <v>4.2533000000000003</v>
      </c>
      <c r="L2509" s="439">
        <v>3.8010000000000002</v>
      </c>
      <c r="M2509" s="439">
        <v>3.8950999999999998</v>
      </c>
      <c r="N2509" s="437">
        <v>2504</v>
      </c>
      <c r="O2509" s="440">
        <f t="shared" si="117"/>
        <v>4.2533000000000003</v>
      </c>
      <c r="P2509" s="440">
        <f t="shared" si="118"/>
        <v>3.8010000000000002</v>
      </c>
      <c r="Q2509" s="440">
        <f t="shared" si="119"/>
        <v>3.8950999999999998</v>
      </c>
    </row>
    <row r="2510" spans="10:17">
      <c r="J2510" s="435">
        <v>42453</v>
      </c>
      <c r="K2510" s="439">
        <v>4.2714999999999996</v>
      </c>
      <c r="L2510" s="439">
        <v>3.8239999999999998</v>
      </c>
      <c r="M2510" s="439">
        <v>3.9201000000000001</v>
      </c>
      <c r="N2510" s="437">
        <v>2505</v>
      </c>
      <c r="O2510" s="440">
        <f t="shared" si="117"/>
        <v>4.2714999999999996</v>
      </c>
      <c r="P2510" s="440">
        <f t="shared" si="118"/>
        <v>3.8239999999999998</v>
      </c>
      <c r="Q2510" s="440">
        <f t="shared" si="119"/>
        <v>3.9201000000000001</v>
      </c>
    </row>
    <row r="2511" spans="10:17">
      <c r="J2511" s="435">
        <v>42454</v>
      </c>
      <c r="K2511" s="439">
        <v>4.2629999999999999</v>
      </c>
      <c r="L2511" s="439">
        <v>3.8174000000000001</v>
      </c>
      <c r="M2511" s="439">
        <v>3.9087000000000001</v>
      </c>
      <c r="N2511" s="437">
        <v>2506</v>
      </c>
      <c r="O2511" s="440">
        <f t="shared" si="117"/>
        <v>4.2629999999999999</v>
      </c>
      <c r="P2511" s="440">
        <f t="shared" si="118"/>
        <v>3.8174000000000001</v>
      </c>
      <c r="Q2511" s="440">
        <f t="shared" si="119"/>
        <v>3.9087000000000001</v>
      </c>
    </row>
    <row r="2512" spans="10:17">
      <c r="J2512" s="435">
        <v>42458</v>
      </c>
      <c r="K2512" s="439">
        <v>4.2534999999999998</v>
      </c>
      <c r="L2512" s="439">
        <v>3.8037000000000001</v>
      </c>
      <c r="M2512" s="439">
        <v>3.9024999999999999</v>
      </c>
      <c r="N2512" s="437">
        <v>2507</v>
      </c>
      <c r="O2512" s="440">
        <f t="shared" si="117"/>
        <v>4.2534999999999998</v>
      </c>
      <c r="P2512" s="440">
        <f t="shared" si="118"/>
        <v>3.8037000000000001</v>
      </c>
      <c r="Q2512" s="440">
        <f t="shared" si="119"/>
        <v>3.9024999999999999</v>
      </c>
    </row>
    <row r="2513" spans="10:17">
      <c r="J2513" s="435">
        <v>42459</v>
      </c>
      <c r="K2513" s="439">
        <v>4.2445000000000004</v>
      </c>
      <c r="L2513" s="439">
        <v>3.7494999999999998</v>
      </c>
      <c r="M2513" s="439">
        <v>3.8889999999999998</v>
      </c>
      <c r="N2513" s="437">
        <v>2508</v>
      </c>
      <c r="O2513" s="440">
        <f t="shared" si="117"/>
        <v>4.2445000000000004</v>
      </c>
      <c r="P2513" s="440">
        <f t="shared" si="118"/>
        <v>3.7494999999999998</v>
      </c>
      <c r="Q2513" s="440">
        <f t="shared" si="119"/>
        <v>3.8889999999999998</v>
      </c>
    </row>
    <row r="2514" spans="10:17">
      <c r="J2514" s="435">
        <v>42460</v>
      </c>
      <c r="K2514" s="439">
        <v>4.2683999999999997</v>
      </c>
      <c r="L2514" s="439">
        <v>3.7589999999999999</v>
      </c>
      <c r="M2514" s="439">
        <v>3.9039999999999999</v>
      </c>
      <c r="N2514" s="437">
        <v>2509</v>
      </c>
      <c r="O2514" s="440">
        <f t="shared" si="117"/>
        <v>4.2683999999999997</v>
      </c>
      <c r="P2514" s="440">
        <f t="shared" si="118"/>
        <v>3.7589999999999999</v>
      </c>
      <c r="Q2514" s="440">
        <f t="shared" si="119"/>
        <v>3.9039999999999999</v>
      </c>
    </row>
    <row r="2515" spans="10:17">
      <c r="J2515" s="435">
        <v>42461</v>
      </c>
      <c r="K2515" s="439">
        <v>4.2386999999999997</v>
      </c>
      <c r="L2515" s="439">
        <v>3.7193000000000001</v>
      </c>
      <c r="M2515" s="439">
        <v>3.8721999999999999</v>
      </c>
      <c r="N2515" s="437">
        <v>2510</v>
      </c>
      <c r="O2515" s="440">
        <f t="shared" si="117"/>
        <v>4.2386999999999997</v>
      </c>
      <c r="P2515" s="440">
        <f t="shared" si="118"/>
        <v>3.7193000000000001</v>
      </c>
      <c r="Q2515" s="440">
        <f t="shared" si="119"/>
        <v>3.8721999999999999</v>
      </c>
    </row>
    <row r="2516" spans="10:17">
      <c r="J2516" s="435">
        <v>42464</v>
      </c>
      <c r="K2516" s="439">
        <v>4.2355</v>
      </c>
      <c r="L2516" s="439">
        <v>3.7254</v>
      </c>
      <c r="M2516" s="439">
        <v>3.8771</v>
      </c>
      <c r="N2516" s="437">
        <v>2511</v>
      </c>
      <c r="O2516" s="440">
        <f t="shared" si="117"/>
        <v>4.2355</v>
      </c>
      <c r="P2516" s="440">
        <f t="shared" si="118"/>
        <v>3.7254</v>
      </c>
      <c r="Q2516" s="440">
        <f t="shared" si="119"/>
        <v>3.8771</v>
      </c>
    </row>
    <row r="2517" spans="10:17">
      <c r="J2517" s="435">
        <v>42465</v>
      </c>
      <c r="K2517" s="439">
        <v>4.2451999999999996</v>
      </c>
      <c r="L2517" s="439">
        <v>3.7336999999999998</v>
      </c>
      <c r="M2517" s="439">
        <v>3.8915000000000002</v>
      </c>
      <c r="N2517" s="437">
        <v>2512</v>
      </c>
      <c r="O2517" s="440">
        <f t="shared" si="117"/>
        <v>4.2451999999999996</v>
      </c>
      <c r="P2517" s="440">
        <f t="shared" si="118"/>
        <v>3.7336999999999998</v>
      </c>
      <c r="Q2517" s="440">
        <f t="shared" si="119"/>
        <v>3.8915000000000002</v>
      </c>
    </row>
    <row r="2518" spans="10:17">
      <c r="J2518" s="435">
        <v>42466</v>
      </c>
      <c r="K2518" s="439">
        <v>4.2576999999999998</v>
      </c>
      <c r="L2518" s="439">
        <v>3.7509999999999999</v>
      </c>
      <c r="M2518" s="439">
        <v>3.9041999999999999</v>
      </c>
      <c r="N2518" s="437">
        <v>2513</v>
      </c>
      <c r="O2518" s="440">
        <f t="shared" si="117"/>
        <v>4.2576999999999998</v>
      </c>
      <c r="P2518" s="440">
        <f t="shared" si="118"/>
        <v>3.7509999999999999</v>
      </c>
      <c r="Q2518" s="440">
        <f t="shared" si="119"/>
        <v>3.9041999999999999</v>
      </c>
    </row>
    <row r="2519" spans="10:17">
      <c r="J2519" s="435">
        <v>42467</v>
      </c>
      <c r="K2519" s="439">
        <v>4.2601000000000004</v>
      </c>
      <c r="L2519" s="439">
        <v>3.7414000000000001</v>
      </c>
      <c r="M2519" s="439">
        <v>3.9138999999999999</v>
      </c>
      <c r="N2519" s="437">
        <v>2514</v>
      </c>
      <c r="O2519" s="440">
        <f t="shared" si="117"/>
        <v>4.2601000000000004</v>
      </c>
      <c r="P2519" s="440">
        <f t="shared" si="118"/>
        <v>3.7414000000000001</v>
      </c>
      <c r="Q2519" s="440">
        <f t="shared" si="119"/>
        <v>3.9138999999999999</v>
      </c>
    </row>
    <row r="2520" spans="10:17">
      <c r="J2520" s="435">
        <v>42468</v>
      </c>
      <c r="K2520" s="439">
        <v>4.2930000000000001</v>
      </c>
      <c r="L2520" s="439">
        <v>3.7700999999999998</v>
      </c>
      <c r="M2520" s="439">
        <v>3.9422999999999999</v>
      </c>
      <c r="N2520" s="437">
        <v>2515</v>
      </c>
      <c r="O2520" s="440">
        <f t="shared" si="117"/>
        <v>4.2930000000000001</v>
      </c>
      <c r="P2520" s="440">
        <f t="shared" si="118"/>
        <v>3.7700999999999998</v>
      </c>
      <c r="Q2520" s="440">
        <f t="shared" si="119"/>
        <v>3.9422999999999999</v>
      </c>
    </row>
    <row r="2521" spans="10:17">
      <c r="J2521" s="435">
        <v>42471</v>
      </c>
      <c r="K2521" s="439">
        <v>4.2826000000000004</v>
      </c>
      <c r="L2521" s="439">
        <v>3.7587000000000002</v>
      </c>
      <c r="M2521" s="439">
        <v>3.9344000000000001</v>
      </c>
      <c r="N2521" s="437">
        <v>2516</v>
      </c>
      <c r="O2521" s="440">
        <f t="shared" si="117"/>
        <v>4.2826000000000004</v>
      </c>
      <c r="P2521" s="440">
        <f t="shared" si="118"/>
        <v>3.7587000000000002</v>
      </c>
      <c r="Q2521" s="440">
        <f t="shared" si="119"/>
        <v>3.9344000000000001</v>
      </c>
    </row>
    <row r="2522" spans="10:17">
      <c r="J2522" s="435">
        <v>42472</v>
      </c>
      <c r="K2522" s="439">
        <v>4.2866999999999997</v>
      </c>
      <c r="L2522" s="439">
        <v>3.7490000000000001</v>
      </c>
      <c r="M2522" s="439">
        <v>3.9420000000000002</v>
      </c>
      <c r="N2522" s="437">
        <v>2517</v>
      </c>
      <c r="O2522" s="440">
        <f t="shared" si="117"/>
        <v>4.2866999999999997</v>
      </c>
      <c r="P2522" s="440">
        <f t="shared" si="118"/>
        <v>3.7490000000000001</v>
      </c>
      <c r="Q2522" s="440">
        <f t="shared" si="119"/>
        <v>3.9420000000000002</v>
      </c>
    </row>
    <row r="2523" spans="10:17">
      <c r="J2523" s="435">
        <v>42473</v>
      </c>
      <c r="K2523" s="439">
        <v>4.2827000000000002</v>
      </c>
      <c r="L2523" s="439">
        <v>3.7770999999999999</v>
      </c>
      <c r="M2523" s="439">
        <v>3.9342999999999999</v>
      </c>
      <c r="N2523" s="437">
        <v>2518</v>
      </c>
      <c r="O2523" s="440">
        <f t="shared" si="117"/>
        <v>4.2827000000000002</v>
      </c>
      <c r="P2523" s="440">
        <f t="shared" si="118"/>
        <v>3.7770999999999999</v>
      </c>
      <c r="Q2523" s="440">
        <f t="shared" si="119"/>
        <v>3.9342999999999999</v>
      </c>
    </row>
    <row r="2524" spans="10:17">
      <c r="J2524" s="435">
        <v>42474</v>
      </c>
      <c r="K2524" s="439">
        <v>4.3015999999999996</v>
      </c>
      <c r="L2524" s="439">
        <v>3.8174000000000001</v>
      </c>
      <c r="M2524" s="439">
        <v>3.9510999999999998</v>
      </c>
      <c r="N2524" s="437">
        <v>2519</v>
      </c>
      <c r="O2524" s="440">
        <f t="shared" si="117"/>
        <v>4.3015999999999996</v>
      </c>
      <c r="P2524" s="440">
        <f t="shared" si="118"/>
        <v>3.8174000000000001</v>
      </c>
      <c r="Q2524" s="440">
        <f t="shared" si="119"/>
        <v>3.9510999999999998</v>
      </c>
    </row>
    <row r="2525" spans="10:17">
      <c r="J2525" s="435">
        <v>42475</v>
      </c>
      <c r="K2525" s="439">
        <v>4.3</v>
      </c>
      <c r="L2525" s="439">
        <v>3.8176000000000001</v>
      </c>
      <c r="M2525" s="439">
        <v>3.9451000000000001</v>
      </c>
      <c r="N2525" s="437">
        <v>2520</v>
      </c>
      <c r="O2525" s="440">
        <f t="shared" si="117"/>
        <v>4.3</v>
      </c>
      <c r="P2525" s="440">
        <f t="shared" si="118"/>
        <v>3.8176000000000001</v>
      </c>
      <c r="Q2525" s="440">
        <f t="shared" si="119"/>
        <v>3.9451000000000001</v>
      </c>
    </row>
    <row r="2526" spans="10:17">
      <c r="J2526" s="435">
        <v>42478</v>
      </c>
      <c r="K2526" s="439">
        <v>4.2977999999999996</v>
      </c>
      <c r="L2526" s="439">
        <v>3.8010000000000002</v>
      </c>
      <c r="M2526" s="439">
        <v>3.9394999999999998</v>
      </c>
      <c r="N2526" s="437">
        <v>2521</v>
      </c>
      <c r="O2526" s="440">
        <f t="shared" si="117"/>
        <v>4.2977999999999996</v>
      </c>
      <c r="P2526" s="440">
        <f t="shared" si="118"/>
        <v>3.8010000000000002</v>
      </c>
      <c r="Q2526" s="440">
        <f t="shared" si="119"/>
        <v>3.9394999999999998</v>
      </c>
    </row>
    <row r="2527" spans="10:17">
      <c r="J2527" s="435">
        <v>42479</v>
      </c>
      <c r="K2527" s="439">
        <v>4.2976999999999999</v>
      </c>
      <c r="L2527" s="439">
        <v>3.7925</v>
      </c>
      <c r="M2527" s="439">
        <v>3.9354</v>
      </c>
      <c r="N2527" s="437">
        <v>2522</v>
      </c>
      <c r="O2527" s="440">
        <f t="shared" si="117"/>
        <v>4.2976999999999999</v>
      </c>
      <c r="P2527" s="440">
        <f t="shared" si="118"/>
        <v>3.7925</v>
      </c>
      <c r="Q2527" s="440">
        <f t="shared" si="119"/>
        <v>3.9354</v>
      </c>
    </row>
    <row r="2528" spans="10:17">
      <c r="J2528" s="435">
        <v>42480</v>
      </c>
      <c r="K2528" s="439">
        <v>4.3003999999999998</v>
      </c>
      <c r="L2528" s="439">
        <v>3.7841999999999998</v>
      </c>
      <c r="M2528" s="439">
        <v>3.9352</v>
      </c>
      <c r="N2528" s="437">
        <v>2523</v>
      </c>
      <c r="O2528" s="440">
        <f t="shared" si="117"/>
        <v>4.3003999999999998</v>
      </c>
      <c r="P2528" s="440">
        <f t="shared" si="118"/>
        <v>3.7841999999999998</v>
      </c>
      <c r="Q2528" s="440">
        <f t="shared" si="119"/>
        <v>3.9352</v>
      </c>
    </row>
    <row r="2529" spans="10:17">
      <c r="J2529" s="435">
        <v>42481</v>
      </c>
      <c r="K2529" s="439">
        <v>4.2885</v>
      </c>
      <c r="L2529" s="439">
        <v>3.7980999999999998</v>
      </c>
      <c r="M2529" s="439">
        <v>3.9102000000000001</v>
      </c>
      <c r="N2529" s="437">
        <v>2524</v>
      </c>
      <c r="O2529" s="440">
        <f t="shared" si="117"/>
        <v>4.2885</v>
      </c>
      <c r="P2529" s="440">
        <f t="shared" si="118"/>
        <v>3.7980999999999998</v>
      </c>
      <c r="Q2529" s="440">
        <f t="shared" si="119"/>
        <v>3.9102000000000001</v>
      </c>
    </row>
    <row r="2530" spans="10:17">
      <c r="J2530" s="435">
        <v>42482</v>
      </c>
      <c r="K2530" s="439">
        <v>4.3282999999999996</v>
      </c>
      <c r="L2530" s="439">
        <v>3.8399000000000001</v>
      </c>
      <c r="M2530" s="439">
        <v>3.9302000000000001</v>
      </c>
      <c r="N2530" s="437">
        <v>2525</v>
      </c>
      <c r="O2530" s="440">
        <f t="shared" si="117"/>
        <v>4.3282999999999996</v>
      </c>
      <c r="P2530" s="440">
        <f t="shared" si="118"/>
        <v>3.8399000000000001</v>
      </c>
      <c r="Q2530" s="440">
        <f t="shared" si="119"/>
        <v>3.9302000000000001</v>
      </c>
    </row>
    <row r="2531" spans="10:17">
      <c r="J2531" s="435">
        <v>42485</v>
      </c>
      <c r="K2531" s="439">
        <v>4.3860000000000001</v>
      </c>
      <c r="L2531" s="439">
        <v>3.8961999999999999</v>
      </c>
      <c r="M2531" s="439">
        <v>3.9946999999999999</v>
      </c>
      <c r="N2531" s="437">
        <v>2526</v>
      </c>
      <c r="O2531" s="440">
        <f t="shared" si="117"/>
        <v>4.3860000000000001</v>
      </c>
      <c r="P2531" s="440">
        <f t="shared" si="118"/>
        <v>3.8961999999999999</v>
      </c>
      <c r="Q2531" s="440">
        <f t="shared" si="119"/>
        <v>3.9946999999999999</v>
      </c>
    </row>
    <row r="2532" spans="10:17">
      <c r="J2532" s="435">
        <v>42486</v>
      </c>
      <c r="K2532" s="439">
        <v>4.3978000000000002</v>
      </c>
      <c r="L2532" s="439">
        <v>3.8935</v>
      </c>
      <c r="M2532" s="439">
        <v>4</v>
      </c>
      <c r="N2532" s="437">
        <v>2527</v>
      </c>
      <c r="O2532" s="440">
        <f t="shared" si="117"/>
        <v>4.3978000000000002</v>
      </c>
      <c r="P2532" s="440">
        <f t="shared" si="118"/>
        <v>3.8935</v>
      </c>
      <c r="Q2532" s="440">
        <f t="shared" si="119"/>
        <v>4</v>
      </c>
    </row>
    <row r="2533" spans="10:17">
      <c r="J2533" s="435">
        <v>42487</v>
      </c>
      <c r="K2533" s="439">
        <v>4.3925999999999998</v>
      </c>
      <c r="L2533" s="439">
        <v>3.8793000000000002</v>
      </c>
      <c r="M2533" s="439">
        <v>3.9895999999999998</v>
      </c>
      <c r="N2533" s="437">
        <v>2528</v>
      </c>
      <c r="O2533" s="440">
        <f t="shared" si="117"/>
        <v>4.3925999999999998</v>
      </c>
      <c r="P2533" s="440">
        <f t="shared" si="118"/>
        <v>3.8793000000000002</v>
      </c>
      <c r="Q2533" s="440">
        <f t="shared" si="119"/>
        <v>3.9895999999999998</v>
      </c>
    </row>
    <row r="2534" spans="10:17">
      <c r="J2534" s="435">
        <v>42488</v>
      </c>
      <c r="K2534" s="439">
        <v>4.3940000000000001</v>
      </c>
      <c r="L2534" s="439">
        <v>3.8694999999999999</v>
      </c>
      <c r="M2534" s="439">
        <v>4.0019999999999998</v>
      </c>
      <c r="N2534" s="437">
        <v>2529</v>
      </c>
      <c r="O2534" s="440">
        <f t="shared" si="117"/>
        <v>4.3940000000000001</v>
      </c>
      <c r="P2534" s="440">
        <f t="shared" si="118"/>
        <v>3.8694999999999999</v>
      </c>
      <c r="Q2534" s="440">
        <f t="shared" si="119"/>
        <v>4.0019999999999998</v>
      </c>
    </row>
    <row r="2535" spans="10:17">
      <c r="J2535" s="435">
        <v>42489</v>
      </c>
      <c r="K2535" s="439">
        <v>4.4077999999999999</v>
      </c>
      <c r="L2535" s="439">
        <v>3.8738000000000001</v>
      </c>
      <c r="M2535" s="439">
        <v>4.0214999999999996</v>
      </c>
      <c r="N2535" s="437">
        <v>2530</v>
      </c>
      <c r="O2535" s="440">
        <f t="shared" si="117"/>
        <v>4.4077999999999999</v>
      </c>
      <c r="P2535" s="440">
        <f t="shared" si="118"/>
        <v>3.8738000000000001</v>
      </c>
      <c r="Q2535" s="440">
        <f t="shared" si="119"/>
        <v>4.0214999999999996</v>
      </c>
    </row>
    <row r="2536" spans="10:17">
      <c r="J2536" s="435">
        <v>42492</v>
      </c>
      <c r="K2536" s="439">
        <v>4.3841999999999999</v>
      </c>
      <c r="L2536" s="439">
        <v>3.8195000000000001</v>
      </c>
      <c r="M2536" s="439">
        <v>3.9843999999999999</v>
      </c>
      <c r="N2536" s="437">
        <v>2531</v>
      </c>
      <c r="O2536" s="440">
        <f t="shared" si="117"/>
        <v>4.3841999999999999</v>
      </c>
      <c r="P2536" s="440">
        <f t="shared" si="118"/>
        <v>3.8195000000000001</v>
      </c>
      <c r="Q2536" s="440">
        <f t="shared" si="119"/>
        <v>3.9843999999999999</v>
      </c>
    </row>
    <row r="2537" spans="10:17">
      <c r="J2537" s="435">
        <v>42494</v>
      </c>
      <c r="K2537" s="439">
        <v>4.3992000000000004</v>
      </c>
      <c r="L2537" s="439">
        <v>3.83</v>
      </c>
      <c r="M2537" s="439">
        <v>4.0077999999999996</v>
      </c>
      <c r="N2537" s="437">
        <v>2532</v>
      </c>
      <c r="O2537" s="440">
        <f t="shared" si="117"/>
        <v>4.3992000000000004</v>
      </c>
      <c r="P2537" s="440">
        <f t="shared" si="118"/>
        <v>3.83</v>
      </c>
      <c r="Q2537" s="440">
        <f t="shared" si="119"/>
        <v>4.0077999999999996</v>
      </c>
    </row>
    <row r="2538" spans="10:17">
      <c r="J2538" s="435">
        <v>42495</v>
      </c>
      <c r="K2538" s="439">
        <v>4.4002999999999997</v>
      </c>
      <c r="L2538" s="439">
        <v>3.8475000000000001</v>
      </c>
      <c r="M2538" s="439">
        <v>4.0004999999999997</v>
      </c>
      <c r="N2538" s="437">
        <v>2533</v>
      </c>
      <c r="O2538" s="440">
        <f t="shared" si="117"/>
        <v>4.4002999999999997</v>
      </c>
      <c r="P2538" s="440">
        <f t="shared" si="118"/>
        <v>3.8475000000000001</v>
      </c>
      <c r="Q2538" s="440">
        <f t="shared" si="119"/>
        <v>4.0004999999999997</v>
      </c>
    </row>
    <row r="2539" spans="10:17">
      <c r="J2539" s="435">
        <v>42496</v>
      </c>
      <c r="K2539" s="439">
        <v>4.4236000000000004</v>
      </c>
      <c r="L2539" s="439">
        <v>3.8732000000000002</v>
      </c>
      <c r="M2539" s="439">
        <v>4.0046999999999997</v>
      </c>
      <c r="N2539" s="437">
        <v>2534</v>
      </c>
      <c r="O2539" s="440">
        <f t="shared" si="117"/>
        <v>4.4236000000000004</v>
      </c>
      <c r="P2539" s="440">
        <f t="shared" si="118"/>
        <v>3.8732000000000002</v>
      </c>
      <c r="Q2539" s="440">
        <f t="shared" si="119"/>
        <v>4.0046999999999997</v>
      </c>
    </row>
    <row r="2540" spans="10:17">
      <c r="J2540" s="435">
        <v>42499</v>
      </c>
      <c r="K2540" s="439">
        <v>4.4123000000000001</v>
      </c>
      <c r="L2540" s="439">
        <v>3.8730000000000002</v>
      </c>
      <c r="M2540" s="439">
        <v>3.9961000000000002</v>
      </c>
      <c r="N2540" s="437">
        <v>2535</v>
      </c>
      <c r="O2540" s="440">
        <f t="shared" si="117"/>
        <v>4.4123000000000001</v>
      </c>
      <c r="P2540" s="440">
        <f t="shared" si="118"/>
        <v>3.8730000000000002</v>
      </c>
      <c r="Q2540" s="440">
        <f t="shared" si="119"/>
        <v>3.9961000000000002</v>
      </c>
    </row>
    <row r="2541" spans="10:17">
      <c r="J2541" s="435">
        <v>42500</v>
      </c>
      <c r="K2541" s="439">
        <v>4.4275000000000002</v>
      </c>
      <c r="L2541" s="439">
        <v>3.8853</v>
      </c>
      <c r="M2541" s="439">
        <v>4.0000999999999998</v>
      </c>
      <c r="N2541" s="437">
        <v>2536</v>
      </c>
      <c r="O2541" s="440">
        <f t="shared" si="117"/>
        <v>4.4275000000000002</v>
      </c>
      <c r="P2541" s="440">
        <f t="shared" si="118"/>
        <v>3.8853</v>
      </c>
      <c r="Q2541" s="440">
        <f t="shared" si="119"/>
        <v>4.0000999999999998</v>
      </c>
    </row>
    <row r="2542" spans="10:17">
      <c r="J2542" s="435">
        <v>42501</v>
      </c>
      <c r="K2542" s="439">
        <v>4.4241000000000001</v>
      </c>
      <c r="L2542" s="439">
        <v>3.8855</v>
      </c>
      <c r="M2542" s="439">
        <v>3.9876999999999998</v>
      </c>
      <c r="N2542" s="437">
        <v>2537</v>
      </c>
      <c r="O2542" s="440">
        <f t="shared" si="117"/>
        <v>4.4241000000000001</v>
      </c>
      <c r="P2542" s="440">
        <f t="shared" si="118"/>
        <v>3.8855</v>
      </c>
      <c r="Q2542" s="440">
        <f t="shared" si="119"/>
        <v>3.9876999999999998</v>
      </c>
    </row>
    <row r="2543" spans="10:17">
      <c r="J2543" s="435">
        <v>42502</v>
      </c>
      <c r="K2543" s="439">
        <v>4.4275000000000002</v>
      </c>
      <c r="L2543" s="439">
        <v>3.8811</v>
      </c>
      <c r="M2543" s="439">
        <v>4.0007999999999999</v>
      </c>
      <c r="N2543" s="437">
        <v>2538</v>
      </c>
      <c r="O2543" s="440">
        <f t="shared" si="117"/>
        <v>4.4275000000000002</v>
      </c>
      <c r="P2543" s="440">
        <f t="shared" si="118"/>
        <v>3.8811</v>
      </c>
      <c r="Q2543" s="440">
        <f t="shared" si="119"/>
        <v>4.0007999999999999</v>
      </c>
    </row>
    <row r="2544" spans="10:17">
      <c r="J2544" s="435">
        <v>42503</v>
      </c>
      <c r="K2544" s="439">
        <v>4.4016000000000002</v>
      </c>
      <c r="L2544" s="439">
        <v>3.8774999999999999</v>
      </c>
      <c r="M2544" s="439">
        <v>3.9944000000000002</v>
      </c>
      <c r="N2544" s="437">
        <v>2539</v>
      </c>
      <c r="O2544" s="440">
        <f t="shared" si="117"/>
        <v>4.4016000000000002</v>
      </c>
      <c r="P2544" s="440">
        <f t="shared" si="118"/>
        <v>3.8774999999999999</v>
      </c>
      <c r="Q2544" s="440">
        <f t="shared" si="119"/>
        <v>3.9944000000000002</v>
      </c>
    </row>
    <row r="2545" spans="10:17">
      <c r="J2545" s="435">
        <v>42506</v>
      </c>
      <c r="K2545" s="439">
        <v>4.3727</v>
      </c>
      <c r="L2545" s="439">
        <v>3.8624999999999998</v>
      </c>
      <c r="M2545" s="439">
        <v>3.9577</v>
      </c>
      <c r="N2545" s="437">
        <v>2540</v>
      </c>
      <c r="O2545" s="440">
        <f t="shared" si="117"/>
        <v>4.3727</v>
      </c>
      <c r="P2545" s="440">
        <f t="shared" si="118"/>
        <v>3.8624999999999998</v>
      </c>
      <c r="Q2545" s="440">
        <f t="shared" si="119"/>
        <v>3.9577</v>
      </c>
    </row>
    <row r="2546" spans="10:17">
      <c r="J2546" s="435">
        <v>42507</v>
      </c>
      <c r="K2546" s="439">
        <v>4.3609999999999998</v>
      </c>
      <c r="L2546" s="439">
        <v>3.8508</v>
      </c>
      <c r="M2546" s="439">
        <v>3.9361000000000002</v>
      </c>
      <c r="N2546" s="437">
        <v>2541</v>
      </c>
      <c r="O2546" s="440">
        <f t="shared" si="117"/>
        <v>4.3609999999999998</v>
      </c>
      <c r="P2546" s="440">
        <f t="shared" si="118"/>
        <v>3.8508</v>
      </c>
      <c r="Q2546" s="440">
        <f t="shared" si="119"/>
        <v>3.9361000000000002</v>
      </c>
    </row>
    <row r="2547" spans="10:17">
      <c r="J2547" s="435">
        <v>42508</v>
      </c>
      <c r="K2547" s="439">
        <v>4.3936999999999999</v>
      </c>
      <c r="L2547" s="439">
        <v>3.9005000000000001</v>
      </c>
      <c r="M2547" s="439">
        <v>3.9660000000000002</v>
      </c>
      <c r="N2547" s="437">
        <v>2542</v>
      </c>
      <c r="O2547" s="440">
        <f t="shared" si="117"/>
        <v>4.3936999999999999</v>
      </c>
      <c r="P2547" s="440">
        <f t="shared" si="118"/>
        <v>3.9005000000000001</v>
      </c>
      <c r="Q2547" s="440">
        <f t="shared" si="119"/>
        <v>3.9660000000000002</v>
      </c>
    </row>
    <row r="2548" spans="10:17">
      <c r="J2548" s="435">
        <v>42509</v>
      </c>
      <c r="K2548" s="439">
        <v>4.3959999999999999</v>
      </c>
      <c r="L2548" s="439">
        <v>3.9161000000000001</v>
      </c>
      <c r="M2548" s="439">
        <v>3.9693000000000001</v>
      </c>
      <c r="N2548" s="437">
        <v>2543</v>
      </c>
      <c r="O2548" s="440">
        <f t="shared" si="117"/>
        <v>4.3959999999999999</v>
      </c>
      <c r="P2548" s="440">
        <f t="shared" si="118"/>
        <v>3.9161000000000001</v>
      </c>
      <c r="Q2548" s="440">
        <f t="shared" si="119"/>
        <v>3.9693000000000001</v>
      </c>
    </row>
    <row r="2549" spans="10:17">
      <c r="J2549" s="435">
        <v>42510</v>
      </c>
      <c r="K2549" s="439">
        <v>4.4162999999999997</v>
      </c>
      <c r="L2549" s="439">
        <v>3.9358</v>
      </c>
      <c r="M2549" s="439">
        <v>3.9723999999999999</v>
      </c>
      <c r="N2549" s="437">
        <v>2544</v>
      </c>
      <c r="O2549" s="440">
        <f t="shared" si="117"/>
        <v>4.4162999999999997</v>
      </c>
      <c r="P2549" s="440">
        <f t="shared" si="118"/>
        <v>3.9358</v>
      </c>
      <c r="Q2549" s="440">
        <f t="shared" si="119"/>
        <v>3.9723999999999999</v>
      </c>
    </row>
    <row r="2550" spans="10:17">
      <c r="J2550" s="435">
        <v>42513</v>
      </c>
      <c r="K2550" s="439">
        <v>4.4292999999999996</v>
      </c>
      <c r="L2550" s="439">
        <v>3.9512999999999998</v>
      </c>
      <c r="M2550" s="439">
        <v>3.9862000000000002</v>
      </c>
      <c r="N2550" s="437">
        <v>2545</v>
      </c>
      <c r="O2550" s="440">
        <f t="shared" si="117"/>
        <v>4.4292999999999996</v>
      </c>
      <c r="P2550" s="440">
        <f t="shared" si="118"/>
        <v>3.9512999999999998</v>
      </c>
      <c r="Q2550" s="440">
        <f t="shared" si="119"/>
        <v>3.9862000000000002</v>
      </c>
    </row>
    <row r="2551" spans="10:17">
      <c r="J2551" s="435">
        <v>42514</v>
      </c>
      <c r="K2551" s="439">
        <v>4.4481999999999999</v>
      </c>
      <c r="L2551" s="439">
        <v>3.9788999999999999</v>
      </c>
      <c r="M2551" s="439">
        <v>4.0105000000000004</v>
      </c>
      <c r="N2551" s="437">
        <v>2546</v>
      </c>
      <c r="O2551" s="440">
        <f t="shared" si="117"/>
        <v>4.4481999999999999</v>
      </c>
      <c r="P2551" s="440">
        <f t="shared" si="118"/>
        <v>3.9788999999999999</v>
      </c>
      <c r="Q2551" s="440">
        <f t="shared" si="119"/>
        <v>4.0105000000000004</v>
      </c>
    </row>
    <row r="2552" spans="10:17">
      <c r="J2552" s="435">
        <v>42515</v>
      </c>
      <c r="K2552" s="439">
        <v>4.4238</v>
      </c>
      <c r="L2552" s="439">
        <v>3.9683999999999999</v>
      </c>
      <c r="M2552" s="439">
        <v>4</v>
      </c>
      <c r="N2552" s="437">
        <v>2547</v>
      </c>
      <c r="O2552" s="440">
        <f t="shared" si="117"/>
        <v>4.4238</v>
      </c>
      <c r="P2552" s="440">
        <f t="shared" si="118"/>
        <v>3.9683999999999999</v>
      </c>
      <c r="Q2552" s="440">
        <f t="shared" si="119"/>
        <v>4</v>
      </c>
    </row>
    <row r="2553" spans="10:17">
      <c r="J2553" s="435">
        <v>42517</v>
      </c>
      <c r="K2553" s="439">
        <v>4.4062999999999999</v>
      </c>
      <c r="L2553" s="439">
        <v>3.9392999999999998</v>
      </c>
      <c r="M2553" s="439">
        <v>3.9794999999999998</v>
      </c>
      <c r="N2553" s="437">
        <v>2548</v>
      </c>
      <c r="O2553" s="440">
        <f t="shared" si="117"/>
        <v>4.4062999999999999</v>
      </c>
      <c r="P2553" s="440">
        <f t="shared" si="118"/>
        <v>3.9392999999999998</v>
      </c>
      <c r="Q2553" s="440">
        <f t="shared" si="119"/>
        <v>3.9794999999999998</v>
      </c>
    </row>
    <row r="2554" spans="10:17">
      <c r="J2554" s="435">
        <v>42520</v>
      </c>
      <c r="K2554" s="439">
        <v>4.3944999999999999</v>
      </c>
      <c r="L2554" s="439">
        <v>3.9470000000000001</v>
      </c>
      <c r="M2554" s="439">
        <v>3.9756999999999998</v>
      </c>
      <c r="N2554" s="437">
        <v>2549</v>
      </c>
      <c r="O2554" s="440">
        <f t="shared" si="117"/>
        <v>4.3944999999999999</v>
      </c>
      <c r="P2554" s="440">
        <f t="shared" si="118"/>
        <v>3.9470000000000001</v>
      </c>
      <c r="Q2554" s="440">
        <f t="shared" si="119"/>
        <v>3.9756999999999998</v>
      </c>
    </row>
    <row r="2555" spans="10:17">
      <c r="J2555" s="435">
        <v>42521</v>
      </c>
      <c r="K2555" s="439">
        <v>4.3819999999999997</v>
      </c>
      <c r="L2555" s="439">
        <v>3.9369000000000001</v>
      </c>
      <c r="M2555" s="439">
        <v>3.9701</v>
      </c>
      <c r="N2555" s="437">
        <v>2550</v>
      </c>
      <c r="O2555" s="440">
        <f t="shared" si="117"/>
        <v>4.3819999999999997</v>
      </c>
      <c r="P2555" s="440">
        <f t="shared" si="118"/>
        <v>3.9369000000000001</v>
      </c>
      <c r="Q2555" s="440">
        <f t="shared" si="119"/>
        <v>3.9701</v>
      </c>
    </row>
    <row r="2556" spans="10:17">
      <c r="J2556" s="435">
        <v>42522</v>
      </c>
      <c r="K2556" s="439">
        <v>4.3895</v>
      </c>
      <c r="L2556" s="439">
        <v>3.9350000000000001</v>
      </c>
      <c r="M2556" s="439">
        <v>3.9658000000000002</v>
      </c>
      <c r="N2556" s="437">
        <v>2551</v>
      </c>
      <c r="O2556" s="440">
        <f t="shared" si="117"/>
        <v>4.3895</v>
      </c>
      <c r="P2556" s="440">
        <f t="shared" si="118"/>
        <v>3.9350000000000001</v>
      </c>
      <c r="Q2556" s="440">
        <f t="shared" si="119"/>
        <v>3.9658000000000002</v>
      </c>
    </row>
    <row r="2557" spans="10:17">
      <c r="J2557" s="435">
        <v>42523</v>
      </c>
      <c r="K2557" s="439">
        <v>4.3944000000000001</v>
      </c>
      <c r="L2557" s="439">
        <v>3.9203999999999999</v>
      </c>
      <c r="M2557" s="439">
        <v>3.9731000000000001</v>
      </c>
      <c r="N2557" s="437">
        <v>2552</v>
      </c>
      <c r="O2557" s="440">
        <f t="shared" si="117"/>
        <v>4.3944000000000001</v>
      </c>
      <c r="P2557" s="440">
        <f t="shared" si="118"/>
        <v>3.9203999999999999</v>
      </c>
      <c r="Q2557" s="440">
        <f t="shared" si="119"/>
        <v>3.9731000000000001</v>
      </c>
    </row>
    <row r="2558" spans="10:17">
      <c r="J2558" s="435">
        <v>42524</v>
      </c>
      <c r="K2558" s="439">
        <v>4.3913000000000002</v>
      </c>
      <c r="L2558" s="439">
        <v>3.9384000000000001</v>
      </c>
      <c r="M2558" s="439">
        <v>3.9746000000000001</v>
      </c>
      <c r="N2558" s="437">
        <v>2553</v>
      </c>
      <c r="O2558" s="440">
        <f t="shared" si="117"/>
        <v>4.3913000000000002</v>
      </c>
      <c r="P2558" s="440">
        <f t="shared" si="118"/>
        <v>3.9384000000000001</v>
      </c>
      <c r="Q2558" s="440">
        <f t="shared" si="119"/>
        <v>3.9746000000000001</v>
      </c>
    </row>
    <row r="2559" spans="10:17">
      <c r="J2559" s="435">
        <v>42527</v>
      </c>
      <c r="K2559" s="439">
        <v>4.3834999999999997</v>
      </c>
      <c r="L2559" s="439">
        <v>3.8601999999999999</v>
      </c>
      <c r="M2559" s="439">
        <v>3.9598</v>
      </c>
      <c r="N2559" s="437">
        <v>2554</v>
      </c>
      <c r="O2559" s="440">
        <f t="shared" si="117"/>
        <v>4.3834999999999997</v>
      </c>
      <c r="P2559" s="440">
        <f t="shared" si="118"/>
        <v>3.8601999999999999</v>
      </c>
      <c r="Q2559" s="440">
        <f t="shared" si="119"/>
        <v>3.9598</v>
      </c>
    </row>
    <row r="2560" spans="10:17">
      <c r="J2560" s="435">
        <v>42528</v>
      </c>
      <c r="K2560" s="439">
        <v>4.3532999999999999</v>
      </c>
      <c r="L2560" s="439">
        <v>3.8298000000000001</v>
      </c>
      <c r="M2560" s="439">
        <v>3.9639000000000002</v>
      </c>
      <c r="N2560" s="437">
        <v>2555</v>
      </c>
      <c r="O2560" s="440">
        <f t="shared" si="117"/>
        <v>4.3532999999999999</v>
      </c>
      <c r="P2560" s="440">
        <f t="shared" si="118"/>
        <v>3.8298000000000001</v>
      </c>
      <c r="Q2560" s="440">
        <f t="shared" si="119"/>
        <v>3.9639000000000002</v>
      </c>
    </row>
    <row r="2561" spans="10:17">
      <c r="J2561" s="435">
        <v>42529</v>
      </c>
      <c r="K2561" s="439">
        <v>4.3376999999999999</v>
      </c>
      <c r="L2561" s="439">
        <v>3.8149999999999999</v>
      </c>
      <c r="M2561" s="439">
        <v>3.9554</v>
      </c>
      <c r="N2561" s="437">
        <v>2556</v>
      </c>
      <c r="O2561" s="440">
        <f t="shared" si="117"/>
        <v>4.3376999999999999</v>
      </c>
      <c r="P2561" s="440">
        <f t="shared" si="118"/>
        <v>3.8149999999999999</v>
      </c>
      <c r="Q2561" s="440">
        <f t="shared" si="119"/>
        <v>3.9554</v>
      </c>
    </row>
    <row r="2562" spans="10:17">
      <c r="J2562" s="435">
        <v>42530</v>
      </c>
      <c r="K2562" s="439">
        <v>4.3334000000000001</v>
      </c>
      <c r="L2562" s="439">
        <v>3.8126000000000002</v>
      </c>
      <c r="M2562" s="439">
        <v>3.9702999999999999</v>
      </c>
      <c r="N2562" s="437">
        <v>2557</v>
      </c>
      <c r="O2562" s="440">
        <f t="shared" si="117"/>
        <v>4.3334000000000001</v>
      </c>
      <c r="P2562" s="440">
        <f t="shared" si="118"/>
        <v>3.8126000000000002</v>
      </c>
      <c r="Q2562" s="440">
        <f t="shared" si="119"/>
        <v>3.9702999999999999</v>
      </c>
    </row>
    <row r="2563" spans="10:17">
      <c r="J2563" s="435">
        <v>42531</v>
      </c>
      <c r="K2563" s="439">
        <v>4.3558000000000003</v>
      </c>
      <c r="L2563" s="439">
        <v>3.8544999999999998</v>
      </c>
      <c r="M2563" s="439">
        <v>3.9941</v>
      </c>
      <c r="N2563" s="437">
        <v>2558</v>
      </c>
      <c r="O2563" s="440">
        <f t="shared" si="117"/>
        <v>4.3558000000000003</v>
      </c>
      <c r="P2563" s="440">
        <f t="shared" si="118"/>
        <v>3.8544999999999998</v>
      </c>
      <c r="Q2563" s="440">
        <f t="shared" si="119"/>
        <v>3.9941</v>
      </c>
    </row>
    <row r="2564" spans="10:17">
      <c r="J2564" s="435">
        <v>42534</v>
      </c>
      <c r="K2564" s="439">
        <v>4.3899999999999997</v>
      </c>
      <c r="L2564" s="439">
        <v>3.8942999999999999</v>
      </c>
      <c r="M2564" s="439">
        <v>4.0359999999999996</v>
      </c>
      <c r="N2564" s="437">
        <v>2559</v>
      </c>
      <c r="O2564" s="440">
        <f t="shared" si="117"/>
        <v>4.3899999999999997</v>
      </c>
      <c r="P2564" s="440">
        <f t="shared" si="118"/>
        <v>3.8942999999999999</v>
      </c>
      <c r="Q2564" s="440">
        <f t="shared" si="119"/>
        <v>4.0359999999999996</v>
      </c>
    </row>
    <row r="2565" spans="10:17">
      <c r="J2565" s="435">
        <v>42535</v>
      </c>
      <c r="K2565" s="439">
        <v>4.4363000000000001</v>
      </c>
      <c r="L2565" s="439">
        <v>3.9483000000000001</v>
      </c>
      <c r="M2565" s="439">
        <v>4.0919999999999996</v>
      </c>
      <c r="N2565" s="437">
        <v>2560</v>
      </c>
      <c r="O2565" s="440">
        <f t="shared" si="117"/>
        <v>4.4363000000000001</v>
      </c>
      <c r="P2565" s="440">
        <f t="shared" si="118"/>
        <v>3.9483000000000001</v>
      </c>
      <c r="Q2565" s="440">
        <f t="shared" si="119"/>
        <v>4.0919999999999996</v>
      </c>
    </row>
    <row r="2566" spans="10:17">
      <c r="J2566" s="435">
        <v>42536</v>
      </c>
      <c r="K2566" s="439">
        <v>4.4154999999999998</v>
      </c>
      <c r="L2566" s="439">
        <v>3.9350999999999998</v>
      </c>
      <c r="M2566" s="439">
        <v>4.0750000000000002</v>
      </c>
      <c r="N2566" s="437">
        <v>2561</v>
      </c>
      <c r="O2566" s="440">
        <f t="shared" si="117"/>
        <v>4.4154999999999998</v>
      </c>
      <c r="P2566" s="440">
        <f t="shared" si="118"/>
        <v>3.9350999999999998</v>
      </c>
      <c r="Q2566" s="440">
        <f t="shared" si="119"/>
        <v>4.0750000000000002</v>
      </c>
    </row>
    <row r="2567" spans="10:17">
      <c r="J2567" s="435">
        <v>42537</v>
      </c>
      <c r="K2567" s="439">
        <v>4.4444999999999997</v>
      </c>
      <c r="L2567" s="439">
        <v>3.9468999999999999</v>
      </c>
      <c r="M2567" s="439">
        <v>4.1058000000000003</v>
      </c>
      <c r="N2567" s="437">
        <v>2562</v>
      </c>
      <c r="O2567" s="440">
        <f t="shared" ref="O2567:O2630" si="120">IF($D$16=TRUE,K2567,NA())</f>
        <v>4.4444999999999997</v>
      </c>
      <c r="P2567" s="440">
        <f t="shared" ref="P2567:P2630" si="121">IF($D$17=TRUE,L2567,NA())</f>
        <v>3.9468999999999999</v>
      </c>
      <c r="Q2567" s="440">
        <f t="shared" ref="Q2567:Q2630" si="122">IF($D$18=TRUE,M2567,NA())</f>
        <v>4.1058000000000003</v>
      </c>
    </row>
    <row r="2568" spans="10:17">
      <c r="J2568" s="435">
        <v>42538</v>
      </c>
      <c r="K2568" s="439">
        <v>4.4363000000000001</v>
      </c>
      <c r="L2568" s="439">
        <v>3.9411999999999998</v>
      </c>
      <c r="M2568" s="439">
        <v>4.0941999999999998</v>
      </c>
      <c r="N2568" s="437">
        <v>2563</v>
      </c>
      <c r="O2568" s="440">
        <f t="shared" si="120"/>
        <v>4.4363000000000001</v>
      </c>
      <c r="P2568" s="440">
        <f t="shared" si="121"/>
        <v>3.9411999999999998</v>
      </c>
      <c r="Q2568" s="440">
        <f t="shared" si="122"/>
        <v>4.0941999999999998</v>
      </c>
    </row>
    <row r="2569" spans="10:17">
      <c r="J2569" s="435">
        <v>42541</v>
      </c>
      <c r="K2569" s="439">
        <v>4.3944999999999999</v>
      </c>
      <c r="L2569" s="439">
        <v>3.8723999999999998</v>
      </c>
      <c r="M2569" s="439">
        <v>4.0354999999999999</v>
      </c>
      <c r="N2569" s="437">
        <v>2564</v>
      </c>
      <c r="O2569" s="440">
        <f t="shared" si="120"/>
        <v>4.3944999999999999</v>
      </c>
      <c r="P2569" s="440">
        <f t="shared" si="121"/>
        <v>3.8723999999999998</v>
      </c>
      <c r="Q2569" s="440">
        <f t="shared" si="122"/>
        <v>4.0354999999999999</v>
      </c>
    </row>
    <row r="2570" spans="10:17">
      <c r="J2570" s="435">
        <v>42542</v>
      </c>
      <c r="K2570" s="439">
        <v>4.3935000000000004</v>
      </c>
      <c r="L2570" s="439">
        <v>3.8740999999999999</v>
      </c>
      <c r="M2570" s="439">
        <v>4.0380000000000003</v>
      </c>
      <c r="N2570" s="437">
        <v>2565</v>
      </c>
      <c r="O2570" s="440">
        <f t="shared" si="120"/>
        <v>4.3935000000000004</v>
      </c>
      <c r="P2570" s="440">
        <f t="shared" si="121"/>
        <v>3.8740999999999999</v>
      </c>
      <c r="Q2570" s="440">
        <f t="shared" si="122"/>
        <v>4.0380000000000003</v>
      </c>
    </row>
    <row r="2571" spans="10:17">
      <c r="J2571" s="435">
        <v>42543</v>
      </c>
      <c r="K2571" s="439">
        <v>4.3899999999999997</v>
      </c>
      <c r="L2571" s="439">
        <v>3.8944999999999999</v>
      </c>
      <c r="M2571" s="439">
        <v>4.0597000000000003</v>
      </c>
      <c r="N2571" s="437">
        <v>2566</v>
      </c>
      <c r="O2571" s="440">
        <f t="shared" si="120"/>
        <v>4.3899999999999997</v>
      </c>
      <c r="P2571" s="440">
        <f t="shared" si="121"/>
        <v>3.8944999999999999</v>
      </c>
      <c r="Q2571" s="440">
        <f t="shared" si="122"/>
        <v>4.0597000000000003</v>
      </c>
    </row>
    <row r="2572" spans="10:17">
      <c r="J2572" s="435">
        <v>42544</v>
      </c>
      <c r="K2572" s="439">
        <v>4.3806000000000003</v>
      </c>
      <c r="L2572" s="439">
        <v>3.8593000000000002</v>
      </c>
      <c r="M2572" s="439">
        <v>4.0382999999999996</v>
      </c>
      <c r="N2572" s="437">
        <v>2567</v>
      </c>
      <c r="O2572" s="440">
        <f t="shared" si="120"/>
        <v>4.3806000000000003</v>
      </c>
      <c r="P2572" s="440">
        <f t="shared" si="121"/>
        <v>3.8593000000000002</v>
      </c>
      <c r="Q2572" s="440">
        <f t="shared" si="122"/>
        <v>4.0382999999999996</v>
      </c>
    </row>
    <row r="2573" spans="10:17">
      <c r="J2573" s="435">
        <v>42545</v>
      </c>
      <c r="K2573" s="439">
        <v>4.4526000000000003</v>
      </c>
      <c r="L2573" s="439">
        <v>3.9994000000000001</v>
      </c>
      <c r="M2573" s="439">
        <v>4.1028000000000002</v>
      </c>
      <c r="N2573" s="437">
        <v>2568</v>
      </c>
      <c r="O2573" s="440">
        <f t="shared" si="120"/>
        <v>4.4526000000000003</v>
      </c>
      <c r="P2573" s="440">
        <f t="shared" si="121"/>
        <v>3.9994000000000001</v>
      </c>
      <c r="Q2573" s="440">
        <f t="shared" si="122"/>
        <v>4.1028000000000002</v>
      </c>
    </row>
    <row r="2574" spans="10:17">
      <c r="J2574" s="435">
        <v>42548</v>
      </c>
      <c r="K2574" s="439">
        <v>4.4485000000000001</v>
      </c>
      <c r="L2574" s="439">
        <v>4.0263</v>
      </c>
      <c r="M2574" s="439">
        <v>4.1357999999999997</v>
      </c>
      <c r="N2574" s="437">
        <v>2569</v>
      </c>
      <c r="O2574" s="440">
        <f t="shared" si="120"/>
        <v>4.4485000000000001</v>
      </c>
      <c r="P2574" s="440">
        <f t="shared" si="121"/>
        <v>4.0263</v>
      </c>
      <c r="Q2574" s="440">
        <f t="shared" si="122"/>
        <v>4.1357999999999997</v>
      </c>
    </row>
    <row r="2575" spans="10:17">
      <c r="J2575" s="435">
        <v>42549</v>
      </c>
      <c r="K2575" s="439">
        <v>4.4244000000000003</v>
      </c>
      <c r="L2575" s="439">
        <v>4.0030000000000001</v>
      </c>
      <c r="M2575" s="439">
        <v>4.0814000000000004</v>
      </c>
      <c r="N2575" s="437">
        <v>2570</v>
      </c>
      <c r="O2575" s="440">
        <f t="shared" si="120"/>
        <v>4.4244000000000003</v>
      </c>
      <c r="P2575" s="440">
        <f t="shared" si="121"/>
        <v>4.0030000000000001</v>
      </c>
      <c r="Q2575" s="440">
        <f t="shared" si="122"/>
        <v>4.0814000000000004</v>
      </c>
    </row>
    <row r="2576" spans="10:17">
      <c r="J2576" s="435">
        <v>42550</v>
      </c>
      <c r="K2576" s="439">
        <v>4.4139999999999997</v>
      </c>
      <c r="L2576" s="439">
        <v>3.9904999999999999</v>
      </c>
      <c r="M2576" s="439">
        <v>4.0712000000000002</v>
      </c>
      <c r="N2576" s="437">
        <v>2571</v>
      </c>
      <c r="O2576" s="440">
        <f t="shared" si="120"/>
        <v>4.4139999999999997</v>
      </c>
      <c r="P2576" s="440">
        <f t="shared" si="121"/>
        <v>3.9904999999999999</v>
      </c>
      <c r="Q2576" s="440">
        <f t="shared" si="122"/>
        <v>4.0712000000000002</v>
      </c>
    </row>
    <row r="2577" spans="10:17">
      <c r="J2577" s="435">
        <v>42551</v>
      </c>
      <c r="K2577" s="439">
        <v>4.4255000000000004</v>
      </c>
      <c r="L2577" s="439">
        <v>3.9803000000000002</v>
      </c>
      <c r="M2577" s="439">
        <v>4.0677000000000003</v>
      </c>
      <c r="N2577" s="437">
        <v>2572</v>
      </c>
      <c r="O2577" s="440">
        <f t="shared" si="120"/>
        <v>4.4255000000000004</v>
      </c>
      <c r="P2577" s="440">
        <f t="shared" si="121"/>
        <v>3.9803000000000002</v>
      </c>
      <c r="Q2577" s="440">
        <f t="shared" si="122"/>
        <v>4.0677000000000003</v>
      </c>
    </row>
    <row r="2578" spans="10:17">
      <c r="J2578" s="435">
        <v>42552</v>
      </c>
      <c r="K2578" s="439">
        <v>4.3921000000000001</v>
      </c>
      <c r="L2578" s="439">
        <v>3.9548000000000001</v>
      </c>
      <c r="M2578" s="439">
        <v>4.0547000000000004</v>
      </c>
      <c r="N2578" s="437">
        <v>2573</v>
      </c>
      <c r="O2578" s="440">
        <f t="shared" si="120"/>
        <v>4.3921000000000001</v>
      </c>
      <c r="P2578" s="440">
        <f t="shared" si="121"/>
        <v>3.9548000000000001</v>
      </c>
      <c r="Q2578" s="440">
        <f t="shared" si="122"/>
        <v>4.0547000000000004</v>
      </c>
    </row>
    <row r="2579" spans="10:17">
      <c r="J2579" s="435">
        <v>42555</v>
      </c>
      <c r="K2579" s="439">
        <v>4.4303999999999997</v>
      </c>
      <c r="L2579" s="439">
        <v>3.9885999999999999</v>
      </c>
      <c r="M2579" s="439">
        <v>4.0884</v>
      </c>
      <c r="N2579" s="437">
        <v>2574</v>
      </c>
      <c r="O2579" s="440">
        <f t="shared" si="120"/>
        <v>4.4303999999999997</v>
      </c>
      <c r="P2579" s="440">
        <f t="shared" si="121"/>
        <v>3.9885999999999999</v>
      </c>
      <c r="Q2579" s="440">
        <f t="shared" si="122"/>
        <v>4.0884</v>
      </c>
    </row>
    <row r="2580" spans="10:17">
      <c r="J2580" s="435">
        <v>42556</v>
      </c>
      <c r="K2580" s="439">
        <v>4.4500999999999999</v>
      </c>
      <c r="L2580" s="439">
        <v>3.9963000000000002</v>
      </c>
      <c r="M2580" s="439">
        <v>4.1165000000000003</v>
      </c>
      <c r="N2580" s="437">
        <v>2575</v>
      </c>
      <c r="O2580" s="440">
        <f t="shared" si="120"/>
        <v>4.4500999999999999</v>
      </c>
      <c r="P2580" s="440">
        <f t="shared" si="121"/>
        <v>3.9963000000000002</v>
      </c>
      <c r="Q2580" s="440">
        <f t="shared" si="122"/>
        <v>4.1165000000000003</v>
      </c>
    </row>
    <row r="2581" spans="10:17">
      <c r="J2581" s="435">
        <v>42557</v>
      </c>
      <c r="K2581" s="439">
        <v>4.4469000000000003</v>
      </c>
      <c r="L2581" s="439">
        <v>4.0225</v>
      </c>
      <c r="M2581" s="439">
        <v>4.1041999999999996</v>
      </c>
      <c r="N2581" s="437">
        <v>2576</v>
      </c>
      <c r="O2581" s="440">
        <f t="shared" si="120"/>
        <v>4.4469000000000003</v>
      </c>
      <c r="P2581" s="440">
        <f t="shared" si="121"/>
        <v>4.0225</v>
      </c>
      <c r="Q2581" s="440">
        <f t="shared" si="122"/>
        <v>4.1041999999999996</v>
      </c>
    </row>
    <row r="2582" spans="10:17">
      <c r="J2582" s="435">
        <v>42558</v>
      </c>
      <c r="K2582" s="439">
        <v>4.4379999999999997</v>
      </c>
      <c r="L2582" s="439">
        <v>4.0035999999999996</v>
      </c>
      <c r="M2582" s="439">
        <v>4.0983999999999998</v>
      </c>
      <c r="N2582" s="437">
        <v>2577</v>
      </c>
      <c r="O2582" s="440">
        <f t="shared" si="120"/>
        <v>4.4379999999999997</v>
      </c>
      <c r="P2582" s="440">
        <f t="shared" si="121"/>
        <v>4.0035999999999996</v>
      </c>
      <c r="Q2582" s="440">
        <f t="shared" si="122"/>
        <v>4.0983999999999998</v>
      </c>
    </row>
    <row r="2583" spans="10:17">
      <c r="J2583" s="435">
        <v>42559</v>
      </c>
      <c r="K2583" s="439">
        <v>4.4295</v>
      </c>
      <c r="L2583" s="439">
        <v>4.0000999999999998</v>
      </c>
      <c r="M2583" s="439">
        <v>4.0857000000000001</v>
      </c>
      <c r="N2583" s="437">
        <v>2578</v>
      </c>
      <c r="O2583" s="440">
        <f t="shared" si="120"/>
        <v>4.4295</v>
      </c>
      <c r="P2583" s="440">
        <f t="shared" si="121"/>
        <v>4.0000999999999998</v>
      </c>
      <c r="Q2583" s="440">
        <f t="shared" si="122"/>
        <v>4.0857000000000001</v>
      </c>
    </row>
    <row r="2584" spans="10:17">
      <c r="J2584" s="435">
        <v>42562</v>
      </c>
      <c r="K2584" s="439">
        <v>4.4169999999999998</v>
      </c>
      <c r="L2584" s="439">
        <v>4.0060000000000002</v>
      </c>
      <c r="M2584" s="439">
        <v>4.0656999999999996</v>
      </c>
      <c r="N2584" s="437">
        <v>2579</v>
      </c>
      <c r="O2584" s="440">
        <f t="shared" si="120"/>
        <v>4.4169999999999998</v>
      </c>
      <c r="P2584" s="440">
        <f t="shared" si="121"/>
        <v>4.0060000000000002</v>
      </c>
      <c r="Q2584" s="440">
        <f t="shared" si="122"/>
        <v>4.0656999999999996</v>
      </c>
    </row>
    <row r="2585" spans="10:17">
      <c r="J2585" s="435">
        <v>42563</v>
      </c>
      <c r="K2585" s="439">
        <v>4.4223999999999997</v>
      </c>
      <c r="L2585" s="439">
        <v>3.9807000000000001</v>
      </c>
      <c r="M2585" s="439">
        <v>4.0582000000000003</v>
      </c>
      <c r="N2585" s="437">
        <v>2580</v>
      </c>
      <c r="O2585" s="440">
        <f t="shared" si="120"/>
        <v>4.4223999999999997</v>
      </c>
      <c r="P2585" s="440">
        <f t="shared" si="121"/>
        <v>3.9807000000000001</v>
      </c>
      <c r="Q2585" s="440">
        <f t="shared" si="122"/>
        <v>4.0582000000000003</v>
      </c>
    </row>
    <row r="2586" spans="10:17">
      <c r="J2586" s="435">
        <v>42564</v>
      </c>
      <c r="K2586" s="439">
        <v>4.4016000000000002</v>
      </c>
      <c r="L2586" s="439">
        <v>3.9809000000000001</v>
      </c>
      <c r="M2586" s="439">
        <v>4.0324</v>
      </c>
      <c r="N2586" s="437">
        <v>2581</v>
      </c>
      <c r="O2586" s="440">
        <f t="shared" si="120"/>
        <v>4.4016000000000002</v>
      </c>
      <c r="P2586" s="440">
        <f t="shared" si="121"/>
        <v>3.9809000000000001</v>
      </c>
      <c r="Q2586" s="440">
        <f t="shared" si="122"/>
        <v>4.0324</v>
      </c>
    </row>
    <row r="2587" spans="10:17">
      <c r="J2587" s="435">
        <v>42565</v>
      </c>
      <c r="K2587" s="439">
        <v>4.407</v>
      </c>
      <c r="L2587" s="439">
        <v>3.9681000000000002</v>
      </c>
      <c r="M2587" s="439">
        <v>4.0449999999999999</v>
      </c>
      <c r="N2587" s="437">
        <v>2582</v>
      </c>
      <c r="O2587" s="440">
        <f t="shared" si="120"/>
        <v>4.407</v>
      </c>
      <c r="P2587" s="440">
        <f t="shared" si="121"/>
        <v>3.9681000000000002</v>
      </c>
      <c r="Q2587" s="440">
        <f t="shared" si="122"/>
        <v>4.0449999999999999</v>
      </c>
    </row>
    <row r="2588" spans="10:17">
      <c r="J2588" s="435">
        <v>42566</v>
      </c>
      <c r="K2588" s="439">
        <v>4.4120999999999997</v>
      </c>
      <c r="L2588" s="439">
        <v>3.9598</v>
      </c>
      <c r="M2588" s="439">
        <v>4.0431999999999997</v>
      </c>
      <c r="N2588" s="437">
        <v>2583</v>
      </c>
      <c r="O2588" s="440">
        <f t="shared" si="120"/>
        <v>4.4120999999999997</v>
      </c>
      <c r="P2588" s="440">
        <f t="shared" si="121"/>
        <v>3.9598</v>
      </c>
      <c r="Q2588" s="440">
        <f t="shared" si="122"/>
        <v>4.0431999999999997</v>
      </c>
    </row>
    <row r="2589" spans="10:17">
      <c r="J2589" s="435">
        <v>42569</v>
      </c>
      <c r="K2589" s="439">
        <v>4.4032</v>
      </c>
      <c r="L2589" s="439">
        <v>3.9853000000000001</v>
      </c>
      <c r="M2589" s="439">
        <v>4.0499000000000001</v>
      </c>
      <c r="N2589" s="437">
        <v>2584</v>
      </c>
      <c r="O2589" s="440">
        <f t="shared" si="120"/>
        <v>4.4032</v>
      </c>
      <c r="P2589" s="440">
        <f t="shared" si="121"/>
        <v>3.9853000000000001</v>
      </c>
      <c r="Q2589" s="440">
        <f t="shared" si="122"/>
        <v>4.0499000000000001</v>
      </c>
    </row>
    <row r="2590" spans="10:17">
      <c r="J2590" s="435">
        <v>42570</v>
      </c>
      <c r="K2590" s="439">
        <v>4.3811</v>
      </c>
      <c r="L2590" s="439">
        <v>3.9582000000000002</v>
      </c>
      <c r="M2590" s="439">
        <v>4.0279999999999996</v>
      </c>
      <c r="N2590" s="437">
        <v>2585</v>
      </c>
      <c r="O2590" s="440">
        <f t="shared" si="120"/>
        <v>4.3811</v>
      </c>
      <c r="P2590" s="440">
        <f t="shared" si="121"/>
        <v>3.9582000000000002</v>
      </c>
      <c r="Q2590" s="440">
        <f t="shared" si="122"/>
        <v>4.0279999999999996</v>
      </c>
    </row>
    <row r="2591" spans="10:17">
      <c r="J2591" s="435">
        <v>42571</v>
      </c>
      <c r="K2591" s="439">
        <v>4.3776000000000002</v>
      </c>
      <c r="L2591" s="439">
        <v>3.9790000000000001</v>
      </c>
      <c r="M2591" s="439">
        <v>4.0282999999999998</v>
      </c>
      <c r="N2591" s="437">
        <v>2586</v>
      </c>
      <c r="O2591" s="440">
        <f t="shared" si="120"/>
        <v>4.3776000000000002</v>
      </c>
      <c r="P2591" s="440">
        <f t="shared" si="121"/>
        <v>3.9790000000000001</v>
      </c>
      <c r="Q2591" s="440">
        <f t="shared" si="122"/>
        <v>4.0282999999999998</v>
      </c>
    </row>
    <row r="2592" spans="10:17">
      <c r="J2592" s="435">
        <v>42572</v>
      </c>
      <c r="K2592" s="439">
        <v>4.3705999999999996</v>
      </c>
      <c r="L2592" s="439">
        <v>3.9685000000000001</v>
      </c>
      <c r="M2592" s="439">
        <v>4.0179999999999998</v>
      </c>
      <c r="N2592" s="437">
        <v>2587</v>
      </c>
      <c r="O2592" s="440">
        <f t="shared" si="120"/>
        <v>4.3705999999999996</v>
      </c>
      <c r="P2592" s="440">
        <f t="shared" si="121"/>
        <v>3.9685000000000001</v>
      </c>
      <c r="Q2592" s="440">
        <f t="shared" si="122"/>
        <v>4.0179999999999998</v>
      </c>
    </row>
    <row r="2593" spans="10:17">
      <c r="J2593" s="435">
        <v>42573</v>
      </c>
      <c r="K2593" s="439">
        <v>4.3563999999999998</v>
      </c>
      <c r="L2593" s="439">
        <v>3.9504000000000001</v>
      </c>
      <c r="M2593" s="439">
        <v>4.0072000000000001</v>
      </c>
      <c r="N2593" s="437">
        <v>2588</v>
      </c>
      <c r="O2593" s="440">
        <f t="shared" si="120"/>
        <v>4.3563999999999998</v>
      </c>
      <c r="P2593" s="440">
        <f t="shared" si="121"/>
        <v>3.9504000000000001</v>
      </c>
      <c r="Q2593" s="440">
        <f t="shared" si="122"/>
        <v>4.0072000000000001</v>
      </c>
    </row>
    <row r="2594" spans="10:17">
      <c r="J2594" s="435">
        <v>42576</v>
      </c>
      <c r="K2594" s="439">
        <v>4.3600000000000003</v>
      </c>
      <c r="L2594" s="439">
        <v>3.9697</v>
      </c>
      <c r="M2594" s="439">
        <v>4.0274999999999999</v>
      </c>
      <c r="N2594" s="437">
        <v>2589</v>
      </c>
      <c r="O2594" s="440">
        <f t="shared" si="120"/>
        <v>4.3600000000000003</v>
      </c>
      <c r="P2594" s="440">
        <f t="shared" si="121"/>
        <v>3.9697</v>
      </c>
      <c r="Q2594" s="440">
        <f t="shared" si="122"/>
        <v>4.0274999999999999</v>
      </c>
    </row>
    <row r="2595" spans="10:17">
      <c r="J2595" s="435">
        <v>42577</v>
      </c>
      <c r="K2595" s="439">
        <v>4.3693999999999997</v>
      </c>
      <c r="L2595" s="439">
        <v>3.9681999999999999</v>
      </c>
      <c r="M2595" s="439">
        <v>4.0298999999999996</v>
      </c>
      <c r="N2595" s="437">
        <v>2590</v>
      </c>
      <c r="O2595" s="440">
        <f t="shared" si="120"/>
        <v>4.3693999999999997</v>
      </c>
      <c r="P2595" s="440">
        <f t="shared" si="121"/>
        <v>3.9681999999999999</v>
      </c>
      <c r="Q2595" s="440">
        <f t="shared" si="122"/>
        <v>4.0298999999999996</v>
      </c>
    </row>
    <row r="2596" spans="10:17">
      <c r="J2596" s="435">
        <v>42578</v>
      </c>
      <c r="K2596" s="439">
        <v>4.3695000000000004</v>
      </c>
      <c r="L2596" s="439">
        <v>3.9739</v>
      </c>
      <c r="M2596" s="439">
        <v>3.9967999999999999</v>
      </c>
      <c r="N2596" s="437">
        <v>2591</v>
      </c>
      <c r="O2596" s="440">
        <f t="shared" si="120"/>
        <v>4.3695000000000004</v>
      </c>
      <c r="P2596" s="440">
        <f t="shared" si="121"/>
        <v>3.9739</v>
      </c>
      <c r="Q2596" s="440">
        <f t="shared" si="122"/>
        <v>3.9967999999999999</v>
      </c>
    </row>
    <row r="2597" spans="10:17">
      <c r="J2597" s="435">
        <v>42579</v>
      </c>
      <c r="K2597" s="439">
        <v>4.3735999999999997</v>
      </c>
      <c r="L2597" s="439">
        <v>3.9388999999999998</v>
      </c>
      <c r="M2597" s="439">
        <v>4.0038</v>
      </c>
      <c r="N2597" s="437">
        <v>2592</v>
      </c>
      <c r="O2597" s="440">
        <f t="shared" si="120"/>
        <v>4.3735999999999997</v>
      </c>
      <c r="P2597" s="440">
        <f t="shared" si="121"/>
        <v>3.9388999999999998</v>
      </c>
      <c r="Q2597" s="440">
        <f t="shared" si="122"/>
        <v>4.0038</v>
      </c>
    </row>
    <row r="2598" spans="10:17">
      <c r="J2598" s="435">
        <v>42580</v>
      </c>
      <c r="K2598" s="439">
        <v>4.3684000000000003</v>
      </c>
      <c r="L2598" s="439">
        <v>3.9363999999999999</v>
      </c>
      <c r="M2598" s="439">
        <v>4.0255999999999998</v>
      </c>
      <c r="N2598" s="437">
        <v>2593</v>
      </c>
      <c r="O2598" s="440">
        <f t="shared" si="120"/>
        <v>4.3684000000000003</v>
      </c>
      <c r="P2598" s="440">
        <f t="shared" si="121"/>
        <v>3.9363999999999999</v>
      </c>
      <c r="Q2598" s="440">
        <f t="shared" si="122"/>
        <v>4.0255999999999998</v>
      </c>
    </row>
    <row r="2599" spans="10:17">
      <c r="J2599" s="435">
        <v>42583</v>
      </c>
      <c r="K2599" s="439">
        <v>4.3575999999999997</v>
      </c>
      <c r="L2599" s="439">
        <v>3.9039999999999999</v>
      </c>
      <c r="M2599" s="439">
        <v>4.0312999999999999</v>
      </c>
      <c r="N2599" s="437">
        <v>2594</v>
      </c>
      <c r="O2599" s="440">
        <f t="shared" si="120"/>
        <v>4.3575999999999997</v>
      </c>
      <c r="P2599" s="440">
        <f t="shared" si="121"/>
        <v>3.9039999999999999</v>
      </c>
      <c r="Q2599" s="440">
        <f t="shared" si="122"/>
        <v>4.0312999999999999</v>
      </c>
    </row>
    <row r="2600" spans="10:17">
      <c r="J2600" s="435">
        <v>42584</v>
      </c>
      <c r="K2600" s="439">
        <v>4.3483999999999998</v>
      </c>
      <c r="L2600" s="439">
        <v>3.8820000000000001</v>
      </c>
      <c r="M2600" s="439">
        <v>4.0190000000000001</v>
      </c>
      <c r="N2600" s="437">
        <v>2595</v>
      </c>
      <c r="O2600" s="440">
        <f t="shared" si="120"/>
        <v>4.3483999999999998</v>
      </c>
      <c r="P2600" s="440">
        <f t="shared" si="121"/>
        <v>3.8820000000000001</v>
      </c>
      <c r="Q2600" s="440">
        <f t="shared" si="122"/>
        <v>4.0190000000000001</v>
      </c>
    </row>
    <row r="2601" spans="10:17">
      <c r="J2601" s="435">
        <v>42585</v>
      </c>
      <c r="K2601" s="439">
        <v>4.3135000000000003</v>
      </c>
      <c r="L2601" s="439">
        <v>3.8515999999999999</v>
      </c>
      <c r="M2601" s="439">
        <v>3.9775999999999998</v>
      </c>
      <c r="N2601" s="437">
        <v>2596</v>
      </c>
      <c r="O2601" s="440">
        <f t="shared" si="120"/>
        <v>4.3135000000000003</v>
      </c>
      <c r="P2601" s="440">
        <f t="shared" si="121"/>
        <v>3.8515999999999999</v>
      </c>
      <c r="Q2601" s="440">
        <f t="shared" si="122"/>
        <v>3.9775999999999998</v>
      </c>
    </row>
    <row r="2602" spans="10:17">
      <c r="J2602" s="435">
        <v>42586</v>
      </c>
      <c r="K2602" s="439">
        <v>4.2971000000000004</v>
      </c>
      <c r="L2602" s="439">
        <v>3.8588</v>
      </c>
      <c r="M2602" s="439">
        <v>3.9628000000000001</v>
      </c>
      <c r="N2602" s="437">
        <v>2597</v>
      </c>
      <c r="O2602" s="440">
        <f t="shared" si="120"/>
        <v>4.2971000000000004</v>
      </c>
      <c r="P2602" s="440">
        <f t="shared" si="121"/>
        <v>3.8588</v>
      </c>
      <c r="Q2602" s="440">
        <f t="shared" si="122"/>
        <v>3.9628000000000001</v>
      </c>
    </row>
    <row r="2603" spans="10:17">
      <c r="J2603" s="435">
        <v>42587</v>
      </c>
      <c r="K2603" s="439">
        <v>4.2975000000000003</v>
      </c>
      <c r="L2603" s="439">
        <v>3.8542000000000001</v>
      </c>
      <c r="M2603" s="439">
        <v>3.9592000000000001</v>
      </c>
      <c r="N2603" s="437">
        <v>2598</v>
      </c>
      <c r="O2603" s="440">
        <f t="shared" si="120"/>
        <v>4.2975000000000003</v>
      </c>
      <c r="P2603" s="440">
        <f t="shared" si="121"/>
        <v>3.8542000000000001</v>
      </c>
      <c r="Q2603" s="440">
        <f t="shared" si="122"/>
        <v>3.9592000000000001</v>
      </c>
    </row>
    <row r="2604" spans="10:17">
      <c r="J2604" s="435">
        <v>42590</v>
      </c>
      <c r="K2604" s="439">
        <v>4.2911999999999999</v>
      </c>
      <c r="L2604" s="439">
        <v>3.8706</v>
      </c>
      <c r="M2604" s="439">
        <v>3.9422999999999999</v>
      </c>
      <c r="N2604" s="437">
        <v>2599</v>
      </c>
      <c r="O2604" s="440">
        <f t="shared" si="120"/>
        <v>4.2911999999999999</v>
      </c>
      <c r="P2604" s="440">
        <f t="shared" si="121"/>
        <v>3.8706</v>
      </c>
      <c r="Q2604" s="440">
        <f t="shared" si="122"/>
        <v>3.9422999999999999</v>
      </c>
    </row>
    <row r="2605" spans="10:17">
      <c r="J2605" s="435">
        <v>42591</v>
      </c>
      <c r="K2605" s="439">
        <v>4.2693000000000003</v>
      </c>
      <c r="L2605" s="439">
        <v>3.8481999999999998</v>
      </c>
      <c r="M2605" s="439">
        <v>3.9148000000000001</v>
      </c>
      <c r="N2605" s="437">
        <v>2600</v>
      </c>
      <c r="O2605" s="440">
        <f t="shared" si="120"/>
        <v>4.2693000000000003</v>
      </c>
      <c r="P2605" s="440">
        <f t="shared" si="121"/>
        <v>3.8481999999999998</v>
      </c>
      <c r="Q2605" s="440">
        <f t="shared" si="122"/>
        <v>3.9148000000000001</v>
      </c>
    </row>
    <row r="2606" spans="10:17">
      <c r="J2606" s="435">
        <v>42592</v>
      </c>
      <c r="K2606" s="439">
        <v>4.2632000000000003</v>
      </c>
      <c r="L2606" s="439">
        <v>3.8250000000000002</v>
      </c>
      <c r="M2606" s="439">
        <v>3.9064000000000001</v>
      </c>
      <c r="N2606" s="437">
        <v>2601</v>
      </c>
      <c r="O2606" s="440">
        <f t="shared" si="120"/>
        <v>4.2632000000000003</v>
      </c>
      <c r="P2606" s="440">
        <f t="shared" si="121"/>
        <v>3.8250000000000002</v>
      </c>
      <c r="Q2606" s="440">
        <f t="shared" si="122"/>
        <v>3.9064000000000001</v>
      </c>
    </row>
    <row r="2607" spans="10:17">
      <c r="J2607" s="435">
        <v>42593</v>
      </c>
      <c r="K2607" s="439">
        <v>4.2674000000000003</v>
      </c>
      <c r="L2607" s="439">
        <v>3.8296999999999999</v>
      </c>
      <c r="M2607" s="439">
        <v>3.9241999999999999</v>
      </c>
      <c r="N2607" s="437">
        <v>2602</v>
      </c>
      <c r="O2607" s="440">
        <f t="shared" si="120"/>
        <v>4.2674000000000003</v>
      </c>
      <c r="P2607" s="440">
        <f t="shared" si="121"/>
        <v>3.8296999999999999</v>
      </c>
      <c r="Q2607" s="440">
        <f t="shared" si="122"/>
        <v>3.9241999999999999</v>
      </c>
    </row>
    <row r="2608" spans="10:17">
      <c r="J2608" s="435">
        <v>42594</v>
      </c>
      <c r="K2608" s="439">
        <v>4.2625999999999999</v>
      </c>
      <c r="L2608" s="439">
        <v>3.8218999999999999</v>
      </c>
      <c r="M2608" s="439">
        <v>3.9205000000000001</v>
      </c>
      <c r="N2608" s="437">
        <v>2603</v>
      </c>
      <c r="O2608" s="440">
        <f t="shared" si="120"/>
        <v>4.2625999999999999</v>
      </c>
      <c r="P2608" s="440">
        <f t="shared" si="121"/>
        <v>3.8218999999999999</v>
      </c>
      <c r="Q2608" s="440">
        <f t="shared" si="122"/>
        <v>3.9205000000000001</v>
      </c>
    </row>
    <row r="2609" spans="10:17">
      <c r="J2609" s="435">
        <v>42598</v>
      </c>
      <c r="K2609" s="439">
        <v>4.2699999999999996</v>
      </c>
      <c r="L2609" s="439">
        <v>3.7928999999999999</v>
      </c>
      <c r="M2609" s="439">
        <v>3.9295</v>
      </c>
      <c r="N2609" s="437">
        <v>2604</v>
      </c>
      <c r="O2609" s="440">
        <f t="shared" si="120"/>
        <v>4.2699999999999996</v>
      </c>
      <c r="P2609" s="440">
        <f t="shared" si="121"/>
        <v>3.7928999999999999</v>
      </c>
      <c r="Q2609" s="440">
        <f t="shared" si="122"/>
        <v>3.9295</v>
      </c>
    </row>
    <row r="2610" spans="10:17">
      <c r="J2610" s="435">
        <v>42599</v>
      </c>
      <c r="K2610" s="439">
        <v>4.2862999999999998</v>
      </c>
      <c r="L2610" s="439">
        <v>3.8075000000000001</v>
      </c>
      <c r="M2610" s="439">
        <v>3.9525000000000001</v>
      </c>
      <c r="N2610" s="437">
        <v>2605</v>
      </c>
      <c r="O2610" s="440">
        <f t="shared" si="120"/>
        <v>4.2862999999999998</v>
      </c>
      <c r="P2610" s="440">
        <f t="shared" si="121"/>
        <v>3.8075000000000001</v>
      </c>
      <c r="Q2610" s="440">
        <f t="shared" si="122"/>
        <v>3.9525000000000001</v>
      </c>
    </row>
    <row r="2611" spans="10:17">
      <c r="J2611" s="435">
        <v>42600</v>
      </c>
      <c r="K2611" s="439">
        <v>4.2836999999999996</v>
      </c>
      <c r="L2611" s="439">
        <v>3.7826</v>
      </c>
      <c r="M2611" s="439">
        <v>3.9476</v>
      </c>
      <c r="N2611" s="437">
        <v>2606</v>
      </c>
      <c r="O2611" s="440">
        <f t="shared" si="120"/>
        <v>4.2836999999999996</v>
      </c>
      <c r="P2611" s="440">
        <f t="shared" si="121"/>
        <v>3.7826</v>
      </c>
      <c r="Q2611" s="440">
        <f t="shared" si="122"/>
        <v>3.9476</v>
      </c>
    </row>
    <row r="2612" spans="10:17">
      <c r="J2612" s="435">
        <v>42601</v>
      </c>
      <c r="K2612" s="439">
        <v>4.2884000000000002</v>
      </c>
      <c r="L2612" s="439">
        <v>3.7905000000000002</v>
      </c>
      <c r="M2612" s="439">
        <v>3.9596</v>
      </c>
      <c r="N2612" s="437">
        <v>2607</v>
      </c>
      <c r="O2612" s="440">
        <f t="shared" si="120"/>
        <v>4.2884000000000002</v>
      </c>
      <c r="P2612" s="440">
        <f t="shared" si="121"/>
        <v>3.7905000000000002</v>
      </c>
      <c r="Q2612" s="440">
        <f t="shared" si="122"/>
        <v>3.9596</v>
      </c>
    </row>
    <row r="2613" spans="10:17">
      <c r="J2613" s="435">
        <v>42604</v>
      </c>
      <c r="K2613" s="439">
        <v>4.3029999999999999</v>
      </c>
      <c r="L2613" s="439">
        <v>3.8090000000000002</v>
      </c>
      <c r="M2613" s="439">
        <v>3.9554999999999998</v>
      </c>
      <c r="N2613" s="437">
        <v>2608</v>
      </c>
      <c r="O2613" s="440">
        <f t="shared" si="120"/>
        <v>4.3029999999999999</v>
      </c>
      <c r="P2613" s="440">
        <f t="shared" si="121"/>
        <v>3.8090000000000002</v>
      </c>
      <c r="Q2613" s="440">
        <f t="shared" si="122"/>
        <v>3.9554999999999998</v>
      </c>
    </row>
    <row r="2614" spans="10:17">
      <c r="J2614" s="435">
        <v>42605</v>
      </c>
      <c r="K2614" s="439">
        <v>4.3139000000000003</v>
      </c>
      <c r="L2614" s="439">
        <v>3.8060999999999998</v>
      </c>
      <c r="M2614" s="439">
        <v>3.9619</v>
      </c>
      <c r="N2614" s="437">
        <v>2609</v>
      </c>
      <c r="O2614" s="440">
        <f t="shared" si="120"/>
        <v>4.3139000000000003</v>
      </c>
      <c r="P2614" s="440">
        <f t="shared" si="121"/>
        <v>3.8060999999999998</v>
      </c>
      <c r="Q2614" s="440">
        <f t="shared" si="122"/>
        <v>3.9619</v>
      </c>
    </row>
    <row r="2615" spans="10:17">
      <c r="J2615" s="435">
        <v>42606</v>
      </c>
      <c r="K2615" s="439">
        <v>4.3116000000000003</v>
      </c>
      <c r="L2615" s="439">
        <v>3.8174000000000001</v>
      </c>
      <c r="M2615" s="439">
        <v>3.9630000000000001</v>
      </c>
      <c r="N2615" s="437">
        <v>2610</v>
      </c>
      <c r="O2615" s="440">
        <f t="shared" si="120"/>
        <v>4.3116000000000003</v>
      </c>
      <c r="P2615" s="440">
        <f t="shared" si="121"/>
        <v>3.8174000000000001</v>
      </c>
      <c r="Q2615" s="440">
        <f t="shared" si="122"/>
        <v>3.9630000000000001</v>
      </c>
    </row>
    <row r="2616" spans="10:17">
      <c r="J2616" s="435">
        <v>42607</v>
      </c>
      <c r="K2616" s="439">
        <v>4.3094999999999999</v>
      </c>
      <c r="L2616" s="439">
        <v>3.819</v>
      </c>
      <c r="M2616" s="439">
        <v>3.9575</v>
      </c>
      <c r="N2616" s="437">
        <v>2611</v>
      </c>
      <c r="O2616" s="440">
        <f t="shared" si="120"/>
        <v>4.3094999999999999</v>
      </c>
      <c r="P2616" s="440">
        <f t="shared" si="121"/>
        <v>3.819</v>
      </c>
      <c r="Q2616" s="440">
        <f t="shared" si="122"/>
        <v>3.9575</v>
      </c>
    </row>
    <row r="2617" spans="10:17">
      <c r="J2617" s="435">
        <v>42608</v>
      </c>
      <c r="K2617" s="439">
        <v>4.327</v>
      </c>
      <c r="L2617" s="439">
        <v>3.8328000000000002</v>
      </c>
      <c r="M2617" s="439">
        <v>3.9695</v>
      </c>
      <c r="N2617" s="437">
        <v>2612</v>
      </c>
      <c r="O2617" s="440">
        <f t="shared" si="120"/>
        <v>4.327</v>
      </c>
      <c r="P2617" s="440">
        <f t="shared" si="121"/>
        <v>3.8328000000000002</v>
      </c>
      <c r="Q2617" s="440">
        <f t="shared" si="122"/>
        <v>3.9695</v>
      </c>
    </row>
    <row r="2618" spans="10:17">
      <c r="J2618" s="435">
        <v>42611</v>
      </c>
      <c r="K2618" s="439">
        <v>4.3395000000000001</v>
      </c>
      <c r="L2618" s="439">
        <v>3.8788999999999998</v>
      </c>
      <c r="M2618" s="439">
        <v>3.9685999999999999</v>
      </c>
      <c r="N2618" s="437">
        <v>2613</v>
      </c>
      <c r="O2618" s="440">
        <f t="shared" si="120"/>
        <v>4.3395000000000001</v>
      </c>
      <c r="P2618" s="440">
        <f t="shared" si="121"/>
        <v>3.8788999999999998</v>
      </c>
      <c r="Q2618" s="440">
        <f t="shared" si="122"/>
        <v>3.9685999999999999</v>
      </c>
    </row>
    <row r="2619" spans="10:17">
      <c r="J2619" s="435">
        <v>42612</v>
      </c>
      <c r="K2619" s="439">
        <v>4.3395000000000001</v>
      </c>
      <c r="L2619" s="439">
        <v>3.8858000000000001</v>
      </c>
      <c r="M2619" s="439">
        <v>3.9653999999999998</v>
      </c>
      <c r="N2619" s="437">
        <v>2614</v>
      </c>
      <c r="O2619" s="440">
        <f t="shared" si="120"/>
        <v>4.3395000000000001</v>
      </c>
      <c r="P2619" s="440">
        <f t="shared" si="121"/>
        <v>3.8858000000000001</v>
      </c>
      <c r="Q2619" s="440">
        <f t="shared" si="122"/>
        <v>3.9653999999999998</v>
      </c>
    </row>
    <row r="2620" spans="10:17">
      <c r="J2620" s="435">
        <v>42613</v>
      </c>
      <c r="K2620" s="439">
        <v>4.3555000000000001</v>
      </c>
      <c r="L2620" s="439">
        <v>3.9081999999999999</v>
      </c>
      <c r="M2620" s="439">
        <v>3.9744999999999999</v>
      </c>
      <c r="N2620" s="437">
        <v>2615</v>
      </c>
      <c r="O2620" s="440">
        <f t="shared" si="120"/>
        <v>4.3555000000000001</v>
      </c>
      <c r="P2620" s="440">
        <f t="shared" si="121"/>
        <v>3.9081999999999999</v>
      </c>
      <c r="Q2620" s="440">
        <f t="shared" si="122"/>
        <v>3.9744999999999999</v>
      </c>
    </row>
    <row r="2621" spans="10:17">
      <c r="J2621" s="435">
        <v>42614</v>
      </c>
      <c r="K2621" s="439">
        <v>4.3606999999999996</v>
      </c>
      <c r="L2621" s="439">
        <v>3.9116</v>
      </c>
      <c r="M2621" s="439">
        <v>3.9662999999999999</v>
      </c>
      <c r="N2621" s="437">
        <v>2616</v>
      </c>
      <c r="O2621" s="440">
        <f t="shared" si="120"/>
        <v>4.3606999999999996</v>
      </c>
      <c r="P2621" s="440">
        <f t="shared" si="121"/>
        <v>3.9116</v>
      </c>
      <c r="Q2621" s="440">
        <f t="shared" si="122"/>
        <v>3.9662999999999999</v>
      </c>
    </row>
    <row r="2622" spans="10:17">
      <c r="J2622" s="435">
        <v>42615</v>
      </c>
      <c r="K2622" s="439">
        <v>4.3795999999999999</v>
      </c>
      <c r="L2622" s="439">
        <v>3.9163999999999999</v>
      </c>
      <c r="M2622" s="439">
        <v>3.9948999999999999</v>
      </c>
      <c r="N2622" s="437">
        <v>2617</v>
      </c>
      <c r="O2622" s="440">
        <f t="shared" si="120"/>
        <v>4.3795999999999999</v>
      </c>
      <c r="P2622" s="440">
        <f t="shared" si="121"/>
        <v>3.9163999999999999</v>
      </c>
      <c r="Q2622" s="440">
        <f t="shared" si="122"/>
        <v>3.9948999999999999</v>
      </c>
    </row>
    <row r="2623" spans="10:17">
      <c r="J2623" s="435">
        <v>42618</v>
      </c>
      <c r="K2623" s="439">
        <v>4.3479999999999999</v>
      </c>
      <c r="L2623" s="439">
        <v>3.8936999999999999</v>
      </c>
      <c r="M2623" s="439">
        <v>3.9786000000000001</v>
      </c>
      <c r="N2623" s="437">
        <v>2618</v>
      </c>
      <c r="O2623" s="440">
        <f t="shared" si="120"/>
        <v>4.3479999999999999</v>
      </c>
      <c r="P2623" s="440">
        <f t="shared" si="121"/>
        <v>3.8936999999999999</v>
      </c>
      <c r="Q2623" s="440">
        <f t="shared" si="122"/>
        <v>3.9786000000000001</v>
      </c>
    </row>
    <row r="2624" spans="10:17">
      <c r="J2624" s="435">
        <v>42619</v>
      </c>
      <c r="K2624" s="439">
        <v>4.3395999999999999</v>
      </c>
      <c r="L2624" s="439">
        <v>3.8868999999999998</v>
      </c>
      <c r="M2624" s="439">
        <v>3.9658000000000002</v>
      </c>
      <c r="N2624" s="437">
        <v>2619</v>
      </c>
      <c r="O2624" s="440">
        <f t="shared" si="120"/>
        <v>4.3395999999999999</v>
      </c>
      <c r="P2624" s="440">
        <f t="shared" si="121"/>
        <v>3.8868999999999998</v>
      </c>
      <c r="Q2624" s="440">
        <f t="shared" si="122"/>
        <v>3.9658000000000002</v>
      </c>
    </row>
    <row r="2625" spans="10:17">
      <c r="J2625" s="435">
        <v>42620</v>
      </c>
      <c r="K2625" s="439">
        <v>4.3289</v>
      </c>
      <c r="L2625" s="439">
        <v>3.8515000000000001</v>
      </c>
      <c r="M2625" s="439">
        <v>3.9727000000000001</v>
      </c>
      <c r="N2625" s="437">
        <v>2620</v>
      </c>
      <c r="O2625" s="440">
        <f t="shared" si="120"/>
        <v>4.3289</v>
      </c>
      <c r="P2625" s="440">
        <f t="shared" si="121"/>
        <v>3.8515000000000001</v>
      </c>
      <c r="Q2625" s="440">
        <f t="shared" si="122"/>
        <v>3.9727000000000001</v>
      </c>
    </row>
    <row r="2626" spans="10:17">
      <c r="J2626" s="435">
        <v>42621</v>
      </c>
      <c r="K2626" s="439">
        <v>4.3121999999999998</v>
      </c>
      <c r="L2626" s="439">
        <v>3.8254999999999999</v>
      </c>
      <c r="M2626" s="439">
        <v>3.9502000000000002</v>
      </c>
      <c r="N2626" s="437">
        <v>2621</v>
      </c>
      <c r="O2626" s="440">
        <f t="shared" si="120"/>
        <v>4.3121999999999998</v>
      </c>
      <c r="P2626" s="440">
        <f t="shared" si="121"/>
        <v>3.8254999999999999</v>
      </c>
      <c r="Q2626" s="440">
        <f t="shared" si="122"/>
        <v>3.9502000000000002</v>
      </c>
    </row>
    <row r="2627" spans="10:17">
      <c r="J2627" s="435">
        <v>42622</v>
      </c>
      <c r="K2627" s="439">
        <v>4.3263999999999996</v>
      </c>
      <c r="L2627" s="439">
        <v>3.8384999999999998</v>
      </c>
      <c r="M2627" s="439">
        <v>3.9443999999999999</v>
      </c>
      <c r="N2627" s="437">
        <v>2622</v>
      </c>
      <c r="O2627" s="440">
        <f t="shared" si="120"/>
        <v>4.3263999999999996</v>
      </c>
      <c r="P2627" s="440">
        <f t="shared" si="121"/>
        <v>3.8384999999999998</v>
      </c>
      <c r="Q2627" s="440">
        <f t="shared" si="122"/>
        <v>3.9443999999999999</v>
      </c>
    </row>
    <row r="2628" spans="10:17">
      <c r="J2628" s="435">
        <v>42625</v>
      </c>
      <c r="K2628" s="439">
        <v>4.3460000000000001</v>
      </c>
      <c r="L2628" s="439">
        <v>3.8668</v>
      </c>
      <c r="M2628" s="439">
        <v>3.9695</v>
      </c>
      <c r="N2628" s="437">
        <v>2623</v>
      </c>
      <c r="O2628" s="440">
        <f t="shared" si="120"/>
        <v>4.3460000000000001</v>
      </c>
      <c r="P2628" s="440">
        <f t="shared" si="121"/>
        <v>3.8668</v>
      </c>
      <c r="Q2628" s="440">
        <f t="shared" si="122"/>
        <v>3.9695</v>
      </c>
    </row>
    <row r="2629" spans="10:17">
      <c r="J2629" s="435">
        <v>42626</v>
      </c>
      <c r="K2629" s="439">
        <v>4.3520000000000003</v>
      </c>
      <c r="L2629" s="439">
        <v>3.8734000000000002</v>
      </c>
      <c r="M2629" s="439">
        <v>3.9843999999999999</v>
      </c>
      <c r="N2629" s="437">
        <v>2624</v>
      </c>
      <c r="O2629" s="440">
        <f t="shared" si="120"/>
        <v>4.3520000000000003</v>
      </c>
      <c r="P2629" s="440">
        <f t="shared" si="121"/>
        <v>3.8734000000000002</v>
      </c>
      <c r="Q2629" s="440">
        <f t="shared" si="122"/>
        <v>3.9843999999999999</v>
      </c>
    </row>
    <row r="2630" spans="10:17">
      <c r="J2630" s="435">
        <v>42627</v>
      </c>
      <c r="K2630" s="439">
        <v>4.3455000000000004</v>
      </c>
      <c r="L2630" s="439">
        <v>3.8715999999999999</v>
      </c>
      <c r="M2630" s="439">
        <v>3.9578000000000002</v>
      </c>
      <c r="N2630" s="437">
        <v>2625</v>
      </c>
      <c r="O2630" s="440">
        <f t="shared" si="120"/>
        <v>4.3455000000000004</v>
      </c>
      <c r="P2630" s="440">
        <f t="shared" si="121"/>
        <v>3.8715999999999999</v>
      </c>
      <c r="Q2630" s="440">
        <f t="shared" si="122"/>
        <v>3.9578000000000002</v>
      </c>
    </row>
    <row r="2631" spans="10:17">
      <c r="J2631" s="435">
        <v>42628</v>
      </c>
      <c r="K2631" s="439">
        <v>4.3356000000000003</v>
      </c>
      <c r="L2631" s="439">
        <v>3.8586999999999998</v>
      </c>
      <c r="M2631" s="439">
        <v>3.9575</v>
      </c>
      <c r="N2631" s="437">
        <v>2626</v>
      </c>
      <c r="O2631" s="440">
        <f t="shared" ref="O2631:O2694" si="123">IF($D$16=TRUE,K2631,NA())</f>
        <v>4.3356000000000003</v>
      </c>
      <c r="P2631" s="440">
        <f t="shared" ref="P2631:P2694" si="124">IF($D$17=TRUE,L2631,NA())</f>
        <v>3.8586999999999998</v>
      </c>
      <c r="Q2631" s="440">
        <f t="shared" ref="Q2631:Q2694" si="125">IF($D$18=TRUE,M2631,NA())</f>
        <v>3.9575</v>
      </c>
    </row>
    <row r="2632" spans="10:17">
      <c r="J2632" s="435">
        <v>42629</v>
      </c>
      <c r="K2632" s="439">
        <v>4.3243999999999998</v>
      </c>
      <c r="L2632" s="439">
        <v>3.8496999999999999</v>
      </c>
      <c r="M2632" s="439">
        <v>3.9548000000000001</v>
      </c>
      <c r="N2632" s="437">
        <v>2627</v>
      </c>
      <c r="O2632" s="440">
        <f t="shared" si="123"/>
        <v>4.3243999999999998</v>
      </c>
      <c r="P2632" s="440">
        <f t="shared" si="124"/>
        <v>3.8496999999999999</v>
      </c>
      <c r="Q2632" s="440">
        <f t="shared" si="125"/>
        <v>3.9548000000000001</v>
      </c>
    </row>
    <row r="2633" spans="10:17">
      <c r="J2633" s="435">
        <v>42632</v>
      </c>
      <c r="K2633" s="439">
        <v>4.3071000000000002</v>
      </c>
      <c r="L2633" s="439">
        <v>3.8586</v>
      </c>
      <c r="M2633" s="439">
        <v>3.9350000000000001</v>
      </c>
      <c r="N2633" s="437">
        <v>2628</v>
      </c>
      <c r="O2633" s="440">
        <f t="shared" si="123"/>
        <v>4.3071000000000002</v>
      </c>
      <c r="P2633" s="440">
        <f t="shared" si="124"/>
        <v>3.8586</v>
      </c>
      <c r="Q2633" s="440">
        <f t="shared" si="125"/>
        <v>3.9350000000000001</v>
      </c>
    </row>
    <row r="2634" spans="10:17">
      <c r="J2634" s="435">
        <v>42633</v>
      </c>
      <c r="K2634" s="439">
        <v>4.3018999999999998</v>
      </c>
      <c r="L2634" s="439">
        <v>3.8437999999999999</v>
      </c>
      <c r="M2634" s="439">
        <v>3.9350000000000001</v>
      </c>
      <c r="N2634" s="437">
        <v>2629</v>
      </c>
      <c r="O2634" s="440">
        <f t="shared" si="123"/>
        <v>4.3018999999999998</v>
      </c>
      <c r="P2634" s="440">
        <f t="shared" si="124"/>
        <v>3.8437999999999999</v>
      </c>
      <c r="Q2634" s="440">
        <f t="shared" si="125"/>
        <v>3.9350000000000001</v>
      </c>
    </row>
    <row r="2635" spans="10:17">
      <c r="J2635" s="435">
        <v>42634</v>
      </c>
      <c r="K2635" s="439">
        <v>4.3033999999999999</v>
      </c>
      <c r="L2635" s="439">
        <v>3.8601000000000001</v>
      </c>
      <c r="M2635" s="439">
        <v>3.9510000000000001</v>
      </c>
      <c r="N2635" s="437">
        <v>2630</v>
      </c>
      <c r="O2635" s="440">
        <f t="shared" si="123"/>
        <v>4.3033999999999999</v>
      </c>
      <c r="P2635" s="440">
        <f t="shared" si="124"/>
        <v>3.8601000000000001</v>
      </c>
      <c r="Q2635" s="440">
        <f t="shared" si="125"/>
        <v>3.9510000000000001</v>
      </c>
    </row>
    <row r="2636" spans="10:17">
      <c r="J2636" s="435">
        <v>42635</v>
      </c>
      <c r="K2636" s="439">
        <v>4.2855999999999996</v>
      </c>
      <c r="L2636" s="439">
        <v>3.8128000000000002</v>
      </c>
      <c r="M2636" s="439">
        <v>3.9329999999999998</v>
      </c>
      <c r="N2636" s="437">
        <v>2631</v>
      </c>
      <c r="O2636" s="440">
        <f t="shared" si="123"/>
        <v>4.2855999999999996</v>
      </c>
      <c r="P2636" s="440">
        <f t="shared" si="124"/>
        <v>3.8128000000000002</v>
      </c>
      <c r="Q2636" s="440">
        <f t="shared" si="125"/>
        <v>3.9329999999999998</v>
      </c>
    </row>
    <row r="2637" spans="10:17">
      <c r="J2637" s="435">
        <v>42636</v>
      </c>
      <c r="K2637" s="439">
        <v>4.2938999999999998</v>
      </c>
      <c r="L2637" s="439">
        <v>3.8328000000000002</v>
      </c>
      <c r="M2637" s="439">
        <v>3.9495</v>
      </c>
      <c r="N2637" s="437">
        <v>2632</v>
      </c>
      <c r="O2637" s="440">
        <f t="shared" si="123"/>
        <v>4.2938999999999998</v>
      </c>
      <c r="P2637" s="440">
        <f t="shared" si="124"/>
        <v>3.8328000000000002</v>
      </c>
      <c r="Q2637" s="440">
        <f t="shared" si="125"/>
        <v>3.9495</v>
      </c>
    </row>
    <row r="2638" spans="10:17">
      <c r="J2638" s="435">
        <v>42639</v>
      </c>
      <c r="K2638" s="439">
        <v>4.3075000000000001</v>
      </c>
      <c r="L2638" s="439">
        <v>3.8323999999999998</v>
      </c>
      <c r="M2638" s="439">
        <v>3.9596</v>
      </c>
      <c r="N2638" s="437">
        <v>2633</v>
      </c>
      <c r="O2638" s="440">
        <f t="shared" si="123"/>
        <v>4.3075000000000001</v>
      </c>
      <c r="P2638" s="440">
        <f t="shared" si="124"/>
        <v>3.8323999999999998</v>
      </c>
      <c r="Q2638" s="440">
        <f t="shared" si="125"/>
        <v>3.9596</v>
      </c>
    </row>
    <row r="2639" spans="10:17">
      <c r="J2639" s="435">
        <v>42640</v>
      </c>
      <c r="K2639" s="439">
        <v>4.2972000000000001</v>
      </c>
      <c r="L2639" s="439">
        <v>3.8227000000000002</v>
      </c>
      <c r="M2639" s="439">
        <v>3.9418000000000002</v>
      </c>
      <c r="N2639" s="437">
        <v>2634</v>
      </c>
      <c r="O2639" s="440">
        <f t="shared" si="123"/>
        <v>4.2972000000000001</v>
      </c>
      <c r="P2639" s="440">
        <f t="shared" si="124"/>
        <v>3.8227000000000002</v>
      </c>
      <c r="Q2639" s="440">
        <f t="shared" si="125"/>
        <v>3.9418000000000002</v>
      </c>
    </row>
    <row r="2640" spans="10:17">
      <c r="J2640" s="435">
        <v>42641</v>
      </c>
      <c r="K2640" s="439">
        <v>4.2918000000000003</v>
      </c>
      <c r="L2640" s="439">
        <v>3.8264</v>
      </c>
      <c r="M2640" s="439">
        <v>3.9398</v>
      </c>
      <c r="N2640" s="437">
        <v>2635</v>
      </c>
      <c r="O2640" s="440">
        <f t="shared" si="123"/>
        <v>4.2918000000000003</v>
      </c>
      <c r="P2640" s="440">
        <f t="shared" si="124"/>
        <v>3.8264</v>
      </c>
      <c r="Q2640" s="440">
        <f t="shared" si="125"/>
        <v>3.9398</v>
      </c>
    </row>
    <row r="2641" spans="10:17">
      <c r="J2641" s="435">
        <v>42642</v>
      </c>
      <c r="K2641" s="439">
        <v>4.3014000000000001</v>
      </c>
      <c r="L2641" s="439">
        <v>3.8353999999999999</v>
      </c>
      <c r="M2641" s="439">
        <v>3.9479000000000002</v>
      </c>
      <c r="N2641" s="437">
        <v>2636</v>
      </c>
      <c r="O2641" s="440">
        <f t="shared" si="123"/>
        <v>4.3014000000000001</v>
      </c>
      <c r="P2641" s="440">
        <f t="shared" si="124"/>
        <v>3.8353999999999999</v>
      </c>
      <c r="Q2641" s="440">
        <f t="shared" si="125"/>
        <v>3.9479000000000002</v>
      </c>
    </row>
    <row r="2642" spans="10:17">
      <c r="J2642" s="435">
        <v>42643</v>
      </c>
      <c r="K2642" s="439">
        <v>4.3120000000000003</v>
      </c>
      <c r="L2642" s="439">
        <v>3.8557999999999999</v>
      </c>
      <c r="M2642" s="439">
        <v>3.9802</v>
      </c>
      <c r="N2642" s="437">
        <v>2637</v>
      </c>
      <c r="O2642" s="440">
        <f t="shared" si="123"/>
        <v>4.3120000000000003</v>
      </c>
      <c r="P2642" s="440">
        <f t="shared" si="124"/>
        <v>3.8557999999999999</v>
      </c>
      <c r="Q2642" s="440">
        <f t="shared" si="125"/>
        <v>3.9802</v>
      </c>
    </row>
    <row r="2643" spans="10:17">
      <c r="J2643" s="435">
        <v>42646</v>
      </c>
      <c r="K2643" s="439">
        <v>4.2976000000000001</v>
      </c>
      <c r="L2643" s="439">
        <v>3.8252000000000002</v>
      </c>
      <c r="M2643" s="439">
        <v>3.9363999999999999</v>
      </c>
      <c r="N2643" s="437">
        <v>2638</v>
      </c>
      <c r="O2643" s="440">
        <f t="shared" si="123"/>
        <v>4.2976000000000001</v>
      </c>
      <c r="P2643" s="440">
        <f t="shared" si="124"/>
        <v>3.8252000000000002</v>
      </c>
      <c r="Q2643" s="440">
        <f t="shared" si="125"/>
        <v>3.9363999999999999</v>
      </c>
    </row>
    <row r="2644" spans="10:17">
      <c r="J2644" s="435">
        <v>42647</v>
      </c>
      <c r="K2644" s="439">
        <v>4.2984</v>
      </c>
      <c r="L2644" s="439">
        <v>3.8472</v>
      </c>
      <c r="M2644" s="439">
        <v>3.9302999999999999</v>
      </c>
      <c r="N2644" s="437">
        <v>2639</v>
      </c>
      <c r="O2644" s="440">
        <f t="shared" si="123"/>
        <v>4.2984</v>
      </c>
      <c r="P2644" s="440">
        <f t="shared" si="124"/>
        <v>3.8472</v>
      </c>
      <c r="Q2644" s="440">
        <f t="shared" si="125"/>
        <v>3.9302999999999999</v>
      </c>
    </row>
    <row r="2645" spans="10:17">
      <c r="J2645" s="435">
        <v>42648</v>
      </c>
      <c r="K2645" s="439">
        <v>4.3014000000000001</v>
      </c>
      <c r="L2645" s="439">
        <v>3.8307000000000002</v>
      </c>
      <c r="M2645" s="439">
        <v>3.9211999999999998</v>
      </c>
      <c r="N2645" s="437">
        <v>2640</v>
      </c>
      <c r="O2645" s="440">
        <f t="shared" si="123"/>
        <v>4.3014000000000001</v>
      </c>
      <c r="P2645" s="440">
        <f t="shared" si="124"/>
        <v>3.8307000000000002</v>
      </c>
      <c r="Q2645" s="440">
        <f t="shared" si="125"/>
        <v>3.9211999999999998</v>
      </c>
    </row>
    <row r="2646" spans="10:17">
      <c r="J2646" s="435">
        <v>42649</v>
      </c>
      <c r="K2646" s="439">
        <v>4.2973999999999997</v>
      </c>
      <c r="L2646" s="439">
        <v>3.8405</v>
      </c>
      <c r="M2646" s="439">
        <v>3.9337</v>
      </c>
      <c r="N2646" s="437">
        <v>2641</v>
      </c>
      <c r="O2646" s="440">
        <f t="shared" si="123"/>
        <v>4.2973999999999997</v>
      </c>
      <c r="P2646" s="440">
        <f t="shared" si="124"/>
        <v>3.8405</v>
      </c>
      <c r="Q2646" s="440">
        <f t="shared" si="125"/>
        <v>3.9337</v>
      </c>
    </row>
    <row r="2647" spans="10:17">
      <c r="J2647" s="435">
        <v>42650</v>
      </c>
      <c r="K2647" s="439">
        <v>4.2853000000000003</v>
      </c>
      <c r="L2647" s="439">
        <v>3.8504999999999998</v>
      </c>
      <c r="M2647" s="439">
        <v>3.9234</v>
      </c>
      <c r="N2647" s="437">
        <v>2642</v>
      </c>
      <c r="O2647" s="440">
        <f t="shared" si="123"/>
        <v>4.2853000000000003</v>
      </c>
      <c r="P2647" s="440">
        <f t="shared" si="124"/>
        <v>3.8504999999999998</v>
      </c>
      <c r="Q2647" s="440">
        <f t="shared" si="125"/>
        <v>3.9234</v>
      </c>
    </row>
    <row r="2648" spans="10:17">
      <c r="J2648" s="435">
        <v>42653</v>
      </c>
      <c r="K2648" s="439">
        <v>4.2835000000000001</v>
      </c>
      <c r="L2648" s="439">
        <v>3.8307000000000002</v>
      </c>
      <c r="M2648" s="439">
        <v>3.9131</v>
      </c>
      <c r="N2648" s="437">
        <v>2643</v>
      </c>
      <c r="O2648" s="440">
        <f t="shared" si="123"/>
        <v>4.2835000000000001</v>
      </c>
      <c r="P2648" s="440">
        <f t="shared" si="124"/>
        <v>3.8307000000000002</v>
      </c>
      <c r="Q2648" s="440">
        <f t="shared" si="125"/>
        <v>3.9131</v>
      </c>
    </row>
    <row r="2649" spans="10:17">
      <c r="J2649" s="435">
        <v>42654</v>
      </c>
      <c r="K2649" s="439">
        <v>4.2766999999999999</v>
      </c>
      <c r="L2649" s="439">
        <v>3.8487</v>
      </c>
      <c r="M2649" s="439">
        <v>3.9022999999999999</v>
      </c>
      <c r="N2649" s="437">
        <v>2644</v>
      </c>
      <c r="O2649" s="440">
        <f t="shared" si="123"/>
        <v>4.2766999999999999</v>
      </c>
      <c r="P2649" s="440">
        <f t="shared" si="124"/>
        <v>3.8487</v>
      </c>
      <c r="Q2649" s="440">
        <f t="shared" si="125"/>
        <v>3.9022999999999999</v>
      </c>
    </row>
    <row r="2650" spans="10:17">
      <c r="J2650" s="435">
        <v>42655</v>
      </c>
      <c r="K2650" s="439">
        <v>4.2824999999999998</v>
      </c>
      <c r="L2650" s="439">
        <v>3.8851</v>
      </c>
      <c r="M2650" s="439">
        <v>3.9239999999999999</v>
      </c>
      <c r="N2650" s="437">
        <v>2645</v>
      </c>
      <c r="O2650" s="440">
        <f t="shared" si="123"/>
        <v>4.2824999999999998</v>
      </c>
      <c r="P2650" s="440">
        <f t="shared" si="124"/>
        <v>3.8851</v>
      </c>
      <c r="Q2650" s="440">
        <f t="shared" si="125"/>
        <v>3.9239999999999999</v>
      </c>
    </row>
    <row r="2651" spans="10:17">
      <c r="J2651" s="435">
        <v>42656</v>
      </c>
      <c r="K2651" s="439">
        <v>4.3064999999999998</v>
      </c>
      <c r="L2651" s="439">
        <v>3.9163999999999999</v>
      </c>
      <c r="M2651" s="439">
        <v>3.9575999999999998</v>
      </c>
      <c r="N2651" s="437">
        <v>2646</v>
      </c>
      <c r="O2651" s="440">
        <f t="shared" si="123"/>
        <v>4.3064999999999998</v>
      </c>
      <c r="P2651" s="440">
        <f t="shared" si="124"/>
        <v>3.9163999999999999</v>
      </c>
      <c r="Q2651" s="440">
        <f t="shared" si="125"/>
        <v>3.9575999999999998</v>
      </c>
    </row>
    <row r="2652" spans="10:17">
      <c r="J2652" s="435">
        <v>42657</v>
      </c>
      <c r="K2652" s="439">
        <v>4.2954999999999997</v>
      </c>
      <c r="L2652" s="439">
        <v>3.8965000000000001</v>
      </c>
      <c r="M2652" s="439">
        <v>3.9457</v>
      </c>
      <c r="N2652" s="437">
        <v>2647</v>
      </c>
      <c r="O2652" s="440">
        <f t="shared" si="123"/>
        <v>4.2954999999999997</v>
      </c>
      <c r="P2652" s="440">
        <f t="shared" si="124"/>
        <v>3.8965000000000001</v>
      </c>
      <c r="Q2652" s="440">
        <f t="shared" si="125"/>
        <v>3.9457</v>
      </c>
    </row>
    <row r="2653" spans="10:17">
      <c r="J2653" s="435">
        <v>42660</v>
      </c>
      <c r="K2653" s="439">
        <v>4.3141999999999996</v>
      </c>
      <c r="L2653" s="439">
        <v>3.9264999999999999</v>
      </c>
      <c r="M2653" s="439">
        <v>3.9708999999999999</v>
      </c>
      <c r="N2653" s="437">
        <v>2648</v>
      </c>
      <c r="O2653" s="440">
        <f t="shared" si="123"/>
        <v>4.3141999999999996</v>
      </c>
      <c r="P2653" s="440">
        <f t="shared" si="124"/>
        <v>3.9264999999999999</v>
      </c>
      <c r="Q2653" s="440">
        <f t="shared" si="125"/>
        <v>3.9708999999999999</v>
      </c>
    </row>
    <row r="2654" spans="10:17">
      <c r="J2654" s="435">
        <v>42661</v>
      </c>
      <c r="K2654" s="439">
        <v>4.3136999999999999</v>
      </c>
      <c r="L2654" s="439">
        <v>3.9148000000000001</v>
      </c>
      <c r="M2654" s="439">
        <v>3.9613</v>
      </c>
      <c r="N2654" s="437">
        <v>2649</v>
      </c>
      <c r="O2654" s="440">
        <f t="shared" si="123"/>
        <v>4.3136999999999999</v>
      </c>
      <c r="P2654" s="440">
        <f t="shared" si="124"/>
        <v>3.9148000000000001</v>
      </c>
      <c r="Q2654" s="440">
        <f t="shared" si="125"/>
        <v>3.9613</v>
      </c>
    </row>
    <row r="2655" spans="10:17">
      <c r="J2655" s="435">
        <v>42662</v>
      </c>
      <c r="K2655" s="439">
        <v>4.3204000000000002</v>
      </c>
      <c r="L2655" s="439">
        <v>3.9285000000000001</v>
      </c>
      <c r="M2655" s="439">
        <v>3.9729999999999999</v>
      </c>
      <c r="N2655" s="437">
        <v>2650</v>
      </c>
      <c r="O2655" s="440">
        <f t="shared" si="123"/>
        <v>4.3204000000000002</v>
      </c>
      <c r="P2655" s="440">
        <f t="shared" si="124"/>
        <v>3.9285000000000001</v>
      </c>
      <c r="Q2655" s="440">
        <f t="shared" si="125"/>
        <v>3.9729999999999999</v>
      </c>
    </row>
    <row r="2656" spans="10:17">
      <c r="J2656" s="435">
        <v>42663</v>
      </c>
      <c r="K2656" s="439">
        <v>4.3189000000000002</v>
      </c>
      <c r="L2656" s="439">
        <v>3.9359000000000002</v>
      </c>
      <c r="M2656" s="439">
        <v>3.9784999999999999</v>
      </c>
      <c r="N2656" s="437">
        <v>2651</v>
      </c>
      <c r="O2656" s="440">
        <f t="shared" si="123"/>
        <v>4.3189000000000002</v>
      </c>
      <c r="P2656" s="440">
        <f t="shared" si="124"/>
        <v>3.9359000000000002</v>
      </c>
      <c r="Q2656" s="440">
        <f t="shared" si="125"/>
        <v>3.9784999999999999</v>
      </c>
    </row>
    <row r="2657" spans="10:17">
      <c r="J2657" s="435">
        <v>42664</v>
      </c>
      <c r="K2657" s="439">
        <v>4.33</v>
      </c>
      <c r="L2657" s="439">
        <v>3.98</v>
      </c>
      <c r="M2657" s="439">
        <v>4.0002000000000004</v>
      </c>
      <c r="N2657" s="437">
        <v>2652</v>
      </c>
      <c r="O2657" s="440">
        <f t="shared" si="123"/>
        <v>4.33</v>
      </c>
      <c r="P2657" s="440">
        <f t="shared" si="124"/>
        <v>3.98</v>
      </c>
      <c r="Q2657" s="440">
        <f t="shared" si="125"/>
        <v>4.0002000000000004</v>
      </c>
    </row>
    <row r="2658" spans="10:17">
      <c r="J2658" s="435">
        <v>42667</v>
      </c>
      <c r="K2658" s="439">
        <v>4.3224999999999998</v>
      </c>
      <c r="L2658" s="439">
        <v>3.9689999999999999</v>
      </c>
      <c r="M2658" s="439">
        <v>3.9933000000000001</v>
      </c>
      <c r="N2658" s="437">
        <v>2653</v>
      </c>
      <c r="O2658" s="440">
        <f t="shared" si="123"/>
        <v>4.3224999999999998</v>
      </c>
      <c r="P2658" s="440">
        <f t="shared" si="124"/>
        <v>3.9689999999999999</v>
      </c>
      <c r="Q2658" s="440">
        <f t="shared" si="125"/>
        <v>3.9933000000000001</v>
      </c>
    </row>
    <row r="2659" spans="10:17">
      <c r="J2659" s="435">
        <v>42668</v>
      </c>
      <c r="K2659" s="439">
        <v>4.3057999999999996</v>
      </c>
      <c r="L2659" s="439">
        <v>3.9542999999999999</v>
      </c>
      <c r="M2659" s="439">
        <v>3.98</v>
      </c>
      <c r="N2659" s="437">
        <v>2654</v>
      </c>
      <c r="O2659" s="440">
        <f t="shared" si="123"/>
        <v>4.3057999999999996</v>
      </c>
      <c r="P2659" s="440">
        <f t="shared" si="124"/>
        <v>3.9542999999999999</v>
      </c>
      <c r="Q2659" s="440">
        <f t="shared" si="125"/>
        <v>3.98</v>
      </c>
    </row>
    <row r="2660" spans="10:17">
      <c r="J2660" s="435">
        <v>42669</v>
      </c>
      <c r="K2660" s="439">
        <v>4.3178000000000001</v>
      </c>
      <c r="L2660" s="439">
        <v>3.9517000000000002</v>
      </c>
      <c r="M2660" s="439">
        <v>3.9862000000000002</v>
      </c>
      <c r="N2660" s="437">
        <v>2655</v>
      </c>
      <c r="O2660" s="440">
        <f t="shared" si="123"/>
        <v>4.3178000000000001</v>
      </c>
      <c r="P2660" s="440">
        <f t="shared" si="124"/>
        <v>3.9517000000000002</v>
      </c>
      <c r="Q2660" s="440">
        <f t="shared" si="125"/>
        <v>3.9862000000000002</v>
      </c>
    </row>
    <row r="2661" spans="10:17">
      <c r="J2661" s="435">
        <v>42670</v>
      </c>
      <c r="K2661" s="439">
        <v>4.3388</v>
      </c>
      <c r="L2661" s="439">
        <v>3.976</v>
      </c>
      <c r="M2661" s="439">
        <v>4.0038999999999998</v>
      </c>
      <c r="N2661" s="437">
        <v>2656</v>
      </c>
      <c r="O2661" s="440">
        <f t="shared" si="123"/>
        <v>4.3388</v>
      </c>
      <c r="P2661" s="440">
        <f t="shared" si="124"/>
        <v>3.976</v>
      </c>
      <c r="Q2661" s="440">
        <f t="shared" si="125"/>
        <v>4.0038999999999998</v>
      </c>
    </row>
    <row r="2662" spans="10:17">
      <c r="J2662" s="435">
        <v>42671</v>
      </c>
      <c r="K2662" s="439">
        <v>4.3292999999999999</v>
      </c>
      <c r="L2662" s="439">
        <v>3.9695999999999998</v>
      </c>
      <c r="M2662" s="439">
        <v>3.9927000000000001</v>
      </c>
      <c r="N2662" s="437">
        <v>2657</v>
      </c>
      <c r="O2662" s="440">
        <f t="shared" si="123"/>
        <v>4.3292999999999999</v>
      </c>
      <c r="P2662" s="440">
        <f t="shared" si="124"/>
        <v>3.9695999999999998</v>
      </c>
      <c r="Q2662" s="440">
        <f t="shared" si="125"/>
        <v>3.9927000000000001</v>
      </c>
    </row>
    <row r="2663" spans="10:17">
      <c r="J2663" s="435">
        <v>42674</v>
      </c>
      <c r="K2663" s="439">
        <v>4.3266999999999998</v>
      </c>
      <c r="L2663" s="439">
        <v>3.9487999999999999</v>
      </c>
      <c r="M2663" s="439">
        <v>3.9952999999999999</v>
      </c>
      <c r="N2663" s="437">
        <v>2658</v>
      </c>
      <c r="O2663" s="440">
        <f t="shared" si="123"/>
        <v>4.3266999999999998</v>
      </c>
      <c r="P2663" s="440">
        <f t="shared" si="124"/>
        <v>3.9487999999999999</v>
      </c>
      <c r="Q2663" s="440">
        <f t="shared" si="125"/>
        <v>3.9952999999999999</v>
      </c>
    </row>
    <row r="2664" spans="10:17">
      <c r="J2664" s="435">
        <v>42676</v>
      </c>
      <c r="K2664" s="439">
        <v>4.3169000000000004</v>
      </c>
      <c r="L2664" s="439">
        <v>3.8954</v>
      </c>
      <c r="M2664" s="439">
        <v>4.0065999999999997</v>
      </c>
      <c r="N2664" s="437">
        <v>2659</v>
      </c>
      <c r="O2664" s="440">
        <f t="shared" si="123"/>
        <v>4.3169000000000004</v>
      </c>
      <c r="P2664" s="440">
        <f t="shared" si="124"/>
        <v>3.8954</v>
      </c>
      <c r="Q2664" s="440">
        <f t="shared" si="125"/>
        <v>4.0065999999999997</v>
      </c>
    </row>
    <row r="2665" spans="10:17">
      <c r="J2665" s="435">
        <v>42677</v>
      </c>
      <c r="K2665" s="439">
        <v>4.3238000000000003</v>
      </c>
      <c r="L2665" s="439">
        <v>3.8965000000000001</v>
      </c>
      <c r="M2665" s="439">
        <v>4.0067000000000004</v>
      </c>
      <c r="N2665" s="437">
        <v>2660</v>
      </c>
      <c r="O2665" s="440">
        <f t="shared" si="123"/>
        <v>4.3238000000000003</v>
      </c>
      <c r="P2665" s="440">
        <f t="shared" si="124"/>
        <v>3.8965000000000001</v>
      </c>
      <c r="Q2665" s="440">
        <f t="shared" si="125"/>
        <v>4.0067000000000004</v>
      </c>
    </row>
    <row r="2666" spans="10:17">
      <c r="J2666" s="435">
        <v>42678</v>
      </c>
      <c r="K2666" s="439">
        <v>4.3132999999999999</v>
      </c>
      <c r="L2666" s="439">
        <v>3.8862000000000001</v>
      </c>
      <c r="M2666" s="439">
        <v>3.9887999999999999</v>
      </c>
      <c r="N2666" s="437">
        <v>2661</v>
      </c>
      <c r="O2666" s="440">
        <f t="shared" si="123"/>
        <v>4.3132999999999999</v>
      </c>
      <c r="P2666" s="440">
        <f t="shared" si="124"/>
        <v>3.8862000000000001</v>
      </c>
      <c r="Q2666" s="440">
        <f t="shared" si="125"/>
        <v>3.9887999999999999</v>
      </c>
    </row>
    <row r="2667" spans="10:17">
      <c r="J2667" s="435">
        <v>42681</v>
      </c>
      <c r="K2667" s="439">
        <v>4.3282999999999996</v>
      </c>
      <c r="L2667" s="439">
        <v>3.9131999999999998</v>
      </c>
      <c r="M2667" s="439">
        <v>4.0029000000000003</v>
      </c>
      <c r="N2667" s="437">
        <v>2662</v>
      </c>
      <c r="O2667" s="440">
        <f t="shared" si="123"/>
        <v>4.3282999999999996</v>
      </c>
      <c r="P2667" s="440">
        <f t="shared" si="124"/>
        <v>3.9131999999999998</v>
      </c>
      <c r="Q2667" s="440">
        <f t="shared" si="125"/>
        <v>4.0029000000000003</v>
      </c>
    </row>
    <row r="2668" spans="10:17">
      <c r="J2668" s="435">
        <v>42682</v>
      </c>
      <c r="K2668" s="439">
        <v>4.3285</v>
      </c>
      <c r="L2668" s="439">
        <v>3.9169</v>
      </c>
      <c r="M2668" s="439">
        <v>4.0159000000000002</v>
      </c>
      <c r="N2668" s="437">
        <v>2663</v>
      </c>
      <c r="O2668" s="440">
        <f t="shared" si="123"/>
        <v>4.3285</v>
      </c>
      <c r="P2668" s="440">
        <f t="shared" si="124"/>
        <v>3.9169</v>
      </c>
      <c r="Q2668" s="440">
        <f t="shared" si="125"/>
        <v>4.0159000000000002</v>
      </c>
    </row>
    <row r="2669" spans="10:17">
      <c r="J2669" s="435">
        <v>42683</v>
      </c>
      <c r="K2669" s="439">
        <v>4.3455000000000004</v>
      </c>
      <c r="L2669" s="439">
        <v>3.9304999999999999</v>
      </c>
      <c r="M2669" s="439">
        <v>4.0164</v>
      </c>
      <c r="N2669" s="437">
        <v>2664</v>
      </c>
      <c r="O2669" s="440">
        <f t="shared" si="123"/>
        <v>4.3455000000000004</v>
      </c>
      <c r="P2669" s="440">
        <f t="shared" si="124"/>
        <v>3.9304999999999999</v>
      </c>
      <c r="Q2669" s="440">
        <f t="shared" si="125"/>
        <v>4.0164</v>
      </c>
    </row>
    <row r="2670" spans="10:17">
      <c r="J2670" s="435">
        <v>42684</v>
      </c>
      <c r="K2670" s="439">
        <v>4.3423999999999996</v>
      </c>
      <c r="L2670" s="439">
        <v>3.9855999999999998</v>
      </c>
      <c r="M2670" s="439">
        <v>4.0350999999999999</v>
      </c>
      <c r="N2670" s="437">
        <v>2665</v>
      </c>
      <c r="O2670" s="440">
        <f t="shared" si="123"/>
        <v>4.3423999999999996</v>
      </c>
      <c r="P2670" s="440">
        <f t="shared" si="124"/>
        <v>3.9855999999999998</v>
      </c>
      <c r="Q2670" s="440">
        <f t="shared" si="125"/>
        <v>4.0350999999999999</v>
      </c>
    </row>
    <row r="2671" spans="10:17">
      <c r="J2671" s="435">
        <v>42688</v>
      </c>
      <c r="K2671" s="439">
        <v>4.3891999999999998</v>
      </c>
      <c r="L2671" s="439">
        <v>4.0804999999999998</v>
      </c>
      <c r="M2671" s="439">
        <v>4.0998000000000001</v>
      </c>
      <c r="N2671" s="437">
        <v>2666</v>
      </c>
      <c r="O2671" s="440">
        <f t="shared" si="123"/>
        <v>4.3891999999999998</v>
      </c>
      <c r="P2671" s="440">
        <f t="shared" si="124"/>
        <v>4.0804999999999998</v>
      </c>
      <c r="Q2671" s="440">
        <f t="shared" si="125"/>
        <v>4.0998000000000001</v>
      </c>
    </row>
    <row r="2672" spans="10:17">
      <c r="J2672" s="435">
        <v>42689</v>
      </c>
      <c r="K2672" s="439">
        <v>4.4097999999999997</v>
      </c>
      <c r="L2672" s="439">
        <v>4.0837000000000003</v>
      </c>
      <c r="M2672" s="439">
        <v>4.1045999999999996</v>
      </c>
      <c r="N2672" s="437">
        <v>2667</v>
      </c>
      <c r="O2672" s="440">
        <f t="shared" si="123"/>
        <v>4.4097999999999997</v>
      </c>
      <c r="P2672" s="440">
        <f t="shared" si="124"/>
        <v>4.0837000000000003</v>
      </c>
      <c r="Q2672" s="440">
        <f t="shared" si="125"/>
        <v>4.1045999999999996</v>
      </c>
    </row>
    <row r="2673" spans="10:17">
      <c r="J2673" s="435">
        <v>42690</v>
      </c>
      <c r="K2673" s="439">
        <v>4.4344999999999999</v>
      </c>
      <c r="L2673" s="439">
        <v>4.1379999999999999</v>
      </c>
      <c r="M2673" s="439">
        <v>4.1268000000000002</v>
      </c>
      <c r="N2673" s="437">
        <v>2668</v>
      </c>
      <c r="O2673" s="440">
        <f t="shared" si="123"/>
        <v>4.4344999999999999</v>
      </c>
      <c r="P2673" s="440">
        <f t="shared" si="124"/>
        <v>4.1379999999999999</v>
      </c>
      <c r="Q2673" s="440">
        <f t="shared" si="125"/>
        <v>4.1268000000000002</v>
      </c>
    </row>
    <row r="2674" spans="10:17">
      <c r="J2674" s="435">
        <v>42691</v>
      </c>
      <c r="K2674" s="439">
        <v>4.4386000000000001</v>
      </c>
      <c r="L2674" s="439">
        <v>4.1375000000000002</v>
      </c>
      <c r="M2674" s="439">
        <v>4.1372</v>
      </c>
      <c r="N2674" s="437">
        <v>2669</v>
      </c>
      <c r="O2674" s="440">
        <f t="shared" si="123"/>
        <v>4.4386000000000001</v>
      </c>
      <c r="P2674" s="440">
        <f t="shared" si="124"/>
        <v>4.1375000000000002</v>
      </c>
      <c r="Q2674" s="440">
        <f t="shared" si="125"/>
        <v>4.1372</v>
      </c>
    </row>
    <row r="2675" spans="10:17">
      <c r="J2675" s="435">
        <v>42692</v>
      </c>
      <c r="K2675" s="439">
        <v>4.4484000000000004</v>
      </c>
      <c r="L2675" s="439">
        <v>4.1967999999999996</v>
      </c>
      <c r="M2675" s="439">
        <v>4.1577999999999999</v>
      </c>
      <c r="N2675" s="437">
        <v>2670</v>
      </c>
      <c r="O2675" s="440">
        <f t="shared" si="123"/>
        <v>4.4484000000000004</v>
      </c>
      <c r="P2675" s="440">
        <f t="shared" si="124"/>
        <v>4.1967999999999996</v>
      </c>
      <c r="Q2675" s="440">
        <f t="shared" si="125"/>
        <v>4.1577999999999999</v>
      </c>
    </row>
    <row r="2676" spans="10:17">
      <c r="J2676" s="435">
        <v>42695</v>
      </c>
      <c r="K2676" s="439">
        <v>4.4390000000000001</v>
      </c>
      <c r="L2676" s="439">
        <v>4.1748000000000003</v>
      </c>
      <c r="M2676" s="439">
        <v>4.1345000000000001</v>
      </c>
      <c r="N2676" s="437">
        <v>2671</v>
      </c>
      <c r="O2676" s="440">
        <f t="shared" si="123"/>
        <v>4.4390000000000001</v>
      </c>
      <c r="P2676" s="440">
        <f t="shared" si="124"/>
        <v>4.1748000000000003</v>
      </c>
      <c r="Q2676" s="440">
        <f t="shared" si="125"/>
        <v>4.1345000000000001</v>
      </c>
    </row>
    <row r="2677" spans="10:17">
      <c r="J2677" s="435">
        <v>42696</v>
      </c>
      <c r="K2677" s="439">
        <v>4.4199000000000002</v>
      </c>
      <c r="L2677" s="439">
        <v>4.1506999999999996</v>
      </c>
      <c r="M2677" s="439">
        <v>4.1151999999999997</v>
      </c>
      <c r="N2677" s="437">
        <v>2672</v>
      </c>
      <c r="O2677" s="440">
        <f t="shared" si="123"/>
        <v>4.4199000000000002</v>
      </c>
      <c r="P2677" s="440">
        <f t="shared" si="124"/>
        <v>4.1506999999999996</v>
      </c>
      <c r="Q2677" s="440">
        <f t="shared" si="125"/>
        <v>4.1151999999999997</v>
      </c>
    </row>
    <row r="2678" spans="10:17">
      <c r="J2678" s="435">
        <v>42697</v>
      </c>
      <c r="K2678" s="439">
        <v>4.4131</v>
      </c>
      <c r="L2678" s="439">
        <v>4.1588000000000003</v>
      </c>
      <c r="M2678" s="439">
        <v>4.1111000000000004</v>
      </c>
      <c r="N2678" s="437">
        <v>2673</v>
      </c>
      <c r="O2678" s="440">
        <f t="shared" si="123"/>
        <v>4.4131</v>
      </c>
      <c r="P2678" s="440">
        <f t="shared" si="124"/>
        <v>4.1588000000000003</v>
      </c>
      <c r="Q2678" s="440">
        <f t="shared" si="125"/>
        <v>4.1111000000000004</v>
      </c>
    </row>
    <row r="2679" spans="10:17">
      <c r="J2679" s="435">
        <v>42698</v>
      </c>
      <c r="K2679" s="439">
        <v>4.4260999999999999</v>
      </c>
      <c r="L2679" s="439">
        <v>4.1879999999999997</v>
      </c>
      <c r="M2679" s="439">
        <v>4.1235999999999997</v>
      </c>
      <c r="N2679" s="437">
        <v>2674</v>
      </c>
      <c r="O2679" s="440">
        <f t="shared" si="123"/>
        <v>4.4260999999999999</v>
      </c>
      <c r="P2679" s="440">
        <f t="shared" si="124"/>
        <v>4.1879999999999997</v>
      </c>
      <c r="Q2679" s="440">
        <f t="shared" si="125"/>
        <v>4.1235999999999997</v>
      </c>
    </row>
    <row r="2680" spans="10:17">
      <c r="J2680" s="435">
        <v>42699</v>
      </c>
      <c r="K2680" s="439">
        <v>4.4105999999999996</v>
      </c>
      <c r="L2680" s="439">
        <v>4.1627999999999998</v>
      </c>
      <c r="M2680" s="439">
        <v>4.1073000000000004</v>
      </c>
      <c r="N2680" s="437">
        <v>2675</v>
      </c>
      <c r="O2680" s="440">
        <f t="shared" si="123"/>
        <v>4.4105999999999996</v>
      </c>
      <c r="P2680" s="440">
        <f t="shared" si="124"/>
        <v>4.1627999999999998</v>
      </c>
      <c r="Q2680" s="440">
        <f t="shared" si="125"/>
        <v>4.1073000000000004</v>
      </c>
    </row>
    <row r="2681" spans="10:17">
      <c r="J2681" s="435">
        <v>42702</v>
      </c>
      <c r="K2681" s="439">
        <v>4.4189999999999996</v>
      </c>
      <c r="L2681" s="439">
        <v>4.1520999999999999</v>
      </c>
      <c r="M2681" s="439">
        <v>4.1093999999999999</v>
      </c>
      <c r="N2681" s="437">
        <v>2676</v>
      </c>
      <c r="O2681" s="440">
        <f t="shared" si="123"/>
        <v>4.4189999999999996</v>
      </c>
      <c r="P2681" s="440">
        <f t="shared" si="124"/>
        <v>4.1520999999999999</v>
      </c>
      <c r="Q2681" s="440">
        <f t="shared" si="125"/>
        <v>4.1093999999999999</v>
      </c>
    </row>
    <row r="2682" spans="10:17">
      <c r="J2682" s="435">
        <v>42703</v>
      </c>
      <c r="K2682" s="439">
        <v>4.4328000000000003</v>
      </c>
      <c r="L2682" s="439">
        <v>4.1826999999999996</v>
      </c>
      <c r="M2682" s="439">
        <v>4.1234999999999999</v>
      </c>
      <c r="N2682" s="437">
        <v>2677</v>
      </c>
      <c r="O2682" s="440">
        <f t="shared" si="123"/>
        <v>4.4328000000000003</v>
      </c>
      <c r="P2682" s="440">
        <f t="shared" si="124"/>
        <v>4.1826999999999996</v>
      </c>
      <c r="Q2682" s="440">
        <f t="shared" si="125"/>
        <v>4.1234999999999999</v>
      </c>
    </row>
    <row r="2683" spans="10:17">
      <c r="J2683" s="435">
        <v>42704</v>
      </c>
      <c r="K2683" s="439">
        <v>4.4383999999999997</v>
      </c>
      <c r="L2683" s="439">
        <v>4.1721000000000004</v>
      </c>
      <c r="M2683" s="439">
        <v>4.1158999999999999</v>
      </c>
      <c r="N2683" s="437">
        <v>2678</v>
      </c>
      <c r="O2683" s="440">
        <f t="shared" si="123"/>
        <v>4.4383999999999997</v>
      </c>
      <c r="P2683" s="440">
        <f t="shared" si="124"/>
        <v>4.1721000000000004</v>
      </c>
      <c r="Q2683" s="440">
        <f t="shared" si="125"/>
        <v>4.1158999999999999</v>
      </c>
    </row>
    <row r="2684" spans="10:17">
      <c r="J2684" s="435">
        <v>42705</v>
      </c>
      <c r="K2684" s="439">
        <v>4.4619999999999997</v>
      </c>
      <c r="L2684" s="439">
        <v>4.1986999999999997</v>
      </c>
      <c r="M2684" s="439">
        <v>4.1409000000000002</v>
      </c>
      <c r="N2684" s="437">
        <v>2679</v>
      </c>
      <c r="O2684" s="440">
        <f t="shared" si="123"/>
        <v>4.4619999999999997</v>
      </c>
      <c r="P2684" s="440">
        <f t="shared" si="124"/>
        <v>4.1986999999999997</v>
      </c>
      <c r="Q2684" s="440">
        <f t="shared" si="125"/>
        <v>4.1409000000000002</v>
      </c>
    </row>
    <row r="2685" spans="10:17">
      <c r="J2685" s="435">
        <v>42706</v>
      </c>
      <c r="K2685" s="439">
        <v>4.4885000000000002</v>
      </c>
      <c r="L2685" s="439">
        <v>4.2149999999999999</v>
      </c>
      <c r="M2685" s="439">
        <v>4.1704999999999997</v>
      </c>
      <c r="N2685" s="437">
        <v>2680</v>
      </c>
      <c r="O2685" s="440">
        <f t="shared" si="123"/>
        <v>4.4885000000000002</v>
      </c>
      <c r="P2685" s="440">
        <f t="shared" si="124"/>
        <v>4.2149999999999999</v>
      </c>
      <c r="Q2685" s="440">
        <f t="shared" si="125"/>
        <v>4.1704999999999997</v>
      </c>
    </row>
    <row r="2686" spans="10:17">
      <c r="J2686" s="435">
        <v>42709</v>
      </c>
      <c r="K2686" s="439">
        <v>4.4897</v>
      </c>
      <c r="L2686" s="439">
        <v>4.2213000000000003</v>
      </c>
      <c r="M2686" s="439">
        <v>4.1638999999999999</v>
      </c>
      <c r="N2686" s="437">
        <v>2681</v>
      </c>
      <c r="O2686" s="440">
        <f t="shared" si="123"/>
        <v>4.4897</v>
      </c>
      <c r="P2686" s="440">
        <f t="shared" si="124"/>
        <v>4.2213000000000003</v>
      </c>
      <c r="Q2686" s="440">
        <f t="shared" si="125"/>
        <v>4.1638999999999999</v>
      </c>
    </row>
    <row r="2687" spans="10:17">
      <c r="J2687" s="435">
        <v>42710</v>
      </c>
      <c r="K2687" s="439">
        <v>4.5034999999999998</v>
      </c>
      <c r="L2687" s="439">
        <v>4.1825000000000001</v>
      </c>
      <c r="M2687" s="439">
        <v>4.1551</v>
      </c>
      <c r="N2687" s="437">
        <v>2682</v>
      </c>
      <c r="O2687" s="440">
        <f t="shared" si="123"/>
        <v>4.5034999999999998</v>
      </c>
      <c r="P2687" s="440">
        <f t="shared" si="124"/>
        <v>4.1825000000000001</v>
      </c>
      <c r="Q2687" s="440">
        <f t="shared" si="125"/>
        <v>4.1551</v>
      </c>
    </row>
    <row r="2688" spans="10:17">
      <c r="J2688" s="435">
        <v>42711</v>
      </c>
      <c r="K2688" s="439">
        <v>4.4231999999999996</v>
      </c>
      <c r="L2688" s="439">
        <v>4.1268000000000002</v>
      </c>
      <c r="M2688" s="439">
        <v>4.0852000000000004</v>
      </c>
      <c r="N2688" s="437">
        <v>2683</v>
      </c>
      <c r="O2688" s="440">
        <f t="shared" si="123"/>
        <v>4.4231999999999996</v>
      </c>
      <c r="P2688" s="440">
        <f t="shared" si="124"/>
        <v>4.1268000000000002</v>
      </c>
      <c r="Q2688" s="440">
        <f t="shared" si="125"/>
        <v>4.0852000000000004</v>
      </c>
    </row>
    <row r="2689" spans="10:17">
      <c r="J2689" s="435">
        <v>42712</v>
      </c>
      <c r="K2689" s="439">
        <v>4.4401000000000002</v>
      </c>
      <c r="L2689" s="439">
        <v>4.1106999999999996</v>
      </c>
      <c r="M2689" s="439">
        <v>4.0917000000000003</v>
      </c>
      <c r="N2689" s="437">
        <v>2684</v>
      </c>
      <c r="O2689" s="440">
        <f t="shared" si="123"/>
        <v>4.4401000000000002</v>
      </c>
      <c r="P2689" s="440">
        <f t="shared" si="124"/>
        <v>4.1106999999999996</v>
      </c>
      <c r="Q2689" s="440">
        <f t="shared" si="125"/>
        <v>4.0917000000000003</v>
      </c>
    </row>
    <row r="2690" spans="10:17">
      <c r="J2690" s="435">
        <v>42713</v>
      </c>
      <c r="K2690" s="439">
        <v>4.4385000000000003</v>
      </c>
      <c r="L2690" s="439">
        <v>4.1772</v>
      </c>
      <c r="M2690" s="439">
        <v>4.1120000000000001</v>
      </c>
      <c r="N2690" s="437">
        <v>2685</v>
      </c>
      <c r="O2690" s="440">
        <f t="shared" si="123"/>
        <v>4.4385000000000003</v>
      </c>
      <c r="P2690" s="440">
        <f t="shared" si="124"/>
        <v>4.1772</v>
      </c>
      <c r="Q2690" s="440">
        <f t="shared" si="125"/>
        <v>4.1120000000000001</v>
      </c>
    </row>
    <row r="2691" spans="10:17">
      <c r="J2691" s="435">
        <v>42716</v>
      </c>
      <c r="K2691" s="439">
        <v>4.4583000000000004</v>
      </c>
      <c r="L2691" s="439">
        <v>4.2089999999999996</v>
      </c>
      <c r="M2691" s="439">
        <v>4.1421999999999999</v>
      </c>
      <c r="N2691" s="437">
        <v>2686</v>
      </c>
      <c r="O2691" s="440">
        <f t="shared" si="123"/>
        <v>4.4583000000000004</v>
      </c>
      <c r="P2691" s="440">
        <f t="shared" si="124"/>
        <v>4.2089999999999996</v>
      </c>
      <c r="Q2691" s="440">
        <f t="shared" si="125"/>
        <v>4.1421999999999999</v>
      </c>
    </row>
    <row r="2692" spans="10:17">
      <c r="J2692" s="435">
        <v>42717</v>
      </c>
      <c r="K2692" s="439">
        <v>4.4504999999999999</v>
      </c>
      <c r="L2692" s="439">
        <v>4.1905000000000001</v>
      </c>
      <c r="M2692" s="439">
        <v>4.1344000000000003</v>
      </c>
      <c r="N2692" s="437">
        <v>2687</v>
      </c>
      <c r="O2692" s="440">
        <f t="shared" si="123"/>
        <v>4.4504999999999999</v>
      </c>
      <c r="P2692" s="440">
        <f t="shared" si="124"/>
        <v>4.1905000000000001</v>
      </c>
      <c r="Q2692" s="440">
        <f t="shared" si="125"/>
        <v>4.1344000000000003</v>
      </c>
    </row>
    <row r="2693" spans="10:17">
      <c r="J2693" s="435">
        <v>42718</v>
      </c>
      <c r="K2693" s="439">
        <v>4.4389000000000003</v>
      </c>
      <c r="L2693" s="439">
        <v>4.1768000000000001</v>
      </c>
      <c r="M2693" s="439">
        <v>4.1302000000000003</v>
      </c>
      <c r="N2693" s="437">
        <v>2688</v>
      </c>
      <c r="O2693" s="440">
        <f t="shared" si="123"/>
        <v>4.4389000000000003</v>
      </c>
      <c r="P2693" s="440">
        <f t="shared" si="124"/>
        <v>4.1768000000000001</v>
      </c>
      <c r="Q2693" s="440">
        <f t="shared" si="125"/>
        <v>4.1302000000000003</v>
      </c>
    </row>
    <row r="2694" spans="10:17">
      <c r="J2694" s="435">
        <v>42719</v>
      </c>
      <c r="K2694" s="439">
        <v>4.4452999999999996</v>
      </c>
      <c r="L2694" s="439">
        <v>4.2328999999999999</v>
      </c>
      <c r="M2694" s="439">
        <v>4.1334</v>
      </c>
      <c r="N2694" s="437">
        <v>2689</v>
      </c>
      <c r="O2694" s="440">
        <f t="shared" si="123"/>
        <v>4.4452999999999996</v>
      </c>
      <c r="P2694" s="440">
        <f t="shared" si="124"/>
        <v>4.2328999999999999</v>
      </c>
      <c r="Q2694" s="440">
        <f t="shared" si="125"/>
        <v>4.1334</v>
      </c>
    </row>
    <row r="2695" spans="10:17">
      <c r="J2695" s="435">
        <v>42720</v>
      </c>
      <c r="K2695" s="439">
        <v>4.4253</v>
      </c>
      <c r="L2695" s="439">
        <v>4.2295999999999996</v>
      </c>
      <c r="M2695" s="439">
        <v>4.1151999999999997</v>
      </c>
      <c r="N2695" s="437">
        <v>2690</v>
      </c>
      <c r="O2695" s="440">
        <f t="shared" ref="O2695:O2758" si="126">IF($D$16=TRUE,K2695,NA())</f>
        <v>4.4253</v>
      </c>
      <c r="P2695" s="440">
        <f t="shared" ref="P2695:P2758" si="127">IF($D$17=TRUE,L2695,NA())</f>
        <v>4.2295999999999996</v>
      </c>
      <c r="Q2695" s="440">
        <f t="shared" ref="Q2695:Q2758" si="128">IF($D$18=TRUE,M2695,NA())</f>
        <v>4.1151999999999997</v>
      </c>
    </row>
    <row r="2696" spans="10:17">
      <c r="J2696" s="435">
        <v>42723</v>
      </c>
      <c r="K2696" s="439">
        <v>4.4157000000000002</v>
      </c>
      <c r="L2696" s="439">
        <v>4.2255000000000003</v>
      </c>
      <c r="M2696" s="439">
        <v>4.1185</v>
      </c>
      <c r="N2696" s="437">
        <v>2691</v>
      </c>
      <c r="O2696" s="440">
        <f t="shared" si="126"/>
        <v>4.4157000000000002</v>
      </c>
      <c r="P2696" s="440">
        <f t="shared" si="127"/>
        <v>4.2255000000000003</v>
      </c>
      <c r="Q2696" s="440">
        <f t="shared" si="128"/>
        <v>4.1185</v>
      </c>
    </row>
    <row r="2697" spans="10:17">
      <c r="J2697" s="435">
        <v>42724</v>
      </c>
      <c r="K2697" s="439">
        <v>4.4127999999999998</v>
      </c>
      <c r="L2697" s="439">
        <v>4.2492999999999999</v>
      </c>
      <c r="M2697" s="439">
        <v>4.1288999999999998</v>
      </c>
      <c r="N2697" s="437">
        <v>2692</v>
      </c>
      <c r="O2697" s="440">
        <f t="shared" si="126"/>
        <v>4.4127999999999998</v>
      </c>
      <c r="P2697" s="440">
        <f t="shared" si="127"/>
        <v>4.2492999999999999</v>
      </c>
      <c r="Q2697" s="440">
        <f t="shared" si="128"/>
        <v>4.1288999999999998</v>
      </c>
    </row>
    <row r="2698" spans="10:17">
      <c r="J2698" s="435">
        <v>42725</v>
      </c>
      <c r="K2698" s="439">
        <v>4.4180000000000001</v>
      </c>
      <c r="L2698" s="439">
        <v>4.2484000000000002</v>
      </c>
      <c r="M2698" s="439">
        <v>4.1356999999999999</v>
      </c>
      <c r="N2698" s="437">
        <v>2693</v>
      </c>
      <c r="O2698" s="440">
        <f t="shared" si="126"/>
        <v>4.4180000000000001</v>
      </c>
      <c r="P2698" s="440">
        <f t="shared" si="127"/>
        <v>4.2484000000000002</v>
      </c>
      <c r="Q2698" s="440">
        <f t="shared" si="128"/>
        <v>4.1356999999999999</v>
      </c>
    </row>
    <row r="2699" spans="10:17">
      <c r="J2699" s="435">
        <v>42726</v>
      </c>
      <c r="K2699" s="439">
        <v>4.4089</v>
      </c>
      <c r="L2699" s="439">
        <v>4.2222</v>
      </c>
      <c r="M2699" s="439">
        <v>4.1140999999999996</v>
      </c>
      <c r="N2699" s="437">
        <v>2694</v>
      </c>
      <c r="O2699" s="440">
        <f t="shared" si="126"/>
        <v>4.4089</v>
      </c>
      <c r="P2699" s="440">
        <f t="shared" si="127"/>
        <v>4.2222</v>
      </c>
      <c r="Q2699" s="440">
        <f t="shared" si="128"/>
        <v>4.1140999999999996</v>
      </c>
    </row>
    <row r="2700" spans="10:17">
      <c r="J2700" s="435">
        <v>42727</v>
      </c>
      <c r="K2700" s="439">
        <v>4.4126000000000003</v>
      </c>
      <c r="L2700" s="439">
        <v>4.2199</v>
      </c>
      <c r="M2700" s="439">
        <v>4.117</v>
      </c>
      <c r="N2700" s="437">
        <v>2695</v>
      </c>
      <c r="O2700" s="440">
        <f t="shared" si="126"/>
        <v>4.4126000000000003</v>
      </c>
      <c r="P2700" s="440">
        <f t="shared" si="127"/>
        <v>4.2199</v>
      </c>
      <c r="Q2700" s="440">
        <f t="shared" si="128"/>
        <v>4.117</v>
      </c>
    </row>
    <row r="2701" spans="10:17">
      <c r="J2701" s="435">
        <v>42731</v>
      </c>
      <c r="K2701" s="439">
        <v>4.4021999999999997</v>
      </c>
      <c r="L2701" s="439">
        <v>4.2119999999999997</v>
      </c>
      <c r="M2701" s="439">
        <v>4.0964</v>
      </c>
      <c r="N2701" s="437">
        <v>2696</v>
      </c>
      <c r="O2701" s="440">
        <f t="shared" si="126"/>
        <v>4.4021999999999997</v>
      </c>
      <c r="P2701" s="440">
        <f t="shared" si="127"/>
        <v>4.2119999999999997</v>
      </c>
      <c r="Q2701" s="440">
        <f t="shared" si="128"/>
        <v>4.0964</v>
      </c>
    </row>
    <row r="2702" spans="10:17">
      <c r="J2702" s="435">
        <v>42732</v>
      </c>
      <c r="K2702" s="439">
        <v>4.4127000000000001</v>
      </c>
      <c r="L2702" s="439">
        <v>4.226</v>
      </c>
      <c r="M2702" s="439">
        <v>4.1082999999999998</v>
      </c>
      <c r="N2702" s="437">
        <v>2697</v>
      </c>
      <c r="O2702" s="440">
        <f t="shared" si="126"/>
        <v>4.4127000000000001</v>
      </c>
      <c r="P2702" s="440">
        <f t="shared" si="127"/>
        <v>4.226</v>
      </c>
      <c r="Q2702" s="440">
        <f t="shared" si="128"/>
        <v>4.1082999999999998</v>
      </c>
    </row>
    <row r="2703" spans="10:17">
      <c r="J2703" s="435">
        <v>42733</v>
      </c>
      <c r="K2703" s="439">
        <v>4.4131</v>
      </c>
      <c r="L2703" s="439">
        <v>4.2161</v>
      </c>
      <c r="M2703" s="439">
        <v>4.1189999999999998</v>
      </c>
      <c r="N2703" s="437">
        <v>2698</v>
      </c>
      <c r="O2703" s="440">
        <f t="shared" si="126"/>
        <v>4.4131</v>
      </c>
      <c r="P2703" s="440">
        <f t="shared" si="127"/>
        <v>4.2161</v>
      </c>
      <c r="Q2703" s="440">
        <f t="shared" si="128"/>
        <v>4.1189999999999998</v>
      </c>
    </row>
    <row r="2704" spans="10:17">
      <c r="J2704" s="435">
        <v>42734</v>
      </c>
      <c r="K2704" s="439">
        <v>4.4240000000000004</v>
      </c>
      <c r="L2704" s="439">
        <v>4.1792999999999996</v>
      </c>
      <c r="M2704" s="439">
        <v>4.1173000000000002</v>
      </c>
      <c r="N2704" s="437">
        <v>2699</v>
      </c>
      <c r="O2704" s="440">
        <f t="shared" si="126"/>
        <v>4.4240000000000004</v>
      </c>
      <c r="P2704" s="440">
        <f t="shared" si="127"/>
        <v>4.1792999999999996</v>
      </c>
      <c r="Q2704" s="440">
        <f t="shared" si="128"/>
        <v>4.1173000000000002</v>
      </c>
    </row>
    <row r="2705" spans="10:17">
      <c r="J2705" s="441">
        <v>42737</v>
      </c>
      <c r="K2705" s="442">
        <v>4.4157000000000002</v>
      </c>
      <c r="L2705" s="442">
        <v>4.2106000000000003</v>
      </c>
      <c r="M2705" s="442">
        <v>4.1208999999999998</v>
      </c>
      <c r="N2705" s="443">
        <v>2700</v>
      </c>
      <c r="O2705" s="444">
        <f t="shared" si="126"/>
        <v>4.4157000000000002</v>
      </c>
      <c r="P2705" s="444">
        <f t="shared" si="127"/>
        <v>4.2106000000000003</v>
      </c>
      <c r="Q2705" s="444">
        <f t="shared" si="128"/>
        <v>4.1208999999999998</v>
      </c>
    </row>
    <row r="2706" spans="10:17">
      <c r="J2706" s="441">
        <v>42738</v>
      </c>
      <c r="K2706" s="442">
        <v>4.4001999999999999</v>
      </c>
      <c r="L2706" s="442">
        <v>4.2271000000000001</v>
      </c>
      <c r="M2706" s="442">
        <v>4.1136999999999997</v>
      </c>
      <c r="N2706" s="443">
        <v>2701</v>
      </c>
      <c r="O2706" s="444">
        <f t="shared" si="126"/>
        <v>4.4001999999999999</v>
      </c>
      <c r="P2706" s="444">
        <f t="shared" si="127"/>
        <v>4.2271000000000001</v>
      </c>
      <c r="Q2706" s="444">
        <f t="shared" si="128"/>
        <v>4.1136999999999997</v>
      </c>
    </row>
    <row r="2707" spans="10:17">
      <c r="J2707" s="441">
        <v>42739</v>
      </c>
      <c r="K2707" s="442">
        <v>4.3876999999999997</v>
      </c>
      <c r="L2707" s="442">
        <v>4.2037000000000004</v>
      </c>
      <c r="M2707" s="442">
        <v>4.0978000000000003</v>
      </c>
      <c r="N2707" s="443">
        <v>2702</v>
      </c>
      <c r="O2707" s="444">
        <f t="shared" si="126"/>
        <v>4.3876999999999997</v>
      </c>
      <c r="P2707" s="444">
        <f t="shared" si="127"/>
        <v>4.2037000000000004</v>
      </c>
      <c r="Q2707" s="444">
        <f t="shared" si="128"/>
        <v>4.0978000000000003</v>
      </c>
    </row>
    <row r="2708" spans="10:17">
      <c r="J2708" s="441">
        <v>42740</v>
      </c>
      <c r="K2708" s="442">
        <v>4.3765999999999998</v>
      </c>
      <c r="L2708" s="442">
        <v>4.1666999999999996</v>
      </c>
      <c r="M2708" s="442">
        <v>4.0876000000000001</v>
      </c>
      <c r="N2708" s="443">
        <v>2703</v>
      </c>
      <c r="O2708" s="444">
        <f t="shared" si="126"/>
        <v>4.3765999999999998</v>
      </c>
      <c r="P2708" s="444">
        <f t="shared" si="127"/>
        <v>4.1666999999999996</v>
      </c>
      <c r="Q2708" s="444">
        <f t="shared" si="128"/>
        <v>4.0876000000000001</v>
      </c>
    </row>
    <row r="2709" spans="10:17">
      <c r="J2709" s="441">
        <v>42744</v>
      </c>
      <c r="K2709" s="442">
        <v>4.3783000000000003</v>
      </c>
      <c r="L2709" s="442">
        <v>4.1592000000000002</v>
      </c>
      <c r="M2709" s="442">
        <v>4.0862999999999996</v>
      </c>
      <c r="N2709" s="443">
        <v>2704</v>
      </c>
      <c r="O2709" s="444">
        <f t="shared" si="126"/>
        <v>4.3783000000000003</v>
      </c>
      <c r="P2709" s="444">
        <f t="shared" si="127"/>
        <v>4.1592000000000002</v>
      </c>
      <c r="Q2709" s="444">
        <f t="shared" si="128"/>
        <v>4.0862999999999996</v>
      </c>
    </row>
    <row r="2710" spans="10:17">
      <c r="J2710" s="441">
        <v>42745</v>
      </c>
      <c r="K2710" s="442">
        <v>4.3734999999999999</v>
      </c>
      <c r="L2710" s="442">
        <v>4.1269999999999998</v>
      </c>
      <c r="M2710" s="442">
        <v>4.0736999999999997</v>
      </c>
      <c r="N2710" s="443">
        <v>2705</v>
      </c>
      <c r="O2710" s="444">
        <f t="shared" si="126"/>
        <v>4.3734999999999999</v>
      </c>
      <c r="P2710" s="444">
        <f t="shared" si="127"/>
        <v>4.1269999999999998</v>
      </c>
      <c r="Q2710" s="444">
        <f t="shared" si="128"/>
        <v>4.0736999999999997</v>
      </c>
    </row>
    <row r="2711" spans="10:17">
      <c r="J2711" s="441">
        <v>42746</v>
      </c>
      <c r="K2711" s="442">
        <v>4.3684000000000003</v>
      </c>
      <c r="L2711" s="442">
        <v>4.1464999999999996</v>
      </c>
      <c r="M2711" s="442">
        <v>4.0705999999999998</v>
      </c>
      <c r="N2711" s="443">
        <v>2706</v>
      </c>
      <c r="O2711" s="444">
        <f t="shared" si="126"/>
        <v>4.3684000000000003</v>
      </c>
      <c r="P2711" s="444">
        <f t="shared" si="127"/>
        <v>4.1464999999999996</v>
      </c>
      <c r="Q2711" s="444">
        <f t="shared" si="128"/>
        <v>4.0705999999999998</v>
      </c>
    </row>
    <row r="2712" spans="10:17">
      <c r="J2712" s="441">
        <v>42747</v>
      </c>
      <c r="K2712" s="442">
        <v>4.3727999999999998</v>
      </c>
      <c r="L2712" s="442">
        <v>4.1102999999999996</v>
      </c>
      <c r="M2712" s="442">
        <v>4.0791000000000004</v>
      </c>
      <c r="N2712" s="443">
        <v>2707</v>
      </c>
      <c r="O2712" s="444">
        <f t="shared" si="126"/>
        <v>4.3727999999999998</v>
      </c>
      <c r="P2712" s="444">
        <f t="shared" si="127"/>
        <v>4.1102999999999996</v>
      </c>
      <c r="Q2712" s="444">
        <f t="shared" si="128"/>
        <v>4.0791000000000004</v>
      </c>
    </row>
    <row r="2713" spans="10:17">
      <c r="J2713" s="441">
        <v>42748</v>
      </c>
      <c r="K2713" s="442">
        <v>4.3730000000000002</v>
      </c>
      <c r="L2713" s="442">
        <v>4.1083999999999996</v>
      </c>
      <c r="M2713" s="442">
        <v>4.0753000000000004</v>
      </c>
      <c r="N2713" s="443">
        <v>2708</v>
      </c>
      <c r="O2713" s="444">
        <f t="shared" si="126"/>
        <v>4.3730000000000002</v>
      </c>
      <c r="P2713" s="444">
        <f t="shared" si="127"/>
        <v>4.1083999999999996</v>
      </c>
      <c r="Q2713" s="444">
        <f t="shared" si="128"/>
        <v>4.0753000000000004</v>
      </c>
    </row>
    <row r="2714" spans="10:17">
      <c r="J2714" s="441">
        <v>42751</v>
      </c>
      <c r="K2714" s="442">
        <v>4.3792</v>
      </c>
      <c r="L2714" s="442">
        <v>4.1353999999999997</v>
      </c>
      <c r="M2714" s="442">
        <v>4.0837000000000003</v>
      </c>
      <c r="N2714" s="443">
        <v>2709</v>
      </c>
      <c r="O2714" s="444">
        <f t="shared" si="126"/>
        <v>4.3792</v>
      </c>
      <c r="P2714" s="444">
        <f t="shared" si="127"/>
        <v>4.1353999999999997</v>
      </c>
      <c r="Q2714" s="444">
        <f t="shared" si="128"/>
        <v>4.0837000000000003</v>
      </c>
    </row>
    <row r="2715" spans="10:17">
      <c r="J2715" s="441">
        <v>42752</v>
      </c>
      <c r="K2715" s="442">
        <v>4.3771000000000004</v>
      </c>
      <c r="L2715" s="442">
        <v>4.0989000000000004</v>
      </c>
      <c r="M2715" s="442">
        <v>4.0842999999999998</v>
      </c>
      <c r="N2715" s="443">
        <v>2710</v>
      </c>
      <c r="O2715" s="444">
        <f t="shared" si="126"/>
        <v>4.3771000000000004</v>
      </c>
      <c r="P2715" s="444">
        <f t="shared" si="127"/>
        <v>4.0989000000000004</v>
      </c>
      <c r="Q2715" s="444">
        <f t="shared" si="128"/>
        <v>4.0842999999999998</v>
      </c>
    </row>
    <row r="2716" spans="10:17">
      <c r="J2716" s="441">
        <v>42753</v>
      </c>
      <c r="K2716" s="442">
        <v>4.3704999999999998</v>
      </c>
      <c r="L2716" s="442">
        <v>4.0869999999999997</v>
      </c>
      <c r="M2716" s="442">
        <v>4.0797999999999996</v>
      </c>
      <c r="N2716" s="443">
        <v>2711</v>
      </c>
      <c r="O2716" s="444">
        <f t="shared" si="126"/>
        <v>4.3704999999999998</v>
      </c>
      <c r="P2716" s="444">
        <f t="shared" si="127"/>
        <v>4.0869999999999997</v>
      </c>
      <c r="Q2716" s="444">
        <f t="shared" si="128"/>
        <v>4.0797999999999996</v>
      </c>
    </row>
    <row r="2717" spans="10:17">
      <c r="J2717" s="441">
        <v>42754</v>
      </c>
      <c r="K2717" s="442">
        <v>4.3741000000000003</v>
      </c>
      <c r="L2717" s="442">
        <v>4.1013999999999999</v>
      </c>
      <c r="M2717" s="442">
        <v>4.0796999999999999</v>
      </c>
      <c r="N2717" s="443">
        <v>2712</v>
      </c>
      <c r="O2717" s="444">
        <f t="shared" si="126"/>
        <v>4.3741000000000003</v>
      </c>
      <c r="P2717" s="444">
        <f t="shared" si="127"/>
        <v>4.1013999999999999</v>
      </c>
      <c r="Q2717" s="444">
        <f t="shared" si="128"/>
        <v>4.0796999999999999</v>
      </c>
    </row>
    <row r="2718" spans="10:17">
      <c r="J2718" s="441">
        <v>42755</v>
      </c>
      <c r="K2718" s="442">
        <v>4.3658000000000001</v>
      </c>
      <c r="L2718" s="442">
        <v>4.1005000000000003</v>
      </c>
      <c r="M2718" s="442">
        <v>4.0705</v>
      </c>
      <c r="N2718" s="443">
        <v>2713</v>
      </c>
      <c r="O2718" s="444">
        <f t="shared" si="126"/>
        <v>4.3658000000000001</v>
      </c>
      <c r="P2718" s="444">
        <f t="shared" si="127"/>
        <v>4.1005000000000003</v>
      </c>
      <c r="Q2718" s="444">
        <f t="shared" si="128"/>
        <v>4.0705</v>
      </c>
    </row>
    <row r="2719" spans="10:17">
      <c r="J2719" s="441">
        <v>42758</v>
      </c>
      <c r="K2719" s="442">
        <v>4.3724999999999996</v>
      </c>
      <c r="L2719" s="442">
        <v>4.0759999999999996</v>
      </c>
      <c r="M2719" s="442">
        <v>4.0781000000000001</v>
      </c>
      <c r="N2719" s="443">
        <v>2714</v>
      </c>
      <c r="O2719" s="444">
        <f t="shared" si="126"/>
        <v>4.3724999999999996</v>
      </c>
      <c r="P2719" s="444">
        <f t="shared" si="127"/>
        <v>4.0759999999999996</v>
      </c>
      <c r="Q2719" s="444">
        <f t="shared" si="128"/>
        <v>4.0781000000000001</v>
      </c>
    </row>
    <row r="2720" spans="10:17">
      <c r="J2720" s="441">
        <v>42759</v>
      </c>
      <c r="K2720" s="442">
        <v>4.3719999999999999</v>
      </c>
      <c r="L2720" s="442">
        <v>4.0708000000000002</v>
      </c>
      <c r="M2720" s="442">
        <v>4.0743999999999998</v>
      </c>
      <c r="N2720" s="443">
        <v>2715</v>
      </c>
      <c r="O2720" s="444">
        <f t="shared" si="126"/>
        <v>4.3719999999999999</v>
      </c>
      <c r="P2720" s="444">
        <f t="shared" si="127"/>
        <v>4.0708000000000002</v>
      </c>
      <c r="Q2720" s="444">
        <f t="shared" si="128"/>
        <v>4.0743999999999998</v>
      </c>
    </row>
    <row r="2721" spans="10:17">
      <c r="J2721" s="441">
        <v>42760</v>
      </c>
      <c r="K2721" s="442">
        <v>4.3635999999999999</v>
      </c>
      <c r="L2721" s="442">
        <v>4.0585000000000004</v>
      </c>
      <c r="M2721" s="442">
        <v>4.0654000000000003</v>
      </c>
      <c r="N2721" s="443">
        <v>2716</v>
      </c>
      <c r="O2721" s="444">
        <f t="shared" si="126"/>
        <v>4.3635999999999999</v>
      </c>
      <c r="P2721" s="444">
        <f t="shared" si="127"/>
        <v>4.0585000000000004</v>
      </c>
      <c r="Q2721" s="444">
        <f t="shared" si="128"/>
        <v>4.0654000000000003</v>
      </c>
    </row>
    <row r="2722" spans="10:17">
      <c r="J2722" s="441">
        <v>42761</v>
      </c>
      <c r="K2722" s="442">
        <v>4.3520000000000003</v>
      </c>
      <c r="L2722" s="442">
        <v>4.0590000000000002</v>
      </c>
      <c r="M2722" s="442">
        <v>4.0644</v>
      </c>
      <c r="N2722" s="443">
        <v>2717</v>
      </c>
      <c r="O2722" s="444">
        <f t="shared" si="126"/>
        <v>4.3520000000000003</v>
      </c>
      <c r="P2722" s="444">
        <f t="shared" si="127"/>
        <v>4.0590000000000002</v>
      </c>
      <c r="Q2722" s="444">
        <f t="shared" si="128"/>
        <v>4.0644</v>
      </c>
    </row>
    <row r="2723" spans="10:17">
      <c r="J2723" s="441">
        <v>42762</v>
      </c>
      <c r="K2723" s="442">
        <v>4.3413000000000004</v>
      </c>
      <c r="L2723" s="442">
        <v>4.0594999999999999</v>
      </c>
      <c r="M2723" s="442">
        <v>4.0609000000000002</v>
      </c>
      <c r="N2723" s="443">
        <v>2718</v>
      </c>
      <c r="O2723" s="444">
        <f t="shared" si="126"/>
        <v>4.3413000000000004</v>
      </c>
      <c r="P2723" s="444">
        <f t="shared" si="127"/>
        <v>4.0594999999999999</v>
      </c>
      <c r="Q2723" s="444">
        <f t="shared" si="128"/>
        <v>4.0609000000000002</v>
      </c>
    </row>
    <row r="2724" spans="10:17">
      <c r="J2724" s="441">
        <v>42765</v>
      </c>
      <c r="K2724" s="442">
        <v>4.3291000000000004</v>
      </c>
      <c r="L2724" s="442">
        <v>4.0472000000000001</v>
      </c>
      <c r="M2724" s="442">
        <v>4.0529000000000002</v>
      </c>
      <c r="N2724" s="443">
        <v>2719</v>
      </c>
      <c r="O2724" s="444">
        <f t="shared" si="126"/>
        <v>4.3291000000000004</v>
      </c>
      <c r="P2724" s="444">
        <f t="shared" si="127"/>
        <v>4.0472000000000001</v>
      </c>
      <c r="Q2724" s="444">
        <f t="shared" si="128"/>
        <v>4.0529000000000002</v>
      </c>
    </row>
    <row r="2725" spans="10:17">
      <c r="J2725" s="441">
        <v>42766</v>
      </c>
      <c r="K2725" s="442">
        <v>4.3308</v>
      </c>
      <c r="L2725" s="442">
        <v>4.0446</v>
      </c>
      <c r="M2725" s="442">
        <v>4.0625</v>
      </c>
      <c r="N2725" s="443">
        <v>2720</v>
      </c>
      <c r="O2725" s="444">
        <f t="shared" si="126"/>
        <v>4.3308</v>
      </c>
      <c r="P2725" s="444">
        <f t="shared" si="127"/>
        <v>4.0446</v>
      </c>
      <c r="Q2725" s="444">
        <f t="shared" si="128"/>
        <v>4.0625</v>
      </c>
    </row>
    <row r="2726" spans="10:17">
      <c r="J2726" s="441">
        <v>42767</v>
      </c>
      <c r="K2726" s="442">
        <v>4.3220999999999998</v>
      </c>
      <c r="L2726" s="442">
        <v>4.0071000000000003</v>
      </c>
      <c r="M2726" s="442">
        <v>4.0465</v>
      </c>
      <c r="N2726" s="443">
        <v>2721</v>
      </c>
      <c r="O2726" s="444">
        <f t="shared" si="126"/>
        <v>4.3220999999999998</v>
      </c>
      <c r="P2726" s="444">
        <f t="shared" si="127"/>
        <v>4.0071000000000003</v>
      </c>
      <c r="Q2726" s="444">
        <f t="shared" si="128"/>
        <v>4.0465</v>
      </c>
    </row>
    <row r="2727" spans="10:17">
      <c r="J2727" s="441">
        <v>42768</v>
      </c>
      <c r="K2727" s="442">
        <v>4.3083999999999998</v>
      </c>
      <c r="L2727" s="442">
        <v>3.9834999999999998</v>
      </c>
      <c r="M2727" s="442">
        <v>4.0307000000000004</v>
      </c>
      <c r="N2727" s="443">
        <v>2722</v>
      </c>
      <c r="O2727" s="444">
        <f t="shared" si="126"/>
        <v>4.3083999999999998</v>
      </c>
      <c r="P2727" s="444">
        <f t="shared" si="127"/>
        <v>3.9834999999999998</v>
      </c>
      <c r="Q2727" s="444">
        <f t="shared" si="128"/>
        <v>4.0307000000000004</v>
      </c>
    </row>
    <row r="2728" spans="10:17">
      <c r="J2728" s="441">
        <v>42769</v>
      </c>
      <c r="K2728" s="442">
        <v>4.2984999999999998</v>
      </c>
      <c r="L2728" s="442">
        <v>4.0014000000000003</v>
      </c>
      <c r="M2728" s="442">
        <v>4.0191999999999997</v>
      </c>
      <c r="N2728" s="443">
        <v>2723</v>
      </c>
      <c r="O2728" s="444">
        <f t="shared" si="126"/>
        <v>4.2984999999999998</v>
      </c>
      <c r="P2728" s="444">
        <f t="shared" si="127"/>
        <v>4.0014000000000003</v>
      </c>
      <c r="Q2728" s="444">
        <f t="shared" si="128"/>
        <v>4.0191999999999997</v>
      </c>
    </row>
    <row r="2729" spans="10:17">
      <c r="J2729" s="441">
        <v>42772</v>
      </c>
      <c r="K2729" s="442">
        <v>4.2864000000000004</v>
      </c>
      <c r="L2729" s="442">
        <v>3.9891999999999999</v>
      </c>
      <c r="M2729" s="442">
        <v>4.0084</v>
      </c>
      <c r="N2729" s="443">
        <v>2724</v>
      </c>
      <c r="O2729" s="444">
        <f t="shared" si="126"/>
        <v>4.2864000000000004</v>
      </c>
      <c r="P2729" s="444">
        <f t="shared" si="127"/>
        <v>3.9891999999999999</v>
      </c>
      <c r="Q2729" s="444">
        <f t="shared" si="128"/>
        <v>4.0084</v>
      </c>
    </row>
    <row r="2730" spans="10:17">
      <c r="J2730" s="441">
        <v>42773</v>
      </c>
      <c r="K2730" s="442">
        <v>4.2942999999999998</v>
      </c>
      <c r="L2730" s="442">
        <v>4.0279999999999996</v>
      </c>
      <c r="M2730" s="442">
        <v>4.0270999999999999</v>
      </c>
      <c r="N2730" s="443">
        <v>2725</v>
      </c>
      <c r="O2730" s="444">
        <f t="shared" si="126"/>
        <v>4.2942999999999998</v>
      </c>
      <c r="P2730" s="444">
        <f t="shared" si="127"/>
        <v>4.0279999999999996</v>
      </c>
      <c r="Q2730" s="444">
        <f t="shared" si="128"/>
        <v>4.0270999999999999</v>
      </c>
    </row>
    <row r="2731" spans="10:17">
      <c r="J2731" s="441">
        <v>42774</v>
      </c>
      <c r="K2731" s="442">
        <v>4.3128000000000002</v>
      </c>
      <c r="L2731" s="442">
        <v>4.0521000000000003</v>
      </c>
      <c r="M2731" s="442">
        <v>4.0521000000000003</v>
      </c>
      <c r="N2731" s="443">
        <v>2726</v>
      </c>
      <c r="O2731" s="444">
        <f t="shared" si="126"/>
        <v>4.3128000000000002</v>
      </c>
      <c r="P2731" s="444">
        <f t="shared" si="127"/>
        <v>4.0521000000000003</v>
      </c>
      <c r="Q2731" s="444">
        <f t="shared" si="128"/>
        <v>4.0521000000000003</v>
      </c>
    </row>
    <row r="2732" spans="10:17">
      <c r="J2732" s="441">
        <v>42775</v>
      </c>
      <c r="K2732" s="442">
        <v>4.3162000000000003</v>
      </c>
      <c r="L2732" s="442">
        <v>4.0331999999999999</v>
      </c>
      <c r="M2732" s="442">
        <v>4.0533000000000001</v>
      </c>
      <c r="N2732" s="443">
        <v>2727</v>
      </c>
      <c r="O2732" s="444">
        <f t="shared" si="126"/>
        <v>4.3162000000000003</v>
      </c>
      <c r="P2732" s="444">
        <f t="shared" si="127"/>
        <v>4.0331999999999999</v>
      </c>
      <c r="Q2732" s="444">
        <f t="shared" si="128"/>
        <v>4.0533000000000001</v>
      </c>
    </row>
    <row r="2733" spans="10:17">
      <c r="J2733" s="441">
        <v>42776</v>
      </c>
      <c r="K2733" s="442">
        <v>4.3029999999999999</v>
      </c>
      <c r="L2733" s="442">
        <v>4.0434999999999999</v>
      </c>
      <c r="M2733" s="442">
        <v>4.0321999999999996</v>
      </c>
      <c r="N2733" s="443">
        <v>2728</v>
      </c>
      <c r="O2733" s="444">
        <f t="shared" si="126"/>
        <v>4.3029999999999999</v>
      </c>
      <c r="P2733" s="444">
        <f t="shared" si="127"/>
        <v>4.0434999999999999</v>
      </c>
      <c r="Q2733" s="444">
        <f t="shared" si="128"/>
        <v>4.0321999999999996</v>
      </c>
    </row>
    <row r="2734" spans="10:17">
      <c r="J2734" s="441">
        <v>42779</v>
      </c>
      <c r="K2734" s="442">
        <v>4.3076999999999996</v>
      </c>
      <c r="L2734" s="442">
        <v>4.0495999999999999</v>
      </c>
      <c r="M2734" s="442">
        <v>4.0385</v>
      </c>
      <c r="N2734" s="443">
        <v>2729</v>
      </c>
      <c r="O2734" s="444">
        <f t="shared" si="126"/>
        <v>4.3076999999999996</v>
      </c>
      <c r="P2734" s="444">
        <f t="shared" si="127"/>
        <v>4.0495999999999999</v>
      </c>
      <c r="Q2734" s="444">
        <f t="shared" si="128"/>
        <v>4.0385</v>
      </c>
    </row>
    <row r="2735" spans="10:17">
      <c r="J2735" s="441">
        <v>42780</v>
      </c>
      <c r="K2735" s="442">
        <v>4.3025000000000002</v>
      </c>
      <c r="L2735" s="442">
        <v>4.0525000000000002</v>
      </c>
      <c r="M2735" s="442">
        <v>4.0339999999999998</v>
      </c>
      <c r="N2735" s="443">
        <v>2730</v>
      </c>
      <c r="O2735" s="444">
        <f t="shared" si="126"/>
        <v>4.3025000000000002</v>
      </c>
      <c r="P2735" s="444">
        <f t="shared" si="127"/>
        <v>4.0525000000000002</v>
      </c>
      <c r="Q2735" s="444">
        <f t="shared" si="128"/>
        <v>4.0339999999999998</v>
      </c>
    </row>
    <row r="2736" spans="10:17">
      <c r="J2736" s="441">
        <v>42781</v>
      </c>
      <c r="K2736" s="442">
        <v>4.3025000000000002</v>
      </c>
      <c r="L2736" s="442">
        <v>4.0751999999999997</v>
      </c>
      <c r="M2736" s="442">
        <v>4.0419999999999998</v>
      </c>
      <c r="N2736" s="443">
        <v>2731</v>
      </c>
      <c r="O2736" s="444">
        <f t="shared" si="126"/>
        <v>4.3025000000000002</v>
      </c>
      <c r="P2736" s="444">
        <f t="shared" si="127"/>
        <v>4.0751999999999997</v>
      </c>
      <c r="Q2736" s="444">
        <f t="shared" si="128"/>
        <v>4.0419999999999998</v>
      </c>
    </row>
    <row r="2737" spans="10:17">
      <c r="J2737" s="441">
        <v>42782</v>
      </c>
      <c r="K2737" s="442">
        <v>4.3159999999999998</v>
      </c>
      <c r="L2737" s="442">
        <v>4.0567000000000002</v>
      </c>
      <c r="M2737" s="442">
        <v>4.0515999999999996</v>
      </c>
      <c r="N2737" s="443">
        <v>2732</v>
      </c>
      <c r="O2737" s="444">
        <f t="shared" si="126"/>
        <v>4.3159999999999998</v>
      </c>
      <c r="P2737" s="444">
        <f t="shared" si="127"/>
        <v>4.0567000000000002</v>
      </c>
      <c r="Q2737" s="444">
        <f t="shared" si="128"/>
        <v>4.0515999999999996</v>
      </c>
    </row>
    <row r="2738" spans="10:17">
      <c r="J2738" s="441">
        <v>42783</v>
      </c>
      <c r="K2738" s="442">
        <v>4.3314000000000004</v>
      </c>
      <c r="L2738" s="442">
        <v>4.0693000000000001</v>
      </c>
      <c r="M2738" s="442">
        <v>4.0711000000000004</v>
      </c>
      <c r="N2738" s="443">
        <v>2733</v>
      </c>
      <c r="O2738" s="444">
        <f t="shared" si="126"/>
        <v>4.3314000000000004</v>
      </c>
      <c r="P2738" s="444">
        <f t="shared" si="127"/>
        <v>4.0693000000000001</v>
      </c>
      <c r="Q2738" s="444">
        <f t="shared" si="128"/>
        <v>4.0711000000000004</v>
      </c>
    </row>
    <row r="2739" spans="10:17">
      <c r="J2739" s="441">
        <v>42786</v>
      </c>
      <c r="K2739" s="442">
        <v>4.3227000000000002</v>
      </c>
      <c r="L2739" s="442">
        <v>4.0692000000000004</v>
      </c>
      <c r="M2739" s="442">
        <v>4.0564</v>
      </c>
      <c r="N2739" s="443">
        <v>2734</v>
      </c>
      <c r="O2739" s="444">
        <f t="shared" si="126"/>
        <v>4.3227000000000002</v>
      </c>
      <c r="P2739" s="444">
        <f t="shared" si="127"/>
        <v>4.0692000000000004</v>
      </c>
      <c r="Q2739" s="444">
        <f t="shared" si="128"/>
        <v>4.0564</v>
      </c>
    </row>
    <row r="2740" spans="10:17">
      <c r="J2740" s="441">
        <v>42787</v>
      </c>
      <c r="K2740" s="442">
        <v>4.3163</v>
      </c>
      <c r="L2740" s="442">
        <v>4.0941999999999998</v>
      </c>
      <c r="M2740" s="442">
        <v>4.0560999999999998</v>
      </c>
      <c r="N2740" s="443">
        <v>2735</v>
      </c>
      <c r="O2740" s="444">
        <f t="shared" si="126"/>
        <v>4.3163</v>
      </c>
      <c r="P2740" s="444">
        <f t="shared" si="127"/>
        <v>4.0941999999999998</v>
      </c>
      <c r="Q2740" s="444">
        <f t="shared" si="128"/>
        <v>4.0560999999999998</v>
      </c>
    </row>
    <row r="2741" spans="10:17">
      <c r="J2741" s="441">
        <v>42788</v>
      </c>
      <c r="K2741" s="442">
        <v>4.2976999999999999</v>
      </c>
      <c r="L2741" s="442">
        <v>4.0899000000000001</v>
      </c>
      <c r="M2741" s="442">
        <v>4.0374999999999996</v>
      </c>
      <c r="N2741" s="443">
        <v>2736</v>
      </c>
      <c r="O2741" s="444">
        <f t="shared" si="126"/>
        <v>4.2976999999999999</v>
      </c>
      <c r="P2741" s="444">
        <f t="shared" si="127"/>
        <v>4.0899000000000001</v>
      </c>
      <c r="Q2741" s="444">
        <f t="shared" si="128"/>
        <v>4.0374999999999996</v>
      </c>
    </row>
    <row r="2742" spans="10:17">
      <c r="J2742" s="441">
        <v>42789</v>
      </c>
      <c r="K2742" s="442">
        <v>4.3075999999999999</v>
      </c>
      <c r="L2742" s="442">
        <v>4.0839999999999996</v>
      </c>
      <c r="M2742" s="442">
        <v>4.0411000000000001</v>
      </c>
      <c r="N2742" s="443">
        <v>2737</v>
      </c>
      <c r="O2742" s="444">
        <f t="shared" si="126"/>
        <v>4.3075999999999999</v>
      </c>
      <c r="P2742" s="444">
        <f t="shared" si="127"/>
        <v>4.0839999999999996</v>
      </c>
      <c r="Q2742" s="444">
        <f t="shared" si="128"/>
        <v>4.0411000000000001</v>
      </c>
    </row>
    <row r="2743" spans="10:17">
      <c r="J2743" s="441">
        <v>42790</v>
      </c>
      <c r="K2743" s="442">
        <v>4.3102</v>
      </c>
      <c r="L2743" s="442">
        <v>4.0681000000000003</v>
      </c>
      <c r="M2743" s="442">
        <v>4.0476999999999999</v>
      </c>
      <c r="N2743" s="443">
        <v>2738</v>
      </c>
      <c r="O2743" s="444">
        <f t="shared" si="126"/>
        <v>4.3102</v>
      </c>
      <c r="P2743" s="444">
        <f t="shared" si="127"/>
        <v>4.0681000000000003</v>
      </c>
      <c r="Q2743" s="444">
        <f t="shared" si="128"/>
        <v>4.0476999999999999</v>
      </c>
    </row>
    <row r="2744" spans="10:17">
      <c r="J2744" s="441">
        <v>42793</v>
      </c>
      <c r="K2744" s="442">
        <v>4.3135000000000003</v>
      </c>
      <c r="L2744" s="442">
        <v>4.0744999999999996</v>
      </c>
      <c r="M2744" s="442">
        <v>4.0473999999999997</v>
      </c>
      <c r="N2744" s="443">
        <v>2739</v>
      </c>
      <c r="O2744" s="444">
        <f t="shared" si="126"/>
        <v>4.3135000000000003</v>
      </c>
      <c r="P2744" s="444">
        <f t="shared" si="127"/>
        <v>4.0744999999999996</v>
      </c>
      <c r="Q2744" s="444">
        <f t="shared" si="128"/>
        <v>4.0473999999999997</v>
      </c>
    </row>
    <row r="2745" spans="10:17">
      <c r="J2745" s="441">
        <v>42794</v>
      </c>
      <c r="K2745" s="442">
        <v>4.3166000000000002</v>
      </c>
      <c r="L2745" s="442">
        <v>4.077</v>
      </c>
      <c r="M2745" s="442">
        <v>4.0534999999999997</v>
      </c>
      <c r="N2745" s="443">
        <v>2740</v>
      </c>
      <c r="O2745" s="444">
        <f t="shared" si="126"/>
        <v>4.3166000000000002</v>
      </c>
      <c r="P2745" s="444">
        <f t="shared" si="127"/>
        <v>4.077</v>
      </c>
      <c r="Q2745" s="444">
        <f t="shared" si="128"/>
        <v>4.0534999999999997</v>
      </c>
    </row>
    <row r="2746" spans="10:17">
      <c r="J2746" s="441">
        <v>42795</v>
      </c>
      <c r="K2746" s="442">
        <v>4.2969999999999997</v>
      </c>
      <c r="L2746" s="442">
        <v>4.0755999999999997</v>
      </c>
      <c r="M2746" s="442">
        <v>4.0387000000000004</v>
      </c>
      <c r="N2746" s="443">
        <v>2741</v>
      </c>
      <c r="O2746" s="444">
        <f t="shared" si="126"/>
        <v>4.2969999999999997</v>
      </c>
      <c r="P2746" s="444">
        <f t="shared" si="127"/>
        <v>4.0755999999999997</v>
      </c>
      <c r="Q2746" s="444">
        <f t="shared" si="128"/>
        <v>4.0387000000000004</v>
      </c>
    </row>
    <row r="2747" spans="10:17">
      <c r="J2747" s="441">
        <v>42796</v>
      </c>
      <c r="K2747" s="442">
        <v>4.2911999999999999</v>
      </c>
      <c r="L2747" s="442">
        <v>4.0765000000000002</v>
      </c>
      <c r="M2747" s="442">
        <v>4.0313999999999997</v>
      </c>
      <c r="N2747" s="443">
        <v>2742</v>
      </c>
      <c r="O2747" s="444">
        <f t="shared" si="126"/>
        <v>4.2911999999999999</v>
      </c>
      <c r="P2747" s="444">
        <f t="shared" si="127"/>
        <v>4.0765000000000002</v>
      </c>
      <c r="Q2747" s="444">
        <f t="shared" si="128"/>
        <v>4.0313999999999997</v>
      </c>
    </row>
    <row r="2748" spans="10:17">
      <c r="J2748" s="441">
        <v>42797</v>
      </c>
      <c r="K2748" s="442">
        <v>4.3078000000000003</v>
      </c>
      <c r="L2748" s="442">
        <v>4.0955000000000004</v>
      </c>
      <c r="M2748" s="442">
        <v>4.0412999999999997</v>
      </c>
      <c r="N2748" s="443">
        <v>2743</v>
      </c>
      <c r="O2748" s="444">
        <f t="shared" si="126"/>
        <v>4.3078000000000003</v>
      </c>
      <c r="P2748" s="444">
        <f t="shared" si="127"/>
        <v>4.0955000000000004</v>
      </c>
      <c r="Q2748" s="444">
        <f t="shared" si="128"/>
        <v>4.0412999999999997</v>
      </c>
    </row>
    <row r="2749" spans="10:17">
      <c r="J2749" s="441">
        <v>42800</v>
      </c>
      <c r="K2749" s="442">
        <v>4.3099999999999996</v>
      </c>
      <c r="L2749" s="442">
        <v>4.0663</v>
      </c>
      <c r="M2749" s="442">
        <v>4.0289999999999999</v>
      </c>
      <c r="N2749" s="443">
        <v>2744</v>
      </c>
      <c r="O2749" s="444">
        <f t="shared" si="126"/>
        <v>4.3099999999999996</v>
      </c>
      <c r="P2749" s="444">
        <f t="shared" si="127"/>
        <v>4.0663</v>
      </c>
      <c r="Q2749" s="444">
        <f t="shared" si="128"/>
        <v>4.0289999999999999</v>
      </c>
    </row>
    <row r="2750" spans="10:17">
      <c r="J2750" s="441">
        <v>42801</v>
      </c>
      <c r="K2750" s="442">
        <v>4.3114999999999997</v>
      </c>
      <c r="L2750" s="442">
        <v>4.0803000000000003</v>
      </c>
      <c r="M2750" s="442">
        <v>4.0209999999999999</v>
      </c>
      <c r="N2750" s="443">
        <v>2745</v>
      </c>
      <c r="O2750" s="444">
        <f t="shared" si="126"/>
        <v>4.3114999999999997</v>
      </c>
      <c r="P2750" s="444">
        <f t="shared" si="127"/>
        <v>4.0803000000000003</v>
      </c>
      <c r="Q2750" s="444">
        <f t="shared" si="128"/>
        <v>4.0209999999999999</v>
      </c>
    </row>
    <row r="2751" spans="10:17">
      <c r="J2751" s="441">
        <v>42802</v>
      </c>
      <c r="K2751" s="442">
        <v>4.3087</v>
      </c>
      <c r="L2751" s="442">
        <v>4.0818000000000003</v>
      </c>
      <c r="M2751" s="442">
        <v>4.0296000000000003</v>
      </c>
      <c r="N2751" s="443">
        <v>2746</v>
      </c>
      <c r="O2751" s="444">
        <f t="shared" si="126"/>
        <v>4.3087</v>
      </c>
      <c r="P2751" s="444">
        <f t="shared" si="127"/>
        <v>4.0818000000000003</v>
      </c>
      <c r="Q2751" s="444">
        <f t="shared" si="128"/>
        <v>4.0296000000000003</v>
      </c>
    </row>
    <row r="2752" spans="10:17">
      <c r="J2752" s="441">
        <v>42803</v>
      </c>
      <c r="K2752" s="442">
        <v>4.3146000000000004</v>
      </c>
      <c r="L2752" s="442">
        <v>4.0864000000000003</v>
      </c>
      <c r="M2752" s="442">
        <v>4.0251999999999999</v>
      </c>
      <c r="N2752" s="443">
        <v>2747</v>
      </c>
      <c r="O2752" s="444">
        <f t="shared" si="126"/>
        <v>4.3146000000000004</v>
      </c>
      <c r="P2752" s="444">
        <f t="shared" si="127"/>
        <v>4.0864000000000003</v>
      </c>
      <c r="Q2752" s="444">
        <f t="shared" si="128"/>
        <v>4.0251999999999999</v>
      </c>
    </row>
    <row r="2753" spans="10:17">
      <c r="J2753" s="441">
        <v>42804</v>
      </c>
      <c r="K2753" s="442">
        <v>4.3259999999999996</v>
      </c>
      <c r="L2753" s="442">
        <v>4.0761000000000003</v>
      </c>
      <c r="M2753" s="442">
        <v>4.0281000000000002</v>
      </c>
      <c r="N2753" s="443">
        <v>2748</v>
      </c>
      <c r="O2753" s="444">
        <f t="shared" si="126"/>
        <v>4.3259999999999996</v>
      </c>
      <c r="P2753" s="444">
        <f t="shared" si="127"/>
        <v>4.0761000000000003</v>
      </c>
      <c r="Q2753" s="444">
        <f t="shared" si="128"/>
        <v>4.0281000000000002</v>
      </c>
    </row>
    <row r="2754" spans="10:17">
      <c r="J2754" s="441">
        <v>42807</v>
      </c>
      <c r="K2754" s="442">
        <v>4.3460000000000001</v>
      </c>
      <c r="L2754" s="442">
        <v>4.0747</v>
      </c>
      <c r="M2754" s="442">
        <v>4.0449000000000002</v>
      </c>
      <c r="N2754" s="443">
        <v>2749</v>
      </c>
      <c r="O2754" s="444">
        <f t="shared" si="126"/>
        <v>4.3460000000000001</v>
      </c>
      <c r="P2754" s="444">
        <f t="shared" si="127"/>
        <v>4.0747</v>
      </c>
      <c r="Q2754" s="444">
        <f t="shared" si="128"/>
        <v>4.0449000000000002</v>
      </c>
    </row>
    <row r="2755" spans="10:17">
      <c r="J2755" s="441">
        <v>42808</v>
      </c>
      <c r="K2755" s="442">
        <v>4.3295000000000003</v>
      </c>
      <c r="L2755" s="442">
        <v>4.0697000000000001</v>
      </c>
      <c r="M2755" s="442">
        <v>4.0366</v>
      </c>
      <c r="N2755" s="443">
        <v>2750</v>
      </c>
      <c r="O2755" s="444">
        <f t="shared" si="126"/>
        <v>4.3295000000000003</v>
      </c>
      <c r="P2755" s="444">
        <f t="shared" si="127"/>
        <v>4.0697000000000001</v>
      </c>
      <c r="Q2755" s="444">
        <f t="shared" si="128"/>
        <v>4.0366</v>
      </c>
    </row>
    <row r="2756" spans="10:17">
      <c r="J2756" s="441">
        <v>42809</v>
      </c>
      <c r="K2756" s="442">
        <v>4.3208000000000002</v>
      </c>
      <c r="L2756" s="442">
        <v>4.0646000000000004</v>
      </c>
      <c r="M2756" s="442">
        <v>4.0309999999999997</v>
      </c>
      <c r="N2756" s="443">
        <v>2751</v>
      </c>
      <c r="O2756" s="444">
        <f t="shared" si="126"/>
        <v>4.3208000000000002</v>
      </c>
      <c r="P2756" s="444">
        <f t="shared" si="127"/>
        <v>4.0646000000000004</v>
      </c>
      <c r="Q2756" s="444">
        <f t="shared" si="128"/>
        <v>4.0309999999999997</v>
      </c>
    </row>
    <row r="2757" spans="10:17">
      <c r="J2757" s="441">
        <v>42810</v>
      </c>
      <c r="K2757" s="442">
        <v>4.3164999999999996</v>
      </c>
      <c r="L2757" s="442">
        <v>4.03</v>
      </c>
      <c r="M2757" s="442">
        <v>4.032</v>
      </c>
      <c r="N2757" s="443">
        <v>2752</v>
      </c>
      <c r="O2757" s="444">
        <f t="shared" si="126"/>
        <v>4.3164999999999996</v>
      </c>
      <c r="P2757" s="444">
        <f t="shared" si="127"/>
        <v>4.03</v>
      </c>
      <c r="Q2757" s="444">
        <f t="shared" si="128"/>
        <v>4.032</v>
      </c>
    </row>
    <row r="2758" spans="10:17">
      <c r="J2758" s="441">
        <v>42811</v>
      </c>
      <c r="K2758" s="442">
        <v>4.3013000000000003</v>
      </c>
      <c r="L2758" s="442">
        <v>3.9916999999999998</v>
      </c>
      <c r="M2758" s="442">
        <v>4.0122</v>
      </c>
      <c r="N2758" s="443">
        <v>2753</v>
      </c>
      <c r="O2758" s="444">
        <f t="shared" si="126"/>
        <v>4.3013000000000003</v>
      </c>
      <c r="P2758" s="444">
        <f t="shared" si="127"/>
        <v>3.9916999999999998</v>
      </c>
      <c r="Q2758" s="444">
        <f t="shared" si="128"/>
        <v>4.0122</v>
      </c>
    </row>
    <row r="2759" spans="10:17">
      <c r="J2759" s="441">
        <v>42814</v>
      </c>
      <c r="K2759" s="442">
        <v>4.2820999999999998</v>
      </c>
      <c r="L2759" s="442">
        <v>3.9821</v>
      </c>
      <c r="M2759" s="442">
        <v>3.9876</v>
      </c>
      <c r="N2759" s="443">
        <v>2754</v>
      </c>
      <c r="O2759" s="444">
        <f t="shared" ref="O2759:O2822" si="129">IF($D$16=TRUE,K2759,NA())</f>
        <v>4.2820999999999998</v>
      </c>
      <c r="P2759" s="444">
        <f t="shared" ref="P2759:P2822" si="130">IF($D$17=TRUE,L2759,NA())</f>
        <v>3.9821</v>
      </c>
      <c r="Q2759" s="444">
        <f t="shared" ref="Q2759:Q2822" si="131">IF($D$18=TRUE,M2759,NA())</f>
        <v>3.9876</v>
      </c>
    </row>
    <row r="2760" spans="10:17">
      <c r="J2760" s="441">
        <v>42815</v>
      </c>
      <c r="K2760" s="442">
        <v>4.2634999999999996</v>
      </c>
      <c r="L2760" s="442">
        <v>3.9502000000000002</v>
      </c>
      <c r="M2760" s="442">
        <v>3.9670000000000001</v>
      </c>
      <c r="N2760" s="443">
        <v>2755</v>
      </c>
      <c r="O2760" s="444">
        <f t="shared" si="129"/>
        <v>4.2634999999999996</v>
      </c>
      <c r="P2760" s="444">
        <f t="shared" si="130"/>
        <v>3.9502000000000002</v>
      </c>
      <c r="Q2760" s="444">
        <f t="shared" si="131"/>
        <v>3.9670000000000001</v>
      </c>
    </row>
    <row r="2761" spans="10:17">
      <c r="J2761" s="441">
        <v>42816</v>
      </c>
      <c r="K2761" s="442">
        <v>4.2854999999999999</v>
      </c>
      <c r="L2761" s="442">
        <v>3.9731000000000001</v>
      </c>
      <c r="M2761" s="442">
        <v>4.0000999999999998</v>
      </c>
      <c r="N2761" s="443">
        <v>2756</v>
      </c>
      <c r="O2761" s="444">
        <f t="shared" si="129"/>
        <v>4.2854999999999999</v>
      </c>
      <c r="P2761" s="444">
        <f t="shared" si="130"/>
        <v>3.9731000000000001</v>
      </c>
      <c r="Q2761" s="444">
        <f t="shared" si="131"/>
        <v>4.0000999999999998</v>
      </c>
    </row>
    <row r="2762" spans="10:17">
      <c r="J2762" s="441">
        <v>42817</v>
      </c>
      <c r="K2762" s="442">
        <v>4.2750000000000004</v>
      </c>
      <c r="L2762" s="442">
        <v>3.9687000000000001</v>
      </c>
      <c r="M2762" s="442">
        <v>3.9922</v>
      </c>
      <c r="N2762" s="443">
        <v>2757</v>
      </c>
      <c r="O2762" s="444">
        <f t="shared" si="129"/>
        <v>4.2750000000000004</v>
      </c>
      <c r="P2762" s="444">
        <f t="shared" si="130"/>
        <v>3.9687000000000001</v>
      </c>
      <c r="Q2762" s="444">
        <f t="shared" si="131"/>
        <v>3.9922</v>
      </c>
    </row>
    <row r="2763" spans="10:17">
      <c r="J2763" s="441">
        <v>42818</v>
      </c>
      <c r="K2763" s="442">
        <v>4.2657999999999996</v>
      </c>
      <c r="L2763" s="442">
        <v>3.9481000000000002</v>
      </c>
      <c r="M2763" s="442">
        <v>3.9839000000000002</v>
      </c>
      <c r="N2763" s="443">
        <v>2758</v>
      </c>
      <c r="O2763" s="444">
        <f t="shared" si="129"/>
        <v>4.2657999999999996</v>
      </c>
      <c r="P2763" s="444">
        <f t="shared" si="130"/>
        <v>3.9481000000000002</v>
      </c>
      <c r="Q2763" s="444">
        <f t="shared" si="131"/>
        <v>3.9839000000000002</v>
      </c>
    </row>
    <row r="2764" spans="10:17">
      <c r="J2764" s="441">
        <v>42821</v>
      </c>
      <c r="K2764" s="442">
        <v>4.2629999999999999</v>
      </c>
      <c r="L2764" s="442">
        <v>3.9258999999999999</v>
      </c>
      <c r="M2764" s="442">
        <v>3.9843000000000002</v>
      </c>
      <c r="N2764" s="443">
        <v>2759</v>
      </c>
      <c r="O2764" s="444">
        <f t="shared" si="129"/>
        <v>4.2629999999999999</v>
      </c>
      <c r="P2764" s="444">
        <f t="shared" si="130"/>
        <v>3.9258999999999999</v>
      </c>
      <c r="Q2764" s="444">
        <f t="shared" si="131"/>
        <v>3.9843000000000002</v>
      </c>
    </row>
    <row r="2765" spans="10:17">
      <c r="J2765" s="441">
        <v>42822</v>
      </c>
      <c r="K2765" s="442">
        <v>4.2529000000000003</v>
      </c>
      <c r="L2765" s="442">
        <v>3.9169</v>
      </c>
      <c r="M2765" s="442">
        <v>3.9729999999999999</v>
      </c>
      <c r="N2765" s="443">
        <v>2760</v>
      </c>
      <c r="O2765" s="444">
        <f t="shared" si="129"/>
        <v>4.2529000000000003</v>
      </c>
      <c r="P2765" s="444">
        <f t="shared" si="130"/>
        <v>3.9169</v>
      </c>
      <c r="Q2765" s="444">
        <f t="shared" si="131"/>
        <v>3.9729999999999999</v>
      </c>
    </row>
    <row r="2766" spans="10:17">
      <c r="J2766" s="441">
        <v>42823</v>
      </c>
      <c r="K2766" s="442">
        <v>4.2359999999999998</v>
      </c>
      <c r="L2766" s="442">
        <v>3.9264999999999999</v>
      </c>
      <c r="M2766" s="442">
        <v>3.9542999999999999</v>
      </c>
      <c r="N2766" s="443">
        <v>2761</v>
      </c>
      <c r="O2766" s="444">
        <f t="shared" si="129"/>
        <v>4.2359999999999998</v>
      </c>
      <c r="P2766" s="444">
        <f t="shared" si="130"/>
        <v>3.9264999999999999</v>
      </c>
      <c r="Q2766" s="444">
        <f t="shared" si="131"/>
        <v>3.9542999999999999</v>
      </c>
    </row>
    <row r="2767" spans="10:17">
      <c r="J2767" s="441">
        <v>42824</v>
      </c>
      <c r="K2767" s="442">
        <v>4.2291999999999996</v>
      </c>
      <c r="L2767" s="442">
        <v>3.9401999999999999</v>
      </c>
      <c r="M2767" s="442">
        <v>3.9538000000000002</v>
      </c>
      <c r="N2767" s="443">
        <v>2762</v>
      </c>
      <c r="O2767" s="444">
        <f t="shared" si="129"/>
        <v>4.2291999999999996</v>
      </c>
      <c r="P2767" s="444">
        <f t="shared" si="130"/>
        <v>3.9401999999999999</v>
      </c>
      <c r="Q2767" s="444">
        <f t="shared" si="131"/>
        <v>3.9538000000000002</v>
      </c>
    </row>
    <row r="2768" spans="10:17">
      <c r="J2768" s="441">
        <v>42825</v>
      </c>
      <c r="K2768" s="442">
        <v>4.2198000000000002</v>
      </c>
      <c r="L2768" s="442">
        <v>3.9455</v>
      </c>
      <c r="M2768" s="442">
        <v>3.9460999999999999</v>
      </c>
      <c r="N2768" s="443">
        <v>2763</v>
      </c>
      <c r="O2768" s="444">
        <f t="shared" si="129"/>
        <v>4.2198000000000002</v>
      </c>
      <c r="P2768" s="444">
        <f t="shared" si="130"/>
        <v>3.9455</v>
      </c>
      <c r="Q2768" s="444">
        <f t="shared" si="131"/>
        <v>3.9460999999999999</v>
      </c>
    </row>
    <row r="2769" spans="10:17">
      <c r="J2769" s="441">
        <v>42828</v>
      </c>
      <c r="K2769" s="442">
        <v>4.2327000000000004</v>
      </c>
      <c r="L2769" s="442">
        <v>3.9664000000000001</v>
      </c>
      <c r="M2769" s="442">
        <v>3.9597000000000002</v>
      </c>
      <c r="N2769" s="443">
        <v>2764</v>
      </c>
      <c r="O2769" s="444">
        <f t="shared" si="129"/>
        <v>4.2327000000000004</v>
      </c>
      <c r="P2769" s="444">
        <f t="shared" si="130"/>
        <v>3.9664000000000001</v>
      </c>
      <c r="Q2769" s="444">
        <f t="shared" si="131"/>
        <v>3.9597000000000002</v>
      </c>
    </row>
    <row r="2770" spans="10:17">
      <c r="J2770" s="441">
        <v>42829</v>
      </c>
      <c r="K2770" s="442">
        <v>4.2525000000000004</v>
      </c>
      <c r="L2770" s="442">
        <v>3.9889999999999999</v>
      </c>
      <c r="M2770" s="442">
        <v>3.9803999999999999</v>
      </c>
      <c r="N2770" s="443">
        <v>2765</v>
      </c>
      <c r="O2770" s="444">
        <f t="shared" si="129"/>
        <v>4.2525000000000004</v>
      </c>
      <c r="P2770" s="444">
        <f t="shared" si="130"/>
        <v>3.9889999999999999</v>
      </c>
      <c r="Q2770" s="444">
        <f t="shared" si="131"/>
        <v>3.9803999999999999</v>
      </c>
    </row>
    <row r="2771" spans="10:17">
      <c r="J2771" s="441">
        <v>42830</v>
      </c>
      <c r="K2771" s="442">
        <v>4.2464000000000004</v>
      </c>
      <c r="L2771" s="442">
        <v>3.9782999999999999</v>
      </c>
      <c r="M2771" s="442">
        <v>3.9683999999999999</v>
      </c>
      <c r="N2771" s="443">
        <v>2766</v>
      </c>
      <c r="O2771" s="444">
        <f t="shared" si="129"/>
        <v>4.2464000000000004</v>
      </c>
      <c r="P2771" s="444">
        <f t="shared" si="130"/>
        <v>3.9782999999999999</v>
      </c>
      <c r="Q2771" s="444">
        <f t="shared" si="131"/>
        <v>3.9683999999999999</v>
      </c>
    </row>
    <row r="2772" spans="10:17">
      <c r="J2772" s="441">
        <v>42831</v>
      </c>
      <c r="K2772" s="442">
        <v>4.2412000000000001</v>
      </c>
      <c r="L2772" s="442">
        <v>3.9792000000000001</v>
      </c>
      <c r="M2772" s="442">
        <v>3.9575</v>
      </c>
      <c r="N2772" s="443">
        <v>2767</v>
      </c>
      <c r="O2772" s="444">
        <f t="shared" si="129"/>
        <v>4.2412000000000001</v>
      </c>
      <c r="P2772" s="444">
        <f t="shared" si="130"/>
        <v>3.9792000000000001</v>
      </c>
      <c r="Q2772" s="444">
        <f t="shared" si="131"/>
        <v>3.9575</v>
      </c>
    </row>
    <row r="2773" spans="10:17">
      <c r="J2773" s="441">
        <v>42832</v>
      </c>
      <c r="K2773" s="442">
        <v>4.2272999999999996</v>
      </c>
      <c r="L2773" s="442">
        <v>3.9754999999999998</v>
      </c>
      <c r="M2773" s="442">
        <v>3.9519000000000002</v>
      </c>
      <c r="N2773" s="443">
        <v>2768</v>
      </c>
      <c r="O2773" s="444">
        <f t="shared" si="129"/>
        <v>4.2272999999999996</v>
      </c>
      <c r="P2773" s="444">
        <f t="shared" si="130"/>
        <v>3.9754999999999998</v>
      </c>
      <c r="Q2773" s="444">
        <f t="shared" si="131"/>
        <v>3.9519000000000002</v>
      </c>
    </row>
    <row r="2774" spans="10:17">
      <c r="J2774" s="441">
        <v>42835</v>
      </c>
      <c r="K2774" s="442">
        <v>4.2301000000000002</v>
      </c>
      <c r="L2774" s="442">
        <v>3.9956</v>
      </c>
      <c r="M2774" s="442">
        <v>3.9590999999999998</v>
      </c>
      <c r="N2774" s="443">
        <v>2769</v>
      </c>
      <c r="O2774" s="444">
        <f t="shared" si="129"/>
        <v>4.2301000000000002</v>
      </c>
      <c r="P2774" s="444">
        <f t="shared" si="130"/>
        <v>3.9956</v>
      </c>
      <c r="Q2774" s="444">
        <f t="shared" si="131"/>
        <v>3.9590999999999998</v>
      </c>
    </row>
    <row r="2775" spans="10:17">
      <c r="J2775" s="441">
        <v>42836</v>
      </c>
      <c r="K2775" s="442">
        <v>4.2415000000000003</v>
      </c>
      <c r="L2775" s="442">
        <v>4.0008999999999997</v>
      </c>
      <c r="M2775" s="442">
        <v>3.972</v>
      </c>
      <c r="N2775" s="443">
        <v>2770</v>
      </c>
      <c r="O2775" s="444">
        <f t="shared" si="129"/>
        <v>4.2415000000000003</v>
      </c>
      <c r="P2775" s="444">
        <f t="shared" si="130"/>
        <v>4.0008999999999997</v>
      </c>
      <c r="Q2775" s="444">
        <f t="shared" si="131"/>
        <v>3.972</v>
      </c>
    </row>
    <row r="2776" spans="10:17">
      <c r="J2776" s="441">
        <v>42837</v>
      </c>
      <c r="K2776" s="442">
        <v>4.2504999999999997</v>
      </c>
      <c r="L2776" s="442">
        <v>4.0026000000000002</v>
      </c>
      <c r="M2776" s="442">
        <v>3.9773999999999998</v>
      </c>
      <c r="N2776" s="443">
        <v>2771</v>
      </c>
      <c r="O2776" s="444">
        <f t="shared" si="129"/>
        <v>4.2504999999999997</v>
      </c>
      <c r="P2776" s="444">
        <f t="shared" si="130"/>
        <v>4.0026000000000002</v>
      </c>
      <c r="Q2776" s="444">
        <f t="shared" si="131"/>
        <v>3.9773999999999998</v>
      </c>
    </row>
    <row r="2777" spans="10:17">
      <c r="J2777" s="441">
        <v>42838</v>
      </c>
      <c r="K2777" s="442">
        <v>4.2450000000000001</v>
      </c>
      <c r="L2777" s="442">
        <v>3.9885999999999999</v>
      </c>
      <c r="M2777" s="442">
        <v>3.9729999999999999</v>
      </c>
      <c r="N2777" s="443">
        <v>2772</v>
      </c>
      <c r="O2777" s="444">
        <f t="shared" si="129"/>
        <v>4.2450000000000001</v>
      </c>
      <c r="P2777" s="444">
        <f t="shared" si="130"/>
        <v>3.9885999999999999</v>
      </c>
      <c r="Q2777" s="444">
        <f t="shared" si="131"/>
        <v>3.9729999999999999</v>
      </c>
    </row>
    <row r="2778" spans="10:17">
      <c r="J2778" s="441">
        <v>42839</v>
      </c>
      <c r="K2778" s="442">
        <v>4.2394999999999996</v>
      </c>
      <c r="L2778" s="442">
        <v>3.9910999999999999</v>
      </c>
      <c r="M2778" s="442">
        <v>3.9723999999999999</v>
      </c>
      <c r="N2778" s="443">
        <v>2773</v>
      </c>
      <c r="O2778" s="444">
        <f t="shared" si="129"/>
        <v>4.2394999999999996</v>
      </c>
      <c r="P2778" s="444">
        <f t="shared" si="130"/>
        <v>3.9910999999999999</v>
      </c>
      <c r="Q2778" s="444">
        <f t="shared" si="131"/>
        <v>3.9723999999999999</v>
      </c>
    </row>
    <row r="2779" spans="10:17">
      <c r="J2779" s="441">
        <v>42843</v>
      </c>
      <c r="K2779" s="442">
        <v>4.2401</v>
      </c>
      <c r="L2779" s="442">
        <v>3.98</v>
      </c>
      <c r="M2779" s="442">
        <v>3.9687999999999999</v>
      </c>
      <c r="N2779" s="443">
        <v>2774</v>
      </c>
      <c r="O2779" s="444">
        <f t="shared" si="129"/>
        <v>4.2401</v>
      </c>
      <c r="P2779" s="444">
        <f t="shared" si="130"/>
        <v>3.98</v>
      </c>
      <c r="Q2779" s="444">
        <f t="shared" si="131"/>
        <v>3.9687999999999999</v>
      </c>
    </row>
    <row r="2780" spans="10:17">
      <c r="J2780" s="441">
        <v>42844</v>
      </c>
      <c r="K2780" s="442">
        <v>4.2404000000000002</v>
      </c>
      <c r="L2780" s="442">
        <v>3.9571000000000001</v>
      </c>
      <c r="M2780" s="442">
        <v>3.9668999999999999</v>
      </c>
      <c r="N2780" s="443">
        <v>2775</v>
      </c>
      <c r="O2780" s="444">
        <f t="shared" si="129"/>
        <v>4.2404000000000002</v>
      </c>
      <c r="P2780" s="444">
        <f t="shared" si="130"/>
        <v>3.9571000000000001</v>
      </c>
      <c r="Q2780" s="444">
        <f t="shared" si="131"/>
        <v>3.9668999999999999</v>
      </c>
    </row>
    <row r="2781" spans="10:17">
      <c r="J2781" s="441">
        <v>42845</v>
      </c>
      <c r="K2781" s="442">
        <v>4.2630999999999997</v>
      </c>
      <c r="L2781" s="442">
        <v>3.9588000000000001</v>
      </c>
      <c r="M2781" s="442">
        <v>3.9788000000000001</v>
      </c>
      <c r="N2781" s="443">
        <v>2776</v>
      </c>
      <c r="O2781" s="444">
        <f t="shared" si="129"/>
        <v>4.2630999999999997</v>
      </c>
      <c r="P2781" s="444">
        <f t="shared" si="130"/>
        <v>3.9588000000000001</v>
      </c>
      <c r="Q2781" s="444">
        <f t="shared" si="131"/>
        <v>3.9788000000000001</v>
      </c>
    </row>
    <row r="2782" spans="10:17">
      <c r="J2782" s="441">
        <v>42846</v>
      </c>
      <c r="K2782" s="442">
        <v>4.2705000000000002</v>
      </c>
      <c r="L2782" s="442">
        <v>3.9841000000000002</v>
      </c>
      <c r="M2782" s="442">
        <v>3.9921000000000002</v>
      </c>
      <c r="N2782" s="443">
        <v>2777</v>
      </c>
      <c r="O2782" s="444">
        <f t="shared" si="129"/>
        <v>4.2705000000000002</v>
      </c>
      <c r="P2782" s="444">
        <f t="shared" si="130"/>
        <v>3.9841000000000002</v>
      </c>
      <c r="Q2782" s="444">
        <f t="shared" si="131"/>
        <v>3.9921000000000002</v>
      </c>
    </row>
    <row r="2783" spans="10:17">
      <c r="J2783" s="441">
        <v>42849</v>
      </c>
      <c r="K2783" s="442">
        <v>4.2409999999999997</v>
      </c>
      <c r="L2783" s="442">
        <v>3.9060000000000001</v>
      </c>
      <c r="M2783" s="442">
        <v>3.9266999999999999</v>
      </c>
      <c r="N2783" s="443">
        <v>2778</v>
      </c>
      <c r="O2783" s="444">
        <f t="shared" si="129"/>
        <v>4.2409999999999997</v>
      </c>
      <c r="P2783" s="444">
        <f t="shared" si="130"/>
        <v>3.9060000000000001</v>
      </c>
      <c r="Q2783" s="444">
        <f t="shared" si="131"/>
        <v>3.9266999999999999</v>
      </c>
    </row>
    <row r="2784" spans="10:17">
      <c r="J2784" s="441">
        <v>42850</v>
      </c>
      <c r="K2784" s="442">
        <v>4.2346000000000004</v>
      </c>
      <c r="L2784" s="442">
        <v>3.8873000000000002</v>
      </c>
      <c r="M2784" s="442">
        <v>3.9091999999999998</v>
      </c>
      <c r="N2784" s="443">
        <v>2779</v>
      </c>
      <c r="O2784" s="444">
        <f t="shared" si="129"/>
        <v>4.2346000000000004</v>
      </c>
      <c r="P2784" s="444">
        <f t="shared" si="130"/>
        <v>3.8873000000000002</v>
      </c>
      <c r="Q2784" s="444">
        <f t="shared" si="131"/>
        <v>3.9091999999999998</v>
      </c>
    </row>
    <row r="2785" spans="10:17">
      <c r="J2785" s="441">
        <v>42851</v>
      </c>
      <c r="K2785" s="442">
        <v>4.2255000000000003</v>
      </c>
      <c r="L2785" s="442">
        <v>3.8757000000000001</v>
      </c>
      <c r="M2785" s="442">
        <v>3.8982000000000001</v>
      </c>
      <c r="N2785" s="443">
        <v>2780</v>
      </c>
      <c r="O2785" s="444">
        <f t="shared" si="129"/>
        <v>4.2255000000000003</v>
      </c>
      <c r="P2785" s="444">
        <f t="shared" si="130"/>
        <v>3.8757000000000001</v>
      </c>
      <c r="Q2785" s="444">
        <f t="shared" si="131"/>
        <v>3.8982000000000001</v>
      </c>
    </row>
    <row r="2786" spans="10:17">
      <c r="J2786" s="441">
        <v>42852</v>
      </c>
      <c r="K2786" s="442">
        <v>4.2295999999999996</v>
      </c>
      <c r="L2786" s="442">
        <v>3.8776000000000002</v>
      </c>
      <c r="M2786" s="442">
        <v>3.9056000000000002</v>
      </c>
      <c r="N2786" s="443">
        <v>2781</v>
      </c>
      <c r="O2786" s="444">
        <f t="shared" si="129"/>
        <v>4.2295999999999996</v>
      </c>
      <c r="P2786" s="444">
        <f t="shared" si="130"/>
        <v>3.8776000000000002</v>
      </c>
      <c r="Q2786" s="444">
        <f t="shared" si="131"/>
        <v>3.9056000000000002</v>
      </c>
    </row>
    <row r="2787" spans="10:17">
      <c r="J2787" s="441">
        <v>42853</v>
      </c>
      <c r="K2787" s="442">
        <v>4.2169999999999996</v>
      </c>
      <c r="L2787" s="442">
        <v>3.8696000000000002</v>
      </c>
      <c r="M2787" s="442">
        <v>3.8950999999999998</v>
      </c>
      <c r="N2787" s="443">
        <v>2782</v>
      </c>
      <c r="O2787" s="444">
        <f t="shared" si="129"/>
        <v>4.2169999999999996</v>
      </c>
      <c r="P2787" s="444">
        <f t="shared" si="130"/>
        <v>3.8696000000000002</v>
      </c>
      <c r="Q2787" s="444">
        <f t="shared" si="131"/>
        <v>3.8950999999999998</v>
      </c>
    </row>
    <row r="2788" spans="10:17">
      <c r="J2788" s="441">
        <v>42857</v>
      </c>
      <c r="K2788" s="442">
        <v>4.2225999999999999</v>
      </c>
      <c r="L2788" s="442">
        <v>3.8675000000000002</v>
      </c>
      <c r="M2788" s="442">
        <v>3.8883999999999999</v>
      </c>
      <c r="N2788" s="443">
        <v>2783</v>
      </c>
      <c r="O2788" s="444">
        <f t="shared" si="129"/>
        <v>4.2225999999999999</v>
      </c>
      <c r="P2788" s="444">
        <f t="shared" si="130"/>
        <v>3.8675000000000002</v>
      </c>
      <c r="Q2788" s="444">
        <f t="shared" si="131"/>
        <v>3.8883999999999999</v>
      </c>
    </row>
    <row r="2789" spans="10:17">
      <c r="J2789" s="441">
        <v>42859</v>
      </c>
      <c r="K2789" s="442">
        <v>4.2176999999999998</v>
      </c>
      <c r="L2789" s="442">
        <v>3.863</v>
      </c>
      <c r="M2789" s="442">
        <v>3.8914</v>
      </c>
      <c r="N2789" s="443">
        <v>2784</v>
      </c>
      <c r="O2789" s="444">
        <f t="shared" si="129"/>
        <v>4.2176999999999998</v>
      </c>
      <c r="P2789" s="444">
        <f t="shared" si="130"/>
        <v>3.863</v>
      </c>
      <c r="Q2789" s="444">
        <f t="shared" si="131"/>
        <v>3.8914</v>
      </c>
    </row>
    <row r="2790" spans="10:17">
      <c r="J2790" s="441">
        <v>42860</v>
      </c>
      <c r="K2790" s="442">
        <v>4.2176</v>
      </c>
      <c r="L2790" s="442">
        <v>3.8490000000000002</v>
      </c>
      <c r="M2790" s="442">
        <v>3.8927999999999998</v>
      </c>
      <c r="N2790" s="443">
        <v>2785</v>
      </c>
      <c r="O2790" s="444">
        <f t="shared" si="129"/>
        <v>4.2176</v>
      </c>
      <c r="P2790" s="444">
        <f t="shared" si="130"/>
        <v>3.8490000000000002</v>
      </c>
      <c r="Q2790" s="444">
        <f t="shared" si="131"/>
        <v>3.8927999999999998</v>
      </c>
    </row>
    <row r="2791" spans="10:17">
      <c r="J2791" s="441">
        <v>42863</v>
      </c>
      <c r="K2791" s="442">
        <v>4.2058999999999997</v>
      </c>
      <c r="L2791" s="442">
        <v>3.8391000000000002</v>
      </c>
      <c r="M2791" s="442">
        <v>3.8734000000000002</v>
      </c>
      <c r="N2791" s="443">
        <v>2786</v>
      </c>
      <c r="O2791" s="444">
        <f t="shared" si="129"/>
        <v>4.2058999999999997</v>
      </c>
      <c r="P2791" s="444">
        <f t="shared" si="130"/>
        <v>3.8391000000000002</v>
      </c>
      <c r="Q2791" s="444">
        <f t="shared" si="131"/>
        <v>3.8734000000000002</v>
      </c>
    </row>
    <row r="2792" spans="10:17">
      <c r="J2792" s="441">
        <v>42864</v>
      </c>
      <c r="K2792" s="442">
        <v>4.2252999999999998</v>
      </c>
      <c r="L2792" s="442">
        <v>3.8740999999999999</v>
      </c>
      <c r="M2792" s="442">
        <v>3.8713000000000002</v>
      </c>
      <c r="N2792" s="443">
        <v>2787</v>
      </c>
      <c r="O2792" s="444">
        <f t="shared" si="129"/>
        <v>4.2252999999999998</v>
      </c>
      <c r="P2792" s="444">
        <f t="shared" si="130"/>
        <v>3.8740999999999999</v>
      </c>
      <c r="Q2792" s="444">
        <f t="shared" si="131"/>
        <v>3.8713000000000002</v>
      </c>
    </row>
    <row r="2793" spans="10:17">
      <c r="J2793" s="441">
        <v>42865</v>
      </c>
      <c r="K2793" s="442">
        <v>4.2154999999999996</v>
      </c>
      <c r="L2793" s="442">
        <v>3.8776999999999999</v>
      </c>
      <c r="M2793" s="442">
        <v>3.8523999999999998</v>
      </c>
      <c r="N2793" s="443">
        <v>2788</v>
      </c>
      <c r="O2793" s="444">
        <f t="shared" si="129"/>
        <v>4.2154999999999996</v>
      </c>
      <c r="P2793" s="444">
        <f t="shared" si="130"/>
        <v>3.8776999999999999</v>
      </c>
      <c r="Q2793" s="444">
        <f t="shared" si="131"/>
        <v>3.8523999999999998</v>
      </c>
    </row>
    <row r="2794" spans="10:17">
      <c r="J2794" s="441">
        <v>42866</v>
      </c>
      <c r="K2794" s="442">
        <v>4.2149999999999999</v>
      </c>
      <c r="L2794" s="442">
        <v>3.8744000000000001</v>
      </c>
      <c r="M2794" s="442">
        <v>3.8445999999999998</v>
      </c>
      <c r="N2794" s="443">
        <v>2789</v>
      </c>
      <c r="O2794" s="444">
        <f t="shared" si="129"/>
        <v>4.2149999999999999</v>
      </c>
      <c r="P2794" s="444">
        <f t="shared" si="130"/>
        <v>3.8744000000000001</v>
      </c>
      <c r="Q2794" s="444">
        <f t="shared" si="131"/>
        <v>3.8445999999999998</v>
      </c>
    </row>
    <row r="2795" spans="10:17">
      <c r="J2795" s="441">
        <v>42867</v>
      </c>
      <c r="K2795" s="442">
        <v>4.22</v>
      </c>
      <c r="L2795" s="442">
        <v>3.8837000000000002</v>
      </c>
      <c r="M2795" s="442">
        <v>3.8534000000000002</v>
      </c>
      <c r="N2795" s="443">
        <v>2790</v>
      </c>
      <c r="O2795" s="444">
        <f t="shared" si="129"/>
        <v>4.22</v>
      </c>
      <c r="P2795" s="444">
        <f t="shared" si="130"/>
        <v>3.8837000000000002</v>
      </c>
      <c r="Q2795" s="444">
        <f t="shared" si="131"/>
        <v>3.8534000000000002</v>
      </c>
    </row>
    <row r="2796" spans="10:17">
      <c r="J2796" s="441">
        <v>42870</v>
      </c>
      <c r="K2796" s="442">
        <v>4.2096</v>
      </c>
      <c r="L2796" s="442">
        <v>3.8462999999999998</v>
      </c>
      <c r="M2796" s="442">
        <v>3.8498000000000001</v>
      </c>
      <c r="N2796" s="443">
        <v>2791</v>
      </c>
      <c r="O2796" s="444">
        <f t="shared" si="129"/>
        <v>4.2096</v>
      </c>
      <c r="P2796" s="444">
        <f t="shared" si="130"/>
        <v>3.8462999999999998</v>
      </c>
      <c r="Q2796" s="444">
        <f t="shared" si="131"/>
        <v>3.8498000000000001</v>
      </c>
    </row>
    <row r="2797" spans="10:17">
      <c r="J2797" s="441">
        <v>42871</v>
      </c>
      <c r="K2797" s="442">
        <v>4.1901999999999999</v>
      </c>
      <c r="L2797" s="442">
        <v>3.7932000000000001</v>
      </c>
      <c r="M2797" s="442">
        <v>3.8296000000000001</v>
      </c>
      <c r="N2797" s="443">
        <v>2792</v>
      </c>
      <c r="O2797" s="444">
        <f t="shared" si="129"/>
        <v>4.1901999999999999</v>
      </c>
      <c r="P2797" s="444">
        <f t="shared" si="130"/>
        <v>3.7932000000000001</v>
      </c>
      <c r="Q2797" s="444">
        <f t="shared" si="131"/>
        <v>3.8296000000000001</v>
      </c>
    </row>
    <row r="2798" spans="10:17">
      <c r="J2798" s="441">
        <v>42872</v>
      </c>
      <c r="K2798" s="442">
        <v>4.1912000000000003</v>
      </c>
      <c r="L2798" s="442">
        <v>3.7808000000000002</v>
      </c>
      <c r="M2798" s="442">
        <v>3.839</v>
      </c>
      <c r="N2798" s="443">
        <v>2793</v>
      </c>
      <c r="O2798" s="444">
        <f t="shared" si="129"/>
        <v>4.1912000000000003</v>
      </c>
      <c r="P2798" s="444">
        <f t="shared" si="130"/>
        <v>3.7808000000000002</v>
      </c>
      <c r="Q2798" s="444">
        <f t="shared" si="131"/>
        <v>3.839</v>
      </c>
    </row>
    <row r="2799" spans="10:17">
      <c r="J2799" s="441">
        <v>42873</v>
      </c>
      <c r="K2799" s="442">
        <v>4.22</v>
      </c>
      <c r="L2799" s="442">
        <v>3.7926000000000002</v>
      </c>
      <c r="M2799" s="442">
        <v>3.8677999999999999</v>
      </c>
      <c r="N2799" s="443">
        <v>2794</v>
      </c>
      <c r="O2799" s="444">
        <f t="shared" si="129"/>
        <v>4.22</v>
      </c>
      <c r="P2799" s="444">
        <f t="shared" si="130"/>
        <v>3.7926000000000002</v>
      </c>
      <c r="Q2799" s="444">
        <f t="shared" si="131"/>
        <v>3.8677999999999999</v>
      </c>
    </row>
    <row r="2800" spans="10:17">
      <c r="J2800" s="441">
        <v>42874</v>
      </c>
      <c r="K2800" s="442">
        <v>4.2069000000000001</v>
      </c>
      <c r="L2800" s="442">
        <v>3.7734999999999999</v>
      </c>
      <c r="M2800" s="442">
        <v>3.8593999999999999</v>
      </c>
      <c r="N2800" s="443">
        <v>2795</v>
      </c>
      <c r="O2800" s="444">
        <f t="shared" si="129"/>
        <v>4.2069000000000001</v>
      </c>
      <c r="P2800" s="444">
        <f t="shared" si="130"/>
        <v>3.7734999999999999</v>
      </c>
      <c r="Q2800" s="444">
        <f t="shared" si="131"/>
        <v>3.8593999999999999</v>
      </c>
    </row>
    <row r="2801" spans="10:17">
      <c r="J2801" s="441">
        <v>42877</v>
      </c>
      <c r="K2801" s="442">
        <v>4.1906999999999996</v>
      </c>
      <c r="L2801" s="442">
        <v>3.7526000000000002</v>
      </c>
      <c r="M2801" s="442">
        <v>3.8502000000000001</v>
      </c>
      <c r="N2801" s="443">
        <v>2796</v>
      </c>
      <c r="O2801" s="444">
        <f t="shared" si="129"/>
        <v>4.1906999999999996</v>
      </c>
      <c r="P2801" s="444">
        <f t="shared" si="130"/>
        <v>3.7526000000000002</v>
      </c>
      <c r="Q2801" s="444">
        <f t="shared" si="131"/>
        <v>3.8502000000000001</v>
      </c>
    </row>
    <row r="2802" spans="10:17">
      <c r="J2802" s="441">
        <v>42878</v>
      </c>
      <c r="K2802" s="442">
        <v>4.2018000000000004</v>
      </c>
      <c r="L2802" s="442">
        <v>3.7353999999999998</v>
      </c>
      <c r="M2802" s="442">
        <v>3.8448000000000002</v>
      </c>
      <c r="N2802" s="443">
        <v>2797</v>
      </c>
      <c r="O2802" s="444">
        <f t="shared" si="129"/>
        <v>4.2018000000000004</v>
      </c>
      <c r="P2802" s="444">
        <f t="shared" si="130"/>
        <v>3.7353999999999998</v>
      </c>
      <c r="Q2802" s="444">
        <f t="shared" si="131"/>
        <v>3.8448000000000002</v>
      </c>
    </row>
    <row r="2803" spans="10:17">
      <c r="J2803" s="441">
        <v>42879</v>
      </c>
      <c r="K2803" s="442">
        <v>4.1985000000000001</v>
      </c>
      <c r="L2803" s="442">
        <v>3.7534999999999998</v>
      </c>
      <c r="M2803" s="442">
        <v>3.8471000000000002</v>
      </c>
      <c r="N2803" s="443">
        <v>2798</v>
      </c>
      <c r="O2803" s="444">
        <f t="shared" si="129"/>
        <v>4.1985000000000001</v>
      </c>
      <c r="P2803" s="444">
        <f t="shared" si="130"/>
        <v>3.7534999999999998</v>
      </c>
      <c r="Q2803" s="444">
        <f t="shared" si="131"/>
        <v>3.8471000000000002</v>
      </c>
    </row>
    <row r="2804" spans="10:17">
      <c r="J2804" s="441">
        <v>42880</v>
      </c>
      <c r="K2804" s="442">
        <v>4.1795999999999998</v>
      </c>
      <c r="L2804" s="442">
        <v>3.7176999999999998</v>
      </c>
      <c r="M2804" s="442">
        <v>3.8289</v>
      </c>
      <c r="N2804" s="443">
        <v>2799</v>
      </c>
      <c r="O2804" s="444">
        <f t="shared" si="129"/>
        <v>4.1795999999999998</v>
      </c>
      <c r="P2804" s="444">
        <f t="shared" si="130"/>
        <v>3.7176999999999998</v>
      </c>
      <c r="Q2804" s="444">
        <f t="shared" si="131"/>
        <v>3.8289</v>
      </c>
    </row>
    <row r="2805" spans="10:17">
      <c r="J2805" s="441">
        <v>42881</v>
      </c>
      <c r="K2805" s="442">
        <v>4.1802999999999999</v>
      </c>
      <c r="L2805" s="442">
        <v>3.7248000000000001</v>
      </c>
      <c r="M2805" s="442">
        <v>3.8380999999999998</v>
      </c>
      <c r="N2805" s="443">
        <v>2800</v>
      </c>
      <c r="O2805" s="444">
        <f t="shared" si="129"/>
        <v>4.1802999999999999</v>
      </c>
      <c r="P2805" s="444">
        <f t="shared" si="130"/>
        <v>3.7248000000000001</v>
      </c>
      <c r="Q2805" s="444">
        <f t="shared" si="131"/>
        <v>3.8380999999999998</v>
      </c>
    </row>
    <row r="2806" spans="10:17">
      <c r="J2806" s="441">
        <v>42884</v>
      </c>
      <c r="K2806" s="442">
        <v>4.1794000000000002</v>
      </c>
      <c r="L2806" s="442">
        <v>3.7370999999999999</v>
      </c>
      <c r="M2806" s="442">
        <v>3.8372999999999999</v>
      </c>
      <c r="N2806" s="443">
        <v>2801</v>
      </c>
      <c r="O2806" s="444">
        <f t="shared" si="129"/>
        <v>4.1794000000000002</v>
      </c>
      <c r="P2806" s="444">
        <f t="shared" si="130"/>
        <v>3.7370999999999999</v>
      </c>
      <c r="Q2806" s="444">
        <f t="shared" si="131"/>
        <v>3.8372999999999999</v>
      </c>
    </row>
    <row r="2807" spans="10:17">
      <c r="J2807" s="441">
        <v>42885</v>
      </c>
      <c r="K2807" s="442">
        <v>4.1738999999999997</v>
      </c>
      <c r="L2807" s="442">
        <v>3.7471000000000001</v>
      </c>
      <c r="M2807" s="442">
        <v>3.8325999999999998</v>
      </c>
      <c r="N2807" s="443">
        <v>2802</v>
      </c>
      <c r="O2807" s="444">
        <f t="shared" si="129"/>
        <v>4.1738999999999997</v>
      </c>
      <c r="P2807" s="444">
        <f t="shared" si="130"/>
        <v>3.7471000000000001</v>
      </c>
      <c r="Q2807" s="444">
        <f t="shared" si="131"/>
        <v>3.8325999999999998</v>
      </c>
    </row>
    <row r="2808" spans="10:17">
      <c r="J2808" s="441">
        <v>42886</v>
      </c>
      <c r="K2808" s="442">
        <v>4.1737000000000002</v>
      </c>
      <c r="L2808" s="442">
        <v>3.7353999999999998</v>
      </c>
      <c r="M2808" s="442">
        <v>3.8338000000000001</v>
      </c>
      <c r="N2808" s="443">
        <v>2803</v>
      </c>
      <c r="O2808" s="444">
        <f t="shared" si="129"/>
        <v>4.1737000000000002</v>
      </c>
      <c r="P2808" s="444">
        <f t="shared" si="130"/>
        <v>3.7353999999999998</v>
      </c>
      <c r="Q2808" s="444">
        <f t="shared" si="131"/>
        <v>3.8338000000000001</v>
      </c>
    </row>
    <row r="2809" spans="10:17">
      <c r="J2809" s="441">
        <v>42887</v>
      </c>
      <c r="K2809" s="442">
        <v>4.1833999999999998</v>
      </c>
      <c r="L2809" s="442">
        <v>3.7262</v>
      </c>
      <c r="M2809" s="442">
        <v>3.8378000000000001</v>
      </c>
      <c r="N2809" s="443">
        <v>2804</v>
      </c>
      <c r="O2809" s="444">
        <f t="shared" si="129"/>
        <v>4.1833999999999998</v>
      </c>
      <c r="P2809" s="444">
        <f t="shared" si="130"/>
        <v>3.7262</v>
      </c>
      <c r="Q2809" s="444">
        <f t="shared" si="131"/>
        <v>3.8378000000000001</v>
      </c>
    </row>
    <row r="2810" spans="10:17">
      <c r="J2810" s="441">
        <v>42888</v>
      </c>
      <c r="K2810" s="442">
        <v>4.1882000000000001</v>
      </c>
      <c r="L2810" s="442">
        <v>3.7323</v>
      </c>
      <c r="M2810" s="442">
        <v>3.8443000000000001</v>
      </c>
      <c r="N2810" s="443">
        <v>2805</v>
      </c>
      <c r="O2810" s="444">
        <f t="shared" si="129"/>
        <v>4.1882000000000001</v>
      </c>
      <c r="P2810" s="444">
        <f t="shared" si="130"/>
        <v>3.7323</v>
      </c>
      <c r="Q2810" s="444">
        <f t="shared" si="131"/>
        <v>3.8443000000000001</v>
      </c>
    </row>
    <row r="2811" spans="10:17">
      <c r="J2811" s="441">
        <v>42891</v>
      </c>
      <c r="K2811" s="442">
        <v>4.1780999999999997</v>
      </c>
      <c r="L2811" s="442">
        <v>3.7065999999999999</v>
      </c>
      <c r="M2811" s="442">
        <v>3.8471000000000002</v>
      </c>
      <c r="N2811" s="443">
        <v>2806</v>
      </c>
      <c r="O2811" s="444">
        <f t="shared" si="129"/>
        <v>4.1780999999999997</v>
      </c>
      <c r="P2811" s="444">
        <f t="shared" si="130"/>
        <v>3.7065999999999999</v>
      </c>
      <c r="Q2811" s="444">
        <f t="shared" si="131"/>
        <v>3.8471000000000002</v>
      </c>
    </row>
    <row r="2812" spans="10:17">
      <c r="J2812" s="441">
        <v>42892</v>
      </c>
      <c r="K2812" s="442">
        <v>4.1916000000000002</v>
      </c>
      <c r="L2812" s="442">
        <v>3.7250000000000001</v>
      </c>
      <c r="M2812" s="442">
        <v>3.8620000000000001</v>
      </c>
      <c r="N2812" s="443">
        <v>2807</v>
      </c>
      <c r="O2812" s="444">
        <f t="shared" si="129"/>
        <v>4.1916000000000002</v>
      </c>
      <c r="P2812" s="444">
        <f t="shared" si="130"/>
        <v>3.7250000000000001</v>
      </c>
      <c r="Q2812" s="444">
        <f t="shared" si="131"/>
        <v>3.8620000000000001</v>
      </c>
    </row>
    <row r="2813" spans="10:17">
      <c r="J2813" s="441">
        <v>42893</v>
      </c>
      <c r="K2813" s="442">
        <v>4.1943000000000001</v>
      </c>
      <c r="L2813" s="442">
        <v>3.7241</v>
      </c>
      <c r="M2813" s="442">
        <v>3.8662000000000001</v>
      </c>
      <c r="N2813" s="443">
        <v>2808</v>
      </c>
      <c r="O2813" s="444">
        <f t="shared" si="129"/>
        <v>4.1943000000000001</v>
      </c>
      <c r="P2813" s="444">
        <f t="shared" si="130"/>
        <v>3.7241</v>
      </c>
      <c r="Q2813" s="444">
        <f t="shared" si="131"/>
        <v>3.8662000000000001</v>
      </c>
    </row>
    <row r="2814" spans="10:17">
      <c r="J2814" s="441">
        <v>42894</v>
      </c>
      <c r="K2814" s="442">
        <v>4.2070999999999996</v>
      </c>
      <c r="L2814" s="442">
        <v>3.74</v>
      </c>
      <c r="M2814" s="442">
        <v>3.8693</v>
      </c>
      <c r="N2814" s="443">
        <v>2809</v>
      </c>
      <c r="O2814" s="444">
        <f t="shared" si="129"/>
        <v>4.2070999999999996</v>
      </c>
      <c r="P2814" s="444">
        <f t="shared" si="130"/>
        <v>3.74</v>
      </c>
      <c r="Q2814" s="444">
        <f t="shared" si="131"/>
        <v>3.8693</v>
      </c>
    </row>
    <row r="2815" spans="10:17">
      <c r="J2815" s="441">
        <v>42895</v>
      </c>
      <c r="K2815" s="442">
        <v>4.1877000000000004</v>
      </c>
      <c r="L2815" s="442">
        <v>3.7465000000000002</v>
      </c>
      <c r="M2815" s="442">
        <v>3.8565999999999998</v>
      </c>
      <c r="N2815" s="443">
        <v>2810</v>
      </c>
      <c r="O2815" s="444">
        <f t="shared" si="129"/>
        <v>4.1877000000000004</v>
      </c>
      <c r="P2815" s="444">
        <f t="shared" si="130"/>
        <v>3.7465000000000002</v>
      </c>
      <c r="Q2815" s="444">
        <f t="shared" si="131"/>
        <v>3.8565999999999998</v>
      </c>
    </row>
    <row r="2816" spans="10:17">
      <c r="J2816" s="441">
        <v>42898</v>
      </c>
      <c r="K2816" s="442">
        <v>4.1927000000000003</v>
      </c>
      <c r="L2816" s="442">
        <v>3.7349999999999999</v>
      </c>
      <c r="M2816" s="442">
        <v>3.8612000000000002</v>
      </c>
      <c r="N2816" s="443">
        <v>2811</v>
      </c>
      <c r="O2816" s="444">
        <f t="shared" si="129"/>
        <v>4.1927000000000003</v>
      </c>
      <c r="P2816" s="444">
        <f t="shared" si="130"/>
        <v>3.7349999999999999</v>
      </c>
      <c r="Q2816" s="444">
        <f t="shared" si="131"/>
        <v>3.8612000000000002</v>
      </c>
    </row>
    <row r="2817" spans="10:17">
      <c r="J2817" s="441">
        <v>42899</v>
      </c>
      <c r="K2817" s="442">
        <v>4.1920999999999999</v>
      </c>
      <c r="L2817" s="442">
        <v>3.7378999999999998</v>
      </c>
      <c r="M2817" s="442">
        <v>3.8666999999999998</v>
      </c>
      <c r="N2817" s="443">
        <v>2812</v>
      </c>
      <c r="O2817" s="444">
        <f t="shared" si="129"/>
        <v>4.1920999999999999</v>
      </c>
      <c r="P2817" s="444">
        <f t="shared" si="130"/>
        <v>3.7378999999999998</v>
      </c>
      <c r="Q2817" s="444">
        <f t="shared" si="131"/>
        <v>3.8666999999999998</v>
      </c>
    </row>
    <row r="2818" spans="10:17">
      <c r="J2818" s="441">
        <v>42900</v>
      </c>
      <c r="K2818" s="442">
        <v>4.2024999999999997</v>
      </c>
      <c r="L2818" s="442">
        <v>3.7496999999999998</v>
      </c>
      <c r="M2818" s="442">
        <v>3.8702000000000001</v>
      </c>
      <c r="N2818" s="443">
        <v>2813</v>
      </c>
      <c r="O2818" s="444">
        <f t="shared" si="129"/>
        <v>4.2024999999999997</v>
      </c>
      <c r="P2818" s="444">
        <f t="shared" si="130"/>
        <v>3.7496999999999998</v>
      </c>
      <c r="Q2818" s="444">
        <f t="shared" si="131"/>
        <v>3.8702000000000001</v>
      </c>
    </row>
    <row r="2819" spans="10:17">
      <c r="J2819" s="441">
        <v>42902</v>
      </c>
      <c r="K2819" s="442">
        <v>4.2180999999999997</v>
      </c>
      <c r="L2819" s="442">
        <v>3.7749000000000001</v>
      </c>
      <c r="M2819" s="442">
        <v>3.8771</v>
      </c>
      <c r="N2819" s="443">
        <v>2814</v>
      </c>
      <c r="O2819" s="444">
        <f t="shared" si="129"/>
        <v>4.2180999999999997</v>
      </c>
      <c r="P2819" s="444">
        <f t="shared" si="130"/>
        <v>3.7749000000000001</v>
      </c>
      <c r="Q2819" s="444">
        <f t="shared" si="131"/>
        <v>3.8771</v>
      </c>
    </row>
    <row r="2820" spans="10:17">
      <c r="J2820" s="441">
        <v>42905</v>
      </c>
      <c r="K2820" s="442">
        <v>4.2111999999999998</v>
      </c>
      <c r="L2820" s="442">
        <v>3.7614999999999998</v>
      </c>
      <c r="M2820" s="442">
        <v>3.8711000000000002</v>
      </c>
      <c r="N2820" s="443">
        <v>2815</v>
      </c>
      <c r="O2820" s="444">
        <f t="shared" si="129"/>
        <v>4.2111999999999998</v>
      </c>
      <c r="P2820" s="444">
        <f t="shared" si="130"/>
        <v>3.7614999999999998</v>
      </c>
      <c r="Q2820" s="444">
        <f t="shared" si="131"/>
        <v>3.8711000000000002</v>
      </c>
    </row>
    <row r="2821" spans="10:17">
      <c r="J2821" s="441">
        <v>42906</v>
      </c>
      <c r="K2821" s="442">
        <v>4.2248000000000001</v>
      </c>
      <c r="L2821" s="442">
        <v>3.7862</v>
      </c>
      <c r="M2821" s="442">
        <v>3.8864999999999998</v>
      </c>
      <c r="N2821" s="443">
        <v>2816</v>
      </c>
      <c r="O2821" s="444">
        <f t="shared" si="129"/>
        <v>4.2248000000000001</v>
      </c>
      <c r="P2821" s="444">
        <f t="shared" si="130"/>
        <v>3.7862</v>
      </c>
      <c r="Q2821" s="444">
        <f t="shared" si="131"/>
        <v>3.8864999999999998</v>
      </c>
    </row>
    <row r="2822" spans="10:17">
      <c r="J2822" s="441">
        <v>42907</v>
      </c>
      <c r="K2822" s="442">
        <v>4.2442000000000002</v>
      </c>
      <c r="L2822" s="442">
        <v>3.8090000000000002</v>
      </c>
      <c r="M2822" s="442">
        <v>3.9104000000000001</v>
      </c>
      <c r="N2822" s="443">
        <v>2817</v>
      </c>
      <c r="O2822" s="444">
        <f t="shared" si="129"/>
        <v>4.2442000000000002</v>
      </c>
      <c r="P2822" s="444">
        <f t="shared" si="130"/>
        <v>3.8090000000000002</v>
      </c>
      <c r="Q2822" s="444">
        <f t="shared" si="131"/>
        <v>3.9104000000000001</v>
      </c>
    </row>
    <row r="2823" spans="10:17">
      <c r="J2823" s="441">
        <v>42908</v>
      </c>
      <c r="K2823" s="442">
        <v>4.2442000000000002</v>
      </c>
      <c r="L2823" s="442">
        <v>3.8001999999999998</v>
      </c>
      <c r="M2823" s="442">
        <v>3.9049999999999998</v>
      </c>
      <c r="N2823" s="443">
        <v>2818</v>
      </c>
      <c r="O2823" s="444">
        <f t="shared" ref="O2823:O2886" si="132">IF($D$16=TRUE,K2823,NA())</f>
        <v>4.2442000000000002</v>
      </c>
      <c r="P2823" s="444">
        <f t="shared" ref="P2823:P2886" si="133">IF($D$17=TRUE,L2823,NA())</f>
        <v>3.8001999999999998</v>
      </c>
      <c r="Q2823" s="444">
        <f t="shared" ref="Q2823:Q2886" si="134">IF($D$18=TRUE,M2823,NA())</f>
        <v>3.9049999999999998</v>
      </c>
    </row>
    <row r="2824" spans="10:17">
      <c r="J2824" s="441">
        <v>42909</v>
      </c>
      <c r="K2824" s="442">
        <v>4.2255000000000003</v>
      </c>
      <c r="L2824" s="442">
        <v>3.7824</v>
      </c>
      <c r="M2824" s="442">
        <v>3.8976999999999999</v>
      </c>
      <c r="N2824" s="443">
        <v>2819</v>
      </c>
      <c r="O2824" s="444">
        <f t="shared" si="132"/>
        <v>4.2255000000000003</v>
      </c>
      <c r="P2824" s="444">
        <f t="shared" si="133"/>
        <v>3.7824</v>
      </c>
      <c r="Q2824" s="444">
        <f t="shared" si="134"/>
        <v>3.8976999999999999</v>
      </c>
    </row>
    <row r="2825" spans="10:17">
      <c r="J2825" s="441">
        <v>42912</v>
      </c>
      <c r="K2825" s="442">
        <v>4.2117000000000004</v>
      </c>
      <c r="L2825" s="442">
        <v>3.7652999999999999</v>
      </c>
      <c r="M2825" s="442">
        <v>3.8773</v>
      </c>
      <c r="N2825" s="443">
        <v>2820</v>
      </c>
      <c r="O2825" s="444">
        <f t="shared" si="132"/>
        <v>4.2117000000000004</v>
      </c>
      <c r="P2825" s="444">
        <f t="shared" si="133"/>
        <v>3.7652999999999999</v>
      </c>
      <c r="Q2825" s="444">
        <f t="shared" si="134"/>
        <v>3.8773</v>
      </c>
    </row>
    <row r="2826" spans="10:17">
      <c r="J2826" s="441">
        <v>42913</v>
      </c>
      <c r="K2826" s="442">
        <v>4.2119999999999997</v>
      </c>
      <c r="L2826" s="442">
        <v>3.7442000000000002</v>
      </c>
      <c r="M2826" s="442">
        <v>3.8719000000000001</v>
      </c>
      <c r="N2826" s="443">
        <v>2821</v>
      </c>
      <c r="O2826" s="444">
        <f t="shared" si="132"/>
        <v>4.2119999999999997</v>
      </c>
      <c r="P2826" s="444">
        <f t="shared" si="133"/>
        <v>3.7442000000000002</v>
      </c>
      <c r="Q2826" s="444">
        <f t="shared" si="134"/>
        <v>3.8719000000000001</v>
      </c>
    </row>
    <row r="2827" spans="10:17">
      <c r="J2827" s="441">
        <v>42914</v>
      </c>
      <c r="K2827" s="442">
        <v>4.2317</v>
      </c>
      <c r="L2827" s="442">
        <v>3.7248999999999999</v>
      </c>
      <c r="M2827" s="442">
        <v>3.8782000000000001</v>
      </c>
      <c r="N2827" s="443">
        <v>2822</v>
      </c>
      <c r="O2827" s="444">
        <f t="shared" si="132"/>
        <v>4.2317</v>
      </c>
      <c r="P2827" s="444">
        <f t="shared" si="133"/>
        <v>3.7248999999999999</v>
      </c>
      <c r="Q2827" s="444">
        <f t="shared" si="134"/>
        <v>3.8782000000000001</v>
      </c>
    </row>
    <row r="2828" spans="10:17">
      <c r="J2828" s="441">
        <v>42915</v>
      </c>
      <c r="K2828" s="442">
        <v>4.2412000000000001</v>
      </c>
      <c r="L2828" s="442">
        <v>3.7122000000000002</v>
      </c>
      <c r="M2828" s="442">
        <v>3.8791000000000002</v>
      </c>
      <c r="N2828" s="443">
        <v>2823</v>
      </c>
      <c r="O2828" s="444">
        <f t="shared" si="132"/>
        <v>4.2412000000000001</v>
      </c>
      <c r="P2828" s="444">
        <f t="shared" si="133"/>
        <v>3.7122000000000002</v>
      </c>
      <c r="Q2828" s="444">
        <f t="shared" si="134"/>
        <v>3.8791000000000002</v>
      </c>
    </row>
    <row r="2829" spans="10:17">
      <c r="J2829" s="441">
        <v>42916</v>
      </c>
      <c r="K2829" s="442">
        <v>4.2264999999999997</v>
      </c>
      <c r="L2829" s="442">
        <v>3.7061999999999999</v>
      </c>
      <c r="M2829" s="442">
        <v>3.8666999999999998</v>
      </c>
      <c r="N2829" s="443">
        <v>2824</v>
      </c>
      <c r="O2829" s="444">
        <f t="shared" si="132"/>
        <v>4.2264999999999997</v>
      </c>
      <c r="P2829" s="444">
        <f t="shared" si="133"/>
        <v>3.7061999999999999</v>
      </c>
      <c r="Q2829" s="444">
        <f t="shared" si="134"/>
        <v>3.8666999999999998</v>
      </c>
    </row>
    <row r="2830" spans="10:17">
      <c r="J2830" s="441">
        <v>42919</v>
      </c>
      <c r="K2830" s="442">
        <v>4.2331000000000003</v>
      </c>
      <c r="L2830" s="442">
        <v>3.7195999999999998</v>
      </c>
      <c r="M2830" s="442">
        <v>3.8734999999999999</v>
      </c>
      <c r="N2830" s="443">
        <v>2825</v>
      </c>
      <c r="O2830" s="444">
        <f t="shared" si="132"/>
        <v>4.2331000000000003</v>
      </c>
      <c r="P2830" s="444">
        <f t="shared" si="133"/>
        <v>3.7195999999999998</v>
      </c>
      <c r="Q2830" s="444">
        <f t="shared" si="134"/>
        <v>3.8734999999999999</v>
      </c>
    </row>
    <row r="2831" spans="10:17">
      <c r="J2831" s="441">
        <v>42920</v>
      </c>
      <c r="K2831" s="442">
        <v>4.2427999999999999</v>
      </c>
      <c r="L2831" s="442">
        <v>3.7372000000000001</v>
      </c>
      <c r="M2831" s="442">
        <v>3.8752</v>
      </c>
      <c r="N2831" s="443">
        <v>2826</v>
      </c>
      <c r="O2831" s="444">
        <f t="shared" si="132"/>
        <v>4.2427999999999999</v>
      </c>
      <c r="P2831" s="444">
        <f t="shared" si="133"/>
        <v>3.7372000000000001</v>
      </c>
      <c r="Q2831" s="444">
        <f t="shared" si="134"/>
        <v>3.8752</v>
      </c>
    </row>
    <row r="2832" spans="10:17">
      <c r="J2832" s="441">
        <v>42921</v>
      </c>
      <c r="K2832" s="442">
        <v>4.2500999999999998</v>
      </c>
      <c r="L2832" s="442">
        <v>3.7471000000000001</v>
      </c>
      <c r="M2832" s="442">
        <v>3.8780000000000001</v>
      </c>
      <c r="N2832" s="443">
        <v>2827</v>
      </c>
      <c r="O2832" s="444">
        <f t="shared" si="132"/>
        <v>4.2500999999999998</v>
      </c>
      <c r="P2832" s="444">
        <f t="shared" si="133"/>
        <v>3.7471000000000001</v>
      </c>
      <c r="Q2832" s="444">
        <f t="shared" si="134"/>
        <v>3.8780000000000001</v>
      </c>
    </row>
    <row r="2833" spans="10:17">
      <c r="J2833" s="441">
        <v>42922</v>
      </c>
      <c r="K2833" s="442">
        <v>4.2388000000000003</v>
      </c>
      <c r="L2833" s="442">
        <v>3.7351000000000001</v>
      </c>
      <c r="M2833" s="442">
        <v>3.8687999999999998</v>
      </c>
      <c r="N2833" s="443">
        <v>2828</v>
      </c>
      <c r="O2833" s="444">
        <f t="shared" si="132"/>
        <v>4.2388000000000003</v>
      </c>
      <c r="P2833" s="444">
        <f t="shared" si="133"/>
        <v>3.7351000000000001</v>
      </c>
      <c r="Q2833" s="444">
        <f t="shared" si="134"/>
        <v>3.8687999999999998</v>
      </c>
    </row>
    <row r="2834" spans="10:17">
      <c r="J2834" s="441">
        <v>42923</v>
      </c>
      <c r="K2834" s="442">
        <v>4.2336999999999998</v>
      </c>
      <c r="L2834" s="442">
        <v>3.7067999999999999</v>
      </c>
      <c r="M2834" s="442">
        <v>3.8525</v>
      </c>
      <c r="N2834" s="443">
        <v>2829</v>
      </c>
      <c r="O2834" s="444">
        <f t="shared" si="132"/>
        <v>4.2336999999999998</v>
      </c>
      <c r="P2834" s="444">
        <f t="shared" si="133"/>
        <v>3.7067999999999999</v>
      </c>
      <c r="Q2834" s="444">
        <f t="shared" si="134"/>
        <v>3.8525</v>
      </c>
    </row>
    <row r="2835" spans="10:17">
      <c r="J2835" s="441">
        <v>42926</v>
      </c>
      <c r="K2835" s="442">
        <v>4.2347999999999999</v>
      </c>
      <c r="L2835" s="442">
        <v>3.7160000000000002</v>
      </c>
      <c r="M2835" s="442">
        <v>3.8521000000000001</v>
      </c>
      <c r="N2835" s="443">
        <v>2830</v>
      </c>
      <c r="O2835" s="444">
        <f t="shared" si="132"/>
        <v>4.2347999999999999</v>
      </c>
      <c r="P2835" s="444">
        <f t="shared" si="133"/>
        <v>3.7160000000000002</v>
      </c>
      <c r="Q2835" s="444">
        <f t="shared" si="134"/>
        <v>3.8521000000000001</v>
      </c>
    </row>
    <row r="2836" spans="10:17">
      <c r="J2836" s="441">
        <v>42927</v>
      </c>
      <c r="K2836" s="442">
        <v>4.2435</v>
      </c>
      <c r="L2836" s="442">
        <v>3.7235</v>
      </c>
      <c r="M2836" s="442">
        <v>3.8445999999999998</v>
      </c>
      <c r="N2836" s="443">
        <v>2831</v>
      </c>
      <c r="O2836" s="444">
        <f t="shared" si="132"/>
        <v>4.2435</v>
      </c>
      <c r="P2836" s="444">
        <f t="shared" si="133"/>
        <v>3.7235</v>
      </c>
      <c r="Q2836" s="444">
        <f t="shared" si="134"/>
        <v>3.8445999999999998</v>
      </c>
    </row>
    <row r="2837" spans="10:17">
      <c r="J2837" s="441">
        <v>42928</v>
      </c>
      <c r="K2837" s="442">
        <v>4.2431999999999999</v>
      </c>
      <c r="L2837" s="442">
        <v>3.7033999999999998</v>
      </c>
      <c r="M2837" s="442">
        <v>3.8441999999999998</v>
      </c>
      <c r="N2837" s="443">
        <v>2832</v>
      </c>
      <c r="O2837" s="444">
        <f t="shared" si="132"/>
        <v>4.2431999999999999</v>
      </c>
      <c r="P2837" s="444">
        <f t="shared" si="133"/>
        <v>3.7033999999999998</v>
      </c>
      <c r="Q2837" s="444">
        <f t="shared" si="134"/>
        <v>3.8441999999999998</v>
      </c>
    </row>
    <row r="2838" spans="10:17">
      <c r="J2838" s="441">
        <v>42929</v>
      </c>
      <c r="K2838" s="442">
        <v>4.2344999999999997</v>
      </c>
      <c r="L2838" s="442">
        <v>3.7132999999999998</v>
      </c>
      <c r="M2838" s="442">
        <v>3.8515000000000001</v>
      </c>
      <c r="N2838" s="443">
        <v>2833</v>
      </c>
      <c r="O2838" s="444">
        <f t="shared" si="132"/>
        <v>4.2344999999999997</v>
      </c>
      <c r="P2838" s="444">
        <f t="shared" si="133"/>
        <v>3.7132999999999998</v>
      </c>
      <c r="Q2838" s="444">
        <f t="shared" si="134"/>
        <v>3.8515000000000001</v>
      </c>
    </row>
    <row r="2839" spans="10:17">
      <c r="J2839" s="441">
        <v>42930</v>
      </c>
      <c r="K2839" s="442">
        <v>4.2194000000000003</v>
      </c>
      <c r="L2839" s="442">
        <v>3.6985999999999999</v>
      </c>
      <c r="M2839" s="442">
        <v>3.8161999999999998</v>
      </c>
      <c r="N2839" s="443">
        <v>2834</v>
      </c>
      <c r="O2839" s="444">
        <f t="shared" si="132"/>
        <v>4.2194000000000003</v>
      </c>
      <c r="P2839" s="444">
        <f t="shared" si="133"/>
        <v>3.6985999999999999</v>
      </c>
      <c r="Q2839" s="444">
        <f t="shared" si="134"/>
        <v>3.8161999999999998</v>
      </c>
    </row>
    <row r="2840" spans="10:17">
      <c r="J2840" s="441">
        <v>42933</v>
      </c>
      <c r="K2840" s="442">
        <v>4.2091000000000003</v>
      </c>
      <c r="L2840" s="442">
        <v>3.6766999999999999</v>
      </c>
      <c r="M2840" s="442">
        <v>3.8148</v>
      </c>
      <c r="N2840" s="443">
        <v>2835</v>
      </c>
      <c r="O2840" s="444">
        <f t="shared" si="132"/>
        <v>4.2091000000000003</v>
      </c>
      <c r="P2840" s="444">
        <f t="shared" si="133"/>
        <v>3.6766999999999999</v>
      </c>
      <c r="Q2840" s="444">
        <f t="shared" si="134"/>
        <v>3.8148</v>
      </c>
    </row>
    <row r="2841" spans="10:17">
      <c r="J2841" s="441">
        <v>42934</v>
      </c>
      <c r="K2841" s="442">
        <v>4.2031999999999998</v>
      </c>
      <c r="L2841" s="442">
        <v>3.6469</v>
      </c>
      <c r="M2841" s="442">
        <v>3.8088000000000002</v>
      </c>
      <c r="N2841" s="443">
        <v>2836</v>
      </c>
      <c r="O2841" s="444">
        <f t="shared" si="132"/>
        <v>4.2031999999999998</v>
      </c>
      <c r="P2841" s="444">
        <f t="shared" si="133"/>
        <v>3.6469</v>
      </c>
      <c r="Q2841" s="444">
        <f t="shared" si="134"/>
        <v>3.8088000000000002</v>
      </c>
    </row>
    <row r="2842" spans="10:17">
      <c r="J2842" s="441">
        <v>42935</v>
      </c>
      <c r="K2842" s="442">
        <v>4.2057000000000002</v>
      </c>
      <c r="L2842" s="442">
        <v>3.6486000000000001</v>
      </c>
      <c r="M2842" s="442">
        <v>3.8256000000000001</v>
      </c>
      <c r="N2842" s="443">
        <v>2837</v>
      </c>
      <c r="O2842" s="444">
        <f t="shared" si="132"/>
        <v>4.2057000000000002</v>
      </c>
      <c r="P2842" s="444">
        <f t="shared" si="133"/>
        <v>3.6486000000000001</v>
      </c>
      <c r="Q2842" s="444">
        <f t="shared" si="134"/>
        <v>3.8256000000000001</v>
      </c>
    </row>
    <row r="2843" spans="10:17">
      <c r="J2843" s="441">
        <v>42936</v>
      </c>
      <c r="K2843" s="442">
        <v>4.2117000000000004</v>
      </c>
      <c r="L2843" s="442">
        <v>3.6604000000000001</v>
      </c>
      <c r="M2843" s="442">
        <v>3.8275999999999999</v>
      </c>
      <c r="N2843" s="443">
        <v>2838</v>
      </c>
      <c r="O2843" s="444">
        <f t="shared" si="132"/>
        <v>4.2117000000000004</v>
      </c>
      <c r="P2843" s="444">
        <f t="shared" si="133"/>
        <v>3.6604000000000001</v>
      </c>
      <c r="Q2843" s="444">
        <f t="shared" si="134"/>
        <v>3.8275999999999999</v>
      </c>
    </row>
    <row r="2844" spans="10:17">
      <c r="J2844" s="441">
        <v>42937</v>
      </c>
      <c r="K2844" s="442">
        <v>4.2310999999999996</v>
      </c>
      <c r="L2844" s="442">
        <v>3.6320000000000001</v>
      </c>
      <c r="M2844" s="442">
        <v>3.8195000000000001</v>
      </c>
      <c r="N2844" s="443">
        <v>2839</v>
      </c>
      <c r="O2844" s="444">
        <f t="shared" si="132"/>
        <v>4.2310999999999996</v>
      </c>
      <c r="P2844" s="444">
        <f t="shared" si="133"/>
        <v>3.6320000000000001</v>
      </c>
      <c r="Q2844" s="444">
        <f t="shared" si="134"/>
        <v>3.8195000000000001</v>
      </c>
    </row>
    <row r="2845" spans="10:17">
      <c r="J2845" s="441">
        <v>42940</v>
      </c>
      <c r="K2845" s="442">
        <v>4.2412999999999998</v>
      </c>
      <c r="L2845" s="442">
        <v>3.6395</v>
      </c>
      <c r="M2845" s="442">
        <v>3.8489</v>
      </c>
      <c r="N2845" s="443">
        <v>2840</v>
      </c>
      <c r="O2845" s="444">
        <f t="shared" si="132"/>
        <v>4.2412999999999998</v>
      </c>
      <c r="P2845" s="444">
        <f t="shared" si="133"/>
        <v>3.6395</v>
      </c>
      <c r="Q2845" s="444">
        <f t="shared" si="134"/>
        <v>3.8489</v>
      </c>
    </row>
    <row r="2846" spans="10:17">
      <c r="J2846" s="441">
        <v>42941</v>
      </c>
      <c r="K2846" s="442">
        <v>4.2558999999999996</v>
      </c>
      <c r="L2846" s="442">
        <v>3.6518999999999999</v>
      </c>
      <c r="M2846" s="442">
        <v>3.8548</v>
      </c>
      <c r="N2846" s="443">
        <v>2841</v>
      </c>
      <c r="O2846" s="444">
        <f t="shared" si="132"/>
        <v>4.2558999999999996</v>
      </c>
      <c r="P2846" s="444">
        <f t="shared" si="133"/>
        <v>3.6518999999999999</v>
      </c>
      <c r="Q2846" s="444">
        <f t="shared" si="134"/>
        <v>3.8548</v>
      </c>
    </row>
    <row r="2847" spans="10:17">
      <c r="J2847" s="441">
        <v>42942</v>
      </c>
      <c r="K2847" s="442">
        <v>4.2610999999999999</v>
      </c>
      <c r="L2847" s="442">
        <v>3.6661000000000001</v>
      </c>
      <c r="M2847" s="442">
        <v>3.8403999999999998</v>
      </c>
      <c r="N2847" s="443">
        <v>2842</v>
      </c>
      <c r="O2847" s="444">
        <f t="shared" si="132"/>
        <v>4.2610999999999999</v>
      </c>
      <c r="P2847" s="444">
        <f t="shared" si="133"/>
        <v>3.6661000000000001</v>
      </c>
      <c r="Q2847" s="444">
        <f t="shared" si="134"/>
        <v>3.8403999999999998</v>
      </c>
    </row>
    <row r="2848" spans="10:17">
      <c r="J2848" s="441">
        <v>42943</v>
      </c>
      <c r="K2848" s="442">
        <v>4.2649999999999997</v>
      </c>
      <c r="L2848" s="442">
        <v>3.6366000000000001</v>
      </c>
      <c r="M2848" s="442">
        <v>3.8115999999999999</v>
      </c>
      <c r="N2848" s="443">
        <v>2843</v>
      </c>
      <c r="O2848" s="444">
        <f t="shared" si="132"/>
        <v>4.2649999999999997</v>
      </c>
      <c r="P2848" s="444">
        <f t="shared" si="133"/>
        <v>3.6366000000000001</v>
      </c>
      <c r="Q2848" s="444">
        <f t="shared" si="134"/>
        <v>3.8115999999999999</v>
      </c>
    </row>
    <row r="2849" spans="10:17">
      <c r="J2849" s="441">
        <v>42944</v>
      </c>
      <c r="K2849" s="442">
        <v>4.2617000000000003</v>
      </c>
      <c r="L2849" s="442">
        <v>3.6406000000000001</v>
      </c>
      <c r="M2849" s="442">
        <v>3.7490000000000001</v>
      </c>
      <c r="N2849" s="443">
        <v>2844</v>
      </c>
      <c r="O2849" s="444">
        <f t="shared" si="132"/>
        <v>4.2617000000000003</v>
      </c>
      <c r="P2849" s="444">
        <f t="shared" si="133"/>
        <v>3.6406000000000001</v>
      </c>
      <c r="Q2849" s="444">
        <f t="shared" si="134"/>
        <v>3.7490000000000001</v>
      </c>
    </row>
    <row r="2850" spans="10:17">
      <c r="J2850" s="441">
        <v>42947</v>
      </c>
      <c r="K2850" s="442">
        <v>4.2545000000000002</v>
      </c>
      <c r="L2850" s="442">
        <v>3.6263999999999998</v>
      </c>
      <c r="M2850" s="442">
        <v>3.7381000000000002</v>
      </c>
      <c r="N2850" s="443">
        <v>2845</v>
      </c>
      <c r="O2850" s="444">
        <f t="shared" si="132"/>
        <v>4.2545000000000002</v>
      </c>
      <c r="P2850" s="444">
        <f t="shared" si="133"/>
        <v>3.6263999999999998</v>
      </c>
      <c r="Q2850" s="444">
        <f t="shared" si="134"/>
        <v>3.7381000000000002</v>
      </c>
    </row>
    <row r="2851" spans="10:17">
      <c r="J2851" s="441">
        <v>42948</v>
      </c>
      <c r="K2851" s="442">
        <v>4.2548000000000004</v>
      </c>
      <c r="L2851" s="442">
        <v>3.5991</v>
      </c>
      <c r="M2851" s="442">
        <v>3.7288000000000001</v>
      </c>
      <c r="N2851" s="443">
        <v>2846</v>
      </c>
      <c r="O2851" s="444">
        <f t="shared" si="132"/>
        <v>4.2548000000000004</v>
      </c>
      <c r="P2851" s="444">
        <f t="shared" si="133"/>
        <v>3.5991</v>
      </c>
      <c r="Q2851" s="444">
        <f t="shared" si="134"/>
        <v>3.7288000000000001</v>
      </c>
    </row>
    <row r="2852" spans="10:17">
      <c r="J2852" s="441">
        <v>42949</v>
      </c>
      <c r="K2852" s="442">
        <v>4.2515000000000001</v>
      </c>
      <c r="L2852" s="442">
        <v>3.5863</v>
      </c>
      <c r="M2852" s="442">
        <v>3.7081</v>
      </c>
      <c r="N2852" s="443">
        <v>2847</v>
      </c>
      <c r="O2852" s="444">
        <f t="shared" si="132"/>
        <v>4.2515000000000001</v>
      </c>
      <c r="P2852" s="444">
        <f t="shared" si="133"/>
        <v>3.5863</v>
      </c>
      <c r="Q2852" s="444">
        <f t="shared" si="134"/>
        <v>3.7081</v>
      </c>
    </row>
    <row r="2853" spans="10:17">
      <c r="J2853" s="441">
        <v>42950</v>
      </c>
      <c r="K2853" s="442">
        <v>4.2538</v>
      </c>
      <c r="L2853" s="442">
        <v>3.5918000000000001</v>
      </c>
      <c r="M2853" s="442">
        <v>3.7071999999999998</v>
      </c>
      <c r="N2853" s="443">
        <v>2848</v>
      </c>
      <c r="O2853" s="444">
        <f t="shared" si="132"/>
        <v>4.2538</v>
      </c>
      <c r="P2853" s="444">
        <f t="shared" si="133"/>
        <v>3.5918000000000001</v>
      </c>
      <c r="Q2853" s="444">
        <f t="shared" si="134"/>
        <v>3.7071999999999998</v>
      </c>
    </row>
    <row r="2854" spans="10:17">
      <c r="J2854" s="441">
        <v>42951</v>
      </c>
      <c r="K2854" s="442">
        <v>4.2423000000000002</v>
      </c>
      <c r="L2854" s="442">
        <v>3.5701999999999998</v>
      </c>
      <c r="M2854" s="442">
        <v>3.6898</v>
      </c>
      <c r="N2854" s="443">
        <v>2849</v>
      </c>
      <c r="O2854" s="444">
        <f t="shared" si="132"/>
        <v>4.2423000000000002</v>
      </c>
      <c r="P2854" s="444">
        <f t="shared" si="133"/>
        <v>3.5701999999999998</v>
      </c>
      <c r="Q2854" s="444">
        <f t="shared" si="134"/>
        <v>3.6898</v>
      </c>
    </row>
    <row r="2855" spans="10:17">
      <c r="J2855" s="441">
        <v>42954</v>
      </c>
      <c r="K2855" s="442">
        <v>4.2469000000000001</v>
      </c>
      <c r="L2855" s="442">
        <v>3.5994999999999999</v>
      </c>
      <c r="M2855" s="442">
        <v>3.7018</v>
      </c>
      <c r="N2855" s="443">
        <v>2850</v>
      </c>
      <c r="O2855" s="444">
        <f t="shared" si="132"/>
        <v>4.2469000000000001</v>
      </c>
      <c r="P2855" s="444">
        <f t="shared" si="133"/>
        <v>3.5994999999999999</v>
      </c>
      <c r="Q2855" s="444">
        <f t="shared" si="134"/>
        <v>3.7018</v>
      </c>
    </row>
    <row r="2856" spans="10:17">
      <c r="J2856" s="441">
        <v>42955</v>
      </c>
      <c r="K2856" s="442">
        <v>4.2541000000000002</v>
      </c>
      <c r="L2856" s="442">
        <v>3.6027</v>
      </c>
      <c r="M2856" s="442">
        <v>3.7035999999999998</v>
      </c>
      <c r="N2856" s="443">
        <v>2851</v>
      </c>
      <c r="O2856" s="444">
        <f t="shared" si="132"/>
        <v>4.2541000000000002</v>
      </c>
      <c r="P2856" s="444">
        <f t="shared" si="133"/>
        <v>3.6027</v>
      </c>
      <c r="Q2856" s="444">
        <f t="shared" si="134"/>
        <v>3.7035999999999998</v>
      </c>
    </row>
    <row r="2857" spans="10:17">
      <c r="J2857" s="441">
        <v>42956</v>
      </c>
      <c r="K2857" s="442">
        <v>4.2637999999999998</v>
      </c>
      <c r="L2857" s="442">
        <v>3.6341999999999999</v>
      </c>
      <c r="M2857" s="442">
        <v>3.7692999999999999</v>
      </c>
      <c r="N2857" s="443">
        <v>2852</v>
      </c>
      <c r="O2857" s="444">
        <f t="shared" si="132"/>
        <v>4.2637999999999998</v>
      </c>
      <c r="P2857" s="444">
        <f t="shared" si="133"/>
        <v>3.6341999999999999</v>
      </c>
      <c r="Q2857" s="444">
        <f t="shared" si="134"/>
        <v>3.7692999999999999</v>
      </c>
    </row>
    <row r="2858" spans="10:17">
      <c r="J2858" s="441">
        <v>42957</v>
      </c>
      <c r="K2858" s="442">
        <v>4.2709000000000001</v>
      </c>
      <c r="L2858" s="442">
        <v>3.6432000000000002</v>
      </c>
      <c r="M2858" s="442">
        <v>3.7719999999999998</v>
      </c>
      <c r="N2858" s="443">
        <v>2853</v>
      </c>
      <c r="O2858" s="444">
        <f t="shared" si="132"/>
        <v>4.2709000000000001</v>
      </c>
      <c r="P2858" s="444">
        <f t="shared" si="133"/>
        <v>3.6432000000000002</v>
      </c>
      <c r="Q2858" s="444">
        <f t="shared" si="134"/>
        <v>3.7719999999999998</v>
      </c>
    </row>
    <row r="2859" spans="10:17">
      <c r="J2859" s="441">
        <v>42958</v>
      </c>
      <c r="K2859" s="442">
        <v>4.2850999999999999</v>
      </c>
      <c r="L2859" s="442">
        <v>3.6448999999999998</v>
      </c>
      <c r="M2859" s="442">
        <v>3.7974999999999999</v>
      </c>
      <c r="N2859" s="443">
        <v>2854</v>
      </c>
      <c r="O2859" s="444">
        <f t="shared" si="132"/>
        <v>4.2850999999999999</v>
      </c>
      <c r="P2859" s="444">
        <f t="shared" si="133"/>
        <v>3.6448999999999998</v>
      </c>
      <c r="Q2859" s="444">
        <f t="shared" si="134"/>
        <v>3.7974999999999999</v>
      </c>
    </row>
    <row r="2860" spans="10:17">
      <c r="J2860" s="441">
        <v>42961</v>
      </c>
      <c r="K2860" s="442">
        <v>4.2823000000000002</v>
      </c>
      <c r="L2860" s="442">
        <v>3.6278000000000001</v>
      </c>
      <c r="M2860" s="442">
        <v>3.7559</v>
      </c>
      <c r="N2860" s="443">
        <v>2855</v>
      </c>
      <c r="O2860" s="444">
        <f t="shared" si="132"/>
        <v>4.2823000000000002</v>
      </c>
      <c r="P2860" s="444">
        <f t="shared" si="133"/>
        <v>3.6278000000000001</v>
      </c>
      <c r="Q2860" s="444">
        <f t="shared" si="134"/>
        <v>3.7559</v>
      </c>
    </row>
    <row r="2861" spans="10:17">
      <c r="J2861" s="441">
        <v>42963</v>
      </c>
      <c r="K2861" s="442">
        <v>4.2724000000000002</v>
      </c>
      <c r="L2861" s="442">
        <v>3.6435</v>
      </c>
      <c r="M2861" s="442">
        <v>3.7403</v>
      </c>
      <c r="N2861" s="443">
        <v>2856</v>
      </c>
      <c r="O2861" s="444">
        <f t="shared" si="132"/>
        <v>4.2724000000000002</v>
      </c>
      <c r="P2861" s="444">
        <f t="shared" si="133"/>
        <v>3.6435</v>
      </c>
      <c r="Q2861" s="444">
        <f t="shared" si="134"/>
        <v>3.7403</v>
      </c>
    </row>
    <row r="2862" spans="10:17">
      <c r="J2862" s="441">
        <v>42964</v>
      </c>
      <c r="K2862" s="442">
        <v>4.2541000000000002</v>
      </c>
      <c r="L2862" s="442">
        <v>3.6257999999999999</v>
      </c>
      <c r="M2862" s="442">
        <v>3.7568999999999999</v>
      </c>
      <c r="N2862" s="443">
        <v>2857</v>
      </c>
      <c r="O2862" s="444">
        <f t="shared" si="132"/>
        <v>4.2541000000000002</v>
      </c>
      <c r="P2862" s="444">
        <f t="shared" si="133"/>
        <v>3.6257999999999999</v>
      </c>
      <c r="Q2862" s="444">
        <f t="shared" si="134"/>
        <v>3.7568999999999999</v>
      </c>
    </row>
    <row r="2863" spans="10:17">
      <c r="J2863" s="441">
        <v>42965</v>
      </c>
      <c r="K2863" s="442">
        <v>4.2826000000000004</v>
      </c>
      <c r="L2863" s="442">
        <v>3.6459000000000001</v>
      </c>
      <c r="M2863" s="442">
        <v>3.7930999999999999</v>
      </c>
      <c r="N2863" s="443">
        <v>2858</v>
      </c>
      <c r="O2863" s="444">
        <f t="shared" si="132"/>
        <v>4.2826000000000004</v>
      </c>
      <c r="P2863" s="444">
        <f t="shared" si="133"/>
        <v>3.6459000000000001</v>
      </c>
      <c r="Q2863" s="444">
        <f t="shared" si="134"/>
        <v>3.7930999999999999</v>
      </c>
    </row>
    <row r="2864" spans="10:17">
      <c r="J2864" s="441">
        <v>42968</v>
      </c>
      <c r="K2864" s="442">
        <v>4.2747000000000002</v>
      </c>
      <c r="L2864" s="442">
        <v>3.6408</v>
      </c>
      <c r="M2864" s="442">
        <v>3.7641</v>
      </c>
      <c r="N2864" s="443">
        <v>2859</v>
      </c>
      <c r="O2864" s="444">
        <f t="shared" si="132"/>
        <v>4.2747000000000002</v>
      </c>
      <c r="P2864" s="444">
        <f t="shared" si="133"/>
        <v>3.6408</v>
      </c>
      <c r="Q2864" s="444">
        <f t="shared" si="134"/>
        <v>3.7641</v>
      </c>
    </row>
    <row r="2865" spans="10:17">
      <c r="J2865" s="441">
        <v>42969</v>
      </c>
      <c r="K2865" s="442">
        <v>4.2771999999999997</v>
      </c>
      <c r="L2865" s="442">
        <v>3.6334</v>
      </c>
      <c r="M2865" s="442">
        <v>3.7623000000000002</v>
      </c>
      <c r="N2865" s="443">
        <v>2860</v>
      </c>
      <c r="O2865" s="444">
        <f t="shared" si="132"/>
        <v>4.2771999999999997</v>
      </c>
      <c r="P2865" s="444">
        <f t="shared" si="133"/>
        <v>3.6334</v>
      </c>
      <c r="Q2865" s="444">
        <f t="shared" si="134"/>
        <v>3.7623000000000002</v>
      </c>
    </row>
    <row r="2866" spans="10:17">
      <c r="J2866" s="441">
        <v>42970</v>
      </c>
      <c r="K2866" s="442">
        <v>4.2766999999999999</v>
      </c>
      <c r="L2866" s="442">
        <v>3.6274000000000002</v>
      </c>
      <c r="M2866" s="442">
        <v>3.7458999999999998</v>
      </c>
      <c r="N2866" s="443">
        <v>2861</v>
      </c>
      <c r="O2866" s="444">
        <f t="shared" si="132"/>
        <v>4.2766999999999999</v>
      </c>
      <c r="P2866" s="444">
        <f t="shared" si="133"/>
        <v>3.6274000000000002</v>
      </c>
      <c r="Q2866" s="444">
        <f t="shared" si="134"/>
        <v>3.7458999999999998</v>
      </c>
    </row>
    <row r="2867" spans="10:17">
      <c r="J2867" s="441">
        <v>42971</v>
      </c>
      <c r="K2867" s="442">
        <v>4.2827000000000002</v>
      </c>
      <c r="L2867" s="442">
        <v>3.6328999999999998</v>
      </c>
      <c r="M2867" s="442">
        <v>3.7639</v>
      </c>
      <c r="N2867" s="443">
        <v>2862</v>
      </c>
      <c r="O2867" s="444">
        <f t="shared" si="132"/>
        <v>4.2827000000000002</v>
      </c>
      <c r="P2867" s="444">
        <f t="shared" si="133"/>
        <v>3.6328999999999998</v>
      </c>
      <c r="Q2867" s="444">
        <f t="shared" si="134"/>
        <v>3.7639</v>
      </c>
    </row>
    <row r="2868" spans="10:17">
      <c r="J2868" s="441">
        <v>42972</v>
      </c>
      <c r="K2868" s="442">
        <v>4.26</v>
      </c>
      <c r="L2868" s="442">
        <v>3.6112000000000002</v>
      </c>
      <c r="M2868" s="442">
        <v>3.7471999999999999</v>
      </c>
      <c r="N2868" s="443">
        <v>2863</v>
      </c>
      <c r="O2868" s="444">
        <f t="shared" si="132"/>
        <v>4.26</v>
      </c>
      <c r="P2868" s="444">
        <f t="shared" si="133"/>
        <v>3.6112000000000002</v>
      </c>
      <c r="Q2868" s="444">
        <f t="shared" si="134"/>
        <v>3.7471999999999999</v>
      </c>
    </row>
    <row r="2869" spans="10:17">
      <c r="J2869" s="441">
        <v>42975</v>
      </c>
      <c r="K2869" s="442">
        <v>4.2640000000000002</v>
      </c>
      <c r="L2869" s="442">
        <v>3.5735999999999999</v>
      </c>
      <c r="M2869" s="442">
        <v>3.7501000000000002</v>
      </c>
      <c r="N2869" s="443">
        <v>2864</v>
      </c>
      <c r="O2869" s="444">
        <f t="shared" si="132"/>
        <v>4.2640000000000002</v>
      </c>
      <c r="P2869" s="444">
        <f t="shared" si="133"/>
        <v>3.5735999999999999</v>
      </c>
      <c r="Q2869" s="444">
        <f t="shared" si="134"/>
        <v>3.7501000000000002</v>
      </c>
    </row>
    <row r="2870" spans="10:17">
      <c r="J2870" s="441">
        <v>42976</v>
      </c>
      <c r="K2870" s="442">
        <v>4.2660999999999998</v>
      </c>
      <c r="L2870" s="442">
        <v>3.5371999999999999</v>
      </c>
      <c r="M2870" s="442">
        <v>3.7410000000000001</v>
      </c>
      <c r="N2870" s="443">
        <v>2865</v>
      </c>
      <c r="O2870" s="444">
        <f t="shared" si="132"/>
        <v>4.2660999999999998</v>
      </c>
      <c r="P2870" s="444">
        <f t="shared" si="133"/>
        <v>3.5371999999999999</v>
      </c>
      <c r="Q2870" s="444">
        <f t="shared" si="134"/>
        <v>3.7410000000000001</v>
      </c>
    </row>
    <row r="2871" spans="10:17">
      <c r="J2871" s="441">
        <v>42977</v>
      </c>
      <c r="K2871" s="442">
        <v>4.2610000000000001</v>
      </c>
      <c r="L2871" s="442">
        <v>3.5678000000000001</v>
      </c>
      <c r="M2871" s="442">
        <v>3.7326000000000001</v>
      </c>
      <c r="N2871" s="443">
        <v>2866</v>
      </c>
      <c r="O2871" s="444">
        <f t="shared" si="132"/>
        <v>4.2610000000000001</v>
      </c>
      <c r="P2871" s="444">
        <f t="shared" si="133"/>
        <v>3.5678000000000001</v>
      </c>
      <c r="Q2871" s="444">
        <f t="shared" si="134"/>
        <v>3.7326000000000001</v>
      </c>
    </row>
    <row r="2872" spans="10:17">
      <c r="J2872" s="441">
        <v>42978</v>
      </c>
      <c r="K2872" s="442">
        <v>4.2618</v>
      </c>
      <c r="L2872" s="442">
        <v>3.5821999999999998</v>
      </c>
      <c r="M2872" s="442">
        <v>3.7183999999999999</v>
      </c>
      <c r="N2872" s="443">
        <v>2867</v>
      </c>
      <c r="O2872" s="444">
        <f t="shared" si="132"/>
        <v>4.2618</v>
      </c>
      <c r="P2872" s="444">
        <f t="shared" si="133"/>
        <v>3.5821999999999998</v>
      </c>
      <c r="Q2872" s="444">
        <f t="shared" si="134"/>
        <v>3.7183999999999999</v>
      </c>
    </row>
    <row r="2873" spans="10:17">
      <c r="J2873" s="441">
        <v>42979</v>
      </c>
      <c r="K2873" s="442">
        <v>4.2457000000000003</v>
      </c>
      <c r="L2873" s="442">
        <v>3.5693000000000001</v>
      </c>
      <c r="M2873" s="442">
        <v>3.7134</v>
      </c>
      <c r="N2873" s="443">
        <v>2868</v>
      </c>
      <c r="O2873" s="444">
        <f t="shared" si="132"/>
        <v>4.2457000000000003</v>
      </c>
      <c r="P2873" s="444">
        <f t="shared" si="133"/>
        <v>3.5693000000000001</v>
      </c>
      <c r="Q2873" s="444">
        <f t="shared" si="134"/>
        <v>3.7134</v>
      </c>
    </row>
    <row r="2874" spans="10:17">
      <c r="J2874" s="441">
        <v>42982</v>
      </c>
      <c r="K2874" s="442">
        <v>4.2569999999999997</v>
      </c>
      <c r="L2874" s="442">
        <v>3.5718000000000001</v>
      </c>
      <c r="M2874" s="442">
        <v>3.7349999999999999</v>
      </c>
      <c r="N2874" s="443">
        <v>2869</v>
      </c>
      <c r="O2874" s="444">
        <f t="shared" si="132"/>
        <v>4.2569999999999997</v>
      </c>
      <c r="P2874" s="444">
        <f t="shared" si="133"/>
        <v>3.5718000000000001</v>
      </c>
      <c r="Q2874" s="444">
        <f t="shared" si="134"/>
        <v>3.7349999999999999</v>
      </c>
    </row>
    <row r="2875" spans="10:17">
      <c r="J2875" s="441">
        <v>42983</v>
      </c>
      <c r="K2875" s="442">
        <v>4.2361000000000004</v>
      </c>
      <c r="L2875" s="442">
        <v>3.5642</v>
      </c>
      <c r="M2875" s="442">
        <v>3.7128000000000001</v>
      </c>
      <c r="N2875" s="443">
        <v>2870</v>
      </c>
      <c r="O2875" s="444">
        <f t="shared" si="132"/>
        <v>4.2361000000000004</v>
      </c>
      <c r="P2875" s="444">
        <f t="shared" si="133"/>
        <v>3.5642</v>
      </c>
      <c r="Q2875" s="444">
        <f t="shared" si="134"/>
        <v>3.7128000000000001</v>
      </c>
    </row>
    <row r="2876" spans="10:17">
      <c r="J2876" s="441">
        <v>42984</v>
      </c>
      <c r="K2876" s="442">
        <v>4.2446000000000002</v>
      </c>
      <c r="L2876" s="442">
        <v>3.5537999999999998</v>
      </c>
      <c r="M2876" s="442">
        <v>3.7263000000000002</v>
      </c>
      <c r="N2876" s="443">
        <v>2871</v>
      </c>
      <c r="O2876" s="444">
        <f t="shared" si="132"/>
        <v>4.2446000000000002</v>
      </c>
      <c r="P2876" s="444">
        <f t="shared" si="133"/>
        <v>3.5537999999999998</v>
      </c>
      <c r="Q2876" s="444">
        <f t="shared" si="134"/>
        <v>3.7263000000000002</v>
      </c>
    </row>
    <row r="2877" spans="10:17">
      <c r="J2877" s="441">
        <v>42985</v>
      </c>
      <c r="K2877" s="442">
        <v>4.2465999999999999</v>
      </c>
      <c r="L2877" s="442">
        <v>3.5510999999999999</v>
      </c>
      <c r="M2877" s="442">
        <v>3.7256</v>
      </c>
      <c r="N2877" s="443">
        <v>2872</v>
      </c>
      <c r="O2877" s="444">
        <f t="shared" si="132"/>
        <v>4.2465999999999999</v>
      </c>
      <c r="P2877" s="444">
        <f t="shared" si="133"/>
        <v>3.5510999999999999</v>
      </c>
      <c r="Q2877" s="444">
        <f t="shared" si="134"/>
        <v>3.7256</v>
      </c>
    </row>
    <row r="2878" spans="10:17">
      <c r="J2878" s="441">
        <v>42986</v>
      </c>
      <c r="K2878" s="442">
        <v>4.2511000000000001</v>
      </c>
      <c r="L2878" s="442">
        <v>3.5238999999999998</v>
      </c>
      <c r="M2878" s="442">
        <v>3.7193999999999998</v>
      </c>
      <c r="N2878" s="443">
        <v>2873</v>
      </c>
      <c r="O2878" s="444">
        <f t="shared" si="132"/>
        <v>4.2511000000000001</v>
      </c>
      <c r="P2878" s="444">
        <f t="shared" si="133"/>
        <v>3.5238999999999998</v>
      </c>
      <c r="Q2878" s="444">
        <f t="shared" si="134"/>
        <v>3.7193999999999998</v>
      </c>
    </row>
    <row r="2879" spans="10:17">
      <c r="J2879" s="441">
        <v>42989</v>
      </c>
      <c r="K2879" s="442">
        <v>4.2426000000000004</v>
      </c>
      <c r="L2879" s="442">
        <v>3.5293000000000001</v>
      </c>
      <c r="M2879" s="442">
        <v>3.7201</v>
      </c>
      <c r="N2879" s="443">
        <v>2874</v>
      </c>
      <c r="O2879" s="444">
        <f t="shared" si="132"/>
        <v>4.2426000000000004</v>
      </c>
      <c r="P2879" s="444">
        <f t="shared" si="133"/>
        <v>3.5293000000000001</v>
      </c>
      <c r="Q2879" s="444">
        <f t="shared" si="134"/>
        <v>3.7201</v>
      </c>
    </row>
    <row r="2880" spans="10:17">
      <c r="J2880" s="441">
        <v>42990</v>
      </c>
      <c r="K2880" s="442">
        <v>4.2511000000000001</v>
      </c>
      <c r="L2880" s="442">
        <v>3.5552000000000001</v>
      </c>
      <c r="M2880" s="442">
        <v>3.7151999999999998</v>
      </c>
      <c r="N2880" s="443">
        <v>2875</v>
      </c>
      <c r="O2880" s="444">
        <f t="shared" si="132"/>
        <v>4.2511000000000001</v>
      </c>
      <c r="P2880" s="444">
        <f t="shared" si="133"/>
        <v>3.5552000000000001</v>
      </c>
      <c r="Q2880" s="444">
        <f t="shared" si="134"/>
        <v>3.7151999999999998</v>
      </c>
    </row>
    <row r="2881" spans="10:17">
      <c r="J2881" s="441">
        <v>42991</v>
      </c>
      <c r="K2881" s="442">
        <v>4.2676999999999996</v>
      </c>
      <c r="L2881" s="442">
        <v>3.5627</v>
      </c>
      <c r="M2881" s="442">
        <v>3.7119</v>
      </c>
      <c r="N2881" s="443">
        <v>2876</v>
      </c>
      <c r="O2881" s="444">
        <f t="shared" si="132"/>
        <v>4.2676999999999996</v>
      </c>
      <c r="P2881" s="444">
        <f t="shared" si="133"/>
        <v>3.5627</v>
      </c>
      <c r="Q2881" s="444">
        <f t="shared" si="134"/>
        <v>3.7119</v>
      </c>
    </row>
    <row r="2882" spans="10:17">
      <c r="J2882" s="441">
        <v>42992</v>
      </c>
      <c r="K2882" s="442">
        <v>4.2836999999999996</v>
      </c>
      <c r="L2882" s="442">
        <v>3.5983999999999998</v>
      </c>
      <c r="M2882" s="442">
        <v>3.7206000000000001</v>
      </c>
      <c r="N2882" s="443">
        <v>2877</v>
      </c>
      <c r="O2882" s="444">
        <f t="shared" si="132"/>
        <v>4.2836999999999996</v>
      </c>
      <c r="P2882" s="444">
        <f t="shared" si="133"/>
        <v>3.5983999999999998</v>
      </c>
      <c r="Q2882" s="444">
        <f t="shared" si="134"/>
        <v>3.7206000000000001</v>
      </c>
    </row>
    <row r="2883" spans="10:17">
      <c r="J2883" s="441">
        <v>42993</v>
      </c>
      <c r="K2883" s="442">
        <v>4.2781000000000002</v>
      </c>
      <c r="L2883" s="442">
        <v>3.5863</v>
      </c>
      <c r="M2883" s="442">
        <v>3.7332000000000001</v>
      </c>
      <c r="N2883" s="443">
        <v>2878</v>
      </c>
      <c r="O2883" s="444">
        <f t="shared" si="132"/>
        <v>4.2781000000000002</v>
      </c>
      <c r="P2883" s="444">
        <f t="shared" si="133"/>
        <v>3.5863</v>
      </c>
      <c r="Q2883" s="444">
        <f t="shared" si="134"/>
        <v>3.7332000000000001</v>
      </c>
    </row>
    <row r="2884" spans="10:17">
      <c r="J2884" s="441">
        <v>42996</v>
      </c>
      <c r="K2884" s="442">
        <v>4.2835000000000001</v>
      </c>
      <c r="L2884" s="442">
        <v>3.5880999999999998</v>
      </c>
      <c r="M2884" s="442">
        <v>3.7376</v>
      </c>
      <c r="N2884" s="443">
        <v>2879</v>
      </c>
      <c r="O2884" s="444">
        <f t="shared" si="132"/>
        <v>4.2835000000000001</v>
      </c>
      <c r="P2884" s="444">
        <f t="shared" si="133"/>
        <v>3.5880999999999998</v>
      </c>
      <c r="Q2884" s="444">
        <f t="shared" si="134"/>
        <v>3.7376</v>
      </c>
    </row>
    <row r="2885" spans="10:17">
      <c r="J2885" s="441">
        <v>42997</v>
      </c>
      <c r="K2885" s="442">
        <v>4.2930000000000001</v>
      </c>
      <c r="L2885" s="442">
        <v>3.5821000000000001</v>
      </c>
      <c r="M2885" s="442">
        <v>3.7263999999999999</v>
      </c>
      <c r="N2885" s="443">
        <v>2880</v>
      </c>
      <c r="O2885" s="444">
        <f t="shared" si="132"/>
        <v>4.2930000000000001</v>
      </c>
      <c r="P2885" s="444">
        <f t="shared" si="133"/>
        <v>3.5821000000000001</v>
      </c>
      <c r="Q2885" s="444">
        <f t="shared" si="134"/>
        <v>3.7263999999999999</v>
      </c>
    </row>
    <row r="2886" spans="10:17">
      <c r="J2886" s="441">
        <v>42998</v>
      </c>
      <c r="K2886" s="442">
        <v>4.2769000000000004</v>
      </c>
      <c r="L2886" s="442">
        <v>3.5619000000000001</v>
      </c>
      <c r="M2886" s="442">
        <v>3.7092000000000001</v>
      </c>
      <c r="N2886" s="443">
        <v>2881</v>
      </c>
      <c r="O2886" s="444">
        <f t="shared" si="132"/>
        <v>4.2769000000000004</v>
      </c>
      <c r="P2886" s="444">
        <f t="shared" si="133"/>
        <v>3.5619000000000001</v>
      </c>
      <c r="Q2886" s="444">
        <f t="shared" si="134"/>
        <v>3.7092000000000001</v>
      </c>
    </row>
    <row r="2887" spans="10:17">
      <c r="J2887" s="441">
        <v>42999</v>
      </c>
      <c r="K2887" s="442">
        <v>4.2862999999999998</v>
      </c>
      <c r="L2887" s="442">
        <v>3.5975000000000001</v>
      </c>
      <c r="M2887" s="442">
        <v>3.7042000000000002</v>
      </c>
      <c r="N2887" s="443">
        <v>2882</v>
      </c>
      <c r="O2887" s="444">
        <f t="shared" ref="O2887:O2950" si="135">IF($D$16=TRUE,K2887,NA())</f>
        <v>4.2862999999999998</v>
      </c>
      <c r="P2887" s="444">
        <f t="shared" ref="P2887:P2950" si="136">IF($D$17=TRUE,L2887,NA())</f>
        <v>3.5975000000000001</v>
      </c>
      <c r="Q2887" s="444">
        <f t="shared" ref="Q2887:Q2950" si="137">IF($D$18=TRUE,M2887,NA())</f>
        <v>3.7042000000000002</v>
      </c>
    </row>
    <row r="2888" spans="10:17">
      <c r="J2888" s="441">
        <v>43000</v>
      </c>
      <c r="K2888" s="442">
        <v>4.2746000000000004</v>
      </c>
      <c r="L2888" s="442">
        <v>3.5651000000000002</v>
      </c>
      <c r="M2888" s="442">
        <v>3.6806999999999999</v>
      </c>
      <c r="N2888" s="443">
        <v>2883</v>
      </c>
      <c r="O2888" s="444">
        <f t="shared" si="135"/>
        <v>4.2746000000000004</v>
      </c>
      <c r="P2888" s="444">
        <f t="shared" si="136"/>
        <v>3.5651000000000002</v>
      </c>
      <c r="Q2888" s="444">
        <f t="shared" si="137"/>
        <v>3.6806999999999999</v>
      </c>
    </row>
    <row r="2889" spans="10:17">
      <c r="J2889" s="441">
        <v>43003</v>
      </c>
      <c r="K2889" s="442">
        <v>4.2698</v>
      </c>
      <c r="L2889" s="442">
        <v>3.5865999999999998</v>
      </c>
      <c r="M2889" s="442">
        <v>3.6886999999999999</v>
      </c>
      <c r="N2889" s="443">
        <v>2884</v>
      </c>
      <c r="O2889" s="444">
        <f t="shared" si="135"/>
        <v>4.2698</v>
      </c>
      <c r="P2889" s="444">
        <f t="shared" si="136"/>
        <v>3.5865999999999998</v>
      </c>
      <c r="Q2889" s="444">
        <f t="shared" si="137"/>
        <v>3.6886999999999999</v>
      </c>
    </row>
    <row r="2890" spans="10:17">
      <c r="J2890" s="441">
        <v>43004</v>
      </c>
      <c r="K2890" s="442">
        <v>4.282</v>
      </c>
      <c r="L2890" s="442">
        <v>3.6234000000000002</v>
      </c>
      <c r="M2890" s="442">
        <v>3.7368000000000001</v>
      </c>
      <c r="N2890" s="443">
        <v>2885</v>
      </c>
      <c r="O2890" s="444">
        <f t="shared" si="135"/>
        <v>4.282</v>
      </c>
      <c r="P2890" s="444">
        <f t="shared" si="136"/>
        <v>3.6234000000000002</v>
      </c>
      <c r="Q2890" s="444">
        <f t="shared" si="137"/>
        <v>3.7368000000000001</v>
      </c>
    </row>
    <row r="2891" spans="10:17">
      <c r="J2891" s="441">
        <v>43005</v>
      </c>
      <c r="K2891" s="442">
        <v>4.3011999999999997</v>
      </c>
      <c r="L2891" s="442">
        <v>3.665</v>
      </c>
      <c r="M2891" s="442">
        <v>3.7587999999999999</v>
      </c>
      <c r="N2891" s="443">
        <v>2886</v>
      </c>
      <c r="O2891" s="444">
        <f t="shared" si="135"/>
        <v>4.3011999999999997</v>
      </c>
      <c r="P2891" s="444">
        <f t="shared" si="136"/>
        <v>3.665</v>
      </c>
      <c r="Q2891" s="444">
        <f t="shared" si="137"/>
        <v>3.7587999999999999</v>
      </c>
    </row>
    <row r="2892" spans="10:17">
      <c r="J2892" s="441">
        <v>43006</v>
      </c>
      <c r="K2892" s="442">
        <v>4.3166000000000002</v>
      </c>
      <c r="L2892" s="442">
        <v>3.6682000000000001</v>
      </c>
      <c r="M2892" s="442">
        <v>3.7667999999999999</v>
      </c>
      <c r="N2892" s="443">
        <v>2887</v>
      </c>
      <c r="O2892" s="444">
        <f t="shared" si="135"/>
        <v>4.3166000000000002</v>
      </c>
      <c r="P2892" s="444">
        <f t="shared" si="136"/>
        <v>3.6682000000000001</v>
      </c>
      <c r="Q2892" s="444">
        <f t="shared" si="137"/>
        <v>3.7667999999999999</v>
      </c>
    </row>
    <row r="2893" spans="10:17">
      <c r="J2893" s="441">
        <v>43007</v>
      </c>
      <c r="K2893" s="442">
        <v>4.3090999999999999</v>
      </c>
      <c r="L2893" s="442">
        <v>3.6518999999999999</v>
      </c>
      <c r="M2893" s="442">
        <v>3.7618999999999998</v>
      </c>
      <c r="N2893" s="443">
        <v>2888</v>
      </c>
      <c r="O2893" s="444">
        <f t="shared" si="135"/>
        <v>4.3090999999999999</v>
      </c>
      <c r="P2893" s="444">
        <f t="shared" si="136"/>
        <v>3.6518999999999999</v>
      </c>
      <c r="Q2893" s="444">
        <f t="shared" si="137"/>
        <v>3.7618999999999998</v>
      </c>
    </row>
    <row r="2894" spans="10:17">
      <c r="J2894" s="441">
        <v>43010</v>
      </c>
      <c r="K2894" s="442">
        <v>4.3136999999999999</v>
      </c>
      <c r="L2894" s="442">
        <v>3.6726000000000001</v>
      </c>
      <c r="M2894" s="442">
        <v>3.7825000000000002</v>
      </c>
      <c r="N2894" s="443">
        <v>2889</v>
      </c>
      <c r="O2894" s="444">
        <f t="shared" si="135"/>
        <v>4.3136999999999999</v>
      </c>
      <c r="P2894" s="444">
        <f t="shared" si="136"/>
        <v>3.6726000000000001</v>
      </c>
      <c r="Q2894" s="444">
        <f t="shared" si="137"/>
        <v>3.7825000000000002</v>
      </c>
    </row>
    <row r="2895" spans="10:17">
      <c r="J2895" s="441">
        <v>43011</v>
      </c>
      <c r="K2895" s="442">
        <v>4.3105000000000002</v>
      </c>
      <c r="L2895" s="442">
        <v>3.6737000000000002</v>
      </c>
      <c r="M2895" s="442">
        <v>3.7618</v>
      </c>
      <c r="N2895" s="443">
        <v>2890</v>
      </c>
      <c r="O2895" s="444">
        <f t="shared" si="135"/>
        <v>4.3105000000000002</v>
      </c>
      <c r="P2895" s="444">
        <f t="shared" si="136"/>
        <v>3.6737000000000002</v>
      </c>
      <c r="Q2895" s="444">
        <f t="shared" si="137"/>
        <v>3.7618</v>
      </c>
    </row>
    <row r="2896" spans="10:17">
      <c r="J2896" s="441">
        <v>43012</v>
      </c>
      <c r="K2896" s="442">
        <v>4.3025000000000002</v>
      </c>
      <c r="L2896" s="442">
        <v>3.6597</v>
      </c>
      <c r="M2896" s="442">
        <v>3.7581000000000002</v>
      </c>
      <c r="N2896" s="443">
        <v>2891</v>
      </c>
      <c r="O2896" s="444">
        <f t="shared" si="135"/>
        <v>4.3025000000000002</v>
      </c>
      <c r="P2896" s="444">
        <f t="shared" si="136"/>
        <v>3.6597</v>
      </c>
      <c r="Q2896" s="444">
        <f t="shared" si="137"/>
        <v>3.7581000000000002</v>
      </c>
    </row>
    <row r="2897" spans="10:17">
      <c r="J2897" s="441">
        <v>43013</v>
      </c>
      <c r="K2897" s="442">
        <v>4.2984999999999998</v>
      </c>
      <c r="L2897" s="442">
        <v>3.6501999999999999</v>
      </c>
      <c r="M2897" s="442">
        <v>3.7435</v>
      </c>
      <c r="N2897" s="443">
        <v>2892</v>
      </c>
      <c r="O2897" s="444">
        <f t="shared" si="135"/>
        <v>4.2984999999999998</v>
      </c>
      <c r="P2897" s="444">
        <f t="shared" si="136"/>
        <v>3.6501999999999999</v>
      </c>
      <c r="Q2897" s="444">
        <f t="shared" si="137"/>
        <v>3.7435</v>
      </c>
    </row>
    <row r="2898" spans="10:17">
      <c r="J2898" s="441">
        <v>43014</v>
      </c>
      <c r="K2898" s="442">
        <v>4.3041999999999998</v>
      </c>
      <c r="L2898" s="442">
        <v>3.6798999999999999</v>
      </c>
      <c r="M2898" s="442">
        <v>3.7566999999999999</v>
      </c>
      <c r="N2898" s="443">
        <v>2893</v>
      </c>
      <c r="O2898" s="444">
        <f t="shared" si="135"/>
        <v>4.3041999999999998</v>
      </c>
      <c r="P2898" s="444">
        <f t="shared" si="136"/>
        <v>3.6798999999999999</v>
      </c>
      <c r="Q2898" s="444">
        <f t="shared" si="137"/>
        <v>3.7566999999999999</v>
      </c>
    </row>
    <row r="2899" spans="10:17">
      <c r="J2899" s="441">
        <v>43017</v>
      </c>
      <c r="K2899" s="442">
        <v>4.3121</v>
      </c>
      <c r="L2899" s="442">
        <v>3.6743000000000001</v>
      </c>
      <c r="M2899" s="442">
        <v>3.7541000000000002</v>
      </c>
      <c r="N2899" s="443">
        <v>2894</v>
      </c>
      <c r="O2899" s="444">
        <f t="shared" si="135"/>
        <v>4.3121</v>
      </c>
      <c r="P2899" s="444">
        <f t="shared" si="136"/>
        <v>3.6743000000000001</v>
      </c>
      <c r="Q2899" s="444">
        <f t="shared" si="137"/>
        <v>3.7541000000000002</v>
      </c>
    </row>
    <row r="2900" spans="10:17">
      <c r="J2900" s="441">
        <v>43018</v>
      </c>
      <c r="K2900" s="442">
        <v>4.2952000000000004</v>
      </c>
      <c r="L2900" s="442">
        <v>3.6467999999999998</v>
      </c>
      <c r="M2900" s="442">
        <v>3.7305999999999999</v>
      </c>
      <c r="N2900" s="443">
        <v>2895</v>
      </c>
      <c r="O2900" s="444">
        <f t="shared" si="135"/>
        <v>4.2952000000000004</v>
      </c>
      <c r="P2900" s="444">
        <f t="shared" si="136"/>
        <v>3.6467999999999998</v>
      </c>
      <c r="Q2900" s="444">
        <f t="shared" si="137"/>
        <v>3.7305999999999999</v>
      </c>
    </row>
    <row r="2901" spans="10:17">
      <c r="J2901" s="441">
        <v>43019</v>
      </c>
      <c r="K2901" s="442">
        <v>4.2835999999999999</v>
      </c>
      <c r="L2901" s="442">
        <v>3.6219000000000001</v>
      </c>
      <c r="M2901" s="442">
        <v>3.7143999999999999</v>
      </c>
      <c r="N2901" s="443">
        <v>2896</v>
      </c>
      <c r="O2901" s="444">
        <f t="shared" si="135"/>
        <v>4.2835999999999999</v>
      </c>
      <c r="P2901" s="444">
        <f t="shared" si="136"/>
        <v>3.6219000000000001</v>
      </c>
      <c r="Q2901" s="444">
        <f t="shared" si="137"/>
        <v>3.7143999999999999</v>
      </c>
    </row>
    <row r="2902" spans="10:17">
      <c r="J2902" s="441">
        <v>43020</v>
      </c>
      <c r="K2902" s="442">
        <v>4.2705000000000002</v>
      </c>
      <c r="L2902" s="442">
        <v>3.6</v>
      </c>
      <c r="M2902" s="442">
        <v>3.6968999999999999</v>
      </c>
      <c r="N2902" s="443">
        <v>2897</v>
      </c>
      <c r="O2902" s="444">
        <f t="shared" si="135"/>
        <v>4.2705000000000002</v>
      </c>
      <c r="P2902" s="444">
        <f t="shared" si="136"/>
        <v>3.6</v>
      </c>
      <c r="Q2902" s="444">
        <f t="shared" si="137"/>
        <v>3.6968999999999999</v>
      </c>
    </row>
    <row r="2903" spans="10:17">
      <c r="J2903" s="441">
        <v>43021</v>
      </c>
      <c r="K2903" s="442">
        <v>4.2603</v>
      </c>
      <c r="L2903" s="442">
        <v>3.601</v>
      </c>
      <c r="M2903" s="442">
        <v>3.6926999999999999</v>
      </c>
      <c r="N2903" s="443">
        <v>2898</v>
      </c>
      <c r="O2903" s="444">
        <f t="shared" si="135"/>
        <v>4.2603</v>
      </c>
      <c r="P2903" s="444">
        <f t="shared" si="136"/>
        <v>3.601</v>
      </c>
      <c r="Q2903" s="444">
        <f t="shared" si="137"/>
        <v>3.6926999999999999</v>
      </c>
    </row>
    <row r="2904" spans="10:17">
      <c r="J2904" s="441">
        <v>43024</v>
      </c>
      <c r="K2904" s="442">
        <v>4.2449000000000003</v>
      </c>
      <c r="L2904" s="442">
        <v>3.6004</v>
      </c>
      <c r="M2904" s="442">
        <v>3.6913999999999998</v>
      </c>
      <c r="N2904" s="443">
        <v>2899</v>
      </c>
      <c r="O2904" s="444">
        <f t="shared" si="135"/>
        <v>4.2449000000000003</v>
      </c>
      <c r="P2904" s="444">
        <f t="shared" si="136"/>
        <v>3.6004</v>
      </c>
      <c r="Q2904" s="444">
        <f t="shared" si="137"/>
        <v>3.6913999999999998</v>
      </c>
    </row>
    <row r="2905" spans="10:17">
      <c r="J2905" s="441">
        <v>43025</v>
      </c>
      <c r="K2905" s="442">
        <v>4.2313000000000001</v>
      </c>
      <c r="L2905" s="442">
        <v>3.5964</v>
      </c>
      <c r="M2905" s="442">
        <v>3.6796000000000002</v>
      </c>
      <c r="N2905" s="443">
        <v>2900</v>
      </c>
      <c r="O2905" s="444">
        <f t="shared" si="135"/>
        <v>4.2313000000000001</v>
      </c>
      <c r="P2905" s="444">
        <f t="shared" si="136"/>
        <v>3.5964</v>
      </c>
      <c r="Q2905" s="444">
        <f t="shared" si="137"/>
        <v>3.6796000000000002</v>
      </c>
    </row>
    <row r="2906" spans="10:17">
      <c r="J2906" s="441">
        <v>43026</v>
      </c>
      <c r="K2906" s="442">
        <v>4.2293000000000003</v>
      </c>
      <c r="L2906" s="442">
        <v>3.6006</v>
      </c>
      <c r="M2906" s="442">
        <v>3.6732999999999998</v>
      </c>
      <c r="N2906" s="443">
        <v>2901</v>
      </c>
      <c r="O2906" s="444">
        <f t="shared" si="135"/>
        <v>4.2293000000000003</v>
      </c>
      <c r="P2906" s="444">
        <f t="shared" si="136"/>
        <v>3.6006</v>
      </c>
      <c r="Q2906" s="444">
        <f t="shared" si="137"/>
        <v>3.6732999999999998</v>
      </c>
    </row>
    <row r="2907" spans="10:17">
      <c r="J2907" s="441">
        <v>43027</v>
      </c>
      <c r="K2907" s="442">
        <v>4.2381000000000002</v>
      </c>
      <c r="L2907" s="442">
        <v>3.5895999999999999</v>
      </c>
      <c r="M2907" s="442">
        <v>3.6695000000000002</v>
      </c>
      <c r="N2907" s="443">
        <v>2902</v>
      </c>
      <c r="O2907" s="444">
        <f t="shared" si="135"/>
        <v>4.2381000000000002</v>
      </c>
      <c r="P2907" s="444">
        <f t="shared" si="136"/>
        <v>3.5895999999999999</v>
      </c>
      <c r="Q2907" s="444">
        <f t="shared" si="137"/>
        <v>3.6695000000000002</v>
      </c>
    </row>
    <row r="2908" spans="10:17">
      <c r="J2908" s="441">
        <v>43028</v>
      </c>
      <c r="K2908" s="442">
        <v>4.2451999999999996</v>
      </c>
      <c r="L2908" s="442">
        <v>3.5966</v>
      </c>
      <c r="M2908" s="442">
        <v>3.6600999999999999</v>
      </c>
      <c r="N2908" s="443">
        <v>2903</v>
      </c>
      <c r="O2908" s="444">
        <f t="shared" si="135"/>
        <v>4.2451999999999996</v>
      </c>
      <c r="P2908" s="444">
        <f t="shared" si="136"/>
        <v>3.5966</v>
      </c>
      <c r="Q2908" s="444">
        <f t="shared" si="137"/>
        <v>3.6600999999999999</v>
      </c>
    </row>
    <row r="2909" spans="10:17">
      <c r="J2909" s="441">
        <v>43031</v>
      </c>
      <c r="K2909" s="442">
        <v>4.2359</v>
      </c>
      <c r="L2909" s="442">
        <v>3.6061000000000001</v>
      </c>
      <c r="M2909" s="442">
        <v>3.6564000000000001</v>
      </c>
      <c r="N2909" s="443">
        <v>2904</v>
      </c>
      <c r="O2909" s="444">
        <f t="shared" si="135"/>
        <v>4.2359</v>
      </c>
      <c r="P2909" s="444">
        <f t="shared" si="136"/>
        <v>3.6061000000000001</v>
      </c>
      <c r="Q2909" s="444">
        <f t="shared" si="137"/>
        <v>3.6564000000000001</v>
      </c>
    </row>
    <row r="2910" spans="10:17">
      <c r="J2910" s="441">
        <v>43032</v>
      </c>
      <c r="K2910" s="442">
        <v>4.2382</v>
      </c>
      <c r="L2910" s="442">
        <v>3.6031</v>
      </c>
      <c r="M2910" s="442">
        <v>3.6543999999999999</v>
      </c>
      <c r="N2910" s="443">
        <v>2905</v>
      </c>
      <c r="O2910" s="444">
        <f t="shared" si="135"/>
        <v>4.2382</v>
      </c>
      <c r="P2910" s="444">
        <f t="shared" si="136"/>
        <v>3.6031</v>
      </c>
      <c r="Q2910" s="444">
        <f t="shared" si="137"/>
        <v>3.6543999999999999</v>
      </c>
    </row>
    <row r="2911" spans="10:17">
      <c r="J2911" s="441">
        <v>43033</v>
      </c>
      <c r="K2911" s="442">
        <v>4.2370000000000001</v>
      </c>
      <c r="L2911" s="442">
        <v>3.6006</v>
      </c>
      <c r="M2911" s="442">
        <v>3.6293000000000002</v>
      </c>
      <c r="N2911" s="443">
        <v>2906</v>
      </c>
      <c r="O2911" s="444">
        <f t="shared" si="135"/>
        <v>4.2370000000000001</v>
      </c>
      <c r="P2911" s="444">
        <f t="shared" si="136"/>
        <v>3.6006</v>
      </c>
      <c r="Q2911" s="444">
        <f t="shared" si="137"/>
        <v>3.6293000000000002</v>
      </c>
    </row>
    <row r="2912" spans="10:17">
      <c r="J2912" s="441">
        <v>43034</v>
      </c>
      <c r="K2912" s="442">
        <v>4.2458</v>
      </c>
      <c r="L2912" s="442">
        <v>3.5939000000000001</v>
      </c>
      <c r="M2912" s="442">
        <v>3.6318000000000001</v>
      </c>
      <c r="N2912" s="443">
        <v>2907</v>
      </c>
      <c r="O2912" s="444">
        <f t="shared" si="135"/>
        <v>4.2458</v>
      </c>
      <c r="P2912" s="444">
        <f t="shared" si="136"/>
        <v>3.5939000000000001</v>
      </c>
      <c r="Q2912" s="444">
        <f t="shared" si="137"/>
        <v>3.6318000000000001</v>
      </c>
    </row>
    <row r="2913" spans="10:17">
      <c r="J2913" s="441">
        <v>43035</v>
      </c>
      <c r="K2913" s="442">
        <v>4.2519999999999998</v>
      </c>
      <c r="L2913" s="442">
        <v>3.6568000000000001</v>
      </c>
      <c r="M2913" s="442">
        <v>3.6575000000000002</v>
      </c>
      <c r="N2913" s="443">
        <v>2908</v>
      </c>
      <c r="O2913" s="444">
        <f t="shared" si="135"/>
        <v>4.2519999999999998</v>
      </c>
      <c r="P2913" s="444">
        <f t="shared" si="136"/>
        <v>3.6568000000000001</v>
      </c>
      <c r="Q2913" s="444">
        <f t="shared" si="137"/>
        <v>3.6575000000000002</v>
      </c>
    </row>
    <row r="2914" spans="10:17">
      <c r="J2914" s="441">
        <v>43038</v>
      </c>
      <c r="K2914" s="442">
        <v>4.2403000000000004</v>
      </c>
      <c r="L2914" s="442">
        <v>3.6429999999999998</v>
      </c>
      <c r="M2914" s="442">
        <v>3.6515</v>
      </c>
      <c r="N2914" s="443">
        <v>2909</v>
      </c>
      <c r="O2914" s="444">
        <f t="shared" si="135"/>
        <v>4.2403000000000004</v>
      </c>
      <c r="P2914" s="444">
        <f t="shared" si="136"/>
        <v>3.6429999999999998</v>
      </c>
      <c r="Q2914" s="444">
        <f t="shared" si="137"/>
        <v>3.6515</v>
      </c>
    </row>
    <row r="2915" spans="10:17">
      <c r="J2915" s="441">
        <v>43039</v>
      </c>
      <c r="K2915" s="442">
        <v>4.2497999999999996</v>
      </c>
      <c r="L2915" s="442">
        <v>3.6528999999999998</v>
      </c>
      <c r="M2915" s="442">
        <v>3.6602999999999999</v>
      </c>
      <c r="N2915" s="443">
        <v>2910</v>
      </c>
      <c r="O2915" s="444">
        <f t="shared" si="135"/>
        <v>4.2497999999999996</v>
      </c>
      <c r="P2915" s="444">
        <f t="shared" si="136"/>
        <v>3.6528999999999998</v>
      </c>
      <c r="Q2915" s="444">
        <f t="shared" si="137"/>
        <v>3.6602999999999999</v>
      </c>
    </row>
    <row r="2916" spans="10:17">
      <c r="J2916" s="441">
        <v>43041</v>
      </c>
      <c r="K2916" s="442">
        <v>4.2336</v>
      </c>
      <c r="L2916" s="442">
        <v>3.6366000000000001</v>
      </c>
      <c r="M2916" s="442">
        <v>3.6368</v>
      </c>
      <c r="N2916" s="443">
        <v>2911</v>
      </c>
      <c r="O2916" s="444">
        <f t="shared" si="135"/>
        <v>4.2336</v>
      </c>
      <c r="P2916" s="444">
        <f t="shared" si="136"/>
        <v>3.6366000000000001</v>
      </c>
      <c r="Q2916" s="444">
        <f t="shared" si="137"/>
        <v>3.6368</v>
      </c>
    </row>
    <row r="2917" spans="10:17">
      <c r="J2917" s="441">
        <v>43042</v>
      </c>
      <c r="K2917" s="442">
        <v>4.2405999999999997</v>
      </c>
      <c r="L2917" s="442">
        <v>3.6408</v>
      </c>
      <c r="M2917" s="442">
        <v>3.6419999999999999</v>
      </c>
      <c r="N2917" s="443">
        <v>2912</v>
      </c>
      <c r="O2917" s="444">
        <f t="shared" si="135"/>
        <v>4.2405999999999997</v>
      </c>
      <c r="P2917" s="444">
        <f t="shared" si="136"/>
        <v>3.6408</v>
      </c>
      <c r="Q2917" s="444">
        <f t="shared" si="137"/>
        <v>3.6419999999999999</v>
      </c>
    </row>
    <row r="2918" spans="10:17">
      <c r="J2918" s="441">
        <v>43045</v>
      </c>
      <c r="K2918" s="442">
        <v>4.2449000000000003</v>
      </c>
      <c r="L2918" s="442">
        <v>3.6585000000000001</v>
      </c>
      <c r="M2918" s="442">
        <v>3.6522000000000001</v>
      </c>
      <c r="N2918" s="443">
        <v>2913</v>
      </c>
      <c r="O2918" s="444">
        <f t="shared" si="135"/>
        <v>4.2449000000000003</v>
      </c>
      <c r="P2918" s="444">
        <f t="shared" si="136"/>
        <v>3.6585000000000001</v>
      </c>
      <c r="Q2918" s="444">
        <f t="shared" si="137"/>
        <v>3.6522000000000001</v>
      </c>
    </row>
    <row r="2919" spans="10:17">
      <c r="J2919" s="441">
        <v>43046</v>
      </c>
      <c r="K2919" s="442">
        <v>4.2397</v>
      </c>
      <c r="L2919" s="442">
        <v>3.6652</v>
      </c>
      <c r="M2919" s="442">
        <v>3.6617000000000002</v>
      </c>
      <c r="N2919" s="443">
        <v>2914</v>
      </c>
      <c r="O2919" s="444">
        <f t="shared" si="135"/>
        <v>4.2397</v>
      </c>
      <c r="P2919" s="444">
        <f t="shared" si="136"/>
        <v>3.6652</v>
      </c>
      <c r="Q2919" s="444">
        <f t="shared" si="137"/>
        <v>3.6617000000000002</v>
      </c>
    </row>
    <row r="2920" spans="10:17">
      <c r="J2920" s="441">
        <v>43047</v>
      </c>
      <c r="K2920" s="442">
        <v>4.2423000000000002</v>
      </c>
      <c r="L2920" s="442">
        <v>3.6595</v>
      </c>
      <c r="M2920" s="442">
        <v>3.6627000000000001</v>
      </c>
      <c r="N2920" s="443">
        <v>2915</v>
      </c>
      <c r="O2920" s="444">
        <f t="shared" si="135"/>
        <v>4.2423000000000002</v>
      </c>
      <c r="P2920" s="444">
        <f t="shared" si="136"/>
        <v>3.6595</v>
      </c>
      <c r="Q2920" s="444">
        <f t="shared" si="137"/>
        <v>3.6627000000000001</v>
      </c>
    </row>
    <row r="2921" spans="10:17">
      <c r="J2921" s="441">
        <v>43048</v>
      </c>
      <c r="K2921" s="442">
        <v>4.2308000000000003</v>
      </c>
      <c r="L2921" s="442">
        <v>3.6465999999999998</v>
      </c>
      <c r="M2921" s="442">
        <v>3.6427</v>
      </c>
      <c r="N2921" s="443">
        <v>2916</v>
      </c>
      <c r="O2921" s="444">
        <f t="shared" si="135"/>
        <v>4.2308000000000003</v>
      </c>
      <c r="P2921" s="444">
        <f t="shared" si="136"/>
        <v>3.6465999999999998</v>
      </c>
      <c r="Q2921" s="444">
        <f t="shared" si="137"/>
        <v>3.6427</v>
      </c>
    </row>
    <row r="2922" spans="10:17">
      <c r="J2922" s="441">
        <v>43049</v>
      </c>
      <c r="K2922" s="442">
        <v>4.2298999999999998</v>
      </c>
      <c r="L2922" s="442">
        <v>3.6274000000000002</v>
      </c>
      <c r="M2922" s="442">
        <v>3.6539000000000001</v>
      </c>
      <c r="N2922" s="443">
        <v>2917</v>
      </c>
      <c r="O2922" s="444">
        <f t="shared" si="135"/>
        <v>4.2298999999999998</v>
      </c>
      <c r="P2922" s="444">
        <f t="shared" si="136"/>
        <v>3.6274000000000002</v>
      </c>
      <c r="Q2922" s="444">
        <f t="shared" si="137"/>
        <v>3.6539000000000001</v>
      </c>
    </row>
    <row r="2923" spans="10:17">
      <c r="J2923" s="441">
        <v>43052</v>
      </c>
      <c r="K2923" s="442">
        <v>4.2351999999999999</v>
      </c>
      <c r="L2923" s="442">
        <v>3.6381999999999999</v>
      </c>
      <c r="M2923" s="442">
        <v>3.6467999999999998</v>
      </c>
      <c r="N2923" s="443">
        <v>2918</v>
      </c>
      <c r="O2923" s="444">
        <f t="shared" si="135"/>
        <v>4.2351999999999999</v>
      </c>
      <c r="P2923" s="444">
        <f t="shared" si="136"/>
        <v>3.6381999999999999</v>
      </c>
      <c r="Q2923" s="444">
        <f t="shared" si="137"/>
        <v>3.6467999999999998</v>
      </c>
    </row>
    <row r="2924" spans="10:17">
      <c r="J2924" s="441">
        <v>43053</v>
      </c>
      <c r="K2924" s="442">
        <v>4.2332000000000001</v>
      </c>
      <c r="L2924" s="442">
        <v>3.6126</v>
      </c>
      <c r="M2924" s="442">
        <v>3.6313</v>
      </c>
      <c r="N2924" s="443">
        <v>2919</v>
      </c>
      <c r="O2924" s="444">
        <f t="shared" si="135"/>
        <v>4.2332000000000001</v>
      </c>
      <c r="P2924" s="444">
        <f t="shared" si="136"/>
        <v>3.6126</v>
      </c>
      <c r="Q2924" s="444">
        <f t="shared" si="137"/>
        <v>3.6313</v>
      </c>
    </row>
    <row r="2925" spans="10:17">
      <c r="J2925" s="441">
        <v>43054</v>
      </c>
      <c r="K2925" s="442">
        <v>4.2487000000000004</v>
      </c>
      <c r="L2925" s="442">
        <v>3.5886</v>
      </c>
      <c r="M2925" s="442">
        <v>3.6381999999999999</v>
      </c>
      <c r="N2925" s="443">
        <v>2920</v>
      </c>
      <c r="O2925" s="444">
        <f t="shared" si="135"/>
        <v>4.2487000000000004</v>
      </c>
      <c r="P2925" s="444">
        <f t="shared" si="136"/>
        <v>3.5886</v>
      </c>
      <c r="Q2925" s="444">
        <f t="shared" si="137"/>
        <v>3.6381999999999999</v>
      </c>
    </row>
    <row r="2926" spans="10:17">
      <c r="J2926" s="441">
        <v>43055</v>
      </c>
      <c r="K2926" s="442">
        <v>4.2346000000000004</v>
      </c>
      <c r="L2926" s="442">
        <v>3.5958000000000001</v>
      </c>
      <c r="M2926" s="442">
        <v>3.6265999999999998</v>
      </c>
      <c r="N2926" s="443">
        <v>2921</v>
      </c>
      <c r="O2926" s="444">
        <f t="shared" si="135"/>
        <v>4.2346000000000004</v>
      </c>
      <c r="P2926" s="444">
        <f t="shared" si="136"/>
        <v>3.5958000000000001</v>
      </c>
      <c r="Q2926" s="444">
        <f t="shared" si="137"/>
        <v>3.6265999999999998</v>
      </c>
    </row>
    <row r="2927" spans="10:17">
      <c r="J2927" s="441">
        <v>43056</v>
      </c>
      <c r="K2927" s="442">
        <v>4.2419000000000002</v>
      </c>
      <c r="L2927" s="442">
        <v>3.5964999999999998</v>
      </c>
      <c r="M2927" s="442">
        <v>3.6265999999999998</v>
      </c>
      <c r="N2927" s="443">
        <v>2922</v>
      </c>
      <c r="O2927" s="444">
        <f t="shared" si="135"/>
        <v>4.2419000000000002</v>
      </c>
      <c r="P2927" s="444">
        <f t="shared" si="136"/>
        <v>3.5964999999999998</v>
      </c>
      <c r="Q2927" s="444">
        <f t="shared" si="137"/>
        <v>3.6265999999999998</v>
      </c>
    </row>
    <row r="2928" spans="10:17">
      <c r="J2928" s="441">
        <v>43059</v>
      </c>
      <c r="K2928" s="442">
        <v>4.2351000000000001</v>
      </c>
      <c r="L2928" s="442">
        <v>3.5909</v>
      </c>
      <c r="M2928" s="442">
        <v>3.6307999999999998</v>
      </c>
      <c r="N2928" s="443">
        <v>2923</v>
      </c>
      <c r="O2928" s="444">
        <f t="shared" si="135"/>
        <v>4.2351000000000001</v>
      </c>
      <c r="P2928" s="444">
        <f t="shared" si="136"/>
        <v>3.5909</v>
      </c>
      <c r="Q2928" s="444">
        <f t="shared" si="137"/>
        <v>3.6307999999999998</v>
      </c>
    </row>
    <row r="2929" spans="10:17">
      <c r="J2929" s="441">
        <v>43060</v>
      </c>
      <c r="K2929" s="442">
        <v>4.2295999999999996</v>
      </c>
      <c r="L2929" s="442">
        <v>3.6059999999999999</v>
      </c>
      <c r="M2929" s="442">
        <v>3.6313</v>
      </c>
      <c r="N2929" s="443">
        <v>2924</v>
      </c>
      <c r="O2929" s="444">
        <f t="shared" si="135"/>
        <v>4.2295999999999996</v>
      </c>
      <c r="P2929" s="444">
        <f t="shared" si="136"/>
        <v>3.6059999999999999</v>
      </c>
      <c r="Q2929" s="444">
        <f t="shared" si="137"/>
        <v>3.6313</v>
      </c>
    </row>
    <row r="2930" spans="10:17">
      <c r="J2930" s="441">
        <v>43061</v>
      </c>
      <c r="K2930" s="442">
        <v>4.2183000000000002</v>
      </c>
      <c r="L2930" s="442">
        <v>3.5880999999999998</v>
      </c>
      <c r="M2930" s="442">
        <v>3.6259999999999999</v>
      </c>
      <c r="N2930" s="443">
        <v>2925</v>
      </c>
      <c r="O2930" s="444">
        <f t="shared" si="135"/>
        <v>4.2183000000000002</v>
      </c>
      <c r="P2930" s="444">
        <f t="shared" si="136"/>
        <v>3.5880999999999998</v>
      </c>
      <c r="Q2930" s="444">
        <f t="shared" si="137"/>
        <v>3.6259999999999999</v>
      </c>
    </row>
    <row r="2931" spans="10:17">
      <c r="J2931" s="441">
        <v>43062</v>
      </c>
      <c r="K2931" s="442">
        <v>4.2107999999999999</v>
      </c>
      <c r="L2931" s="442">
        <v>3.5556999999999999</v>
      </c>
      <c r="M2931" s="442">
        <v>3.6244999999999998</v>
      </c>
      <c r="N2931" s="443">
        <v>2926</v>
      </c>
      <c r="O2931" s="444">
        <f t="shared" si="135"/>
        <v>4.2107999999999999</v>
      </c>
      <c r="P2931" s="444">
        <f t="shared" si="136"/>
        <v>3.5556999999999999</v>
      </c>
      <c r="Q2931" s="444">
        <f t="shared" si="137"/>
        <v>3.6244999999999998</v>
      </c>
    </row>
    <row r="2932" spans="10:17">
      <c r="J2932" s="441">
        <v>43063</v>
      </c>
      <c r="K2932" s="442">
        <v>4.2115999999999998</v>
      </c>
      <c r="L2932" s="442">
        <v>3.5486</v>
      </c>
      <c r="M2932" s="442">
        <v>3.6160000000000001</v>
      </c>
      <c r="N2932" s="443">
        <v>2927</v>
      </c>
      <c r="O2932" s="444">
        <f t="shared" si="135"/>
        <v>4.2115999999999998</v>
      </c>
      <c r="P2932" s="444">
        <f t="shared" si="136"/>
        <v>3.5486</v>
      </c>
      <c r="Q2932" s="444">
        <f t="shared" si="137"/>
        <v>3.6160000000000001</v>
      </c>
    </row>
    <row r="2933" spans="10:17">
      <c r="J2933" s="441">
        <v>43066</v>
      </c>
      <c r="K2933" s="442">
        <v>4.2085999999999997</v>
      </c>
      <c r="L2933" s="442">
        <v>3.5276000000000001</v>
      </c>
      <c r="M2933" s="442">
        <v>3.5972</v>
      </c>
      <c r="N2933" s="443">
        <v>2928</v>
      </c>
      <c r="O2933" s="444">
        <f t="shared" si="135"/>
        <v>4.2085999999999997</v>
      </c>
      <c r="P2933" s="444">
        <f t="shared" si="136"/>
        <v>3.5276000000000001</v>
      </c>
      <c r="Q2933" s="444">
        <f t="shared" si="137"/>
        <v>3.5972</v>
      </c>
    </row>
    <row r="2934" spans="10:17">
      <c r="J2934" s="441">
        <v>43067</v>
      </c>
      <c r="K2934" s="442">
        <v>4.2073999999999998</v>
      </c>
      <c r="L2934" s="442">
        <v>3.5381999999999998</v>
      </c>
      <c r="M2934" s="442">
        <v>3.6004999999999998</v>
      </c>
      <c r="N2934" s="443">
        <v>2929</v>
      </c>
      <c r="O2934" s="444">
        <f t="shared" si="135"/>
        <v>4.2073999999999998</v>
      </c>
      <c r="P2934" s="444">
        <f t="shared" si="136"/>
        <v>3.5381999999999998</v>
      </c>
      <c r="Q2934" s="444">
        <f t="shared" si="137"/>
        <v>3.6004999999999998</v>
      </c>
    </row>
    <row r="2935" spans="10:17">
      <c r="J2935" s="441">
        <v>43068</v>
      </c>
      <c r="K2935" s="442">
        <v>4.1990999999999996</v>
      </c>
      <c r="L2935" s="442">
        <v>3.5385</v>
      </c>
      <c r="M2935" s="442">
        <v>3.5971000000000002</v>
      </c>
      <c r="N2935" s="443">
        <v>2930</v>
      </c>
      <c r="O2935" s="444">
        <f t="shared" si="135"/>
        <v>4.1990999999999996</v>
      </c>
      <c r="P2935" s="444">
        <f t="shared" si="136"/>
        <v>3.5385</v>
      </c>
      <c r="Q2935" s="444">
        <f t="shared" si="137"/>
        <v>3.5971000000000002</v>
      </c>
    </row>
    <row r="2936" spans="10:17">
      <c r="J2936" s="441">
        <v>43069</v>
      </c>
      <c r="K2936" s="442">
        <v>4.2054999999999998</v>
      </c>
      <c r="L2936" s="442">
        <v>3.5543</v>
      </c>
      <c r="M2936" s="442">
        <v>3.6008</v>
      </c>
      <c r="N2936" s="443">
        <v>2931</v>
      </c>
      <c r="O2936" s="444">
        <f t="shared" si="135"/>
        <v>4.2054999999999998</v>
      </c>
      <c r="P2936" s="444">
        <f t="shared" si="136"/>
        <v>3.5543</v>
      </c>
      <c r="Q2936" s="444">
        <f t="shared" si="137"/>
        <v>3.6008</v>
      </c>
    </row>
    <row r="2937" spans="10:17">
      <c r="J2937" s="441">
        <v>43070</v>
      </c>
      <c r="K2937" s="442">
        <v>4.2077999999999998</v>
      </c>
      <c r="L2937" s="442">
        <v>3.5352000000000001</v>
      </c>
      <c r="M2937" s="442">
        <v>3.5950000000000002</v>
      </c>
      <c r="N2937" s="443">
        <v>2932</v>
      </c>
      <c r="O2937" s="444">
        <f t="shared" si="135"/>
        <v>4.2077999999999998</v>
      </c>
      <c r="P2937" s="444">
        <f t="shared" si="136"/>
        <v>3.5352000000000001</v>
      </c>
      <c r="Q2937" s="444">
        <f t="shared" si="137"/>
        <v>3.5950000000000002</v>
      </c>
    </row>
    <row r="2938" spans="10:17">
      <c r="J2938" s="441">
        <v>43073</v>
      </c>
      <c r="K2938" s="442">
        <v>4.2081999999999997</v>
      </c>
      <c r="L2938" s="442">
        <v>3.5499000000000001</v>
      </c>
      <c r="M2938" s="442">
        <v>3.6105</v>
      </c>
      <c r="N2938" s="443">
        <v>2933</v>
      </c>
      <c r="O2938" s="444">
        <f t="shared" si="135"/>
        <v>4.2081999999999997</v>
      </c>
      <c r="P2938" s="444">
        <f t="shared" si="136"/>
        <v>3.5499000000000001</v>
      </c>
      <c r="Q2938" s="444">
        <f t="shared" si="137"/>
        <v>3.6105</v>
      </c>
    </row>
    <row r="2939" spans="10:17">
      <c r="J2939" s="441">
        <v>43074</v>
      </c>
      <c r="K2939" s="442">
        <v>4.2023999999999999</v>
      </c>
      <c r="L2939" s="442">
        <v>3.5453999999999999</v>
      </c>
      <c r="M2939" s="442">
        <v>3.5962999999999998</v>
      </c>
      <c r="N2939" s="443">
        <v>2934</v>
      </c>
      <c r="O2939" s="444">
        <f t="shared" si="135"/>
        <v>4.2023999999999999</v>
      </c>
      <c r="P2939" s="444">
        <f t="shared" si="136"/>
        <v>3.5453999999999999</v>
      </c>
      <c r="Q2939" s="444">
        <f t="shared" si="137"/>
        <v>3.5962999999999998</v>
      </c>
    </row>
    <row r="2940" spans="10:17">
      <c r="J2940" s="441">
        <v>43075</v>
      </c>
      <c r="K2940" s="442">
        <v>4.2153999999999998</v>
      </c>
      <c r="L2940" s="442">
        <v>3.5653000000000001</v>
      </c>
      <c r="M2940" s="442">
        <v>3.6071</v>
      </c>
      <c r="N2940" s="443">
        <v>2935</v>
      </c>
      <c r="O2940" s="444">
        <f t="shared" si="135"/>
        <v>4.2153999999999998</v>
      </c>
      <c r="P2940" s="444">
        <f t="shared" si="136"/>
        <v>3.5653000000000001</v>
      </c>
      <c r="Q2940" s="444">
        <f t="shared" si="137"/>
        <v>3.6071</v>
      </c>
    </row>
    <row r="2941" spans="10:17">
      <c r="J2941" s="441">
        <v>43076</v>
      </c>
      <c r="K2941" s="442">
        <v>4.2115</v>
      </c>
      <c r="L2941" s="442">
        <v>3.5722</v>
      </c>
      <c r="M2941" s="442">
        <v>3.6027999999999998</v>
      </c>
      <c r="N2941" s="443">
        <v>2936</v>
      </c>
      <c r="O2941" s="444">
        <f t="shared" si="135"/>
        <v>4.2115</v>
      </c>
      <c r="P2941" s="444">
        <f t="shared" si="136"/>
        <v>3.5722</v>
      </c>
      <c r="Q2941" s="444">
        <f t="shared" si="137"/>
        <v>3.6027999999999998</v>
      </c>
    </row>
    <row r="2942" spans="10:17">
      <c r="J2942" s="441">
        <v>43077</v>
      </c>
      <c r="K2942" s="442">
        <v>4.2026000000000003</v>
      </c>
      <c r="L2942" s="442">
        <v>3.5808</v>
      </c>
      <c r="M2942" s="442">
        <v>3.5924</v>
      </c>
      <c r="N2942" s="443">
        <v>2937</v>
      </c>
      <c r="O2942" s="444">
        <f t="shared" si="135"/>
        <v>4.2026000000000003</v>
      </c>
      <c r="P2942" s="444">
        <f t="shared" si="136"/>
        <v>3.5808</v>
      </c>
      <c r="Q2942" s="444">
        <f t="shared" si="137"/>
        <v>3.5924</v>
      </c>
    </row>
    <row r="2943" spans="10:17">
      <c r="J2943" s="441">
        <v>43080</v>
      </c>
      <c r="K2943" s="442">
        <v>4.2038000000000002</v>
      </c>
      <c r="L2943" s="442">
        <v>3.5632999999999999</v>
      </c>
      <c r="M2943" s="442">
        <v>3.5964999999999998</v>
      </c>
      <c r="N2943" s="443">
        <v>2938</v>
      </c>
      <c r="O2943" s="444">
        <f t="shared" si="135"/>
        <v>4.2038000000000002</v>
      </c>
      <c r="P2943" s="444">
        <f t="shared" si="136"/>
        <v>3.5632999999999999</v>
      </c>
      <c r="Q2943" s="444">
        <f t="shared" si="137"/>
        <v>3.5964999999999998</v>
      </c>
    </row>
    <row r="2944" spans="10:17">
      <c r="J2944" s="441">
        <v>43081</v>
      </c>
      <c r="K2944" s="442">
        <v>4.2077</v>
      </c>
      <c r="L2944" s="442">
        <v>3.5708000000000002</v>
      </c>
      <c r="M2944" s="442">
        <v>3.6084999999999998</v>
      </c>
      <c r="N2944" s="443">
        <v>2939</v>
      </c>
      <c r="O2944" s="444">
        <f t="shared" si="135"/>
        <v>4.2077</v>
      </c>
      <c r="P2944" s="444">
        <f t="shared" si="136"/>
        <v>3.5708000000000002</v>
      </c>
      <c r="Q2944" s="444">
        <f t="shared" si="137"/>
        <v>3.6084999999999998</v>
      </c>
    </row>
    <row r="2945" spans="10:17">
      <c r="J2945" s="441">
        <v>43082</v>
      </c>
      <c r="K2945" s="442">
        <v>4.2154999999999996</v>
      </c>
      <c r="L2945" s="442">
        <v>3.5880000000000001</v>
      </c>
      <c r="M2945" s="442">
        <v>3.6185999999999998</v>
      </c>
      <c r="N2945" s="443">
        <v>2940</v>
      </c>
      <c r="O2945" s="444">
        <f t="shared" si="135"/>
        <v>4.2154999999999996</v>
      </c>
      <c r="P2945" s="444">
        <f t="shared" si="136"/>
        <v>3.5880000000000001</v>
      </c>
      <c r="Q2945" s="444">
        <f t="shared" si="137"/>
        <v>3.6185999999999998</v>
      </c>
    </row>
    <row r="2946" spans="10:17">
      <c r="J2946" s="441">
        <v>43083</v>
      </c>
      <c r="K2946" s="442">
        <v>4.2215999999999996</v>
      </c>
      <c r="L2946" s="442">
        <v>3.5716000000000001</v>
      </c>
      <c r="M2946" s="442">
        <v>3.6143999999999998</v>
      </c>
      <c r="N2946" s="443">
        <v>2941</v>
      </c>
      <c r="O2946" s="444">
        <f t="shared" si="135"/>
        <v>4.2215999999999996</v>
      </c>
      <c r="P2946" s="444">
        <f t="shared" si="136"/>
        <v>3.5716000000000001</v>
      </c>
      <c r="Q2946" s="444">
        <f t="shared" si="137"/>
        <v>3.6143999999999998</v>
      </c>
    </row>
    <row r="2947" spans="10:17">
      <c r="J2947" s="441">
        <v>43084</v>
      </c>
      <c r="K2947" s="442">
        <v>4.2217000000000002</v>
      </c>
      <c r="L2947" s="442">
        <v>3.5785999999999998</v>
      </c>
      <c r="M2947" s="442">
        <v>3.6227</v>
      </c>
      <c r="N2947" s="443">
        <v>2942</v>
      </c>
      <c r="O2947" s="444">
        <f t="shared" si="135"/>
        <v>4.2217000000000002</v>
      </c>
      <c r="P2947" s="444">
        <f t="shared" si="136"/>
        <v>3.5785999999999998</v>
      </c>
      <c r="Q2947" s="444">
        <f t="shared" si="137"/>
        <v>3.6227</v>
      </c>
    </row>
    <row r="2948" spans="10:17">
      <c r="J2948" s="441">
        <v>43087</v>
      </c>
      <c r="K2948" s="442">
        <v>4.2134</v>
      </c>
      <c r="L2948" s="442">
        <v>3.5739999999999998</v>
      </c>
      <c r="M2948" s="442">
        <v>3.6137000000000001</v>
      </c>
      <c r="N2948" s="443">
        <v>2943</v>
      </c>
      <c r="O2948" s="444">
        <f t="shared" si="135"/>
        <v>4.2134</v>
      </c>
      <c r="P2948" s="444">
        <f t="shared" si="136"/>
        <v>3.5739999999999998</v>
      </c>
      <c r="Q2948" s="444">
        <f t="shared" si="137"/>
        <v>3.6137000000000001</v>
      </c>
    </row>
    <row r="2949" spans="10:17">
      <c r="J2949" s="441">
        <v>43088</v>
      </c>
      <c r="K2949" s="442">
        <v>4.2011000000000003</v>
      </c>
      <c r="L2949" s="442">
        <v>3.5583</v>
      </c>
      <c r="M2949" s="442">
        <v>3.6133999999999999</v>
      </c>
      <c r="N2949" s="443">
        <v>2944</v>
      </c>
      <c r="O2949" s="444">
        <f t="shared" si="135"/>
        <v>4.2011000000000003</v>
      </c>
      <c r="P2949" s="444">
        <f t="shared" si="136"/>
        <v>3.5583</v>
      </c>
      <c r="Q2949" s="444">
        <f t="shared" si="137"/>
        <v>3.6133999999999999</v>
      </c>
    </row>
    <row r="2950" spans="10:17">
      <c r="J2950" s="441">
        <v>43089</v>
      </c>
      <c r="K2950" s="442">
        <v>4.1974999999999998</v>
      </c>
      <c r="L2950" s="442">
        <v>3.5459000000000001</v>
      </c>
      <c r="M2950" s="442">
        <v>3.5924999999999998</v>
      </c>
      <c r="N2950" s="443">
        <v>2945</v>
      </c>
      <c r="O2950" s="444">
        <f t="shared" si="135"/>
        <v>4.1974999999999998</v>
      </c>
      <c r="P2950" s="444">
        <f t="shared" si="136"/>
        <v>3.5459000000000001</v>
      </c>
      <c r="Q2950" s="444">
        <f t="shared" si="137"/>
        <v>3.5924999999999998</v>
      </c>
    </row>
    <row r="2951" spans="10:17">
      <c r="J2951" s="441">
        <v>43090</v>
      </c>
      <c r="K2951" s="442">
        <v>4.2018000000000004</v>
      </c>
      <c r="L2951" s="442">
        <v>3.5369000000000002</v>
      </c>
      <c r="M2951" s="442">
        <v>3.5832000000000002</v>
      </c>
      <c r="N2951" s="443">
        <v>2946</v>
      </c>
      <c r="O2951" s="444">
        <f t="shared" ref="O2951:O3014" si="138">IF($D$16=TRUE,K2951,NA())</f>
        <v>4.2018000000000004</v>
      </c>
      <c r="P2951" s="444">
        <f t="shared" ref="P2951:P3014" si="139">IF($D$17=TRUE,L2951,NA())</f>
        <v>3.5369000000000002</v>
      </c>
      <c r="Q2951" s="444">
        <f t="shared" ref="Q2951:Q3014" si="140">IF($D$18=TRUE,M2951,NA())</f>
        <v>3.5832000000000002</v>
      </c>
    </row>
    <row r="2952" spans="10:17">
      <c r="J2952" s="441">
        <v>43091</v>
      </c>
      <c r="K2952" s="442">
        <v>4.1935000000000002</v>
      </c>
      <c r="L2952" s="442">
        <v>3.5392999999999999</v>
      </c>
      <c r="M2952" s="442">
        <v>3.5764</v>
      </c>
      <c r="N2952" s="443">
        <v>2947</v>
      </c>
      <c r="O2952" s="444">
        <f t="shared" si="138"/>
        <v>4.1935000000000002</v>
      </c>
      <c r="P2952" s="444">
        <f t="shared" si="139"/>
        <v>3.5392999999999999</v>
      </c>
      <c r="Q2952" s="444">
        <f t="shared" si="140"/>
        <v>3.5764</v>
      </c>
    </row>
    <row r="2953" spans="10:17">
      <c r="J2953" s="441">
        <v>43096</v>
      </c>
      <c r="K2953" s="442">
        <v>4.1909000000000001</v>
      </c>
      <c r="L2953" s="442">
        <v>3.5253000000000001</v>
      </c>
      <c r="M2953" s="442">
        <v>3.5651000000000002</v>
      </c>
      <c r="N2953" s="443">
        <v>2948</v>
      </c>
      <c r="O2953" s="444">
        <f t="shared" si="138"/>
        <v>4.1909000000000001</v>
      </c>
      <c r="P2953" s="444">
        <f t="shared" si="139"/>
        <v>3.5253000000000001</v>
      </c>
      <c r="Q2953" s="444">
        <f t="shared" si="140"/>
        <v>3.5651000000000002</v>
      </c>
    </row>
    <row r="2954" spans="10:17">
      <c r="J2954" s="441">
        <v>43097</v>
      </c>
      <c r="K2954" s="442">
        <v>4.1814999999999998</v>
      </c>
      <c r="L2954" s="442">
        <v>3.5045999999999999</v>
      </c>
      <c r="M2954" s="442">
        <v>3.5716000000000001</v>
      </c>
      <c r="N2954" s="443">
        <v>2949</v>
      </c>
      <c r="O2954" s="444">
        <f t="shared" si="138"/>
        <v>4.1814999999999998</v>
      </c>
      <c r="P2954" s="444">
        <f t="shared" si="139"/>
        <v>3.5045999999999999</v>
      </c>
      <c r="Q2954" s="444">
        <f t="shared" si="140"/>
        <v>3.5716000000000001</v>
      </c>
    </row>
    <row r="2955" spans="10:17">
      <c r="J2955" s="441">
        <v>43098</v>
      </c>
      <c r="K2955" s="442">
        <v>4.1708999999999996</v>
      </c>
      <c r="L2955" s="442">
        <v>3.4813000000000001</v>
      </c>
      <c r="M2955" s="442">
        <v>3.5672000000000001</v>
      </c>
      <c r="N2955" s="443">
        <v>2950</v>
      </c>
      <c r="O2955" s="444">
        <f t="shared" si="138"/>
        <v>4.1708999999999996</v>
      </c>
      <c r="P2955" s="444">
        <f t="shared" si="139"/>
        <v>3.4813000000000001</v>
      </c>
      <c r="Q2955" s="444">
        <f t="shared" si="140"/>
        <v>3.5672000000000001</v>
      </c>
    </row>
    <row r="2956" spans="10:17">
      <c r="J2956" s="445">
        <v>43102</v>
      </c>
      <c r="K2956" s="446">
        <v>4.1700999999999997</v>
      </c>
      <c r="L2956" s="446">
        <v>3.4546000000000001</v>
      </c>
      <c r="M2956" s="446">
        <v>3.5567000000000002</v>
      </c>
      <c r="N2956" s="447">
        <v>2951</v>
      </c>
      <c r="O2956" s="448">
        <f t="shared" si="138"/>
        <v>4.1700999999999997</v>
      </c>
      <c r="P2956" s="448">
        <f t="shared" si="139"/>
        <v>3.4546000000000001</v>
      </c>
      <c r="Q2956" s="448">
        <f t="shared" si="140"/>
        <v>3.5567000000000002</v>
      </c>
    </row>
    <row r="2957" spans="10:17">
      <c r="J2957" s="445">
        <v>43103</v>
      </c>
      <c r="K2957" s="446">
        <v>4.1673</v>
      </c>
      <c r="L2957" s="446">
        <v>3.4615999999999998</v>
      </c>
      <c r="M2957" s="446">
        <v>3.5592000000000001</v>
      </c>
      <c r="N2957" s="447">
        <v>2952</v>
      </c>
      <c r="O2957" s="448">
        <f t="shared" si="138"/>
        <v>4.1673</v>
      </c>
      <c r="P2957" s="448">
        <f t="shared" si="139"/>
        <v>3.4615999999999998</v>
      </c>
      <c r="Q2957" s="448">
        <f t="shared" si="140"/>
        <v>3.5592000000000001</v>
      </c>
    </row>
    <row r="2958" spans="10:17">
      <c r="J2958" s="445">
        <v>43104</v>
      </c>
      <c r="K2958" s="446">
        <v>4.1515000000000004</v>
      </c>
      <c r="L2958" s="446">
        <v>3.4472</v>
      </c>
      <c r="M2958" s="446">
        <v>3.5308000000000002</v>
      </c>
      <c r="N2958" s="447">
        <v>2953</v>
      </c>
      <c r="O2958" s="448">
        <f t="shared" si="138"/>
        <v>4.1515000000000004</v>
      </c>
      <c r="P2958" s="448">
        <f t="shared" si="139"/>
        <v>3.4472</v>
      </c>
      <c r="Q2958" s="448">
        <f t="shared" si="140"/>
        <v>3.5308000000000002</v>
      </c>
    </row>
    <row r="2959" spans="10:17">
      <c r="J2959" s="445">
        <v>43105</v>
      </c>
      <c r="K2959" s="446">
        <v>4.1543999999999999</v>
      </c>
      <c r="L2959" s="446">
        <v>3.4487999999999999</v>
      </c>
      <c r="M2959" s="446">
        <v>3.5297999999999998</v>
      </c>
      <c r="N2959" s="447">
        <v>2954</v>
      </c>
      <c r="O2959" s="448">
        <f t="shared" si="138"/>
        <v>4.1543999999999999</v>
      </c>
      <c r="P2959" s="448">
        <f t="shared" si="139"/>
        <v>3.4487999999999999</v>
      </c>
      <c r="Q2959" s="448">
        <f t="shared" si="140"/>
        <v>3.5297999999999998</v>
      </c>
    </row>
    <row r="2960" spans="10:17">
      <c r="J2960" s="445">
        <v>43108</v>
      </c>
      <c r="K2960" s="446">
        <v>4.1646999999999998</v>
      </c>
      <c r="L2960" s="446">
        <v>3.4735</v>
      </c>
      <c r="M2960" s="446">
        <v>3.5501999999999998</v>
      </c>
      <c r="N2960" s="447">
        <v>2955</v>
      </c>
      <c r="O2960" s="448">
        <f t="shared" si="138"/>
        <v>4.1646999999999998</v>
      </c>
      <c r="P2960" s="448">
        <f t="shared" si="139"/>
        <v>3.4735</v>
      </c>
      <c r="Q2960" s="448">
        <f t="shared" si="140"/>
        <v>3.5501999999999998</v>
      </c>
    </row>
    <row r="2961" spans="10:17">
      <c r="J2961" s="445">
        <v>43109</v>
      </c>
      <c r="K2961" s="446">
        <v>4.1779000000000002</v>
      </c>
      <c r="L2961" s="446">
        <v>3.4992000000000001</v>
      </c>
      <c r="M2961" s="446">
        <v>3.5621999999999998</v>
      </c>
      <c r="N2961" s="447">
        <v>2956</v>
      </c>
      <c r="O2961" s="448">
        <f t="shared" si="138"/>
        <v>4.1779000000000002</v>
      </c>
      <c r="P2961" s="448">
        <f t="shared" si="139"/>
        <v>3.4992000000000001</v>
      </c>
      <c r="Q2961" s="448">
        <f t="shared" si="140"/>
        <v>3.5621999999999998</v>
      </c>
    </row>
    <row r="2962" spans="10:17">
      <c r="J2962" s="445">
        <v>43110</v>
      </c>
      <c r="K2962" s="446">
        <v>4.1783999999999999</v>
      </c>
      <c r="L2962" s="446">
        <v>3.4998999999999998</v>
      </c>
      <c r="M2962" s="446">
        <v>3.5623</v>
      </c>
      <c r="N2962" s="447">
        <v>2957</v>
      </c>
      <c r="O2962" s="448">
        <f t="shared" si="138"/>
        <v>4.1783999999999999</v>
      </c>
      <c r="P2962" s="448">
        <f t="shared" si="139"/>
        <v>3.4998999999999998</v>
      </c>
      <c r="Q2962" s="448">
        <f t="shared" si="140"/>
        <v>3.5623</v>
      </c>
    </row>
    <row r="2963" spans="10:17">
      <c r="J2963" s="445">
        <v>43111</v>
      </c>
      <c r="K2963" s="446">
        <v>4.1757999999999997</v>
      </c>
      <c r="L2963" s="446">
        <v>3.4950000000000001</v>
      </c>
      <c r="M2963" s="446">
        <v>3.5682999999999998</v>
      </c>
      <c r="N2963" s="447">
        <v>2958</v>
      </c>
      <c r="O2963" s="448">
        <f t="shared" si="138"/>
        <v>4.1757999999999997</v>
      </c>
      <c r="P2963" s="448">
        <f t="shared" si="139"/>
        <v>3.4950000000000001</v>
      </c>
      <c r="Q2963" s="448">
        <f t="shared" si="140"/>
        <v>3.5682999999999998</v>
      </c>
    </row>
    <row r="2964" spans="10:17">
      <c r="J2964" s="445">
        <v>43112</v>
      </c>
      <c r="K2964" s="446">
        <v>4.1669</v>
      </c>
      <c r="L2964" s="446">
        <v>3.4365999999999999</v>
      </c>
      <c r="M2964" s="446">
        <v>3.5365000000000002</v>
      </c>
      <c r="N2964" s="447">
        <v>2959</v>
      </c>
      <c r="O2964" s="448">
        <f t="shared" si="138"/>
        <v>4.1669</v>
      </c>
      <c r="P2964" s="448">
        <f t="shared" si="139"/>
        <v>3.4365999999999999</v>
      </c>
      <c r="Q2964" s="448">
        <f t="shared" si="140"/>
        <v>3.5365000000000002</v>
      </c>
    </row>
    <row r="2965" spans="10:17">
      <c r="J2965" s="445">
        <v>43115</v>
      </c>
      <c r="K2965" s="446">
        <v>4.1696</v>
      </c>
      <c r="L2965" s="446">
        <v>3.4009999999999998</v>
      </c>
      <c r="M2965" s="446">
        <v>3.5333999999999999</v>
      </c>
      <c r="N2965" s="447">
        <v>2960</v>
      </c>
      <c r="O2965" s="448">
        <f t="shared" si="138"/>
        <v>4.1696</v>
      </c>
      <c r="P2965" s="448">
        <f t="shared" si="139"/>
        <v>3.4009999999999998</v>
      </c>
      <c r="Q2965" s="448">
        <f t="shared" si="140"/>
        <v>3.5333999999999999</v>
      </c>
    </row>
    <row r="2966" spans="10:17">
      <c r="J2966" s="445">
        <v>43116</v>
      </c>
      <c r="K2966" s="446">
        <v>4.1825000000000001</v>
      </c>
      <c r="L2966" s="446">
        <v>3.419</v>
      </c>
      <c r="M2966" s="446">
        <v>3.5428000000000002</v>
      </c>
      <c r="N2966" s="447">
        <v>2961</v>
      </c>
      <c r="O2966" s="448">
        <f t="shared" si="138"/>
        <v>4.1825000000000001</v>
      </c>
      <c r="P2966" s="448">
        <f t="shared" si="139"/>
        <v>3.419</v>
      </c>
      <c r="Q2966" s="448">
        <f t="shared" si="140"/>
        <v>3.5428000000000002</v>
      </c>
    </row>
    <row r="2967" spans="10:17">
      <c r="J2967" s="445">
        <v>43117</v>
      </c>
      <c r="K2967" s="446">
        <v>4.1738999999999997</v>
      </c>
      <c r="L2967" s="446">
        <v>3.4108999999999998</v>
      </c>
      <c r="M2967" s="446">
        <v>3.5398000000000001</v>
      </c>
      <c r="N2967" s="447">
        <v>2962</v>
      </c>
      <c r="O2967" s="448">
        <f t="shared" si="138"/>
        <v>4.1738999999999997</v>
      </c>
      <c r="P2967" s="448">
        <f t="shared" si="139"/>
        <v>3.4108999999999998</v>
      </c>
      <c r="Q2967" s="448">
        <f t="shared" si="140"/>
        <v>3.5398000000000001</v>
      </c>
    </row>
    <row r="2968" spans="10:17">
      <c r="J2968" s="445">
        <v>43118</v>
      </c>
      <c r="K2968" s="446">
        <v>4.1662999999999997</v>
      </c>
      <c r="L2968" s="446">
        <v>3.4108000000000001</v>
      </c>
      <c r="M2968" s="446">
        <v>3.5470999999999999</v>
      </c>
      <c r="N2968" s="447">
        <v>2963</v>
      </c>
      <c r="O2968" s="448">
        <f t="shared" si="138"/>
        <v>4.1662999999999997</v>
      </c>
      <c r="P2968" s="448">
        <f t="shared" si="139"/>
        <v>3.4108000000000001</v>
      </c>
      <c r="Q2968" s="448">
        <f t="shared" si="140"/>
        <v>3.5470999999999999</v>
      </c>
    </row>
    <row r="2969" spans="10:17">
      <c r="J2969" s="445">
        <v>43119</v>
      </c>
      <c r="K2969" s="446">
        <v>4.1749999999999998</v>
      </c>
      <c r="L2969" s="446">
        <v>3.3994</v>
      </c>
      <c r="M2969" s="446">
        <v>3.5575999999999999</v>
      </c>
      <c r="N2969" s="447">
        <v>2964</v>
      </c>
      <c r="O2969" s="448">
        <f t="shared" si="138"/>
        <v>4.1749999999999998</v>
      </c>
      <c r="P2969" s="448">
        <f t="shared" si="139"/>
        <v>3.3994</v>
      </c>
      <c r="Q2969" s="448">
        <f t="shared" si="140"/>
        <v>3.5575999999999999</v>
      </c>
    </row>
    <row r="2970" spans="10:17">
      <c r="J2970" s="445">
        <v>43122</v>
      </c>
      <c r="K2970" s="446">
        <v>4.1696</v>
      </c>
      <c r="L2970" s="446">
        <v>3.4036</v>
      </c>
      <c r="M2970" s="446">
        <v>3.5472000000000001</v>
      </c>
      <c r="N2970" s="447">
        <v>2965</v>
      </c>
      <c r="O2970" s="448">
        <f t="shared" si="138"/>
        <v>4.1696</v>
      </c>
      <c r="P2970" s="448">
        <f t="shared" si="139"/>
        <v>3.4036</v>
      </c>
      <c r="Q2970" s="448">
        <f t="shared" si="140"/>
        <v>3.5472000000000001</v>
      </c>
    </row>
    <row r="2971" spans="10:17">
      <c r="J2971" s="445">
        <v>43123</v>
      </c>
      <c r="K2971" s="446">
        <v>4.1711999999999998</v>
      </c>
      <c r="L2971" s="446">
        <v>3.4083999999999999</v>
      </c>
      <c r="M2971" s="446">
        <v>3.5396000000000001</v>
      </c>
      <c r="N2971" s="447">
        <v>2966</v>
      </c>
      <c r="O2971" s="448">
        <f t="shared" si="138"/>
        <v>4.1711999999999998</v>
      </c>
      <c r="P2971" s="448">
        <f t="shared" si="139"/>
        <v>3.4083999999999999</v>
      </c>
      <c r="Q2971" s="448">
        <f t="shared" si="140"/>
        <v>3.5396000000000001</v>
      </c>
    </row>
    <row r="2972" spans="10:17">
      <c r="J2972" s="445">
        <v>43124</v>
      </c>
      <c r="K2972" s="446">
        <v>4.1637000000000004</v>
      </c>
      <c r="L2972" s="446">
        <v>3.375</v>
      </c>
      <c r="M2972" s="446">
        <v>3.5459999999999998</v>
      </c>
      <c r="N2972" s="447">
        <v>2967</v>
      </c>
      <c r="O2972" s="448">
        <f t="shared" si="138"/>
        <v>4.1637000000000004</v>
      </c>
      <c r="P2972" s="448">
        <f t="shared" si="139"/>
        <v>3.375</v>
      </c>
      <c r="Q2972" s="448">
        <f t="shared" si="140"/>
        <v>3.5459999999999998</v>
      </c>
    </row>
    <row r="2973" spans="10:17">
      <c r="J2973" s="445">
        <v>43125</v>
      </c>
      <c r="K2973" s="446">
        <v>4.1493000000000002</v>
      </c>
      <c r="L2973" s="446">
        <v>3.3376000000000001</v>
      </c>
      <c r="M2973" s="446">
        <v>3.5470000000000002</v>
      </c>
      <c r="N2973" s="447">
        <v>2968</v>
      </c>
      <c r="O2973" s="448">
        <f t="shared" si="138"/>
        <v>4.1493000000000002</v>
      </c>
      <c r="P2973" s="448">
        <f t="shared" si="139"/>
        <v>3.3376000000000001</v>
      </c>
      <c r="Q2973" s="448">
        <f t="shared" si="140"/>
        <v>3.5470000000000002</v>
      </c>
    </row>
    <row r="2974" spans="10:17">
      <c r="J2974" s="445">
        <v>43126</v>
      </c>
      <c r="K2974" s="446">
        <v>4.1477000000000004</v>
      </c>
      <c r="L2974" s="446">
        <v>3.3298999999999999</v>
      </c>
      <c r="M2974" s="446">
        <v>3.5644</v>
      </c>
      <c r="N2974" s="447">
        <v>2969</v>
      </c>
      <c r="O2974" s="448">
        <f t="shared" si="138"/>
        <v>4.1477000000000004</v>
      </c>
      <c r="P2974" s="448">
        <f t="shared" si="139"/>
        <v>3.3298999999999999</v>
      </c>
      <c r="Q2974" s="448">
        <f t="shared" si="140"/>
        <v>3.5644</v>
      </c>
    </row>
    <row r="2975" spans="10:17">
      <c r="J2975" s="445">
        <v>43129</v>
      </c>
      <c r="K2975" s="446">
        <v>4.1422999999999996</v>
      </c>
      <c r="L2975" s="446">
        <v>3.3374999999999999</v>
      </c>
      <c r="M2975" s="446">
        <v>3.5625</v>
      </c>
      <c r="N2975" s="447">
        <v>2970</v>
      </c>
      <c r="O2975" s="448">
        <f t="shared" si="138"/>
        <v>4.1422999999999996</v>
      </c>
      <c r="P2975" s="448">
        <f t="shared" si="139"/>
        <v>3.3374999999999999</v>
      </c>
      <c r="Q2975" s="448">
        <f t="shared" si="140"/>
        <v>3.5625</v>
      </c>
    </row>
    <row r="2976" spans="10:17">
      <c r="J2976" s="445">
        <v>43130</v>
      </c>
      <c r="K2976" s="446">
        <v>4.1460999999999997</v>
      </c>
      <c r="L2976" s="446">
        <v>3.3441999999999998</v>
      </c>
      <c r="M2976" s="446">
        <v>3.5802</v>
      </c>
      <c r="N2976" s="447">
        <v>2971</v>
      </c>
      <c r="O2976" s="448">
        <f t="shared" si="138"/>
        <v>4.1460999999999997</v>
      </c>
      <c r="P2976" s="448">
        <f t="shared" si="139"/>
        <v>3.3441999999999998</v>
      </c>
      <c r="Q2976" s="448">
        <f t="shared" si="140"/>
        <v>3.5802</v>
      </c>
    </row>
    <row r="2977" spans="10:17">
      <c r="J2977" s="445">
        <v>43131</v>
      </c>
      <c r="K2977" s="446">
        <v>4.1487999999999996</v>
      </c>
      <c r="L2977" s="446">
        <v>3.3317999999999999</v>
      </c>
      <c r="M2977" s="446">
        <v>3.5754999999999999</v>
      </c>
      <c r="N2977" s="447">
        <v>2972</v>
      </c>
      <c r="O2977" s="448">
        <f t="shared" si="138"/>
        <v>4.1487999999999996</v>
      </c>
      <c r="P2977" s="448">
        <f t="shared" si="139"/>
        <v>3.3317999999999999</v>
      </c>
      <c r="Q2977" s="448">
        <f t="shared" si="140"/>
        <v>3.5754999999999999</v>
      </c>
    </row>
    <row r="2978" spans="10:17">
      <c r="J2978" s="445">
        <v>43132</v>
      </c>
      <c r="K2978" s="446">
        <v>4.1504000000000003</v>
      </c>
      <c r="L2978" s="446">
        <v>3.3346</v>
      </c>
      <c r="M2978" s="446">
        <v>3.5806</v>
      </c>
      <c r="N2978" s="447">
        <v>2973</v>
      </c>
      <c r="O2978" s="448">
        <f t="shared" si="138"/>
        <v>4.1504000000000003</v>
      </c>
      <c r="P2978" s="448">
        <f t="shared" si="139"/>
        <v>3.3346</v>
      </c>
      <c r="Q2978" s="448">
        <f t="shared" si="140"/>
        <v>3.5806</v>
      </c>
    </row>
    <row r="2979" spans="10:17">
      <c r="J2979" s="445">
        <v>43133</v>
      </c>
      <c r="K2979" s="446">
        <v>4.1615000000000002</v>
      </c>
      <c r="L2979" s="446">
        <v>3.3329</v>
      </c>
      <c r="M2979" s="446">
        <v>3.5886</v>
      </c>
      <c r="N2979" s="447">
        <v>2974</v>
      </c>
      <c r="O2979" s="448">
        <f t="shared" si="138"/>
        <v>4.1615000000000002</v>
      </c>
      <c r="P2979" s="448">
        <f t="shared" si="139"/>
        <v>3.3329</v>
      </c>
      <c r="Q2979" s="448">
        <f t="shared" si="140"/>
        <v>3.5886</v>
      </c>
    </row>
    <row r="2980" spans="10:17">
      <c r="J2980" s="445">
        <v>43136</v>
      </c>
      <c r="K2980" s="446">
        <v>4.1585000000000001</v>
      </c>
      <c r="L2980" s="446">
        <v>3.3374999999999999</v>
      </c>
      <c r="M2980" s="446">
        <v>3.5882000000000001</v>
      </c>
      <c r="N2980" s="447">
        <v>2975</v>
      </c>
      <c r="O2980" s="448">
        <f t="shared" si="138"/>
        <v>4.1585000000000001</v>
      </c>
      <c r="P2980" s="448">
        <f t="shared" si="139"/>
        <v>3.3374999999999999</v>
      </c>
      <c r="Q2980" s="448">
        <f t="shared" si="140"/>
        <v>3.5882000000000001</v>
      </c>
    </row>
    <row r="2981" spans="10:17">
      <c r="J2981" s="445">
        <v>43137</v>
      </c>
      <c r="K2981" s="446">
        <v>4.1547000000000001</v>
      </c>
      <c r="L2981" s="446">
        <v>3.3498000000000001</v>
      </c>
      <c r="M2981" s="446">
        <v>3.5851999999999999</v>
      </c>
      <c r="N2981" s="447">
        <v>2976</v>
      </c>
      <c r="O2981" s="448">
        <f t="shared" si="138"/>
        <v>4.1547000000000001</v>
      </c>
      <c r="P2981" s="448">
        <f t="shared" si="139"/>
        <v>3.3498000000000001</v>
      </c>
      <c r="Q2981" s="448">
        <f t="shared" si="140"/>
        <v>3.5851999999999999</v>
      </c>
    </row>
    <row r="2982" spans="10:17">
      <c r="J2982" s="445">
        <v>43138</v>
      </c>
      <c r="K2982" s="446">
        <v>4.1593</v>
      </c>
      <c r="L2982" s="446">
        <v>3.3677000000000001</v>
      </c>
      <c r="M2982" s="446">
        <v>3.5903999999999998</v>
      </c>
      <c r="N2982" s="447">
        <v>2977</v>
      </c>
      <c r="O2982" s="448">
        <f t="shared" si="138"/>
        <v>4.1593</v>
      </c>
      <c r="P2982" s="448">
        <f t="shared" si="139"/>
        <v>3.3677000000000001</v>
      </c>
      <c r="Q2982" s="448">
        <f t="shared" si="140"/>
        <v>3.5903999999999998</v>
      </c>
    </row>
    <row r="2983" spans="10:17">
      <c r="J2983" s="445">
        <v>43139</v>
      </c>
      <c r="K2983" s="446">
        <v>4.1733000000000002</v>
      </c>
      <c r="L2983" s="446">
        <v>3.4119000000000002</v>
      </c>
      <c r="M2983" s="446">
        <v>3.6055999999999999</v>
      </c>
      <c r="N2983" s="447">
        <v>2978</v>
      </c>
      <c r="O2983" s="448">
        <f t="shared" si="138"/>
        <v>4.1733000000000002</v>
      </c>
      <c r="P2983" s="448">
        <f t="shared" si="139"/>
        <v>3.4119000000000002</v>
      </c>
      <c r="Q2983" s="448">
        <f t="shared" si="140"/>
        <v>3.6055999999999999</v>
      </c>
    </row>
    <row r="2984" spans="10:17">
      <c r="J2984" s="445">
        <v>43140</v>
      </c>
      <c r="K2984" s="446">
        <v>4.2023999999999999</v>
      </c>
      <c r="L2984" s="446">
        <v>3.4262999999999999</v>
      </c>
      <c r="M2984" s="446">
        <v>3.6505999999999998</v>
      </c>
      <c r="N2984" s="447">
        <v>2979</v>
      </c>
      <c r="O2984" s="448">
        <f t="shared" si="138"/>
        <v>4.2023999999999999</v>
      </c>
      <c r="P2984" s="448">
        <f t="shared" si="139"/>
        <v>3.4262999999999999</v>
      </c>
      <c r="Q2984" s="448">
        <f t="shared" si="140"/>
        <v>3.6505999999999998</v>
      </c>
    </row>
    <row r="2985" spans="10:17">
      <c r="J2985" s="445">
        <v>43143</v>
      </c>
      <c r="K2985" s="446">
        <v>4.1845999999999997</v>
      </c>
      <c r="L2985" s="446">
        <v>3.4121999999999999</v>
      </c>
      <c r="M2985" s="446">
        <v>3.6379999999999999</v>
      </c>
      <c r="N2985" s="447">
        <v>2980</v>
      </c>
      <c r="O2985" s="448">
        <f t="shared" si="138"/>
        <v>4.1845999999999997</v>
      </c>
      <c r="P2985" s="448">
        <f t="shared" si="139"/>
        <v>3.4121999999999999</v>
      </c>
      <c r="Q2985" s="448">
        <f t="shared" si="140"/>
        <v>3.6379999999999999</v>
      </c>
    </row>
    <row r="2986" spans="10:17">
      <c r="J2986" s="445">
        <v>43144</v>
      </c>
      <c r="K2986" s="446">
        <v>4.1764000000000001</v>
      </c>
      <c r="L2986" s="446">
        <v>3.3915999999999999</v>
      </c>
      <c r="M2986" s="446">
        <v>3.6282999999999999</v>
      </c>
      <c r="N2986" s="447">
        <v>2981</v>
      </c>
      <c r="O2986" s="448">
        <f t="shared" si="138"/>
        <v>4.1764000000000001</v>
      </c>
      <c r="P2986" s="448">
        <f t="shared" si="139"/>
        <v>3.3915999999999999</v>
      </c>
      <c r="Q2986" s="448">
        <f t="shared" si="140"/>
        <v>3.6282999999999999</v>
      </c>
    </row>
    <row r="2987" spans="10:17">
      <c r="J2987" s="445">
        <v>43145</v>
      </c>
      <c r="K2987" s="446">
        <v>4.1715999999999998</v>
      </c>
      <c r="L2987" s="446">
        <v>3.3769</v>
      </c>
      <c r="M2987" s="446">
        <v>3.6110000000000002</v>
      </c>
      <c r="N2987" s="447">
        <v>2982</v>
      </c>
      <c r="O2987" s="448">
        <f t="shared" si="138"/>
        <v>4.1715999999999998</v>
      </c>
      <c r="P2987" s="448">
        <f t="shared" si="139"/>
        <v>3.3769</v>
      </c>
      <c r="Q2987" s="448">
        <f t="shared" si="140"/>
        <v>3.6110000000000002</v>
      </c>
    </row>
    <row r="2988" spans="10:17">
      <c r="J2988" s="445">
        <v>43146</v>
      </c>
      <c r="K2988" s="446">
        <v>4.1529999999999996</v>
      </c>
      <c r="L2988" s="446">
        <v>3.3258999999999999</v>
      </c>
      <c r="M2988" s="446">
        <v>3.5939999999999999</v>
      </c>
      <c r="N2988" s="447">
        <v>2983</v>
      </c>
      <c r="O2988" s="448">
        <f t="shared" si="138"/>
        <v>4.1529999999999996</v>
      </c>
      <c r="P2988" s="448">
        <f t="shared" si="139"/>
        <v>3.3258999999999999</v>
      </c>
      <c r="Q2988" s="448">
        <f t="shared" si="140"/>
        <v>3.5939999999999999</v>
      </c>
    </row>
    <row r="2989" spans="10:17">
      <c r="J2989" s="445">
        <v>43147</v>
      </c>
      <c r="K2989" s="446">
        <v>4.1558999999999999</v>
      </c>
      <c r="L2989" s="446">
        <v>3.3172999999999999</v>
      </c>
      <c r="M2989" s="446">
        <v>3.6049000000000002</v>
      </c>
      <c r="N2989" s="447">
        <v>2984</v>
      </c>
      <c r="O2989" s="448">
        <f t="shared" si="138"/>
        <v>4.1558999999999999</v>
      </c>
      <c r="P2989" s="448">
        <f t="shared" si="139"/>
        <v>3.3172999999999999</v>
      </c>
      <c r="Q2989" s="448">
        <f t="shared" si="140"/>
        <v>3.6049000000000002</v>
      </c>
    </row>
    <row r="2990" spans="10:17">
      <c r="J2990" s="445">
        <v>43150</v>
      </c>
      <c r="K2990" s="446">
        <v>4.1467000000000001</v>
      </c>
      <c r="L2990" s="446">
        <v>3.3411</v>
      </c>
      <c r="M2990" s="446">
        <v>3.6013000000000002</v>
      </c>
      <c r="N2990" s="447">
        <v>2985</v>
      </c>
      <c r="O2990" s="448">
        <f t="shared" si="138"/>
        <v>4.1467000000000001</v>
      </c>
      <c r="P2990" s="448">
        <f t="shared" si="139"/>
        <v>3.3411</v>
      </c>
      <c r="Q2990" s="448">
        <f t="shared" si="140"/>
        <v>3.6013000000000002</v>
      </c>
    </row>
    <row r="2991" spans="10:17">
      <c r="J2991" s="445">
        <v>43151</v>
      </c>
      <c r="K2991" s="446">
        <v>4.1471999999999998</v>
      </c>
      <c r="L2991" s="446">
        <v>3.3597000000000001</v>
      </c>
      <c r="M2991" s="446">
        <v>3.5966999999999998</v>
      </c>
      <c r="N2991" s="447">
        <v>2986</v>
      </c>
      <c r="O2991" s="448">
        <f t="shared" si="138"/>
        <v>4.1471999999999998</v>
      </c>
      <c r="P2991" s="448">
        <f t="shared" si="139"/>
        <v>3.3597000000000001</v>
      </c>
      <c r="Q2991" s="448">
        <f t="shared" si="140"/>
        <v>3.5966999999999998</v>
      </c>
    </row>
    <row r="2992" spans="10:17">
      <c r="J2992" s="445">
        <v>43152</v>
      </c>
      <c r="K2992" s="446">
        <v>4.1562000000000001</v>
      </c>
      <c r="L2992" s="446">
        <v>3.3696999999999999</v>
      </c>
      <c r="M2992" s="446">
        <v>3.5977999999999999</v>
      </c>
      <c r="N2992" s="447">
        <v>2987</v>
      </c>
      <c r="O2992" s="448">
        <f t="shared" si="138"/>
        <v>4.1562000000000001</v>
      </c>
      <c r="P2992" s="448">
        <f t="shared" si="139"/>
        <v>3.3696999999999999</v>
      </c>
      <c r="Q2992" s="448">
        <f t="shared" si="140"/>
        <v>3.5977999999999999</v>
      </c>
    </row>
    <row r="2993" spans="10:17">
      <c r="J2993" s="445">
        <v>43153</v>
      </c>
      <c r="K2993" s="446">
        <v>4.1810999999999998</v>
      </c>
      <c r="L2993" s="446">
        <v>3.4009</v>
      </c>
      <c r="M2993" s="446">
        <v>3.6252</v>
      </c>
      <c r="N2993" s="447">
        <v>2988</v>
      </c>
      <c r="O2993" s="448">
        <f t="shared" si="138"/>
        <v>4.1810999999999998</v>
      </c>
      <c r="P2993" s="448">
        <f t="shared" si="139"/>
        <v>3.4009</v>
      </c>
      <c r="Q2993" s="448">
        <f t="shared" si="140"/>
        <v>3.6252</v>
      </c>
    </row>
    <row r="2994" spans="10:17">
      <c r="J2994" s="445">
        <v>43154</v>
      </c>
      <c r="K2994" s="446">
        <v>4.1738</v>
      </c>
      <c r="L2994" s="446">
        <v>3.3910999999999998</v>
      </c>
      <c r="M2994" s="446">
        <v>3.6301999999999999</v>
      </c>
      <c r="N2994" s="447">
        <v>2989</v>
      </c>
      <c r="O2994" s="448">
        <f t="shared" si="138"/>
        <v>4.1738</v>
      </c>
      <c r="P2994" s="448">
        <f t="shared" si="139"/>
        <v>3.3910999999999998</v>
      </c>
      <c r="Q2994" s="448">
        <f t="shared" si="140"/>
        <v>3.6301999999999999</v>
      </c>
    </row>
    <row r="2995" spans="10:17">
      <c r="J2995" s="445">
        <v>43157</v>
      </c>
      <c r="K2995" s="446">
        <v>4.1717000000000004</v>
      </c>
      <c r="L2995" s="446">
        <v>3.3799000000000001</v>
      </c>
      <c r="M2995" s="446">
        <v>3.6217000000000001</v>
      </c>
      <c r="N2995" s="447">
        <v>2990</v>
      </c>
      <c r="O2995" s="448">
        <f t="shared" si="138"/>
        <v>4.1717000000000004</v>
      </c>
      <c r="P2995" s="448">
        <f t="shared" si="139"/>
        <v>3.3799000000000001</v>
      </c>
      <c r="Q2995" s="448">
        <f t="shared" si="140"/>
        <v>3.6217000000000001</v>
      </c>
    </row>
    <row r="2996" spans="10:17">
      <c r="J2996" s="445">
        <v>43158</v>
      </c>
      <c r="K2996" s="446">
        <v>4.17</v>
      </c>
      <c r="L2996" s="446">
        <v>3.3816000000000002</v>
      </c>
      <c r="M2996" s="446">
        <v>3.6093000000000002</v>
      </c>
      <c r="N2996" s="447">
        <v>2991</v>
      </c>
      <c r="O2996" s="448">
        <f t="shared" si="138"/>
        <v>4.17</v>
      </c>
      <c r="P2996" s="448">
        <f t="shared" si="139"/>
        <v>3.3816000000000002</v>
      </c>
      <c r="Q2996" s="448">
        <f t="shared" si="140"/>
        <v>3.6093000000000002</v>
      </c>
    </row>
    <row r="2997" spans="10:17">
      <c r="J2997" s="445">
        <v>43159</v>
      </c>
      <c r="K2997" s="446">
        <v>4.1779000000000002</v>
      </c>
      <c r="L2997" s="446">
        <v>3.4188000000000001</v>
      </c>
      <c r="M2997" s="446">
        <v>3.6267999999999998</v>
      </c>
      <c r="N2997" s="447">
        <v>2992</v>
      </c>
      <c r="O2997" s="448">
        <f t="shared" si="138"/>
        <v>4.1779000000000002</v>
      </c>
      <c r="P2997" s="448">
        <f t="shared" si="139"/>
        <v>3.4188000000000001</v>
      </c>
      <c r="Q2997" s="448">
        <f t="shared" si="140"/>
        <v>3.6267999999999998</v>
      </c>
    </row>
    <row r="2998" spans="10:17">
      <c r="J2998" s="445">
        <v>43160</v>
      </c>
      <c r="K2998" s="446">
        <v>4.1853999999999996</v>
      </c>
      <c r="L2998" s="446">
        <v>3.4356</v>
      </c>
      <c r="M2998" s="446">
        <v>3.6333000000000002</v>
      </c>
      <c r="N2998" s="447">
        <v>2993</v>
      </c>
      <c r="O2998" s="448">
        <f t="shared" si="138"/>
        <v>4.1853999999999996</v>
      </c>
      <c r="P2998" s="448">
        <f t="shared" si="139"/>
        <v>3.4356</v>
      </c>
      <c r="Q2998" s="448">
        <f t="shared" si="140"/>
        <v>3.6333000000000002</v>
      </c>
    </row>
    <row r="2999" spans="10:17">
      <c r="J2999" s="445">
        <v>43161</v>
      </c>
      <c r="K2999" s="446">
        <v>4.1985999999999999</v>
      </c>
      <c r="L2999" s="446">
        <v>3.42</v>
      </c>
      <c r="M2999" s="446">
        <v>3.6469999999999998</v>
      </c>
      <c r="N2999" s="447">
        <v>2994</v>
      </c>
      <c r="O2999" s="448">
        <f t="shared" si="138"/>
        <v>4.1985999999999999</v>
      </c>
      <c r="P2999" s="448">
        <f t="shared" si="139"/>
        <v>3.42</v>
      </c>
      <c r="Q2999" s="448">
        <f t="shared" si="140"/>
        <v>3.6469999999999998</v>
      </c>
    </row>
    <row r="3000" spans="10:17">
      <c r="J3000" s="445">
        <v>43164</v>
      </c>
      <c r="K3000" s="446">
        <v>4.1894999999999998</v>
      </c>
      <c r="L3000" s="446">
        <v>3.3995000000000002</v>
      </c>
      <c r="M3000" s="446">
        <v>3.6320999999999999</v>
      </c>
      <c r="N3000" s="447">
        <v>2995</v>
      </c>
      <c r="O3000" s="448">
        <f t="shared" si="138"/>
        <v>4.1894999999999998</v>
      </c>
      <c r="P3000" s="448">
        <f t="shared" si="139"/>
        <v>3.3995000000000002</v>
      </c>
      <c r="Q3000" s="448">
        <f t="shared" si="140"/>
        <v>3.6320999999999999</v>
      </c>
    </row>
    <row r="3001" spans="10:17">
      <c r="J3001" s="445">
        <v>43165</v>
      </c>
      <c r="K3001" s="446">
        <v>4.1890999999999998</v>
      </c>
      <c r="L3001" s="446">
        <v>3.3936000000000002</v>
      </c>
      <c r="M3001" s="446">
        <v>3.6114000000000002</v>
      </c>
      <c r="N3001" s="447">
        <v>2996</v>
      </c>
      <c r="O3001" s="448">
        <f t="shared" si="138"/>
        <v>4.1890999999999998</v>
      </c>
      <c r="P3001" s="448">
        <f t="shared" si="139"/>
        <v>3.3936000000000002</v>
      </c>
      <c r="Q3001" s="448">
        <f t="shared" si="140"/>
        <v>3.6114000000000002</v>
      </c>
    </row>
    <row r="3002" spans="10:17">
      <c r="J3002" s="445">
        <v>43166</v>
      </c>
      <c r="K3002" s="446">
        <v>4.1921999999999997</v>
      </c>
      <c r="L3002" s="446">
        <v>3.3744000000000001</v>
      </c>
      <c r="M3002" s="446">
        <v>3.5992000000000002</v>
      </c>
      <c r="N3002" s="447">
        <v>2997</v>
      </c>
      <c r="O3002" s="448">
        <f t="shared" si="138"/>
        <v>4.1921999999999997</v>
      </c>
      <c r="P3002" s="448">
        <f t="shared" si="139"/>
        <v>3.3744000000000001</v>
      </c>
      <c r="Q3002" s="448">
        <f t="shared" si="140"/>
        <v>3.5992000000000002</v>
      </c>
    </row>
    <row r="3003" spans="10:17">
      <c r="J3003" s="445">
        <v>43167</v>
      </c>
      <c r="K3003" s="446">
        <v>4.2023999999999999</v>
      </c>
      <c r="L3003" s="446">
        <v>3.3935</v>
      </c>
      <c r="M3003" s="446">
        <v>3.5907</v>
      </c>
      <c r="N3003" s="447">
        <v>2998</v>
      </c>
      <c r="O3003" s="448">
        <f t="shared" si="138"/>
        <v>4.2023999999999999</v>
      </c>
      <c r="P3003" s="448">
        <f t="shared" si="139"/>
        <v>3.3935</v>
      </c>
      <c r="Q3003" s="448">
        <f t="shared" si="140"/>
        <v>3.5907</v>
      </c>
    </row>
    <row r="3004" spans="10:17">
      <c r="J3004" s="445">
        <v>43168</v>
      </c>
      <c r="K3004" s="446">
        <v>4.1989000000000001</v>
      </c>
      <c r="L3004" s="446">
        <v>3.4131999999999998</v>
      </c>
      <c r="M3004" s="446">
        <v>3.5922999999999998</v>
      </c>
      <c r="N3004" s="447">
        <v>2999</v>
      </c>
      <c r="O3004" s="448">
        <f t="shared" si="138"/>
        <v>4.1989000000000001</v>
      </c>
      <c r="P3004" s="448">
        <f t="shared" si="139"/>
        <v>3.4131999999999998</v>
      </c>
      <c r="Q3004" s="448">
        <f t="shared" si="140"/>
        <v>3.5922999999999998</v>
      </c>
    </row>
    <row r="3005" spans="10:17">
      <c r="J3005" s="445">
        <v>43171</v>
      </c>
      <c r="K3005" s="446">
        <v>4.1942000000000004</v>
      </c>
      <c r="L3005" s="446">
        <v>3.4066000000000001</v>
      </c>
      <c r="M3005" s="446">
        <v>3.5865</v>
      </c>
      <c r="N3005" s="447">
        <v>3000</v>
      </c>
      <c r="O3005" s="448">
        <f t="shared" si="138"/>
        <v>4.1942000000000004</v>
      </c>
      <c r="P3005" s="448">
        <f t="shared" si="139"/>
        <v>3.4066000000000001</v>
      </c>
      <c r="Q3005" s="448">
        <f t="shared" si="140"/>
        <v>3.5865</v>
      </c>
    </row>
    <row r="3006" spans="10:17">
      <c r="J3006" s="445">
        <v>43172</v>
      </c>
      <c r="K3006" s="446">
        <v>4.2096999999999998</v>
      </c>
      <c r="L3006" s="446">
        <v>3.4142999999999999</v>
      </c>
      <c r="M3006" s="446">
        <v>3.6015999999999999</v>
      </c>
      <c r="N3006" s="447">
        <v>3001</v>
      </c>
      <c r="O3006" s="448">
        <f t="shared" si="138"/>
        <v>4.2096999999999998</v>
      </c>
      <c r="P3006" s="448">
        <f t="shared" si="139"/>
        <v>3.4142999999999999</v>
      </c>
      <c r="Q3006" s="448">
        <f t="shared" si="140"/>
        <v>3.6015999999999999</v>
      </c>
    </row>
    <row r="3007" spans="10:17">
      <c r="J3007" s="445">
        <v>43173</v>
      </c>
      <c r="K3007" s="446">
        <v>4.2114000000000003</v>
      </c>
      <c r="L3007" s="446">
        <v>3.4055</v>
      </c>
      <c r="M3007" s="446">
        <v>3.6009000000000002</v>
      </c>
      <c r="N3007" s="447">
        <v>3002</v>
      </c>
      <c r="O3007" s="448">
        <f t="shared" si="138"/>
        <v>4.2114000000000003</v>
      </c>
      <c r="P3007" s="448">
        <f t="shared" si="139"/>
        <v>3.4055</v>
      </c>
      <c r="Q3007" s="448">
        <f t="shared" si="140"/>
        <v>3.6009000000000002</v>
      </c>
    </row>
    <row r="3008" spans="10:17">
      <c r="J3008" s="445">
        <v>43174</v>
      </c>
      <c r="K3008" s="446">
        <v>4.2168000000000001</v>
      </c>
      <c r="L3008" s="446">
        <v>3.4117000000000002</v>
      </c>
      <c r="M3008" s="446">
        <v>3.6073</v>
      </c>
      <c r="N3008" s="447">
        <v>3003</v>
      </c>
      <c r="O3008" s="448">
        <f t="shared" si="138"/>
        <v>4.2168000000000001</v>
      </c>
      <c r="P3008" s="448">
        <f t="shared" si="139"/>
        <v>3.4117000000000002</v>
      </c>
      <c r="Q3008" s="448">
        <f t="shared" si="140"/>
        <v>3.6073</v>
      </c>
    </row>
    <row r="3009" spans="10:17">
      <c r="J3009" s="445">
        <v>43175</v>
      </c>
      <c r="K3009" s="446">
        <v>4.2161999999999997</v>
      </c>
      <c r="L3009" s="446">
        <v>3.4214000000000002</v>
      </c>
      <c r="M3009" s="446">
        <v>3.6027999999999998</v>
      </c>
      <c r="N3009" s="447">
        <v>3004</v>
      </c>
      <c r="O3009" s="448">
        <f t="shared" si="138"/>
        <v>4.2161999999999997</v>
      </c>
      <c r="P3009" s="448">
        <f t="shared" si="139"/>
        <v>3.4214000000000002</v>
      </c>
      <c r="Q3009" s="448">
        <f t="shared" si="140"/>
        <v>3.6027999999999998</v>
      </c>
    </row>
    <row r="3010" spans="10:17">
      <c r="J3010" s="445">
        <v>43178</v>
      </c>
      <c r="K3010" s="446">
        <v>4.2176</v>
      </c>
      <c r="L3010" s="446">
        <v>3.4340999999999999</v>
      </c>
      <c r="M3010" s="446">
        <v>3.6009000000000002</v>
      </c>
      <c r="N3010" s="447">
        <v>3005</v>
      </c>
      <c r="O3010" s="448">
        <f t="shared" si="138"/>
        <v>4.2176</v>
      </c>
      <c r="P3010" s="448">
        <f t="shared" si="139"/>
        <v>3.4340999999999999</v>
      </c>
      <c r="Q3010" s="448">
        <f t="shared" si="140"/>
        <v>3.6009000000000002</v>
      </c>
    </row>
    <row r="3011" spans="10:17">
      <c r="J3011" s="445">
        <v>43179</v>
      </c>
      <c r="K3011" s="446">
        <v>4.2241999999999997</v>
      </c>
      <c r="L3011" s="446">
        <v>3.4296000000000002</v>
      </c>
      <c r="M3011" s="446">
        <v>3.6034999999999999</v>
      </c>
      <c r="N3011" s="447">
        <v>3006</v>
      </c>
      <c r="O3011" s="448">
        <f t="shared" si="138"/>
        <v>4.2241999999999997</v>
      </c>
      <c r="P3011" s="448">
        <f t="shared" si="139"/>
        <v>3.4296000000000002</v>
      </c>
      <c r="Q3011" s="448">
        <f t="shared" si="140"/>
        <v>3.6034999999999999</v>
      </c>
    </row>
    <row r="3012" spans="10:17">
      <c r="J3012" s="445">
        <v>43180</v>
      </c>
      <c r="K3012" s="446">
        <v>4.2416</v>
      </c>
      <c r="L3012" s="446">
        <v>3.4544000000000001</v>
      </c>
      <c r="M3012" s="446">
        <v>3.6204999999999998</v>
      </c>
      <c r="N3012" s="447">
        <v>3007</v>
      </c>
      <c r="O3012" s="448">
        <f t="shared" si="138"/>
        <v>4.2416</v>
      </c>
      <c r="P3012" s="448">
        <f t="shared" si="139"/>
        <v>3.4544000000000001</v>
      </c>
      <c r="Q3012" s="448">
        <f t="shared" si="140"/>
        <v>3.6204999999999998</v>
      </c>
    </row>
    <row r="3013" spans="10:17">
      <c r="J3013" s="445">
        <v>43181</v>
      </c>
      <c r="K3013" s="446">
        <v>4.2260999999999997</v>
      </c>
      <c r="L3013" s="446">
        <v>3.4264000000000001</v>
      </c>
      <c r="M3013" s="446">
        <v>3.6133000000000002</v>
      </c>
      <c r="N3013" s="447">
        <v>3008</v>
      </c>
      <c r="O3013" s="448">
        <f t="shared" si="138"/>
        <v>4.2260999999999997</v>
      </c>
      <c r="P3013" s="448">
        <f t="shared" si="139"/>
        <v>3.4264000000000001</v>
      </c>
      <c r="Q3013" s="448">
        <f t="shared" si="140"/>
        <v>3.6133000000000002</v>
      </c>
    </row>
    <row r="3014" spans="10:17">
      <c r="J3014" s="445">
        <v>43182</v>
      </c>
      <c r="K3014" s="446">
        <v>4.2294999999999998</v>
      </c>
      <c r="L3014" s="446">
        <v>3.4319000000000002</v>
      </c>
      <c r="M3014" s="446">
        <v>3.6211000000000002</v>
      </c>
      <c r="N3014" s="447">
        <v>3009</v>
      </c>
      <c r="O3014" s="448">
        <f t="shared" si="138"/>
        <v>4.2294999999999998</v>
      </c>
      <c r="P3014" s="448">
        <f t="shared" si="139"/>
        <v>3.4319000000000002</v>
      </c>
      <c r="Q3014" s="448">
        <f t="shared" si="140"/>
        <v>3.6211000000000002</v>
      </c>
    </row>
    <row r="3015" spans="10:17">
      <c r="J3015" s="445">
        <v>43185</v>
      </c>
      <c r="K3015" s="446">
        <v>4.2316000000000003</v>
      </c>
      <c r="L3015" s="446">
        <v>3.4144999999999999</v>
      </c>
      <c r="M3015" s="446">
        <v>3.6089000000000002</v>
      </c>
      <c r="N3015" s="447">
        <v>3010</v>
      </c>
      <c r="O3015" s="448">
        <f t="shared" ref="O3015:O3078" si="141">IF($D$16=TRUE,K3015,NA())</f>
        <v>4.2316000000000003</v>
      </c>
      <c r="P3015" s="448">
        <f t="shared" ref="P3015:P3078" si="142">IF($D$17=TRUE,L3015,NA())</f>
        <v>3.4144999999999999</v>
      </c>
      <c r="Q3015" s="448">
        <f t="shared" ref="Q3015:Q3078" si="143">IF($D$18=TRUE,M3015,NA())</f>
        <v>3.6089000000000002</v>
      </c>
    </row>
    <row r="3016" spans="10:17">
      <c r="J3016" s="445">
        <v>43186</v>
      </c>
      <c r="K3016" s="446">
        <v>4.2164000000000001</v>
      </c>
      <c r="L3016" s="446">
        <v>3.3921000000000001</v>
      </c>
      <c r="M3016" s="446">
        <v>3.5842999999999998</v>
      </c>
      <c r="N3016" s="447">
        <v>3011</v>
      </c>
      <c r="O3016" s="448">
        <f t="shared" si="141"/>
        <v>4.2164000000000001</v>
      </c>
      <c r="P3016" s="448">
        <f t="shared" si="142"/>
        <v>3.3921000000000001</v>
      </c>
      <c r="Q3016" s="448">
        <f t="shared" si="143"/>
        <v>3.5842999999999998</v>
      </c>
    </row>
    <row r="3017" spans="10:17">
      <c r="J3017" s="445">
        <v>43187</v>
      </c>
      <c r="K3017" s="446">
        <v>4.2096999999999998</v>
      </c>
      <c r="L3017" s="446">
        <v>3.3956</v>
      </c>
      <c r="M3017" s="446">
        <v>3.5731000000000002</v>
      </c>
      <c r="N3017" s="447">
        <v>3012</v>
      </c>
      <c r="O3017" s="448">
        <f t="shared" si="141"/>
        <v>4.2096999999999998</v>
      </c>
      <c r="P3017" s="448">
        <f t="shared" si="142"/>
        <v>3.3956</v>
      </c>
      <c r="Q3017" s="448">
        <f t="shared" si="143"/>
        <v>3.5731000000000002</v>
      </c>
    </row>
    <row r="3018" spans="10:17">
      <c r="J3018" s="445">
        <v>43188</v>
      </c>
      <c r="K3018" s="446">
        <v>4.2092999999999998</v>
      </c>
      <c r="L3018" s="446">
        <v>3.4201000000000001</v>
      </c>
      <c r="M3018" s="446">
        <v>3.5728</v>
      </c>
      <c r="N3018" s="447">
        <v>3013</v>
      </c>
      <c r="O3018" s="448">
        <f t="shared" si="141"/>
        <v>4.2092999999999998</v>
      </c>
      <c r="P3018" s="448">
        <f t="shared" si="142"/>
        <v>3.4201000000000001</v>
      </c>
      <c r="Q3018" s="448">
        <f t="shared" si="143"/>
        <v>3.5728</v>
      </c>
    </row>
    <row r="3019" spans="10:17">
      <c r="J3019" s="445">
        <v>43189</v>
      </c>
      <c r="K3019" s="446">
        <v>4.2084999999999999</v>
      </c>
      <c r="L3019" s="446">
        <v>3.4138999999999999</v>
      </c>
      <c r="M3019" s="446">
        <v>3.5811999999999999</v>
      </c>
      <c r="N3019" s="447">
        <v>3014</v>
      </c>
      <c r="O3019" s="448">
        <f t="shared" si="141"/>
        <v>4.2084999999999999</v>
      </c>
      <c r="P3019" s="448">
        <f t="shared" si="142"/>
        <v>3.4138999999999999</v>
      </c>
      <c r="Q3019" s="448">
        <f t="shared" si="143"/>
        <v>3.5811999999999999</v>
      </c>
    </row>
    <row r="3020" spans="10:17">
      <c r="J3020" s="445">
        <v>43193</v>
      </c>
      <c r="K3020" s="446">
        <v>4.2093999999999996</v>
      </c>
      <c r="L3020" s="446">
        <v>3.4177</v>
      </c>
      <c r="M3020" s="446">
        <v>3.5832000000000002</v>
      </c>
      <c r="N3020" s="447">
        <v>3015</v>
      </c>
      <c r="O3020" s="448">
        <f t="shared" si="141"/>
        <v>4.2093999999999996</v>
      </c>
      <c r="P3020" s="448">
        <f t="shared" si="142"/>
        <v>3.4177</v>
      </c>
      <c r="Q3020" s="448">
        <f t="shared" si="143"/>
        <v>3.5832000000000002</v>
      </c>
    </row>
    <row r="3021" spans="10:17">
      <c r="J3021" s="445">
        <v>43194</v>
      </c>
      <c r="K3021" s="446">
        <v>4.2065000000000001</v>
      </c>
      <c r="L3021" s="446">
        <v>3.4224000000000001</v>
      </c>
      <c r="M3021" s="446">
        <v>3.5718999999999999</v>
      </c>
      <c r="N3021" s="447">
        <v>3016</v>
      </c>
      <c r="O3021" s="448">
        <f t="shared" si="141"/>
        <v>4.2065000000000001</v>
      </c>
      <c r="P3021" s="448">
        <f t="shared" si="142"/>
        <v>3.4224000000000001</v>
      </c>
      <c r="Q3021" s="448">
        <f t="shared" si="143"/>
        <v>3.5718999999999999</v>
      </c>
    </row>
    <row r="3022" spans="10:17">
      <c r="J3022" s="445">
        <v>43195</v>
      </c>
      <c r="K3022" s="446">
        <v>4.2069999999999999</v>
      </c>
      <c r="L3022" s="446">
        <v>3.4300999999999999</v>
      </c>
      <c r="M3022" s="446">
        <v>3.5680999999999998</v>
      </c>
      <c r="N3022" s="447">
        <v>3017</v>
      </c>
      <c r="O3022" s="448">
        <f t="shared" si="141"/>
        <v>4.2069999999999999</v>
      </c>
      <c r="P3022" s="448">
        <f t="shared" si="142"/>
        <v>3.4300999999999999</v>
      </c>
      <c r="Q3022" s="448">
        <f t="shared" si="143"/>
        <v>3.5680999999999998</v>
      </c>
    </row>
    <row r="3023" spans="10:17">
      <c r="J3023" s="445">
        <v>43196</v>
      </c>
      <c r="K3023" s="446">
        <v>4.1984000000000004</v>
      </c>
      <c r="L3023" s="446">
        <v>3.4315000000000002</v>
      </c>
      <c r="M3023" s="446">
        <v>3.5619999999999998</v>
      </c>
      <c r="N3023" s="447">
        <v>3018</v>
      </c>
      <c r="O3023" s="448">
        <f t="shared" si="141"/>
        <v>4.1984000000000004</v>
      </c>
      <c r="P3023" s="448">
        <f t="shared" si="142"/>
        <v>3.4315000000000002</v>
      </c>
      <c r="Q3023" s="448">
        <f t="shared" si="143"/>
        <v>3.5619999999999998</v>
      </c>
    </row>
    <row r="3024" spans="10:17">
      <c r="J3024" s="445">
        <v>43199</v>
      </c>
      <c r="K3024" s="446">
        <v>4.1966999999999999</v>
      </c>
      <c r="L3024" s="446">
        <v>3.4174000000000002</v>
      </c>
      <c r="M3024" s="446">
        <v>3.5617999999999999</v>
      </c>
      <c r="N3024" s="447">
        <v>3019</v>
      </c>
      <c r="O3024" s="448">
        <f t="shared" si="141"/>
        <v>4.1966999999999999</v>
      </c>
      <c r="P3024" s="448">
        <f t="shared" si="142"/>
        <v>3.4174000000000002</v>
      </c>
      <c r="Q3024" s="448">
        <f t="shared" si="143"/>
        <v>3.5617999999999999</v>
      </c>
    </row>
    <row r="3025" spans="10:17">
      <c r="J3025" s="445">
        <v>43200</v>
      </c>
      <c r="K3025" s="446">
        <v>4.1989999999999998</v>
      </c>
      <c r="L3025" s="446">
        <v>3.4068000000000001</v>
      </c>
      <c r="M3025" s="446">
        <v>3.5653000000000001</v>
      </c>
      <c r="N3025" s="447">
        <v>3020</v>
      </c>
      <c r="O3025" s="448">
        <f t="shared" si="141"/>
        <v>4.1989999999999998</v>
      </c>
      <c r="P3025" s="448">
        <f t="shared" si="142"/>
        <v>3.4068000000000001</v>
      </c>
      <c r="Q3025" s="448">
        <f t="shared" si="143"/>
        <v>3.5653000000000001</v>
      </c>
    </row>
    <row r="3026" spans="10:17">
      <c r="J3026" s="445">
        <v>43201</v>
      </c>
      <c r="K3026" s="446">
        <v>4.1910999999999996</v>
      </c>
      <c r="L3026" s="446">
        <v>3.3858999999999999</v>
      </c>
      <c r="M3026" s="446">
        <v>3.5339999999999998</v>
      </c>
      <c r="N3026" s="447">
        <v>3021</v>
      </c>
      <c r="O3026" s="448">
        <f t="shared" si="141"/>
        <v>4.1910999999999996</v>
      </c>
      <c r="P3026" s="448">
        <f t="shared" si="142"/>
        <v>3.3858999999999999</v>
      </c>
      <c r="Q3026" s="448">
        <f t="shared" si="143"/>
        <v>3.5339999999999998</v>
      </c>
    </row>
    <row r="3027" spans="10:17">
      <c r="J3027" s="445">
        <v>43202</v>
      </c>
      <c r="K3027" s="446">
        <v>4.1882000000000001</v>
      </c>
      <c r="L3027" s="446">
        <v>3.3923999999999999</v>
      </c>
      <c r="M3027" s="446">
        <v>3.5303</v>
      </c>
      <c r="N3027" s="447">
        <v>3022</v>
      </c>
      <c r="O3027" s="448">
        <f t="shared" si="141"/>
        <v>4.1882000000000001</v>
      </c>
      <c r="P3027" s="448">
        <f t="shared" si="142"/>
        <v>3.3923999999999999</v>
      </c>
      <c r="Q3027" s="448">
        <f t="shared" si="143"/>
        <v>3.5303</v>
      </c>
    </row>
    <row r="3028" spans="10:17">
      <c r="J3028" s="445">
        <v>43203</v>
      </c>
      <c r="K3028" s="446">
        <v>4.1768999999999998</v>
      </c>
      <c r="L3028" s="446">
        <v>3.3862000000000001</v>
      </c>
      <c r="M3028" s="446">
        <v>3.5213999999999999</v>
      </c>
      <c r="N3028" s="447">
        <v>3023</v>
      </c>
      <c r="O3028" s="448">
        <f t="shared" si="141"/>
        <v>4.1768999999999998</v>
      </c>
      <c r="P3028" s="448">
        <f t="shared" si="142"/>
        <v>3.3862000000000001</v>
      </c>
      <c r="Q3028" s="448">
        <f t="shared" si="143"/>
        <v>3.5213999999999999</v>
      </c>
    </row>
    <row r="3029" spans="10:17">
      <c r="J3029" s="445">
        <v>43206</v>
      </c>
      <c r="K3029" s="446">
        <v>4.1627999999999998</v>
      </c>
      <c r="L3029" s="446">
        <v>3.3666</v>
      </c>
      <c r="M3029" s="446">
        <v>3.5053999999999998</v>
      </c>
      <c r="N3029" s="447">
        <v>3024</v>
      </c>
      <c r="O3029" s="448">
        <f t="shared" si="141"/>
        <v>4.1627999999999998</v>
      </c>
      <c r="P3029" s="448">
        <f t="shared" si="142"/>
        <v>3.3666</v>
      </c>
      <c r="Q3029" s="448">
        <f t="shared" si="143"/>
        <v>3.5053999999999998</v>
      </c>
    </row>
    <row r="3030" spans="10:17">
      <c r="J3030" s="445">
        <v>43207</v>
      </c>
      <c r="K3030" s="446">
        <v>4.1581999999999999</v>
      </c>
      <c r="L3030" s="446">
        <v>3.3572000000000002</v>
      </c>
      <c r="M3030" s="446">
        <v>3.4921000000000002</v>
      </c>
      <c r="N3030" s="447">
        <v>3025</v>
      </c>
      <c r="O3030" s="448">
        <f t="shared" si="141"/>
        <v>4.1581999999999999</v>
      </c>
      <c r="P3030" s="448">
        <f t="shared" si="142"/>
        <v>3.3572000000000002</v>
      </c>
      <c r="Q3030" s="448">
        <f t="shared" si="143"/>
        <v>3.4921000000000002</v>
      </c>
    </row>
    <row r="3031" spans="10:17">
      <c r="J3031" s="445">
        <v>43208</v>
      </c>
      <c r="K3031" s="446">
        <v>4.1677</v>
      </c>
      <c r="L3031" s="446">
        <v>3.3721000000000001</v>
      </c>
      <c r="M3031" s="446">
        <v>3.4805000000000001</v>
      </c>
      <c r="N3031" s="447">
        <v>3026</v>
      </c>
      <c r="O3031" s="448">
        <f t="shared" si="141"/>
        <v>4.1677</v>
      </c>
      <c r="P3031" s="448">
        <f t="shared" si="142"/>
        <v>3.3721000000000001</v>
      </c>
      <c r="Q3031" s="448">
        <f t="shared" si="143"/>
        <v>3.4805000000000001</v>
      </c>
    </row>
    <row r="3032" spans="10:17">
      <c r="J3032" s="445">
        <v>43209</v>
      </c>
      <c r="K3032" s="446">
        <v>4.1665000000000001</v>
      </c>
      <c r="L3032" s="446">
        <v>3.3693</v>
      </c>
      <c r="M3032" s="446">
        <v>3.4777</v>
      </c>
      <c r="N3032" s="447">
        <v>3027</v>
      </c>
      <c r="O3032" s="448">
        <f t="shared" si="141"/>
        <v>4.1665000000000001</v>
      </c>
      <c r="P3032" s="448">
        <f t="shared" si="142"/>
        <v>3.3693</v>
      </c>
      <c r="Q3032" s="448">
        <f t="shared" si="143"/>
        <v>3.4777</v>
      </c>
    </row>
    <row r="3033" spans="10:17">
      <c r="J3033" s="445">
        <v>43210</v>
      </c>
      <c r="K3033" s="446">
        <v>4.1723999999999997</v>
      </c>
      <c r="L3033" s="446">
        <v>3.3881000000000001</v>
      </c>
      <c r="M3033" s="446">
        <v>3.4826999999999999</v>
      </c>
      <c r="N3033" s="447">
        <v>3028</v>
      </c>
      <c r="O3033" s="448">
        <f t="shared" si="141"/>
        <v>4.1723999999999997</v>
      </c>
      <c r="P3033" s="448">
        <f t="shared" si="142"/>
        <v>3.3881000000000001</v>
      </c>
      <c r="Q3033" s="448">
        <f t="shared" si="143"/>
        <v>3.4826999999999999</v>
      </c>
    </row>
    <row r="3034" spans="10:17">
      <c r="J3034" s="445">
        <v>43213</v>
      </c>
      <c r="K3034" s="446">
        <v>4.1802000000000001</v>
      </c>
      <c r="L3034" s="446">
        <v>3.4156</v>
      </c>
      <c r="M3034" s="446">
        <v>3.4950000000000001</v>
      </c>
      <c r="N3034" s="447">
        <v>3029</v>
      </c>
      <c r="O3034" s="448">
        <f t="shared" si="141"/>
        <v>4.1802000000000001</v>
      </c>
      <c r="P3034" s="448">
        <f t="shared" si="142"/>
        <v>3.4156</v>
      </c>
      <c r="Q3034" s="448">
        <f t="shared" si="143"/>
        <v>3.4950000000000001</v>
      </c>
    </row>
    <row r="3035" spans="10:17">
      <c r="J3035" s="445">
        <v>43214</v>
      </c>
      <c r="K3035" s="446">
        <v>4.1980000000000004</v>
      </c>
      <c r="L3035" s="446">
        <v>3.4401000000000002</v>
      </c>
      <c r="M3035" s="446">
        <v>3.5158</v>
      </c>
      <c r="N3035" s="447">
        <v>3030</v>
      </c>
      <c r="O3035" s="448">
        <f t="shared" si="141"/>
        <v>4.1980000000000004</v>
      </c>
      <c r="P3035" s="448">
        <f t="shared" si="142"/>
        <v>3.4401000000000002</v>
      </c>
      <c r="Q3035" s="448">
        <f t="shared" si="143"/>
        <v>3.5158</v>
      </c>
    </row>
    <row r="3036" spans="10:17">
      <c r="J3036" s="445">
        <v>43215</v>
      </c>
      <c r="K3036" s="446">
        <v>4.2159000000000004</v>
      </c>
      <c r="L3036" s="446">
        <v>3.4548000000000001</v>
      </c>
      <c r="M3036" s="446">
        <v>3.5192999999999999</v>
      </c>
      <c r="N3036" s="447">
        <v>3031</v>
      </c>
      <c r="O3036" s="448">
        <f t="shared" si="141"/>
        <v>4.2159000000000004</v>
      </c>
      <c r="P3036" s="448">
        <f t="shared" si="142"/>
        <v>3.4548000000000001</v>
      </c>
      <c r="Q3036" s="448">
        <f t="shared" si="143"/>
        <v>3.5192999999999999</v>
      </c>
    </row>
    <row r="3037" spans="10:17">
      <c r="J3037" s="445">
        <v>43216</v>
      </c>
      <c r="K3037" s="446">
        <v>4.2392000000000003</v>
      </c>
      <c r="L3037" s="446">
        <v>3.4826999999999999</v>
      </c>
      <c r="M3037" s="446">
        <v>3.5396999999999998</v>
      </c>
      <c r="N3037" s="447">
        <v>3032</v>
      </c>
      <c r="O3037" s="448">
        <f t="shared" si="141"/>
        <v>4.2392000000000003</v>
      </c>
      <c r="P3037" s="448">
        <f t="shared" si="142"/>
        <v>3.4826999999999999</v>
      </c>
      <c r="Q3037" s="448">
        <f t="shared" si="143"/>
        <v>3.5396999999999998</v>
      </c>
    </row>
    <row r="3038" spans="10:17">
      <c r="J3038" s="445">
        <v>43217</v>
      </c>
      <c r="K3038" s="446">
        <v>4.2259000000000002</v>
      </c>
      <c r="L3038" s="446">
        <v>3.5003000000000002</v>
      </c>
      <c r="M3038" s="446">
        <v>3.5306000000000002</v>
      </c>
      <c r="N3038" s="447">
        <v>3033</v>
      </c>
      <c r="O3038" s="448">
        <f t="shared" si="141"/>
        <v>4.2259000000000002</v>
      </c>
      <c r="P3038" s="448">
        <f t="shared" si="142"/>
        <v>3.5003000000000002</v>
      </c>
      <c r="Q3038" s="448">
        <f t="shared" si="143"/>
        <v>3.5306000000000002</v>
      </c>
    </row>
    <row r="3039" spans="10:17">
      <c r="J3039" s="445">
        <v>43220</v>
      </c>
      <c r="K3039" s="446">
        <v>4.2203999999999997</v>
      </c>
      <c r="L3039" s="446">
        <v>3.4868000000000001</v>
      </c>
      <c r="M3039" s="446">
        <v>3.5236000000000001</v>
      </c>
      <c r="N3039" s="447">
        <v>3034</v>
      </c>
      <c r="O3039" s="448">
        <f t="shared" si="141"/>
        <v>4.2203999999999997</v>
      </c>
      <c r="P3039" s="448">
        <f t="shared" si="142"/>
        <v>3.4868000000000001</v>
      </c>
      <c r="Q3039" s="448">
        <f t="shared" si="143"/>
        <v>3.5236000000000001</v>
      </c>
    </row>
    <row r="3040" spans="10:17">
      <c r="J3040" s="445">
        <v>43222</v>
      </c>
      <c r="K3040" s="446">
        <v>4.2675000000000001</v>
      </c>
      <c r="L3040" s="446">
        <v>3.5562999999999998</v>
      </c>
      <c r="M3040" s="446">
        <v>3.5731000000000002</v>
      </c>
      <c r="N3040" s="447">
        <v>3035</v>
      </c>
      <c r="O3040" s="448">
        <f t="shared" si="141"/>
        <v>4.2675000000000001</v>
      </c>
      <c r="P3040" s="448">
        <f t="shared" si="142"/>
        <v>3.5562999999999998</v>
      </c>
      <c r="Q3040" s="448">
        <f t="shared" si="143"/>
        <v>3.5731000000000002</v>
      </c>
    </row>
    <row r="3041" spans="10:17">
      <c r="J3041" s="445">
        <v>43224</v>
      </c>
      <c r="K3041" s="446">
        <v>4.2770999999999999</v>
      </c>
      <c r="L3041" s="446">
        <v>3.5754000000000001</v>
      </c>
      <c r="M3041" s="446">
        <v>3.5789</v>
      </c>
      <c r="N3041" s="447">
        <v>3036</v>
      </c>
      <c r="O3041" s="448">
        <f t="shared" si="141"/>
        <v>4.2770999999999999</v>
      </c>
      <c r="P3041" s="448">
        <f t="shared" si="142"/>
        <v>3.5754000000000001</v>
      </c>
      <c r="Q3041" s="448">
        <f t="shared" si="143"/>
        <v>3.5789</v>
      </c>
    </row>
    <row r="3042" spans="10:17">
      <c r="J3042" s="445">
        <v>43227</v>
      </c>
      <c r="K3042" s="446">
        <v>4.2512999999999996</v>
      </c>
      <c r="L3042" s="446">
        <v>3.5634000000000001</v>
      </c>
      <c r="M3042" s="446">
        <v>3.5508999999999999</v>
      </c>
      <c r="N3042" s="447">
        <v>3037</v>
      </c>
      <c r="O3042" s="448">
        <f t="shared" si="141"/>
        <v>4.2512999999999996</v>
      </c>
      <c r="P3042" s="448">
        <f t="shared" si="142"/>
        <v>3.5634000000000001</v>
      </c>
      <c r="Q3042" s="448">
        <f t="shared" si="143"/>
        <v>3.5508999999999999</v>
      </c>
    </row>
    <row r="3043" spans="10:17">
      <c r="J3043" s="445">
        <v>43228</v>
      </c>
      <c r="K3043" s="446">
        <v>4.2662000000000004</v>
      </c>
      <c r="L3043" s="446">
        <v>3.5884</v>
      </c>
      <c r="M3043" s="446">
        <v>3.5743999999999998</v>
      </c>
      <c r="N3043" s="447">
        <v>3038</v>
      </c>
      <c r="O3043" s="448">
        <f t="shared" si="141"/>
        <v>4.2662000000000004</v>
      </c>
      <c r="P3043" s="448">
        <f t="shared" si="142"/>
        <v>3.5884</v>
      </c>
      <c r="Q3043" s="448">
        <f t="shared" si="143"/>
        <v>3.5743999999999998</v>
      </c>
    </row>
    <row r="3044" spans="10:17">
      <c r="J3044" s="445">
        <v>43229</v>
      </c>
      <c r="K3044" s="446">
        <v>4.2789999999999999</v>
      </c>
      <c r="L3044" s="446">
        <v>3.609</v>
      </c>
      <c r="M3044" s="446">
        <v>3.5988000000000002</v>
      </c>
      <c r="N3044" s="447">
        <v>3039</v>
      </c>
      <c r="O3044" s="448">
        <f t="shared" si="141"/>
        <v>4.2789999999999999</v>
      </c>
      <c r="P3044" s="448">
        <f t="shared" si="142"/>
        <v>3.609</v>
      </c>
      <c r="Q3044" s="448">
        <f t="shared" si="143"/>
        <v>3.5988000000000002</v>
      </c>
    </row>
    <row r="3045" spans="10:17">
      <c r="J3045" s="445">
        <v>43230</v>
      </c>
      <c r="K3045" s="446">
        <v>4.2473000000000001</v>
      </c>
      <c r="L3045" s="446">
        <v>3.5773000000000001</v>
      </c>
      <c r="M3045" s="446">
        <v>3.5630000000000002</v>
      </c>
      <c r="N3045" s="447">
        <v>3040</v>
      </c>
      <c r="O3045" s="448">
        <f t="shared" si="141"/>
        <v>4.2473000000000001</v>
      </c>
      <c r="P3045" s="448">
        <f t="shared" si="142"/>
        <v>3.5773000000000001</v>
      </c>
      <c r="Q3045" s="448">
        <f t="shared" si="143"/>
        <v>3.5630000000000002</v>
      </c>
    </row>
    <row r="3046" spans="10:17">
      <c r="J3046" s="445">
        <v>43231</v>
      </c>
      <c r="K3046" s="446">
        <v>4.2568999999999999</v>
      </c>
      <c r="L3046" s="446">
        <v>3.5708000000000002</v>
      </c>
      <c r="M3046" s="446">
        <v>3.5642999999999998</v>
      </c>
      <c r="N3046" s="447">
        <v>3041</v>
      </c>
      <c r="O3046" s="448">
        <f t="shared" si="141"/>
        <v>4.2568999999999999</v>
      </c>
      <c r="P3046" s="448">
        <f t="shared" si="142"/>
        <v>3.5708000000000002</v>
      </c>
      <c r="Q3046" s="448">
        <f t="shared" si="143"/>
        <v>3.5642999999999998</v>
      </c>
    </row>
    <row r="3047" spans="10:17">
      <c r="J3047" s="445">
        <v>43234</v>
      </c>
      <c r="K3047" s="446">
        <v>4.2614999999999998</v>
      </c>
      <c r="L3047" s="446">
        <v>3.5558000000000001</v>
      </c>
      <c r="M3047" s="446">
        <v>3.5594000000000001</v>
      </c>
      <c r="N3047" s="447">
        <v>3042</v>
      </c>
      <c r="O3047" s="448">
        <f t="shared" si="141"/>
        <v>4.2614999999999998</v>
      </c>
      <c r="P3047" s="448">
        <f t="shared" si="142"/>
        <v>3.5558000000000001</v>
      </c>
      <c r="Q3047" s="448">
        <f t="shared" si="143"/>
        <v>3.5594000000000001</v>
      </c>
    </row>
    <row r="3048" spans="10:17">
      <c r="J3048" s="445">
        <v>43235</v>
      </c>
      <c r="K3048" s="446">
        <v>4.2823000000000002</v>
      </c>
      <c r="L3048" s="446">
        <v>3.5931000000000002</v>
      </c>
      <c r="M3048" s="446">
        <v>3.5912000000000002</v>
      </c>
      <c r="N3048" s="447">
        <v>3043</v>
      </c>
      <c r="O3048" s="448">
        <f t="shared" si="141"/>
        <v>4.2823000000000002</v>
      </c>
      <c r="P3048" s="448">
        <f t="shared" si="142"/>
        <v>3.5931000000000002</v>
      </c>
      <c r="Q3048" s="448">
        <f t="shared" si="143"/>
        <v>3.5912000000000002</v>
      </c>
    </row>
    <row r="3049" spans="10:17">
      <c r="J3049" s="445">
        <v>43236</v>
      </c>
      <c r="K3049" s="446">
        <v>4.2892999999999999</v>
      </c>
      <c r="L3049" s="446">
        <v>3.6240999999999999</v>
      </c>
      <c r="M3049" s="446">
        <v>3.6278000000000001</v>
      </c>
      <c r="N3049" s="447">
        <v>3044</v>
      </c>
      <c r="O3049" s="448">
        <f t="shared" si="141"/>
        <v>4.2892999999999999</v>
      </c>
      <c r="P3049" s="448">
        <f t="shared" si="142"/>
        <v>3.6240999999999999</v>
      </c>
      <c r="Q3049" s="448">
        <f t="shared" si="143"/>
        <v>3.6278000000000001</v>
      </c>
    </row>
    <row r="3050" spans="10:17">
      <c r="J3050" s="445">
        <v>43237</v>
      </c>
      <c r="K3050" s="446">
        <v>4.2868000000000004</v>
      </c>
      <c r="L3050" s="446">
        <v>3.6282999999999999</v>
      </c>
      <c r="M3050" s="446">
        <v>3.6229</v>
      </c>
      <c r="N3050" s="447">
        <v>3045</v>
      </c>
      <c r="O3050" s="448">
        <f t="shared" si="141"/>
        <v>4.2868000000000004</v>
      </c>
      <c r="P3050" s="448">
        <f t="shared" si="142"/>
        <v>3.6282999999999999</v>
      </c>
      <c r="Q3050" s="448">
        <f t="shared" si="143"/>
        <v>3.6229</v>
      </c>
    </row>
    <row r="3051" spans="10:17">
      <c r="J3051" s="445">
        <v>43238</v>
      </c>
      <c r="K3051" s="446">
        <v>4.2957999999999998</v>
      </c>
      <c r="L3051" s="446">
        <v>3.6385000000000001</v>
      </c>
      <c r="M3051" s="446">
        <v>3.6413000000000002</v>
      </c>
      <c r="N3051" s="447">
        <v>3046</v>
      </c>
      <c r="O3051" s="448">
        <f t="shared" si="141"/>
        <v>4.2957999999999998</v>
      </c>
      <c r="P3051" s="448">
        <f t="shared" si="142"/>
        <v>3.6385000000000001</v>
      </c>
      <c r="Q3051" s="448">
        <f t="shared" si="143"/>
        <v>3.6413000000000002</v>
      </c>
    </row>
    <row r="3052" spans="10:17">
      <c r="J3052" s="445">
        <v>43241</v>
      </c>
      <c r="K3052" s="446">
        <v>4.2991000000000001</v>
      </c>
      <c r="L3052" s="446">
        <v>3.6615000000000002</v>
      </c>
      <c r="M3052" s="446">
        <v>3.6640999999999999</v>
      </c>
      <c r="N3052" s="447">
        <v>3047</v>
      </c>
      <c r="O3052" s="448">
        <f t="shared" si="141"/>
        <v>4.2991000000000001</v>
      </c>
      <c r="P3052" s="448">
        <f t="shared" si="142"/>
        <v>3.6615000000000002</v>
      </c>
      <c r="Q3052" s="448">
        <f t="shared" si="143"/>
        <v>3.6640999999999999</v>
      </c>
    </row>
    <row r="3053" spans="10:17">
      <c r="J3053" s="445">
        <v>43242</v>
      </c>
      <c r="K3053" s="446">
        <v>4.2812000000000001</v>
      </c>
      <c r="L3053" s="446">
        <v>3.6252</v>
      </c>
      <c r="M3053" s="446">
        <v>3.6385000000000001</v>
      </c>
      <c r="N3053" s="447">
        <v>3048</v>
      </c>
      <c r="O3053" s="448">
        <f t="shared" si="141"/>
        <v>4.2812000000000001</v>
      </c>
      <c r="P3053" s="448">
        <f t="shared" si="142"/>
        <v>3.6252</v>
      </c>
      <c r="Q3053" s="448">
        <f t="shared" si="143"/>
        <v>3.6385000000000001</v>
      </c>
    </row>
    <row r="3054" spans="10:17">
      <c r="J3054" s="445">
        <v>43243</v>
      </c>
      <c r="K3054" s="446">
        <v>4.3037000000000001</v>
      </c>
      <c r="L3054" s="446">
        <v>3.6692999999999998</v>
      </c>
      <c r="M3054" s="446">
        <v>3.7006999999999999</v>
      </c>
      <c r="N3054" s="447">
        <v>3049</v>
      </c>
      <c r="O3054" s="448">
        <f t="shared" si="141"/>
        <v>4.3037000000000001</v>
      </c>
      <c r="P3054" s="448">
        <f t="shared" si="142"/>
        <v>3.6692999999999998</v>
      </c>
      <c r="Q3054" s="448">
        <f t="shared" si="143"/>
        <v>3.7006999999999999</v>
      </c>
    </row>
    <row r="3055" spans="10:17">
      <c r="J3055" s="445">
        <v>43244</v>
      </c>
      <c r="K3055" s="446">
        <v>4.2953000000000001</v>
      </c>
      <c r="L3055" s="446">
        <v>3.6589999999999998</v>
      </c>
      <c r="M3055" s="446">
        <v>3.6890000000000001</v>
      </c>
      <c r="N3055" s="447">
        <v>3050</v>
      </c>
      <c r="O3055" s="448">
        <f t="shared" si="141"/>
        <v>4.2953000000000001</v>
      </c>
      <c r="P3055" s="448">
        <f t="shared" si="142"/>
        <v>3.6589999999999998</v>
      </c>
      <c r="Q3055" s="448">
        <f t="shared" si="143"/>
        <v>3.6890000000000001</v>
      </c>
    </row>
    <row r="3056" spans="10:17">
      <c r="J3056" s="445">
        <v>43245</v>
      </c>
      <c r="K3056" s="446">
        <v>4.3022</v>
      </c>
      <c r="L3056" s="446">
        <v>3.6686000000000001</v>
      </c>
      <c r="M3056" s="446">
        <v>3.6956000000000002</v>
      </c>
      <c r="N3056" s="447">
        <v>3051</v>
      </c>
      <c r="O3056" s="448">
        <f t="shared" si="141"/>
        <v>4.3022</v>
      </c>
      <c r="P3056" s="448">
        <f t="shared" si="142"/>
        <v>3.6686000000000001</v>
      </c>
      <c r="Q3056" s="448">
        <f t="shared" si="143"/>
        <v>3.6956000000000002</v>
      </c>
    </row>
    <row r="3057" spans="10:17">
      <c r="J3057" s="445">
        <v>43248</v>
      </c>
      <c r="K3057" s="446">
        <v>4.3030999999999997</v>
      </c>
      <c r="L3057" s="446">
        <v>3.6848999999999998</v>
      </c>
      <c r="M3057" s="446">
        <v>3.7145000000000001</v>
      </c>
      <c r="N3057" s="447">
        <v>3052</v>
      </c>
      <c r="O3057" s="448">
        <f t="shared" si="141"/>
        <v>4.3030999999999997</v>
      </c>
      <c r="P3057" s="448">
        <f t="shared" si="142"/>
        <v>3.6848999999999998</v>
      </c>
      <c r="Q3057" s="448">
        <f t="shared" si="143"/>
        <v>3.7145000000000001</v>
      </c>
    </row>
    <row r="3058" spans="10:17">
      <c r="J3058" s="445">
        <v>43249</v>
      </c>
      <c r="K3058" s="446">
        <v>4.3056000000000001</v>
      </c>
      <c r="L3058" s="446">
        <v>3.7299000000000002</v>
      </c>
      <c r="M3058" s="446">
        <v>3.7553999999999998</v>
      </c>
      <c r="N3058" s="447">
        <v>3053</v>
      </c>
      <c r="O3058" s="448">
        <f t="shared" si="141"/>
        <v>4.3056000000000001</v>
      </c>
      <c r="P3058" s="448">
        <f t="shared" si="142"/>
        <v>3.7299000000000002</v>
      </c>
      <c r="Q3058" s="448">
        <f t="shared" si="143"/>
        <v>3.7553999999999998</v>
      </c>
    </row>
    <row r="3059" spans="10:17">
      <c r="J3059" s="445">
        <v>43250</v>
      </c>
      <c r="K3059" s="446">
        <v>4.3194999999999997</v>
      </c>
      <c r="L3059" s="446">
        <v>3.72</v>
      </c>
      <c r="M3059" s="446">
        <v>3.7576999999999998</v>
      </c>
      <c r="N3059" s="447">
        <v>3054</v>
      </c>
      <c r="O3059" s="448">
        <f t="shared" si="141"/>
        <v>4.3194999999999997</v>
      </c>
      <c r="P3059" s="448">
        <f t="shared" si="142"/>
        <v>3.72</v>
      </c>
      <c r="Q3059" s="448">
        <f t="shared" si="143"/>
        <v>3.7576999999999998</v>
      </c>
    </row>
    <row r="3060" spans="10:17">
      <c r="J3060" s="445">
        <v>43252</v>
      </c>
      <c r="K3060" s="446">
        <v>4.3146000000000004</v>
      </c>
      <c r="L3060" s="446">
        <v>3.6934</v>
      </c>
      <c r="M3060" s="446">
        <v>3.7442000000000002</v>
      </c>
      <c r="N3060" s="447">
        <v>3055</v>
      </c>
      <c r="O3060" s="448">
        <f t="shared" si="141"/>
        <v>4.3146000000000004</v>
      </c>
      <c r="P3060" s="448">
        <f t="shared" si="142"/>
        <v>3.6934</v>
      </c>
      <c r="Q3060" s="448">
        <f t="shared" si="143"/>
        <v>3.7442000000000002</v>
      </c>
    </row>
    <row r="3061" spans="10:17">
      <c r="J3061" s="445">
        <v>43255</v>
      </c>
      <c r="K3061" s="446">
        <v>4.2930999999999999</v>
      </c>
      <c r="L3061" s="446">
        <v>3.6665000000000001</v>
      </c>
      <c r="M3061" s="446">
        <v>3.7218</v>
      </c>
      <c r="N3061" s="447">
        <v>3056</v>
      </c>
      <c r="O3061" s="448">
        <f t="shared" si="141"/>
        <v>4.2930999999999999</v>
      </c>
      <c r="P3061" s="448">
        <f t="shared" si="142"/>
        <v>3.6665000000000001</v>
      </c>
      <c r="Q3061" s="448">
        <f t="shared" si="143"/>
        <v>3.7218</v>
      </c>
    </row>
    <row r="3062" spans="10:17">
      <c r="J3062" s="445">
        <v>43256</v>
      </c>
      <c r="K3062" s="446">
        <v>4.2804000000000002</v>
      </c>
      <c r="L3062" s="446">
        <v>3.6568999999999998</v>
      </c>
      <c r="M3062" s="446">
        <v>3.7086999999999999</v>
      </c>
      <c r="N3062" s="447">
        <v>3057</v>
      </c>
      <c r="O3062" s="448">
        <f t="shared" si="141"/>
        <v>4.2804000000000002</v>
      </c>
      <c r="P3062" s="448">
        <f t="shared" si="142"/>
        <v>3.6568999999999998</v>
      </c>
      <c r="Q3062" s="448">
        <f t="shared" si="143"/>
        <v>3.7086999999999999</v>
      </c>
    </row>
    <row r="3063" spans="10:17">
      <c r="J3063" s="445">
        <v>43257</v>
      </c>
      <c r="K3063" s="446">
        <v>4.2828999999999997</v>
      </c>
      <c r="L3063" s="446">
        <v>3.6469999999999998</v>
      </c>
      <c r="M3063" s="446">
        <v>3.7000999999999999</v>
      </c>
      <c r="N3063" s="447">
        <v>3058</v>
      </c>
      <c r="O3063" s="448">
        <f t="shared" si="141"/>
        <v>4.2828999999999997</v>
      </c>
      <c r="P3063" s="448">
        <f t="shared" si="142"/>
        <v>3.6469999999999998</v>
      </c>
      <c r="Q3063" s="448">
        <f t="shared" si="143"/>
        <v>3.7000999999999999</v>
      </c>
    </row>
    <row r="3064" spans="10:17">
      <c r="J3064" s="445">
        <v>43258</v>
      </c>
      <c r="K3064" s="446">
        <v>4.2633999999999999</v>
      </c>
      <c r="L3064" s="446">
        <v>3.6061999999999999</v>
      </c>
      <c r="M3064" s="446">
        <v>3.6717</v>
      </c>
      <c r="N3064" s="447">
        <v>3059</v>
      </c>
      <c r="O3064" s="448">
        <f t="shared" si="141"/>
        <v>4.2633999999999999</v>
      </c>
      <c r="P3064" s="448">
        <f t="shared" si="142"/>
        <v>3.6061999999999999</v>
      </c>
      <c r="Q3064" s="448">
        <f t="shared" si="143"/>
        <v>3.6717</v>
      </c>
    </row>
    <row r="3065" spans="10:17">
      <c r="J3065" s="445">
        <v>43259</v>
      </c>
      <c r="K3065" s="446">
        <v>4.2911999999999999</v>
      </c>
      <c r="L3065" s="446">
        <v>3.6478999999999999</v>
      </c>
      <c r="M3065" s="446">
        <v>3.7136</v>
      </c>
      <c r="N3065" s="447">
        <v>3060</v>
      </c>
      <c r="O3065" s="448">
        <f t="shared" si="141"/>
        <v>4.2911999999999999</v>
      </c>
      <c r="P3065" s="448">
        <f t="shared" si="142"/>
        <v>3.6478999999999999</v>
      </c>
      <c r="Q3065" s="448">
        <f t="shared" si="143"/>
        <v>3.7136</v>
      </c>
    </row>
    <row r="3066" spans="10:17">
      <c r="J3066" s="445">
        <v>43262</v>
      </c>
      <c r="K3066" s="446">
        <v>4.2717000000000001</v>
      </c>
      <c r="L3066" s="446">
        <v>3.6246999999999998</v>
      </c>
      <c r="M3066" s="446">
        <v>3.6760000000000002</v>
      </c>
      <c r="N3066" s="447">
        <v>3061</v>
      </c>
      <c r="O3066" s="448">
        <f t="shared" si="141"/>
        <v>4.2717000000000001</v>
      </c>
      <c r="P3066" s="448">
        <f t="shared" si="142"/>
        <v>3.6246999999999998</v>
      </c>
      <c r="Q3066" s="448">
        <f t="shared" si="143"/>
        <v>3.6760000000000002</v>
      </c>
    </row>
    <row r="3067" spans="10:17">
      <c r="J3067" s="445">
        <v>43263</v>
      </c>
      <c r="K3067" s="446">
        <v>4.2775999999999996</v>
      </c>
      <c r="L3067" s="446">
        <v>3.6271</v>
      </c>
      <c r="M3067" s="446">
        <v>3.6861999999999999</v>
      </c>
      <c r="N3067" s="447">
        <v>3062</v>
      </c>
      <c r="O3067" s="448">
        <f t="shared" si="141"/>
        <v>4.2775999999999996</v>
      </c>
      <c r="P3067" s="448">
        <f t="shared" si="142"/>
        <v>3.6271</v>
      </c>
      <c r="Q3067" s="448">
        <f t="shared" si="143"/>
        <v>3.6861999999999999</v>
      </c>
    </row>
    <row r="3068" spans="10:17">
      <c r="J3068" s="445">
        <v>43264</v>
      </c>
      <c r="K3068" s="446">
        <v>4.282</v>
      </c>
      <c r="L3068" s="446">
        <v>3.6461000000000001</v>
      </c>
      <c r="M3068" s="446">
        <v>3.6873999999999998</v>
      </c>
      <c r="N3068" s="447">
        <v>3063</v>
      </c>
      <c r="O3068" s="448">
        <f t="shared" si="141"/>
        <v>4.282</v>
      </c>
      <c r="P3068" s="448">
        <f t="shared" si="142"/>
        <v>3.6461000000000001</v>
      </c>
      <c r="Q3068" s="448">
        <f t="shared" si="143"/>
        <v>3.6873999999999998</v>
      </c>
    </row>
    <row r="3069" spans="10:17">
      <c r="J3069" s="445">
        <v>43265</v>
      </c>
      <c r="K3069" s="446">
        <v>4.2756999999999996</v>
      </c>
      <c r="L3069" s="446">
        <v>3.6154999999999999</v>
      </c>
      <c r="M3069" s="446">
        <v>3.6781999999999999</v>
      </c>
      <c r="N3069" s="447">
        <v>3064</v>
      </c>
      <c r="O3069" s="448">
        <f t="shared" si="141"/>
        <v>4.2756999999999996</v>
      </c>
      <c r="P3069" s="448">
        <f t="shared" si="142"/>
        <v>3.6154999999999999</v>
      </c>
      <c r="Q3069" s="448">
        <f t="shared" si="143"/>
        <v>3.6781999999999999</v>
      </c>
    </row>
    <row r="3070" spans="10:17">
      <c r="J3070" s="445">
        <v>43266</v>
      </c>
      <c r="K3070" s="446">
        <v>4.2801999999999998</v>
      </c>
      <c r="L3070" s="446">
        <v>3.6922000000000001</v>
      </c>
      <c r="M3070" s="446">
        <v>3.7056</v>
      </c>
      <c r="N3070" s="447">
        <v>3065</v>
      </c>
      <c r="O3070" s="448">
        <f t="shared" si="141"/>
        <v>4.2801999999999998</v>
      </c>
      <c r="P3070" s="448">
        <f t="shared" si="142"/>
        <v>3.6922000000000001</v>
      </c>
      <c r="Q3070" s="448">
        <f t="shared" si="143"/>
        <v>3.7056</v>
      </c>
    </row>
    <row r="3071" spans="10:17">
      <c r="J3071" s="445">
        <v>43269</v>
      </c>
      <c r="K3071" s="446">
        <v>4.2887000000000004</v>
      </c>
      <c r="L3071" s="446">
        <v>3.7002999999999999</v>
      </c>
      <c r="M3071" s="446">
        <v>3.7130000000000001</v>
      </c>
      <c r="N3071" s="447">
        <v>3066</v>
      </c>
      <c r="O3071" s="448">
        <f t="shared" si="141"/>
        <v>4.2887000000000004</v>
      </c>
      <c r="P3071" s="448">
        <f t="shared" si="142"/>
        <v>3.7002999999999999</v>
      </c>
      <c r="Q3071" s="448">
        <f t="shared" si="143"/>
        <v>3.7130000000000001</v>
      </c>
    </row>
    <row r="3072" spans="10:17">
      <c r="J3072" s="445">
        <v>43270</v>
      </c>
      <c r="K3072" s="446">
        <v>4.3113000000000001</v>
      </c>
      <c r="L3072" s="446">
        <v>3.7315999999999998</v>
      </c>
      <c r="M3072" s="446">
        <v>3.7462</v>
      </c>
      <c r="N3072" s="447">
        <v>3067</v>
      </c>
      <c r="O3072" s="448">
        <f t="shared" si="141"/>
        <v>4.3113000000000001</v>
      </c>
      <c r="P3072" s="448">
        <f t="shared" si="142"/>
        <v>3.7315999999999998</v>
      </c>
      <c r="Q3072" s="448">
        <f t="shared" si="143"/>
        <v>3.7462</v>
      </c>
    </row>
    <row r="3073" spans="10:17">
      <c r="J3073" s="445">
        <v>43271</v>
      </c>
      <c r="K3073" s="446">
        <v>4.3170999999999999</v>
      </c>
      <c r="L3073" s="446">
        <v>3.7351999999999999</v>
      </c>
      <c r="M3073" s="446">
        <v>3.7469999999999999</v>
      </c>
      <c r="N3073" s="447">
        <v>3068</v>
      </c>
      <c r="O3073" s="448">
        <f t="shared" si="141"/>
        <v>4.3170999999999999</v>
      </c>
      <c r="P3073" s="448">
        <f t="shared" si="142"/>
        <v>3.7351999999999999</v>
      </c>
      <c r="Q3073" s="448">
        <f t="shared" si="143"/>
        <v>3.7469999999999999</v>
      </c>
    </row>
    <row r="3074" spans="10:17">
      <c r="J3074" s="445">
        <v>43272</v>
      </c>
      <c r="K3074" s="446">
        <v>4.3323</v>
      </c>
      <c r="L3074" s="446">
        <v>3.7606999999999999</v>
      </c>
      <c r="M3074" s="446">
        <v>3.7726000000000002</v>
      </c>
      <c r="N3074" s="447">
        <v>3069</v>
      </c>
      <c r="O3074" s="448">
        <f t="shared" si="141"/>
        <v>4.3323</v>
      </c>
      <c r="P3074" s="448">
        <f t="shared" si="142"/>
        <v>3.7606999999999999</v>
      </c>
      <c r="Q3074" s="448">
        <f t="shared" si="143"/>
        <v>3.7726000000000002</v>
      </c>
    </row>
    <row r="3075" spans="10:17">
      <c r="J3075" s="445">
        <v>43273</v>
      </c>
      <c r="K3075" s="446">
        <v>4.3148999999999997</v>
      </c>
      <c r="L3075" s="446">
        <v>3.6977000000000002</v>
      </c>
      <c r="M3075" s="446">
        <v>3.7366999999999999</v>
      </c>
      <c r="N3075" s="447">
        <v>3070</v>
      </c>
      <c r="O3075" s="448">
        <f t="shared" si="141"/>
        <v>4.3148999999999997</v>
      </c>
      <c r="P3075" s="448">
        <f t="shared" si="142"/>
        <v>3.6977000000000002</v>
      </c>
      <c r="Q3075" s="448">
        <f t="shared" si="143"/>
        <v>3.7366999999999999</v>
      </c>
    </row>
    <row r="3076" spans="10:17">
      <c r="J3076" s="445">
        <v>43276</v>
      </c>
      <c r="K3076" s="446">
        <v>4.3242000000000003</v>
      </c>
      <c r="L3076" s="446">
        <v>3.7086999999999999</v>
      </c>
      <c r="M3076" s="446">
        <v>3.7566999999999999</v>
      </c>
      <c r="N3076" s="447">
        <v>3071</v>
      </c>
      <c r="O3076" s="448">
        <f t="shared" si="141"/>
        <v>4.3242000000000003</v>
      </c>
      <c r="P3076" s="448">
        <f t="shared" si="142"/>
        <v>3.7086999999999999</v>
      </c>
      <c r="Q3076" s="448">
        <f t="shared" si="143"/>
        <v>3.7566999999999999</v>
      </c>
    </row>
    <row r="3077" spans="10:17">
      <c r="J3077" s="445">
        <v>43277</v>
      </c>
      <c r="K3077" s="446">
        <v>4.3372000000000002</v>
      </c>
      <c r="L3077" s="446">
        <v>3.7151000000000001</v>
      </c>
      <c r="M3077" s="446">
        <v>3.7595000000000001</v>
      </c>
      <c r="N3077" s="447">
        <v>3072</v>
      </c>
      <c r="O3077" s="448">
        <f t="shared" si="141"/>
        <v>4.3372000000000002</v>
      </c>
      <c r="P3077" s="448">
        <f t="shared" si="142"/>
        <v>3.7151000000000001</v>
      </c>
      <c r="Q3077" s="448">
        <f t="shared" si="143"/>
        <v>3.7595000000000001</v>
      </c>
    </row>
    <row r="3078" spans="10:17">
      <c r="J3078" s="445">
        <v>43278</v>
      </c>
      <c r="K3078" s="446">
        <v>4.343</v>
      </c>
      <c r="L3078" s="446">
        <v>3.7351000000000001</v>
      </c>
      <c r="M3078" s="446">
        <v>3.7669000000000001</v>
      </c>
      <c r="N3078" s="447">
        <v>3073</v>
      </c>
      <c r="O3078" s="448">
        <f t="shared" si="141"/>
        <v>4.343</v>
      </c>
      <c r="P3078" s="448">
        <f t="shared" si="142"/>
        <v>3.7351000000000001</v>
      </c>
      <c r="Q3078" s="448">
        <f t="shared" si="143"/>
        <v>3.7669000000000001</v>
      </c>
    </row>
    <row r="3079" spans="10:17">
      <c r="J3079" s="445">
        <v>43279</v>
      </c>
      <c r="K3079" s="446">
        <v>4.3566000000000003</v>
      </c>
      <c r="L3079" s="446">
        <v>3.7705000000000002</v>
      </c>
      <c r="M3079" s="446">
        <v>3.7764000000000002</v>
      </c>
      <c r="N3079" s="447">
        <v>3074</v>
      </c>
      <c r="O3079" s="448">
        <f t="shared" ref="O3079:O3142" si="144">IF($D$16=TRUE,K3079,NA())</f>
        <v>4.3566000000000003</v>
      </c>
      <c r="P3079" s="448">
        <f t="shared" ref="P3079:P3142" si="145">IF($D$17=TRUE,L3079,NA())</f>
        <v>3.7705000000000002</v>
      </c>
      <c r="Q3079" s="448">
        <f t="shared" ref="Q3079:Q3142" si="146">IF($D$18=TRUE,M3079,NA())</f>
        <v>3.7764000000000002</v>
      </c>
    </row>
    <row r="3080" spans="10:17">
      <c r="J3080" s="445">
        <v>43280</v>
      </c>
      <c r="K3080" s="446">
        <v>4.3616000000000001</v>
      </c>
      <c r="L3080" s="446">
        <v>3.7440000000000002</v>
      </c>
      <c r="M3080" s="446">
        <v>3.7702</v>
      </c>
      <c r="N3080" s="447">
        <v>3075</v>
      </c>
      <c r="O3080" s="448">
        <f t="shared" si="144"/>
        <v>4.3616000000000001</v>
      </c>
      <c r="P3080" s="448">
        <f t="shared" si="145"/>
        <v>3.7440000000000002</v>
      </c>
      <c r="Q3080" s="448">
        <f t="shared" si="146"/>
        <v>3.7702</v>
      </c>
    </row>
    <row r="3081" spans="10:17">
      <c r="J3081" s="445">
        <v>43283</v>
      </c>
      <c r="K3081" s="446">
        <v>4.3898999999999999</v>
      </c>
      <c r="L3081" s="446">
        <v>3.7703000000000002</v>
      </c>
      <c r="M3081" s="446">
        <v>3.8018999999999998</v>
      </c>
      <c r="N3081" s="447">
        <v>3076</v>
      </c>
      <c r="O3081" s="448">
        <f t="shared" si="144"/>
        <v>4.3898999999999999</v>
      </c>
      <c r="P3081" s="448">
        <f t="shared" si="145"/>
        <v>3.7703000000000002</v>
      </c>
      <c r="Q3081" s="448">
        <f t="shared" si="146"/>
        <v>3.8018999999999998</v>
      </c>
    </row>
    <row r="3082" spans="10:17">
      <c r="J3082" s="445">
        <v>43284</v>
      </c>
      <c r="K3082" s="446">
        <v>4.3978000000000002</v>
      </c>
      <c r="L3082" s="446">
        <v>3.7723</v>
      </c>
      <c r="M3082" s="446">
        <v>3.7972999999999999</v>
      </c>
      <c r="N3082" s="447">
        <v>3077</v>
      </c>
      <c r="O3082" s="448">
        <f t="shared" si="144"/>
        <v>4.3978000000000002</v>
      </c>
      <c r="P3082" s="448">
        <f t="shared" si="145"/>
        <v>3.7723</v>
      </c>
      <c r="Q3082" s="448">
        <f t="shared" si="146"/>
        <v>3.7972999999999999</v>
      </c>
    </row>
    <row r="3083" spans="10:17">
      <c r="J3083" s="445">
        <v>43285</v>
      </c>
      <c r="K3083" s="446">
        <v>4.3968999999999996</v>
      </c>
      <c r="L3083" s="446">
        <v>3.7759</v>
      </c>
      <c r="M3083" s="446">
        <v>3.8027000000000002</v>
      </c>
      <c r="N3083" s="447">
        <v>3078</v>
      </c>
      <c r="O3083" s="448">
        <f t="shared" si="144"/>
        <v>4.3968999999999996</v>
      </c>
      <c r="P3083" s="448">
        <f t="shared" si="145"/>
        <v>3.7759</v>
      </c>
      <c r="Q3083" s="448">
        <f t="shared" si="146"/>
        <v>3.8027000000000002</v>
      </c>
    </row>
    <row r="3084" spans="10:17">
      <c r="J3084" s="445">
        <v>43286</v>
      </c>
      <c r="K3084" s="446">
        <v>4.3833000000000002</v>
      </c>
      <c r="L3084" s="446">
        <v>3.7484999999999999</v>
      </c>
      <c r="M3084" s="446">
        <v>3.7759</v>
      </c>
      <c r="N3084" s="447">
        <v>3079</v>
      </c>
      <c r="O3084" s="448">
        <f t="shared" si="144"/>
        <v>4.3833000000000002</v>
      </c>
      <c r="P3084" s="448">
        <f t="shared" si="145"/>
        <v>3.7484999999999999</v>
      </c>
      <c r="Q3084" s="448">
        <f t="shared" si="146"/>
        <v>3.7759</v>
      </c>
    </row>
    <row r="3085" spans="10:17">
      <c r="J3085" s="445">
        <v>43287</v>
      </c>
      <c r="K3085" s="446">
        <v>4.3600000000000003</v>
      </c>
      <c r="L3085" s="446">
        <v>3.7222</v>
      </c>
      <c r="M3085" s="446">
        <v>3.7507000000000001</v>
      </c>
      <c r="N3085" s="447">
        <v>3080</v>
      </c>
      <c r="O3085" s="448">
        <f t="shared" si="144"/>
        <v>4.3600000000000003</v>
      </c>
      <c r="P3085" s="448">
        <f t="shared" si="145"/>
        <v>3.7222</v>
      </c>
      <c r="Q3085" s="448">
        <f t="shared" si="146"/>
        <v>3.7507000000000001</v>
      </c>
    </row>
    <row r="3086" spans="10:17">
      <c r="J3086" s="445">
        <v>43290</v>
      </c>
      <c r="K3086" s="446">
        <v>4.3380000000000001</v>
      </c>
      <c r="L3086" s="446">
        <v>3.6850000000000001</v>
      </c>
      <c r="M3086" s="446">
        <v>3.7334000000000001</v>
      </c>
      <c r="N3086" s="447">
        <v>3081</v>
      </c>
      <c r="O3086" s="448">
        <f t="shared" si="144"/>
        <v>4.3380000000000001</v>
      </c>
      <c r="P3086" s="448">
        <f t="shared" si="145"/>
        <v>3.6850000000000001</v>
      </c>
      <c r="Q3086" s="448">
        <f t="shared" si="146"/>
        <v>3.7334000000000001</v>
      </c>
    </row>
    <row r="3087" spans="10:17">
      <c r="J3087" s="445">
        <v>43291</v>
      </c>
      <c r="K3087" s="446">
        <v>4.3356000000000003</v>
      </c>
      <c r="L3087" s="446">
        <v>3.6972999999999998</v>
      </c>
      <c r="M3087" s="446">
        <v>3.7229999999999999</v>
      </c>
      <c r="N3087" s="447">
        <v>3082</v>
      </c>
      <c r="O3087" s="448">
        <f t="shared" si="144"/>
        <v>4.3356000000000003</v>
      </c>
      <c r="P3087" s="448">
        <f t="shared" si="145"/>
        <v>3.6972999999999998</v>
      </c>
      <c r="Q3087" s="448">
        <f t="shared" si="146"/>
        <v>3.7229999999999999</v>
      </c>
    </row>
    <row r="3088" spans="10:17">
      <c r="J3088" s="445">
        <v>43292</v>
      </c>
      <c r="K3088" s="446">
        <v>4.3322000000000003</v>
      </c>
      <c r="L3088" s="446">
        <v>3.7</v>
      </c>
      <c r="M3088" s="446">
        <v>3.7254999999999998</v>
      </c>
      <c r="N3088" s="447">
        <v>3083</v>
      </c>
      <c r="O3088" s="448">
        <f t="shared" si="144"/>
        <v>4.3322000000000003</v>
      </c>
      <c r="P3088" s="448">
        <f t="shared" si="145"/>
        <v>3.7</v>
      </c>
      <c r="Q3088" s="448">
        <f t="shared" si="146"/>
        <v>3.7254999999999998</v>
      </c>
    </row>
    <row r="3089" spans="10:17">
      <c r="J3089" s="445">
        <v>43293</v>
      </c>
      <c r="K3089" s="446">
        <v>4.3262</v>
      </c>
      <c r="L3089" s="446">
        <v>3.7054999999999998</v>
      </c>
      <c r="M3089" s="446">
        <v>3.7159</v>
      </c>
      <c r="N3089" s="447">
        <v>3084</v>
      </c>
      <c r="O3089" s="448">
        <f t="shared" si="144"/>
        <v>4.3262</v>
      </c>
      <c r="P3089" s="448">
        <f t="shared" si="145"/>
        <v>3.7054999999999998</v>
      </c>
      <c r="Q3089" s="448">
        <f t="shared" si="146"/>
        <v>3.7159</v>
      </c>
    </row>
    <row r="3090" spans="10:17">
      <c r="J3090" s="445">
        <v>43294</v>
      </c>
      <c r="K3090" s="446">
        <v>4.3301999999999996</v>
      </c>
      <c r="L3090" s="446">
        <v>3.7244000000000002</v>
      </c>
      <c r="M3090" s="446">
        <v>3.7118000000000002</v>
      </c>
      <c r="N3090" s="447">
        <v>3085</v>
      </c>
      <c r="O3090" s="448">
        <f t="shared" si="144"/>
        <v>4.3301999999999996</v>
      </c>
      <c r="P3090" s="448">
        <f t="shared" si="145"/>
        <v>3.7244000000000002</v>
      </c>
      <c r="Q3090" s="448">
        <f t="shared" si="146"/>
        <v>3.7118000000000002</v>
      </c>
    </row>
    <row r="3091" spans="10:17">
      <c r="J3091" s="445">
        <v>43297</v>
      </c>
      <c r="K3091" s="446">
        <v>4.3075999999999999</v>
      </c>
      <c r="L3091" s="446">
        <v>3.6827999999999999</v>
      </c>
      <c r="M3091" s="446">
        <v>3.6816</v>
      </c>
      <c r="N3091" s="447">
        <v>3086</v>
      </c>
      <c r="O3091" s="448">
        <f t="shared" si="144"/>
        <v>4.3075999999999999</v>
      </c>
      <c r="P3091" s="448">
        <f t="shared" si="145"/>
        <v>3.6827999999999999</v>
      </c>
      <c r="Q3091" s="448">
        <f t="shared" si="146"/>
        <v>3.6816</v>
      </c>
    </row>
    <row r="3092" spans="10:17">
      <c r="J3092" s="445">
        <v>43298</v>
      </c>
      <c r="K3092" s="446">
        <v>4.2998000000000003</v>
      </c>
      <c r="L3092" s="446">
        <v>3.6619000000000002</v>
      </c>
      <c r="M3092" s="446">
        <v>3.6850000000000001</v>
      </c>
      <c r="N3092" s="447">
        <v>3087</v>
      </c>
      <c r="O3092" s="448">
        <f t="shared" si="144"/>
        <v>4.2998000000000003</v>
      </c>
      <c r="P3092" s="448">
        <f t="shared" si="145"/>
        <v>3.6619000000000002</v>
      </c>
      <c r="Q3092" s="448">
        <f t="shared" si="146"/>
        <v>3.6850000000000001</v>
      </c>
    </row>
    <row r="3093" spans="10:17">
      <c r="J3093" s="445">
        <v>43299</v>
      </c>
      <c r="K3093" s="446">
        <v>4.3036000000000003</v>
      </c>
      <c r="L3093" s="446">
        <v>3.7031000000000001</v>
      </c>
      <c r="M3093" s="446">
        <v>3.6941000000000002</v>
      </c>
      <c r="N3093" s="447">
        <v>3088</v>
      </c>
      <c r="O3093" s="448">
        <f t="shared" si="144"/>
        <v>4.3036000000000003</v>
      </c>
      <c r="P3093" s="448">
        <f t="shared" si="145"/>
        <v>3.7031000000000001</v>
      </c>
      <c r="Q3093" s="448">
        <f t="shared" si="146"/>
        <v>3.6941000000000002</v>
      </c>
    </row>
    <row r="3094" spans="10:17">
      <c r="J3094" s="445">
        <v>43300</v>
      </c>
      <c r="K3094" s="446">
        <v>4.3155000000000001</v>
      </c>
      <c r="L3094" s="446">
        <v>3.7162999999999999</v>
      </c>
      <c r="M3094" s="446">
        <v>3.7121</v>
      </c>
      <c r="N3094" s="447">
        <v>3089</v>
      </c>
      <c r="O3094" s="448">
        <f t="shared" si="144"/>
        <v>4.3155000000000001</v>
      </c>
      <c r="P3094" s="448">
        <f t="shared" si="145"/>
        <v>3.7162999999999999</v>
      </c>
      <c r="Q3094" s="448">
        <f t="shared" si="146"/>
        <v>3.7121</v>
      </c>
    </row>
    <row r="3095" spans="10:17">
      <c r="J3095" s="445">
        <v>43301</v>
      </c>
      <c r="K3095" s="446">
        <v>4.3274999999999997</v>
      </c>
      <c r="L3095" s="446">
        <v>3.7170000000000001</v>
      </c>
      <c r="M3095" s="446">
        <v>3.7199</v>
      </c>
      <c r="N3095" s="447">
        <v>3090</v>
      </c>
      <c r="O3095" s="448">
        <f t="shared" si="144"/>
        <v>4.3274999999999997</v>
      </c>
      <c r="P3095" s="448">
        <f t="shared" si="145"/>
        <v>3.7170000000000001</v>
      </c>
      <c r="Q3095" s="448">
        <f t="shared" si="146"/>
        <v>3.7199</v>
      </c>
    </row>
    <row r="3096" spans="10:17">
      <c r="J3096" s="445">
        <v>43304</v>
      </c>
      <c r="K3096" s="446">
        <v>4.3262</v>
      </c>
      <c r="L3096" s="446">
        <v>3.6957</v>
      </c>
      <c r="M3096" s="446">
        <v>3.7271000000000001</v>
      </c>
      <c r="N3096" s="447">
        <v>3091</v>
      </c>
      <c r="O3096" s="448">
        <f t="shared" si="144"/>
        <v>4.3262</v>
      </c>
      <c r="P3096" s="448">
        <f t="shared" si="145"/>
        <v>3.6957</v>
      </c>
      <c r="Q3096" s="448">
        <f t="shared" si="146"/>
        <v>3.7271000000000001</v>
      </c>
    </row>
    <row r="3097" spans="10:17">
      <c r="J3097" s="445">
        <v>43305</v>
      </c>
      <c r="K3097" s="446">
        <v>4.3255999999999997</v>
      </c>
      <c r="L3097" s="446">
        <v>3.702</v>
      </c>
      <c r="M3097" s="446">
        <v>3.7229999999999999</v>
      </c>
      <c r="N3097" s="447">
        <v>3092</v>
      </c>
      <c r="O3097" s="448">
        <f t="shared" si="144"/>
        <v>4.3255999999999997</v>
      </c>
      <c r="P3097" s="448">
        <f t="shared" si="145"/>
        <v>3.702</v>
      </c>
      <c r="Q3097" s="448">
        <f t="shared" si="146"/>
        <v>3.7229999999999999</v>
      </c>
    </row>
    <row r="3098" spans="10:17">
      <c r="J3098" s="445">
        <v>43306</v>
      </c>
      <c r="K3098" s="446">
        <v>4.3034999999999997</v>
      </c>
      <c r="L3098" s="446">
        <v>3.6793</v>
      </c>
      <c r="M3098" s="446">
        <v>3.7069999999999999</v>
      </c>
      <c r="N3098" s="447">
        <v>3093</v>
      </c>
      <c r="O3098" s="448">
        <f t="shared" si="144"/>
        <v>4.3034999999999997</v>
      </c>
      <c r="P3098" s="448">
        <f t="shared" si="145"/>
        <v>3.6793</v>
      </c>
      <c r="Q3098" s="448">
        <f t="shared" si="146"/>
        <v>3.7069999999999999</v>
      </c>
    </row>
    <row r="3099" spans="10:17">
      <c r="J3099" s="445">
        <v>43307</v>
      </c>
      <c r="K3099" s="446">
        <v>4.2927</v>
      </c>
      <c r="L3099" s="446">
        <v>3.6648999999999998</v>
      </c>
      <c r="M3099" s="446">
        <v>3.6909000000000001</v>
      </c>
      <c r="N3099" s="447">
        <v>3094</v>
      </c>
      <c r="O3099" s="448">
        <f t="shared" si="144"/>
        <v>4.2927</v>
      </c>
      <c r="P3099" s="448">
        <f t="shared" si="145"/>
        <v>3.6648999999999998</v>
      </c>
      <c r="Q3099" s="448">
        <f t="shared" si="146"/>
        <v>3.6909000000000001</v>
      </c>
    </row>
    <row r="3100" spans="10:17">
      <c r="J3100" s="445">
        <v>43308</v>
      </c>
      <c r="K3100" s="446">
        <v>4.2945000000000002</v>
      </c>
      <c r="L3100" s="446">
        <v>3.6937000000000002</v>
      </c>
      <c r="M3100" s="446">
        <v>3.7050000000000001</v>
      </c>
      <c r="N3100" s="447">
        <v>3095</v>
      </c>
      <c r="O3100" s="448">
        <f t="shared" si="144"/>
        <v>4.2945000000000002</v>
      </c>
      <c r="P3100" s="448">
        <f t="shared" si="145"/>
        <v>3.6937000000000002</v>
      </c>
      <c r="Q3100" s="448">
        <f t="shared" si="146"/>
        <v>3.7050000000000001</v>
      </c>
    </row>
    <row r="3101" spans="10:17">
      <c r="J3101" s="445">
        <v>43311</v>
      </c>
      <c r="K3101" s="446">
        <v>4.2835999999999999</v>
      </c>
      <c r="L3101" s="446">
        <v>3.6684000000000001</v>
      </c>
      <c r="M3101" s="446">
        <v>3.6932</v>
      </c>
      <c r="N3101" s="447">
        <v>3096</v>
      </c>
      <c r="O3101" s="448">
        <f t="shared" si="144"/>
        <v>4.2835999999999999</v>
      </c>
      <c r="P3101" s="448">
        <f t="shared" si="145"/>
        <v>3.6684000000000001</v>
      </c>
      <c r="Q3101" s="448">
        <f t="shared" si="146"/>
        <v>3.6932</v>
      </c>
    </row>
    <row r="3102" spans="10:17">
      <c r="J3102" s="445">
        <v>43312</v>
      </c>
      <c r="K3102" s="446">
        <v>4.2778999999999998</v>
      </c>
      <c r="L3102" s="446">
        <v>3.6480999999999999</v>
      </c>
      <c r="M3102" s="446">
        <v>3.6928000000000001</v>
      </c>
      <c r="N3102" s="447">
        <v>3097</v>
      </c>
      <c r="O3102" s="448">
        <f t="shared" si="144"/>
        <v>4.2778999999999998</v>
      </c>
      <c r="P3102" s="448">
        <f t="shared" si="145"/>
        <v>3.6480999999999999</v>
      </c>
      <c r="Q3102" s="448">
        <f t="shared" si="146"/>
        <v>3.6928000000000001</v>
      </c>
    </row>
    <row r="3103" spans="10:17">
      <c r="J3103" s="445">
        <v>43313</v>
      </c>
      <c r="K3103" s="446">
        <v>4.2758000000000003</v>
      </c>
      <c r="L3103" s="446">
        <v>3.6602999999999999</v>
      </c>
      <c r="M3103" s="446">
        <v>3.6884000000000001</v>
      </c>
      <c r="N3103" s="447">
        <v>3098</v>
      </c>
      <c r="O3103" s="448">
        <f t="shared" si="144"/>
        <v>4.2758000000000003</v>
      </c>
      <c r="P3103" s="448">
        <f t="shared" si="145"/>
        <v>3.6602999999999999</v>
      </c>
      <c r="Q3103" s="448">
        <f t="shared" si="146"/>
        <v>3.6884000000000001</v>
      </c>
    </row>
    <row r="3104" spans="10:17">
      <c r="J3104" s="445">
        <v>43314</v>
      </c>
      <c r="K3104" s="446">
        <v>4.2744999999999997</v>
      </c>
      <c r="L3104" s="446">
        <v>3.6783000000000001</v>
      </c>
      <c r="M3104" s="446">
        <v>3.6987999999999999</v>
      </c>
      <c r="N3104" s="447">
        <v>3099</v>
      </c>
      <c r="O3104" s="448">
        <f t="shared" si="144"/>
        <v>4.2744999999999997</v>
      </c>
      <c r="P3104" s="448">
        <f t="shared" si="145"/>
        <v>3.6783000000000001</v>
      </c>
      <c r="Q3104" s="448">
        <f t="shared" si="146"/>
        <v>3.6987999999999999</v>
      </c>
    </row>
    <row r="3105" spans="10:17">
      <c r="J3105" s="445">
        <v>43315</v>
      </c>
      <c r="K3105" s="446">
        <v>4.2758000000000003</v>
      </c>
      <c r="L3105" s="446">
        <v>3.6926000000000001</v>
      </c>
      <c r="M3105" s="446">
        <v>3.7118000000000002</v>
      </c>
      <c r="N3105" s="447">
        <v>3100</v>
      </c>
      <c r="O3105" s="448">
        <f t="shared" si="144"/>
        <v>4.2758000000000003</v>
      </c>
      <c r="P3105" s="448">
        <f t="shared" si="145"/>
        <v>3.6926000000000001</v>
      </c>
      <c r="Q3105" s="448">
        <f t="shared" si="146"/>
        <v>3.7118000000000002</v>
      </c>
    </row>
    <row r="3106" spans="10:17">
      <c r="J3106" s="445">
        <v>43318</v>
      </c>
      <c r="K3106" s="446">
        <v>4.2671999999999999</v>
      </c>
      <c r="L3106" s="446">
        <v>3.6920000000000002</v>
      </c>
      <c r="M3106" s="446">
        <v>3.7088000000000001</v>
      </c>
      <c r="N3106" s="447">
        <v>3101</v>
      </c>
      <c r="O3106" s="448">
        <f t="shared" si="144"/>
        <v>4.2671999999999999</v>
      </c>
      <c r="P3106" s="448">
        <f t="shared" si="145"/>
        <v>3.6920000000000002</v>
      </c>
      <c r="Q3106" s="448">
        <f t="shared" si="146"/>
        <v>3.7088000000000001</v>
      </c>
    </row>
    <row r="3107" spans="10:17">
      <c r="J3107" s="445">
        <v>43319</v>
      </c>
      <c r="K3107" s="446">
        <v>4.2553999999999998</v>
      </c>
      <c r="L3107" s="446">
        <v>3.6722000000000001</v>
      </c>
      <c r="M3107" s="446">
        <v>3.6896</v>
      </c>
      <c r="N3107" s="447">
        <v>3102</v>
      </c>
      <c r="O3107" s="448">
        <f t="shared" si="144"/>
        <v>4.2553999999999998</v>
      </c>
      <c r="P3107" s="448">
        <f t="shared" si="145"/>
        <v>3.6722000000000001</v>
      </c>
      <c r="Q3107" s="448">
        <f t="shared" si="146"/>
        <v>3.6896</v>
      </c>
    </row>
    <row r="3108" spans="10:17">
      <c r="J3108" s="445">
        <v>43320</v>
      </c>
      <c r="K3108" s="446">
        <v>4.2618999999999998</v>
      </c>
      <c r="L3108" s="446">
        <v>3.6781999999999999</v>
      </c>
      <c r="M3108" s="446">
        <v>3.6907999999999999</v>
      </c>
      <c r="N3108" s="447">
        <v>3103</v>
      </c>
      <c r="O3108" s="448">
        <f t="shared" si="144"/>
        <v>4.2618999999999998</v>
      </c>
      <c r="P3108" s="448">
        <f t="shared" si="145"/>
        <v>3.6781999999999999</v>
      </c>
      <c r="Q3108" s="448">
        <f t="shared" si="146"/>
        <v>3.6907999999999999</v>
      </c>
    </row>
    <row r="3109" spans="10:17">
      <c r="J3109" s="445">
        <v>43321</v>
      </c>
      <c r="K3109" s="446">
        <v>4.2714999999999996</v>
      </c>
      <c r="L3109" s="446">
        <v>3.6846000000000001</v>
      </c>
      <c r="M3109" s="446">
        <v>3.7067999999999999</v>
      </c>
      <c r="N3109" s="447">
        <v>3104</v>
      </c>
      <c r="O3109" s="448">
        <f t="shared" si="144"/>
        <v>4.2714999999999996</v>
      </c>
      <c r="P3109" s="448">
        <f t="shared" si="145"/>
        <v>3.6846000000000001</v>
      </c>
      <c r="Q3109" s="448">
        <f t="shared" si="146"/>
        <v>3.7067999999999999</v>
      </c>
    </row>
    <row r="3110" spans="10:17">
      <c r="J3110" s="445">
        <v>43322</v>
      </c>
      <c r="K3110" s="446">
        <v>4.2942</v>
      </c>
      <c r="L3110" s="446">
        <v>3.7481</v>
      </c>
      <c r="M3110" s="446">
        <v>3.7696999999999998</v>
      </c>
      <c r="N3110" s="447">
        <v>3105</v>
      </c>
      <c r="O3110" s="448">
        <f t="shared" si="144"/>
        <v>4.2942</v>
      </c>
      <c r="P3110" s="448">
        <f t="shared" si="145"/>
        <v>3.7481</v>
      </c>
      <c r="Q3110" s="448">
        <f t="shared" si="146"/>
        <v>3.7696999999999998</v>
      </c>
    </row>
    <row r="3111" spans="10:17">
      <c r="J3111" s="445">
        <v>43325</v>
      </c>
      <c r="K3111" s="446">
        <v>4.3094000000000001</v>
      </c>
      <c r="L3111" s="446">
        <v>3.7862</v>
      </c>
      <c r="M3111" s="446">
        <v>3.8054000000000001</v>
      </c>
      <c r="N3111" s="447">
        <v>3106</v>
      </c>
      <c r="O3111" s="448">
        <f t="shared" si="144"/>
        <v>4.3094000000000001</v>
      </c>
      <c r="P3111" s="448">
        <f t="shared" si="145"/>
        <v>3.7862</v>
      </c>
      <c r="Q3111" s="448">
        <f t="shared" si="146"/>
        <v>3.8054000000000001</v>
      </c>
    </row>
    <row r="3112" spans="10:17">
      <c r="J3112" s="445">
        <v>43326</v>
      </c>
      <c r="K3112" s="446">
        <v>4.3000999999999996</v>
      </c>
      <c r="L3112" s="446">
        <v>3.7768000000000002</v>
      </c>
      <c r="M3112" s="446">
        <v>3.8027000000000002</v>
      </c>
      <c r="N3112" s="447">
        <v>3107</v>
      </c>
      <c r="O3112" s="448">
        <f t="shared" si="144"/>
        <v>4.3000999999999996</v>
      </c>
      <c r="P3112" s="448">
        <f t="shared" si="145"/>
        <v>3.7768000000000002</v>
      </c>
      <c r="Q3112" s="448">
        <f t="shared" si="146"/>
        <v>3.8027000000000002</v>
      </c>
    </row>
    <row r="3113" spans="10:17">
      <c r="J3113" s="445">
        <v>43328</v>
      </c>
      <c r="K3113" s="446">
        <v>4.3105000000000002</v>
      </c>
      <c r="L3113" s="446">
        <v>3.7871000000000001</v>
      </c>
      <c r="M3113" s="446">
        <v>3.8130999999999999</v>
      </c>
      <c r="N3113" s="447">
        <v>3108</v>
      </c>
      <c r="O3113" s="448">
        <f t="shared" si="144"/>
        <v>4.3105000000000002</v>
      </c>
      <c r="P3113" s="448">
        <f t="shared" si="145"/>
        <v>3.7871000000000001</v>
      </c>
      <c r="Q3113" s="448">
        <f t="shared" si="146"/>
        <v>3.8130999999999999</v>
      </c>
    </row>
    <row r="3114" spans="10:17">
      <c r="J3114" s="445">
        <v>43329</v>
      </c>
      <c r="K3114" s="446">
        <v>4.3060999999999998</v>
      </c>
      <c r="L3114" s="446">
        <v>3.7784</v>
      </c>
      <c r="M3114" s="446">
        <v>3.7926000000000002</v>
      </c>
      <c r="N3114" s="447">
        <v>3109</v>
      </c>
      <c r="O3114" s="448">
        <f t="shared" si="144"/>
        <v>4.3060999999999998</v>
      </c>
      <c r="P3114" s="448">
        <f t="shared" si="145"/>
        <v>3.7784</v>
      </c>
      <c r="Q3114" s="448">
        <f t="shared" si="146"/>
        <v>3.7926000000000002</v>
      </c>
    </row>
    <row r="3115" spans="10:17">
      <c r="J3115" s="445">
        <v>43332</v>
      </c>
      <c r="K3115" s="446">
        <v>4.2996999999999996</v>
      </c>
      <c r="L3115" s="446">
        <v>3.7694999999999999</v>
      </c>
      <c r="M3115" s="446">
        <v>3.7837999999999998</v>
      </c>
      <c r="N3115" s="447">
        <v>3110</v>
      </c>
      <c r="O3115" s="448">
        <f t="shared" si="144"/>
        <v>4.2996999999999996</v>
      </c>
      <c r="P3115" s="448">
        <f t="shared" si="145"/>
        <v>3.7694999999999999</v>
      </c>
      <c r="Q3115" s="448">
        <f t="shared" si="146"/>
        <v>3.7837999999999998</v>
      </c>
    </row>
    <row r="3116" spans="10:17">
      <c r="J3116" s="445">
        <v>43333</v>
      </c>
      <c r="K3116" s="446">
        <v>4.3101000000000003</v>
      </c>
      <c r="L3116" s="446">
        <v>3.7374999999999998</v>
      </c>
      <c r="M3116" s="446">
        <v>3.7852999999999999</v>
      </c>
      <c r="N3116" s="447">
        <v>3111</v>
      </c>
      <c r="O3116" s="448">
        <f t="shared" si="144"/>
        <v>4.3101000000000003</v>
      </c>
      <c r="P3116" s="448">
        <f t="shared" si="145"/>
        <v>3.7374999999999998</v>
      </c>
      <c r="Q3116" s="448">
        <f t="shared" si="146"/>
        <v>3.7852999999999999</v>
      </c>
    </row>
    <row r="3117" spans="10:17">
      <c r="J3117" s="445">
        <v>43334</v>
      </c>
      <c r="K3117" s="446">
        <v>4.2937000000000003</v>
      </c>
      <c r="L3117" s="446">
        <v>3.7103999999999999</v>
      </c>
      <c r="M3117" s="446">
        <v>3.7705000000000002</v>
      </c>
      <c r="N3117" s="447">
        <v>3112</v>
      </c>
      <c r="O3117" s="448">
        <f t="shared" si="144"/>
        <v>4.2937000000000003</v>
      </c>
      <c r="P3117" s="448">
        <f t="shared" si="145"/>
        <v>3.7103999999999999</v>
      </c>
      <c r="Q3117" s="448">
        <f t="shared" si="146"/>
        <v>3.7705000000000002</v>
      </c>
    </row>
    <row r="3118" spans="10:17">
      <c r="J3118" s="445">
        <v>43335</v>
      </c>
      <c r="K3118" s="446">
        <v>4.2868000000000004</v>
      </c>
      <c r="L3118" s="446">
        <v>3.7069000000000001</v>
      </c>
      <c r="M3118" s="446">
        <v>3.7713999999999999</v>
      </c>
      <c r="N3118" s="447">
        <v>3113</v>
      </c>
      <c r="O3118" s="448">
        <f t="shared" si="144"/>
        <v>4.2868000000000004</v>
      </c>
      <c r="P3118" s="448">
        <f t="shared" si="145"/>
        <v>3.7069000000000001</v>
      </c>
      <c r="Q3118" s="448">
        <f t="shared" si="146"/>
        <v>3.7713999999999999</v>
      </c>
    </row>
    <row r="3119" spans="10:17">
      <c r="J3119" s="445">
        <v>43336</v>
      </c>
      <c r="K3119" s="446">
        <v>4.2801</v>
      </c>
      <c r="L3119" s="446">
        <v>3.7014</v>
      </c>
      <c r="M3119" s="446">
        <v>3.7595999999999998</v>
      </c>
      <c r="N3119" s="447">
        <v>3114</v>
      </c>
      <c r="O3119" s="448">
        <f t="shared" si="144"/>
        <v>4.2801</v>
      </c>
      <c r="P3119" s="448">
        <f t="shared" si="145"/>
        <v>3.7014</v>
      </c>
      <c r="Q3119" s="448">
        <f t="shared" si="146"/>
        <v>3.7595999999999998</v>
      </c>
    </row>
    <row r="3120" spans="10:17">
      <c r="J3120" s="445">
        <v>43339</v>
      </c>
      <c r="K3120" s="446">
        <v>4.2747999999999999</v>
      </c>
      <c r="L3120" s="446">
        <v>3.6819999999999999</v>
      </c>
      <c r="M3120" s="446">
        <v>3.7437</v>
      </c>
      <c r="N3120" s="447">
        <v>3115</v>
      </c>
      <c r="O3120" s="448">
        <f t="shared" si="144"/>
        <v>4.2747999999999999</v>
      </c>
      <c r="P3120" s="448">
        <f t="shared" si="145"/>
        <v>3.6819999999999999</v>
      </c>
      <c r="Q3120" s="448">
        <f t="shared" si="146"/>
        <v>3.7437</v>
      </c>
    </row>
    <row r="3121" spans="10:17">
      <c r="J3121" s="445">
        <v>43340</v>
      </c>
      <c r="K3121" s="446">
        <v>4.2732000000000001</v>
      </c>
      <c r="L3121" s="446">
        <v>3.6547999999999998</v>
      </c>
      <c r="M3121" s="446">
        <v>3.7404000000000002</v>
      </c>
      <c r="N3121" s="447">
        <v>3116</v>
      </c>
      <c r="O3121" s="448">
        <f t="shared" si="144"/>
        <v>4.2732000000000001</v>
      </c>
      <c r="P3121" s="448">
        <f t="shared" si="145"/>
        <v>3.6547999999999998</v>
      </c>
      <c r="Q3121" s="448">
        <f t="shared" si="146"/>
        <v>3.7404000000000002</v>
      </c>
    </row>
    <row r="3122" spans="10:17">
      <c r="J3122" s="445">
        <v>43341</v>
      </c>
      <c r="K3122" s="446">
        <v>4.2870999999999997</v>
      </c>
      <c r="L3122" s="446">
        <v>3.6747000000000001</v>
      </c>
      <c r="M3122" s="446">
        <v>3.7612999999999999</v>
      </c>
      <c r="N3122" s="447">
        <v>3117</v>
      </c>
      <c r="O3122" s="448">
        <f t="shared" si="144"/>
        <v>4.2870999999999997</v>
      </c>
      <c r="P3122" s="448">
        <f t="shared" si="145"/>
        <v>3.6747000000000001</v>
      </c>
      <c r="Q3122" s="448">
        <f t="shared" si="146"/>
        <v>3.7612999999999999</v>
      </c>
    </row>
    <row r="3123" spans="10:17">
      <c r="J3123" s="445">
        <v>43342</v>
      </c>
      <c r="K3123" s="446">
        <v>4.2916999999999996</v>
      </c>
      <c r="L3123" s="446">
        <v>3.6724000000000001</v>
      </c>
      <c r="M3123" s="446">
        <v>3.7871000000000001</v>
      </c>
      <c r="N3123" s="447">
        <v>3118</v>
      </c>
      <c r="O3123" s="448">
        <f t="shared" si="144"/>
        <v>4.2916999999999996</v>
      </c>
      <c r="P3123" s="448">
        <f t="shared" si="145"/>
        <v>3.6724000000000001</v>
      </c>
      <c r="Q3123" s="448">
        <f t="shared" si="146"/>
        <v>3.7871000000000001</v>
      </c>
    </row>
    <row r="3124" spans="10:17">
      <c r="J3124" s="445">
        <v>43343</v>
      </c>
      <c r="K3124" s="446">
        <v>4.2953000000000001</v>
      </c>
      <c r="L3124" s="446">
        <v>3.6808000000000001</v>
      </c>
      <c r="M3124" s="446">
        <v>3.8033000000000001</v>
      </c>
      <c r="N3124" s="447">
        <v>3119</v>
      </c>
      <c r="O3124" s="448">
        <f t="shared" si="144"/>
        <v>4.2953000000000001</v>
      </c>
      <c r="P3124" s="448">
        <f t="shared" si="145"/>
        <v>3.6808000000000001</v>
      </c>
      <c r="Q3124" s="448">
        <f t="shared" si="146"/>
        <v>3.8033000000000001</v>
      </c>
    </row>
    <row r="3125" spans="10:17">
      <c r="J3125" s="445">
        <v>43346</v>
      </c>
      <c r="K3125" s="446">
        <v>4.2953999999999999</v>
      </c>
      <c r="L3125" s="446">
        <v>3.6991000000000001</v>
      </c>
      <c r="M3125" s="446">
        <v>3.8111999999999999</v>
      </c>
      <c r="N3125" s="447">
        <v>3120</v>
      </c>
      <c r="O3125" s="448">
        <f t="shared" si="144"/>
        <v>4.2953999999999999</v>
      </c>
      <c r="P3125" s="448">
        <f t="shared" si="145"/>
        <v>3.6991000000000001</v>
      </c>
      <c r="Q3125" s="448">
        <f t="shared" si="146"/>
        <v>3.8111999999999999</v>
      </c>
    </row>
    <row r="3126" spans="10:17">
      <c r="J3126" s="445">
        <v>43347</v>
      </c>
      <c r="K3126" s="446">
        <v>4.3072999999999997</v>
      </c>
      <c r="L3126" s="446">
        <v>3.7241</v>
      </c>
      <c r="M3126" s="446">
        <v>3.8287</v>
      </c>
      <c r="N3126" s="447">
        <v>3121</v>
      </c>
      <c r="O3126" s="448">
        <f t="shared" si="144"/>
        <v>4.3072999999999997</v>
      </c>
      <c r="P3126" s="448">
        <f t="shared" si="145"/>
        <v>3.7241</v>
      </c>
      <c r="Q3126" s="448">
        <f t="shared" si="146"/>
        <v>3.8287</v>
      </c>
    </row>
    <row r="3127" spans="10:17">
      <c r="J3127" s="445">
        <v>43348</v>
      </c>
      <c r="K3127" s="446">
        <v>4.3182999999999998</v>
      </c>
      <c r="L3127" s="446">
        <v>3.7330000000000001</v>
      </c>
      <c r="M3127" s="446">
        <v>3.8300999999999998</v>
      </c>
      <c r="N3127" s="447">
        <v>3122</v>
      </c>
      <c r="O3127" s="448">
        <f t="shared" si="144"/>
        <v>4.3182999999999998</v>
      </c>
      <c r="P3127" s="448">
        <f t="shared" si="145"/>
        <v>3.7330000000000001</v>
      </c>
      <c r="Q3127" s="448">
        <f t="shared" si="146"/>
        <v>3.8300999999999998</v>
      </c>
    </row>
    <row r="3128" spans="10:17">
      <c r="J3128" s="445">
        <v>43349</v>
      </c>
      <c r="K3128" s="446">
        <v>4.3217999999999996</v>
      </c>
      <c r="L3128" s="446">
        <v>3.7143000000000002</v>
      </c>
      <c r="M3128" s="446">
        <v>3.8309000000000002</v>
      </c>
      <c r="N3128" s="447">
        <v>3123</v>
      </c>
      <c r="O3128" s="448">
        <f t="shared" si="144"/>
        <v>4.3217999999999996</v>
      </c>
      <c r="P3128" s="448">
        <f t="shared" si="145"/>
        <v>3.7143000000000002</v>
      </c>
      <c r="Q3128" s="448">
        <f t="shared" si="146"/>
        <v>3.8309000000000002</v>
      </c>
    </row>
    <row r="3129" spans="10:17">
      <c r="J3129" s="445">
        <v>43350</v>
      </c>
      <c r="K3129" s="446">
        <v>4.3079000000000001</v>
      </c>
      <c r="L3129" s="446">
        <v>3.6995</v>
      </c>
      <c r="M3129" s="446">
        <v>3.8334999999999999</v>
      </c>
      <c r="N3129" s="447">
        <v>3124</v>
      </c>
      <c r="O3129" s="448">
        <f t="shared" si="144"/>
        <v>4.3079000000000001</v>
      </c>
      <c r="P3129" s="448">
        <f t="shared" si="145"/>
        <v>3.6995</v>
      </c>
      <c r="Q3129" s="448">
        <f t="shared" si="146"/>
        <v>3.8334999999999999</v>
      </c>
    </row>
    <row r="3130" spans="10:17">
      <c r="J3130" s="445">
        <v>43353</v>
      </c>
      <c r="K3130" s="446">
        <v>4.3137999999999996</v>
      </c>
      <c r="L3130" s="446">
        <v>3.7282999999999999</v>
      </c>
      <c r="M3130" s="446">
        <v>3.8384</v>
      </c>
      <c r="N3130" s="447">
        <v>3125</v>
      </c>
      <c r="O3130" s="448">
        <f t="shared" si="144"/>
        <v>4.3137999999999996</v>
      </c>
      <c r="P3130" s="448">
        <f t="shared" si="145"/>
        <v>3.7282999999999999</v>
      </c>
      <c r="Q3130" s="448">
        <f t="shared" si="146"/>
        <v>3.8384</v>
      </c>
    </row>
    <row r="3131" spans="10:17">
      <c r="J3131" s="445">
        <v>43354</v>
      </c>
      <c r="K3131" s="446">
        <v>4.3076999999999996</v>
      </c>
      <c r="L3131" s="446">
        <v>3.7086999999999999</v>
      </c>
      <c r="M3131" s="446">
        <v>3.8069000000000002</v>
      </c>
      <c r="N3131" s="447">
        <v>3126</v>
      </c>
      <c r="O3131" s="448">
        <f t="shared" si="144"/>
        <v>4.3076999999999996</v>
      </c>
      <c r="P3131" s="448">
        <f t="shared" si="145"/>
        <v>3.7086999999999999</v>
      </c>
      <c r="Q3131" s="448">
        <f t="shared" si="146"/>
        <v>3.8069000000000002</v>
      </c>
    </row>
    <row r="3132" spans="10:17">
      <c r="J3132" s="445">
        <v>43355</v>
      </c>
      <c r="K3132" s="446">
        <v>4.3102999999999998</v>
      </c>
      <c r="L3132" s="446">
        <v>3.7198000000000002</v>
      </c>
      <c r="M3132" s="446">
        <v>3.8166000000000002</v>
      </c>
      <c r="N3132" s="447">
        <v>3127</v>
      </c>
      <c r="O3132" s="448">
        <f t="shared" si="144"/>
        <v>4.3102999999999998</v>
      </c>
      <c r="P3132" s="448">
        <f t="shared" si="145"/>
        <v>3.7198000000000002</v>
      </c>
      <c r="Q3132" s="448">
        <f t="shared" si="146"/>
        <v>3.8166000000000002</v>
      </c>
    </row>
    <row r="3133" spans="10:17">
      <c r="J3133" s="445">
        <v>43356</v>
      </c>
      <c r="K3133" s="446">
        <v>4.3125999999999998</v>
      </c>
      <c r="L3133" s="446">
        <v>3.7130000000000001</v>
      </c>
      <c r="M3133" s="446">
        <v>3.8264</v>
      </c>
      <c r="N3133" s="447">
        <v>3128</v>
      </c>
      <c r="O3133" s="448">
        <f t="shared" si="144"/>
        <v>4.3125999999999998</v>
      </c>
      <c r="P3133" s="448">
        <f t="shared" si="145"/>
        <v>3.7130000000000001</v>
      </c>
      <c r="Q3133" s="448">
        <f t="shared" si="146"/>
        <v>3.8264</v>
      </c>
    </row>
    <row r="3134" spans="10:17">
      <c r="J3134" s="445">
        <v>43357</v>
      </c>
      <c r="K3134" s="446">
        <v>4.3093000000000004</v>
      </c>
      <c r="L3134" s="446">
        <v>3.6817000000000002</v>
      </c>
      <c r="M3134" s="446">
        <v>3.8178000000000001</v>
      </c>
      <c r="N3134" s="447">
        <v>3129</v>
      </c>
      <c r="O3134" s="448">
        <f t="shared" si="144"/>
        <v>4.3093000000000004</v>
      </c>
      <c r="P3134" s="448">
        <f t="shared" si="145"/>
        <v>3.6817000000000002</v>
      </c>
      <c r="Q3134" s="448">
        <f t="shared" si="146"/>
        <v>3.8178000000000001</v>
      </c>
    </row>
    <row r="3135" spans="10:17">
      <c r="J3135" s="445">
        <v>43360</v>
      </c>
      <c r="K3135" s="446">
        <v>4.2968000000000002</v>
      </c>
      <c r="L3135" s="446">
        <v>3.6876000000000002</v>
      </c>
      <c r="M3135" s="446">
        <v>3.8199000000000001</v>
      </c>
      <c r="N3135" s="447">
        <v>3130</v>
      </c>
      <c r="O3135" s="448">
        <f t="shared" si="144"/>
        <v>4.2968000000000002</v>
      </c>
      <c r="P3135" s="448">
        <f t="shared" si="145"/>
        <v>3.6876000000000002</v>
      </c>
      <c r="Q3135" s="448">
        <f t="shared" si="146"/>
        <v>3.8199000000000001</v>
      </c>
    </row>
    <row r="3136" spans="10:17">
      <c r="J3136" s="445">
        <v>43361</v>
      </c>
      <c r="K3136" s="446">
        <v>4.3029999999999999</v>
      </c>
      <c r="L3136" s="446">
        <v>3.6817000000000002</v>
      </c>
      <c r="M3136" s="446">
        <v>3.8327</v>
      </c>
      <c r="N3136" s="447">
        <v>3131</v>
      </c>
      <c r="O3136" s="448">
        <f t="shared" si="144"/>
        <v>4.3029999999999999</v>
      </c>
      <c r="P3136" s="448">
        <f t="shared" si="145"/>
        <v>3.6817000000000002</v>
      </c>
      <c r="Q3136" s="448">
        <f t="shared" si="146"/>
        <v>3.8327</v>
      </c>
    </row>
    <row r="3137" spans="10:17">
      <c r="J3137" s="445">
        <v>43362</v>
      </c>
      <c r="K3137" s="446">
        <v>4.2929000000000004</v>
      </c>
      <c r="L3137" s="446">
        <v>3.6684999999999999</v>
      </c>
      <c r="M3137" s="446">
        <v>3.8005</v>
      </c>
      <c r="N3137" s="447">
        <v>3132</v>
      </c>
      <c r="O3137" s="448">
        <f t="shared" si="144"/>
        <v>4.2929000000000004</v>
      </c>
      <c r="P3137" s="448">
        <f t="shared" si="145"/>
        <v>3.6684999999999999</v>
      </c>
      <c r="Q3137" s="448">
        <f t="shared" si="146"/>
        <v>3.8005</v>
      </c>
    </row>
    <row r="3138" spans="10:17">
      <c r="J3138" s="445">
        <v>43363</v>
      </c>
      <c r="K3138" s="446">
        <v>4.2911999999999999</v>
      </c>
      <c r="L3138" s="446">
        <v>3.6701999999999999</v>
      </c>
      <c r="M3138" s="446">
        <v>3.7985000000000002</v>
      </c>
      <c r="N3138" s="447">
        <v>3133</v>
      </c>
      <c r="O3138" s="448">
        <f t="shared" si="144"/>
        <v>4.2911999999999999</v>
      </c>
      <c r="P3138" s="448">
        <f t="shared" si="145"/>
        <v>3.6701999999999999</v>
      </c>
      <c r="Q3138" s="448">
        <f t="shared" si="146"/>
        <v>3.7985000000000002</v>
      </c>
    </row>
    <row r="3139" spans="10:17">
      <c r="J3139" s="445">
        <v>43364</v>
      </c>
      <c r="K3139" s="446">
        <v>4.2929000000000004</v>
      </c>
      <c r="L3139" s="446">
        <v>3.6402000000000001</v>
      </c>
      <c r="M3139" s="446">
        <v>3.8094999999999999</v>
      </c>
      <c r="N3139" s="447">
        <v>3134</v>
      </c>
      <c r="O3139" s="448">
        <f t="shared" si="144"/>
        <v>4.2929000000000004</v>
      </c>
      <c r="P3139" s="448">
        <f t="shared" si="145"/>
        <v>3.6402000000000001</v>
      </c>
      <c r="Q3139" s="448">
        <f t="shared" si="146"/>
        <v>3.8094999999999999</v>
      </c>
    </row>
    <row r="3140" spans="10:17">
      <c r="J3140" s="445">
        <v>43367</v>
      </c>
      <c r="K3140" s="446">
        <v>4.3091999999999997</v>
      </c>
      <c r="L3140" s="446">
        <v>3.6619999999999999</v>
      </c>
      <c r="M3140" s="446">
        <v>3.8176999999999999</v>
      </c>
      <c r="N3140" s="447">
        <v>3135</v>
      </c>
      <c r="O3140" s="448">
        <f t="shared" si="144"/>
        <v>4.3091999999999997</v>
      </c>
      <c r="P3140" s="448">
        <f t="shared" si="145"/>
        <v>3.6619999999999999</v>
      </c>
      <c r="Q3140" s="448">
        <f t="shared" si="146"/>
        <v>3.8176999999999999</v>
      </c>
    </row>
    <row r="3141" spans="10:17">
      <c r="J3141" s="445">
        <v>43368</v>
      </c>
      <c r="K3141" s="446">
        <v>4.2938999999999998</v>
      </c>
      <c r="L3141" s="446">
        <v>3.6511</v>
      </c>
      <c r="M3141" s="446">
        <v>3.7772999999999999</v>
      </c>
      <c r="N3141" s="447">
        <v>3136</v>
      </c>
      <c r="O3141" s="448">
        <f t="shared" si="144"/>
        <v>4.2938999999999998</v>
      </c>
      <c r="P3141" s="448">
        <f t="shared" si="145"/>
        <v>3.6511</v>
      </c>
      <c r="Q3141" s="448">
        <f t="shared" si="146"/>
        <v>3.7772999999999999</v>
      </c>
    </row>
    <row r="3142" spans="10:17">
      <c r="J3142" s="445">
        <v>43369</v>
      </c>
      <c r="K3142" s="446">
        <v>4.2865000000000002</v>
      </c>
      <c r="L3142" s="446">
        <v>3.6429999999999998</v>
      </c>
      <c r="M3142" s="446">
        <v>3.7734999999999999</v>
      </c>
      <c r="N3142" s="447">
        <v>3137</v>
      </c>
      <c r="O3142" s="448">
        <f t="shared" si="144"/>
        <v>4.2865000000000002</v>
      </c>
      <c r="P3142" s="448">
        <f t="shared" si="145"/>
        <v>3.6429999999999998</v>
      </c>
      <c r="Q3142" s="448">
        <f t="shared" si="146"/>
        <v>3.7734999999999999</v>
      </c>
    </row>
    <row r="3143" spans="10:17">
      <c r="J3143" s="445">
        <v>43370</v>
      </c>
      <c r="K3143" s="446">
        <v>4.2813999999999997</v>
      </c>
      <c r="L3143" s="446">
        <v>3.6556999999999999</v>
      </c>
      <c r="M3143" s="446">
        <v>3.7696999999999998</v>
      </c>
      <c r="N3143" s="447">
        <v>3138</v>
      </c>
      <c r="O3143" s="448">
        <f t="shared" ref="O3143:O3206" si="147">IF($D$16=TRUE,K3143,NA())</f>
        <v>4.2813999999999997</v>
      </c>
      <c r="P3143" s="448">
        <f t="shared" ref="P3143:P3206" si="148">IF($D$17=TRUE,L3143,NA())</f>
        <v>3.6556999999999999</v>
      </c>
      <c r="Q3143" s="448">
        <f t="shared" ref="Q3143:Q3206" si="149">IF($D$18=TRUE,M3143,NA())</f>
        <v>3.7696999999999998</v>
      </c>
    </row>
    <row r="3144" spans="10:17">
      <c r="J3144" s="445">
        <v>43371</v>
      </c>
      <c r="K3144" s="446">
        <v>4.2713999999999999</v>
      </c>
      <c r="L3144" s="446">
        <v>3.6753999999999998</v>
      </c>
      <c r="M3144" s="446">
        <v>3.7637999999999998</v>
      </c>
      <c r="N3144" s="447">
        <v>3139</v>
      </c>
      <c r="O3144" s="448">
        <f t="shared" si="147"/>
        <v>4.2713999999999999</v>
      </c>
      <c r="P3144" s="448">
        <f t="shared" si="148"/>
        <v>3.6753999999999998</v>
      </c>
      <c r="Q3144" s="448">
        <f t="shared" si="149"/>
        <v>3.7637999999999998</v>
      </c>
    </row>
    <row r="3145" spans="10:17">
      <c r="J3145" s="445">
        <v>43374</v>
      </c>
      <c r="K3145" s="446">
        <v>4.2794999999999996</v>
      </c>
      <c r="L3145" s="446">
        <v>3.6867000000000001</v>
      </c>
      <c r="M3145" s="446">
        <v>3.7452000000000001</v>
      </c>
      <c r="N3145" s="447">
        <v>3140</v>
      </c>
      <c r="O3145" s="448">
        <f t="shared" si="147"/>
        <v>4.2794999999999996</v>
      </c>
      <c r="P3145" s="448">
        <f t="shared" si="148"/>
        <v>3.6867000000000001</v>
      </c>
      <c r="Q3145" s="448">
        <f t="shared" si="149"/>
        <v>3.7452000000000001</v>
      </c>
    </row>
    <row r="3146" spans="10:17">
      <c r="J3146" s="445">
        <v>43375</v>
      </c>
      <c r="K3146" s="446">
        <v>4.2975000000000003</v>
      </c>
      <c r="L3146" s="446">
        <v>3.7326000000000001</v>
      </c>
      <c r="M3146" s="446">
        <v>3.7961999999999998</v>
      </c>
      <c r="N3146" s="447">
        <v>3141</v>
      </c>
      <c r="O3146" s="448">
        <f t="shared" si="147"/>
        <v>4.2975000000000003</v>
      </c>
      <c r="P3146" s="448">
        <f t="shared" si="148"/>
        <v>3.7326000000000001</v>
      </c>
      <c r="Q3146" s="448">
        <f t="shared" si="149"/>
        <v>3.7961999999999998</v>
      </c>
    </row>
    <row r="3147" spans="10:17">
      <c r="J3147" s="445">
        <v>43376</v>
      </c>
      <c r="K3147" s="446">
        <v>4.2949000000000002</v>
      </c>
      <c r="L3147" s="446">
        <v>3.7103000000000002</v>
      </c>
      <c r="M3147" s="446">
        <v>3.7650000000000001</v>
      </c>
      <c r="N3147" s="447">
        <v>3142</v>
      </c>
      <c r="O3147" s="448">
        <f t="shared" si="147"/>
        <v>4.2949000000000002</v>
      </c>
      <c r="P3147" s="448">
        <f t="shared" si="148"/>
        <v>3.7103000000000002</v>
      </c>
      <c r="Q3147" s="448">
        <f t="shared" si="149"/>
        <v>3.7650000000000001</v>
      </c>
    </row>
    <row r="3148" spans="10:17">
      <c r="J3148" s="445">
        <v>43377</v>
      </c>
      <c r="K3148" s="446">
        <v>4.3090000000000002</v>
      </c>
      <c r="L3148" s="446">
        <v>3.7511999999999999</v>
      </c>
      <c r="M3148" s="446">
        <v>3.7816000000000001</v>
      </c>
      <c r="N3148" s="447">
        <v>3143</v>
      </c>
      <c r="O3148" s="448">
        <f t="shared" si="147"/>
        <v>4.3090000000000002</v>
      </c>
      <c r="P3148" s="448">
        <f t="shared" si="148"/>
        <v>3.7511999999999999</v>
      </c>
      <c r="Q3148" s="448">
        <f t="shared" si="149"/>
        <v>3.7816000000000001</v>
      </c>
    </row>
    <row r="3149" spans="10:17">
      <c r="J3149" s="445">
        <v>43378</v>
      </c>
      <c r="K3149" s="446">
        <v>4.3117000000000001</v>
      </c>
      <c r="L3149" s="446">
        <v>3.7517999999999998</v>
      </c>
      <c r="M3149" s="446">
        <v>3.7740999999999998</v>
      </c>
      <c r="N3149" s="447">
        <v>3144</v>
      </c>
      <c r="O3149" s="448">
        <f t="shared" si="147"/>
        <v>4.3117000000000001</v>
      </c>
      <c r="P3149" s="448">
        <f t="shared" si="148"/>
        <v>3.7517999999999998</v>
      </c>
      <c r="Q3149" s="448">
        <f t="shared" si="149"/>
        <v>3.7740999999999998</v>
      </c>
    </row>
    <row r="3150" spans="10:17">
      <c r="J3150" s="445">
        <v>43381</v>
      </c>
      <c r="K3150" s="446">
        <v>4.3112000000000004</v>
      </c>
      <c r="L3150" s="446">
        <v>3.7574000000000001</v>
      </c>
      <c r="M3150" s="446">
        <v>3.7869000000000002</v>
      </c>
      <c r="N3150" s="447">
        <v>3145</v>
      </c>
      <c r="O3150" s="448">
        <f t="shared" si="147"/>
        <v>4.3112000000000004</v>
      </c>
      <c r="P3150" s="448">
        <f t="shared" si="148"/>
        <v>3.7574000000000001</v>
      </c>
      <c r="Q3150" s="448">
        <f t="shared" si="149"/>
        <v>3.7869000000000002</v>
      </c>
    </row>
    <row r="3151" spans="10:17">
      <c r="J3151" s="445">
        <v>43382</v>
      </c>
      <c r="K3151" s="446">
        <v>4.319</v>
      </c>
      <c r="L3151" s="446">
        <v>3.7629000000000001</v>
      </c>
      <c r="M3151" s="446">
        <v>3.7860999999999998</v>
      </c>
      <c r="N3151" s="447">
        <v>3146</v>
      </c>
      <c r="O3151" s="448">
        <f t="shared" si="147"/>
        <v>4.319</v>
      </c>
      <c r="P3151" s="448">
        <f t="shared" si="148"/>
        <v>3.7629000000000001</v>
      </c>
      <c r="Q3151" s="448">
        <f t="shared" si="149"/>
        <v>3.7860999999999998</v>
      </c>
    </row>
    <row r="3152" spans="10:17">
      <c r="J3152" s="445">
        <v>43383</v>
      </c>
      <c r="K3152" s="446">
        <v>4.3082000000000003</v>
      </c>
      <c r="L3152" s="446">
        <v>3.7507000000000001</v>
      </c>
      <c r="M3152" s="446">
        <v>3.7770000000000001</v>
      </c>
      <c r="N3152" s="447">
        <v>3147</v>
      </c>
      <c r="O3152" s="448">
        <f t="shared" si="147"/>
        <v>4.3082000000000003</v>
      </c>
      <c r="P3152" s="448">
        <f t="shared" si="148"/>
        <v>3.7507000000000001</v>
      </c>
      <c r="Q3152" s="448">
        <f t="shared" si="149"/>
        <v>3.7770000000000001</v>
      </c>
    </row>
    <row r="3153" spans="10:17">
      <c r="J3153" s="445">
        <v>43384</v>
      </c>
      <c r="K3153" s="446">
        <v>4.3178999999999998</v>
      </c>
      <c r="L3153" s="446">
        <v>3.7399</v>
      </c>
      <c r="M3153" s="446">
        <v>3.7818000000000001</v>
      </c>
      <c r="N3153" s="447">
        <v>3148</v>
      </c>
      <c r="O3153" s="448">
        <f t="shared" si="147"/>
        <v>4.3178999999999998</v>
      </c>
      <c r="P3153" s="448">
        <f t="shared" si="148"/>
        <v>3.7399</v>
      </c>
      <c r="Q3153" s="448">
        <f t="shared" si="149"/>
        <v>3.7818000000000001</v>
      </c>
    </row>
    <row r="3154" spans="10:17">
      <c r="J3154" s="445">
        <v>43385</v>
      </c>
      <c r="K3154" s="446">
        <v>4.3022</v>
      </c>
      <c r="L3154" s="446">
        <v>3.7130000000000001</v>
      </c>
      <c r="M3154" s="446">
        <v>3.7494000000000001</v>
      </c>
      <c r="N3154" s="447">
        <v>3149</v>
      </c>
      <c r="O3154" s="448">
        <f t="shared" si="147"/>
        <v>4.3022</v>
      </c>
      <c r="P3154" s="448">
        <f t="shared" si="148"/>
        <v>3.7130000000000001</v>
      </c>
      <c r="Q3154" s="448">
        <f t="shared" si="149"/>
        <v>3.7494000000000001</v>
      </c>
    </row>
    <row r="3155" spans="10:17">
      <c r="J3155" s="445">
        <v>43388</v>
      </c>
      <c r="K3155" s="446">
        <v>4.2927</v>
      </c>
      <c r="L3155" s="446">
        <v>3.7090999999999998</v>
      </c>
      <c r="M3155" s="446">
        <v>3.7502</v>
      </c>
      <c r="N3155" s="447">
        <v>3150</v>
      </c>
      <c r="O3155" s="448">
        <f t="shared" si="147"/>
        <v>4.2927</v>
      </c>
      <c r="P3155" s="448">
        <f t="shared" si="148"/>
        <v>3.7090999999999998</v>
      </c>
      <c r="Q3155" s="448">
        <f t="shared" si="149"/>
        <v>3.7502</v>
      </c>
    </row>
    <row r="3156" spans="10:17">
      <c r="J3156" s="445">
        <v>43389</v>
      </c>
      <c r="K3156" s="446">
        <v>4.2919</v>
      </c>
      <c r="L3156" s="446">
        <v>3.7035999999999998</v>
      </c>
      <c r="M3156" s="446">
        <v>3.7505000000000002</v>
      </c>
      <c r="N3156" s="447">
        <v>3151</v>
      </c>
      <c r="O3156" s="448">
        <f t="shared" si="147"/>
        <v>4.2919</v>
      </c>
      <c r="P3156" s="448">
        <f t="shared" si="148"/>
        <v>3.7035999999999998</v>
      </c>
      <c r="Q3156" s="448">
        <f t="shared" si="149"/>
        <v>3.7505000000000002</v>
      </c>
    </row>
    <row r="3157" spans="10:17">
      <c r="J3157" s="445">
        <v>43390</v>
      </c>
      <c r="K3157" s="446">
        <v>4.2935999999999996</v>
      </c>
      <c r="L3157" s="446">
        <v>3.7122999999999999</v>
      </c>
      <c r="M3157" s="446">
        <v>3.7456</v>
      </c>
      <c r="N3157" s="447">
        <v>3152</v>
      </c>
      <c r="O3157" s="448">
        <f t="shared" si="147"/>
        <v>4.2935999999999996</v>
      </c>
      <c r="P3157" s="448">
        <f t="shared" si="148"/>
        <v>3.7122999999999999</v>
      </c>
      <c r="Q3157" s="448">
        <f t="shared" si="149"/>
        <v>3.7456</v>
      </c>
    </row>
    <row r="3158" spans="10:17">
      <c r="J3158" s="445">
        <v>43391</v>
      </c>
      <c r="K3158" s="446">
        <v>4.2965999999999998</v>
      </c>
      <c r="L3158" s="446">
        <v>3.7302</v>
      </c>
      <c r="M3158" s="446">
        <v>3.7543000000000002</v>
      </c>
      <c r="N3158" s="447">
        <v>3153</v>
      </c>
      <c r="O3158" s="448">
        <f t="shared" si="147"/>
        <v>4.2965999999999998</v>
      </c>
      <c r="P3158" s="448">
        <f t="shared" si="148"/>
        <v>3.7302</v>
      </c>
      <c r="Q3158" s="448">
        <f t="shared" si="149"/>
        <v>3.7543000000000002</v>
      </c>
    </row>
    <row r="3159" spans="10:17">
      <c r="J3159" s="445">
        <v>43392</v>
      </c>
      <c r="K3159" s="446">
        <v>4.3048999999999999</v>
      </c>
      <c r="L3159" s="446">
        <v>3.7601</v>
      </c>
      <c r="M3159" s="446">
        <v>3.7746</v>
      </c>
      <c r="N3159" s="447">
        <v>3154</v>
      </c>
      <c r="O3159" s="448">
        <f t="shared" si="147"/>
        <v>4.3048999999999999</v>
      </c>
      <c r="P3159" s="448">
        <f t="shared" si="148"/>
        <v>3.7601</v>
      </c>
      <c r="Q3159" s="448">
        <f t="shared" si="149"/>
        <v>3.7746</v>
      </c>
    </row>
    <row r="3160" spans="10:17">
      <c r="J3160" s="445">
        <v>43395</v>
      </c>
      <c r="K3160" s="446">
        <v>4.2922000000000002</v>
      </c>
      <c r="L3160" s="446">
        <v>3.7273000000000001</v>
      </c>
      <c r="M3160" s="446">
        <v>3.7387000000000001</v>
      </c>
      <c r="N3160" s="447">
        <v>3155</v>
      </c>
      <c r="O3160" s="448">
        <f t="shared" si="147"/>
        <v>4.2922000000000002</v>
      </c>
      <c r="P3160" s="448">
        <f t="shared" si="148"/>
        <v>3.7273000000000001</v>
      </c>
      <c r="Q3160" s="448">
        <f t="shared" si="149"/>
        <v>3.7387000000000001</v>
      </c>
    </row>
    <row r="3161" spans="10:17">
      <c r="J3161" s="445">
        <v>43396</v>
      </c>
      <c r="K3161" s="446">
        <v>4.2984</v>
      </c>
      <c r="L3161" s="446">
        <v>3.7484999999999999</v>
      </c>
      <c r="M3161" s="446">
        <v>3.7667000000000002</v>
      </c>
      <c r="N3161" s="447">
        <v>3156</v>
      </c>
      <c r="O3161" s="448">
        <f t="shared" si="147"/>
        <v>4.2984</v>
      </c>
      <c r="P3161" s="448">
        <f t="shared" si="148"/>
        <v>3.7484999999999999</v>
      </c>
      <c r="Q3161" s="448">
        <f t="shared" si="149"/>
        <v>3.7667000000000002</v>
      </c>
    </row>
    <row r="3162" spans="10:17">
      <c r="J3162" s="445">
        <v>43397</v>
      </c>
      <c r="K3162" s="446">
        <v>4.3036000000000003</v>
      </c>
      <c r="L3162" s="446">
        <v>3.7698</v>
      </c>
      <c r="M3162" s="446">
        <v>3.7801999999999998</v>
      </c>
      <c r="N3162" s="447">
        <v>3157</v>
      </c>
      <c r="O3162" s="448">
        <f t="shared" si="147"/>
        <v>4.3036000000000003</v>
      </c>
      <c r="P3162" s="448">
        <f t="shared" si="148"/>
        <v>3.7698</v>
      </c>
      <c r="Q3162" s="448">
        <f t="shared" si="149"/>
        <v>3.7801999999999998</v>
      </c>
    </row>
    <row r="3163" spans="10:17">
      <c r="J3163" s="445">
        <v>43398</v>
      </c>
      <c r="K3163" s="446">
        <v>4.3122999999999996</v>
      </c>
      <c r="L3163" s="446">
        <v>3.7795999999999998</v>
      </c>
      <c r="M3163" s="446">
        <v>3.7875000000000001</v>
      </c>
      <c r="N3163" s="447">
        <v>3158</v>
      </c>
      <c r="O3163" s="448">
        <f t="shared" si="147"/>
        <v>4.3122999999999996</v>
      </c>
      <c r="P3163" s="448">
        <f t="shared" si="148"/>
        <v>3.7795999999999998</v>
      </c>
      <c r="Q3163" s="448">
        <f t="shared" si="149"/>
        <v>3.7875000000000001</v>
      </c>
    </row>
    <row r="3164" spans="10:17">
      <c r="J3164" s="445">
        <v>43399</v>
      </c>
      <c r="K3164" s="446">
        <v>4.3125</v>
      </c>
      <c r="L3164" s="446">
        <v>3.7898999999999998</v>
      </c>
      <c r="M3164" s="446">
        <v>3.7887</v>
      </c>
      <c r="N3164" s="447">
        <v>3159</v>
      </c>
      <c r="O3164" s="448">
        <f t="shared" si="147"/>
        <v>4.3125</v>
      </c>
      <c r="P3164" s="448">
        <f t="shared" si="148"/>
        <v>3.7898999999999998</v>
      </c>
      <c r="Q3164" s="448">
        <f t="shared" si="149"/>
        <v>3.7887</v>
      </c>
    </row>
    <row r="3165" spans="10:17">
      <c r="J3165" s="445">
        <v>43402</v>
      </c>
      <c r="K3165" s="446">
        <v>4.3163999999999998</v>
      </c>
      <c r="L3165" s="446">
        <v>3.7930000000000001</v>
      </c>
      <c r="M3165" s="446">
        <v>3.7925</v>
      </c>
      <c r="N3165" s="447">
        <v>3160</v>
      </c>
      <c r="O3165" s="448">
        <f t="shared" si="147"/>
        <v>4.3163999999999998</v>
      </c>
      <c r="P3165" s="448">
        <f t="shared" si="148"/>
        <v>3.7930000000000001</v>
      </c>
      <c r="Q3165" s="448">
        <f t="shared" si="149"/>
        <v>3.7925</v>
      </c>
    </row>
    <row r="3166" spans="10:17">
      <c r="J3166" s="445">
        <v>43403</v>
      </c>
      <c r="K3166" s="446">
        <v>4.3258000000000001</v>
      </c>
      <c r="L3166" s="446">
        <v>3.8062</v>
      </c>
      <c r="M3166" s="446">
        <v>3.7976999999999999</v>
      </c>
      <c r="N3166" s="447">
        <v>3161</v>
      </c>
      <c r="O3166" s="448">
        <f t="shared" si="147"/>
        <v>4.3258000000000001</v>
      </c>
      <c r="P3166" s="448">
        <f t="shared" si="148"/>
        <v>3.8062</v>
      </c>
      <c r="Q3166" s="448">
        <f t="shared" si="149"/>
        <v>3.7976999999999999</v>
      </c>
    </row>
    <row r="3167" spans="10:17">
      <c r="J3167" s="445">
        <v>43404</v>
      </c>
      <c r="K3167" s="446">
        <v>4.3312999999999997</v>
      </c>
      <c r="L3167" s="446">
        <v>3.8203</v>
      </c>
      <c r="M3167" s="446">
        <v>3.7982</v>
      </c>
      <c r="N3167" s="447">
        <v>3162</v>
      </c>
      <c r="O3167" s="448">
        <f t="shared" si="147"/>
        <v>4.3312999999999997</v>
      </c>
      <c r="P3167" s="448">
        <f t="shared" si="148"/>
        <v>3.8203</v>
      </c>
      <c r="Q3167" s="448">
        <f t="shared" si="149"/>
        <v>3.7982</v>
      </c>
    </row>
    <row r="3168" spans="10:17">
      <c r="J3168" s="445">
        <v>43406</v>
      </c>
      <c r="K3168" s="446">
        <v>4.3243999999999998</v>
      </c>
      <c r="L3168" s="446">
        <v>3.7804000000000002</v>
      </c>
      <c r="M3168" s="446">
        <v>3.7825000000000002</v>
      </c>
      <c r="N3168" s="447">
        <v>3163</v>
      </c>
      <c r="O3168" s="448">
        <f t="shared" si="147"/>
        <v>4.3243999999999998</v>
      </c>
      <c r="P3168" s="448">
        <f t="shared" si="148"/>
        <v>3.7804000000000002</v>
      </c>
      <c r="Q3168" s="448">
        <f t="shared" si="149"/>
        <v>3.7825000000000002</v>
      </c>
    </row>
    <row r="3169" spans="10:17">
      <c r="J3169" s="445">
        <v>43409</v>
      </c>
      <c r="K3169" s="446">
        <v>4.3144</v>
      </c>
      <c r="L3169" s="446">
        <v>3.7907000000000002</v>
      </c>
      <c r="M3169" s="446">
        <v>3.7722000000000002</v>
      </c>
      <c r="N3169" s="447">
        <v>3164</v>
      </c>
      <c r="O3169" s="448">
        <f t="shared" si="147"/>
        <v>4.3144</v>
      </c>
      <c r="P3169" s="448">
        <f t="shared" si="148"/>
        <v>3.7907000000000002</v>
      </c>
      <c r="Q3169" s="448">
        <f t="shared" si="149"/>
        <v>3.7722000000000002</v>
      </c>
    </row>
    <row r="3170" spans="10:17">
      <c r="J3170" s="445">
        <v>43410</v>
      </c>
      <c r="K3170" s="446">
        <v>4.3114999999999997</v>
      </c>
      <c r="L3170" s="446">
        <v>3.7801999999999998</v>
      </c>
      <c r="M3170" s="446">
        <v>3.7624</v>
      </c>
      <c r="N3170" s="447">
        <v>3165</v>
      </c>
      <c r="O3170" s="448">
        <f t="shared" si="147"/>
        <v>4.3114999999999997</v>
      </c>
      <c r="P3170" s="448">
        <f t="shared" si="148"/>
        <v>3.7801999999999998</v>
      </c>
      <c r="Q3170" s="448">
        <f t="shared" si="149"/>
        <v>3.7624</v>
      </c>
    </row>
    <row r="3171" spans="10:17">
      <c r="J3171" s="445">
        <v>43411</v>
      </c>
      <c r="K3171" s="446">
        <v>4.2972000000000001</v>
      </c>
      <c r="L3171" s="446">
        <v>3.7397999999999998</v>
      </c>
      <c r="M3171" s="446">
        <v>3.7522000000000002</v>
      </c>
      <c r="N3171" s="447">
        <v>3166</v>
      </c>
      <c r="O3171" s="448">
        <f t="shared" si="147"/>
        <v>4.2972000000000001</v>
      </c>
      <c r="P3171" s="448">
        <f t="shared" si="148"/>
        <v>3.7397999999999998</v>
      </c>
      <c r="Q3171" s="448">
        <f t="shared" si="149"/>
        <v>3.7522000000000002</v>
      </c>
    </row>
    <row r="3172" spans="10:17">
      <c r="J3172" s="445">
        <v>43412</v>
      </c>
      <c r="K3172" s="446">
        <v>4.2950999999999997</v>
      </c>
      <c r="L3172" s="446">
        <v>3.7599</v>
      </c>
      <c r="M3172" s="446">
        <v>3.7504</v>
      </c>
      <c r="N3172" s="447">
        <v>3167</v>
      </c>
      <c r="O3172" s="448">
        <f t="shared" si="147"/>
        <v>4.2950999999999997</v>
      </c>
      <c r="P3172" s="448">
        <f t="shared" si="148"/>
        <v>3.7599</v>
      </c>
      <c r="Q3172" s="448">
        <f t="shared" si="149"/>
        <v>3.7504</v>
      </c>
    </row>
    <row r="3173" spans="10:17">
      <c r="J3173" s="445">
        <v>43413</v>
      </c>
      <c r="K3173" s="446">
        <v>4.2900999999999998</v>
      </c>
      <c r="L3173" s="446">
        <v>3.7837999999999998</v>
      </c>
      <c r="M3173" s="446">
        <v>3.7534999999999998</v>
      </c>
      <c r="N3173" s="447">
        <v>3168</v>
      </c>
      <c r="O3173" s="448">
        <f t="shared" si="147"/>
        <v>4.2900999999999998</v>
      </c>
      <c r="P3173" s="448">
        <f t="shared" si="148"/>
        <v>3.7837999999999998</v>
      </c>
      <c r="Q3173" s="448">
        <f t="shared" si="149"/>
        <v>3.7534999999999998</v>
      </c>
    </row>
    <row r="3174" spans="10:17">
      <c r="J3174" s="445">
        <v>43416</v>
      </c>
      <c r="K3174" s="446">
        <v>4.2961999999999998</v>
      </c>
      <c r="L3174" s="446">
        <v>3.8163</v>
      </c>
      <c r="M3174" s="446">
        <v>3.7808999999999999</v>
      </c>
      <c r="N3174" s="447">
        <v>3169</v>
      </c>
      <c r="O3174" s="448">
        <f t="shared" si="147"/>
        <v>4.2961999999999998</v>
      </c>
      <c r="P3174" s="448">
        <f t="shared" si="148"/>
        <v>3.8163</v>
      </c>
      <c r="Q3174" s="448">
        <f t="shared" si="149"/>
        <v>3.7808999999999999</v>
      </c>
    </row>
    <row r="3175" spans="10:17">
      <c r="J3175" s="445">
        <v>43417</v>
      </c>
      <c r="K3175" s="446">
        <v>4.2994000000000003</v>
      </c>
      <c r="L3175" s="446">
        <v>3.8268</v>
      </c>
      <c r="M3175" s="446">
        <v>3.7862</v>
      </c>
      <c r="N3175" s="447">
        <v>3170</v>
      </c>
      <c r="O3175" s="448">
        <f t="shared" si="147"/>
        <v>4.2994000000000003</v>
      </c>
      <c r="P3175" s="448">
        <f t="shared" si="148"/>
        <v>3.8268</v>
      </c>
      <c r="Q3175" s="448">
        <f t="shared" si="149"/>
        <v>3.7862</v>
      </c>
    </row>
    <row r="3176" spans="10:17">
      <c r="J3176" s="445">
        <v>43418</v>
      </c>
      <c r="K3176" s="446">
        <v>4.2953999999999999</v>
      </c>
      <c r="L3176" s="446">
        <v>3.8113999999999999</v>
      </c>
      <c r="M3176" s="446">
        <v>3.7747000000000002</v>
      </c>
      <c r="N3176" s="447">
        <v>3171</v>
      </c>
      <c r="O3176" s="448">
        <f t="shared" si="147"/>
        <v>4.2953999999999999</v>
      </c>
      <c r="P3176" s="448">
        <f t="shared" si="148"/>
        <v>3.8113999999999999</v>
      </c>
      <c r="Q3176" s="448">
        <f t="shared" si="149"/>
        <v>3.7747000000000002</v>
      </c>
    </row>
    <row r="3177" spans="10:17">
      <c r="J3177" s="445">
        <v>43419</v>
      </c>
      <c r="K3177" s="446">
        <v>4.2969999999999997</v>
      </c>
      <c r="L3177" s="446">
        <v>3.8073999999999999</v>
      </c>
      <c r="M3177" s="446">
        <v>3.7814000000000001</v>
      </c>
      <c r="N3177" s="447">
        <v>3172</v>
      </c>
      <c r="O3177" s="448">
        <f t="shared" si="147"/>
        <v>4.2969999999999997</v>
      </c>
      <c r="P3177" s="448">
        <f t="shared" si="148"/>
        <v>3.8073999999999999</v>
      </c>
      <c r="Q3177" s="448">
        <f t="shared" si="149"/>
        <v>3.7814000000000001</v>
      </c>
    </row>
    <row r="3178" spans="10:17">
      <c r="J3178" s="445">
        <v>43420</v>
      </c>
      <c r="K3178" s="446">
        <v>4.2949999999999999</v>
      </c>
      <c r="L3178" s="446">
        <v>3.7875999999999999</v>
      </c>
      <c r="M3178" s="446">
        <v>3.7608000000000001</v>
      </c>
      <c r="N3178" s="447">
        <v>3173</v>
      </c>
      <c r="O3178" s="448">
        <f t="shared" si="147"/>
        <v>4.2949999999999999</v>
      </c>
      <c r="P3178" s="448">
        <f t="shared" si="148"/>
        <v>3.7875999999999999</v>
      </c>
      <c r="Q3178" s="448">
        <f t="shared" si="149"/>
        <v>3.7608000000000001</v>
      </c>
    </row>
    <row r="3179" spans="10:17">
      <c r="J3179" s="445">
        <v>43423</v>
      </c>
      <c r="K3179" s="446">
        <v>4.3242000000000003</v>
      </c>
      <c r="L3179" s="446">
        <v>3.7839999999999998</v>
      </c>
      <c r="M3179" s="446">
        <v>3.7947000000000002</v>
      </c>
      <c r="N3179" s="447">
        <v>3174</v>
      </c>
      <c r="O3179" s="448">
        <f t="shared" si="147"/>
        <v>4.3242000000000003</v>
      </c>
      <c r="P3179" s="448">
        <f t="shared" si="148"/>
        <v>3.7839999999999998</v>
      </c>
      <c r="Q3179" s="448">
        <f t="shared" si="149"/>
        <v>3.7947000000000002</v>
      </c>
    </row>
    <row r="3180" spans="10:17">
      <c r="J3180" s="445">
        <v>43424</v>
      </c>
      <c r="K3180" s="446">
        <v>4.3314000000000004</v>
      </c>
      <c r="L3180" s="446">
        <v>3.79</v>
      </c>
      <c r="M3180" s="446">
        <v>3.8170999999999999</v>
      </c>
      <c r="N3180" s="447">
        <v>3175</v>
      </c>
      <c r="O3180" s="448">
        <f t="shared" si="147"/>
        <v>4.3314000000000004</v>
      </c>
      <c r="P3180" s="448">
        <f t="shared" si="148"/>
        <v>3.79</v>
      </c>
      <c r="Q3180" s="448">
        <f t="shared" si="149"/>
        <v>3.8170999999999999</v>
      </c>
    </row>
    <row r="3181" spans="10:17">
      <c r="J3181" s="445">
        <v>43425</v>
      </c>
      <c r="K3181" s="446">
        <v>4.3070000000000004</v>
      </c>
      <c r="L3181" s="446">
        <v>3.7829000000000002</v>
      </c>
      <c r="M3181" s="446">
        <v>3.8029000000000002</v>
      </c>
      <c r="N3181" s="447">
        <v>3176</v>
      </c>
      <c r="O3181" s="448">
        <f t="shared" si="147"/>
        <v>4.3070000000000004</v>
      </c>
      <c r="P3181" s="448">
        <f t="shared" si="148"/>
        <v>3.7829000000000002</v>
      </c>
      <c r="Q3181" s="448">
        <f t="shared" si="149"/>
        <v>3.8029000000000002</v>
      </c>
    </row>
    <row r="3182" spans="10:17">
      <c r="J3182" s="445">
        <v>43426</v>
      </c>
      <c r="K3182" s="446">
        <v>4.3064</v>
      </c>
      <c r="L3182" s="446">
        <v>3.7764000000000002</v>
      </c>
      <c r="M3182" s="446">
        <v>3.8</v>
      </c>
      <c r="N3182" s="447">
        <v>3177</v>
      </c>
      <c r="O3182" s="448">
        <f t="shared" si="147"/>
        <v>4.3064</v>
      </c>
      <c r="P3182" s="448">
        <f t="shared" si="148"/>
        <v>3.7764000000000002</v>
      </c>
      <c r="Q3182" s="448">
        <f t="shared" si="149"/>
        <v>3.8</v>
      </c>
    </row>
    <row r="3183" spans="10:17">
      <c r="J3183" s="445">
        <v>43427</v>
      </c>
      <c r="K3183" s="446">
        <v>4.2972000000000001</v>
      </c>
      <c r="L3183" s="446">
        <v>3.7778999999999998</v>
      </c>
      <c r="M3183" s="446">
        <v>3.7949000000000002</v>
      </c>
      <c r="N3183" s="447">
        <v>3178</v>
      </c>
      <c r="O3183" s="448">
        <f t="shared" si="147"/>
        <v>4.2972000000000001</v>
      </c>
      <c r="P3183" s="448">
        <f t="shared" si="148"/>
        <v>3.7778999999999998</v>
      </c>
      <c r="Q3183" s="448">
        <f t="shared" si="149"/>
        <v>3.7949000000000002</v>
      </c>
    </row>
    <row r="3184" spans="10:17">
      <c r="J3184" s="445">
        <v>43430</v>
      </c>
      <c r="K3184" s="446">
        <v>4.2882999999999996</v>
      </c>
      <c r="L3184" s="446">
        <v>3.7700999999999998</v>
      </c>
      <c r="M3184" s="446">
        <v>3.7831000000000001</v>
      </c>
      <c r="N3184" s="447">
        <v>3179</v>
      </c>
      <c r="O3184" s="448">
        <f t="shared" si="147"/>
        <v>4.2882999999999996</v>
      </c>
      <c r="P3184" s="448">
        <f t="shared" si="148"/>
        <v>3.7700999999999998</v>
      </c>
      <c r="Q3184" s="448">
        <f t="shared" si="149"/>
        <v>3.7831000000000001</v>
      </c>
    </row>
    <row r="3185" spans="10:17">
      <c r="J3185" s="445">
        <v>43431</v>
      </c>
      <c r="K3185" s="446">
        <v>4.2919</v>
      </c>
      <c r="L3185" s="446">
        <v>3.7948</v>
      </c>
      <c r="M3185" s="446">
        <v>3.7949999999999999</v>
      </c>
      <c r="N3185" s="447">
        <v>3180</v>
      </c>
      <c r="O3185" s="448">
        <f t="shared" si="147"/>
        <v>4.2919</v>
      </c>
      <c r="P3185" s="448">
        <f t="shared" si="148"/>
        <v>3.7948</v>
      </c>
      <c r="Q3185" s="448">
        <f t="shared" si="149"/>
        <v>3.7949999999999999</v>
      </c>
    </row>
    <row r="3186" spans="10:17">
      <c r="J3186" s="445">
        <v>43432</v>
      </c>
      <c r="K3186" s="446">
        <v>4.2994000000000003</v>
      </c>
      <c r="L3186" s="446">
        <v>3.8113999999999999</v>
      </c>
      <c r="M3186" s="446">
        <v>3.8136999999999999</v>
      </c>
      <c r="N3186" s="447">
        <v>3181</v>
      </c>
      <c r="O3186" s="448">
        <f t="shared" si="147"/>
        <v>4.2994000000000003</v>
      </c>
      <c r="P3186" s="448">
        <f t="shared" si="148"/>
        <v>3.8113999999999999</v>
      </c>
      <c r="Q3186" s="448">
        <f t="shared" si="149"/>
        <v>3.8136999999999999</v>
      </c>
    </row>
    <row r="3187" spans="10:17">
      <c r="J3187" s="445">
        <v>43433</v>
      </c>
      <c r="K3187" s="446">
        <v>4.29</v>
      </c>
      <c r="L3187" s="446">
        <v>3.7728000000000002</v>
      </c>
      <c r="M3187" s="446">
        <v>3.7959999999999998</v>
      </c>
      <c r="N3187" s="447">
        <v>3182</v>
      </c>
      <c r="O3187" s="448">
        <f t="shared" si="147"/>
        <v>4.29</v>
      </c>
      <c r="P3187" s="448">
        <f t="shared" si="148"/>
        <v>3.7728000000000002</v>
      </c>
      <c r="Q3187" s="448">
        <f t="shared" si="149"/>
        <v>3.7959999999999998</v>
      </c>
    </row>
    <row r="3188" spans="10:17">
      <c r="J3188" s="445">
        <v>43434</v>
      </c>
      <c r="K3188" s="446">
        <v>4.2904</v>
      </c>
      <c r="L3188" s="446">
        <v>3.7730999999999999</v>
      </c>
      <c r="M3188" s="446">
        <v>3.7873000000000001</v>
      </c>
      <c r="N3188" s="447">
        <v>3183</v>
      </c>
      <c r="O3188" s="448">
        <f t="shared" si="147"/>
        <v>4.2904</v>
      </c>
      <c r="P3188" s="448">
        <f t="shared" si="148"/>
        <v>3.7730999999999999</v>
      </c>
      <c r="Q3188" s="448">
        <f t="shared" si="149"/>
        <v>3.7873000000000001</v>
      </c>
    </row>
    <row r="3189" spans="10:17">
      <c r="J3189" s="445">
        <v>43437</v>
      </c>
      <c r="K3189" s="446">
        <v>4.2817999999999996</v>
      </c>
      <c r="L3189" s="446">
        <v>3.7671999999999999</v>
      </c>
      <c r="M3189" s="446">
        <v>3.7768000000000002</v>
      </c>
      <c r="N3189" s="447">
        <v>3184</v>
      </c>
      <c r="O3189" s="448">
        <f t="shared" si="147"/>
        <v>4.2817999999999996</v>
      </c>
      <c r="P3189" s="448">
        <f t="shared" si="148"/>
        <v>3.7671999999999999</v>
      </c>
      <c r="Q3189" s="448">
        <f t="shared" si="149"/>
        <v>3.7768000000000002</v>
      </c>
    </row>
    <row r="3190" spans="10:17">
      <c r="J3190" s="445">
        <v>43438</v>
      </c>
      <c r="K3190" s="446">
        <v>4.2809999999999997</v>
      </c>
      <c r="L3190" s="446">
        <v>3.7515999999999998</v>
      </c>
      <c r="M3190" s="446">
        <v>3.7765</v>
      </c>
      <c r="N3190" s="447">
        <v>3185</v>
      </c>
      <c r="O3190" s="448">
        <f t="shared" si="147"/>
        <v>4.2809999999999997</v>
      </c>
      <c r="P3190" s="448">
        <f t="shared" si="148"/>
        <v>3.7515999999999998</v>
      </c>
      <c r="Q3190" s="448">
        <f t="shared" si="149"/>
        <v>3.7765</v>
      </c>
    </row>
    <row r="3191" spans="10:17">
      <c r="J3191" s="445">
        <v>43439</v>
      </c>
      <c r="K3191" s="446">
        <v>4.2896000000000001</v>
      </c>
      <c r="L3191" s="446">
        <v>3.7831999999999999</v>
      </c>
      <c r="M3191" s="446">
        <v>3.7898999999999998</v>
      </c>
      <c r="N3191" s="447">
        <v>3186</v>
      </c>
      <c r="O3191" s="448">
        <f t="shared" si="147"/>
        <v>4.2896000000000001</v>
      </c>
      <c r="P3191" s="448">
        <f t="shared" si="148"/>
        <v>3.7831999999999999</v>
      </c>
      <c r="Q3191" s="448">
        <f t="shared" si="149"/>
        <v>3.7898999999999998</v>
      </c>
    </row>
    <row r="3192" spans="10:17">
      <c r="J3192" s="445">
        <v>43440</v>
      </c>
      <c r="K3192" s="446">
        <v>4.2919</v>
      </c>
      <c r="L3192" s="446">
        <v>3.7844000000000002</v>
      </c>
      <c r="M3192" s="446">
        <v>3.7955000000000001</v>
      </c>
      <c r="N3192" s="447">
        <v>3187</v>
      </c>
      <c r="O3192" s="448">
        <f t="shared" si="147"/>
        <v>4.2919</v>
      </c>
      <c r="P3192" s="448">
        <f t="shared" si="148"/>
        <v>3.7844000000000002</v>
      </c>
      <c r="Q3192" s="448">
        <f t="shared" si="149"/>
        <v>3.7955000000000001</v>
      </c>
    </row>
    <row r="3193" spans="10:17">
      <c r="J3193" s="445">
        <v>43441</v>
      </c>
      <c r="K3193" s="446">
        <v>4.2845000000000004</v>
      </c>
      <c r="L3193" s="446">
        <v>3.7694000000000001</v>
      </c>
      <c r="M3193" s="446">
        <v>3.7924000000000002</v>
      </c>
      <c r="N3193" s="447">
        <v>3188</v>
      </c>
      <c r="O3193" s="448">
        <f t="shared" si="147"/>
        <v>4.2845000000000004</v>
      </c>
      <c r="P3193" s="448">
        <f t="shared" si="148"/>
        <v>3.7694000000000001</v>
      </c>
      <c r="Q3193" s="448">
        <f t="shared" si="149"/>
        <v>3.7924000000000002</v>
      </c>
    </row>
    <row r="3194" spans="10:17">
      <c r="J3194" s="445">
        <v>43444</v>
      </c>
      <c r="K3194" s="446">
        <v>4.2911000000000001</v>
      </c>
      <c r="L3194" s="446">
        <v>3.76</v>
      </c>
      <c r="M3194" s="446">
        <v>3.7995999999999999</v>
      </c>
      <c r="N3194" s="447">
        <v>3189</v>
      </c>
      <c r="O3194" s="448">
        <f t="shared" si="147"/>
        <v>4.2911000000000001</v>
      </c>
      <c r="P3194" s="448">
        <f t="shared" si="148"/>
        <v>3.76</v>
      </c>
      <c r="Q3194" s="448">
        <f t="shared" si="149"/>
        <v>3.7995999999999999</v>
      </c>
    </row>
    <row r="3195" spans="10:17">
      <c r="J3195" s="445">
        <v>43445</v>
      </c>
      <c r="K3195" s="446">
        <v>4.2981999999999996</v>
      </c>
      <c r="L3195" s="446">
        <v>3.7763</v>
      </c>
      <c r="M3195" s="446">
        <v>3.8266</v>
      </c>
      <c r="N3195" s="447">
        <v>3190</v>
      </c>
      <c r="O3195" s="448">
        <f t="shared" si="147"/>
        <v>4.2981999999999996</v>
      </c>
      <c r="P3195" s="448">
        <f t="shared" si="148"/>
        <v>3.7763</v>
      </c>
      <c r="Q3195" s="448">
        <f t="shared" si="149"/>
        <v>3.8266</v>
      </c>
    </row>
    <row r="3196" spans="10:17">
      <c r="J3196" s="445">
        <v>43446</v>
      </c>
      <c r="K3196" s="446">
        <v>4.2992999999999997</v>
      </c>
      <c r="L3196" s="446">
        <v>3.7934000000000001</v>
      </c>
      <c r="M3196" s="446">
        <v>3.8191000000000002</v>
      </c>
      <c r="N3196" s="447">
        <v>3191</v>
      </c>
      <c r="O3196" s="448">
        <f t="shared" si="147"/>
        <v>4.2992999999999997</v>
      </c>
      <c r="P3196" s="448">
        <f t="shared" si="148"/>
        <v>3.7934000000000001</v>
      </c>
      <c r="Q3196" s="448">
        <f t="shared" si="149"/>
        <v>3.8191000000000002</v>
      </c>
    </row>
    <row r="3197" spans="10:17">
      <c r="J3197" s="445">
        <v>43447</v>
      </c>
      <c r="K3197" s="446">
        <v>4.2937000000000003</v>
      </c>
      <c r="L3197" s="446">
        <v>3.7738999999999998</v>
      </c>
      <c r="M3197" s="446">
        <v>3.8035999999999999</v>
      </c>
      <c r="N3197" s="447">
        <v>3192</v>
      </c>
      <c r="O3197" s="448">
        <f t="shared" si="147"/>
        <v>4.2937000000000003</v>
      </c>
      <c r="P3197" s="448">
        <f t="shared" si="148"/>
        <v>3.7738999999999998</v>
      </c>
      <c r="Q3197" s="448">
        <f t="shared" si="149"/>
        <v>3.8035999999999999</v>
      </c>
    </row>
    <row r="3198" spans="10:17">
      <c r="J3198" s="445">
        <v>43448</v>
      </c>
      <c r="K3198" s="446">
        <v>4.3021000000000003</v>
      </c>
      <c r="L3198" s="446">
        <v>3.8094999999999999</v>
      </c>
      <c r="M3198" s="446">
        <v>3.8201999999999998</v>
      </c>
      <c r="N3198" s="447">
        <v>3193</v>
      </c>
      <c r="O3198" s="448">
        <f t="shared" si="147"/>
        <v>4.3021000000000003</v>
      </c>
      <c r="P3198" s="448">
        <f t="shared" si="148"/>
        <v>3.8094999999999999</v>
      </c>
      <c r="Q3198" s="448">
        <f t="shared" si="149"/>
        <v>3.8201999999999998</v>
      </c>
    </row>
    <row r="3199" spans="10:17">
      <c r="J3199" s="445">
        <v>43451</v>
      </c>
      <c r="K3199" s="446">
        <v>4.2906000000000004</v>
      </c>
      <c r="L3199" s="446">
        <v>3.7871000000000001</v>
      </c>
      <c r="M3199" s="446">
        <v>3.8025000000000002</v>
      </c>
      <c r="N3199" s="447">
        <v>3194</v>
      </c>
      <c r="O3199" s="448">
        <f t="shared" si="147"/>
        <v>4.2906000000000004</v>
      </c>
      <c r="P3199" s="448">
        <f t="shared" si="148"/>
        <v>3.7871000000000001</v>
      </c>
      <c r="Q3199" s="448">
        <f t="shared" si="149"/>
        <v>3.8025000000000002</v>
      </c>
    </row>
    <row r="3200" spans="10:17">
      <c r="J3200" s="445">
        <v>43452</v>
      </c>
      <c r="K3200" s="446">
        <v>4.2853000000000003</v>
      </c>
      <c r="L3200" s="446">
        <v>3.7667999999999999</v>
      </c>
      <c r="M3200" s="446">
        <v>3.7989000000000002</v>
      </c>
      <c r="N3200" s="447">
        <v>3195</v>
      </c>
      <c r="O3200" s="448">
        <f t="shared" si="147"/>
        <v>4.2853000000000003</v>
      </c>
      <c r="P3200" s="448">
        <f t="shared" si="148"/>
        <v>3.7667999999999999</v>
      </c>
      <c r="Q3200" s="448">
        <f t="shared" si="149"/>
        <v>3.7989000000000002</v>
      </c>
    </row>
    <row r="3201" spans="10:17">
      <c r="J3201" s="445">
        <v>43453</v>
      </c>
      <c r="K3201" s="446">
        <v>4.2846000000000002</v>
      </c>
      <c r="L3201" s="446">
        <v>3.7618999999999998</v>
      </c>
      <c r="M3201" s="446">
        <v>3.7875000000000001</v>
      </c>
      <c r="N3201" s="447">
        <v>3196</v>
      </c>
      <c r="O3201" s="448">
        <f t="shared" si="147"/>
        <v>4.2846000000000002</v>
      </c>
      <c r="P3201" s="448">
        <f t="shared" si="148"/>
        <v>3.7618999999999998</v>
      </c>
      <c r="Q3201" s="448">
        <f t="shared" si="149"/>
        <v>3.7875000000000001</v>
      </c>
    </row>
    <row r="3202" spans="10:17">
      <c r="J3202" s="445">
        <v>43454</v>
      </c>
      <c r="K3202" s="446">
        <v>4.2849000000000004</v>
      </c>
      <c r="L3202" s="446">
        <v>3.7330999999999999</v>
      </c>
      <c r="M3202" s="446">
        <v>3.7797000000000001</v>
      </c>
      <c r="N3202" s="447">
        <v>3197</v>
      </c>
      <c r="O3202" s="448">
        <f t="shared" si="147"/>
        <v>4.2849000000000004</v>
      </c>
      <c r="P3202" s="448">
        <f t="shared" si="148"/>
        <v>3.7330999999999999</v>
      </c>
      <c r="Q3202" s="448">
        <f t="shared" si="149"/>
        <v>3.7797000000000001</v>
      </c>
    </row>
    <row r="3203" spans="10:17">
      <c r="J3203" s="445">
        <v>43455</v>
      </c>
      <c r="K3203" s="446">
        <v>4.2888999999999999</v>
      </c>
      <c r="L3203" s="446">
        <v>3.7528000000000001</v>
      </c>
      <c r="M3203" s="446">
        <v>3.7915999999999999</v>
      </c>
      <c r="N3203" s="447">
        <v>3198</v>
      </c>
      <c r="O3203" s="448">
        <f t="shared" si="147"/>
        <v>4.2888999999999999</v>
      </c>
      <c r="P3203" s="448">
        <f t="shared" si="148"/>
        <v>3.7528000000000001</v>
      </c>
      <c r="Q3203" s="448">
        <f t="shared" si="149"/>
        <v>3.7915999999999999</v>
      </c>
    </row>
    <row r="3204" spans="10:17">
      <c r="J3204" s="445">
        <v>43458</v>
      </c>
      <c r="K3204" s="446">
        <v>4.2831999999999999</v>
      </c>
      <c r="L3204" s="446">
        <v>3.7587999999999999</v>
      </c>
      <c r="M3204" s="446">
        <v>3.7776999999999998</v>
      </c>
      <c r="N3204" s="447">
        <v>3199</v>
      </c>
      <c r="O3204" s="448">
        <f t="shared" si="147"/>
        <v>4.2831999999999999</v>
      </c>
      <c r="P3204" s="448">
        <f t="shared" si="148"/>
        <v>3.7587999999999999</v>
      </c>
      <c r="Q3204" s="448">
        <f t="shared" si="149"/>
        <v>3.7776999999999998</v>
      </c>
    </row>
    <row r="3205" spans="10:17">
      <c r="J3205" s="445">
        <v>43461</v>
      </c>
      <c r="K3205" s="446">
        <v>4.2859999999999996</v>
      </c>
      <c r="L3205" s="446">
        <v>3.7616000000000001</v>
      </c>
      <c r="M3205" s="446">
        <v>3.7938000000000001</v>
      </c>
      <c r="N3205" s="447">
        <v>3200</v>
      </c>
      <c r="O3205" s="448">
        <f t="shared" si="147"/>
        <v>4.2859999999999996</v>
      </c>
      <c r="P3205" s="448">
        <f t="shared" si="148"/>
        <v>3.7616000000000001</v>
      </c>
      <c r="Q3205" s="448">
        <f t="shared" si="149"/>
        <v>3.7938000000000001</v>
      </c>
    </row>
    <row r="3206" spans="10:17">
      <c r="J3206" s="445">
        <v>43462</v>
      </c>
      <c r="K3206" s="446">
        <v>4.2968999999999999</v>
      </c>
      <c r="L3206" s="446">
        <v>3.7549999999999999</v>
      </c>
      <c r="M3206" s="446">
        <v>3.8115000000000001</v>
      </c>
      <c r="N3206" s="447">
        <v>3201</v>
      </c>
      <c r="O3206" s="448">
        <f t="shared" si="147"/>
        <v>4.2968999999999999</v>
      </c>
      <c r="P3206" s="448">
        <f t="shared" si="148"/>
        <v>3.7549999999999999</v>
      </c>
      <c r="Q3206" s="448">
        <f t="shared" si="149"/>
        <v>3.8115000000000001</v>
      </c>
    </row>
    <row r="3207" spans="10:17">
      <c r="J3207" s="449">
        <v>43465</v>
      </c>
      <c r="K3207" s="450">
        <v>4.3</v>
      </c>
      <c r="L3207" s="450">
        <v>3.7597</v>
      </c>
      <c r="M3207" s="450">
        <v>3.8166000000000002</v>
      </c>
      <c r="N3207" s="451">
        <v>3202</v>
      </c>
      <c r="O3207" s="452">
        <f t="shared" ref="O3207" si="150">IF($D$16=TRUE,K3207,NA())</f>
        <v>4.3</v>
      </c>
      <c r="P3207" s="452">
        <f t="shared" ref="P3207" si="151">IF($D$17=TRUE,L3207,NA())</f>
        <v>3.7597</v>
      </c>
      <c r="Q3207" s="452">
        <f t="shared" ref="Q3207" si="152">IF($D$18=TRUE,M3207,NA())</f>
        <v>3.8166000000000002</v>
      </c>
    </row>
  </sheetData>
  <pageMargins left="0.7" right="0.7" top="0.75" bottom="0.75" header="0.3" footer="0.3"/>
  <pageSetup paperSize="9" orientation="portrait" horizontalDpi="0"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6385" r:id="rId4" name="Scroll Bar 1">
              <controlPr defaultSize="0" autoPict="0">
                <anchor moveWithCells="1">
                  <from>
                    <xdr:col>3</xdr:col>
                    <xdr:colOff>85725</xdr:colOff>
                    <xdr:row>10</xdr:row>
                    <xdr:rowOff>180975</xdr:rowOff>
                  </from>
                  <to>
                    <xdr:col>5</xdr:col>
                    <xdr:colOff>733425</xdr:colOff>
                    <xdr:row>11</xdr:row>
                    <xdr:rowOff>161925</xdr:rowOff>
                  </to>
                </anchor>
              </controlPr>
            </control>
          </mc:Choice>
        </mc:AlternateContent>
        <mc:AlternateContent xmlns:mc="http://schemas.openxmlformats.org/markup-compatibility/2006">
          <mc:Choice Requires="x14">
            <control shapeId="16389" r:id="rId5" name="Scroll Bar 5">
              <controlPr defaultSize="0" autoPict="0">
                <anchor moveWithCells="1">
                  <from>
                    <xdr:col>3</xdr:col>
                    <xdr:colOff>85725</xdr:colOff>
                    <xdr:row>12</xdr:row>
                    <xdr:rowOff>0</xdr:rowOff>
                  </from>
                  <to>
                    <xdr:col>5</xdr:col>
                    <xdr:colOff>733425</xdr:colOff>
                    <xdr:row>12</xdr:row>
                    <xdr:rowOff>171450</xdr:rowOff>
                  </to>
                </anchor>
              </controlPr>
            </control>
          </mc:Choice>
        </mc:AlternateContent>
        <mc:AlternateContent xmlns:mc="http://schemas.openxmlformats.org/markup-compatibility/2006">
          <mc:Choice Requires="x14">
            <control shapeId="16390" r:id="rId6" name="Check Box 6">
              <controlPr defaultSize="0" autoFill="0" autoLine="0" autoPict="0">
                <anchor moveWithCells="1">
                  <from>
                    <xdr:col>2</xdr:col>
                    <xdr:colOff>352425</xdr:colOff>
                    <xdr:row>14</xdr:row>
                    <xdr:rowOff>171450</xdr:rowOff>
                  </from>
                  <to>
                    <xdr:col>2</xdr:col>
                    <xdr:colOff>657225</xdr:colOff>
                    <xdr:row>16</xdr:row>
                    <xdr:rowOff>9525</xdr:rowOff>
                  </to>
                </anchor>
              </controlPr>
            </control>
          </mc:Choice>
        </mc:AlternateContent>
        <mc:AlternateContent xmlns:mc="http://schemas.openxmlformats.org/markup-compatibility/2006">
          <mc:Choice Requires="x14">
            <control shapeId="16391" r:id="rId7" name="Check Box 7">
              <controlPr defaultSize="0" autoFill="0" autoLine="0" autoPict="0">
                <anchor moveWithCells="1">
                  <from>
                    <xdr:col>2</xdr:col>
                    <xdr:colOff>352425</xdr:colOff>
                    <xdr:row>15</xdr:row>
                    <xdr:rowOff>171450</xdr:rowOff>
                  </from>
                  <to>
                    <xdr:col>2</xdr:col>
                    <xdr:colOff>657225</xdr:colOff>
                    <xdr:row>17</xdr:row>
                    <xdr:rowOff>9525</xdr:rowOff>
                  </to>
                </anchor>
              </controlPr>
            </control>
          </mc:Choice>
        </mc:AlternateContent>
        <mc:AlternateContent xmlns:mc="http://schemas.openxmlformats.org/markup-compatibility/2006">
          <mc:Choice Requires="x14">
            <control shapeId="16392" r:id="rId8" name="Check Box 8">
              <controlPr defaultSize="0" autoFill="0" autoLine="0" autoPict="0">
                <anchor moveWithCells="1">
                  <from>
                    <xdr:col>2</xdr:col>
                    <xdr:colOff>352425</xdr:colOff>
                    <xdr:row>16</xdr:row>
                    <xdr:rowOff>171450</xdr:rowOff>
                  </from>
                  <to>
                    <xdr:col>2</xdr:col>
                    <xdr:colOff>657225</xdr:colOff>
                    <xdr:row>18</xdr:row>
                    <xdr:rowOff>9525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2:AQ73"/>
  <sheetViews>
    <sheetView showGridLines="0" zoomScaleNormal="100" workbookViewId="0"/>
  </sheetViews>
  <sheetFormatPr defaultRowHeight="15"/>
  <cols>
    <col min="2" max="5" width="12.85546875" customWidth="1"/>
    <col min="6" max="15" width="9.28515625" customWidth="1"/>
    <col min="21" max="28" width="9.140625" customWidth="1"/>
    <col min="29" max="29" width="15.140625" bestFit="1" customWidth="1"/>
    <col min="30" max="30" width="12.7109375" bestFit="1" customWidth="1"/>
    <col min="31" max="31" width="10.42578125" bestFit="1" customWidth="1"/>
    <col min="33" max="33" width="15.140625" bestFit="1" customWidth="1"/>
    <col min="34" max="34" width="12.7109375" bestFit="1" customWidth="1"/>
    <col min="35" max="35" width="11.7109375" bestFit="1" customWidth="1"/>
    <col min="36" max="36" width="15.140625" bestFit="1" customWidth="1"/>
    <col min="37" max="37" width="12.7109375" bestFit="1" customWidth="1"/>
    <col min="38" max="38" width="11.7109375" bestFit="1" customWidth="1"/>
    <col min="39" max="39" width="15.140625" bestFit="1" customWidth="1"/>
    <col min="40" max="40" width="12.7109375" bestFit="1" customWidth="1"/>
    <col min="41" max="41" width="11.7109375" bestFit="1" customWidth="1"/>
    <col min="42" max="42" width="19" bestFit="1" customWidth="1"/>
    <col min="43" max="43" width="12.7109375" bestFit="1" customWidth="1"/>
    <col min="44" max="44" width="13.85546875" bestFit="1" customWidth="1"/>
    <col min="45" max="54" width="11.5703125" bestFit="1" customWidth="1"/>
    <col min="55" max="55" width="10.28515625" bestFit="1" customWidth="1"/>
    <col min="56" max="56" width="22" bestFit="1" customWidth="1"/>
    <col min="57" max="57" width="18.7109375" bestFit="1" customWidth="1"/>
  </cols>
  <sheetData>
    <row r="2" spans="1:43" s="326" customFormat="1" ht="15.75">
      <c r="A2" s="4"/>
      <c r="B2" s="5" t="s">
        <v>2664</v>
      </c>
      <c r="C2" s="5"/>
    </row>
    <row r="3" spans="1:43">
      <c r="AC3" s="365" t="s">
        <v>2648</v>
      </c>
    </row>
    <row r="4" spans="1:43">
      <c r="B4" s="327" t="s">
        <v>2665</v>
      </c>
      <c r="C4" s="327"/>
    </row>
    <row r="5" spans="1:43">
      <c r="B5" s="329" t="s">
        <v>2263</v>
      </c>
      <c r="C5" s="329"/>
      <c r="AC5" s="456" t="s">
        <v>18</v>
      </c>
      <c r="AD5" s="327" t="s">
        <v>2650</v>
      </c>
      <c r="AE5" s="327" t="s">
        <v>2651</v>
      </c>
      <c r="AG5" s="456" t="s">
        <v>2649</v>
      </c>
      <c r="AH5" s="327" t="s">
        <v>2650</v>
      </c>
      <c r="AJ5" s="456" t="s">
        <v>2652</v>
      </c>
      <c r="AK5" s="327" t="s">
        <v>2650</v>
      </c>
      <c r="AM5" s="456" t="s">
        <v>111</v>
      </c>
      <c r="AN5" s="327" t="s">
        <v>2650</v>
      </c>
      <c r="AP5" s="456" t="s">
        <v>2653</v>
      </c>
      <c r="AQ5" s="327" t="s">
        <v>2650</v>
      </c>
    </row>
    <row r="6" spans="1:43">
      <c r="B6" s="329" t="s">
        <v>2654</v>
      </c>
      <c r="C6" s="329"/>
      <c r="AC6" s="457" t="s">
        <v>2084</v>
      </c>
      <c r="AD6" s="458">
        <v>13009176.600000009</v>
      </c>
      <c r="AE6" s="459">
        <v>11108</v>
      </c>
      <c r="AG6" s="457" t="s">
        <v>2299</v>
      </c>
      <c r="AH6" s="458">
        <v>2176766.1999999993</v>
      </c>
      <c r="AJ6" s="457" t="s">
        <v>2298</v>
      </c>
      <c r="AK6" s="458">
        <v>673613.90000000061</v>
      </c>
      <c r="AM6" s="457" t="s">
        <v>2281</v>
      </c>
      <c r="AN6" s="458">
        <v>3866075.3000000101</v>
      </c>
      <c r="AP6" s="457" t="s">
        <v>2276</v>
      </c>
      <c r="AQ6" s="458">
        <v>4101361.5000000116</v>
      </c>
    </row>
    <row r="7" spans="1:43">
      <c r="B7" s="329" t="s">
        <v>2655</v>
      </c>
      <c r="C7" s="329"/>
      <c r="AC7" s="460" t="s">
        <v>2068</v>
      </c>
      <c r="AD7" s="458">
        <v>515512.19000000024</v>
      </c>
      <c r="AE7" s="459">
        <v>442</v>
      </c>
      <c r="AG7" s="457" t="s">
        <v>2277</v>
      </c>
      <c r="AH7" s="458">
        <v>2152572.2900000047</v>
      </c>
      <c r="AJ7" s="457" t="s">
        <v>2275</v>
      </c>
      <c r="AK7" s="458">
        <v>4357413.9899999732</v>
      </c>
      <c r="AM7" s="457" t="s">
        <v>2274</v>
      </c>
      <c r="AN7" s="458">
        <v>9143101.2999999821</v>
      </c>
      <c r="AP7" s="457" t="s">
        <v>2292</v>
      </c>
      <c r="AQ7" s="458">
        <v>6637002.3999999939</v>
      </c>
    </row>
    <row r="8" spans="1:43">
      <c r="B8" s="329" t="s">
        <v>2657</v>
      </c>
      <c r="C8" s="329"/>
      <c r="AC8" s="460" t="s">
        <v>2069</v>
      </c>
      <c r="AD8" s="458">
        <v>1061403.6300000011</v>
      </c>
      <c r="AE8" s="459">
        <v>887</v>
      </c>
      <c r="AG8" s="457" t="s">
        <v>2305</v>
      </c>
      <c r="AH8" s="458">
        <v>2117502.9000000041</v>
      </c>
      <c r="AJ8" s="457" t="s">
        <v>2287</v>
      </c>
      <c r="AK8" s="458">
        <v>165397.24000000037</v>
      </c>
      <c r="AM8" s="457" t="s">
        <v>196</v>
      </c>
      <c r="AN8" s="458">
        <v>13009176.599999992</v>
      </c>
      <c r="AP8" s="457" t="s">
        <v>2347</v>
      </c>
      <c r="AQ8" s="458">
        <v>2270812.700000002</v>
      </c>
    </row>
    <row r="9" spans="1:43">
      <c r="B9" s="329" t="s">
        <v>2656</v>
      </c>
      <c r="C9" s="329"/>
      <c r="AC9" s="460" t="s">
        <v>2070</v>
      </c>
      <c r="AD9" s="458">
        <v>1236080.9900000005</v>
      </c>
      <c r="AE9" s="459">
        <v>1043</v>
      </c>
      <c r="AG9" s="457" t="s">
        <v>2289</v>
      </c>
      <c r="AH9" s="458">
        <v>2177085.2799999998</v>
      </c>
      <c r="AJ9" s="457" t="s">
        <v>2421</v>
      </c>
      <c r="AK9" s="458">
        <v>174577.99000000054</v>
      </c>
      <c r="AP9" s="457" t="s">
        <v>196</v>
      </c>
      <c r="AQ9" s="458">
        <v>13009176.600000009</v>
      </c>
    </row>
    <row r="10" spans="1:43">
      <c r="B10" s="327"/>
      <c r="C10" s="327"/>
      <c r="AC10" s="460" t="s">
        <v>2072</v>
      </c>
      <c r="AD10" s="458">
        <v>1235949.5399999996</v>
      </c>
      <c r="AE10" s="459">
        <v>1025</v>
      </c>
      <c r="AG10" s="457" t="s">
        <v>2279</v>
      </c>
      <c r="AH10" s="458">
        <v>2143326.3100000033</v>
      </c>
      <c r="AJ10" s="457" t="s">
        <v>2334</v>
      </c>
      <c r="AK10" s="458">
        <v>81272.160000000033</v>
      </c>
    </row>
    <row r="11" spans="1:43">
      <c r="B11" s="329" t="s">
        <v>2658</v>
      </c>
      <c r="C11" s="329"/>
      <c r="AC11" s="460" t="s">
        <v>2073</v>
      </c>
      <c r="AD11" s="458">
        <v>1299053.7400000026</v>
      </c>
      <c r="AE11" s="459">
        <v>1113</v>
      </c>
      <c r="AG11" s="457" t="s">
        <v>2283</v>
      </c>
      <c r="AH11" s="458">
        <v>2241923.620000001</v>
      </c>
      <c r="AJ11" s="457" t="s">
        <v>2285</v>
      </c>
      <c r="AK11" s="458">
        <v>379970.25999999972</v>
      </c>
    </row>
    <row r="12" spans="1:43">
      <c r="B12" s="329" t="s">
        <v>2659</v>
      </c>
      <c r="C12" s="329"/>
      <c r="AC12" s="460" t="s">
        <v>2074</v>
      </c>
      <c r="AD12" s="458">
        <v>1146846.3900000008</v>
      </c>
      <c r="AE12" s="459">
        <v>987</v>
      </c>
      <c r="AG12" s="457" t="s">
        <v>196</v>
      </c>
      <c r="AH12" s="458">
        <v>13009176.600000013</v>
      </c>
      <c r="AJ12" s="457" t="s">
        <v>2301</v>
      </c>
      <c r="AK12" s="458">
        <v>1378806.949999999</v>
      </c>
    </row>
    <row r="13" spans="1:43">
      <c r="B13" s="329" t="s">
        <v>2660</v>
      </c>
      <c r="C13" s="329"/>
      <c r="AC13" s="460" t="s">
        <v>2076</v>
      </c>
      <c r="AD13" s="458">
        <v>1209077.1200000017</v>
      </c>
      <c r="AE13" s="459">
        <v>1051</v>
      </c>
      <c r="AJ13" s="457" t="s">
        <v>2294</v>
      </c>
      <c r="AK13" s="458">
        <v>637819.54000000085</v>
      </c>
    </row>
    <row r="14" spans="1:43">
      <c r="B14" s="329"/>
      <c r="C14" s="329"/>
      <c r="AC14" s="460" t="s">
        <v>2077</v>
      </c>
      <c r="AD14" s="458">
        <v>1085212.3100000008</v>
      </c>
      <c r="AE14" s="459">
        <v>956</v>
      </c>
      <c r="AJ14" s="457" t="s">
        <v>2282</v>
      </c>
      <c r="AK14" s="458">
        <v>532626.54999999807</v>
      </c>
    </row>
    <row r="15" spans="1:43">
      <c r="B15" s="327"/>
      <c r="C15" s="327"/>
      <c r="AC15" s="460" t="s">
        <v>2078</v>
      </c>
      <c r="AD15" s="458">
        <v>1140183.1099999996</v>
      </c>
      <c r="AE15" s="459">
        <v>955</v>
      </c>
      <c r="AJ15" s="457" t="s">
        <v>2440</v>
      </c>
      <c r="AK15" s="458">
        <v>19796.440000000002</v>
      </c>
    </row>
    <row r="16" spans="1:43">
      <c r="AC16" s="460" t="s">
        <v>2080</v>
      </c>
      <c r="AD16" s="458">
        <v>1256949.6900000009</v>
      </c>
      <c r="AE16" s="459">
        <v>1047</v>
      </c>
      <c r="AJ16" s="457" t="s">
        <v>2390</v>
      </c>
      <c r="AK16" s="458">
        <v>182277.68000000052</v>
      </c>
    </row>
    <row r="17" spans="2:41">
      <c r="B17" s="365" t="s">
        <v>1994</v>
      </c>
      <c r="AC17" s="460" t="s">
        <v>2081</v>
      </c>
      <c r="AD17" s="458">
        <v>1248245.3600000013</v>
      </c>
      <c r="AE17" s="459">
        <v>1099</v>
      </c>
      <c r="AJ17" s="457" t="s">
        <v>2319</v>
      </c>
      <c r="AK17" s="458">
        <v>922012.78999999503</v>
      </c>
    </row>
    <row r="18" spans="2:41">
      <c r="AC18" s="460" t="s">
        <v>2082</v>
      </c>
      <c r="AD18" s="458">
        <v>574662.52999999945</v>
      </c>
      <c r="AE18" s="459">
        <v>503</v>
      </c>
      <c r="AJ18" s="457" t="s">
        <v>2296</v>
      </c>
      <c r="AK18" s="458">
        <v>2578784.1199999955</v>
      </c>
    </row>
    <row r="19" spans="2:41">
      <c r="AC19" s="457" t="s">
        <v>196</v>
      </c>
      <c r="AD19" s="458">
        <v>13009176.600000009</v>
      </c>
      <c r="AE19" s="459">
        <v>11108</v>
      </c>
      <c r="AJ19" s="457" t="s">
        <v>2314</v>
      </c>
      <c r="AK19" s="458">
        <v>924806.99000000174</v>
      </c>
    </row>
    <row r="20" spans="2:41">
      <c r="AJ20" s="457" t="s">
        <v>196</v>
      </c>
      <c r="AK20" s="458">
        <v>13009176.599999964</v>
      </c>
    </row>
    <row r="22" spans="2:41">
      <c r="AI22" s="187"/>
      <c r="AJ22" s="187"/>
      <c r="AK22" s="187"/>
      <c r="AL22" s="187"/>
      <c r="AM22" s="187"/>
      <c r="AN22" s="187"/>
      <c r="AO22" s="187"/>
    </row>
    <row r="24" spans="2:41">
      <c r="B24" s="329"/>
      <c r="C24" s="329"/>
    </row>
    <row r="25" spans="2:41">
      <c r="B25" s="329"/>
      <c r="C25" s="329"/>
    </row>
    <row r="26" spans="2:41">
      <c r="B26" s="329"/>
      <c r="C26" s="329"/>
    </row>
    <row r="27" spans="2:41">
      <c r="B27" s="327"/>
      <c r="C27" s="327"/>
    </row>
    <row r="28" spans="2:41">
      <c r="B28" s="385"/>
      <c r="C28" s="385"/>
    </row>
    <row r="29" spans="2:41">
      <c r="B29" s="385"/>
      <c r="C29" s="385"/>
    </row>
    <row r="30" spans="2:41">
      <c r="B30" s="385"/>
      <c r="C30" s="385"/>
    </row>
    <row r="31" spans="2:41">
      <c r="B31" s="327"/>
      <c r="C31" s="327"/>
    </row>
    <row r="32" spans="2:41">
      <c r="B32" s="385"/>
      <c r="C32" s="385"/>
    </row>
    <row r="33" spans="2:3">
      <c r="B33" s="327"/>
      <c r="C33" s="327"/>
    </row>
    <row r="34" spans="2:3">
      <c r="B34" s="327"/>
      <c r="C34" s="327"/>
    </row>
    <row r="35" spans="2:3">
      <c r="B35" s="327"/>
      <c r="C35" s="327"/>
    </row>
    <row r="36" spans="2:3">
      <c r="B36" s="327"/>
      <c r="C36" s="327"/>
    </row>
    <row r="37" spans="2:3">
      <c r="B37" s="327"/>
      <c r="C37" s="327"/>
    </row>
    <row r="38" spans="2:3">
      <c r="B38" s="327"/>
      <c r="C38" s="327"/>
    </row>
    <row r="39" spans="2:3">
      <c r="B39" s="327"/>
      <c r="C39" s="327"/>
    </row>
    <row r="40" spans="2:3">
      <c r="B40" s="327"/>
      <c r="C40" s="327"/>
    </row>
    <row r="41" spans="2:3">
      <c r="B41" s="327"/>
      <c r="C41" s="327"/>
    </row>
    <row r="42" spans="2:3">
      <c r="B42" s="327"/>
      <c r="C42" s="327"/>
    </row>
    <row r="43" spans="2:3">
      <c r="B43" s="378"/>
      <c r="C43" s="378"/>
    </row>
    <row r="44" spans="2:3">
      <c r="B44" s="378"/>
      <c r="C44" s="378"/>
    </row>
    <row r="45" spans="2:3">
      <c r="B45" s="378"/>
      <c r="C45" s="378"/>
    </row>
    <row r="46" spans="2:3">
      <c r="B46" s="378"/>
      <c r="C46" s="378"/>
    </row>
    <row r="47" spans="2:3">
      <c r="B47" s="378"/>
      <c r="C47" s="378"/>
    </row>
    <row r="48" spans="2:3">
      <c r="B48" s="378"/>
      <c r="C48" s="378"/>
    </row>
    <row r="49" spans="2:3">
      <c r="B49" s="378"/>
      <c r="C49" s="378"/>
    </row>
    <row r="50" spans="2:3">
      <c r="B50" s="378"/>
      <c r="C50" s="378"/>
    </row>
    <row r="51" spans="2:3">
      <c r="B51" s="378"/>
      <c r="C51" s="378"/>
    </row>
    <row r="52" spans="2:3">
      <c r="B52" s="379"/>
      <c r="C52" s="379"/>
    </row>
    <row r="53" spans="2:3">
      <c r="B53" s="379"/>
      <c r="C53" s="379"/>
    </row>
    <row r="54" spans="2:3">
      <c r="B54" s="379"/>
      <c r="C54" s="379"/>
    </row>
    <row r="55" spans="2:3">
      <c r="B55" s="386"/>
      <c r="C55" s="386"/>
    </row>
    <row r="56" spans="2:3">
      <c r="B56" s="379"/>
      <c r="C56" s="379"/>
    </row>
    <row r="57" spans="2:3">
      <c r="B57" s="379"/>
      <c r="C57" s="379"/>
    </row>
    <row r="58" spans="2:3">
      <c r="B58" s="379"/>
      <c r="C58" s="379"/>
    </row>
    <row r="59" spans="2:3">
      <c r="B59" s="379"/>
      <c r="C59" s="379"/>
    </row>
    <row r="60" spans="2:3">
      <c r="B60" s="461" t="s">
        <v>2663</v>
      </c>
      <c r="C60" s="379"/>
    </row>
    <row r="61" spans="2:3">
      <c r="B61" s="379" t="s">
        <v>2661</v>
      </c>
      <c r="C61" s="379"/>
    </row>
    <row r="62" spans="2:3">
      <c r="B62" s="378" t="s">
        <v>2662</v>
      </c>
      <c r="C62" s="378"/>
    </row>
    <row r="63" spans="2:3">
      <c r="B63" s="379"/>
      <c r="C63" s="379"/>
    </row>
    <row r="64" spans="2:3">
      <c r="B64" s="379"/>
      <c r="C64" s="379"/>
    </row>
    <row r="65" spans="2:3">
      <c r="B65" s="378"/>
      <c r="C65" s="378"/>
    </row>
    <row r="66" spans="2:3">
      <c r="B66" s="379"/>
      <c r="C66" s="379"/>
    </row>
    <row r="67" spans="2:3">
      <c r="B67" s="378"/>
      <c r="C67" s="378"/>
    </row>
    <row r="68" spans="2:3">
      <c r="B68" s="379"/>
      <c r="C68" s="379"/>
    </row>
    <row r="69" spans="2:3">
      <c r="B69" s="379"/>
      <c r="C69" s="379"/>
    </row>
    <row r="70" spans="2:3">
      <c r="B70" s="379"/>
      <c r="C70" s="379"/>
    </row>
    <row r="71" spans="2:3">
      <c r="B71" s="379"/>
      <c r="C71" s="379"/>
    </row>
    <row r="72" spans="2:3">
      <c r="B72" s="378"/>
      <c r="C72" s="378"/>
    </row>
    <row r="73" spans="2:3">
      <c r="B73" s="379"/>
      <c r="C73" s="379"/>
    </row>
  </sheetData>
  <pageMargins left="0.7" right="0.7" top="0.75" bottom="0.75" header="0.3" footer="0.3"/>
  <pageSetup paperSize="9" orientation="portrait" horizontalDpi="0" verticalDpi="0" r:id="rId6"/>
  <drawing r:id="rId7"/>
  <extLst>
    <ext xmlns:x14="http://schemas.microsoft.com/office/spreadsheetml/2009/9/main" uri="{A8765BA9-456A-4dab-B4F3-ACF838C121DE}">
      <x14:slicerList>
        <x14:slicer r:id="rId8"/>
      </x14:slicerList>
    </ext>
    <ext xmlns:x15="http://schemas.microsoft.com/office/spreadsheetml/2010/11/main" uri="{7E03D99C-DC04-49d9-9315-930204A7B6E9}">
      <x15:timelineRefs>
        <x15:timelineRef r:id="rId9"/>
      </x15:timelineRef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B2:J11063"/>
  <sheetViews>
    <sheetView showGridLines="0" workbookViewId="0"/>
  </sheetViews>
  <sheetFormatPr defaultRowHeight="15"/>
  <cols>
    <col min="2" max="2" width="16.42578125" bestFit="1" customWidth="1"/>
    <col min="3" max="3" width="41" bestFit="1" customWidth="1"/>
    <col min="4" max="4" width="15.5703125" bestFit="1" customWidth="1"/>
    <col min="5" max="5" width="18.7109375" bestFit="1" customWidth="1"/>
    <col min="6" max="6" width="5.140625" bestFit="1" customWidth="1"/>
    <col min="7" max="7" width="17.85546875" bestFit="1" customWidth="1"/>
    <col min="8" max="8" width="8.28515625" bestFit="1" customWidth="1"/>
    <col min="9" max="9" width="22.5703125" bestFit="1" customWidth="1"/>
    <col min="10" max="10" width="25" bestFit="1" customWidth="1"/>
  </cols>
  <sheetData>
    <row r="2" spans="2:10" s="326" customFormat="1" ht="15.75">
      <c r="B2" s="5" t="s">
        <v>2666</v>
      </c>
    </row>
    <row r="4" spans="2:10">
      <c r="B4" s="453" t="s">
        <v>2264</v>
      </c>
      <c r="C4" s="453" t="s">
        <v>2265</v>
      </c>
      <c r="D4" s="453" t="s">
        <v>2266</v>
      </c>
      <c r="E4" s="453" t="s">
        <v>2267</v>
      </c>
      <c r="F4" s="453" t="s">
        <v>2268</v>
      </c>
      <c r="G4" s="453" t="s">
        <v>2269</v>
      </c>
      <c r="H4" s="453" t="s">
        <v>2270</v>
      </c>
      <c r="I4" s="453" t="s">
        <v>2271</v>
      </c>
      <c r="J4" s="453" t="s">
        <v>2272</v>
      </c>
    </row>
    <row r="5" spans="2:10">
      <c r="B5" s="454">
        <v>42736</v>
      </c>
      <c r="C5" s="455" t="s">
        <v>2273</v>
      </c>
      <c r="D5" s="455" t="s">
        <v>2274</v>
      </c>
      <c r="E5" s="455" t="s">
        <v>2275</v>
      </c>
      <c r="F5" s="455">
        <v>1</v>
      </c>
      <c r="G5" s="455">
        <v>1651.62</v>
      </c>
      <c r="H5" s="455">
        <v>1651.62</v>
      </c>
      <c r="I5" s="455" t="s">
        <v>2276</v>
      </c>
      <c r="J5" s="455" t="s">
        <v>2277</v>
      </c>
    </row>
    <row r="6" spans="2:10">
      <c r="B6" s="454">
        <v>42736</v>
      </c>
      <c r="C6" s="455" t="s">
        <v>2278</v>
      </c>
      <c r="D6" s="455" t="s">
        <v>2274</v>
      </c>
      <c r="E6" s="455" t="s">
        <v>2275</v>
      </c>
      <c r="F6" s="455">
        <v>1</v>
      </c>
      <c r="G6" s="455">
        <v>1474.04</v>
      </c>
      <c r="H6" s="455">
        <v>1474.04</v>
      </c>
      <c r="I6" s="455" t="s">
        <v>2276</v>
      </c>
      <c r="J6" s="455" t="s">
        <v>2279</v>
      </c>
    </row>
    <row r="7" spans="2:10">
      <c r="B7" s="454">
        <v>42736</v>
      </c>
      <c r="C7" s="455" t="s">
        <v>2280</v>
      </c>
      <c r="D7" s="455" t="s">
        <v>2281</v>
      </c>
      <c r="E7" s="455" t="s">
        <v>2282</v>
      </c>
      <c r="F7" s="455">
        <v>1</v>
      </c>
      <c r="G7" s="455">
        <v>405.55</v>
      </c>
      <c r="H7" s="455">
        <v>405.55</v>
      </c>
      <c r="I7" s="455" t="s">
        <v>2276</v>
      </c>
      <c r="J7" s="455" t="s">
        <v>2283</v>
      </c>
    </row>
    <row r="8" spans="2:10">
      <c r="B8" s="454">
        <v>42736</v>
      </c>
      <c r="C8" s="455" t="s">
        <v>2284</v>
      </c>
      <c r="D8" s="455" t="s">
        <v>2281</v>
      </c>
      <c r="E8" s="455" t="s">
        <v>2285</v>
      </c>
      <c r="F8" s="455">
        <v>1</v>
      </c>
      <c r="G8" s="455">
        <v>1245.6300000000001</v>
      </c>
      <c r="H8" s="455">
        <v>1245.6300000000001</v>
      </c>
      <c r="I8" s="455" t="s">
        <v>2276</v>
      </c>
      <c r="J8" s="455" t="s">
        <v>2277</v>
      </c>
    </row>
    <row r="9" spans="2:10">
      <c r="B9" s="454">
        <v>42736</v>
      </c>
      <c r="C9" s="455" t="s">
        <v>2286</v>
      </c>
      <c r="D9" s="455" t="s">
        <v>2281</v>
      </c>
      <c r="E9" s="455" t="s">
        <v>2287</v>
      </c>
      <c r="F9" s="455">
        <v>1</v>
      </c>
      <c r="G9" s="455">
        <v>325.79000000000002</v>
      </c>
      <c r="H9" s="455">
        <v>325.79000000000002</v>
      </c>
      <c r="I9" s="455" t="s">
        <v>2276</v>
      </c>
      <c r="J9" s="455" t="s">
        <v>2279</v>
      </c>
    </row>
    <row r="10" spans="2:10">
      <c r="B10" s="454">
        <v>42736</v>
      </c>
      <c r="C10" s="455" t="s">
        <v>2288</v>
      </c>
      <c r="D10" s="455" t="s">
        <v>2281</v>
      </c>
      <c r="E10" s="455" t="s">
        <v>2287</v>
      </c>
      <c r="F10" s="455">
        <v>1</v>
      </c>
      <c r="G10" s="455">
        <v>452.15</v>
      </c>
      <c r="H10" s="455">
        <v>452.15</v>
      </c>
      <c r="I10" s="455" t="s">
        <v>2276</v>
      </c>
      <c r="J10" s="455" t="s">
        <v>2289</v>
      </c>
    </row>
    <row r="11" spans="2:10">
      <c r="B11" s="454">
        <v>42736</v>
      </c>
      <c r="C11" s="455" t="s">
        <v>2290</v>
      </c>
      <c r="D11" s="455" t="s">
        <v>2274</v>
      </c>
      <c r="E11" s="455" t="s">
        <v>2275</v>
      </c>
      <c r="F11" s="455">
        <v>1</v>
      </c>
      <c r="G11" s="455">
        <v>1755.15</v>
      </c>
      <c r="H11" s="455">
        <v>1755.15</v>
      </c>
      <c r="I11" s="455" t="s">
        <v>2276</v>
      </c>
      <c r="J11" s="455" t="s">
        <v>2289</v>
      </c>
    </row>
    <row r="12" spans="2:10">
      <c r="B12" s="454">
        <v>42737</v>
      </c>
      <c r="C12" s="455" t="s">
        <v>2291</v>
      </c>
      <c r="D12" s="455" t="s">
        <v>2274</v>
      </c>
      <c r="E12" s="455" t="s">
        <v>2275</v>
      </c>
      <c r="F12" s="455">
        <v>1</v>
      </c>
      <c r="G12" s="455">
        <v>1369.84</v>
      </c>
      <c r="H12" s="455">
        <v>1369.84</v>
      </c>
      <c r="I12" s="455" t="s">
        <v>2292</v>
      </c>
      <c r="J12" s="455" t="s">
        <v>2279</v>
      </c>
    </row>
    <row r="13" spans="2:10">
      <c r="B13" s="454">
        <v>42737</v>
      </c>
      <c r="C13" s="455" t="s">
        <v>2293</v>
      </c>
      <c r="D13" s="455" t="s">
        <v>2281</v>
      </c>
      <c r="E13" s="455" t="s">
        <v>2294</v>
      </c>
      <c r="F13" s="455">
        <v>1</v>
      </c>
      <c r="G13" s="455">
        <v>1244.1199999999999</v>
      </c>
      <c r="H13" s="455">
        <v>1244.1199999999999</v>
      </c>
      <c r="I13" s="455" t="s">
        <v>2292</v>
      </c>
      <c r="J13" s="455" t="s">
        <v>2279</v>
      </c>
    </row>
    <row r="14" spans="2:10">
      <c r="B14" s="454">
        <v>42737</v>
      </c>
      <c r="C14" s="455" t="s">
        <v>2295</v>
      </c>
      <c r="D14" s="455" t="s">
        <v>2274</v>
      </c>
      <c r="E14" s="455" t="s">
        <v>2296</v>
      </c>
      <c r="F14" s="455">
        <v>1</v>
      </c>
      <c r="G14" s="455">
        <v>2561.4699999999998</v>
      </c>
      <c r="H14" s="455">
        <v>2561.4699999999998</v>
      </c>
      <c r="I14" s="455" t="s">
        <v>2292</v>
      </c>
      <c r="J14" s="455" t="s">
        <v>2279</v>
      </c>
    </row>
    <row r="15" spans="2:10">
      <c r="B15" s="454">
        <v>42737</v>
      </c>
      <c r="C15" s="455" t="s">
        <v>2297</v>
      </c>
      <c r="D15" s="455" t="s">
        <v>2274</v>
      </c>
      <c r="E15" s="455" t="s">
        <v>2298</v>
      </c>
      <c r="F15" s="455">
        <v>1</v>
      </c>
      <c r="G15" s="455">
        <v>473.3</v>
      </c>
      <c r="H15" s="455">
        <v>473.3</v>
      </c>
      <c r="I15" s="455" t="s">
        <v>2292</v>
      </c>
      <c r="J15" s="455" t="s">
        <v>2299</v>
      </c>
    </row>
    <row r="16" spans="2:10">
      <c r="B16" s="454">
        <v>42737</v>
      </c>
      <c r="C16" s="455" t="s">
        <v>2300</v>
      </c>
      <c r="D16" s="455" t="s">
        <v>2274</v>
      </c>
      <c r="E16" s="455" t="s">
        <v>2301</v>
      </c>
      <c r="F16" s="455">
        <v>1</v>
      </c>
      <c r="G16" s="455">
        <v>1030.1500000000001</v>
      </c>
      <c r="H16" s="455">
        <v>1030.1500000000001</v>
      </c>
      <c r="I16" s="455" t="s">
        <v>2276</v>
      </c>
      <c r="J16" s="455" t="s">
        <v>2283</v>
      </c>
    </row>
    <row r="17" spans="2:10">
      <c r="B17" s="454">
        <v>42737</v>
      </c>
      <c r="C17" s="455" t="s">
        <v>2302</v>
      </c>
      <c r="D17" s="455" t="s">
        <v>2281</v>
      </c>
      <c r="E17" s="455" t="s">
        <v>2298</v>
      </c>
      <c r="F17" s="455">
        <v>1</v>
      </c>
      <c r="G17" s="455">
        <v>1516.04</v>
      </c>
      <c r="H17" s="455">
        <v>1516.04</v>
      </c>
      <c r="I17" s="455" t="s">
        <v>2292</v>
      </c>
      <c r="J17" s="455" t="s">
        <v>2299</v>
      </c>
    </row>
    <row r="18" spans="2:10">
      <c r="B18" s="454">
        <v>42737</v>
      </c>
      <c r="C18" s="455" t="s">
        <v>2286</v>
      </c>
      <c r="D18" s="455" t="s">
        <v>2281</v>
      </c>
      <c r="E18" s="455" t="s">
        <v>2287</v>
      </c>
      <c r="F18" s="455">
        <v>1</v>
      </c>
      <c r="G18" s="455">
        <v>325.79000000000002</v>
      </c>
      <c r="H18" s="455">
        <v>325.79000000000002</v>
      </c>
      <c r="I18" s="455" t="s">
        <v>2292</v>
      </c>
      <c r="J18" s="455" t="s">
        <v>2289</v>
      </c>
    </row>
    <row r="19" spans="2:10">
      <c r="B19" s="454">
        <v>42737</v>
      </c>
      <c r="C19" s="455" t="s">
        <v>2303</v>
      </c>
      <c r="D19" s="455" t="s">
        <v>2274</v>
      </c>
      <c r="E19" s="455" t="s">
        <v>2275</v>
      </c>
      <c r="F19" s="455">
        <v>1</v>
      </c>
      <c r="G19" s="455">
        <v>1591.82</v>
      </c>
      <c r="H19" s="455">
        <v>1591.82</v>
      </c>
      <c r="I19" s="455" t="s">
        <v>2292</v>
      </c>
      <c r="J19" s="455" t="s">
        <v>2279</v>
      </c>
    </row>
    <row r="20" spans="2:10">
      <c r="B20" s="454">
        <v>42737</v>
      </c>
      <c r="C20" s="455" t="s">
        <v>2304</v>
      </c>
      <c r="D20" s="455" t="s">
        <v>2274</v>
      </c>
      <c r="E20" s="455" t="s">
        <v>2301</v>
      </c>
      <c r="F20" s="455">
        <v>1</v>
      </c>
      <c r="G20" s="455">
        <v>747.69</v>
      </c>
      <c r="H20" s="455">
        <v>747.69</v>
      </c>
      <c r="I20" s="455" t="s">
        <v>2292</v>
      </c>
      <c r="J20" s="455" t="s">
        <v>2305</v>
      </c>
    </row>
    <row r="21" spans="2:10">
      <c r="B21" s="454">
        <v>42737</v>
      </c>
      <c r="C21" s="455" t="s">
        <v>2306</v>
      </c>
      <c r="D21" s="455" t="s">
        <v>2281</v>
      </c>
      <c r="E21" s="455" t="s">
        <v>2287</v>
      </c>
      <c r="F21" s="455">
        <v>1</v>
      </c>
      <c r="G21" s="455">
        <v>581.76</v>
      </c>
      <c r="H21" s="455">
        <v>581.76</v>
      </c>
      <c r="I21" s="455" t="s">
        <v>2292</v>
      </c>
      <c r="J21" s="455" t="s">
        <v>2305</v>
      </c>
    </row>
    <row r="22" spans="2:10">
      <c r="B22" s="454">
        <v>42738</v>
      </c>
      <c r="C22" s="455" t="s">
        <v>2307</v>
      </c>
      <c r="D22" s="455" t="s">
        <v>2281</v>
      </c>
      <c r="E22" s="455" t="s">
        <v>2298</v>
      </c>
      <c r="F22" s="455">
        <v>1</v>
      </c>
      <c r="G22" s="455">
        <v>594.89</v>
      </c>
      <c r="H22" s="455">
        <v>594.89</v>
      </c>
      <c r="I22" s="455" t="s">
        <v>2276</v>
      </c>
      <c r="J22" s="455" t="s">
        <v>2283</v>
      </c>
    </row>
    <row r="23" spans="2:10">
      <c r="B23" s="454">
        <v>42738</v>
      </c>
      <c r="C23" s="455" t="s">
        <v>2308</v>
      </c>
      <c r="D23" s="455" t="s">
        <v>2274</v>
      </c>
      <c r="E23" s="455" t="s">
        <v>2301</v>
      </c>
      <c r="F23" s="455">
        <v>1</v>
      </c>
      <c r="G23" s="455">
        <v>612.32000000000005</v>
      </c>
      <c r="H23" s="455">
        <v>612.32000000000005</v>
      </c>
      <c r="I23" s="455" t="s">
        <v>2276</v>
      </c>
      <c r="J23" s="455" t="s">
        <v>2277</v>
      </c>
    </row>
    <row r="24" spans="2:10">
      <c r="B24" s="454">
        <v>42738</v>
      </c>
      <c r="C24" s="455" t="s">
        <v>2309</v>
      </c>
      <c r="D24" s="455" t="s">
        <v>2274</v>
      </c>
      <c r="E24" s="455" t="s">
        <v>2275</v>
      </c>
      <c r="F24" s="455">
        <v>1</v>
      </c>
      <c r="G24" s="455">
        <v>1694.88</v>
      </c>
      <c r="H24" s="455">
        <v>1694.88</v>
      </c>
      <c r="I24" s="455" t="s">
        <v>2276</v>
      </c>
      <c r="J24" s="455" t="s">
        <v>2299</v>
      </c>
    </row>
    <row r="25" spans="2:10">
      <c r="B25" s="454">
        <v>42738</v>
      </c>
      <c r="C25" s="455" t="s">
        <v>2310</v>
      </c>
      <c r="D25" s="455" t="s">
        <v>2281</v>
      </c>
      <c r="E25" s="455" t="s">
        <v>2275</v>
      </c>
      <c r="F25" s="455">
        <v>1</v>
      </c>
      <c r="G25" s="455">
        <v>1545.03</v>
      </c>
      <c r="H25" s="455">
        <v>1545.03</v>
      </c>
      <c r="I25" s="455" t="s">
        <v>2276</v>
      </c>
      <c r="J25" s="455" t="s">
        <v>2305</v>
      </c>
    </row>
    <row r="26" spans="2:10">
      <c r="B26" s="454">
        <v>42738</v>
      </c>
      <c r="C26" s="455" t="s">
        <v>2311</v>
      </c>
      <c r="D26" s="455" t="s">
        <v>2281</v>
      </c>
      <c r="E26" s="455" t="s">
        <v>2282</v>
      </c>
      <c r="F26" s="455">
        <v>1</v>
      </c>
      <c r="G26" s="455">
        <v>350.76</v>
      </c>
      <c r="H26" s="455">
        <v>350.76</v>
      </c>
      <c r="I26" s="455" t="s">
        <v>2276</v>
      </c>
      <c r="J26" s="455" t="s">
        <v>2277</v>
      </c>
    </row>
    <row r="27" spans="2:10">
      <c r="B27" s="454">
        <v>42738</v>
      </c>
      <c r="C27" s="455" t="s">
        <v>2312</v>
      </c>
      <c r="D27" s="455" t="s">
        <v>2274</v>
      </c>
      <c r="E27" s="455" t="s">
        <v>2298</v>
      </c>
      <c r="F27" s="455">
        <v>1</v>
      </c>
      <c r="G27" s="455">
        <v>792.84</v>
      </c>
      <c r="H27" s="455">
        <v>792.84</v>
      </c>
      <c r="I27" s="455" t="s">
        <v>2292</v>
      </c>
      <c r="J27" s="455" t="s">
        <v>2279</v>
      </c>
    </row>
    <row r="28" spans="2:10">
      <c r="B28" s="454">
        <v>42738</v>
      </c>
      <c r="C28" s="455" t="s">
        <v>2313</v>
      </c>
      <c r="D28" s="455" t="s">
        <v>2274</v>
      </c>
      <c r="E28" s="455" t="s">
        <v>2314</v>
      </c>
      <c r="F28" s="455">
        <v>1</v>
      </c>
      <c r="G28" s="455">
        <v>930.27</v>
      </c>
      <c r="H28" s="455">
        <v>930.27</v>
      </c>
      <c r="I28" s="455" t="s">
        <v>2292</v>
      </c>
      <c r="J28" s="455" t="s">
        <v>2299</v>
      </c>
    </row>
    <row r="29" spans="2:10">
      <c r="B29" s="454">
        <v>42738</v>
      </c>
      <c r="C29" s="455" t="s">
        <v>2315</v>
      </c>
      <c r="D29" s="455" t="s">
        <v>2281</v>
      </c>
      <c r="E29" s="455" t="s">
        <v>2275</v>
      </c>
      <c r="F29" s="455">
        <v>1</v>
      </c>
      <c r="G29" s="455">
        <v>907.92</v>
      </c>
      <c r="H29" s="455">
        <v>907.92</v>
      </c>
      <c r="I29" s="455" t="s">
        <v>2292</v>
      </c>
      <c r="J29" s="455" t="s">
        <v>2279</v>
      </c>
    </row>
    <row r="30" spans="2:10">
      <c r="B30" s="454">
        <v>42738</v>
      </c>
      <c r="C30" s="455" t="s">
        <v>2286</v>
      </c>
      <c r="D30" s="455" t="s">
        <v>2281</v>
      </c>
      <c r="E30" s="455" t="s">
        <v>2287</v>
      </c>
      <c r="F30" s="455">
        <v>1</v>
      </c>
      <c r="G30" s="455">
        <v>325.79000000000002</v>
      </c>
      <c r="H30" s="455">
        <v>325.79000000000002</v>
      </c>
      <c r="I30" s="455" t="s">
        <v>2292</v>
      </c>
      <c r="J30" s="455" t="s">
        <v>2299</v>
      </c>
    </row>
    <row r="31" spans="2:10">
      <c r="B31" s="454">
        <v>42738</v>
      </c>
      <c r="C31" s="455" t="s">
        <v>2316</v>
      </c>
      <c r="D31" s="455" t="s">
        <v>2274</v>
      </c>
      <c r="E31" s="455" t="s">
        <v>2301</v>
      </c>
      <c r="F31" s="455">
        <v>1</v>
      </c>
      <c r="G31" s="455">
        <v>639.83000000000004</v>
      </c>
      <c r="H31" s="455">
        <v>639.83000000000004</v>
      </c>
      <c r="I31" s="455" t="s">
        <v>2292</v>
      </c>
      <c r="J31" s="455" t="s">
        <v>2283</v>
      </c>
    </row>
    <row r="32" spans="2:10">
      <c r="B32" s="454">
        <v>42738</v>
      </c>
      <c r="C32" s="455" t="s">
        <v>2317</v>
      </c>
      <c r="D32" s="455" t="s">
        <v>2281</v>
      </c>
      <c r="E32" s="455" t="s">
        <v>2282</v>
      </c>
      <c r="F32" s="455">
        <v>1</v>
      </c>
      <c r="G32" s="455">
        <v>391.68</v>
      </c>
      <c r="H32" s="455">
        <v>391.68</v>
      </c>
      <c r="I32" s="455" t="s">
        <v>2292</v>
      </c>
      <c r="J32" s="455" t="s">
        <v>2277</v>
      </c>
    </row>
    <row r="33" spans="2:10">
      <c r="B33" s="454">
        <v>42738</v>
      </c>
      <c r="C33" s="455" t="s">
        <v>2318</v>
      </c>
      <c r="D33" s="455" t="s">
        <v>2274</v>
      </c>
      <c r="E33" s="455" t="s">
        <v>2319</v>
      </c>
      <c r="F33" s="455">
        <v>1</v>
      </c>
      <c r="G33" s="455">
        <v>937.63</v>
      </c>
      <c r="H33" s="455">
        <v>937.63</v>
      </c>
      <c r="I33" s="455" t="s">
        <v>2292</v>
      </c>
      <c r="J33" s="455" t="s">
        <v>2277</v>
      </c>
    </row>
    <row r="34" spans="2:10">
      <c r="B34" s="454">
        <v>42738</v>
      </c>
      <c r="C34" s="455" t="s">
        <v>2320</v>
      </c>
      <c r="D34" s="455" t="s">
        <v>2274</v>
      </c>
      <c r="E34" s="455" t="s">
        <v>2301</v>
      </c>
      <c r="F34" s="455">
        <v>1</v>
      </c>
      <c r="G34" s="455">
        <v>503.04</v>
      </c>
      <c r="H34" s="455">
        <v>503.04</v>
      </c>
      <c r="I34" s="455" t="s">
        <v>2292</v>
      </c>
      <c r="J34" s="455" t="s">
        <v>2305</v>
      </c>
    </row>
    <row r="35" spans="2:10">
      <c r="B35" s="454">
        <v>42738</v>
      </c>
      <c r="C35" s="455" t="s">
        <v>2321</v>
      </c>
      <c r="D35" s="455" t="s">
        <v>2274</v>
      </c>
      <c r="E35" s="455" t="s">
        <v>2275</v>
      </c>
      <c r="F35" s="455">
        <v>1</v>
      </c>
      <c r="G35" s="455">
        <v>1693.6</v>
      </c>
      <c r="H35" s="455">
        <v>1693.6</v>
      </c>
      <c r="I35" s="455" t="s">
        <v>2292</v>
      </c>
      <c r="J35" s="455" t="s">
        <v>2305</v>
      </c>
    </row>
    <row r="36" spans="2:10">
      <c r="B36" s="454">
        <v>42738</v>
      </c>
      <c r="C36" s="455" t="s">
        <v>2322</v>
      </c>
      <c r="D36" s="455" t="s">
        <v>2281</v>
      </c>
      <c r="E36" s="455" t="s">
        <v>2282</v>
      </c>
      <c r="F36" s="455">
        <v>1</v>
      </c>
      <c r="G36" s="455">
        <v>853.9</v>
      </c>
      <c r="H36" s="455">
        <v>853.9</v>
      </c>
      <c r="I36" s="455" t="s">
        <v>2292</v>
      </c>
      <c r="J36" s="455" t="s">
        <v>2289</v>
      </c>
    </row>
    <row r="37" spans="2:10">
      <c r="B37" s="454">
        <v>42738</v>
      </c>
      <c r="C37" s="455" t="s">
        <v>2323</v>
      </c>
      <c r="D37" s="455" t="s">
        <v>2274</v>
      </c>
      <c r="E37" s="455" t="s">
        <v>2314</v>
      </c>
      <c r="F37" s="455">
        <v>1</v>
      </c>
      <c r="G37" s="455">
        <v>1026.92</v>
      </c>
      <c r="H37" s="455">
        <v>1026.92</v>
      </c>
      <c r="I37" s="455" t="s">
        <v>2292</v>
      </c>
      <c r="J37" s="455" t="s">
        <v>2279</v>
      </c>
    </row>
    <row r="38" spans="2:10">
      <c r="B38" s="454">
        <v>42738</v>
      </c>
      <c r="C38" s="455" t="s">
        <v>2324</v>
      </c>
      <c r="D38" s="455" t="s">
        <v>2281</v>
      </c>
      <c r="E38" s="455" t="s">
        <v>2298</v>
      </c>
      <c r="F38" s="455">
        <v>1</v>
      </c>
      <c r="G38" s="455">
        <v>901.77</v>
      </c>
      <c r="H38" s="455">
        <v>901.77</v>
      </c>
      <c r="I38" s="455" t="s">
        <v>2292</v>
      </c>
      <c r="J38" s="455" t="s">
        <v>2277</v>
      </c>
    </row>
    <row r="39" spans="2:10">
      <c r="B39" s="454">
        <v>42738</v>
      </c>
      <c r="C39" s="455" t="s">
        <v>2325</v>
      </c>
      <c r="D39" s="455" t="s">
        <v>2274</v>
      </c>
      <c r="E39" s="455" t="s">
        <v>2314</v>
      </c>
      <c r="F39" s="455">
        <v>1</v>
      </c>
      <c r="G39" s="455">
        <v>1255.31</v>
      </c>
      <c r="H39" s="455">
        <v>1255.31</v>
      </c>
      <c r="I39" s="455" t="s">
        <v>2292</v>
      </c>
      <c r="J39" s="455" t="s">
        <v>2283</v>
      </c>
    </row>
    <row r="40" spans="2:10">
      <c r="B40" s="454">
        <v>42738</v>
      </c>
      <c r="C40" s="455" t="s">
        <v>2326</v>
      </c>
      <c r="D40" s="455" t="s">
        <v>2274</v>
      </c>
      <c r="E40" s="455" t="s">
        <v>2301</v>
      </c>
      <c r="F40" s="455">
        <v>1</v>
      </c>
      <c r="G40" s="455">
        <v>1115.3399999999999</v>
      </c>
      <c r="H40" s="455">
        <v>1115.3399999999999</v>
      </c>
      <c r="I40" s="455" t="s">
        <v>2292</v>
      </c>
      <c r="J40" s="455" t="s">
        <v>2279</v>
      </c>
    </row>
    <row r="41" spans="2:10">
      <c r="B41" s="454">
        <v>42738</v>
      </c>
      <c r="C41" s="455" t="s">
        <v>2327</v>
      </c>
      <c r="D41" s="455" t="s">
        <v>2281</v>
      </c>
      <c r="E41" s="455" t="s">
        <v>2296</v>
      </c>
      <c r="F41" s="455">
        <v>1</v>
      </c>
      <c r="G41" s="455">
        <v>2329.9899999999998</v>
      </c>
      <c r="H41" s="455">
        <v>2329.9899999999998</v>
      </c>
      <c r="I41" s="455" t="s">
        <v>2292</v>
      </c>
      <c r="J41" s="455" t="s">
        <v>2277</v>
      </c>
    </row>
    <row r="42" spans="2:10">
      <c r="B42" s="454">
        <v>42738</v>
      </c>
      <c r="C42" s="455" t="s">
        <v>2328</v>
      </c>
      <c r="D42" s="455" t="s">
        <v>2274</v>
      </c>
      <c r="E42" s="455" t="s">
        <v>2298</v>
      </c>
      <c r="F42" s="455">
        <v>1</v>
      </c>
      <c r="G42" s="455">
        <v>844.87</v>
      </c>
      <c r="H42" s="455">
        <v>844.87</v>
      </c>
      <c r="I42" s="455" t="s">
        <v>2292</v>
      </c>
      <c r="J42" s="455" t="s">
        <v>2279</v>
      </c>
    </row>
    <row r="43" spans="2:10">
      <c r="B43" s="454">
        <v>42738</v>
      </c>
      <c r="C43" s="455" t="s">
        <v>2329</v>
      </c>
      <c r="D43" s="455" t="s">
        <v>2281</v>
      </c>
      <c r="E43" s="455" t="s">
        <v>2275</v>
      </c>
      <c r="F43" s="455">
        <v>1</v>
      </c>
      <c r="G43" s="455">
        <v>1533.77</v>
      </c>
      <c r="H43" s="455">
        <v>1533.77</v>
      </c>
      <c r="I43" s="455" t="s">
        <v>2292</v>
      </c>
      <c r="J43" s="455" t="s">
        <v>2277</v>
      </c>
    </row>
    <row r="44" spans="2:10">
      <c r="B44" s="454">
        <v>42738</v>
      </c>
      <c r="C44" s="455" t="s">
        <v>2330</v>
      </c>
      <c r="D44" s="455" t="s">
        <v>2281</v>
      </c>
      <c r="E44" s="455" t="s">
        <v>2298</v>
      </c>
      <c r="F44" s="455">
        <v>1</v>
      </c>
      <c r="G44" s="455">
        <v>1032.3800000000001</v>
      </c>
      <c r="H44" s="455">
        <v>1032.3800000000001</v>
      </c>
      <c r="I44" s="455" t="s">
        <v>2292</v>
      </c>
      <c r="J44" s="455" t="s">
        <v>2279</v>
      </c>
    </row>
    <row r="45" spans="2:10">
      <c r="B45" s="454">
        <v>42738</v>
      </c>
      <c r="C45" s="455" t="s">
        <v>2324</v>
      </c>
      <c r="D45" s="455" t="s">
        <v>2281</v>
      </c>
      <c r="E45" s="455" t="s">
        <v>2298</v>
      </c>
      <c r="F45" s="455">
        <v>1</v>
      </c>
      <c r="G45" s="455">
        <v>901.77</v>
      </c>
      <c r="H45" s="455">
        <v>901.77</v>
      </c>
      <c r="I45" s="455" t="s">
        <v>2292</v>
      </c>
      <c r="J45" s="455" t="s">
        <v>2277</v>
      </c>
    </row>
    <row r="46" spans="2:10">
      <c r="B46" s="454">
        <v>42738</v>
      </c>
      <c r="C46" s="455" t="s">
        <v>2320</v>
      </c>
      <c r="D46" s="455" t="s">
        <v>2274</v>
      </c>
      <c r="E46" s="455" t="s">
        <v>2301</v>
      </c>
      <c r="F46" s="455">
        <v>1</v>
      </c>
      <c r="G46" s="455">
        <v>503.04</v>
      </c>
      <c r="H46" s="455">
        <v>503.04</v>
      </c>
      <c r="I46" s="455" t="s">
        <v>2292</v>
      </c>
      <c r="J46" s="455" t="s">
        <v>2283</v>
      </c>
    </row>
    <row r="47" spans="2:10">
      <c r="B47" s="454">
        <v>42739</v>
      </c>
      <c r="C47" s="455" t="s">
        <v>2331</v>
      </c>
      <c r="D47" s="455" t="s">
        <v>2274</v>
      </c>
      <c r="E47" s="455" t="s">
        <v>2314</v>
      </c>
      <c r="F47" s="455">
        <v>1</v>
      </c>
      <c r="G47" s="455">
        <v>1031.8699999999999</v>
      </c>
      <c r="H47" s="455">
        <v>1031.8699999999999</v>
      </c>
      <c r="I47" s="455" t="s">
        <v>2292</v>
      </c>
      <c r="J47" s="455" t="s">
        <v>2289</v>
      </c>
    </row>
    <row r="48" spans="2:10">
      <c r="B48" s="454">
        <v>42739</v>
      </c>
      <c r="C48" s="455" t="s">
        <v>2332</v>
      </c>
      <c r="D48" s="455" t="s">
        <v>2274</v>
      </c>
      <c r="E48" s="455" t="s">
        <v>2275</v>
      </c>
      <c r="F48" s="455">
        <v>1</v>
      </c>
      <c r="G48" s="455">
        <v>1261.51</v>
      </c>
      <c r="H48" s="455">
        <v>1261.51</v>
      </c>
      <c r="I48" s="455" t="s">
        <v>2292</v>
      </c>
      <c r="J48" s="455" t="s">
        <v>2305</v>
      </c>
    </row>
    <row r="49" spans="2:10">
      <c r="B49" s="454">
        <v>42739</v>
      </c>
      <c r="C49" s="455" t="s">
        <v>2333</v>
      </c>
      <c r="D49" s="455" t="s">
        <v>2281</v>
      </c>
      <c r="E49" s="455" t="s">
        <v>2334</v>
      </c>
      <c r="F49" s="455">
        <v>1</v>
      </c>
      <c r="G49" s="455">
        <v>800.97</v>
      </c>
      <c r="H49" s="455">
        <v>800.97</v>
      </c>
      <c r="I49" s="455" t="s">
        <v>2292</v>
      </c>
      <c r="J49" s="455" t="s">
        <v>2279</v>
      </c>
    </row>
    <row r="50" spans="2:10">
      <c r="B50" s="454">
        <v>42739</v>
      </c>
      <c r="C50" s="455" t="s">
        <v>2335</v>
      </c>
      <c r="D50" s="455" t="s">
        <v>2274</v>
      </c>
      <c r="E50" s="455" t="s">
        <v>2298</v>
      </c>
      <c r="F50" s="455">
        <v>1</v>
      </c>
      <c r="G50" s="455">
        <v>888.34</v>
      </c>
      <c r="H50" s="455">
        <v>888.34</v>
      </c>
      <c r="I50" s="455" t="s">
        <v>2292</v>
      </c>
      <c r="J50" s="455" t="s">
        <v>2283</v>
      </c>
    </row>
    <row r="51" spans="2:10">
      <c r="B51" s="454">
        <v>42739</v>
      </c>
      <c r="C51" s="455" t="s">
        <v>2336</v>
      </c>
      <c r="D51" s="455" t="s">
        <v>2274</v>
      </c>
      <c r="E51" s="455" t="s">
        <v>2275</v>
      </c>
      <c r="F51" s="455">
        <v>1</v>
      </c>
      <c r="G51" s="455">
        <v>1653.84</v>
      </c>
      <c r="H51" s="455">
        <v>1653.84</v>
      </c>
      <c r="I51" s="455" t="s">
        <v>2292</v>
      </c>
      <c r="J51" s="455" t="s">
        <v>2277</v>
      </c>
    </row>
    <row r="52" spans="2:10">
      <c r="B52" s="454">
        <v>42739</v>
      </c>
      <c r="C52" s="455" t="s">
        <v>2337</v>
      </c>
      <c r="D52" s="455" t="s">
        <v>2274</v>
      </c>
      <c r="E52" s="455" t="s">
        <v>2319</v>
      </c>
      <c r="F52" s="455">
        <v>1</v>
      </c>
      <c r="G52" s="455">
        <v>829.19</v>
      </c>
      <c r="H52" s="455">
        <v>829.19</v>
      </c>
      <c r="I52" s="455" t="s">
        <v>2292</v>
      </c>
      <c r="J52" s="455" t="s">
        <v>2279</v>
      </c>
    </row>
    <row r="53" spans="2:10">
      <c r="B53" s="454">
        <v>42739</v>
      </c>
      <c r="C53" s="455" t="s">
        <v>2338</v>
      </c>
      <c r="D53" s="455" t="s">
        <v>2274</v>
      </c>
      <c r="E53" s="455" t="s">
        <v>2319</v>
      </c>
      <c r="F53" s="455">
        <v>1</v>
      </c>
      <c r="G53" s="455">
        <v>1007.16</v>
      </c>
      <c r="H53" s="455">
        <v>1007.16</v>
      </c>
      <c r="I53" s="455" t="s">
        <v>2292</v>
      </c>
      <c r="J53" s="455" t="s">
        <v>2289</v>
      </c>
    </row>
    <row r="54" spans="2:10">
      <c r="B54" s="454">
        <v>42739</v>
      </c>
      <c r="C54" s="455" t="s">
        <v>2339</v>
      </c>
      <c r="D54" s="455" t="s">
        <v>2274</v>
      </c>
      <c r="E54" s="455" t="s">
        <v>2275</v>
      </c>
      <c r="F54" s="455">
        <v>1</v>
      </c>
      <c r="G54" s="455">
        <v>1742.92</v>
      </c>
      <c r="H54" s="455">
        <v>1742.92</v>
      </c>
      <c r="I54" s="455" t="s">
        <v>2292</v>
      </c>
      <c r="J54" s="455" t="s">
        <v>2305</v>
      </c>
    </row>
    <row r="55" spans="2:10">
      <c r="B55" s="454">
        <v>42740</v>
      </c>
      <c r="C55" s="455" t="s">
        <v>2340</v>
      </c>
      <c r="D55" s="455" t="s">
        <v>2274</v>
      </c>
      <c r="E55" s="455" t="s">
        <v>2301</v>
      </c>
      <c r="F55" s="455">
        <v>1</v>
      </c>
      <c r="G55" s="455">
        <v>751.82</v>
      </c>
      <c r="H55" s="455">
        <v>751.82</v>
      </c>
      <c r="I55" s="455" t="s">
        <v>2292</v>
      </c>
      <c r="J55" s="455" t="s">
        <v>2277</v>
      </c>
    </row>
    <row r="56" spans="2:10">
      <c r="B56" s="454">
        <v>42740</v>
      </c>
      <c r="C56" s="455" t="s">
        <v>2341</v>
      </c>
      <c r="D56" s="455" t="s">
        <v>2274</v>
      </c>
      <c r="E56" s="455" t="s">
        <v>2314</v>
      </c>
      <c r="F56" s="455">
        <v>1</v>
      </c>
      <c r="G56" s="455">
        <v>977.02</v>
      </c>
      <c r="H56" s="455">
        <v>977.02</v>
      </c>
      <c r="I56" s="455" t="s">
        <v>2292</v>
      </c>
      <c r="J56" s="455" t="s">
        <v>2277</v>
      </c>
    </row>
    <row r="57" spans="2:10">
      <c r="B57" s="454">
        <v>42740</v>
      </c>
      <c r="C57" s="455" t="s">
        <v>2308</v>
      </c>
      <c r="D57" s="455" t="s">
        <v>2274</v>
      </c>
      <c r="E57" s="455" t="s">
        <v>2301</v>
      </c>
      <c r="F57" s="455">
        <v>1</v>
      </c>
      <c r="G57" s="455">
        <v>612.32000000000005</v>
      </c>
      <c r="H57" s="455">
        <v>612.32000000000005</v>
      </c>
      <c r="I57" s="455" t="s">
        <v>2292</v>
      </c>
      <c r="J57" s="455" t="s">
        <v>2277</v>
      </c>
    </row>
    <row r="58" spans="2:10">
      <c r="B58" s="454">
        <v>42740</v>
      </c>
      <c r="C58" s="455" t="s">
        <v>2342</v>
      </c>
      <c r="D58" s="455" t="s">
        <v>2274</v>
      </c>
      <c r="E58" s="455" t="s">
        <v>2275</v>
      </c>
      <c r="F58" s="455">
        <v>1</v>
      </c>
      <c r="G58" s="455">
        <v>1588.31</v>
      </c>
      <c r="H58" s="455">
        <v>1588.31</v>
      </c>
      <c r="I58" s="455" t="s">
        <v>2292</v>
      </c>
      <c r="J58" s="455" t="s">
        <v>2283</v>
      </c>
    </row>
    <row r="59" spans="2:10">
      <c r="B59" s="454">
        <v>42740</v>
      </c>
      <c r="C59" s="455" t="s">
        <v>2304</v>
      </c>
      <c r="D59" s="455" t="s">
        <v>2274</v>
      </c>
      <c r="E59" s="455" t="s">
        <v>2301</v>
      </c>
      <c r="F59" s="455">
        <v>1</v>
      </c>
      <c r="G59" s="455">
        <v>747.69</v>
      </c>
      <c r="H59" s="455">
        <v>747.69</v>
      </c>
      <c r="I59" s="455" t="s">
        <v>2292</v>
      </c>
      <c r="J59" s="455" t="s">
        <v>2283</v>
      </c>
    </row>
    <row r="60" spans="2:10">
      <c r="B60" s="454">
        <v>42740</v>
      </c>
      <c r="C60" s="455" t="s">
        <v>2343</v>
      </c>
      <c r="D60" s="455" t="s">
        <v>2281</v>
      </c>
      <c r="E60" s="455" t="s">
        <v>2294</v>
      </c>
      <c r="F60" s="455">
        <v>1</v>
      </c>
      <c r="G60" s="455">
        <v>1260.55</v>
      </c>
      <c r="H60" s="455">
        <v>1260.55</v>
      </c>
      <c r="I60" s="455" t="s">
        <v>2292</v>
      </c>
      <c r="J60" s="455" t="s">
        <v>2305</v>
      </c>
    </row>
    <row r="61" spans="2:10">
      <c r="B61" s="454">
        <v>42740</v>
      </c>
      <c r="C61" s="455" t="s">
        <v>2333</v>
      </c>
      <c r="D61" s="455" t="s">
        <v>2281</v>
      </c>
      <c r="E61" s="455" t="s">
        <v>2334</v>
      </c>
      <c r="F61" s="455">
        <v>1</v>
      </c>
      <c r="G61" s="455">
        <v>800.97</v>
      </c>
      <c r="H61" s="455">
        <v>800.97</v>
      </c>
      <c r="I61" s="455" t="s">
        <v>2292</v>
      </c>
      <c r="J61" s="455" t="s">
        <v>2279</v>
      </c>
    </row>
    <row r="62" spans="2:10">
      <c r="B62" s="454">
        <v>42740</v>
      </c>
      <c r="C62" s="455" t="s">
        <v>2344</v>
      </c>
      <c r="D62" s="455" t="s">
        <v>2274</v>
      </c>
      <c r="E62" s="455" t="s">
        <v>2319</v>
      </c>
      <c r="F62" s="455">
        <v>1</v>
      </c>
      <c r="G62" s="455">
        <v>972.69</v>
      </c>
      <c r="H62" s="455">
        <v>972.69</v>
      </c>
      <c r="I62" s="455" t="s">
        <v>2292</v>
      </c>
      <c r="J62" s="455" t="s">
        <v>2289</v>
      </c>
    </row>
    <row r="63" spans="2:10">
      <c r="B63" s="454">
        <v>42740</v>
      </c>
      <c r="C63" s="455" t="s">
        <v>2345</v>
      </c>
      <c r="D63" s="455" t="s">
        <v>2274</v>
      </c>
      <c r="E63" s="455" t="s">
        <v>2301</v>
      </c>
      <c r="F63" s="455">
        <v>1</v>
      </c>
      <c r="G63" s="455">
        <v>790.2</v>
      </c>
      <c r="H63" s="455">
        <v>790.2</v>
      </c>
      <c r="I63" s="455" t="s">
        <v>2292</v>
      </c>
      <c r="J63" s="455" t="s">
        <v>2305</v>
      </c>
    </row>
    <row r="64" spans="2:10">
      <c r="B64" s="454">
        <v>42740</v>
      </c>
      <c r="C64" s="455" t="s">
        <v>2346</v>
      </c>
      <c r="D64" s="455" t="s">
        <v>2281</v>
      </c>
      <c r="E64" s="455" t="s">
        <v>2296</v>
      </c>
      <c r="F64" s="455">
        <v>1</v>
      </c>
      <c r="G64" s="455">
        <v>1736.48</v>
      </c>
      <c r="H64" s="455">
        <v>1736.48</v>
      </c>
      <c r="I64" s="455" t="s">
        <v>2347</v>
      </c>
      <c r="J64" s="455" t="s">
        <v>2305</v>
      </c>
    </row>
    <row r="65" spans="2:10">
      <c r="B65" s="454">
        <v>42740</v>
      </c>
      <c r="C65" s="455" t="s">
        <v>2348</v>
      </c>
      <c r="D65" s="455" t="s">
        <v>2274</v>
      </c>
      <c r="E65" s="455" t="s">
        <v>2301</v>
      </c>
      <c r="F65" s="455">
        <v>1</v>
      </c>
      <c r="G65" s="455">
        <v>918.67</v>
      </c>
      <c r="H65" s="455">
        <v>918.67</v>
      </c>
      <c r="I65" s="455" t="s">
        <v>2347</v>
      </c>
      <c r="J65" s="455" t="s">
        <v>2279</v>
      </c>
    </row>
    <row r="66" spans="2:10">
      <c r="B66" s="454">
        <v>42740</v>
      </c>
      <c r="C66" s="455" t="s">
        <v>2349</v>
      </c>
      <c r="D66" s="455" t="s">
        <v>2274</v>
      </c>
      <c r="E66" s="455" t="s">
        <v>2301</v>
      </c>
      <c r="F66" s="455">
        <v>1</v>
      </c>
      <c r="G66" s="455">
        <v>1027.8699999999999</v>
      </c>
      <c r="H66" s="455">
        <v>1027.8699999999999</v>
      </c>
      <c r="I66" s="455" t="s">
        <v>2347</v>
      </c>
      <c r="J66" s="455" t="s">
        <v>2279</v>
      </c>
    </row>
    <row r="67" spans="2:10">
      <c r="B67" s="454">
        <v>42740</v>
      </c>
      <c r="C67" s="455" t="s">
        <v>2350</v>
      </c>
      <c r="D67" s="455" t="s">
        <v>2281</v>
      </c>
      <c r="E67" s="455" t="s">
        <v>2301</v>
      </c>
      <c r="F67" s="455">
        <v>1</v>
      </c>
      <c r="G67" s="455">
        <v>626.70000000000005</v>
      </c>
      <c r="H67" s="455">
        <v>626.70000000000005</v>
      </c>
      <c r="I67" s="455" t="s">
        <v>2276</v>
      </c>
      <c r="J67" s="455" t="s">
        <v>2277</v>
      </c>
    </row>
    <row r="68" spans="2:10">
      <c r="B68" s="454">
        <v>42740</v>
      </c>
      <c r="C68" s="455" t="s">
        <v>2351</v>
      </c>
      <c r="D68" s="455" t="s">
        <v>2274</v>
      </c>
      <c r="E68" s="455" t="s">
        <v>2275</v>
      </c>
      <c r="F68" s="455">
        <v>1</v>
      </c>
      <c r="G68" s="455">
        <v>1630.59</v>
      </c>
      <c r="H68" s="455">
        <v>1630.59</v>
      </c>
      <c r="I68" s="455" t="s">
        <v>2276</v>
      </c>
      <c r="J68" s="455" t="s">
        <v>2279</v>
      </c>
    </row>
    <row r="69" spans="2:10">
      <c r="B69" s="454">
        <v>42740</v>
      </c>
      <c r="C69" s="455" t="s">
        <v>2352</v>
      </c>
      <c r="D69" s="455" t="s">
        <v>2274</v>
      </c>
      <c r="E69" s="455" t="s">
        <v>2301</v>
      </c>
      <c r="F69" s="455">
        <v>1</v>
      </c>
      <c r="G69" s="455">
        <v>923.58</v>
      </c>
      <c r="H69" s="455">
        <v>923.58</v>
      </c>
      <c r="I69" s="455" t="s">
        <v>2347</v>
      </c>
      <c r="J69" s="455" t="s">
        <v>2277</v>
      </c>
    </row>
    <row r="70" spans="2:10">
      <c r="B70" s="454">
        <v>42740</v>
      </c>
      <c r="C70" s="455" t="s">
        <v>2353</v>
      </c>
      <c r="D70" s="455" t="s">
        <v>2274</v>
      </c>
      <c r="E70" s="455" t="s">
        <v>2301</v>
      </c>
      <c r="F70" s="455">
        <v>1</v>
      </c>
      <c r="G70" s="455">
        <v>494.12</v>
      </c>
      <c r="H70" s="455">
        <v>494.12</v>
      </c>
      <c r="I70" s="455" t="s">
        <v>2347</v>
      </c>
      <c r="J70" s="455" t="s">
        <v>2289</v>
      </c>
    </row>
    <row r="71" spans="2:10">
      <c r="B71" s="454">
        <v>42740</v>
      </c>
      <c r="C71" s="455" t="s">
        <v>2354</v>
      </c>
      <c r="D71" s="455" t="s">
        <v>2281</v>
      </c>
      <c r="E71" s="455" t="s">
        <v>2285</v>
      </c>
      <c r="F71" s="455">
        <v>2</v>
      </c>
      <c r="G71" s="455">
        <v>385.73</v>
      </c>
      <c r="H71" s="455">
        <v>771.46</v>
      </c>
      <c r="I71" s="455" t="s">
        <v>2347</v>
      </c>
      <c r="J71" s="455" t="s">
        <v>2279</v>
      </c>
    </row>
    <row r="72" spans="2:10">
      <c r="B72" s="454">
        <v>42740</v>
      </c>
      <c r="C72" s="455" t="s">
        <v>2346</v>
      </c>
      <c r="D72" s="455" t="s">
        <v>2281</v>
      </c>
      <c r="E72" s="455" t="s">
        <v>2296</v>
      </c>
      <c r="F72" s="455">
        <v>1</v>
      </c>
      <c r="G72" s="455">
        <v>1736.48</v>
      </c>
      <c r="H72" s="455">
        <v>1736.48</v>
      </c>
      <c r="I72" s="455" t="s">
        <v>2347</v>
      </c>
      <c r="J72" s="455" t="s">
        <v>2279</v>
      </c>
    </row>
    <row r="73" spans="2:10">
      <c r="B73" s="454">
        <v>42740</v>
      </c>
      <c r="C73" s="455" t="s">
        <v>2355</v>
      </c>
      <c r="D73" s="455" t="s">
        <v>2281</v>
      </c>
      <c r="E73" s="455" t="s">
        <v>2287</v>
      </c>
      <c r="F73" s="455">
        <v>1</v>
      </c>
      <c r="G73" s="455">
        <v>1284.5</v>
      </c>
      <c r="H73" s="455">
        <v>1284.5</v>
      </c>
      <c r="I73" s="455" t="s">
        <v>2292</v>
      </c>
      <c r="J73" s="455" t="s">
        <v>2299</v>
      </c>
    </row>
    <row r="74" spans="2:10">
      <c r="B74" s="454">
        <v>42740</v>
      </c>
      <c r="C74" s="455" t="s">
        <v>2356</v>
      </c>
      <c r="D74" s="455" t="s">
        <v>2274</v>
      </c>
      <c r="E74" s="455" t="s">
        <v>2275</v>
      </c>
      <c r="F74" s="455">
        <v>1</v>
      </c>
      <c r="G74" s="455">
        <v>1734.18</v>
      </c>
      <c r="H74" s="455">
        <v>1734.18</v>
      </c>
      <c r="I74" s="455" t="s">
        <v>2292</v>
      </c>
      <c r="J74" s="455" t="s">
        <v>2299</v>
      </c>
    </row>
    <row r="75" spans="2:10">
      <c r="B75" s="454">
        <v>42740</v>
      </c>
      <c r="C75" s="455" t="s">
        <v>2357</v>
      </c>
      <c r="D75" s="455" t="s">
        <v>2274</v>
      </c>
      <c r="E75" s="455" t="s">
        <v>2275</v>
      </c>
      <c r="F75" s="455">
        <v>1</v>
      </c>
      <c r="G75" s="455">
        <v>1702.16</v>
      </c>
      <c r="H75" s="455">
        <v>1702.16</v>
      </c>
      <c r="I75" s="455" t="s">
        <v>2292</v>
      </c>
      <c r="J75" s="455" t="s">
        <v>2283</v>
      </c>
    </row>
    <row r="76" spans="2:10">
      <c r="B76" s="454">
        <v>42740</v>
      </c>
      <c r="C76" s="455" t="s">
        <v>2322</v>
      </c>
      <c r="D76" s="455" t="s">
        <v>2281</v>
      </c>
      <c r="E76" s="455" t="s">
        <v>2282</v>
      </c>
      <c r="F76" s="455">
        <v>1</v>
      </c>
      <c r="G76" s="455">
        <v>853.9</v>
      </c>
      <c r="H76" s="455">
        <v>853.9</v>
      </c>
      <c r="I76" s="455" t="s">
        <v>2292</v>
      </c>
      <c r="J76" s="455" t="s">
        <v>2283</v>
      </c>
    </row>
    <row r="77" spans="2:10">
      <c r="B77" s="454">
        <v>42741</v>
      </c>
      <c r="C77" s="455" t="s">
        <v>2358</v>
      </c>
      <c r="D77" s="455" t="s">
        <v>2281</v>
      </c>
      <c r="E77" s="455" t="s">
        <v>2282</v>
      </c>
      <c r="F77" s="455">
        <v>1</v>
      </c>
      <c r="G77" s="455">
        <v>483.42</v>
      </c>
      <c r="H77" s="455">
        <v>483.42</v>
      </c>
      <c r="I77" s="455" t="s">
        <v>2276</v>
      </c>
      <c r="J77" s="455" t="s">
        <v>2277</v>
      </c>
    </row>
    <row r="78" spans="2:10">
      <c r="B78" s="454">
        <v>42741</v>
      </c>
      <c r="C78" s="455" t="s">
        <v>2339</v>
      </c>
      <c r="D78" s="455" t="s">
        <v>2274</v>
      </c>
      <c r="E78" s="455" t="s">
        <v>2275</v>
      </c>
      <c r="F78" s="455">
        <v>1</v>
      </c>
      <c r="G78" s="455">
        <v>1742.92</v>
      </c>
      <c r="H78" s="455">
        <v>1742.92</v>
      </c>
      <c r="I78" s="455" t="s">
        <v>2276</v>
      </c>
      <c r="J78" s="455" t="s">
        <v>2289</v>
      </c>
    </row>
    <row r="79" spans="2:10">
      <c r="B79" s="454">
        <v>42741</v>
      </c>
      <c r="C79" s="455" t="s">
        <v>2354</v>
      </c>
      <c r="D79" s="455" t="s">
        <v>2281</v>
      </c>
      <c r="E79" s="455" t="s">
        <v>2285</v>
      </c>
      <c r="F79" s="455">
        <v>1</v>
      </c>
      <c r="G79" s="455">
        <v>385.73</v>
      </c>
      <c r="H79" s="455">
        <v>385.73</v>
      </c>
      <c r="I79" s="455" t="s">
        <v>2276</v>
      </c>
      <c r="J79" s="455" t="s">
        <v>2305</v>
      </c>
    </row>
    <row r="80" spans="2:10">
      <c r="B80" s="454">
        <v>42741</v>
      </c>
      <c r="C80" s="455" t="s">
        <v>2359</v>
      </c>
      <c r="D80" s="455" t="s">
        <v>2281</v>
      </c>
      <c r="E80" s="455" t="s">
        <v>2282</v>
      </c>
      <c r="F80" s="455">
        <v>1</v>
      </c>
      <c r="G80" s="455">
        <v>429.56</v>
      </c>
      <c r="H80" s="455">
        <v>429.56</v>
      </c>
      <c r="I80" s="455" t="s">
        <v>2276</v>
      </c>
      <c r="J80" s="455" t="s">
        <v>2305</v>
      </c>
    </row>
    <row r="81" spans="2:10">
      <c r="B81" s="454">
        <v>42741</v>
      </c>
      <c r="C81" s="455" t="s">
        <v>2360</v>
      </c>
      <c r="D81" s="455" t="s">
        <v>2281</v>
      </c>
      <c r="E81" s="455" t="s">
        <v>2296</v>
      </c>
      <c r="F81" s="455">
        <v>1</v>
      </c>
      <c r="G81" s="455">
        <v>2003.4</v>
      </c>
      <c r="H81" s="455">
        <v>2003.4</v>
      </c>
      <c r="I81" s="455" t="s">
        <v>2276</v>
      </c>
      <c r="J81" s="455" t="s">
        <v>2279</v>
      </c>
    </row>
    <row r="82" spans="2:10">
      <c r="B82" s="454">
        <v>42741</v>
      </c>
      <c r="C82" s="455" t="s">
        <v>2361</v>
      </c>
      <c r="D82" s="455" t="s">
        <v>2274</v>
      </c>
      <c r="E82" s="455" t="s">
        <v>2275</v>
      </c>
      <c r="F82" s="455">
        <v>1</v>
      </c>
      <c r="G82" s="455">
        <v>1398.86</v>
      </c>
      <c r="H82" s="455">
        <v>1398.86</v>
      </c>
      <c r="I82" s="455" t="s">
        <v>2276</v>
      </c>
      <c r="J82" s="455" t="s">
        <v>2279</v>
      </c>
    </row>
    <row r="83" spans="2:10">
      <c r="B83" s="454">
        <v>42741</v>
      </c>
      <c r="C83" s="455" t="s">
        <v>2362</v>
      </c>
      <c r="D83" s="455" t="s">
        <v>2274</v>
      </c>
      <c r="E83" s="455" t="s">
        <v>2275</v>
      </c>
      <c r="F83" s="455">
        <v>1</v>
      </c>
      <c r="G83" s="455">
        <v>1725.57</v>
      </c>
      <c r="H83" s="455">
        <v>1725.57</v>
      </c>
      <c r="I83" s="455" t="s">
        <v>2276</v>
      </c>
      <c r="J83" s="455" t="s">
        <v>2289</v>
      </c>
    </row>
    <row r="84" spans="2:10">
      <c r="B84" s="454">
        <v>42741</v>
      </c>
      <c r="C84" s="455" t="s">
        <v>2311</v>
      </c>
      <c r="D84" s="455" t="s">
        <v>2281</v>
      </c>
      <c r="E84" s="455" t="s">
        <v>2282</v>
      </c>
      <c r="F84" s="455">
        <v>1</v>
      </c>
      <c r="G84" s="455">
        <v>350.76</v>
      </c>
      <c r="H84" s="455">
        <v>350.76</v>
      </c>
      <c r="I84" s="455" t="s">
        <v>2276</v>
      </c>
      <c r="J84" s="455" t="s">
        <v>2283</v>
      </c>
    </row>
    <row r="85" spans="2:10">
      <c r="B85" s="454">
        <v>42741</v>
      </c>
      <c r="C85" s="455" t="s">
        <v>2363</v>
      </c>
      <c r="D85" s="455" t="s">
        <v>2274</v>
      </c>
      <c r="E85" s="455" t="s">
        <v>2301</v>
      </c>
      <c r="F85" s="455">
        <v>1</v>
      </c>
      <c r="G85" s="455">
        <v>1104.6600000000001</v>
      </c>
      <c r="H85" s="455">
        <v>1104.6600000000001</v>
      </c>
      <c r="I85" s="455" t="s">
        <v>2276</v>
      </c>
      <c r="J85" s="455" t="s">
        <v>2279</v>
      </c>
    </row>
    <row r="86" spans="2:10">
      <c r="B86" s="454">
        <v>42741</v>
      </c>
      <c r="C86" s="455" t="s">
        <v>2325</v>
      </c>
      <c r="D86" s="455" t="s">
        <v>2274</v>
      </c>
      <c r="E86" s="455" t="s">
        <v>2314</v>
      </c>
      <c r="F86" s="455">
        <v>1</v>
      </c>
      <c r="G86" s="455">
        <v>1255.31</v>
      </c>
      <c r="H86" s="455">
        <v>1255.31</v>
      </c>
      <c r="I86" s="455" t="s">
        <v>2276</v>
      </c>
      <c r="J86" s="455" t="s">
        <v>2305</v>
      </c>
    </row>
    <row r="87" spans="2:10">
      <c r="B87" s="454">
        <v>42741</v>
      </c>
      <c r="C87" s="455" t="s">
        <v>2364</v>
      </c>
      <c r="D87" s="455" t="s">
        <v>2274</v>
      </c>
      <c r="E87" s="455" t="s">
        <v>2301</v>
      </c>
      <c r="F87" s="455">
        <v>1</v>
      </c>
      <c r="G87" s="455">
        <v>647.77</v>
      </c>
      <c r="H87" s="455">
        <v>647.77</v>
      </c>
      <c r="I87" s="455" t="s">
        <v>2276</v>
      </c>
      <c r="J87" s="455" t="s">
        <v>2277</v>
      </c>
    </row>
    <row r="88" spans="2:10">
      <c r="B88" s="454">
        <v>42742</v>
      </c>
      <c r="C88" s="455" t="s">
        <v>2365</v>
      </c>
      <c r="D88" s="455" t="s">
        <v>2274</v>
      </c>
      <c r="E88" s="455" t="s">
        <v>2296</v>
      </c>
      <c r="F88" s="455">
        <v>1</v>
      </c>
      <c r="G88" s="455">
        <v>2610.87</v>
      </c>
      <c r="H88" s="455">
        <v>2610.87</v>
      </c>
      <c r="I88" s="455" t="s">
        <v>2292</v>
      </c>
      <c r="J88" s="455" t="s">
        <v>2289</v>
      </c>
    </row>
    <row r="89" spans="2:10">
      <c r="B89" s="454">
        <v>42742</v>
      </c>
      <c r="C89" s="455" t="s">
        <v>2332</v>
      </c>
      <c r="D89" s="455" t="s">
        <v>2274</v>
      </c>
      <c r="E89" s="455" t="s">
        <v>2275</v>
      </c>
      <c r="F89" s="455">
        <v>1</v>
      </c>
      <c r="G89" s="455">
        <v>1261.51</v>
      </c>
      <c r="H89" s="455">
        <v>1261.51</v>
      </c>
      <c r="I89" s="455" t="s">
        <v>2292</v>
      </c>
      <c r="J89" s="455" t="s">
        <v>2279</v>
      </c>
    </row>
    <row r="90" spans="2:10">
      <c r="B90" s="454">
        <v>42742</v>
      </c>
      <c r="C90" s="455" t="s">
        <v>2366</v>
      </c>
      <c r="D90" s="455" t="s">
        <v>2274</v>
      </c>
      <c r="E90" s="455" t="s">
        <v>2275</v>
      </c>
      <c r="F90" s="455">
        <v>1</v>
      </c>
      <c r="G90" s="455">
        <v>2116.0500000000002</v>
      </c>
      <c r="H90" s="455">
        <v>2116.0500000000002</v>
      </c>
      <c r="I90" s="455" t="s">
        <v>2292</v>
      </c>
      <c r="J90" s="455" t="s">
        <v>2277</v>
      </c>
    </row>
    <row r="91" spans="2:10">
      <c r="B91" s="454">
        <v>42742</v>
      </c>
      <c r="C91" s="455" t="s">
        <v>2367</v>
      </c>
      <c r="D91" s="455" t="s">
        <v>2274</v>
      </c>
      <c r="E91" s="455" t="s">
        <v>2319</v>
      </c>
      <c r="F91" s="455">
        <v>1</v>
      </c>
      <c r="G91" s="455">
        <v>874.37</v>
      </c>
      <c r="H91" s="455">
        <v>874.37</v>
      </c>
      <c r="I91" s="455" t="s">
        <v>2292</v>
      </c>
      <c r="J91" s="455" t="s">
        <v>2289</v>
      </c>
    </row>
    <row r="92" spans="2:10">
      <c r="B92" s="454">
        <v>42742</v>
      </c>
      <c r="C92" s="455" t="s">
        <v>2368</v>
      </c>
      <c r="D92" s="455" t="s">
        <v>2274</v>
      </c>
      <c r="E92" s="455" t="s">
        <v>2314</v>
      </c>
      <c r="F92" s="455">
        <v>1</v>
      </c>
      <c r="G92" s="455">
        <v>1290.8599999999999</v>
      </c>
      <c r="H92" s="455">
        <v>1290.8599999999999</v>
      </c>
      <c r="I92" s="455" t="s">
        <v>2292</v>
      </c>
      <c r="J92" s="455" t="s">
        <v>2299</v>
      </c>
    </row>
    <row r="93" spans="2:10">
      <c r="B93" s="454">
        <v>42742</v>
      </c>
      <c r="C93" s="455" t="s">
        <v>2369</v>
      </c>
      <c r="D93" s="455" t="s">
        <v>2281</v>
      </c>
      <c r="E93" s="455" t="s">
        <v>2282</v>
      </c>
      <c r="F93" s="455">
        <v>1</v>
      </c>
      <c r="G93" s="455">
        <v>368.04</v>
      </c>
      <c r="H93" s="455">
        <v>368.04</v>
      </c>
      <c r="I93" s="455" t="s">
        <v>2292</v>
      </c>
      <c r="J93" s="455" t="s">
        <v>2299</v>
      </c>
    </row>
    <row r="94" spans="2:10">
      <c r="B94" s="454">
        <v>42742</v>
      </c>
      <c r="C94" s="455" t="s">
        <v>2325</v>
      </c>
      <c r="D94" s="455" t="s">
        <v>2274</v>
      </c>
      <c r="E94" s="455" t="s">
        <v>2314</v>
      </c>
      <c r="F94" s="455">
        <v>1</v>
      </c>
      <c r="G94" s="455">
        <v>1255.31</v>
      </c>
      <c r="H94" s="455">
        <v>1255.31</v>
      </c>
      <c r="I94" s="455" t="s">
        <v>2292</v>
      </c>
      <c r="J94" s="455" t="s">
        <v>2277</v>
      </c>
    </row>
    <row r="95" spans="2:10">
      <c r="B95" s="454">
        <v>42742</v>
      </c>
      <c r="C95" s="455" t="s">
        <v>2370</v>
      </c>
      <c r="D95" s="455" t="s">
        <v>2274</v>
      </c>
      <c r="E95" s="455" t="s">
        <v>2275</v>
      </c>
      <c r="F95" s="455">
        <v>1</v>
      </c>
      <c r="G95" s="455">
        <v>1800.77</v>
      </c>
      <c r="H95" s="455">
        <v>1800.77</v>
      </c>
      <c r="I95" s="455" t="s">
        <v>2292</v>
      </c>
      <c r="J95" s="455" t="s">
        <v>2279</v>
      </c>
    </row>
    <row r="96" spans="2:10">
      <c r="B96" s="454">
        <v>42743</v>
      </c>
      <c r="C96" s="455" t="s">
        <v>2273</v>
      </c>
      <c r="D96" s="455" t="s">
        <v>2274</v>
      </c>
      <c r="E96" s="455" t="s">
        <v>2275</v>
      </c>
      <c r="F96" s="455">
        <v>1</v>
      </c>
      <c r="G96" s="455">
        <v>1651.62</v>
      </c>
      <c r="H96" s="455">
        <v>1651.62</v>
      </c>
      <c r="I96" s="455" t="s">
        <v>2292</v>
      </c>
      <c r="J96" s="455" t="s">
        <v>2299</v>
      </c>
    </row>
    <row r="97" spans="2:10">
      <c r="B97" s="454">
        <v>42743</v>
      </c>
      <c r="C97" s="455" t="s">
        <v>2371</v>
      </c>
      <c r="D97" s="455" t="s">
        <v>2274</v>
      </c>
      <c r="E97" s="455" t="s">
        <v>2275</v>
      </c>
      <c r="F97" s="455">
        <v>1</v>
      </c>
      <c r="G97" s="455">
        <v>2123.64</v>
      </c>
      <c r="H97" s="455">
        <v>2123.64</v>
      </c>
      <c r="I97" s="455" t="s">
        <v>2292</v>
      </c>
      <c r="J97" s="455" t="s">
        <v>2277</v>
      </c>
    </row>
    <row r="98" spans="2:10">
      <c r="B98" s="454">
        <v>42743</v>
      </c>
      <c r="C98" s="455" t="s">
        <v>2372</v>
      </c>
      <c r="D98" s="455" t="s">
        <v>2274</v>
      </c>
      <c r="E98" s="455" t="s">
        <v>2319</v>
      </c>
      <c r="F98" s="455">
        <v>1</v>
      </c>
      <c r="G98" s="455">
        <v>977.74</v>
      </c>
      <c r="H98" s="455">
        <v>977.74</v>
      </c>
      <c r="I98" s="455" t="s">
        <v>2292</v>
      </c>
      <c r="J98" s="455" t="s">
        <v>2277</v>
      </c>
    </row>
    <row r="99" spans="2:10">
      <c r="B99" s="454">
        <v>42743</v>
      </c>
      <c r="C99" s="455" t="s">
        <v>2373</v>
      </c>
      <c r="D99" s="455" t="s">
        <v>2281</v>
      </c>
      <c r="E99" s="455" t="s">
        <v>2282</v>
      </c>
      <c r="F99" s="455">
        <v>1</v>
      </c>
      <c r="G99" s="455">
        <v>732.58</v>
      </c>
      <c r="H99" s="455">
        <v>732.58</v>
      </c>
      <c r="I99" s="455" t="s">
        <v>2292</v>
      </c>
      <c r="J99" s="455" t="s">
        <v>2283</v>
      </c>
    </row>
    <row r="100" spans="2:10">
      <c r="B100" s="454">
        <v>42743</v>
      </c>
      <c r="C100" s="455" t="s">
        <v>2374</v>
      </c>
      <c r="D100" s="455" t="s">
        <v>2274</v>
      </c>
      <c r="E100" s="455" t="s">
        <v>2319</v>
      </c>
      <c r="F100" s="455">
        <v>1</v>
      </c>
      <c r="G100" s="455">
        <v>1183.05</v>
      </c>
      <c r="H100" s="455">
        <v>1183.05</v>
      </c>
      <c r="I100" s="455" t="s">
        <v>2292</v>
      </c>
      <c r="J100" s="455" t="s">
        <v>2299</v>
      </c>
    </row>
    <row r="101" spans="2:10">
      <c r="B101" s="454">
        <v>42743</v>
      </c>
      <c r="C101" s="455" t="s">
        <v>2375</v>
      </c>
      <c r="D101" s="455" t="s">
        <v>2281</v>
      </c>
      <c r="E101" s="455" t="s">
        <v>2275</v>
      </c>
      <c r="F101" s="455">
        <v>1</v>
      </c>
      <c r="G101" s="455">
        <v>1617.61</v>
      </c>
      <c r="H101" s="455">
        <v>1617.61</v>
      </c>
      <c r="I101" s="455" t="s">
        <v>2292</v>
      </c>
      <c r="J101" s="455" t="s">
        <v>2305</v>
      </c>
    </row>
    <row r="102" spans="2:10">
      <c r="B102" s="454">
        <v>42743</v>
      </c>
      <c r="C102" s="455" t="s">
        <v>2352</v>
      </c>
      <c r="D102" s="455" t="s">
        <v>2274</v>
      </c>
      <c r="E102" s="455" t="s">
        <v>2301</v>
      </c>
      <c r="F102" s="455">
        <v>1</v>
      </c>
      <c r="G102" s="455">
        <v>923.58</v>
      </c>
      <c r="H102" s="455">
        <v>923.58</v>
      </c>
      <c r="I102" s="455" t="s">
        <v>2292</v>
      </c>
      <c r="J102" s="455" t="s">
        <v>2305</v>
      </c>
    </row>
    <row r="103" spans="2:10">
      <c r="B103" s="454">
        <v>42744</v>
      </c>
      <c r="C103" s="455" t="s">
        <v>2376</v>
      </c>
      <c r="D103" s="455" t="s">
        <v>2274</v>
      </c>
      <c r="E103" s="455" t="s">
        <v>2285</v>
      </c>
      <c r="F103" s="455">
        <v>1</v>
      </c>
      <c r="G103" s="455">
        <v>729.17</v>
      </c>
      <c r="H103" s="455">
        <v>729.17</v>
      </c>
      <c r="I103" s="455" t="s">
        <v>2292</v>
      </c>
      <c r="J103" s="455" t="s">
        <v>2283</v>
      </c>
    </row>
    <row r="104" spans="2:10">
      <c r="B104" s="454">
        <v>42744</v>
      </c>
      <c r="C104" s="455" t="s">
        <v>2345</v>
      </c>
      <c r="D104" s="455" t="s">
        <v>2274</v>
      </c>
      <c r="E104" s="455" t="s">
        <v>2301</v>
      </c>
      <c r="F104" s="455">
        <v>1</v>
      </c>
      <c r="G104" s="455">
        <v>790.2</v>
      </c>
      <c r="H104" s="455">
        <v>790.2</v>
      </c>
      <c r="I104" s="455" t="s">
        <v>2292</v>
      </c>
      <c r="J104" s="455" t="s">
        <v>2289</v>
      </c>
    </row>
    <row r="105" spans="2:10">
      <c r="B105" s="454">
        <v>42744</v>
      </c>
      <c r="C105" s="455" t="s">
        <v>2377</v>
      </c>
      <c r="D105" s="455" t="s">
        <v>2274</v>
      </c>
      <c r="E105" s="455" t="s">
        <v>2294</v>
      </c>
      <c r="F105" s="455">
        <v>1</v>
      </c>
      <c r="G105" s="455">
        <v>871.91</v>
      </c>
      <c r="H105" s="455">
        <v>871.91</v>
      </c>
      <c r="I105" s="455" t="s">
        <v>2276</v>
      </c>
      <c r="J105" s="455" t="s">
        <v>2299</v>
      </c>
    </row>
    <row r="106" spans="2:10">
      <c r="B106" s="454">
        <v>42744</v>
      </c>
      <c r="C106" s="455" t="s">
        <v>2378</v>
      </c>
      <c r="D106" s="455" t="s">
        <v>2281</v>
      </c>
      <c r="E106" s="455" t="s">
        <v>2275</v>
      </c>
      <c r="F106" s="455">
        <v>1</v>
      </c>
      <c r="G106" s="455">
        <v>1104.6199999999999</v>
      </c>
      <c r="H106" s="455">
        <v>1104.6199999999999</v>
      </c>
      <c r="I106" s="455" t="s">
        <v>2276</v>
      </c>
      <c r="J106" s="455" t="s">
        <v>2299</v>
      </c>
    </row>
    <row r="107" spans="2:10">
      <c r="B107" s="454">
        <v>42744</v>
      </c>
      <c r="C107" s="455" t="s">
        <v>2379</v>
      </c>
      <c r="D107" s="455" t="s">
        <v>2274</v>
      </c>
      <c r="E107" s="455" t="s">
        <v>2301</v>
      </c>
      <c r="F107" s="455">
        <v>1</v>
      </c>
      <c r="G107" s="455">
        <v>708.03</v>
      </c>
      <c r="H107" s="455">
        <v>708.03</v>
      </c>
      <c r="I107" s="455" t="s">
        <v>2292</v>
      </c>
      <c r="J107" s="455" t="s">
        <v>2299</v>
      </c>
    </row>
    <row r="108" spans="2:10">
      <c r="B108" s="454">
        <v>42744</v>
      </c>
      <c r="C108" s="455" t="s">
        <v>2380</v>
      </c>
      <c r="D108" s="455" t="s">
        <v>2281</v>
      </c>
      <c r="E108" s="455" t="s">
        <v>2275</v>
      </c>
      <c r="F108" s="455">
        <v>1</v>
      </c>
      <c r="G108" s="455">
        <v>1444.09</v>
      </c>
      <c r="H108" s="455">
        <v>1444.09</v>
      </c>
      <c r="I108" s="455" t="s">
        <v>2292</v>
      </c>
      <c r="J108" s="455" t="s">
        <v>2299</v>
      </c>
    </row>
    <row r="109" spans="2:10">
      <c r="B109" s="454">
        <v>42744</v>
      </c>
      <c r="C109" s="455" t="s">
        <v>2381</v>
      </c>
      <c r="D109" s="455" t="s">
        <v>2274</v>
      </c>
      <c r="E109" s="455" t="s">
        <v>2319</v>
      </c>
      <c r="F109" s="455">
        <v>1</v>
      </c>
      <c r="G109" s="455">
        <v>805.39</v>
      </c>
      <c r="H109" s="455">
        <v>805.39</v>
      </c>
      <c r="I109" s="455" t="s">
        <v>2292</v>
      </c>
      <c r="J109" s="455" t="s">
        <v>2299</v>
      </c>
    </row>
    <row r="110" spans="2:10">
      <c r="B110" s="454">
        <v>42744</v>
      </c>
      <c r="C110" s="455" t="s">
        <v>2344</v>
      </c>
      <c r="D110" s="455" t="s">
        <v>2274</v>
      </c>
      <c r="E110" s="455" t="s">
        <v>2319</v>
      </c>
      <c r="F110" s="455">
        <v>1</v>
      </c>
      <c r="G110" s="455">
        <v>972.69</v>
      </c>
      <c r="H110" s="455">
        <v>972.69</v>
      </c>
      <c r="I110" s="455" t="s">
        <v>2292</v>
      </c>
      <c r="J110" s="455" t="s">
        <v>2277</v>
      </c>
    </row>
    <row r="111" spans="2:10">
      <c r="B111" s="454">
        <v>42744</v>
      </c>
      <c r="C111" s="455" t="s">
        <v>2382</v>
      </c>
      <c r="D111" s="455" t="s">
        <v>2274</v>
      </c>
      <c r="E111" s="455" t="s">
        <v>2296</v>
      </c>
      <c r="F111" s="455">
        <v>1</v>
      </c>
      <c r="G111" s="455">
        <v>2730.45</v>
      </c>
      <c r="H111" s="455">
        <v>2730.45</v>
      </c>
      <c r="I111" s="455" t="s">
        <v>2347</v>
      </c>
      <c r="J111" s="455" t="s">
        <v>2279</v>
      </c>
    </row>
    <row r="112" spans="2:10">
      <c r="B112" s="454">
        <v>42744</v>
      </c>
      <c r="C112" s="455" t="s">
        <v>2383</v>
      </c>
      <c r="D112" s="455" t="s">
        <v>2274</v>
      </c>
      <c r="E112" s="455" t="s">
        <v>2298</v>
      </c>
      <c r="F112" s="455">
        <v>1</v>
      </c>
      <c r="G112" s="455">
        <v>614.73</v>
      </c>
      <c r="H112" s="455">
        <v>614.73</v>
      </c>
      <c r="I112" s="455" t="s">
        <v>2347</v>
      </c>
      <c r="J112" s="455" t="s">
        <v>2277</v>
      </c>
    </row>
    <row r="113" spans="2:10">
      <c r="B113" s="454">
        <v>42744</v>
      </c>
      <c r="C113" s="455" t="s">
        <v>2384</v>
      </c>
      <c r="D113" s="455" t="s">
        <v>2274</v>
      </c>
      <c r="E113" s="455" t="s">
        <v>2319</v>
      </c>
      <c r="F113" s="455">
        <v>1</v>
      </c>
      <c r="G113" s="455">
        <v>967.15</v>
      </c>
      <c r="H113" s="455">
        <v>967.15</v>
      </c>
      <c r="I113" s="455" t="s">
        <v>2347</v>
      </c>
      <c r="J113" s="455" t="s">
        <v>2289</v>
      </c>
    </row>
    <row r="114" spans="2:10">
      <c r="B114" s="454">
        <v>42744</v>
      </c>
      <c r="C114" s="455" t="s">
        <v>2385</v>
      </c>
      <c r="D114" s="455" t="s">
        <v>2274</v>
      </c>
      <c r="E114" s="455" t="s">
        <v>2275</v>
      </c>
      <c r="F114" s="455">
        <v>1</v>
      </c>
      <c r="G114" s="455">
        <v>1702.18</v>
      </c>
      <c r="H114" s="455">
        <v>1702.18</v>
      </c>
      <c r="I114" s="455" t="s">
        <v>2347</v>
      </c>
      <c r="J114" s="455" t="s">
        <v>2305</v>
      </c>
    </row>
    <row r="115" spans="2:10">
      <c r="B115" s="454">
        <v>42744</v>
      </c>
      <c r="C115" s="455" t="s">
        <v>2386</v>
      </c>
      <c r="D115" s="455" t="s">
        <v>2274</v>
      </c>
      <c r="E115" s="455" t="s">
        <v>2314</v>
      </c>
      <c r="F115" s="455">
        <v>1</v>
      </c>
      <c r="G115" s="455">
        <v>1108.67</v>
      </c>
      <c r="H115" s="455">
        <v>1108.67</v>
      </c>
      <c r="I115" s="455" t="s">
        <v>2347</v>
      </c>
      <c r="J115" s="455" t="s">
        <v>2289</v>
      </c>
    </row>
    <row r="116" spans="2:10">
      <c r="B116" s="454">
        <v>42744</v>
      </c>
      <c r="C116" s="455" t="s">
        <v>2387</v>
      </c>
      <c r="D116" s="455" t="s">
        <v>2274</v>
      </c>
      <c r="E116" s="455" t="s">
        <v>2296</v>
      </c>
      <c r="F116" s="455">
        <v>1</v>
      </c>
      <c r="G116" s="455">
        <v>3093.7</v>
      </c>
      <c r="H116" s="455">
        <v>3093.7</v>
      </c>
      <c r="I116" s="455" t="s">
        <v>2347</v>
      </c>
      <c r="J116" s="455" t="s">
        <v>2277</v>
      </c>
    </row>
    <row r="117" spans="2:10">
      <c r="B117" s="454">
        <v>42744</v>
      </c>
      <c r="C117" s="455" t="s">
        <v>2344</v>
      </c>
      <c r="D117" s="455" t="s">
        <v>2274</v>
      </c>
      <c r="E117" s="455" t="s">
        <v>2319</v>
      </c>
      <c r="F117" s="455">
        <v>1</v>
      </c>
      <c r="G117" s="455">
        <v>972.69</v>
      </c>
      <c r="H117" s="455">
        <v>972.69</v>
      </c>
      <c r="I117" s="455" t="s">
        <v>2347</v>
      </c>
      <c r="J117" s="455" t="s">
        <v>2305</v>
      </c>
    </row>
    <row r="118" spans="2:10">
      <c r="B118" s="454">
        <v>42744</v>
      </c>
      <c r="C118" s="455" t="s">
        <v>2388</v>
      </c>
      <c r="D118" s="455" t="s">
        <v>2281</v>
      </c>
      <c r="E118" s="455" t="s">
        <v>2334</v>
      </c>
      <c r="F118" s="455">
        <v>1</v>
      </c>
      <c r="G118" s="455">
        <v>780.3</v>
      </c>
      <c r="H118" s="455">
        <v>780.3</v>
      </c>
      <c r="I118" s="455" t="s">
        <v>2347</v>
      </c>
      <c r="J118" s="455" t="s">
        <v>2305</v>
      </c>
    </row>
    <row r="119" spans="2:10">
      <c r="B119" s="454">
        <v>42744</v>
      </c>
      <c r="C119" s="455" t="s">
        <v>2389</v>
      </c>
      <c r="D119" s="455" t="s">
        <v>2281</v>
      </c>
      <c r="E119" s="455" t="s">
        <v>2390</v>
      </c>
      <c r="F119" s="455">
        <v>1</v>
      </c>
      <c r="G119" s="455">
        <v>1248.79</v>
      </c>
      <c r="H119" s="455">
        <v>1248.79</v>
      </c>
      <c r="I119" s="455" t="s">
        <v>2347</v>
      </c>
      <c r="J119" s="455" t="s">
        <v>2283</v>
      </c>
    </row>
    <row r="120" spans="2:10">
      <c r="B120" s="454">
        <v>42744</v>
      </c>
      <c r="C120" s="455" t="s">
        <v>2316</v>
      </c>
      <c r="D120" s="455" t="s">
        <v>2274</v>
      </c>
      <c r="E120" s="455" t="s">
        <v>2301</v>
      </c>
      <c r="F120" s="455">
        <v>1</v>
      </c>
      <c r="G120" s="455">
        <v>639.83000000000004</v>
      </c>
      <c r="H120" s="455">
        <v>639.83000000000004</v>
      </c>
      <c r="I120" s="455" t="s">
        <v>2276</v>
      </c>
      <c r="J120" s="455" t="s">
        <v>2277</v>
      </c>
    </row>
    <row r="121" spans="2:10">
      <c r="B121" s="454">
        <v>42744</v>
      </c>
      <c r="C121" s="455" t="s">
        <v>2291</v>
      </c>
      <c r="D121" s="455" t="s">
        <v>2274</v>
      </c>
      <c r="E121" s="455" t="s">
        <v>2275</v>
      </c>
      <c r="F121" s="455">
        <v>1</v>
      </c>
      <c r="G121" s="455">
        <v>1369.84</v>
      </c>
      <c r="H121" s="455">
        <v>1369.84</v>
      </c>
      <c r="I121" s="455" t="s">
        <v>2276</v>
      </c>
      <c r="J121" s="455" t="s">
        <v>2299</v>
      </c>
    </row>
    <row r="122" spans="2:10">
      <c r="B122" s="454">
        <v>42744</v>
      </c>
      <c r="C122" s="455" t="s">
        <v>2391</v>
      </c>
      <c r="D122" s="455" t="s">
        <v>2274</v>
      </c>
      <c r="E122" s="455" t="s">
        <v>2275</v>
      </c>
      <c r="F122" s="455">
        <v>1</v>
      </c>
      <c r="G122" s="455">
        <v>1642.76</v>
      </c>
      <c r="H122" s="455">
        <v>1642.76</v>
      </c>
      <c r="I122" s="455" t="s">
        <v>2276</v>
      </c>
      <c r="J122" s="455" t="s">
        <v>2289</v>
      </c>
    </row>
    <row r="123" spans="2:10">
      <c r="B123" s="454">
        <v>42744</v>
      </c>
      <c r="C123" s="455" t="s">
        <v>2351</v>
      </c>
      <c r="D123" s="455" t="s">
        <v>2274</v>
      </c>
      <c r="E123" s="455" t="s">
        <v>2275</v>
      </c>
      <c r="F123" s="455">
        <v>1</v>
      </c>
      <c r="G123" s="455">
        <v>1630.59</v>
      </c>
      <c r="H123" s="455">
        <v>1630.59</v>
      </c>
      <c r="I123" s="455" t="s">
        <v>2347</v>
      </c>
      <c r="J123" s="455" t="s">
        <v>2283</v>
      </c>
    </row>
    <row r="124" spans="2:10">
      <c r="B124" s="454">
        <v>42744</v>
      </c>
      <c r="C124" s="455" t="s">
        <v>2392</v>
      </c>
      <c r="D124" s="455" t="s">
        <v>2281</v>
      </c>
      <c r="E124" s="455" t="s">
        <v>2298</v>
      </c>
      <c r="F124" s="455">
        <v>1</v>
      </c>
      <c r="G124" s="455">
        <v>1072.4100000000001</v>
      </c>
      <c r="H124" s="455">
        <v>1072.4100000000001</v>
      </c>
      <c r="I124" s="455" t="s">
        <v>2347</v>
      </c>
      <c r="J124" s="455" t="s">
        <v>2279</v>
      </c>
    </row>
    <row r="125" spans="2:10">
      <c r="B125" s="454">
        <v>42744</v>
      </c>
      <c r="C125" s="455" t="s">
        <v>2393</v>
      </c>
      <c r="D125" s="455" t="s">
        <v>2281</v>
      </c>
      <c r="E125" s="455" t="s">
        <v>2390</v>
      </c>
      <c r="F125" s="455">
        <v>1</v>
      </c>
      <c r="G125" s="455">
        <v>601.20000000000005</v>
      </c>
      <c r="H125" s="455">
        <v>601.20000000000005</v>
      </c>
      <c r="I125" s="455" t="s">
        <v>2347</v>
      </c>
      <c r="J125" s="455" t="s">
        <v>2279</v>
      </c>
    </row>
    <row r="126" spans="2:10">
      <c r="B126" s="454">
        <v>42744</v>
      </c>
      <c r="C126" s="455" t="s">
        <v>2394</v>
      </c>
      <c r="D126" s="455" t="s">
        <v>2274</v>
      </c>
      <c r="E126" s="455" t="s">
        <v>2301</v>
      </c>
      <c r="F126" s="455">
        <v>1</v>
      </c>
      <c r="G126" s="455">
        <v>981.83</v>
      </c>
      <c r="H126" s="455">
        <v>981.83</v>
      </c>
      <c r="I126" s="455" t="s">
        <v>2347</v>
      </c>
      <c r="J126" s="455" t="s">
        <v>2305</v>
      </c>
    </row>
    <row r="127" spans="2:10">
      <c r="B127" s="454">
        <v>42744</v>
      </c>
      <c r="C127" s="455" t="s">
        <v>2332</v>
      </c>
      <c r="D127" s="455" t="s">
        <v>2274</v>
      </c>
      <c r="E127" s="455" t="s">
        <v>2275</v>
      </c>
      <c r="F127" s="455">
        <v>1</v>
      </c>
      <c r="G127" s="455">
        <v>1261.51</v>
      </c>
      <c r="H127" s="455">
        <v>1261.51</v>
      </c>
      <c r="I127" s="455" t="s">
        <v>2276</v>
      </c>
      <c r="J127" s="455" t="s">
        <v>2289</v>
      </c>
    </row>
    <row r="128" spans="2:10">
      <c r="B128" s="454">
        <v>42744</v>
      </c>
      <c r="C128" s="455" t="s">
        <v>2395</v>
      </c>
      <c r="D128" s="455" t="s">
        <v>2274</v>
      </c>
      <c r="E128" s="455" t="s">
        <v>2294</v>
      </c>
      <c r="F128" s="455">
        <v>1</v>
      </c>
      <c r="G128" s="455">
        <v>891.18</v>
      </c>
      <c r="H128" s="455">
        <v>891.18</v>
      </c>
      <c r="I128" s="455" t="s">
        <v>2276</v>
      </c>
      <c r="J128" s="455" t="s">
        <v>2279</v>
      </c>
    </row>
    <row r="129" spans="2:10">
      <c r="B129" s="454">
        <v>42744</v>
      </c>
      <c r="C129" s="455" t="s">
        <v>2396</v>
      </c>
      <c r="D129" s="455" t="s">
        <v>2281</v>
      </c>
      <c r="E129" s="455" t="s">
        <v>2296</v>
      </c>
      <c r="F129" s="455">
        <v>1</v>
      </c>
      <c r="G129" s="455">
        <v>1911.98</v>
      </c>
      <c r="H129" s="455">
        <v>1911.98</v>
      </c>
      <c r="I129" s="455" t="s">
        <v>2276</v>
      </c>
      <c r="J129" s="455" t="s">
        <v>2279</v>
      </c>
    </row>
    <row r="130" spans="2:10">
      <c r="B130" s="454">
        <v>42744</v>
      </c>
      <c r="C130" s="455" t="s">
        <v>2397</v>
      </c>
      <c r="D130" s="455" t="s">
        <v>2274</v>
      </c>
      <c r="E130" s="455" t="s">
        <v>2285</v>
      </c>
      <c r="F130" s="455">
        <v>1</v>
      </c>
      <c r="G130" s="455">
        <v>706.37</v>
      </c>
      <c r="H130" s="455">
        <v>706.37</v>
      </c>
      <c r="I130" s="455" t="s">
        <v>2276</v>
      </c>
      <c r="J130" s="455" t="s">
        <v>2279</v>
      </c>
    </row>
    <row r="131" spans="2:10">
      <c r="B131" s="454">
        <v>42744</v>
      </c>
      <c r="C131" s="455" t="s">
        <v>2309</v>
      </c>
      <c r="D131" s="455" t="s">
        <v>2274</v>
      </c>
      <c r="E131" s="455" t="s">
        <v>2275</v>
      </c>
      <c r="F131" s="455">
        <v>1</v>
      </c>
      <c r="G131" s="455">
        <v>1694.88</v>
      </c>
      <c r="H131" s="455">
        <v>1694.88</v>
      </c>
      <c r="I131" s="455" t="s">
        <v>2276</v>
      </c>
      <c r="J131" s="455" t="s">
        <v>2299</v>
      </c>
    </row>
    <row r="132" spans="2:10">
      <c r="B132" s="454">
        <v>42744</v>
      </c>
      <c r="C132" s="455" t="s">
        <v>2398</v>
      </c>
      <c r="D132" s="455" t="s">
        <v>2274</v>
      </c>
      <c r="E132" s="455" t="s">
        <v>2319</v>
      </c>
      <c r="F132" s="455">
        <v>1</v>
      </c>
      <c r="G132" s="455">
        <v>1023.16</v>
      </c>
      <c r="H132" s="455">
        <v>1023.16</v>
      </c>
      <c r="I132" s="455" t="s">
        <v>2276</v>
      </c>
      <c r="J132" s="455" t="s">
        <v>2289</v>
      </c>
    </row>
    <row r="133" spans="2:10">
      <c r="B133" s="454">
        <v>42744</v>
      </c>
      <c r="C133" s="455" t="s">
        <v>2399</v>
      </c>
      <c r="D133" s="455" t="s">
        <v>2274</v>
      </c>
      <c r="E133" s="455" t="s">
        <v>2301</v>
      </c>
      <c r="F133" s="455">
        <v>1</v>
      </c>
      <c r="G133" s="455">
        <v>1004.91</v>
      </c>
      <c r="H133" s="455">
        <v>1004.91</v>
      </c>
      <c r="I133" s="455" t="s">
        <v>2276</v>
      </c>
      <c r="J133" s="455" t="s">
        <v>2279</v>
      </c>
    </row>
    <row r="134" spans="2:10">
      <c r="B134" s="454">
        <v>42744</v>
      </c>
      <c r="C134" s="455" t="s">
        <v>2400</v>
      </c>
      <c r="D134" s="455" t="s">
        <v>2274</v>
      </c>
      <c r="E134" s="455" t="s">
        <v>2319</v>
      </c>
      <c r="F134" s="455">
        <v>1</v>
      </c>
      <c r="G134" s="455">
        <v>718.01</v>
      </c>
      <c r="H134" s="455">
        <v>718.01</v>
      </c>
      <c r="I134" s="455" t="s">
        <v>2292</v>
      </c>
      <c r="J134" s="455" t="s">
        <v>2279</v>
      </c>
    </row>
    <row r="135" spans="2:10">
      <c r="B135" s="454">
        <v>42744</v>
      </c>
      <c r="C135" s="455" t="s">
        <v>2335</v>
      </c>
      <c r="D135" s="455" t="s">
        <v>2274</v>
      </c>
      <c r="E135" s="455" t="s">
        <v>2298</v>
      </c>
      <c r="F135" s="455">
        <v>1</v>
      </c>
      <c r="G135" s="455">
        <v>888.34</v>
      </c>
      <c r="H135" s="455">
        <v>888.34</v>
      </c>
      <c r="I135" s="455" t="s">
        <v>2292</v>
      </c>
      <c r="J135" s="455" t="s">
        <v>2299</v>
      </c>
    </row>
    <row r="136" spans="2:10">
      <c r="B136" s="454">
        <v>42744</v>
      </c>
      <c r="C136" s="455" t="s">
        <v>2312</v>
      </c>
      <c r="D136" s="455" t="s">
        <v>2274</v>
      </c>
      <c r="E136" s="455" t="s">
        <v>2298</v>
      </c>
      <c r="F136" s="455">
        <v>1</v>
      </c>
      <c r="G136" s="455">
        <v>792.84</v>
      </c>
      <c r="H136" s="455">
        <v>792.84</v>
      </c>
      <c r="I136" s="455" t="s">
        <v>2292</v>
      </c>
      <c r="J136" s="455" t="s">
        <v>2277</v>
      </c>
    </row>
    <row r="137" spans="2:10">
      <c r="B137" s="454">
        <v>42744</v>
      </c>
      <c r="C137" s="455" t="s">
        <v>2401</v>
      </c>
      <c r="D137" s="455" t="s">
        <v>2274</v>
      </c>
      <c r="E137" s="455" t="s">
        <v>2314</v>
      </c>
      <c r="F137" s="455">
        <v>1</v>
      </c>
      <c r="G137" s="455">
        <v>1073.3699999999999</v>
      </c>
      <c r="H137" s="455">
        <v>1073.3699999999999</v>
      </c>
      <c r="I137" s="455" t="s">
        <v>2292</v>
      </c>
      <c r="J137" s="455" t="s">
        <v>2277</v>
      </c>
    </row>
    <row r="138" spans="2:10">
      <c r="B138" s="454">
        <v>42744</v>
      </c>
      <c r="C138" s="455" t="s">
        <v>2402</v>
      </c>
      <c r="D138" s="455" t="s">
        <v>2281</v>
      </c>
      <c r="E138" s="455" t="s">
        <v>2285</v>
      </c>
      <c r="F138" s="455">
        <v>1</v>
      </c>
      <c r="G138" s="455">
        <v>1199.24</v>
      </c>
      <c r="H138" s="455">
        <v>1199.24</v>
      </c>
      <c r="I138" s="455" t="s">
        <v>2292</v>
      </c>
      <c r="J138" s="455" t="s">
        <v>2299</v>
      </c>
    </row>
    <row r="139" spans="2:10">
      <c r="B139" s="454">
        <v>42745</v>
      </c>
      <c r="C139" s="455" t="s">
        <v>2345</v>
      </c>
      <c r="D139" s="455" t="s">
        <v>2274</v>
      </c>
      <c r="E139" s="455" t="s">
        <v>2301</v>
      </c>
      <c r="F139" s="455">
        <v>1</v>
      </c>
      <c r="G139" s="455">
        <v>790.2</v>
      </c>
      <c r="H139" s="455">
        <v>790.2</v>
      </c>
      <c r="I139" s="455" t="s">
        <v>2292</v>
      </c>
      <c r="J139" s="455" t="s">
        <v>2283</v>
      </c>
    </row>
    <row r="140" spans="2:10">
      <c r="B140" s="454">
        <v>42745</v>
      </c>
      <c r="C140" s="455" t="s">
        <v>2403</v>
      </c>
      <c r="D140" s="455" t="s">
        <v>2274</v>
      </c>
      <c r="E140" s="455" t="s">
        <v>2314</v>
      </c>
      <c r="F140" s="455">
        <v>1</v>
      </c>
      <c r="G140" s="455">
        <v>1148.95</v>
      </c>
      <c r="H140" s="455">
        <v>1148.95</v>
      </c>
      <c r="I140" s="455" t="s">
        <v>2292</v>
      </c>
      <c r="J140" s="455" t="s">
        <v>2305</v>
      </c>
    </row>
    <row r="141" spans="2:10">
      <c r="B141" s="454">
        <v>42745</v>
      </c>
      <c r="C141" s="455" t="s">
        <v>2313</v>
      </c>
      <c r="D141" s="455" t="s">
        <v>2274</v>
      </c>
      <c r="E141" s="455" t="s">
        <v>2314</v>
      </c>
      <c r="F141" s="455">
        <v>1</v>
      </c>
      <c r="G141" s="455">
        <v>930.27</v>
      </c>
      <c r="H141" s="455">
        <v>930.27</v>
      </c>
      <c r="I141" s="455" t="s">
        <v>2276</v>
      </c>
      <c r="J141" s="455" t="s">
        <v>2283</v>
      </c>
    </row>
    <row r="142" spans="2:10">
      <c r="B142" s="454">
        <v>42745</v>
      </c>
      <c r="C142" s="455" t="s">
        <v>2312</v>
      </c>
      <c r="D142" s="455" t="s">
        <v>2274</v>
      </c>
      <c r="E142" s="455" t="s">
        <v>2298</v>
      </c>
      <c r="F142" s="455">
        <v>1</v>
      </c>
      <c r="G142" s="455">
        <v>792.84</v>
      </c>
      <c r="H142" s="455">
        <v>792.84</v>
      </c>
      <c r="I142" s="455" t="s">
        <v>2276</v>
      </c>
      <c r="J142" s="455" t="s">
        <v>2289</v>
      </c>
    </row>
    <row r="143" spans="2:10">
      <c r="B143" s="454">
        <v>42745</v>
      </c>
      <c r="C143" s="455" t="s">
        <v>2404</v>
      </c>
      <c r="D143" s="455" t="s">
        <v>2274</v>
      </c>
      <c r="E143" s="455" t="s">
        <v>2275</v>
      </c>
      <c r="F143" s="455">
        <v>1</v>
      </c>
      <c r="G143" s="455">
        <v>1763.76</v>
      </c>
      <c r="H143" s="455">
        <v>1763.76</v>
      </c>
      <c r="I143" s="455" t="s">
        <v>2276</v>
      </c>
      <c r="J143" s="455" t="s">
        <v>2289</v>
      </c>
    </row>
    <row r="144" spans="2:10">
      <c r="B144" s="454">
        <v>42745</v>
      </c>
      <c r="C144" s="455" t="s">
        <v>2405</v>
      </c>
      <c r="D144" s="455" t="s">
        <v>2281</v>
      </c>
      <c r="E144" s="455" t="s">
        <v>2282</v>
      </c>
      <c r="F144" s="455">
        <v>1</v>
      </c>
      <c r="G144" s="455">
        <v>604.42999999999995</v>
      </c>
      <c r="H144" s="455">
        <v>604.42999999999995</v>
      </c>
      <c r="I144" s="455" t="s">
        <v>2276</v>
      </c>
      <c r="J144" s="455" t="s">
        <v>2283</v>
      </c>
    </row>
    <row r="145" spans="2:10">
      <c r="B145" s="454">
        <v>42745</v>
      </c>
      <c r="C145" s="455" t="s">
        <v>2406</v>
      </c>
      <c r="D145" s="455" t="s">
        <v>2274</v>
      </c>
      <c r="E145" s="455" t="s">
        <v>2275</v>
      </c>
      <c r="F145" s="455">
        <v>1</v>
      </c>
      <c r="G145" s="455">
        <v>1331.25</v>
      </c>
      <c r="H145" s="455">
        <v>1331.25</v>
      </c>
      <c r="I145" s="455" t="s">
        <v>2276</v>
      </c>
      <c r="J145" s="455" t="s">
        <v>2277</v>
      </c>
    </row>
    <row r="146" spans="2:10">
      <c r="B146" s="454">
        <v>42745</v>
      </c>
      <c r="C146" s="455" t="s">
        <v>2366</v>
      </c>
      <c r="D146" s="455" t="s">
        <v>2274</v>
      </c>
      <c r="E146" s="455" t="s">
        <v>2275</v>
      </c>
      <c r="F146" s="455">
        <v>1</v>
      </c>
      <c r="G146" s="455">
        <v>2116.0500000000002</v>
      </c>
      <c r="H146" s="455">
        <v>2116.0500000000002</v>
      </c>
      <c r="I146" s="455" t="s">
        <v>2276</v>
      </c>
      <c r="J146" s="455" t="s">
        <v>2279</v>
      </c>
    </row>
    <row r="147" spans="2:10">
      <c r="B147" s="454">
        <v>42745</v>
      </c>
      <c r="C147" s="455" t="s">
        <v>2407</v>
      </c>
      <c r="D147" s="455" t="s">
        <v>2274</v>
      </c>
      <c r="E147" s="455" t="s">
        <v>2301</v>
      </c>
      <c r="F147" s="455">
        <v>1</v>
      </c>
      <c r="G147" s="455">
        <v>628.55999999999995</v>
      </c>
      <c r="H147" s="455">
        <v>628.55999999999995</v>
      </c>
      <c r="I147" s="455" t="s">
        <v>2276</v>
      </c>
      <c r="J147" s="455" t="s">
        <v>2289</v>
      </c>
    </row>
    <row r="148" spans="2:10">
      <c r="B148" s="454">
        <v>42745</v>
      </c>
      <c r="C148" s="455" t="s">
        <v>2408</v>
      </c>
      <c r="D148" s="455" t="s">
        <v>2274</v>
      </c>
      <c r="E148" s="455" t="s">
        <v>2275</v>
      </c>
      <c r="F148" s="455">
        <v>1</v>
      </c>
      <c r="G148" s="455">
        <v>1465.28</v>
      </c>
      <c r="H148" s="455">
        <v>1465.28</v>
      </c>
      <c r="I148" s="455" t="s">
        <v>2276</v>
      </c>
      <c r="J148" s="455" t="s">
        <v>2299</v>
      </c>
    </row>
    <row r="149" spans="2:10">
      <c r="B149" s="454">
        <v>42745</v>
      </c>
      <c r="C149" s="455" t="s">
        <v>2409</v>
      </c>
      <c r="D149" s="455" t="s">
        <v>2274</v>
      </c>
      <c r="E149" s="455" t="s">
        <v>2314</v>
      </c>
      <c r="F149" s="455">
        <v>1</v>
      </c>
      <c r="G149" s="455">
        <v>1380.66</v>
      </c>
      <c r="H149" s="455">
        <v>1380.66</v>
      </c>
      <c r="I149" s="455" t="s">
        <v>2276</v>
      </c>
      <c r="J149" s="455" t="s">
        <v>2283</v>
      </c>
    </row>
    <row r="150" spans="2:10">
      <c r="B150" s="454">
        <v>42745</v>
      </c>
      <c r="C150" s="455" t="s">
        <v>2410</v>
      </c>
      <c r="D150" s="455" t="s">
        <v>2274</v>
      </c>
      <c r="E150" s="455" t="s">
        <v>2319</v>
      </c>
      <c r="F150" s="455">
        <v>1</v>
      </c>
      <c r="G150" s="455">
        <v>1074.22</v>
      </c>
      <c r="H150" s="455">
        <v>1074.22</v>
      </c>
      <c r="I150" s="455" t="s">
        <v>2276</v>
      </c>
      <c r="J150" s="455" t="s">
        <v>2289</v>
      </c>
    </row>
    <row r="151" spans="2:10">
      <c r="B151" s="454">
        <v>42745</v>
      </c>
      <c r="C151" s="455" t="s">
        <v>2411</v>
      </c>
      <c r="D151" s="455" t="s">
        <v>2274</v>
      </c>
      <c r="E151" s="455" t="s">
        <v>2275</v>
      </c>
      <c r="F151" s="455">
        <v>1</v>
      </c>
      <c r="G151" s="455">
        <v>1849.56</v>
      </c>
      <c r="H151" s="455">
        <v>1849.56</v>
      </c>
      <c r="I151" s="455" t="s">
        <v>2276</v>
      </c>
      <c r="J151" s="455" t="s">
        <v>2277</v>
      </c>
    </row>
    <row r="152" spans="2:10">
      <c r="B152" s="454">
        <v>42745</v>
      </c>
      <c r="C152" s="455" t="s">
        <v>2412</v>
      </c>
      <c r="D152" s="455" t="s">
        <v>2281</v>
      </c>
      <c r="E152" s="455" t="s">
        <v>2275</v>
      </c>
      <c r="F152" s="455">
        <v>1</v>
      </c>
      <c r="G152" s="455">
        <v>1202.6600000000001</v>
      </c>
      <c r="H152" s="455">
        <v>1202.6600000000001</v>
      </c>
      <c r="I152" s="455" t="s">
        <v>2276</v>
      </c>
      <c r="J152" s="455" t="s">
        <v>2299</v>
      </c>
    </row>
    <row r="153" spans="2:10">
      <c r="B153" s="454">
        <v>42745</v>
      </c>
      <c r="C153" s="455" t="s">
        <v>2413</v>
      </c>
      <c r="D153" s="455" t="s">
        <v>2274</v>
      </c>
      <c r="E153" s="455" t="s">
        <v>2275</v>
      </c>
      <c r="F153" s="455">
        <v>1</v>
      </c>
      <c r="G153" s="455">
        <v>1649.83</v>
      </c>
      <c r="H153" s="455">
        <v>1649.83</v>
      </c>
      <c r="I153" s="455" t="s">
        <v>2276</v>
      </c>
      <c r="J153" s="455" t="s">
        <v>2279</v>
      </c>
    </row>
    <row r="154" spans="2:10">
      <c r="B154" s="454">
        <v>42745</v>
      </c>
      <c r="C154" s="455" t="s">
        <v>2414</v>
      </c>
      <c r="D154" s="455" t="s">
        <v>2281</v>
      </c>
      <c r="E154" s="455" t="s">
        <v>2298</v>
      </c>
      <c r="F154" s="455">
        <v>1</v>
      </c>
      <c r="G154" s="455">
        <v>1283.2</v>
      </c>
      <c r="H154" s="455">
        <v>1283.2</v>
      </c>
      <c r="I154" s="455" t="s">
        <v>2276</v>
      </c>
      <c r="J154" s="455" t="s">
        <v>2305</v>
      </c>
    </row>
    <row r="155" spans="2:10">
      <c r="B155" s="454">
        <v>42745</v>
      </c>
      <c r="C155" s="455" t="s">
        <v>2415</v>
      </c>
      <c r="D155" s="455" t="s">
        <v>2274</v>
      </c>
      <c r="E155" s="455" t="s">
        <v>2301</v>
      </c>
      <c r="F155" s="455">
        <v>1</v>
      </c>
      <c r="G155" s="455">
        <v>951.1</v>
      </c>
      <c r="H155" s="455">
        <v>951.1</v>
      </c>
      <c r="I155" s="455" t="s">
        <v>2276</v>
      </c>
      <c r="J155" s="455" t="s">
        <v>2277</v>
      </c>
    </row>
    <row r="156" spans="2:10">
      <c r="B156" s="454">
        <v>42745</v>
      </c>
      <c r="C156" s="455" t="s">
        <v>2416</v>
      </c>
      <c r="D156" s="455" t="s">
        <v>2274</v>
      </c>
      <c r="E156" s="455" t="s">
        <v>2301</v>
      </c>
      <c r="F156" s="455">
        <v>2</v>
      </c>
      <c r="G156" s="455">
        <v>964.48</v>
      </c>
      <c r="H156" s="455">
        <v>1928.96</v>
      </c>
      <c r="I156" s="455" t="s">
        <v>2276</v>
      </c>
      <c r="J156" s="455" t="s">
        <v>2299</v>
      </c>
    </row>
    <row r="157" spans="2:10">
      <c r="B157" s="454">
        <v>42745</v>
      </c>
      <c r="C157" s="455" t="s">
        <v>2302</v>
      </c>
      <c r="D157" s="455" t="s">
        <v>2281</v>
      </c>
      <c r="E157" s="455" t="s">
        <v>2298</v>
      </c>
      <c r="F157" s="455">
        <v>1</v>
      </c>
      <c r="G157" s="455">
        <v>1516.04</v>
      </c>
      <c r="H157" s="455">
        <v>1516.04</v>
      </c>
      <c r="I157" s="455" t="s">
        <v>2276</v>
      </c>
      <c r="J157" s="455" t="s">
        <v>2283</v>
      </c>
    </row>
    <row r="158" spans="2:10">
      <c r="B158" s="454">
        <v>42747</v>
      </c>
      <c r="C158" s="455" t="s">
        <v>2409</v>
      </c>
      <c r="D158" s="455" t="s">
        <v>2274</v>
      </c>
      <c r="E158" s="455" t="s">
        <v>2314</v>
      </c>
      <c r="F158" s="455">
        <v>1</v>
      </c>
      <c r="G158" s="455">
        <v>1380.66</v>
      </c>
      <c r="H158" s="455">
        <v>1380.66</v>
      </c>
      <c r="I158" s="455" t="s">
        <v>2292</v>
      </c>
      <c r="J158" s="455" t="s">
        <v>2289</v>
      </c>
    </row>
    <row r="159" spans="2:10">
      <c r="B159" s="454">
        <v>42747</v>
      </c>
      <c r="C159" s="455" t="s">
        <v>2417</v>
      </c>
      <c r="D159" s="455" t="s">
        <v>2274</v>
      </c>
      <c r="E159" s="455" t="s">
        <v>2294</v>
      </c>
      <c r="F159" s="455">
        <v>1</v>
      </c>
      <c r="G159" s="455">
        <v>994.22</v>
      </c>
      <c r="H159" s="455">
        <v>994.22</v>
      </c>
      <c r="I159" s="455" t="s">
        <v>2292</v>
      </c>
      <c r="J159" s="455" t="s">
        <v>2305</v>
      </c>
    </row>
    <row r="160" spans="2:10">
      <c r="B160" s="454">
        <v>42747</v>
      </c>
      <c r="C160" s="455" t="s">
        <v>2376</v>
      </c>
      <c r="D160" s="455" t="s">
        <v>2274</v>
      </c>
      <c r="E160" s="455" t="s">
        <v>2285</v>
      </c>
      <c r="F160" s="455">
        <v>1</v>
      </c>
      <c r="G160" s="455">
        <v>729.17</v>
      </c>
      <c r="H160" s="455">
        <v>729.17</v>
      </c>
      <c r="I160" s="455" t="s">
        <v>2292</v>
      </c>
      <c r="J160" s="455" t="s">
        <v>2305</v>
      </c>
    </row>
    <row r="161" spans="2:10">
      <c r="B161" s="454">
        <v>42747</v>
      </c>
      <c r="C161" s="455" t="s">
        <v>2418</v>
      </c>
      <c r="D161" s="455" t="s">
        <v>2274</v>
      </c>
      <c r="E161" s="455" t="s">
        <v>2319</v>
      </c>
      <c r="F161" s="455">
        <v>1</v>
      </c>
      <c r="G161" s="455">
        <v>1031.98</v>
      </c>
      <c r="H161" s="455">
        <v>1031.98</v>
      </c>
      <c r="I161" s="455" t="s">
        <v>2292</v>
      </c>
      <c r="J161" s="455" t="s">
        <v>2305</v>
      </c>
    </row>
    <row r="162" spans="2:10">
      <c r="B162" s="454">
        <v>42747</v>
      </c>
      <c r="C162" s="455" t="s">
        <v>2419</v>
      </c>
      <c r="D162" s="455" t="s">
        <v>2274</v>
      </c>
      <c r="E162" s="455" t="s">
        <v>2301</v>
      </c>
      <c r="F162" s="455">
        <v>1</v>
      </c>
      <c r="G162" s="455">
        <v>378.07</v>
      </c>
      <c r="H162" s="455">
        <v>378.07</v>
      </c>
      <c r="I162" s="455" t="s">
        <v>2292</v>
      </c>
      <c r="J162" s="455" t="s">
        <v>2283</v>
      </c>
    </row>
    <row r="163" spans="2:10">
      <c r="B163" s="454">
        <v>42747</v>
      </c>
      <c r="C163" s="455" t="s">
        <v>2335</v>
      </c>
      <c r="D163" s="455" t="s">
        <v>2274</v>
      </c>
      <c r="E163" s="455" t="s">
        <v>2298</v>
      </c>
      <c r="F163" s="455">
        <v>1</v>
      </c>
      <c r="G163" s="455">
        <v>888.34</v>
      </c>
      <c r="H163" s="455">
        <v>888.34</v>
      </c>
      <c r="I163" s="455" t="s">
        <v>2292</v>
      </c>
      <c r="J163" s="455" t="s">
        <v>2289</v>
      </c>
    </row>
    <row r="164" spans="2:10">
      <c r="B164" s="454">
        <v>42747</v>
      </c>
      <c r="C164" s="455" t="s">
        <v>2420</v>
      </c>
      <c r="D164" s="455" t="s">
        <v>2281</v>
      </c>
      <c r="E164" s="455" t="s">
        <v>2421</v>
      </c>
      <c r="F164" s="455">
        <v>1</v>
      </c>
      <c r="G164" s="455">
        <v>320.16000000000003</v>
      </c>
      <c r="H164" s="455">
        <v>320.16000000000003</v>
      </c>
      <c r="I164" s="455" t="s">
        <v>2292</v>
      </c>
      <c r="J164" s="455" t="s">
        <v>2289</v>
      </c>
    </row>
    <row r="165" spans="2:10">
      <c r="B165" s="454">
        <v>42747</v>
      </c>
      <c r="C165" s="455" t="s">
        <v>2422</v>
      </c>
      <c r="D165" s="455" t="s">
        <v>2274</v>
      </c>
      <c r="E165" s="455" t="s">
        <v>2301</v>
      </c>
      <c r="F165" s="455">
        <v>1</v>
      </c>
      <c r="G165" s="455">
        <v>919.98</v>
      </c>
      <c r="H165" s="455">
        <v>919.98</v>
      </c>
      <c r="I165" s="455" t="s">
        <v>2292</v>
      </c>
      <c r="J165" s="455" t="s">
        <v>2305</v>
      </c>
    </row>
    <row r="166" spans="2:10">
      <c r="B166" s="454">
        <v>42747</v>
      </c>
      <c r="C166" s="455" t="s">
        <v>2278</v>
      </c>
      <c r="D166" s="455" t="s">
        <v>2274</v>
      </c>
      <c r="E166" s="455" t="s">
        <v>2275</v>
      </c>
      <c r="F166" s="455">
        <v>1</v>
      </c>
      <c r="G166" s="455">
        <v>1474.04</v>
      </c>
      <c r="H166" s="455">
        <v>1474.04</v>
      </c>
      <c r="I166" s="455" t="s">
        <v>2347</v>
      </c>
      <c r="J166" s="455" t="s">
        <v>2279</v>
      </c>
    </row>
    <row r="167" spans="2:10">
      <c r="B167" s="454">
        <v>42747</v>
      </c>
      <c r="C167" s="455" t="s">
        <v>2423</v>
      </c>
      <c r="D167" s="455" t="s">
        <v>2274</v>
      </c>
      <c r="E167" s="455" t="s">
        <v>2301</v>
      </c>
      <c r="F167" s="455">
        <v>1</v>
      </c>
      <c r="G167" s="455">
        <v>1071.82</v>
      </c>
      <c r="H167" s="455">
        <v>1071.82</v>
      </c>
      <c r="I167" s="455" t="s">
        <v>2347</v>
      </c>
      <c r="J167" s="455" t="s">
        <v>2305</v>
      </c>
    </row>
    <row r="168" spans="2:10">
      <c r="B168" s="454">
        <v>42747</v>
      </c>
      <c r="C168" s="455" t="s">
        <v>2424</v>
      </c>
      <c r="D168" s="455" t="s">
        <v>2281</v>
      </c>
      <c r="E168" s="455" t="s">
        <v>2296</v>
      </c>
      <c r="F168" s="455">
        <v>1</v>
      </c>
      <c r="G168" s="455">
        <v>2090.0700000000002</v>
      </c>
      <c r="H168" s="455">
        <v>2090.0700000000002</v>
      </c>
      <c r="I168" s="455" t="s">
        <v>2347</v>
      </c>
      <c r="J168" s="455" t="s">
        <v>2283</v>
      </c>
    </row>
    <row r="169" spans="2:10">
      <c r="B169" s="454">
        <v>42748</v>
      </c>
      <c r="C169" s="455" t="s">
        <v>2425</v>
      </c>
      <c r="D169" s="455" t="s">
        <v>2274</v>
      </c>
      <c r="E169" s="455" t="s">
        <v>2296</v>
      </c>
      <c r="F169" s="455">
        <v>1</v>
      </c>
      <c r="G169" s="455">
        <v>2398.9899999999998</v>
      </c>
      <c r="H169" s="455">
        <v>2398.9899999999998</v>
      </c>
      <c r="I169" s="455" t="s">
        <v>2292</v>
      </c>
      <c r="J169" s="455" t="s">
        <v>2299</v>
      </c>
    </row>
    <row r="170" spans="2:10">
      <c r="B170" s="454">
        <v>42748</v>
      </c>
      <c r="C170" s="455" t="s">
        <v>2426</v>
      </c>
      <c r="D170" s="455" t="s">
        <v>2274</v>
      </c>
      <c r="E170" s="455" t="s">
        <v>2275</v>
      </c>
      <c r="F170" s="455">
        <v>1</v>
      </c>
      <c r="G170" s="455">
        <v>1589.94</v>
      </c>
      <c r="H170" s="455">
        <v>1589.94</v>
      </c>
      <c r="I170" s="455" t="s">
        <v>2292</v>
      </c>
      <c r="J170" s="455" t="s">
        <v>2283</v>
      </c>
    </row>
    <row r="171" spans="2:10">
      <c r="B171" s="454">
        <v>42748</v>
      </c>
      <c r="C171" s="455" t="s">
        <v>2418</v>
      </c>
      <c r="D171" s="455" t="s">
        <v>2274</v>
      </c>
      <c r="E171" s="455" t="s">
        <v>2319</v>
      </c>
      <c r="F171" s="455">
        <v>1</v>
      </c>
      <c r="G171" s="455">
        <v>1031.98</v>
      </c>
      <c r="H171" s="455">
        <v>1031.98</v>
      </c>
      <c r="I171" s="455" t="s">
        <v>2292</v>
      </c>
      <c r="J171" s="455" t="s">
        <v>2289</v>
      </c>
    </row>
    <row r="172" spans="2:10">
      <c r="B172" s="454">
        <v>42748</v>
      </c>
      <c r="C172" s="455" t="s">
        <v>2422</v>
      </c>
      <c r="D172" s="455" t="s">
        <v>2274</v>
      </c>
      <c r="E172" s="455" t="s">
        <v>2301</v>
      </c>
      <c r="F172" s="455">
        <v>1</v>
      </c>
      <c r="G172" s="455">
        <v>919.98</v>
      </c>
      <c r="H172" s="455">
        <v>919.98</v>
      </c>
      <c r="I172" s="455" t="s">
        <v>2292</v>
      </c>
      <c r="J172" s="455" t="s">
        <v>2305</v>
      </c>
    </row>
    <row r="173" spans="2:10">
      <c r="B173" s="454">
        <v>42748</v>
      </c>
      <c r="C173" s="455" t="s">
        <v>2427</v>
      </c>
      <c r="D173" s="455" t="s">
        <v>2274</v>
      </c>
      <c r="E173" s="455" t="s">
        <v>2275</v>
      </c>
      <c r="F173" s="455">
        <v>1</v>
      </c>
      <c r="G173" s="455">
        <v>1739.03</v>
      </c>
      <c r="H173" s="455">
        <v>1739.03</v>
      </c>
      <c r="I173" s="455" t="s">
        <v>2292</v>
      </c>
      <c r="J173" s="455" t="s">
        <v>2289</v>
      </c>
    </row>
    <row r="174" spans="2:10">
      <c r="B174" s="454">
        <v>42748</v>
      </c>
      <c r="C174" s="455" t="s">
        <v>2392</v>
      </c>
      <c r="D174" s="455" t="s">
        <v>2281</v>
      </c>
      <c r="E174" s="455" t="s">
        <v>2298</v>
      </c>
      <c r="F174" s="455">
        <v>1</v>
      </c>
      <c r="G174" s="455">
        <v>1072.4100000000001</v>
      </c>
      <c r="H174" s="455">
        <v>1072.4100000000001</v>
      </c>
      <c r="I174" s="455" t="s">
        <v>2292</v>
      </c>
      <c r="J174" s="455" t="s">
        <v>2277</v>
      </c>
    </row>
    <row r="175" spans="2:10">
      <c r="B175" s="454">
        <v>42748</v>
      </c>
      <c r="C175" s="455" t="s">
        <v>2322</v>
      </c>
      <c r="D175" s="455" t="s">
        <v>2281</v>
      </c>
      <c r="E175" s="455" t="s">
        <v>2282</v>
      </c>
      <c r="F175" s="455">
        <v>1</v>
      </c>
      <c r="G175" s="455">
        <v>853.9</v>
      </c>
      <c r="H175" s="455">
        <v>853.9</v>
      </c>
      <c r="I175" s="455" t="s">
        <v>2292</v>
      </c>
      <c r="J175" s="455" t="s">
        <v>2299</v>
      </c>
    </row>
    <row r="176" spans="2:10">
      <c r="B176" s="454">
        <v>42748</v>
      </c>
      <c r="C176" s="455" t="s">
        <v>2371</v>
      </c>
      <c r="D176" s="455" t="s">
        <v>2274</v>
      </c>
      <c r="E176" s="455" t="s">
        <v>2275</v>
      </c>
      <c r="F176" s="455">
        <v>1</v>
      </c>
      <c r="G176" s="455">
        <v>2123.64</v>
      </c>
      <c r="H176" s="455">
        <v>2123.64</v>
      </c>
      <c r="I176" s="455" t="s">
        <v>2292</v>
      </c>
      <c r="J176" s="455" t="s">
        <v>2277</v>
      </c>
    </row>
    <row r="177" spans="2:10">
      <c r="B177" s="454">
        <v>42748</v>
      </c>
      <c r="C177" s="455" t="s">
        <v>2369</v>
      </c>
      <c r="D177" s="455" t="s">
        <v>2281</v>
      </c>
      <c r="E177" s="455" t="s">
        <v>2282</v>
      </c>
      <c r="F177" s="455">
        <v>1</v>
      </c>
      <c r="G177" s="455">
        <v>368.04</v>
      </c>
      <c r="H177" s="455">
        <v>368.04</v>
      </c>
      <c r="I177" s="455" t="s">
        <v>2276</v>
      </c>
      <c r="J177" s="455" t="s">
        <v>2279</v>
      </c>
    </row>
    <row r="178" spans="2:10">
      <c r="B178" s="454">
        <v>42748</v>
      </c>
      <c r="C178" s="455" t="s">
        <v>2428</v>
      </c>
      <c r="D178" s="455" t="s">
        <v>2281</v>
      </c>
      <c r="E178" s="455" t="s">
        <v>2287</v>
      </c>
      <c r="F178" s="455">
        <v>1</v>
      </c>
      <c r="G178" s="455">
        <v>568.83000000000004</v>
      </c>
      <c r="H178" s="455">
        <v>568.83000000000004</v>
      </c>
      <c r="I178" s="455" t="s">
        <v>2276</v>
      </c>
      <c r="J178" s="455" t="s">
        <v>2299</v>
      </c>
    </row>
    <row r="179" spans="2:10">
      <c r="B179" s="454">
        <v>42748</v>
      </c>
      <c r="C179" s="455" t="s">
        <v>2429</v>
      </c>
      <c r="D179" s="455" t="s">
        <v>2274</v>
      </c>
      <c r="E179" s="455" t="s">
        <v>2294</v>
      </c>
      <c r="F179" s="455">
        <v>1</v>
      </c>
      <c r="G179" s="455">
        <v>1067.1199999999999</v>
      </c>
      <c r="H179" s="455">
        <v>1067.1199999999999</v>
      </c>
      <c r="I179" s="455" t="s">
        <v>2276</v>
      </c>
      <c r="J179" s="455" t="s">
        <v>2277</v>
      </c>
    </row>
    <row r="180" spans="2:10">
      <c r="B180" s="454">
        <v>42748</v>
      </c>
      <c r="C180" s="455" t="s">
        <v>2315</v>
      </c>
      <c r="D180" s="455" t="s">
        <v>2281</v>
      </c>
      <c r="E180" s="455" t="s">
        <v>2275</v>
      </c>
      <c r="F180" s="455">
        <v>1</v>
      </c>
      <c r="G180" s="455">
        <v>907.92</v>
      </c>
      <c r="H180" s="455">
        <v>907.92</v>
      </c>
      <c r="I180" s="455" t="s">
        <v>2276</v>
      </c>
      <c r="J180" s="455" t="s">
        <v>2305</v>
      </c>
    </row>
    <row r="181" spans="2:10">
      <c r="B181" s="454">
        <v>42748</v>
      </c>
      <c r="C181" s="455" t="s">
        <v>2430</v>
      </c>
      <c r="D181" s="455" t="s">
        <v>2274</v>
      </c>
      <c r="E181" s="455" t="s">
        <v>2275</v>
      </c>
      <c r="F181" s="455">
        <v>1</v>
      </c>
      <c r="G181" s="455">
        <v>1785.45</v>
      </c>
      <c r="H181" s="455">
        <v>1785.45</v>
      </c>
      <c r="I181" s="455" t="s">
        <v>2276</v>
      </c>
      <c r="J181" s="455" t="s">
        <v>2299</v>
      </c>
    </row>
    <row r="182" spans="2:10">
      <c r="B182" s="454">
        <v>42748</v>
      </c>
      <c r="C182" s="455" t="s">
        <v>2431</v>
      </c>
      <c r="D182" s="455" t="s">
        <v>2274</v>
      </c>
      <c r="E182" s="455" t="s">
        <v>2319</v>
      </c>
      <c r="F182" s="455">
        <v>1</v>
      </c>
      <c r="G182" s="455">
        <v>880.83</v>
      </c>
      <c r="H182" s="455">
        <v>880.83</v>
      </c>
      <c r="I182" s="455" t="s">
        <v>2276</v>
      </c>
      <c r="J182" s="455" t="s">
        <v>2277</v>
      </c>
    </row>
    <row r="183" spans="2:10">
      <c r="B183" s="454">
        <v>42748</v>
      </c>
      <c r="C183" s="455" t="s">
        <v>2432</v>
      </c>
      <c r="D183" s="455" t="s">
        <v>2274</v>
      </c>
      <c r="E183" s="455" t="s">
        <v>2294</v>
      </c>
      <c r="F183" s="455">
        <v>1</v>
      </c>
      <c r="G183" s="455">
        <v>721.66</v>
      </c>
      <c r="H183" s="455">
        <v>721.66</v>
      </c>
      <c r="I183" s="455" t="s">
        <v>2276</v>
      </c>
      <c r="J183" s="455" t="s">
        <v>2283</v>
      </c>
    </row>
    <row r="184" spans="2:10">
      <c r="B184" s="454">
        <v>42748</v>
      </c>
      <c r="C184" s="455" t="s">
        <v>2433</v>
      </c>
      <c r="D184" s="455" t="s">
        <v>2281</v>
      </c>
      <c r="E184" s="455" t="s">
        <v>2287</v>
      </c>
      <c r="F184" s="455">
        <v>1</v>
      </c>
      <c r="G184" s="455">
        <v>393.16</v>
      </c>
      <c r="H184" s="455">
        <v>393.16</v>
      </c>
      <c r="I184" s="455" t="s">
        <v>2292</v>
      </c>
      <c r="J184" s="455" t="s">
        <v>2289</v>
      </c>
    </row>
    <row r="185" spans="2:10">
      <c r="B185" s="454">
        <v>42748</v>
      </c>
      <c r="C185" s="455" t="s">
        <v>2346</v>
      </c>
      <c r="D185" s="455" t="s">
        <v>2281</v>
      </c>
      <c r="E185" s="455" t="s">
        <v>2296</v>
      </c>
      <c r="F185" s="455">
        <v>1</v>
      </c>
      <c r="G185" s="455">
        <v>1736.48</v>
      </c>
      <c r="H185" s="455">
        <v>1736.48</v>
      </c>
      <c r="I185" s="455" t="s">
        <v>2292</v>
      </c>
      <c r="J185" s="455" t="s">
        <v>2279</v>
      </c>
    </row>
    <row r="186" spans="2:10">
      <c r="B186" s="454">
        <v>42748</v>
      </c>
      <c r="C186" s="455" t="s">
        <v>2407</v>
      </c>
      <c r="D186" s="455" t="s">
        <v>2274</v>
      </c>
      <c r="E186" s="455" t="s">
        <v>2301</v>
      </c>
      <c r="F186" s="455">
        <v>1</v>
      </c>
      <c r="G186" s="455">
        <v>628.55999999999995</v>
      </c>
      <c r="H186" s="455">
        <v>628.55999999999995</v>
      </c>
      <c r="I186" s="455" t="s">
        <v>2292</v>
      </c>
      <c r="J186" s="455" t="s">
        <v>2299</v>
      </c>
    </row>
    <row r="187" spans="2:10">
      <c r="B187" s="454">
        <v>42748</v>
      </c>
      <c r="C187" s="455" t="s">
        <v>2434</v>
      </c>
      <c r="D187" s="455" t="s">
        <v>2274</v>
      </c>
      <c r="E187" s="455" t="s">
        <v>2301</v>
      </c>
      <c r="F187" s="455">
        <v>1</v>
      </c>
      <c r="G187" s="455">
        <v>575.02</v>
      </c>
      <c r="H187" s="455">
        <v>575.02</v>
      </c>
      <c r="I187" s="455" t="s">
        <v>2292</v>
      </c>
      <c r="J187" s="455" t="s">
        <v>2277</v>
      </c>
    </row>
    <row r="188" spans="2:10">
      <c r="B188" s="454">
        <v>42748</v>
      </c>
      <c r="C188" s="455" t="s">
        <v>2435</v>
      </c>
      <c r="D188" s="455" t="s">
        <v>2281</v>
      </c>
      <c r="E188" s="455" t="s">
        <v>2282</v>
      </c>
      <c r="F188" s="455">
        <v>1</v>
      </c>
      <c r="G188" s="455">
        <v>1478.55</v>
      </c>
      <c r="H188" s="455">
        <v>1478.55</v>
      </c>
      <c r="I188" s="455" t="s">
        <v>2292</v>
      </c>
      <c r="J188" s="455" t="s">
        <v>2279</v>
      </c>
    </row>
    <row r="189" spans="2:10">
      <c r="B189" s="454">
        <v>42748</v>
      </c>
      <c r="C189" s="455" t="s">
        <v>2402</v>
      </c>
      <c r="D189" s="455" t="s">
        <v>2281</v>
      </c>
      <c r="E189" s="455" t="s">
        <v>2285</v>
      </c>
      <c r="F189" s="455">
        <v>1</v>
      </c>
      <c r="G189" s="455">
        <v>1199.24</v>
      </c>
      <c r="H189" s="455">
        <v>1199.24</v>
      </c>
      <c r="I189" s="455" t="s">
        <v>2276</v>
      </c>
      <c r="J189" s="455" t="s">
        <v>2283</v>
      </c>
    </row>
    <row r="190" spans="2:10">
      <c r="B190" s="454">
        <v>42748</v>
      </c>
      <c r="C190" s="455" t="s">
        <v>2436</v>
      </c>
      <c r="D190" s="455" t="s">
        <v>2281</v>
      </c>
      <c r="E190" s="455" t="s">
        <v>2285</v>
      </c>
      <c r="F190" s="455">
        <v>1</v>
      </c>
      <c r="G190" s="455">
        <v>923.41</v>
      </c>
      <c r="H190" s="455">
        <v>923.41</v>
      </c>
      <c r="I190" s="455" t="s">
        <v>2276</v>
      </c>
      <c r="J190" s="455" t="s">
        <v>2289</v>
      </c>
    </row>
    <row r="191" spans="2:10">
      <c r="B191" s="454">
        <v>42749</v>
      </c>
      <c r="C191" s="455" t="s">
        <v>2437</v>
      </c>
      <c r="D191" s="455" t="s">
        <v>2274</v>
      </c>
      <c r="E191" s="455" t="s">
        <v>2298</v>
      </c>
      <c r="F191" s="455">
        <v>1</v>
      </c>
      <c r="G191" s="455">
        <v>669.95</v>
      </c>
      <c r="H191" s="455">
        <v>669.95</v>
      </c>
      <c r="I191" s="455" t="s">
        <v>2292</v>
      </c>
      <c r="J191" s="455" t="s">
        <v>2277</v>
      </c>
    </row>
    <row r="192" spans="2:10">
      <c r="B192" s="454">
        <v>42749</v>
      </c>
      <c r="C192" s="455" t="s">
        <v>2438</v>
      </c>
      <c r="D192" s="455" t="s">
        <v>2274</v>
      </c>
      <c r="E192" s="455" t="s">
        <v>2301</v>
      </c>
      <c r="F192" s="455">
        <v>1</v>
      </c>
      <c r="G192" s="455">
        <v>1131.52</v>
      </c>
      <c r="H192" s="455">
        <v>1131.52</v>
      </c>
      <c r="I192" s="455" t="s">
        <v>2292</v>
      </c>
      <c r="J192" s="455" t="s">
        <v>2299</v>
      </c>
    </row>
    <row r="193" spans="2:10">
      <c r="B193" s="454">
        <v>42749</v>
      </c>
      <c r="C193" s="455" t="s">
        <v>2439</v>
      </c>
      <c r="D193" s="455" t="s">
        <v>2281</v>
      </c>
      <c r="E193" s="455" t="s">
        <v>2440</v>
      </c>
      <c r="F193" s="455">
        <v>1</v>
      </c>
      <c r="G193" s="455">
        <v>482.84</v>
      </c>
      <c r="H193" s="455">
        <v>482.84</v>
      </c>
      <c r="I193" s="455" t="s">
        <v>2292</v>
      </c>
      <c r="J193" s="455" t="s">
        <v>2289</v>
      </c>
    </row>
    <row r="194" spans="2:10">
      <c r="B194" s="454">
        <v>42749</v>
      </c>
      <c r="C194" s="455" t="s">
        <v>2441</v>
      </c>
      <c r="D194" s="455" t="s">
        <v>2281</v>
      </c>
      <c r="E194" s="455" t="s">
        <v>2390</v>
      </c>
      <c r="F194" s="455">
        <v>1</v>
      </c>
      <c r="G194" s="455">
        <v>739.82</v>
      </c>
      <c r="H194" s="455">
        <v>739.82</v>
      </c>
      <c r="I194" s="455" t="s">
        <v>2292</v>
      </c>
      <c r="J194" s="455" t="s">
        <v>2279</v>
      </c>
    </row>
    <row r="195" spans="2:10">
      <c r="B195" s="454">
        <v>42749</v>
      </c>
      <c r="C195" s="455" t="s">
        <v>2442</v>
      </c>
      <c r="D195" s="455" t="s">
        <v>2281</v>
      </c>
      <c r="E195" s="455" t="s">
        <v>2275</v>
      </c>
      <c r="F195" s="455">
        <v>1</v>
      </c>
      <c r="G195" s="455">
        <v>1602.93</v>
      </c>
      <c r="H195" s="455">
        <v>1602.93</v>
      </c>
      <c r="I195" s="455" t="s">
        <v>2292</v>
      </c>
      <c r="J195" s="455" t="s">
        <v>2279</v>
      </c>
    </row>
    <row r="196" spans="2:10">
      <c r="B196" s="454">
        <v>42749</v>
      </c>
      <c r="C196" s="455" t="s">
        <v>2443</v>
      </c>
      <c r="D196" s="455" t="s">
        <v>2274</v>
      </c>
      <c r="E196" s="455" t="s">
        <v>2294</v>
      </c>
      <c r="F196" s="455">
        <v>1</v>
      </c>
      <c r="G196" s="455">
        <v>895.77</v>
      </c>
      <c r="H196" s="455">
        <v>895.77</v>
      </c>
      <c r="I196" s="455" t="s">
        <v>2292</v>
      </c>
      <c r="J196" s="455" t="s">
        <v>2279</v>
      </c>
    </row>
    <row r="197" spans="2:10">
      <c r="B197" s="454">
        <v>42749</v>
      </c>
      <c r="C197" s="455" t="s">
        <v>2362</v>
      </c>
      <c r="D197" s="455" t="s">
        <v>2274</v>
      </c>
      <c r="E197" s="455" t="s">
        <v>2275</v>
      </c>
      <c r="F197" s="455">
        <v>1</v>
      </c>
      <c r="G197" s="455">
        <v>1725.57</v>
      </c>
      <c r="H197" s="455">
        <v>1725.57</v>
      </c>
      <c r="I197" s="455" t="s">
        <v>2292</v>
      </c>
      <c r="J197" s="455" t="s">
        <v>2299</v>
      </c>
    </row>
    <row r="198" spans="2:10">
      <c r="B198" s="454">
        <v>42749</v>
      </c>
      <c r="C198" s="455" t="s">
        <v>2337</v>
      </c>
      <c r="D198" s="455" t="s">
        <v>2274</v>
      </c>
      <c r="E198" s="455" t="s">
        <v>2319</v>
      </c>
      <c r="F198" s="455">
        <v>1</v>
      </c>
      <c r="G198" s="455">
        <v>829.19</v>
      </c>
      <c r="H198" s="455">
        <v>829.19</v>
      </c>
      <c r="I198" s="455" t="s">
        <v>2292</v>
      </c>
      <c r="J198" s="455" t="s">
        <v>2277</v>
      </c>
    </row>
    <row r="199" spans="2:10">
      <c r="B199" s="454">
        <v>42749</v>
      </c>
      <c r="C199" s="455" t="s">
        <v>2444</v>
      </c>
      <c r="D199" s="455" t="s">
        <v>2274</v>
      </c>
      <c r="E199" s="455" t="s">
        <v>2294</v>
      </c>
      <c r="F199" s="455">
        <v>1</v>
      </c>
      <c r="G199" s="455">
        <v>599.84</v>
      </c>
      <c r="H199" s="455">
        <v>599.84</v>
      </c>
      <c r="I199" s="455" t="s">
        <v>2292</v>
      </c>
      <c r="J199" s="455" t="s">
        <v>2289</v>
      </c>
    </row>
    <row r="200" spans="2:10">
      <c r="B200" s="454">
        <v>42749</v>
      </c>
      <c r="C200" s="455" t="s">
        <v>2304</v>
      </c>
      <c r="D200" s="455" t="s">
        <v>2274</v>
      </c>
      <c r="E200" s="455" t="s">
        <v>2301</v>
      </c>
      <c r="F200" s="455">
        <v>1</v>
      </c>
      <c r="G200" s="455">
        <v>747.69</v>
      </c>
      <c r="H200" s="455">
        <v>747.69</v>
      </c>
      <c r="I200" s="455" t="s">
        <v>2292</v>
      </c>
      <c r="J200" s="455" t="s">
        <v>2305</v>
      </c>
    </row>
    <row r="201" spans="2:10">
      <c r="B201" s="454">
        <v>42749</v>
      </c>
      <c r="C201" s="455" t="s">
        <v>2441</v>
      </c>
      <c r="D201" s="455" t="s">
        <v>2281</v>
      </c>
      <c r="E201" s="455" t="s">
        <v>2390</v>
      </c>
      <c r="F201" s="455">
        <v>1</v>
      </c>
      <c r="G201" s="455">
        <v>739.82</v>
      </c>
      <c r="H201" s="455">
        <v>739.82</v>
      </c>
      <c r="I201" s="455" t="s">
        <v>2292</v>
      </c>
      <c r="J201" s="455" t="s">
        <v>2305</v>
      </c>
    </row>
    <row r="202" spans="2:10">
      <c r="B202" s="454">
        <v>42750</v>
      </c>
      <c r="C202" s="455" t="s">
        <v>2441</v>
      </c>
      <c r="D202" s="455" t="s">
        <v>2281</v>
      </c>
      <c r="E202" s="455" t="s">
        <v>2390</v>
      </c>
      <c r="F202" s="455">
        <v>1</v>
      </c>
      <c r="G202" s="455">
        <v>739.82</v>
      </c>
      <c r="H202" s="455">
        <v>739.82</v>
      </c>
      <c r="I202" s="455" t="s">
        <v>2292</v>
      </c>
      <c r="J202" s="455" t="s">
        <v>2279</v>
      </c>
    </row>
    <row r="203" spans="2:10">
      <c r="B203" s="454">
        <v>42750</v>
      </c>
      <c r="C203" s="455" t="s">
        <v>2445</v>
      </c>
      <c r="D203" s="455" t="s">
        <v>2274</v>
      </c>
      <c r="E203" s="455" t="s">
        <v>2314</v>
      </c>
      <c r="F203" s="455">
        <v>2</v>
      </c>
      <c r="G203" s="455">
        <v>1126.08</v>
      </c>
      <c r="H203" s="455">
        <v>2252.16</v>
      </c>
      <c r="I203" s="455" t="s">
        <v>2292</v>
      </c>
      <c r="J203" s="455" t="s">
        <v>2305</v>
      </c>
    </row>
    <row r="204" spans="2:10">
      <c r="B204" s="454">
        <v>42750</v>
      </c>
      <c r="C204" s="455" t="s">
        <v>2446</v>
      </c>
      <c r="D204" s="455" t="s">
        <v>2274</v>
      </c>
      <c r="E204" s="455" t="s">
        <v>2298</v>
      </c>
      <c r="F204" s="455">
        <v>1</v>
      </c>
      <c r="G204" s="455">
        <v>798.93</v>
      </c>
      <c r="H204" s="455">
        <v>798.93</v>
      </c>
      <c r="I204" s="455" t="s">
        <v>2292</v>
      </c>
      <c r="J204" s="455" t="s">
        <v>2283</v>
      </c>
    </row>
    <row r="205" spans="2:10">
      <c r="B205" s="454">
        <v>42750</v>
      </c>
      <c r="C205" s="455" t="s">
        <v>2297</v>
      </c>
      <c r="D205" s="455" t="s">
        <v>2274</v>
      </c>
      <c r="E205" s="455" t="s">
        <v>2298</v>
      </c>
      <c r="F205" s="455">
        <v>1</v>
      </c>
      <c r="G205" s="455">
        <v>473.3</v>
      </c>
      <c r="H205" s="455">
        <v>473.3</v>
      </c>
      <c r="I205" s="455" t="s">
        <v>2292</v>
      </c>
      <c r="J205" s="455" t="s">
        <v>2305</v>
      </c>
    </row>
    <row r="206" spans="2:10">
      <c r="B206" s="454">
        <v>42750</v>
      </c>
      <c r="C206" s="455" t="s">
        <v>2447</v>
      </c>
      <c r="D206" s="455" t="s">
        <v>2274</v>
      </c>
      <c r="E206" s="455" t="s">
        <v>2301</v>
      </c>
      <c r="F206" s="455">
        <v>1</v>
      </c>
      <c r="G206" s="455">
        <v>1044.6600000000001</v>
      </c>
      <c r="H206" s="455">
        <v>1044.6600000000001</v>
      </c>
      <c r="I206" s="455" t="s">
        <v>2292</v>
      </c>
      <c r="J206" s="455" t="s">
        <v>2277</v>
      </c>
    </row>
    <row r="207" spans="2:10">
      <c r="B207" s="454">
        <v>42750</v>
      </c>
      <c r="C207" s="455" t="s">
        <v>2343</v>
      </c>
      <c r="D207" s="455" t="s">
        <v>2281</v>
      </c>
      <c r="E207" s="455" t="s">
        <v>2294</v>
      </c>
      <c r="F207" s="455">
        <v>1</v>
      </c>
      <c r="G207" s="455">
        <v>1260.55</v>
      </c>
      <c r="H207" s="455">
        <v>1260.55</v>
      </c>
      <c r="I207" s="455" t="s">
        <v>2292</v>
      </c>
      <c r="J207" s="455" t="s">
        <v>2289</v>
      </c>
    </row>
    <row r="208" spans="2:10">
      <c r="B208" s="454">
        <v>42750</v>
      </c>
      <c r="C208" s="455" t="s">
        <v>2448</v>
      </c>
      <c r="D208" s="455" t="s">
        <v>2274</v>
      </c>
      <c r="E208" s="455" t="s">
        <v>2296</v>
      </c>
      <c r="F208" s="455">
        <v>1</v>
      </c>
      <c r="G208" s="455">
        <v>2446.29</v>
      </c>
      <c r="H208" s="455">
        <v>2446.29</v>
      </c>
      <c r="I208" s="455" t="s">
        <v>2292</v>
      </c>
      <c r="J208" s="455" t="s">
        <v>2277</v>
      </c>
    </row>
    <row r="209" spans="2:10">
      <c r="B209" s="454">
        <v>42750</v>
      </c>
      <c r="C209" s="455" t="s">
        <v>2449</v>
      </c>
      <c r="D209" s="455" t="s">
        <v>2281</v>
      </c>
      <c r="E209" s="455" t="s">
        <v>2275</v>
      </c>
      <c r="F209" s="455">
        <v>1</v>
      </c>
      <c r="G209" s="455">
        <v>2078.89</v>
      </c>
      <c r="H209" s="455">
        <v>2078.89</v>
      </c>
      <c r="I209" s="455" t="s">
        <v>2292</v>
      </c>
      <c r="J209" s="455" t="s">
        <v>2305</v>
      </c>
    </row>
    <row r="210" spans="2:10">
      <c r="B210" s="454">
        <v>42750</v>
      </c>
      <c r="C210" s="455" t="s">
        <v>2307</v>
      </c>
      <c r="D210" s="455" t="s">
        <v>2281</v>
      </c>
      <c r="E210" s="455" t="s">
        <v>2298</v>
      </c>
      <c r="F210" s="455">
        <v>1</v>
      </c>
      <c r="G210" s="455">
        <v>594.89</v>
      </c>
      <c r="H210" s="455">
        <v>594.89</v>
      </c>
      <c r="I210" s="455" t="s">
        <v>2292</v>
      </c>
      <c r="J210" s="455" t="s">
        <v>2299</v>
      </c>
    </row>
    <row r="211" spans="2:10">
      <c r="B211" s="454">
        <v>42750</v>
      </c>
      <c r="C211" s="455" t="s">
        <v>2315</v>
      </c>
      <c r="D211" s="455" t="s">
        <v>2281</v>
      </c>
      <c r="E211" s="455" t="s">
        <v>2275</v>
      </c>
      <c r="F211" s="455">
        <v>1</v>
      </c>
      <c r="G211" s="455">
        <v>907.92</v>
      </c>
      <c r="H211" s="455">
        <v>907.92</v>
      </c>
      <c r="I211" s="455" t="s">
        <v>2292</v>
      </c>
      <c r="J211" s="455" t="s">
        <v>2305</v>
      </c>
    </row>
    <row r="212" spans="2:10">
      <c r="B212" s="454">
        <v>42750</v>
      </c>
      <c r="C212" s="455" t="s">
        <v>2288</v>
      </c>
      <c r="D212" s="455" t="s">
        <v>2281</v>
      </c>
      <c r="E212" s="455" t="s">
        <v>2287</v>
      </c>
      <c r="F212" s="455">
        <v>1</v>
      </c>
      <c r="G212" s="455">
        <v>452.15</v>
      </c>
      <c r="H212" s="455">
        <v>452.15</v>
      </c>
      <c r="I212" s="455" t="s">
        <v>2292</v>
      </c>
      <c r="J212" s="455" t="s">
        <v>2305</v>
      </c>
    </row>
    <row r="213" spans="2:10">
      <c r="B213" s="454">
        <v>42750</v>
      </c>
      <c r="C213" s="455" t="s">
        <v>2450</v>
      </c>
      <c r="D213" s="455" t="s">
        <v>2274</v>
      </c>
      <c r="E213" s="455" t="s">
        <v>2275</v>
      </c>
      <c r="F213" s="455">
        <v>1</v>
      </c>
      <c r="G213" s="455">
        <v>1432.95</v>
      </c>
      <c r="H213" s="455">
        <v>1432.95</v>
      </c>
      <c r="I213" s="455" t="s">
        <v>2292</v>
      </c>
      <c r="J213" s="455" t="s">
        <v>2299</v>
      </c>
    </row>
    <row r="214" spans="2:10">
      <c r="B214" s="454">
        <v>42750</v>
      </c>
      <c r="C214" s="455" t="s">
        <v>2451</v>
      </c>
      <c r="D214" s="455" t="s">
        <v>2274</v>
      </c>
      <c r="E214" s="455" t="s">
        <v>2301</v>
      </c>
      <c r="F214" s="455">
        <v>1</v>
      </c>
      <c r="G214" s="455">
        <v>564.16</v>
      </c>
      <c r="H214" s="455">
        <v>564.16</v>
      </c>
      <c r="I214" s="455" t="s">
        <v>2292</v>
      </c>
      <c r="J214" s="455" t="s">
        <v>2277</v>
      </c>
    </row>
    <row r="215" spans="2:10">
      <c r="B215" s="454">
        <v>42750</v>
      </c>
      <c r="C215" s="455" t="s">
        <v>2393</v>
      </c>
      <c r="D215" s="455" t="s">
        <v>2281</v>
      </c>
      <c r="E215" s="455" t="s">
        <v>2390</v>
      </c>
      <c r="F215" s="455">
        <v>1</v>
      </c>
      <c r="G215" s="455">
        <v>601.20000000000005</v>
      </c>
      <c r="H215" s="455">
        <v>601.20000000000005</v>
      </c>
      <c r="I215" s="455" t="s">
        <v>2292</v>
      </c>
      <c r="J215" s="455" t="s">
        <v>2299</v>
      </c>
    </row>
    <row r="216" spans="2:10">
      <c r="B216" s="454">
        <v>42750</v>
      </c>
      <c r="C216" s="455" t="s">
        <v>2452</v>
      </c>
      <c r="D216" s="455" t="s">
        <v>2274</v>
      </c>
      <c r="E216" s="455" t="s">
        <v>2275</v>
      </c>
      <c r="F216" s="455">
        <v>1</v>
      </c>
      <c r="G216" s="455">
        <v>1619.16</v>
      </c>
      <c r="H216" s="455">
        <v>1619.16</v>
      </c>
      <c r="I216" s="455" t="s">
        <v>2292</v>
      </c>
      <c r="J216" s="455" t="s">
        <v>2289</v>
      </c>
    </row>
    <row r="217" spans="2:10">
      <c r="B217" s="454">
        <v>42750</v>
      </c>
      <c r="C217" s="455" t="s">
        <v>2453</v>
      </c>
      <c r="D217" s="455" t="s">
        <v>2281</v>
      </c>
      <c r="E217" s="455" t="s">
        <v>2390</v>
      </c>
      <c r="F217" s="455">
        <v>1</v>
      </c>
      <c r="G217" s="455">
        <v>991.57</v>
      </c>
      <c r="H217" s="455">
        <v>991.57</v>
      </c>
      <c r="I217" s="455" t="s">
        <v>2292</v>
      </c>
      <c r="J217" s="455" t="s">
        <v>2283</v>
      </c>
    </row>
    <row r="218" spans="2:10">
      <c r="B218" s="454">
        <v>42750</v>
      </c>
      <c r="C218" s="455" t="s">
        <v>2454</v>
      </c>
      <c r="D218" s="455" t="s">
        <v>2274</v>
      </c>
      <c r="E218" s="455" t="s">
        <v>2319</v>
      </c>
      <c r="F218" s="455">
        <v>1</v>
      </c>
      <c r="G218" s="455">
        <v>1153.8800000000001</v>
      </c>
      <c r="H218" s="455">
        <v>1153.8800000000001</v>
      </c>
      <c r="I218" s="455" t="s">
        <v>2292</v>
      </c>
      <c r="J218" s="455" t="s">
        <v>2279</v>
      </c>
    </row>
    <row r="219" spans="2:10">
      <c r="B219" s="454">
        <v>42750</v>
      </c>
      <c r="C219" s="455" t="s">
        <v>2455</v>
      </c>
      <c r="D219" s="455" t="s">
        <v>2281</v>
      </c>
      <c r="E219" s="455" t="s">
        <v>2285</v>
      </c>
      <c r="F219" s="455">
        <v>1</v>
      </c>
      <c r="G219" s="455">
        <v>1068.1199999999999</v>
      </c>
      <c r="H219" s="455">
        <v>1068.1199999999999</v>
      </c>
      <c r="I219" s="455" t="s">
        <v>2292</v>
      </c>
      <c r="J219" s="455" t="s">
        <v>2279</v>
      </c>
    </row>
    <row r="220" spans="2:10">
      <c r="B220" s="454">
        <v>42750</v>
      </c>
      <c r="C220" s="455" t="s">
        <v>2422</v>
      </c>
      <c r="D220" s="455" t="s">
        <v>2274</v>
      </c>
      <c r="E220" s="455" t="s">
        <v>2301</v>
      </c>
      <c r="F220" s="455">
        <v>1</v>
      </c>
      <c r="G220" s="455">
        <v>919.98</v>
      </c>
      <c r="H220" s="455">
        <v>919.98</v>
      </c>
      <c r="I220" s="455" t="s">
        <v>2292</v>
      </c>
      <c r="J220" s="455" t="s">
        <v>2299</v>
      </c>
    </row>
    <row r="221" spans="2:10">
      <c r="B221" s="454">
        <v>42750</v>
      </c>
      <c r="C221" s="455" t="s">
        <v>2456</v>
      </c>
      <c r="D221" s="455" t="s">
        <v>2281</v>
      </c>
      <c r="E221" s="455" t="s">
        <v>2282</v>
      </c>
      <c r="F221" s="455">
        <v>1</v>
      </c>
      <c r="G221" s="455">
        <v>371.64</v>
      </c>
      <c r="H221" s="455">
        <v>371.64</v>
      </c>
      <c r="I221" s="455" t="s">
        <v>2292</v>
      </c>
      <c r="J221" s="455" t="s">
        <v>2283</v>
      </c>
    </row>
    <row r="222" spans="2:10">
      <c r="B222" s="454">
        <v>42750</v>
      </c>
      <c r="C222" s="455" t="s">
        <v>2431</v>
      </c>
      <c r="D222" s="455" t="s">
        <v>2274</v>
      </c>
      <c r="E222" s="455" t="s">
        <v>2319</v>
      </c>
      <c r="F222" s="455">
        <v>1</v>
      </c>
      <c r="G222" s="455">
        <v>880.83</v>
      </c>
      <c r="H222" s="455">
        <v>880.83</v>
      </c>
      <c r="I222" s="455" t="s">
        <v>2292</v>
      </c>
      <c r="J222" s="455" t="s">
        <v>2283</v>
      </c>
    </row>
    <row r="223" spans="2:10">
      <c r="B223" s="454">
        <v>42750</v>
      </c>
      <c r="C223" s="455" t="s">
        <v>2373</v>
      </c>
      <c r="D223" s="455" t="s">
        <v>2281</v>
      </c>
      <c r="E223" s="455" t="s">
        <v>2282</v>
      </c>
      <c r="F223" s="455">
        <v>1</v>
      </c>
      <c r="G223" s="455">
        <v>732.58</v>
      </c>
      <c r="H223" s="455">
        <v>732.58</v>
      </c>
      <c r="I223" s="455" t="s">
        <v>2292</v>
      </c>
      <c r="J223" s="455" t="s">
        <v>2289</v>
      </c>
    </row>
    <row r="224" spans="2:10">
      <c r="B224" s="454">
        <v>42750</v>
      </c>
      <c r="C224" s="455" t="s">
        <v>2338</v>
      </c>
      <c r="D224" s="455" t="s">
        <v>2274</v>
      </c>
      <c r="E224" s="455" t="s">
        <v>2319</v>
      </c>
      <c r="F224" s="455">
        <v>1</v>
      </c>
      <c r="G224" s="455">
        <v>1007.16</v>
      </c>
      <c r="H224" s="455">
        <v>1007.16</v>
      </c>
      <c r="I224" s="455" t="s">
        <v>2347</v>
      </c>
      <c r="J224" s="455" t="s">
        <v>2305</v>
      </c>
    </row>
    <row r="225" spans="2:10">
      <c r="B225" s="454">
        <v>42750</v>
      </c>
      <c r="C225" s="455" t="s">
        <v>2457</v>
      </c>
      <c r="D225" s="455" t="s">
        <v>2274</v>
      </c>
      <c r="E225" s="455" t="s">
        <v>2275</v>
      </c>
      <c r="F225" s="455">
        <v>1</v>
      </c>
      <c r="G225" s="455">
        <v>1642.45</v>
      </c>
      <c r="H225" s="455">
        <v>1642.45</v>
      </c>
      <c r="I225" s="455" t="s">
        <v>2347</v>
      </c>
      <c r="J225" s="455" t="s">
        <v>2299</v>
      </c>
    </row>
    <row r="226" spans="2:10">
      <c r="B226" s="454">
        <v>42750</v>
      </c>
      <c r="C226" s="455" t="s">
        <v>2399</v>
      </c>
      <c r="D226" s="455" t="s">
        <v>2274</v>
      </c>
      <c r="E226" s="455" t="s">
        <v>2301</v>
      </c>
      <c r="F226" s="455">
        <v>1</v>
      </c>
      <c r="G226" s="455">
        <v>1004.91</v>
      </c>
      <c r="H226" s="455">
        <v>1004.91</v>
      </c>
      <c r="I226" s="455" t="s">
        <v>2347</v>
      </c>
      <c r="J226" s="455" t="s">
        <v>2289</v>
      </c>
    </row>
    <row r="227" spans="2:10">
      <c r="B227" s="454">
        <v>42750</v>
      </c>
      <c r="C227" s="455" t="s">
        <v>2412</v>
      </c>
      <c r="D227" s="455" t="s">
        <v>2281</v>
      </c>
      <c r="E227" s="455" t="s">
        <v>2275</v>
      </c>
      <c r="F227" s="455">
        <v>1</v>
      </c>
      <c r="G227" s="455">
        <v>1202.6600000000001</v>
      </c>
      <c r="H227" s="455">
        <v>1202.6600000000001</v>
      </c>
      <c r="I227" s="455" t="s">
        <v>2292</v>
      </c>
      <c r="J227" s="455" t="s">
        <v>2299</v>
      </c>
    </row>
    <row r="228" spans="2:10">
      <c r="B228" s="454">
        <v>42750</v>
      </c>
      <c r="C228" s="455" t="s">
        <v>2458</v>
      </c>
      <c r="D228" s="455" t="s">
        <v>2274</v>
      </c>
      <c r="E228" s="455" t="s">
        <v>2275</v>
      </c>
      <c r="F228" s="455">
        <v>1</v>
      </c>
      <c r="G228" s="455">
        <v>2177.4</v>
      </c>
      <c r="H228" s="455">
        <v>2177.4</v>
      </c>
      <c r="I228" s="455" t="s">
        <v>2292</v>
      </c>
      <c r="J228" s="455" t="s">
        <v>2289</v>
      </c>
    </row>
    <row r="229" spans="2:10">
      <c r="B229" s="454">
        <v>42750</v>
      </c>
      <c r="C229" s="455" t="s">
        <v>2459</v>
      </c>
      <c r="D229" s="455" t="s">
        <v>2274</v>
      </c>
      <c r="E229" s="455" t="s">
        <v>2301</v>
      </c>
      <c r="F229" s="455">
        <v>1</v>
      </c>
      <c r="G229" s="455">
        <v>391.25</v>
      </c>
      <c r="H229" s="455">
        <v>391.25</v>
      </c>
      <c r="I229" s="455" t="s">
        <v>2292</v>
      </c>
      <c r="J229" s="455" t="s">
        <v>2305</v>
      </c>
    </row>
    <row r="230" spans="2:10">
      <c r="B230" s="454">
        <v>42750</v>
      </c>
      <c r="C230" s="455" t="s">
        <v>2284</v>
      </c>
      <c r="D230" s="455" t="s">
        <v>2281</v>
      </c>
      <c r="E230" s="455" t="s">
        <v>2285</v>
      </c>
      <c r="F230" s="455">
        <v>1</v>
      </c>
      <c r="G230" s="455">
        <v>1245.6300000000001</v>
      </c>
      <c r="H230" s="455">
        <v>1245.6300000000001</v>
      </c>
      <c r="I230" s="455" t="s">
        <v>2292</v>
      </c>
      <c r="J230" s="455" t="s">
        <v>2299</v>
      </c>
    </row>
    <row r="231" spans="2:10">
      <c r="B231" s="454">
        <v>42750</v>
      </c>
      <c r="C231" s="455" t="s">
        <v>2460</v>
      </c>
      <c r="D231" s="455" t="s">
        <v>2274</v>
      </c>
      <c r="E231" s="455" t="s">
        <v>2294</v>
      </c>
      <c r="F231" s="455">
        <v>1</v>
      </c>
      <c r="G231" s="455">
        <v>725.94</v>
      </c>
      <c r="H231" s="455">
        <v>725.94</v>
      </c>
      <c r="I231" s="455" t="s">
        <v>2292</v>
      </c>
      <c r="J231" s="455" t="s">
        <v>2283</v>
      </c>
    </row>
    <row r="232" spans="2:10">
      <c r="B232" s="454">
        <v>42750</v>
      </c>
      <c r="C232" s="455" t="s">
        <v>2461</v>
      </c>
      <c r="D232" s="455" t="s">
        <v>2274</v>
      </c>
      <c r="E232" s="455" t="s">
        <v>2275</v>
      </c>
      <c r="F232" s="455">
        <v>1</v>
      </c>
      <c r="G232" s="455">
        <v>1777.82</v>
      </c>
      <c r="H232" s="455">
        <v>1777.82</v>
      </c>
      <c r="I232" s="455" t="s">
        <v>2292</v>
      </c>
      <c r="J232" s="455" t="s">
        <v>2277</v>
      </c>
    </row>
    <row r="233" spans="2:10">
      <c r="B233" s="454">
        <v>42750</v>
      </c>
      <c r="C233" s="455" t="s">
        <v>2462</v>
      </c>
      <c r="D233" s="455" t="s">
        <v>2274</v>
      </c>
      <c r="E233" s="455" t="s">
        <v>2296</v>
      </c>
      <c r="F233" s="455">
        <v>1</v>
      </c>
      <c r="G233" s="455">
        <v>2835.95</v>
      </c>
      <c r="H233" s="455">
        <v>2835.95</v>
      </c>
      <c r="I233" s="455" t="s">
        <v>2292</v>
      </c>
      <c r="J233" s="455" t="s">
        <v>2279</v>
      </c>
    </row>
    <row r="234" spans="2:10">
      <c r="B234" s="454">
        <v>42750</v>
      </c>
      <c r="C234" s="455" t="s">
        <v>2463</v>
      </c>
      <c r="D234" s="455" t="s">
        <v>2274</v>
      </c>
      <c r="E234" s="455" t="s">
        <v>2275</v>
      </c>
      <c r="F234" s="455">
        <v>1</v>
      </c>
      <c r="G234" s="455">
        <v>1777.65</v>
      </c>
      <c r="H234" s="455">
        <v>1777.65</v>
      </c>
      <c r="I234" s="455" t="s">
        <v>2292</v>
      </c>
      <c r="J234" s="455" t="s">
        <v>2305</v>
      </c>
    </row>
    <row r="235" spans="2:10">
      <c r="B235" s="454">
        <v>42751</v>
      </c>
      <c r="C235" s="455" t="s">
        <v>2455</v>
      </c>
      <c r="D235" s="455" t="s">
        <v>2281</v>
      </c>
      <c r="E235" s="455" t="s">
        <v>2285</v>
      </c>
      <c r="F235" s="455">
        <v>1</v>
      </c>
      <c r="G235" s="455">
        <v>1068.1199999999999</v>
      </c>
      <c r="H235" s="455">
        <v>1068.1199999999999</v>
      </c>
      <c r="I235" s="455" t="s">
        <v>2276</v>
      </c>
      <c r="J235" s="455" t="s">
        <v>2283</v>
      </c>
    </row>
    <row r="236" spans="2:10">
      <c r="B236" s="454">
        <v>42751</v>
      </c>
      <c r="C236" s="455" t="s">
        <v>2464</v>
      </c>
      <c r="D236" s="455" t="s">
        <v>2281</v>
      </c>
      <c r="E236" s="455" t="s">
        <v>2298</v>
      </c>
      <c r="F236" s="455">
        <v>1</v>
      </c>
      <c r="G236" s="455">
        <v>904.09</v>
      </c>
      <c r="H236" s="455">
        <v>904.09</v>
      </c>
      <c r="I236" s="455" t="s">
        <v>2292</v>
      </c>
      <c r="J236" s="455" t="s">
        <v>2299</v>
      </c>
    </row>
    <row r="237" spans="2:10">
      <c r="B237" s="454">
        <v>42751</v>
      </c>
      <c r="C237" s="455" t="s">
        <v>2358</v>
      </c>
      <c r="D237" s="455" t="s">
        <v>2281</v>
      </c>
      <c r="E237" s="455" t="s">
        <v>2282</v>
      </c>
      <c r="F237" s="455">
        <v>1</v>
      </c>
      <c r="G237" s="455">
        <v>483.42</v>
      </c>
      <c r="H237" s="455">
        <v>483.42</v>
      </c>
      <c r="I237" s="455" t="s">
        <v>2292</v>
      </c>
      <c r="J237" s="455" t="s">
        <v>2305</v>
      </c>
    </row>
    <row r="238" spans="2:10">
      <c r="B238" s="454">
        <v>42751</v>
      </c>
      <c r="C238" s="455" t="s">
        <v>2465</v>
      </c>
      <c r="D238" s="455" t="s">
        <v>2274</v>
      </c>
      <c r="E238" s="455" t="s">
        <v>2301</v>
      </c>
      <c r="F238" s="455">
        <v>1</v>
      </c>
      <c r="G238" s="455">
        <v>437.22</v>
      </c>
      <c r="H238" s="455">
        <v>437.22</v>
      </c>
      <c r="I238" s="455" t="s">
        <v>2292</v>
      </c>
      <c r="J238" s="455" t="s">
        <v>2283</v>
      </c>
    </row>
    <row r="239" spans="2:10">
      <c r="B239" s="454">
        <v>42751</v>
      </c>
      <c r="C239" s="455" t="s">
        <v>2466</v>
      </c>
      <c r="D239" s="455" t="s">
        <v>2281</v>
      </c>
      <c r="E239" s="455" t="s">
        <v>2275</v>
      </c>
      <c r="F239" s="455">
        <v>1</v>
      </c>
      <c r="G239" s="455">
        <v>1876.91</v>
      </c>
      <c r="H239" s="455">
        <v>1876.91</v>
      </c>
      <c r="I239" s="455" t="s">
        <v>2292</v>
      </c>
      <c r="J239" s="455" t="s">
        <v>2277</v>
      </c>
    </row>
    <row r="240" spans="2:10">
      <c r="B240" s="454">
        <v>42751</v>
      </c>
      <c r="C240" s="455" t="s">
        <v>2467</v>
      </c>
      <c r="D240" s="455" t="s">
        <v>2281</v>
      </c>
      <c r="E240" s="455" t="s">
        <v>2285</v>
      </c>
      <c r="F240" s="455">
        <v>1</v>
      </c>
      <c r="G240" s="455">
        <v>1337.95</v>
      </c>
      <c r="H240" s="455">
        <v>1337.95</v>
      </c>
      <c r="I240" s="455" t="s">
        <v>2292</v>
      </c>
      <c r="J240" s="455" t="s">
        <v>2299</v>
      </c>
    </row>
    <row r="241" spans="2:10">
      <c r="B241" s="454">
        <v>42751</v>
      </c>
      <c r="C241" s="455" t="s">
        <v>2468</v>
      </c>
      <c r="D241" s="455" t="s">
        <v>2274</v>
      </c>
      <c r="E241" s="455" t="s">
        <v>2301</v>
      </c>
      <c r="F241" s="455">
        <v>1</v>
      </c>
      <c r="G241" s="455">
        <v>958.86</v>
      </c>
      <c r="H241" s="455">
        <v>958.86</v>
      </c>
      <c r="I241" s="455" t="s">
        <v>2292</v>
      </c>
      <c r="J241" s="455" t="s">
        <v>2277</v>
      </c>
    </row>
    <row r="242" spans="2:10">
      <c r="B242" s="454">
        <v>42751</v>
      </c>
      <c r="C242" s="455" t="s">
        <v>2371</v>
      </c>
      <c r="D242" s="455" t="s">
        <v>2274</v>
      </c>
      <c r="E242" s="455" t="s">
        <v>2275</v>
      </c>
      <c r="F242" s="455">
        <v>1</v>
      </c>
      <c r="G242" s="455">
        <v>2123.64</v>
      </c>
      <c r="H242" s="455">
        <v>2123.64</v>
      </c>
      <c r="I242" s="455" t="s">
        <v>2292</v>
      </c>
      <c r="J242" s="455" t="s">
        <v>2289</v>
      </c>
    </row>
    <row r="243" spans="2:10">
      <c r="B243" s="454">
        <v>42751</v>
      </c>
      <c r="C243" s="455" t="s">
        <v>2469</v>
      </c>
      <c r="D243" s="455" t="s">
        <v>2281</v>
      </c>
      <c r="E243" s="455" t="s">
        <v>2282</v>
      </c>
      <c r="F243" s="455">
        <v>1</v>
      </c>
      <c r="G243" s="455">
        <v>748.84</v>
      </c>
      <c r="H243" s="455">
        <v>748.84</v>
      </c>
      <c r="I243" s="455" t="s">
        <v>2292</v>
      </c>
      <c r="J243" s="455" t="s">
        <v>2289</v>
      </c>
    </row>
    <row r="244" spans="2:10">
      <c r="B244" s="454">
        <v>42751</v>
      </c>
      <c r="C244" s="455" t="s">
        <v>2315</v>
      </c>
      <c r="D244" s="455" t="s">
        <v>2281</v>
      </c>
      <c r="E244" s="455" t="s">
        <v>2275</v>
      </c>
      <c r="F244" s="455">
        <v>1</v>
      </c>
      <c r="G244" s="455">
        <v>907.92</v>
      </c>
      <c r="H244" s="455">
        <v>907.92</v>
      </c>
      <c r="I244" s="455" t="s">
        <v>2292</v>
      </c>
      <c r="J244" s="455" t="s">
        <v>2283</v>
      </c>
    </row>
    <row r="245" spans="2:10">
      <c r="B245" s="454">
        <v>42751</v>
      </c>
      <c r="C245" s="455" t="s">
        <v>2470</v>
      </c>
      <c r="D245" s="455" t="s">
        <v>2274</v>
      </c>
      <c r="E245" s="455" t="s">
        <v>2319</v>
      </c>
      <c r="F245" s="455">
        <v>1</v>
      </c>
      <c r="G245" s="455">
        <v>1079.2</v>
      </c>
      <c r="H245" s="455">
        <v>1079.2</v>
      </c>
      <c r="I245" s="455" t="s">
        <v>2292</v>
      </c>
      <c r="J245" s="455" t="s">
        <v>2289</v>
      </c>
    </row>
    <row r="246" spans="2:10">
      <c r="B246" s="454">
        <v>42751</v>
      </c>
      <c r="C246" s="455" t="s">
        <v>2471</v>
      </c>
      <c r="D246" s="455" t="s">
        <v>2281</v>
      </c>
      <c r="E246" s="455" t="s">
        <v>2275</v>
      </c>
      <c r="F246" s="455">
        <v>1</v>
      </c>
      <c r="G246" s="455">
        <v>1328.07</v>
      </c>
      <c r="H246" s="455">
        <v>1328.07</v>
      </c>
      <c r="I246" s="455" t="s">
        <v>2292</v>
      </c>
      <c r="J246" s="455" t="s">
        <v>2277</v>
      </c>
    </row>
    <row r="247" spans="2:10">
      <c r="B247" s="454">
        <v>42751</v>
      </c>
      <c r="C247" s="455" t="s">
        <v>2472</v>
      </c>
      <c r="D247" s="455" t="s">
        <v>2274</v>
      </c>
      <c r="E247" s="455" t="s">
        <v>2301</v>
      </c>
      <c r="F247" s="455">
        <v>1</v>
      </c>
      <c r="G247" s="455">
        <v>1006.3</v>
      </c>
      <c r="H247" s="455">
        <v>1006.3</v>
      </c>
      <c r="I247" s="455" t="s">
        <v>2292</v>
      </c>
      <c r="J247" s="455" t="s">
        <v>2289</v>
      </c>
    </row>
    <row r="248" spans="2:10">
      <c r="B248" s="454">
        <v>42751</v>
      </c>
      <c r="C248" s="455" t="s">
        <v>2463</v>
      </c>
      <c r="D248" s="455" t="s">
        <v>2274</v>
      </c>
      <c r="E248" s="455" t="s">
        <v>2275</v>
      </c>
      <c r="F248" s="455">
        <v>1</v>
      </c>
      <c r="G248" s="455">
        <v>1777.65</v>
      </c>
      <c r="H248" s="455">
        <v>1777.65</v>
      </c>
      <c r="I248" s="455" t="s">
        <v>2292</v>
      </c>
      <c r="J248" s="455" t="s">
        <v>2305</v>
      </c>
    </row>
    <row r="249" spans="2:10">
      <c r="B249" s="454">
        <v>42752</v>
      </c>
      <c r="C249" s="455" t="s">
        <v>2473</v>
      </c>
      <c r="D249" s="455" t="s">
        <v>2281</v>
      </c>
      <c r="E249" s="455" t="s">
        <v>2285</v>
      </c>
      <c r="F249" s="455">
        <v>1</v>
      </c>
      <c r="G249" s="455">
        <v>627.42999999999995</v>
      </c>
      <c r="H249" s="455">
        <v>627.42999999999995</v>
      </c>
      <c r="I249" s="455" t="s">
        <v>2292</v>
      </c>
      <c r="J249" s="455" t="s">
        <v>2299</v>
      </c>
    </row>
    <row r="250" spans="2:10">
      <c r="B250" s="454">
        <v>42752</v>
      </c>
      <c r="C250" s="455" t="s">
        <v>2365</v>
      </c>
      <c r="D250" s="455" t="s">
        <v>2274</v>
      </c>
      <c r="E250" s="455" t="s">
        <v>2296</v>
      </c>
      <c r="F250" s="455">
        <v>1</v>
      </c>
      <c r="G250" s="455">
        <v>2610.87</v>
      </c>
      <c r="H250" s="455">
        <v>2610.87</v>
      </c>
      <c r="I250" s="455" t="s">
        <v>2292</v>
      </c>
      <c r="J250" s="455" t="s">
        <v>2289</v>
      </c>
    </row>
    <row r="251" spans="2:10">
      <c r="B251" s="454">
        <v>42752</v>
      </c>
      <c r="C251" s="455" t="s">
        <v>2324</v>
      </c>
      <c r="D251" s="455" t="s">
        <v>2281</v>
      </c>
      <c r="E251" s="455" t="s">
        <v>2298</v>
      </c>
      <c r="F251" s="455">
        <v>1</v>
      </c>
      <c r="G251" s="455">
        <v>901.77</v>
      </c>
      <c r="H251" s="455">
        <v>901.77</v>
      </c>
      <c r="I251" s="455" t="s">
        <v>2292</v>
      </c>
      <c r="J251" s="455" t="s">
        <v>2289</v>
      </c>
    </row>
    <row r="252" spans="2:10">
      <c r="B252" s="454">
        <v>42752</v>
      </c>
      <c r="C252" s="455" t="s">
        <v>2419</v>
      </c>
      <c r="D252" s="455" t="s">
        <v>2274</v>
      </c>
      <c r="E252" s="455" t="s">
        <v>2301</v>
      </c>
      <c r="F252" s="455">
        <v>1</v>
      </c>
      <c r="G252" s="455">
        <v>378.07</v>
      </c>
      <c r="H252" s="455">
        <v>378.07</v>
      </c>
      <c r="I252" s="455" t="s">
        <v>2292</v>
      </c>
      <c r="J252" s="455" t="s">
        <v>2305</v>
      </c>
    </row>
    <row r="253" spans="2:10">
      <c r="B253" s="454">
        <v>42752</v>
      </c>
      <c r="C253" s="455" t="s">
        <v>2474</v>
      </c>
      <c r="D253" s="455" t="s">
        <v>2281</v>
      </c>
      <c r="E253" s="455" t="s">
        <v>2294</v>
      </c>
      <c r="F253" s="455">
        <v>1</v>
      </c>
      <c r="G253" s="455">
        <v>1320.77</v>
      </c>
      <c r="H253" s="455">
        <v>1320.77</v>
      </c>
      <c r="I253" s="455" t="s">
        <v>2292</v>
      </c>
      <c r="J253" s="455" t="s">
        <v>2299</v>
      </c>
    </row>
    <row r="254" spans="2:10">
      <c r="B254" s="454">
        <v>42752</v>
      </c>
      <c r="C254" s="455" t="s">
        <v>2348</v>
      </c>
      <c r="D254" s="455" t="s">
        <v>2274</v>
      </c>
      <c r="E254" s="455" t="s">
        <v>2301</v>
      </c>
      <c r="F254" s="455">
        <v>1</v>
      </c>
      <c r="G254" s="455">
        <v>918.67</v>
      </c>
      <c r="H254" s="455">
        <v>918.67</v>
      </c>
      <c r="I254" s="455" t="s">
        <v>2292</v>
      </c>
      <c r="J254" s="455" t="s">
        <v>2283</v>
      </c>
    </row>
    <row r="255" spans="2:10">
      <c r="B255" s="454">
        <v>42752</v>
      </c>
      <c r="C255" s="455" t="s">
        <v>2432</v>
      </c>
      <c r="D255" s="455" t="s">
        <v>2274</v>
      </c>
      <c r="E255" s="455" t="s">
        <v>2294</v>
      </c>
      <c r="F255" s="455">
        <v>1</v>
      </c>
      <c r="G255" s="455">
        <v>721.66</v>
      </c>
      <c r="H255" s="455">
        <v>721.66</v>
      </c>
      <c r="I255" s="455" t="s">
        <v>2347</v>
      </c>
      <c r="J255" s="455" t="s">
        <v>2299</v>
      </c>
    </row>
    <row r="256" spans="2:10">
      <c r="B256" s="454">
        <v>42752</v>
      </c>
      <c r="C256" s="455" t="s">
        <v>2475</v>
      </c>
      <c r="D256" s="455" t="s">
        <v>2274</v>
      </c>
      <c r="E256" s="455" t="s">
        <v>2296</v>
      </c>
      <c r="F256" s="455">
        <v>1</v>
      </c>
      <c r="G256" s="455">
        <v>2687.09</v>
      </c>
      <c r="H256" s="455">
        <v>2687.09</v>
      </c>
      <c r="I256" s="455" t="s">
        <v>2347</v>
      </c>
      <c r="J256" s="455" t="s">
        <v>2305</v>
      </c>
    </row>
    <row r="257" spans="2:10">
      <c r="B257" s="454">
        <v>42752</v>
      </c>
      <c r="C257" s="455" t="s">
        <v>2438</v>
      </c>
      <c r="D257" s="455" t="s">
        <v>2274</v>
      </c>
      <c r="E257" s="455" t="s">
        <v>2301</v>
      </c>
      <c r="F257" s="455">
        <v>1</v>
      </c>
      <c r="G257" s="455">
        <v>1131.52</v>
      </c>
      <c r="H257" s="455">
        <v>1131.52</v>
      </c>
      <c r="I257" s="455" t="s">
        <v>2292</v>
      </c>
      <c r="J257" s="455" t="s">
        <v>2299</v>
      </c>
    </row>
    <row r="258" spans="2:10">
      <c r="B258" s="454">
        <v>42752</v>
      </c>
      <c r="C258" s="455" t="s">
        <v>2429</v>
      </c>
      <c r="D258" s="455" t="s">
        <v>2274</v>
      </c>
      <c r="E258" s="455" t="s">
        <v>2294</v>
      </c>
      <c r="F258" s="455">
        <v>1</v>
      </c>
      <c r="G258" s="455">
        <v>1067.1199999999999</v>
      </c>
      <c r="H258" s="455">
        <v>1067.1199999999999</v>
      </c>
      <c r="I258" s="455" t="s">
        <v>2292</v>
      </c>
      <c r="J258" s="455" t="s">
        <v>2279</v>
      </c>
    </row>
    <row r="259" spans="2:10">
      <c r="B259" s="454">
        <v>42752</v>
      </c>
      <c r="C259" s="455" t="s">
        <v>2476</v>
      </c>
      <c r="D259" s="455" t="s">
        <v>2274</v>
      </c>
      <c r="E259" s="455" t="s">
        <v>2319</v>
      </c>
      <c r="F259" s="455">
        <v>1</v>
      </c>
      <c r="G259" s="455">
        <v>1074.8499999999999</v>
      </c>
      <c r="H259" s="455">
        <v>1074.8499999999999</v>
      </c>
      <c r="I259" s="455" t="s">
        <v>2292</v>
      </c>
      <c r="J259" s="455" t="s">
        <v>2289</v>
      </c>
    </row>
    <row r="260" spans="2:10">
      <c r="B260" s="454">
        <v>42752</v>
      </c>
      <c r="C260" s="455" t="s">
        <v>2374</v>
      </c>
      <c r="D260" s="455" t="s">
        <v>2274</v>
      </c>
      <c r="E260" s="455" t="s">
        <v>2319</v>
      </c>
      <c r="F260" s="455">
        <v>1</v>
      </c>
      <c r="G260" s="455">
        <v>1183.05</v>
      </c>
      <c r="H260" s="455">
        <v>1183.05</v>
      </c>
      <c r="I260" s="455" t="s">
        <v>2292</v>
      </c>
      <c r="J260" s="455" t="s">
        <v>2277</v>
      </c>
    </row>
    <row r="261" spans="2:10">
      <c r="B261" s="454">
        <v>42752</v>
      </c>
      <c r="C261" s="455" t="s">
        <v>2477</v>
      </c>
      <c r="D261" s="455" t="s">
        <v>2274</v>
      </c>
      <c r="E261" s="455" t="s">
        <v>2314</v>
      </c>
      <c r="F261" s="455">
        <v>1</v>
      </c>
      <c r="G261" s="455">
        <v>1163.81</v>
      </c>
      <c r="H261" s="455">
        <v>1163.81</v>
      </c>
      <c r="I261" s="455" t="s">
        <v>2292</v>
      </c>
      <c r="J261" s="455" t="s">
        <v>2283</v>
      </c>
    </row>
    <row r="262" spans="2:10">
      <c r="B262" s="454">
        <v>42752</v>
      </c>
      <c r="C262" s="455" t="s">
        <v>2478</v>
      </c>
      <c r="D262" s="455" t="s">
        <v>2274</v>
      </c>
      <c r="E262" s="455" t="s">
        <v>2275</v>
      </c>
      <c r="F262" s="455">
        <v>1</v>
      </c>
      <c r="G262" s="455">
        <v>1512.49</v>
      </c>
      <c r="H262" s="455">
        <v>1512.49</v>
      </c>
      <c r="I262" s="455" t="s">
        <v>2292</v>
      </c>
      <c r="J262" s="455" t="s">
        <v>2277</v>
      </c>
    </row>
    <row r="263" spans="2:10">
      <c r="B263" s="454">
        <v>42752</v>
      </c>
      <c r="C263" s="455" t="s">
        <v>2453</v>
      </c>
      <c r="D263" s="455" t="s">
        <v>2281</v>
      </c>
      <c r="E263" s="455" t="s">
        <v>2390</v>
      </c>
      <c r="F263" s="455">
        <v>1</v>
      </c>
      <c r="G263" s="455">
        <v>991.57</v>
      </c>
      <c r="H263" s="455">
        <v>991.57</v>
      </c>
      <c r="I263" s="455" t="s">
        <v>2292</v>
      </c>
      <c r="J263" s="455" t="s">
        <v>2299</v>
      </c>
    </row>
    <row r="264" spans="2:10">
      <c r="B264" s="454">
        <v>42752</v>
      </c>
      <c r="C264" s="455" t="s">
        <v>2464</v>
      </c>
      <c r="D264" s="455" t="s">
        <v>2281</v>
      </c>
      <c r="E264" s="455" t="s">
        <v>2298</v>
      </c>
      <c r="F264" s="455">
        <v>1</v>
      </c>
      <c r="G264" s="455">
        <v>904.09</v>
      </c>
      <c r="H264" s="455">
        <v>904.09</v>
      </c>
      <c r="I264" s="455" t="s">
        <v>2292</v>
      </c>
      <c r="J264" s="455" t="s">
        <v>2289</v>
      </c>
    </row>
    <row r="265" spans="2:10">
      <c r="B265" s="454">
        <v>42752</v>
      </c>
      <c r="C265" s="455" t="s">
        <v>2374</v>
      </c>
      <c r="D265" s="455" t="s">
        <v>2274</v>
      </c>
      <c r="E265" s="455" t="s">
        <v>2319</v>
      </c>
      <c r="F265" s="455">
        <v>1</v>
      </c>
      <c r="G265" s="455">
        <v>1183.05</v>
      </c>
      <c r="H265" s="455">
        <v>1183.05</v>
      </c>
      <c r="I265" s="455" t="s">
        <v>2292</v>
      </c>
      <c r="J265" s="455" t="s">
        <v>2283</v>
      </c>
    </row>
    <row r="266" spans="2:10">
      <c r="B266" s="454">
        <v>42752</v>
      </c>
      <c r="C266" s="455" t="s">
        <v>2479</v>
      </c>
      <c r="D266" s="455" t="s">
        <v>2274</v>
      </c>
      <c r="E266" s="455" t="s">
        <v>2275</v>
      </c>
      <c r="F266" s="455">
        <v>1</v>
      </c>
      <c r="G266" s="455">
        <v>1844.15</v>
      </c>
      <c r="H266" s="455">
        <v>1844.15</v>
      </c>
      <c r="I266" s="455" t="s">
        <v>2276</v>
      </c>
      <c r="J266" s="455" t="s">
        <v>2299</v>
      </c>
    </row>
    <row r="267" spans="2:10">
      <c r="B267" s="454">
        <v>42752</v>
      </c>
      <c r="C267" s="455" t="s">
        <v>2358</v>
      </c>
      <c r="D267" s="455" t="s">
        <v>2281</v>
      </c>
      <c r="E267" s="455" t="s">
        <v>2282</v>
      </c>
      <c r="F267" s="455">
        <v>1</v>
      </c>
      <c r="G267" s="455">
        <v>483.42</v>
      </c>
      <c r="H267" s="455">
        <v>483.42</v>
      </c>
      <c r="I267" s="455" t="s">
        <v>2276</v>
      </c>
      <c r="J267" s="455" t="s">
        <v>2299</v>
      </c>
    </row>
    <row r="268" spans="2:10">
      <c r="B268" s="454">
        <v>42752</v>
      </c>
      <c r="C268" s="455" t="s">
        <v>2480</v>
      </c>
      <c r="D268" s="455" t="s">
        <v>2274</v>
      </c>
      <c r="E268" s="455" t="s">
        <v>2275</v>
      </c>
      <c r="F268" s="455">
        <v>1</v>
      </c>
      <c r="G268" s="455">
        <v>1832.05</v>
      </c>
      <c r="H268" s="455">
        <v>1832.05</v>
      </c>
      <c r="I268" s="455" t="s">
        <v>2276</v>
      </c>
      <c r="J268" s="455" t="s">
        <v>2305</v>
      </c>
    </row>
    <row r="269" spans="2:10">
      <c r="B269" s="454">
        <v>42752</v>
      </c>
      <c r="C269" s="455" t="s">
        <v>2358</v>
      </c>
      <c r="D269" s="455" t="s">
        <v>2281</v>
      </c>
      <c r="E269" s="455" t="s">
        <v>2282</v>
      </c>
      <c r="F269" s="455">
        <v>1</v>
      </c>
      <c r="G269" s="455">
        <v>483.42</v>
      </c>
      <c r="H269" s="455">
        <v>483.42</v>
      </c>
      <c r="I269" s="455" t="s">
        <v>2276</v>
      </c>
      <c r="J269" s="455" t="s">
        <v>2289</v>
      </c>
    </row>
    <row r="270" spans="2:10">
      <c r="B270" s="454">
        <v>42752</v>
      </c>
      <c r="C270" s="455" t="s">
        <v>2481</v>
      </c>
      <c r="D270" s="455" t="s">
        <v>2281</v>
      </c>
      <c r="E270" s="455" t="s">
        <v>2421</v>
      </c>
      <c r="F270" s="455">
        <v>1</v>
      </c>
      <c r="G270" s="455">
        <v>796.26</v>
      </c>
      <c r="H270" s="455">
        <v>796.26</v>
      </c>
      <c r="I270" s="455" t="s">
        <v>2347</v>
      </c>
      <c r="J270" s="455" t="s">
        <v>2299</v>
      </c>
    </row>
    <row r="271" spans="2:10">
      <c r="B271" s="454">
        <v>42752</v>
      </c>
      <c r="C271" s="455" t="s">
        <v>2320</v>
      </c>
      <c r="D271" s="455" t="s">
        <v>2274</v>
      </c>
      <c r="E271" s="455" t="s">
        <v>2301</v>
      </c>
      <c r="F271" s="455">
        <v>1</v>
      </c>
      <c r="G271" s="455">
        <v>503.04</v>
      </c>
      <c r="H271" s="455">
        <v>503.04</v>
      </c>
      <c r="I271" s="455" t="s">
        <v>2347</v>
      </c>
      <c r="J271" s="455" t="s">
        <v>2283</v>
      </c>
    </row>
    <row r="272" spans="2:10">
      <c r="B272" s="454">
        <v>42752</v>
      </c>
      <c r="C272" s="455" t="s">
        <v>2482</v>
      </c>
      <c r="D272" s="455" t="s">
        <v>2274</v>
      </c>
      <c r="E272" s="455" t="s">
        <v>2296</v>
      </c>
      <c r="F272" s="455">
        <v>1</v>
      </c>
      <c r="G272" s="455">
        <v>2705.09</v>
      </c>
      <c r="H272" s="455">
        <v>2705.09</v>
      </c>
      <c r="I272" s="455" t="s">
        <v>2347</v>
      </c>
      <c r="J272" s="455" t="s">
        <v>2283</v>
      </c>
    </row>
    <row r="273" spans="2:10">
      <c r="B273" s="454">
        <v>42752</v>
      </c>
      <c r="C273" s="455" t="s">
        <v>2356</v>
      </c>
      <c r="D273" s="455" t="s">
        <v>2274</v>
      </c>
      <c r="E273" s="455" t="s">
        <v>2275</v>
      </c>
      <c r="F273" s="455">
        <v>1</v>
      </c>
      <c r="G273" s="455">
        <v>1734.18</v>
      </c>
      <c r="H273" s="455">
        <v>1734.18</v>
      </c>
      <c r="I273" s="455" t="s">
        <v>2347</v>
      </c>
      <c r="J273" s="455" t="s">
        <v>2283</v>
      </c>
    </row>
    <row r="274" spans="2:10">
      <c r="B274" s="454">
        <v>42752</v>
      </c>
      <c r="C274" s="455" t="s">
        <v>2368</v>
      </c>
      <c r="D274" s="455" t="s">
        <v>2274</v>
      </c>
      <c r="E274" s="455" t="s">
        <v>2314</v>
      </c>
      <c r="F274" s="455">
        <v>1</v>
      </c>
      <c r="G274" s="455">
        <v>1290.8599999999999</v>
      </c>
      <c r="H274" s="455">
        <v>1290.8599999999999</v>
      </c>
      <c r="I274" s="455" t="s">
        <v>2347</v>
      </c>
      <c r="J274" s="455" t="s">
        <v>2283</v>
      </c>
    </row>
    <row r="275" spans="2:10">
      <c r="B275" s="454">
        <v>42752</v>
      </c>
      <c r="C275" s="455" t="s">
        <v>2483</v>
      </c>
      <c r="D275" s="455" t="s">
        <v>2274</v>
      </c>
      <c r="E275" s="455" t="s">
        <v>2294</v>
      </c>
      <c r="F275" s="455">
        <v>1</v>
      </c>
      <c r="G275" s="455">
        <v>606.1</v>
      </c>
      <c r="H275" s="455">
        <v>606.1</v>
      </c>
      <c r="I275" s="455" t="s">
        <v>2347</v>
      </c>
      <c r="J275" s="455" t="s">
        <v>2299</v>
      </c>
    </row>
    <row r="276" spans="2:10">
      <c r="B276" s="454">
        <v>42752</v>
      </c>
      <c r="C276" s="455" t="s">
        <v>2484</v>
      </c>
      <c r="D276" s="455" t="s">
        <v>2281</v>
      </c>
      <c r="E276" s="455" t="s">
        <v>2275</v>
      </c>
      <c r="F276" s="455">
        <v>1</v>
      </c>
      <c r="G276" s="455">
        <v>1548.99</v>
      </c>
      <c r="H276" s="455">
        <v>1548.99</v>
      </c>
      <c r="I276" s="455" t="s">
        <v>2347</v>
      </c>
      <c r="J276" s="455" t="s">
        <v>2289</v>
      </c>
    </row>
    <row r="277" spans="2:10">
      <c r="B277" s="454">
        <v>42753</v>
      </c>
      <c r="C277" s="455" t="s">
        <v>2485</v>
      </c>
      <c r="D277" s="455" t="s">
        <v>2274</v>
      </c>
      <c r="E277" s="455" t="s">
        <v>2319</v>
      </c>
      <c r="F277" s="455">
        <v>1</v>
      </c>
      <c r="G277" s="455">
        <v>1055.0899999999999</v>
      </c>
      <c r="H277" s="455">
        <v>1055.0899999999999</v>
      </c>
      <c r="I277" s="455" t="s">
        <v>2292</v>
      </c>
      <c r="J277" s="455" t="s">
        <v>2299</v>
      </c>
    </row>
    <row r="278" spans="2:10">
      <c r="B278" s="454">
        <v>42753</v>
      </c>
      <c r="C278" s="455" t="s">
        <v>2486</v>
      </c>
      <c r="D278" s="455" t="s">
        <v>2274</v>
      </c>
      <c r="E278" s="455" t="s">
        <v>2275</v>
      </c>
      <c r="F278" s="455">
        <v>1</v>
      </c>
      <c r="G278" s="455">
        <v>1621.26</v>
      </c>
      <c r="H278" s="455">
        <v>1621.26</v>
      </c>
      <c r="I278" s="455" t="s">
        <v>2292</v>
      </c>
      <c r="J278" s="455" t="s">
        <v>2283</v>
      </c>
    </row>
    <row r="279" spans="2:10">
      <c r="B279" s="454">
        <v>42753</v>
      </c>
      <c r="C279" s="455" t="s">
        <v>2487</v>
      </c>
      <c r="D279" s="455" t="s">
        <v>2281</v>
      </c>
      <c r="E279" s="455" t="s">
        <v>2296</v>
      </c>
      <c r="F279" s="455">
        <v>1</v>
      </c>
      <c r="G279" s="455">
        <v>1329.1</v>
      </c>
      <c r="H279" s="455">
        <v>1329.1</v>
      </c>
      <c r="I279" s="455" t="s">
        <v>2292</v>
      </c>
      <c r="J279" s="455" t="s">
        <v>2299</v>
      </c>
    </row>
    <row r="280" spans="2:10">
      <c r="B280" s="454">
        <v>42753</v>
      </c>
      <c r="C280" s="455" t="s">
        <v>2488</v>
      </c>
      <c r="D280" s="455" t="s">
        <v>2274</v>
      </c>
      <c r="E280" s="455" t="s">
        <v>2298</v>
      </c>
      <c r="F280" s="455">
        <v>1</v>
      </c>
      <c r="G280" s="455">
        <v>845.46</v>
      </c>
      <c r="H280" s="455">
        <v>845.46</v>
      </c>
      <c r="I280" s="455" t="s">
        <v>2292</v>
      </c>
      <c r="J280" s="455" t="s">
        <v>2277</v>
      </c>
    </row>
    <row r="281" spans="2:10">
      <c r="B281" s="454">
        <v>42753</v>
      </c>
      <c r="C281" s="455" t="s">
        <v>2458</v>
      </c>
      <c r="D281" s="455" t="s">
        <v>2274</v>
      </c>
      <c r="E281" s="455" t="s">
        <v>2275</v>
      </c>
      <c r="F281" s="455">
        <v>1</v>
      </c>
      <c r="G281" s="455">
        <v>2177.4</v>
      </c>
      <c r="H281" s="455">
        <v>2177.4</v>
      </c>
      <c r="I281" s="455" t="s">
        <v>2292</v>
      </c>
      <c r="J281" s="455" t="s">
        <v>2305</v>
      </c>
    </row>
    <row r="282" spans="2:10">
      <c r="B282" s="454">
        <v>42753</v>
      </c>
      <c r="C282" s="455" t="s">
        <v>2341</v>
      </c>
      <c r="D282" s="455" t="s">
        <v>2274</v>
      </c>
      <c r="E282" s="455" t="s">
        <v>2314</v>
      </c>
      <c r="F282" s="455">
        <v>1</v>
      </c>
      <c r="G282" s="455">
        <v>977.02</v>
      </c>
      <c r="H282" s="455">
        <v>977.02</v>
      </c>
      <c r="I282" s="455" t="s">
        <v>2292</v>
      </c>
      <c r="J282" s="455" t="s">
        <v>2279</v>
      </c>
    </row>
    <row r="283" spans="2:10">
      <c r="B283" s="454">
        <v>42753</v>
      </c>
      <c r="C283" s="455" t="s">
        <v>2489</v>
      </c>
      <c r="D283" s="455" t="s">
        <v>2274</v>
      </c>
      <c r="E283" s="455" t="s">
        <v>2296</v>
      </c>
      <c r="F283" s="455">
        <v>1</v>
      </c>
      <c r="G283" s="455">
        <v>2656.73</v>
      </c>
      <c r="H283" s="455">
        <v>2656.73</v>
      </c>
      <c r="I283" s="455" t="s">
        <v>2292</v>
      </c>
      <c r="J283" s="455" t="s">
        <v>2289</v>
      </c>
    </row>
    <row r="284" spans="2:10">
      <c r="B284" s="454">
        <v>42753</v>
      </c>
      <c r="C284" s="455" t="s">
        <v>2341</v>
      </c>
      <c r="D284" s="455" t="s">
        <v>2274</v>
      </c>
      <c r="E284" s="455" t="s">
        <v>2314</v>
      </c>
      <c r="F284" s="455">
        <v>1</v>
      </c>
      <c r="G284" s="455">
        <v>977.02</v>
      </c>
      <c r="H284" s="455">
        <v>977.02</v>
      </c>
      <c r="I284" s="455" t="s">
        <v>2292</v>
      </c>
      <c r="J284" s="455" t="s">
        <v>2289</v>
      </c>
    </row>
    <row r="285" spans="2:10">
      <c r="B285" s="454">
        <v>42753</v>
      </c>
      <c r="C285" s="455" t="s">
        <v>2410</v>
      </c>
      <c r="D285" s="455" t="s">
        <v>2274</v>
      </c>
      <c r="E285" s="455" t="s">
        <v>2319</v>
      </c>
      <c r="F285" s="455">
        <v>1</v>
      </c>
      <c r="G285" s="455">
        <v>1074.22</v>
      </c>
      <c r="H285" s="455">
        <v>1074.22</v>
      </c>
      <c r="I285" s="455" t="s">
        <v>2347</v>
      </c>
      <c r="J285" s="455" t="s">
        <v>2283</v>
      </c>
    </row>
    <row r="286" spans="2:10">
      <c r="B286" s="454">
        <v>42753</v>
      </c>
      <c r="C286" s="455" t="s">
        <v>2330</v>
      </c>
      <c r="D286" s="455" t="s">
        <v>2281</v>
      </c>
      <c r="E286" s="455" t="s">
        <v>2298</v>
      </c>
      <c r="F286" s="455">
        <v>1</v>
      </c>
      <c r="G286" s="455">
        <v>1032.3800000000001</v>
      </c>
      <c r="H286" s="455">
        <v>1032.3800000000001</v>
      </c>
      <c r="I286" s="455" t="s">
        <v>2347</v>
      </c>
      <c r="J286" s="455" t="s">
        <v>2305</v>
      </c>
    </row>
    <row r="287" spans="2:10">
      <c r="B287" s="454">
        <v>42754</v>
      </c>
      <c r="C287" s="455" t="s">
        <v>2490</v>
      </c>
      <c r="D287" s="455" t="s">
        <v>2274</v>
      </c>
      <c r="E287" s="455" t="s">
        <v>2296</v>
      </c>
      <c r="F287" s="455">
        <v>1</v>
      </c>
      <c r="G287" s="455">
        <v>2511.85</v>
      </c>
      <c r="H287" s="455">
        <v>2511.85</v>
      </c>
      <c r="I287" s="455" t="s">
        <v>2292</v>
      </c>
      <c r="J287" s="455" t="s">
        <v>2305</v>
      </c>
    </row>
    <row r="288" spans="2:10">
      <c r="B288" s="454">
        <v>42754</v>
      </c>
      <c r="C288" s="455" t="s">
        <v>2291</v>
      </c>
      <c r="D288" s="455" t="s">
        <v>2274</v>
      </c>
      <c r="E288" s="455" t="s">
        <v>2275</v>
      </c>
      <c r="F288" s="455">
        <v>1</v>
      </c>
      <c r="G288" s="455">
        <v>1369.84</v>
      </c>
      <c r="H288" s="455">
        <v>1369.84</v>
      </c>
      <c r="I288" s="455" t="s">
        <v>2292</v>
      </c>
      <c r="J288" s="455" t="s">
        <v>2283</v>
      </c>
    </row>
    <row r="289" spans="2:10">
      <c r="B289" s="454">
        <v>42754</v>
      </c>
      <c r="C289" s="455" t="s">
        <v>2450</v>
      </c>
      <c r="D289" s="455" t="s">
        <v>2274</v>
      </c>
      <c r="E289" s="455" t="s">
        <v>2275</v>
      </c>
      <c r="F289" s="455">
        <v>1</v>
      </c>
      <c r="G289" s="455">
        <v>1432.95</v>
      </c>
      <c r="H289" s="455">
        <v>1432.95</v>
      </c>
      <c r="I289" s="455" t="s">
        <v>2292</v>
      </c>
      <c r="J289" s="455" t="s">
        <v>2299</v>
      </c>
    </row>
    <row r="290" spans="2:10">
      <c r="B290" s="454">
        <v>42754</v>
      </c>
      <c r="C290" s="455" t="s">
        <v>2491</v>
      </c>
      <c r="D290" s="455" t="s">
        <v>2281</v>
      </c>
      <c r="E290" s="455" t="s">
        <v>2296</v>
      </c>
      <c r="F290" s="455">
        <v>1</v>
      </c>
      <c r="G290" s="455">
        <v>1580.43</v>
      </c>
      <c r="H290" s="455">
        <v>1580.43</v>
      </c>
      <c r="I290" s="455" t="s">
        <v>2292</v>
      </c>
      <c r="J290" s="455" t="s">
        <v>2305</v>
      </c>
    </row>
    <row r="291" spans="2:10">
      <c r="B291" s="454">
        <v>42754</v>
      </c>
      <c r="C291" s="455" t="s">
        <v>2492</v>
      </c>
      <c r="D291" s="455" t="s">
        <v>2281</v>
      </c>
      <c r="E291" s="455" t="s">
        <v>2275</v>
      </c>
      <c r="F291" s="455">
        <v>1</v>
      </c>
      <c r="G291" s="455">
        <v>1123.42</v>
      </c>
      <c r="H291" s="455">
        <v>1123.42</v>
      </c>
      <c r="I291" s="455" t="s">
        <v>2292</v>
      </c>
      <c r="J291" s="455" t="s">
        <v>2305</v>
      </c>
    </row>
    <row r="292" spans="2:10">
      <c r="B292" s="454">
        <v>42754</v>
      </c>
      <c r="C292" s="455" t="s">
        <v>2407</v>
      </c>
      <c r="D292" s="455" t="s">
        <v>2274</v>
      </c>
      <c r="E292" s="455" t="s">
        <v>2301</v>
      </c>
      <c r="F292" s="455">
        <v>1</v>
      </c>
      <c r="G292" s="455">
        <v>628.55999999999995</v>
      </c>
      <c r="H292" s="455">
        <v>628.55999999999995</v>
      </c>
      <c r="I292" s="455" t="s">
        <v>2276</v>
      </c>
      <c r="J292" s="455" t="s">
        <v>2299</v>
      </c>
    </row>
    <row r="293" spans="2:10">
      <c r="B293" s="454">
        <v>42754</v>
      </c>
      <c r="C293" s="455" t="s">
        <v>2493</v>
      </c>
      <c r="D293" s="455" t="s">
        <v>2274</v>
      </c>
      <c r="E293" s="455" t="s">
        <v>2301</v>
      </c>
      <c r="F293" s="455">
        <v>1</v>
      </c>
      <c r="G293" s="455">
        <v>743.4</v>
      </c>
      <c r="H293" s="455">
        <v>743.4</v>
      </c>
      <c r="I293" s="455" t="s">
        <v>2276</v>
      </c>
      <c r="J293" s="455" t="s">
        <v>2277</v>
      </c>
    </row>
    <row r="294" spans="2:10">
      <c r="B294" s="454">
        <v>42754</v>
      </c>
      <c r="C294" s="455" t="s">
        <v>2494</v>
      </c>
      <c r="D294" s="455" t="s">
        <v>2274</v>
      </c>
      <c r="E294" s="455" t="s">
        <v>2314</v>
      </c>
      <c r="F294" s="455">
        <v>1</v>
      </c>
      <c r="G294" s="455">
        <v>947.8</v>
      </c>
      <c r="H294" s="455">
        <v>947.8</v>
      </c>
      <c r="I294" s="455" t="s">
        <v>2276</v>
      </c>
      <c r="J294" s="455" t="s">
        <v>2305</v>
      </c>
    </row>
    <row r="295" spans="2:10">
      <c r="B295" s="454">
        <v>42754</v>
      </c>
      <c r="C295" s="455" t="s">
        <v>2326</v>
      </c>
      <c r="D295" s="455" t="s">
        <v>2274</v>
      </c>
      <c r="E295" s="455" t="s">
        <v>2301</v>
      </c>
      <c r="F295" s="455">
        <v>1</v>
      </c>
      <c r="G295" s="455">
        <v>1115.3399999999999</v>
      </c>
      <c r="H295" s="455">
        <v>1115.3399999999999</v>
      </c>
      <c r="I295" s="455" t="s">
        <v>2276</v>
      </c>
      <c r="J295" s="455" t="s">
        <v>2277</v>
      </c>
    </row>
    <row r="296" spans="2:10">
      <c r="B296" s="454">
        <v>42754</v>
      </c>
      <c r="C296" s="455" t="s">
        <v>2495</v>
      </c>
      <c r="D296" s="455" t="s">
        <v>2274</v>
      </c>
      <c r="E296" s="455" t="s">
        <v>2301</v>
      </c>
      <c r="F296" s="455">
        <v>1</v>
      </c>
      <c r="G296" s="455">
        <v>658.56</v>
      </c>
      <c r="H296" s="455">
        <v>658.56</v>
      </c>
      <c r="I296" s="455" t="s">
        <v>2276</v>
      </c>
      <c r="J296" s="455" t="s">
        <v>2299</v>
      </c>
    </row>
    <row r="297" spans="2:10">
      <c r="B297" s="454">
        <v>42754</v>
      </c>
      <c r="C297" s="455" t="s">
        <v>2304</v>
      </c>
      <c r="D297" s="455" t="s">
        <v>2274</v>
      </c>
      <c r="E297" s="455" t="s">
        <v>2301</v>
      </c>
      <c r="F297" s="455">
        <v>1</v>
      </c>
      <c r="G297" s="455">
        <v>747.69</v>
      </c>
      <c r="H297" s="455">
        <v>747.69</v>
      </c>
      <c r="I297" s="455" t="s">
        <v>2292</v>
      </c>
      <c r="J297" s="455" t="s">
        <v>2279</v>
      </c>
    </row>
    <row r="298" spans="2:10">
      <c r="B298" s="454">
        <v>42754</v>
      </c>
      <c r="C298" s="455" t="s">
        <v>2496</v>
      </c>
      <c r="D298" s="455" t="s">
        <v>2281</v>
      </c>
      <c r="E298" s="455" t="s">
        <v>2275</v>
      </c>
      <c r="F298" s="455">
        <v>1</v>
      </c>
      <c r="G298" s="455">
        <v>1922.72</v>
      </c>
      <c r="H298" s="455">
        <v>1922.72</v>
      </c>
      <c r="I298" s="455" t="s">
        <v>2292</v>
      </c>
      <c r="J298" s="455" t="s">
        <v>2299</v>
      </c>
    </row>
    <row r="299" spans="2:10">
      <c r="B299" s="454">
        <v>42754</v>
      </c>
      <c r="C299" s="455" t="s">
        <v>2435</v>
      </c>
      <c r="D299" s="455" t="s">
        <v>2281</v>
      </c>
      <c r="E299" s="455" t="s">
        <v>2282</v>
      </c>
      <c r="F299" s="455">
        <v>1</v>
      </c>
      <c r="G299" s="455">
        <v>1478.55</v>
      </c>
      <c r="H299" s="455">
        <v>1478.55</v>
      </c>
      <c r="I299" s="455" t="s">
        <v>2292</v>
      </c>
      <c r="J299" s="455" t="s">
        <v>2277</v>
      </c>
    </row>
    <row r="300" spans="2:10">
      <c r="B300" s="454">
        <v>42754</v>
      </c>
      <c r="C300" s="455" t="s">
        <v>2497</v>
      </c>
      <c r="D300" s="455" t="s">
        <v>2281</v>
      </c>
      <c r="E300" s="455" t="s">
        <v>2275</v>
      </c>
      <c r="F300" s="455">
        <v>1</v>
      </c>
      <c r="G300" s="455">
        <v>1117.92</v>
      </c>
      <c r="H300" s="455">
        <v>1117.92</v>
      </c>
      <c r="I300" s="455" t="s">
        <v>2292</v>
      </c>
      <c r="J300" s="455" t="s">
        <v>2277</v>
      </c>
    </row>
    <row r="301" spans="2:10">
      <c r="B301" s="454">
        <v>42754</v>
      </c>
      <c r="C301" s="455" t="s">
        <v>2498</v>
      </c>
      <c r="D301" s="455" t="s">
        <v>2274</v>
      </c>
      <c r="E301" s="455" t="s">
        <v>2285</v>
      </c>
      <c r="F301" s="455">
        <v>1</v>
      </c>
      <c r="G301" s="455">
        <v>495.87</v>
      </c>
      <c r="H301" s="455">
        <v>495.87</v>
      </c>
      <c r="I301" s="455" t="s">
        <v>2292</v>
      </c>
      <c r="J301" s="455" t="s">
        <v>2279</v>
      </c>
    </row>
    <row r="302" spans="2:10">
      <c r="B302" s="454">
        <v>42754</v>
      </c>
      <c r="C302" s="455" t="s">
        <v>2499</v>
      </c>
      <c r="D302" s="455" t="s">
        <v>2274</v>
      </c>
      <c r="E302" s="455" t="s">
        <v>2319</v>
      </c>
      <c r="F302" s="455">
        <v>1</v>
      </c>
      <c r="G302" s="455">
        <v>1418.09</v>
      </c>
      <c r="H302" s="455">
        <v>1418.09</v>
      </c>
      <c r="I302" s="455" t="s">
        <v>2292</v>
      </c>
      <c r="J302" s="455" t="s">
        <v>2289</v>
      </c>
    </row>
    <row r="303" spans="2:10">
      <c r="B303" s="454">
        <v>42754</v>
      </c>
      <c r="C303" s="455" t="s">
        <v>2273</v>
      </c>
      <c r="D303" s="455" t="s">
        <v>2274</v>
      </c>
      <c r="E303" s="455" t="s">
        <v>2275</v>
      </c>
      <c r="F303" s="455">
        <v>1</v>
      </c>
      <c r="G303" s="455">
        <v>1651.62</v>
      </c>
      <c r="H303" s="455">
        <v>1651.62</v>
      </c>
      <c r="I303" s="455" t="s">
        <v>2292</v>
      </c>
      <c r="J303" s="455" t="s">
        <v>2279</v>
      </c>
    </row>
    <row r="304" spans="2:10">
      <c r="B304" s="454">
        <v>42754</v>
      </c>
      <c r="C304" s="455" t="s">
        <v>2413</v>
      </c>
      <c r="D304" s="455" t="s">
        <v>2274</v>
      </c>
      <c r="E304" s="455" t="s">
        <v>2275</v>
      </c>
      <c r="F304" s="455">
        <v>1</v>
      </c>
      <c r="G304" s="455">
        <v>1649.83</v>
      </c>
      <c r="H304" s="455">
        <v>1649.83</v>
      </c>
      <c r="I304" s="455" t="s">
        <v>2292</v>
      </c>
      <c r="J304" s="455" t="s">
        <v>2299</v>
      </c>
    </row>
    <row r="305" spans="2:10">
      <c r="B305" s="454">
        <v>42754</v>
      </c>
      <c r="C305" s="455" t="s">
        <v>2500</v>
      </c>
      <c r="D305" s="455" t="s">
        <v>2274</v>
      </c>
      <c r="E305" s="455" t="s">
        <v>2275</v>
      </c>
      <c r="F305" s="455">
        <v>1</v>
      </c>
      <c r="G305" s="455">
        <v>2111.41</v>
      </c>
      <c r="H305" s="455">
        <v>2111.41</v>
      </c>
      <c r="I305" s="455" t="s">
        <v>2292</v>
      </c>
      <c r="J305" s="455" t="s">
        <v>2289</v>
      </c>
    </row>
    <row r="306" spans="2:10">
      <c r="B306" s="454">
        <v>42755</v>
      </c>
      <c r="C306" s="455" t="s">
        <v>2494</v>
      </c>
      <c r="D306" s="455" t="s">
        <v>2274</v>
      </c>
      <c r="E306" s="455" t="s">
        <v>2314</v>
      </c>
      <c r="F306" s="455">
        <v>1</v>
      </c>
      <c r="G306" s="455">
        <v>947.8</v>
      </c>
      <c r="H306" s="455">
        <v>947.8</v>
      </c>
      <c r="I306" s="455" t="s">
        <v>2292</v>
      </c>
      <c r="J306" s="455" t="s">
        <v>2299</v>
      </c>
    </row>
    <row r="307" spans="2:10">
      <c r="B307" s="454">
        <v>42755</v>
      </c>
      <c r="C307" s="455" t="s">
        <v>2501</v>
      </c>
      <c r="D307" s="455" t="s">
        <v>2281</v>
      </c>
      <c r="E307" s="455" t="s">
        <v>2275</v>
      </c>
      <c r="F307" s="455">
        <v>1</v>
      </c>
      <c r="G307" s="455">
        <v>1393.03</v>
      </c>
      <c r="H307" s="455">
        <v>1393.03</v>
      </c>
      <c r="I307" s="455" t="s">
        <v>2292</v>
      </c>
      <c r="J307" s="455" t="s">
        <v>2277</v>
      </c>
    </row>
    <row r="308" spans="2:10">
      <c r="B308" s="454">
        <v>42755</v>
      </c>
      <c r="C308" s="455" t="s">
        <v>2336</v>
      </c>
      <c r="D308" s="455" t="s">
        <v>2274</v>
      </c>
      <c r="E308" s="455" t="s">
        <v>2275</v>
      </c>
      <c r="F308" s="455">
        <v>1</v>
      </c>
      <c r="G308" s="455">
        <v>1653.84</v>
      </c>
      <c r="H308" s="455">
        <v>1653.84</v>
      </c>
      <c r="I308" s="455" t="s">
        <v>2292</v>
      </c>
      <c r="J308" s="455" t="s">
        <v>2299</v>
      </c>
    </row>
    <row r="309" spans="2:10">
      <c r="B309" s="454">
        <v>42755</v>
      </c>
      <c r="C309" s="455" t="s">
        <v>2502</v>
      </c>
      <c r="D309" s="455" t="s">
        <v>2274</v>
      </c>
      <c r="E309" s="455" t="s">
        <v>2314</v>
      </c>
      <c r="F309" s="455">
        <v>1</v>
      </c>
      <c r="G309" s="455">
        <v>1151.57</v>
      </c>
      <c r="H309" s="455">
        <v>1151.57</v>
      </c>
      <c r="I309" s="455" t="s">
        <v>2276</v>
      </c>
      <c r="J309" s="455" t="s">
        <v>2289</v>
      </c>
    </row>
    <row r="310" spans="2:10">
      <c r="B310" s="454">
        <v>42755</v>
      </c>
      <c r="C310" s="455" t="s">
        <v>2503</v>
      </c>
      <c r="D310" s="455" t="s">
        <v>2281</v>
      </c>
      <c r="E310" s="455" t="s">
        <v>2282</v>
      </c>
      <c r="F310" s="455">
        <v>1</v>
      </c>
      <c r="G310" s="455">
        <v>726.4</v>
      </c>
      <c r="H310" s="455">
        <v>726.4</v>
      </c>
      <c r="I310" s="455" t="s">
        <v>2276</v>
      </c>
      <c r="J310" s="455" t="s">
        <v>2299</v>
      </c>
    </row>
    <row r="311" spans="2:10">
      <c r="B311" s="454">
        <v>42755</v>
      </c>
      <c r="C311" s="455" t="s">
        <v>2504</v>
      </c>
      <c r="D311" s="455" t="s">
        <v>2274</v>
      </c>
      <c r="E311" s="455" t="s">
        <v>2301</v>
      </c>
      <c r="F311" s="455">
        <v>1</v>
      </c>
      <c r="G311" s="455">
        <v>900.21</v>
      </c>
      <c r="H311" s="455">
        <v>900.21</v>
      </c>
      <c r="I311" s="455" t="s">
        <v>2276</v>
      </c>
      <c r="J311" s="455" t="s">
        <v>2279</v>
      </c>
    </row>
    <row r="312" spans="2:10">
      <c r="B312" s="454">
        <v>42755</v>
      </c>
      <c r="C312" s="455" t="s">
        <v>2505</v>
      </c>
      <c r="D312" s="455" t="s">
        <v>2274</v>
      </c>
      <c r="E312" s="455" t="s">
        <v>2301</v>
      </c>
      <c r="F312" s="455">
        <v>1</v>
      </c>
      <c r="G312" s="455">
        <v>675.44</v>
      </c>
      <c r="H312" s="455">
        <v>675.44</v>
      </c>
      <c r="I312" s="455" t="s">
        <v>2276</v>
      </c>
      <c r="J312" s="455" t="s">
        <v>2283</v>
      </c>
    </row>
    <row r="313" spans="2:10">
      <c r="B313" s="454">
        <v>42755</v>
      </c>
      <c r="C313" s="455" t="s">
        <v>2436</v>
      </c>
      <c r="D313" s="455" t="s">
        <v>2281</v>
      </c>
      <c r="E313" s="455" t="s">
        <v>2285</v>
      </c>
      <c r="F313" s="455">
        <v>1</v>
      </c>
      <c r="G313" s="455">
        <v>923.41</v>
      </c>
      <c r="H313" s="455">
        <v>923.41</v>
      </c>
      <c r="I313" s="455" t="s">
        <v>2276</v>
      </c>
      <c r="J313" s="455" t="s">
        <v>2283</v>
      </c>
    </row>
    <row r="314" spans="2:10">
      <c r="B314" s="454">
        <v>42755</v>
      </c>
      <c r="C314" s="455" t="s">
        <v>2297</v>
      </c>
      <c r="D314" s="455" t="s">
        <v>2274</v>
      </c>
      <c r="E314" s="455" t="s">
        <v>2298</v>
      </c>
      <c r="F314" s="455">
        <v>1</v>
      </c>
      <c r="G314" s="455">
        <v>473.3</v>
      </c>
      <c r="H314" s="455">
        <v>473.3</v>
      </c>
      <c r="I314" s="455" t="s">
        <v>2276</v>
      </c>
      <c r="J314" s="455" t="s">
        <v>2277</v>
      </c>
    </row>
    <row r="315" spans="2:10">
      <c r="B315" s="454">
        <v>42755</v>
      </c>
      <c r="C315" s="455" t="s">
        <v>2449</v>
      </c>
      <c r="D315" s="455" t="s">
        <v>2281</v>
      </c>
      <c r="E315" s="455" t="s">
        <v>2275</v>
      </c>
      <c r="F315" s="455">
        <v>1</v>
      </c>
      <c r="G315" s="455">
        <v>2078.89</v>
      </c>
      <c r="H315" s="455">
        <v>2078.89</v>
      </c>
      <c r="I315" s="455" t="s">
        <v>2276</v>
      </c>
      <c r="J315" s="455" t="s">
        <v>2283</v>
      </c>
    </row>
    <row r="316" spans="2:10">
      <c r="B316" s="454">
        <v>42755</v>
      </c>
      <c r="C316" s="455" t="s">
        <v>2280</v>
      </c>
      <c r="D316" s="455" t="s">
        <v>2281</v>
      </c>
      <c r="E316" s="455" t="s">
        <v>2282</v>
      </c>
      <c r="F316" s="455">
        <v>1</v>
      </c>
      <c r="G316" s="455">
        <v>405.55</v>
      </c>
      <c r="H316" s="455">
        <v>405.55</v>
      </c>
      <c r="I316" s="455" t="s">
        <v>2292</v>
      </c>
      <c r="J316" s="455" t="s">
        <v>2299</v>
      </c>
    </row>
    <row r="317" spans="2:10">
      <c r="B317" s="454">
        <v>42755</v>
      </c>
      <c r="C317" s="455" t="s">
        <v>2506</v>
      </c>
      <c r="D317" s="455" t="s">
        <v>2274</v>
      </c>
      <c r="E317" s="455" t="s">
        <v>2275</v>
      </c>
      <c r="F317" s="455">
        <v>1</v>
      </c>
      <c r="G317" s="455">
        <v>1637.59</v>
      </c>
      <c r="H317" s="455">
        <v>1637.59</v>
      </c>
      <c r="I317" s="455" t="s">
        <v>2292</v>
      </c>
      <c r="J317" s="455" t="s">
        <v>2289</v>
      </c>
    </row>
    <row r="318" spans="2:10">
      <c r="B318" s="454">
        <v>42755</v>
      </c>
      <c r="C318" s="455" t="s">
        <v>2442</v>
      </c>
      <c r="D318" s="455" t="s">
        <v>2281</v>
      </c>
      <c r="E318" s="455" t="s">
        <v>2275</v>
      </c>
      <c r="F318" s="455">
        <v>1</v>
      </c>
      <c r="G318" s="455">
        <v>1602.93</v>
      </c>
      <c r="H318" s="455">
        <v>1602.93</v>
      </c>
      <c r="I318" s="455" t="s">
        <v>2276</v>
      </c>
      <c r="J318" s="455" t="s">
        <v>2299</v>
      </c>
    </row>
    <row r="319" spans="2:10">
      <c r="B319" s="454">
        <v>42755</v>
      </c>
      <c r="C319" s="455" t="s">
        <v>2490</v>
      </c>
      <c r="D319" s="455" t="s">
        <v>2274</v>
      </c>
      <c r="E319" s="455" t="s">
        <v>2296</v>
      </c>
      <c r="F319" s="455">
        <v>1</v>
      </c>
      <c r="G319" s="455">
        <v>2511.85</v>
      </c>
      <c r="H319" s="455">
        <v>2511.85</v>
      </c>
      <c r="I319" s="455" t="s">
        <v>2276</v>
      </c>
      <c r="J319" s="455" t="s">
        <v>2277</v>
      </c>
    </row>
    <row r="320" spans="2:10">
      <c r="B320" s="454">
        <v>42755</v>
      </c>
      <c r="C320" s="455" t="s">
        <v>2507</v>
      </c>
      <c r="D320" s="455" t="s">
        <v>2281</v>
      </c>
      <c r="E320" s="455" t="s">
        <v>2298</v>
      </c>
      <c r="F320" s="455">
        <v>1</v>
      </c>
      <c r="G320" s="455">
        <v>1055.07</v>
      </c>
      <c r="H320" s="455">
        <v>1055.07</v>
      </c>
      <c r="I320" s="455" t="s">
        <v>2276</v>
      </c>
      <c r="J320" s="455" t="s">
        <v>2283</v>
      </c>
    </row>
    <row r="321" spans="2:10">
      <c r="B321" s="454">
        <v>42755</v>
      </c>
      <c r="C321" s="455" t="s">
        <v>2508</v>
      </c>
      <c r="D321" s="455" t="s">
        <v>2274</v>
      </c>
      <c r="E321" s="455" t="s">
        <v>2301</v>
      </c>
      <c r="F321" s="455">
        <v>1</v>
      </c>
      <c r="G321" s="455">
        <v>531.08000000000004</v>
      </c>
      <c r="H321" s="455">
        <v>531.08000000000004</v>
      </c>
      <c r="I321" s="455" t="s">
        <v>2276</v>
      </c>
      <c r="J321" s="455" t="s">
        <v>2277</v>
      </c>
    </row>
    <row r="322" spans="2:10">
      <c r="B322" s="454">
        <v>42755</v>
      </c>
      <c r="C322" s="455" t="s">
        <v>2509</v>
      </c>
      <c r="D322" s="455" t="s">
        <v>2274</v>
      </c>
      <c r="E322" s="455" t="s">
        <v>2275</v>
      </c>
      <c r="F322" s="455">
        <v>1</v>
      </c>
      <c r="G322" s="455">
        <v>1692.64</v>
      </c>
      <c r="H322" s="455">
        <v>1692.64</v>
      </c>
      <c r="I322" s="455" t="s">
        <v>2292</v>
      </c>
      <c r="J322" s="455" t="s">
        <v>2299</v>
      </c>
    </row>
    <row r="323" spans="2:10">
      <c r="B323" s="454">
        <v>42755</v>
      </c>
      <c r="C323" s="455" t="s">
        <v>2510</v>
      </c>
      <c r="D323" s="455" t="s">
        <v>2281</v>
      </c>
      <c r="E323" s="455" t="s">
        <v>2421</v>
      </c>
      <c r="F323" s="455">
        <v>1</v>
      </c>
      <c r="G323" s="455">
        <v>1275.5999999999999</v>
      </c>
      <c r="H323" s="455">
        <v>1275.5999999999999</v>
      </c>
      <c r="I323" s="455" t="s">
        <v>2292</v>
      </c>
      <c r="J323" s="455" t="s">
        <v>2279</v>
      </c>
    </row>
    <row r="324" spans="2:10">
      <c r="B324" s="454">
        <v>42756</v>
      </c>
      <c r="C324" s="455" t="s">
        <v>2408</v>
      </c>
      <c r="D324" s="455" t="s">
        <v>2274</v>
      </c>
      <c r="E324" s="455" t="s">
        <v>2275</v>
      </c>
      <c r="F324" s="455">
        <v>1</v>
      </c>
      <c r="G324" s="455">
        <v>1465.28</v>
      </c>
      <c r="H324" s="455">
        <v>1465.28</v>
      </c>
      <c r="I324" s="455" t="s">
        <v>2292</v>
      </c>
      <c r="J324" s="455" t="s">
        <v>2283</v>
      </c>
    </row>
    <row r="325" spans="2:10">
      <c r="B325" s="454">
        <v>42756</v>
      </c>
      <c r="C325" s="455" t="s">
        <v>2499</v>
      </c>
      <c r="D325" s="455" t="s">
        <v>2274</v>
      </c>
      <c r="E325" s="455" t="s">
        <v>2319</v>
      </c>
      <c r="F325" s="455">
        <v>1</v>
      </c>
      <c r="G325" s="455">
        <v>1418.09</v>
      </c>
      <c r="H325" s="455">
        <v>1418.09</v>
      </c>
      <c r="I325" s="455" t="s">
        <v>2292</v>
      </c>
      <c r="J325" s="455" t="s">
        <v>2279</v>
      </c>
    </row>
    <row r="326" spans="2:10">
      <c r="B326" s="454">
        <v>42756</v>
      </c>
      <c r="C326" s="455" t="s">
        <v>2511</v>
      </c>
      <c r="D326" s="455" t="s">
        <v>2281</v>
      </c>
      <c r="E326" s="455" t="s">
        <v>2282</v>
      </c>
      <c r="F326" s="455">
        <v>1</v>
      </c>
      <c r="G326" s="455">
        <v>450.81</v>
      </c>
      <c r="H326" s="455">
        <v>450.81</v>
      </c>
      <c r="I326" s="455" t="s">
        <v>2292</v>
      </c>
      <c r="J326" s="455" t="s">
        <v>2283</v>
      </c>
    </row>
    <row r="327" spans="2:10">
      <c r="B327" s="454">
        <v>42756</v>
      </c>
      <c r="C327" s="455" t="s">
        <v>2512</v>
      </c>
      <c r="D327" s="455" t="s">
        <v>2274</v>
      </c>
      <c r="E327" s="455" t="s">
        <v>2314</v>
      </c>
      <c r="F327" s="455">
        <v>1</v>
      </c>
      <c r="G327" s="455">
        <v>872.33</v>
      </c>
      <c r="H327" s="455">
        <v>872.33</v>
      </c>
      <c r="I327" s="455" t="s">
        <v>2292</v>
      </c>
      <c r="J327" s="455" t="s">
        <v>2283</v>
      </c>
    </row>
    <row r="328" spans="2:10">
      <c r="B328" s="454">
        <v>42756</v>
      </c>
      <c r="C328" s="455" t="s">
        <v>2377</v>
      </c>
      <c r="D328" s="455" t="s">
        <v>2274</v>
      </c>
      <c r="E328" s="455" t="s">
        <v>2294</v>
      </c>
      <c r="F328" s="455">
        <v>1</v>
      </c>
      <c r="G328" s="455">
        <v>871.91</v>
      </c>
      <c r="H328" s="455">
        <v>871.91</v>
      </c>
      <c r="I328" s="455" t="s">
        <v>2292</v>
      </c>
      <c r="J328" s="455" t="s">
        <v>2289</v>
      </c>
    </row>
    <row r="329" spans="2:10">
      <c r="B329" s="454">
        <v>42756</v>
      </c>
      <c r="C329" s="455" t="s">
        <v>2513</v>
      </c>
      <c r="D329" s="455" t="s">
        <v>2274</v>
      </c>
      <c r="E329" s="455" t="s">
        <v>2296</v>
      </c>
      <c r="F329" s="455">
        <v>1</v>
      </c>
      <c r="G329" s="455">
        <v>2510.11</v>
      </c>
      <c r="H329" s="455">
        <v>2510.11</v>
      </c>
      <c r="I329" s="455" t="s">
        <v>2292</v>
      </c>
      <c r="J329" s="455" t="s">
        <v>2299</v>
      </c>
    </row>
    <row r="330" spans="2:10">
      <c r="B330" s="454">
        <v>42756</v>
      </c>
      <c r="C330" s="455" t="s">
        <v>2514</v>
      </c>
      <c r="D330" s="455" t="s">
        <v>2281</v>
      </c>
      <c r="E330" s="455" t="s">
        <v>2298</v>
      </c>
      <c r="F330" s="455">
        <v>1</v>
      </c>
      <c r="G330" s="455">
        <v>810.86</v>
      </c>
      <c r="H330" s="455">
        <v>810.86</v>
      </c>
      <c r="I330" s="455" t="s">
        <v>2276</v>
      </c>
      <c r="J330" s="455" t="s">
        <v>2305</v>
      </c>
    </row>
    <row r="331" spans="2:10">
      <c r="B331" s="454">
        <v>42757</v>
      </c>
      <c r="C331" s="455" t="s">
        <v>2293</v>
      </c>
      <c r="D331" s="455" t="s">
        <v>2281</v>
      </c>
      <c r="E331" s="455" t="s">
        <v>2294</v>
      </c>
      <c r="F331" s="455">
        <v>1</v>
      </c>
      <c r="G331" s="455">
        <v>1244.1199999999999</v>
      </c>
      <c r="H331" s="455">
        <v>1244.1199999999999</v>
      </c>
      <c r="I331" s="455" t="s">
        <v>2292</v>
      </c>
      <c r="J331" s="455" t="s">
        <v>2283</v>
      </c>
    </row>
    <row r="332" spans="2:10">
      <c r="B332" s="454">
        <v>42757</v>
      </c>
      <c r="C332" s="455" t="s">
        <v>2515</v>
      </c>
      <c r="D332" s="455" t="s">
        <v>2274</v>
      </c>
      <c r="E332" s="455" t="s">
        <v>2275</v>
      </c>
      <c r="F332" s="455">
        <v>1</v>
      </c>
      <c r="G332" s="455">
        <v>1623.96</v>
      </c>
      <c r="H332" s="455">
        <v>1623.96</v>
      </c>
      <c r="I332" s="455" t="s">
        <v>2292</v>
      </c>
      <c r="J332" s="455" t="s">
        <v>2283</v>
      </c>
    </row>
    <row r="333" spans="2:10">
      <c r="B333" s="454">
        <v>42757</v>
      </c>
      <c r="C333" s="455" t="s">
        <v>2516</v>
      </c>
      <c r="D333" s="455" t="s">
        <v>2274</v>
      </c>
      <c r="E333" s="455" t="s">
        <v>2301</v>
      </c>
      <c r="F333" s="455">
        <v>1</v>
      </c>
      <c r="G333" s="455">
        <v>1150.28</v>
      </c>
      <c r="H333" s="455">
        <v>1150.28</v>
      </c>
      <c r="I333" s="455" t="s">
        <v>2276</v>
      </c>
      <c r="J333" s="455" t="s">
        <v>2283</v>
      </c>
    </row>
    <row r="334" spans="2:10">
      <c r="B334" s="454">
        <v>42757</v>
      </c>
      <c r="C334" s="455" t="s">
        <v>2338</v>
      </c>
      <c r="D334" s="455" t="s">
        <v>2274</v>
      </c>
      <c r="E334" s="455" t="s">
        <v>2319</v>
      </c>
      <c r="F334" s="455">
        <v>1</v>
      </c>
      <c r="G334" s="455">
        <v>1007.16</v>
      </c>
      <c r="H334" s="455">
        <v>1007.16</v>
      </c>
      <c r="I334" s="455" t="s">
        <v>2276</v>
      </c>
      <c r="J334" s="455" t="s">
        <v>2299</v>
      </c>
    </row>
    <row r="335" spans="2:10">
      <c r="B335" s="454">
        <v>42757</v>
      </c>
      <c r="C335" s="455" t="s">
        <v>2517</v>
      </c>
      <c r="D335" s="455" t="s">
        <v>2274</v>
      </c>
      <c r="E335" s="455" t="s">
        <v>2301</v>
      </c>
      <c r="F335" s="455">
        <v>1</v>
      </c>
      <c r="G335" s="455">
        <v>531.89</v>
      </c>
      <c r="H335" s="455">
        <v>531.89</v>
      </c>
      <c r="I335" s="455" t="s">
        <v>2276</v>
      </c>
      <c r="J335" s="455" t="s">
        <v>2305</v>
      </c>
    </row>
    <row r="336" spans="2:10">
      <c r="B336" s="454">
        <v>42757</v>
      </c>
      <c r="C336" s="455" t="s">
        <v>2441</v>
      </c>
      <c r="D336" s="455" t="s">
        <v>2281</v>
      </c>
      <c r="E336" s="455" t="s">
        <v>2390</v>
      </c>
      <c r="F336" s="455">
        <v>1</v>
      </c>
      <c r="G336" s="455">
        <v>739.82</v>
      </c>
      <c r="H336" s="455">
        <v>739.82</v>
      </c>
      <c r="I336" s="455" t="s">
        <v>2276</v>
      </c>
      <c r="J336" s="455" t="s">
        <v>2299</v>
      </c>
    </row>
    <row r="337" spans="2:10">
      <c r="B337" s="454">
        <v>42757</v>
      </c>
      <c r="C337" s="455" t="s">
        <v>2518</v>
      </c>
      <c r="D337" s="455" t="s">
        <v>2274</v>
      </c>
      <c r="E337" s="455" t="s">
        <v>2301</v>
      </c>
      <c r="F337" s="455">
        <v>1</v>
      </c>
      <c r="G337" s="455">
        <v>630.99</v>
      </c>
      <c r="H337" s="455">
        <v>630.99</v>
      </c>
      <c r="I337" s="455" t="s">
        <v>2276</v>
      </c>
      <c r="J337" s="455" t="s">
        <v>2283</v>
      </c>
    </row>
    <row r="338" spans="2:10">
      <c r="B338" s="454">
        <v>42757</v>
      </c>
      <c r="C338" s="455" t="s">
        <v>2519</v>
      </c>
      <c r="D338" s="455" t="s">
        <v>2274</v>
      </c>
      <c r="E338" s="455" t="s">
        <v>2275</v>
      </c>
      <c r="F338" s="455">
        <v>1</v>
      </c>
      <c r="G338" s="455">
        <v>1536.69</v>
      </c>
      <c r="H338" s="455">
        <v>1536.69</v>
      </c>
      <c r="I338" s="455" t="s">
        <v>2276</v>
      </c>
      <c r="J338" s="455" t="s">
        <v>2283</v>
      </c>
    </row>
    <row r="339" spans="2:10">
      <c r="B339" s="454">
        <v>42757</v>
      </c>
      <c r="C339" s="455" t="s">
        <v>2477</v>
      </c>
      <c r="D339" s="455" t="s">
        <v>2274</v>
      </c>
      <c r="E339" s="455" t="s">
        <v>2314</v>
      </c>
      <c r="F339" s="455">
        <v>1</v>
      </c>
      <c r="G339" s="455">
        <v>1163.81</v>
      </c>
      <c r="H339" s="455">
        <v>1163.81</v>
      </c>
      <c r="I339" s="455" t="s">
        <v>2276</v>
      </c>
      <c r="J339" s="455" t="s">
        <v>2279</v>
      </c>
    </row>
    <row r="340" spans="2:10">
      <c r="B340" s="454">
        <v>42758</v>
      </c>
      <c r="C340" s="455" t="s">
        <v>2517</v>
      </c>
      <c r="D340" s="455" t="s">
        <v>2274</v>
      </c>
      <c r="E340" s="455" t="s">
        <v>2301</v>
      </c>
      <c r="F340" s="455">
        <v>1</v>
      </c>
      <c r="G340" s="455">
        <v>531.89</v>
      </c>
      <c r="H340" s="455">
        <v>531.89</v>
      </c>
      <c r="I340" s="455" t="s">
        <v>2276</v>
      </c>
      <c r="J340" s="455" t="s">
        <v>2305</v>
      </c>
    </row>
    <row r="341" spans="2:10">
      <c r="B341" s="454">
        <v>42758</v>
      </c>
      <c r="C341" s="455" t="s">
        <v>2423</v>
      </c>
      <c r="D341" s="455" t="s">
        <v>2274</v>
      </c>
      <c r="E341" s="455" t="s">
        <v>2301</v>
      </c>
      <c r="F341" s="455">
        <v>1</v>
      </c>
      <c r="G341" s="455">
        <v>1071.82</v>
      </c>
      <c r="H341" s="455">
        <v>1071.82</v>
      </c>
      <c r="I341" s="455" t="s">
        <v>2276</v>
      </c>
      <c r="J341" s="455" t="s">
        <v>2305</v>
      </c>
    </row>
    <row r="342" spans="2:10">
      <c r="B342" s="454">
        <v>42758</v>
      </c>
      <c r="C342" s="455" t="s">
        <v>2405</v>
      </c>
      <c r="D342" s="455" t="s">
        <v>2281</v>
      </c>
      <c r="E342" s="455" t="s">
        <v>2282</v>
      </c>
      <c r="F342" s="455">
        <v>1</v>
      </c>
      <c r="G342" s="455">
        <v>604.42999999999995</v>
      </c>
      <c r="H342" s="455">
        <v>604.42999999999995</v>
      </c>
      <c r="I342" s="455" t="s">
        <v>2276</v>
      </c>
      <c r="J342" s="455" t="s">
        <v>2299</v>
      </c>
    </row>
    <row r="343" spans="2:10">
      <c r="B343" s="454">
        <v>42758</v>
      </c>
      <c r="C343" s="455" t="s">
        <v>2461</v>
      </c>
      <c r="D343" s="455" t="s">
        <v>2274</v>
      </c>
      <c r="E343" s="455" t="s">
        <v>2275</v>
      </c>
      <c r="F343" s="455">
        <v>1</v>
      </c>
      <c r="G343" s="455">
        <v>1777.82</v>
      </c>
      <c r="H343" s="455">
        <v>1777.82</v>
      </c>
      <c r="I343" s="455" t="s">
        <v>2276</v>
      </c>
      <c r="J343" s="455" t="s">
        <v>2279</v>
      </c>
    </row>
    <row r="344" spans="2:10">
      <c r="B344" s="454">
        <v>42758</v>
      </c>
      <c r="C344" s="455" t="s">
        <v>2520</v>
      </c>
      <c r="D344" s="455" t="s">
        <v>2274</v>
      </c>
      <c r="E344" s="455" t="s">
        <v>2301</v>
      </c>
      <c r="F344" s="455">
        <v>1</v>
      </c>
      <c r="G344" s="455">
        <v>531.87</v>
      </c>
      <c r="H344" s="455">
        <v>531.87</v>
      </c>
      <c r="I344" s="455" t="s">
        <v>2276</v>
      </c>
      <c r="J344" s="455" t="s">
        <v>2299</v>
      </c>
    </row>
    <row r="345" spans="2:10">
      <c r="B345" s="454">
        <v>42758</v>
      </c>
      <c r="C345" s="455" t="s">
        <v>2521</v>
      </c>
      <c r="D345" s="455" t="s">
        <v>2281</v>
      </c>
      <c r="E345" s="455" t="s">
        <v>2298</v>
      </c>
      <c r="F345" s="455">
        <v>1</v>
      </c>
      <c r="G345" s="455">
        <v>513.78</v>
      </c>
      <c r="H345" s="455">
        <v>513.78</v>
      </c>
      <c r="I345" s="455" t="s">
        <v>2276</v>
      </c>
      <c r="J345" s="455" t="s">
        <v>2279</v>
      </c>
    </row>
    <row r="346" spans="2:10">
      <c r="B346" s="454">
        <v>42759</v>
      </c>
      <c r="C346" s="455" t="s">
        <v>2522</v>
      </c>
      <c r="D346" s="455" t="s">
        <v>2274</v>
      </c>
      <c r="E346" s="455" t="s">
        <v>2319</v>
      </c>
      <c r="F346" s="455">
        <v>1</v>
      </c>
      <c r="G346" s="455">
        <v>1555.62</v>
      </c>
      <c r="H346" s="455">
        <v>1555.62</v>
      </c>
      <c r="I346" s="455" t="s">
        <v>2276</v>
      </c>
      <c r="J346" s="455" t="s">
        <v>2289</v>
      </c>
    </row>
    <row r="347" spans="2:10">
      <c r="B347" s="454">
        <v>42759</v>
      </c>
      <c r="C347" s="455" t="s">
        <v>2467</v>
      </c>
      <c r="D347" s="455" t="s">
        <v>2281</v>
      </c>
      <c r="E347" s="455" t="s">
        <v>2285</v>
      </c>
      <c r="F347" s="455">
        <v>1</v>
      </c>
      <c r="G347" s="455">
        <v>1337.95</v>
      </c>
      <c r="H347" s="455">
        <v>1337.95</v>
      </c>
      <c r="I347" s="455" t="s">
        <v>2276</v>
      </c>
      <c r="J347" s="455" t="s">
        <v>2279</v>
      </c>
    </row>
    <row r="348" spans="2:10">
      <c r="B348" s="454">
        <v>42759</v>
      </c>
      <c r="C348" s="455" t="s">
        <v>2460</v>
      </c>
      <c r="D348" s="455" t="s">
        <v>2274</v>
      </c>
      <c r="E348" s="455" t="s">
        <v>2294</v>
      </c>
      <c r="F348" s="455">
        <v>1</v>
      </c>
      <c r="G348" s="455">
        <v>725.94</v>
      </c>
      <c r="H348" s="455">
        <v>725.94</v>
      </c>
      <c r="I348" s="455" t="s">
        <v>2276</v>
      </c>
      <c r="J348" s="455" t="s">
        <v>2289</v>
      </c>
    </row>
    <row r="349" spans="2:10">
      <c r="B349" s="454">
        <v>42759</v>
      </c>
      <c r="C349" s="455" t="s">
        <v>2523</v>
      </c>
      <c r="D349" s="455" t="s">
        <v>2274</v>
      </c>
      <c r="E349" s="455" t="s">
        <v>2275</v>
      </c>
      <c r="F349" s="455">
        <v>1</v>
      </c>
      <c r="G349" s="455">
        <v>1620.57</v>
      </c>
      <c r="H349" s="455">
        <v>1620.57</v>
      </c>
      <c r="I349" s="455" t="s">
        <v>2276</v>
      </c>
      <c r="J349" s="455" t="s">
        <v>2289</v>
      </c>
    </row>
    <row r="350" spans="2:10">
      <c r="B350" s="454">
        <v>42759</v>
      </c>
      <c r="C350" s="455" t="s">
        <v>2382</v>
      </c>
      <c r="D350" s="455" t="s">
        <v>2274</v>
      </c>
      <c r="E350" s="455" t="s">
        <v>2296</v>
      </c>
      <c r="F350" s="455">
        <v>1</v>
      </c>
      <c r="G350" s="455">
        <v>2730.45</v>
      </c>
      <c r="H350" s="455">
        <v>2730.45</v>
      </c>
      <c r="I350" s="455" t="s">
        <v>2292</v>
      </c>
      <c r="J350" s="455" t="s">
        <v>2305</v>
      </c>
    </row>
    <row r="351" spans="2:10">
      <c r="B351" s="454">
        <v>42759</v>
      </c>
      <c r="C351" s="455" t="s">
        <v>2415</v>
      </c>
      <c r="D351" s="455" t="s">
        <v>2274</v>
      </c>
      <c r="E351" s="455" t="s">
        <v>2301</v>
      </c>
      <c r="F351" s="455">
        <v>1</v>
      </c>
      <c r="G351" s="455">
        <v>951.1</v>
      </c>
      <c r="H351" s="455">
        <v>951.1</v>
      </c>
      <c r="I351" s="455" t="s">
        <v>2292</v>
      </c>
      <c r="J351" s="455" t="s">
        <v>2305</v>
      </c>
    </row>
    <row r="352" spans="2:10">
      <c r="B352" s="454">
        <v>42759</v>
      </c>
      <c r="C352" s="455" t="s">
        <v>2524</v>
      </c>
      <c r="D352" s="455" t="s">
        <v>2274</v>
      </c>
      <c r="E352" s="455" t="s">
        <v>2275</v>
      </c>
      <c r="F352" s="455">
        <v>1</v>
      </c>
      <c r="G352" s="455">
        <v>1268.76</v>
      </c>
      <c r="H352" s="455">
        <v>1268.76</v>
      </c>
      <c r="I352" s="455" t="s">
        <v>2292</v>
      </c>
      <c r="J352" s="455" t="s">
        <v>2277</v>
      </c>
    </row>
    <row r="353" spans="2:10">
      <c r="B353" s="454">
        <v>42759</v>
      </c>
      <c r="C353" s="455" t="s">
        <v>2487</v>
      </c>
      <c r="D353" s="455" t="s">
        <v>2281</v>
      </c>
      <c r="E353" s="455" t="s">
        <v>2296</v>
      </c>
      <c r="F353" s="455">
        <v>1</v>
      </c>
      <c r="G353" s="455">
        <v>1329.1</v>
      </c>
      <c r="H353" s="455">
        <v>1329.1</v>
      </c>
      <c r="I353" s="455" t="s">
        <v>2292</v>
      </c>
      <c r="J353" s="455" t="s">
        <v>2279</v>
      </c>
    </row>
    <row r="354" spans="2:10">
      <c r="B354" s="454">
        <v>42759</v>
      </c>
      <c r="C354" s="455" t="s">
        <v>2525</v>
      </c>
      <c r="D354" s="455" t="s">
        <v>2281</v>
      </c>
      <c r="E354" s="455" t="s">
        <v>2296</v>
      </c>
      <c r="F354" s="455">
        <v>1</v>
      </c>
      <c r="G354" s="455">
        <v>1954.26</v>
      </c>
      <c r="H354" s="455">
        <v>1954.26</v>
      </c>
      <c r="I354" s="455" t="s">
        <v>2292</v>
      </c>
      <c r="J354" s="455" t="s">
        <v>2289</v>
      </c>
    </row>
    <row r="355" spans="2:10">
      <c r="B355" s="454">
        <v>42759</v>
      </c>
      <c r="C355" s="455" t="s">
        <v>2448</v>
      </c>
      <c r="D355" s="455" t="s">
        <v>2274</v>
      </c>
      <c r="E355" s="455" t="s">
        <v>2296</v>
      </c>
      <c r="F355" s="455">
        <v>1</v>
      </c>
      <c r="G355" s="455">
        <v>2446.29</v>
      </c>
      <c r="H355" s="455">
        <v>2446.29</v>
      </c>
      <c r="I355" s="455" t="s">
        <v>2292</v>
      </c>
      <c r="J355" s="455" t="s">
        <v>2283</v>
      </c>
    </row>
    <row r="356" spans="2:10">
      <c r="B356" s="454">
        <v>42759</v>
      </c>
      <c r="C356" s="455" t="s">
        <v>2526</v>
      </c>
      <c r="D356" s="455" t="s">
        <v>2274</v>
      </c>
      <c r="E356" s="455" t="s">
        <v>2294</v>
      </c>
      <c r="F356" s="455">
        <v>1</v>
      </c>
      <c r="G356" s="455">
        <v>452.23</v>
      </c>
      <c r="H356" s="455">
        <v>452.23</v>
      </c>
      <c r="I356" s="455" t="s">
        <v>2347</v>
      </c>
      <c r="J356" s="455" t="s">
        <v>2299</v>
      </c>
    </row>
    <row r="357" spans="2:10">
      <c r="B357" s="454">
        <v>42759</v>
      </c>
      <c r="C357" s="455" t="s">
        <v>2364</v>
      </c>
      <c r="D357" s="455" t="s">
        <v>2274</v>
      </c>
      <c r="E357" s="455" t="s">
        <v>2301</v>
      </c>
      <c r="F357" s="455">
        <v>1</v>
      </c>
      <c r="G357" s="455">
        <v>647.77</v>
      </c>
      <c r="H357" s="455">
        <v>647.77</v>
      </c>
      <c r="I357" s="455" t="s">
        <v>2347</v>
      </c>
      <c r="J357" s="455" t="s">
        <v>2305</v>
      </c>
    </row>
    <row r="358" spans="2:10">
      <c r="B358" s="454">
        <v>42759</v>
      </c>
      <c r="C358" s="455" t="s">
        <v>2527</v>
      </c>
      <c r="D358" s="455" t="s">
        <v>2274</v>
      </c>
      <c r="E358" s="455" t="s">
        <v>2301</v>
      </c>
      <c r="F358" s="455">
        <v>1</v>
      </c>
      <c r="G358" s="455">
        <v>879.77</v>
      </c>
      <c r="H358" s="455">
        <v>879.77</v>
      </c>
      <c r="I358" s="455" t="s">
        <v>2276</v>
      </c>
      <c r="J358" s="455" t="s">
        <v>2299</v>
      </c>
    </row>
    <row r="359" spans="2:10">
      <c r="B359" s="454">
        <v>42759</v>
      </c>
      <c r="C359" s="455" t="s">
        <v>2351</v>
      </c>
      <c r="D359" s="455" t="s">
        <v>2274</v>
      </c>
      <c r="E359" s="455" t="s">
        <v>2275</v>
      </c>
      <c r="F359" s="455">
        <v>1</v>
      </c>
      <c r="G359" s="455">
        <v>1630.59</v>
      </c>
      <c r="H359" s="455">
        <v>1630.59</v>
      </c>
      <c r="I359" s="455" t="s">
        <v>2276</v>
      </c>
      <c r="J359" s="455" t="s">
        <v>2277</v>
      </c>
    </row>
    <row r="360" spans="2:10">
      <c r="B360" s="454">
        <v>42759</v>
      </c>
      <c r="C360" s="455" t="s">
        <v>2446</v>
      </c>
      <c r="D360" s="455" t="s">
        <v>2274</v>
      </c>
      <c r="E360" s="455" t="s">
        <v>2298</v>
      </c>
      <c r="F360" s="455">
        <v>1</v>
      </c>
      <c r="G360" s="455">
        <v>798.93</v>
      </c>
      <c r="H360" s="455">
        <v>798.93</v>
      </c>
      <c r="I360" s="455" t="s">
        <v>2276</v>
      </c>
      <c r="J360" s="455" t="s">
        <v>2299</v>
      </c>
    </row>
    <row r="361" spans="2:10">
      <c r="B361" s="454">
        <v>42760</v>
      </c>
      <c r="C361" s="455" t="s">
        <v>2493</v>
      </c>
      <c r="D361" s="455" t="s">
        <v>2274</v>
      </c>
      <c r="E361" s="455" t="s">
        <v>2301</v>
      </c>
      <c r="F361" s="455">
        <v>1</v>
      </c>
      <c r="G361" s="455">
        <v>743.4</v>
      </c>
      <c r="H361" s="455">
        <v>743.4</v>
      </c>
      <c r="I361" s="455" t="s">
        <v>2292</v>
      </c>
      <c r="J361" s="455" t="s">
        <v>2305</v>
      </c>
    </row>
    <row r="362" spans="2:10">
      <c r="B362" s="454">
        <v>42760</v>
      </c>
      <c r="C362" s="455" t="s">
        <v>2528</v>
      </c>
      <c r="D362" s="455" t="s">
        <v>2274</v>
      </c>
      <c r="E362" s="455" t="s">
        <v>2296</v>
      </c>
      <c r="F362" s="455">
        <v>1</v>
      </c>
      <c r="G362" s="455">
        <v>2782.18</v>
      </c>
      <c r="H362" s="455">
        <v>2782.18</v>
      </c>
      <c r="I362" s="455" t="s">
        <v>2292</v>
      </c>
      <c r="J362" s="455" t="s">
        <v>2279</v>
      </c>
    </row>
    <row r="363" spans="2:10">
      <c r="B363" s="454">
        <v>42760</v>
      </c>
      <c r="C363" s="455" t="s">
        <v>2529</v>
      </c>
      <c r="D363" s="455" t="s">
        <v>2281</v>
      </c>
      <c r="E363" s="455" t="s">
        <v>2298</v>
      </c>
      <c r="F363" s="455">
        <v>1</v>
      </c>
      <c r="G363" s="455">
        <v>748.28</v>
      </c>
      <c r="H363" s="455">
        <v>748.28</v>
      </c>
      <c r="I363" s="455" t="s">
        <v>2347</v>
      </c>
      <c r="J363" s="455" t="s">
        <v>2283</v>
      </c>
    </row>
    <row r="364" spans="2:10">
      <c r="B364" s="454">
        <v>42760</v>
      </c>
      <c r="C364" s="455" t="s">
        <v>2436</v>
      </c>
      <c r="D364" s="455" t="s">
        <v>2281</v>
      </c>
      <c r="E364" s="455" t="s">
        <v>2285</v>
      </c>
      <c r="F364" s="455">
        <v>1</v>
      </c>
      <c r="G364" s="455">
        <v>923.41</v>
      </c>
      <c r="H364" s="455">
        <v>923.41</v>
      </c>
      <c r="I364" s="455" t="s">
        <v>2347</v>
      </c>
      <c r="J364" s="455" t="s">
        <v>2289</v>
      </c>
    </row>
    <row r="365" spans="2:10">
      <c r="B365" s="454">
        <v>42760</v>
      </c>
      <c r="C365" s="455" t="s">
        <v>2460</v>
      </c>
      <c r="D365" s="455" t="s">
        <v>2274</v>
      </c>
      <c r="E365" s="455" t="s">
        <v>2294</v>
      </c>
      <c r="F365" s="455">
        <v>1</v>
      </c>
      <c r="G365" s="455">
        <v>725.94</v>
      </c>
      <c r="H365" s="455">
        <v>725.94</v>
      </c>
      <c r="I365" s="455" t="s">
        <v>2347</v>
      </c>
      <c r="J365" s="455" t="s">
        <v>2289</v>
      </c>
    </row>
    <row r="366" spans="2:10">
      <c r="B366" s="454">
        <v>42760</v>
      </c>
      <c r="C366" s="455" t="s">
        <v>2530</v>
      </c>
      <c r="D366" s="455" t="s">
        <v>2274</v>
      </c>
      <c r="E366" s="455" t="s">
        <v>2314</v>
      </c>
      <c r="F366" s="455">
        <v>1</v>
      </c>
      <c r="G366" s="455">
        <v>1180.8699999999999</v>
      </c>
      <c r="H366" s="455">
        <v>1180.8699999999999</v>
      </c>
      <c r="I366" s="455" t="s">
        <v>2347</v>
      </c>
      <c r="J366" s="455" t="s">
        <v>2305</v>
      </c>
    </row>
    <row r="367" spans="2:10">
      <c r="B367" s="454">
        <v>42760</v>
      </c>
      <c r="C367" s="455" t="s">
        <v>2363</v>
      </c>
      <c r="D367" s="455" t="s">
        <v>2274</v>
      </c>
      <c r="E367" s="455" t="s">
        <v>2301</v>
      </c>
      <c r="F367" s="455">
        <v>1</v>
      </c>
      <c r="G367" s="455">
        <v>1104.6600000000001</v>
      </c>
      <c r="H367" s="455">
        <v>1104.6600000000001</v>
      </c>
      <c r="I367" s="455" t="s">
        <v>2292</v>
      </c>
      <c r="J367" s="455" t="s">
        <v>2283</v>
      </c>
    </row>
    <row r="368" spans="2:10">
      <c r="B368" s="454">
        <v>42760</v>
      </c>
      <c r="C368" s="455" t="s">
        <v>2531</v>
      </c>
      <c r="D368" s="455" t="s">
        <v>2274</v>
      </c>
      <c r="E368" s="455" t="s">
        <v>2275</v>
      </c>
      <c r="F368" s="455">
        <v>1</v>
      </c>
      <c r="G368" s="455">
        <v>1805.93</v>
      </c>
      <c r="H368" s="455">
        <v>1805.93</v>
      </c>
      <c r="I368" s="455" t="s">
        <v>2292</v>
      </c>
      <c r="J368" s="455" t="s">
        <v>2283</v>
      </c>
    </row>
    <row r="369" spans="2:10">
      <c r="B369" s="454">
        <v>42760</v>
      </c>
      <c r="C369" s="455" t="s">
        <v>2532</v>
      </c>
      <c r="D369" s="455" t="s">
        <v>2274</v>
      </c>
      <c r="E369" s="455" t="s">
        <v>2301</v>
      </c>
      <c r="F369" s="455">
        <v>1</v>
      </c>
      <c r="G369" s="455">
        <v>548.88</v>
      </c>
      <c r="H369" s="455">
        <v>548.88</v>
      </c>
      <c r="I369" s="455" t="s">
        <v>2347</v>
      </c>
      <c r="J369" s="455" t="s">
        <v>2305</v>
      </c>
    </row>
    <row r="370" spans="2:10">
      <c r="B370" s="454">
        <v>42760</v>
      </c>
      <c r="C370" s="455" t="s">
        <v>2533</v>
      </c>
      <c r="D370" s="455" t="s">
        <v>2281</v>
      </c>
      <c r="E370" s="455" t="s">
        <v>2282</v>
      </c>
      <c r="F370" s="455">
        <v>1</v>
      </c>
      <c r="G370" s="455">
        <v>352.85</v>
      </c>
      <c r="H370" s="455">
        <v>352.85</v>
      </c>
      <c r="I370" s="455" t="s">
        <v>2347</v>
      </c>
      <c r="J370" s="455" t="s">
        <v>2277</v>
      </c>
    </row>
    <row r="371" spans="2:10">
      <c r="B371" s="454">
        <v>42760</v>
      </c>
      <c r="C371" s="455" t="s">
        <v>2451</v>
      </c>
      <c r="D371" s="455" t="s">
        <v>2274</v>
      </c>
      <c r="E371" s="455" t="s">
        <v>2301</v>
      </c>
      <c r="F371" s="455">
        <v>1</v>
      </c>
      <c r="G371" s="455">
        <v>564.16</v>
      </c>
      <c r="H371" s="455">
        <v>564.16</v>
      </c>
      <c r="I371" s="455" t="s">
        <v>2347</v>
      </c>
      <c r="J371" s="455" t="s">
        <v>2299</v>
      </c>
    </row>
    <row r="372" spans="2:10">
      <c r="B372" s="454">
        <v>42760</v>
      </c>
      <c r="C372" s="455" t="s">
        <v>2369</v>
      </c>
      <c r="D372" s="455" t="s">
        <v>2281</v>
      </c>
      <c r="E372" s="455" t="s">
        <v>2282</v>
      </c>
      <c r="F372" s="455">
        <v>1</v>
      </c>
      <c r="G372" s="455">
        <v>368.04</v>
      </c>
      <c r="H372" s="455">
        <v>368.04</v>
      </c>
      <c r="I372" s="455" t="s">
        <v>2292</v>
      </c>
      <c r="J372" s="455" t="s">
        <v>2289</v>
      </c>
    </row>
    <row r="373" spans="2:10">
      <c r="B373" s="454">
        <v>42760</v>
      </c>
      <c r="C373" s="455" t="s">
        <v>2434</v>
      </c>
      <c r="D373" s="455" t="s">
        <v>2274</v>
      </c>
      <c r="E373" s="455" t="s">
        <v>2301</v>
      </c>
      <c r="F373" s="455">
        <v>1</v>
      </c>
      <c r="G373" s="455">
        <v>575.02</v>
      </c>
      <c r="H373" s="455">
        <v>575.02</v>
      </c>
      <c r="I373" s="455" t="s">
        <v>2292</v>
      </c>
      <c r="J373" s="455" t="s">
        <v>2305</v>
      </c>
    </row>
    <row r="374" spans="2:10">
      <c r="B374" s="454">
        <v>42760</v>
      </c>
      <c r="C374" s="455" t="s">
        <v>2375</v>
      </c>
      <c r="D374" s="455" t="s">
        <v>2281</v>
      </c>
      <c r="E374" s="455" t="s">
        <v>2275</v>
      </c>
      <c r="F374" s="455">
        <v>1</v>
      </c>
      <c r="G374" s="455">
        <v>1617.61</v>
      </c>
      <c r="H374" s="455">
        <v>1617.61</v>
      </c>
      <c r="I374" s="455" t="s">
        <v>2292</v>
      </c>
      <c r="J374" s="455" t="s">
        <v>2289</v>
      </c>
    </row>
    <row r="375" spans="2:10">
      <c r="B375" s="454">
        <v>42760</v>
      </c>
      <c r="C375" s="455" t="s">
        <v>2534</v>
      </c>
      <c r="D375" s="455" t="s">
        <v>2274</v>
      </c>
      <c r="E375" s="455" t="s">
        <v>2301</v>
      </c>
      <c r="F375" s="455">
        <v>1</v>
      </c>
      <c r="G375" s="455">
        <v>575.75</v>
      </c>
      <c r="H375" s="455">
        <v>575.75</v>
      </c>
      <c r="I375" s="455" t="s">
        <v>2292</v>
      </c>
      <c r="J375" s="455" t="s">
        <v>2279</v>
      </c>
    </row>
    <row r="376" spans="2:10">
      <c r="B376" s="454">
        <v>42760</v>
      </c>
      <c r="C376" s="455" t="s">
        <v>2459</v>
      </c>
      <c r="D376" s="455" t="s">
        <v>2274</v>
      </c>
      <c r="E376" s="455" t="s">
        <v>2301</v>
      </c>
      <c r="F376" s="455">
        <v>1</v>
      </c>
      <c r="G376" s="455">
        <v>391.25</v>
      </c>
      <c r="H376" s="455">
        <v>391.25</v>
      </c>
      <c r="I376" s="455" t="s">
        <v>2292</v>
      </c>
      <c r="J376" s="455" t="s">
        <v>2283</v>
      </c>
    </row>
    <row r="377" spans="2:10">
      <c r="B377" s="454">
        <v>42760</v>
      </c>
      <c r="C377" s="455" t="s">
        <v>2535</v>
      </c>
      <c r="D377" s="455" t="s">
        <v>2274</v>
      </c>
      <c r="E377" s="455" t="s">
        <v>2298</v>
      </c>
      <c r="F377" s="455">
        <v>1</v>
      </c>
      <c r="G377" s="455">
        <v>897.26</v>
      </c>
      <c r="H377" s="455">
        <v>897.26</v>
      </c>
      <c r="I377" s="455" t="s">
        <v>2292</v>
      </c>
      <c r="J377" s="455" t="s">
        <v>2283</v>
      </c>
    </row>
    <row r="378" spans="2:10">
      <c r="B378" s="454">
        <v>42760</v>
      </c>
      <c r="C378" s="455" t="s">
        <v>2385</v>
      </c>
      <c r="D378" s="455" t="s">
        <v>2274</v>
      </c>
      <c r="E378" s="455" t="s">
        <v>2275</v>
      </c>
      <c r="F378" s="455">
        <v>1</v>
      </c>
      <c r="G378" s="455">
        <v>1702.18</v>
      </c>
      <c r="H378" s="455">
        <v>1702.18</v>
      </c>
      <c r="I378" s="455" t="s">
        <v>2292</v>
      </c>
      <c r="J378" s="455" t="s">
        <v>2283</v>
      </c>
    </row>
    <row r="379" spans="2:10">
      <c r="B379" s="454">
        <v>42761</v>
      </c>
      <c r="C379" s="455" t="s">
        <v>2402</v>
      </c>
      <c r="D379" s="455" t="s">
        <v>2281</v>
      </c>
      <c r="E379" s="455" t="s">
        <v>2285</v>
      </c>
      <c r="F379" s="455">
        <v>1</v>
      </c>
      <c r="G379" s="455">
        <v>1199.24</v>
      </c>
      <c r="H379" s="455">
        <v>1199.24</v>
      </c>
      <c r="I379" s="455" t="s">
        <v>2292</v>
      </c>
      <c r="J379" s="455" t="s">
        <v>2277</v>
      </c>
    </row>
    <row r="380" spans="2:10">
      <c r="B380" s="454">
        <v>42761</v>
      </c>
      <c r="C380" s="455" t="s">
        <v>2429</v>
      </c>
      <c r="D380" s="455" t="s">
        <v>2274</v>
      </c>
      <c r="E380" s="455" t="s">
        <v>2294</v>
      </c>
      <c r="F380" s="455">
        <v>1</v>
      </c>
      <c r="G380" s="455">
        <v>1067.1199999999999</v>
      </c>
      <c r="H380" s="455">
        <v>1067.1199999999999</v>
      </c>
      <c r="I380" s="455" t="s">
        <v>2292</v>
      </c>
      <c r="J380" s="455" t="s">
        <v>2299</v>
      </c>
    </row>
    <row r="381" spans="2:10">
      <c r="B381" s="454">
        <v>42761</v>
      </c>
      <c r="C381" s="455" t="s">
        <v>2536</v>
      </c>
      <c r="D381" s="455" t="s">
        <v>2274</v>
      </c>
      <c r="E381" s="455" t="s">
        <v>2294</v>
      </c>
      <c r="F381" s="455">
        <v>1</v>
      </c>
      <c r="G381" s="455">
        <v>567.99</v>
      </c>
      <c r="H381" s="455">
        <v>567.99</v>
      </c>
      <c r="I381" s="455" t="s">
        <v>2292</v>
      </c>
      <c r="J381" s="455" t="s">
        <v>2279</v>
      </c>
    </row>
    <row r="382" spans="2:10">
      <c r="B382" s="454">
        <v>42761</v>
      </c>
      <c r="C382" s="455" t="s">
        <v>2503</v>
      </c>
      <c r="D382" s="455" t="s">
        <v>2281</v>
      </c>
      <c r="E382" s="455" t="s">
        <v>2282</v>
      </c>
      <c r="F382" s="455">
        <v>1</v>
      </c>
      <c r="G382" s="455">
        <v>726.4</v>
      </c>
      <c r="H382" s="455">
        <v>726.4</v>
      </c>
      <c r="I382" s="455" t="s">
        <v>2347</v>
      </c>
      <c r="J382" s="455" t="s">
        <v>2279</v>
      </c>
    </row>
    <row r="383" spans="2:10">
      <c r="B383" s="454">
        <v>42761</v>
      </c>
      <c r="C383" s="455" t="s">
        <v>2504</v>
      </c>
      <c r="D383" s="455" t="s">
        <v>2274</v>
      </c>
      <c r="E383" s="455" t="s">
        <v>2301</v>
      </c>
      <c r="F383" s="455">
        <v>1</v>
      </c>
      <c r="G383" s="455">
        <v>900.21</v>
      </c>
      <c r="H383" s="455">
        <v>900.21</v>
      </c>
      <c r="I383" s="455" t="s">
        <v>2347</v>
      </c>
      <c r="J383" s="455" t="s">
        <v>2289</v>
      </c>
    </row>
    <row r="384" spans="2:10">
      <c r="B384" s="454">
        <v>42761</v>
      </c>
      <c r="C384" s="455" t="s">
        <v>2528</v>
      </c>
      <c r="D384" s="455" t="s">
        <v>2274</v>
      </c>
      <c r="E384" s="455" t="s">
        <v>2296</v>
      </c>
      <c r="F384" s="455">
        <v>1</v>
      </c>
      <c r="G384" s="455">
        <v>2782.18</v>
      </c>
      <c r="H384" s="455">
        <v>2782.18</v>
      </c>
      <c r="I384" s="455" t="s">
        <v>2347</v>
      </c>
      <c r="J384" s="455" t="s">
        <v>2279</v>
      </c>
    </row>
    <row r="385" spans="2:10">
      <c r="B385" s="454">
        <v>42761</v>
      </c>
      <c r="C385" s="455" t="s">
        <v>2537</v>
      </c>
      <c r="D385" s="455" t="s">
        <v>2281</v>
      </c>
      <c r="E385" s="455" t="s">
        <v>2285</v>
      </c>
      <c r="F385" s="455">
        <v>1</v>
      </c>
      <c r="G385" s="455">
        <v>890.19</v>
      </c>
      <c r="H385" s="455">
        <v>890.19</v>
      </c>
      <c r="I385" s="455" t="s">
        <v>2347</v>
      </c>
      <c r="J385" s="455" t="s">
        <v>2299</v>
      </c>
    </row>
    <row r="386" spans="2:10">
      <c r="B386" s="454">
        <v>42762</v>
      </c>
      <c r="C386" s="455" t="s">
        <v>2398</v>
      </c>
      <c r="D386" s="455" t="s">
        <v>2274</v>
      </c>
      <c r="E386" s="455" t="s">
        <v>2319</v>
      </c>
      <c r="F386" s="455">
        <v>1</v>
      </c>
      <c r="G386" s="455">
        <v>1023.16</v>
      </c>
      <c r="H386" s="455">
        <v>1023.16</v>
      </c>
      <c r="I386" s="455" t="s">
        <v>2276</v>
      </c>
      <c r="J386" s="455" t="s">
        <v>2289</v>
      </c>
    </row>
    <row r="387" spans="2:10">
      <c r="B387" s="454">
        <v>42762</v>
      </c>
      <c r="C387" s="455" t="s">
        <v>2315</v>
      </c>
      <c r="D387" s="455" t="s">
        <v>2281</v>
      </c>
      <c r="E387" s="455" t="s">
        <v>2275</v>
      </c>
      <c r="F387" s="455">
        <v>1</v>
      </c>
      <c r="G387" s="455">
        <v>907.92</v>
      </c>
      <c r="H387" s="455">
        <v>907.92</v>
      </c>
      <c r="I387" s="455" t="s">
        <v>2276</v>
      </c>
      <c r="J387" s="455" t="s">
        <v>2283</v>
      </c>
    </row>
    <row r="388" spans="2:10">
      <c r="B388" s="454">
        <v>42762</v>
      </c>
      <c r="C388" s="455" t="s">
        <v>2386</v>
      </c>
      <c r="D388" s="455" t="s">
        <v>2274</v>
      </c>
      <c r="E388" s="455" t="s">
        <v>2314</v>
      </c>
      <c r="F388" s="455">
        <v>1</v>
      </c>
      <c r="G388" s="455">
        <v>1108.67</v>
      </c>
      <c r="H388" s="455">
        <v>1108.67</v>
      </c>
      <c r="I388" s="455" t="s">
        <v>2276</v>
      </c>
      <c r="J388" s="455" t="s">
        <v>2277</v>
      </c>
    </row>
    <row r="389" spans="2:10">
      <c r="B389" s="454">
        <v>42762</v>
      </c>
      <c r="C389" s="455" t="s">
        <v>2437</v>
      </c>
      <c r="D389" s="455" t="s">
        <v>2274</v>
      </c>
      <c r="E389" s="455" t="s">
        <v>2298</v>
      </c>
      <c r="F389" s="455">
        <v>1</v>
      </c>
      <c r="G389" s="455">
        <v>669.95</v>
      </c>
      <c r="H389" s="455">
        <v>669.95</v>
      </c>
      <c r="I389" s="455" t="s">
        <v>2292</v>
      </c>
      <c r="J389" s="455" t="s">
        <v>2299</v>
      </c>
    </row>
    <row r="390" spans="2:10">
      <c r="B390" s="454">
        <v>42762</v>
      </c>
      <c r="C390" s="455" t="s">
        <v>2538</v>
      </c>
      <c r="D390" s="455" t="s">
        <v>2281</v>
      </c>
      <c r="E390" s="455" t="s">
        <v>2275</v>
      </c>
      <c r="F390" s="455">
        <v>1</v>
      </c>
      <c r="G390" s="455">
        <v>932.74</v>
      </c>
      <c r="H390" s="455">
        <v>932.74</v>
      </c>
      <c r="I390" s="455" t="s">
        <v>2292</v>
      </c>
      <c r="J390" s="455" t="s">
        <v>2305</v>
      </c>
    </row>
    <row r="391" spans="2:10">
      <c r="B391" s="454">
        <v>42762</v>
      </c>
      <c r="C391" s="455" t="s">
        <v>2353</v>
      </c>
      <c r="D391" s="455" t="s">
        <v>2274</v>
      </c>
      <c r="E391" s="455" t="s">
        <v>2301</v>
      </c>
      <c r="F391" s="455">
        <v>1</v>
      </c>
      <c r="G391" s="455">
        <v>494.12</v>
      </c>
      <c r="H391" s="455">
        <v>494.12</v>
      </c>
      <c r="I391" s="455" t="s">
        <v>2292</v>
      </c>
      <c r="J391" s="455" t="s">
        <v>2305</v>
      </c>
    </row>
    <row r="392" spans="2:10">
      <c r="B392" s="454">
        <v>42762</v>
      </c>
      <c r="C392" s="455" t="s">
        <v>2539</v>
      </c>
      <c r="D392" s="455" t="s">
        <v>2274</v>
      </c>
      <c r="E392" s="455" t="s">
        <v>2319</v>
      </c>
      <c r="F392" s="455">
        <v>1</v>
      </c>
      <c r="G392" s="455">
        <v>972.32</v>
      </c>
      <c r="H392" s="455">
        <v>972.32</v>
      </c>
      <c r="I392" s="455" t="s">
        <v>2292</v>
      </c>
      <c r="J392" s="455" t="s">
        <v>2305</v>
      </c>
    </row>
    <row r="393" spans="2:10">
      <c r="B393" s="454">
        <v>42762</v>
      </c>
      <c r="C393" s="455" t="s">
        <v>2361</v>
      </c>
      <c r="D393" s="455" t="s">
        <v>2274</v>
      </c>
      <c r="E393" s="455" t="s">
        <v>2275</v>
      </c>
      <c r="F393" s="455">
        <v>1</v>
      </c>
      <c r="G393" s="455">
        <v>1398.86</v>
      </c>
      <c r="H393" s="455">
        <v>1398.86</v>
      </c>
      <c r="I393" s="455" t="s">
        <v>2276</v>
      </c>
      <c r="J393" s="455" t="s">
        <v>2299</v>
      </c>
    </row>
    <row r="394" spans="2:10">
      <c r="B394" s="454">
        <v>42762</v>
      </c>
      <c r="C394" s="455" t="s">
        <v>2429</v>
      </c>
      <c r="D394" s="455" t="s">
        <v>2274</v>
      </c>
      <c r="E394" s="455" t="s">
        <v>2294</v>
      </c>
      <c r="F394" s="455">
        <v>1</v>
      </c>
      <c r="G394" s="455">
        <v>1067.1199999999999</v>
      </c>
      <c r="H394" s="455">
        <v>1067.1199999999999</v>
      </c>
      <c r="I394" s="455" t="s">
        <v>2276</v>
      </c>
      <c r="J394" s="455" t="s">
        <v>2279</v>
      </c>
    </row>
    <row r="395" spans="2:10">
      <c r="B395" s="454">
        <v>42762</v>
      </c>
      <c r="C395" s="455" t="s">
        <v>2504</v>
      </c>
      <c r="D395" s="455" t="s">
        <v>2274</v>
      </c>
      <c r="E395" s="455" t="s">
        <v>2301</v>
      </c>
      <c r="F395" s="455">
        <v>1</v>
      </c>
      <c r="G395" s="455">
        <v>900.21</v>
      </c>
      <c r="H395" s="455">
        <v>900.21</v>
      </c>
      <c r="I395" s="455" t="s">
        <v>2276</v>
      </c>
      <c r="J395" s="455" t="s">
        <v>2277</v>
      </c>
    </row>
    <row r="396" spans="2:10">
      <c r="B396" s="454">
        <v>42763</v>
      </c>
      <c r="C396" s="455" t="s">
        <v>2540</v>
      </c>
      <c r="D396" s="455" t="s">
        <v>2274</v>
      </c>
      <c r="E396" s="455" t="s">
        <v>2296</v>
      </c>
      <c r="F396" s="455">
        <v>1</v>
      </c>
      <c r="G396" s="455">
        <v>2791.17</v>
      </c>
      <c r="H396" s="455">
        <v>2791.17</v>
      </c>
      <c r="I396" s="455" t="s">
        <v>2292</v>
      </c>
      <c r="J396" s="455" t="s">
        <v>2305</v>
      </c>
    </row>
    <row r="397" spans="2:10">
      <c r="B397" s="454">
        <v>42763</v>
      </c>
      <c r="C397" s="455" t="s">
        <v>2494</v>
      </c>
      <c r="D397" s="455" t="s">
        <v>2274</v>
      </c>
      <c r="E397" s="455" t="s">
        <v>2314</v>
      </c>
      <c r="F397" s="455">
        <v>1</v>
      </c>
      <c r="G397" s="455">
        <v>947.8</v>
      </c>
      <c r="H397" s="455">
        <v>947.8</v>
      </c>
      <c r="I397" s="455" t="s">
        <v>2292</v>
      </c>
      <c r="J397" s="455" t="s">
        <v>2283</v>
      </c>
    </row>
    <row r="398" spans="2:10">
      <c r="B398" s="454">
        <v>42763</v>
      </c>
      <c r="C398" s="455" t="s">
        <v>2511</v>
      </c>
      <c r="D398" s="455" t="s">
        <v>2281</v>
      </c>
      <c r="E398" s="455" t="s">
        <v>2282</v>
      </c>
      <c r="F398" s="455">
        <v>1</v>
      </c>
      <c r="G398" s="455">
        <v>450.81</v>
      </c>
      <c r="H398" s="455">
        <v>450.81</v>
      </c>
      <c r="I398" s="455" t="s">
        <v>2292</v>
      </c>
      <c r="J398" s="455" t="s">
        <v>2299</v>
      </c>
    </row>
    <row r="399" spans="2:10">
      <c r="B399" s="454">
        <v>42763</v>
      </c>
      <c r="C399" s="455" t="s">
        <v>2541</v>
      </c>
      <c r="D399" s="455" t="s">
        <v>2281</v>
      </c>
      <c r="E399" s="455" t="s">
        <v>2421</v>
      </c>
      <c r="F399" s="455">
        <v>1</v>
      </c>
      <c r="G399" s="455">
        <v>991.35</v>
      </c>
      <c r="H399" s="455">
        <v>991.35</v>
      </c>
      <c r="I399" s="455" t="s">
        <v>2292</v>
      </c>
      <c r="J399" s="455" t="s">
        <v>2299</v>
      </c>
    </row>
    <row r="400" spans="2:10">
      <c r="B400" s="454">
        <v>42763</v>
      </c>
      <c r="C400" s="455" t="s">
        <v>2396</v>
      </c>
      <c r="D400" s="455" t="s">
        <v>2281</v>
      </c>
      <c r="E400" s="455" t="s">
        <v>2296</v>
      </c>
      <c r="F400" s="455">
        <v>1</v>
      </c>
      <c r="G400" s="455">
        <v>1911.98</v>
      </c>
      <c r="H400" s="455">
        <v>1911.98</v>
      </c>
      <c r="I400" s="455" t="s">
        <v>2292</v>
      </c>
      <c r="J400" s="455" t="s">
        <v>2289</v>
      </c>
    </row>
    <row r="401" spans="2:10">
      <c r="B401" s="454">
        <v>42763</v>
      </c>
      <c r="C401" s="455" t="s">
        <v>2434</v>
      </c>
      <c r="D401" s="455" t="s">
        <v>2274</v>
      </c>
      <c r="E401" s="455" t="s">
        <v>2301</v>
      </c>
      <c r="F401" s="455">
        <v>1</v>
      </c>
      <c r="G401" s="455">
        <v>575.02</v>
      </c>
      <c r="H401" s="455">
        <v>575.02</v>
      </c>
      <c r="I401" s="455" t="s">
        <v>2292</v>
      </c>
      <c r="J401" s="455" t="s">
        <v>2289</v>
      </c>
    </row>
    <row r="402" spans="2:10">
      <c r="B402" s="454">
        <v>42763</v>
      </c>
      <c r="C402" s="455" t="s">
        <v>2500</v>
      </c>
      <c r="D402" s="455" t="s">
        <v>2274</v>
      </c>
      <c r="E402" s="455" t="s">
        <v>2275</v>
      </c>
      <c r="F402" s="455">
        <v>1</v>
      </c>
      <c r="G402" s="455">
        <v>2111.41</v>
      </c>
      <c r="H402" s="455">
        <v>2111.41</v>
      </c>
      <c r="I402" s="455" t="s">
        <v>2292</v>
      </c>
      <c r="J402" s="455" t="s">
        <v>2305</v>
      </c>
    </row>
    <row r="403" spans="2:10">
      <c r="B403" s="454">
        <v>42763</v>
      </c>
      <c r="C403" s="455" t="s">
        <v>2362</v>
      </c>
      <c r="D403" s="455" t="s">
        <v>2274</v>
      </c>
      <c r="E403" s="455" t="s">
        <v>2275</v>
      </c>
      <c r="F403" s="455">
        <v>1</v>
      </c>
      <c r="G403" s="455">
        <v>1725.57</v>
      </c>
      <c r="H403" s="455">
        <v>1725.57</v>
      </c>
      <c r="I403" s="455" t="s">
        <v>2292</v>
      </c>
      <c r="J403" s="455" t="s">
        <v>2277</v>
      </c>
    </row>
    <row r="404" spans="2:10">
      <c r="B404" s="454">
        <v>42763</v>
      </c>
      <c r="C404" s="455" t="s">
        <v>2542</v>
      </c>
      <c r="D404" s="455" t="s">
        <v>2281</v>
      </c>
      <c r="E404" s="455" t="s">
        <v>2285</v>
      </c>
      <c r="F404" s="455">
        <v>1</v>
      </c>
      <c r="G404" s="455">
        <v>742.21</v>
      </c>
      <c r="H404" s="455">
        <v>742.21</v>
      </c>
      <c r="I404" s="455" t="s">
        <v>2347</v>
      </c>
      <c r="J404" s="455" t="s">
        <v>2279</v>
      </c>
    </row>
    <row r="405" spans="2:10">
      <c r="B405" s="454">
        <v>42763</v>
      </c>
      <c r="C405" s="455" t="s">
        <v>2543</v>
      </c>
      <c r="D405" s="455" t="s">
        <v>2274</v>
      </c>
      <c r="E405" s="455" t="s">
        <v>2275</v>
      </c>
      <c r="F405" s="455">
        <v>1</v>
      </c>
      <c r="G405" s="455">
        <v>1958.8</v>
      </c>
      <c r="H405" s="455">
        <v>1958.8</v>
      </c>
      <c r="I405" s="455" t="s">
        <v>2347</v>
      </c>
      <c r="J405" s="455" t="s">
        <v>2277</v>
      </c>
    </row>
    <row r="406" spans="2:10">
      <c r="B406" s="454">
        <v>42763</v>
      </c>
      <c r="C406" s="455" t="s">
        <v>2478</v>
      </c>
      <c r="D406" s="455" t="s">
        <v>2274</v>
      </c>
      <c r="E406" s="455" t="s">
        <v>2275</v>
      </c>
      <c r="F406" s="455">
        <v>1</v>
      </c>
      <c r="G406" s="455">
        <v>1512.49</v>
      </c>
      <c r="H406" s="455">
        <v>1512.49</v>
      </c>
      <c r="I406" s="455" t="s">
        <v>2347</v>
      </c>
      <c r="J406" s="455" t="s">
        <v>2283</v>
      </c>
    </row>
    <row r="407" spans="2:10">
      <c r="B407" s="454">
        <v>42764</v>
      </c>
      <c r="C407" s="455" t="s">
        <v>2544</v>
      </c>
      <c r="D407" s="455" t="s">
        <v>2281</v>
      </c>
      <c r="E407" s="455" t="s">
        <v>2298</v>
      </c>
      <c r="F407" s="455">
        <v>1</v>
      </c>
      <c r="G407" s="455">
        <v>1331.56</v>
      </c>
      <c r="H407" s="455">
        <v>1331.56</v>
      </c>
      <c r="I407" s="455" t="s">
        <v>2347</v>
      </c>
      <c r="J407" s="455" t="s">
        <v>2283</v>
      </c>
    </row>
    <row r="408" spans="2:10">
      <c r="B408" s="454">
        <v>42764</v>
      </c>
      <c r="C408" s="455" t="s">
        <v>2545</v>
      </c>
      <c r="D408" s="455" t="s">
        <v>2274</v>
      </c>
      <c r="E408" s="455" t="s">
        <v>2275</v>
      </c>
      <c r="F408" s="455">
        <v>1</v>
      </c>
      <c r="G408" s="455">
        <v>1718.13</v>
      </c>
      <c r="H408" s="455">
        <v>1718.13</v>
      </c>
      <c r="I408" s="455" t="s">
        <v>2347</v>
      </c>
      <c r="J408" s="455" t="s">
        <v>2279</v>
      </c>
    </row>
    <row r="409" spans="2:10">
      <c r="B409" s="454">
        <v>42764</v>
      </c>
      <c r="C409" s="455" t="s">
        <v>2449</v>
      </c>
      <c r="D409" s="455" t="s">
        <v>2281</v>
      </c>
      <c r="E409" s="455" t="s">
        <v>2275</v>
      </c>
      <c r="F409" s="455">
        <v>1</v>
      </c>
      <c r="G409" s="455">
        <v>2078.89</v>
      </c>
      <c r="H409" s="455">
        <v>2078.89</v>
      </c>
      <c r="I409" s="455" t="s">
        <v>2276</v>
      </c>
      <c r="J409" s="455" t="s">
        <v>2305</v>
      </c>
    </row>
    <row r="410" spans="2:10">
      <c r="B410" s="454">
        <v>42764</v>
      </c>
      <c r="C410" s="455" t="s">
        <v>2499</v>
      </c>
      <c r="D410" s="455" t="s">
        <v>2274</v>
      </c>
      <c r="E410" s="455" t="s">
        <v>2319</v>
      </c>
      <c r="F410" s="455">
        <v>1</v>
      </c>
      <c r="G410" s="455">
        <v>1418.09</v>
      </c>
      <c r="H410" s="455">
        <v>1418.09</v>
      </c>
      <c r="I410" s="455" t="s">
        <v>2276</v>
      </c>
      <c r="J410" s="455" t="s">
        <v>2277</v>
      </c>
    </row>
    <row r="411" spans="2:10">
      <c r="B411" s="454">
        <v>42764</v>
      </c>
      <c r="C411" s="455" t="s">
        <v>2332</v>
      </c>
      <c r="D411" s="455" t="s">
        <v>2274</v>
      </c>
      <c r="E411" s="455" t="s">
        <v>2275</v>
      </c>
      <c r="F411" s="455">
        <v>1</v>
      </c>
      <c r="G411" s="455">
        <v>1261.51</v>
      </c>
      <c r="H411" s="455">
        <v>1261.51</v>
      </c>
      <c r="I411" s="455" t="s">
        <v>2276</v>
      </c>
      <c r="J411" s="455" t="s">
        <v>2279</v>
      </c>
    </row>
    <row r="412" spans="2:10">
      <c r="B412" s="454">
        <v>42764</v>
      </c>
      <c r="C412" s="455" t="s">
        <v>2352</v>
      </c>
      <c r="D412" s="455" t="s">
        <v>2274</v>
      </c>
      <c r="E412" s="455" t="s">
        <v>2301</v>
      </c>
      <c r="F412" s="455">
        <v>1</v>
      </c>
      <c r="G412" s="455">
        <v>923.58</v>
      </c>
      <c r="H412" s="455">
        <v>923.58</v>
      </c>
      <c r="I412" s="455" t="s">
        <v>2276</v>
      </c>
      <c r="J412" s="455" t="s">
        <v>2277</v>
      </c>
    </row>
    <row r="413" spans="2:10">
      <c r="B413" s="454">
        <v>42765</v>
      </c>
      <c r="C413" s="455" t="s">
        <v>2488</v>
      </c>
      <c r="D413" s="455" t="s">
        <v>2274</v>
      </c>
      <c r="E413" s="455" t="s">
        <v>2298</v>
      </c>
      <c r="F413" s="455">
        <v>1</v>
      </c>
      <c r="G413" s="455">
        <v>845.46</v>
      </c>
      <c r="H413" s="455">
        <v>845.46</v>
      </c>
      <c r="I413" s="455" t="s">
        <v>2276</v>
      </c>
      <c r="J413" s="455" t="s">
        <v>2305</v>
      </c>
    </row>
    <row r="414" spans="2:10">
      <c r="B414" s="454">
        <v>42765</v>
      </c>
      <c r="C414" s="455" t="s">
        <v>2505</v>
      </c>
      <c r="D414" s="455" t="s">
        <v>2274</v>
      </c>
      <c r="E414" s="455" t="s">
        <v>2301</v>
      </c>
      <c r="F414" s="455">
        <v>1</v>
      </c>
      <c r="G414" s="455">
        <v>675.44</v>
      </c>
      <c r="H414" s="455">
        <v>675.44</v>
      </c>
      <c r="I414" s="455" t="s">
        <v>2276</v>
      </c>
      <c r="J414" s="455" t="s">
        <v>2283</v>
      </c>
    </row>
    <row r="415" spans="2:10">
      <c r="B415" s="454">
        <v>42765</v>
      </c>
      <c r="C415" s="455" t="s">
        <v>2378</v>
      </c>
      <c r="D415" s="455" t="s">
        <v>2281</v>
      </c>
      <c r="E415" s="455" t="s">
        <v>2275</v>
      </c>
      <c r="F415" s="455">
        <v>1</v>
      </c>
      <c r="G415" s="455">
        <v>1104.6199999999999</v>
      </c>
      <c r="H415" s="455">
        <v>1104.6199999999999</v>
      </c>
      <c r="I415" s="455" t="s">
        <v>2276</v>
      </c>
      <c r="J415" s="455" t="s">
        <v>2299</v>
      </c>
    </row>
    <row r="416" spans="2:10">
      <c r="B416" s="454">
        <v>42765</v>
      </c>
      <c r="C416" s="455" t="s">
        <v>2546</v>
      </c>
      <c r="D416" s="455" t="s">
        <v>2281</v>
      </c>
      <c r="E416" s="455" t="s">
        <v>2282</v>
      </c>
      <c r="F416" s="455">
        <v>1</v>
      </c>
      <c r="G416" s="455">
        <v>1211.92</v>
      </c>
      <c r="H416" s="455">
        <v>1211.92</v>
      </c>
      <c r="I416" s="455" t="s">
        <v>2347</v>
      </c>
      <c r="J416" s="455" t="s">
        <v>2277</v>
      </c>
    </row>
    <row r="417" spans="2:10">
      <c r="B417" s="454">
        <v>42765</v>
      </c>
      <c r="C417" s="455" t="s">
        <v>2461</v>
      </c>
      <c r="D417" s="455" t="s">
        <v>2274</v>
      </c>
      <c r="E417" s="455" t="s">
        <v>2275</v>
      </c>
      <c r="F417" s="455">
        <v>1</v>
      </c>
      <c r="G417" s="455">
        <v>1777.82</v>
      </c>
      <c r="H417" s="455">
        <v>1777.82</v>
      </c>
      <c r="I417" s="455" t="s">
        <v>2347</v>
      </c>
      <c r="J417" s="455" t="s">
        <v>2279</v>
      </c>
    </row>
    <row r="418" spans="2:10">
      <c r="B418" s="454">
        <v>42765</v>
      </c>
      <c r="C418" s="455" t="s">
        <v>2547</v>
      </c>
      <c r="D418" s="455" t="s">
        <v>2274</v>
      </c>
      <c r="E418" s="455" t="s">
        <v>2296</v>
      </c>
      <c r="F418" s="455">
        <v>1</v>
      </c>
      <c r="G418" s="455">
        <v>2661.8</v>
      </c>
      <c r="H418" s="455">
        <v>2661.8</v>
      </c>
      <c r="I418" s="455" t="s">
        <v>2347</v>
      </c>
      <c r="J418" s="455" t="s">
        <v>2279</v>
      </c>
    </row>
    <row r="419" spans="2:10">
      <c r="B419" s="454">
        <v>42765</v>
      </c>
      <c r="C419" s="455" t="s">
        <v>2364</v>
      </c>
      <c r="D419" s="455" t="s">
        <v>2274</v>
      </c>
      <c r="E419" s="455" t="s">
        <v>2301</v>
      </c>
      <c r="F419" s="455">
        <v>1</v>
      </c>
      <c r="G419" s="455">
        <v>647.77</v>
      </c>
      <c r="H419" s="455">
        <v>647.77</v>
      </c>
      <c r="I419" s="455" t="s">
        <v>2347</v>
      </c>
      <c r="J419" s="455" t="s">
        <v>2305</v>
      </c>
    </row>
    <row r="420" spans="2:10">
      <c r="B420" s="454">
        <v>42765</v>
      </c>
      <c r="C420" s="455" t="s">
        <v>2514</v>
      </c>
      <c r="D420" s="455" t="s">
        <v>2281</v>
      </c>
      <c r="E420" s="455" t="s">
        <v>2298</v>
      </c>
      <c r="F420" s="455">
        <v>1</v>
      </c>
      <c r="G420" s="455">
        <v>810.86</v>
      </c>
      <c r="H420" s="455">
        <v>810.86</v>
      </c>
      <c r="I420" s="455" t="s">
        <v>2347</v>
      </c>
      <c r="J420" s="455" t="s">
        <v>2283</v>
      </c>
    </row>
    <row r="421" spans="2:10">
      <c r="B421" s="454">
        <v>42765</v>
      </c>
      <c r="C421" s="455" t="s">
        <v>2548</v>
      </c>
      <c r="D421" s="455" t="s">
        <v>2281</v>
      </c>
      <c r="E421" s="455" t="s">
        <v>2296</v>
      </c>
      <c r="F421" s="455">
        <v>1</v>
      </c>
      <c r="G421" s="455">
        <v>2455.5500000000002</v>
      </c>
      <c r="H421" s="455">
        <v>2455.5500000000002</v>
      </c>
      <c r="I421" s="455" t="s">
        <v>2347</v>
      </c>
      <c r="J421" s="455" t="s">
        <v>2299</v>
      </c>
    </row>
    <row r="422" spans="2:10">
      <c r="B422" s="454">
        <v>42765</v>
      </c>
      <c r="C422" s="455" t="s">
        <v>2407</v>
      </c>
      <c r="D422" s="455" t="s">
        <v>2274</v>
      </c>
      <c r="E422" s="455" t="s">
        <v>2301</v>
      </c>
      <c r="F422" s="455">
        <v>1</v>
      </c>
      <c r="G422" s="455">
        <v>628.55999999999995</v>
      </c>
      <c r="H422" s="455">
        <v>628.55999999999995</v>
      </c>
      <c r="I422" s="455" t="s">
        <v>2347</v>
      </c>
      <c r="J422" s="455" t="s">
        <v>2305</v>
      </c>
    </row>
    <row r="423" spans="2:10">
      <c r="B423" s="454">
        <v>42765</v>
      </c>
      <c r="C423" s="455" t="s">
        <v>2473</v>
      </c>
      <c r="D423" s="455" t="s">
        <v>2281</v>
      </c>
      <c r="E423" s="455" t="s">
        <v>2285</v>
      </c>
      <c r="F423" s="455">
        <v>1</v>
      </c>
      <c r="G423" s="455">
        <v>627.42999999999995</v>
      </c>
      <c r="H423" s="455">
        <v>627.42999999999995</v>
      </c>
      <c r="I423" s="455" t="s">
        <v>2347</v>
      </c>
      <c r="J423" s="455" t="s">
        <v>2277</v>
      </c>
    </row>
    <row r="424" spans="2:10">
      <c r="B424" s="454">
        <v>42765</v>
      </c>
      <c r="C424" s="455" t="s">
        <v>2434</v>
      </c>
      <c r="D424" s="455" t="s">
        <v>2274</v>
      </c>
      <c r="E424" s="455" t="s">
        <v>2301</v>
      </c>
      <c r="F424" s="455">
        <v>1</v>
      </c>
      <c r="G424" s="455">
        <v>575.02</v>
      </c>
      <c r="H424" s="455">
        <v>575.02</v>
      </c>
      <c r="I424" s="455" t="s">
        <v>2347</v>
      </c>
      <c r="J424" s="455" t="s">
        <v>2283</v>
      </c>
    </row>
    <row r="425" spans="2:10">
      <c r="B425" s="454">
        <v>42765</v>
      </c>
      <c r="C425" s="455" t="s">
        <v>2549</v>
      </c>
      <c r="D425" s="455" t="s">
        <v>2281</v>
      </c>
      <c r="E425" s="455" t="s">
        <v>2275</v>
      </c>
      <c r="F425" s="455">
        <v>1</v>
      </c>
      <c r="G425" s="455">
        <v>2052.0300000000002</v>
      </c>
      <c r="H425" s="455">
        <v>2052.0300000000002</v>
      </c>
      <c r="I425" s="455" t="s">
        <v>2347</v>
      </c>
      <c r="J425" s="455" t="s">
        <v>2299</v>
      </c>
    </row>
    <row r="426" spans="2:10">
      <c r="B426" s="454">
        <v>42765</v>
      </c>
      <c r="C426" s="455" t="s">
        <v>2550</v>
      </c>
      <c r="D426" s="455" t="s">
        <v>2281</v>
      </c>
      <c r="E426" s="455" t="s">
        <v>2282</v>
      </c>
      <c r="F426" s="455">
        <v>1</v>
      </c>
      <c r="G426" s="455">
        <v>751.93</v>
      </c>
      <c r="H426" s="455">
        <v>751.93</v>
      </c>
      <c r="I426" s="455" t="s">
        <v>2292</v>
      </c>
      <c r="J426" s="455" t="s">
        <v>2305</v>
      </c>
    </row>
    <row r="427" spans="2:10">
      <c r="B427" s="454">
        <v>42765</v>
      </c>
      <c r="C427" s="455" t="s">
        <v>2542</v>
      </c>
      <c r="D427" s="455" t="s">
        <v>2281</v>
      </c>
      <c r="E427" s="455" t="s">
        <v>2285</v>
      </c>
      <c r="F427" s="455">
        <v>1</v>
      </c>
      <c r="G427" s="455">
        <v>742.21</v>
      </c>
      <c r="H427" s="455">
        <v>742.21</v>
      </c>
      <c r="I427" s="455" t="s">
        <v>2292</v>
      </c>
      <c r="J427" s="455" t="s">
        <v>2289</v>
      </c>
    </row>
    <row r="428" spans="2:10">
      <c r="B428" s="454">
        <v>42765</v>
      </c>
      <c r="C428" s="455" t="s">
        <v>2518</v>
      </c>
      <c r="D428" s="455" t="s">
        <v>2274</v>
      </c>
      <c r="E428" s="455" t="s">
        <v>2301</v>
      </c>
      <c r="F428" s="455">
        <v>1</v>
      </c>
      <c r="G428" s="455">
        <v>630.99</v>
      </c>
      <c r="H428" s="455">
        <v>630.99</v>
      </c>
      <c r="I428" s="455" t="s">
        <v>2292</v>
      </c>
      <c r="J428" s="455" t="s">
        <v>2277</v>
      </c>
    </row>
    <row r="429" spans="2:10">
      <c r="B429" s="454">
        <v>42765</v>
      </c>
      <c r="C429" s="455" t="s">
        <v>2384</v>
      </c>
      <c r="D429" s="455" t="s">
        <v>2274</v>
      </c>
      <c r="E429" s="455" t="s">
        <v>2319</v>
      </c>
      <c r="F429" s="455">
        <v>1</v>
      </c>
      <c r="G429" s="455">
        <v>967.15</v>
      </c>
      <c r="H429" s="455">
        <v>967.15</v>
      </c>
      <c r="I429" s="455" t="s">
        <v>2292</v>
      </c>
      <c r="J429" s="455" t="s">
        <v>2289</v>
      </c>
    </row>
    <row r="430" spans="2:10">
      <c r="B430" s="454">
        <v>42766</v>
      </c>
      <c r="C430" s="455" t="s">
        <v>2325</v>
      </c>
      <c r="D430" s="455" t="s">
        <v>2274</v>
      </c>
      <c r="E430" s="455" t="s">
        <v>2314</v>
      </c>
      <c r="F430" s="455">
        <v>1</v>
      </c>
      <c r="G430" s="455">
        <v>1255.31</v>
      </c>
      <c r="H430" s="455">
        <v>1255.31</v>
      </c>
      <c r="I430" s="455" t="s">
        <v>2292</v>
      </c>
      <c r="J430" s="455" t="s">
        <v>2299</v>
      </c>
    </row>
    <row r="431" spans="2:10">
      <c r="B431" s="454">
        <v>42766</v>
      </c>
      <c r="C431" s="455" t="s">
        <v>2551</v>
      </c>
      <c r="D431" s="455" t="s">
        <v>2281</v>
      </c>
      <c r="E431" s="455" t="s">
        <v>2282</v>
      </c>
      <c r="F431" s="455">
        <v>1</v>
      </c>
      <c r="G431" s="455">
        <v>493.11</v>
      </c>
      <c r="H431" s="455">
        <v>493.11</v>
      </c>
      <c r="I431" s="455" t="s">
        <v>2292</v>
      </c>
      <c r="J431" s="455" t="s">
        <v>2299</v>
      </c>
    </row>
    <row r="432" spans="2:10">
      <c r="B432" s="454">
        <v>42766</v>
      </c>
      <c r="C432" s="455" t="s">
        <v>2513</v>
      </c>
      <c r="D432" s="455" t="s">
        <v>2274</v>
      </c>
      <c r="E432" s="455" t="s">
        <v>2296</v>
      </c>
      <c r="F432" s="455">
        <v>1</v>
      </c>
      <c r="G432" s="455">
        <v>2510.11</v>
      </c>
      <c r="H432" s="455">
        <v>2510.11</v>
      </c>
      <c r="I432" s="455" t="s">
        <v>2292</v>
      </c>
      <c r="J432" s="455" t="s">
        <v>2279</v>
      </c>
    </row>
    <row r="433" spans="2:10">
      <c r="B433" s="454">
        <v>42766</v>
      </c>
      <c r="C433" s="455" t="s">
        <v>2362</v>
      </c>
      <c r="D433" s="455" t="s">
        <v>2274</v>
      </c>
      <c r="E433" s="455" t="s">
        <v>2275</v>
      </c>
      <c r="F433" s="455">
        <v>1</v>
      </c>
      <c r="G433" s="455">
        <v>1725.57</v>
      </c>
      <c r="H433" s="455">
        <v>1725.57</v>
      </c>
      <c r="I433" s="455" t="s">
        <v>2292</v>
      </c>
      <c r="J433" s="455" t="s">
        <v>2277</v>
      </c>
    </row>
    <row r="434" spans="2:10">
      <c r="B434" s="454">
        <v>42766</v>
      </c>
      <c r="C434" s="455" t="s">
        <v>2387</v>
      </c>
      <c r="D434" s="455" t="s">
        <v>2274</v>
      </c>
      <c r="E434" s="455" t="s">
        <v>2296</v>
      </c>
      <c r="F434" s="455">
        <v>1</v>
      </c>
      <c r="G434" s="455">
        <v>3093.7</v>
      </c>
      <c r="H434" s="455">
        <v>3093.7</v>
      </c>
      <c r="I434" s="455" t="s">
        <v>2292</v>
      </c>
      <c r="J434" s="455" t="s">
        <v>2277</v>
      </c>
    </row>
    <row r="435" spans="2:10">
      <c r="B435" s="454">
        <v>42766</v>
      </c>
      <c r="C435" s="455" t="s">
        <v>2552</v>
      </c>
      <c r="D435" s="455" t="s">
        <v>2274</v>
      </c>
      <c r="E435" s="455" t="s">
        <v>2314</v>
      </c>
      <c r="F435" s="455">
        <v>1</v>
      </c>
      <c r="G435" s="455">
        <v>1125.51</v>
      </c>
      <c r="H435" s="455">
        <v>1125.51</v>
      </c>
      <c r="I435" s="455" t="s">
        <v>2276</v>
      </c>
      <c r="J435" s="455" t="s">
        <v>2299</v>
      </c>
    </row>
    <row r="436" spans="2:10">
      <c r="B436" s="454">
        <v>42766</v>
      </c>
      <c r="C436" s="455" t="s">
        <v>2448</v>
      </c>
      <c r="D436" s="455" t="s">
        <v>2274</v>
      </c>
      <c r="E436" s="455" t="s">
        <v>2296</v>
      </c>
      <c r="F436" s="455">
        <v>1</v>
      </c>
      <c r="G436" s="455">
        <v>2446.29</v>
      </c>
      <c r="H436" s="455">
        <v>2446.29</v>
      </c>
      <c r="I436" s="455" t="s">
        <v>2276</v>
      </c>
      <c r="J436" s="455" t="s">
        <v>2289</v>
      </c>
    </row>
    <row r="437" spans="2:10">
      <c r="B437" s="454">
        <v>42766</v>
      </c>
      <c r="C437" s="455" t="s">
        <v>2428</v>
      </c>
      <c r="D437" s="455" t="s">
        <v>2281</v>
      </c>
      <c r="E437" s="455" t="s">
        <v>2287</v>
      </c>
      <c r="F437" s="455">
        <v>1</v>
      </c>
      <c r="G437" s="455">
        <v>568.83000000000004</v>
      </c>
      <c r="H437" s="455">
        <v>568.83000000000004</v>
      </c>
      <c r="I437" s="455" t="s">
        <v>2276</v>
      </c>
      <c r="J437" s="455" t="s">
        <v>2283</v>
      </c>
    </row>
    <row r="438" spans="2:10">
      <c r="B438" s="454">
        <v>42766</v>
      </c>
      <c r="C438" s="455" t="s">
        <v>2553</v>
      </c>
      <c r="D438" s="455" t="s">
        <v>2274</v>
      </c>
      <c r="E438" s="455" t="s">
        <v>2301</v>
      </c>
      <c r="F438" s="455">
        <v>1</v>
      </c>
      <c r="G438" s="455">
        <v>609.52</v>
      </c>
      <c r="H438" s="455">
        <v>609.52</v>
      </c>
      <c r="I438" s="455" t="s">
        <v>2276</v>
      </c>
      <c r="J438" s="455" t="s">
        <v>2279</v>
      </c>
    </row>
    <row r="439" spans="2:10">
      <c r="B439" s="454">
        <v>42766</v>
      </c>
      <c r="C439" s="455" t="s">
        <v>2554</v>
      </c>
      <c r="D439" s="455" t="s">
        <v>2281</v>
      </c>
      <c r="E439" s="455" t="s">
        <v>2296</v>
      </c>
      <c r="F439" s="455">
        <v>1</v>
      </c>
      <c r="G439" s="455">
        <v>2336.23</v>
      </c>
      <c r="H439" s="455">
        <v>2336.23</v>
      </c>
      <c r="I439" s="455" t="s">
        <v>2276</v>
      </c>
      <c r="J439" s="455" t="s">
        <v>2279</v>
      </c>
    </row>
    <row r="440" spans="2:10">
      <c r="B440" s="454">
        <v>42766</v>
      </c>
      <c r="C440" s="455" t="s">
        <v>2543</v>
      </c>
      <c r="D440" s="455" t="s">
        <v>2274</v>
      </c>
      <c r="E440" s="455" t="s">
        <v>2275</v>
      </c>
      <c r="F440" s="455">
        <v>1</v>
      </c>
      <c r="G440" s="455">
        <v>1958.8</v>
      </c>
      <c r="H440" s="455">
        <v>1958.8</v>
      </c>
      <c r="I440" s="455" t="s">
        <v>2276</v>
      </c>
      <c r="J440" s="455" t="s">
        <v>2279</v>
      </c>
    </row>
    <row r="441" spans="2:10">
      <c r="B441" s="454">
        <v>42766</v>
      </c>
      <c r="C441" s="455" t="s">
        <v>2291</v>
      </c>
      <c r="D441" s="455" t="s">
        <v>2274</v>
      </c>
      <c r="E441" s="455" t="s">
        <v>2275</v>
      </c>
      <c r="F441" s="455">
        <v>1</v>
      </c>
      <c r="G441" s="455">
        <v>1369.84</v>
      </c>
      <c r="H441" s="455">
        <v>1369.84</v>
      </c>
      <c r="I441" s="455" t="s">
        <v>2276</v>
      </c>
      <c r="J441" s="455" t="s">
        <v>2305</v>
      </c>
    </row>
    <row r="442" spans="2:10">
      <c r="B442" s="454">
        <v>42766</v>
      </c>
      <c r="C442" s="455" t="s">
        <v>2378</v>
      </c>
      <c r="D442" s="455" t="s">
        <v>2281</v>
      </c>
      <c r="E442" s="455" t="s">
        <v>2275</v>
      </c>
      <c r="F442" s="455">
        <v>1</v>
      </c>
      <c r="G442" s="455">
        <v>1104.6199999999999</v>
      </c>
      <c r="H442" s="455">
        <v>1104.6199999999999</v>
      </c>
      <c r="I442" s="455" t="s">
        <v>2276</v>
      </c>
      <c r="J442" s="455" t="s">
        <v>2305</v>
      </c>
    </row>
    <row r="443" spans="2:10">
      <c r="B443" s="454">
        <v>42766</v>
      </c>
      <c r="C443" s="455" t="s">
        <v>2458</v>
      </c>
      <c r="D443" s="455" t="s">
        <v>2274</v>
      </c>
      <c r="E443" s="455" t="s">
        <v>2275</v>
      </c>
      <c r="F443" s="455">
        <v>1</v>
      </c>
      <c r="G443" s="455">
        <v>2177.4</v>
      </c>
      <c r="H443" s="455">
        <v>2177.4</v>
      </c>
      <c r="I443" s="455" t="s">
        <v>2276</v>
      </c>
      <c r="J443" s="455" t="s">
        <v>2305</v>
      </c>
    </row>
    <row r="444" spans="2:10">
      <c r="B444" s="454">
        <v>42767</v>
      </c>
      <c r="C444" s="455" t="s">
        <v>2435</v>
      </c>
      <c r="D444" s="455" t="s">
        <v>2281</v>
      </c>
      <c r="E444" s="455" t="s">
        <v>2282</v>
      </c>
      <c r="F444" s="455">
        <v>1</v>
      </c>
      <c r="G444" s="455">
        <v>1478.55</v>
      </c>
      <c r="H444" s="455">
        <v>1478.55</v>
      </c>
      <c r="I444" s="455" t="s">
        <v>2292</v>
      </c>
      <c r="J444" s="455" t="s">
        <v>2279</v>
      </c>
    </row>
    <row r="445" spans="2:10">
      <c r="B445" s="454">
        <v>42767</v>
      </c>
      <c r="C445" s="455" t="s">
        <v>2555</v>
      </c>
      <c r="D445" s="455" t="s">
        <v>2274</v>
      </c>
      <c r="E445" s="455" t="s">
        <v>2294</v>
      </c>
      <c r="F445" s="455">
        <v>1</v>
      </c>
      <c r="G445" s="455">
        <v>966.18</v>
      </c>
      <c r="H445" s="455">
        <v>966.18</v>
      </c>
      <c r="I445" s="455" t="s">
        <v>2292</v>
      </c>
      <c r="J445" s="455" t="s">
        <v>2283</v>
      </c>
    </row>
    <row r="446" spans="2:10">
      <c r="B446" s="454">
        <v>42767</v>
      </c>
      <c r="C446" s="455" t="s">
        <v>2556</v>
      </c>
      <c r="D446" s="455" t="s">
        <v>2274</v>
      </c>
      <c r="E446" s="455" t="s">
        <v>2301</v>
      </c>
      <c r="F446" s="455">
        <v>1</v>
      </c>
      <c r="G446" s="455">
        <v>545.14</v>
      </c>
      <c r="H446" s="455">
        <v>545.14</v>
      </c>
      <c r="I446" s="455" t="s">
        <v>2292</v>
      </c>
      <c r="J446" s="455" t="s">
        <v>2277</v>
      </c>
    </row>
    <row r="447" spans="2:10">
      <c r="B447" s="454">
        <v>42767</v>
      </c>
      <c r="C447" s="455" t="s">
        <v>2380</v>
      </c>
      <c r="D447" s="455" t="s">
        <v>2281</v>
      </c>
      <c r="E447" s="455" t="s">
        <v>2275</v>
      </c>
      <c r="F447" s="455">
        <v>1</v>
      </c>
      <c r="G447" s="455">
        <v>1444.09</v>
      </c>
      <c r="H447" s="455">
        <v>1444.09</v>
      </c>
      <c r="I447" s="455" t="s">
        <v>2292</v>
      </c>
      <c r="J447" s="455" t="s">
        <v>2289</v>
      </c>
    </row>
    <row r="448" spans="2:10">
      <c r="B448" s="454">
        <v>42767</v>
      </c>
      <c r="C448" s="455" t="s">
        <v>2420</v>
      </c>
      <c r="D448" s="455" t="s">
        <v>2281</v>
      </c>
      <c r="E448" s="455" t="s">
        <v>2421</v>
      </c>
      <c r="F448" s="455">
        <v>1</v>
      </c>
      <c r="G448" s="455">
        <v>320.16000000000003</v>
      </c>
      <c r="H448" s="455">
        <v>320.16000000000003</v>
      </c>
      <c r="I448" s="455" t="s">
        <v>2347</v>
      </c>
      <c r="J448" s="455" t="s">
        <v>2305</v>
      </c>
    </row>
    <row r="449" spans="2:10">
      <c r="B449" s="454">
        <v>42767</v>
      </c>
      <c r="C449" s="455" t="s">
        <v>2335</v>
      </c>
      <c r="D449" s="455" t="s">
        <v>2274</v>
      </c>
      <c r="E449" s="455" t="s">
        <v>2298</v>
      </c>
      <c r="F449" s="455">
        <v>1</v>
      </c>
      <c r="G449" s="455">
        <v>888.34</v>
      </c>
      <c r="H449" s="455">
        <v>888.34</v>
      </c>
      <c r="I449" s="455" t="s">
        <v>2347</v>
      </c>
      <c r="J449" s="455" t="s">
        <v>2289</v>
      </c>
    </row>
    <row r="450" spans="2:10">
      <c r="B450" s="454">
        <v>42767</v>
      </c>
      <c r="C450" s="455" t="s">
        <v>2557</v>
      </c>
      <c r="D450" s="455" t="s">
        <v>2274</v>
      </c>
      <c r="E450" s="455" t="s">
        <v>2294</v>
      </c>
      <c r="F450" s="455">
        <v>1</v>
      </c>
      <c r="G450" s="455">
        <v>310.67</v>
      </c>
      <c r="H450" s="455">
        <v>310.67</v>
      </c>
      <c r="I450" s="455" t="s">
        <v>2347</v>
      </c>
      <c r="J450" s="455" t="s">
        <v>2279</v>
      </c>
    </row>
    <row r="451" spans="2:10">
      <c r="B451" s="454">
        <v>42767</v>
      </c>
      <c r="C451" s="455" t="s">
        <v>2517</v>
      </c>
      <c r="D451" s="455" t="s">
        <v>2274</v>
      </c>
      <c r="E451" s="455" t="s">
        <v>2301</v>
      </c>
      <c r="F451" s="455">
        <v>1</v>
      </c>
      <c r="G451" s="455">
        <v>531.89</v>
      </c>
      <c r="H451" s="455">
        <v>531.89</v>
      </c>
      <c r="I451" s="455" t="s">
        <v>2347</v>
      </c>
      <c r="J451" s="455" t="s">
        <v>2283</v>
      </c>
    </row>
    <row r="452" spans="2:10">
      <c r="B452" s="454">
        <v>42767</v>
      </c>
      <c r="C452" s="455" t="s">
        <v>2532</v>
      </c>
      <c r="D452" s="455" t="s">
        <v>2274</v>
      </c>
      <c r="E452" s="455" t="s">
        <v>2301</v>
      </c>
      <c r="F452" s="455">
        <v>1</v>
      </c>
      <c r="G452" s="455">
        <v>548.88</v>
      </c>
      <c r="H452" s="455">
        <v>548.88</v>
      </c>
      <c r="I452" s="455" t="s">
        <v>2292</v>
      </c>
      <c r="J452" s="455" t="s">
        <v>2289</v>
      </c>
    </row>
    <row r="453" spans="2:10">
      <c r="B453" s="454">
        <v>42767</v>
      </c>
      <c r="C453" s="455" t="s">
        <v>2467</v>
      </c>
      <c r="D453" s="455" t="s">
        <v>2281</v>
      </c>
      <c r="E453" s="455" t="s">
        <v>2285</v>
      </c>
      <c r="F453" s="455">
        <v>1</v>
      </c>
      <c r="G453" s="455">
        <v>1337.95</v>
      </c>
      <c r="H453" s="455">
        <v>1337.95</v>
      </c>
      <c r="I453" s="455" t="s">
        <v>2292</v>
      </c>
      <c r="J453" s="455" t="s">
        <v>2289</v>
      </c>
    </row>
    <row r="454" spans="2:10">
      <c r="B454" s="454">
        <v>42767</v>
      </c>
      <c r="C454" s="455" t="s">
        <v>2525</v>
      </c>
      <c r="D454" s="455" t="s">
        <v>2281</v>
      </c>
      <c r="E454" s="455" t="s">
        <v>2296</v>
      </c>
      <c r="F454" s="455">
        <v>1</v>
      </c>
      <c r="G454" s="455">
        <v>1954.26</v>
      </c>
      <c r="H454" s="455">
        <v>1954.26</v>
      </c>
      <c r="I454" s="455" t="s">
        <v>2292</v>
      </c>
      <c r="J454" s="455" t="s">
        <v>2277</v>
      </c>
    </row>
    <row r="455" spans="2:10">
      <c r="B455" s="454">
        <v>42768</v>
      </c>
      <c r="C455" s="455" t="s">
        <v>2541</v>
      </c>
      <c r="D455" s="455" t="s">
        <v>2281</v>
      </c>
      <c r="E455" s="455" t="s">
        <v>2421</v>
      </c>
      <c r="F455" s="455">
        <v>1</v>
      </c>
      <c r="G455" s="455">
        <v>991.35</v>
      </c>
      <c r="H455" s="455">
        <v>991.35</v>
      </c>
      <c r="I455" s="455" t="s">
        <v>2292</v>
      </c>
      <c r="J455" s="455" t="s">
        <v>2305</v>
      </c>
    </row>
    <row r="456" spans="2:10">
      <c r="B456" s="454">
        <v>42768</v>
      </c>
      <c r="C456" s="455" t="s">
        <v>2352</v>
      </c>
      <c r="D456" s="455" t="s">
        <v>2274</v>
      </c>
      <c r="E456" s="455" t="s">
        <v>2301</v>
      </c>
      <c r="F456" s="455">
        <v>1</v>
      </c>
      <c r="G456" s="455">
        <v>923.58</v>
      </c>
      <c r="H456" s="455">
        <v>923.58</v>
      </c>
      <c r="I456" s="455" t="s">
        <v>2292</v>
      </c>
      <c r="J456" s="455" t="s">
        <v>2279</v>
      </c>
    </row>
    <row r="457" spans="2:10">
      <c r="B457" s="454">
        <v>42768</v>
      </c>
      <c r="C457" s="455" t="s">
        <v>2553</v>
      </c>
      <c r="D457" s="455" t="s">
        <v>2274</v>
      </c>
      <c r="E457" s="455" t="s">
        <v>2301</v>
      </c>
      <c r="F457" s="455">
        <v>1</v>
      </c>
      <c r="G457" s="455">
        <v>609.52</v>
      </c>
      <c r="H457" s="455">
        <v>609.52</v>
      </c>
      <c r="I457" s="455" t="s">
        <v>2292</v>
      </c>
      <c r="J457" s="455" t="s">
        <v>2283</v>
      </c>
    </row>
    <row r="458" spans="2:10">
      <c r="B458" s="454">
        <v>42768</v>
      </c>
      <c r="C458" s="455" t="s">
        <v>2410</v>
      </c>
      <c r="D458" s="455" t="s">
        <v>2274</v>
      </c>
      <c r="E458" s="455" t="s">
        <v>2319</v>
      </c>
      <c r="F458" s="455">
        <v>1</v>
      </c>
      <c r="G458" s="455">
        <v>1074.22</v>
      </c>
      <c r="H458" s="455">
        <v>1074.22</v>
      </c>
      <c r="I458" s="455" t="s">
        <v>2292</v>
      </c>
      <c r="J458" s="455" t="s">
        <v>2305</v>
      </c>
    </row>
    <row r="459" spans="2:10">
      <c r="B459" s="454">
        <v>42768</v>
      </c>
      <c r="C459" s="455" t="s">
        <v>2558</v>
      </c>
      <c r="D459" s="455" t="s">
        <v>2274</v>
      </c>
      <c r="E459" s="455" t="s">
        <v>2301</v>
      </c>
      <c r="F459" s="455">
        <v>1</v>
      </c>
      <c r="G459" s="455">
        <v>571.35</v>
      </c>
      <c r="H459" s="455">
        <v>571.35</v>
      </c>
      <c r="I459" s="455" t="s">
        <v>2292</v>
      </c>
      <c r="J459" s="455" t="s">
        <v>2305</v>
      </c>
    </row>
    <row r="460" spans="2:10">
      <c r="B460" s="454">
        <v>42768</v>
      </c>
      <c r="C460" s="455" t="s">
        <v>2333</v>
      </c>
      <c r="D460" s="455" t="s">
        <v>2281</v>
      </c>
      <c r="E460" s="455" t="s">
        <v>2334</v>
      </c>
      <c r="F460" s="455">
        <v>1</v>
      </c>
      <c r="G460" s="455">
        <v>800.97</v>
      </c>
      <c r="H460" s="455">
        <v>800.97</v>
      </c>
      <c r="I460" s="455" t="s">
        <v>2292</v>
      </c>
      <c r="J460" s="455" t="s">
        <v>2305</v>
      </c>
    </row>
    <row r="461" spans="2:10">
      <c r="B461" s="454">
        <v>42768</v>
      </c>
      <c r="C461" s="455" t="s">
        <v>2300</v>
      </c>
      <c r="D461" s="455" t="s">
        <v>2274</v>
      </c>
      <c r="E461" s="455" t="s">
        <v>2301</v>
      </c>
      <c r="F461" s="455">
        <v>1</v>
      </c>
      <c r="G461" s="455">
        <v>1030.1500000000001</v>
      </c>
      <c r="H461" s="455">
        <v>1030.1500000000001</v>
      </c>
      <c r="I461" s="455" t="s">
        <v>2292</v>
      </c>
      <c r="J461" s="455" t="s">
        <v>2299</v>
      </c>
    </row>
    <row r="462" spans="2:10">
      <c r="B462" s="454">
        <v>42768</v>
      </c>
      <c r="C462" s="455" t="s">
        <v>2559</v>
      </c>
      <c r="D462" s="455" t="s">
        <v>2281</v>
      </c>
      <c r="E462" s="455" t="s">
        <v>2298</v>
      </c>
      <c r="F462" s="455">
        <v>1</v>
      </c>
      <c r="G462" s="455">
        <v>653.22</v>
      </c>
      <c r="H462" s="455">
        <v>653.22</v>
      </c>
      <c r="I462" s="455" t="s">
        <v>2292</v>
      </c>
      <c r="J462" s="455" t="s">
        <v>2299</v>
      </c>
    </row>
    <row r="463" spans="2:10">
      <c r="B463" s="454">
        <v>42768</v>
      </c>
      <c r="C463" s="455" t="s">
        <v>2362</v>
      </c>
      <c r="D463" s="455" t="s">
        <v>2274</v>
      </c>
      <c r="E463" s="455" t="s">
        <v>2275</v>
      </c>
      <c r="F463" s="455">
        <v>1</v>
      </c>
      <c r="G463" s="455">
        <v>1725.57</v>
      </c>
      <c r="H463" s="455">
        <v>1725.57</v>
      </c>
      <c r="I463" s="455" t="s">
        <v>2292</v>
      </c>
      <c r="J463" s="455" t="s">
        <v>2277</v>
      </c>
    </row>
    <row r="464" spans="2:10">
      <c r="B464" s="454">
        <v>42768</v>
      </c>
      <c r="C464" s="455" t="s">
        <v>2560</v>
      </c>
      <c r="D464" s="455" t="s">
        <v>2274</v>
      </c>
      <c r="E464" s="455" t="s">
        <v>2314</v>
      </c>
      <c r="F464" s="455">
        <v>1</v>
      </c>
      <c r="G464" s="455">
        <v>1278.8800000000001</v>
      </c>
      <c r="H464" s="455">
        <v>1278.8800000000001</v>
      </c>
      <c r="I464" s="455" t="s">
        <v>2276</v>
      </c>
      <c r="J464" s="455" t="s">
        <v>2279</v>
      </c>
    </row>
    <row r="465" spans="2:10">
      <c r="B465" s="454">
        <v>42768</v>
      </c>
      <c r="C465" s="455" t="s">
        <v>2561</v>
      </c>
      <c r="D465" s="455" t="s">
        <v>2281</v>
      </c>
      <c r="E465" s="455" t="s">
        <v>2285</v>
      </c>
      <c r="F465" s="455">
        <v>1</v>
      </c>
      <c r="G465" s="455">
        <v>689.14</v>
      </c>
      <c r="H465" s="455">
        <v>689.14</v>
      </c>
      <c r="I465" s="455" t="s">
        <v>2276</v>
      </c>
      <c r="J465" s="455" t="s">
        <v>2283</v>
      </c>
    </row>
    <row r="466" spans="2:10">
      <c r="B466" s="454">
        <v>42768</v>
      </c>
      <c r="C466" s="455" t="s">
        <v>2399</v>
      </c>
      <c r="D466" s="455" t="s">
        <v>2274</v>
      </c>
      <c r="E466" s="455" t="s">
        <v>2301</v>
      </c>
      <c r="F466" s="455">
        <v>1</v>
      </c>
      <c r="G466" s="455">
        <v>1004.91</v>
      </c>
      <c r="H466" s="455">
        <v>1004.91</v>
      </c>
      <c r="I466" s="455" t="s">
        <v>2276</v>
      </c>
      <c r="J466" s="455" t="s">
        <v>2299</v>
      </c>
    </row>
    <row r="467" spans="2:10">
      <c r="B467" s="454">
        <v>42768</v>
      </c>
      <c r="C467" s="455" t="s">
        <v>2380</v>
      </c>
      <c r="D467" s="455" t="s">
        <v>2281</v>
      </c>
      <c r="E467" s="455" t="s">
        <v>2275</v>
      </c>
      <c r="F467" s="455">
        <v>1</v>
      </c>
      <c r="G467" s="455">
        <v>1444.09</v>
      </c>
      <c r="H467" s="455">
        <v>1444.09</v>
      </c>
      <c r="I467" s="455" t="s">
        <v>2276</v>
      </c>
      <c r="J467" s="455" t="s">
        <v>2299</v>
      </c>
    </row>
    <row r="468" spans="2:10">
      <c r="B468" s="454">
        <v>42768</v>
      </c>
      <c r="C468" s="455" t="s">
        <v>2562</v>
      </c>
      <c r="D468" s="455" t="s">
        <v>2281</v>
      </c>
      <c r="E468" s="455" t="s">
        <v>2287</v>
      </c>
      <c r="F468" s="455">
        <v>1</v>
      </c>
      <c r="G468" s="455">
        <v>271.89</v>
      </c>
      <c r="H468" s="455">
        <v>271.89</v>
      </c>
      <c r="I468" s="455" t="s">
        <v>2276</v>
      </c>
      <c r="J468" s="455" t="s">
        <v>2279</v>
      </c>
    </row>
    <row r="469" spans="2:10">
      <c r="B469" s="454">
        <v>42768</v>
      </c>
      <c r="C469" s="455" t="s">
        <v>2392</v>
      </c>
      <c r="D469" s="455" t="s">
        <v>2281</v>
      </c>
      <c r="E469" s="455" t="s">
        <v>2298</v>
      </c>
      <c r="F469" s="455">
        <v>1</v>
      </c>
      <c r="G469" s="455">
        <v>1072.4100000000001</v>
      </c>
      <c r="H469" s="455">
        <v>1072.4100000000001</v>
      </c>
      <c r="I469" s="455" t="s">
        <v>2276</v>
      </c>
      <c r="J469" s="455" t="s">
        <v>2289</v>
      </c>
    </row>
    <row r="470" spans="2:10">
      <c r="B470" s="454">
        <v>42768</v>
      </c>
      <c r="C470" s="455" t="s">
        <v>2350</v>
      </c>
      <c r="D470" s="455" t="s">
        <v>2281</v>
      </c>
      <c r="E470" s="455" t="s">
        <v>2301</v>
      </c>
      <c r="F470" s="455">
        <v>1</v>
      </c>
      <c r="G470" s="455">
        <v>626.70000000000005</v>
      </c>
      <c r="H470" s="455">
        <v>626.70000000000005</v>
      </c>
      <c r="I470" s="455" t="s">
        <v>2347</v>
      </c>
      <c r="J470" s="455" t="s">
        <v>2277</v>
      </c>
    </row>
    <row r="471" spans="2:10">
      <c r="B471" s="454">
        <v>42768</v>
      </c>
      <c r="C471" s="455" t="s">
        <v>2365</v>
      </c>
      <c r="D471" s="455" t="s">
        <v>2274</v>
      </c>
      <c r="E471" s="455" t="s">
        <v>2296</v>
      </c>
      <c r="F471" s="455">
        <v>1</v>
      </c>
      <c r="G471" s="455">
        <v>2610.87</v>
      </c>
      <c r="H471" s="455">
        <v>2610.87</v>
      </c>
      <c r="I471" s="455" t="s">
        <v>2347</v>
      </c>
      <c r="J471" s="455" t="s">
        <v>2305</v>
      </c>
    </row>
    <row r="472" spans="2:10">
      <c r="B472" s="454">
        <v>42768</v>
      </c>
      <c r="C472" s="455" t="s">
        <v>2323</v>
      </c>
      <c r="D472" s="455" t="s">
        <v>2274</v>
      </c>
      <c r="E472" s="455" t="s">
        <v>2314</v>
      </c>
      <c r="F472" s="455">
        <v>1</v>
      </c>
      <c r="G472" s="455">
        <v>1026.92</v>
      </c>
      <c r="H472" s="455">
        <v>1026.92</v>
      </c>
      <c r="I472" s="455" t="s">
        <v>2276</v>
      </c>
      <c r="J472" s="455" t="s">
        <v>2305</v>
      </c>
    </row>
    <row r="473" spans="2:10">
      <c r="B473" s="454">
        <v>42768</v>
      </c>
      <c r="C473" s="455" t="s">
        <v>2293</v>
      </c>
      <c r="D473" s="455" t="s">
        <v>2281</v>
      </c>
      <c r="E473" s="455" t="s">
        <v>2294</v>
      </c>
      <c r="F473" s="455">
        <v>1</v>
      </c>
      <c r="G473" s="455">
        <v>1244.1199999999999</v>
      </c>
      <c r="H473" s="455">
        <v>1244.1199999999999</v>
      </c>
      <c r="I473" s="455" t="s">
        <v>2276</v>
      </c>
      <c r="J473" s="455" t="s">
        <v>2299</v>
      </c>
    </row>
    <row r="474" spans="2:10">
      <c r="B474" s="454">
        <v>42768</v>
      </c>
      <c r="C474" s="455" t="s">
        <v>2563</v>
      </c>
      <c r="D474" s="455" t="s">
        <v>2281</v>
      </c>
      <c r="E474" s="455" t="s">
        <v>2275</v>
      </c>
      <c r="F474" s="455">
        <v>1</v>
      </c>
      <c r="G474" s="455">
        <v>1379.54</v>
      </c>
      <c r="H474" s="455">
        <v>1379.54</v>
      </c>
      <c r="I474" s="455" t="s">
        <v>2276</v>
      </c>
      <c r="J474" s="455" t="s">
        <v>2283</v>
      </c>
    </row>
    <row r="475" spans="2:10">
      <c r="B475" s="454">
        <v>42768</v>
      </c>
      <c r="C475" s="455" t="s">
        <v>2466</v>
      </c>
      <c r="D475" s="455" t="s">
        <v>2281</v>
      </c>
      <c r="E475" s="455" t="s">
        <v>2275</v>
      </c>
      <c r="F475" s="455">
        <v>1</v>
      </c>
      <c r="G475" s="455">
        <v>1876.91</v>
      </c>
      <c r="H475" s="455">
        <v>1876.91</v>
      </c>
      <c r="I475" s="455" t="s">
        <v>2276</v>
      </c>
      <c r="J475" s="455" t="s">
        <v>2299</v>
      </c>
    </row>
    <row r="476" spans="2:10">
      <c r="B476" s="454">
        <v>42768</v>
      </c>
      <c r="C476" s="455" t="s">
        <v>2499</v>
      </c>
      <c r="D476" s="455" t="s">
        <v>2274</v>
      </c>
      <c r="E476" s="455" t="s">
        <v>2319</v>
      </c>
      <c r="F476" s="455">
        <v>1</v>
      </c>
      <c r="G476" s="455">
        <v>1418.09</v>
      </c>
      <c r="H476" s="455">
        <v>1418.09</v>
      </c>
      <c r="I476" s="455" t="s">
        <v>2276</v>
      </c>
      <c r="J476" s="455" t="s">
        <v>2277</v>
      </c>
    </row>
    <row r="477" spans="2:10">
      <c r="B477" s="454">
        <v>42768</v>
      </c>
      <c r="C477" s="455" t="s">
        <v>2547</v>
      </c>
      <c r="D477" s="455" t="s">
        <v>2274</v>
      </c>
      <c r="E477" s="455" t="s">
        <v>2296</v>
      </c>
      <c r="F477" s="455">
        <v>1</v>
      </c>
      <c r="G477" s="455">
        <v>2661.8</v>
      </c>
      <c r="H477" s="455">
        <v>2661.8</v>
      </c>
      <c r="I477" s="455" t="s">
        <v>2276</v>
      </c>
      <c r="J477" s="455" t="s">
        <v>2305</v>
      </c>
    </row>
    <row r="478" spans="2:10">
      <c r="B478" s="454">
        <v>42769</v>
      </c>
      <c r="C478" s="455" t="s">
        <v>2487</v>
      </c>
      <c r="D478" s="455" t="s">
        <v>2281</v>
      </c>
      <c r="E478" s="455" t="s">
        <v>2296</v>
      </c>
      <c r="F478" s="455">
        <v>1</v>
      </c>
      <c r="G478" s="455">
        <v>1329.1</v>
      </c>
      <c r="H478" s="455">
        <v>1329.1</v>
      </c>
      <c r="I478" s="455" t="s">
        <v>2276</v>
      </c>
      <c r="J478" s="455" t="s">
        <v>2299</v>
      </c>
    </row>
    <row r="479" spans="2:10">
      <c r="B479" s="454">
        <v>42769</v>
      </c>
      <c r="C479" s="455" t="s">
        <v>2564</v>
      </c>
      <c r="D479" s="455" t="s">
        <v>2274</v>
      </c>
      <c r="E479" s="455" t="s">
        <v>2275</v>
      </c>
      <c r="F479" s="455">
        <v>1</v>
      </c>
      <c r="G479" s="455">
        <v>1652.05</v>
      </c>
      <c r="H479" s="455">
        <v>1652.05</v>
      </c>
      <c r="I479" s="455" t="s">
        <v>2276</v>
      </c>
      <c r="J479" s="455" t="s">
        <v>2305</v>
      </c>
    </row>
    <row r="480" spans="2:10">
      <c r="B480" s="454">
        <v>42769</v>
      </c>
      <c r="C480" s="455" t="s">
        <v>2368</v>
      </c>
      <c r="D480" s="455" t="s">
        <v>2274</v>
      </c>
      <c r="E480" s="455" t="s">
        <v>2314</v>
      </c>
      <c r="F480" s="455">
        <v>1</v>
      </c>
      <c r="G480" s="455">
        <v>1290.8599999999999</v>
      </c>
      <c r="H480" s="455">
        <v>1290.8599999999999</v>
      </c>
      <c r="I480" s="455" t="s">
        <v>2276</v>
      </c>
      <c r="J480" s="455" t="s">
        <v>2279</v>
      </c>
    </row>
    <row r="481" spans="2:10">
      <c r="B481" s="454">
        <v>42769</v>
      </c>
      <c r="C481" s="455" t="s">
        <v>2457</v>
      </c>
      <c r="D481" s="455" t="s">
        <v>2274</v>
      </c>
      <c r="E481" s="455" t="s">
        <v>2275</v>
      </c>
      <c r="F481" s="455">
        <v>1</v>
      </c>
      <c r="G481" s="455">
        <v>1642.45</v>
      </c>
      <c r="H481" s="455">
        <v>1642.45</v>
      </c>
      <c r="I481" s="455" t="s">
        <v>2276</v>
      </c>
      <c r="J481" s="455" t="s">
        <v>2289</v>
      </c>
    </row>
    <row r="482" spans="2:10">
      <c r="B482" s="454">
        <v>42769</v>
      </c>
      <c r="C482" s="455" t="s">
        <v>2404</v>
      </c>
      <c r="D482" s="455" t="s">
        <v>2274</v>
      </c>
      <c r="E482" s="455" t="s">
        <v>2275</v>
      </c>
      <c r="F482" s="455">
        <v>1</v>
      </c>
      <c r="G482" s="455">
        <v>1763.76</v>
      </c>
      <c r="H482" s="455">
        <v>1763.76</v>
      </c>
      <c r="I482" s="455" t="s">
        <v>2347</v>
      </c>
      <c r="J482" s="455" t="s">
        <v>2299</v>
      </c>
    </row>
    <row r="483" spans="2:10">
      <c r="B483" s="454">
        <v>42769</v>
      </c>
      <c r="C483" s="455" t="s">
        <v>2547</v>
      </c>
      <c r="D483" s="455" t="s">
        <v>2274</v>
      </c>
      <c r="E483" s="455" t="s">
        <v>2296</v>
      </c>
      <c r="F483" s="455">
        <v>1</v>
      </c>
      <c r="G483" s="455">
        <v>2661.8</v>
      </c>
      <c r="H483" s="455">
        <v>2661.8</v>
      </c>
      <c r="I483" s="455" t="s">
        <v>2347</v>
      </c>
      <c r="J483" s="455" t="s">
        <v>2299</v>
      </c>
    </row>
    <row r="484" spans="2:10">
      <c r="B484" s="454">
        <v>42769</v>
      </c>
      <c r="C484" s="455" t="s">
        <v>2361</v>
      </c>
      <c r="D484" s="455" t="s">
        <v>2274</v>
      </c>
      <c r="E484" s="455" t="s">
        <v>2275</v>
      </c>
      <c r="F484" s="455">
        <v>1</v>
      </c>
      <c r="G484" s="455">
        <v>1398.86</v>
      </c>
      <c r="H484" s="455">
        <v>1398.86</v>
      </c>
      <c r="I484" s="455" t="s">
        <v>2347</v>
      </c>
      <c r="J484" s="455" t="s">
        <v>2277</v>
      </c>
    </row>
    <row r="485" spans="2:10">
      <c r="B485" s="454">
        <v>42769</v>
      </c>
      <c r="C485" s="455" t="s">
        <v>2494</v>
      </c>
      <c r="D485" s="455" t="s">
        <v>2274</v>
      </c>
      <c r="E485" s="455" t="s">
        <v>2314</v>
      </c>
      <c r="F485" s="455">
        <v>1</v>
      </c>
      <c r="G485" s="455">
        <v>947.8</v>
      </c>
      <c r="H485" s="455">
        <v>947.8</v>
      </c>
      <c r="I485" s="455" t="s">
        <v>2347</v>
      </c>
      <c r="J485" s="455" t="s">
        <v>2283</v>
      </c>
    </row>
    <row r="486" spans="2:10">
      <c r="B486" s="454">
        <v>42769</v>
      </c>
      <c r="C486" s="455" t="s">
        <v>2565</v>
      </c>
      <c r="D486" s="455" t="s">
        <v>2274</v>
      </c>
      <c r="E486" s="455" t="s">
        <v>2296</v>
      </c>
      <c r="F486" s="455">
        <v>1</v>
      </c>
      <c r="G486" s="455">
        <v>2532.44</v>
      </c>
      <c r="H486" s="455">
        <v>2532.44</v>
      </c>
      <c r="I486" s="455" t="s">
        <v>2347</v>
      </c>
      <c r="J486" s="455" t="s">
        <v>2283</v>
      </c>
    </row>
    <row r="487" spans="2:10">
      <c r="B487" s="454">
        <v>42769</v>
      </c>
      <c r="C487" s="455" t="s">
        <v>2310</v>
      </c>
      <c r="D487" s="455" t="s">
        <v>2281</v>
      </c>
      <c r="E487" s="455" t="s">
        <v>2275</v>
      </c>
      <c r="F487" s="455">
        <v>2</v>
      </c>
      <c r="G487" s="455">
        <v>1545.03</v>
      </c>
      <c r="H487" s="455">
        <v>3090.06</v>
      </c>
      <c r="I487" s="455" t="s">
        <v>2347</v>
      </c>
      <c r="J487" s="455" t="s">
        <v>2279</v>
      </c>
    </row>
    <row r="488" spans="2:10">
      <c r="B488" s="454">
        <v>42769</v>
      </c>
      <c r="C488" s="455" t="s">
        <v>2566</v>
      </c>
      <c r="D488" s="455" t="s">
        <v>2274</v>
      </c>
      <c r="E488" s="455" t="s">
        <v>2301</v>
      </c>
      <c r="F488" s="455">
        <v>1</v>
      </c>
      <c r="G488" s="455">
        <v>551.35</v>
      </c>
      <c r="H488" s="455">
        <v>551.35</v>
      </c>
      <c r="I488" s="455" t="s">
        <v>2347</v>
      </c>
      <c r="J488" s="455" t="s">
        <v>2277</v>
      </c>
    </row>
    <row r="489" spans="2:10">
      <c r="B489" s="454">
        <v>42769</v>
      </c>
      <c r="C489" s="455" t="s">
        <v>2408</v>
      </c>
      <c r="D489" s="455" t="s">
        <v>2274</v>
      </c>
      <c r="E489" s="455" t="s">
        <v>2275</v>
      </c>
      <c r="F489" s="455">
        <v>1</v>
      </c>
      <c r="G489" s="455">
        <v>1465.28</v>
      </c>
      <c r="H489" s="455">
        <v>1465.28</v>
      </c>
      <c r="I489" s="455" t="s">
        <v>2276</v>
      </c>
      <c r="J489" s="455" t="s">
        <v>2279</v>
      </c>
    </row>
    <row r="490" spans="2:10">
      <c r="B490" s="454">
        <v>42769</v>
      </c>
      <c r="C490" s="455" t="s">
        <v>2417</v>
      </c>
      <c r="D490" s="455" t="s">
        <v>2274</v>
      </c>
      <c r="E490" s="455" t="s">
        <v>2294</v>
      </c>
      <c r="F490" s="455">
        <v>1</v>
      </c>
      <c r="G490" s="455">
        <v>994.22</v>
      </c>
      <c r="H490" s="455">
        <v>994.22</v>
      </c>
      <c r="I490" s="455" t="s">
        <v>2276</v>
      </c>
      <c r="J490" s="455" t="s">
        <v>2299</v>
      </c>
    </row>
    <row r="491" spans="2:10">
      <c r="B491" s="454">
        <v>42769</v>
      </c>
      <c r="C491" s="455" t="s">
        <v>2567</v>
      </c>
      <c r="D491" s="455" t="s">
        <v>2281</v>
      </c>
      <c r="E491" s="455" t="s">
        <v>2275</v>
      </c>
      <c r="F491" s="455">
        <v>1</v>
      </c>
      <c r="G491" s="455">
        <v>1137.8599999999999</v>
      </c>
      <c r="H491" s="455">
        <v>1137.8599999999999</v>
      </c>
      <c r="I491" s="455" t="s">
        <v>2276</v>
      </c>
      <c r="J491" s="455" t="s">
        <v>2289</v>
      </c>
    </row>
    <row r="492" spans="2:10">
      <c r="B492" s="454">
        <v>42769</v>
      </c>
      <c r="C492" s="455" t="s">
        <v>2553</v>
      </c>
      <c r="D492" s="455" t="s">
        <v>2274</v>
      </c>
      <c r="E492" s="455" t="s">
        <v>2301</v>
      </c>
      <c r="F492" s="455">
        <v>1</v>
      </c>
      <c r="G492" s="455">
        <v>609.52</v>
      </c>
      <c r="H492" s="455">
        <v>609.52</v>
      </c>
      <c r="I492" s="455" t="s">
        <v>2276</v>
      </c>
      <c r="J492" s="455" t="s">
        <v>2289</v>
      </c>
    </row>
    <row r="493" spans="2:10">
      <c r="B493" s="454">
        <v>42769</v>
      </c>
      <c r="C493" s="455" t="s">
        <v>2449</v>
      </c>
      <c r="D493" s="455" t="s">
        <v>2281</v>
      </c>
      <c r="E493" s="455" t="s">
        <v>2275</v>
      </c>
      <c r="F493" s="455">
        <v>1</v>
      </c>
      <c r="G493" s="455">
        <v>2078.89</v>
      </c>
      <c r="H493" s="455">
        <v>2078.89</v>
      </c>
      <c r="I493" s="455" t="s">
        <v>2276</v>
      </c>
      <c r="J493" s="455" t="s">
        <v>2289</v>
      </c>
    </row>
    <row r="494" spans="2:10">
      <c r="B494" s="454">
        <v>42769</v>
      </c>
      <c r="C494" s="455" t="s">
        <v>2518</v>
      </c>
      <c r="D494" s="455" t="s">
        <v>2274</v>
      </c>
      <c r="E494" s="455" t="s">
        <v>2301</v>
      </c>
      <c r="F494" s="455">
        <v>1</v>
      </c>
      <c r="G494" s="455">
        <v>630.99</v>
      </c>
      <c r="H494" s="455">
        <v>630.99</v>
      </c>
      <c r="I494" s="455" t="s">
        <v>2276</v>
      </c>
      <c r="J494" s="455" t="s">
        <v>2277</v>
      </c>
    </row>
    <row r="495" spans="2:10">
      <c r="B495" s="454">
        <v>42769</v>
      </c>
      <c r="C495" s="455" t="s">
        <v>2568</v>
      </c>
      <c r="D495" s="455" t="s">
        <v>2274</v>
      </c>
      <c r="E495" s="455" t="s">
        <v>2301</v>
      </c>
      <c r="F495" s="455">
        <v>1</v>
      </c>
      <c r="G495" s="455">
        <v>467.15</v>
      </c>
      <c r="H495" s="455">
        <v>467.15</v>
      </c>
      <c r="I495" s="455" t="s">
        <v>2276</v>
      </c>
      <c r="J495" s="455" t="s">
        <v>2277</v>
      </c>
    </row>
    <row r="496" spans="2:10">
      <c r="B496" s="454">
        <v>42769</v>
      </c>
      <c r="C496" s="455" t="s">
        <v>2569</v>
      </c>
      <c r="D496" s="455" t="s">
        <v>2274</v>
      </c>
      <c r="E496" s="455" t="s">
        <v>2314</v>
      </c>
      <c r="F496" s="455">
        <v>1</v>
      </c>
      <c r="G496" s="455">
        <v>1227.9000000000001</v>
      </c>
      <c r="H496" s="455">
        <v>1227.9000000000001</v>
      </c>
      <c r="I496" s="455" t="s">
        <v>2292</v>
      </c>
      <c r="J496" s="455" t="s">
        <v>2279</v>
      </c>
    </row>
    <row r="497" spans="2:10">
      <c r="B497" s="454">
        <v>42769</v>
      </c>
      <c r="C497" s="455" t="s">
        <v>2478</v>
      </c>
      <c r="D497" s="455" t="s">
        <v>2274</v>
      </c>
      <c r="E497" s="455" t="s">
        <v>2275</v>
      </c>
      <c r="F497" s="455">
        <v>1</v>
      </c>
      <c r="G497" s="455">
        <v>1512.49</v>
      </c>
      <c r="H497" s="455">
        <v>1512.49</v>
      </c>
      <c r="I497" s="455" t="s">
        <v>2292</v>
      </c>
      <c r="J497" s="455" t="s">
        <v>2279</v>
      </c>
    </row>
    <row r="498" spans="2:10">
      <c r="B498" s="454">
        <v>42769</v>
      </c>
      <c r="C498" s="455" t="s">
        <v>2497</v>
      </c>
      <c r="D498" s="455" t="s">
        <v>2281</v>
      </c>
      <c r="E498" s="455" t="s">
        <v>2275</v>
      </c>
      <c r="F498" s="455">
        <v>1</v>
      </c>
      <c r="G498" s="455">
        <v>1117.92</v>
      </c>
      <c r="H498" s="455">
        <v>1117.92</v>
      </c>
      <c r="I498" s="455" t="s">
        <v>2292</v>
      </c>
      <c r="J498" s="455" t="s">
        <v>2277</v>
      </c>
    </row>
    <row r="499" spans="2:10">
      <c r="B499" s="454">
        <v>42769</v>
      </c>
      <c r="C499" s="455" t="s">
        <v>2569</v>
      </c>
      <c r="D499" s="455" t="s">
        <v>2274</v>
      </c>
      <c r="E499" s="455" t="s">
        <v>2314</v>
      </c>
      <c r="F499" s="455">
        <v>1</v>
      </c>
      <c r="G499" s="455">
        <v>1227.9000000000001</v>
      </c>
      <c r="H499" s="455">
        <v>1227.9000000000001</v>
      </c>
      <c r="I499" s="455" t="s">
        <v>2292</v>
      </c>
      <c r="J499" s="455" t="s">
        <v>2279</v>
      </c>
    </row>
    <row r="500" spans="2:10">
      <c r="B500" s="454">
        <v>42769</v>
      </c>
      <c r="C500" s="455" t="s">
        <v>2468</v>
      </c>
      <c r="D500" s="455" t="s">
        <v>2274</v>
      </c>
      <c r="E500" s="455" t="s">
        <v>2301</v>
      </c>
      <c r="F500" s="455">
        <v>1</v>
      </c>
      <c r="G500" s="455">
        <v>958.86</v>
      </c>
      <c r="H500" s="455">
        <v>958.86</v>
      </c>
      <c r="I500" s="455" t="s">
        <v>2292</v>
      </c>
      <c r="J500" s="455" t="s">
        <v>2305</v>
      </c>
    </row>
    <row r="501" spans="2:10">
      <c r="B501" s="454">
        <v>42769</v>
      </c>
      <c r="C501" s="455" t="s">
        <v>2406</v>
      </c>
      <c r="D501" s="455" t="s">
        <v>2274</v>
      </c>
      <c r="E501" s="455" t="s">
        <v>2275</v>
      </c>
      <c r="F501" s="455">
        <v>1</v>
      </c>
      <c r="G501" s="455">
        <v>1331.25</v>
      </c>
      <c r="H501" s="455">
        <v>1331.25</v>
      </c>
      <c r="I501" s="455" t="s">
        <v>2292</v>
      </c>
      <c r="J501" s="455" t="s">
        <v>2277</v>
      </c>
    </row>
    <row r="502" spans="2:10">
      <c r="B502" s="454">
        <v>42769</v>
      </c>
      <c r="C502" s="455" t="s">
        <v>2366</v>
      </c>
      <c r="D502" s="455" t="s">
        <v>2274</v>
      </c>
      <c r="E502" s="455" t="s">
        <v>2275</v>
      </c>
      <c r="F502" s="455">
        <v>1</v>
      </c>
      <c r="G502" s="455">
        <v>2116.0500000000002</v>
      </c>
      <c r="H502" s="455">
        <v>2116.0500000000002</v>
      </c>
      <c r="I502" s="455" t="s">
        <v>2292</v>
      </c>
      <c r="J502" s="455" t="s">
        <v>2299</v>
      </c>
    </row>
    <row r="503" spans="2:10">
      <c r="B503" s="454">
        <v>42769</v>
      </c>
      <c r="C503" s="455" t="s">
        <v>2435</v>
      </c>
      <c r="D503" s="455" t="s">
        <v>2281</v>
      </c>
      <c r="E503" s="455" t="s">
        <v>2282</v>
      </c>
      <c r="F503" s="455">
        <v>1</v>
      </c>
      <c r="G503" s="455">
        <v>1478.55</v>
      </c>
      <c r="H503" s="455">
        <v>1478.55</v>
      </c>
      <c r="I503" s="455" t="s">
        <v>2292</v>
      </c>
      <c r="J503" s="455" t="s">
        <v>2279</v>
      </c>
    </row>
    <row r="504" spans="2:10">
      <c r="B504" s="454">
        <v>42769</v>
      </c>
      <c r="C504" s="455" t="s">
        <v>2570</v>
      </c>
      <c r="D504" s="455" t="s">
        <v>2274</v>
      </c>
      <c r="E504" s="455" t="s">
        <v>2296</v>
      </c>
      <c r="F504" s="455">
        <v>1</v>
      </c>
      <c r="G504" s="455">
        <v>2589.2199999999998</v>
      </c>
      <c r="H504" s="455">
        <v>2589.2199999999998</v>
      </c>
      <c r="I504" s="455" t="s">
        <v>2292</v>
      </c>
      <c r="J504" s="455" t="s">
        <v>2289</v>
      </c>
    </row>
    <row r="505" spans="2:10">
      <c r="B505" s="454">
        <v>42769</v>
      </c>
      <c r="C505" s="455" t="s">
        <v>2388</v>
      </c>
      <c r="D505" s="455" t="s">
        <v>2281</v>
      </c>
      <c r="E505" s="455" t="s">
        <v>2334</v>
      </c>
      <c r="F505" s="455">
        <v>1</v>
      </c>
      <c r="G505" s="455">
        <v>780.3</v>
      </c>
      <c r="H505" s="455">
        <v>780.3</v>
      </c>
      <c r="I505" s="455" t="s">
        <v>2292</v>
      </c>
      <c r="J505" s="455" t="s">
        <v>2279</v>
      </c>
    </row>
    <row r="506" spans="2:10">
      <c r="B506" s="454">
        <v>42770</v>
      </c>
      <c r="C506" s="455" t="s">
        <v>2373</v>
      </c>
      <c r="D506" s="455" t="s">
        <v>2281</v>
      </c>
      <c r="E506" s="455" t="s">
        <v>2282</v>
      </c>
      <c r="F506" s="455">
        <v>1</v>
      </c>
      <c r="G506" s="455">
        <v>732.58</v>
      </c>
      <c r="H506" s="455">
        <v>732.58</v>
      </c>
      <c r="I506" s="455" t="s">
        <v>2292</v>
      </c>
      <c r="J506" s="455" t="s">
        <v>2289</v>
      </c>
    </row>
    <row r="507" spans="2:10">
      <c r="B507" s="454">
        <v>42770</v>
      </c>
      <c r="C507" s="455" t="s">
        <v>2321</v>
      </c>
      <c r="D507" s="455" t="s">
        <v>2274</v>
      </c>
      <c r="E507" s="455" t="s">
        <v>2275</v>
      </c>
      <c r="F507" s="455">
        <v>1</v>
      </c>
      <c r="G507" s="455">
        <v>1693.6</v>
      </c>
      <c r="H507" s="455">
        <v>1693.6</v>
      </c>
      <c r="I507" s="455" t="s">
        <v>2292</v>
      </c>
      <c r="J507" s="455" t="s">
        <v>2283</v>
      </c>
    </row>
    <row r="508" spans="2:10">
      <c r="B508" s="454">
        <v>42770</v>
      </c>
      <c r="C508" s="455" t="s">
        <v>2284</v>
      </c>
      <c r="D508" s="455" t="s">
        <v>2281</v>
      </c>
      <c r="E508" s="455" t="s">
        <v>2285</v>
      </c>
      <c r="F508" s="455">
        <v>1</v>
      </c>
      <c r="G508" s="455">
        <v>1245.6300000000001</v>
      </c>
      <c r="H508" s="455">
        <v>1245.6300000000001</v>
      </c>
      <c r="I508" s="455" t="s">
        <v>2292</v>
      </c>
      <c r="J508" s="455" t="s">
        <v>2277</v>
      </c>
    </row>
    <row r="509" spans="2:10">
      <c r="B509" s="454">
        <v>42770</v>
      </c>
      <c r="C509" s="455" t="s">
        <v>2428</v>
      </c>
      <c r="D509" s="455" t="s">
        <v>2281</v>
      </c>
      <c r="E509" s="455" t="s">
        <v>2287</v>
      </c>
      <c r="F509" s="455">
        <v>1</v>
      </c>
      <c r="G509" s="455">
        <v>568.83000000000004</v>
      </c>
      <c r="H509" s="455">
        <v>568.83000000000004</v>
      </c>
      <c r="I509" s="455" t="s">
        <v>2276</v>
      </c>
      <c r="J509" s="455" t="s">
        <v>2289</v>
      </c>
    </row>
    <row r="510" spans="2:10">
      <c r="B510" s="454">
        <v>42770</v>
      </c>
      <c r="C510" s="455" t="s">
        <v>2571</v>
      </c>
      <c r="D510" s="455" t="s">
        <v>2274</v>
      </c>
      <c r="E510" s="455" t="s">
        <v>2294</v>
      </c>
      <c r="F510" s="455">
        <v>1</v>
      </c>
      <c r="G510" s="455">
        <v>951.05</v>
      </c>
      <c r="H510" s="455">
        <v>951.05</v>
      </c>
      <c r="I510" s="455" t="s">
        <v>2276</v>
      </c>
      <c r="J510" s="455" t="s">
        <v>2279</v>
      </c>
    </row>
    <row r="511" spans="2:10">
      <c r="B511" s="454">
        <v>42770</v>
      </c>
      <c r="C511" s="455" t="s">
        <v>2572</v>
      </c>
      <c r="D511" s="455" t="s">
        <v>2281</v>
      </c>
      <c r="E511" s="455" t="s">
        <v>2421</v>
      </c>
      <c r="F511" s="455">
        <v>1</v>
      </c>
      <c r="G511" s="455">
        <v>381.88</v>
      </c>
      <c r="H511" s="455">
        <v>381.88</v>
      </c>
      <c r="I511" s="455" t="s">
        <v>2276</v>
      </c>
      <c r="J511" s="455" t="s">
        <v>2305</v>
      </c>
    </row>
    <row r="512" spans="2:10">
      <c r="B512" s="454">
        <v>42770</v>
      </c>
      <c r="C512" s="455" t="s">
        <v>2448</v>
      </c>
      <c r="D512" s="455" t="s">
        <v>2274</v>
      </c>
      <c r="E512" s="455" t="s">
        <v>2296</v>
      </c>
      <c r="F512" s="455">
        <v>1</v>
      </c>
      <c r="G512" s="455">
        <v>2446.29</v>
      </c>
      <c r="H512" s="455">
        <v>2446.29</v>
      </c>
      <c r="I512" s="455" t="s">
        <v>2276</v>
      </c>
      <c r="J512" s="455" t="s">
        <v>2277</v>
      </c>
    </row>
    <row r="513" spans="2:10">
      <c r="B513" s="454">
        <v>42770</v>
      </c>
      <c r="C513" s="455" t="s">
        <v>2573</v>
      </c>
      <c r="D513" s="455" t="s">
        <v>2281</v>
      </c>
      <c r="E513" s="455" t="s">
        <v>2296</v>
      </c>
      <c r="F513" s="455">
        <v>1</v>
      </c>
      <c r="G513" s="455">
        <v>1839.54</v>
      </c>
      <c r="H513" s="455">
        <v>1839.54</v>
      </c>
      <c r="I513" s="455" t="s">
        <v>2276</v>
      </c>
      <c r="J513" s="455" t="s">
        <v>2289</v>
      </c>
    </row>
    <row r="514" spans="2:10">
      <c r="B514" s="454">
        <v>42770</v>
      </c>
      <c r="C514" s="455" t="s">
        <v>2574</v>
      </c>
      <c r="D514" s="455" t="s">
        <v>2281</v>
      </c>
      <c r="E514" s="455" t="s">
        <v>2334</v>
      </c>
      <c r="F514" s="455">
        <v>1</v>
      </c>
      <c r="G514" s="455">
        <v>1048.67</v>
      </c>
      <c r="H514" s="455">
        <v>1048.67</v>
      </c>
      <c r="I514" s="455" t="s">
        <v>2276</v>
      </c>
      <c r="J514" s="455" t="s">
        <v>2305</v>
      </c>
    </row>
    <row r="515" spans="2:10">
      <c r="B515" s="454">
        <v>42770</v>
      </c>
      <c r="C515" s="455" t="s">
        <v>2538</v>
      </c>
      <c r="D515" s="455" t="s">
        <v>2281</v>
      </c>
      <c r="E515" s="455" t="s">
        <v>2275</v>
      </c>
      <c r="F515" s="455">
        <v>1</v>
      </c>
      <c r="G515" s="455">
        <v>932.74</v>
      </c>
      <c r="H515" s="455">
        <v>932.74</v>
      </c>
      <c r="I515" s="455" t="s">
        <v>2276</v>
      </c>
      <c r="J515" s="455" t="s">
        <v>2277</v>
      </c>
    </row>
    <row r="516" spans="2:10">
      <c r="B516" s="454">
        <v>42770</v>
      </c>
      <c r="C516" s="455" t="s">
        <v>2545</v>
      </c>
      <c r="D516" s="455" t="s">
        <v>2274</v>
      </c>
      <c r="E516" s="455" t="s">
        <v>2275</v>
      </c>
      <c r="F516" s="455">
        <v>1</v>
      </c>
      <c r="G516" s="455">
        <v>1718.13</v>
      </c>
      <c r="H516" s="455">
        <v>1718.13</v>
      </c>
      <c r="I516" s="455" t="s">
        <v>2276</v>
      </c>
      <c r="J516" s="455" t="s">
        <v>2283</v>
      </c>
    </row>
    <row r="517" spans="2:10">
      <c r="B517" s="454">
        <v>42770</v>
      </c>
      <c r="C517" s="455" t="s">
        <v>2575</v>
      </c>
      <c r="D517" s="455" t="s">
        <v>2281</v>
      </c>
      <c r="E517" s="455" t="s">
        <v>2287</v>
      </c>
      <c r="F517" s="455">
        <v>1</v>
      </c>
      <c r="G517" s="455">
        <v>490.82</v>
      </c>
      <c r="H517" s="455">
        <v>490.82</v>
      </c>
      <c r="I517" s="455" t="s">
        <v>2276</v>
      </c>
      <c r="J517" s="455" t="s">
        <v>2279</v>
      </c>
    </row>
    <row r="518" spans="2:10">
      <c r="B518" s="454">
        <v>42770</v>
      </c>
      <c r="C518" s="455" t="s">
        <v>2576</v>
      </c>
      <c r="D518" s="455" t="s">
        <v>2281</v>
      </c>
      <c r="E518" s="455" t="s">
        <v>2282</v>
      </c>
      <c r="F518" s="455">
        <v>1</v>
      </c>
      <c r="G518" s="455">
        <v>445.37</v>
      </c>
      <c r="H518" s="455">
        <v>445.37</v>
      </c>
      <c r="I518" s="455" t="s">
        <v>2276</v>
      </c>
      <c r="J518" s="455" t="s">
        <v>2277</v>
      </c>
    </row>
    <row r="519" spans="2:10">
      <c r="B519" s="454">
        <v>42770</v>
      </c>
      <c r="C519" s="455" t="s">
        <v>2521</v>
      </c>
      <c r="D519" s="455" t="s">
        <v>2281</v>
      </c>
      <c r="E519" s="455" t="s">
        <v>2298</v>
      </c>
      <c r="F519" s="455">
        <v>1</v>
      </c>
      <c r="G519" s="455">
        <v>513.78</v>
      </c>
      <c r="H519" s="455">
        <v>513.78</v>
      </c>
      <c r="I519" s="455" t="s">
        <v>2276</v>
      </c>
      <c r="J519" s="455" t="s">
        <v>2279</v>
      </c>
    </row>
    <row r="520" spans="2:10">
      <c r="B520" s="454">
        <v>42770</v>
      </c>
      <c r="C520" s="455" t="s">
        <v>2427</v>
      </c>
      <c r="D520" s="455" t="s">
        <v>2274</v>
      </c>
      <c r="E520" s="455" t="s">
        <v>2275</v>
      </c>
      <c r="F520" s="455">
        <v>1</v>
      </c>
      <c r="G520" s="455">
        <v>1739.03</v>
      </c>
      <c r="H520" s="455">
        <v>1739.03</v>
      </c>
      <c r="I520" s="455" t="s">
        <v>2292</v>
      </c>
      <c r="J520" s="455" t="s">
        <v>2283</v>
      </c>
    </row>
    <row r="521" spans="2:10">
      <c r="B521" s="454">
        <v>42770</v>
      </c>
      <c r="C521" s="455" t="s">
        <v>2521</v>
      </c>
      <c r="D521" s="455" t="s">
        <v>2281</v>
      </c>
      <c r="E521" s="455" t="s">
        <v>2298</v>
      </c>
      <c r="F521" s="455">
        <v>1</v>
      </c>
      <c r="G521" s="455">
        <v>513.78</v>
      </c>
      <c r="H521" s="455">
        <v>513.78</v>
      </c>
      <c r="I521" s="455" t="s">
        <v>2292</v>
      </c>
      <c r="J521" s="455" t="s">
        <v>2305</v>
      </c>
    </row>
    <row r="522" spans="2:10">
      <c r="B522" s="454">
        <v>42770</v>
      </c>
      <c r="C522" s="455" t="s">
        <v>2428</v>
      </c>
      <c r="D522" s="455" t="s">
        <v>2281</v>
      </c>
      <c r="E522" s="455" t="s">
        <v>2287</v>
      </c>
      <c r="F522" s="455">
        <v>1</v>
      </c>
      <c r="G522" s="455">
        <v>568.83000000000004</v>
      </c>
      <c r="H522" s="455">
        <v>568.83000000000004</v>
      </c>
      <c r="I522" s="455" t="s">
        <v>2292</v>
      </c>
      <c r="J522" s="455" t="s">
        <v>2277</v>
      </c>
    </row>
    <row r="523" spans="2:10">
      <c r="B523" s="454">
        <v>42770</v>
      </c>
      <c r="C523" s="455" t="s">
        <v>2385</v>
      </c>
      <c r="D523" s="455" t="s">
        <v>2274</v>
      </c>
      <c r="E523" s="455" t="s">
        <v>2275</v>
      </c>
      <c r="F523" s="455">
        <v>1</v>
      </c>
      <c r="G523" s="455">
        <v>1702.18</v>
      </c>
      <c r="H523" s="455">
        <v>1702.18</v>
      </c>
      <c r="I523" s="455" t="s">
        <v>2292</v>
      </c>
      <c r="J523" s="455" t="s">
        <v>2305</v>
      </c>
    </row>
    <row r="524" spans="2:10">
      <c r="B524" s="454">
        <v>42770</v>
      </c>
      <c r="C524" s="455" t="s">
        <v>2422</v>
      </c>
      <c r="D524" s="455" t="s">
        <v>2274</v>
      </c>
      <c r="E524" s="455" t="s">
        <v>2301</v>
      </c>
      <c r="F524" s="455">
        <v>1</v>
      </c>
      <c r="G524" s="455">
        <v>919.98</v>
      </c>
      <c r="H524" s="455">
        <v>919.98</v>
      </c>
      <c r="I524" s="455" t="s">
        <v>2347</v>
      </c>
      <c r="J524" s="455" t="s">
        <v>2289</v>
      </c>
    </row>
    <row r="525" spans="2:10">
      <c r="B525" s="454">
        <v>42771</v>
      </c>
      <c r="C525" s="455" t="s">
        <v>2572</v>
      </c>
      <c r="D525" s="455" t="s">
        <v>2281</v>
      </c>
      <c r="E525" s="455" t="s">
        <v>2421</v>
      </c>
      <c r="F525" s="455">
        <v>1</v>
      </c>
      <c r="G525" s="455">
        <v>381.88</v>
      </c>
      <c r="H525" s="455">
        <v>381.88</v>
      </c>
      <c r="I525" s="455" t="s">
        <v>2292</v>
      </c>
      <c r="J525" s="455" t="s">
        <v>2283</v>
      </c>
    </row>
    <row r="526" spans="2:10">
      <c r="B526" s="454">
        <v>42771</v>
      </c>
      <c r="C526" s="455" t="s">
        <v>2571</v>
      </c>
      <c r="D526" s="455" t="s">
        <v>2274</v>
      </c>
      <c r="E526" s="455" t="s">
        <v>2294</v>
      </c>
      <c r="F526" s="455">
        <v>2</v>
      </c>
      <c r="G526" s="455">
        <v>951.05</v>
      </c>
      <c r="H526" s="455">
        <v>1902.1</v>
      </c>
      <c r="I526" s="455" t="s">
        <v>2292</v>
      </c>
      <c r="J526" s="455" t="s">
        <v>2299</v>
      </c>
    </row>
    <row r="527" spans="2:10">
      <c r="B527" s="454">
        <v>42771</v>
      </c>
      <c r="C527" s="455" t="s">
        <v>2500</v>
      </c>
      <c r="D527" s="455" t="s">
        <v>2274</v>
      </c>
      <c r="E527" s="455" t="s">
        <v>2275</v>
      </c>
      <c r="F527" s="455">
        <v>1</v>
      </c>
      <c r="G527" s="455">
        <v>2111.41</v>
      </c>
      <c r="H527" s="455">
        <v>2111.41</v>
      </c>
      <c r="I527" s="455" t="s">
        <v>2292</v>
      </c>
      <c r="J527" s="455" t="s">
        <v>2305</v>
      </c>
    </row>
    <row r="528" spans="2:10">
      <c r="B528" s="454">
        <v>42771</v>
      </c>
      <c r="C528" s="455" t="s">
        <v>2558</v>
      </c>
      <c r="D528" s="455" t="s">
        <v>2274</v>
      </c>
      <c r="E528" s="455" t="s">
        <v>2301</v>
      </c>
      <c r="F528" s="455">
        <v>1</v>
      </c>
      <c r="G528" s="455">
        <v>571.35</v>
      </c>
      <c r="H528" s="455">
        <v>571.35</v>
      </c>
      <c r="I528" s="455" t="s">
        <v>2292</v>
      </c>
      <c r="J528" s="455" t="s">
        <v>2305</v>
      </c>
    </row>
    <row r="529" spans="2:10">
      <c r="B529" s="454">
        <v>42771</v>
      </c>
      <c r="C529" s="455" t="s">
        <v>2577</v>
      </c>
      <c r="D529" s="455" t="s">
        <v>2274</v>
      </c>
      <c r="E529" s="455" t="s">
        <v>2314</v>
      </c>
      <c r="F529" s="455">
        <v>1</v>
      </c>
      <c r="G529" s="455">
        <v>1466.95</v>
      </c>
      <c r="H529" s="455">
        <v>1466.95</v>
      </c>
      <c r="I529" s="455" t="s">
        <v>2292</v>
      </c>
      <c r="J529" s="455" t="s">
        <v>2279</v>
      </c>
    </row>
    <row r="530" spans="2:10">
      <c r="B530" s="454">
        <v>42771</v>
      </c>
      <c r="C530" s="455" t="s">
        <v>2578</v>
      </c>
      <c r="D530" s="455" t="s">
        <v>2274</v>
      </c>
      <c r="E530" s="455" t="s">
        <v>2275</v>
      </c>
      <c r="F530" s="455">
        <v>1</v>
      </c>
      <c r="G530" s="455">
        <v>1530.34</v>
      </c>
      <c r="H530" s="455">
        <v>1530.34</v>
      </c>
      <c r="I530" s="455" t="s">
        <v>2276</v>
      </c>
      <c r="J530" s="455" t="s">
        <v>2277</v>
      </c>
    </row>
    <row r="531" spans="2:10">
      <c r="B531" s="454">
        <v>42771</v>
      </c>
      <c r="C531" s="455" t="s">
        <v>2356</v>
      </c>
      <c r="D531" s="455" t="s">
        <v>2274</v>
      </c>
      <c r="E531" s="455" t="s">
        <v>2275</v>
      </c>
      <c r="F531" s="455">
        <v>1</v>
      </c>
      <c r="G531" s="455">
        <v>1734.18</v>
      </c>
      <c r="H531" s="455">
        <v>1734.18</v>
      </c>
      <c r="I531" s="455" t="s">
        <v>2276</v>
      </c>
      <c r="J531" s="455" t="s">
        <v>2299</v>
      </c>
    </row>
    <row r="532" spans="2:10">
      <c r="B532" s="454">
        <v>42771</v>
      </c>
      <c r="C532" s="455" t="s">
        <v>2579</v>
      </c>
      <c r="D532" s="455" t="s">
        <v>2274</v>
      </c>
      <c r="E532" s="455" t="s">
        <v>2275</v>
      </c>
      <c r="F532" s="455">
        <v>1</v>
      </c>
      <c r="G532" s="455">
        <v>1415.4</v>
      </c>
      <c r="H532" s="455">
        <v>1415.4</v>
      </c>
      <c r="I532" s="455" t="s">
        <v>2276</v>
      </c>
      <c r="J532" s="455" t="s">
        <v>2299</v>
      </c>
    </row>
    <row r="533" spans="2:10">
      <c r="B533" s="454">
        <v>42771</v>
      </c>
      <c r="C533" s="455" t="s">
        <v>2580</v>
      </c>
      <c r="D533" s="455" t="s">
        <v>2274</v>
      </c>
      <c r="E533" s="455" t="s">
        <v>2294</v>
      </c>
      <c r="F533" s="455">
        <v>1</v>
      </c>
      <c r="G533" s="455">
        <v>755.52</v>
      </c>
      <c r="H533" s="455">
        <v>755.52</v>
      </c>
      <c r="I533" s="455" t="s">
        <v>2276</v>
      </c>
      <c r="J533" s="455" t="s">
        <v>2289</v>
      </c>
    </row>
    <row r="534" spans="2:10">
      <c r="B534" s="454">
        <v>42771</v>
      </c>
      <c r="C534" s="455" t="s">
        <v>2581</v>
      </c>
      <c r="D534" s="455" t="s">
        <v>2274</v>
      </c>
      <c r="E534" s="455" t="s">
        <v>2275</v>
      </c>
      <c r="F534" s="455">
        <v>1</v>
      </c>
      <c r="G534" s="455">
        <v>1740.35</v>
      </c>
      <c r="H534" s="455">
        <v>1740.35</v>
      </c>
      <c r="I534" s="455" t="s">
        <v>2276</v>
      </c>
      <c r="J534" s="455" t="s">
        <v>2283</v>
      </c>
    </row>
    <row r="535" spans="2:10">
      <c r="B535" s="454">
        <v>42771</v>
      </c>
      <c r="C535" s="455" t="s">
        <v>2562</v>
      </c>
      <c r="D535" s="455" t="s">
        <v>2281</v>
      </c>
      <c r="E535" s="455" t="s">
        <v>2287</v>
      </c>
      <c r="F535" s="455">
        <v>1</v>
      </c>
      <c r="G535" s="455">
        <v>271.89</v>
      </c>
      <c r="H535" s="455">
        <v>271.89</v>
      </c>
      <c r="I535" s="455" t="s">
        <v>2276</v>
      </c>
      <c r="J535" s="455" t="s">
        <v>2289</v>
      </c>
    </row>
    <row r="536" spans="2:10">
      <c r="B536" s="454">
        <v>42771</v>
      </c>
      <c r="C536" s="455" t="s">
        <v>2582</v>
      </c>
      <c r="D536" s="455" t="s">
        <v>2281</v>
      </c>
      <c r="E536" s="455" t="s">
        <v>2282</v>
      </c>
      <c r="F536" s="455">
        <v>1</v>
      </c>
      <c r="G536" s="455">
        <v>733.63</v>
      </c>
      <c r="H536" s="455">
        <v>733.63</v>
      </c>
      <c r="I536" s="455" t="s">
        <v>2276</v>
      </c>
      <c r="J536" s="455" t="s">
        <v>2279</v>
      </c>
    </row>
    <row r="537" spans="2:10">
      <c r="B537" s="454">
        <v>42771</v>
      </c>
      <c r="C537" s="455" t="s">
        <v>2583</v>
      </c>
      <c r="D537" s="455" t="s">
        <v>2274</v>
      </c>
      <c r="E537" s="455" t="s">
        <v>2319</v>
      </c>
      <c r="F537" s="455">
        <v>1</v>
      </c>
      <c r="G537" s="455">
        <v>848.64</v>
      </c>
      <c r="H537" s="455">
        <v>848.64</v>
      </c>
      <c r="I537" s="455" t="s">
        <v>2292</v>
      </c>
      <c r="J537" s="455" t="s">
        <v>2277</v>
      </c>
    </row>
    <row r="538" spans="2:10">
      <c r="B538" s="454">
        <v>42771</v>
      </c>
      <c r="C538" s="455" t="s">
        <v>2307</v>
      </c>
      <c r="D538" s="455" t="s">
        <v>2281</v>
      </c>
      <c r="E538" s="455" t="s">
        <v>2298</v>
      </c>
      <c r="F538" s="455">
        <v>1</v>
      </c>
      <c r="G538" s="455">
        <v>594.89</v>
      </c>
      <c r="H538" s="455">
        <v>594.89</v>
      </c>
      <c r="I538" s="455" t="s">
        <v>2292</v>
      </c>
      <c r="J538" s="455" t="s">
        <v>2279</v>
      </c>
    </row>
    <row r="539" spans="2:10">
      <c r="B539" s="454">
        <v>42771</v>
      </c>
      <c r="C539" s="455" t="s">
        <v>2557</v>
      </c>
      <c r="D539" s="455" t="s">
        <v>2274</v>
      </c>
      <c r="E539" s="455" t="s">
        <v>2294</v>
      </c>
      <c r="F539" s="455">
        <v>1</v>
      </c>
      <c r="G539" s="455">
        <v>310.67</v>
      </c>
      <c r="H539" s="455">
        <v>310.67</v>
      </c>
      <c r="I539" s="455" t="s">
        <v>2292</v>
      </c>
      <c r="J539" s="455" t="s">
        <v>2279</v>
      </c>
    </row>
    <row r="540" spans="2:10">
      <c r="B540" s="454">
        <v>42771</v>
      </c>
      <c r="C540" s="455" t="s">
        <v>2584</v>
      </c>
      <c r="D540" s="455" t="s">
        <v>2274</v>
      </c>
      <c r="E540" s="455" t="s">
        <v>2319</v>
      </c>
      <c r="F540" s="455">
        <v>1</v>
      </c>
      <c r="G540" s="455">
        <v>735.07</v>
      </c>
      <c r="H540" s="455">
        <v>735.07</v>
      </c>
      <c r="I540" s="455" t="s">
        <v>2292</v>
      </c>
      <c r="J540" s="455" t="s">
        <v>2283</v>
      </c>
    </row>
    <row r="541" spans="2:10">
      <c r="B541" s="454">
        <v>42771</v>
      </c>
      <c r="C541" s="455" t="s">
        <v>2549</v>
      </c>
      <c r="D541" s="455" t="s">
        <v>2281</v>
      </c>
      <c r="E541" s="455" t="s">
        <v>2275</v>
      </c>
      <c r="F541" s="455">
        <v>1</v>
      </c>
      <c r="G541" s="455">
        <v>2052.0300000000002</v>
      </c>
      <c r="H541" s="455">
        <v>2052.0300000000002</v>
      </c>
      <c r="I541" s="455" t="s">
        <v>2292</v>
      </c>
      <c r="J541" s="455" t="s">
        <v>2283</v>
      </c>
    </row>
    <row r="542" spans="2:10">
      <c r="B542" s="454">
        <v>42771</v>
      </c>
      <c r="C542" s="455" t="s">
        <v>2585</v>
      </c>
      <c r="D542" s="455" t="s">
        <v>2274</v>
      </c>
      <c r="E542" s="455" t="s">
        <v>2298</v>
      </c>
      <c r="F542" s="455">
        <v>1</v>
      </c>
      <c r="G542" s="455">
        <v>448.81</v>
      </c>
      <c r="H542" s="455">
        <v>448.81</v>
      </c>
      <c r="I542" s="455" t="s">
        <v>2292</v>
      </c>
      <c r="J542" s="455" t="s">
        <v>2283</v>
      </c>
    </row>
    <row r="543" spans="2:10">
      <c r="B543" s="454">
        <v>42771</v>
      </c>
      <c r="C543" s="455" t="s">
        <v>2554</v>
      </c>
      <c r="D543" s="455" t="s">
        <v>2281</v>
      </c>
      <c r="E543" s="455" t="s">
        <v>2296</v>
      </c>
      <c r="F543" s="455">
        <v>1</v>
      </c>
      <c r="G543" s="455">
        <v>2336.23</v>
      </c>
      <c r="H543" s="455">
        <v>2336.23</v>
      </c>
      <c r="I543" s="455" t="s">
        <v>2292</v>
      </c>
      <c r="J543" s="455" t="s">
        <v>2305</v>
      </c>
    </row>
    <row r="544" spans="2:10">
      <c r="B544" s="454">
        <v>42771</v>
      </c>
      <c r="C544" s="455" t="s">
        <v>2402</v>
      </c>
      <c r="D544" s="455" t="s">
        <v>2281</v>
      </c>
      <c r="E544" s="455" t="s">
        <v>2285</v>
      </c>
      <c r="F544" s="455">
        <v>1</v>
      </c>
      <c r="G544" s="455">
        <v>1199.24</v>
      </c>
      <c r="H544" s="455">
        <v>1199.24</v>
      </c>
      <c r="I544" s="455" t="s">
        <v>2347</v>
      </c>
      <c r="J544" s="455" t="s">
        <v>2289</v>
      </c>
    </row>
    <row r="545" spans="2:10">
      <c r="B545" s="454">
        <v>42771</v>
      </c>
      <c r="C545" s="455" t="s">
        <v>2468</v>
      </c>
      <c r="D545" s="455" t="s">
        <v>2274</v>
      </c>
      <c r="E545" s="455" t="s">
        <v>2301</v>
      </c>
      <c r="F545" s="455">
        <v>1</v>
      </c>
      <c r="G545" s="455">
        <v>958.86</v>
      </c>
      <c r="H545" s="455">
        <v>958.86</v>
      </c>
      <c r="I545" s="455" t="s">
        <v>2276</v>
      </c>
      <c r="J545" s="455" t="s">
        <v>2289</v>
      </c>
    </row>
    <row r="546" spans="2:10">
      <c r="B546" s="454">
        <v>42771</v>
      </c>
      <c r="C546" s="455" t="s">
        <v>2586</v>
      </c>
      <c r="D546" s="455" t="s">
        <v>2281</v>
      </c>
      <c r="E546" s="455" t="s">
        <v>2285</v>
      </c>
      <c r="F546" s="455">
        <v>1</v>
      </c>
      <c r="G546" s="455">
        <v>294.16000000000003</v>
      </c>
      <c r="H546" s="455">
        <v>294.16000000000003</v>
      </c>
      <c r="I546" s="455" t="s">
        <v>2276</v>
      </c>
      <c r="J546" s="455" t="s">
        <v>2305</v>
      </c>
    </row>
    <row r="547" spans="2:10">
      <c r="B547" s="454">
        <v>42771</v>
      </c>
      <c r="C547" s="455" t="s">
        <v>2424</v>
      </c>
      <c r="D547" s="455" t="s">
        <v>2281</v>
      </c>
      <c r="E547" s="455" t="s">
        <v>2296</v>
      </c>
      <c r="F547" s="455">
        <v>1</v>
      </c>
      <c r="G547" s="455">
        <v>2090.0700000000002</v>
      </c>
      <c r="H547" s="455">
        <v>2090.0700000000002</v>
      </c>
      <c r="I547" s="455" t="s">
        <v>2276</v>
      </c>
      <c r="J547" s="455" t="s">
        <v>2279</v>
      </c>
    </row>
    <row r="548" spans="2:10">
      <c r="B548" s="454">
        <v>42771</v>
      </c>
      <c r="C548" s="455" t="s">
        <v>2475</v>
      </c>
      <c r="D548" s="455" t="s">
        <v>2274</v>
      </c>
      <c r="E548" s="455" t="s">
        <v>2296</v>
      </c>
      <c r="F548" s="455">
        <v>1</v>
      </c>
      <c r="G548" s="455">
        <v>2687.09</v>
      </c>
      <c r="H548" s="455">
        <v>2687.09</v>
      </c>
      <c r="I548" s="455" t="s">
        <v>2292</v>
      </c>
      <c r="J548" s="455" t="s">
        <v>2305</v>
      </c>
    </row>
    <row r="549" spans="2:10">
      <c r="B549" s="454">
        <v>42771</v>
      </c>
      <c r="C549" s="455" t="s">
        <v>2587</v>
      </c>
      <c r="D549" s="455" t="s">
        <v>2274</v>
      </c>
      <c r="E549" s="455" t="s">
        <v>2275</v>
      </c>
      <c r="F549" s="455">
        <v>1</v>
      </c>
      <c r="G549" s="455">
        <v>1555.41</v>
      </c>
      <c r="H549" s="455">
        <v>1555.41</v>
      </c>
      <c r="I549" s="455" t="s">
        <v>2292</v>
      </c>
      <c r="J549" s="455" t="s">
        <v>2289</v>
      </c>
    </row>
    <row r="550" spans="2:10">
      <c r="B550" s="454">
        <v>42771</v>
      </c>
      <c r="C550" s="455" t="s">
        <v>2442</v>
      </c>
      <c r="D550" s="455" t="s">
        <v>2281</v>
      </c>
      <c r="E550" s="455" t="s">
        <v>2275</v>
      </c>
      <c r="F550" s="455">
        <v>1</v>
      </c>
      <c r="G550" s="455">
        <v>1602.93</v>
      </c>
      <c r="H550" s="455">
        <v>1602.93</v>
      </c>
      <c r="I550" s="455" t="s">
        <v>2292</v>
      </c>
      <c r="J550" s="455" t="s">
        <v>2289</v>
      </c>
    </row>
    <row r="551" spans="2:10">
      <c r="B551" s="454">
        <v>42771</v>
      </c>
      <c r="C551" s="455" t="s">
        <v>2278</v>
      </c>
      <c r="D551" s="455" t="s">
        <v>2274</v>
      </c>
      <c r="E551" s="455" t="s">
        <v>2275</v>
      </c>
      <c r="F551" s="455">
        <v>1</v>
      </c>
      <c r="G551" s="455">
        <v>1474.04</v>
      </c>
      <c r="H551" s="455">
        <v>1474.04</v>
      </c>
      <c r="I551" s="455" t="s">
        <v>2292</v>
      </c>
      <c r="J551" s="455" t="s">
        <v>2289</v>
      </c>
    </row>
    <row r="552" spans="2:10">
      <c r="B552" s="454">
        <v>42771</v>
      </c>
      <c r="C552" s="455" t="s">
        <v>2311</v>
      </c>
      <c r="D552" s="455" t="s">
        <v>2281</v>
      </c>
      <c r="E552" s="455" t="s">
        <v>2282</v>
      </c>
      <c r="F552" s="455">
        <v>1</v>
      </c>
      <c r="G552" s="455">
        <v>350.76</v>
      </c>
      <c r="H552" s="455">
        <v>350.76</v>
      </c>
      <c r="I552" s="455" t="s">
        <v>2292</v>
      </c>
      <c r="J552" s="455" t="s">
        <v>2305</v>
      </c>
    </row>
    <row r="553" spans="2:10">
      <c r="B553" s="454">
        <v>42771</v>
      </c>
      <c r="C553" s="455" t="s">
        <v>2509</v>
      </c>
      <c r="D553" s="455" t="s">
        <v>2274</v>
      </c>
      <c r="E553" s="455" t="s">
        <v>2275</v>
      </c>
      <c r="F553" s="455">
        <v>1</v>
      </c>
      <c r="G553" s="455">
        <v>1692.64</v>
      </c>
      <c r="H553" s="455">
        <v>1692.64</v>
      </c>
      <c r="I553" s="455" t="s">
        <v>2292</v>
      </c>
      <c r="J553" s="455" t="s">
        <v>2277</v>
      </c>
    </row>
    <row r="554" spans="2:10">
      <c r="B554" s="454">
        <v>42771</v>
      </c>
      <c r="C554" s="455" t="s">
        <v>2487</v>
      </c>
      <c r="D554" s="455" t="s">
        <v>2281</v>
      </c>
      <c r="E554" s="455" t="s">
        <v>2296</v>
      </c>
      <c r="F554" s="455">
        <v>1</v>
      </c>
      <c r="G554" s="455">
        <v>1329.1</v>
      </c>
      <c r="H554" s="455">
        <v>1329.1</v>
      </c>
      <c r="I554" s="455" t="s">
        <v>2292</v>
      </c>
      <c r="J554" s="455" t="s">
        <v>2289</v>
      </c>
    </row>
    <row r="555" spans="2:10">
      <c r="B555" s="454">
        <v>42771</v>
      </c>
      <c r="C555" s="455" t="s">
        <v>2416</v>
      </c>
      <c r="D555" s="455" t="s">
        <v>2274</v>
      </c>
      <c r="E555" s="455" t="s">
        <v>2301</v>
      </c>
      <c r="F555" s="455">
        <v>1</v>
      </c>
      <c r="G555" s="455">
        <v>964.48</v>
      </c>
      <c r="H555" s="455">
        <v>964.48</v>
      </c>
      <c r="I555" s="455" t="s">
        <v>2292</v>
      </c>
      <c r="J555" s="455" t="s">
        <v>2305</v>
      </c>
    </row>
    <row r="556" spans="2:10">
      <c r="B556" s="454">
        <v>42771</v>
      </c>
      <c r="C556" s="455" t="s">
        <v>2480</v>
      </c>
      <c r="D556" s="455" t="s">
        <v>2274</v>
      </c>
      <c r="E556" s="455" t="s">
        <v>2275</v>
      </c>
      <c r="F556" s="455">
        <v>1</v>
      </c>
      <c r="G556" s="455">
        <v>1832.05</v>
      </c>
      <c r="H556" s="455">
        <v>1832.05</v>
      </c>
      <c r="I556" s="455" t="s">
        <v>2292</v>
      </c>
      <c r="J556" s="455" t="s">
        <v>2277</v>
      </c>
    </row>
    <row r="557" spans="2:10">
      <c r="B557" s="454">
        <v>42771</v>
      </c>
      <c r="C557" s="455" t="s">
        <v>2412</v>
      </c>
      <c r="D557" s="455" t="s">
        <v>2281</v>
      </c>
      <c r="E557" s="455" t="s">
        <v>2275</v>
      </c>
      <c r="F557" s="455">
        <v>1</v>
      </c>
      <c r="G557" s="455">
        <v>1202.6600000000001</v>
      </c>
      <c r="H557" s="455">
        <v>1202.6600000000001</v>
      </c>
      <c r="I557" s="455" t="s">
        <v>2292</v>
      </c>
      <c r="J557" s="455" t="s">
        <v>2289</v>
      </c>
    </row>
    <row r="558" spans="2:10">
      <c r="B558" s="454">
        <v>42771</v>
      </c>
      <c r="C558" s="455" t="s">
        <v>2366</v>
      </c>
      <c r="D558" s="455" t="s">
        <v>2274</v>
      </c>
      <c r="E558" s="455" t="s">
        <v>2275</v>
      </c>
      <c r="F558" s="455">
        <v>1</v>
      </c>
      <c r="G558" s="455">
        <v>2116.0500000000002</v>
      </c>
      <c r="H558" s="455">
        <v>2116.0500000000002</v>
      </c>
      <c r="I558" s="455" t="s">
        <v>2292</v>
      </c>
      <c r="J558" s="455" t="s">
        <v>2305</v>
      </c>
    </row>
    <row r="559" spans="2:10">
      <c r="B559" s="454">
        <v>42771</v>
      </c>
      <c r="C559" s="455" t="s">
        <v>2478</v>
      </c>
      <c r="D559" s="455" t="s">
        <v>2274</v>
      </c>
      <c r="E559" s="455" t="s">
        <v>2275</v>
      </c>
      <c r="F559" s="455">
        <v>1</v>
      </c>
      <c r="G559" s="455">
        <v>1512.49</v>
      </c>
      <c r="H559" s="455">
        <v>1512.49</v>
      </c>
      <c r="I559" s="455" t="s">
        <v>2292</v>
      </c>
      <c r="J559" s="455" t="s">
        <v>2305</v>
      </c>
    </row>
    <row r="560" spans="2:10">
      <c r="B560" s="454">
        <v>42771</v>
      </c>
      <c r="C560" s="455" t="s">
        <v>2588</v>
      </c>
      <c r="D560" s="455" t="s">
        <v>2274</v>
      </c>
      <c r="E560" s="455" t="s">
        <v>2296</v>
      </c>
      <c r="F560" s="455">
        <v>1</v>
      </c>
      <c r="G560" s="455">
        <v>2328.44</v>
      </c>
      <c r="H560" s="455">
        <v>2328.44</v>
      </c>
      <c r="I560" s="455" t="s">
        <v>2292</v>
      </c>
      <c r="J560" s="455" t="s">
        <v>2305</v>
      </c>
    </row>
    <row r="561" spans="2:10">
      <c r="B561" s="454">
        <v>42772</v>
      </c>
      <c r="C561" s="455" t="s">
        <v>2335</v>
      </c>
      <c r="D561" s="455" t="s">
        <v>2274</v>
      </c>
      <c r="E561" s="455" t="s">
        <v>2298</v>
      </c>
      <c r="F561" s="455">
        <v>1</v>
      </c>
      <c r="G561" s="455">
        <v>888.34</v>
      </c>
      <c r="H561" s="455">
        <v>888.34</v>
      </c>
      <c r="I561" s="455" t="s">
        <v>2292</v>
      </c>
      <c r="J561" s="455" t="s">
        <v>2299</v>
      </c>
    </row>
    <row r="562" spans="2:10">
      <c r="B562" s="454">
        <v>42772</v>
      </c>
      <c r="C562" s="455" t="s">
        <v>2480</v>
      </c>
      <c r="D562" s="455" t="s">
        <v>2274</v>
      </c>
      <c r="E562" s="455" t="s">
        <v>2275</v>
      </c>
      <c r="F562" s="455">
        <v>1</v>
      </c>
      <c r="G562" s="455">
        <v>1832.05</v>
      </c>
      <c r="H562" s="455">
        <v>1832.05</v>
      </c>
      <c r="I562" s="455" t="s">
        <v>2292</v>
      </c>
      <c r="J562" s="455" t="s">
        <v>2305</v>
      </c>
    </row>
    <row r="563" spans="2:10">
      <c r="B563" s="454">
        <v>42772</v>
      </c>
      <c r="C563" s="455" t="s">
        <v>2576</v>
      </c>
      <c r="D563" s="455" t="s">
        <v>2281</v>
      </c>
      <c r="E563" s="455" t="s">
        <v>2282</v>
      </c>
      <c r="F563" s="455">
        <v>1</v>
      </c>
      <c r="G563" s="455">
        <v>445.37</v>
      </c>
      <c r="H563" s="455">
        <v>445.37</v>
      </c>
      <c r="I563" s="455" t="s">
        <v>2292</v>
      </c>
      <c r="J563" s="455" t="s">
        <v>2279</v>
      </c>
    </row>
    <row r="564" spans="2:10">
      <c r="B564" s="454">
        <v>42772</v>
      </c>
      <c r="C564" s="455" t="s">
        <v>2448</v>
      </c>
      <c r="D564" s="455" t="s">
        <v>2274</v>
      </c>
      <c r="E564" s="455" t="s">
        <v>2296</v>
      </c>
      <c r="F564" s="455">
        <v>1</v>
      </c>
      <c r="G564" s="455">
        <v>2446.29</v>
      </c>
      <c r="H564" s="455">
        <v>2446.29</v>
      </c>
      <c r="I564" s="455" t="s">
        <v>2292</v>
      </c>
      <c r="J564" s="455" t="s">
        <v>2289</v>
      </c>
    </row>
    <row r="565" spans="2:10">
      <c r="B565" s="454">
        <v>42772</v>
      </c>
      <c r="C565" s="455" t="s">
        <v>2410</v>
      </c>
      <c r="D565" s="455" t="s">
        <v>2274</v>
      </c>
      <c r="E565" s="455" t="s">
        <v>2319</v>
      </c>
      <c r="F565" s="455">
        <v>1</v>
      </c>
      <c r="G565" s="455">
        <v>1074.22</v>
      </c>
      <c r="H565" s="455">
        <v>1074.22</v>
      </c>
      <c r="I565" s="455" t="s">
        <v>2292</v>
      </c>
      <c r="J565" s="455" t="s">
        <v>2279</v>
      </c>
    </row>
    <row r="566" spans="2:10">
      <c r="B566" s="454">
        <v>42772</v>
      </c>
      <c r="C566" s="455" t="s">
        <v>2300</v>
      </c>
      <c r="D566" s="455" t="s">
        <v>2274</v>
      </c>
      <c r="E566" s="455" t="s">
        <v>2301</v>
      </c>
      <c r="F566" s="455">
        <v>1</v>
      </c>
      <c r="G566" s="455">
        <v>1030.1500000000001</v>
      </c>
      <c r="H566" s="455">
        <v>1030.1500000000001</v>
      </c>
      <c r="I566" s="455" t="s">
        <v>2292</v>
      </c>
      <c r="J566" s="455" t="s">
        <v>2289</v>
      </c>
    </row>
    <row r="567" spans="2:10">
      <c r="B567" s="454">
        <v>42772</v>
      </c>
      <c r="C567" s="455" t="s">
        <v>2589</v>
      </c>
      <c r="D567" s="455" t="s">
        <v>2274</v>
      </c>
      <c r="E567" s="455" t="s">
        <v>2314</v>
      </c>
      <c r="F567" s="455">
        <v>1</v>
      </c>
      <c r="G567" s="455">
        <v>824.7</v>
      </c>
      <c r="H567" s="455">
        <v>824.7</v>
      </c>
      <c r="I567" s="455" t="s">
        <v>2292</v>
      </c>
      <c r="J567" s="455" t="s">
        <v>2305</v>
      </c>
    </row>
    <row r="568" spans="2:10">
      <c r="B568" s="454">
        <v>42772</v>
      </c>
      <c r="C568" s="455" t="s">
        <v>2378</v>
      </c>
      <c r="D568" s="455" t="s">
        <v>2281</v>
      </c>
      <c r="E568" s="455" t="s">
        <v>2275</v>
      </c>
      <c r="F568" s="455">
        <v>1</v>
      </c>
      <c r="G568" s="455">
        <v>1104.6199999999999</v>
      </c>
      <c r="H568" s="455">
        <v>1104.6199999999999</v>
      </c>
      <c r="I568" s="455" t="s">
        <v>2292</v>
      </c>
      <c r="J568" s="455" t="s">
        <v>2305</v>
      </c>
    </row>
    <row r="569" spans="2:10">
      <c r="B569" s="454">
        <v>42772</v>
      </c>
      <c r="C569" s="455" t="s">
        <v>2490</v>
      </c>
      <c r="D569" s="455" t="s">
        <v>2274</v>
      </c>
      <c r="E569" s="455" t="s">
        <v>2296</v>
      </c>
      <c r="F569" s="455">
        <v>1</v>
      </c>
      <c r="G569" s="455">
        <v>2511.85</v>
      </c>
      <c r="H569" s="455">
        <v>2511.85</v>
      </c>
      <c r="I569" s="455" t="s">
        <v>2292</v>
      </c>
      <c r="J569" s="455" t="s">
        <v>2279</v>
      </c>
    </row>
    <row r="570" spans="2:10">
      <c r="B570" s="454">
        <v>42772</v>
      </c>
      <c r="C570" s="455" t="s">
        <v>2359</v>
      </c>
      <c r="D570" s="455" t="s">
        <v>2281</v>
      </c>
      <c r="E570" s="455" t="s">
        <v>2282</v>
      </c>
      <c r="F570" s="455">
        <v>1</v>
      </c>
      <c r="G570" s="455">
        <v>429.56</v>
      </c>
      <c r="H570" s="455">
        <v>429.56</v>
      </c>
      <c r="I570" s="455" t="s">
        <v>2292</v>
      </c>
      <c r="J570" s="455" t="s">
        <v>2289</v>
      </c>
    </row>
    <row r="571" spans="2:10">
      <c r="B571" s="454">
        <v>42772</v>
      </c>
      <c r="C571" s="455" t="s">
        <v>2342</v>
      </c>
      <c r="D571" s="455" t="s">
        <v>2274</v>
      </c>
      <c r="E571" s="455" t="s">
        <v>2275</v>
      </c>
      <c r="F571" s="455">
        <v>1</v>
      </c>
      <c r="G571" s="455">
        <v>1588.31</v>
      </c>
      <c r="H571" s="455">
        <v>1588.31</v>
      </c>
      <c r="I571" s="455" t="s">
        <v>2292</v>
      </c>
      <c r="J571" s="455" t="s">
        <v>2283</v>
      </c>
    </row>
    <row r="572" spans="2:10">
      <c r="B572" s="454">
        <v>42772</v>
      </c>
      <c r="C572" s="455" t="s">
        <v>2328</v>
      </c>
      <c r="D572" s="455" t="s">
        <v>2274</v>
      </c>
      <c r="E572" s="455" t="s">
        <v>2298</v>
      </c>
      <c r="F572" s="455">
        <v>1</v>
      </c>
      <c r="G572" s="455">
        <v>844.87</v>
      </c>
      <c r="H572" s="455">
        <v>844.87</v>
      </c>
      <c r="I572" s="455" t="s">
        <v>2292</v>
      </c>
      <c r="J572" s="455" t="s">
        <v>2299</v>
      </c>
    </row>
    <row r="573" spans="2:10">
      <c r="B573" s="454">
        <v>42772</v>
      </c>
      <c r="C573" s="455" t="s">
        <v>2466</v>
      </c>
      <c r="D573" s="455" t="s">
        <v>2281</v>
      </c>
      <c r="E573" s="455" t="s">
        <v>2275</v>
      </c>
      <c r="F573" s="455">
        <v>1</v>
      </c>
      <c r="G573" s="455">
        <v>1876.91</v>
      </c>
      <c r="H573" s="455">
        <v>1876.91</v>
      </c>
      <c r="I573" s="455" t="s">
        <v>2292</v>
      </c>
      <c r="J573" s="455" t="s">
        <v>2283</v>
      </c>
    </row>
    <row r="574" spans="2:10">
      <c r="B574" s="454">
        <v>42772</v>
      </c>
      <c r="C574" s="455" t="s">
        <v>2399</v>
      </c>
      <c r="D574" s="455" t="s">
        <v>2274</v>
      </c>
      <c r="E574" s="455" t="s">
        <v>2301</v>
      </c>
      <c r="F574" s="455">
        <v>1</v>
      </c>
      <c r="G574" s="455">
        <v>1004.91</v>
      </c>
      <c r="H574" s="455">
        <v>1004.91</v>
      </c>
      <c r="I574" s="455" t="s">
        <v>2292</v>
      </c>
      <c r="J574" s="455" t="s">
        <v>2305</v>
      </c>
    </row>
    <row r="575" spans="2:10">
      <c r="B575" s="454">
        <v>42772</v>
      </c>
      <c r="C575" s="455" t="s">
        <v>2546</v>
      </c>
      <c r="D575" s="455" t="s">
        <v>2281</v>
      </c>
      <c r="E575" s="455" t="s">
        <v>2282</v>
      </c>
      <c r="F575" s="455">
        <v>1</v>
      </c>
      <c r="G575" s="455">
        <v>1211.92</v>
      </c>
      <c r="H575" s="455">
        <v>1211.92</v>
      </c>
      <c r="I575" s="455" t="s">
        <v>2292</v>
      </c>
      <c r="J575" s="455" t="s">
        <v>2289</v>
      </c>
    </row>
    <row r="576" spans="2:10">
      <c r="B576" s="454">
        <v>42772</v>
      </c>
      <c r="C576" s="455" t="s">
        <v>2324</v>
      </c>
      <c r="D576" s="455" t="s">
        <v>2281</v>
      </c>
      <c r="E576" s="455" t="s">
        <v>2298</v>
      </c>
      <c r="F576" s="455">
        <v>1</v>
      </c>
      <c r="G576" s="455">
        <v>901.77</v>
      </c>
      <c r="H576" s="455">
        <v>901.77</v>
      </c>
      <c r="I576" s="455" t="s">
        <v>2292</v>
      </c>
      <c r="J576" s="455" t="s">
        <v>2305</v>
      </c>
    </row>
    <row r="577" spans="2:10">
      <c r="B577" s="454">
        <v>42772</v>
      </c>
      <c r="C577" s="455" t="s">
        <v>2473</v>
      </c>
      <c r="D577" s="455" t="s">
        <v>2281</v>
      </c>
      <c r="E577" s="455" t="s">
        <v>2285</v>
      </c>
      <c r="F577" s="455">
        <v>1</v>
      </c>
      <c r="G577" s="455">
        <v>627.42999999999995</v>
      </c>
      <c r="H577" s="455">
        <v>627.42999999999995</v>
      </c>
      <c r="I577" s="455" t="s">
        <v>2292</v>
      </c>
      <c r="J577" s="455" t="s">
        <v>2289</v>
      </c>
    </row>
    <row r="578" spans="2:10">
      <c r="B578" s="454">
        <v>42772</v>
      </c>
      <c r="C578" s="455" t="s">
        <v>2467</v>
      </c>
      <c r="D578" s="455" t="s">
        <v>2281</v>
      </c>
      <c r="E578" s="455" t="s">
        <v>2285</v>
      </c>
      <c r="F578" s="455">
        <v>1</v>
      </c>
      <c r="G578" s="455">
        <v>1337.95</v>
      </c>
      <c r="H578" s="455">
        <v>1337.95</v>
      </c>
      <c r="I578" s="455" t="s">
        <v>2276</v>
      </c>
      <c r="J578" s="455" t="s">
        <v>2305</v>
      </c>
    </row>
    <row r="579" spans="2:10">
      <c r="B579" s="454">
        <v>42772</v>
      </c>
      <c r="C579" s="455" t="s">
        <v>2501</v>
      </c>
      <c r="D579" s="455" t="s">
        <v>2281</v>
      </c>
      <c r="E579" s="455" t="s">
        <v>2275</v>
      </c>
      <c r="F579" s="455">
        <v>1</v>
      </c>
      <c r="G579" s="455">
        <v>1393.03</v>
      </c>
      <c r="H579" s="455">
        <v>1393.03</v>
      </c>
      <c r="I579" s="455" t="s">
        <v>2276</v>
      </c>
      <c r="J579" s="455" t="s">
        <v>2283</v>
      </c>
    </row>
    <row r="580" spans="2:10">
      <c r="B580" s="454">
        <v>42772</v>
      </c>
      <c r="C580" s="455" t="s">
        <v>2273</v>
      </c>
      <c r="D580" s="455" t="s">
        <v>2274</v>
      </c>
      <c r="E580" s="455" t="s">
        <v>2275</v>
      </c>
      <c r="F580" s="455">
        <v>1</v>
      </c>
      <c r="G580" s="455">
        <v>1651.62</v>
      </c>
      <c r="H580" s="455">
        <v>1651.62</v>
      </c>
      <c r="I580" s="455" t="s">
        <v>2276</v>
      </c>
      <c r="J580" s="455" t="s">
        <v>2299</v>
      </c>
    </row>
    <row r="581" spans="2:10">
      <c r="B581" s="454">
        <v>42772</v>
      </c>
      <c r="C581" s="455" t="s">
        <v>2590</v>
      </c>
      <c r="D581" s="455" t="s">
        <v>2274</v>
      </c>
      <c r="E581" s="455" t="s">
        <v>2319</v>
      </c>
      <c r="F581" s="455">
        <v>1</v>
      </c>
      <c r="G581" s="455">
        <v>1504.09</v>
      </c>
      <c r="H581" s="455">
        <v>1504.09</v>
      </c>
      <c r="I581" s="455" t="s">
        <v>2292</v>
      </c>
      <c r="J581" s="455" t="s">
        <v>2289</v>
      </c>
    </row>
    <row r="582" spans="2:10">
      <c r="B582" s="454">
        <v>42772</v>
      </c>
      <c r="C582" s="455" t="s">
        <v>2483</v>
      </c>
      <c r="D582" s="455" t="s">
        <v>2274</v>
      </c>
      <c r="E582" s="455" t="s">
        <v>2294</v>
      </c>
      <c r="F582" s="455">
        <v>1</v>
      </c>
      <c r="G582" s="455">
        <v>606.1</v>
      </c>
      <c r="H582" s="455">
        <v>606.1</v>
      </c>
      <c r="I582" s="455" t="s">
        <v>2292</v>
      </c>
      <c r="J582" s="455" t="s">
        <v>2299</v>
      </c>
    </row>
    <row r="583" spans="2:10">
      <c r="B583" s="454">
        <v>42772</v>
      </c>
      <c r="C583" s="455" t="s">
        <v>2591</v>
      </c>
      <c r="D583" s="455" t="s">
        <v>2274</v>
      </c>
      <c r="E583" s="455" t="s">
        <v>2314</v>
      </c>
      <c r="F583" s="455">
        <v>1</v>
      </c>
      <c r="G583" s="455">
        <v>1248.77</v>
      </c>
      <c r="H583" s="455">
        <v>1248.77</v>
      </c>
      <c r="I583" s="455" t="s">
        <v>2292</v>
      </c>
      <c r="J583" s="455" t="s">
        <v>2289</v>
      </c>
    </row>
    <row r="584" spans="2:10">
      <c r="B584" s="454">
        <v>42772</v>
      </c>
      <c r="C584" s="455" t="s">
        <v>2309</v>
      </c>
      <c r="D584" s="455" t="s">
        <v>2274</v>
      </c>
      <c r="E584" s="455" t="s">
        <v>2275</v>
      </c>
      <c r="F584" s="455">
        <v>1</v>
      </c>
      <c r="G584" s="455">
        <v>1694.88</v>
      </c>
      <c r="H584" s="455">
        <v>1694.88</v>
      </c>
      <c r="I584" s="455" t="s">
        <v>2292</v>
      </c>
      <c r="J584" s="455" t="s">
        <v>2299</v>
      </c>
    </row>
    <row r="585" spans="2:10">
      <c r="B585" s="454">
        <v>42772</v>
      </c>
      <c r="C585" s="455" t="s">
        <v>2592</v>
      </c>
      <c r="D585" s="455" t="s">
        <v>2281</v>
      </c>
      <c r="E585" s="455" t="s">
        <v>2390</v>
      </c>
      <c r="F585" s="455">
        <v>1</v>
      </c>
      <c r="G585" s="455">
        <v>1135.1400000000001</v>
      </c>
      <c r="H585" s="455">
        <v>1135.1400000000001</v>
      </c>
      <c r="I585" s="455" t="s">
        <v>2292</v>
      </c>
      <c r="J585" s="455" t="s">
        <v>2277</v>
      </c>
    </row>
    <row r="586" spans="2:10">
      <c r="B586" s="454">
        <v>42772</v>
      </c>
      <c r="C586" s="455" t="s">
        <v>2408</v>
      </c>
      <c r="D586" s="455" t="s">
        <v>2274</v>
      </c>
      <c r="E586" s="455" t="s">
        <v>2275</v>
      </c>
      <c r="F586" s="455">
        <v>2</v>
      </c>
      <c r="G586" s="455">
        <v>1465.28</v>
      </c>
      <c r="H586" s="455">
        <v>2930.56</v>
      </c>
      <c r="I586" s="455" t="s">
        <v>2292</v>
      </c>
      <c r="J586" s="455" t="s">
        <v>2289</v>
      </c>
    </row>
    <row r="587" spans="2:10">
      <c r="B587" s="454">
        <v>42772</v>
      </c>
      <c r="C587" s="455" t="s">
        <v>2411</v>
      </c>
      <c r="D587" s="455" t="s">
        <v>2274</v>
      </c>
      <c r="E587" s="455" t="s">
        <v>2275</v>
      </c>
      <c r="F587" s="455">
        <v>1</v>
      </c>
      <c r="G587" s="455">
        <v>1849.56</v>
      </c>
      <c r="H587" s="455">
        <v>1849.56</v>
      </c>
      <c r="I587" s="455" t="s">
        <v>2292</v>
      </c>
      <c r="J587" s="455" t="s">
        <v>2279</v>
      </c>
    </row>
    <row r="588" spans="2:10">
      <c r="B588" s="454">
        <v>42772</v>
      </c>
      <c r="C588" s="455" t="s">
        <v>2593</v>
      </c>
      <c r="D588" s="455" t="s">
        <v>2281</v>
      </c>
      <c r="E588" s="455" t="s">
        <v>2282</v>
      </c>
      <c r="F588" s="455">
        <v>1</v>
      </c>
      <c r="G588" s="455">
        <v>898.79</v>
      </c>
      <c r="H588" s="455">
        <v>898.79</v>
      </c>
      <c r="I588" s="455" t="s">
        <v>2292</v>
      </c>
      <c r="J588" s="455" t="s">
        <v>2277</v>
      </c>
    </row>
    <row r="589" spans="2:10">
      <c r="B589" s="454">
        <v>42772</v>
      </c>
      <c r="C589" s="455" t="s">
        <v>2343</v>
      </c>
      <c r="D589" s="455" t="s">
        <v>2281</v>
      </c>
      <c r="E589" s="455" t="s">
        <v>2294</v>
      </c>
      <c r="F589" s="455">
        <v>1</v>
      </c>
      <c r="G589" s="455">
        <v>1260.55</v>
      </c>
      <c r="H589" s="455">
        <v>1260.55</v>
      </c>
      <c r="I589" s="455" t="s">
        <v>2292</v>
      </c>
      <c r="J589" s="455" t="s">
        <v>2283</v>
      </c>
    </row>
    <row r="590" spans="2:10">
      <c r="B590" s="454">
        <v>42772</v>
      </c>
      <c r="C590" s="455" t="s">
        <v>2477</v>
      </c>
      <c r="D590" s="455" t="s">
        <v>2274</v>
      </c>
      <c r="E590" s="455" t="s">
        <v>2314</v>
      </c>
      <c r="F590" s="455">
        <v>1</v>
      </c>
      <c r="G590" s="455">
        <v>1163.81</v>
      </c>
      <c r="H590" s="455">
        <v>1163.81</v>
      </c>
      <c r="I590" s="455" t="s">
        <v>2292</v>
      </c>
      <c r="J590" s="455" t="s">
        <v>2277</v>
      </c>
    </row>
    <row r="591" spans="2:10">
      <c r="B591" s="454">
        <v>42772</v>
      </c>
      <c r="C591" s="455" t="s">
        <v>2446</v>
      </c>
      <c r="D591" s="455" t="s">
        <v>2274</v>
      </c>
      <c r="E591" s="455" t="s">
        <v>2298</v>
      </c>
      <c r="F591" s="455">
        <v>1</v>
      </c>
      <c r="G591" s="455">
        <v>798.93</v>
      </c>
      <c r="H591" s="455">
        <v>798.93</v>
      </c>
      <c r="I591" s="455" t="s">
        <v>2347</v>
      </c>
      <c r="J591" s="455" t="s">
        <v>2289</v>
      </c>
    </row>
    <row r="592" spans="2:10">
      <c r="B592" s="454">
        <v>42772</v>
      </c>
      <c r="C592" s="455" t="s">
        <v>2417</v>
      </c>
      <c r="D592" s="455" t="s">
        <v>2274</v>
      </c>
      <c r="E592" s="455" t="s">
        <v>2294</v>
      </c>
      <c r="F592" s="455">
        <v>1</v>
      </c>
      <c r="G592" s="455">
        <v>994.22</v>
      </c>
      <c r="H592" s="455">
        <v>994.22</v>
      </c>
      <c r="I592" s="455" t="s">
        <v>2347</v>
      </c>
      <c r="J592" s="455" t="s">
        <v>2305</v>
      </c>
    </row>
    <row r="593" spans="2:10">
      <c r="B593" s="454">
        <v>42772</v>
      </c>
      <c r="C593" s="455" t="s">
        <v>2594</v>
      </c>
      <c r="D593" s="455" t="s">
        <v>2281</v>
      </c>
      <c r="E593" s="455" t="s">
        <v>2296</v>
      </c>
      <c r="F593" s="455">
        <v>1</v>
      </c>
      <c r="G593" s="455">
        <v>2324.1799999999998</v>
      </c>
      <c r="H593" s="455">
        <v>2324.1799999999998</v>
      </c>
      <c r="I593" s="455" t="s">
        <v>2347</v>
      </c>
      <c r="J593" s="455" t="s">
        <v>2299</v>
      </c>
    </row>
    <row r="594" spans="2:10">
      <c r="B594" s="454">
        <v>42773</v>
      </c>
      <c r="C594" s="455" t="s">
        <v>2586</v>
      </c>
      <c r="D594" s="455" t="s">
        <v>2281</v>
      </c>
      <c r="E594" s="455" t="s">
        <v>2285</v>
      </c>
      <c r="F594" s="455">
        <v>1</v>
      </c>
      <c r="G594" s="455">
        <v>294.16000000000003</v>
      </c>
      <c r="H594" s="455">
        <v>294.16000000000003</v>
      </c>
      <c r="I594" s="455" t="s">
        <v>2276</v>
      </c>
      <c r="J594" s="455" t="s">
        <v>2279</v>
      </c>
    </row>
    <row r="595" spans="2:10">
      <c r="B595" s="454">
        <v>42773</v>
      </c>
      <c r="C595" s="455" t="s">
        <v>2595</v>
      </c>
      <c r="D595" s="455" t="s">
        <v>2281</v>
      </c>
      <c r="E595" s="455" t="s">
        <v>2275</v>
      </c>
      <c r="F595" s="455">
        <v>1</v>
      </c>
      <c r="G595" s="455">
        <v>2063.84</v>
      </c>
      <c r="H595" s="455">
        <v>2063.84</v>
      </c>
      <c r="I595" s="455" t="s">
        <v>2276</v>
      </c>
      <c r="J595" s="455" t="s">
        <v>2277</v>
      </c>
    </row>
    <row r="596" spans="2:10">
      <c r="B596" s="454">
        <v>42773</v>
      </c>
      <c r="C596" s="455" t="s">
        <v>2588</v>
      </c>
      <c r="D596" s="455" t="s">
        <v>2274</v>
      </c>
      <c r="E596" s="455" t="s">
        <v>2296</v>
      </c>
      <c r="F596" s="455">
        <v>1</v>
      </c>
      <c r="G596" s="455">
        <v>2328.44</v>
      </c>
      <c r="H596" s="455">
        <v>2328.44</v>
      </c>
      <c r="I596" s="455" t="s">
        <v>2276</v>
      </c>
      <c r="J596" s="455" t="s">
        <v>2299</v>
      </c>
    </row>
    <row r="597" spans="2:10">
      <c r="B597" s="454">
        <v>42773</v>
      </c>
      <c r="C597" s="455" t="s">
        <v>2312</v>
      </c>
      <c r="D597" s="455" t="s">
        <v>2274</v>
      </c>
      <c r="E597" s="455" t="s">
        <v>2298</v>
      </c>
      <c r="F597" s="455">
        <v>1</v>
      </c>
      <c r="G597" s="455">
        <v>792.84</v>
      </c>
      <c r="H597" s="455">
        <v>792.84</v>
      </c>
      <c r="I597" s="455" t="s">
        <v>2276</v>
      </c>
      <c r="J597" s="455" t="s">
        <v>2289</v>
      </c>
    </row>
    <row r="598" spans="2:10">
      <c r="B598" s="454">
        <v>42773</v>
      </c>
      <c r="C598" s="455" t="s">
        <v>2432</v>
      </c>
      <c r="D598" s="455" t="s">
        <v>2274</v>
      </c>
      <c r="E598" s="455" t="s">
        <v>2294</v>
      </c>
      <c r="F598" s="455">
        <v>1</v>
      </c>
      <c r="G598" s="455">
        <v>721.66</v>
      </c>
      <c r="H598" s="455">
        <v>721.66</v>
      </c>
      <c r="I598" s="455" t="s">
        <v>2276</v>
      </c>
      <c r="J598" s="455" t="s">
        <v>2289</v>
      </c>
    </row>
    <row r="599" spans="2:10">
      <c r="B599" s="454">
        <v>42773</v>
      </c>
      <c r="C599" s="455" t="s">
        <v>2596</v>
      </c>
      <c r="D599" s="455" t="s">
        <v>2274</v>
      </c>
      <c r="E599" s="455" t="s">
        <v>2275</v>
      </c>
      <c r="F599" s="455">
        <v>1</v>
      </c>
      <c r="G599" s="455">
        <v>1614.59</v>
      </c>
      <c r="H599" s="455">
        <v>1614.59</v>
      </c>
      <c r="I599" s="455" t="s">
        <v>2292</v>
      </c>
      <c r="J599" s="455" t="s">
        <v>2305</v>
      </c>
    </row>
    <row r="600" spans="2:10">
      <c r="B600" s="454">
        <v>42773</v>
      </c>
      <c r="C600" s="455" t="s">
        <v>2476</v>
      </c>
      <c r="D600" s="455" t="s">
        <v>2274</v>
      </c>
      <c r="E600" s="455" t="s">
        <v>2319</v>
      </c>
      <c r="F600" s="455">
        <v>1</v>
      </c>
      <c r="G600" s="455">
        <v>1074.8499999999999</v>
      </c>
      <c r="H600" s="455">
        <v>1074.8499999999999</v>
      </c>
      <c r="I600" s="455" t="s">
        <v>2292</v>
      </c>
      <c r="J600" s="455" t="s">
        <v>2277</v>
      </c>
    </row>
    <row r="601" spans="2:10">
      <c r="B601" s="454">
        <v>42773</v>
      </c>
      <c r="C601" s="455" t="s">
        <v>2316</v>
      </c>
      <c r="D601" s="455" t="s">
        <v>2274</v>
      </c>
      <c r="E601" s="455" t="s">
        <v>2301</v>
      </c>
      <c r="F601" s="455">
        <v>1</v>
      </c>
      <c r="G601" s="455">
        <v>639.83000000000004</v>
      </c>
      <c r="H601" s="455">
        <v>639.83000000000004</v>
      </c>
      <c r="I601" s="455" t="s">
        <v>2292</v>
      </c>
      <c r="J601" s="455" t="s">
        <v>2277</v>
      </c>
    </row>
    <row r="602" spans="2:10">
      <c r="B602" s="454">
        <v>42773</v>
      </c>
      <c r="C602" s="455" t="s">
        <v>2564</v>
      </c>
      <c r="D602" s="455" t="s">
        <v>2274</v>
      </c>
      <c r="E602" s="455" t="s">
        <v>2275</v>
      </c>
      <c r="F602" s="455">
        <v>1</v>
      </c>
      <c r="G602" s="455">
        <v>1652.05</v>
      </c>
      <c r="H602" s="455">
        <v>1652.05</v>
      </c>
      <c r="I602" s="455" t="s">
        <v>2292</v>
      </c>
      <c r="J602" s="455" t="s">
        <v>2283</v>
      </c>
    </row>
    <row r="603" spans="2:10">
      <c r="B603" s="454">
        <v>42773</v>
      </c>
      <c r="C603" s="455" t="s">
        <v>2399</v>
      </c>
      <c r="D603" s="455" t="s">
        <v>2274</v>
      </c>
      <c r="E603" s="455" t="s">
        <v>2301</v>
      </c>
      <c r="F603" s="455">
        <v>1</v>
      </c>
      <c r="G603" s="455">
        <v>1004.91</v>
      </c>
      <c r="H603" s="455">
        <v>1004.91</v>
      </c>
      <c r="I603" s="455" t="s">
        <v>2292</v>
      </c>
      <c r="J603" s="455" t="s">
        <v>2289</v>
      </c>
    </row>
    <row r="604" spans="2:10">
      <c r="B604" s="454">
        <v>42773</v>
      </c>
      <c r="C604" s="455" t="s">
        <v>2441</v>
      </c>
      <c r="D604" s="455" t="s">
        <v>2281</v>
      </c>
      <c r="E604" s="455" t="s">
        <v>2390</v>
      </c>
      <c r="F604" s="455">
        <v>1</v>
      </c>
      <c r="G604" s="455">
        <v>739.82</v>
      </c>
      <c r="H604" s="455">
        <v>739.82</v>
      </c>
      <c r="I604" s="455" t="s">
        <v>2292</v>
      </c>
      <c r="J604" s="455" t="s">
        <v>2277</v>
      </c>
    </row>
    <row r="605" spans="2:10">
      <c r="B605" s="454">
        <v>42773</v>
      </c>
      <c r="C605" s="455" t="s">
        <v>2295</v>
      </c>
      <c r="D605" s="455" t="s">
        <v>2274</v>
      </c>
      <c r="E605" s="455" t="s">
        <v>2296</v>
      </c>
      <c r="F605" s="455">
        <v>1</v>
      </c>
      <c r="G605" s="455">
        <v>2561.4699999999998</v>
      </c>
      <c r="H605" s="455">
        <v>2561.4699999999998</v>
      </c>
      <c r="I605" s="455" t="s">
        <v>2292</v>
      </c>
      <c r="J605" s="455" t="s">
        <v>2289</v>
      </c>
    </row>
    <row r="606" spans="2:10">
      <c r="B606" s="454">
        <v>42773</v>
      </c>
      <c r="C606" s="455" t="s">
        <v>2375</v>
      </c>
      <c r="D606" s="455" t="s">
        <v>2281</v>
      </c>
      <c r="E606" s="455" t="s">
        <v>2275</v>
      </c>
      <c r="F606" s="455">
        <v>1</v>
      </c>
      <c r="G606" s="455">
        <v>1617.61</v>
      </c>
      <c r="H606" s="455">
        <v>1617.61</v>
      </c>
      <c r="I606" s="455" t="s">
        <v>2292</v>
      </c>
      <c r="J606" s="455" t="s">
        <v>2299</v>
      </c>
    </row>
    <row r="607" spans="2:10">
      <c r="B607" s="454">
        <v>42773</v>
      </c>
      <c r="C607" s="455" t="s">
        <v>2596</v>
      </c>
      <c r="D607" s="455" t="s">
        <v>2274</v>
      </c>
      <c r="E607" s="455" t="s">
        <v>2275</v>
      </c>
      <c r="F607" s="455">
        <v>1</v>
      </c>
      <c r="G607" s="455">
        <v>1614.59</v>
      </c>
      <c r="H607" s="455">
        <v>1614.59</v>
      </c>
      <c r="I607" s="455" t="s">
        <v>2292</v>
      </c>
      <c r="J607" s="455" t="s">
        <v>2279</v>
      </c>
    </row>
    <row r="608" spans="2:10">
      <c r="B608" s="454">
        <v>42773</v>
      </c>
      <c r="C608" s="455" t="s">
        <v>2597</v>
      </c>
      <c r="D608" s="455" t="s">
        <v>2274</v>
      </c>
      <c r="E608" s="455" t="s">
        <v>2301</v>
      </c>
      <c r="F608" s="455">
        <v>1</v>
      </c>
      <c r="G608" s="455">
        <v>692.76</v>
      </c>
      <c r="H608" s="455">
        <v>692.76</v>
      </c>
      <c r="I608" s="455" t="s">
        <v>2292</v>
      </c>
      <c r="J608" s="455" t="s">
        <v>2277</v>
      </c>
    </row>
    <row r="609" spans="2:10">
      <c r="B609" s="454">
        <v>42773</v>
      </c>
      <c r="C609" s="455" t="s">
        <v>2327</v>
      </c>
      <c r="D609" s="455" t="s">
        <v>2281</v>
      </c>
      <c r="E609" s="455" t="s">
        <v>2296</v>
      </c>
      <c r="F609" s="455">
        <v>1</v>
      </c>
      <c r="G609" s="455">
        <v>2329.9899999999998</v>
      </c>
      <c r="H609" s="455">
        <v>2329.9899999999998</v>
      </c>
      <c r="I609" s="455" t="s">
        <v>2292</v>
      </c>
      <c r="J609" s="455" t="s">
        <v>2299</v>
      </c>
    </row>
    <row r="610" spans="2:10">
      <c r="B610" s="454">
        <v>42773</v>
      </c>
      <c r="C610" s="455" t="s">
        <v>2598</v>
      </c>
      <c r="D610" s="455" t="s">
        <v>2274</v>
      </c>
      <c r="E610" s="455" t="s">
        <v>2319</v>
      </c>
      <c r="F610" s="455">
        <v>1</v>
      </c>
      <c r="G610" s="455">
        <v>810.33</v>
      </c>
      <c r="H610" s="455">
        <v>810.33</v>
      </c>
      <c r="I610" s="455" t="s">
        <v>2292</v>
      </c>
      <c r="J610" s="455" t="s">
        <v>2289</v>
      </c>
    </row>
    <row r="611" spans="2:10">
      <c r="B611" s="454">
        <v>42773</v>
      </c>
      <c r="C611" s="455" t="s">
        <v>2273</v>
      </c>
      <c r="D611" s="455" t="s">
        <v>2274</v>
      </c>
      <c r="E611" s="455" t="s">
        <v>2275</v>
      </c>
      <c r="F611" s="455">
        <v>1</v>
      </c>
      <c r="G611" s="455">
        <v>1651.62</v>
      </c>
      <c r="H611" s="455">
        <v>1651.62</v>
      </c>
      <c r="I611" s="455" t="s">
        <v>2292</v>
      </c>
      <c r="J611" s="455" t="s">
        <v>2289</v>
      </c>
    </row>
    <row r="612" spans="2:10">
      <c r="B612" s="454">
        <v>42773</v>
      </c>
      <c r="C612" s="455" t="s">
        <v>2461</v>
      </c>
      <c r="D612" s="455" t="s">
        <v>2274</v>
      </c>
      <c r="E612" s="455" t="s">
        <v>2275</v>
      </c>
      <c r="F612" s="455">
        <v>1</v>
      </c>
      <c r="G612" s="455">
        <v>1777.82</v>
      </c>
      <c r="H612" s="455">
        <v>1777.82</v>
      </c>
      <c r="I612" s="455" t="s">
        <v>2347</v>
      </c>
      <c r="J612" s="455" t="s">
        <v>2299</v>
      </c>
    </row>
    <row r="613" spans="2:10">
      <c r="B613" s="454">
        <v>42773</v>
      </c>
      <c r="C613" s="455" t="s">
        <v>2599</v>
      </c>
      <c r="D613" s="455" t="s">
        <v>2281</v>
      </c>
      <c r="E613" s="455" t="s">
        <v>2296</v>
      </c>
      <c r="F613" s="455">
        <v>1</v>
      </c>
      <c r="G613" s="455">
        <v>2414.98</v>
      </c>
      <c r="H613" s="455">
        <v>2414.98</v>
      </c>
      <c r="I613" s="455" t="s">
        <v>2347</v>
      </c>
      <c r="J613" s="455" t="s">
        <v>2299</v>
      </c>
    </row>
    <row r="614" spans="2:10">
      <c r="B614" s="454">
        <v>42773</v>
      </c>
      <c r="C614" s="455" t="s">
        <v>2288</v>
      </c>
      <c r="D614" s="455" t="s">
        <v>2281</v>
      </c>
      <c r="E614" s="455" t="s">
        <v>2287</v>
      </c>
      <c r="F614" s="455">
        <v>1</v>
      </c>
      <c r="G614" s="455">
        <v>452.15</v>
      </c>
      <c r="H614" s="455">
        <v>452.15</v>
      </c>
      <c r="I614" s="455" t="s">
        <v>2276</v>
      </c>
      <c r="J614" s="455" t="s">
        <v>2305</v>
      </c>
    </row>
    <row r="615" spans="2:10">
      <c r="B615" s="454">
        <v>42773</v>
      </c>
      <c r="C615" s="455" t="s">
        <v>2420</v>
      </c>
      <c r="D615" s="455" t="s">
        <v>2281</v>
      </c>
      <c r="E615" s="455" t="s">
        <v>2421</v>
      </c>
      <c r="F615" s="455">
        <v>1</v>
      </c>
      <c r="G615" s="455">
        <v>320.16000000000003</v>
      </c>
      <c r="H615" s="455">
        <v>320.16000000000003</v>
      </c>
      <c r="I615" s="455" t="s">
        <v>2276</v>
      </c>
      <c r="J615" s="455" t="s">
        <v>2277</v>
      </c>
    </row>
    <row r="616" spans="2:10">
      <c r="B616" s="454">
        <v>42773</v>
      </c>
      <c r="C616" s="455" t="s">
        <v>2341</v>
      </c>
      <c r="D616" s="455" t="s">
        <v>2274</v>
      </c>
      <c r="E616" s="455" t="s">
        <v>2314</v>
      </c>
      <c r="F616" s="455">
        <v>1</v>
      </c>
      <c r="G616" s="455">
        <v>977.02</v>
      </c>
      <c r="H616" s="455">
        <v>977.02</v>
      </c>
      <c r="I616" s="455" t="s">
        <v>2276</v>
      </c>
      <c r="J616" s="455" t="s">
        <v>2299</v>
      </c>
    </row>
    <row r="617" spans="2:10">
      <c r="B617" s="454">
        <v>42773</v>
      </c>
      <c r="C617" s="455" t="s">
        <v>2278</v>
      </c>
      <c r="D617" s="455" t="s">
        <v>2274</v>
      </c>
      <c r="E617" s="455" t="s">
        <v>2275</v>
      </c>
      <c r="F617" s="455">
        <v>1</v>
      </c>
      <c r="G617" s="455">
        <v>1474.04</v>
      </c>
      <c r="H617" s="455">
        <v>1474.04</v>
      </c>
      <c r="I617" s="455" t="s">
        <v>2276</v>
      </c>
      <c r="J617" s="455" t="s">
        <v>2277</v>
      </c>
    </row>
    <row r="618" spans="2:10">
      <c r="B618" s="454">
        <v>42773</v>
      </c>
      <c r="C618" s="455" t="s">
        <v>2293</v>
      </c>
      <c r="D618" s="455" t="s">
        <v>2281</v>
      </c>
      <c r="E618" s="455" t="s">
        <v>2294</v>
      </c>
      <c r="F618" s="455">
        <v>1</v>
      </c>
      <c r="G618" s="455">
        <v>1244.1199999999999</v>
      </c>
      <c r="H618" s="455">
        <v>1244.1199999999999</v>
      </c>
      <c r="I618" s="455" t="s">
        <v>2276</v>
      </c>
      <c r="J618" s="455" t="s">
        <v>2289</v>
      </c>
    </row>
    <row r="619" spans="2:10">
      <c r="B619" s="454">
        <v>42773</v>
      </c>
      <c r="C619" s="455" t="s">
        <v>2381</v>
      </c>
      <c r="D619" s="455" t="s">
        <v>2274</v>
      </c>
      <c r="E619" s="455" t="s">
        <v>2319</v>
      </c>
      <c r="F619" s="455">
        <v>1</v>
      </c>
      <c r="G619" s="455">
        <v>805.39</v>
      </c>
      <c r="H619" s="455">
        <v>805.39</v>
      </c>
      <c r="I619" s="455" t="s">
        <v>2276</v>
      </c>
      <c r="J619" s="455" t="s">
        <v>2279</v>
      </c>
    </row>
    <row r="620" spans="2:10">
      <c r="B620" s="454">
        <v>42773</v>
      </c>
      <c r="C620" s="455" t="s">
        <v>2477</v>
      </c>
      <c r="D620" s="455" t="s">
        <v>2274</v>
      </c>
      <c r="E620" s="455" t="s">
        <v>2314</v>
      </c>
      <c r="F620" s="455">
        <v>1</v>
      </c>
      <c r="G620" s="455">
        <v>1163.81</v>
      </c>
      <c r="H620" s="455">
        <v>1163.81</v>
      </c>
      <c r="I620" s="455" t="s">
        <v>2276</v>
      </c>
      <c r="J620" s="455" t="s">
        <v>2299</v>
      </c>
    </row>
    <row r="621" spans="2:10">
      <c r="B621" s="454">
        <v>42773</v>
      </c>
      <c r="C621" s="455" t="s">
        <v>2600</v>
      </c>
      <c r="D621" s="455" t="s">
        <v>2274</v>
      </c>
      <c r="E621" s="455" t="s">
        <v>2301</v>
      </c>
      <c r="F621" s="455">
        <v>1</v>
      </c>
      <c r="G621" s="455">
        <v>754.85</v>
      </c>
      <c r="H621" s="455">
        <v>754.85</v>
      </c>
      <c r="I621" s="455" t="s">
        <v>2276</v>
      </c>
      <c r="J621" s="455" t="s">
        <v>2283</v>
      </c>
    </row>
    <row r="622" spans="2:10">
      <c r="B622" s="454">
        <v>42773</v>
      </c>
      <c r="C622" s="455" t="s">
        <v>2462</v>
      </c>
      <c r="D622" s="455" t="s">
        <v>2274</v>
      </c>
      <c r="E622" s="455" t="s">
        <v>2296</v>
      </c>
      <c r="F622" s="455">
        <v>1</v>
      </c>
      <c r="G622" s="455">
        <v>2835.95</v>
      </c>
      <c r="H622" s="455">
        <v>2835.95</v>
      </c>
      <c r="I622" s="455" t="s">
        <v>2292</v>
      </c>
      <c r="J622" s="455" t="s">
        <v>2277</v>
      </c>
    </row>
    <row r="623" spans="2:10">
      <c r="B623" s="454">
        <v>42773</v>
      </c>
      <c r="C623" s="455" t="s">
        <v>2290</v>
      </c>
      <c r="D623" s="455" t="s">
        <v>2274</v>
      </c>
      <c r="E623" s="455" t="s">
        <v>2275</v>
      </c>
      <c r="F623" s="455">
        <v>1</v>
      </c>
      <c r="G623" s="455">
        <v>1755.15</v>
      </c>
      <c r="H623" s="455">
        <v>1755.15</v>
      </c>
      <c r="I623" s="455" t="s">
        <v>2292</v>
      </c>
      <c r="J623" s="455" t="s">
        <v>2283</v>
      </c>
    </row>
    <row r="624" spans="2:10">
      <c r="B624" s="454">
        <v>42773</v>
      </c>
      <c r="C624" s="455" t="s">
        <v>2425</v>
      </c>
      <c r="D624" s="455" t="s">
        <v>2274</v>
      </c>
      <c r="E624" s="455" t="s">
        <v>2296</v>
      </c>
      <c r="F624" s="455">
        <v>1</v>
      </c>
      <c r="G624" s="455">
        <v>2398.9899999999998</v>
      </c>
      <c r="H624" s="455">
        <v>2398.9899999999998</v>
      </c>
      <c r="I624" s="455" t="s">
        <v>2292</v>
      </c>
      <c r="J624" s="455" t="s">
        <v>2279</v>
      </c>
    </row>
    <row r="625" spans="2:10">
      <c r="B625" s="454">
        <v>42773</v>
      </c>
      <c r="C625" s="455" t="s">
        <v>2601</v>
      </c>
      <c r="D625" s="455" t="s">
        <v>2281</v>
      </c>
      <c r="E625" s="455" t="s">
        <v>2282</v>
      </c>
      <c r="F625" s="455">
        <v>1</v>
      </c>
      <c r="G625" s="455">
        <v>741.29</v>
      </c>
      <c r="H625" s="455">
        <v>741.29</v>
      </c>
      <c r="I625" s="455" t="s">
        <v>2292</v>
      </c>
      <c r="J625" s="455" t="s">
        <v>2279</v>
      </c>
    </row>
    <row r="626" spans="2:10">
      <c r="B626" s="454">
        <v>42773</v>
      </c>
      <c r="C626" s="455" t="s">
        <v>2462</v>
      </c>
      <c r="D626" s="455" t="s">
        <v>2274</v>
      </c>
      <c r="E626" s="455" t="s">
        <v>2296</v>
      </c>
      <c r="F626" s="455">
        <v>1</v>
      </c>
      <c r="G626" s="455">
        <v>2835.95</v>
      </c>
      <c r="H626" s="455">
        <v>2835.95</v>
      </c>
      <c r="I626" s="455" t="s">
        <v>2347</v>
      </c>
      <c r="J626" s="455" t="s">
        <v>2305</v>
      </c>
    </row>
    <row r="627" spans="2:10">
      <c r="B627" s="454">
        <v>42773</v>
      </c>
      <c r="C627" s="455" t="s">
        <v>2602</v>
      </c>
      <c r="D627" s="455" t="s">
        <v>2274</v>
      </c>
      <c r="E627" s="455" t="s">
        <v>2301</v>
      </c>
      <c r="F627" s="455">
        <v>1</v>
      </c>
      <c r="G627" s="455">
        <v>625.58000000000004</v>
      </c>
      <c r="H627" s="455">
        <v>625.58000000000004</v>
      </c>
      <c r="I627" s="455" t="s">
        <v>2347</v>
      </c>
      <c r="J627" s="455" t="s">
        <v>2279</v>
      </c>
    </row>
    <row r="628" spans="2:10">
      <c r="B628" s="454">
        <v>42773</v>
      </c>
      <c r="C628" s="455" t="s">
        <v>2372</v>
      </c>
      <c r="D628" s="455" t="s">
        <v>2274</v>
      </c>
      <c r="E628" s="455" t="s">
        <v>2319</v>
      </c>
      <c r="F628" s="455">
        <v>1</v>
      </c>
      <c r="G628" s="455">
        <v>977.74</v>
      </c>
      <c r="H628" s="455">
        <v>977.74</v>
      </c>
      <c r="I628" s="455" t="s">
        <v>2347</v>
      </c>
      <c r="J628" s="455" t="s">
        <v>2305</v>
      </c>
    </row>
    <row r="629" spans="2:10">
      <c r="B629" s="454">
        <v>42773</v>
      </c>
      <c r="C629" s="455" t="s">
        <v>2507</v>
      </c>
      <c r="D629" s="455" t="s">
        <v>2281</v>
      </c>
      <c r="E629" s="455" t="s">
        <v>2298</v>
      </c>
      <c r="F629" s="455">
        <v>1</v>
      </c>
      <c r="G629" s="455">
        <v>1055.07</v>
      </c>
      <c r="H629" s="455">
        <v>1055.07</v>
      </c>
      <c r="I629" s="455" t="s">
        <v>2347</v>
      </c>
      <c r="J629" s="455" t="s">
        <v>2299</v>
      </c>
    </row>
    <row r="630" spans="2:10">
      <c r="B630" s="454">
        <v>42773</v>
      </c>
      <c r="C630" s="455" t="s">
        <v>2588</v>
      </c>
      <c r="D630" s="455" t="s">
        <v>2274</v>
      </c>
      <c r="E630" s="455" t="s">
        <v>2296</v>
      </c>
      <c r="F630" s="455">
        <v>1</v>
      </c>
      <c r="G630" s="455">
        <v>2328.44</v>
      </c>
      <c r="H630" s="455">
        <v>2328.44</v>
      </c>
      <c r="I630" s="455" t="s">
        <v>2347</v>
      </c>
      <c r="J630" s="455" t="s">
        <v>2279</v>
      </c>
    </row>
    <row r="631" spans="2:10">
      <c r="B631" s="454">
        <v>42773</v>
      </c>
      <c r="C631" s="455" t="s">
        <v>2310</v>
      </c>
      <c r="D631" s="455" t="s">
        <v>2281</v>
      </c>
      <c r="E631" s="455" t="s">
        <v>2275</v>
      </c>
      <c r="F631" s="455">
        <v>1</v>
      </c>
      <c r="G631" s="455">
        <v>1545.03</v>
      </c>
      <c r="H631" s="455">
        <v>1545.03</v>
      </c>
      <c r="I631" s="455" t="s">
        <v>2276</v>
      </c>
      <c r="J631" s="455" t="s">
        <v>2277</v>
      </c>
    </row>
    <row r="632" spans="2:10">
      <c r="B632" s="454">
        <v>42773</v>
      </c>
      <c r="C632" s="455" t="s">
        <v>2603</v>
      </c>
      <c r="D632" s="455" t="s">
        <v>2274</v>
      </c>
      <c r="E632" s="455" t="s">
        <v>2301</v>
      </c>
      <c r="F632" s="455">
        <v>1</v>
      </c>
      <c r="G632" s="455">
        <v>754.89</v>
      </c>
      <c r="H632" s="455">
        <v>754.89</v>
      </c>
      <c r="I632" s="455" t="s">
        <v>2276</v>
      </c>
      <c r="J632" s="455" t="s">
        <v>2277</v>
      </c>
    </row>
    <row r="633" spans="2:10">
      <c r="B633" s="454">
        <v>42773</v>
      </c>
      <c r="C633" s="455" t="s">
        <v>2487</v>
      </c>
      <c r="D633" s="455" t="s">
        <v>2281</v>
      </c>
      <c r="E633" s="455" t="s">
        <v>2296</v>
      </c>
      <c r="F633" s="455">
        <v>1</v>
      </c>
      <c r="G633" s="455">
        <v>1329.1</v>
      </c>
      <c r="H633" s="455">
        <v>1329.1</v>
      </c>
      <c r="I633" s="455" t="s">
        <v>2276</v>
      </c>
      <c r="J633" s="455" t="s">
        <v>2283</v>
      </c>
    </row>
    <row r="634" spans="2:10">
      <c r="B634" s="454">
        <v>42773</v>
      </c>
      <c r="C634" s="455" t="s">
        <v>2513</v>
      </c>
      <c r="D634" s="455" t="s">
        <v>2274</v>
      </c>
      <c r="E634" s="455" t="s">
        <v>2296</v>
      </c>
      <c r="F634" s="455">
        <v>1</v>
      </c>
      <c r="G634" s="455">
        <v>2510.11</v>
      </c>
      <c r="H634" s="455">
        <v>2510.11</v>
      </c>
      <c r="I634" s="455" t="s">
        <v>2276</v>
      </c>
      <c r="J634" s="455" t="s">
        <v>2289</v>
      </c>
    </row>
    <row r="635" spans="2:10">
      <c r="B635" s="454">
        <v>42773</v>
      </c>
      <c r="C635" s="455" t="s">
        <v>2604</v>
      </c>
      <c r="D635" s="455" t="s">
        <v>2274</v>
      </c>
      <c r="E635" s="455" t="s">
        <v>2319</v>
      </c>
      <c r="F635" s="455">
        <v>1</v>
      </c>
      <c r="G635" s="455">
        <v>1111.3699999999999</v>
      </c>
      <c r="H635" s="455">
        <v>1111.3699999999999</v>
      </c>
      <c r="I635" s="455" t="s">
        <v>2347</v>
      </c>
      <c r="J635" s="455" t="s">
        <v>2277</v>
      </c>
    </row>
    <row r="636" spans="2:10">
      <c r="B636" s="454">
        <v>42773</v>
      </c>
      <c r="C636" s="455" t="s">
        <v>2336</v>
      </c>
      <c r="D636" s="455" t="s">
        <v>2274</v>
      </c>
      <c r="E636" s="455" t="s">
        <v>2275</v>
      </c>
      <c r="F636" s="455">
        <v>1</v>
      </c>
      <c r="G636" s="455">
        <v>1653.84</v>
      </c>
      <c r="H636" s="455">
        <v>1653.84</v>
      </c>
      <c r="I636" s="455" t="s">
        <v>2347</v>
      </c>
      <c r="J636" s="455" t="s">
        <v>2305</v>
      </c>
    </row>
    <row r="637" spans="2:10">
      <c r="B637" s="454">
        <v>42773</v>
      </c>
      <c r="C637" s="455" t="s">
        <v>2284</v>
      </c>
      <c r="D637" s="455" t="s">
        <v>2281</v>
      </c>
      <c r="E637" s="455" t="s">
        <v>2285</v>
      </c>
      <c r="F637" s="455">
        <v>1</v>
      </c>
      <c r="G637" s="455">
        <v>1245.6300000000001</v>
      </c>
      <c r="H637" s="455">
        <v>1245.6300000000001</v>
      </c>
      <c r="I637" s="455" t="s">
        <v>2347</v>
      </c>
      <c r="J637" s="455" t="s">
        <v>2277</v>
      </c>
    </row>
    <row r="638" spans="2:10">
      <c r="B638" s="454">
        <v>42773</v>
      </c>
      <c r="C638" s="455" t="s">
        <v>2605</v>
      </c>
      <c r="D638" s="455" t="s">
        <v>2274</v>
      </c>
      <c r="E638" s="455" t="s">
        <v>2301</v>
      </c>
      <c r="F638" s="455">
        <v>1</v>
      </c>
      <c r="G638" s="455">
        <v>669.48</v>
      </c>
      <c r="H638" s="455">
        <v>669.48</v>
      </c>
      <c r="I638" s="455" t="s">
        <v>2347</v>
      </c>
      <c r="J638" s="455" t="s">
        <v>2277</v>
      </c>
    </row>
    <row r="639" spans="2:10">
      <c r="B639" s="454">
        <v>42773</v>
      </c>
      <c r="C639" s="455" t="s">
        <v>2533</v>
      </c>
      <c r="D639" s="455" t="s">
        <v>2281</v>
      </c>
      <c r="E639" s="455" t="s">
        <v>2282</v>
      </c>
      <c r="F639" s="455">
        <v>1</v>
      </c>
      <c r="G639" s="455">
        <v>352.85</v>
      </c>
      <c r="H639" s="455">
        <v>352.85</v>
      </c>
      <c r="I639" s="455" t="s">
        <v>2347</v>
      </c>
      <c r="J639" s="455" t="s">
        <v>2289</v>
      </c>
    </row>
    <row r="640" spans="2:10">
      <c r="B640" s="454">
        <v>42773</v>
      </c>
      <c r="C640" s="455" t="s">
        <v>2360</v>
      </c>
      <c r="D640" s="455" t="s">
        <v>2281</v>
      </c>
      <c r="E640" s="455" t="s">
        <v>2296</v>
      </c>
      <c r="F640" s="455">
        <v>1</v>
      </c>
      <c r="G640" s="455">
        <v>2003.4</v>
      </c>
      <c r="H640" s="455">
        <v>2003.4</v>
      </c>
      <c r="I640" s="455" t="s">
        <v>2347</v>
      </c>
      <c r="J640" s="455" t="s">
        <v>2277</v>
      </c>
    </row>
    <row r="641" spans="2:10">
      <c r="B641" s="454">
        <v>42773</v>
      </c>
      <c r="C641" s="455" t="s">
        <v>2488</v>
      </c>
      <c r="D641" s="455" t="s">
        <v>2274</v>
      </c>
      <c r="E641" s="455" t="s">
        <v>2298</v>
      </c>
      <c r="F641" s="455">
        <v>1</v>
      </c>
      <c r="G641" s="455">
        <v>845.46</v>
      </c>
      <c r="H641" s="455">
        <v>845.46</v>
      </c>
      <c r="I641" s="455" t="s">
        <v>2347</v>
      </c>
      <c r="J641" s="455" t="s">
        <v>2277</v>
      </c>
    </row>
    <row r="642" spans="2:10">
      <c r="B642" s="454">
        <v>42773</v>
      </c>
      <c r="C642" s="455" t="s">
        <v>2356</v>
      </c>
      <c r="D642" s="455" t="s">
        <v>2274</v>
      </c>
      <c r="E642" s="455" t="s">
        <v>2275</v>
      </c>
      <c r="F642" s="455">
        <v>1</v>
      </c>
      <c r="G642" s="455">
        <v>1734.18</v>
      </c>
      <c r="H642" s="455">
        <v>1734.18</v>
      </c>
      <c r="I642" s="455" t="s">
        <v>2347</v>
      </c>
      <c r="J642" s="455" t="s">
        <v>2289</v>
      </c>
    </row>
    <row r="643" spans="2:10">
      <c r="B643" s="454">
        <v>42774</v>
      </c>
      <c r="C643" s="455" t="s">
        <v>2486</v>
      </c>
      <c r="D643" s="455" t="s">
        <v>2274</v>
      </c>
      <c r="E643" s="455" t="s">
        <v>2275</v>
      </c>
      <c r="F643" s="455">
        <v>1</v>
      </c>
      <c r="G643" s="455">
        <v>1621.26</v>
      </c>
      <c r="H643" s="455">
        <v>1621.26</v>
      </c>
      <c r="I643" s="455" t="s">
        <v>2347</v>
      </c>
      <c r="J643" s="455" t="s">
        <v>2289</v>
      </c>
    </row>
    <row r="644" spans="2:10">
      <c r="B644" s="454">
        <v>42774</v>
      </c>
      <c r="C644" s="455" t="s">
        <v>2581</v>
      </c>
      <c r="D644" s="455" t="s">
        <v>2274</v>
      </c>
      <c r="E644" s="455" t="s">
        <v>2275</v>
      </c>
      <c r="F644" s="455">
        <v>1</v>
      </c>
      <c r="G644" s="455">
        <v>1740.35</v>
      </c>
      <c r="H644" s="455">
        <v>1740.35</v>
      </c>
      <c r="I644" s="455" t="s">
        <v>2347</v>
      </c>
      <c r="J644" s="455" t="s">
        <v>2283</v>
      </c>
    </row>
    <row r="645" spans="2:10">
      <c r="B645" s="454">
        <v>42774</v>
      </c>
      <c r="C645" s="455" t="s">
        <v>2524</v>
      </c>
      <c r="D645" s="455" t="s">
        <v>2274</v>
      </c>
      <c r="E645" s="455" t="s">
        <v>2275</v>
      </c>
      <c r="F645" s="455">
        <v>1</v>
      </c>
      <c r="G645" s="455">
        <v>1268.76</v>
      </c>
      <c r="H645" s="455">
        <v>1268.76</v>
      </c>
      <c r="I645" s="455" t="s">
        <v>2347</v>
      </c>
      <c r="J645" s="455" t="s">
        <v>2289</v>
      </c>
    </row>
    <row r="646" spans="2:10">
      <c r="B646" s="454">
        <v>42774</v>
      </c>
      <c r="C646" s="455" t="s">
        <v>2378</v>
      </c>
      <c r="D646" s="455" t="s">
        <v>2281</v>
      </c>
      <c r="E646" s="455" t="s">
        <v>2275</v>
      </c>
      <c r="F646" s="455">
        <v>1</v>
      </c>
      <c r="G646" s="455">
        <v>1104.6199999999999</v>
      </c>
      <c r="H646" s="455">
        <v>1104.6199999999999</v>
      </c>
      <c r="I646" s="455" t="s">
        <v>2347</v>
      </c>
      <c r="J646" s="455" t="s">
        <v>2279</v>
      </c>
    </row>
    <row r="647" spans="2:10">
      <c r="B647" s="454">
        <v>42774</v>
      </c>
      <c r="C647" s="455" t="s">
        <v>2297</v>
      </c>
      <c r="D647" s="455" t="s">
        <v>2274</v>
      </c>
      <c r="E647" s="455" t="s">
        <v>2298</v>
      </c>
      <c r="F647" s="455">
        <v>1</v>
      </c>
      <c r="G647" s="455">
        <v>473.3</v>
      </c>
      <c r="H647" s="455">
        <v>473.3</v>
      </c>
      <c r="I647" s="455" t="s">
        <v>2276</v>
      </c>
      <c r="J647" s="455" t="s">
        <v>2279</v>
      </c>
    </row>
    <row r="648" spans="2:10">
      <c r="B648" s="454">
        <v>42774</v>
      </c>
      <c r="C648" s="455" t="s">
        <v>2331</v>
      </c>
      <c r="D648" s="455" t="s">
        <v>2274</v>
      </c>
      <c r="E648" s="455" t="s">
        <v>2314</v>
      </c>
      <c r="F648" s="455">
        <v>1</v>
      </c>
      <c r="G648" s="455">
        <v>1031.8699999999999</v>
      </c>
      <c r="H648" s="455">
        <v>1031.8699999999999</v>
      </c>
      <c r="I648" s="455" t="s">
        <v>2276</v>
      </c>
      <c r="J648" s="455" t="s">
        <v>2279</v>
      </c>
    </row>
    <row r="649" spans="2:10">
      <c r="B649" s="454">
        <v>42774</v>
      </c>
      <c r="C649" s="455" t="s">
        <v>2578</v>
      </c>
      <c r="D649" s="455" t="s">
        <v>2274</v>
      </c>
      <c r="E649" s="455" t="s">
        <v>2275</v>
      </c>
      <c r="F649" s="455">
        <v>1</v>
      </c>
      <c r="G649" s="455">
        <v>1530.34</v>
      </c>
      <c r="H649" s="455">
        <v>1530.34</v>
      </c>
      <c r="I649" s="455" t="s">
        <v>2276</v>
      </c>
      <c r="J649" s="455" t="s">
        <v>2279</v>
      </c>
    </row>
    <row r="650" spans="2:10">
      <c r="B650" s="454">
        <v>42774</v>
      </c>
      <c r="C650" s="455" t="s">
        <v>2444</v>
      </c>
      <c r="D650" s="455" t="s">
        <v>2274</v>
      </c>
      <c r="E650" s="455" t="s">
        <v>2294</v>
      </c>
      <c r="F650" s="455">
        <v>1</v>
      </c>
      <c r="G650" s="455">
        <v>599.84</v>
      </c>
      <c r="H650" s="455">
        <v>599.84</v>
      </c>
      <c r="I650" s="455" t="s">
        <v>2276</v>
      </c>
      <c r="J650" s="455" t="s">
        <v>2289</v>
      </c>
    </row>
    <row r="651" spans="2:10">
      <c r="B651" s="454">
        <v>42774</v>
      </c>
      <c r="C651" s="455" t="s">
        <v>2541</v>
      </c>
      <c r="D651" s="455" t="s">
        <v>2281</v>
      </c>
      <c r="E651" s="455" t="s">
        <v>2421</v>
      </c>
      <c r="F651" s="455">
        <v>1</v>
      </c>
      <c r="G651" s="455">
        <v>991.35</v>
      </c>
      <c r="H651" s="455">
        <v>991.35</v>
      </c>
      <c r="I651" s="455" t="s">
        <v>2276</v>
      </c>
      <c r="J651" s="455" t="s">
        <v>2279</v>
      </c>
    </row>
    <row r="652" spans="2:10">
      <c r="B652" s="454">
        <v>42774</v>
      </c>
      <c r="C652" s="455" t="s">
        <v>2565</v>
      </c>
      <c r="D652" s="455" t="s">
        <v>2274</v>
      </c>
      <c r="E652" s="455" t="s">
        <v>2296</v>
      </c>
      <c r="F652" s="455">
        <v>1</v>
      </c>
      <c r="G652" s="455">
        <v>2532.44</v>
      </c>
      <c r="H652" s="455">
        <v>2532.44</v>
      </c>
      <c r="I652" s="455" t="s">
        <v>2276</v>
      </c>
      <c r="J652" s="455" t="s">
        <v>2283</v>
      </c>
    </row>
    <row r="653" spans="2:10">
      <c r="B653" s="454">
        <v>42774</v>
      </c>
      <c r="C653" s="455" t="s">
        <v>2381</v>
      </c>
      <c r="D653" s="455" t="s">
        <v>2274</v>
      </c>
      <c r="E653" s="455" t="s">
        <v>2319</v>
      </c>
      <c r="F653" s="455">
        <v>1</v>
      </c>
      <c r="G653" s="455">
        <v>805.39</v>
      </c>
      <c r="H653" s="455">
        <v>805.39</v>
      </c>
      <c r="I653" s="455" t="s">
        <v>2276</v>
      </c>
      <c r="J653" s="455" t="s">
        <v>2279</v>
      </c>
    </row>
    <row r="654" spans="2:10">
      <c r="B654" s="454">
        <v>42774</v>
      </c>
      <c r="C654" s="455" t="s">
        <v>2567</v>
      </c>
      <c r="D654" s="455" t="s">
        <v>2281</v>
      </c>
      <c r="E654" s="455" t="s">
        <v>2275</v>
      </c>
      <c r="F654" s="455">
        <v>1</v>
      </c>
      <c r="G654" s="455">
        <v>1137.8599999999999</v>
      </c>
      <c r="H654" s="455">
        <v>1137.8599999999999</v>
      </c>
      <c r="I654" s="455" t="s">
        <v>2276</v>
      </c>
      <c r="J654" s="455" t="s">
        <v>2279</v>
      </c>
    </row>
    <row r="655" spans="2:10">
      <c r="B655" s="454">
        <v>42774</v>
      </c>
      <c r="C655" s="455" t="s">
        <v>2324</v>
      </c>
      <c r="D655" s="455" t="s">
        <v>2281</v>
      </c>
      <c r="E655" s="455" t="s">
        <v>2298</v>
      </c>
      <c r="F655" s="455">
        <v>1</v>
      </c>
      <c r="G655" s="455">
        <v>901.77</v>
      </c>
      <c r="H655" s="455">
        <v>901.77</v>
      </c>
      <c r="I655" s="455" t="s">
        <v>2292</v>
      </c>
      <c r="J655" s="455" t="s">
        <v>2289</v>
      </c>
    </row>
    <row r="656" spans="2:10">
      <c r="B656" s="454">
        <v>42774</v>
      </c>
      <c r="C656" s="455" t="s">
        <v>2359</v>
      </c>
      <c r="D656" s="455" t="s">
        <v>2281</v>
      </c>
      <c r="E656" s="455" t="s">
        <v>2282</v>
      </c>
      <c r="F656" s="455">
        <v>1</v>
      </c>
      <c r="G656" s="455">
        <v>429.56</v>
      </c>
      <c r="H656" s="455">
        <v>429.56</v>
      </c>
      <c r="I656" s="455" t="s">
        <v>2292</v>
      </c>
      <c r="J656" s="455" t="s">
        <v>2277</v>
      </c>
    </row>
    <row r="657" spans="2:10">
      <c r="B657" s="454">
        <v>42774</v>
      </c>
      <c r="C657" s="455" t="s">
        <v>2562</v>
      </c>
      <c r="D657" s="455" t="s">
        <v>2281</v>
      </c>
      <c r="E657" s="455" t="s">
        <v>2287</v>
      </c>
      <c r="F657" s="455">
        <v>1</v>
      </c>
      <c r="G657" s="455">
        <v>271.89</v>
      </c>
      <c r="H657" s="455">
        <v>271.89</v>
      </c>
      <c r="I657" s="455" t="s">
        <v>2292</v>
      </c>
      <c r="J657" s="455" t="s">
        <v>2289</v>
      </c>
    </row>
    <row r="658" spans="2:10">
      <c r="B658" s="454">
        <v>42774</v>
      </c>
      <c r="C658" s="455" t="s">
        <v>2312</v>
      </c>
      <c r="D658" s="455" t="s">
        <v>2274</v>
      </c>
      <c r="E658" s="455" t="s">
        <v>2298</v>
      </c>
      <c r="F658" s="455">
        <v>1</v>
      </c>
      <c r="G658" s="455">
        <v>792.84</v>
      </c>
      <c r="H658" s="455">
        <v>792.84</v>
      </c>
      <c r="I658" s="455" t="s">
        <v>2292</v>
      </c>
      <c r="J658" s="455" t="s">
        <v>2299</v>
      </c>
    </row>
    <row r="659" spans="2:10">
      <c r="B659" s="454">
        <v>42774</v>
      </c>
      <c r="C659" s="455" t="s">
        <v>2605</v>
      </c>
      <c r="D659" s="455" t="s">
        <v>2274</v>
      </c>
      <c r="E659" s="455" t="s">
        <v>2301</v>
      </c>
      <c r="F659" s="455">
        <v>1</v>
      </c>
      <c r="G659" s="455">
        <v>669.48</v>
      </c>
      <c r="H659" s="455">
        <v>669.48</v>
      </c>
      <c r="I659" s="455" t="s">
        <v>2292</v>
      </c>
      <c r="J659" s="455" t="s">
        <v>2279</v>
      </c>
    </row>
    <row r="660" spans="2:10">
      <c r="B660" s="454">
        <v>42774</v>
      </c>
      <c r="C660" s="455" t="s">
        <v>2476</v>
      </c>
      <c r="D660" s="455" t="s">
        <v>2274</v>
      </c>
      <c r="E660" s="455" t="s">
        <v>2319</v>
      </c>
      <c r="F660" s="455">
        <v>1</v>
      </c>
      <c r="G660" s="455">
        <v>1074.8499999999999</v>
      </c>
      <c r="H660" s="455">
        <v>1074.8499999999999</v>
      </c>
      <c r="I660" s="455" t="s">
        <v>2276</v>
      </c>
      <c r="J660" s="455" t="s">
        <v>2279</v>
      </c>
    </row>
    <row r="661" spans="2:10">
      <c r="B661" s="454">
        <v>42774</v>
      </c>
      <c r="C661" s="455" t="s">
        <v>2606</v>
      </c>
      <c r="D661" s="455" t="s">
        <v>2274</v>
      </c>
      <c r="E661" s="455" t="s">
        <v>2294</v>
      </c>
      <c r="F661" s="455">
        <v>1</v>
      </c>
      <c r="G661" s="455">
        <v>715.04</v>
      </c>
      <c r="H661" s="455">
        <v>715.04</v>
      </c>
      <c r="I661" s="455" t="s">
        <v>2276</v>
      </c>
      <c r="J661" s="455" t="s">
        <v>2299</v>
      </c>
    </row>
    <row r="662" spans="2:10">
      <c r="B662" s="454">
        <v>42774</v>
      </c>
      <c r="C662" s="455" t="s">
        <v>2531</v>
      </c>
      <c r="D662" s="455" t="s">
        <v>2274</v>
      </c>
      <c r="E662" s="455" t="s">
        <v>2275</v>
      </c>
      <c r="F662" s="455">
        <v>1</v>
      </c>
      <c r="G662" s="455">
        <v>1805.93</v>
      </c>
      <c r="H662" s="455">
        <v>1805.93</v>
      </c>
      <c r="I662" s="455" t="s">
        <v>2292</v>
      </c>
      <c r="J662" s="455" t="s">
        <v>2279</v>
      </c>
    </row>
    <row r="663" spans="2:10">
      <c r="B663" s="454">
        <v>42774</v>
      </c>
      <c r="C663" s="455" t="s">
        <v>2493</v>
      </c>
      <c r="D663" s="455" t="s">
        <v>2274</v>
      </c>
      <c r="E663" s="455" t="s">
        <v>2301</v>
      </c>
      <c r="F663" s="455">
        <v>1</v>
      </c>
      <c r="G663" s="455">
        <v>743.4</v>
      </c>
      <c r="H663" s="455">
        <v>743.4</v>
      </c>
      <c r="I663" s="455" t="s">
        <v>2292</v>
      </c>
      <c r="J663" s="455" t="s">
        <v>2277</v>
      </c>
    </row>
    <row r="664" spans="2:10">
      <c r="B664" s="454">
        <v>42774</v>
      </c>
      <c r="C664" s="455" t="s">
        <v>2295</v>
      </c>
      <c r="D664" s="455" t="s">
        <v>2274</v>
      </c>
      <c r="E664" s="455" t="s">
        <v>2296</v>
      </c>
      <c r="F664" s="455">
        <v>1</v>
      </c>
      <c r="G664" s="455">
        <v>2561.4699999999998</v>
      </c>
      <c r="H664" s="455">
        <v>2561.4699999999998</v>
      </c>
      <c r="I664" s="455" t="s">
        <v>2292</v>
      </c>
      <c r="J664" s="455" t="s">
        <v>2279</v>
      </c>
    </row>
    <row r="665" spans="2:10">
      <c r="B665" s="454">
        <v>42774</v>
      </c>
      <c r="C665" s="455" t="s">
        <v>2607</v>
      </c>
      <c r="D665" s="455" t="s">
        <v>2274</v>
      </c>
      <c r="E665" s="455" t="s">
        <v>2275</v>
      </c>
      <c r="F665" s="455">
        <v>1</v>
      </c>
      <c r="G665" s="455">
        <v>1699.77</v>
      </c>
      <c r="H665" s="455">
        <v>1699.77</v>
      </c>
      <c r="I665" s="455" t="s">
        <v>2292</v>
      </c>
      <c r="J665" s="455" t="s">
        <v>2279</v>
      </c>
    </row>
    <row r="666" spans="2:10">
      <c r="B666" s="454">
        <v>42774</v>
      </c>
      <c r="C666" s="455" t="s">
        <v>2497</v>
      </c>
      <c r="D666" s="455" t="s">
        <v>2281</v>
      </c>
      <c r="E666" s="455" t="s">
        <v>2275</v>
      </c>
      <c r="F666" s="455">
        <v>1</v>
      </c>
      <c r="G666" s="455">
        <v>1117.92</v>
      </c>
      <c r="H666" s="455">
        <v>1117.92</v>
      </c>
      <c r="I666" s="455" t="s">
        <v>2276</v>
      </c>
      <c r="J666" s="455" t="s">
        <v>2283</v>
      </c>
    </row>
    <row r="667" spans="2:10">
      <c r="B667" s="454">
        <v>42774</v>
      </c>
      <c r="C667" s="455" t="s">
        <v>2585</v>
      </c>
      <c r="D667" s="455" t="s">
        <v>2274</v>
      </c>
      <c r="E667" s="455" t="s">
        <v>2298</v>
      </c>
      <c r="F667" s="455">
        <v>1</v>
      </c>
      <c r="G667" s="455">
        <v>448.81</v>
      </c>
      <c r="H667" s="455">
        <v>448.81</v>
      </c>
      <c r="I667" s="455" t="s">
        <v>2276</v>
      </c>
      <c r="J667" s="455" t="s">
        <v>2277</v>
      </c>
    </row>
    <row r="668" spans="2:10">
      <c r="B668" s="454">
        <v>42774</v>
      </c>
      <c r="C668" s="455" t="s">
        <v>2571</v>
      </c>
      <c r="D668" s="455" t="s">
        <v>2274</v>
      </c>
      <c r="E668" s="455" t="s">
        <v>2294</v>
      </c>
      <c r="F668" s="455">
        <v>1</v>
      </c>
      <c r="G668" s="455">
        <v>951.05</v>
      </c>
      <c r="H668" s="455">
        <v>951.05</v>
      </c>
      <c r="I668" s="455" t="s">
        <v>2347</v>
      </c>
      <c r="J668" s="455" t="s">
        <v>2277</v>
      </c>
    </row>
    <row r="669" spans="2:10">
      <c r="B669" s="454">
        <v>42774</v>
      </c>
      <c r="C669" s="455" t="s">
        <v>2397</v>
      </c>
      <c r="D669" s="455" t="s">
        <v>2274</v>
      </c>
      <c r="E669" s="455" t="s">
        <v>2285</v>
      </c>
      <c r="F669" s="455">
        <v>1</v>
      </c>
      <c r="G669" s="455">
        <v>706.37</v>
      </c>
      <c r="H669" s="455">
        <v>706.37</v>
      </c>
      <c r="I669" s="455" t="s">
        <v>2276</v>
      </c>
      <c r="J669" s="455" t="s">
        <v>2279</v>
      </c>
    </row>
    <row r="670" spans="2:10">
      <c r="B670" s="454">
        <v>42774</v>
      </c>
      <c r="C670" s="455" t="s">
        <v>2558</v>
      </c>
      <c r="D670" s="455" t="s">
        <v>2274</v>
      </c>
      <c r="E670" s="455" t="s">
        <v>2301</v>
      </c>
      <c r="F670" s="455">
        <v>1</v>
      </c>
      <c r="G670" s="455">
        <v>571.35</v>
      </c>
      <c r="H670" s="455">
        <v>571.35</v>
      </c>
      <c r="I670" s="455" t="s">
        <v>2276</v>
      </c>
      <c r="J670" s="455" t="s">
        <v>2277</v>
      </c>
    </row>
    <row r="671" spans="2:10">
      <c r="B671" s="454">
        <v>42775</v>
      </c>
      <c r="C671" s="455" t="s">
        <v>2591</v>
      </c>
      <c r="D671" s="455" t="s">
        <v>2274</v>
      </c>
      <c r="E671" s="455" t="s">
        <v>2314</v>
      </c>
      <c r="F671" s="455">
        <v>1</v>
      </c>
      <c r="G671" s="455">
        <v>1248.77</v>
      </c>
      <c r="H671" s="455">
        <v>1248.77</v>
      </c>
      <c r="I671" s="455" t="s">
        <v>2292</v>
      </c>
      <c r="J671" s="455" t="s">
        <v>2283</v>
      </c>
    </row>
    <row r="672" spans="2:10">
      <c r="B672" s="454">
        <v>42775</v>
      </c>
      <c r="C672" s="455" t="s">
        <v>2291</v>
      </c>
      <c r="D672" s="455" t="s">
        <v>2274</v>
      </c>
      <c r="E672" s="455" t="s">
        <v>2275</v>
      </c>
      <c r="F672" s="455">
        <v>1</v>
      </c>
      <c r="G672" s="455">
        <v>1369.84</v>
      </c>
      <c r="H672" s="455">
        <v>1369.84</v>
      </c>
      <c r="I672" s="455" t="s">
        <v>2292</v>
      </c>
      <c r="J672" s="455" t="s">
        <v>2277</v>
      </c>
    </row>
    <row r="673" spans="2:10">
      <c r="B673" s="454">
        <v>42775</v>
      </c>
      <c r="C673" s="455" t="s">
        <v>2360</v>
      </c>
      <c r="D673" s="455" t="s">
        <v>2281</v>
      </c>
      <c r="E673" s="455" t="s">
        <v>2296</v>
      </c>
      <c r="F673" s="455">
        <v>1</v>
      </c>
      <c r="G673" s="455">
        <v>2003.4</v>
      </c>
      <c r="H673" s="455">
        <v>2003.4</v>
      </c>
      <c r="I673" s="455" t="s">
        <v>2292</v>
      </c>
      <c r="J673" s="455" t="s">
        <v>2279</v>
      </c>
    </row>
    <row r="674" spans="2:10">
      <c r="B674" s="454">
        <v>42775</v>
      </c>
      <c r="C674" s="455" t="s">
        <v>2400</v>
      </c>
      <c r="D674" s="455" t="s">
        <v>2274</v>
      </c>
      <c r="E674" s="455" t="s">
        <v>2319</v>
      </c>
      <c r="F674" s="455">
        <v>1</v>
      </c>
      <c r="G674" s="455">
        <v>718.01</v>
      </c>
      <c r="H674" s="455">
        <v>718.01</v>
      </c>
      <c r="I674" s="455" t="s">
        <v>2292</v>
      </c>
      <c r="J674" s="455" t="s">
        <v>2289</v>
      </c>
    </row>
    <row r="675" spans="2:10">
      <c r="B675" s="454">
        <v>42775</v>
      </c>
      <c r="C675" s="455" t="s">
        <v>2495</v>
      </c>
      <c r="D675" s="455" t="s">
        <v>2274</v>
      </c>
      <c r="E675" s="455" t="s">
        <v>2301</v>
      </c>
      <c r="F675" s="455">
        <v>1</v>
      </c>
      <c r="G675" s="455">
        <v>658.56</v>
      </c>
      <c r="H675" s="455">
        <v>658.56</v>
      </c>
      <c r="I675" s="455" t="s">
        <v>2292</v>
      </c>
      <c r="J675" s="455" t="s">
        <v>2289</v>
      </c>
    </row>
    <row r="676" spans="2:10">
      <c r="B676" s="454">
        <v>42775</v>
      </c>
      <c r="C676" s="455" t="s">
        <v>2284</v>
      </c>
      <c r="D676" s="455" t="s">
        <v>2281</v>
      </c>
      <c r="E676" s="455" t="s">
        <v>2285</v>
      </c>
      <c r="F676" s="455">
        <v>1</v>
      </c>
      <c r="G676" s="455">
        <v>1245.6300000000001</v>
      </c>
      <c r="H676" s="455">
        <v>1245.6300000000001</v>
      </c>
      <c r="I676" s="455" t="s">
        <v>2292</v>
      </c>
      <c r="J676" s="455" t="s">
        <v>2305</v>
      </c>
    </row>
    <row r="677" spans="2:10">
      <c r="B677" s="454">
        <v>42775</v>
      </c>
      <c r="C677" s="455" t="s">
        <v>2608</v>
      </c>
      <c r="D677" s="455" t="s">
        <v>2274</v>
      </c>
      <c r="E677" s="455" t="s">
        <v>2298</v>
      </c>
      <c r="F677" s="455">
        <v>1</v>
      </c>
      <c r="G677" s="455">
        <v>627.1</v>
      </c>
      <c r="H677" s="455">
        <v>627.1</v>
      </c>
      <c r="I677" s="455" t="s">
        <v>2347</v>
      </c>
      <c r="J677" s="455" t="s">
        <v>2305</v>
      </c>
    </row>
    <row r="678" spans="2:10">
      <c r="B678" s="454">
        <v>42775</v>
      </c>
      <c r="C678" s="455" t="s">
        <v>2582</v>
      </c>
      <c r="D678" s="455" t="s">
        <v>2281</v>
      </c>
      <c r="E678" s="455" t="s">
        <v>2282</v>
      </c>
      <c r="F678" s="455">
        <v>1</v>
      </c>
      <c r="G678" s="455">
        <v>733.63</v>
      </c>
      <c r="H678" s="455">
        <v>733.63</v>
      </c>
      <c r="I678" s="455" t="s">
        <v>2347</v>
      </c>
      <c r="J678" s="455" t="s">
        <v>2279</v>
      </c>
    </row>
    <row r="679" spans="2:10">
      <c r="B679" s="454">
        <v>42775</v>
      </c>
      <c r="C679" s="455" t="s">
        <v>2570</v>
      </c>
      <c r="D679" s="455" t="s">
        <v>2274</v>
      </c>
      <c r="E679" s="455" t="s">
        <v>2296</v>
      </c>
      <c r="F679" s="455">
        <v>1</v>
      </c>
      <c r="G679" s="455">
        <v>2589.2199999999998</v>
      </c>
      <c r="H679" s="455">
        <v>2589.2199999999998</v>
      </c>
      <c r="I679" s="455" t="s">
        <v>2347</v>
      </c>
      <c r="J679" s="455" t="s">
        <v>2279</v>
      </c>
    </row>
    <row r="680" spans="2:10">
      <c r="B680" s="454">
        <v>42775</v>
      </c>
      <c r="C680" s="455" t="s">
        <v>2590</v>
      </c>
      <c r="D680" s="455" t="s">
        <v>2274</v>
      </c>
      <c r="E680" s="455" t="s">
        <v>2319</v>
      </c>
      <c r="F680" s="455">
        <v>1</v>
      </c>
      <c r="G680" s="455">
        <v>1504.09</v>
      </c>
      <c r="H680" s="455">
        <v>1504.09</v>
      </c>
      <c r="I680" s="455" t="s">
        <v>2292</v>
      </c>
      <c r="J680" s="455" t="s">
        <v>2299</v>
      </c>
    </row>
    <row r="681" spans="2:10">
      <c r="B681" s="454">
        <v>42775</v>
      </c>
      <c r="C681" s="455" t="s">
        <v>2564</v>
      </c>
      <c r="D681" s="455" t="s">
        <v>2274</v>
      </c>
      <c r="E681" s="455" t="s">
        <v>2275</v>
      </c>
      <c r="F681" s="455">
        <v>1</v>
      </c>
      <c r="G681" s="455">
        <v>1652.05</v>
      </c>
      <c r="H681" s="455">
        <v>1652.05</v>
      </c>
      <c r="I681" s="455" t="s">
        <v>2292</v>
      </c>
      <c r="J681" s="455" t="s">
        <v>2277</v>
      </c>
    </row>
    <row r="682" spans="2:10">
      <c r="B682" s="454">
        <v>42775</v>
      </c>
      <c r="C682" s="455" t="s">
        <v>2357</v>
      </c>
      <c r="D682" s="455" t="s">
        <v>2274</v>
      </c>
      <c r="E682" s="455" t="s">
        <v>2275</v>
      </c>
      <c r="F682" s="455">
        <v>1</v>
      </c>
      <c r="G682" s="455">
        <v>1702.16</v>
      </c>
      <c r="H682" s="455">
        <v>1702.16</v>
      </c>
      <c r="I682" s="455" t="s">
        <v>2292</v>
      </c>
      <c r="J682" s="455" t="s">
        <v>2283</v>
      </c>
    </row>
    <row r="683" spans="2:10">
      <c r="B683" s="454">
        <v>42775</v>
      </c>
      <c r="C683" s="455" t="s">
        <v>2487</v>
      </c>
      <c r="D683" s="455" t="s">
        <v>2281</v>
      </c>
      <c r="E683" s="455" t="s">
        <v>2296</v>
      </c>
      <c r="F683" s="455">
        <v>1</v>
      </c>
      <c r="G683" s="455">
        <v>1329.1</v>
      </c>
      <c r="H683" s="455">
        <v>1329.1</v>
      </c>
      <c r="I683" s="455" t="s">
        <v>2292</v>
      </c>
      <c r="J683" s="455" t="s">
        <v>2305</v>
      </c>
    </row>
    <row r="684" spans="2:10">
      <c r="B684" s="454">
        <v>42775</v>
      </c>
      <c r="C684" s="455" t="s">
        <v>2370</v>
      </c>
      <c r="D684" s="455" t="s">
        <v>2274</v>
      </c>
      <c r="E684" s="455" t="s">
        <v>2275</v>
      </c>
      <c r="F684" s="455">
        <v>1</v>
      </c>
      <c r="G684" s="455">
        <v>1800.77</v>
      </c>
      <c r="H684" s="455">
        <v>1800.77</v>
      </c>
      <c r="I684" s="455" t="s">
        <v>2292</v>
      </c>
      <c r="J684" s="455" t="s">
        <v>2305</v>
      </c>
    </row>
    <row r="685" spans="2:10">
      <c r="B685" s="454">
        <v>42775</v>
      </c>
      <c r="C685" s="455" t="s">
        <v>2609</v>
      </c>
      <c r="D685" s="455" t="s">
        <v>2281</v>
      </c>
      <c r="E685" s="455" t="s">
        <v>2294</v>
      </c>
      <c r="F685" s="455">
        <v>1</v>
      </c>
      <c r="G685" s="455">
        <v>1132.07</v>
      </c>
      <c r="H685" s="455">
        <v>1132.07</v>
      </c>
      <c r="I685" s="455" t="s">
        <v>2292</v>
      </c>
      <c r="J685" s="455" t="s">
        <v>2305</v>
      </c>
    </row>
    <row r="686" spans="2:10">
      <c r="B686" s="454">
        <v>42775</v>
      </c>
      <c r="C686" s="455" t="s">
        <v>2503</v>
      </c>
      <c r="D686" s="455" t="s">
        <v>2281</v>
      </c>
      <c r="E686" s="455" t="s">
        <v>2282</v>
      </c>
      <c r="F686" s="455">
        <v>1</v>
      </c>
      <c r="G686" s="455">
        <v>726.4</v>
      </c>
      <c r="H686" s="455">
        <v>726.4</v>
      </c>
      <c r="I686" s="455" t="s">
        <v>2292</v>
      </c>
      <c r="J686" s="455" t="s">
        <v>2305</v>
      </c>
    </row>
    <row r="687" spans="2:10">
      <c r="B687" s="454">
        <v>42775</v>
      </c>
      <c r="C687" s="455" t="s">
        <v>2517</v>
      </c>
      <c r="D687" s="455" t="s">
        <v>2274</v>
      </c>
      <c r="E687" s="455" t="s">
        <v>2301</v>
      </c>
      <c r="F687" s="455">
        <v>1</v>
      </c>
      <c r="G687" s="455">
        <v>531.89</v>
      </c>
      <c r="H687" s="455">
        <v>531.89</v>
      </c>
      <c r="I687" s="455" t="s">
        <v>2292</v>
      </c>
      <c r="J687" s="455" t="s">
        <v>2299</v>
      </c>
    </row>
    <row r="688" spans="2:10">
      <c r="B688" s="454">
        <v>42775</v>
      </c>
      <c r="C688" s="455" t="s">
        <v>2371</v>
      </c>
      <c r="D688" s="455" t="s">
        <v>2274</v>
      </c>
      <c r="E688" s="455" t="s">
        <v>2275</v>
      </c>
      <c r="F688" s="455">
        <v>1</v>
      </c>
      <c r="G688" s="455">
        <v>2123.64</v>
      </c>
      <c r="H688" s="455">
        <v>2123.64</v>
      </c>
      <c r="I688" s="455" t="s">
        <v>2292</v>
      </c>
      <c r="J688" s="455" t="s">
        <v>2289</v>
      </c>
    </row>
    <row r="689" spans="2:10">
      <c r="B689" s="454">
        <v>42775</v>
      </c>
      <c r="C689" s="455" t="s">
        <v>2339</v>
      </c>
      <c r="D689" s="455" t="s">
        <v>2274</v>
      </c>
      <c r="E689" s="455" t="s">
        <v>2275</v>
      </c>
      <c r="F689" s="455">
        <v>1</v>
      </c>
      <c r="G689" s="455">
        <v>1742.92</v>
      </c>
      <c r="H689" s="455">
        <v>1742.92</v>
      </c>
      <c r="I689" s="455" t="s">
        <v>2292</v>
      </c>
      <c r="J689" s="455" t="s">
        <v>2277</v>
      </c>
    </row>
    <row r="690" spans="2:10">
      <c r="B690" s="454">
        <v>42775</v>
      </c>
      <c r="C690" s="455" t="s">
        <v>2606</v>
      </c>
      <c r="D690" s="455" t="s">
        <v>2274</v>
      </c>
      <c r="E690" s="455" t="s">
        <v>2294</v>
      </c>
      <c r="F690" s="455">
        <v>1</v>
      </c>
      <c r="G690" s="455">
        <v>715.04</v>
      </c>
      <c r="H690" s="455">
        <v>715.04</v>
      </c>
      <c r="I690" s="455" t="s">
        <v>2292</v>
      </c>
      <c r="J690" s="455" t="s">
        <v>2283</v>
      </c>
    </row>
    <row r="691" spans="2:10">
      <c r="B691" s="454">
        <v>42775</v>
      </c>
      <c r="C691" s="455" t="s">
        <v>2539</v>
      </c>
      <c r="D691" s="455" t="s">
        <v>2274</v>
      </c>
      <c r="E691" s="455" t="s">
        <v>2319</v>
      </c>
      <c r="F691" s="455">
        <v>1</v>
      </c>
      <c r="G691" s="455">
        <v>972.32</v>
      </c>
      <c r="H691" s="455">
        <v>972.32</v>
      </c>
      <c r="I691" s="455" t="s">
        <v>2292</v>
      </c>
      <c r="J691" s="455" t="s">
        <v>2283</v>
      </c>
    </row>
    <row r="692" spans="2:10">
      <c r="B692" s="454">
        <v>42775</v>
      </c>
      <c r="C692" s="455" t="s">
        <v>2581</v>
      </c>
      <c r="D692" s="455" t="s">
        <v>2274</v>
      </c>
      <c r="E692" s="455" t="s">
        <v>2275</v>
      </c>
      <c r="F692" s="455">
        <v>1</v>
      </c>
      <c r="G692" s="455">
        <v>1740.35</v>
      </c>
      <c r="H692" s="455">
        <v>1740.35</v>
      </c>
      <c r="I692" s="455" t="s">
        <v>2292</v>
      </c>
      <c r="J692" s="455" t="s">
        <v>2305</v>
      </c>
    </row>
    <row r="693" spans="2:10">
      <c r="B693" s="454">
        <v>42775</v>
      </c>
      <c r="C693" s="455" t="s">
        <v>2507</v>
      </c>
      <c r="D693" s="455" t="s">
        <v>2281</v>
      </c>
      <c r="E693" s="455" t="s">
        <v>2298</v>
      </c>
      <c r="F693" s="455">
        <v>1</v>
      </c>
      <c r="G693" s="455">
        <v>1055.07</v>
      </c>
      <c r="H693" s="455">
        <v>1055.07</v>
      </c>
      <c r="I693" s="455" t="s">
        <v>2292</v>
      </c>
      <c r="J693" s="455" t="s">
        <v>2283</v>
      </c>
    </row>
    <row r="694" spans="2:10">
      <c r="B694" s="454">
        <v>42775</v>
      </c>
      <c r="C694" s="455" t="s">
        <v>2503</v>
      </c>
      <c r="D694" s="455" t="s">
        <v>2281</v>
      </c>
      <c r="E694" s="455" t="s">
        <v>2282</v>
      </c>
      <c r="F694" s="455">
        <v>1</v>
      </c>
      <c r="G694" s="455">
        <v>726.4</v>
      </c>
      <c r="H694" s="455">
        <v>726.4</v>
      </c>
      <c r="I694" s="455" t="s">
        <v>2292</v>
      </c>
      <c r="J694" s="455" t="s">
        <v>2279</v>
      </c>
    </row>
    <row r="695" spans="2:10">
      <c r="B695" s="454">
        <v>42775</v>
      </c>
      <c r="C695" s="455" t="s">
        <v>2590</v>
      </c>
      <c r="D695" s="455" t="s">
        <v>2274</v>
      </c>
      <c r="E695" s="455" t="s">
        <v>2319</v>
      </c>
      <c r="F695" s="455">
        <v>1</v>
      </c>
      <c r="G695" s="455">
        <v>1504.09</v>
      </c>
      <c r="H695" s="455">
        <v>1504.09</v>
      </c>
      <c r="I695" s="455" t="s">
        <v>2292</v>
      </c>
      <c r="J695" s="455" t="s">
        <v>2283</v>
      </c>
    </row>
    <row r="696" spans="2:10">
      <c r="B696" s="454">
        <v>42775</v>
      </c>
      <c r="C696" s="455" t="s">
        <v>2354</v>
      </c>
      <c r="D696" s="455" t="s">
        <v>2281</v>
      </c>
      <c r="E696" s="455" t="s">
        <v>2285</v>
      </c>
      <c r="F696" s="455">
        <v>1</v>
      </c>
      <c r="G696" s="455">
        <v>385.73</v>
      </c>
      <c r="H696" s="455">
        <v>385.73</v>
      </c>
      <c r="I696" s="455" t="s">
        <v>2276</v>
      </c>
      <c r="J696" s="455" t="s">
        <v>2279</v>
      </c>
    </row>
    <row r="697" spans="2:10">
      <c r="B697" s="454">
        <v>42775</v>
      </c>
      <c r="C697" s="455" t="s">
        <v>2379</v>
      </c>
      <c r="D697" s="455" t="s">
        <v>2274</v>
      </c>
      <c r="E697" s="455" t="s">
        <v>2301</v>
      </c>
      <c r="F697" s="455">
        <v>1</v>
      </c>
      <c r="G697" s="455">
        <v>708.03</v>
      </c>
      <c r="H697" s="455">
        <v>708.03</v>
      </c>
      <c r="I697" s="455" t="s">
        <v>2276</v>
      </c>
      <c r="J697" s="455" t="s">
        <v>2279</v>
      </c>
    </row>
    <row r="698" spans="2:10">
      <c r="B698" s="454">
        <v>42775</v>
      </c>
      <c r="C698" s="455" t="s">
        <v>2525</v>
      </c>
      <c r="D698" s="455" t="s">
        <v>2281</v>
      </c>
      <c r="E698" s="455" t="s">
        <v>2296</v>
      </c>
      <c r="F698" s="455">
        <v>1</v>
      </c>
      <c r="G698" s="455">
        <v>1954.26</v>
      </c>
      <c r="H698" s="455">
        <v>1954.26</v>
      </c>
      <c r="I698" s="455" t="s">
        <v>2292</v>
      </c>
      <c r="J698" s="455" t="s">
        <v>2279</v>
      </c>
    </row>
    <row r="699" spans="2:10">
      <c r="B699" s="454">
        <v>42775</v>
      </c>
      <c r="C699" s="455" t="s">
        <v>2284</v>
      </c>
      <c r="D699" s="455" t="s">
        <v>2281</v>
      </c>
      <c r="E699" s="455" t="s">
        <v>2285</v>
      </c>
      <c r="F699" s="455">
        <v>1</v>
      </c>
      <c r="G699" s="455">
        <v>1245.6300000000001</v>
      </c>
      <c r="H699" s="455">
        <v>1245.6300000000001</v>
      </c>
      <c r="I699" s="455" t="s">
        <v>2292</v>
      </c>
      <c r="J699" s="455" t="s">
        <v>2299</v>
      </c>
    </row>
    <row r="700" spans="2:10">
      <c r="B700" s="454">
        <v>42775</v>
      </c>
      <c r="C700" s="455" t="s">
        <v>2590</v>
      </c>
      <c r="D700" s="455" t="s">
        <v>2274</v>
      </c>
      <c r="E700" s="455" t="s">
        <v>2319</v>
      </c>
      <c r="F700" s="455">
        <v>1</v>
      </c>
      <c r="G700" s="455">
        <v>1504.09</v>
      </c>
      <c r="H700" s="455">
        <v>1504.09</v>
      </c>
      <c r="I700" s="455" t="s">
        <v>2292</v>
      </c>
      <c r="J700" s="455" t="s">
        <v>2305</v>
      </c>
    </row>
    <row r="701" spans="2:10">
      <c r="B701" s="454">
        <v>42775</v>
      </c>
      <c r="C701" s="455" t="s">
        <v>2437</v>
      </c>
      <c r="D701" s="455" t="s">
        <v>2274</v>
      </c>
      <c r="E701" s="455" t="s">
        <v>2298</v>
      </c>
      <c r="F701" s="455">
        <v>1</v>
      </c>
      <c r="G701" s="455">
        <v>669.95</v>
      </c>
      <c r="H701" s="455">
        <v>669.95</v>
      </c>
      <c r="I701" s="455" t="s">
        <v>2292</v>
      </c>
      <c r="J701" s="455" t="s">
        <v>2289</v>
      </c>
    </row>
    <row r="702" spans="2:10">
      <c r="B702" s="454">
        <v>42775</v>
      </c>
      <c r="C702" s="455" t="s">
        <v>2410</v>
      </c>
      <c r="D702" s="455" t="s">
        <v>2274</v>
      </c>
      <c r="E702" s="455" t="s">
        <v>2319</v>
      </c>
      <c r="F702" s="455">
        <v>1</v>
      </c>
      <c r="G702" s="455">
        <v>1074.22</v>
      </c>
      <c r="H702" s="455">
        <v>1074.22</v>
      </c>
      <c r="I702" s="455" t="s">
        <v>2292</v>
      </c>
      <c r="J702" s="455" t="s">
        <v>2305</v>
      </c>
    </row>
    <row r="703" spans="2:10">
      <c r="B703" s="454">
        <v>42775</v>
      </c>
      <c r="C703" s="455" t="s">
        <v>2310</v>
      </c>
      <c r="D703" s="455" t="s">
        <v>2281</v>
      </c>
      <c r="E703" s="455" t="s">
        <v>2275</v>
      </c>
      <c r="F703" s="455">
        <v>1</v>
      </c>
      <c r="G703" s="455">
        <v>1545.03</v>
      </c>
      <c r="H703" s="455">
        <v>1545.03</v>
      </c>
      <c r="I703" s="455" t="s">
        <v>2276</v>
      </c>
      <c r="J703" s="455" t="s">
        <v>2283</v>
      </c>
    </row>
    <row r="704" spans="2:10">
      <c r="B704" s="454">
        <v>42775</v>
      </c>
      <c r="C704" s="455" t="s">
        <v>2610</v>
      </c>
      <c r="D704" s="455" t="s">
        <v>2274</v>
      </c>
      <c r="E704" s="455" t="s">
        <v>2298</v>
      </c>
      <c r="F704" s="455">
        <v>1</v>
      </c>
      <c r="G704" s="455">
        <v>685.8</v>
      </c>
      <c r="H704" s="455">
        <v>685.8</v>
      </c>
      <c r="I704" s="455" t="s">
        <v>2276</v>
      </c>
      <c r="J704" s="455" t="s">
        <v>2305</v>
      </c>
    </row>
    <row r="705" spans="2:10">
      <c r="B705" s="454">
        <v>42775</v>
      </c>
      <c r="C705" s="455" t="s">
        <v>2611</v>
      </c>
      <c r="D705" s="455" t="s">
        <v>2274</v>
      </c>
      <c r="E705" s="455" t="s">
        <v>2294</v>
      </c>
      <c r="F705" s="455">
        <v>1</v>
      </c>
      <c r="G705" s="455">
        <v>804.14</v>
      </c>
      <c r="H705" s="455">
        <v>804.14</v>
      </c>
      <c r="I705" s="455" t="s">
        <v>2276</v>
      </c>
      <c r="J705" s="455" t="s">
        <v>2279</v>
      </c>
    </row>
    <row r="706" spans="2:10">
      <c r="B706" s="454">
        <v>42775</v>
      </c>
      <c r="C706" s="455" t="s">
        <v>2313</v>
      </c>
      <c r="D706" s="455" t="s">
        <v>2274</v>
      </c>
      <c r="E706" s="455" t="s">
        <v>2314</v>
      </c>
      <c r="F706" s="455">
        <v>1</v>
      </c>
      <c r="G706" s="455">
        <v>930.27</v>
      </c>
      <c r="H706" s="455">
        <v>930.27</v>
      </c>
      <c r="I706" s="455" t="s">
        <v>2292</v>
      </c>
      <c r="J706" s="455" t="s">
        <v>2283</v>
      </c>
    </row>
    <row r="707" spans="2:10">
      <c r="B707" s="454">
        <v>42775</v>
      </c>
      <c r="C707" s="455" t="s">
        <v>2432</v>
      </c>
      <c r="D707" s="455" t="s">
        <v>2274</v>
      </c>
      <c r="E707" s="455" t="s">
        <v>2294</v>
      </c>
      <c r="F707" s="455">
        <v>1</v>
      </c>
      <c r="G707" s="455">
        <v>721.66</v>
      </c>
      <c r="H707" s="455">
        <v>721.66</v>
      </c>
      <c r="I707" s="455" t="s">
        <v>2292</v>
      </c>
      <c r="J707" s="455" t="s">
        <v>2283</v>
      </c>
    </row>
    <row r="708" spans="2:10">
      <c r="B708" s="454">
        <v>42775</v>
      </c>
      <c r="C708" s="455" t="s">
        <v>2468</v>
      </c>
      <c r="D708" s="455" t="s">
        <v>2274</v>
      </c>
      <c r="E708" s="455" t="s">
        <v>2301</v>
      </c>
      <c r="F708" s="455">
        <v>1</v>
      </c>
      <c r="G708" s="455">
        <v>958.86</v>
      </c>
      <c r="H708" s="455">
        <v>958.86</v>
      </c>
      <c r="I708" s="455" t="s">
        <v>2292</v>
      </c>
      <c r="J708" s="455" t="s">
        <v>2283</v>
      </c>
    </row>
    <row r="709" spans="2:10">
      <c r="B709" s="454">
        <v>42775</v>
      </c>
      <c r="C709" s="455" t="s">
        <v>2567</v>
      </c>
      <c r="D709" s="455" t="s">
        <v>2281</v>
      </c>
      <c r="E709" s="455" t="s">
        <v>2275</v>
      </c>
      <c r="F709" s="455">
        <v>1</v>
      </c>
      <c r="G709" s="455">
        <v>1137.8599999999999</v>
      </c>
      <c r="H709" s="455">
        <v>1137.8599999999999</v>
      </c>
      <c r="I709" s="455" t="s">
        <v>2292</v>
      </c>
      <c r="J709" s="455" t="s">
        <v>2299</v>
      </c>
    </row>
    <row r="710" spans="2:10">
      <c r="B710" s="454">
        <v>42775</v>
      </c>
      <c r="C710" s="455" t="s">
        <v>2349</v>
      </c>
      <c r="D710" s="455" t="s">
        <v>2274</v>
      </c>
      <c r="E710" s="455" t="s">
        <v>2301</v>
      </c>
      <c r="F710" s="455">
        <v>1</v>
      </c>
      <c r="G710" s="455">
        <v>1027.8699999999999</v>
      </c>
      <c r="H710" s="455">
        <v>1027.8699999999999</v>
      </c>
      <c r="I710" s="455" t="s">
        <v>2292</v>
      </c>
      <c r="J710" s="455" t="s">
        <v>2283</v>
      </c>
    </row>
    <row r="711" spans="2:10">
      <c r="B711" s="454">
        <v>42776</v>
      </c>
      <c r="C711" s="455" t="s">
        <v>2409</v>
      </c>
      <c r="D711" s="455" t="s">
        <v>2274</v>
      </c>
      <c r="E711" s="455" t="s">
        <v>2314</v>
      </c>
      <c r="F711" s="455">
        <v>1</v>
      </c>
      <c r="G711" s="455">
        <v>1380.66</v>
      </c>
      <c r="H711" s="455">
        <v>1380.66</v>
      </c>
      <c r="I711" s="455" t="s">
        <v>2292</v>
      </c>
      <c r="J711" s="455" t="s">
        <v>2279</v>
      </c>
    </row>
    <row r="712" spans="2:10">
      <c r="B712" s="454">
        <v>42776</v>
      </c>
      <c r="C712" s="455" t="s">
        <v>2504</v>
      </c>
      <c r="D712" s="455" t="s">
        <v>2274</v>
      </c>
      <c r="E712" s="455" t="s">
        <v>2301</v>
      </c>
      <c r="F712" s="455">
        <v>1</v>
      </c>
      <c r="G712" s="455">
        <v>900.21</v>
      </c>
      <c r="H712" s="455">
        <v>900.21</v>
      </c>
      <c r="I712" s="455" t="s">
        <v>2292</v>
      </c>
      <c r="J712" s="455" t="s">
        <v>2277</v>
      </c>
    </row>
    <row r="713" spans="2:10">
      <c r="B713" s="454">
        <v>42776</v>
      </c>
      <c r="C713" s="455" t="s">
        <v>2423</v>
      </c>
      <c r="D713" s="455" t="s">
        <v>2274</v>
      </c>
      <c r="E713" s="455" t="s">
        <v>2301</v>
      </c>
      <c r="F713" s="455">
        <v>1</v>
      </c>
      <c r="G713" s="455">
        <v>1071.82</v>
      </c>
      <c r="H713" s="455">
        <v>1071.82</v>
      </c>
      <c r="I713" s="455" t="s">
        <v>2292</v>
      </c>
      <c r="J713" s="455" t="s">
        <v>2277</v>
      </c>
    </row>
    <row r="714" spans="2:10">
      <c r="B714" s="454">
        <v>42776</v>
      </c>
      <c r="C714" s="455" t="s">
        <v>2612</v>
      </c>
      <c r="D714" s="455" t="s">
        <v>2274</v>
      </c>
      <c r="E714" s="455" t="s">
        <v>2296</v>
      </c>
      <c r="F714" s="455">
        <v>1</v>
      </c>
      <c r="G714" s="455">
        <v>2419.1999999999998</v>
      </c>
      <c r="H714" s="455">
        <v>2419.1999999999998</v>
      </c>
      <c r="I714" s="455" t="s">
        <v>2292</v>
      </c>
      <c r="J714" s="455" t="s">
        <v>2289</v>
      </c>
    </row>
    <row r="715" spans="2:10">
      <c r="B715" s="454">
        <v>42776</v>
      </c>
      <c r="C715" s="455" t="s">
        <v>2483</v>
      </c>
      <c r="D715" s="455" t="s">
        <v>2274</v>
      </c>
      <c r="E715" s="455" t="s">
        <v>2294</v>
      </c>
      <c r="F715" s="455">
        <v>1</v>
      </c>
      <c r="G715" s="455">
        <v>606.1</v>
      </c>
      <c r="H715" s="455">
        <v>606.1</v>
      </c>
      <c r="I715" s="455" t="s">
        <v>2347</v>
      </c>
      <c r="J715" s="455" t="s">
        <v>2305</v>
      </c>
    </row>
    <row r="716" spans="2:10">
      <c r="B716" s="454">
        <v>42776</v>
      </c>
      <c r="C716" s="455" t="s">
        <v>2333</v>
      </c>
      <c r="D716" s="455" t="s">
        <v>2281</v>
      </c>
      <c r="E716" s="455" t="s">
        <v>2334</v>
      </c>
      <c r="F716" s="455">
        <v>1</v>
      </c>
      <c r="G716" s="455">
        <v>800.97</v>
      </c>
      <c r="H716" s="455">
        <v>800.97</v>
      </c>
      <c r="I716" s="455" t="s">
        <v>2347</v>
      </c>
      <c r="J716" s="455" t="s">
        <v>2299</v>
      </c>
    </row>
    <row r="717" spans="2:10">
      <c r="B717" s="454">
        <v>42776</v>
      </c>
      <c r="C717" s="455" t="s">
        <v>2428</v>
      </c>
      <c r="D717" s="455" t="s">
        <v>2281</v>
      </c>
      <c r="E717" s="455" t="s">
        <v>2287</v>
      </c>
      <c r="F717" s="455">
        <v>1</v>
      </c>
      <c r="G717" s="455">
        <v>568.83000000000004</v>
      </c>
      <c r="H717" s="455">
        <v>568.83000000000004</v>
      </c>
      <c r="I717" s="455" t="s">
        <v>2347</v>
      </c>
      <c r="J717" s="455" t="s">
        <v>2279</v>
      </c>
    </row>
    <row r="718" spans="2:10">
      <c r="B718" s="454">
        <v>42776</v>
      </c>
      <c r="C718" s="455" t="s">
        <v>2353</v>
      </c>
      <c r="D718" s="455" t="s">
        <v>2274</v>
      </c>
      <c r="E718" s="455" t="s">
        <v>2301</v>
      </c>
      <c r="F718" s="455">
        <v>1</v>
      </c>
      <c r="G718" s="455">
        <v>494.12</v>
      </c>
      <c r="H718" s="455">
        <v>494.12</v>
      </c>
      <c r="I718" s="455" t="s">
        <v>2347</v>
      </c>
      <c r="J718" s="455" t="s">
        <v>2289</v>
      </c>
    </row>
    <row r="719" spans="2:10">
      <c r="B719" s="454">
        <v>42776</v>
      </c>
      <c r="C719" s="455" t="s">
        <v>2579</v>
      </c>
      <c r="D719" s="455" t="s">
        <v>2274</v>
      </c>
      <c r="E719" s="455" t="s">
        <v>2275</v>
      </c>
      <c r="F719" s="455">
        <v>1</v>
      </c>
      <c r="G719" s="455">
        <v>1415.4</v>
      </c>
      <c r="H719" s="455">
        <v>1415.4</v>
      </c>
      <c r="I719" s="455" t="s">
        <v>2347</v>
      </c>
      <c r="J719" s="455" t="s">
        <v>2283</v>
      </c>
    </row>
    <row r="720" spans="2:10">
      <c r="B720" s="454">
        <v>42776</v>
      </c>
      <c r="C720" s="455" t="s">
        <v>2329</v>
      </c>
      <c r="D720" s="455" t="s">
        <v>2281</v>
      </c>
      <c r="E720" s="455" t="s">
        <v>2275</v>
      </c>
      <c r="F720" s="455">
        <v>1</v>
      </c>
      <c r="G720" s="455">
        <v>1533.77</v>
      </c>
      <c r="H720" s="455">
        <v>1533.77</v>
      </c>
      <c r="I720" s="455" t="s">
        <v>2347</v>
      </c>
      <c r="J720" s="455" t="s">
        <v>2305</v>
      </c>
    </row>
    <row r="721" spans="2:10">
      <c r="B721" s="454">
        <v>42776</v>
      </c>
      <c r="C721" s="455" t="s">
        <v>2613</v>
      </c>
      <c r="D721" s="455" t="s">
        <v>2281</v>
      </c>
      <c r="E721" s="455" t="s">
        <v>2282</v>
      </c>
      <c r="F721" s="455">
        <v>1</v>
      </c>
      <c r="G721" s="455">
        <v>954.29</v>
      </c>
      <c r="H721" s="455">
        <v>954.29</v>
      </c>
      <c r="I721" s="455" t="s">
        <v>2347</v>
      </c>
      <c r="J721" s="455" t="s">
        <v>2299</v>
      </c>
    </row>
    <row r="722" spans="2:10">
      <c r="B722" s="454">
        <v>42776</v>
      </c>
      <c r="C722" s="455" t="s">
        <v>2491</v>
      </c>
      <c r="D722" s="455" t="s">
        <v>2281</v>
      </c>
      <c r="E722" s="455" t="s">
        <v>2296</v>
      </c>
      <c r="F722" s="455">
        <v>1</v>
      </c>
      <c r="G722" s="455">
        <v>1580.43</v>
      </c>
      <c r="H722" s="455">
        <v>1580.43</v>
      </c>
      <c r="I722" s="455" t="s">
        <v>2292</v>
      </c>
      <c r="J722" s="455" t="s">
        <v>2277</v>
      </c>
    </row>
    <row r="723" spans="2:10">
      <c r="B723" s="454">
        <v>42776</v>
      </c>
      <c r="C723" s="455" t="s">
        <v>2328</v>
      </c>
      <c r="D723" s="455" t="s">
        <v>2274</v>
      </c>
      <c r="E723" s="455" t="s">
        <v>2298</v>
      </c>
      <c r="F723" s="455">
        <v>1</v>
      </c>
      <c r="G723" s="455">
        <v>844.87</v>
      </c>
      <c r="H723" s="455">
        <v>844.87</v>
      </c>
      <c r="I723" s="455" t="s">
        <v>2292</v>
      </c>
      <c r="J723" s="455" t="s">
        <v>2299</v>
      </c>
    </row>
    <row r="724" spans="2:10">
      <c r="B724" s="454">
        <v>42776</v>
      </c>
      <c r="C724" s="455" t="s">
        <v>2389</v>
      </c>
      <c r="D724" s="455" t="s">
        <v>2281</v>
      </c>
      <c r="E724" s="455" t="s">
        <v>2390</v>
      </c>
      <c r="F724" s="455">
        <v>1</v>
      </c>
      <c r="G724" s="455">
        <v>1248.79</v>
      </c>
      <c r="H724" s="455">
        <v>1248.79</v>
      </c>
      <c r="I724" s="455" t="s">
        <v>2292</v>
      </c>
      <c r="J724" s="455" t="s">
        <v>2289</v>
      </c>
    </row>
    <row r="725" spans="2:10">
      <c r="B725" s="454">
        <v>42776</v>
      </c>
      <c r="C725" s="455" t="s">
        <v>2500</v>
      </c>
      <c r="D725" s="455" t="s">
        <v>2274</v>
      </c>
      <c r="E725" s="455" t="s">
        <v>2275</v>
      </c>
      <c r="F725" s="455">
        <v>1</v>
      </c>
      <c r="G725" s="455">
        <v>2111.41</v>
      </c>
      <c r="H725" s="455">
        <v>2111.41</v>
      </c>
      <c r="I725" s="455" t="s">
        <v>2292</v>
      </c>
      <c r="J725" s="455" t="s">
        <v>2299</v>
      </c>
    </row>
    <row r="726" spans="2:10">
      <c r="B726" s="454">
        <v>42776</v>
      </c>
      <c r="C726" s="455" t="s">
        <v>2544</v>
      </c>
      <c r="D726" s="455" t="s">
        <v>2281</v>
      </c>
      <c r="E726" s="455" t="s">
        <v>2298</v>
      </c>
      <c r="F726" s="455">
        <v>1</v>
      </c>
      <c r="G726" s="455">
        <v>1331.56</v>
      </c>
      <c r="H726" s="455">
        <v>1331.56</v>
      </c>
      <c r="I726" s="455" t="s">
        <v>2292</v>
      </c>
      <c r="J726" s="455" t="s">
        <v>2305</v>
      </c>
    </row>
    <row r="727" spans="2:10">
      <c r="B727" s="454">
        <v>42776</v>
      </c>
      <c r="C727" s="455" t="s">
        <v>2517</v>
      </c>
      <c r="D727" s="455" t="s">
        <v>2274</v>
      </c>
      <c r="E727" s="455" t="s">
        <v>2301</v>
      </c>
      <c r="F727" s="455">
        <v>1</v>
      </c>
      <c r="G727" s="455">
        <v>531.89</v>
      </c>
      <c r="H727" s="455">
        <v>531.89</v>
      </c>
      <c r="I727" s="455" t="s">
        <v>2292</v>
      </c>
      <c r="J727" s="455" t="s">
        <v>2305</v>
      </c>
    </row>
    <row r="728" spans="2:10">
      <c r="B728" s="454">
        <v>42776</v>
      </c>
      <c r="C728" s="455" t="s">
        <v>2550</v>
      </c>
      <c r="D728" s="455" t="s">
        <v>2281</v>
      </c>
      <c r="E728" s="455" t="s">
        <v>2282</v>
      </c>
      <c r="F728" s="455">
        <v>1</v>
      </c>
      <c r="G728" s="455">
        <v>751.93</v>
      </c>
      <c r="H728" s="455">
        <v>751.93</v>
      </c>
      <c r="I728" s="455" t="s">
        <v>2292</v>
      </c>
      <c r="J728" s="455" t="s">
        <v>2305</v>
      </c>
    </row>
    <row r="729" spans="2:10">
      <c r="B729" s="454">
        <v>42776</v>
      </c>
      <c r="C729" s="455" t="s">
        <v>2614</v>
      </c>
      <c r="D729" s="455" t="s">
        <v>2274</v>
      </c>
      <c r="E729" s="455" t="s">
        <v>2275</v>
      </c>
      <c r="F729" s="455">
        <v>1</v>
      </c>
      <c r="G729" s="455">
        <v>1714.88</v>
      </c>
      <c r="H729" s="455">
        <v>1714.88</v>
      </c>
      <c r="I729" s="455" t="s">
        <v>2292</v>
      </c>
      <c r="J729" s="455" t="s">
        <v>2289</v>
      </c>
    </row>
    <row r="730" spans="2:10">
      <c r="B730" s="454">
        <v>42776</v>
      </c>
      <c r="C730" s="455" t="s">
        <v>2540</v>
      </c>
      <c r="D730" s="455" t="s">
        <v>2274</v>
      </c>
      <c r="E730" s="455" t="s">
        <v>2296</v>
      </c>
      <c r="F730" s="455">
        <v>1</v>
      </c>
      <c r="G730" s="455">
        <v>2791.17</v>
      </c>
      <c r="H730" s="455">
        <v>2791.17</v>
      </c>
      <c r="I730" s="455" t="s">
        <v>2292</v>
      </c>
      <c r="J730" s="455" t="s">
        <v>2283</v>
      </c>
    </row>
    <row r="731" spans="2:10">
      <c r="B731" s="454">
        <v>42776</v>
      </c>
      <c r="C731" s="455" t="s">
        <v>2493</v>
      </c>
      <c r="D731" s="455" t="s">
        <v>2274</v>
      </c>
      <c r="E731" s="455" t="s">
        <v>2301</v>
      </c>
      <c r="F731" s="455">
        <v>1</v>
      </c>
      <c r="G731" s="455">
        <v>743.4</v>
      </c>
      <c r="H731" s="455">
        <v>743.4</v>
      </c>
      <c r="I731" s="455" t="s">
        <v>2292</v>
      </c>
      <c r="J731" s="455" t="s">
        <v>2283</v>
      </c>
    </row>
    <row r="732" spans="2:10">
      <c r="B732" s="454">
        <v>42776</v>
      </c>
      <c r="C732" s="455" t="s">
        <v>2538</v>
      </c>
      <c r="D732" s="455" t="s">
        <v>2281</v>
      </c>
      <c r="E732" s="455" t="s">
        <v>2275</v>
      </c>
      <c r="F732" s="455">
        <v>1</v>
      </c>
      <c r="G732" s="455">
        <v>932.74</v>
      </c>
      <c r="H732" s="455">
        <v>932.74</v>
      </c>
      <c r="I732" s="455" t="s">
        <v>2292</v>
      </c>
      <c r="J732" s="455" t="s">
        <v>2305</v>
      </c>
    </row>
    <row r="733" spans="2:10">
      <c r="B733" s="454">
        <v>42776</v>
      </c>
      <c r="C733" s="455" t="s">
        <v>2396</v>
      </c>
      <c r="D733" s="455" t="s">
        <v>2281</v>
      </c>
      <c r="E733" s="455" t="s">
        <v>2296</v>
      </c>
      <c r="F733" s="455">
        <v>1</v>
      </c>
      <c r="G733" s="455">
        <v>1911.98</v>
      </c>
      <c r="H733" s="455">
        <v>1911.98</v>
      </c>
      <c r="I733" s="455" t="s">
        <v>2292</v>
      </c>
      <c r="J733" s="455" t="s">
        <v>2299</v>
      </c>
    </row>
    <row r="734" spans="2:10">
      <c r="B734" s="454">
        <v>42776</v>
      </c>
      <c r="C734" s="455" t="s">
        <v>2409</v>
      </c>
      <c r="D734" s="455" t="s">
        <v>2274</v>
      </c>
      <c r="E734" s="455" t="s">
        <v>2314</v>
      </c>
      <c r="F734" s="455">
        <v>1</v>
      </c>
      <c r="G734" s="455">
        <v>1380.66</v>
      </c>
      <c r="H734" s="455">
        <v>1380.66</v>
      </c>
      <c r="I734" s="455" t="s">
        <v>2347</v>
      </c>
      <c r="J734" s="455" t="s">
        <v>2283</v>
      </c>
    </row>
    <row r="735" spans="2:10">
      <c r="B735" s="454">
        <v>42776</v>
      </c>
      <c r="C735" s="455" t="s">
        <v>2401</v>
      </c>
      <c r="D735" s="455" t="s">
        <v>2274</v>
      </c>
      <c r="E735" s="455" t="s">
        <v>2314</v>
      </c>
      <c r="F735" s="455">
        <v>1</v>
      </c>
      <c r="G735" s="455">
        <v>1073.3699999999999</v>
      </c>
      <c r="H735" s="455">
        <v>1073.3699999999999</v>
      </c>
      <c r="I735" s="455" t="s">
        <v>2347</v>
      </c>
      <c r="J735" s="455" t="s">
        <v>2279</v>
      </c>
    </row>
    <row r="736" spans="2:10">
      <c r="B736" s="454">
        <v>42776</v>
      </c>
      <c r="C736" s="455" t="s">
        <v>2273</v>
      </c>
      <c r="D736" s="455" t="s">
        <v>2274</v>
      </c>
      <c r="E736" s="455" t="s">
        <v>2275</v>
      </c>
      <c r="F736" s="455">
        <v>1</v>
      </c>
      <c r="G736" s="455">
        <v>1651.62</v>
      </c>
      <c r="H736" s="455">
        <v>1651.62</v>
      </c>
      <c r="I736" s="455" t="s">
        <v>2347</v>
      </c>
      <c r="J736" s="455" t="s">
        <v>2277</v>
      </c>
    </row>
    <row r="737" spans="2:10">
      <c r="B737" s="454">
        <v>42776</v>
      </c>
      <c r="C737" s="455" t="s">
        <v>2357</v>
      </c>
      <c r="D737" s="455" t="s">
        <v>2274</v>
      </c>
      <c r="E737" s="455" t="s">
        <v>2275</v>
      </c>
      <c r="F737" s="455">
        <v>1</v>
      </c>
      <c r="G737" s="455">
        <v>1702.16</v>
      </c>
      <c r="H737" s="455">
        <v>1702.16</v>
      </c>
      <c r="I737" s="455" t="s">
        <v>2347</v>
      </c>
      <c r="J737" s="455" t="s">
        <v>2305</v>
      </c>
    </row>
    <row r="738" spans="2:10">
      <c r="B738" s="454">
        <v>42776</v>
      </c>
      <c r="C738" s="455" t="s">
        <v>2302</v>
      </c>
      <c r="D738" s="455" t="s">
        <v>2281</v>
      </c>
      <c r="E738" s="455" t="s">
        <v>2298</v>
      </c>
      <c r="F738" s="455">
        <v>1</v>
      </c>
      <c r="G738" s="455">
        <v>1516.04</v>
      </c>
      <c r="H738" s="455">
        <v>1516.04</v>
      </c>
      <c r="I738" s="455" t="s">
        <v>2347</v>
      </c>
      <c r="J738" s="455" t="s">
        <v>2283</v>
      </c>
    </row>
    <row r="739" spans="2:10">
      <c r="B739" s="454">
        <v>42776</v>
      </c>
      <c r="C739" s="455" t="s">
        <v>2615</v>
      </c>
      <c r="D739" s="455" t="s">
        <v>2274</v>
      </c>
      <c r="E739" s="455" t="s">
        <v>2294</v>
      </c>
      <c r="F739" s="455">
        <v>1</v>
      </c>
      <c r="G739" s="455">
        <v>715.03</v>
      </c>
      <c r="H739" s="455">
        <v>715.03</v>
      </c>
      <c r="I739" s="455" t="s">
        <v>2347</v>
      </c>
      <c r="J739" s="455" t="s">
        <v>2305</v>
      </c>
    </row>
    <row r="740" spans="2:10">
      <c r="B740" s="454">
        <v>42777</v>
      </c>
      <c r="C740" s="455" t="s">
        <v>2481</v>
      </c>
      <c r="D740" s="455" t="s">
        <v>2281</v>
      </c>
      <c r="E740" s="455" t="s">
        <v>2421</v>
      </c>
      <c r="F740" s="455">
        <v>1</v>
      </c>
      <c r="G740" s="455">
        <v>796.26</v>
      </c>
      <c r="H740" s="455">
        <v>796.26</v>
      </c>
      <c r="I740" s="455" t="s">
        <v>2292</v>
      </c>
      <c r="J740" s="455" t="s">
        <v>2277</v>
      </c>
    </row>
    <row r="741" spans="2:10">
      <c r="B741" s="454">
        <v>42777</v>
      </c>
      <c r="C741" s="455" t="s">
        <v>2580</v>
      </c>
      <c r="D741" s="455" t="s">
        <v>2274</v>
      </c>
      <c r="E741" s="455" t="s">
        <v>2294</v>
      </c>
      <c r="F741" s="455">
        <v>1</v>
      </c>
      <c r="G741" s="455">
        <v>755.52</v>
      </c>
      <c r="H741" s="455">
        <v>755.52</v>
      </c>
      <c r="I741" s="455" t="s">
        <v>2292</v>
      </c>
      <c r="J741" s="455" t="s">
        <v>2283</v>
      </c>
    </row>
    <row r="742" spans="2:10">
      <c r="B742" s="454">
        <v>42777</v>
      </c>
      <c r="C742" s="455" t="s">
        <v>2369</v>
      </c>
      <c r="D742" s="455" t="s">
        <v>2281</v>
      </c>
      <c r="E742" s="455" t="s">
        <v>2282</v>
      </c>
      <c r="F742" s="455">
        <v>1</v>
      </c>
      <c r="G742" s="455">
        <v>368.04</v>
      </c>
      <c r="H742" s="455">
        <v>368.04</v>
      </c>
      <c r="I742" s="455" t="s">
        <v>2292</v>
      </c>
      <c r="J742" s="455" t="s">
        <v>2305</v>
      </c>
    </row>
    <row r="743" spans="2:10">
      <c r="B743" s="454">
        <v>42777</v>
      </c>
      <c r="C743" s="455" t="s">
        <v>2616</v>
      </c>
      <c r="D743" s="455" t="s">
        <v>2274</v>
      </c>
      <c r="E743" s="455" t="s">
        <v>2314</v>
      </c>
      <c r="F743" s="455">
        <v>1</v>
      </c>
      <c r="G743" s="455">
        <v>1389.8</v>
      </c>
      <c r="H743" s="455">
        <v>1389.8</v>
      </c>
      <c r="I743" s="455" t="s">
        <v>2292</v>
      </c>
      <c r="J743" s="455" t="s">
        <v>2279</v>
      </c>
    </row>
    <row r="744" spans="2:10">
      <c r="B744" s="454">
        <v>42777</v>
      </c>
      <c r="C744" s="455" t="s">
        <v>2338</v>
      </c>
      <c r="D744" s="455" t="s">
        <v>2274</v>
      </c>
      <c r="E744" s="455" t="s">
        <v>2319</v>
      </c>
      <c r="F744" s="455">
        <v>1</v>
      </c>
      <c r="G744" s="455">
        <v>1007.16</v>
      </c>
      <c r="H744" s="455">
        <v>1007.16</v>
      </c>
      <c r="I744" s="455" t="s">
        <v>2292</v>
      </c>
      <c r="J744" s="455" t="s">
        <v>2283</v>
      </c>
    </row>
    <row r="745" spans="2:10">
      <c r="B745" s="454">
        <v>42777</v>
      </c>
      <c r="C745" s="455" t="s">
        <v>2310</v>
      </c>
      <c r="D745" s="455" t="s">
        <v>2281</v>
      </c>
      <c r="E745" s="455" t="s">
        <v>2275</v>
      </c>
      <c r="F745" s="455">
        <v>1</v>
      </c>
      <c r="G745" s="455">
        <v>1545.03</v>
      </c>
      <c r="H745" s="455">
        <v>1545.03</v>
      </c>
      <c r="I745" s="455" t="s">
        <v>2292</v>
      </c>
      <c r="J745" s="455" t="s">
        <v>2277</v>
      </c>
    </row>
    <row r="746" spans="2:10">
      <c r="B746" s="454">
        <v>42777</v>
      </c>
      <c r="C746" s="455" t="s">
        <v>2446</v>
      </c>
      <c r="D746" s="455" t="s">
        <v>2274</v>
      </c>
      <c r="E746" s="455" t="s">
        <v>2298</v>
      </c>
      <c r="F746" s="455">
        <v>1</v>
      </c>
      <c r="G746" s="455">
        <v>798.93</v>
      </c>
      <c r="H746" s="455">
        <v>798.93</v>
      </c>
      <c r="I746" s="455" t="s">
        <v>2347</v>
      </c>
      <c r="J746" s="455" t="s">
        <v>2289</v>
      </c>
    </row>
    <row r="747" spans="2:10">
      <c r="B747" s="454">
        <v>42777</v>
      </c>
      <c r="C747" s="455" t="s">
        <v>2343</v>
      </c>
      <c r="D747" s="455" t="s">
        <v>2281</v>
      </c>
      <c r="E747" s="455" t="s">
        <v>2294</v>
      </c>
      <c r="F747" s="455">
        <v>1</v>
      </c>
      <c r="G747" s="455">
        <v>1260.55</v>
      </c>
      <c r="H747" s="455">
        <v>1260.55</v>
      </c>
      <c r="I747" s="455" t="s">
        <v>2347</v>
      </c>
      <c r="J747" s="455" t="s">
        <v>2305</v>
      </c>
    </row>
    <row r="748" spans="2:10">
      <c r="B748" s="454">
        <v>42777</v>
      </c>
      <c r="C748" s="455" t="s">
        <v>2583</v>
      </c>
      <c r="D748" s="455" t="s">
        <v>2274</v>
      </c>
      <c r="E748" s="455" t="s">
        <v>2319</v>
      </c>
      <c r="F748" s="455">
        <v>1</v>
      </c>
      <c r="G748" s="455">
        <v>848.64</v>
      </c>
      <c r="H748" s="455">
        <v>848.64</v>
      </c>
      <c r="I748" s="455" t="s">
        <v>2347</v>
      </c>
      <c r="J748" s="455" t="s">
        <v>2277</v>
      </c>
    </row>
    <row r="749" spans="2:10">
      <c r="B749" s="454">
        <v>42777</v>
      </c>
      <c r="C749" s="455" t="s">
        <v>2370</v>
      </c>
      <c r="D749" s="455" t="s">
        <v>2274</v>
      </c>
      <c r="E749" s="455" t="s">
        <v>2275</v>
      </c>
      <c r="F749" s="455">
        <v>1</v>
      </c>
      <c r="G749" s="455">
        <v>1800.77</v>
      </c>
      <c r="H749" s="455">
        <v>1800.77</v>
      </c>
      <c r="I749" s="455" t="s">
        <v>2347</v>
      </c>
      <c r="J749" s="455" t="s">
        <v>2289</v>
      </c>
    </row>
    <row r="750" spans="2:10">
      <c r="B750" s="454">
        <v>42777</v>
      </c>
      <c r="C750" s="455" t="s">
        <v>2402</v>
      </c>
      <c r="D750" s="455" t="s">
        <v>2281</v>
      </c>
      <c r="E750" s="455" t="s">
        <v>2285</v>
      </c>
      <c r="F750" s="455">
        <v>1</v>
      </c>
      <c r="G750" s="455">
        <v>1199.24</v>
      </c>
      <c r="H750" s="455">
        <v>1199.24</v>
      </c>
      <c r="I750" s="455" t="s">
        <v>2347</v>
      </c>
      <c r="J750" s="455" t="s">
        <v>2289</v>
      </c>
    </row>
    <row r="751" spans="2:10">
      <c r="B751" s="454">
        <v>42777</v>
      </c>
      <c r="C751" s="455" t="s">
        <v>2303</v>
      </c>
      <c r="D751" s="455" t="s">
        <v>2274</v>
      </c>
      <c r="E751" s="455" t="s">
        <v>2275</v>
      </c>
      <c r="F751" s="455">
        <v>1</v>
      </c>
      <c r="G751" s="455">
        <v>1591.82</v>
      </c>
      <c r="H751" s="455">
        <v>1591.82</v>
      </c>
      <c r="I751" s="455" t="s">
        <v>2292</v>
      </c>
      <c r="J751" s="455" t="s">
        <v>2299</v>
      </c>
    </row>
    <row r="752" spans="2:10">
      <c r="B752" s="454">
        <v>42777</v>
      </c>
      <c r="C752" s="455" t="s">
        <v>2594</v>
      </c>
      <c r="D752" s="455" t="s">
        <v>2281</v>
      </c>
      <c r="E752" s="455" t="s">
        <v>2296</v>
      </c>
      <c r="F752" s="455">
        <v>1</v>
      </c>
      <c r="G752" s="455">
        <v>2324.1799999999998</v>
      </c>
      <c r="H752" s="455">
        <v>2324.1799999999998</v>
      </c>
      <c r="I752" s="455" t="s">
        <v>2292</v>
      </c>
      <c r="J752" s="455" t="s">
        <v>2289</v>
      </c>
    </row>
    <row r="753" spans="2:10">
      <c r="B753" s="454">
        <v>42777</v>
      </c>
      <c r="C753" s="455" t="s">
        <v>2491</v>
      </c>
      <c r="D753" s="455" t="s">
        <v>2281</v>
      </c>
      <c r="E753" s="455" t="s">
        <v>2296</v>
      </c>
      <c r="F753" s="455">
        <v>1</v>
      </c>
      <c r="G753" s="455">
        <v>1580.43</v>
      </c>
      <c r="H753" s="455">
        <v>1580.43</v>
      </c>
      <c r="I753" s="455" t="s">
        <v>2292</v>
      </c>
      <c r="J753" s="455" t="s">
        <v>2279</v>
      </c>
    </row>
    <row r="754" spans="2:10">
      <c r="B754" s="454">
        <v>42777</v>
      </c>
      <c r="C754" s="455" t="s">
        <v>2500</v>
      </c>
      <c r="D754" s="455" t="s">
        <v>2274</v>
      </c>
      <c r="E754" s="455" t="s">
        <v>2275</v>
      </c>
      <c r="F754" s="455">
        <v>1</v>
      </c>
      <c r="G754" s="455">
        <v>2111.41</v>
      </c>
      <c r="H754" s="455">
        <v>2111.41</v>
      </c>
      <c r="I754" s="455" t="s">
        <v>2292</v>
      </c>
      <c r="J754" s="455" t="s">
        <v>2289</v>
      </c>
    </row>
    <row r="755" spans="2:10">
      <c r="B755" s="454">
        <v>42777</v>
      </c>
      <c r="C755" s="455" t="s">
        <v>2398</v>
      </c>
      <c r="D755" s="455" t="s">
        <v>2274</v>
      </c>
      <c r="E755" s="455" t="s">
        <v>2319</v>
      </c>
      <c r="F755" s="455">
        <v>1</v>
      </c>
      <c r="G755" s="455">
        <v>1023.16</v>
      </c>
      <c r="H755" s="455">
        <v>1023.16</v>
      </c>
      <c r="I755" s="455" t="s">
        <v>2292</v>
      </c>
      <c r="J755" s="455" t="s">
        <v>2277</v>
      </c>
    </row>
    <row r="756" spans="2:10">
      <c r="B756" s="454">
        <v>42777</v>
      </c>
      <c r="C756" s="455" t="s">
        <v>2315</v>
      </c>
      <c r="D756" s="455" t="s">
        <v>2281</v>
      </c>
      <c r="E756" s="455" t="s">
        <v>2275</v>
      </c>
      <c r="F756" s="455">
        <v>1</v>
      </c>
      <c r="G756" s="455">
        <v>907.92</v>
      </c>
      <c r="H756" s="455">
        <v>907.92</v>
      </c>
      <c r="I756" s="455" t="s">
        <v>2292</v>
      </c>
      <c r="J756" s="455" t="s">
        <v>2289</v>
      </c>
    </row>
    <row r="757" spans="2:10">
      <c r="B757" s="454">
        <v>42777</v>
      </c>
      <c r="C757" s="455" t="s">
        <v>2353</v>
      </c>
      <c r="D757" s="455" t="s">
        <v>2274</v>
      </c>
      <c r="E757" s="455" t="s">
        <v>2301</v>
      </c>
      <c r="F757" s="455">
        <v>1</v>
      </c>
      <c r="G757" s="455">
        <v>494.12</v>
      </c>
      <c r="H757" s="455">
        <v>494.12</v>
      </c>
      <c r="I757" s="455" t="s">
        <v>2292</v>
      </c>
      <c r="J757" s="455" t="s">
        <v>2277</v>
      </c>
    </row>
    <row r="758" spans="2:10">
      <c r="B758" s="454">
        <v>42777</v>
      </c>
      <c r="C758" s="455" t="s">
        <v>2535</v>
      </c>
      <c r="D758" s="455" t="s">
        <v>2274</v>
      </c>
      <c r="E758" s="455" t="s">
        <v>2298</v>
      </c>
      <c r="F758" s="455">
        <v>1</v>
      </c>
      <c r="G758" s="455">
        <v>897.26</v>
      </c>
      <c r="H758" s="455">
        <v>897.26</v>
      </c>
      <c r="I758" s="455" t="s">
        <v>2276</v>
      </c>
      <c r="J758" s="455" t="s">
        <v>2299</v>
      </c>
    </row>
    <row r="759" spans="2:10">
      <c r="B759" s="454">
        <v>42777</v>
      </c>
      <c r="C759" s="455" t="s">
        <v>2617</v>
      </c>
      <c r="D759" s="455" t="s">
        <v>2274</v>
      </c>
      <c r="E759" s="455" t="s">
        <v>2296</v>
      </c>
      <c r="F759" s="455">
        <v>1</v>
      </c>
      <c r="G759" s="455">
        <v>2526.15</v>
      </c>
      <c r="H759" s="455">
        <v>2526.15</v>
      </c>
      <c r="I759" s="455" t="s">
        <v>2276</v>
      </c>
      <c r="J759" s="455" t="s">
        <v>2277</v>
      </c>
    </row>
    <row r="760" spans="2:10">
      <c r="B760" s="454">
        <v>42777</v>
      </c>
      <c r="C760" s="455" t="s">
        <v>2407</v>
      </c>
      <c r="D760" s="455" t="s">
        <v>2274</v>
      </c>
      <c r="E760" s="455" t="s">
        <v>2301</v>
      </c>
      <c r="F760" s="455">
        <v>1</v>
      </c>
      <c r="G760" s="455">
        <v>628.55999999999995</v>
      </c>
      <c r="H760" s="455">
        <v>628.55999999999995</v>
      </c>
      <c r="I760" s="455" t="s">
        <v>2276</v>
      </c>
      <c r="J760" s="455" t="s">
        <v>2277</v>
      </c>
    </row>
    <row r="761" spans="2:10">
      <c r="B761" s="454">
        <v>42777</v>
      </c>
      <c r="C761" s="455" t="s">
        <v>2376</v>
      </c>
      <c r="D761" s="455" t="s">
        <v>2274</v>
      </c>
      <c r="E761" s="455" t="s">
        <v>2285</v>
      </c>
      <c r="F761" s="455">
        <v>1</v>
      </c>
      <c r="G761" s="455">
        <v>729.17</v>
      </c>
      <c r="H761" s="455">
        <v>729.17</v>
      </c>
      <c r="I761" s="455" t="s">
        <v>2347</v>
      </c>
      <c r="J761" s="455" t="s">
        <v>2289</v>
      </c>
    </row>
    <row r="762" spans="2:10">
      <c r="B762" s="454">
        <v>42777</v>
      </c>
      <c r="C762" s="455" t="s">
        <v>2378</v>
      </c>
      <c r="D762" s="455" t="s">
        <v>2281</v>
      </c>
      <c r="E762" s="455" t="s">
        <v>2275</v>
      </c>
      <c r="F762" s="455">
        <v>1</v>
      </c>
      <c r="G762" s="455">
        <v>1104.6199999999999</v>
      </c>
      <c r="H762" s="455">
        <v>1104.6199999999999</v>
      </c>
      <c r="I762" s="455" t="s">
        <v>2347</v>
      </c>
      <c r="J762" s="455" t="s">
        <v>2299</v>
      </c>
    </row>
    <row r="763" spans="2:10">
      <c r="B763" s="454">
        <v>42777</v>
      </c>
      <c r="C763" s="455" t="s">
        <v>2435</v>
      </c>
      <c r="D763" s="455" t="s">
        <v>2281</v>
      </c>
      <c r="E763" s="455" t="s">
        <v>2282</v>
      </c>
      <c r="F763" s="455">
        <v>1</v>
      </c>
      <c r="G763" s="455">
        <v>1478.55</v>
      </c>
      <c r="H763" s="455">
        <v>1478.55</v>
      </c>
      <c r="I763" s="455" t="s">
        <v>2347</v>
      </c>
      <c r="J763" s="455" t="s">
        <v>2305</v>
      </c>
    </row>
    <row r="764" spans="2:10">
      <c r="B764" s="454">
        <v>42777</v>
      </c>
      <c r="C764" s="455" t="s">
        <v>2519</v>
      </c>
      <c r="D764" s="455" t="s">
        <v>2274</v>
      </c>
      <c r="E764" s="455" t="s">
        <v>2275</v>
      </c>
      <c r="F764" s="455">
        <v>1</v>
      </c>
      <c r="G764" s="455">
        <v>1536.69</v>
      </c>
      <c r="H764" s="455">
        <v>1536.69</v>
      </c>
      <c r="I764" s="455" t="s">
        <v>2347</v>
      </c>
      <c r="J764" s="455" t="s">
        <v>2299</v>
      </c>
    </row>
    <row r="765" spans="2:10">
      <c r="B765" s="454">
        <v>42777</v>
      </c>
      <c r="C765" s="455" t="s">
        <v>2618</v>
      </c>
      <c r="D765" s="455" t="s">
        <v>2274</v>
      </c>
      <c r="E765" s="455" t="s">
        <v>2275</v>
      </c>
      <c r="F765" s="455">
        <v>1</v>
      </c>
      <c r="G765" s="455">
        <v>1418.16</v>
      </c>
      <c r="H765" s="455">
        <v>1418.16</v>
      </c>
      <c r="I765" s="455" t="s">
        <v>2347</v>
      </c>
      <c r="J765" s="455" t="s">
        <v>2279</v>
      </c>
    </row>
    <row r="766" spans="2:10">
      <c r="B766" s="454">
        <v>42777</v>
      </c>
      <c r="C766" s="455" t="s">
        <v>2362</v>
      </c>
      <c r="D766" s="455" t="s">
        <v>2274</v>
      </c>
      <c r="E766" s="455" t="s">
        <v>2275</v>
      </c>
      <c r="F766" s="455">
        <v>1</v>
      </c>
      <c r="G766" s="455">
        <v>1725.57</v>
      </c>
      <c r="H766" s="455">
        <v>1725.57</v>
      </c>
      <c r="I766" s="455" t="s">
        <v>2347</v>
      </c>
      <c r="J766" s="455" t="s">
        <v>2299</v>
      </c>
    </row>
    <row r="767" spans="2:10">
      <c r="B767" s="454">
        <v>42777</v>
      </c>
      <c r="C767" s="455" t="s">
        <v>2273</v>
      </c>
      <c r="D767" s="455" t="s">
        <v>2274</v>
      </c>
      <c r="E767" s="455" t="s">
        <v>2275</v>
      </c>
      <c r="F767" s="455">
        <v>1</v>
      </c>
      <c r="G767" s="455">
        <v>1651.62</v>
      </c>
      <c r="H767" s="455">
        <v>1651.62</v>
      </c>
      <c r="I767" s="455" t="s">
        <v>2347</v>
      </c>
      <c r="J767" s="455" t="s">
        <v>2283</v>
      </c>
    </row>
    <row r="768" spans="2:10">
      <c r="B768" s="454">
        <v>42777</v>
      </c>
      <c r="C768" s="455" t="s">
        <v>2454</v>
      </c>
      <c r="D768" s="455" t="s">
        <v>2274</v>
      </c>
      <c r="E768" s="455" t="s">
        <v>2319</v>
      </c>
      <c r="F768" s="455">
        <v>1</v>
      </c>
      <c r="G768" s="455">
        <v>1153.8800000000001</v>
      </c>
      <c r="H768" s="455">
        <v>1153.8800000000001</v>
      </c>
      <c r="I768" s="455" t="s">
        <v>2347</v>
      </c>
      <c r="J768" s="455" t="s">
        <v>2279</v>
      </c>
    </row>
    <row r="769" spans="2:10">
      <c r="B769" s="454">
        <v>42777</v>
      </c>
      <c r="C769" s="455" t="s">
        <v>2365</v>
      </c>
      <c r="D769" s="455" t="s">
        <v>2274</v>
      </c>
      <c r="E769" s="455" t="s">
        <v>2296</v>
      </c>
      <c r="F769" s="455">
        <v>1</v>
      </c>
      <c r="G769" s="455">
        <v>2610.87</v>
      </c>
      <c r="H769" s="455">
        <v>2610.87</v>
      </c>
      <c r="I769" s="455" t="s">
        <v>2276</v>
      </c>
      <c r="J769" s="455" t="s">
        <v>2283</v>
      </c>
    </row>
    <row r="770" spans="2:10">
      <c r="B770" s="454">
        <v>42777</v>
      </c>
      <c r="C770" s="455" t="s">
        <v>2304</v>
      </c>
      <c r="D770" s="455" t="s">
        <v>2274</v>
      </c>
      <c r="E770" s="455" t="s">
        <v>2301</v>
      </c>
      <c r="F770" s="455">
        <v>1</v>
      </c>
      <c r="G770" s="455">
        <v>747.69</v>
      </c>
      <c r="H770" s="455">
        <v>747.69</v>
      </c>
      <c r="I770" s="455" t="s">
        <v>2276</v>
      </c>
      <c r="J770" s="455" t="s">
        <v>2279</v>
      </c>
    </row>
    <row r="771" spans="2:10">
      <c r="B771" s="454">
        <v>42777</v>
      </c>
      <c r="C771" s="455" t="s">
        <v>2549</v>
      </c>
      <c r="D771" s="455" t="s">
        <v>2281</v>
      </c>
      <c r="E771" s="455" t="s">
        <v>2275</v>
      </c>
      <c r="F771" s="455">
        <v>1</v>
      </c>
      <c r="G771" s="455">
        <v>2052.0300000000002</v>
      </c>
      <c r="H771" s="455">
        <v>2052.0300000000002</v>
      </c>
      <c r="I771" s="455" t="s">
        <v>2276</v>
      </c>
      <c r="J771" s="455" t="s">
        <v>2283</v>
      </c>
    </row>
    <row r="772" spans="2:10">
      <c r="B772" s="454">
        <v>42777</v>
      </c>
      <c r="C772" s="455" t="s">
        <v>2429</v>
      </c>
      <c r="D772" s="455" t="s">
        <v>2274</v>
      </c>
      <c r="E772" s="455" t="s">
        <v>2294</v>
      </c>
      <c r="F772" s="455">
        <v>1</v>
      </c>
      <c r="G772" s="455">
        <v>1067.1199999999999</v>
      </c>
      <c r="H772" s="455">
        <v>1067.1199999999999</v>
      </c>
      <c r="I772" s="455" t="s">
        <v>2292</v>
      </c>
      <c r="J772" s="455" t="s">
        <v>2305</v>
      </c>
    </row>
    <row r="773" spans="2:10">
      <c r="B773" s="454">
        <v>42777</v>
      </c>
      <c r="C773" s="455" t="s">
        <v>2548</v>
      </c>
      <c r="D773" s="455" t="s">
        <v>2281</v>
      </c>
      <c r="E773" s="455" t="s">
        <v>2296</v>
      </c>
      <c r="F773" s="455">
        <v>1</v>
      </c>
      <c r="G773" s="455">
        <v>2455.5500000000002</v>
      </c>
      <c r="H773" s="455">
        <v>2455.5500000000002</v>
      </c>
      <c r="I773" s="455" t="s">
        <v>2292</v>
      </c>
      <c r="J773" s="455" t="s">
        <v>2279</v>
      </c>
    </row>
    <row r="774" spans="2:10">
      <c r="B774" s="454">
        <v>42777</v>
      </c>
      <c r="C774" s="455" t="s">
        <v>2588</v>
      </c>
      <c r="D774" s="455" t="s">
        <v>2274</v>
      </c>
      <c r="E774" s="455" t="s">
        <v>2296</v>
      </c>
      <c r="F774" s="455">
        <v>1</v>
      </c>
      <c r="G774" s="455">
        <v>2328.44</v>
      </c>
      <c r="H774" s="455">
        <v>2328.44</v>
      </c>
      <c r="I774" s="455" t="s">
        <v>2292</v>
      </c>
      <c r="J774" s="455" t="s">
        <v>2279</v>
      </c>
    </row>
    <row r="775" spans="2:10">
      <c r="B775" s="454">
        <v>42777</v>
      </c>
      <c r="C775" s="455" t="s">
        <v>2526</v>
      </c>
      <c r="D775" s="455" t="s">
        <v>2274</v>
      </c>
      <c r="E775" s="455" t="s">
        <v>2294</v>
      </c>
      <c r="F775" s="455">
        <v>1</v>
      </c>
      <c r="G775" s="455">
        <v>452.23</v>
      </c>
      <c r="H775" s="455">
        <v>452.23</v>
      </c>
      <c r="I775" s="455" t="s">
        <v>2292</v>
      </c>
      <c r="J775" s="455" t="s">
        <v>2277</v>
      </c>
    </row>
    <row r="776" spans="2:10">
      <c r="B776" s="454">
        <v>42777</v>
      </c>
      <c r="C776" s="455" t="s">
        <v>2619</v>
      </c>
      <c r="D776" s="455" t="s">
        <v>2281</v>
      </c>
      <c r="E776" s="455" t="s">
        <v>2421</v>
      </c>
      <c r="F776" s="455">
        <v>1</v>
      </c>
      <c r="G776" s="455">
        <v>478.66</v>
      </c>
      <c r="H776" s="455">
        <v>478.66</v>
      </c>
      <c r="I776" s="455" t="s">
        <v>2347</v>
      </c>
      <c r="J776" s="455" t="s">
        <v>2289</v>
      </c>
    </row>
    <row r="777" spans="2:10">
      <c r="B777" s="454">
        <v>42777</v>
      </c>
      <c r="C777" s="455" t="s">
        <v>2407</v>
      </c>
      <c r="D777" s="455" t="s">
        <v>2274</v>
      </c>
      <c r="E777" s="455" t="s">
        <v>2301</v>
      </c>
      <c r="F777" s="455">
        <v>1</v>
      </c>
      <c r="G777" s="455">
        <v>628.55999999999995</v>
      </c>
      <c r="H777" s="455">
        <v>628.55999999999995</v>
      </c>
      <c r="I777" s="455" t="s">
        <v>2347</v>
      </c>
      <c r="J777" s="455" t="s">
        <v>2299</v>
      </c>
    </row>
    <row r="778" spans="2:10">
      <c r="B778" s="454">
        <v>42777</v>
      </c>
      <c r="C778" s="455" t="s">
        <v>2328</v>
      </c>
      <c r="D778" s="455" t="s">
        <v>2274</v>
      </c>
      <c r="E778" s="455" t="s">
        <v>2298</v>
      </c>
      <c r="F778" s="455">
        <v>1</v>
      </c>
      <c r="G778" s="455">
        <v>844.87</v>
      </c>
      <c r="H778" s="455">
        <v>844.87</v>
      </c>
      <c r="I778" s="455" t="s">
        <v>2347</v>
      </c>
      <c r="J778" s="455" t="s">
        <v>2283</v>
      </c>
    </row>
    <row r="779" spans="2:10">
      <c r="B779" s="454">
        <v>42777</v>
      </c>
      <c r="C779" s="455" t="s">
        <v>2596</v>
      </c>
      <c r="D779" s="455" t="s">
        <v>2274</v>
      </c>
      <c r="E779" s="455" t="s">
        <v>2275</v>
      </c>
      <c r="F779" s="455">
        <v>1</v>
      </c>
      <c r="G779" s="455">
        <v>1614.59</v>
      </c>
      <c r="H779" s="455">
        <v>1614.59</v>
      </c>
      <c r="I779" s="455" t="s">
        <v>2292</v>
      </c>
      <c r="J779" s="455" t="s">
        <v>2283</v>
      </c>
    </row>
    <row r="780" spans="2:10">
      <c r="B780" s="454">
        <v>42777</v>
      </c>
      <c r="C780" s="455" t="s">
        <v>2620</v>
      </c>
      <c r="D780" s="455" t="s">
        <v>2274</v>
      </c>
      <c r="E780" s="455" t="s">
        <v>2275</v>
      </c>
      <c r="F780" s="455">
        <v>1</v>
      </c>
      <c r="G780" s="455">
        <v>1537.69</v>
      </c>
      <c r="H780" s="455">
        <v>1537.69</v>
      </c>
      <c r="I780" s="455" t="s">
        <v>2292</v>
      </c>
      <c r="J780" s="455" t="s">
        <v>2279</v>
      </c>
    </row>
    <row r="781" spans="2:10">
      <c r="B781" s="454">
        <v>42777</v>
      </c>
      <c r="C781" s="455" t="s">
        <v>2404</v>
      </c>
      <c r="D781" s="455" t="s">
        <v>2274</v>
      </c>
      <c r="E781" s="455" t="s">
        <v>2275</v>
      </c>
      <c r="F781" s="455">
        <v>1</v>
      </c>
      <c r="G781" s="455">
        <v>1763.76</v>
      </c>
      <c r="H781" s="455">
        <v>1763.76</v>
      </c>
      <c r="I781" s="455" t="s">
        <v>2292</v>
      </c>
      <c r="J781" s="455" t="s">
        <v>2279</v>
      </c>
    </row>
    <row r="782" spans="2:10">
      <c r="B782" s="454">
        <v>42777</v>
      </c>
      <c r="C782" s="455" t="s">
        <v>2303</v>
      </c>
      <c r="D782" s="455" t="s">
        <v>2274</v>
      </c>
      <c r="E782" s="455" t="s">
        <v>2275</v>
      </c>
      <c r="F782" s="455">
        <v>1</v>
      </c>
      <c r="G782" s="455">
        <v>1591.82</v>
      </c>
      <c r="H782" s="455">
        <v>1591.82</v>
      </c>
      <c r="I782" s="455" t="s">
        <v>2292</v>
      </c>
      <c r="J782" s="455" t="s">
        <v>2289</v>
      </c>
    </row>
    <row r="783" spans="2:10">
      <c r="B783" s="454">
        <v>42777</v>
      </c>
      <c r="C783" s="455" t="s">
        <v>2460</v>
      </c>
      <c r="D783" s="455" t="s">
        <v>2274</v>
      </c>
      <c r="E783" s="455" t="s">
        <v>2294</v>
      </c>
      <c r="F783" s="455">
        <v>1</v>
      </c>
      <c r="G783" s="455">
        <v>725.94</v>
      </c>
      <c r="H783" s="455">
        <v>725.94</v>
      </c>
      <c r="I783" s="455" t="s">
        <v>2292</v>
      </c>
      <c r="J783" s="455" t="s">
        <v>2299</v>
      </c>
    </row>
    <row r="784" spans="2:10">
      <c r="B784" s="454">
        <v>42777</v>
      </c>
      <c r="C784" s="455" t="s">
        <v>2579</v>
      </c>
      <c r="D784" s="455" t="s">
        <v>2274</v>
      </c>
      <c r="E784" s="455" t="s">
        <v>2275</v>
      </c>
      <c r="F784" s="455">
        <v>1</v>
      </c>
      <c r="G784" s="455">
        <v>1415.4</v>
      </c>
      <c r="H784" s="455">
        <v>1415.4</v>
      </c>
      <c r="I784" s="455" t="s">
        <v>2292</v>
      </c>
      <c r="J784" s="455" t="s">
        <v>2277</v>
      </c>
    </row>
    <row r="785" spans="2:10">
      <c r="B785" s="454">
        <v>42777</v>
      </c>
      <c r="C785" s="455" t="s">
        <v>2431</v>
      </c>
      <c r="D785" s="455" t="s">
        <v>2274</v>
      </c>
      <c r="E785" s="455" t="s">
        <v>2319</v>
      </c>
      <c r="F785" s="455">
        <v>1</v>
      </c>
      <c r="G785" s="455">
        <v>880.83</v>
      </c>
      <c r="H785" s="455">
        <v>880.83</v>
      </c>
      <c r="I785" s="455" t="s">
        <v>2292</v>
      </c>
      <c r="J785" s="455" t="s">
        <v>2283</v>
      </c>
    </row>
    <row r="786" spans="2:10">
      <c r="B786" s="454">
        <v>42777</v>
      </c>
      <c r="C786" s="455" t="s">
        <v>2442</v>
      </c>
      <c r="D786" s="455" t="s">
        <v>2281</v>
      </c>
      <c r="E786" s="455" t="s">
        <v>2275</v>
      </c>
      <c r="F786" s="455">
        <v>1</v>
      </c>
      <c r="G786" s="455">
        <v>1602.93</v>
      </c>
      <c r="H786" s="455">
        <v>1602.93</v>
      </c>
      <c r="I786" s="455" t="s">
        <v>2292</v>
      </c>
      <c r="J786" s="455" t="s">
        <v>2283</v>
      </c>
    </row>
    <row r="787" spans="2:10">
      <c r="B787" s="454">
        <v>42777</v>
      </c>
      <c r="C787" s="455" t="s">
        <v>2322</v>
      </c>
      <c r="D787" s="455" t="s">
        <v>2281</v>
      </c>
      <c r="E787" s="455" t="s">
        <v>2282</v>
      </c>
      <c r="F787" s="455">
        <v>1</v>
      </c>
      <c r="G787" s="455">
        <v>853.9</v>
      </c>
      <c r="H787" s="455">
        <v>853.9</v>
      </c>
      <c r="I787" s="455" t="s">
        <v>2292</v>
      </c>
      <c r="J787" s="455" t="s">
        <v>2283</v>
      </c>
    </row>
    <row r="788" spans="2:10">
      <c r="B788" s="454">
        <v>42778</v>
      </c>
      <c r="C788" s="455" t="s">
        <v>2380</v>
      </c>
      <c r="D788" s="455" t="s">
        <v>2281</v>
      </c>
      <c r="E788" s="455" t="s">
        <v>2275</v>
      </c>
      <c r="F788" s="455">
        <v>1</v>
      </c>
      <c r="G788" s="455">
        <v>1444.09</v>
      </c>
      <c r="H788" s="455">
        <v>1444.09</v>
      </c>
      <c r="I788" s="455" t="s">
        <v>2347</v>
      </c>
      <c r="J788" s="455" t="s">
        <v>2289</v>
      </c>
    </row>
    <row r="789" spans="2:10">
      <c r="B789" s="454">
        <v>42778</v>
      </c>
      <c r="C789" s="455" t="s">
        <v>2459</v>
      </c>
      <c r="D789" s="455" t="s">
        <v>2274</v>
      </c>
      <c r="E789" s="455" t="s">
        <v>2301</v>
      </c>
      <c r="F789" s="455">
        <v>1</v>
      </c>
      <c r="G789" s="455">
        <v>391.25</v>
      </c>
      <c r="H789" s="455">
        <v>391.25</v>
      </c>
      <c r="I789" s="455" t="s">
        <v>2347</v>
      </c>
      <c r="J789" s="455" t="s">
        <v>2299</v>
      </c>
    </row>
    <row r="790" spans="2:10">
      <c r="B790" s="454">
        <v>42778</v>
      </c>
      <c r="C790" s="455" t="s">
        <v>2396</v>
      </c>
      <c r="D790" s="455" t="s">
        <v>2281</v>
      </c>
      <c r="E790" s="455" t="s">
        <v>2296</v>
      </c>
      <c r="F790" s="455">
        <v>1</v>
      </c>
      <c r="G790" s="455">
        <v>1911.98</v>
      </c>
      <c r="H790" s="455">
        <v>1911.98</v>
      </c>
      <c r="I790" s="455" t="s">
        <v>2347</v>
      </c>
      <c r="J790" s="455" t="s">
        <v>2277</v>
      </c>
    </row>
    <row r="791" spans="2:10">
      <c r="B791" s="454">
        <v>42778</v>
      </c>
      <c r="C791" s="455" t="s">
        <v>2340</v>
      </c>
      <c r="D791" s="455" t="s">
        <v>2274</v>
      </c>
      <c r="E791" s="455" t="s">
        <v>2301</v>
      </c>
      <c r="F791" s="455">
        <v>1</v>
      </c>
      <c r="G791" s="455">
        <v>751.82</v>
      </c>
      <c r="H791" s="455">
        <v>751.82</v>
      </c>
      <c r="I791" s="455" t="s">
        <v>2292</v>
      </c>
      <c r="J791" s="455" t="s">
        <v>2283</v>
      </c>
    </row>
    <row r="792" spans="2:10">
      <c r="B792" s="454">
        <v>42778</v>
      </c>
      <c r="C792" s="455" t="s">
        <v>2613</v>
      </c>
      <c r="D792" s="455" t="s">
        <v>2281</v>
      </c>
      <c r="E792" s="455" t="s">
        <v>2282</v>
      </c>
      <c r="F792" s="455">
        <v>1</v>
      </c>
      <c r="G792" s="455">
        <v>954.29</v>
      </c>
      <c r="H792" s="455">
        <v>954.29</v>
      </c>
      <c r="I792" s="455" t="s">
        <v>2292</v>
      </c>
      <c r="J792" s="455" t="s">
        <v>2289</v>
      </c>
    </row>
    <row r="793" spans="2:10">
      <c r="B793" s="454">
        <v>42778</v>
      </c>
      <c r="C793" s="455" t="s">
        <v>2606</v>
      </c>
      <c r="D793" s="455" t="s">
        <v>2274</v>
      </c>
      <c r="E793" s="455" t="s">
        <v>2294</v>
      </c>
      <c r="F793" s="455">
        <v>1</v>
      </c>
      <c r="G793" s="455">
        <v>715.04</v>
      </c>
      <c r="H793" s="455">
        <v>715.04</v>
      </c>
      <c r="I793" s="455" t="s">
        <v>2292</v>
      </c>
      <c r="J793" s="455" t="s">
        <v>2277</v>
      </c>
    </row>
    <row r="794" spans="2:10">
      <c r="B794" s="454">
        <v>42778</v>
      </c>
      <c r="C794" s="455" t="s">
        <v>2303</v>
      </c>
      <c r="D794" s="455" t="s">
        <v>2274</v>
      </c>
      <c r="E794" s="455" t="s">
        <v>2275</v>
      </c>
      <c r="F794" s="455">
        <v>1</v>
      </c>
      <c r="G794" s="455">
        <v>1591.82</v>
      </c>
      <c r="H794" s="455">
        <v>1591.82</v>
      </c>
      <c r="I794" s="455" t="s">
        <v>2292</v>
      </c>
      <c r="J794" s="455" t="s">
        <v>2305</v>
      </c>
    </row>
    <row r="795" spans="2:10">
      <c r="B795" s="454">
        <v>42778</v>
      </c>
      <c r="C795" s="455" t="s">
        <v>2313</v>
      </c>
      <c r="D795" s="455" t="s">
        <v>2274</v>
      </c>
      <c r="E795" s="455" t="s">
        <v>2314</v>
      </c>
      <c r="F795" s="455">
        <v>1</v>
      </c>
      <c r="G795" s="455">
        <v>930.27</v>
      </c>
      <c r="H795" s="455">
        <v>930.27</v>
      </c>
      <c r="I795" s="455" t="s">
        <v>2292</v>
      </c>
      <c r="J795" s="455" t="s">
        <v>2283</v>
      </c>
    </row>
    <row r="796" spans="2:10">
      <c r="B796" s="454">
        <v>42778</v>
      </c>
      <c r="C796" s="455" t="s">
        <v>2587</v>
      </c>
      <c r="D796" s="455" t="s">
        <v>2274</v>
      </c>
      <c r="E796" s="455" t="s">
        <v>2275</v>
      </c>
      <c r="F796" s="455">
        <v>1</v>
      </c>
      <c r="G796" s="455">
        <v>1555.41</v>
      </c>
      <c r="H796" s="455">
        <v>1555.41</v>
      </c>
      <c r="I796" s="455" t="s">
        <v>2292</v>
      </c>
      <c r="J796" s="455" t="s">
        <v>2277</v>
      </c>
    </row>
    <row r="797" spans="2:10">
      <c r="B797" s="454">
        <v>42778</v>
      </c>
      <c r="C797" s="455" t="s">
        <v>2505</v>
      </c>
      <c r="D797" s="455" t="s">
        <v>2274</v>
      </c>
      <c r="E797" s="455" t="s">
        <v>2301</v>
      </c>
      <c r="F797" s="455">
        <v>1</v>
      </c>
      <c r="G797" s="455">
        <v>675.44</v>
      </c>
      <c r="H797" s="455">
        <v>675.44</v>
      </c>
      <c r="I797" s="455" t="s">
        <v>2292</v>
      </c>
      <c r="J797" s="455" t="s">
        <v>2279</v>
      </c>
    </row>
    <row r="798" spans="2:10">
      <c r="B798" s="454">
        <v>42778</v>
      </c>
      <c r="C798" s="455" t="s">
        <v>2403</v>
      </c>
      <c r="D798" s="455" t="s">
        <v>2274</v>
      </c>
      <c r="E798" s="455" t="s">
        <v>2314</v>
      </c>
      <c r="F798" s="455">
        <v>1</v>
      </c>
      <c r="G798" s="455">
        <v>1148.95</v>
      </c>
      <c r="H798" s="455">
        <v>1148.95</v>
      </c>
      <c r="I798" s="455" t="s">
        <v>2292</v>
      </c>
      <c r="J798" s="455" t="s">
        <v>2305</v>
      </c>
    </row>
    <row r="799" spans="2:10">
      <c r="B799" s="454">
        <v>42778</v>
      </c>
      <c r="C799" s="455" t="s">
        <v>2621</v>
      </c>
      <c r="D799" s="455" t="s">
        <v>2281</v>
      </c>
      <c r="E799" s="455" t="s">
        <v>2282</v>
      </c>
      <c r="F799" s="455">
        <v>1</v>
      </c>
      <c r="G799" s="455">
        <v>690.04</v>
      </c>
      <c r="H799" s="455">
        <v>690.04</v>
      </c>
      <c r="I799" s="455" t="s">
        <v>2292</v>
      </c>
      <c r="J799" s="455" t="s">
        <v>2277</v>
      </c>
    </row>
    <row r="800" spans="2:10">
      <c r="B800" s="454">
        <v>42778</v>
      </c>
      <c r="C800" s="455" t="s">
        <v>2437</v>
      </c>
      <c r="D800" s="455" t="s">
        <v>2274</v>
      </c>
      <c r="E800" s="455" t="s">
        <v>2298</v>
      </c>
      <c r="F800" s="455">
        <v>1</v>
      </c>
      <c r="G800" s="455">
        <v>669.95</v>
      </c>
      <c r="H800" s="455">
        <v>669.95</v>
      </c>
      <c r="I800" s="455" t="s">
        <v>2292</v>
      </c>
      <c r="J800" s="455" t="s">
        <v>2299</v>
      </c>
    </row>
    <row r="801" spans="2:10">
      <c r="B801" s="454">
        <v>42778</v>
      </c>
      <c r="C801" s="455" t="s">
        <v>2389</v>
      </c>
      <c r="D801" s="455" t="s">
        <v>2281</v>
      </c>
      <c r="E801" s="455" t="s">
        <v>2390</v>
      </c>
      <c r="F801" s="455">
        <v>1</v>
      </c>
      <c r="G801" s="455">
        <v>1248.79</v>
      </c>
      <c r="H801" s="455">
        <v>1248.79</v>
      </c>
      <c r="I801" s="455" t="s">
        <v>2276</v>
      </c>
      <c r="J801" s="455" t="s">
        <v>2289</v>
      </c>
    </row>
    <row r="802" spans="2:10">
      <c r="B802" s="454">
        <v>42778</v>
      </c>
      <c r="C802" s="455" t="s">
        <v>2429</v>
      </c>
      <c r="D802" s="455" t="s">
        <v>2274</v>
      </c>
      <c r="E802" s="455" t="s">
        <v>2294</v>
      </c>
      <c r="F802" s="455">
        <v>1</v>
      </c>
      <c r="G802" s="455">
        <v>1067.1199999999999</v>
      </c>
      <c r="H802" s="455">
        <v>1067.1199999999999</v>
      </c>
      <c r="I802" s="455" t="s">
        <v>2276</v>
      </c>
      <c r="J802" s="455" t="s">
        <v>2299</v>
      </c>
    </row>
    <row r="803" spans="2:10">
      <c r="B803" s="454">
        <v>42778</v>
      </c>
      <c r="C803" s="455" t="s">
        <v>2360</v>
      </c>
      <c r="D803" s="455" t="s">
        <v>2281</v>
      </c>
      <c r="E803" s="455" t="s">
        <v>2296</v>
      </c>
      <c r="F803" s="455">
        <v>1</v>
      </c>
      <c r="G803" s="455">
        <v>2003.4</v>
      </c>
      <c r="H803" s="455">
        <v>2003.4</v>
      </c>
      <c r="I803" s="455" t="s">
        <v>2276</v>
      </c>
      <c r="J803" s="455" t="s">
        <v>2279</v>
      </c>
    </row>
    <row r="804" spans="2:10">
      <c r="B804" s="454">
        <v>42778</v>
      </c>
      <c r="C804" s="455" t="s">
        <v>2566</v>
      </c>
      <c r="D804" s="455" t="s">
        <v>2274</v>
      </c>
      <c r="E804" s="455" t="s">
        <v>2301</v>
      </c>
      <c r="F804" s="455">
        <v>1</v>
      </c>
      <c r="G804" s="455">
        <v>551.35</v>
      </c>
      <c r="H804" s="455">
        <v>551.35</v>
      </c>
      <c r="I804" s="455" t="s">
        <v>2276</v>
      </c>
      <c r="J804" s="455" t="s">
        <v>2305</v>
      </c>
    </row>
    <row r="805" spans="2:10">
      <c r="B805" s="454">
        <v>42778</v>
      </c>
      <c r="C805" s="455" t="s">
        <v>2509</v>
      </c>
      <c r="D805" s="455" t="s">
        <v>2274</v>
      </c>
      <c r="E805" s="455" t="s">
        <v>2275</v>
      </c>
      <c r="F805" s="455">
        <v>1</v>
      </c>
      <c r="G805" s="455">
        <v>1692.64</v>
      </c>
      <c r="H805" s="455">
        <v>1692.64</v>
      </c>
      <c r="I805" s="455" t="s">
        <v>2276</v>
      </c>
      <c r="J805" s="455" t="s">
        <v>2283</v>
      </c>
    </row>
    <row r="806" spans="2:10">
      <c r="B806" s="454">
        <v>42778</v>
      </c>
      <c r="C806" s="455" t="s">
        <v>2402</v>
      </c>
      <c r="D806" s="455" t="s">
        <v>2281</v>
      </c>
      <c r="E806" s="455" t="s">
        <v>2285</v>
      </c>
      <c r="F806" s="455">
        <v>1</v>
      </c>
      <c r="G806" s="455">
        <v>1199.24</v>
      </c>
      <c r="H806" s="455">
        <v>1199.24</v>
      </c>
      <c r="I806" s="455" t="s">
        <v>2276</v>
      </c>
      <c r="J806" s="455" t="s">
        <v>2283</v>
      </c>
    </row>
    <row r="807" spans="2:10">
      <c r="B807" s="454">
        <v>42778</v>
      </c>
      <c r="C807" s="455" t="s">
        <v>2566</v>
      </c>
      <c r="D807" s="455" t="s">
        <v>2274</v>
      </c>
      <c r="E807" s="455" t="s">
        <v>2301</v>
      </c>
      <c r="F807" s="455">
        <v>1</v>
      </c>
      <c r="G807" s="455">
        <v>551.35</v>
      </c>
      <c r="H807" s="455">
        <v>551.35</v>
      </c>
      <c r="I807" s="455" t="s">
        <v>2276</v>
      </c>
      <c r="J807" s="455" t="s">
        <v>2279</v>
      </c>
    </row>
    <row r="808" spans="2:10">
      <c r="B808" s="454">
        <v>42778</v>
      </c>
      <c r="C808" s="455" t="s">
        <v>2591</v>
      </c>
      <c r="D808" s="455" t="s">
        <v>2274</v>
      </c>
      <c r="E808" s="455" t="s">
        <v>2314</v>
      </c>
      <c r="F808" s="455">
        <v>1</v>
      </c>
      <c r="G808" s="455">
        <v>1248.77</v>
      </c>
      <c r="H808" s="455">
        <v>1248.77</v>
      </c>
      <c r="I808" s="455" t="s">
        <v>2292</v>
      </c>
      <c r="J808" s="455" t="s">
        <v>2283</v>
      </c>
    </row>
    <row r="809" spans="2:10">
      <c r="B809" s="454">
        <v>42778</v>
      </c>
      <c r="C809" s="455" t="s">
        <v>2560</v>
      </c>
      <c r="D809" s="455" t="s">
        <v>2274</v>
      </c>
      <c r="E809" s="455" t="s">
        <v>2314</v>
      </c>
      <c r="F809" s="455">
        <v>1</v>
      </c>
      <c r="G809" s="455">
        <v>1278.8800000000001</v>
      </c>
      <c r="H809" s="455">
        <v>1278.8800000000001</v>
      </c>
      <c r="I809" s="455" t="s">
        <v>2292</v>
      </c>
      <c r="J809" s="455" t="s">
        <v>2299</v>
      </c>
    </row>
    <row r="810" spans="2:10">
      <c r="B810" s="454">
        <v>42778</v>
      </c>
      <c r="C810" s="455" t="s">
        <v>2307</v>
      </c>
      <c r="D810" s="455" t="s">
        <v>2281</v>
      </c>
      <c r="E810" s="455" t="s">
        <v>2298</v>
      </c>
      <c r="F810" s="455">
        <v>1</v>
      </c>
      <c r="G810" s="455">
        <v>594.89</v>
      </c>
      <c r="H810" s="455">
        <v>594.89</v>
      </c>
      <c r="I810" s="455" t="s">
        <v>2292</v>
      </c>
      <c r="J810" s="455" t="s">
        <v>2277</v>
      </c>
    </row>
    <row r="811" spans="2:10">
      <c r="B811" s="454">
        <v>42778</v>
      </c>
      <c r="C811" s="455" t="s">
        <v>2620</v>
      </c>
      <c r="D811" s="455" t="s">
        <v>2274</v>
      </c>
      <c r="E811" s="455" t="s">
        <v>2275</v>
      </c>
      <c r="F811" s="455">
        <v>1</v>
      </c>
      <c r="G811" s="455">
        <v>1537.69</v>
      </c>
      <c r="H811" s="455">
        <v>1537.69</v>
      </c>
      <c r="I811" s="455" t="s">
        <v>2292</v>
      </c>
      <c r="J811" s="455" t="s">
        <v>2289</v>
      </c>
    </row>
    <row r="812" spans="2:10">
      <c r="B812" s="454">
        <v>42778</v>
      </c>
      <c r="C812" s="455" t="s">
        <v>2554</v>
      </c>
      <c r="D812" s="455" t="s">
        <v>2281</v>
      </c>
      <c r="E812" s="455" t="s">
        <v>2296</v>
      </c>
      <c r="F812" s="455">
        <v>1</v>
      </c>
      <c r="G812" s="455">
        <v>2336.23</v>
      </c>
      <c r="H812" s="455">
        <v>2336.23</v>
      </c>
      <c r="I812" s="455" t="s">
        <v>2292</v>
      </c>
      <c r="J812" s="455" t="s">
        <v>2299</v>
      </c>
    </row>
    <row r="813" spans="2:10">
      <c r="B813" s="454">
        <v>42778</v>
      </c>
      <c r="C813" s="455" t="s">
        <v>2396</v>
      </c>
      <c r="D813" s="455" t="s">
        <v>2281</v>
      </c>
      <c r="E813" s="455" t="s">
        <v>2296</v>
      </c>
      <c r="F813" s="455">
        <v>1</v>
      </c>
      <c r="G813" s="455">
        <v>1911.98</v>
      </c>
      <c r="H813" s="455">
        <v>1911.98</v>
      </c>
      <c r="I813" s="455" t="s">
        <v>2292</v>
      </c>
      <c r="J813" s="455" t="s">
        <v>2277</v>
      </c>
    </row>
    <row r="814" spans="2:10">
      <c r="B814" s="454">
        <v>42778</v>
      </c>
      <c r="C814" s="455" t="s">
        <v>2307</v>
      </c>
      <c r="D814" s="455" t="s">
        <v>2281</v>
      </c>
      <c r="E814" s="455" t="s">
        <v>2298</v>
      </c>
      <c r="F814" s="455">
        <v>1</v>
      </c>
      <c r="G814" s="455">
        <v>594.89</v>
      </c>
      <c r="H814" s="455">
        <v>594.89</v>
      </c>
      <c r="I814" s="455" t="s">
        <v>2292</v>
      </c>
      <c r="J814" s="455" t="s">
        <v>2305</v>
      </c>
    </row>
    <row r="815" spans="2:10">
      <c r="B815" s="454">
        <v>42778</v>
      </c>
      <c r="C815" s="455" t="s">
        <v>2439</v>
      </c>
      <c r="D815" s="455" t="s">
        <v>2281</v>
      </c>
      <c r="E815" s="455" t="s">
        <v>2440</v>
      </c>
      <c r="F815" s="455">
        <v>1</v>
      </c>
      <c r="G815" s="455">
        <v>482.84</v>
      </c>
      <c r="H815" s="455">
        <v>482.84</v>
      </c>
      <c r="I815" s="455" t="s">
        <v>2292</v>
      </c>
      <c r="J815" s="455" t="s">
        <v>2305</v>
      </c>
    </row>
    <row r="816" spans="2:10">
      <c r="B816" s="454">
        <v>42778</v>
      </c>
      <c r="C816" s="455" t="s">
        <v>2609</v>
      </c>
      <c r="D816" s="455" t="s">
        <v>2281</v>
      </c>
      <c r="E816" s="455" t="s">
        <v>2294</v>
      </c>
      <c r="F816" s="455">
        <v>1</v>
      </c>
      <c r="G816" s="455">
        <v>1132.07</v>
      </c>
      <c r="H816" s="455">
        <v>1132.07</v>
      </c>
      <c r="I816" s="455" t="s">
        <v>2292</v>
      </c>
      <c r="J816" s="455" t="s">
        <v>2283</v>
      </c>
    </row>
    <row r="817" spans="2:10">
      <c r="B817" s="454">
        <v>42778</v>
      </c>
      <c r="C817" s="455" t="s">
        <v>2399</v>
      </c>
      <c r="D817" s="455" t="s">
        <v>2274</v>
      </c>
      <c r="E817" s="455" t="s">
        <v>2301</v>
      </c>
      <c r="F817" s="455">
        <v>1</v>
      </c>
      <c r="G817" s="455">
        <v>1004.91</v>
      </c>
      <c r="H817" s="455">
        <v>1004.91</v>
      </c>
      <c r="I817" s="455" t="s">
        <v>2292</v>
      </c>
      <c r="J817" s="455" t="s">
        <v>2279</v>
      </c>
    </row>
    <row r="818" spans="2:10">
      <c r="B818" s="454">
        <v>42778</v>
      </c>
      <c r="C818" s="455" t="s">
        <v>2511</v>
      </c>
      <c r="D818" s="455" t="s">
        <v>2281</v>
      </c>
      <c r="E818" s="455" t="s">
        <v>2282</v>
      </c>
      <c r="F818" s="455">
        <v>1</v>
      </c>
      <c r="G818" s="455">
        <v>450.81</v>
      </c>
      <c r="H818" s="455">
        <v>450.81</v>
      </c>
      <c r="I818" s="455" t="s">
        <v>2347</v>
      </c>
      <c r="J818" s="455" t="s">
        <v>2283</v>
      </c>
    </row>
    <row r="819" spans="2:10">
      <c r="B819" s="454">
        <v>42778</v>
      </c>
      <c r="C819" s="455" t="s">
        <v>2435</v>
      </c>
      <c r="D819" s="455" t="s">
        <v>2281</v>
      </c>
      <c r="E819" s="455" t="s">
        <v>2282</v>
      </c>
      <c r="F819" s="455">
        <v>1</v>
      </c>
      <c r="G819" s="455">
        <v>1478.55</v>
      </c>
      <c r="H819" s="455">
        <v>1478.55</v>
      </c>
      <c r="I819" s="455" t="s">
        <v>2347</v>
      </c>
      <c r="J819" s="455" t="s">
        <v>2277</v>
      </c>
    </row>
    <row r="820" spans="2:10">
      <c r="B820" s="454">
        <v>42778</v>
      </c>
      <c r="C820" s="455" t="s">
        <v>2331</v>
      </c>
      <c r="D820" s="455" t="s">
        <v>2274</v>
      </c>
      <c r="E820" s="455" t="s">
        <v>2314</v>
      </c>
      <c r="F820" s="455">
        <v>1</v>
      </c>
      <c r="G820" s="455">
        <v>1031.8699999999999</v>
      </c>
      <c r="H820" s="455">
        <v>1031.8699999999999</v>
      </c>
      <c r="I820" s="455" t="s">
        <v>2347</v>
      </c>
      <c r="J820" s="455" t="s">
        <v>2277</v>
      </c>
    </row>
    <row r="821" spans="2:10">
      <c r="B821" s="454">
        <v>42778</v>
      </c>
      <c r="C821" s="455" t="s">
        <v>2548</v>
      </c>
      <c r="D821" s="455" t="s">
        <v>2281</v>
      </c>
      <c r="E821" s="455" t="s">
        <v>2296</v>
      </c>
      <c r="F821" s="455">
        <v>1</v>
      </c>
      <c r="G821" s="455">
        <v>2455.5500000000002</v>
      </c>
      <c r="H821" s="455">
        <v>2455.5500000000002</v>
      </c>
      <c r="I821" s="455" t="s">
        <v>2347</v>
      </c>
      <c r="J821" s="455" t="s">
        <v>2305</v>
      </c>
    </row>
    <row r="822" spans="2:10">
      <c r="B822" s="454">
        <v>42778</v>
      </c>
      <c r="C822" s="455" t="s">
        <v>2561</v>
      </c>
      <c r="D822" s="455" t="s">
        <v>2281</v>
      </c>
      <c r="E822" s="455" t="s">
        <v>2285</v>
      </c>
      <c r="F822" s="455">
        <v>1</v>
      </c>
      <c r="G822" s="455">
        <v>689.14</v>
      </c>
      <c r="H822" s="455">
        <v>689.14</v>
      </c>
      <c r="I822" s="455" t="s">
        <v>2347</v>
      </c>
      <c r="J822" s="455" t="s">
        <v>2305</v>
      </c>
    </row>
    <row r="823" spans="2:10">
      <c r="B823" s="454">
        <v>42778</v>
      </c>
      <c r="C823" s="455" t="s">
        <v>2568</v>
      </c>
      <c r="D823" s="455" t="s">
        <v>2274</v>
      </c>
      <c r="E823" s="455" t="s">
        <v>2301</v>
      </c>
      <c r="F823" s="455">
        <v>1</v>
      </c>
      <c r="G823" s="455">
        <v>467.15</v>
      </c>
      <c r="H823" s="455">
        <v>467.15</v>
      </c>
      <c r="I823" s="455" t="s">
        <v>2347</v>
      </c>
      <c r="J823" s="455" t="s">
        <v>2283</v>
      </c>
    </row>
    <row r="824" spans="2:10">
      <c r="B824" s="454">
        <v>42778</v>
      </c>
      <c r="C824" s="455" t="s">
        <v>2481</v>
      </c>
      <c r="D824" s="455" t="s">
        <v>2281</v>
      </c>
      <c r="E824" s="455" t="s">
        <v>2421</v>
      </c>
      <c r="F824" s="455">
        <v>1</v>
      </c>
      <c r="G824" s="455">
        <v>796.26</v>
      </c>
      <c r="H824" s="455">
        <v>796.26</v>
      </c>
      <c r="I824" s="455" t="s">
        <v>2347</v>
      </c>
      <c r="J824" s="455" t="s">
        <v>2283</v>
      </c>
    </row>
    <row r="825" spans="2:10">
      <c r="B825" s="454">
        <v>42778</v>
      </c>
      <c r="C825" s="455" t="s">
        <v>2565</v>
      </c>
      <c r="D825" s="455" t="s">
        <v>2274</v>
      </c>
      <c r="E825" s="455" t="s">
        <v>2296</v>
      </c>
      <c r="F825" s="455">
        <v>1</v>
      </c>
      <c r="G825" s="455">
        <v>2532.44</v>
      </c>
      <c r="H825" s="455">
        <v>2532.44</v>
      </c>
      <c r="I825" s="455" t="s">
        <v>2347</v>
      </c>
      <c r="J825" s="455" t="s">
        <v>2289</v>
      </c>
    </row>
    <row r="826" spans="2:10">
      <c r="B826" s="454">
        <v>42779</v>
      </c>
      <c r="C826" s="455" t="s">
        <v>2538</v>
      </c>
      <c r="D826" s="455" t="s">
        <v>2281</v>
      </c>
      <c r="E826" s="455" t="s">
        <v>2275</v>
      </c>
      <c r="F826" s="455">
        <v>1</v>
      </c>
      <c r="G826" s="455">
        <v>932.74</v>
      </c>
      <c r="H826" s="455">
        <v>932.74</v>
      </c>
      <c r="I826" s="455" t="s">
        <v>2276</v>
      </c>
      <c r="J826" s="455" t="s">
        <v>2283</v>
      </c>
    </row>
    <row r="827" spans="2:10">
      <c r="B827" s="454">
        <v>42779</v>
      </c>
      <c r="C827" s="455" t="s">
        <v>2450</v>
      </c>
      <c r="D827" s="455" t="s">
        <v>2274</v>
      </c>
      <c r="E827" s="455" t="s">
        <v>2275</v>
      </c>
      <c r="F827" s="455">
        <v>1</v>
      </c>
      <c r="G827" s="455">
        <v>1432.95</v>
      </c>
      <c r="H827" s="455">
        <v>1432.95</v>
      </c>
      <c r="I827" s="455" t="s">
        <v>2276</v>
      </c>
      <c r="J827" s="455" t="s">
        <v>2289</v>
      </c>
    </row>
    <row r="828" spans="2:10">
      <c r="B828" s="454">
        <v>42779</v>
      </c>
      <c r="C828" s="455" t="s">
        <v>2622</v>
      </c>
      <c r="D828" s="455" t="s">
        <v>2281</v>
      </c>
      <c r="E828" s="455" t="s">
        <v>2390</v>
      </c>
      <c r="F828" s="455">
        <v>1</v>
      </c>
      <c r="G828" s="455">
        <v>1211.6300000000001</v>
      </c>
      <c r="H828" s="455">
        <v>1211.6300000000001</v>
      </c>
      <c r="I828" s="455" t="s">
        <v>2276</v>
      </c>
      <c r="J828" s="455" t="s">
        <v>2277</v>
      </c>
    </row>
    <row r="829" spans="2:10">
      <c r="B829" s="454">
        <v>42779</v>
      </c>
      <c r="C829" s="455" t="s">
        <v>2467</v>
      </c>
      <c r="D829" s="455" t="s">
        <v>2281</v>
      </c>
      <c r="E829" s="455" t="s">
        <v>2285</v>
      </c>
      <c r="F829" s="455">
        <v>1</v>
      </c>
      <c r="G829" s="455">
        <v>1337.95</v>
      </c>
      <c r="H829" s="455">
        <v>1337.95</v>
      </c>
      <c r="I829" s="455" t="s">
        <v>2276</v>
      </c>
      <c r="J829" s="455" t="s">
        <v>2279</v>
      </c>
    </row>
    <row r="830" spans="2:10">
      <c r="B830" s="454">
        <v>42779</v>
      </c>
      <c r="C830" s="455" t="s">
        <v>2500</v>
      </c>
      <c r="D830" s="455" t="s">
        <v>2274</v>
      </c>
      <c r="E830" s="455" t="s">
        <v>2275</v>
      </c>
      <c r="F830" s="455">
        <v>1</v>
      </c>
      <c r="G830" s="455">
        <v>2111.41</v>
      </c>
      <c r="H830" s="455">
        <v>2111.41</v>
      </c>
      <c r="I830" s="455" t="s">
        <v>2276</v>
      </c>
      <c r="J830" s="455" t="s">
        <v>2305</v>
      </c>
    </row>
    <row r="831" spans="2:10">
      <c r="B831" s="454">
        <v>42779</v>
      </c>
      <c r="C831" s="455" t="s">
        <v>2609</v>
      </c>
      <c r="D831" s="455" t="s">
        <v>2281</v>
      </c>
      <c r="E831" s="455" t="s">
        <v>2294</v>
      </c>
      <c r="F831" s="455">
        <v>1</v>
      </c>
      <c r="G831" s="455">
        <v>1132.07</v>
      </c>
      <c r="H831" s="455">
        <v>1132.07</v>
      </c>
      <c r="I831" s="455" t="s">
        <v>2276</v>
      </c>
      <c r="J831" s="455" t="s">
        <v>2305</v>
      </c>
    </row>
    <row r="832" spans="2:10">
      <c r="B832" s="454">
        <v>42779</v>
      </c>
      <c r="C832" s="455" t="s">
        <v>2478</v>
      </c>
      <c r="D832" s="455" t="s">
        <v>2274</v>
      </c>
      <c r="E832" s="455" t="s">
        <v>2275</v>
      </c>
      <c r="F832" s="455">
        <v>1</v>
      </c>
      <c r="G832" s="455">
        <v>1512.49</v>
      </c>
      <c r="H832" s="455">
        <v>1512.49</v>
      </c>
      <c r="I832" s="455" t="s">
        <v>2276</v>
      </c>
      <c r="J832" s="455" t="s">
        <v>2299</v>
      </c>
    </row>
    <row r="833" spans="2:10">
      <c r="B833" s="454">
        <v>42779</v>
      </c>
      <c r="C833" s="455" t="s">
        <v>2462</v>
      </c>
      <c r="D833" s="455" t="s">
        <v>2274</v>
      </c>
      <c r="E833" s="455" t="s">
        <v>2296</v>
      </c>
      <c r="F833" s="455">
        <v>1</v>
      </c>
      <c r="G833" s="455">
        <v>2835.95</v>
      </c>
      <c r="H833" s="455">
        <v>2835.95</v>
      </c>
      <c r="I833" s="455" t="s">
        <v>2276</v>
      </c>
      <c r="J833" s="455" t="s">
        <v>2277</v>
      </c>
    </row>
    <row r="834" spans="2:10">
      <c r="B834" s="454">
        <v>42779</v>
      </c>
      <c r="C834" s="455" t="s">
        <v>2355</v>
      </c>
      <c r="D834" s="455" t="s">
        <v>2281</v>
      </c>
      <c r="E834" s="455" t="s">
        <v>2287</v>
      </c>
      <c r="F834" s="455">
        <v>1</v>
      </c>
      <c r="G834" s="455">
        <v>1284.5</v>
      </c>
      <c r="H834" s="455">
        <v>1284.5</v>
      </c>
      <c r="I834" s="455" t="s">
        <v>2276</v>
      </c>
      <c r="J834" s="455" t="s">
        <v>2299</v>
      </c>
    </row>
    <row r="835" spans="2:10">
      <c r="B835" s="454">
        <v>42779</v>
      </c>
      <c r="C835" s="455" t="s">
        <v>2505</v>
      </c>
      <c r="D835" s="455" t="s">
        <v>2274</v>
      </c>
      <c r="E835" s="455" t="s">
        <v>2301</v>
      </c>
      <c r="F835" s="455">
        <v>1</v>
      </c>
      <c r="G835" s="455">
        <v>675.44</v>
      </c>
      <c r="H835" s="455">
        <v>675.44</v>
      </c>
      <c r="I835" s="455" t="s">
        <v>2276</v>
      </c>
      <c r="J835" s="455" t="s">
        <v>2277</v>
      </c>
    </row>
    <row r="836" spans="2:10">
      <c r="B836" s="454">
        <v>42779</v>
      </c>
      <c r="C836" s="455" t="s">
        <v>2615</v>
      </c>
      <c r="D836" s="455" t="s">
        <v>2274</v>
      </c>
      <c r="E836" s="455" t="s">
        <v>2294</v>
      </c>
      <c r="F836" s="455">
        <v>1</v>
      </c>
      <c r="G836" s="455">
        <v>715.03</v>
      </c>
      <c r="H836" s="455">
        <v>715.03</v>
      </c>
      <c r="I836" s="455" t="s">
        <v>2276</v>
      </c>
      <c r="J836" s="455" t="s">
        <v>2305</v>
      </c>
    </row>
    <row r="837" spans="2:10">
      <c r="B837" s="454">
        <v>42779</v>
      </c>
      <c r="C837" s="455" t="s">
        <v>2580</v>
      </c>
      <c r="D837" s="455" t="s">
        <v>2274</v>
      </c>
      <c r="E837" s="455" t="s">
        <v>2294</v>
      </c>
      <c r="F837" s="455">
        <v>1</v>
      </c>
      <c r="G837" s="455">
        <v>755.52</v>
      </c>
      <c r="H837" s="455">
        <v>755.52</v>
      </c>
      <c r="I837" s="455" t="s">
        <v>2276</v>
      </c>
      <c r="J837" s="455" t="s">
        <v>2299</v>
      </c>
    </row>
    <row r="838" spans="2:10">
      <c r="B838" s="454">
        <v>42779</v>
      </c>
      <c r="C838" s="455" t="s">
        <v>2360</v>
      </c>
      <c r="D838" s="455" t="s">
        <v>2281</v>
      </c>
      <c r="E838" s="455" t="s">
        <v>2296</v>
      </c>
      <c r="F838" s="455">
        <v>1</v>
      </c>
      <c r="G838" s="455">
        <v>2003.4</v>
      </c>
      <c r="H838" s="455">
        <v>2003.4</v>
      </c>
      <c r="I838" s="455" t="s">
        <v>2276</v>
      </c>
      <c r="J838" s="455" t="s">
        <v>2279</v>
      </c>
    </row>
    <row r="839" spans="2:10">
      <c r="B839" s="454">
        <v>42779</v>
      </c>
      <c r="C839" s="455" t="s">
        <v>2375</v>
      </c>
      <c r="D839" s="455" t="s">
        <v>2281</v>
      </c>
      <c r="E839" s="455" t="s">
        <v>2275</v>
      </c>
      <c r="F839" s="455">
        <v>1</v>
      </c>
      <c r="G839" s="455">
        <v>1617.61</v>
      </c>
      <c r="H839" s="455">
        <v>1617.61</v>
      </c>
      <c r="I839" s="455" t="s">
        <v>2276</v>
      </c>
      <c r="J839" s="455" t="s">
        <v>2277</v>
      </c>
    </row>
    <row r="840" spans="2:10">
      <c r="B840" s="454">
        <v>42779</v>
      </c>
      <c r="C840" s="455" t="s">
        <v>2552</v>
      </c>
      <c r="D840" s="455" t="s">
        <v>2274</v>
      </c>
      <c r="E840" s="455" t="s">
        <v>2314</v>
      </c>
      <c r="F840" s="455">
        <v>1</v>
      </c>
      <c r="G840" s="455">
        <v>1125.51</v>
      </c>
      <c r="H840" s="455">
        <v>1125.51</v>
      </c>
      <c r="I840" s="455" t="s">
        <v>2276</v>
      </c>
      <c r="J840" s="455" t="s">
        <v>2277</v>
      </c>
    </row>
    <row r="841" spans="2:10">
      <c r="B841" s="454">
        <v>42779</v>
      </c>
      <c r="C841" s="455" t="s">
        <v>2597</v>
      </c>
      <c r="D841" s="455" t="s">
        <v>2274</v>
      </c>
      <c r="E841" s="455" t="s">
        <v>2301</v>
      </c>
      <c r="F841" s="455">
        <v>1</v>
      </c>
      <c r="G841" s="455">
        <v>692.76</v>
      </c>
      <c r="H841" s="455">
        <v>692.76</v>
      </c>
      <c r="I841" s="455" t="s">
        <v>2292</v>
      </c>
      <c r="J841" s="455" t="s">
        <v>2283</v>
      </c>
    </row>
    <row r="842" spans="2:10">
      <c r="B842" s="454">
        <v>42779</v>
      </c>
      <c r="C842" s="455" t="s">
        <v>2610</v>
      </c>
      <c r="D842" s="455" t="s">
        <v>2274</v>
      </c>
      <c r="E842" s="455" t="s">
        <v>2298</v>
      </c>
      <c r="F842" s="455">
        <v>1</v>
      </c>
      <c r="G842" s="455">
        <v>685.8</v>
      </c>
      <c r="H842" s="455">
        <v>685.8</v>
      </c>
      <c r="I842" s="455" t="s">
        <v>2292</v>
      </c>
      <c r="J842" s="455" t="s">
        <v>2299</v>
      </c>
    </row>
    <row r="843" spans="2:10">
      <c r="B843" s="454">
        <v>42779</v>
      </c>
      <c r="C843" s="455" t="s">
        <v>2422</v>
      </c>
      <c r="D843" s="455" t="s">
        <v>2274</v>
      </c>
      <c r="E843" s="455" t="s">
        <v>2301</v>
      </c>
      <c r="F843" s="455">
        <v>1</v>
      </c>
      <c r="G843" s="455">
        <v>919.98</v>
      </c>
      <c r="H843" s="455">
        <v>919.98</v>
      </c>
      <c r="I843" s="455" t="s">
        <v>2292</v>
      </c>
      <c r="J843" s="455" t="s">
        <v>2279</v>
      </c>
    </row>
    <row r="844" spans="2:10">
      <c r="B844" s="454">
        <v>42779</v>
      </c>
      <c r="C844" s="455" t="s">
        <v>2278</v>
      </c>
      <c r="D844" s="455" t="s">
        <v>2274</v>
      </c>
      <c r="E844" s="455" t="s">
        <v>2275</v>
      </c>
      <c r="F844" s="455">
        <v>1</v>
      </c>
      <c r="G844" s="455">
        <v>1474.04</v>
      </c>
      <c r="H844" s="455">
        <v>1474.04</v>
      </c>
      <c r="I844" s="455" t="s">
        <v>2292</v>
      </c>
      <c r="J844" s="455" t="s">
        <v>2299</v>
      </c>
    </row>
    <row r="845" spans="2:10">
      <c r="B845" s="454">
        <v>42779</v>
      </c>
      <c r="C845" s="455" t="s">
        <v>2586</v>
      </c>
      <c r="D845" s="455" t="s">
        <v>2281</v>
      </c>
      <c r="E845" s="455" t="s">
        <v>2285</v>
      </c>
      <c r="F845" s="455">
        <v>1</v>
      </c>
      <c r="G845" s="455">
        <v>294.16000000000003</v>
      </c>
      <c r="H845" s="455">
        <v>294.16000000000003</v>
      </c>
      <c r="I845" s="455" t="s">
        <v>2292</v>
      </c>
      <c r="J845" s="455" t="s">
        <v>2289</v>
      </c>
    </row>
    <row r="846" spans="2:10">
      <c r="B846" s="454">
        <v>42779</v>
      </c>
      <c r="C846" s="455" t="s">
        <v>2328</v>
      </c>
      <c r="D846" s="455" t="s">
        <v>2274</v>
      </c>
      <c r="E846" s="455" t="s">
        <v>2298</v>
      </c>
      <c r="F846" s="455">
        <v>1</v>
      </c>
      <c r="G846" s="455">
        <v>844.87</v>
      </c>
      <c r="H846" s="455">
        <v>844.87</v>
      </c>
      <c r="I846" s="455" t="s">
        <v>2276</v>
      </c>
      <c r="J846" s="455" t="s">
        <v>2299</v>
      </c>
    </row>
    <row r="847" spans="2:10">
      <c r="B847" s="454">
        <v>42779</v>
      </c>
      <c r="C847" s="455" t="s">
        <v>2536</v>
      </c>
      <c r="D847" s="455" t="s">
        <v>2274</v>
      </c>
      <c r="E847" s="455" t="s">
        <v>2294</v>
      </c>
      <c r="F847" s="455">
        <v>1</v>
      </c>
      <c r="G847" s="455">
        <v>567.99</v>
      </c>
      <c r="H847" s="455">
        <v>567.99</v>
      </c>
      <c r="I847" s="455" t="s">
        <v>2276</v>
      </c>
      <c r="J847" s="455" t="s">
        <v>2299</v>
      </c>
    </row>
    <row r="848" spans="2:10">
      <c r="B848" s="454">
        <v>42779</v>
      </c>
      <c r="C848" s="455" t="s">
        <v>2476</v>
      </c>
      <c r="D848" s="455" t="s">
        <v>2274</v>
      </c>
      <c r="E848" s="455" t="s">
        <v>2319</v>
      </c>
      <c r="F848" s="455">
        <v>1</v>
      </c>
      <c r="G848" s="455">
        <v>1074.8499999999999</v>
      </c>
      <c r="H848" s="455">
        <v>1074.8499999999999</v>
      </c>
      <c r="I848" s="455" t="s">
        <v>2276</v>
      </c>
      <c r="J848" s="455" t="s">
        <v>2289</v>
      </c>
    </row>
    <row r="849" spans="2:10">
      <c r="B849" s="454">
        <v>42779</v>
      </c>
      <c r="C849" s="455" t="s">
        <v>2518</v>
      </c>
      <c r="D849" s="455" t="s">
        <v>2274</v>
      </c>
      <c r="E849" s="455" t="s">
        <v>2301</v>
      </c>
      <c r="F849" s="455">
        <v>1</v>
      </c>
      <c r="G849" s="455">
        <v>630.99</v>
      </c>
      <c r="H849" s="455">
        <v>630.99</v>
      </c>
      <c r="I849" s="455" t="s">
        <v>2276</v>
      </c>
      <c r="J849" s="455" t="s">
        <v>2277</v>
      </c>
    </row>
    <row r="850" spans="2:10">
      <c r="B850" s="454">
        <v>42779</v>
      </c>
      <c r="C850" s="455" t="s">
        <v>2607</v>
      </c>
      <c r="D850" s="455" t="s">
        <v>2274</v>
      </c>
      <c r="E850" s="455" t="s">
        <v>2275</v>
      </c>
      <c r="F850" s="455">
        <v>1</v>
      </c>
      <c r="G850" s="455">
        <v>1699.77</v>
      </c>
      <c r="H850" s="455">
        <v>1699.77</v>
      </c>
      <c r="I850" s="455" t="s">
        <v>2276</v>
      </c>
      <c r="J850" s="455" t="s">
        <v>2283</v>
      </c>
    </row>
    <row r="851" spans="2:10">
      <c r="B851" s="454">
        <v>42779</v>
      </c>
      <c r="C851" s="455" t="s">
        <v>2317</v>
      </c>
      <c r="D851" s="455" t="s">
        <v>2281</v>
      </c>
      <c r="E851" s="455" t="s">
        <v>2282</v>
      </c>
      <c r="F851" s="455">
        <v>1</v>
      </c>
      <c r="G851" s="455">
        <v>391.68</v>
      </c>
      <c r="H851" s="455">
        <v>391.68</v>
      </c>
      <c r="I851" s="455" t="s">
        <v>2292</v>
      </c>
      <c r="J851" s="455" t="s">
        <v>2305</v>
      </c>
    </row>
    <row r="852" spans="2:10">
      <c r="B852" s="454">
        <v>42779</v>
      </c>
      <c r="C852" s="455" t="s">
        <v>2514</v>
      </c>
      <c r="D852" s="455" t="s">
        <v>2281</v>
      </c>
      <c r="E852" s="455" t="s">
        <v>2298</v>
      </c>
      <c r="F852" s="455">
        <v>1</v>
      </c>
      <c r="G852" s="455">
        <v>810.86</v>
      </c>
      <c r="H852" s="455">
        <v>810.86</v>
      </c>
      <c r="I852" s="455" t="s">
        <v>2292</v>
      </c>
      <c r="J852" s="455" t="s">
        <v>2279</v>
      </c>
    </row>
    <row r="853" spans="2:10">
      <c r="B853" s="454">
        <v>42779</v>
      </c>
      <c r="C853" s="455" t="s">
        <v>2389</v>
      </c>
      <c r="D853" s="455" t="s">
        <v>2281</v>
      </c>
      <c r="E853" s="455" t="s">
        <v>2390</v>
      </c>
      <c r="F853" s="455">
        <v>1</v>
      </c>
      <c r="G853" s="455">
        <v>1248.79</v>
      </c>
      <c r="H853" s="455">
        <v>1248.79</v>
      </c>
      <c r="I853" s="455" t="s">
        <v>2292</v>
      </c>
      <c r="J853" s="455" t="s">
        <v>2279</v>
      </c>
    </row>
    <row r="854" spans="2:10">
      <c r="B854" s="454">
        <v>42779</v>
      </c>
      <c r="C854" s="455" t="s">
        <v>2480</v>
      </c>
      <c r="D854" s="455" t="s">
        <v>2274</v>
      </c>
      <c r="E854" s="455" t="s">
        <v>2275</v>
      </c>
      <c r="F854" s="455">
        <v>1</v>
      </c>
      <c r="G854" s="455">
        <v>1832.05</v>
      </c>
      <c r="H854" s="455">
        <v>1832.05</v>
      </c>
      <c r="I854" s="455" t="s">
        <v>2292</v>
      </c>
      <c r="J854" s="455" t="s">
        <v>2305</v>
      </c>
    </row>
    <row r="855" spans="2:10">
      <c r="B855" s="454">
        <v>42779</v>
      </c>
      <c r="C855" s="455" t="s">
        <v>2385</v>
      </c>
      <c r="D855" s="455" t="s">
        <v>2274</v>
      </c>
      <c r="E855" s="455" t="s">
        <v>2275</v>
      </c>
      <c r="F855" s="455">
        <v>1</v>
      </c>
      <c r="G855" s="455">
        <v>1702.18</v>
      </c>
      <c r="H855" s="455">
        <v>1702.18</v>
      </c>
      <c r="I855" s="455" t="s">
        <v>2292</v>
      </c>
      <c r="J855" s="455" t="s">
        <v>2289</v>
      </c>
    </row>
    <row r="856" spans="2:10">
      <c r="B856" s="454">
        <v>42779</v>
      </c>
      <c r="C856" s="455" t="s">
        <v>2572</v>
      </c>
      <c r="D856" s="455" t="s">
        <v>2281</v>
      </c>
      <c r="E856" s="455" t="s">
        <v>2421</v>
      </c>
      <c r="F856" s="455">
        <v>1</v>
      </c>
      <c r="G856" s="455">
        <v>381.88</v>
      </c>
      <c r="H856" s="455">
        <v>381.88</v>
      </c>
      <c r="I856" s="455" t="s">
        <v>2292</v>
      </c>
      <c r="J856" s="455" t="s">
        <v>2305</v>
      </c>
    </row>
    <row r="857" spans="2:10">
      <c r="B857" s="454">
        <v>42779</v>
      </c>
      <c r="C857" s="455" t="s">
        <v>2400</v>
      </c>
      <c r="D857" s="455" t="s">
        <v>2274</v>
      </c>
      <c r="E857" s="455" t="s">
        <v>2319</v>
      </c>
      <c r="F857" s="455">
        <v>1</v>
      </c>
      <c r="G857" s="455">
        <v>718.01</v>
      </c>
      <c r="H857" s="455">
        <v>718.01</v>
      </c>
      <c r="I857" s="455" t="s">
        <v>2347</v>
      </c>
      <c r="J857" s="455" t="s">
        <v>2289</v>
      </c>
    </row>
    <row r="858" spans="2:10">
      <c r="B858" s="454">
        <v>42779</v>
      </c>
      <c r="C858" s="455" t="s">
        <v>2605</v>
      </c>
      <c r="D858" s="455" t="s">
        <v>2274</v>
      </c>
      <c r="E858" s="455" t="s">
        <v>2301</v>
      </c>
      <c r="F858" s="455">
        <v>1</v>
      </c>
      <c r="G858" s="455">
        <v>669.48</v>
      </c>
      <c r="H858" s="455">
        <v>669.48</v>
      </c>
      <c r="I858" s="455" t="s">
        <v>2347</v>
      </c>
      <c r="J858" s="455" t="s">
        <v>2289</v>
      </c>
    </row>
    <row r="859" spans="2:10">
      <c r="B859" s="454">
        <v>42779</v>
      </c>
      <c r="C859" s="455" t="s">
        <v>2402</v>
      </c>
      <c r="D859" s="455" t="s">
        <v>2281</v>
      </c>
      <c r="E859" s="455" t="s">
        <v>2285</v>
      </c>
      <c r="F859" s="455">
        <v>1</v>
      </c>
      <c r="G859" s="455">
        <v>1199.24</v>
      </c>
      <c r="H859" s="455">
        <v>1199.24</v>
      </c>
      <c r="I859" s="455" t="s">
        <v>2347</v>
      </c>
      <c r="J859" s="455" t="s">
        <v>2283</v>
      </c>
    </row>
    <row r="860" spans="2:10">
      <c r="B860" s="454">
        <v>42779</v>
      </c>
      <c r="C860" s="455" t="s">
        <v>2534</v>
      </c>
      <c r="D860" s="455" t="s">
        <v>2274</v>
      </c>
      <c r="E860" s="455" t="s">
        <v>2301</v>
      </c>
      <c r="F860" s="455">
        <v>1</v>
      </c>
      <c r="G860" s="455">
        <v>575.75</v>
      </c>
      <c r="H860" s="455">
        <v>575.75</v>
      </c>
      <c r="I860" s="455" t="s">
        <v>2347</v>
      </c>
      <c r="J860" s="455" t="s">
        <v>2277</v>
      </c>
    </row>
    <row r="861" spans="2:10">
      <c r="B861" s="454">
        <v>42779</v>
      </c>
      <c r="C861" s="455" t="s">
        <v>2295</v>
      </c>
      <c r="D861" s="455" t="s">
        <v>2274</v>
      </c>
      <c r="E861" s="455" t="s">
        <v>2296</v>
      </c>
      <c r="F861" s="455">
        <v>1</v>
      </c>
      <c r="G861" s="455">
        <v>2561.4699999999998</v>
      </c>
      <c r="H861" s="455">
        <v>2561.4699999999998</v>
      </c>
      <c r="I861" s="455" t="s">
        <v>2292</v>
      </c>
      <c r="J861" s="455" t="s">
        <v>2277</v>
      </c>
    </row>
    <row r="862" spans="2:10">
      <c r="B862" s="454">
        <v>42779</v>
      </c>
      <c r="C862" s="455" t="s">
        <v>2429</v>
      </c>
      <c r="D862" s="455" t="s">
        <v>2274</v>
      </c>
      <c r="E862" s="455" t="s">
        <v>2294</v>
      </c>
      <c r="F862" s="455">
        <v>1</v>
      </c>
      <c r="G862" s="455">
        <v>1067.1199999999999</v>
      </c>
      <c r="H862" s="455">
        <v>1067.1199999999999</v>
      </c>
      <c r="I862" s="455" t="s">
        <v>2292</v>
      </c>
      <c r="J862" s="455" t="s">
        <v>2279</v>
      </c>
    </row>
    <row r="863" spans="2:10">
      <c r="B863" s="454">
        <v>42779</v>
      </c>
      <c r="C863" s="455" t="s">
        <v>2380</v>
      </c>
      <c r="D863" s="455" t="s">
        <v>2281</v>
      </c>
      <c r="E863" s="455" t="s">
        <v>2275</v>
      </c>
      <c r="F863" s="455">
        <v>1</v>
      </c>
      <c r="G863" s="455">
        <v>1444.09</v>
      </c>
      <c r="H863" s="455">
        <v>1444.09</v>
      </c>
      <c r="I863" s="455" t="s">
        <v>2276</v>
      </c>
      <c r="J863" s="455" t="s">
        <v>2299</v>
      </c>
    </row>
    <row r="864" spans="2:10">
      <c r="B864" s="454">
        <v>42779</v>
      </c>
      <c r="C864" s="455" t="s">
        <v>2508</v>
      </c>
      <c r="D864" s="455" t="s">
        <v>2274</v>
      </c>
      <c r="E864" s="455" t="s">
        <v>2301</v>
      </c>
      <c r="F864" s="455">
        <v>1</v>
      </c>
      <c r="G864" s="455">
        <v>531.08000000000004</v>
      </c>
      <c r="H864" s="455">
        <v>531.08000000000004</v>
      </c>
      <c r="I864" s="455" t="s">
        <v>2292</v>
      </c>
      <c r="J864" s="455" t="s">
        <v>2299</v>
      </c>
    </row>
    <row r="865" spans="2:10">
      <c r="B865" s="454">
        <v>42779</v>
      </c>
      <c r="C865" s="455" t="s">
        <v>2304</v>
      </c>
      <c r="D865" s="455" t="s">
        <v>2274</v>
      </c>
      <c r="E865" s="455" t="s">
        <v>2301</v>
      </c>
      <c r="F865" s="455">
        <v>1</v>
      </c>
      <c r="G865" s="455">
        <v>747.69</v>
      </c>
      <c r="H865" s="455">
        <v>747.69</v>
      </c>
      <c r="I865" s="455" t="s">
        <v>2347</v>
      </c>
      <c r="J865" s="455" t="s">
        <v>2279</v>
      </c>
    </row>
    <row r="866" spans="2:10">
      <c r="B866" s="454">
        <v>42779</v>
      </c>
      <c r="C866" s="455" t="s">
        <v>2297</v>
      </c>
      <c r="D866" s="455" t="s">
        <v>2274</v>
      </c>
      <c r="E866" s="455" t="s">
        <v>2298</v>
      </c>
      <c r="F866" s="455">
        <v>1</v>
      </c>
      <c r="G866" s="455">
        <v>473.3</v>
      </c>
      <c r="H866" s="455">
        <v>473.3</v>
      </c>
      <c r="I866" s="455" t="s">
        <v>2347</v>
      </c>
      <c r="J866" s="455" t="s">
        <v>2299</v>
      </c>
    </row>
    <row r="867" spans="2:10">
      <c r="B867" s="454">
        <v>42779</v>
      </c>
      <c r="C867" s="455" t="s">
        <v>2605</v>
      </c>
      <c r="D867" s="455" t="s">
        <v>2274</v>
      </c>
      <c r="E867" s="455" t="s">
        <v>2301</v>
      </c>
      <c r="F867" s="455">
        <v>1</v>
      </c>
      <c r="G867" s="455">
        <v>669.48</v>
      </c>
      <c r="H867" s="455">
        <v>669.48</v>
      </c>
      <c r="I867" s="455" t="s">
        <v>2347</v>
      </c>
      <c r="J867" s="455" t="s">
        <v>2279</v>
      </c>
    </row>
    <row r="868" spans="2:10">
      <c r="B868" s="454">
        <v>42779</v>
      </c>
      <c r="C868" s="455" t="s">
        <v>2461</v>
      </c>
      <c r="D868" s="455" t="s">
        <v>2274</v>
      </c>
      <c r="E868" s="455" t="s">
        <v>2275</v>
      </c>
      <c r="F868" s="455">
        <v>1</v>
      </c>
      <c r="G868" s="455">
        <v>1777.82</v>
      </c>
      <c r="H868" s="455">
        <v>1777.82</v>
      </c>
      <c r="I868" s="455" t="s">
        <v>2347</v>
      </c>
      <c r="J868" s="455" t="s">
        <v>2305</v>
      </c>
    </row>
    <row r="869" spans="2:10">
      <c r="B869" s="454">
        <v>42779</v>
      </c>
      <c r="C869" s="455" t="s">
        <v>2538</v>
      </c>
      <c r="D869" s="455" t="s">
        <v>2281</v>
      </c>
      <c r="E869" s="455" t="s">
        <v>2275</v>
      </c>
      <c r="F869" s="455">
        <v>1</v>
      </c>
      <c r="G869" s="455">
        <v>932.74</v>
      </c>
      <c r="H869" s="455">
        <v>932.74</v>
      </c>
      <c r="I869" s="455" t="s">
        <v>2347</v>
      </c>
      <c r="J869" s="455" t="s">
        <v>2277</v>
      </c>
    </row>
    <row r="870" spans="2:10">
      <c r="B870" s="454">
        <v>42779</v>
      </c>
      <c r="C870" s="455" t="s">
        <v>2516</v>
      </c>
      <c r="D870" s="455" t="s">
        <v>2274</v>
      </c>
      <c r="E870" s="455" t="s">
        <v>2301</v>
      </c>
      <c r="F870" s="455">
        <v>1</v>
      </c>
      <c r="G870" s="455">
        <v>1150.28</v>
      </c>
      <c r="H870" s="455">
        <v>1150.28</v>
      </c>
      <c r="I870" s="455" t="s">
        <v>2347</v>
      </c>
      <c r="J870" s="455" t="s">
        <v>2283</v>
      </c>
    </row>
    <row r="871" spans="2:10">
      <c r="B871" s="454">
        <v>42780</v>
      </c>
      <c r="C871" s="455" t="s">
        <v>2623</v>
      </c>
      <c r="D871" s="455" t="s">
        <v>2274</v>
      </c>
      <c r="E871" s="455" t="s">
        <v>2294</v>
      </c>
      <c r="F871" s="455">
        <v>1</v>
      </c>
      <c r="G871" s="455">
        <v>715.03</v>
      </c>
      <c r="H871" s="455">
        <v>715.03</v>
      </c>
      <c r="I871" s="455" t="s">
        <v>2292</v>
      </c>
      <c r="J871" s="455" t="s">
        <v>2305</v>
      </c>
    </row>
    <row r="872" spans="2:10">
      <c r="B872" s="454">
        <v>42780</v>
      </c>
      <c r="C872" s="455" t="s">
        <v>2578</v>
      </c>
      <c r="D872" s="455" t="s">
        <v>2274</v>
      </c>
      <c r="E872" s="455" t="s">
        <v>2275</v>
      </c>
      <c r="F872" s="455">
        <v>1</v>
      </c>
      <c r="G872" s="455">
        <v>1530.34</v>
      </c>
      <c r="H872" s="455">
        <v>1530.34</v>
      </c>
      <c r="I872" s="455" t="s">
        <v>2292</v>
      </c>
      <c r="J872" s="455" t="s">
        <v>2283</v>
      </c>
    </row>
    <row r="873" spans="2:10">
      <c r="B873" s="454">
        <v>42780</v>
      </c>
      <c r="C873" s="455" t="s">
        <v>2318</v>
      </c>
      <c r="D873" s="455" t="s">
        <v>2274</v>
      </c>
      <c r="E873" s="455" t="s">
        <v>2319</v>
      </c>
      <c r="F873" s="455">
        <v>1</v>
      </c>
      <c r="G873" s="455">
        <v>937.63</v>
      </c>
      <c r="H873" s="455">
        <v>937.63</v>
      </c>
      <c r="I873" s="455" t="s">
        <v>2292</v>
      </c>
      <c r="J873" s="455" t="s">
        <v>2299</v>
      </c>
    </row>
    <row r="874" spans="2:10">
      <c r="B874" s="454">
        <v>42780</v>
      </c>
      <c r="C874" s="455" t="s">
        <v>2459</v>
      </c>
      <c r="D874" s="455" t="s">
        <v>2274</v>
      </c>
      <c r="E874" s="455" t="s">
        <v>2301</v>
      </c>
      <c r="F874" s="455">
        <v>1</v>
      </c>
      <c r="G874" s="455">
        <v>391.25</v>
      </c>
      <c r="H874" s="455">
        <v>391.25</v>
      </c>
      <c r="I874" s="455" t="s">
        <v>2276</v>
      </c>
      <c r="J874" s="455" t="s">
        <v>2299</v>
      </c>
    </row>
    <row r="875" spans="2:10">
      <c r="B875" s="454">
        <v>42780</v>
      </c>
      <c r="C875" s="455" t="s">
        <v>2434</v>
      </c>
      <c r="D875" s="455" t="s">
        <v>2274</v>
      </c>
      <c r="E875" s="455" t="s">
        <v>2301</v>
      </c>
      <c r="F875" s="455">
        <v>1</v>
      </c>
      <c r="G875" s="455">
        <v>575.02</v>
      </c>
      <c r="H875" s="455">
        <v>575.02</v>
      </c>
      <c r="I875" s="455" t="s">
        <v>2276</v>
      </c>
      <c r="J875" s="455" t="s">
        <v>2289</v>
      </c>
    </row>
    <row r="876" spans="2:10">
      <c r="B876" s="454">
        <v>42780</v>
      </c>
      <c r="C876" s="455" t="s">
        <v>2373</v>
      </c>
      <c r="D876" s="455" t="s">
        <v>2281</v>
      </c>
      <c r="E876" s="455" t="s">
        <v>2282</v>
      </c>
      <c r="F876" s="455">
        <v>1</v>
      </c>
      <c r="G876" s="455">
        <v>732.58</v>
      </c>
      <c r="H876" s="455">
        <v>732.58</v>
      </c>
      <c r="I876" s="455" t="s">
        <v>2276</v>
      </c>
      <c r="J876" s="455" t="s">
        <v>2277</v>
      </c>
    </row>
    <row r="877" spans="2:10">
      <c r="B877" s="454">
        <v>42780</v>
      </c>
      <c r="C877" s="455" t="s">
        <v>2546</v>
      </c>
      <c r="D877" s="455" t="s">
        <v>2281</v>
      </c>
      <c r="E877" s="455" t="s">
        <v>2282</v>
      </c>
      <c r="F877" s="455">
        <v>1</v>
      </c>
      <c r="G877" s="455">
        <v>1211.92</v>
      </c>
      <c r="H877" s="455">
        <v>1211.92</v>
      </c>
      <c r="I877" s="455" t="s">
        <v>2276</v>
      </c>
      <c r="J877" s="455" t="s">
        <v>2277</v>
      </c>
    </row>
    <row r="878" spans="2:10">
      <c r="B878" s="454">
        <v>42780</v>
      </c>
      <c r="C878" s="455" t="s">
        <v>2339</v>
      </c>
      <c r="D878" s="455" t="s">
        <v>2274</v>
      </c>
      <c r="E878" s="455" t="s">
        <v>2275</v>
      </c>
      <c r="F878" s="455">
        <v>1</v>
      </c>
      <c r="G878" s="455">
        <v>1742.92</v>
      </c>
      <c r="H878" s="455">
        <v>1742.92</v>
      </c>
      <c r="I878" s="455" t="s">
        <v>2292</v>
      </c>
      <c r="J878" s="455" t="s">
        <v>2289</v>
      </c>
    </row>
    <row r="879" spans="2:10">
      <c r="B879" s="454">
        <v>42780</v>
      </c>
      <c r="C879" s="455" t="s">
        <v>2624</v>
      </c>
      <c r="D879" s="455" t="s">
        <v>2274</v>
      </c>
      <c r="E879" s="455" t="s">
        <v>2319</v>
      </c>
      <c r="F879" s="455">
        <v>1</v>
      </c>
      <c r="G879" s="455">
        <v>761.34</v>
      </c>
      <c r="H879" s="455">
        <v>761.34</v>
      </c>
      <c r="I879" s="455" t="s">
        <v>2292</v>
      </c>
      <c r="J879" s="455" t="s">
        <v>2299</v>
      </c>
    </row>
    <row r="880" spans="2:10">
      <c r="B880" s="454">
        <v>42780</v>
      </c>
      <c r="C880" s="455" t="s">
        <v>2625</v>
      </c>
      <c r="D880" s="455" t="s">
        <v>2274</v>
      </c>
      <c r="E880" s="455" t="s">
        <v>2301</v>
      </c>
      <c r="F880" s="455">
        <v>1</v>
      </c>
      <c r="G880" s="455">
        <v>599.17999999999995</v>
      </c>
      <c r="H880" s="455">
        <v>599.17999999999995</v>
      </c>
      <c r="I880" s="455" t="s">
        <v>2292</v>
      </c>
      <c r="J880" s="455" t="s">
        <v>2299</v>
      </c>
    </row>
    <row r="881" spans="2:10">
      <c r="B881" s="454">
        <v>42780</v>
      </c>
      <c r="C881" s="455" t="s">
        <v>2506</v>
      </c>
      <c r="D881" s="455" t="s">
        <v>2274</v>
      </c>
      <c r="E881" s="455" t="s">
        <v>2275</v>
      </c>
      <c r="F881" s="455">
        <v>1</v>
      </c>
      <c r="G881" s="455">
        <v>1637.59</v>
      </c>
      <c r="H881" s="455">
        <v>1637.59</v>
      </c>
      <c r="I881" s="455" t="s">
        <v>2292</v>
      </c>
      <c r="J881" s="455" t="s">
        <v>2277</v>
      </c>
    </row>
    <row r="882" spans="2:10">
      <c r="B882" s="454">
        <v>42780</v>
      </c>
      <c r="C882" s="455" t="s">
        <v>2568</v>
      </c>
      <c r="D882" s="455" t="s">
        <v>2274</v>
      </c>
      <c r="E882" s="455" t="s">
        <v>2301</v>
      </c>
      <c r="F882" s="455">
        <v>1</v>
      </c>
      <c r="G882" s="455">
        <v>467.15</v>
      </c>
      <c r="H882" s="455">
        <v>467.15</v>
      </c>
      <c r="I882" s="455" t="s">
        <v>2292</v>
      </c>
      <c r="J882" s="455" t="s">
        <v>2283</v>
      </c>
    </row>
    <row r="883" spans="2:10">
      <c r="B883" s="454">
        <v>42780</v>
      </c>
      <c r="C883" s="455" t="s">
        <v>2445</v>
      </c>
      <c r="D883" s="455" t="s">
        <v>2274</v>
      </c>
      <c r="E883" s="455" t="s">
        <v>2314</v>
      </c>
      <c r="F883" s="455">
        <v>1</v>
      </c>
      <c r="G883" s="455">
        <v>1126.08</v>
      </c>
      <c r="H883" s="455">
        <v>1126.08</v>
      </c>
      <c r="I883" s="455" t="s">
        <v>2276</v>
      </c>
      <c r="J883" s="455" t="s">
        <v>2305</v>
      </c>
    </row>
    <row r="884" spans="2:10">
      <c r="B884" s="454">
        <v>42780</v>
      </c>
      <c r="C884" s="455" t="s">
        <v>2626</v>
      </c>
      <c r="D884" s="455" t="s">
        <v>2281</v>
      </c>
      <c r="E884" s="455" t="s">
        <v>2298</v>
      </c>
      <c r="F884" s="455">
        <v>1</v>
      </c>
      <c r="G884" s="455">
        <v>640.97</v>
      </c>
      <c r="H884" s="455">
        <v>640.97</v>
      </c>
      <c r="I884" s="455" t="s">
        <v>2276</v>
      </c>
      <c r="J884" s="455" t="s">
        <v>2299</v>
      </c>
    </row>
    <row r="885" spans="2:10">
      <c r="B885" s="454">
        <v>42780</v>
      </c>
      <c r="C885" s="455" t="s">
        <v>2595</v>
      </c>
      <c r="D885" s="455" t="s">
        <v>2281</v>
      </c>
      <c r="E885" s="455" t="s">
        <v>2275</v>
      </c>
      <c r="F885" s="455">
        <v>1</v>
      </c>
      <c r="G885" s="455">
        <v>2063.84</v>
      </c>
      <c r="H885" s="455">
        <v>2063.84</v>
      </c>
      <c r="I885" s="455" t="s">
        <v>2276</v>
      </c>
      <c r="J885" s="455" t="s">
        <v>2305</v>
      </c>
    </row>
    <row r="886" spans="2:10">
      <c r="B886" s="454">
        <v>42780</v>
      </c>
      <c r="C886" s="455" t="s">
        <v>2453</v>
      </c>
      <c r="D886" s="455" t="s">
        <v>2281</v>
      </c>
      <c r="E886" s="455" t="s">
        <v>2390</v>
      </c>
      <c r="F886" s="455">
        <v>1</v>
      </c>
      <c r="G886" s="455">
        <v>991.57</v>
      </c>
      <c r="H886" s="455">
        <v>991.57</v>
      </c>
      <c r="I886" s="455" t="s">
        <v>2276</v>
      </c>
      <c r="J886" s="455" t="s">
        <v>2305</v>
      </c>
    </row>
    <row r="887" spans="2:10">
      <c r="B887" s="454">
        <v>42780</v>
      </c>
      <c r="C887" s="455" t="s">
        <v>2373</v>
      </c>
      <c r="D887" s="455" t="s">
        <v>2281</v>
      </c>
      <c r="E887" s="455" t="s">
        <v>2282</v>
      </c>
      <c r="F887" s="455">
        <v>1</v>
      </c>
      <c r="G887" s="455">
        <v>732.58</v>
      </c>
      <c r="H887" s="455">
        <v>732.58</v>
      </c>
      <c r="I887" s="455" t="s">
        <v>2276</v>
      </c>
      <c r="J887" s="455" t="s">
        <v>2299</v>
      </c>
    </row>
    <row r="888" spans="2:10">
      <c r="B888" s="454">
        <v>42780</v>
      </c>
      <c r="C888" s="455" t="s">
        <v>2606</v>
      </c>
      <c r="D888" s="455" t="s">
        <v>2274</v>
      </c>
      <c r="E888" s="455" t="s">
        <v>2294</v>
      </c>
      <c r="F888" s="455">
        <v>1</v>
      </c>
      <c r="G888" s="455">
        <v>715.04</v>
      </c>
      <c r="H888" s="455">
        <v>715.04</v>
      </c>
      <c r="I888" s="455" t="s">
        <v>2276</v>
      </c>
      <c r="J888" s="455" t="s">
        <v>2279</v>
      </c>
    </row>
    <row r="889" spans="2:10">
      <c r="B889" s="454">
        <v>42780</v>
      </c>
      <c r="C889" s="455" t="s">
        <v>2619</v>
      </c>
      <c r="D889" s="455" t="s">
        <v>2281</v>
      </c>
      <c r="E889" s="455" t="s">
        <v>2421</v>
      </c>
      <c r="F889" s="455">
        <v>1</v>
      </c>
      <c r="G889" s="455">
        <v>478.66</v>
      </c>
      <c r="H889" s="455">
        <v>478.66</v>
      </c>
      <c r="I889" s="455" t="s">
        <v>2276</v>
      </c>
      <c r="J889" s="455" t="s">
        <v>2289</v>
      </c>
    </row>
    <row r="890" spans="2:10">
      <c r="B890" s="454">
        <v>42780</v>
      </c>
      <c r="C890" s="455" t="s">
        <v>2315</v>
      </c>
      <c r="D890" s="455" t="s">
        <v>2281</v>
      </c>
      <c r="E890" s="455" t="s">
        <v>2275</v>
      </c>
      <c r="F890" s="455">
        <v>1</v>
      </c>
      <c r="G890" s="455">
        <v>907.92</v>
      </c>
      <c r="H890" s="455">
        <v>907.92</v>
      </c>
      <c r="I890" s="455" t="s">
        <v>2276</v>
      </c>
      <c r="J890" s="455" t="s">
        <v>2289</v>
      </c>
    </row>
    <row r="891" spans="2:10">
      <c r="B891" s="454">
        <v>42780</v>
      </c>
      <c r="C891" s="455" t="s">
        <v>2519</v>
      </c>
      <c r="D891" s="455" t="s">
        <v>2274</v>
      </c>
      <c r="E891" s="455" t="s">
        <v>2275</v>
      </c>
      <c r="F891" s="455">
        <v>1</v>
      </c>
      <c r="G891" s="455">
        <v>1536.69</v>
      </c>
      <c r="H891" s="455">
        <v>1536.69</v>
      </c>
      <c r="I891" s="455" t="s">
        <v>2292</v>
      </c>
      <c r="J891" s="455" t="s">
        <v>2279</v>
      </c>
    </row>
    <row r="892" spans="2:10">
      <c r="B892" s="454">
        <v>42780</v>
      </c>
      <c r="C892" s="455" t="s">
        <v>2467</v>
      </c>
      <c r="D892" s="455" t="s">
        <v>2281</v>
      </c>
      <c r="E892" s="455" t="s">
        <v>2285</v>
      </c>
      <c r="F892" s="455">
        <v>1</v>
      </c>
      <c r="G892" s="455">
        <v>1337.95</v>
      </c>
      <c r="H892" s="455">
        <v>1337.95</v>
      </c>
      <c r="I892" s="455" t="s">
        <v>2292</v>
      </c>
      <c r="J892" s="455" t="s">
        <v>2299</v>
      </c>
    </row>
    <row r="893" spans="2:10">
      <c r="B893" s="454">
        <v>42780</v>
      </c>
      <c r="C893" s="455" t="s">
        <v>2593</v>
      </c>
      <c r="D893" s="455" t="s">
        <v>2281</v>
      </c>
      <c r="E893" s="455" t="s">
        <v>2282</v>
      </c>
      <c r="F893" s="455">
        <v>1</v>
      </c>
      <c r="G893" s="455">
        <v>898.79</v>
      </c>
      <c r="H893" s="455">
        <v>898.79</v>
      </c>
      <c r="I893" s="455" t="s">
        <v>2292</v>
      </c>
      <c r="J893" s="455" t="s">
        <v>2283</v>
      </c>
    </row>
    <row r="894" spans="2:10">
      <c r="B894" s="454">
        <v>42780</v>
      </c>
      <c r="C894" s="455" t="s">
        <v>2546</v>
      </c>
      <c r="D894" s="455" t="s">
        <v>2281</v>
      </c>
      <c r="E894" s="455" t="s">
        <v>2282</v>
      </c>
      <c r="F894" s="455">
        <v>1</v>
      </c>
      <c r="G894" s="455">
        <v>1211.92</v>
      </c>
      <c r="H894" s="455">
        <v>1211.92</v>
      </c>
      <c r="I894" s="455" t="s">
        <v>2292</v>
      </c>
      <c r="J894" s="455" t="s">
        <v>2277</v>
      </c>
    </row>
    <row r="895" spans="2:10">
      <c r="B895" s="454">
        <v>42780</v>
      </c>
      <c r="C895" s="455" t="s">
        <v>2535</v>
      </c>
      <c r="D895" s="455" t="s">
        <v>2274</v>
      </c>
      <c r="E895" s="455" t="s">
        <v>2298</v>
      </c>
      <c r="F895" s="455">
        <v>1</v>
      </c>
      <c r="G895" s="455">
        <v>897.26</v>
      </c>
      <c r="H895" s="455">
        <v>897.26</v>
      </c>
      <c r="I895" s="455" t="s">
        <v>2292</v>
      </c>
      <c r="J895" s="455" t="s">
        <v>2283</v>
      </c>
    </row>
    <row r="896" spans="2:10">
      <c r="B896" s="454">
        <v>42780</v>
      </c>
      <c r="C896" s="455" t="s">
        <v>2280</v>
      </c>
      <c r="D896" s="455" t="s">
        <v>2281</v>
      </c>
      <c r="E896" s="455" t="s">
        <v>2282</v>
      </c>
      <c r="F896" s="455">
        <v>1</v>
      </c>
      <c r="G896" s="455">
        <v>405.55</v>
      </c>
      <c r="H896" s="455">
        <v>405.55</v>
      </c>
      <c r="I896" s="455" t="s">
        <v>2292</v>
      </c>
      <c r="J896" s="455" t="s">
        <v>2283</v>
      </c>
    </row>
    <row r="897" spans="2:10">
      <c r="B897" s="454">
        <v>42781</v>
      </c>
      <c r="C897" s="455" t="s">
        <v>2530</v>
      </c>
      <c r="D897" s="455" t="s">
        <v>2274</v>
      </c>
      <c r="E897" s="455" t="s">
        <v>2314</v>
      </c>
      <c r="F897" s="455">
        <v>1</v>
      </c>
      <c r="G897" s="455">
        <v>1180.8699999999999</v>
      </c>
      <c r="H897" s="455">
        <v>1180.8699999999999</v>
      </c>
      <c r="I897" s="455" t="s">
        <v>2292</v>
      </c>
      <c r="J897" s="455" t="s">
        <v>2279</v>
      </c>
    </row>
    <row r="898" spans="2:10">
      <c r="B898" s="454">
        <v>42781</v>
      </c>
      <c r="C898" s="455" t="s">
        <v>2458</v>
      </c>
      <c r="D898" s="455" t="s">
        <v>2274</v>
      </c>
      <c r="E898" s="455" t="s">
        <v>2275</v>
      </c>
      <c r="F898" s="455">
        <v>1</v>
      </c>
      <c r="G898" s="455">
        <v>2177.4</v>
      </c>
      <c r="H898" s="455">
        <v>2177.4</v>
      </c>
      <c r="I898" s="455" t="s">
        <v>2292</v>
      </c>
      <c r="J898" s="455" t="s">
        <v>2283</v>
      </c>
    </row>
    <row r="899" spans="2:10">
      <c r="B899" s="454">
        <v>42781</v>
      </c>
      <c r="C899" s="455" t="s">
        <v>2571</v>
      </c>
      <c r="D899" s="455" t="s">
        <v>2274</v>
      </c>
      <c r="E899" s="455" t="s">
        <v>2294</v>
      </c>
      <c r="F899" s="455">
        <v>1</v>
      </c>
      <c r="G899" s="455">
        <v>951.05</v>
      </c>
      <c r="H899" s="455">
        <v>951.05</v>
      </c>
      <c r="I899" s="455" t="s">
        <v>2292</v>
      </c>
      <c r="J899" s="455" t="s">
        <v>2299</v>
      </c>
    </row>
    <row r="900" spans="2:10">
      <c r="B900" s="454">
        <v>42781</v>
      </c>
      <c r="C900" s="455" t="s">
        <v>2428</v>
      </c>
      <c r="D900" s="455" t="s">
        <v>2281</v>
      </c>
      <c r="E900" s="455" t="s">
        <v>2287</v>
      </c>
      <c r="F900" s="455">
        <v>1</v>
      </c>
      <c r="G900" s="455">
        <v>568.83000000000004</v>
      </c>
      <c r="H900" s="455">
        <v>568.83000000000004</v>
      </c>
      <c r="I900" s="455" t="s">
        <v>2292</v>
      </c>
      <c r="J900" s="455" t="s">
        <v>2277</v>
      </c>
    </row>
    <row r="901" spans="2:10">
      <c r="B901" s="454">
        <v>42781</v>
      </c>
      <c r="C901" s="455" t="s">
        <v>2474</v>
      </c>
      <c r="D901" s="455" t="s">
        <v>2281</v>
      </c>
      <c r="E901" s="455" t="s">
        <v>2294</v>
      </c>
      <c r="F901" s="455">
        <v>1</v>
      </c>
      <c r="G901" s="455">
        <v>1320.77</v>
      </c>
      <c r="H901" s="455">
        <v>1320.77</v>
      </c>
      <c r="I901" s="455" t="s">
        <v>2292</v>
      </c>
      <c r="J901" s="455" t="s">
        <v>2305</v>
      </c>
    </row>
    <row r="902" spans="2:10">
      <c r="B902" s="454">
        <v>42781</v>
      </c>
      <c r="C902" s="455" t="s">
        <v>2332</v>
      </c>
      <c r="D902" s="455" t="s">
        <v>2274</v>
      </c>
      <c r="E902" s="455" t="s">
        <v>2275</v>
      </c>
      <c r="F902" s="455">
        <v>1</v>
      </c>
      <c r="G902" s="455">
        <v>1261.51</v>
      </c>
      <c r="H902" s="455">
        <v>1261.51</v>
      </c>
      <c r="I902" s="455" t="s">
        <v>2292</v>
      </c>
      <c r="J902" s="455" t="s">
        <v>2279</v>
      </c>
    </row>
    <row r="903" spans="2:10">
      <c r="B903" s="454">
        <v>42781</v>
      </c>
      <c r="C903" s="455" t="s">
        <v>2548</v>
      </c>
      <c r="D903" s="455" t="s">
        <v>2281</v>
      </c>
      <c r="E903" s="455" t="s">
        <v>2296</v>
      </c>
      <c r="F903" s="455">
        <v>1</v>
      </c>
      <c r="G903" s="455">
        <v>2455.5500000000002</v>
      </c>
      <c r="H903" s="455">
        <v>2455.5500000000002</v>
      </c>
      <c r="I903" s="455" t="s">
        <v>2292</v>
      </c>
      <c r="J903" s="455" t="s">
        <v>2289</v>
      </c>
    </row>
    <row r="904" spans="2:10">
      <c r="B904" s="454">
        <v>42782</v>
      </c>
      <c r="C904" s="455" t="s">
        <v>2442</v>
      </c>
      <c r="D904" s="455" t="s">
        <v>2281</v>
      </c>
      <c r="E904" s="455" t="s">
        <v>2275</v>
      </c>
      <c r="F904" s="455">
        <v>1</v>
      </c>
      <c r="G904" s="455">
        <v>1602.93</v>
      </c>
      <c r="H904" s="455">
        <v>1602.93</v>
      </c>
      <c r="I904" s="455" t="s">
        <v>2276</v>
      </c>
      <c r="J904" s="455" t="s">
        <v>2299</v>
      </c>
    </row>
    <row r="905" spans="2:10">
      <c r="B905" s="454">
        <v>42782</v>
      </c>
      <c r="C905" s="455" t="s">
        <v>2461</v>
      </c>
      <c r="D905" s="455" t="s">
        <v>2274</v>
      </c>
      <c r="E905" s="455" t="s">
        <v>2275</v>
      </c>
      <c r="F905" s="455">
        <v>1</v>
      </c>
      <c r="G905" s="455">
        <v>1777.82</v>
      </c>
      <c r="H905" s="455">
        <v>1777.82</v>
      </c>
      <c r="I905" s="455" t="s">
        <v>2276</v>
      </c>
      <c r="J905" s="455" t="s">
        <v>2299</v>
      </c>
    </row>
    <row r="906" spans="2:10">
      <c r="B906" s="454">
        <v>42782</v>
      </c>
      <c r="C906" s="455" t="s">
        <v>2446</v>
      </c>
      <c r="D906" s="455" t="s">
        <v>2274</v>
      </c>
      <c r="E906" s="455" t="s">
        <v>2298</v>
      </c>
      <c r="F906" s="455">
        <v>1</v>
      </c>
      <c r="G906" s="455">
        <v>798.93</v>
      </c>
      <c r="H906" s="455">
        <v>798.93</v>
      </c>
      <c r="I906" s="455" t="s">
        <v>2276</v>
      </c>
      <c r="J906" s="455" t="s">
        <v>2277</v>
      </c>
    </row>
    <row r="907" spans="2:10">
      <c r="B907" s="454">
        <v>42782</v>
      </c>
      <c r="C907" s="455" t="s">
        <v>2514</v>
      </c>
      <c r="D907" s="455" t="s">
        <v>2281</v>
      </c>
      <c r="E907" s="455" t="s">
        <v>2298</v>
      </c>
      <c r="F907" s="455">
        <v>1</v>
      </c>
      <c r="G907" s="455">
        <v>810.86</v>
      </c>
      <c r="H907" s="455">
        <v>810.86</v>
      </c>
      <c r="I907" s="455" t="s">
        <v>2276</v>
      </c>
      <c r="J907" s="455" t="s">
        <v>2299</v>
      </c>
    </row>
    <row r="908" spans="2:10">
      <c r="B908" s="454">
        <v>42782</v>
      </c>
      <c r="C908" s="455" t="s">
        <v>2436</v>
      </c>
      <c r="D908" s="455" t="s">
        <v>2281</v>
      </c>
      <c r="E908" s="455" t="s">
        <v>2285</v>
      </c>
      <c r="F908" s="455">
        <v>1</v>
      </c>
      <c r="G908" s="455">
        <v>923.41</v>
      </c>
      <c r="H908" s="455">
        <v>923.41</v>
      </c>
      <c r="I908" s="455" t="s">
        <v>2276</v>
      </c>
      <c r="J908" s="455" t="s">
        <v>2277</v>
      </c>
    </row>
    <row r="909" spans="2:10">
      <c r="B909" s="454">
        <v>42782</v>
      </c>
      <c r="C909" s="455" t="s">
        <v>2323</v>
      </c>
      <c r="D909" s="455" t="s">
        <v>2274</v>
      </c>
      <c r="E909" s="455" t="s">
        <v>2314</v>
      </c>
      <c r="F909" s="455">
        <v>1</v>
      </c>
      <c r="G909" s="455">
        <v>1026.92</v>
      </c>
      <c r="H909" s="455">
        <v>1026.92</v>
      </c>
      <c r="I909" s="455" t="s">
        <v>2276</v>
      </c>
      <c r="J909" s="455" t="s">
        <v>2299</v>
      </c>
    </row>
    <row r="910" spans="2:10">
      <c r="B910" s="454">
        <v>42782</v>
      </c>
      <c r="C910" s="455" t="s">
        <v>2619</v>
      </c>
      <c r="D910" s="455" t="s">
        <v>2281</v>
      </c>
      <c r="E910" s="455" t="s">
        <v>2421</v>
      </c>
      <c r="F910" s="455">
        <v>1</v>
      </c>
      <c r="G910" s="455">
        <v>478.66</v>
      </c>
      <c r="H910" s="455">
        <v>478.66</v>
      </c>
      <c r="I910" s="455" t="s">
        <v>2347</v>
      </c>
      <c r="J910" s="455" t="s">
        <v>2283</v>
      </c>
    </row>
    <row r="911" spans="2:10">
      <c r="B911" s="454">
        <v>42782</v>
      </c>
      <c r="C911" s="455" t="s">
        <v>2519</v>
      </c>
      <c r="D911" s="455" t="s">
        <v>2274</v>
      </c>
      <c r="E911" s="455" t="s">
        <v>2275</v>
      </c>
      <c r="F911" s="455">
        <v>1</v>
      </c>
      <c r="G911" s="455">
        <v>1536.69</v>
      </c>
      <c r="H911" s="455">
        <v>1536.69</v>
      </c>
      <c r="I911" s="455" t="s">
        <v>2347</v>
      </c>
      <c r="J911" s="455" t="s">
        <v>2299</v>
      </c>
    </row>
    <row r="912" spans="2:10">
      <c r="B912" s="454">
        <v>42782</v>
      </c>
      <c r="C912" s="455" t="s">
        <v>2581</v>
      </c>
      <c r="D912" s="455" t="s">
        <v>2274</v>
      </c>
      <c r="E912" s="455" t="s">
        <v>2275</v>
      </c>
      <c r="F912" s="455">
        <v>1</v>
      </c>
      <c r="G912" s="455">
        <v>1740.35</v>
      </c>
      <c r="H912" s="455">
        <v>1740.35</v>
      </c>
      <c r="I912" s="455" t="s">
        <v>2347</v>
      </c>
      <c r="J912" s="455" t="s">
        <v>2283</v>
      </c>
    </row>
    <row r="913" spans="2:10">
      <c r="B913" s="454">
        <v>42782</v>
      </c>
      <c r="C913" s="455" t="s">
        <v>2509</v>
      </c>
      <c r="D913" s="455" t="s">
        <v>2274</v>
      </c>
      <c r="E913" s="455" t="s">
        <v>2275</v>
      </c>
      <c r="F913" s="455">
        <v>1</v>
      </c>
      <c r="G913" s="455">
        <v>1692.64</v>
      </c>
      <c r="H913" s="455">
        <v>1692.64</v>
      </c>
      <c r="I913" s="455" t="s">
        <v>2347</v>
      </c>
      <c r="J913" s="455" t="s">
        <v>2299</v>
      </c>
    </row>
    <row r="914" spans="2:10">
      <c r="B914" s="454">
        <v>42782</v>
      </c>
      <c r="C914" s="455" t="s">
        <v>2308</v>
      </c>
      <c r="D914" s="455" t="s">
        <v>2274</v>
      </c>
      <c r="E914" s="455" t="s">
        <v>2301</v>
      </c>
      <c r="F914" s="455">
        <v>1</v>
      </c>
      <c r="G914" s="455">
        <v>612.32000000000005</v>
      </c>
      <c r="H914" s="455">
        <v>612.32000000000005</v>
      </c>
      <c r="I914" s="455" t="s">
        <v>2347</v>
      </c>
      <c r="J914" s="455" t="s">
        <v>2283</v>
      </c>
    </row>
    <row r="915" spans="2:10">
      <c r="B915" s="454">
        <v>42782</v>
      </c>
      <c r="C915" s="455" t="s">
        <v>2371</v>
      </c>
      <c r="D915" s="455" t="s">
        <v>2274</v>
      </c>
      <c r="E915" s="455" t="s">
        <v>2275</v>
      </c>
      <c r="F915" s="455">
        <v>1</v>
      </c>
      <c r="G915" s="455">
        <v>2123.64</v>
      </c>
      <c r="H915" s="455">
        <v>2123.64</v>
      </c>
      <c r="I915" s="455" t="s">
        <v>2347</v>
      </c>
      <c r="J915" s="455" t="s">
        <v>2299</v>
      </c>
    </row>
    <row r="916" spans="2:10">
      <c r="B916" s="454">
        <v>42782</v>
      </c>
      <c r="C916" s="455" t="s">
        <v>2457</v>
      </c>
      <c r="D916" s="455" t="s">
        <v>2274</v>
      </c>
      <c r="E916" s="455" t="s">
        <v>2275</v>
      </c>
      <c r="F916" s="455">
        <v>1</v>
      </c>
      <c r="G916" s="455">
        <v>1642.45</v>
      </c>
      <c r="H916" s="455">
        <v>1642.45</v>
      </c>
      <c r="I916" s="455" t="s">
        <v>2276</v>
      </c>
      <c r="J916" s="455" t="s">
        <v>2305</v>
      </c>
    </row>
    <row r="917" spans="2:10">
      <c r="B917" s="454">
        <v>42782</v>
      </c>
      <c r="C917" s="455" t="s">
        <v>2515</v>
      </c>
      <c r="D917" s="455" t="s">
        <v>2274</v>
      </c>
      <c r="E917" s="455" t="s">
        <v>2275</v>
      </c>
      <c r="F917" s="455">
        <v>1</v>
      </c>
      <c r="G917" s="455">
        <v>1623.96</v>
      </c>
      <c r="H917" s="455">
        <v>1623.96</v>
      </c>
      <c r="I917" s="455" t="s">
        <v>2276</v>
      </c>
      <c r="J917" s="455" t="s">
        <v>2279</v>
      </c>
    </row>
    <row r="918" spans="2:10">
      <c r="B918" s="454">
        <v>42782</v>
      </c>
      <c r="C918" s="455" t="s">
        <v>2525</v>
      </c>
      <c r="D918" s="455" t="s">
        <v>2281</v>
      </c>
      <c r="E918" s="455" t="s">
        <v>2296</v>
      </c>
      <c r="F918" s="455">
        <v>1</v>
      </c>
      <c r="G918" s="455">
        <v>1954.26</v>
      </c>
      <c r="H918" s="455">
        <v>1954.26</v>
      </c>
      <c r="I918" s="455" t="s">
        <v>2292</v>
      </c>
      <c r="J918" s="455" t="s">
        <v>2279</v>
      </c>
    </row>
    <row r="919" spans="2:10">
      <c r="B919" s="454">
        <v>42782</v>
      </c>
      <c r="C919" s="455" t="s">
        <v>2351</v>
      </c>
      <c r="D919" s="455" t="s">
        <v>2274</v>
      </c>
      <c r="E919" s="455" t="s">
        <v>2275</v>
      </c>
      <c r="F919" s="455">
        <v>1</v>
      </c>
      <c r="G919" s="455">
        <v>1630.59</v>
      </c>
      <c r="H919" s="455">
        <v>1630.59</v>
      </c>
      <c r="I919" s="455" t="s">
        <v>2292</v>
      </c>
      <c r="J919" s="455" t="s">
        <v>2289</v>
      </c>
    </row>
    <row r="920" spans="2:10">
      <c r="B920" s="454">
        <v>42782</v>
      </c>
      <c r="C920" s="455" t="s">
        <v>2396</v>
      </c>
      <c r="D920" s="455" t="s">
        <v>2281</v>
      </c>
      <c r="E920" s="455" t="s">
        <v>2296</v>
      </c>
      <c r="F920" s="455">
        <v>1</v>
      </c>
      <c r="G920" s="455">
        <v>1911.98</v>
      </c>
      <c r="H920" s="455">
        <v>1911.98</v>
      </c>
      <c r="I920" s="455" t="s">
        <v>2292</v>
      </c>
      <c r="J920" s="455" t="s">
        <v>2289</v>
      </c>
    </row>
    <row r="921" spans="2:10">
      <c r="B921" s="454">
        <v>42782</v>
      </c>
      <c r="C921" s="455" t="s">
        <v>2627</v>
      </c>
      <c r="D921" s="455" t="s">
        <v>2281</v>
      </c>
      <c r="E921" s="455" t="s">
        <v>2285</v>
      </c>
      <c r="F921" s="455">
        <v>1</v>
      </c>
      <c r="G921" s="455">
        <v>229.82</v>
      </c>
      <c r="H921" s="455">
        <v>229.82</v>
      </c>
      <c r="I921" s="455" t="s">
        <v>2292</v>
      </c>
      <c r="J921" s="455" t="s">
        <v>2283</v>
      </c>
    </row>
    <row r="922" spans="2:10">
      <c r="B922" s="454">
        <v>42782</v>
      </c>
      <c r="C922" s="455" t="s">
        <v>2295</v>
      </c>
      <c r="D922" s="455" t="s">
        <v>2274</v>
      </c>
      <c r="E922" s="455" t="s">
        <v>2296</v>
      </c>
      <c r="F922" s="455">
        <v>1</v>
      </c>
      <c r="G922" s="455">
        <v>2561.4699999999998</v>
      </c>
      <c r="H922" s="455">
        <v>2561.4699999999998</v>
      </c>
      <c r="I922" s="455" t="s">
        <v>2347</v>
      </c>
      <c r="J922" s="455" t="s">
        <v>2299</v>
      </c>
    </row>
    <row r="923" spans="2:10">
      <c r="B923" s="454">
        <v>42782</v>
      </c>
      <c r="C923" s="455" t="s">
        <v>2364</v>
      </c>
      <c r="D923" s="455" t="s">
        <v>2274</v>
      </c>
      <c r="E923" s="455" t="s">
        <v>2301</v>
      </c>
      <c r="F923" s="455">
        <v>1</v>
      </c>
      <c r="G923" s="455">
        <v>647.77</v>
      </c>
      <c r="H923" s="455">
        <v>647.77</v>
      </c>
      <c r="I923" s="455" t="s">
        <v>2347</v>
      </c>
      <c r="J923" s="455" t="s">
        <v>2299</v>
      </c>
    </row>
    <row r="924" spans="2:10">
      <c r="B924" s="454">
        <v>42782</v>
      </c>
      <c r="C924" s="455" t="s">
        <v>2617</v>
      </c>
      <c r="D924" s="455" t="s">
        <v>2274</v>
      </c>
      <c r="E924" s="455" t="s">
        <v>2296</v>
      </c>
      <c r="F924" s="455">
        <v>1</v>
      </c>
      <c r="G924" s="455">
        <v>2526.15</v>
      </c>
      <c r="H924" s="455">
        <v>2526.15</v>
      </c>
      <c r="I924" s="455" t="s">
        <v>2347</v>
      </c>
      <c r="J924" s="455" t="s">
        <v>2283</v>
      </c>
    </row>
    <row r="925" spans="2:10">
      <c r="B925" s="454">
        <v>42782</v>
      </c>
      <c r="C925" s="455" t="s">
        <v>2628</v>
      </c>
      <c r="D925" s="455" t="s">
        <v>2274</v>
      </c>
      <c r="E925" s="455" t="s">
        <v>2314</v>
      </c>
      <c r="F925" s="455">
        <v>1</v>
      </c>
      <c r="G925" s="455">
        <v>1141.1500000000001</v>
      </c>
      <c r="H925" s="455">
        <v>1141.1500000000001</v>
      </c>
      <c r="I925" s="455" t="s">
        <v>2347</v>
      </c>
      <c r="J925" s="455" t="s">
        <v>2305</v>
      </c>
    </row>
    <row r="926" spans="2:10">
      <c r="B926" s="454">
        <v>42782</v>
      </c>
      <c r="C926" s="455" t="s">
        <v>2393</v>
      </c>
      <c r="D926" s="455" t="s">
        <v>2281</v>
      </c>
      <c r="E926" s="455" t="s">
        <v>2390</v>
      </c>
      <c r="F926" s="455">
        <v>1</v>
      </c>
      <c r="G926" s="455">
        <v>601.20000000000005</v>
      </c>
      <c r="H926" s="455">
        <v>601.20000000000005</v>
      </c>
      <c r="I926" s="455" t="s">
        <v>2276</v>
      </c>
      <c r="J926" s="455" t="s">
        <v>2305</v>
      </c>
    </row>
    <row r="927" spans="2:10">
      <c r="B927" s="454">
        <v>42782</v>
      </c>
      <c r="C927" s="455" t="s">
        <v>2506</v>
      </c>
      <c r="D927" s="455" t="s">
        <v>2274</v>
      </c>
      <c r="E927" s="455" t="s">
        <v>2275</v>
      </c>
      <c r="F927" s="455">
        <v>1</v>
      </c>
      <c r="G927" s="455">
        <v>1637.59</v>
      </c>
      <c r="H927" s="455">
        <v>1637.59</v>
      </c>
      <c r="I927" s="455" t="s">
        <v>2276</v>
      </c>
      <c r="J927" s="455" t="s">
        <v>2279</v>
      </c>
    </row>
    <row r="928" spans="2:10">
      <c r="B928" s="454">
        <v>42782</v>
      </c>
      <c r="C928" s="455" t="s">
        <v>2354</v>
      </c>
      <c r="D928" s="455" t="s">
        <v>2281</v>
      </c>
      <c r="E928" s="455" t="s">
        <v>2285</v>
      </c>
      <c r="F928" s="455">
        <v>1</v>
      </c>
      <c r="G928" s="455">
        <v>385.73</v>
      </c>
      <c r="H928" s="455">
        <v>385.73</v>
      </c>
      <c r="I928" s="455" t="s">
        <v>2292</v>
      </c>
      <c r="J928" s="455" t="s">
        <v>2299</v>
      </c>
    </row>
    <row r="929" spans="2:10">
      <c r="B929" s="454">
        <v>42782</v>
      </c>
      <c r="C929" s="455" t="s">
        <v>2498</v>
      </c>
      <c r="D929" s="455" t="s">
        <v>2274</v>
      </c>
      <c r="E929" s="455" t="s">
        <v>2285</v>
      </c>
      <c r="F929" s="455">
        <v>1</v>
      </c>
      <c r="G929" s="455">
        <v>495.87</v>
      </c>
      <c r="H929" s="455">
        <v>495.87</v>
      </c>
      <c r="I929" s="455" t="s">
        <v>2292</v>
      </c>
      <c r="J929" s="455" t="s">
        <v>2283</v>
      </c>
    </row>
    <row r="930" spans="2:10">
      <c r="B930" s="454">
        <v>42782</v>
      </c>
      <c r="C930" s="455" t="s">
        <v>2460</v>
      </c>
      <c r="D930" s="455" t="s">
        <v>2274</v>
      </c>
      <c r="E930" s="455" t="s">
        <v>2294</v>
      </c>
      <c r="F930" s="455">
        <v>1</v>
      </c>
      <c r="G930" s="455">
        <v>725.94</v>
      </c>
      <c r="H930" s="455">
        <v>725.94</v>
      </c>
      <c r="I930" s="455" t="s">
        <v>2292</v>
      </c>
      <c r="J930" s="455" t="s">
        <v>2283</v>
      </c>
    </row>
    <row r="931" spans="2:10">
      <c r="B931" s="454">
        <v>42782</v>
      </c>
      <c r="C931" s="455" t="s">
        <v>2408</v>
      </c>
      <c r="D931" s="455" t="s">
        <v>2274</v>
      </c>
      <c r="E931" s="455" t="s">
        <v>2275</v>
      </c>
      <c r="F931" s="455">
        <v>1</v>
      </c>
      <c r="G931" s="455">
        <v>1465.28</v>
      </c>
      <c r="H931" s="455">
        <v>1465.28</v>
      </c>
      <c r="I931" s="455" t="s">
        <v>2292</v>
      </c>
      <c r="J931" s="455" t="s">
        <v>2289</v>
      </c>
    </row>
    <row r="932" spans="2:10">
      <c r="B932" s="454">
        <v>42782</v>
      </c>
      <c r="C932" s="455" t="s">
        <v>2629</v>
      </c>
      <c r="D932" s="455" t="s">
        <v>2274</v>
      </c>
      <c r="E932" s="455" t="s">
        <v>2301</v>
      </c>
      <c r="F932" s="455">
        <v>1</v>
      </c>
      <c r="G932" s="455">
        <v>617.89</v>
      </c>
      <c r="H932" s="455">
        <v>617.89</v>
      </c>
      <c r="I932" s="455" t="s">
        <v>2292</v>
      </c>
      <c r="J932" s="455" t="s">
        <v>2277</v>
      </c>
    </row>
    <row r="933" spans="2:10">
      <c r="B933" s="454">
        <v>42782</v>
      </c>
      <c r="C933" s="455" t="s">
        <v>2356</v>
      </c>
      <c r="D933" s="455" t="s">
        <v>2274</v>
      </c>
      <c r="E933" s="455" t="s">
        <v>2275</v>
      </c>
      <c r="F933" s="455">
        <v>1</v>
      </c>
      <c r="G933" s="455">
        <v>1734.18</v>
      </c>
      <c r="H933" s="455">
        <v>1734.18</v>
      </c>
      <c r="I933" s="455" t="s">
        <v>2292</v>
      </c>
      <c r="J933" s="455" t="s">
        <v>2279</v>
      </c>
    </row>
    <row r="934" spans="2:10">
      <c r="B934" s="454">
        <v>42782</v>
      </c>
      <c r="C934" s="455" t="s">
        <v>2610</v>
      </c>
      <c r="D934" s="455" t="s">
        <v>2274</v>
      </c>
      <c r="E934" s="455" t="s">
        <v>2298</v>
      </c>
      <c r="F934" s="455">
        <v>1</v>
      </c>
      <c r="G934" s="455">
        <v>685.8</v>
      </c>
      <c r="H934" s="455">
        <v>685.8</v>
      </c>
      <c r="I934" s="455" t="s">
        <v>2292</v>
      </c>
      <c r="J934" s="455" t="s">
        <v>2279</v>
      </c>
    </row>
    <row r="935" spans="2:10">
      <c r="B935" s="454">
        <v>42782</v>
      </c>
      <c r="C935" s="455" t="s">
        <v>2551</v>
      </c>
      <c r="D935" s="455" t="s">
        <v>2281</v>
      </c>
      <c r="E935" s="455" t="s">
        <v>2282</v>
      </c>
      <c r="F935" s="455">
        <v>1</v>
      </c>
      <c r="G935" s="455">
        <v>493.11</v>
      </c>
      <c r="H935" s="455">
        <v>493.11</v>
      </c>
      <c r="I935" s="455" t="s">
        <v>2292</v>
      </c>
      <c r="J935" s="455" t="s">
        <v>2289</v>
      </c>
    </row>
    <row r="936" spans="2:10">
      <c r="B936" s="454">
        <v>42783</v>
      </c>
      <c r="C936" s="455" t="s">
        <v>2351</v>
      </c>
      <c r="D936" s="455" t="s">
        <v>2274</v>
      </c>
      <c r="E936" s="455" t="s">
        <v>2275</v>
      </c>
      <c r="F936" s="455">
        <v>1</v>
      </c>
      <c r="G936" s="455">
        <v>1630.59</v>
      </c>
      <c r="H936" s="455">
        <v>1630.59</v>
      </c>
      <c r="I936" s="455" t="s">
        <v>2276</v>
      </c>
      <c r="J936" s="455" t="s">
        <v>2305</v>
      </c>
    </row>
    <row r="937" spans="2:10">
      <c r="B937" s="454">
        <v>42783</v>
      </c>
      <c r="C937" s="455" t="s">
        <v>2389</v>
      </c>
      <c r="D937" s="455" t="s">
        <v>2281</v>
      </c>
      <c r="E937" s="455" t="s">
        <v>2390</v>
      </c>
      <c r="F937" s="455">
        <v>1</v>
      </c>
      <c r="G937" s="455">
        <v>1248.79</v>
      </c>
      <c r="H937" s="455">
        <v>1248.79</v>
      </c>
      <c r="I937" s="455" t="s">
        <v>2276</v>
      </c>
      <c r="J937" s="455" t="s">
        <v>2279</v>
      </c>
    </row>
    <row r="938" spans="2:10">
      <c r="B938" s="454">
        <v>42783</v>
      </c>
      <c r="C938" s="455" t="s">
        <v>2370</v>
      </c>
      <c r="D938" s="455" t="s">
        <v>2274</v>
      </c>
      <c r="E938" s="455" t="s">
        <v>2275</v>
      </c>
      <c r="F938" s="455">
        <v>1</v>
      </c>
      <c r="G938" s="455">
        <v>1800.77</v>
      </c>
      <c r="H938" s="455">
        <v>1800.77</v>
      </c>
      <c r="I938" s="455" t="s">
        <v>2276</v>
      </c>
      <c r="J938" s="455" t="s">
        <v>2305</v>
      </c>
    </row>
    <row r="939" spans="2:10">
      <c r="B939" s="454">
        <v>42783</v>
      </c>
      <c r="C939" s="455" t="s">
        <v>2601</v>
      </c>
      <c r="D939" s="455" t="s">
        <v>2281</v>
      </c>
      <c r="E939" s="455" t="s">
        <v>2282</v>
      </c>
      <c r="F939" s="455">
        <v>1</v>
      </c>
      <c r="G939" s="455">
        <v>741.29</v>
      </c>
      <c r="H939" s="455">
        <v>741.29</v>
      </c>
      <c r="I939" s="455" t="s">
        <v>2276</v>
      </c>
      <c r="J939" s="455" t="s">
        <v>2279</v>
      </c>
    </row>
    <row r="940" spans="2:10">
      <c r="B940" s="454">
        <v>42783</v>
      </c>
      <c r="C940" s="455" t="s">
        <v>2324</v>
      </c>
      <c r="D940" s="455" t="s">
        <v>2281</v>
      </c>
      <c r="E940" s="455" t="s">
        <v>2298</v>
      </c>
      <c r="F940" s="455">
        <v>1</v>
      </c>
      <c r="G940" s="455">
        <v>901.77</v>
      </c>
      <c r="H940" s="455">
        <v>901.77</v>
      </c>
      <c r="I940" s="455" t="s">
        <v>2292</v>
      </c>
      <c r="J940" s="455" t="s">
        <v>2279</v>
      </c>
    </row>
    <row r="941" spans="2:10">
      <c r="B941" s="454">
        <v>42783</v>
      </c>
      <c r="C941" s="455" t="s">
        <v>2600</v>
      </c>
      <c r="D941" s="455" t="s">
        <v>2274</v>
      </c>
      <c r="E941" s="455" t="s">
        <v>2301</v>
      </c>
      <c r="F941" s="455">
        <v>1</v>
      </c>
      <c r="G941" s="455">
        <v>754.85</v>
      </c>
      <c r="H941" s="455">
        <v>754.85</v>
      </c>
      <c r="I941" s="455" t="s">
        <v>2292</v>
      </c>
      <c r="J941" s="455" t="s">
        <v>2289</v>
      </c>
    </row>
    <row r="942" spans="2:10">
      <c r="B942" s="454">
        <v>42783</v>
      </c>
      <c r="C942" s="455" t="s">
        <v>2322</v>
      </c>
      <c r="D942" s="455" t="s">
        <v>2281</v>
      </c>
      <c r="E942" s="455" t="s">
        <v>2282</v>
      </c>
      <c r="F942" s="455">
        <v>1</v>
      </c>
      <c r="G942" s="455">
        <v>853.9</v>
      </c>
      <c r="H942" s="455">
        <v>853.9</v>
      </c>
      <c r="I942" s="455" t="s">
        <v>2292</v>
      </c>
      <c r="J942" s="455" t="s">
        <v>2289</v>
      </c>
    </row>
    <row r="943" spans="2:10">
      <c r="B943" s="454">
        <v>42783</v>
      </c>
      <c r="C943" s="455" t="s">
        <v>2484</v>
      </c>
      <c r="D943" s="455" t="s">
        <v>2281</v>
      </c>
      <c r="E943" s="455" t="s">
        <v>2275</v>
      </c>
      <c r="F943" s="455">
        <v>1</v>
      </c>
      <c r="G943" s="455">
        <v>1548.99</v>
      </c>
      <c r="H943" s="455">
        <v>1548.99</v>
      </c>
      <c r="I943" s="455" t="s">
        <v>2292</v>
      </c>
      <c r="J943" s="455" t="s">
        <v>2279</v>
      </c>
    </row>
    <row r="944" spans="2:10">
      <c r="B944" s="454">
        <v>42783</v>
      </c>
      <c r="C944" s="455" t="s">
        <v>2532</v>
      </c>
      <c r="D944" s="455" t="s">
        <v>2274</v>
      </c>
      <c r="E944" s="455" t="s">
        <v>2301</v>
      </c>
      <c r="F944" s="455">
        <v>1</v>
      </c>
      <c r="G944" s="455">
        <v>548.88</v>
      </c>
      <c r="H944" s="455">
        <v>548.88</v>
      </c>
      <c r="I944" s="455" t="s">
        <v>2292</v>
      </c>
      <c r="J944" s="455" t="s">
        <v>2305</v>
      </c>
    </row>
    <row r="945" spans="2:10">
      <c r="B945" s="454">
        <v>42783</v>
      </c>
      <c r="C945" s="455" t="s">
        <v>2615</v>
      </c>
      <c r="D945" s="455" t="s">
        <v>2274</v>
      </c>
      <c r="E945" s="455" t="s">
        <v>2294</v>
      </c>
      <c r="F945" s="455">
        <v>1</v>
      </c>
      <c r="G945" s="455">
        <v>715.03</v>
      </c>
      <c r="H945" s="455">
        <v>715.03</v>
      </c>
      <c r="I945" s="455" t="s">
        <v>2292</v>
      </c>
      <c r="J945" s="455" t="s">
        <v>2305</v>
      </c>
    </row>
    <row r="946" spans="2:10">
      <c r="B946" s="454">
        <v>42783</v>
      </c>
      <c r="C946" s="455" t="s">
        <v>2295</v>
      </c>
      <c r="D946" s="455" t="s">
        <v>2274</v>
      </c>
      <c r="E946" s="455" t="s">
        <v>2296</v>
      </c>
      <c r="F946" s="455">
        <v>1</v>
      </c>
      <c r="G946" s="455">
        <v>2561.4699999999998</v>
      </c>
      <c r="H946" s="455">
        <v>2561.4699999999998</v>
      </c>
      <c r="I946" s="455" t="s">
        <v>2292</v>
      </c>
      <c r="J946" s="455" t="s">
        <v>2277</v>
      </c>
    </row>
    <row r="947" spans="2:10">
      <c r="B947" s="454">
        <v>42783</v>
      </c>
      <c r="C947" s="455" t="s">
        <v>2590</v>
      </c>
      <c r="D947" s="455" t="s">
        <v>2274</v>
      </c>
      <c r="E947" s="455" t="s">
        <v>2319</v>
      </c>
      <c r="F947" s="455">
        <v>1</v>
      </c>
      <c r="G947" s="455">
        <v>1504.09</v>
      </c>
      <c r="H947" s="455">
        <v>1504.09</v>
      </c>
      <c r="I947" s="455" t="s">
        <v>2347</v>
      </c>
      <c r="J947" s="455" t="s">
        <v>2283</v>
      </c>
    </row>
    <row r="948" spans="2:10">
      <c r="B948" s="454">
        <v>42783</v>
      </c>
      <c r="C948" s="455" t="s">
        <v>2531</v>
      </c>
      <c r="D948" s="455" t="s">
        <v>2274</v>
      </c>
      <c r="E948" s="455" t="s">
        <v>2275</v>
      </c>
      <c r="F948" s="455">
        <v>1</v>
      </c>
      <c r="G948" s="455">
        <v>1805.93</v>
      </c>
      <c r="H948" s="455">
        <v>1805.93</v>
      </c>
      <c r="I948" s="455" t="s">
        <v>2347</v>
      </c>
      <c r="J948" s="455" t="s">
        <v>2279</v>
      </c>
    </row>
    <row r="949" spans="2:10">
      <c r="B949" s="454">
        <v>42783</v>
      </c>
      <c r="C949" s="455" t="s">
        <v>2535</v>
      </c>
      <c r="D949" s="455" t="s">
        <v>2274</v>
      </c>
      <c r="E949" s="455" t="s">
        <v>2298</v>
      </c>
      <c r="F949" s="455">
        <v>1</v>
      </c>
      <c r="G949" s="455">
        <v>897.26</v>
      </c>
      <c r="H949" s="455">
        <v>897.26</v>
      </c>
      <c r="I949" s="455" t="s">
        <v>2347</v>
      </c>
      <c r="J949" s="455" t="s">
        <v>2305</v>
      </c>
    </row>
    <row r="950" spans="2:10">
      <c r="B950" s="454">
        <v>42783</v>
      </c>
      <c r="C950" s="455" t="s">
        <v>2524</v>
      </c>
      <c r="D950" s="455" t="s">
        <v>2274</v>
      </c>
      <c r="E950" s="455" t="s">
        <v>2275</v>
      </c>
      <c r="F950" s="455">
        <v>1</v>
      </c>
      <c r="G950" s="455">
        <v>1268.76</v>
      </c>
      <c r="H950" s="455">
        <v>1268.76</v>
      </c>
      <c r="I950" s="455" t="s">
        <v>2292</v>
      </c>
      <c r="J950" s="455" t="s">
        <v>2283</v>
      </c>
    </row>
    <row r="951" spans="2:10">
      <c r="B951" s="454">
        <v>42783</v>
      </c>
      <c r="C951" s="455" t="s">
        <v>2539</v>
      </c>
      <c r="D951" s="455" t="s">
        <v>2274</v>
      </c>
      <c r="E951" s="455" t="s">
        <v>2319</v>
      </c>
      <c r="F951" s="455">
        <v>1</v>
      </c>
      <c r="G951" s="455">
        <v>972.32</v>
      </c>
      <c r="H951" s="455">
        <v>972.32</v>
      </c>
      <c r="I951" s="455" t="s">
        <v>2292</v>
      </c>
      <c r="J951" s="455" t="s">
        <v>2305</v>
      </c>
    </row>
    <row r="952" spans="2:10">
      <c r="B952" s="454">
        <v>42783</v>
      </c>
      <c r="C952" s="455" t="s">
        <v>2492</v>
      </c>
      <c r="D952" s="455" t="s">
        <v>2281</v>
      </c>
      <c r="E952" s="455" t="s">
        <v>2275</v>
      </c>
      <c r="F952" s="455">
        <v>1</v>
      </c>
      <c r="G952" s="455">
        <v>1123.42</v>
      </c>
      <c r="H952" s="455">
        <v>1123.42</v>
      </c>
      <c r="I952" s="455" t="s">
        <v>2292</v>
      </c>
      <c r="J952" s="455" t="s">
        <v>2277</v>
      </c>
    </row>
    <row r="953" spans="2:10">
      <c r="B953" s="454">
        <v>42783</v>
      </c>
      <c r="C953" s="455" t="s">
        <v>2442</v>
      </c>
      <c r="D953" s="455" t="s">
        <v>2281</v>
      </c>
      <c r="E953" s="455" t="s">
        <v>2275</v>
      </c>
      <c r="F953" s="455">
        <v>1</v>
      </c>
      <c r="G953" s="455">
        <v>1602.93</v>
      </c>
      <c r="H953" s="455">
        <v>1602.93</v>
      </c>
      <c r="I953" s="455" t="s">
        <v>2292</v>
      </c>
      <c r="J953" s="455" t="s">
        <v>2283</v>
      </c>
    </row>
    <row r="954" spans="2:10">
      <c r="B954" s="454">
        <v>42783</v>
      </c>
      <c r="C954" s="455" t="s">
        <v>2365</v>
      </c>
      <c r="D954" s="455" t="s">
        <v>2274</v>
      </c>
      <c r="E954" s="455" t="s">
        <v>2296</v>
      </c>
      <c r="F954" s="455">
        <v>1</v>
      </c>
      <c r="G954" s="455">
        <v>2610.87</v>
      </c>
      <c r="H954" s="455">
        <v>2610.87</v>
      </c>
      <c r="I954" s="455" t="s">
        <v>2292</v>
      </c>
      <c r="J954" s="455" t="s">
        <v>2283</v>
      </c>
    </row>
    <row r="955" spans="2:10">
      <c r="B955" s="454">
        <v>42783</v>
      </c>
      <c r="C955" s="455" t="s">
        <v>2630</v>
      </c>
      <c r="D955" s="455" t="s">
        <v>2274</v>
      </c>
      <c r="E955" s="455" t="s">
        <v>2314</v>
      </c>
      <c r="F955" s="455">
        <v>1</v>
      </c>
      <c r="G955" s="455">
        <v>1167.83</v>
      </c>
      <c r="H955" s="455">
        <v>1167.83</v>
      </c>
      <c r="I955" s="455" t="s">
        <v>2292</v>
      </c>
      <c r="J955" s="455" t="s">
        <v>2289</v>
      </c>
    </row>
    <row r="956" spans="2:10">
      <c r="B956" s="454">
        <v>42783</v>
      </c>
      <c r="C956" s="455" t="s">
        <v>2362</v>
      </c>
      <c r="D956" s="455" t="s">
        <v>2274</v>
      </c>
      <c r="E956" s="455" t="s">
        <v>2275</v>
      </c>
      <c r="F956" s="455">
        <v>1</v>
      </c>
      <c r="G956" s="455">
        <v>1725.57</v>
      </c>
      <c r="H956" s="455">
        <v>1725.57</v>
      </c>
      <c r="I956" s="455" t="s">
        <v>2292</v>
      </c>
      <c r="J956" s="455" t="s">
        <v>2283</v>
      </c>
    </row>
    <row r="957" spans="2:10">
      <c r="B957" s="454">
        <v>42784</v>
      </c>
      <c r="C957" s="455" t="s">
        <v>2397</v>
      </c>
      <c r="D957" s="455" t="s">
        <v>2274</v>
      </c>
      <c r="E957" s="455" t="s">
        <v>2285</v>
      </c>
      <c r="F957" s="455">
        <v>1</v>
      </c>
      <c r="G957" s="455">
        <v>706.37</v>
      </c>
      <c r="H957" s="455">
        <v>706.37</v>
      </c>
      <c r="I957" s="455" t="s">
        <v>2347</v>
      </c>
      <c r="J957" s="455" t="s">
        <v>2299</v>
      </c>
    </row>
    <row r="958" spans="2:10">
      <c r="B958" s="454">
        <v>42784</v>
      </c>
      <c r="C958" s="455" t="s">
        <v>2490</v>
      </c>
      <c r="D958" s="455" t="s">
        <v>2274</v>
      </c>
      <c r="E958" s="455" t="s">
        <v>2296</v>
      </c>
      <c r="F958" s="455">
        <v>1</v>
      </c>
      <c r="G958" s="455">
        <v>2511.85</v>
      </c>
      <c r="H958" s="455">
        <v>2511.85</v>
      </c>
      <c r="I958" s="455" t="s">
        <v>2347</v>
      </c>
      <c r="J958" s="455" t="s">
        <v>2283</v>
      </c>
    </row>
    <row r="959" spans="2:10">
      <c r="B959" s="454">
        <v>42784</v>
      </c>
      <c r="C959" s="455" t="s">
        <v>2584</v>
      </c>
      <c r="D959" s="455" t="s">
        <v>2274</v>
      </c>
      <c r="E959" s="455" t="s">
        <v>2319</v>
      </c>
      <c r="F959" s="455">
        <v>2</v>
      </c>
      <c r="G959" s="455">
        <v>735.07</v>
      </c>
      <c r="H959" s="455">
        <v>1470.14</v>
      </c>
      <c r="I959" s="455" t="s">
        <v>2347</v>
      </c>
      <c r="J959" s="455" t="s">
        <v>2279</v>
      </c>
    </row>
    <row r="960" spans="2:10">
      <c r="B960" s="454">
        <v>42784</v>
      </c>
      <c r="C960" s="455" t="s">
        <v>2484</v>
      </c>
      <c r="D960" s="455" t="s">
        <v>2281</v>
      </c>
      <c r="E960" s="455" t="s">
        <v>2275</v>
      </c>
      <c r="F960" s="455">
        <v>1</v>
      </c>
      <c r="G960" s="455">
        <v>1548.99</v>
      </c>
      <c r="H960" s="455">
        <v>1548.99</v>
      </c>
      <c r="I960" s="455" t="s">
        <v>2292</v>
      </c>
      <c r="J960" s="455" t="s">
        <v>2279</v>
      </c>
    </row>
    <row r="961" spans="2:10">
      <c r="B961" s="454">
        <v>42784</v>
      </c>
      <c r="C961" s="455" t="s">
        <v>2307</v>
      </c>
      <c r="D961" s="455" t="s">
        <v>2281</v>
      </c>
      <c r="E961" s="455" t="s">
        <v>2298</v>
      </c>
      <c r="F961" s="455">
        <v>1</v>
      </c>
      <c r="G961" s="455">
        <v>594.89</v>
      </c>
      <c r="H961" s="455">
        <v>594.89</v>
      </c>
      <c r="I961" s="455" t="s">
        <v>2292</v>
      </c>
      <c r="J961" s="455" t="s">
        <v>2289</v>
      </c>
    </row>
    <row r="962" spans="2:10">
      <c r="B962" s="454">
        <v>42784</v>
      </c>
      <c r="C962" s="455" t="s">
        <v>2456</v>
      </c>
      <c r="D962" s="455" t="s">
        <v>2281</v>
      </c>
      <c r="E962" s="455" t="s">
        <v>2282</v>
      </c>
      <c r="F962" s="455">
        <v>1</v>
      </c>
      <c r="G962" s="455">
        <v>371.64</v>
      </c>
      <c r="H962" s="455">
        <v>371.64</v>
      </c>
      <c r="I962" s="455" t="s">
        <v>2292</v>
      </c>
      <c r="J962" s="455" t="s">
        <v>2283</v>
      </c>
    </row>
    <row r="963" spans="2:10">
      <c r="B963" s="454">
        <v>42784</v>
      </c>
      <c r="C963" s="455" t="s">
        <v>2295</v>
      </c>
      <c r="D963" s="455" t="s">
        <v>2274</v>
      </c>
      <c r="E963" s="455" t="s">
        <v>2296</v>
      </c>
      <c r="F963" s="455">
        <v>1</v>
      </c>
      <c r="G963" s="455">
        <v>2561.4699999999998</v>
      </c>
      <c r="H963" s="455">
        <v>2561.4699999999998</v>
      </c>
      <c r="I963" s="455" t="s">
        <v>2347</v>
      </c>
      <c r="J963" s="455" t="s">
        <v>2305</v>
      </c>
    </row>
    <row r="964" spans="2:10">
      <c r="B964" s="454">
        <v>42784</v>
      </c>
      <c r="C964" s="455" t="s">
        <v>2581</v>
      </c>
      <c r="D964" s="455" t="s">
        <v>2274</v>
      </c>
      <c r="E964" s="455" t="s">
        <v>2275</v>
      </c>
      <c r="F964" s="455">
        <v>1</v>
      </c>
      <c r="G964" s="455">
        <v>1740.35</v>
      </c>
      <c r="H964" s="455">
        <v>1740.35</v>
      </c>
      <c r="I964" s="455" t="s">
        <v>2347</v>
      </c>
      <c r="J964" s="455" t="s">
        <v>2283</v>
      </c>
    </row>
    <row r="965" spans="2:10">
      <c r="B965" s="454">
        <v>42784</v>
      </c>
      <c r="C965" s="455" t="s">
        <v>2628</v>
      </c>
      <c r="D965" s="455" t="s">
        <v>2274</v>
      </c>
      <c r="E965" s="455" t="s">
        <v>2314</v>
      </c>
      <c r="F965" s="455">
        <v>1</v>
      </c>
      <c r="G965" s="455">
        <v>1141.1500000000001</v>
      </c>
      <c r="H965" s="455">
        <v>1141.1500000000001</v>
      </c>
      <c r="I965" s="455" t="s">
        <v>2347</v>
      </c>
      <c r="J965" s="455" t="s">
        <v>2283</v>
      </c>
    </row>
    <row r="966" spans="2:10">
      <c r="B966" s="454">
        <v>42784</v>
      </c>
      <c r="C966" s="455" t="s">
        <v>2399</v>
      </c>
      <c r="D966" s="455" t="s">
        <v>2274</v>
      </c>
      <c r="E966" s="455" t="s">
        <v>2301</v>
      </c>
      <c r="F966" s="455">
        <v>1</v>
      </c>
      <c r="G966" s="455">
        <v>1004.91</v>
      </c>
      <c r="H966" s="455">
        <v>1004.91</v>
      </c>
      <c r="I966" s="455" t="s">
        <v>2347</v>
      </c>
      <c r="J966" s="455" t="s">
        <v>2279</v>
      </c>
    </row>
    <row r="967" spans="2:10">
      <c r="B967" s="454">
        <v>42784</v>
      </c>
      <c r="C967" s="455" t="s">
        <v>2520</v>
      </c>
      <c r="D967" s="455" t="s">
        <v>2274</v>
      </c>
      <c r="E967" s="455" t="s">
        <v>2301</v>
      </c>
      <c r="F967" s="455">
        <v>1</v>
      </c>
      <c r="G967" s="455">
        <v>531.87</v>
      </c>
      <c r="H967" s="455">
        <v>531.87</v>
      </c>
      <c r="I967" s="455" t="s">
        <v>2347</v>
      </c>
      <c r="J967" s="455" t="s">
        <v>2305</v>
      </c>
    </row>
    <row r="968" spans="2:10">
      <c r="B968" s="454">
        <v>42784</v>
      </c>
      <c r="C968" s="455" t="s">
        <v>2328</v>
      </c>
      <c r="D968" s="455" t="s">
        <v>2274</v>
      </c>
      <c r="E968" s="455" t="s">
        <v>2298</v>
      </c>
      <c r="F968" s="455">
        <v>1</v>
      </c>
      <c r="G968" s="455">
        <v>844.87</v>
      </c>
      <c r="H968" s="455">
        <v>844.87</v>
      </c>
      <c r="I968" s="455" t="s">
        <v>2347</v>
      </c>
      <c r="J968" s="455" t="s">
        <v>2279</v>
      </c>
    </row>
    <row r="969" spans="2:10">
      <c r="B969" s="454">
        <v>42784</v>
      </c>
      <c r="C969" s="455" t="s">
        <v>2631</v>
      </c>
      <c r="D969" s="455" t="s">
        <v>2281</v>
      </c>
      <c r="E969" s="455" t="s">
        <v>2421</v>
      </c>
      <c r="F969" s="455">
        <v>1</v>
      </c>
      <c r="G969" s="455">
        <v>862.84</v>
      </c>
      <c r="H969" s="455">
        <v>862.84</v>
      </c>
      <c r="I969" s="455" t="s">
        <v>2347</v>
      </c>
      <c r="J969" s="455" t="s">
        <v>2277</v>
      </c>
    </row>
    <row r="970" spans="2:10">
      <c r="B970" s="454">
        <v>42784</v>
      </c>
      <c r="C970" s="455" t="s">
        <v>2606</v>
      </c>
      <c r="D970" s="455" t="s">
        <v>2274</v>
      </c>
      <c r="E970" s="455" t="s">
        <v>2294</v>
      </c>
      <c r="F970" s="455">
        <v>1</v>
      </c>
      <c r="G970" s="455">
        <v>715.04</v>
      </c>
      <c r="H970" s="455">
        <v>715.04</v>
      </c>
      <c r="I970" s="455" t="s">
        <v>2347</v>
      </c>
      <c r="J970" s="455" t="s">
        <v>2279</v>
      </c>
    </row>
    <row r="971" spans="2:10">
      <c r="B971" s="454">
        <v>42784</v>
      </c>
      <c r="C971" s="455" t="s">
        <v>2426</v>
      </c>
      <c r="D971" s="455" t="s">
        <v>2274</v>
      </c>
      <c r="E971" s="455" t="s">
        <v>2275</v>
      </c>
      <c r="F971" s="455">
        <v>1</v>
      </c>
      <c r="G971" s="455">
        <v>1589.94</v>
      </c>
      <c r="H971" s="455">
        <v>1589.94</v>
      </c>
      <c r="I971" s="455" t="s">
        <v>2347</v>
      </c>
      <c r="J971" s="455" t="s">
        <v>2277</v>
      </c>
    </row>
    <row r="972" spans="2:10">
      <c r="B972" s="454">
        <v>42784</v>
      </c>
      <c r="C972" s="455" t="s">
        <v>2572</v>
      </c>
      <c r="D972" s="455" t="s">
        <v>2281</v>
      </c>
      <c r="E972" s="455" t="s">
        <v>2421</v>
      </c>
      <c r="F972" s="455">
        <v>1</v>
      </c>
      <c r="G972" s="455">
        <v>381.88</v>
      </c>
      <c r="H972" s="455">
        <v>381.88</v>
      </c>
      <c r="I972" s="455" t="s">
        <v>2347</v>
      </c>
      <c r="J972" s="455" t="s">
        <v>2305</v>
      </c>
    </row>
    <row r="973" spans="2:10">
      <c r="B973" s="454">
        <v>42784</v>
      </c>
      <c r="C973" s="455" t="s">
        <v>2590</v>
      </c>
      <c r="D973" s="455" t="s">
        <v>2274</v>
      </c>
      <c r="E973" s="455" t="s">
        <v>2319</v>
      </c>
      <c r="F973" s="455">
        <v>1</v>
      </c>
      <c r="G973" s="455">
        <v>1504.09</v>
      </c>
      <c r="H973" s="455">
        <v>1504.09</v>
      </c>
      <c r="I973" s="455" t="s">
        <v>2347</v>
      </c>
      <c r="J973" s="455" t="s">
        <v>2289</v>
      </c>
    </row>
    <row r="974" spans="2:10">
      <c r="B974" s="454">
        <v>42784</v>
      </c>
      <c r="C974" s="455" t="s">
        <v>2511</v>
      </c>
      <c r="D974" s="455" t="s">
        <v>2281</v>
      </c>
      <c r="E974" s="455" t="s">
        <v>2282</v>
      </c>
      <c r="F974" s="455">
        <v>1</v>
      </c>
      <c r="G974" s="455">
        <v>450.81</v>
      </c>
      <c r="H974" s="455">
        <v>450.81</v>
      </c>
      <c r="I974" s="455" t="s">
        <v>2347</v>
      </c>
      <c r="J974" s="455" t="s">
        <v>2305</v>
      </c>
    </row>
    <row r="975" spans="2:10">
      <c r="B975" s="454">
        <v>42784</v>
      </c>
      <c r="C975" s="455" t="s">
        <v>2451</v>
      </c>
      <c r="D975" s="455" t="s">
        <v>2274</v>
      </c>
      <c r="E975" s="455" t="s">
        <v>2301</v>
      </c>
      <c r="F975" s="455">
        <v>1</v>
      </c>
      <c r="G975" s="455">
        <v>564.16</v>
      </c>
      <c r="H975" s="455">
        <v>564.16</v>
      </c>
      <c r="I975" s="455" t="s">
        <v>2347</v>
      </c>
      <c r="J975" s="455" t="s">
        <v>2277</v>
      </c>
    </row>
    <row r="976" spans="2:10">
      <c r="B976" s="454">
        <v>42784</v>
      </c>
      <c r="C976" s="455" t="s">
        <v>2625</v>
      </c>
      <c r="D976" s="455" t="s">
        <v>2274</v>
      </c>
      <c r="E976" s="455" t="s">
        <v>2301</v>
      </c>
      <c r="F976" s="455">
        <v>1</v>
      </c>
      <c r="G976" s="455">
        <v>599.17999999999995</v>
      </c>
      <c r="H976" s="455">
        <v>599.17999999999995</v>
      </c>
      <c r="I976" s="455" t="s">
        <v>2347</v>
      </c>
      <c r="J976" s="455" t="s">
        <v>2279</v>
      </c>
    </row>
    <row r="977" spans="2:10">
      <c r="B977" s="454">
        <v>42784</v>
      </c>
      <c r="C977" s="455" t="s">
        <v>2401</v>
      </c>
      <c r="D977" s="455" t="s">
        <v>2274</v>
      </c>
      <c r="E977" s="455" t="s">
        <v>2314</v>
      </c>
      <c r="F977" s="455">
        <v>1</v>
      </c>
      <c r="G977" s="455">
        <v>1073.3699999999999</v>
      </c>
      <c r="H977" s="455">
        <v>1073.3699999999999</v>
      </c>
      <c r="I977" s="455" t="s">
        <v>2276</v>
      </c>
      <c r="J977" s="455" t="s">
        <v>2305</v>
      </c>
    </row>
    <row r="978" spans="2:10">
      <c r="B978" s="454">
        <v>42784</v>
      </c>
      <c r="C978" s="455" t="s">
        <v>2393</v>
      </c>
      <c r="D978" s="455" t="s">
        <v>2281</v>
      </c>
      <c r="E978" s="455" t="s">
        <v>2390</v>
      </c>
      <c r="F978" s="455">
        <v>1</v>
      </c>
      <c r="G978" s="455">
        <v>601.20000000000005</v>
      </c>
      <c r="H978" s="455">
        <v>601.20000000000005</v>
      </c>
      <c r="I978" s="455" t="s">
        <v>2276</v>
      </c>
      <c r="J978" s="455" t="s">
        <v>2277</v>
      </c>
    </row>
    <row r="979" spans="2:10">
      <c r="B979" s="454">
        <v>42784</v>
      </c>
      <c r="C979" s="455" t="s">
        <v>2456</v>
      </c>
      <c r="D979" s="455" t="s">
        <v>2281</v>
      </c>
      <c r="E979" s="455" t="s">
        <v>2282</v>
      </c>
      <c r="F979" s="455">
        <v>1</v>
      </c>
      <c r="G979" s="455">
        <v>371.64</v>
      </c>
      <c r="H979" s="455">
        <v>371.64</v>
      </c>
      <c r="I979" s="455" t="s">
        <v>2276</v>
      </c>
      <c r="J979" s="455" t="s">
        <v>2305</v>
      </c>
    </row>
    <row r="980" spans="2:10">
      <c r="B980" s="454">
        <v>42784</v>
      </c>
      <c r="C980" s="455" t="s">
        <v>2553</v>
      </c>
      <c r="D980" s="455" t="s">
        <v>2274</v>
      </c>
      <c r="E980" s="455" t="s">
        <v>2301</v>
      </c>
      <c r="F980" s="455">
        <v>1</v>
      </c>
      <c r="G980" s="455">
        <v>609.52</v>
      </c>
      <c r="H980" s="455">
        <v>609.52</v>
      </c>
      <c r="I980" s="455" t="s">
        <v>2276</v>
      </c>
      <c r="J980" s="455" t="s">
        <v>2283</v>
      </c>
    </row>
    <row r="981" spans="2:10">
      <c r="B981" s="454">
        <v>42784</v>
      </c>
      <c r="C981" s="455" t="s">
        <v>2397</v>
      </c>
      <c r="D981" s="455" t="s">
        <v>2274</v>
      </c>
      <c r="E981" s="455" t="s">
        <v>2285</v>
      </c>
      <c r="F981" s="455">
        <v>1</v>
      </c>
      <c r="G981" s="455">
        <v>706.37</v>
      </c>
      <c r="H981" s="455">
        <v>706.37</v>
      </c>
      <c r="I981" s="455" t="s">
        <v>2276</v>
      </c>
      <c r="J981" s="455" t="s">
        <v>2299</v>
      </c>
    </row>
    <row r="982" spans="2:10">
      <c r="B982" s="454">
        <v>42784</v>
      </c>
      <c r="C982" s="455" t="s">
        <v>2606</v>
      </c>
      <c r="D982" s="455" t="s">
        <v>2274</v>
      </c>
      <c r="E982" s="455" t="s">
        <v>2294</v>
      </c>
      <c r="F982" s="455">
        <v>1</v>
      </c>
      <c r="G982" s="455">
        <v>715.04</v>
      </c>
      <c r="H982" s="455">
        <v>715.04</v>
      </c>
      <c r="I982" s="455" t="s">
        <v>2276</v>
      </c>
      <c r="J982" s="455" t="s">
        <v>2289</v>
      </c>
    </row>
    <row r="983" spans="2:10">
      <c r="B983" s="454">
        <v>42785</v>
      </c>
      <c r="C983" s="455" t="s">
        <v>2602</v>
      </c>
      <c r="D983" s="455" t="s">
        <v>2274</v>
      </c>
      <c r="E983" s="455" t="s">
        <v>2301</v>
      </c>
      <c r="F983" s="455">
        <v>1</v>
      </c>
      <c r="G983" s="455">
        <v>625.58000000000004</v>
      </c>
      <c r="H983" s="455">
        <v>625.58000000000004</v>
      </c>
      <c r="I983" s="455" t="s">
        <v>2292</v>
      </c>
      <c r="J983" s="455" t="s">
        <v>2299</v>
      </c>
    </row>
    <row r="984" spans="2:10">
      <c r="B984" s="454">
        <v>42785</v>
      </c>
      <c r="C984" s="455" t="s">
        <v>2585</v>
      </c>
      <c r="D984" s="455" t="s">
        <v>2274</v>
      </c>
      <c r="E984" s="455" t="s">
        <v>2298</v>
      </c>
      <c r="F984" s="455">
        <v>1</v>
      </c>
      <c r="G984" s="455">
        <v>448.81</v>
      </c>
      <c r="H984" s="455">
        <v>448.81</v>
      </c>
      <c r="I984" s="455" t="s">
        <v>2292</v>
      </c>
      <c r="J984" s="455" t="s">
        <v>2279</v>
      </c>
    </row>
    <row r="985" spans="2:10">
      <c r="B985" s="454">
        <v>42785</v>
      </c>
      <c r="C985" s="455" t="s">
        <v>2573</v>
      </c>
      <c r="D985" s="455" t="s">
        <v>2281</v>
      </c>
      <c r="E985" s="455" t="s">
        <v>2296</v>
      </c>
      <c r="F985" s="455">
        <v>1</v>
      </c>
      <c r="G985" s="455">
        <v>1839.54</v>
      </c>
      <c r="H985" s="455">
        <v>1839.54</v>
      </c>
      <c r="I985" s="455" t="s">
        <v>2292</v>
      </c>
      <c r="J985" s="455" t="s">
        <v>2299</v>
      </c>
    </row>
    <row r="986" spans="2:10">
      <c r="B986" s="454">
        <v>42785</v>
      </c>
      <c r="C986" s="455" t="s">
        <v>2508</v>
      </c>
      <c r="D986" s="455" t="s">
        <v>2274</v>
      </c>
      <c r="E986" s="455" t="s">
        <v>2301</v>
      </c>
      <c r="F986" s="455">
        <v>1</v>
      </c>
      <c r="G986" s="455">
        <v>531.08000000000004</v>
      </c>
      <c r="H986" s="455">
        <v>531.08000000000004</v>
      </c>
      <c r="I986" s="455" t="s">
        <v>2292</v>
      </c>
      <c r="J986" s="455" t="s">
        <v>2277</v>
      </c>
    </row>
    <row r="987" spans="2:10">
      <c r="B987" s="454">
        <v>42785</v>
      </c>
      <c r="C987" s="455" t="s">
        <v>2462</v>
      </c>
      <c r="D987" s="455" t="s">
        <v>2274</v>
      </c>
      <c r="E987" s="455" t="s">
        <v>2296</v>
      </c>
      <c r="F987" s="455">
        <v>1</v>
      </c>
      <c r="G987" s="455">
        <v>2835.95</v>
      </c>
      <c r="H987" s="455">
        <v>2835.95</v>
      </c>
      <c r="I987" s="455" t="s">
        <v>2292</v>
      </c>
      <c r="J987" s="455" t="s">
        <v>2289</v>
      </c>
    </row>
    <row r="988" spans="2:10">
      <c r="B988" s="454">
        <v>42785</v>
      </c>
      <c r="C988" s="455" t="s">
        <v>2535</v>
      </c>
      <c r="D988" s="455" t="s">
        <v>2274</v>
      </c>
      <c r="E988" s="455" t="s">
        <v>2298</v>
      </c>
      <c r="F988" s="455">
        <v>1</v>
      </c>
      <c r="G988" s="455">
        <v>897.26</v>
      </c>
      <c r="H988" s="455">
        <v>897.26</v>
      </c>
      <c r="I988" s="455" t="s">
        <v>2292</v>
      </c>
      <c r="J988" s="455" t="s">
        <v>2299</v>
      </c>
    </row>
    <row r="989" spans="2:10">
      <c r="B989" s="454">
        <v>42785</v>
      </c>
      <c r="C989" s="455" t="s">
        <v>2317</v>
      </c>
      <c r="D989" s="455" t="s">
        <v>2281</v>
      </c>
      <c r="E989" s="455" t="s">
        <v>2282</v>
      </c>
      <c r="F989" s="455">
        <v>1</v>
      </c>
      <c r="G989" s="455">
        <v>391.68</v>
      </c>
      <c r="H989" s="455">
        <v>391.68</v>
      </c>
      <c r="I989" s="455" t="s">
        <v>2292</v>
      </c>
      <c r="J989" s="455" t="s">
        <v>2289</v>
      </c>
    </row>
    <row r="990" spans="2:10">
      <c r="B990" s="454">
        <v>42785</v>
      </c>
      <c r="C990" s="455" t="s">
        <v>2372</v>
      </c>
      <c r="D990" s="455" t="s">
        <v>2274</v>
      </c>
      <c r="E990" s="455" t="s">
        <v>2319</v>
      </c>
      <c r="F990" s="455">
        <v>1</v>
      </c>
      <c r="G990" s="455">
        <v>977.74</v>
      </c>
      <c r="H990" s="455">
        <v>977.74</v>
      </c>
      <c r="I990" s="455" t="s">
        <v>2292</v>
      </c>
      <c r="J990" s="455" t="s">
        <v>2289</v>
      </c>
    </row>
    <row r="991" spans="2:10">
      <c r="B991" s="454">
        <v>42785</v>
      </c>
      <c r="C991" s="455" t="s">
        <v>2363</v>
      </c>
      <c r="D991" s="455" t="s">
        <v>2274</v>
      </c>
      <c r="E991" s="455" t="s">
        <v>2301</v>
      </c>
      <c r="F991" s="455">
        <v>1</v>
      </c>
      <c r="G991" s="455">
        <v>1104.6600000000001</v>
      </c>
      <c r="H991" s="455">
        <v>1104.6600000000001</v>
      </c>
      <c r="I991" s="455" t="s">
        <v>2292</v>
      </c>
      <c r="J991" s="455" t="s">
        <v>2299</v>
      </c>
    </row>
    <row r="992" spans="2:10">
      <c r="B992" s="454">
        <v>42785</v>
      </c>
      <c r="C992" s="455" t="s">
        <v>2420</v>
      </c>
      <c r="D992" s="455" t="s">
        <v>2281</v>
      </c>
      <c r="E992" s="455" t="s">
        <v>2421</v>
      </c>
      <c r="F992" s="455">
        <v>1</v>
      </c>
      <c r="G992" s="455">
        <v>320.16000000000003</v>
      </c>
      <c r="H992" s="455">
        <v>320.16000000000003</v>
      </c>
      <c r="I992" s="455" t="s">
        <v>2292</v>
      </c>
      <c r="J992" s="455" t="s">
        <v>2279</v>
      </c>
    </row>
    <row r="993" spans="2:10">
      <c r="B993" s="454">
        <v>42785</v>
      </c>
      <c r="C993" s="455" t="s">
        <v>2384</v>
      </c>
      <c r="D993" s="455" t="s">
        <v>2274</v>
      </c>
      <c r="E993" s="455" t="s">
        <v>2319</v>
      </c>
      <c r="F993" s="455">
        <v>1</v>
      </c>
      <c r="G993" s="455">
        <v>967.15</v>
      </c>
      <c r="H993" s="455">
        <v>967.15</v>
      </c>
      <c r="I993" s="455" t="s">
        <v>2292</v>
      </c>
      <c r="J993" s="455" t="s">
        <v>2299</v>
      </c>
    </row>
    <row r="994" spans="2:10">
      <c r="B994" s="454">
        <v>42785</v>
      </c>
      <c r="C994" s="455" t="s">
        <v>2541</v>
      </c>
      <c r="D994" s="455" t="s">
        <v>2281</v>
      </c>
      <c r="E994" s="455" t="s">
        <v>2421</v>
      </c>
      <c r="F994" s="455">
        <v>1</v>
      </c>
      <c r="G994" s="455">
        <v>991.35</v>
      </c>
      <c r="H994" s="455">
        <v>991.35</v>
      </c>
      <c r="I994" s="455" t="s">
        <v>2292</v>
      </c>
      <c r="J994" s="455" t="s">
        <v>2279</v>
      </c>
    </row>
    <row r="995" spans="2:10">
      <c r="B995" s="454">
        <v>42785</v>
      </c>
      <c r="C995" s="455" t="s">
        <v>2551</v>
      </c>
      <c r="D995" s="455" t="s">
        <v>2281</v>
      </c>
      <c r="E995" s="455" t="s">
        <v>2282</v>
      </c>
      <c r="F995" s="455">
        <v>1</v>
      </c>
      <c r="G995" s="455">
        <v>493.11</v>
      </c>
      <c r="H995" s="455">
        <v>493.11</v>
      </c>
      <c r="I995" s="455" t="s">
        <v>2292</v>
      </c>
      <c r="J995" s="455" t="s">
        <v>2289</v>
      </c>
    </row>
    <row r="996" spans="2:10">
      <c r="B996" s="454">
        <v>42785</v>
      </c>
      <c r="C996" s="455" t="s">
        <v>2398</v>
      </c>
      <c r="D996" s="455" t="s">
        <v>2274</v>
      </c>
      <c r="E996" s="455" t="s">
        <v>2319</v>
      </c>
      <c r="F996" s="455">
        <v>1</v>
      </c>
      <c r="G996" s="455">
        <v>1023.16</v>
      </c>
      <c r="H996" s="455">
        <v>1023.16</v>
      </c>
      <c r="I996" s="455" t="s">
        <v>2292</v>
      </c>
      <c r="J996" s="455" t="s">
        <v>2289</v>
      </c>
    </row>
    <row r="997" spans="2:10">
      <c r="B997" s="454">
        <v>42785</v>
      </c>
      <c r="C997" s="455" t="s">
        <v>2396</v>
      </c>
      <c r="D997" s="455" t="s">
        <v>2281</v>
      </c>
      <c r="E997" s="455" t="s">
        <v>2296</v>
      </c>
      <c r="F997" s="455">
        <v>1</v>
      </c>
      <c r="G997" s="455">
        <v>1911.98</v>
      </c>
      <c r="H997" s="455">
        <v>1911.98</v>
      </c>
      <c r="I997" s="455" t="s">
        <v>2292</v>
      </c>
      <c r="J997" s="455" t="s">
        <v>2289</v>
      </c>
    </row>
    <row r="998" spans="2:10">
      <c r="B998" s="454">
        <v>42785</v>
      </c>
      <c r="C998" s="455" t="s">
        <v>2632</v>
      </c>
      <c r="D998" s="455" t="s">
        <v>2281</v>
      </c>
      <c r="E998" s="455" t="s">
        <v>2282</v>
      </c>
      <c r="F998" s="455">
        <v>1</v>
      </c>
      <c r="G998" s="455">
        <v>470.38</v>
      </c>
      <c r="H998" s="455">
        <v>470.38</v>
      </c>
      <c r="I998" s="455" t="s">
        <v>2276</v>
      </c>
      <c r="J998" s="455" t="s">
        <v>2283</v>
      </c>
    </row>
    <row r="999" spans="2:10">
      <c r="B999" s="454">
        <v>42785</v>
      </c>
      <c r="C999" s="455" t="s">
        <v>2489</v>
      </c>
      <c r="D999" s="455" t="s">
        <v>2274</v>
      </c>
      <c r="E999" s="455" t="s">
        <v>2296</v>
      </c>
      <c r="F999" s="455">
        <v>1</v>
      </c>
      <c r="G999" s="455">
        <v>2656.73</v>
      </c>
      <c r="H999" s="455">
        <v>2656.73</v>
      </c>
      <c r="I999" s="455" t="s">
        <v>2276</v>
      </c>
      <c r="J999" s="455" t="s">
        <v>2305</v>
      </c>
    </row>
    <row r="1000" spans="2:10">
      <c r="B1000" s="454">
        <v>42785</v>
      </c>
      <c r="C1000" s="455" t="s">
        <v>2295</v>
      </c>
      <c r="D1000" s="455" t="s">
        <v>2274</v>
      </c>
      <c r="E1000" s="455" t="s">
        <v>2296</v>
      </c>
      <c r="F1000" s="455">
        <v>1</v>
      </c>
      <c r="G1000" s="455">
        <v>2561.4699999999998</v>
      </c>
      <c r="H1000" s="455">
        <v>2561.4699999999998</v>
      </c>
      <c r="I1000" s="455" t="s">
        <v>2276</v>
      </c>
      <c r="J1000" s="455" t="s">
        <v>2289</v>
      </c>
    </row>
    <row r="1001" spans="2:10">
      <c r="B1001" s="454">
        <v>42785</v>
      </c>
      <c r="C1001" s="455" t="s">
        <v>2553</v>
      </c>
      <c r="D1001" s="455" t="s">
        <v>2274</v>
      </c>
      <c r="E1001" s="455" t="s">
        <v>2301</v>
      </c>
      <c r="F1001" s="455">
        <v>1</v>
      </c>
      <c r="G1001" s="455">
        <v>609.52</v>
      </c>
      <c r="H1001" s="455">
        <v>609.52</v>
      </c>
      <c r="I1001" s="455" t="s">
        <v>2292</v>
      </c>
      <c r="J1001" s="455" t="s">
        <v>2289</v>
      </c>
    </row>
    <row r="1002" spans="2:10">
      <c r="B1002" s="454">
        <v>42785</v>
      </c>
      <c r="C1002" s="455" t="s">
        <v>2424</v>
      </c>
      <c r="D1002" s="455" t="s">
        <v>2281</v>
      </c>
      <c r="E1002" s="455" t="s">
        <v>2296</v>
      </c>
      <c r="F1002" s="455">
        <v>1</v>
      </c>
      <c r="G1002" s="455">
        <v>2090.0700000000002</v>
      </c>
      <c r="H1002" s="455">
        <v>2090.0700000000002</v>
      </c>
      <c r="I1002" s="455" t="s">
        <v>2292</v>
      </c>
      <c r="J1002" s="455" t="s">
        <v>2277</v>
      </c>
    </row>
    <row r="1003" spans="2:10">
      <c r="B1003" s="454">
        <v>42785</v>
      </c>
      <c r="C1003" s="455" t="s">
        <v>2508</v>
      </c>
      <c r="D1003" s="455" t="s">
        <v>2274</v>
      </c>
      <c r="E1003" s="455" t="s">
        <v>2301</v>
      </c>
      <c r="F1003" s="455">
        <v>1</v>
      </c>
      <c r="G1003" s="455">
        <v>531.08000000000004</v>
      </c>
      <c r="H1003" s="455">
        <v>531.08000000000004</v>
      </c>
      <c r="I1003" s="455" t="s">
        <v>2292</v>
      </c>
      <c r="J1003" s="455" t="s">
        <v>2289</v>
      </c>
    </row>
    <row r="1004" spans="2:10">
      <c r="B1004" s="454">
        <v>42785</v>
      </c>
      <c r="C1004" s="455" t="s">
        <v>2551</v>
      </c>
      <c r="D1004" s="455" t="s">
        <v>2281</v>
      </c>
      <c r="E1004" s="455" t="s">
        <v>2282</v>
      </c>
      <c r="F1004" s="455">
        <v>1</v>
      </c>
      <c r="G1004" s="455">
        <v>493.11</v>
      </c>
      <c r="H1004" s="455">
        <v>493.11</v>
      </c>
      <c r="I1004" s="455" t="s">
        <v>2292</v>
      </c>
      <c r="J1004" s="455" t="s">
        <v>2279</v>
      </c>
    </row>
    <row r="1005" spans="2:10">
      <c r="B1005" s="454">
        <v>42785</v>
      </c>
      <c r="C1005" s="455" t="s">
        <v>2495</v>
      </c>
      <c r="D1005" s="455" t="s">
        <v>2274</v>
      </c>
      <c r="E1005" s="455" t="s">
        <v>2301</v>
      </c>
      <c r="F1005" s="455">
        <v>1</v>
      </c>
      <c r="G1005" s="455">
        <v>658.56</v>
      </c>
      <c r="H1005" s="455">
        <v>658.56</v>
      </c>
      <c r="I1005" s="455" t="s">
        <v>2292</v>
      </c>
      <c r="J1005" s="455" t="s">
        <v>2305</v>
      </c>
    </row>
    <row r="1006" spans="2:10">
      <c r="B1006" s="454">
        <v>42785</v>
      </c>
      <c r="C1006" s="455" t="s">
        <v>2626</v>
      </c>
      <c r="D1006" s="455" t="s">
        <v>2281</v>
      </c>
      <c r="E1006" s="455" t="s">
        <v>2298</v>
      </c>
      <c r="F1006" s="455">
        <v>1</v>
      </c>
      <c r="G1006" s="455">
        <v>640.97</v>
      </c>
      <c r="H1006" s="455">
        <v>640.97</v>
      </c>
      <c r="I1006" s="455" t="s">
        <v>2292</v>
      </c>
      <c r="J1006" s="455" t="s">
        <v>2305</v>
      </c>
    </row>
    <row r="1007" spans="2:10">
      <c r="B1007" s="454">
        <v>42785</v>
      </c>
      <c r="C1007" s="455" t="s">
        <v>2377</v>
      </c>
      <c r="D1007" s="455" t="s">
        <v>2274</v>
      </c>
      <c r="E1007" s="455" t="s">
        <v>2294</v>
      </c>
      <c r="F1007" s="455">
        <v>1</v>
      </c>
      <c r="G1007" s="455">
        <v>871.91</v>
      </c>
      <c r="H1007" s="455">
        <v>871.91</v>
      </c>
      <c r="I1007" s="455" t="s">
        <v>2292</v>
      </c>
      <c r="J1007" s="455" t="s">
        <v>2289</v>
      </c>
    </row>
    <row r="1008" spans="2:10">
      <c r="B1008" s="454">
        <v>42785</v>
      </c>
      <c r="C1008" s="455" t="s">
        <v>2520</v>
      </c>
      <c r="D1008" s="455" t="s">
        <v>2274</v>
      </c>
      <c r="E1008" s="455" t="s">
        <v>2301</v>
      </c>
      <c r="F1008" s="455">
        <v>1</v>
      </c>
      <c r="G1008" s="455">
        <v>531.87</v>
      </c>
      <c r="H1008" s="455">
        <v>531.87</v>
      </c>
      <c r="I1008" s="455" t="s">
        <v>2276</v>
      </c>
      <c r="J1008" s="455" t="s">
        <v>2299</v>
      </c>
    </row>
    <row r="1009" spans="2:10">
      <c r="B1009" s="454">
        <v>42785</v>
      </c>
      <c r="C1009" s="455" t="s">
        <v>2516</v>
      </c>
      <c r="D1009" s="455" t="s">
        <v>2274</v>
      </c>
      <c r="E1009" s="455" t="s">
        <v>2301</v>
      </c>
      <c r="F1009" s="455">
        <v>1</v>
      </c>
      <c r="G1009" s="455">
        <v>1150.28</v>
      </c>
      <c r="H1009" s="455">
        <v>1150.28</v>
      </c>
      <c r="I1009" s="455" t="s">
        <v>2276</v>
      </c>
      <c r="J1009" s="455" t="s">
        <v>2283</v>
      </c>
    </row>
    <row r="1010" spans="2:10">
      <c r="B1010" s="454">
        <v>42785</v>
      </c>
      <c r="C1010" s="455" t="s">
        <v>2577</v>
      </c>
      <c r="D1010" s="455" t="s">
        <v>2274</v>
      </c>
      <c r="E1010" s="455" t="s">
        <v>2314</v>
      </c>
      <c r="F1010" s="455">
        <v>1</v>
      </c>
      <c r="G1010" s="455">
        <v>1466.95</v>
      </c>
      <c r="H1010" s="455">
        <v>1466.95</v>
      </c>
      <c r="I1010" s="455" t="s">
        <v>2276</v>
      </c>
      <c r="J1010" s="455" t="s">
        <v>2283</v>
      </c>
    </row>
    <row r="1011" spans="2:10">
      <c r="B1011" s="454">
        <v>42785</v>
      </c>
      <c r="C1011" s="455" t="s">
        <v>2303</v>
      </c>
      <c r="D1011" s="455" t="s">
        <v>2274</v>
      </c>
      <c r="E1011" s="455" t="s">
        <v>2275</v>
      </c>
      <c r="F1011" s="455">
        <v>1</v>
      </c>
      <c r="G1011" s="455">
        <v>1591.82</v>
      </c>
      <c r="H1011" s="455">
        <v>1591.82</v>
      </c>
      <c r="I1011" s="455" t="s">
        <v>2276</v>
      </c>
      <c r="J1011" s="455" t="s">
        <v>2305</v>
      </c>
    </row>
    <row r="1012" spans="2:10">
      <c r="B1012" s="454">
        <v>42786</v>
      </c>
      <c r="C1012" s="455" t="s">
        <v>2493</v>
      </c>
      <c r="D1012" s="455" t="s">
        <v>2274</v>
      </c>
      <c r="E1012" s="455" t="s">
        <v>2301</v>
      </c>
      <c r="F1012" s="455">
        <v>1</v>
      </c>
      <c r="G1012" s="455">
        <v>743.4</v>
      </c>
      <c r="H1012" s="455">
        <v>743.4</v>
      </c>
      <c r="I1012" s="455" t="s">
        <v>2292</v>
      </c>
      <c r="J1012" s="455" t="s">
        <v>2305</v>
      </c>
    </row>
    <row r="1013" spans="2:10">
      <c r="B1013" s="454">
        <v>42786</v>
      </c>
      <c r="C1013" s="455" t="s">
        <v>2533</v>
      </c>
      <c r="D1013" s="455" t="s">
        <v>2281</v>
      </c>
      <c r="E1013" s="455" t="s">
        <v>2282</v>
      </c>
      <c r="F1013" s="455">
        <v>1</v>
      </c>
      <c r="G1013" s="455">
        <v>352.85</v>
      </c>
      <c r="H1013" s="455">
        <v>352.85</v>
      </c>
      <c r="I1013" s="455" t="s">
        <v>2292</v>
      </c>
      <c r="J1013" s="455" t="s">
        <v>2279</v>
      </c>
    </row>
    <row r="1014" spans="2:10">
      <c r="B1014" s="454">
        <v>42786</v>
      </c>
      <c r="C1014" s="455" t="s">
        <v>2496</v>
      </c>
      <c r="D1014" s="455" t="s">
        <v>2281</v>
      </c>
      <c r="E1014" s="455" t="s">
        <v>2275</v>
      </c>
      <c r="F1014" s="455">
        <v>1</v>
      </c>
      <c r="G1014" s="455">
        <v>1922.72</v>
      </c>
      <c r="H1014" s="455">
        <v>1922.72</v>
      </c>
      <c r="I1014" s="455" t="s">
        <v>2292</v>
      </c>
      <c r="J1014" s="455" t="s">
        <v>2277</v>
      </c>
    </row>
    <row r="1015" spans="2:10">
      <c r="B1015" s="454">
        <v>42786</v>
      </c>
      <c r="C1015" s="455" t="s">
        <v>2402</v>
      </c>
      <c r="D1015" s="455" t="s">
        <v>2281</v>
      </c>
      <c r="E1015" s="455" t="s">
        <v>2285</v>
      </c>
      <c r="F1015" s="455">
        <v>1</v>
      </c>
      <c r="G1015" s="455">
        <v>1199.24</v>
      </c>
      <c r="H1015" s="455">
        <v>1199.24</v>
      </c>
      <c r="I1015" s="455" t="s">
        <v>2292</v>
      </c>
      <c r="J1015" s="455" t="s">
        <v>2283</v>
      </c>
    </row>
    <row r="1016" spans="2:10">
      <c r="B1016" s="454">
        <v>42786</v>
      </c>
      <c r="C1016" s="455" t="s">
        <v>2512</v>
      </c>
      <c r="D1016" s="455" t="s">
        <v>2274</v>
      </c>
      <c r="E1016" s="455" t="s">
        <v>2314</v>
      </c>
      <c r="F1016" s="455">
        <v>1</v>
      </c>
      <c r="G1016" s="455">
        <v>872.33</v>
      </c>
      <c r="H1016" s="455">
        <v>872.33</v>
      </c>
      <c r="I1016" s="455" t="s">
        <v>2292</v>
      </c>
      <c r="J1016" s="455" t="s">
        <v>2305</v>
      </c>
    </row>
    <row r="1017" spans="2:10">
      <c r="B1017" s="454">
        <v>42786</v>
      </c>
      <c r="C1017" s="455" t="s">
        <v>2389</v>
      </c>
      <c r="D1017" s="455" t="s">
        <v>2281</v>
      </c>
      <c r="E1017" s="455" t="s">
        <v>2390</v>
      </c>
      <c r="F1017" s="455">
        <v>1</v>
      </c>
      <c r="G1017" s="455">
        <v>1248.79</v>
      </c>
      <c r="H1017" s="455">
        <v>1248.79</v>
      </c>
      <c r="I1017" s="455" t="s">
        <v>2292</v>
      </c>
      <c r="J1017" s="455" t="s">
        <v>2279</v>
      </c>
    </row>
    <row r="1018" spans="2:10">
      <c r="B1018" s="454">
        <v>42786</v>
      </c>
      <c r="C1018" s="455" t="s">
        <v>2352</v>
      </c>
      <c r="D1018" s="455" t="s">
        <v>2274</v>
      </c>
      <c r="E1018" s="455" t="s">
        <v>2301</v>
      </c>
      <c r="F1018" s="455">
        <v>1</v>
      </c>
      <c r="G1018" s="455">
        <v>923.58</v>
      </c>
      <c r="H1018" s="455">
        <v>923.58</v>
      </c>
      <c r="I1018" s="455" t="s">
        <v>2347</v>
      </c>
      <c r="J1018" s="455" t="s">
        <v>2289</v>
      </c>
    </row>
    <row r="1019" spans="2:10">
      <c r="B1019" s="454">
        <v>42786</v>
      </c>
      <c r="C1019" s="455" t="s">
        <v>2362</v>
      </c>
      <c r="D1019" s="455" t="s">
        <v>2274</v>
      </c>
      <c r="E1019" s="455" t="s">
        <v>2275</v>
      </c>
      <c r="F1019" s="455">
        <v>1</v>
      </c>
      <c r="G1019" s="455">
        <v>1725.57</v>
      </c>
      <c r="H1019" s="455">
        <v>1725.57</v>
      </c>
      <c r="I1019" s="455" t="s">
        <v>2347</v>
      </c>
      <c r="J1019" s="455" t="s">
        <v>2277</v>
      </c>
    </row>
    <row r="1020" spans="2:10">
      <c r="B1020" s="454">
        <v>42786</v>
      </c>
      <c r="C1020" s="455" t="s">
        <v>2612</v>
      </c>
      <c r="D1020" s="455" t="s">
        <v>2274</v>
      </c>
      <c r="E1020" s="455" t="s">
        <v>2296</v>
      </c>
      <c r="F1020" s="455">
        <v>1</v>
      </c>
      <c r="G1020" s="455">
        <v>2419.1999999999998</v>
      </c>
      <c r="H1020" s="455">
        <v>2419.1999999999998</v>
      </c>
      <c r="I1020" s="455" t="s">
        <v>2347</v>
      </c>
      <c r="J1020" s="455" t="s">
        <v>2283</v>
      </c>
    </row>
    <row r="1021" spans="2:10">
      <c r="B1021" s="454">
        <v>42786</v>
      </c>
      <c r="C1021" s="455" t="s">
        <v>2348</v>
      </c>
      <c r="D1021" s="455" t="s">
        <v>2274</v>
      </c>
      <c r="E1021" s="455" t="s">
        <v>2301</v>
      </c>
      <c r="F1021" s="455">
        <v>1</v>
      </c>
      <c r="G1021" s="455">
        <v>918.67</v>
      </c>
      <c r="H1021" s="455">
        <v>918.67</v>
      </c>
      <c r="I1021" s="455" t="s">
        <v>2347</v>
      </c>
      <c r="J1021" s="455" t="s">
        <v>2277</v>
      </c>
    </row>
    <row r="1022" spans="2:10">
      <c r="B1022" s="454">
        <v>42786</v>
      </c>
      <c r="C1022" s="455" t="s">
        <v>2555</v>
      </c>
      <c r="D1022" s="455" t="s">
        <v>2274</v>
      </c>
      <c r="E1022" s="455" t="s">
        <v>2294</v>
      </c>
      <c r="F1022" s="455">
        <v>1</v>
      </c>
      <c r="G1022" s="455">
        <v>966.18</v>
      </c>
      <c r="H1022" s="455">
        <v>966.18</v>
      </c>
      <c r="I1022" s="455" t="s">
        <v>2276</v>
      </c>
      <c r="J1022" s="455" t="s">
        <v>2277</v>
      </c>
    </row>
    <row r="1023" spans="2:10">
      <c r="B1023" s="454">
        <v>42786</v>
      </c>
      <c r="C1023" s="455" t="s">
        <v>2465</v>
      </c>
      <c r="D1023" s="455" t="s">
        <v>2274</v>
      </c>
      <c r="E1023" s="455" t="s">
        <v>2301</v>
      </c>
      <c r="F1023" s="455">
        <v>1</v>
      </c>
      <c r="G1023" s="455">
        <v>437.22</v>
      </c>
      <c r="H1023" s="455">
        <v>437.22</v>
      </c>
      <c r="I1023" s="455" t="s">
        <v>2276</v>
      </c>
      <c r="J1023" s="455" t="s">
        <v>2299</v>
      </c>
    </row>
    <row r="1024" spans="2:10">
      <c r="B1024" s="454">
        <v>42787</v>
      </c>
      <c r="C1024" s="455" t="s">
        <v>2325</v>
      </c>
      <c r="D1024" s="455" t="s">
        <v>2274</v>
      </c>
      <c r="E1024" s="455" t="s">
        <v>2314</v>
      </c>
      <c r="F1024" s="455">
        <v>1</v>
      </c>
      <c r="G1024" s="455">
        <v>1255.31</v>
      </c>
      <c r="H1024" s="455">
        <v>1255.31</v>
      </c>
      <c r="I1024" s="455" t="s">
        <v>2276</v>
      </c>
      <c r="J1024" s="455" t="s">
        <v>2283</v>
      </c>
    </row>
    <row r="1025" spans="2:10">
      <c r="B1025" s="454">
        <v>42787</v>
      </c>
      <c r="C1025" s="455" t="s">
        <v>2392</v>
      </c>
      <c r="D1025" s="455" t="s">
        <v>2281</v>
      </c>
      <c r="E1025" s="455" t="s">
        <v>2298</v>
      </c>
      <c r="F1025" s="455">
        <v>1</v>
      </c>
      <c r="G1025" s="455">
        <v>1072.4100000000001</v>
      </c>
      <c r="H1025" s="455">
        <v>1072.4100000000001</v>
      </c>
      <c r="I1025" s="455" t="s">
        <v>2276</v>
      </c>
      <c r="J1025" s="455" t="s">
        <v>2305</v>
      </c>
    </row>
    <row r="1026" spans="2:10">
      <c r="B1026" s="454">
        <v>42787</v>
      </c>
      <c r="C1026" s="455" t="s">
        <v>2431</v>
      </c>
      <c r="D1026" s="455" t="s">
        <v>2274</v>
      </c>
      <c r="E1026" s="455" t="s">
        <v>2319</v>
      </c>
      <c r="F1026" s="455">
        <v>1</v>
      </c>
      <c r="G1026" s="455">
        <v>880.83</v>
      </c>
      <c r="H1026" s="455">
        <v>880.83</v>
      </c>
      <c r="I1026" s="455" t="s">
        <v>2276</v>
      </c>
      <c r="J1026" s="455" t="s">
        <v>2283</v>
      </c>
    </row>
    <row r="1027" spans="2:10">
      <c r="B1027" s="454">
        <v>42787</v>
      </c>
      <c r="C1027" s="455" t="s">
        <v>2612</v>
      </c>
      <c r="D1027" s="455" t="s">
        <v>2274</v>
      </c>
      <c r="E1027" s="455" t="s">
        <v>2296</v>
      </c>
      <c r="F1027" s="455">
        <v>1</v>
      </c>
      <c r="G1027" s="455">
        <v>2419.1999999999998</v>
      </c>
      <c r="H1027" s="455">
        <v>2419.1999999999998</v>
      </c>
      <c r="I1027" s="455" t="s">
        <v>2276</v>
      </c>
      <c r="J1027" s="455" t="s">
        <v>2299</v>
      </c>
    </row>
    <row r="1028" spans="2:10">
      <c r="B1028" s="454">
        <v>42787</v>
      </c>
      <c r="C1028" s="455" t="s">
        <v>2422</v>
      </c>
      <c r="D1028" s="455" t="s">
        <v>2274</v>
      </c>
      <c r="E1028" s="455" t="s">
        <v>2301</v>
      </c>
      <c r="F1028" s="455">
        <v>1</v>
      </c>
      <c r="G1028" s="455">
        <v>919.98</v>
      </c>
      <c r="H1028" s="455">
        <v>919.98</v>
      </c>
      <c r="I1028" s="455" t="s">
        <v>2292</v>
      </c>
      <c r="J1028" s="455" t="s">
        <v>2279</v>
      </c>
    </row>
    <row r="1029" spans="2:10">
      <c r="B1029" s="454">
        <v>42787</v>
      </c>
      <c r="C1029" s="455" t="s">
        <v>2480</v>
      </c>
      <c r="D1029" s="455" t="s">
        <v>2274</v>
      </c>
      <c r="E1029" s="455" t="s">
        <v>2275</v>
      </c>
      <c r="F1029" s="455">
        <v>1</v>
      </c>
      <c r="G1029" s="455">
        <v>1832.05</v>
      </c>
      <c r="H1029" s="455">
        <v>1832.05</v>
      </c>
      <c r="I1029" s="455" t="s">
        <v>2292</v>
      </c>
      <c r="J1029" s="455" t="s">
        <v>2299</v>
      </c>
    </row>
    <row r="1030" spans="2:10">
      <c r="B1030" s="454">
        <v>42787</v>
      </c>
      <c r="C1030" s="455" t="s">
        <v>2511</v>
      </c>
      <c r="D1030" s="455" t="s">
        <v>2281</v>
      </c>
      <c r="E1030" s="455" t="s">
        <v>2282</v>
      </c>
      <c r="F1030" s="455">
        <v>1</v>
      </c>
      <c r="G1030" s="455">
        <v>450.81</v>
      </c>
      <c r="H1030" s="455">
        <v>450.81</v>
      </c>
      <c r="I1030" s="455" t="s">
        <v>2292</v>
      </c>
      <c r="J1030" s="455" t="s">
        <v>2289</v>
      </c>
    </row>
    <row r="1031" spans="2:10">
      <c r="B1031" s="454">
        <v>42787</v>
      </c>
      <c r="C1031" s="455" t="s">
        <v>2448</v>
      </c>
      <c r="D1031" s="455" t="s">
        <v>2274</v>
      </c>
      <c r="E1031" s="455" t="s">
        <v>2296</v>
      </c>
      <c r="F1031" s="455">
        <v>1</v>
      </c>
      <c r="G1031" s="455">
        <v>2446.29</v>
      </c>
      <c r="H1031" s="455">
        <v>2446.29</v>
      </c>
      <c r="I1031" s="455" t="s">
        <v>2292</v>
      </c>
      <c r="J1031" s="455" t="s">
        <v>2289</v>
      </c>
    </row>
    <row r="1032" spans="2:10">
      <c r="B1032" s="454">
        <v>42787</v>
      </c>
      <c r="C1032" s="455" t="s">
        <v>2366</v>
      </c>
      <c r="D1032" s="455" t="s">
        <v>2274</v>
      </c>
      <c r="E1032" s="455" t="s">
        <v>2275</v>
      </c>
      <c r="F1032" s="455">
        <v>1</v>
      </c>
      <c r="G1032" s="455">
        <v>2116.0500000000002</v>
      </c>
      <c r="H1032" s="455">
        <v>2116.0500000000002</v>
      </c>
      <c r="I1032" s="455" t="s">
        <v>2276</v>
      </c>
      <c r="J1032" s="455" t="s">
        <v>2283</v>
      </c>
    </row>
    <row r="1033" spans="2:10">
      <c r="B1033" s="454">
        <v>42787</v>
      </c>
      <c r="C1033" s="455" t="s">
        <v>2441</v>
      </c>
      <c r="D1033" s="455" t="s">
        <v>2281</v>
      </c>
      <c r="E1033" s="455" t="s">
        <v>2390</v>
      </c>
      <c r="F1033" s="455">
        <v>1</v>
      </c>
      <c r="G1033" s="455">
        <v>739.82</v>
      </c>
      <c r="H1033" s="455">
        <v>739.82</v>
      </c>
      <c r="I1033" s="455" t="s">
        <v>2276</v>
      </c>
      <c r="J1033" s="455" t="s">
        <v>2277</v>
      </c>
    </row>
    <row r="1034" spans="2:10">
      <c r="B1034" s="454">
        <v>42787</v>
      </c>
      <c r="C1034" s="455" t="s">
        <v>2377</v>
      </c>
      <c r="D1034" s="455" t="s">
        <v>2274</v>
      </c>
      <c r="E1034" s="455" t="s">
        <v>2294</v>
      </c>
      <c r="F1034" s="455">
        <v>1</v>
      </c>
      <c r="G1034" s="455">
        <v>871.91</v>
      </c>
      <c r="H1034" s="455">
        <v>871.91</v>
      </c>
      <c r="I1034" s="455" t="s">
        <v>2276</v>
      </c>
      <c r="J1034" s="455" t="s">
        <v>2279</v>
      </c>
    </row>
    <row r="1035" spans="2:10">
      <c r="B1035" s="454">
        <v>42787</v>
      </c>
      <c r="C1035" s="455" t="s">
        <v>2588</v>
      </c>
      <c r="D1035" s="455" t="s">
        <v>2274</v>
      </c>
      <c r="E1035" s="455" t="s">
        <v>2296</v>
      </c>
      <c r="F1035" s="455">
        <v>1</v>
      </c>
      <c r="G1035" s="455">
        <v>2328.44</v>
      </c>
      <c r="H1035" s="455">
        <v>2328.44</v>
      </c>
      <c r="I1035" s="455" t="s">
        <v>2276</v>
      </c>
      <c r="J1035" s="455" t="s">
        <v>2305</v>
      </c>
    </row>
    <row r="1036" spans="2:10">
      <c r="B1036" s="454">
        <v>42787</v>
      </c>
      <c r="C1036" s="455" t="s">
        <v>2535</v>
      </c>
      <c r="D1036" s="455" t="s">
        <v>2274</v>
      </c>
      <c r="E1036" s="455" t="s">
        <v>2298</v>
      </c>
      <c r="F1036" s="455">
        <v>1</v>
      </c>
      <c r="G1036" s="455">
        <v>897.26</v>
      </c>
      <c r="H1036" s="455">
        <v>897.26</v>
      </c>
      <c r="I1036" s="455" t="s">
        <v>2292</v>
      </c>
      <c r="J1036" s="455" t="s">
        <v>2277</v>
      </c>
    </row>
    <row r="1037" spans="2:10">
      <c r="B1037" s="454">
        <v>42787</v>
      </c>
      <c r="C1037" s="455" t="s">
        <v>2504</v>
      </c>
      <c r="D1037" s="455" t="s">
        <v>2274</v>
      </c>
      <c r="E1037" s="455" t="s">
        <v>2301</v>
      </c>
      <c r="F1037" s="455">
        <v>1</v>
      </c>
      <c r="G1037" s="455">
        <v>900.21</v>
      </c>
      <c r="H1037" s="455">
        <v>900.21</v>
      </c>
      <c r="I1037" s="455" t="s">
        <v>2292</v>
      </c>
      <c r="J1037" s="455" t="s">
        <v>2299</v>
      </c>
    </row>
    <row r="1038" spans="2:10">
      <c r="B1038" s="454">
        <v>42787</v>
      </c>
      <c r="C1038" s="455" t="s">
        <v>2418</v>
      </c>
      <c r="D1038" s="455" t="s">
        <v>2274</v>
      </c>
      <c r="E1038" s="455" t="s">
        <v>2319</v>
      </c>
      <c r="F1038" s="455">
        <v>1</v>
      </c>
      <c r="G1038" s="455">
        <v>1031.98</v>
      </c>
      <c r="H1038" s="455">
        <v>1031.98</v>
      </c>
      <c r="I1038" s="455" t="s">
        <v>2276</v>
      </c>
      <c r="J1038" s="455" t="s">
        <v>2289</v>
      </c>
    </row>
    <row r="1039" spans="2:10">
      <c r="B1039" s="454">
        <v>42787</v>
      </c>
      <c r="C1039" s="455" t="s">
        <v>2358</v>
      </c>
      <c r="D1039" s="455" t="s">
        <v>2281</v>
      </c>
      <c r="E1039" s="455" t="s">
        <v>2282</v>
      </c>
      <c r="F1039" s="455">
        <v>1</v>
      </c>
      <c r="G1039" s="455">
        <v>483.42</v>
      </c>
      <c r="H1039" s="455">
        <v>483.42</v>
      </c>
      <c r="I1039" s="455" t="s">
        <v>2276</v>
      </c>
      <c r="J1039" s="455" t="s">
        <v>2299</v>
      </c>
    </row>
    <row r="1040" spans="2:10">
      <c r="B1040" s="454">
        <v>42787</v>
      </c>
      <c r="C1040" s="455" t="s">
        <v>2503</v>
      </c>
      <c r="D1040" s="455" t="s">
        <v>2281</v>
      </c>
      <c r="E1040" s="455" t="s">
        <v>2282</v>
      </c>
      <c r="F1040" s="455">
        <v>1</v>
      </c>
      <c r="G1040" s="455">
        <v>726.4</v>
      </c>
      <c r="H1040" s="455">
        <v>726.4</v>
      </c>
      <c r="I1040" s="455" t="s">
        <v>2276</v>
      </c>
      <c r="J1040" s="455" t="s">
        <v>2279</v>
      </c>
    </row>
    <row r="1041" spans="2:10">
      <c r="B1041" s="454">
        <v>42787</v>
      </c>
      <c r="C1041" s="455" t="s">
        <v>2280</v>
      </c>
      <c r="D1041" s="455" t="s">
        <v>2281</v>
      </c>
      <c r="E1041" s="455" t="s">
        <v>2282</v>
      </c>
      <c r="F1041" s="455">
        <v>1</v>
      </c>
      <c r="G1041" s="455">
        <v>405.55</v>
      </c>
      <c r="H1041" s="455">
        <v>405.55</v>
      </c>
      <c r="I1041" s="455" t="s">
        <v>2276</v>
      </c>
      <c r="J1041" s="455" t="s">
        <v>2299</v>
      </c>
    </row>
    <row r="1042" spans="2:10">
      <c r="B1042" s="454">
        <v>42787</v>
      </c>
      <c r="C1042" s="455" t="s">
        <v>2290</v>
      </c>
      <c r="D1042" s="455" t="s">
        <v>2274</v>
      </c>
      <c r="E1042" s="455" t="s">
        <v>2275</v>
      </c>
      <c r="F1042" s="455">
        <v>1</v>
      </c>
      <c r="G1042" s="455">
        <v>1755.15</v>
      </c>
      <c r="H1042" s="455">
        <v>1755.15</v>
      </c>
      <c r="I1042" s="455" t="s">
        <v>2347</v>
      </c>
      <c r="J1042" s="455" t="s">
        <v>2289</v>
      </c>
    </row>
    <row r="1043" spans="2:10">
      <c r="B1043" s="454">
        <v>42787</v>
      </c>
      <c r="C1043" s="455" t="s">
        <v>2322</v>
      </c>
      <c r="D1043" s="455" t="s">
        <v>2281</v>
      </c>
      <c r="E1043" s="455" t="s">
        <v>2282</v>
      </c>
      <c r="F1043" s="455">
        <v>1</v>
      </c>
      <c r="G1043" s="455">
        <v>853.9</v>
      </c>
      <c r="H1043" s="455">
        <v>853.9</v>
      </c>
      <c r="I1043" s="455" t="s">
        <v>2347</v>
      </c>
      <c r="J1043" s="455" t="s">
        <v>2277</v>
      </c>
    </row>
    <row r="1044" spans="2:10">
      <c r="B1044" s="454">
        <v>42787</v>
      </c>
      <c r="C1044" s="455" t="s">
        <v>2461</v>
      </c>
      <c r="D1044" s="455" t="s">
        <v>2274</v>
      </c>
      <c r="E1044" s="455" t="s">
        <v>2275</v>
      </c>
      <c r="F1044" s="455">
        <v>1</v>
      </c>
      <c r="G1044" s="455">
        <v>1777.82</v>
      </c>
      <c r="H1044" s="455">
        <v>1777.82</v>
      </c>
      <c r="I1044" s="455" t="s">
        <v>2292</v>
      </c>
      <c r="J1044" s="455" t="s">
        <v>2277</v>
      </c>
    </row>
    <row r="1045" spans="2:10">
      <c r="B1045" s="454">
        <v>42787</v>
      </c>
      <c r="C1045" s="455" t="s">
        <v>2450</v>
      </c>
      <c r="D1045" s="455" t="s">
        <v>2274</v>
      </c>
      <c r="E1045" s="455" t="s">
        <v>2275</v>
      </c>
      <c r="F1045" s="455">
        <v>1</v>
      </c>
      <c r="G1045" s="455">
        <v>1432.95</v>
      </c>
      <c r="H1045" s="455">
        <v>1432.95</v>
      </c>
      <c r="I1045" s="455" t="s">
        <v>2292</v>
      </c>
      <c r="J1045" s="455" t="s">
        <v>2283</v>
      </c>
    </row>
    <row r="1046" spans="2:10">
      <c r="B1046" s="454">
        <v>42787</v>
      </c>
      <c r="C1046" s="455" t="s">
        <v>2322</v>
      </c>
      <c r="D1046" s="455" t="s">
        <v>2281</v>
      </c>
      <c r="E1046" s="455" t="s">
        <v>2282</v>
      </c>
      <c r="F1046" s="455">
        <v>1</v>
      </c>
      <c r="G1046" s="455">
        <v>853.9</v>
      </c>
      <c r="H1046" s="455">
        <v>853.9</v>
      </c>
      <c r="I1046" s="455" t="s">
        <v>2276</v>
      </c>
      <c r="J1046" s="455" t="s">
        <v>2305</v>
      </c>
    </row>
    <row r="1047" spans="2:10">
      <c r="B1047" s="454">
        <v>42787</v>
      </c>
      <c r="C1047" s="455" t="s">
        <v>2335</v>
      </c>
      <c r="D1047" s="455" t="s">
        <v>2274</v>
      </c>
      <c r="E1047" s="455" t="s">
        <v>2298</v>
      </c>
      <c r="F1047" s="455">
        <v>1</v>
      </c>
      <c r="G1047" s="455">
        <v>888.34</v>
      </c>
      <c r="H1047" s="455">
        <v>888.34</v>
      </c>
      <c r="I1047" s="455" t="s">
        <v>2276</v>
      </c>
      <c r="J1047" s="455" t="s">
        <v>2277</v>
      </c>
    </row>
    <row r="1048" spans="2:10">
      <c r="B1048" s="454">
        <v>42787</v>
      </c>
      <c r="C1048" s="455" t="s">
        <v>2515</v>
      </c>
      <c r="D1048" s="455" t="s">
        <v>2274</v>
      </c>
      <c r="E1048" s="455" t="s">
        <v>2275</v>
      </c>
      <c r="F1048" s="455">
        <v>1</v>
      </c>
      <c r="G1048" s="455">
        <v>1623.96</v>
      </c>
      <c r="H1048" s="455">
        <v>1623.96</v>
      </c>
      <c r="I1048" s="455" t="s">
        <v>2276</v>
      </c>
      <c r="J1048" s="455" t="s">
        <v>2305</v>
      </c>
    </row>
    <row r="1049" spans="2:10">
      <c r="B1049" s="454">
        <v>42787</v>
      </c>
      <c r="C1049" s="455" t="s">
        <v>2601</v>
      </c>
      <c r="D1049" s="455" t="s">
        <v>2281</v>
      </c>
      <c r="E1049" s="455" t="s">
        <v>2282</v>
      </c>
      <c r="F1049" s="455">
        <v>1</v>
      </c>
      <c r="G1049" s="455">
        <v>741.29</v>
      </c>
      <c r="H1049" s="455">
        <v>741.29</v>
      </c>
      <c r="I1049" s="455" t="s">
        <v>2292</v>
      </c>
      <c r="J1049" s="455" t="s">
        <v>2279</v>
      </c>
    </row>
    <row r="1050" spans="2:10">
      <c r="B1050" s="454">
        <v>42787</v>
      </c>
      <c r="C1050" s="455" t="s">
        <v>2517</v>
      </c>
      <c r="D1050" s="455" t="s">
        <v>2274</v>
      </c>
      <c r="E1050" s="455" t="s">
        <v>2301</v>
      </c>
      <c r="F1050" s="455">
        <v>1</v>
      </c>
      <c r="G1050" s="455">
        <v>531.89</v>
      </c>
      <c r="H1050" s="455">
        <v>531.89</v>
      </c>
      <c r="I1050" s="455" t="s">
        <v>2292</v>
      </c>
      <c r="J1050" s="455" t="s">
        <v>2305</v>
      </c>
    </row>
    <row r="1051" spans="2:10">
      <c r="B1051" s="454">
        <v>42787</v>
      </c>
      <c r="C1051" s="455" t="s">
        <v>2538</v>
      </c>
      <c r="D1051" s="455" t="s">
        <v>2281</v>
      </c>
      <c r="E1051" s="455" t="s">
        <v>2275</v>
      </c>
      <c r="F1051" s="455">
        <v>1</v>
      </c>
      <c r="G1051" s="455">
        <v>932.74</v>
      </c>
      <c r="H1051" s="455">
        <v>932.74</v>
      </c>
      <c r="I1051" s="455" t="s">
        <v>2276</v>
      </c>
      <c r="J1051" s="455" t="s">
        <v>2283</v>
      </c>
    </row>
    <row r="1052" spans="2:10">
      <c r="B1052" s="454">
        <v>42787</v>
      </c>
      <c r="C1052" s="455" t="s">
        <v>2578</v>
      </c>
      <c r="D1052" s="455" t="s">
        <v>2274</v>
      </c>
      <c r="E1052" s="455" t="s">
        <v>2275</v>
      </c>
      <c r="F1052" s="455">
        <v>1</v>
      </c>
      <c r="G1052" s="455">
        <v>1530.34</v>
      </c>
      <c r="H1052" s="455">
        <v>1530.34</v>
      </c>
      <c r="I1052" s="455" t="s">
        <v>2276</v>
      </c>
      <c r="J1052" s="455" t="s">
        <v>2277</v>
      </c>
    </row>
    <row r="1053" spans="2:10">
      <c r="B1053" s="454">
        <v>42787</v>
      </c>
      <c r="C1053" s="455" t="s">
        <v>2605</v>
      </c>
      <c r="D1053" s="455" t="s">
        <v>2274</v>
      </c>
      <c r="E1053" s="455" t="s">
        <v>2301</v>
      </c>
      <c r="F1053" s="455">
        <v>1</v>
      </c>
      <c r="G1053" s="455">
        <v>669.48</v>
      </c>
      <c r="H1053" s="455">
        <v>669.48</v>
      </c>
      <c r="I1053" s="455" t="s">
        <v>2276</v>
      </c>
      <c r="J1053" s="455" t="s">
        <v>2279</v>
      </c>
    </row>
    <row r="1054" spans="2:10">
      <c r="B1054" s="454">
        <v>42787</v>
      </c>
      <c r="C1054" s="455" t="s">
        <v>2531</v>
      </c>
      <c r="D1054" s="455" t="s">
        <v>2274</v>
      </c>
      <c r="E1054" s="455" t="s">
        <v>2275</v>
      </c>
      <c r="F1054" s="455">
        <v>1</v>
      </c>
      <c r="G1054" s="455">
        <v>1805.93</v>
      </c>
      <c r="H1054" s="455">
        <v>1805.93</v>
      </c>
      <c r="I1054" s="455" t="s">
        <v>2276</v>
      </c>
      <c r="J1054" s="455" t="s">
        <v>2277</v>
      </c>
    </row>
    <row r="1055" spans="2:10">
      <c r="B1055" s="454">
        <v>42787</v>
      </c>
      <c r="C1055" s="455" t="s">
        <v>2555</v>
      </c>
      <c r="D1055" s="455" t="s">
        <v>2274</v>
      </c>
      <c r="E1055" s="455" t="s">
        <v>2294</v>
      </c>
      <c r="F1055" s="455">
        <v>1</v>
      </c>
      <c r="G1055" s="455">
        <v>966.18</v>
      </c>
      <c r="H1055" s="455">
        <v>966.18</v>
      </c>
      <c r="I1055" s="455" t="s">
        <v>2347</v>
      </c>
      <c r="J1055" s="455" t="s">
        <v>2279</v>
      </c>
    </row>
    <row r="1056" spans="2:10">
      <c r="B1056" s="454">
        <v>42787</v>
      </c>
      <c r="C1056" s="455" t="s">
        <v>2504</v>
      </c>
      <c r="D1056" s="455" t="s">
        <v>2274</v>
      </c>
      <c r="E1056" s="455" t="s">
        <v>2301</v>
      </c>
      <c r="F1056" s="455">
        <v>1</v>
      </c>
      <c r="G1056" s="455">
        <v>900.21</v>
      </c>
      <c r="H1056" s="455">
        <v>900.21</v>
      </c>
      <c r="I1056" s="455" t="s">
        <v>2347</v>
      </c>
      <c r="J1056" s="455" t="s">
        <v>2277</v>
      </c>
    </row>
    <row r="1057" spans="2:10">
      <c r="B1057" s="454">
        <v>42787</v>
      </c>
      <c r="C1057" s="455" t="s">
        <v>2366</v>
      </c>
      <c r="D1057" s="455" t="s">
        <v>2274</v>
      </c>
      <c r="E1057" s="455" t="s">
        <v>2275</v>
      </c>
      <c r="F1057" s="455">
        <v>1</v>
      </c>
      <c r="G1057" s="455">
        <v>2116.0500000000002</v>
      </c>
      <c r="H1057" s="455">
        <v>2116.0500000000002</v>
      </c>
      <c r="I1057" s="455" t="s">
        <v>2347</v>
      </c>
      <c r="J1057" s="455" t="s">
        <v>2283</v>
      </c>
    </row>
    <row r="1058" spans="2:10">
      <c r="B1058" s="454">
        <v>42787</v>
      </c>
      <c r="C1058" s="455" t="s">
        <v>2535</v>
      </c>
      <c r="D1058" s="455" t="s">
        <v>2274</v>
      </c>
      <c r="E1058" s="455" t="s">
        <v>2298</v>
      </c>
      <c r="F1058" s="455">
        <v>1</v>
      </c>
      <c r="G1058" s="455">
        <v>897.26</v>
      </c>
      <c r="H1058" s="455">
        <v>897.26</v>
      </c>
      <c r="I1058" s="455" t="s">
        <v>2347</v>
      </c>
      <c r="J1058" s="455" t="s">
        <v>2277</v>
      </c>
    </row>
    <row r="1059" spans="2:10">
      <c r="B1059" s="454">
        <v>42787</v>
      </c>
      <c r="C1059" s="455" t="s">
        <v>2328</v>
      </c>
      <c r="D1059" s="455" t="s">
        <v>2274</v>
      </c>
      <c r="E1059" s="455" t="s">
        <v>2298</v>
      </c>
      <c r="F1059" s="455">
        <v>1</v>
      </c>
      <c r="G1059" s="455">
        <v>844.87</v>
      </c>
      <c r="H1059" s="455">
        <v>844.87</v>
      </c>
      <c r="I1059" s="455" t="s">
        <v>2347</v>
      </c>
      <c r="J1059" s="455" t="s">
        <v>2283</v>
      </c>
    </row>
    <row r="1060" spans="2:10">
      <c r="B1060" s="454">
        <v>42788</v>
      </c>
      <c r="C1060" s="455" t="s">
        <v>2601</v>
      </c>
      <c r="D1060" s="455" t="s">
        <v>2281</v>
      </c>
      <c r="E1060" s="455" t="s">
        <v>2282</v>
      </c>
      <c r="F1060" s="455">
        <v>1</v>
      </c>
      <c r="G1060" s="455">
        <v>741.29</v>
      </c>
      <c r="H1060" s="455">
        <v>741.29</v>
      </c>
      <c r="I1060" s="455" t="s">
        <v>2276</v>
      </c>
      <c r="J1060" s="455" t="s">
        <v>2279</v>
      </c>
    </row>
    <row r="1061" spans="2:10">
      <c r="B1061" s="454">
        <v>42788</v>
      </c>
      <c r="C1061" s="455" t="s">
        <v>2497</v>
      </c>
      <c r="D1061" s="455" t="s">
        <v>2281</v>
      </c>
      <c r="E1061" s="455" t="s">
        <v>2275</v>
      </c>
      <c r="F1061" s="455">
        <v>1</v>
      </c>
      <c r="G1061" s="455">
        <v>1117.92</v>
      </c>
      <c r="H1061" s="455">
        <v>1117.92</v>
      </c>
      <c r="I1061" s="455" t="s">
        <v>2276</v>
      </c>
      <c r="J1061" s="455" t="s">
        <v>2289</v>
      </c>
    </row>
    <row r="1062" spans="2:10">
      <c r="B1062" s="454">
        <v>42788</v>
      </c>
      <c r="C1062" s="455" t="s">
        <v>2393</v>
      </c>
      <c r="D1062" s="455" t="s">
        <v>2281</v>
      </c>
      <c r="E1062" s="455" t="s">
        <v>2390</v>
      </c>
      <c r="F1062" s="455">
        <v>1</v>
      </c>
      <c r="G1062" s="455">
        <v>601.20000000000005</v>
      </c>
      <c r="H1062" s="455">
        <v>601.20000000000005</v>
      </c>
      <c r="I1062" s="455" t="s">
        <v>2276</v>
      </c>
      <c r="J1062" s="455" t="s">
        <v>2305</v>
      </c>
    </row>
    <row r="1063" spans="2:10">
      <c r="B1063" s="454">
        <v>42788</v>
      </c>
      <c r="C1063" s="455" t="s">
        <v>2396</v>
      </c>
      <c r="D1063" s="455" t="s">
        <v>2281</v>
      </c>
      <c r="E1063" s="455" t="s">
        <v>2296</v>
      </c>
      <c r="F1063" s="455">
        <v>1</v>
      </c>
      <c r="G1063" s="455">
        <v>1911.98</v>
      </c>
      <c r="H1063" s="455">
        <v>1911.98</v>
      </c>
      <c r="I1063" s="455" t="s">
        <v>2276</v>
      </c>
      <c r="J1063" s="455" t="s">
        <v>2305</v>
      </c>
    </row>
    <row r="1064" spans="2:10">
      <c r="B1064" s="454">
        <v>42788</v>
      </c>
      <c r="C1064" s="455" t="s">
        <v>2546</v>
      </c>
      <c r="D1064" s="455" t="s">
        <v>2281</v>
      </c>
      <c r="E1064" s="455" t="s">
        <v>2282</v>
      </c>
      <c r="F1064" s="455">
        <v>1</v>
      </c>
      <c r="G1064" s="455">
        <v>1211.92</v>
      </c>
      <c r="H1064" s="455">
        <v>1211.92</v>
      </c>
      <c r="I1064" s="455" t="s">
        <v>2276</v>
      </c>
      <c r="J1064" s="455" t="s">
        <v>2289</v>
      </c>
    </row>
    <row r="1065" spans="2:10">
      <c r="B1065" s="454">
        <v>42788</v>
      </c>
      <c r="C1065" s="455" t="s">
        <v>2428</v>
      </c>
      <c r="D1065" s="455" t="s">
        <v>2281</v>
      </c>
      <c r="E1065" s="455" t="s">
        <v>2287</v>
      </c>
      <c r="F1065" s="455">
        <v>1</v>
      </c>
      <c r="G1065" s="455">
        <v>568.83000000000004</v>
      </c>
      <c r="H1065" s="455">
        <v>568.83000000000004</v>
      </c>
      <c r="I1065" s="455" t="s">
        <v>2276</v>
      </c>
      <c r="J1065" s="455" t="s">
        <v>2305</v>
      </c>
    </row>
    <row r="1066" spans="2:10">
      <c r="B1066" s="454">
        <v>42788</v>
      </c>
      <c r="C1066" s="455" t="s">
        <v>2545</v>
      </c>
      <c r="D1066" s="455" t="s">
        <v>2274</v>
      </c>
      <c r="E1066" s="455" t="s">
        <v>2275</v>
      </c>
      <c r="F1066" s="455">
        <v>1</v>
      </c>
      <c r="G1066" s="455">
        <v>1718.13</v>
      </c>
      <c r="H1066" s="455">
        <v>1718.13</v>
      </c>
      <c r="I1066" s="455" t="s">
        <v>2276</v>
      </c>
      <c r="J1066" s="455" t="s">
        <v>2279</v>
      </c>
    </row>
    <row r="1067" spans="2:10">
      <c r="B1067" s="454">
        <v>42788</v>
      </c>
      <c r="C1067" s="455" t="s">
        <v>2410</v>
      </c>
      <c r="D1067" s="455" t="s">
        <v>2274</v>
      </c>
      <c r="E1067" s="455" t="s">
        <v>2319</v>
      </c>
      <c r="F1067" s="455">
        <v>1</v>
      </c>
      <c r="G1067" s="455">
        <v>1074.22</v>
      </c>
      <c r="H1067" s="455">
        <v>1074.22</v>
      </c>
      <c r="I1067" s="455" t="s">
        <v>2292</v>
      </c>
      <c r="J1067" s="455" t="s">
        <v>2283</v>
      </c>
    </row>
    <row r="1068" spans="2:10">
      <c r="B1068" s="454">
        <v>42788</v>
      </c>
      <c r="C1068" s="455" t="s">
        <v>2540</v>
      </c>
      <c r="D1068" s="455" t="s">
        <v>2274</v>
      </c>
      <c r="E1068" s="455" t="s">
        <v>2296</v>
      </c>
      <c r="F1068" s="455">
        <v>1</v>
      </c>
      <c r="G1068" s="455">
        <v>2791.17</v>
      </c>
      <c r="H1068" s="455">
        <v>2791.17</v>
      </c>
      <c r="I1068" s="455" t="s">
        <v>2292</v>
      </c>
      <c r="J1068" s="455" t="s">
        <v>2279</v>
      </c>
    </row>
    <row r="1069" spans="2:10">
      <c r="B1069" s="454">
        <v>42788</v>
      </c>
      <c r="C1069" s="455" t="s">
        <v>2397</v>
      </c>
      <c r="D1069" s="455" t="s">
        <v>2274</v>
      </c>
      <c r="E1069" s="455" t="s">
        <v>2285</v>
      </c>
      <c r="F1069" s="455">
        <v>1</v>
      </c>
      <c r="G1069" s="455">
        <v>706.37</v>
      </c>
      <c r="H1069" s="455">
        <v>706.37</v>
      </c>
      <c r="I1069" s="455" t="s">
        <v>2292</v>
      </c>
      <c r="J1069" s="455" t="s">
        <v>2277</v>
      </c>
    </row>
    <row r="1070" spans="2:10">
      <c r="B1070" s="454">
        <v>42788</v>
      </c>
      <c r="C1070" s="455" t="s">
        <v>2456</v>
      </c>
      <c r="D1070" s="455" t="s">
        <v>2281</v>
      </c>
      <c r="E1070" s="455" t="s">
        <v>2282</v>
      </c>
      <c r="F1070" s="455">
        <v>1</v>
      </c>
      <c r="G1070" s="455">
        <v>371.64</v>
      </c>
      <c r="H1070" s="455">
        <v>371.64</v>
      </c>
      <c r="I1070" s="455" t="s">
        <v>2292</v>
      </c>
      <c r="J1070" s="455" t="s">
        <v>2277</v>
      </c>
    </row>
    <row r="1071" spans="2:10">
      <c r="B1071" s="454">
        <v>42788</v>
      </c>
      <c r="C1071" s="455" t="s">
        <v>2633</v>
      </c>
      <c r="D1071" s="455" t="s">
        <v>2274</v>
      </c>
      <c r="E1071" s="455" t="s">
        <v>2296</v>
      </c>
      <c r="F1071" s="455">
        <v>1</v>
      </c>
      <c r="G1071" s="455">
        <v>2686.41</v>
      </c>
      <c r="H1071" s="455">
        <v>2686.41</v>
      </c>
      <c r="I1071" s="455" t="s">
        <v>2292</v>
      </c>
      <c r="J1071" s="455" t="s">
        <v>2305</v>
      </c>
    </row>
    <row r="1072" spans="2:10">
      <c r="B1072" s="454">
        <v>42788</v>
      </c>
      <c r="C1072" s="455" t="s">
        <v>2439</v>
      </c>
      <c r="D1072" s="455" t="s">
        <v>2281</v>
      </c>
      <c r="E1072" s="455" t="s">
        <v>2440</v>
      </c>
      <c r="F1072" s="455">
        <v>1</v>
      </c>
      <c r="G1072" s="455">
        <v>482.84</v>
      </c>
      <c r="H1072" s="455">
        <v>482.84</v>
      </c>
      <c r="I1072" s="455" t="s">
        <v>2292</v>
      </c>
      <c r="J1072" s="455" t="s">
        <v>2283</v>
      </c>
    </row>
    <row r="1073" spans="2:10">
      <c r="B1073" s="454">
        <v>42788</v>
      </c>
      <c r="C1073" s="455" t="s">
        <v>2589</v>
      </c>
      <c r="D1073" s="455" t="s">
        <v>2274</v>
      </c>
      <c r="E1073" s="455" t="s">
        <v>2314</v>
      </c>
      <c r="F1073" s="455">
        <v>1</v>
      </c>
      <c r="G1073" s="455">
        <v>824.7</v>
      </c>
      <c r="H1073" s="455">
        <v>824.7</v>
      </c>
      <c r="I1073" s="455" t="s">
        <v>2292</v>
      </c>
      <c r="J1073" s="455" t="s">
        <v>2283</v>
      </c>
    </row>
    <row r="1074" spans="2:10">
      <c r="B1074" s="454">
        <v>42788</v>
      </c>
      <c r="C1074" s="455" t="s">
        <v>2439</v>
      </c>
      <c r="D1074" s="455" t="s">
        <v>2281</v>
      </c>
      <c r="E1074" s="455" t="s">
        <v>2440</v>
      </c>
      <c r="F1074" s="455">
        <v>1</v>
      </c>
      <c r="G1074" s="455">
        <v>482.84</v>
      </c>
      <c r="H1074" s="455">
        <v>482.84</v>
      </c>
      <c r="I1074" s="455" t="s">
        <v>2292</v>
      </c>
      <c r="J1074" s="455" t="s">
        <v>2289</v>
      </c>
    </row>
    <row r="1075" spans="2:10">
      <c r="B1075" s="454">
        <v>42788</v>
      </c>
      <c r="C1075" s="455" t="s">
        <v>2462</v>
      </c>
      <c r="D1075" s="455" t="s">
        <v>2274</v>
      </c>
      <c r="E1075" s="455" t="s">
        <v>2296</v>
      </c>
      <c r="F1075" s="455">
        <v>1</v>
      </c>
      <c r="G1075" s="455">
        <v>2835.95</v>
      </c>
      <c r="H1075" s="455">
        <v>2835.95</v>
      </c>
      <c r="I1075" s="455" t="s">
        <v>2292</v>
      </c>
      <c r="J1075" s="455" t="s">
        <v>2283</v>
      </c>
    </row>
    <row r="1076" spans="2:10">
      <c r="B1076" s="454">
        <v>42788</v>
      </c>
      <c r="C1076" s="455" t="s">
        <v>2614</v>
      </c>
      <c r="D1076" s="455" t="s">
        <v>2274</v>
      </c>
      <c r="E1076" s="455" t="s">
        <v>2275</v>
      </c>
      <c r="F1076" s="455">
        <v>1</v>
      </c>
      <c r="G1076" s="455">
        <v>1714.88</v>
      </c>
      <c r="H1076" s="455">
        <v>1714.88</v>
      </c>
      <c r="I1076" s="455" t="s">
        <v>2292</v>
      </c>
      <c r="J1076" s="455" t="s">
        <v>2299</v>
      </c>
    </row>
    <row r="1077" spans="2:10">
      <c r="B1077" s="454">
        <v>42788</v>
      </c>
      <c r="C1077" s="455" t="s">
        <v>2321</v>
      </c>
      <c r="D1077" s="455" t="s">
        <v>2274</v>
      </c>
      <c r="E1077" s="455" t="s">
        <v>2275</v>
      </c>
      <c r="F1077" s="455">
        <v>1</v>
      </c>
      <c r="G1077" s="455">
        <v>1693.6</v>
      </c>
      <c r="H1077" s="455">
        <v>1693.6</v>
      </c>
      <c r="I1077" s="455" t="s">
        <v>2292</v>
      </c>
      <c r="J1077" s="455" t="s">
        <v>2283</v>
      </c>
    </row>
    <row r="1078" spans="2:10">
      <c r="B1078" s="454">
        <v>42788</v>
      </c>
      <c r="C1078" s="455" t="s">
        <v>2417</v>
      </c>
      <c r="D1078" s="455" t="s">
        <v>2274</v>
      </c>
      <c r="E1078" s="455" t="s">
        <v>2294</v>
      </c>
      <c r="F1078" s="455">
        <v>1</v>
      </c>
      <c r="G1078" s="455">
        <v>994.22</v>
      </c>
      <c r="H1078" s="455">
        <v>994.22</v>
      </c>
      <c r="I1078" s="455" t="s">
        <v>2292</v>
      </c>
      <c r="J1078" s="455" t="s">
        <v>2305</v>
      </c>
    </row>
    <row r="1079" spans="2:10">
      <c r="B1079" s="454">
        <v>42788</v>
      </c>
      <c r="C1079" s="455" t="s">
        <v>2512</v>
      </c>
      <c r="D1079" s="455" t="s">
        <v>2274</v>
      </c>
      <c r="E1079" s="455" t="s">
        <v>2314</v>
      </c>
      <c r="F1079" s="455">
        <v>1</v>
      </c>
      <c r="G1079" s="455">
        <v>872.33</v>
      </c>
      <c r="H1079" s="455">
        <v>872.33</v>
      </c>
      <c r="I1079" s="455" t="s">
        <v>2292</v>
      </c>
      <c r="J1079" s="455" t="s">
        <v>2277</v>
      </c>
    </row>
    <row r="1080" spans="2:10">
      <c r="B1080" s="454">
        <v>42788</v>
      </c>
      <c r="C1080" s="455" t="s">
        <v>2399</v>
      </c>
      <c r="D1080" s="455" t="s">
        <v>2274</v>
      </c>
      <c r="E1080" s="455" t="s">
        <v>2301</v>
      </c>
      <c r="F1080" s="455">
        <v>1</v>
      </c>
      <c r="G1080" s="455">
        <v>1004.91</v>
      </c>
      <c r="H1080" s="455">
        <v>1004.91</v>
      </c>
      <c r="I1080" s="455" t="s">
        <v>2292</v>
      </c>
      <c r="J1080" s="455" t="s">
        <v>2299</v>
      </c>
    </row>
    <row r="1081" spans="2:10">
      <c r="B1081" s="454">
        <v>42788</v>
      </c>
      <c r="C1081" s="455" t="s">
        <v>2593</v>
      </c>
      <c r="D1081" s="455" t="s">
        <v>2281</v>
      </c>
      <c r="E1081" s="455" t="s">
        <v>2282</v>
      </c>
      <c r="F1081" s="455">
        <v>1</v>
      </c>
      <c r="G1081" s="455">
        <v>898.79</v>
      </c>
      <c r="H1081" s="455">
        <v>898.79</v>
      </c>
      <c r="I1081" s="455" t="s">
        <v>2292</v>
      </c>
      <c r="J1081" s="455" t="s">
        <v>2283</v>
      </c>
    </row>
    <row r="1082" spans="2:10">
      <c r="B1082" s="454">
        <v>42788</v>
      </c>
      <c r="C1082" s="455" t="s">
        <v>2474</v>
      </c>
      <c r="D1082" s="455" t="s">
        <v>2281</v>
      </c>
      <c r="E1082" s="455" t="s">
        <v>2294</v>
      </c>
      <c r="F1082" s="455">
        <v>1</v>
      </c>
      <c r="G1082" s="455">
        <v>1320.77</v>
      </c>
      <c r="H1082" s="455">
        <v>1320.77</v>
      </c>
      <c r="I1082" s="455" t="s">
        <v>2292</v>
      </c>
      <c r="J1082" s="455" t="s">
        <v>2279</v>
      </c>
    </row>
    <row r="1083" spans="2:10">
      <c r="B1083" s="454">
        <v>42788</v>
      </c>
      <c r="C1083" s="455" t="s">
        <v>2629</v>
      </c>
      <c r="D1083" s="455" t="s">
        <v>2274</v>
      </c>
      <c r="E1083" s="455" t="s">
        <v>2301</v>
      </c>
      <c r="F1083" s="455">
        <v>1</v>
      </c>
      <c r="G1083" s="455">
        <v>617.89</v>
      </c>
      <c r="H1083" s="455">
        <v>617.89</v>
      </c>
      <c r="I1083" s="455" t="s">
        <v>2292</v>
      </c>
      <c r="J1083" s="455" t="s">
        <v>2279</v>
      </c>
    </row>
    <row r="1084" spans="2:10">
      <c r="B1084" s="454">
        <v>42788</v>
      </c>
      <c r="C1084" s="455" t="s">
        <v>2551</v>
      </c>
      <c r="D1084" s="455" t="s">
        <v>2281</v>
      </c>
      <c r="E1084" s="455" t="s">
        <v>2282</v>
      </c>
      <c r="F1084" s="455">
        <v>1</v>
      </c>
      <c r="G1084" s="455">
        <v>493.11</v>
      </c>
      <c r="H1084" s="455">
        <v>493.11</v>
      </c>
      <c r="I1084" s="455" t="s">
        <v>2292</v>
      </c>
      <c r="J1084" s="455" t="s">
        <v>2305</v>
      </c>
    </row>
    <row r="1085" spans="2:10">
      <c r="B1085" s="454">
        <v>42788</v>
      </c>
      <c r="C1085" s="455" t="s">
        <v>2322</v>
      </c>
      <c r="D1085" s="455" t="s">
        <v>2281</v>
      </c>
      <c r="E1085" s="455" t="s">
        <v>2282</v>
      </c>
      <c r="F1085" s="455">
        <v>1</v>
      </c>
      <c r="G1085" s="455">
        <v>853.9</v>
      </c>
      <c r="H1085" s="455">
        <v>853.9</v>
      </c>
      <c r="I1085" s="455" t="s">
        <v>2292</v>
      </c>
      <c r="J1085" s="455" t="s">
        <v>2277</v>
      </c>
    </row>
    <row r="1086" spans="2:10">
      <c r="B1086" s="454">
        <v>42788</v>
      </c>
      <c r="C1086" s="455" t="s">
        <v>2376</v>
      </c>
      <c r="D1086" s="455" t="s">
        <v>2274</v>
      </c>
      <c r="E1086" s="455" t="s">
        <v>2285</v>
      </c>
      <c r="F1086" s="455">
        <v>1</v>
      </c>
      <c r="G1086" s="455">
        <v>729.17</v>
      </c>
      <c r="H1086" s="455">
        <v>729.17</v>
      </c>
      <c r="I1086" s="455" t="s">
        <v>2276</v>
      </c>
      <c r="J1086" s="455" t="s">
        <v>2277</v>
      </c>
    </row>
    <row r="1087" spans="2:10">
      <c r="B1087" s="454">
        <v>42788</v>
      </c>
      <c r="C1087" s="455" t="s">
        <v>2349</v>
      </c>
      <c r="D1087" s="455" t="s">
        <v>2274</v>
      </c>
      <c r="E1087" s="455" t="s">
        <v>2301</v>
      </c>
      <c r="F1087" s="455">
        <v>1</v>
      </c>
      <c r="G1087" s="455">
        <v>1027.8699999999999</v>
      </c>
      <c r="H1087" s="455">
        <v>1027.8699999999999</v>
      </c>
      <c r="I1087" s="455" t="s">
        <v>2276</v>
      </c>
      <c r="J1087" s="455" t="s">
        <v>2305</v>
      </c>
    </row>
    <row r="1088" spans="2:10">
      <c r="B1088" s="454">
        <v>42788</v>
      </c>
      <c r="C1088" s="455" t="s">
        <v>2300</v>
      </c>
      <c r="D1088" s="455" t="s">
        <v>2274</v>
      </c>
      <c r="E1088" s="455" t="s">
        <v>2301</v>
      </c>
      <c r="F1088" s="455">
        <v>1</v>
      </c>
      <c r="G1088" s="455">
        <v>1030.1500000000001</v>
      </c>
      <c r="H1088" s="455">
        <v>1030.1500000000001</v>
      </c>
      <c r="I1088" s="455" t="s">
        <v>2276</v>
      </c>
      <c r="J1088" s="455" t="s">
        <v>2289</v>
      </c>
    </row>
    <row r="1089" spans="2:10">
      <c r="B1089" s="454">
        <v>42788</v>
      </c>
      <c r="C1089" s="455" t="s">
        <v>2410</v>
      </c>
      <c r="D1089" s="455" t="s">
        <v>2274</v>
      </c>
      <c r="E1089" s="455" t="s">
        <v>2319</v>
      </c>
      <c r="F1089" s="455">
        <v>1</v>
      </c>
      <c r="G1089" s="455">
        <v>1074.22</v>
      </c>
      <c r="H1089" s="455">
        <v>1074.22</v>
      </c>
      <c r="I1089" s="455" t="s">
        <v>2276</v>
      </c>
      <c r="J1089" s="455" t="s">
        <v>2299</v>
      </c>
    </row>
    <row r="1090" spans="2:10">
      <c r="B1090" s="454">
        <v>42789</v>
      </c>
      <c r="C1090" s="455" t="s">
        <v>2464</v>
      </c>
      <c r="D1090" s="455" t="s">
        <v>2281</v>
      </c>
      <c r="E1090" s="455" t="s">
        <v>2298</v>
      </c>
      <c r="F1090" s="455">
        <v>1</v>
      </c>
      <c r="G1090" s="455">
        <v>904.09</v>
      </c>
      <c r="H1090" s="455">
        <v>904.09</v>
      </c>
      <c r="I1090" s="455" t="s">
        <v>2292</v>
      </c>
      <c r="J1090" s="455" t="s">
        <v>2289</v>
      </c>
    </row>
    <row r="1091" spans="2:10">
      <c r="B1091" s="454">
        <v>42789</v>
      </c>
      <c r="C1091" s="455" t="s">
        <v>2381</v>
      </c>
      <c r="D1091" s="455" t="s">
        <v>2274</v>
      </c>
      <c r="E1091" s="455" t="s">
        <v>2319</v>
      </c>
      <c r="F1091" s="455">
        <v>1</v>
      </c>
      <c r="G1091" s="455">
        <v>805.39</v>
      </c>
      <c r="H1091" s="455">
        <v>805.39</v>
      </c>
      <c r="I1091" s="455" t="s">
        <v>2292</v>
      </c>
      <c r="J1091" s="455" t="s">
        <v>2305</v>
      </c>
    </row>
    <row r="1092" spans="2:10">
      <c r="B1092" s="454">
        <v>42789</v>
      </c>
      <c r="C1092" s="455" t="s">
        <v>2624</v>
      </c>
      <c r="D1092" s="455" t="s">
        <v>2274</v>
      </c>
      <c r="E1092" s="455" t="s">
        <v>2319</v>
      </c>
      <c r="F1092" s="455">
        <v>1</v>
      </c>
      <c r="G1092" s="455">
        <v>761.34</v>
      </c>
      <c r="H1092" s="455">
        <v>761.34</v>
      </c>
      <c r="I1092" s="455" t="s">
        <v>2292</v>
      </c>
      <c r="J1092" s="455" t="s">
        <v>2283</v>
      </c>
    </row>
    <row r="1093" spans="2:10">
      <c r="B1093" s="454">
        <v>42789</v>
      </c>
      <c r="C1093" s="455" t="s">
        <v>2404</v>
      </c>
      <c r="D1093" s="455" t="s">
        <v>2274</v>
      </c>
      <c r="E1093" s="455" t="s">
        <v>2275</v>
      </c>
      <c r="F1093" s="455">
        <v>1</v>
      </c>
      <c r="G1093" s="455">
        <v>1763.76</v>
      </c>
      <c r="H1093" s="455">
        <v>1763.76</v>
      </c>
      <c r="I1093" s="455" t="s">
        <v>2292</v>
      </c>
      <c r="J1093" s="455" t="s">
        <v>2283</v>
      </c>
    </row>
    <row r="1094" spans="2:10">
      <c r="B1094" s="454">
        <v>42789</v>
      </c>
      <c r="C1094" s="455" t="s">
        <v>2597</v>
      </c>
      <c r="D1094" s="455" t="s">
        <v>2274</v>
      </c>
      <c r="E1094" s="455" t="s">
        <v>2301</v>
      </c>
      <c r="F1094" s="455">
        <v>1</v>
      </c>
      <c r="G1094" s="455">
        <v>692.76</v>
      </c>
      <c r="H1094" s="455">
        <v>692.76</v>
      </c>
      <c r="I1094" s="455" t="s">
        <v>2292</v>
      </c>
      <c r="J1094" s="455" t="s">
        <v>2279</v>
      </c>
    </row>
    <row r="1095" spans="2:10">
      <c r="B1095" s="454">
        <v>42789</v>
      </c>
      <c r="C1095" s="455" t="s">
        <v>2504</v>
      </c>
      <c r="D1095" s="455" t="s">
        <v>2274</v>
      </c>
      <c r="E1095" s="455" t="s">
        <v>2301</v>
      </c>
      <c r="F1095" s="455">
        <v>1</v>
      </c>
      <c r="G1095" s="455">
        <v>900.21</v>
      </c>
      <c r="H1095" s="455">
        <v>900.21</v>
      </c>
      <c r="I1095" s="455" t="s">
        <v>2347</v>
      </c>
      <c r="J1095" s="455" t="s">
        <v>2305</v>
      </c>
    </row>
    <row r="1096" spans="2:10">
      <c r="B1096" s="454">
        <v>42789</v>
      </c>
      <c r="C1096" s="455" t="s">
        <v>2593</v>
      </c>
      <c r="D1096" s="455" t="s">
        <v>2281</v>
      </c>
      <c r="E1096" s="455" t="s">
        <v>2282</v>
      </c>
      <c r="F1096" s="455">
        <v>1</v>
      </c>
      <c r="G1096" s="455">
        <v>898.79</v>
      </c>
      <c r="H1096" s="455">
        <v>898.79</v>
      </c>
      <c r="I1096" s="455" t="s">
        <v>2347</v>
      </c>
      <c r="J1096" s="455" t="s">
        <v>2289</v>
      </c>
    </row>
    <row r="1097" spans="2:10">
      <c r="B1097" s="454">
        <v>42789</v>
      </c>
      <c r="C1097" s="455" t="s">
        <v>2511</v>
      </c>
      <c r="D1097" s="455" t="s">
        <v>2281</v>
      </c>
      <c r="E1097" s="455" t="s">
        <v>2282</v>
      </c>
      <c r="F1097" s="455">
        <v>1</v>
      </c>
      <c r="G1097" s="455">
        <v>450.81</v>
      </c>
      <c r="H1097" s="455">
        <v>450.81</v>
      </c>
      <c r="I1097" s="455" t="s">
        <v>2347</v>
      </c>
      <c r="J1097" s="455" t="s">
        <v>2283</v>
      </c>
    </row>
    <row r="1098" spans="2:10">
      <c r="B1098" s="454">
        <v>42789</v>
      </c>
      <c r="C1098" s="455" t="s">
        <v>2634</v>
      </c>
      <c r="D1098" s="455" t="s">
        <v>2281</v>
      </c>
      <c r="E1098" s="455" t="s">
        <v>2287</v>
      </c>
      <c r="F1098" s="455">
        <v>1</v>
      </c>
      <c r="G1098" s="455">
        <v>277.57</v>
      </c>
      <c r="H1098" s="455">
        <v>277.57</v>
      </c>
      <c r="I1098" s="455" t="s">
        <v>2347</v>
      </c>
      <c r="J1098" s="455" t="s">
        <v>2305</v>
      </c>
    </row>
    <row r="1099" spans="2:10">
      <c r="B1099" s="454">
        <v>42789</v>
      </c>
      <c r="C1099" s="455" t="s">
        <v>2619</v>
      </c>
      <c r="D1099" s="455" t="s">
        <v>2281</v>
      </c>
      <c r="E1099" s="455" t="s">
        <v>2421</v>
      </c>
      <c r="F1099" s="455">
        <v>1</v>
      </c>
      <c r="G1099" s="455">
        <v>478.66</v>
      </c>
      <c r="H1099" s="455">
        <v>478.66</v>
      </c>
      <c r="I1099" s="455" t="s">
        <v>2347</v>
      </c>
      <c r="J1099" s="455" t="s">
        <v>2279</v>
      </c>
    </row>
    <row r="1100" spans="2:10">
      <c r="B1100" s="454">
        <v>42789</v>
      </c>
      <c r="C1100" s="455" t="s">
        <v>2404</v>
      </c>
      <c r="D1100" s="455" t="s">
        <v>2274</v>
      </c>
      <c r="E1100" s="455" t="s">
        <v>2275</v>
      </c>
      <c r="F1100" s="455">
        <v>1</v>
      </c>
      <c r="G1100" s="455">
        <v>1763.76</v>
      </c>
      <c r="H1100" s="455">
        <v>1763.76</v>
      </c>
      <c r="I1100" s="455" t="s">
        <v>2347</v>
      </c>
      <c r="J1100" s="455" t="s">
        <v>2305</v>
      </c>
    </row>
    <row r="1101" spans="2:10">
      <c r="B1101" s="454">
        <v>42789</v>
      </c>
      <c r="C1101" s="455" t="s">
        <v>2531</v>
      </c>
      <c r="D1101" s="455" t="s">
        <v>2274</v>
      </c>
      <c r="E1101" s="455" t="s">
        <v>2275</v>
      </c>
      <c r="F1101" s="455">
        <v>1</v>
      </c>
      <c r="G1101" s="455">
        <v>1805.93</v>
      </c>
      <c r="H1101" s="455">
        <v>1805.93</v>
      </c>
      <c r="I1101" s="455" t="s">
        <v>2347</v>
      </c>
      <c r="J1101" s="455" t="s">
        <v>2299</v>
      </c>
    </row>
    <row r="1102" spans="2:10">
      <c r="B1102" s="454">
        <v>42789</v>
      </c>
      <c r="C1102" s="455" t="s">
        <v>2614</v>
      </c>
      <c r="D1102" s="455" t="s">
        <v>2274</v>
      </c>
      <c r="E1102" s="455" t="s">
        <v>2275</v>
      </c>
      <c r="F1102" s="455">
        <v>1</v>
      </c>
      <c r="G1102" s="455">
        <v>1714.88</v>
      </c>
      <c r="H1102" s="455">
        <v>1714.88</v>
      </c>
      <c r="I1102" s="455" t="s">
        <v>2347</v>
      </c>
      <c r="J1102" s="455" t="s">
        <v>2277</v>
      </c>
    </row>
    <row r="1103" spans="2:10">
      <c r="B1103" s="454">
        <v>42789</v>
      </c>
      <c r="C1103" s="455" t="s">
        <v>2303</v>
      </c>
      <c r="D1103" s="455" t="s">
        <v>2274</v>
      </c>
      <c r="E1103" s="455" t="s">
        <v>2275</v>
      </c>
      <c r="F1103" s="455">
        <v>1</v>
      </c>
      <c r="G1103" s="455">
        <v>1591.82</v>
      </c>
      <c r="H1103" s="455">
        <v>1591.82</v>
      </c>
      <c r="I1103" s="455" t="s">
        <v>2347</v>
      </c>
      <c r="J1103" s="455" t="s">
        <v>2289</v>
      </c>
    </row>
    <row r="1104" spans="2:10">
      <c r="B1104" s="454">
        <v>42789</v>
      </c>
      <c r="C1104" s="455" t="s">
        <v>2389</v>
      </c>
      <c r="D1104" s="455" t="s">
        <v>2281</v>
      </c>
      <c r="E1104" s="455" t="s">
        <v>2390</v>
      </c>
      <c r="F1104" s="455">
        <v>1</v>
      </c>
      <c r="G1104" s="455">
        <v>1248.79</v>
      </c>
      <c r="H1104" s="455">
        <v>1248.79</v>
      </c>
      <c r="I1104" s="455" t="s">
        <v>2276</v>
      </c>
      <c r="J1104" s="455" t="s">
        <v>2279</v>
      </c>
    </row>
    <row r="1105" spans="2:10">
      <c r="B1105" s="454">
        <v>42789</v>
      </c>
      <c r="C1105" s="455" t="s">
        <v>2474</v>
      </c>
      <c r="D1105" s="455" t="s">
        <v>2281</v>
      </c>
      <c r="E1105" s="455" t="s">
        <v>2294</v>
      </c>
      <c r="F1105" s="455">
        <v>1</v>
      </c>
      <c r="G1105" s="455">
        <v>1320.77</v>
      </c>
      <c r="H1105" s="455">
        <v>1320.77</v>
      </c>
      <c r="I1105" s="455" t="s">
        <v>2276</v>
      </c>
      <c r="J1105" s="455" t="s">
        <v>2299</v>
      </c>
    </row>
    <row r="1106" spans="2:10">
      <c r="B1106" s="454">
        <v>42789</v>
      </c>
      <c r="C1106" s="455" t="s">
        <v>2323</v>
      </c>
      <c r="D1106" s="455" t="s">
        <v>2274</v>
      </c>
      <c r="E1106" s="455" t="s">
        <v>2314</v>
      </c>
      <c r="F1106" s="455">
        <v>1</v>
      </c>
      <c r="G1106" s="455">
        <v>1026.92</v>
      </c>
      <c r="H1106" s="455">
        <v>1026.92</v>
      </c>
      <c r="I1106" s="455" t="s">
        <v>2276</v>
      </c>
      <c r="J1106" s="455" t="s">
        <v>2283</v>
      </c>
    </row>
    <row r="1107" spans="2:10">
      <c r="B1107" s="454">
        <v>42789</v>
      </c>
      <c r="C1107" s="455" t="s">
        <v>2404</v>
      </c>
      <c r="D1107" s="455" t="s">
        <v>2274</v>
      </c>
      <c r="E1107" s="455" t="s">
        <v>2275</v>
      </c>
      <c r="F1107" s="455">
        <v>1</v>
      </c>
      <c r="G1107" s="455">
        <v>1763.76</v>
      </c>
      <c r="H1107" s="455">
        <v>1763.76</v>
      </c>
      <c r="I1107" s="455" t="s">
        <v>2276</v>
      </c>
      <c r="J1107" s="455" t="s">
        <v>2283</v>
      </c>
    </row>
    <row r="1108" spans="2:10">
      <c r="B1108" s="454">
        <v>42789</v>
      </c>
      <c r="C1108" s="455" t="s">
        <v>2379</v>
      </c>
      <c r="D1108" s="455" t="s">
        <v>2274</v>
      </c>
      <c r="E1108" s="455" t="s">
        <v>2301</v>
      </c>
      <c r="F1108" s="455">
        <v>1</v>
      </c>
      <c r="G1108" s="455">
        <v>708.03</v>
      </c>
      <c r="H1108" s="455">
        <v>708.03</v>
      </c>
      <c r="I1108" s="455" t="s">
        <v>2276</v>
      </c>
      <c r="J1108" s="455" t="s">
        <v>2299</v>
      </c>
    </row>
    <row r="1109" spans="2:10">
      <c r="B1109" s="454">
        <v>42789</v>
      </c>
      <c r="C1109" s="455" t="s">
        <v>2324</v>
      </c>
      <c r="D1109" s="455" t="s">
        <v>2281</v>
      </c>
      <c r="E1109" s="455" t="s">
        <v>2298</v>
      </c>
      <c r="F1109" s="455">
        <v>1</v>
      </c>
      <c r="G1109" s="455">
        <v>901.77</v>
      </c>
      <c r="H1109" s="455">
        <v>901.77</v>
      </c>
      <c r="I1109" s="455" t="s">
        <v>2276</v>
      </c>
      <c r="J1109" s="455" t="s">
        <v>2299</v>
      </c>
    </row>
    <row r="1110" spans="2:10">
      <c r="B1110" s="454">
        <v>42789</v>
      </c>
      <c r="C1110" s="455" t="s">
        <v>2539</v>
      </c>
      <c r="D1110" s="455" t="s">
        <v>2274</v>
      </c>
      <c r="E1110" s="455" t="s">
        <v>2319</v>
      </c>
      <c r="F1110" s="455">
        <v>1</v>
      </c>
      <c r="G1110" s="455">
        <v>972.32</v>
      </c>
      <c r="H1110" s="455">
        <v>972.32</v>
      </c>
      <c r="I1110" s="455" t="s">
        <v>2276</v>
      </c>
      <c r="J1110" s="455" t="s">
        <v>2299</v>
      </c>
    </row>
    <row r="1111" spans="2:10">
      <c r="B1111" s="454">
        <v>42789</v>
      </c>
      <c r="C1111" s="455" t="s">
        <v>2544</v>
      </c>
      <c r="D1111" s="455" t="s">
        <v>2281</v>
      </c>
      <c r="E1111" s="455" t="s">
        <v>2298</v>
      </c>
      <c r="F1111" s="455">
        <v>1</v>
      </c>
      <c r="G1111" s="455">
        <v>1331.56</v>
      </c>
      <c r="H1111" s="455">
        <v>1331.56</v>
      </c>
      <c r="I1111" s="455" t="s">
        <v>2276</v>
      </c>
      <c r="J1111" s="455" t="s">
        <v>2305</v>
      </c>
    </row>
    <row r="1112" spans="2:10">
      <c r="B1112" s="454">
        <v>42789</v>
      </c>
      <c r="C1112" s="455" t="s">
        <v>2399</v>
      </c>
      <c r="D1112" s="455" t="s">
        <v>2274</v>
      </c>
      <c r="E1112" s="455" t="s">
        <v>2301</v>
      </c>
      <c r="F1112" s="455">
        <v>1</v>
      </c>
      <c r="G1112" s="455">
        <v>1004.91</v>
      </c>
      <c r="H1112" s="455">
        <v>1004.91</v>
      </c>
      <c r="I1112" s="455" t="s">
        <v>2276</v>
      </c>
      <c r="J1112" s="455" t="s">
        <v>2299</v>
      </c>
    </row>
    <row r="1113" spans="2:10">
      <c r="B1113" s="454">
        <v>42789</v>
      </c>
      <c r="C1113" s="455" t="s">
        <v>2608</v>
      </c>
      <c r="D1113" s="455" t="s">
        <v>2274</v>
      </c>
      <c r="E1113" s="455" t="s">
        <v>2298</v>
      </c>
      <c r="F1113" s="455">
        <v>1</v>
      </c>
      <c r="G1113" s="455">
        <v>627.1</v>
      </c>
      <c r="H1113" s="455">
        <v>627.1</v>
      </c>
      <c r="I1113" s="455" t="s">
        <v>2276</v>
      </c>
      <c r="J1113" s="455" t="s">
        <v>2305</v>
      </c>
    </row>
    <row r="1114" spans="2:10">
      <c r="B1114" s="454">
        <v>42789</v>
      </c>
      <c r="C1114" s="455" t="s">
        <v>2273</v>
      </c>
      <c r="D1114" s="455" t="s">
        <v>2274</v>
      </c>
      <c r="E1114" s="455" t="s">
        <v>2275</v>
      </c>
      <c r="F1114" s="455">
        <v>1</v>
      </c>
      <c r="G1114" s="455">
        <v>1651.62</v>
      </c>
      <c r="H1114" s="455">
        <v>1651.62</v>
      </c>
      <c r="I1114" s="455" t="s">
        <v>2276</v>
      </c>
      <c r="J1114" s="455" t="s">
        <v>2305</v>
      </c>
    </row>
    <row r="1115" spans="2:10">
      <c r="B1115" s="454">
        <v>42789</v>
      </c>
      <c r="C1115" s="455" t="s">
        <v>2536</v>
      </c>
      <c r="D1115" s="455" t="s">
        <v>2274</v>
      </c>
      <c r="E1115" s="455" t="s">
        <v>2294</v>
      </c>
      <c r="F1115" s="455">
        <v>2</v>
      </c>
      <c r="G1115" s="455">
        <v>567.99</v>
      </c>
      <c r="H1115" s="455">
        <v>1135.98</v>
      </c>
      <c r="I1115" s="455" t="s">
        <v>2347</v>
      </c>
      <c r="J1115" s="455" t="s">
        <v>2289</v>
      </c>
    </row>
    <row r="1116" spans="2:10">
      <c r="B1116" s="454">
        <v>42789</v>
      </c>
      <c r="C1116" s="455" t="s">
        <v>2470</v>
      </c>
      <c r="D1116" s="455" t="s">
        <v>2274</v>
      </c>
      <c r="E1116" s="455" t="s">
        <v>2319</v>
      </c>
      <c r="F1116" s="455">
        <v>1</v>
      </c>
      <c r="G1116" s="455">
        <v>1079.2</v>
      </c>
      <c r="H1116" s="455">
        <v>1079.2</v>
      </c>
      <c r="I1116" s="455" t="s">
        <v>2347</v>
      </c>
      <c r="J1116" s="455" t="s">
        <v>2289</v>
      </c>
    </row>
    <row r="1117" spans="2:10">
      <c r="B1117" s="454">
        <v>42789</v>
      </c>
      <c r="C1117" s="455" t="s">
        <v>2382</v>
      </c>
      <c r="D1117" s="455" t="s">
        <v>2274</v>
      </c>
      <c r="E1117" s="455" t="s">
        <v>2296</v>
      </c>
      <c r="F1117" s="455">
        <v>1</v>
      </c>
      <c r="G1117" s="455">
        <v>2730.45</v>
      </c>
      <c r="H1117" s="455">
        <v>2730.45</v>
      </c>
      <c r="I1117" s="455" t="s">
        <v>2347</v>
      </c>
      <c r="J1117" s="455" t="s">
        <v>2299</v>
      </c>
    </row>
    <row r="1118" spans="2:10">
      <c r="B1118" s="454">
        <v>42789</v>
      </c>
      <c r="C1118" s="455" t="s">
        <v>2467</v>
      </c>
      <c r="D1118" s="455" t="s">
        <v>2281</v>
      </c>
      <c r="E1118" s="455" t="s">
        <v>2285</v>
      </c>
      <c r="F1118" s="455">
        <v>1</v>
      </c>
      <c r="G1118" s="455">
        <v>1337.95</v>
      </c>
      <c r="H1118" s="455">
        <v>1337.95</v>
      </c>
      <c r="I1118" s="455" t="s">
        <v>2347</v>
      </c>
      <c r="J1118" s="455" t="s">
        <v>2283</v>
      </c>
    </row>
    <row r="1119" spans="2:10">
      <c r="B1119" s="454">
        <v>42789</v>
      </c>
      <c r="C1119" s="455" t="s">
        <v>2472</v>
      </c>
      <c r="D1119" s="455" t="s">
        <v>2274</v>
      </c>
      <c r="E1119" s="455" t="s">
        <v>2301</v>
      </c>
      <c r="F1119" s="455">
        <v>1</v>
      </c>
      <c r="G1119" s="455">
        <v>1006.3</v>
      </c>
      <c r="H1119" s="455">
        <v>1006.3</v>
      </c>
      <c r="I1119" s="455" t="s">
        <v>2347</v>
      </c>
      <c r="J1119" s="455" t="s">
        <v>2299</v>
      </c>
    </row>
    <row r="1120" spans="2:10">
      <c r="B1120" s="454">
        <v>42789</v>
      </c>
      <c r="C1120" s="455" t="s">
        <v>2389</v>
      </c>
      <c r="D1120" s="455" t="s">
        <v>2281</v>
      </c>
      <c r="E1120" s="455" t="s">
        <v>2390</v>
      </c>
      <c r="F1120" s="455">
        <v>1</v>
      </c>
      <c r="G1120" s="455">
        <v>1248.79</v>
      </c>
      <c r="H1120" s="455">
        <v>1248.79</v>
      </c>
      <c r="I1120" s="455" t="s">
        <v>2292</v>
      </c>
      <c r="J1120" s="455" t="s">
        <v>2283</v>
      </c>
    </row>
    <row r="1121" spans="2:10">
      <c r="B1121" s="454">
        <v>42789</v>
      </c>
      <c r="C1121" s="455" t="s">
        <v>2475</v>
      </c>
      <c r="D1121" s="455" t="s">
        <v>2274</v>
      </c>
      <c r="E1121" s="455" t="s">
        <v>2296</v>
      </c>
      <c r="F1121" s="455">
        <v>1</v>
      </c>
      <c r="G1121" s="455">
        <v>2687.09</v>
      </c>
      <c r="H1121" s="455">
        <v>2687.09</v>
      </c>
      <c r="I1121" s="455" t="s">
        <v>2292</v>
      </c>
      <c r="J1121" s="455" t="s">
        <v>2289</v>
      </c>
    </row>
    <row r="1122" spans="2:10">
      <c r="B1122" s="454">
        <v>42789</v>
      </c>
      <c r="C1122" s="455" t="s">
        <v>2492</v>
      </c>
      <c r="D1122" s="455" t="s">
        <v>2281</v>
      </c>
      <c r="E1122" s="455" t="s">
        <v>2275</v>
      </c>
      <c r="F1122" s="455">
        <v>1</v>
      </c>
      <c r="G1122" s="455">
        <v>1123.42</v>
      </c>
      <c r="H1122" s="455">
        <v>1123.42</v>
      </c>
      <c r="I1122" s="455" t="s">
        <v>2292</v>
      </c>
      <c r="J1122" s="455" t="s">
        <v>2279</v>
      </c>
    </row>
    <row r="1123" spans="2:10">
      <c r="B1123" s="454">
        <v>42789</v>
      </c>
      <c r="C1123" s="455" t="s">
        <v>2537</v>
      </c>
      <c r="D1123" s="455" t="s">
        <v>2281</v>
      </c>
      <c r="E1123" s="455" t="s">
        <v>2285</v>
      </c>
      <c r="F1123" s="455">
        <v>2</v>
      </c>
      <c r="G1123" s="455">
        <v>890.19</v>
      </c>
      <c r="H1123" s="455">
        <v>1780.38</v>
      </c>
      <c r="I1123" s="455" t="s">
        <v>2292</v>
      </c>
      <c r="J1123" s="455" t="s">
        <v>2299</v>
      </c>
    </row>
    <row r="1124" spans="2:10">
      <c r="B1124" s="454">
        <v>42789</v>
      </c>
      <c r="C1124" s="455" t="s">
        <v>2568</v>
      </c>
      <c r="D1124" s="455" t="s">
        <v>2274</v>
      </c>
      <c r="E1124" s="455" t="s">
        <v>2301</v>
      </c>
      <c r="F1124" s="455">
        <v>1</v>
      </c>
      <c r="G1124" s="455">
        <v>467.15</v>
      </c>
      <c r="H1124" s="455">
        <v>467.15</v>
      </c>
      <c r="I1124" s="455" t="s">
        <v>2292</v>
      </c>
      <c r="J1124" s="455" t="s">
        <v>2277</v>
      </c>
    </row>
    <row r="1125" spans="2:10">
      <c r="B1125" s="454">
        <v>42789</v>
      </c>
      <c r="C1125" s="455" t="s">
        <v>2527</v>
      </c>
      <c r="D1125" s="455" t="s">
        <v>2274</v>
      </c>
      <c r="E1125" s="455" t="s">
        <v>2301</v>
      </c>
      <c r="F1125" s="455">
        <v>1</v>
      </c>
      <c r="G1125" s="455">
        <v>879.77</v>
      </c>
      <c r="H1125" s="455">
        <v>879.77</v>
      </c>
      <c r="I1125" s="455" t="s">
        <v>2292</v>
      </c>
      <c r="J1125" s="455" t="s">
        <v>2305</v>
      </c>
    </row>
    <row r="1126" spans="2:10">
      <c r="B1126" s="454">
        <v>42789</v>
      </c>
      <c r="C1126" s="455" t="s">
        <v>2320</v>
      </c>
      <c r="D1126" s="455" t="s">
        <v>2274</v>
      </c>
      <c r="E1126" s="455" t="s">
        <v>2301</v>
      </c>
      <c r="F1126" s="455">
        <v>1</v>
      </c>
      <c r="G1126" s="455">
        <v>503.04</v>
      </c>
      <c r="H1126" s="455">
        <v>503.04</v>
      </c>
      <c r="I1126" s="455" t="s">
        <v>2292</v>
      </c>
      <c r="J1126" s="455" t="s">
        <v>2279</v>
      </c>
    </row>
    <row r="1127" spans="2:10">
      <c r="B1127" s="454">
        <v>42789</v>
      </c>
      <c r="C1127" s="455" t="s">
        <v>2580</v>
      </c>
      <c r="D1127" s="455" t="s">
        <v>2274</v>
      </c>
      <c r="E1127" s="455" t="s">
        <v>2294</v>
      </c>
      <c r="F1127" s="455">
        <v>1</v>
      </c>
      <c r="G1127" s="455">
        <v>755.52</v>
      </c>
      <c r="H1127" s="455">
        <v>755.52</v>
      </c>
      <c r="I1127" s="455" t="s">
        <v>2292</v>
      </c>
      <c r="J1127" s="455" t="s">
        <v>2279</v>
      </c>
    </row>
    <row r="1128" spans="2:10">
      <c r="B1128" s="454">
        <v>42789</v>
      </c>
      <c r="C1128" s="455" t="s">
        <v>2442</v>
      </c>
      <c r="D1128" s="455" t="s">
        <v>2281</v>
      </c>
      <c r="E1128" s="455" t="s">
        <v>2275</v>
      </c>
      <c r="F1128" s="455">
        <v>1</v>
      </c>
      <c r="G1128" s="455">
        <v>1602.93</v>
      </c>
      <c r="H1128" s="455">
        <v>1602.93</v>
      </c>
      <c r="I1128" s="455" t="s">
        <v>2292</v>
      </c>
      <c r="J1128" s="455" t="s">
        <v>2305</v>
      </c>
    </row>
    <row r="1129" spans="2:10">
      <c r="B1129" s="454">
        <v>42789</v>
      </c>
      <c r="C1129" s="455" t="s">
        <v>2525</v>
      </c>
      <c r="D1129" s="455" t="s">
        <v>2281</v>
      </c>
      <c r="E1129" s="455" t="s">
        <v>2296</v>
      </c>
      <c r="F1129" s="455">
        <v>1</v>
      </c>
      <c r="G1129" s="455">
        <v>1954.26</v>
      </c>
      <c r="H1129" s="455">
        <v>1954.26</v>
      </c>
      <c r="I1129" s="455" t="s">
        <v>2292</v>
      </c>
      <c r="J1129" s="455" t="s">
        <v>2283</v>
      </c>
    </row>
    <row r="1130" spans="2:10">
      <c r="B1130" s="454">
        <v>42789</v>
      </c>
      <c r="C1130" s="455" t="s">
        <v>2569</v>
      </c>
      <c r="D1130" s="455" t="s">
        <v>2274</v>
      </c>
      <c r="E1130" s="455" t="s">
        <v>2314</v>
      </c>
      <c r="F1130" s="455">
        <v>1</v>
      </c>
      <c r="G1130" s="455">
        <v>1227.9000000000001</v>
      </c>
      <c r="H1130" s="455">
        <v>1227.9000000000001</v>
      </c>
      <c r="I1130" s="455" t="s">
        <v>2292</v>
      </c>
      <c r="J1130" s="455" t="s">
        <v>2279</v>
      </c>
    </row>
    <row r="1131" spans="2:10">
      <c r="B1131" s="454">
        <v>42789</v>
      </c>
      <c r="C1131" s="455" t="s">
        <v>2456</v>
      </c>
      <c r="D1131" s="455" t="s">
        <v>2281</v>
      </c>
      <c r="E1131" s="455" t="s">
        <v>2282</v>
      </c>
      <c r="F1131" s="455">
        <v>1</v>
      </c>
      <c r="G1131" s="455">
        <v>371.64</v>
      </c>
      <c r="H1131" s="455">
        <v>371.64</v>
      </c>
      <c r="I1131" s="455" t="s">
        <v>2292</v>
      </c>
      <c r="J1131" s="455" t="s">
        <v>2299</v>
      </c>
    </row>
    <row r="1132" spans="2:10">
      <c r="B1132" s="454">
        <v>42789</v>
      </c>
      <c r="C1132" s="455" t="s">
        <v>2490</v>
      </c>
      <c r="D1132" s="455" t="s">
        <v>2274</v>
      </c>
      <c r="E1132" s="455" t="s">
        <v>2296</v>
      </c>
      <c r="F1132" s="455">
        <v>1</v>
      </c>
      <c r="G1132" s="455">
        <v>2511.85</v>
      </c>
      <c r="H1132" s="455">
        <v>2511.85</v>
      </c>
      <c r="I1132" s="455" t="s">
        <v>2292</v>
      </c>
      <c r="J1132" s="455" t="s">
        <v>2299</v>
      </c>
    </row>
    <row r="1133" spans="2:10">
      <c r="B1133" s="454">
        <v>42789</v>
      </c>
      <c r="C1133" s="455" t="s">
        <v>2306</v>
      </c>
      <c r="D1133" s="455" t="s">
        <v>2281</v>
      </c>
      <c r="E1133" s="455" t="s">
        <v>2287</v>
      </c>
      <c r="F1133" s="455">
        <v>1</v>
      </c>
      <c r="G1133" s="455">
        <v>581.76</v>
      </c>
      <c r="H1133" s="455">
        <v>581.76</v>
      </c>
      <c r="I1133" s="455" t="s">
        <v>2292</v>
      </c>
      <c r="J1133" s="455" t="s">
        <v>2279</v>
      </c>
    </row>
    <row r="1134" spans="2:10">
      <c r="B1134" s="454">
        <v>42789</v>
      </c>
      <c r="C1134" s="455" t="s">
        <v>2629</v>
      </c>
      <c r="D1134" s="455" t="s">
        <v>2274</v>
      </c>
      <c r="E1134" s="455" t="s">
        <v>2301</v>
      </c>
      <c r="F1134" s="455">
        <v>1</v>
      </c>
      <c r="G1134" s="455">
        <v>617.89</v>
      </c>
      <c r="H1134" s="455">
        <v>617.89</v>
      </c>
      <c r="I1134" s="455" t="s">
        <v>2292</v>
      </c>
      <c r="J1134" s="455" t="s">
        <v>2277</v>
      </c>
    </row>
    <row r="1135" spans="2:10">
      <c r="B1135" s="454">
        <v>42790</v>
      </c>
      <c r="C1135" s="455" t="s">
        <v>2586</v>
      </c>
      <c r="D1135" s="455" t="s">
        <v>2281</v>
      </c>
      <c r="E1135" s="455" t="s">
        <v>2285</v>
      </c>
      <c r="F1135" s="455">
        <v>1</v>
      </c>
      <c r="G1135" s="455">
        <v>294.16000000000003</v>
      </c>
      <c r="H1135" s="455">
        <v>294.16000000000003</v>
      </c>
      <c r="I1135" s="455" t="s">
        <v>2292</v>
      </c>
      <c r="J1135" s="455" t="s">
        <v>2279</v>
      </c>
    </row>
    <row r="1136" spans="2:10">
      <c r="B1136" s="454">
        <v>42790</v>
      </c>
      <c r="C1136" s="455" t="s">
        <v>2543</v>
      </c>
      <c r="D1136" s="455" t="s">
        <v>2274</v>
      </c>
      <c r="E1136" s="455" t="s">
        <v>2275</v>
      </c>
      <c r="F1136" s="455">
        <v>1</v>
      </c>
      <c r="G1136" s="455">
        <v>1958.8</v>
      </c>
      <c r="H1136" s="455">
        <v>1958.8</v>
      </c>
      <c r="I1136" s="455" t="s">
        <v>2292</v>
      </c>
      <c r="J1136" s="455" t="s">
        <v>2283</v>
      </c>
    </row>
    <row r="1137" spans="2:10">
      <c r="B1137" s="454">
        <v>42790</v>
      </c>
      <c r="C1137" s="455" t="s">
        <v>2435</v>
      </c>
      <c r="D1137" s="455" t="s">
        <v>2281</v>
      </c>
      <c r="E1137" s="455" t="s">
        <v>2282</v>
      </c>
      <c r="F1137" s="455">
        <v>1</v>
      </c>
      <c r="G1137" s="455">
        <v>1478.55</v>
      </c>
      <c r="H1137" s="455">
        <v>1478.55</v>
      </c>
      <c r="I1137" s="455" t="s">
        <v>2276</v>
      </c>
      <c r="J1137" s="455" t="s">
        <v>2305</v>
      </c>
    </row>
    <row r="1138" spans="2:10">
      <c r="B1138" s="454">
        <v>42790</v>
      </c>
      <c r="C1138" s="455" t="s">
        <v>2607</v>
      </c>
      <c r="D1138" s="455" t="s">
        <v>2274</v>
      </c>
      <c r="E1138" s="455" t="s">
        <v>2275</v>
      </c>
      <c r="F1138" s="455">
        <v>1</v>
      </c>
      <c r="G1138" s="455">
        <v>1699.77</v>
      </c>
      <c r="H1138" s="455">
        <v>1699.77</v>
      </c>
      <c r="I1138" s="455" t="s">
        <v>2292</v>
      </c>
      <c r="J1138" s="455" t="s">
        <v>2305</v>
      </c>
    </row>
    <row r="1139" spans="2:10">
      <c r="B1139" s="454">
        <v>42790</v>
      </c>
      <c r="C1139" s="455" t="s">
        <v>2364</v>
      </c>
      <c r="D1139" s="455" t="s">
        <v>2274</v>
      </c>
      <c r="E1139" s="455" t="s">
        <v>2301</v>
      </c>
      <c r="F1139" s="455">
        <v>1</v>
      </c>
      <c r="G1139" s="455">
        <v>647.77</v>
      </c>
      <c r="H1139" s="455">
        <v>647.77</v>
      </c>
      <c r="I1139" s="455" t="s">
        <v>2292</v>
      </c>
      <c r="J1139" s="455" t="s">
        <v>2277</v>
      </c>
    </row>
    <row r="1140" spans="2:10">
      <c r="B1140" s="454">
        <v>42790</v>
      </c>
      <c r="C1140" s="455" t="s">
        <v>2525</v>
      </c>
      <c r="D1140" s="455" t="s">
        <v>2281</v>
      </c>
      <c r="E1140" s="455" t="s">
        <v>2296</v>
      </c>
      <c r="F1140" s="455">
        <v>1</v>
      </c>
      <c r="G1140" s="455">
        <v>1954.26</v>
      </c>
      <c r="H1140" s="455">
        <v>1954.26</v>
      </c>
      <c r="I1140" s="455" t="s">
        <v>2292</v>
      </c>
      <c r="J1140" s="455" t="s">
        <v>2279</v>
      </c>
    </row>
    <row r="1141" spans="2:10">
      <c r="B1141" s="454">
        <v>42790</v>
      </c>
      <c r="C1141" s="455" t="s">
        <v>2356</v>
      </c>
      <c r="D1141" s="455" t="s">
        <v>2274</v>
      </c>
      <c r="E1141" s="455" t="s">
        <v>2275</v>
      </c>
      <c r="F1141" s="455">
        <v>1</v>
      </c>
      <c r="G1141" s="455">
        <v>1734.18</v>
      </c>
      <c r="H1141" s="455">
        <v>1734.18</v>
      </c>
      <c r="I1141" s="455" t="s">
        <v>2292</v>
      </c>
      <c r="J1141" s="455" t="s">
        <v>2299</v>
      </c>
    </row>
    <row r="1142" spans="2:10">
      <c r="B1142" s="454">
        <v>42790</v>
      </c>
      <c r="C1142" s="455" t="s">
        <v>2324</v>
      </c>
      <c r="D1142" s="455" t="s">
        <v>2281</v>
      </c>
      <c r="E1142" s="455" t="s">
        <v>2298</v>
      </c>
      <c r="F1142" s="455">
        <v>1</v>
      </c>
      <c r="G1142" s="455">
        <v>901.77</v>
      </c>
      <c r="H1142" s="455">
        <v>901.77</v>
      </c>
      <c r="I1142" s="455" t="s">
        <v>2276</v>
      </c>
      <c r="J1142" s="455" t="s">
        <v>2289</v>
      </c>
    </row>
    <row r="1143" spans="2:10">
      <c r="B1143" s="454">
        <v>42790</v>
      </c>
      <c r="C1143" s="455" t="s">
        <v>2631</v>
      </c>
      <c r="D1143" s="455" t="s">
        <v>2281</v>
      </c>
      <c r="E1143" s="455" t="s">
        <v>2421</v>
      </c>
      <c r="F1143" s="455">
        <v>1</v>
      </c>
      <c r="G1143" s="455">
        <v>862.84</v>
      </c>
      <c r="H1143" s="455">
        <v>862.84</v>
      </c>
      <c r="I1143" s="455" t="s">
        <v>2276</v>
      </c>
      <c r="J1143" s="455" t="s">
        <v>2289</v>
      </c>
    </row>
    <row r="1144" spans="2:10">
      <c r="B1144" s="454">
        <v>42790</v>
      </c>
      <c r="C1144" s="455" t="s">
        <v>2635</v>
      </c>
      <c r="D1144" s="455" t="s">
        <v>2274</v>
      </c>
      <c r="E1144" s="455" t="s">
        <v>2301</v>
      </c>
      <c r="F1144" s="455">
        <v>1</v>
      </c>
      <c r="G1144" s="455">
        <v>534.62</v>
      </c>
      <c r="H1144" s="455">
        <v>534.62</v>
      </c>
      <c r="I1144" s="455" t="s">
        <v>2276</v>
      </c>
      <c r="J1144" s="455" t="s">
        <v>2305</v>
      </c>
    </row>
    <row r="1145" spans="2:10">
      <c r="B1145" s="454">
        <v>42790</v>
      </c>
      <c r="C1145" s="455" t="s">
        <v>2391</v>
      </c>
      <c r="D1145" s="455" t="s">
        <v>2274</v>
      </c>
      <c r="E1145" s="455" t="s">
        <v>2275</v>
      </c>
      <c r="F1145" s="455">
        <v>1</v>
      </c>
      <c r="G1145" s="455">
        <v>1642.76</v>
      </c>
      <c r="H1145" s="455">
        <v>1642.76</v>
      </c>
      <c r="I1145" s="455" t="s">
        <v>2276</v>
      </c>
      <c r="J1145" s="455" t="s">
        <v>2277</v>
      </c>
    </row>
    <row r="1146" spans="2:10">
      <c r="B1146" s="454">
        <v>42791</v>
      </c>
      <c r="C1146" s="455" t="s">
        <v>2426</v>
      </c>
      <c r="D1146" s="455" t="s">
        <v>2274</v>
      </c>
      <c r="E1146" s="455" t="s">
        <v>2275</v>
      </c>
      <c r="F1146" s="455">
        <v>1</v>
      </c>
      <c r="G1146" s="455">
        <v>1589.94</v>
      </c>
      <c r="H1146" s="455">
        <v>1589.94</v>
      </c>
      <c r="I1146" s="455" t="s">
        <v>2292</v>
      </c>
      <c r="J1146" s="455" t="s">
        <v>2289</v>
      </c>
    </row>
    <row r="1147" spans="2:10">
      <c r="B1147" s="454">
        <v>42791</v>
      </c>
      <c r="C1147" s="455" t="s">
        <v>2441</v>
      </c>
      <c r="D1147" s="455" t="s">
        <v>2281</v>
      </c>
      <c r="E1147" s="455" t="s">
        <v>2390</v>
      </c>
      <c r="F1147" s="455">
        <v>1</v>
      </c>
      <c r="G1147" s="455">
        <v>739.82</v>
      </c>
      <c r="H1147" s="455">
        <v>739.82</v>
      </c>
      <c r="I1147" s="455" t="s">
        <v>2292</v>
      </c>
      <c r="J1147" s="455" t="s">
        <v>2283</v>
      </c>
    </row>
    <row r="1148" spans="2:10">
      <c r="B1148" s="454">
        <v>42791</v>
      </c>
      <c r="C1148" s="455" t="s">
        <v>2293</v>
      </c>
      <c r="D1148" s="455" t="s">
        <v>2281</v>
      </c>
      <c r="E1148" s="455" t="s">
        <v>2294</v>
      </c>
      <c r="F1148" s="455">
        <v>1</v>
      </c>
      <c r="G1148" s="455">
        <v>1244.1199999999999</v>
      </c>
      <c r="H1148" s="455">
        <v>1244.1199999999999</v>
      </c>
      <c r="I1148" s="455" t="s">
        <v>2292</v>
      </c>
      <c r="J1148" s="455" t="s">
        <v>2283</v>
      </c>
    </row>
    <row r="1149" spans="2:10">
      <c r="B1149" s="454">
        <v>42791</v>
      </c>
      <c r="C1149" s="455" t="s">
        <v>2463</v>
      </c>
      <c r="D1149" s="455" t="s">
        <v>2274</v>
      </c>
      <c r="E1149" s="455" t="s">
        <v>2275</v>
      </c>
      <c r="F1149" s="455">
        <v>1</v>
      </c>
      <c r="G1149" s="455">
        <v>1777.65</v>
      </c>
      <c r="H1149" s="455">
        <v>1777.65</v>
      </c>
      <c r="I1149" s="455" t="s">
        <v>2292</v>
      </c>
      <c r="J1149" s="455" t="s">
        <v>2283</v>
      </c>
    </row>
    <row r="1150" spans="2:10">
      <c r="B1150" s="454">
        <v>42791</v>
      </c>
      <c r="C1150" s="455" t="s">
        <v>2627</v>
      </c>
      <c r="D1150" s="455" t="s">
        <v>2281</v>
      </c>
      <c r="E1150" s="455" t="s">
        <v>2285</v>
      </c>
      <c r="F1150" s="455">
        <v>1</v>
      </c>
      <c r="G1150" s="455">
        <v>229.82</v>
      </c>
      <c r="H1150" s="455">
        <v>229.82</v>
      </c>
      <c r="I1150" s="455" t="s">
        <v>2292</v>
      </c>
      <c r="J1150" s="455" t="s">
        <v>2283</v>
      </c>
    </row>
    <row r="1151" spans="2:10">
      <c r="B1151" s="454">
        <v>42791</v>
      </c>
      <c r="C1151" s="455" t="s">
        <v>2491</v>
      </c>
      <c r="D1151" s="455" t="s">
        <v>2281</v>
      </c>
      <c r="E1151" s="455" t="s">
        <v>2296</v>
      </c>
      <c r="F1151" s="455">
        <v>1</v>
      </c>
      <c r="G1151" s="455">
        <v>1580.43</v>
      </c>
      <c r="H1151" s="455">
        <v>1580.43</v>
      </c>
      <c r="I1151" s="455" t="s">
        <v>2292</v>
      </c>
      <c r="J1151" s="455" t="s">
        <v>2299</v>
      </c>
    </row>
    <row r="1152" spans="2:10">
      <c r="B1152" s="454">
        <v>42791</v>
      </c>
      <c r="C1152" s="455" t="s">
        <v>2392</v>
      </c>
      <c r="D1152" s="455" t="s">
        <v>2281</v>
      </c>
      <c r="E1152" s="455" t="s">
        <v>2298</v>
      </c>
      <c r="F1152" s="455">
        <v>1</v>
      </c>
      <c r="G1152" s="455">
        <v>1072.4100000000001</v>
      </c>
      <c r="H1152" s="455">
        <v>1072.4100000000001</v>
      </c>
      <c r="I1152" s="455" t="s">
        <v>2292</v>
      </c>
      <c r="J1152" s="455" t="s">
        <v>2305</v>
      </c>
    </row>
    <row r="1153" spans="2:10">
      <c r="B1153" s="454">
        <v>42791</v>
      </c>
      <c r="C1153" s="455" t="s">
        <v>2611</v>
      </c>
      <c r="D1153" s="455" t="s">
        <v>2274</v>
      </c>
      <c r="E1153" s="455" t="s">
        <v>2294</v>
      </c>
      <c r="F1153" s="455">
        <v>1</v>
      </c>
      <c r="G1153" s="455">
        <v>804.14</v>
      </c>
      <c r="H1153" s="455">
        <v>804.14</v>
      </c>
      <c r="I1153" s="455" t="s">
        <v>2292</v>
      </c>
      <c r="J1153" s="455" t="s">
        <v>2283</v>
      </c>
    </row>
    <row r="1154" spans="2:10">
      <c r="B1154" s="454">
        <v>42791</v>
      </c>
      <c r="C1154" s="455" t="s">
        <v>2607</v>
      </c>
      <c r="D1154" s="455" t="s">
        <v>2274</v>
      </c>
      <c r="E1154" s="455" t="s">
        <v>2275</v>
      </c>
      <c r="F1154" s="455">
        <v>1</v>
      </c>
      <c r="G1154" s="455">
        <v>1699.77</v>
      </c>
      <c r="H1154" s="455">
        <v>1699.77</v>
      </c>
      <c r="I1154" s="455" t="s">
        <v>2292</v>
      </c>
      <c r="J1154" s="455" t="s">
        <v>2289</v>
      </c>
    </row>
    <row r="1155" spans="2:10">
      <c r="B1155" s="454">
        <v>42791</v>
      </c>
      <c r="C1155" s="455" t="s">
        <v>2354</v>
      </c>
      <c r="D1155" s="455" t="s">
        <v>2281</v>
      </c>
      <c r="E1155" s="455" t="s">
        <v>2285</v>
      </c>
      <c r="F1155" s="455">
        <v>1</v>
      </c>
      <c r="G1155" s="455">
        <v>385.73</v>
      </c>
      <c r="H1155" s="455">
        <v>385.73</v>
      </c>
      <c r="I1155" s="455" t="s">
        <v>2292</v>
      </c>
      <c r="J1155" s="455" t="s">
        <v>2289</v>
      </c>
    </row>
    <row r="1156" spans="2:10">
      <c r="B1156" s="454">
        <v>42791</v>
      </c>
      <c r="C1156" s="455" t="s">
        <v>2374</v>
      </c>
      <c r="D1156" s="455" t="s">
        <v>2274</v>
      </c>
      <c r="E1156" s="455" t="s">
        <v>2319</v>
      </c>
      <c r="F1156" s="455">
        <v>1</v>
      </c>
      <c r="G1156" s="455">
        <v>1183.05</v>
      </c>
      <c r="H1156" s="455">
        <v>1183.05</v>
      </c>
      <c r="I1156" s="455" t="s">
        <v>2347</v>
      </c>
      <c r="J1156" s="455" t="s">
        <v>2283</v>
      </c>
    </row>
    <row r="1157" spans="2:10">
      <c r="B1157" s="454">
        <v>42791</v>
      </c>
      <c r="C1157" s="455" t="s">
        <v>2636</v>
      </c>
      <c r="D1157" s="455" t="s">
        <v>2274</v>
      </c>
      <c r="E1157" s="455" t="s">
        <v>2275</v>
      </c>
      <c r="F1157" s="455">
        <v>1</v>
      </c>
      <c r="G1157" s="455">
        <v>1772</v>
      </c>
      <c r="H1157" s="455">
        <v>1772</v>
      </c>
      <c r="I1157" s="455" t="s">
        <v>2347</v>
      </c>
      <c r="J1157" s="455" t="s">
        <v>2305</v>
      </c>
    </row>
    <row r="1158" spans="2:10">
      <c r="B1158" s="454">
        <v>42791</v>
      </c>
      <c r="C1158" s="455" t="s">
        <v>2359</v>
      </c>
      <c r="D1158" s="455" t="s">
        <v>2281</v>
      </c>
      <c r="E1158" s="455" t="s">
        <v>2282</v>
      </c>
      <c r="F1158" s="455">
        <v>1</v>
      </c>
      <c r="G1158" s="455">
        <v>429.56</v>
      </c>
      <c r="H1158" s="455">
        <v>429.56</v>
      </c>
      <c r="I1158" s="455" t="s">
        <v>2347</v>
      </c>
      <c r="J1158" s="455" t="s">
        <v>2289</v>
      </c>
    </row>
    <row r="1159" spans="2:10">
      <c r="B1159" s="454">
        <v>42791</v>
      </c>
      <c r="C1159" s="455" t="s">
        <v>2446</v>
      </c>
      <c r="D1159" s="455" t="s">
        <v>2274</v>
      </c>
      <c r="E1159" s="455" t="s">
        <v>2298</v>
      </c>
      <c r="F1159" s="455">
        <v>1</v>
      </c>
      <c r="G1159" s="455">
        <v>798.93</v>
      </c>
      <c r="H1159" s="455">
        <v>798.93</v>
      </c>
      <c r="I1159" s="455" t="s">
        <v>2347</v>
      </c>
      <c r="J1159" s="455" t="s">
        <v>2277</v>
      </c>
    </row>
    <row r="1160" spans="2:10">
      <c r="B1160" s="454">
        <v>42791</v>
      </c>
      <c r="C1160" s="455" t="s">
        <v>2510</v>
      </c>
      <c r="D1160" s="455" t="s">
        <v>2281</v>
      </c>
      <c r="E1160" s="455" t="s">
        <v>2421</v>
      </c>
      <c r="F1160" s="455">
        <v>1</v>
      </c>
      <c r="G1160" s="455">
        <v>1275.5999999999999</v>
      </c>
      <c r="H1160" s="455">
        <v>1275.5999999999999</v>
      </c>
      <c r="I1160" s="455" t="s">
        <v>2276</v>
      </c>
      <c r="J1160" s="455" t="s">
        <v>2283</v>
      </c>
    </row>
    <row r="1161" spans="2:10">
      <c r="B1161" s="454">
        <v>42791</v>
      </c>
      <c r="C1161" s="455" t="s">
        <v>2284</v>
      </c>
      <c r="D1161" s="455" t="s">
        <v>2281</v>
      </c>
      <c r="E1161" s="455" t="s">
        <v>2285</v>
      </c>
      <c r="F1161" s="455">
        <v>1</v>
      </c>
      <c r="G1161" s="455">
        <v>1245.6300000000001</v>
      </c>
      <c r="H1161" s="455">
        <v>1245.6300000000001</v>
      </c>
      <c r="I1161" s="455" t="s">
        <v>2276</v>
      </c>
      <c r="J1161" s="455" t="s">
        <v>2277</v>
      </c>
    </row>
    <row r="1162" spans="2:10">
      <c r="B1162" s="454">
        <v>42791</v>
      </c>
      <c r="C1162" s="455" t="s">
        <v>2637</v>
      </c>
      <c r="D1162" s="455" t="s">
        <v>2274</v>
      </c>
      <c r="E1162" s="455" t="s">
        <v>2275</v>
      </c>
      <c r="F1162" s="455">
        <v>1</v>
      </c>
      <c r="G1162" s="455">
        <v>1673.33</v>
      </c>
      <c r="H1162" s="455">
        <v>1673.33</v>
      </c>
      <c r="I1162" s="455" t="s">
        <v>2276</v>
      </c>
      <c r="J1162" s="455" t="s">
        <v>2289</v>
      </c>
    </row>
    <row r="1163" spans="2:10">
      <c r="B1163" s="454">
        <v>42791</v>
      </c>
      <c r="C1163" s="455" t="s">
        <v>2475</v>
      </c>
      <c r="D1163" s="455" t="s">
        <v>2274</v>
      </c>
      <c r="E1163" s="455" t="s">
        <v>2296</v>
      </c>
      <c r="F1163" s="455">
        <v>1</v>
      </c>
      <c r="G1163" s="455">
        <v>2687.09</v>
      </c>
      <c r="H1163" s="455">
        <v>2687.09</v>
      </c>
      <c r="I1163" s="455" t="s">
        <v>2276</v>
      </c>
      <c r="J1163" s="455" t="s">
        <v>2299</v>
      </c>
    </row>
    <row r="1164" spans="2:10">
      <c r="B1164" s="454">
        <v>42791</v>
      </c>
      <c r="C1164" s="455" t="s">
        <v>2500</v>
      </c>
      <c r="D1164" s="455" t="s">
        <v>2274</v>
      </c>
      <c r="E1164" s="455" t="s">
        <v>2275</v>
      </c>
      <c r="F1164" s="455">
        <v>1</v>
      </c>
      <c r="G1164" s="455">
        <v>2111.41</v>
      </c>
      <c r="H1164" s="455">
        <v>2111.41</v>
      </c>
      <c r="I1164" s="455" t="s">
        <v>2347</v>
      </c>
      <c r="J1164" s="455" t="s">
        <v>2277</v>
      </c>
    </row>
    <row r="1165" spans="2:10">
      <c r="B1165" s="454">
        <v>42791</v>
      </c>
      <c r="C1165" s="455" t="s">
        <v>2638</v>
      </c>
      <c r="D1165" s="455" t="s">
        <v>2281</v>
      </c>
      <c r="E1165" s="455" t="s">
        <v>2287</v>
      </c>
      <c r="F1165" s="455">
        <v>1</v>
      </c>
      <c r="G1165" s="455">
        <v>672</v>
      </c>
      <c r="H1165" s="455">
        <v>672</v>
      </c>
      <c r="I1165" s="455" t="s">
        <v>2347</v>
      </c>
      <c r="J1165" s="455" t="s">
        <v>2279</v>
      </c>
    </row>
    <row r="1166" spans="2:10">
      <c r="B1166" s="454">
        <v>42791</v>
      </c>
      <c r="C1166" s="455" t="s">
        <v>2563</v>
      </c>
      <c r="D1166" s="455" t="s">
        <v>2281</v>
      </c>
      <c r="E1166" s="455" t="s">
        <v>2275</v>
      </c>
      <c r="F1166" s="455">
        <v>1</v>
      </c>
      <c r="G1166" s="455">
        <v>1379.54</v>
      </c>
      <c r="H1166" s="455">
        <v>1379.54</v>
      </c>
      <c r="I1166" s="455" t="s">
        <v>2347</v>
      </c>
      <c r="J1166" s="455" t="s">
        <v>2305</v>
      </c>
    </row>
    <row r="1167" spans="2:10">
      <c r="B1167" s="454">
        <v>42791</v>
      </c>
      <c r="C1167" s="455" t="s">
        <v>2639</v>
      </c>
      <c r="D1167" s="455" t="s">
        <v>2274</v>
      </c>
      <c r="E1167" s="455" t="s">
        <v>2319</v>
      </c>
      <c r="F1167" s="455">
        <v>1</v>
      </c>
      <c r="G1167" s="455">
        <v>1348.98</v>
      </c>
      <c r="H1167" s="455">
        <v>1348.98</v>
      </c>
      <c r="I1167" s="455" t="s">
        <v>2347</v>
      </c>
      <c r="J1167" s="455" t="s">
        <v>2299</v>
      </c>
    </row>
    <row r="1168" spans="2:10">
      <c r="B1168" s="454">
        <v>42791</v>
      </c>
      <c r="C1168" s="455" t="s">
        <v>2592</v>
      </c>
      <c r="D1168" s="455" t="s">
        <v>2281</v>
      </c>
      <c r="E1168" s="455" t="s">
        <v>2390</v>
      </c>
      <c r="F1168" s="455">
        <v>1</v>
      </c>
      <c r="G1168" s="455">
        <v>1135.1400000000001</v>
      </c>
      <c r="H1168" s="455">
        <v>1135.1400000000001</v>
      </c>
      <c r="I1168" s="455" t="s">
        <v>2347</v>
      </c>
      <c r="J1168" s="455" t="s">
        <v>2277</v>
      </c>
    </row>
    <row r="1169" spans="2:10">
      <c r="B1169" s="454">
        <v>42791</v>
      </c>
      <c r="C1169" s="455" t="s">
        <v>2512</v>
      </c>
      <c r="D1169" s="455" t="s">
        <v>2274</v>
      </c>
      <c r="E1169" s="455" t="s">
        <v>2314</v>
      </c>
      <c r="F1169" s="455">
        <v>1</v>
      </c>
      <c r="G1169" s="455">
        <v>872.33</v>
      </c>
      <c r="H1169" s="455">
        <v>872.33</v>
      </c>
      <c r="I1169" s="455" t="s">
        <v>2347</v>
      </c>
      <c r="J1169" s="455" t="s">
        <v>2283</v>
      </c>
    </row>
    <row r="1170" spans="2:10">
      <c r="B1170" s="454">
        <v>42791</v>
      </c>
      <c r="C1170" s="455" t="s">
        <v>2640</v>
      </c>
      <c r="D1170" s="455" t="s">
        <v>2274</v>
      </c>
      <c r="E1170" s="455" t="s">
        <v>2301</v>
      </c>
      <c r="F1170" s="455">
        <v>1</v>
      </c>
      <c r="G1170" s="455">
        <v>945.44</v>
      </c>
      <c r="H1170" s="455">
        <v>945.44</v>
      </c>
      <c r="I1170" s="455" t="s">
        <v>2347</v>
      </c>
      <c r="J1170" s="455" t="s">
        <v>2299</v>
      </c>
    </row>
    <row r="1171" spans="2:10">
      <c r="B1171" s="454">
        <v>42791</v>
      </c>
      <c r="C1171" s="455" t="s">
        <v>2336</v>
      </c>
      <c r="D1171" s="455" t="s">
        <v>2274</v>
      </c>
      <c r="E1171" s="455" t="s">
        <v>2275</v>
      </c>
      <c r="F1171" s="455">
        <v>1</v>
      </c>
      <c r="G1171" s="455">
        <v>1653.84</v>
      </c>
      <c r="H1171" s="455">
        <v>1653.84</v>
      </c>
      <c r="I1171" s="455" t="s">
        <v>2292</v>
      </c>
      <c r="J1171" s="455" t="s">
        <v>2279</v>
      </c>
    </row>
    <row r="1172" spans="2:10">
      <c r="B1172" s="454">
        <v>42791</v>
      </c>
      <c r="C1172" s="455" t="s">
        <v>2592</v>
      </c>
      <c r="D1172" s="455" t="s">
        <v>2281</v>
      </c>
      <c r="E1172" s="455" t="s">
        <v>2390</v>
      </c>
      <c r="F1172" s="455">
        <v>1</v>
      </c>
      <c r="G1172" s="455">
        <v>1135.1400000000001</v>
      </c>
      <c r="H1172" s="455">
        <v>1135.1400000000001</v>
      </c>
      <c r="I1172" s="455" t="s">
        <v>2292</v>
      </c>
      <c r="J1172" s="455" t="s">
        <v>2277</v>
      </c>
    </row>
    <row r="1173" spans="2:10">
      <c r="B1173" s="454">
        <v>42791</v>
      </c>
      <c r="C1173" s="455" t="s">
        <v>2474</v>
      </c>
      <c r="D1173" s="455" t="s">
        <v>2281</v>
      </c>
      <c r="E1173" s="455" t="s">
        <v>2294</v>
      </c>
      <c r="F1173" s="455">
        <v>1</v>
      </c>
      <c r="G1173" s="455">
        <v>1320.77</v>
      </c>
      <c r="H1173" s="455">
        <v>1320.77</v>
      </c>
      <c r="I1173" s="455" t="s">
        <v>2292</v>
      </c>
      <c r="J1173" s="455" t="s">
        <v>2279</v>
      </c>
    </row>
    <row r="1174" spans="2:10">
      <c r="B1174" s="454">
        <v>42791</v>
      </c>
      <c r="C1174" s="455" t="s">
        <v>2619</v>
      </c>
      <c r="D1174" s="455" t="s">
        <v>2281</v>
      </c>
      <c r="E1174" s="455" t="s">
        <v>2421</v>
      </c>
      <c r="F1174" s="455">
        <v>1</v>
      </c>
      <c r="G1174" s="455">
        <v>478.66</v>
      </c>
      <c r="H1174" s="455">
        <v>478.66</v>
      </c>
      <c r="I1174" s="455" t="s">
        <v>2276</v>
      </c>
      <c r="J1174" s="455" t="s">
        <v>2289</v>
      </c>
    </row>
    <row r="1175" spans="2:10">
      <c r="B1175" s="454">
        <v>42791</v>
      </c>
      <c r="C1175" s="455" t="s">
        <v>2430</v>
      </c>
      <c r="D1175" s="455" t="s">
        <v>2274</v>
      </c>
      <c r="E1175" s="455" t="s">
        <v>2275</v>
      </c>
      <c r="F1175" s="455">
        <v>1</v>
      </c>
      <c r="G1175" s="455">
        <v>1785.45</v>
      </c>
      <c r="H1175" s="455">
        <v>1785.45</v>
      </c>
      <c r="I1175" s="455" t="s">
        <v>2276</v>
      </c>
      <c r="J1175" s="455" t="s">
        <v>2289</v>
      </c>
    </row>
    <row r="1176" spans="2:10">
      <c r="B1176" s="454">
        <v>42791</v>
      </c>
      <c r="C1176" s="455" t="s">
        <v>2573</v>
      </c>
      <c r="D1176" s="455" t="s">
        <v>2281</v>
      </c>
      <c r="E1176" s="455" t="s">
        <v>2296</v>
      </c>
      <c r="F1176" s="455">
        <v>1</v>
      </c>
      <c r="G1176" s="455">
        <v>1839.54</v>
      </c>
      <c r="H1176" s="455">
        <v>1839.54</v>
      </c>
      <c r="I1176" s="455" t="s">
        <v>2276</v>
      </c>
      <c r="J1176" s="455" t="s">
        <v>2299</v>
      </c>
    </row>
    <row r="1177" spans="2:10">
      <c r="B1177" s="454">
        <v>42791</v>
      </c>
      <c r="C1177" s="455" t="s">
        <v>2525</v>
      </c>
      <c r="D1177" s="455" t="s">
        <v>2281</v>
      </c>
      <c r="E1177" s="455" t="s">
        <v>2296</v>
      </c>
      <c r="F1177" s="455">
        <v>1</v>
      </c>
      <c r="G1177" s="455">
        <v>1954.26</v>
      </c>
      <c r="H1177" s="455">
        <v>1954.26</v>
      </c>
      <c r="I1177" s="455" t="s">
        <v>2276</v>
      </c>
      <c r="J1177" s="455" t="s">
        <v>2305</v>
      </c>
    </row>
    <row r="1178" spans="2:10">
      <c r="B1178" s="454">
        <v>42791</v>
      </c>
      <c r="C1178" s="455" t="s">
        <v>2330</v>
      </c>
      <c r="D1178" s="455" t="s">
        <v>2281</v>
      </c>
      <c r="E1178" s="455" t="s">
        <v>2298</v>
      </c>
      <c r="F1178" s="455">
        <v>1</v>
      </c>
      <c r="G1178" s="455">
        <v>1032.3800000000001</v>
      </c>
      <c r="H1178" s="455">
        <v>1032.3800000000001</v>
      </c>
      <c r="I1178" s="455" t="s">
        <v>2276</v>
      </c>
      <c r="J1178" s="455" t="s">
        <v>2279</v>
      </c>
    </row>
    <row r="1179" spans="2:10">
      <c r="B1179" s="454">
        <v>42791</v>
      </c>
      <c r="C1179" s="455" t="s">
        <v>2286</v>
      </c>
      <c r="D1179" s="455" t="s">
        <v>2281</v>
      </c>
      <c r="E1179" s="455" t="s">
        <v>2287</v>
      </c>
      <c r="F1179" s="455">
        <v>1</v>
      </c>
      <c r="G1179" s="455">
        <v>325.79000000000002</v>
      </c>
      <c r="H1179" s="455">
        <v>325.79000000000002</v>
      </c>
      <c r="I1179" s="455" t="s">
        <v>2276</v>
      </c>
      <c r="J1179" s="455" t="s">
        <v>2277</v>
      </c>
    </row>
    <row r="1180" spans="2:10">
      <c r="B1180" s="454">
        <v>42791</v>
      </c>
      <c r="C1180" s="455" t="s">
        <v>2503</v>
      </c>
      <c r="D1180" s="455" t="s">
        <v>2281</v>
      </c>
      <c r="E1180" s="455" t="s">
        <v>2282</v>
      </c>
      <c r="F1180" s="455">
        <v>1</v>
      </c>
      <c r="G1180" s="455">
        <v>726.4</v>
      </c>
      <c r="H1180" s="455">
        <v>726.4</v>
      </c>
      <c r="I1180" s="455" t="s">
        <v>2276</v>
      </c>
      <c r="J1180" s="455" t="s">
        <v>2299</v>
      </c>
    </row>
    <row r="1181" spans="2:10">
      <c r="B1181" s="454">
        <v>42791</v>
      </c>
      <c r="C1181" s="455" t="s">
        <v>2610</v>
      </c>
      <c r="D1181" s="455" t="s">
        <v>2274</v>
      </c>
      <c r="E1181" s="455" t="s">
        <v>2298</v>
      </c>
      <c r="F1181" s="455">
        <v>1</v>
      </c>
      <c r="G1181" s="455">
        <v>685.8</v>
      </c>
      <c r="H1181" s="455">
        <v>685.8</v>
      </c>
      <c r="I1181" s="455" t="s">
        <v>2276</v>
      </c>
      <c r="J1181" s="455" t="s">
        <v>2305</v>
      </c>
    </row>
    <row r="1182" spans="2:10">
      <c r="B1182" s="454">
        <v>42791</v>
      </c>
      <c r="C1182" s="455" t="s">
        <v>2592</v>
      </c>
      <c r="D1182" s="455" t="s">
        <v>2281</v>
      </c>
      <c r="E1182" s="455" t="s">
        <v>2390</v>
      </c>
      <c r="F1182" s="455">
        <v>1</v>
      </c>
      <c r="G1182" s="455">
        <v>1135.1400000000001</v>
      </c>
      <c r="H1182" s="455">
        <v>1135.1400000000001</v>
      </c>
      <c r="I1182" s="455" t="s">
        <v>2276</v>
      </c>
      <c r="J1182" s="455" t="s">
        <v>2277</v>
      </c>
    </row>
    <row r="1183" spans="2:10">
      <c r="B1183" s="454">
        <v>42791</v>
      </c>
      <c r="C1183" s="455" t="s">
        <v>2393</v>
      </c>
      <c r="D1183" s="455" t="s">
        <v>2281</v>
      </c>
      <c r="E1183" s="455" t="s">
        <v>2390</v>
      </c>
      <c r="F1183" s="455">
        <v>1</v>
      </c>
      <c r="G1183" s="455">
        <v>601.20000000000005</v>
      </c>
      <c r="H1183" s="455">
        <v>601.20000000000005</v>
      </c>
      <c r="I1183" s="455" t="s">
        <v>2292</v>
      </c>
      <c r="J1183" s="455" t="s">
        <v>2279</v>
      </c>
    </row>
    <row r="1184" spans="2:10">
      <c r="B1184" s="454">
        <v>42791</v>
      </c>
      <c r="C1184" s="455" t="s">
        <v>2439</v>
      </c>
      <c r="D1184" s="455" t="s">
        <v>2281</v>
      </c>
      <c r="E1184" s="455" t="s">
        <v>2440</v>
      </c>
      <c r="F1184" s="455">
        <v>1</v>
      </c>
      <c r="G1184" s="455">
        <v>482.84</v>
      </c>
      <c r="H1184" s="455">
        <v>482.84</v>
      </c>
      <c r="I1184" s="455" t="s">
        <v>2292</v>
      </c>
      <c r="J1184" s="455" t="s">
        <v>2305</v>
      </c>
    </row>
    <row r="1185" spans="2:10">
      <c r="B1185" s="454">
        <v>42791</v>
      </c>
      <c r="C1185" s="455" t="s">
        <v>2467</v>
      </c>
      <c r="D1185" s="455" t="s">
        <v>2281</v>
      </c>
      <c r="E1185" s="455" t="s">
        <v>2285</v>
      </c>
      <c r="F1185" s="455">
        <v>1</v>
      </c>
      <c r="G1185" s="455">
        <v>1337.95</v>
      </c>
      <c r="H1185" s="455">
        <v>1337.95</v>
      </c>
      <c r="I1185" s="455" t="s">
        <v>2292</v>
      </c>
      <c r="J1185" s="455" t="s">
        <v>2289</v>
      </c>
    </row>
    <row r="1186" spans="2:10">
      <c r="B1186" s="454">
        <v>42791</v>
      </c>
      <c r="C1186" s="455" t="s">
        <v>2487</v>
      </c>
      <c r="D1186" s="455" t="s">
        <v>2281</v>
      </c>
      <c r="E1186" s="455" t="s">
        <v>2296</v>
      </c>
      <c r="F1186" s="455">
        <v>1</v>
      </c>
      <c r="G1186" s="455">
        <v>1329.1</v>
      </c>
      <c r="H1186" s="455">
        <v>1329.1</v>
      </c>
      <c r="I1186" s="455" t="s">
        <v>2292</v>
      </c>
      <c r="J1186" s="455" t="s">
        <v>2283</v>
      </c>
    </row>
    <row r="1187" spans="2:10">
      <c r="B1187" s="454">
        <v>42791</v>
      </c>
      <c r="C1187" s="455" t="s">
        <v>2546</v>
      </c>
      <c r="D1187" s="455" t="s">
        <v>2281</v>
      </c>
      <c r="E1187" s="455" t="s">
        <v>2282</v>
      </c>
      <c r="F1187" s="455">
        <v>1</v>
      </c>
      <c r="G1187" s="455">
        <v>1211.92</v>
      </c>
      <c r="H1187" s="455">
        <v>1211.92</v>
      </c>
      <c r="I1187" s="455" t="s">
        <v>2292</v>
      </c>
      <c r="J1187" s="455" t="s">
        <v>2279</v>
      </c>
    </row>
    <row r="1188" spans="2:10">
      <c r="B1188" s="454">
        <v>42791</v>
      </c>
      <c r="C1188" s="455" t="s">
        <v>2597</v>
      </c>
      <c r="D1188" s="455" t="s">
        <v>2274</v>
      </c>
      <c r="E1188" s="455" t="s">
        <v>2301</v>
      </c>
      <c r="F1188" s="455">
        <v>1</v>
      </c>
      <c r="G1188" s="455">
        <v>692.76</v>
      </c>
      <c r="H1188" s="455">
        <v>692.76</v>
      </c>
      <c r="I1188" s="455" t="s">
        <v>2292</v>
      </c>
      <c r="J1188" s="455" t="s">
        <v>2279</v>
      </c>
    </row>
    <row r="1189" spans="2:10">
      <c r="B1189" s="454">
        <v>42791</v>
      </c>
      <c r="C1189" s="455" t="s">
        <v>2467</v>
      </c>
      <c r="D1189" s="455" t="s">
        <v>2281</v>
      </c>
      <c r="E1189" s="455" t="s">
        <v>2285</v>
      </c>
      <c r="F1189" s="455">
        <v>1</v>
      </c>
      <c r="G1189" s="455">
        <v>1337.95</v>
      </c>
      <c r="H1189" s="455">
        <v>1337.95</v>
      </c>
      <c r="I1189" s="455" t="s">
        <v>2292</v>
      </c>
      <c r="J1189" s="455" t="s">
        <v>2299</v>
      </c>
    </row>
    <row r="1190" spans="2:10">
      <c r="B1190" s="454">
        <v>42792</v>
      </c>
      <c r="C1190" s="455" t="s">
        <v>2303</v>
      </c>
      <c r="D1190" s="455" t="s">
        <v>2274</v>
      </c>
      <c r="E1190" s="455" t="s">
        <v>2275</v>
      </c>
      <c r="F1190" s="455">
        <v>1</v>
      </c>
      <c r="G1190" s="455">
        <v>1591.82</v>
      </c>
      <c r="H1190" s="455">
        <v>1591.82</v>
      </c>
      <c r="I1190" s="455" t="s">
        <v>2347</v>
      </c>
      <c r="J1190" s="455" t="s">
        <v>2305</v>
      </c>
    </row>
    <row r="1191" spans="2:10">
      <c r="B1191" s="454">
        <v>42792</v>
      </c>
      <c r="C1191" s="455" t="s">
        <v>2525</v>
      </c>
      <c r="D1191" s="455" t="s">
        <v>2281</v>
      </c>
      <c r="E1191" s="455" t="s">
        <v>2296</v>
      </c>
      <c r="F1191" s="455">
        <v>1</v>
      </c>
      <c r="G1191" s="455">
        <v>1954.26</v>
      </c>
      <c r="H1191" s="455">
        <v>1954.26</v>
      </c>
      <c r="I1191" s="455" t="s">
        <v>2347</v>
      </c>
      <c r="J1191" s="455" t="s">
        <v>2277</v>
      </c>
    </row>
    <row r="1192" spans="2:10">
      <c r="B1192" s="454">
        <v>42792</v>
      </c>
      <c r="C1192" s="455" t="s">
        <v>2466</v>
      </c>
      <c r="D1192" s="455" t="s">
        <v>2281</v>
      </c>
      <c r="E1192" s="455" t="s">
        <v>2275</v>
      </c>
      <c r="F1192" s="455">
        <v>1</v>
      </c>
      <c r="G1192" s="455">
        <v>1876.91</v>
      </c>
      <c r="H1192" s="455">
        <v>1876.91</v>
      </c>
      <c r="I1192" s="455" t="s">
        <v>2347</v>
      </c>
      <c r="J1192" s="455" t="s">
        <v>2289</v>
      </c>
    </row>
    <row r="1193" spans="2:10">
      <c r="B1193" s="454">
        <v>42792</v>
      </c>
      <c r="C1193" s="455" t="s">
        <v>2627</v>
      </c>
      <c r="D1193" s="455" t="s">
        <v>2281</v>
      </c>
      <c r="E1193" s="455" t="s">
        <v>2285</v>
      </c>
      <c r="F1193" s="455">
        <v>1</v>
      </c>
      <c r="G1193" s="455">
        <v>229.82</v>
      </c>
      <c r="H1193" s="455">
        <v>229.82</v>
      </c>
      <c r="I1193" s="455" t="s">
        <v>2292</v>
      </c>
      <c r="J1193" s="455" t="s">
        <v>2277</v>
      </c>
    </row>
    <row r="1194" spans="2:10">
      <c r="B1194" s="454">
        <v>42792</v>
      </c>
      <c r="C1194" s="455" t="s">
        <v>2584</v>
      </c>
      <c r="D1194" s="455" t="s">
        <v>2274</v>
      </c>
      <c r="E1194" s="455" t="s">
        <v>2319</v>
      </c>
      <c r="F1194" s="455">
        <v>1</v>
      </c>
      <c r="G1194" s="455">
        <v>735.07</v>
      </c>
      <c r="H1194" s="455">
        <v>735.07</v>
      </c>
      <c r="I1194" s="455" t="s">
        <v>2292</v>
      </c>
      <c r="J1194" s="455" t="s">
        <v>2299</v>
      </c>
    </row>
    <row r="1195" spans="2:10">
      <c r="B1195" s="454">
        <v>42792</v>
      </c>
      <c r="C1195" s="455" t="s">
        <v>2543</v>
      </c>
      <c r="D1195" s="455" t="s">
        <v>2274</v>
      </c>
      <c r="E1195" s="455" t="s">
        <v>2275</v>
      </c>
      <c r="F1195" s="455">
        <v>1</v>
      </c>
      <c r="G1195" s="455">
        <v>1958.8</v>
      </c>
      <c r="H1195" s="455">
        <v>1958.8</v>
      </c>
      <c r="I1195" s="455" t="s">
        <v>2292</v>
      </c>
      <c r="J1195" s="455" t="s">
        <v>2283</v>
      </c>
    </row>
    <row r="1196" spans="2:10">
      <c r="B1196" s="454">
        <v>42792</v>
      </c>
      <c r="C1196" s="455" t="s">
        <v>2641</v>
      </c>
      <c r="D1196" s="455" t="s">
        <v>2274</v>
      </c>
      <c r="E1196" s="455" t="s">
        <v>2296</v>
      </c>
      <c r="F1196" s="455">
        <v>1</v>
      </c>
      <c r="G1196" s="455">
        <v>3002.36</v>
      </c>
      <c r="H1196" s="455">
        <v>3002.36</v>
      </c>
      <c r="I1196" s="455" t="s">
        <v>2292</v>
      </c>
      <c r="J1196" s="455" t="s">
        <v>2277</v>
      </c>
    </row>
    <row r="1197" spans="2:10">
      <c r="B1197" s="454">
        <v>42792</v>
      </c>
      <c r="C1197" s="455" t="s">
        <v>2359</v>
      </c>
      <c r="D1197" s="455" t="s">
        <v>2281</v>
      </c>
      <c r="E1197" s="455" t="s">
        <v>2282</v>
      </c>
      <c r="F1197" s="455">
        <v>1</v>
      </c>
      <c r="G1197" s="455">
        <v>429.56</v>
      </c>
      <c r="H1197" s="455">
        <v>429.56</v>
      </c>
      <c r="I1197" s="455" t="s">
        <v>2292</v>
      </c>
      <c r="J1197" s="455" t="s">
        <v>2289</v>
      </c>
    </row>
    <row r="1198" spans="2:10">
      <c r="B1198" s="454">
        <v>42792</v>
      </c>
      <c r="C1198" s="455" t="s">
        <v>2502</v>
      </c>
      <c r="D1198" s="455" t="s">
        <v>2274</v>
      </c>
      <c r="E1198" s="455" t="s">
        <v>2314</v>
      </c>
      <c r="F1198" s="455">
        <v>1</v>
      </c>
      <c r="G1198" s="455">
        <v>1151.57</v>
      </c>
      <c r="H1198" s="455">
        <v>1151.57</v>
      </c>
      <c r="I1198" s="455" t="s">
        <v>2292</v>
      </c>
      <c r="J1198" s="455" t="s">
        <v>2289</v>
      </c>
    </row>
    <row r="1199" spans="2:10">
      <c r="B1199" s="454">
        <v>42792</v>
      </c>
      <c r="C1199" s="455" t="s">
        <v>2280</v>
      </c>
      <c r="D1199" s="455" t="s">
        <v>2281</v>
      </c>
      <c r="E1199" s="455" t="s">
        <v>2282</v>
      </c>
      <c r="F1199" s="455">
        <v>1</v>
      </c>
      <c r="G1199" s="455">
        <v>405.55</v>
      </c>
      <c r="H1199" s="455">
        <v>405.55</v>
      </c>
      <c r="I1199" s="455" t="s">
        <v>2292</v>
      </c>
      <c r="J1199" s="455" t="s">
        <v>2283</v>
      </c>
    </row>
    <row r="1200" spans="2:10">
      <c r="B1200" s="454">
        <v>42792</v>
      </c>
      <c r="C1200" s="455" t="s">
        <v>2544</v>
      </c>
      <c r="D1200" s="455" t="s">
        <v>2281</v>
      </c>
      <c r="E1200" s="455" t="s">
        <v>2298</v>
      </c>
      <c r="F1200" s="455">
        <v>1</v>
      </c>
      <c r="G1200" s="455">
        <v>1331.56</v>
      </c>
      <c r="H1200" s="455">
        <v>1331.56</v>
      </c>
      <c r="I1200" s="455" t="s">
        <v>2292</v>
      </c>
      <c r="J1200" s="455" t="s">
        <v>2277</v>
      </c>
    </row>
    <row r="1201" spans="2:10">
      <c r="B1201" s="454">
        <v>42792</v>
      </c>
      <c r="C1201" s="455" t="s">
        <v>2308</v>
      </c>
      <c r="D1201" s="455" t="s">
        <v>2274</v>
      </c>
      <c r="E1201" s="455" t="s">
        <v>2301</v>
      </c>
      <c r="F1201" s="455">
        <v>1</v>
      </c>
      <c r="G1201" s="455">
        <v>612.32000000000005</v>
      </c>
      <c r="H1201" s="455">
        <v>612.32000000000005</v>
      </c>
      <c r="I1201" s="455" t="s">
        <v>2292</v>
      </c>
      <c r="J1201" s="455" t="s">
        <v>2299</v>
      </c>
    </row>
    <row r="1202" spans="2:10">
      <c r="B1202" s="454">
        <v>42792</v>
      </c>
      <c r="C1202" s="455" t="s">
        <v>2341</v>
      </c>
      <c r="D1202" s="455" t="s">
        <v>2274</v>
      </c>
      <c r="E1202" s="455" t="s">
        <v>2314</v>
      </c>
      <c r="F1202" s="455">
        <v>1</v>
      </c>
      <c r="G1202" s="455">
        <v>977.02</v>
      </c>
      <c r="H1202" s="455">
        <v>977.02</v>
      </c>
      <c r="I1202" s="455" t="s">
        <v>2292</v>
      </c>
      <c r="J1202" s="455" t="s">
        <v>2289</v>
      </c>
    </row>
    <row r="1203" spans="2:10">
      <c r="B1203" s="454">
        <v>42792</v>
      </c>
      <c r="C1203" s="455" t="s">
        <v>2496</v>
      </c>
      <c r="D1203" s="455" t="s">
        <v>2281</v>
      </c>
      <c r="E1203" s="455" t="s">
        <v>2275</v>
      </c>
      <c r="F1203" s="455">
        <v>1</v>
      </c>
      <c r="G1203" s="455">
        <v>1922.72</v>
      </c>
      <c r="H1203" s="455">
        <v>1922.72</v>
      </c>
      <c r="I1203" s="455" t="s">
        <v>2292</v>
      </c>
      <c r="J1203" s="455" t="s">
        <v>2305</v>
      </c>
    </row>
    <row r="1204" spans="2:10">
      <c r="B1204" s="454">
        <v>42792</v>
      </c>
      <c r="C1204" s="455" t="s">
        <v>2526</v>
      </c>
      <c r="D1204" s="455" t="s">
        <v>2274</v>
      </c>
      <c r="E1204" s="455" t="s">
        <v>2294</v>
      </c>
      <c r="F1204" s="455">
        <v>1</v>
      </c>
      <c r="G1204" s="455">
        <v>452.23</v>
      </c>
      <c r="H1204" s="455">
        <v>452.23</v>
      </c>
      <c r="I1204" s="455" t="s">
        <v>2292</v>
      </c>
      <c r="J1204" s="455" t="s">
        <v>2283</v>
      </c>
    </row>
    <row r="1205" spans="2:10">
      <c r="B1205" s="454">
        <v>42792</v>
      </c>
      <c r="C1205" s="455" t="s">
        <v>2351</v>
      </c>
      <c r="D1205" s="455" t="s">
        <v>2274</v>
      </c>
      <c r="E1205" s="455" t="s">
        <v>2275</v>
      </c>
      <c r="F1205" s="455">
        <v>1</v>
      </c>
      <c r="G1205" s="455">
        <v>1630.59</v>
      </c>
      <c r="H1205" s="455">
        <v>1630.59</v>
      </c>
      <c r="I1205" s="455" t="s">
        <v>2292</v>
      </c>
      <c r="J1205" s="455" t="s">
        <v>2283</v>
      </c>
    </row>
    <row r="1206" spans="2:10">
      <c r="B1206" s="454">
        <v>42792</v>
      </c>
      <c r="C1206" s="455" t="s">
        <v>2500</v>
      </c>
      <c r="D1206" s="455" t="s">
        <v>2274</v>
      </c>
      <c r="E1206" s="455" t="s">
        <v>2275</v>
      </c>
      <c r="F1206" s="455">
        <v>1</v>
      </c>
      <c r="G1206" s="455">
        <v>2111.41</v>
      </c>
      <c r="H1206" s="455">
        <v>2111.41</v>
      </c>
      <c r="I1206" s="455" t="s">
        <v>2292</v>
      </c>
      <c r="J1206" s="455" t="s">
        <v>2299</v>
      </c>
    </row>
    <row r="1207" spans="2:10">
      <c r="B1207" s="454">
        <v>42792</v>
      </c>
      <c r="C1207" s="455" t="s">
        <v>2544</v>
      </c>
      <c r="D1207" s="455" t="s">
        <v>2281</v>
      </c>
      <c r="E1207" s="455" t="s">
        <v>2298</v>
      </c>
      <c r="F1207" s="455">
        <v>1</v>
      </c>
      <c r="G1207" s="455">
        <v>1331.56</v>
      </c>
      <c r="H1207" s="455">
        <v>1331.56</v>
      </c>
      <c r="I1207" s="455" t="s">
        <v>2292</v>
      </c>
      <c r="J1207" s="455" t="s">
        <v>2299</v>
      </c>
    </row>
    <row r="1208" spans="2:10">
      <c r="B1208" s="454">
        <v>42792</v>
      </c>
      <c r="C1208" s="455" t="s">
        <v>2280</v>
      </c>
      <c r="D1208" s="455" t="s">
        <v>2281</v>
      </c>
      <c r="E1208" s="455" t="s">
        <v>2282</v>
      </c>
      <c r="F1208" s="455">
        <v>1</v>
      </c>
      <c r="G1208" s="455">
        <v>405.55</v>
      </c>
      <c r="H1208" s="455">
        <v>405.55</v>
      </c>
      <c r="I1208" s="455" t="s">
        <v>2292</v>
      </c>
      <c r="J1208" s="455" t="s">
        <v>2283</v>
      </c>
    </row>
    <row r="1209" spans="2:10">
      <c r="B1209" s="454">
        <v>42792</v>
      </c>
      <c r="C1209" s="455" t="s">
        <v>2313</v>
      </c>
      <c r="D1209" s="455" t="s">
        <v>2274</v>
      </c>
      <c r="E1209" s="455" t="s">
        <v>2314</v>
      </c>
      <c r="F1209" s="455">
        <v>1</v>
      </c>
      <c r="G1209" s="455">
        <v>930.27</v>
      </c>
      <c r="H1209" s="455">
        <v>930.27</v>
      </c>
      <c r="I1209" s="455" t="s">
        <v>2292</v>
      </c>
      <c r="J1209" s="455" t="s">
        <v>2279</v>
      </c>
    </row>
    <row r="1210" spans="2:10">
      <c r="B1210" s="454">
        <v>42792</v>
      </c>
      <c r="C1210" s="455" t="s">
        <v>2629</v>
      </c>
      <c r="D1210" s="455" t="s">
        <v>2274</v>
      </c>
      <c r="E1210" s="455" t="s">
        <v>2301</v>
      </c>
      <c r="F1210" s="455">
        <v>1</v>
      </c>
      <c r="G1210" s="455">
        <v>617.89</v>
      </c>
      <c r="H1210" s="455">
        <v>617.89</v>
      </c>
      <c r="I1210" s="455" t="s">
        <v>2292</v>
      </c>
      <c r="J1210" s="455" t="s">
        <v>2279</v>
      </c>
    </row>
    <row r="1211" spans="2:10">
      <c r="B1211" s="454">
        <v>42792</v>
      </c>
      <c r="C1211" s="455" t="s">
        <v>2308</v>
      </c>
      <c r="D1211" s="455" t="s">
        <v>2274</v>
      </c>
      <c r="E1211" s="455" t="s">
        <v>2301</v>
      </c>
      <c r="F1211" s="455">
        <v>1</v>
      </c>
      <c r="G1211" s="455">
        <v>612.32000000000005</v>
      </c>
      <c r="H1211" s="455">
        <v>612.32000000000005</v>
      </c>
      <c r="I1211" s="455" t="s">
        <v>2292</v>
      </c>
      <c r="J1211" s="455" t="s">
        <v>2277</v>
      </c>
    </row>
    <row r="1212" spans="2:10">
      <c r="B1212" s="454">
        <v>42792</v>
      </c>
      <c r="C1212" s="455" t="s">
        <v>2456</v>
      </c>
      <c r="D1212" s="455" t="s">
        <v>2281</v>
      </c>
      <c r="E1212" s="455" t="s">
        <v>2282</v>
      </c>
      <c r="F1212" s="455">
        <v>1</v>
      </c>
      <c r="G1212" s="455">
        <v>371.64</v>
      </c>
      <c r="H1212" s="455">
        <v>371.64</v>
      </c>
      <c r="I1212" s="455" t="s">
        <v>2276</v>
      </c>
      <c r="J1212" s="455" t="s">
        <v>2289</v>
      </c>
    </row>
    <row r="1213" spans="2:10">
      <c r="B1213" s="454">
        <v>42792</v>
      </c>
      <c r="C1213" s="455" t="s">
        <v>2642</v>
      </c>
      <c r="D1213" s="455" t="s">
        <v>2274</v>
      </c>
      <c r="E1213" s="455" t="s">
        <v>2275</v>
      </c>
      <c r="F1213" s="455">
        <v>1</v>
      </c>
      <c r="G1213" s="455">
        <v>1684.61</v>
      </c>
      <c r="H1213" s="455">
        <v>1684.61</v>
      </c>
      <c r="I1213" s="455" t="s">
        <v>2276</v>
      </c>
      <c r="J1213" s="455" t="s">
        <v>2283</v>
      </c>
    </row>
    <row r="1214" spans="2:10">
      <c r="B1214" s="454">
        <v>42792</v>
      </c>
      <c r="C1214" s="455" t="s">
        <v>2552</v>
      </c>
      <c r="D1214" s="455" t="s">
        <v>2274</v>
      </c>
      <c r="E1214" s="455" t="s">
        <v>2314</v>
      </c>
      <c r="F1214" s="455">
        <v>1</v>
      </c>
      <c r="G1214" s="455">
        <v>1125.51</v>
      </c>
      <c r="H1214" s="455">
        <v>1125.51</v>
      </c>
      <c r="I1214" s="455" t="s">
        <v>2276</v>
      </c>
      <c r="J1214" s="455" t="s">
        <v>2299</v>
      </c>
    </row>
    <row r="1215" spans="2:10">
      <c r="B1215" s="454">
        <v>42792</v>
      </c>
      <c r="C1215" s="455" t="s">
        <v>2407</v>
      </c>
      <c r="D1215" s="455" t="s">
        <v>2274</v>
      </c>
      <c r="E1215" s="455" t="s">
        <v>2301</v>
      </c>
      <c r="F1215" s="455">
        <v>1</v>
      </c>
      <c r="G1215" s="455">
        <v>628.55999999999995</v>
      </c>
      <c r="H1215" s="455">
        <v>628.55999999999995</v>
      </c>
      <c r="I1215" s="455" t="s">
        <v>2276</v>
      </c>
      <c r="J1215" s="455" t="s">
        <v>2299</v>
      </c>
    </row>
    <row r="1216" spans="2:10">
      <c r="B1216" s="454">
        <v>42792</v>
      </c>
      <c r="C1216" s="455" t="s">
        <v>2403</v>
      </c>
      <c r="D1216" s="455" t="s">
        <v>2274</v>
      </c>
      <c r="E1216" s="455" t="s">
        <v>2314</v>
      </c>
      <c r="F1216" s="455">
        <v>1</v>
      </c>
      <c r="G1216" s="455">
        <v>1148.95</v>
      </c>
      <c r="H1216" s="455">
        <v>1148.95</v>
      </c>
      <c r="I1216" s="455" t="s">
        <v>2276</v>
      </c>
      <c r="J1216" s="455" t="s">
        <v>2305</v>
      </c>
    </row>
    <row r="1217" spans="2:10">
      <c r="B1217" s="454">
        <v>42792</v>
      </c>
      <c r="C1217" s="455" t="s">
        <v>2278</v>
      </c>
      <c r="D1217" s="455" t="s">
        <v>2274</v>
      </c>
      <c r="E1217" s="455" t="s">
        <v>2275</v>
      </c>
      <c r="F1217" s="455">
        <v>1</v>
      </c>
      <c r="G1217" s="455">
        <v>1474.04</v>
      </c>
      <c r="H1217" s="455">
        <v>1474.04</v>
      </c>
      <c r="I1217" s="455" t="s">
        <v>2276</v>
      </c>
      <c r="J1217" s="455" t="s">
        <v>2277</v>
      </c>
    </row>
    <row r="1218" spans="2:10">
      <c r="B1218" s="454">
        <v>42792</v>
      </c>
      <c r="C1218" s="455" t="s">
        <v>2418</v>
      </c>
      <c r="D1218" s="455" t="s">
        <v>2274</v>
      </c>
      <c r="E1218" s="455" t="s">
        <v>2319</v>
      </c>
      <c r="F1218" s="455">
        <v>1</v>
      </c>
      <c r="G1218" s="455">
        <v>1031.98</v>
      </c>
      <c r="H1218" s="455">
        <v>1031.98</v>
      </c>
      <c r="I1218" s="455" t="s">
        <v>2276</v>
      </c>
      <c r="J1218" s="455" t="s">
        <v>2277</v>
      </c>
    </row>
    <row r="1219" spans="2:10">
      <c r="B1219" s="454">
        <v>42792</v>
      </c>
      <c r="C1219" s="455" t="s">
        <v>2637</v>
      </c>
      <c r="D1219" s="455" t="s">
        <v>2274</v>
      </c>
      <c r="E1219" s="455" t="s">
        <v>2275</v>
      </c>
      <c r="F1219" s="455">
        <v>1</v>
      </c>
      <c r="G1219" s="455">
        <v>1673.33</v>
      </c>
      <c r="H1219" s="455">
        <v>1673.33</v>
      </c>
      <c r="I1219" s="455" t="s">
        <v>2276</v>
      </c>
      <c r="J1219" s="455" t="s">
        <v>2283</v>
      </c>
    </row>
    <row r="1220" spans="2:10">
      <c r="B1220" s="454">
        <v>42792</v>
      </c>
      <c r="C1220" s="455" t="s">
        <v>2611</v>
      </c>
      <c r="D1220" s="455" t="s">
        <v>2274</v>
      </c>
      <c r="E1220" s="455" t="s">
        <v>2294</v>
      </c>
      <c r="F1220" s="455">
        <v>1</v>
      </c>
      <c r="G1220" s="455">
        <v>804.14</v>
      </c>
      <c r="H1220" s="455">
        <v>804.14</v>
      </c>
      <c r="I1220" s="455" t="s">
        <v>2276</v>
      </c>
      <c r="J1220" s="455" t="s">
        <v>2305</v>
      </c>
    </row>
    <row r="1221" spans="2:10">
      <c r="B1221" s="454">
        <v>42792</v>
      </c>
      <c r="C1221" s="455" t="s">
        <v>2538</v>
      </c>
      <c r="D1221" s="455" t="s">
        <v>2281</v>
      </c>
      <c r="E1221" s="455" t="s">
        <v>2275</v>
      </c>
      <c r="F1221" s="455">
        <v>1</v>
      </c>
      <c r="G1221" s="455">
        <v>932.74</v>
      </c>
      <c r="H1221" s="455">
        <v>932.74</v>
      </c>
      <c r="I1221" s="455" t="s">
        <v>2276</v>
      </c>
      <c r="J1221" s="455" t="s">
        <v>2277</v>
      </c>
    </row>
    <row r="1222" spans="2:10">
      <c r="B1222" s="454">
        <v>42793</v>
      </c>
      <c r="C1222" s="455" t="s">
        <v>2643</v>
      </c>
      <c r="D1222" s="455" t="s">
        <v>2274</v>
      </c>
      <c r="E1222" s="455" t="s">
        <v>2275</v>
      </c>
      <c r="F1222" s="455">
        <v>1</v>
      </c>
      <c r="G1222" s="455">
        <v>2180.61</v>
      </c>
      <c r="H1222" s="455">
        <v>2180.61</v>
      </c>
      <c r="I1222" s="455" t="s">
        <v>2276</v>
      </c>
      <c r="J1222" s="455" t="s">
        <v>2305</v>
      </c>
    </row>
    <row r="1223" spans="2:10">
      <c r="B1223" s="454">
        <v>42793</v>
      </c>
      <c r="C1223" s="455" t="s">
        <v>2322</v>
      </c>
      <c r="D1223" s="455" t="s">
        <v>2281</v>
      </c>
      <c r="E1223" s="455" t="s">
        <v>2282</v>
      </c>
      <c r="F1223" s="455">
        <v>1</v>
      </c>
      <c r="G1223" s="455">
        <v>853.9</v>
      </c>
      <c r="H1223" s="455">
        <v>853.9</v>
      </c>
      <c r="I1223" s="455" t="s">
        <v>2276</v>
      </c>
      <c r="J1223" s="455" t="s">
        <v>2277</v>
      </c>
    </row>
    <row r="1224" spans="2:10">
      <c r="B1224" s="454">
        <v>42793</v>
      </c>
      <c r="C1224" s="455" t="s">
        <v>2597</v>
      </c>
      <c r="D1224" s="455" t="s">
        <v>2274</v>
      </c>
      <c r="E1224" s="455" t="s">
        <v>2301</v>
      </c>
      <c r="F1224" s="455">
        <v>1</v>
      </c>
      <c r="G1224" s="455">
        <v>692.76</v>
      </c>
      <c r="H1224" s="455">
        <v>692.76</v>
      </c>
      <c r="I1224" s="455" t="s">
        <v>2276</v>
      </c>
      <c r="J1224" s="455" t="s">
        <v>2283</v>
      </c>
    </row>
    <row r="1225" spans="2:10">
      <c r="B1225" s="454">
        <v>42793</v>
      </c>
      <c r="C1225" s="455" t="s">
        <v>2494</v>
      </c>
      <c r="D1225" s="455" t="s">
        <v>2274</v>
      </c>
      <c r="E1225" s="455" t="s">
        <v>2314</v>
      </c>
      <c r="F1225" s="455">
        <v>1</v>
      </c>
      <c r="G1225" s="455">
        <v>947.8</v>
      </c>
      <c r="H1225" s="455">
        <v>947.8</v>
      </c>
      <c r="I1225" s="455" t="s">
        <v>2292</v>
      </c>
      <c r="J1225" s="455" t="s">
        <v>2283</v>
      </c>
    </row>
    <row r="1226" spans="2:10">
      <c r="B1226" s="454">
        <v>42793</v>
      </c>
      <c r="C1226" s="455" t="s">
        <v>2628</v>
      </c>
      <c r="D1226" s="455" t="s">
        <v>2274</v>
      </c>
      <c r="E1226" s="455" t="s">
        <v>2314</v>
      </c>
      <c r="F1226" s="455">
        <v>1</v>
      </c>
      <c r="G1226" s="455">
        <v>1141.1500000000001</v>
      </c>
      <c r="H1226" s="455">
        <v>1141.1500000000001</v>
      </c>
      <c r="I1226" s="455" t="s">
        <v>2292</v>
      </c>
      <c r="J1226" s="455" t="s">
        <v>2277</v>
      </c>
    </row>
    <row r="1227" spans="2:10">
      <c r="B1227" s="454">
        <v>42793</v>
      </c>
      <c r="C1227" s="455" t="s">
        <v>2360</v>
      </c>
      <c r="D1227" s="455" t="s">
        <v>2281</v>
      </c>
      <c r="E1227" s="455" t="s">
        <v>2296</v>
      </c>
      <c r="F1227" s="455">
        <v>1</v>
      </c>
      <c r="G1227" s="455">
        <v>2003.4</v>
      </c>
      <c r="H1227" s="455">
        <v>2003.4</v>
      </c>
      <c r="I1227" s="455" t="s">
        <v>2292</v>
      </c>
      <c r="J1227" s="455" t="s">
        <v>2305</v>
      </c>
    </row>
    <row r="1228" spans="2:10">
      <c r="B1228" s="454">
        <v>42793</v>
      </c>
      <c r="C1228" s="455" t="s">
        <v>2521</v>
      </c>
      <c r="D1228" s="455" t="s">
        <v>2281</v>
      </c>
      <c r="E1228" s="455" t="s">
        <v>2298</v>
      </c>
      <c r="F1228" s="455">
        <v>1</v>
      </c>
      <c r="G1228" s="455">
        <v>513.78</v>
      </c>
      <c r="H1228" s="455">
        <v>513.78</v>
      </c>
      <c r="I1228" s="455" t="s">
        <v>2292</v>
      </c>
      <c r="J1228" s="455" t="s">
        <v>2305</v>
      </c>
    </row>
    <row r="1229" spans="2:10">
      <c r="B1229" s="454">
        <v>42793</v>
      </c>
      <c r="C1229" s="455" t="s">
        <v>2526</v>
      </c>
      <c r="D1229" s="455" t="s">
        <v>2274</v>
      </c>
      <c r="E1229" s="455" t="s">
        <v>2294</v>
      </c>
      <c r="F1229" s="455">
        <v>1</v>
      </c>
      <c r="G1229" s="455">
        <v>452.23</v>
      </c>
      <c r="H1229" s="455">
        <v>452.23</v>
      </c>
      <c r="I1229" s="455" t="s">
        <v>2292</v>
      </c>
      <c r="J1229" s="455" t="s">
        <v>2299</v>
      </c>
    </row>
    <row r="1230" spans="2:10">
      <c r="B1230" s="454">
        <v>42793</v>
      </c>
      <c r="C1230" s="455" t="s">
        <v>2377</v>
      </c>
      <c r="D1230" s="455" t="s">
        <v>2274</v>
      </c>
      <c r="E1230" s="455" t="s">
        <v>2294</v>
      </c>
      <c r="F1230" s="455">
        <v>1</v>
      </c>
      <c r="G1230" s="455">
        <v>871.91</v>
      </c>
      <c r="H1230" s="455">
        <v>871.91</v>
      </c>
      <c r="I1230" s="455" t="s">
        <v>2292</v>
      </c>
      <c r="J1230" s="455" t="s">
        <v>2283</v>
      </c>
    </row>
    <row r="1231" spans="2:10">
      <c r="B1231" s="454">
        <v>42793</v>
      </c>
      <c r="C1231" s="455" t="s">
        <v>2345</v>
      </c>
      <c r="D1231" s="455" t="s">
        <v>2274</v>
      </c>
      <c r="E1231" s="455" t="s">
        <v>2301</v>
      </c>
      <c r="F1231" s="455">
        <v>1</v>
      </c>
      <c r="G1231" s="455">
        <v>790.2</v>
      </c>
      <c r="H1231" s="455">
        <v>790.2</v>
      </c>
      <c r="I1231" s="455" t="s">
        <v>2292</v>
      </c>
      <c r="J1231" s="455" t="s">
        <v>2305</v>
      </c>
    </row>
    <row r="1232" spans="2:10">
      <c r="B1232" s="454">
        <v>42793</v>
      </c>
      <c r="C1232" s="455" t="s">
        <v>2584</v>
      </c>
      <c r="D1232" s="455" t="s">
        <v>2274</v>
      </c>
      <c r="E1232" s="455" t="s">
        <v>2319</v>
      </c>
      <c r="F1232" s="455">
        <v>1</v>
      </c>
      <c r="G1232" s="455">
        <v>735.07</v>
      </c>
      <c r="H1232" s="455">
        <v>735.07</v>
      </c>
      <c r="I1232" s="455" t="s">
        <v>2347</v>
      </c>
      <c r="J1232" s="455" t="s">
        <v>2289</v>
      </c>
    </row>
    <row r="1233" spans="2:10">
      <c r="B1233" s="454">
        <v>42793</v>
      </c>
      <c r="C1233" s="455" t="s">
        <v>2374</v>
      </c>
      <c r="D1233" s="455" t="s">
        <v>2274</v>
      </c>
      <c r="E1233" s="455" t="s">
        <v>2319</v>
      </c>
      <c r="F1233" s="455">
        <v>1</v>
      </c>
      <c r="G1233" s="455">
        <v>1183.05</v>
      </c>
      <c r="H1233" s="455">
        <v>1183.05</v>
      </c>
      <c r="I1233" s="455" t="s">
        <v>2347</v>
      </c>
      <c r="J1233" s="455" t="s">
        <v>2277</v>
      </c>
    </row>
    <row r="1234" spans="2:10">
      <c r="B1234" s="454">
        <v>42793</v>
      </c>
      <c r="C1234" s="455" t="s">
        <v>2489</v>
      </c>
      <c r="D1234" s="455" t="s">
        <v>2274</v>
      </c>
      <c r="E1234" s="455" t="s">
        <v>2296</v>
      </c>
      <c r="F1234" s="455">
        <v>1</v>
      </c>
      <c r="G1234" s="455">
        <v>2656.73</v>
      </c>
      <c r="H1234" s="455">
        <v>2656.73</v>
      </c>
      <c r="I1234" s="455" t="s">
        <v>2347</v>
      </c>
      <c r="J1234" s="455" t="s">
        <v>2277</v>
      </c>
    </row>
    <row r="1235" spans="2:10">
      <c r="B1235" s="454">
        <v>42793</v>
      </c>
      <c r="C1235" s="455" t="s">
        <v>2386</v>
      </c>
      <c r="D1235" s="455" t="s">
        <v>2274</v>
      </c>
      <c r="E1235" s="455" t="s">
        <v>2314</v>
      </c>
      <c r="F1235" s="455">
        <v>1</v>
      </c>
      <c r="G1235" s="455">
        <v>1108.67</v>
      </c>
      <c r="H1235" s="455">
        <v>1108.67</v>
      </c>
      <c r="I1235" s="455" t="s">
        <v>2347</v>
      </c>
      <c r="J1235" s="455" t="s">
        <v>2305</v>
      </c>
    </row>
    <row r="1236" spans="2:10">
      <c r="B1236" s="454">
        <v>42793</v>
      </c>
      <c r="C1236" s="455" t="s">
        <v>2603</v>
      </c>
      <c r="D1236" s="455" t="s">
        <v>2274</v>
      </c>
      <c r="E1236" s="455" t="s">
        <v>2301</v>
      </c>
      <c r="F1236" s="455">
        <v>1</v>
      </c>
      <c r="G1236" s="455">
        <v>754.89</v>
      </c>
      <c r="H1236" s="455">
        <v>754.89</v>
      </c>
      <c r="I1236" s="455" t="s">
        <v>2347</v>
      </c>
      <c r="J1236" s="455" t="s">
        <v>2277</v>
      </c>
    </row>
    <row r="1237" spans="2:10">
      <c r="B1237" s="454">
        <v>42793</v>
      </c>
      <c r="C1237" s="455" t="s">
        <v>2360</v>
      </c>
      <c r="D1237" s="455" t="s">
        <v>2281</v>
      </c>
      <c r="E1237" s="455" t="s">
        <v>2296</v>
      </c>
      <c r="F1237" s="455">
        <v>1</v>
      </c>
      <c r="G1237" s="455">
        <v>2003.4</v>
      </c>
      <c r="H1237" s="455">
        <v>2003.4</v>
      </c>
      <c r="I1237" s="455" t="s">
        <v>2347</v>
      </c>
      <c r="J1237" s="455" t="s">
        <v>2289</v>
      </c>
    </row>
    <row r="1238" spans="2:10">
      <c r="B1238" s="454">
        <v>42793</v>
      </c>
      <c r="C1238" s="455" t="s">
        <v>2330</v>
      </c>
      <c r="D1238" s="455" t="s">
        <v>2281</v>
      </c>
      <c r="E1238" s="455" t="s">
        <v>2298</v>
      </c>
      <c r="F1238" s="455">
        <v>1</v>
      </c>
      <c r="G1238" s="455">
        <v>1032.3800000000001</v>
      </c>
      <c r="H1238" s="455">
        <v>1032.3800000000001</v>
      </c>
      <c r="I1238" s="455" t="s">
        <v>2347</v>
      </c>
      <c r="J1238" s="455" t="s">
        <v>2279</v>
      </c>
    </row>
    <row r="1239" spans="2:10">
      <c r="B1239" s="454">
        <v>42793</v>
      </c>
      <c r="C1239" s="455" t="s">
        <v>2375</v>
      </c>
      <c r="D1239" s="455" t="s">
        <v>2281</v>
      </c>
      <c r="E1239" s="455" t="s">
        <v>2275</v>
      </c>
      <c r="F1239" s="455">
        <v>1</v>
      </c>
      <c r="G1239" s="455">
        <v>1617.61</v>
      </c>
      <c r="H1239" s="455">
        <v>1617.61</v>
      </c>
      <c r="I1239" s="455" t="s">
        <v>2347</v>
      </c>
      <c r="J1239" s="455" t="s">
        <v>2289</v>
      </c>
    </row>
    <row r="1240" spans="2:10">
      <c r="B1240" s="454">
        <v>42793</v>
      </c>
      <c r="C1240" s="455" t="s">
        <v>2500</v>
      </c>
      <c r="D1240" s="455" t="s">
        <v>2274</v>
      </c>
      <c r="E1240" s="455" t="s">
        <v>2275</v>
      </c>
      <c r="F1240" s="455">
        <v>1</v>
      </c>
      <c r="G1240" s="455">
        <v>2111.41</v>
      </c>
      <c r="H1240" s="455">
        <v>2111.41</v>
      </c>
      <c r="I1240" s="455" t="s">
        <v>2347</v>
      </c>
      <c r="J1240" s="455" t="s">
        <v>2305</v>
      </c>
    </row>
    <row r="1241" spans="2:10">
      <c r="B1241" s="454">
        <v>42793</v>
      </c>
      <c r="C1241" s="455" t="s">
        <v>2477</v>
      </c>
      <c r="D1241" s="455" t="s">
        <v>2274</v>
      </c>
      <c r="E1241" s="455" t="s">
        <v>2314</v>
      </c>
      <c r="F1241" s="455">
        <v>1</v>
      </c>
      <c r="G1241" s="455">
        <v>1163.81</v>
      </c>
      <c r="H1241" s="455">
        <v>1163.81</v>
      </c>
      <c r="I1241" s="455" t="s">
        <v>2347</v>
      </c>
      <c r="J1241" s="455" t="s">
        <v>2305</v>
      </c>
    </row>
    <row r="1242" spans="2:10">
      <c r="B1242" s="454">
        <v>42793</v>
      </c>
      <c r="C1242" s="455" t="s">
        <v>2475</v>
      </c>
      <c r="D1242" s="455" t="s">
        <v>2274</v>
      </c>
      <c r="E1242" s="455" t="s">
        <v>2296</v>
      </c>
      <c r="F1242" s="455">
        <v>1</v>
      </c>
      <c r="G1242" s="455">
        <v>2687.09</v>
      </c>
      <c r="H1242" s="455">
        <v>2687.09</v>
      </c>
      <c r="I1242" s="455" t="s">
        <v>2347</v>
      </c>
      <c r="J1242" s="455" t="s">
        <v>2289</v>
      </c>
    </row>
    <row r="1243" spans="2:10">
      <c r="B1243" s="454">
        <v>42793</v>
      </c>
      <c r="C1243" s="455" t="s">
        <v>2356</v>
      </c>
      <c r="D1243" s="455" t="s">
        <v>2274</v>
      </c>
      <c r="E1243" s="455" t="s">
        <v>2275</v>
      </c>
      <c r="F1243" s="455">
        <v>1</v>
      </c>
      <c r="G1243" s="455">
        <v>1734.18</v>
      </c>
      <c r="H1243" s="455">
        <v>1734.18</v>
      </c>
      <c r="I1243" s="455" t="s">
        <v>2347</v>
      </c>
      <c r="J1243" s="455" t="s">
        <v>2305</v>
      </c>
    </row>
    <row r="1244" spans="2:10">
      <c r="B1244" s="454">
        <v>42793</v>
      </c>
      <c r="C1244" s="455" t="s">
        <v>2482</v>
      </c>
      <c r="D1244" s="455" t="s">
        <v>2274</v>
      </c>
      <c r="E1244" s="455" t="s">
        <v>2296</v>
      </c>
      <c r="F1244" s="455">
        <v>1</v>
      </c>
      <c r="G1244" s="455">
        <v>2705.09</v>
      </c>
      <c r="H1244" s="455">
        <v>2705.09</v>
      </c>
      <c r="I1244" s="455" t="s">
        <v>2347</v>
      </c>
      <c r="J1244" s="455" t="s">
        <v>2279</v>
      </c>
    </row>
    <row r="1245" spans="2:10">
      <c r="B1245" s="454">
        <v>42793</v>
      </c>
      <c r="C1245" s="455" t="s">
        <v>2532</v>
      </c>
      <c r="D1245" s="455" t="s">
        <v>2274</v>
      </c>
      <c r="E1245" s="455" t="s">
        <v>2301</v>
      </c>
      <c r="F1245" s="455">
        <v>1</v>
      </c>
      <c r="G1245" s="455">
        <v>548.88</v>
      </c>
      <c r="H1245" s="455">
        <v>548.88</v>
      </c>
      <c r="I1245" s="455" t="s">
        <v>2347</v>
      </c>
      <c r="J1245" s="455" t="s">
        <v>2283</v>
      </c>
    </row>
    <row r="1246" spans="2:10">
      <c r="B1246" s="454">
        <v>42793</v>
      </c>
      <c r="C1246" s="455" t="s">
        <v>2553</v>
      </c>
      <c r="D1246" s="455" t="s">
        <v>2274</v>
      </c>
      <c r="E1246" s="455" t="s">
        <v>2301</v>
      </c>
      <c r="F1246" s="455">
        <v>1</v>
      </c>
      <c r="G1246" s="455">
        <v>609.52</v>
      </c>
      <c r="H1246" s="455">
        <v>609.52</v>
      </c>
      <c r="I1246" s="455" t="s">
        <v>2347</v>
      </c>
      <c r="J1246" s="455" t="s">
        <v>2299</v>
      </c>
    </row>
    <row r="1247" spans="2:10">
      <c r="B1247" s="454">
        <v>42793</v>
      </c>
      <c r="C1247" s="455" t="s">
        <v>2413</v>
      </c>
      <c r="D1247" s="455" t="s">
        <v>2274</v>
      </c>
      <c r="E1247" s="455" t="s">
        <v>2275</v>
      </c>
      <c r="F1247" s="455">
        <v>1</v>
      </c>
      <c r="G1247" s="455">
        <v>1649.83</v>
      </c>
      <c r="H1247" s="455">
        <v>1649.83</v>
      </c>
      <c r="I1247" s="455" t="s">
        <v>2347</v>
      </c>
      <c r="J1247" s="455" t="s">
        <v>2305</v>
      </c>
    </row>
    <row r="1248" spans="2:10">
      <c r="B1248" s="454">
        <v>42793</v>
      </c>
      <c r="C1248" s="455" t="s">
        <v>2398</v>
      </c>
      <c r="D1248" s="455" t="s">
        <v>2274</v>
      </c>
      <c r="E1248" s="455" t="s">
        <v>2319</v>
      </c>
      <c r="F1248" s="455">
        <v>1</v>
      </c>
      <c r="G1248" s="455">
        <v>1023.16</v>
      </c>
      <c r="H1248" s="455">
        <v>1023.16</v>
      </c>
      <c r="I1248" s="455" t="s">
        <v>2347</v>
      </c>
      <c r="J1248" s="455" t="s">
        <v>2305</v>
      </c>
    </row>
    <row r="1249" spans="2:10">
      <c r="B1249" s="454">
        <v>42794</v>
      </c>
      <c r="C1249" s="455" t="s">
        <v>2607</v>
      </c>
      <c r="D1249" s="455" t="s">
        <v>2274</v>
      </c>
      <c r="E1249" s="455" t="s">
        <v>2275</v>
      </c>
      <c r="F1249" s="455">
        <v>1</v>
      </c>
      <c r="G1249" s="455">
        <v>1699.77</v>
      </c>
      <c r="H1249" s="455">
        <v>1699.77</v>
      </c>
      <c r="I1249" s="455" t="s">
        <v>2347</v>
      </c>
      <c r="J1249" s="455" t="s">
        <v>2277</v>
      </c>
    </row>
    <row r="1250" spans="2:10">
      <c r="B1250" s="454">
        <v>42794</v>
      </c>
      <c r="C1250" s="455" t="s">
        <v>2549</v>
      </c>
      <c r="D1250" s="455" t="s">
        <v>2281</v>
      </c>
      <c r="E1250" s="455" t="s">
        <v>2275</v>
      </c>
      <c r="F1250" s="455">
        <v>1</v>
      </c>
      <c r="G1250" s="455">
        <v>2052.0300000000002</v>
      </c>
      <c r="H1250" s="455">
        <v>2052.0300000000002</v>
      </c>
      <c r="I1250" s="455" t="s">
        <v>2347</v>
      </c>
      <c r="J1250" s="455" t="s">
        <v>2305</v>
      </c>
    </row>
    <row r="1251" spans="2:10">
      <c r="B1251" s="454">
        <v>42794</v>
      </c>
      <c r="C1251" s="455" t="s">
        <v>2362</v>
      </c>
      <c r="D1251" s="455" t="s">
        <v>2274</v>
      </c>
      <c r="E1251" s="455" t="s">
        <v>2275</v>
      </c>
      <c r="F1251" s="455">
        <v>1</v>
      </c>
      <c r="G1251" s="455">
        <v>1725.57</v>
      </c>
      <c r="H1251" s="455">
        <v>1725.57</v>
      </c>
      <c r="I1251" s="455" t="s">
        <v>2276</v>
      </c>
      <c r="J1251" s="455" t="s">
        <v>2283</v>
      </c>
    </row>
    <row r="1252" spans="2:10">
      <c r="B1252" s="454">
        <v>42794</v>
      </c>
      <c r="C1252" s="455" t="s">
        <v>2644</v>
      </c>
      <c r="D1252" s="455" t="s">
        <v>2274</v>
      </c>
      <c r="E1252" s="455" t="s">
        <v>2314</v>
      </c>
      <c r="F1252" s="455">
        <v>1</v>
      </c>
      <c r="G1252" s="455">
        <v>1301.17</v>
      </c>
      <c r="H1252" s="455">
        <v>1301.17</v>
      </c>
      <c r="I1252" s="455" t="s">
        <v>2276</v>
      </c>
      <c r="J1252" s="455" t="s">
        <v>2279</v>
      </c>
    </row>
    <row r="1253" spans="2:10">
      <c r="B1253" s="454">
        <v>42794</v>
      </c>
      <c r="C1253" s="455" t="s">
        <v>2350</v>
      </c>
      <c r="D1253" s="455" t="s">
        <v>2281</v>
      </c>
      <c r="E1253" s="455" t="s">
        <v>2301</v>
      </c>
      <c r="F1253" s="455">
        <v>1</v>
      </c>
      <c r="G1253" s="455">
        <v>626.70000000000005</v>
      </c>
      <c r="H1253" s="455">
        <v>626.70000000000005</v>
      </c>
      <c r="I1253" s="455" t="s">
        <v>2276</v>
      </c>
      <c r="J1253" s="455" t="s">
        <v>2289</v>
      </c>
    </row>
    <row r="1254" spans="2:10">
      <c r="B1254" s="454">
        <v>42794</v>
      </c>
      <c r="C1254" s="455" t="s">
        <v>2451</v>
      </c>
      <c r="D1254" s="455" t="s">
        <v>2274</v>
      </c>
      <c r="E1254" s="455" t="s">
        <v>2301</v>
      </c>
      <c r="F1254" s="455">
        <v>1</v>
      </c>
      <c r="G1254" s="455">
        <v>564.16</v>
      </c>
      <c r="H1254" s="455">
        <v>564.16</v>
      </c>
      <c r="I1254" s="455" t="s">
        <v>2276</v>
      </c>
      <c r="J1254" s="455" t="s">
        <v>2277</v>
      </c>
    </row>
    <row r="1255" spans="2:10">
      <c r="B1255" s="454">
        <v>42794</v>
      </c>
      <c r="C1255" s="455" t="s">
        <v>2413</v>
      </c>
      <c r="D1255" s="455" t="s">
        <v>2274</v>
      </c>
      <c r="E1255" s="455" t="s">
        <v>2275</v>
      </c>
      <c r="F1255" s="455">
        <v>1</v>
      </c>
      <c r="G1255" s="455">
        <v>1649.83</v>
      </c>
      <c r="H1255" s="455">
        <v>1649.83</v>
      </c>
      <c r="I1255" s="455" t="s">
        <v>2276</v>
      </c>
      <c r="J1255" s="455" t="s">
        <v>2299</v>
      </c>
    </row>
    <row r="1256" spans="2:10">
      <c r="B1256" s="454">
        <v>42794</v>
      </c>
      <c r="C1256" s="455" t="s">
        <v>2372</v>
      </c>
      <c r="D1256" s="455" t="s">
        <v>2274</v>
      </c>
      <c r="E1256" s="455" t="s">
        <v>2319</v>
      </c>
      <c r="F1256" s="455">
        <v>1</v>
      </c>
      <c r="G1256" s="455">
        <v>977.74</v>
      </c>
      <c r="H1256" s="455">
        <v>977.74</v>
      </c>
      <c r="I1256" s="455" t="s">
        <v>2276</v>
      </c>
      <c r="J1256" s="455" t="s">
        <v>2283</v>
      </c>
    </row>
    <row r="1257" spans="2:10">
      <c r="B1257" s="454">
        <v>42794</v>
      </c>
      <c r="C1257" s="455" t="s">
        <v>2428</v>
      </c>
      <c r="D1257" s="455" t="s">
        <v>2281</v>
      </c>
      <c r="E1257" s="455" t="s">
        <v>2287</v>
      </c>
      <c r="F1257" s="455">
        <v>1</v>
      </c>
      <c r="G1257" s="455">
        <v>568.83000000000004</v>
      </c>
      <c r="H1257" s="455">
        <v>568.83000000000004</v>
      </c>
      <c r="I1257" s="455" t="s">
        <v>2276</v>
      </c>
      <c r="J1257" s="455" t="s">
        <v>2299</v>
      </c>
    </row>
    <row r="1258" spans="2:10">
      <c r="B1258" s="454">
        <v>42794</v>
      </c>
      <c r="C1258" s="455" t="s">
        <v>2474</v>
      </c>
      <c r="D1258" s="455" t="s">
        <v>2281</v>
      </c>
      <c r="E1258" s="455" t="s">
        <v>2294</v>
      </c>
      <c r="F1258" s="455">
        <v>1</v>
      </c>
      <c r="G1258" s="455">
        <v>1320.77</v>
      </c>
      <c r="H1258" s="455">
        <v>1320.77</v>
      </c>
      <c r="I1258" s="455" t="s">
        <v>2292</v>
      </c>
      <c r="J1258" s="455" t="s">
        <v>2299</v>
      </c>
    </row>
    <row r="1259" spans="2:10">
      <c r="B1259" s="454">
        <v>42794</v>
      </c>
      <c r="C1259" s="455" t="s">
        <v>2605</v>
      </c>
      <c r="D1259" s="455" t="s">
        <v>2274</v>
      </c>
      <c r="E1259" s="455" t="s">
        <v>2301</v>
      </c>
      <c r="F1259" s="455">
        <v>1</v>
      </c>
      <c r="G1259" s="455">
        <v>669.48</v>
      </c>
      <c r="H1259" s="455">
        <v>669.48</v>
      </c>
      <c r="I1259" s="455" t="s">
        <v>2292</v>
      </c>
      <c r="J1259" s="455" t="s">
        <v>2277</v>
      </c>
    </row>
    <row r="1260" spans="2:10">
      <c r="B1260" s="454">
        <v>42794</v>
      </c>
      <c r="C1260" s="455" t="s">
        <v>2422</v>
      </c>
      <c r="D1260" s="455" t="s">
        <v>2274</v>
      </c>
      <c r="E1260" s="455" t="s">
        <v>2301</v>
      </c>
      <c r="F1260" s="455">
        <v>1</v>
      </c>
      <c r="G1260" s="455">
        <v>919.98</v>
      </c>
      <c r="H1260" s="455">
        <v>919.98</v>
      </c>
      <c r="I1260" s="455" t="s">
        <v>2292</v>
      </c>
      <c r="J1260" s="455" t="s">
        <v>2289</v>
      </c>
    </row>
    <row r="1261" spans="2:10">
      <c r="B1261" s="454">
        <v>42794</v>
      </c>
      <c r="C1261" s="455" t="s">
        <v>2416</v>
      </c>
      <c r="D1261" s="455" t="s">
        <v>2274</v>
      </c>
      <c r="E1261" s="455" t="s">
        <v>2301</v>
      </c>
      <c r="F1261" s="455">
        <v>1</v>
      </c>
      <c r="G1261" s="455">
        <v>964.48</v>
      </c>
      <c r="H1261" s="455">
        <v>964.48</v>
      </c>
      <c r="I1261" s="455" t="s">
        <v>2347</v>
      </c>
      <c r="J1261" s="455" t="s">
        <v>2279</v>
      </c>
    </row>
    <row r="1262" spans="2:10">
      <c r="B1262" s="454">
        <v>42794</v>
      </c>
      <c r="C1262" s="455" t="s">
        <v>2538</v>
      </c>
      <c r="D1262" s="455" t="s">
        <v>2281</v>
      </c>
      <c r="E1262" s="455" t="s">
        <v>2275</v>
      </c>
      <c r="F1262" s="455">
        <v>1</v>
      </c>
      <c r="G1262" s="455">
        <v>932.74</v>
      </c>
      <c r="H1262" s="455">
        <v>932.74</v>
      </c>
      <c r="I1262" s="455" t="s">
        <v>2347</v>
      </c>
      <c r="J1262" s="455" t="s">
        <v>2305</v>
      </c>
    </row>
    <row r="1263" spans="2:10">
      <c r="B1263" s="454">
        <v>42794</v>
      </c>
      <c r="C1263" s="455" t="s">
        <v>2328</v>
      </c>
      <c r="D1263" s="455" t="s">
        <v>2274</v>
      </c>
      <c r="E1263" s="455" t="s">
        <v>2298</v>
      </c>
      <c r="F1263" s="455">
        <v>1</v>
      </c>
      <c r="G1263" s="455">
        <v>844.87</v>
      </c>
      <c r="H1263" s="455">
        <v>844.87</v>
      </c>
      <c r="I1263" s="455" t="s">
        <v>2347</v>
      </c>
      <c r="J1263" s="455" t="s">
        <v>2283</v>
      </c>
    </row>
    <row r="1264" spans="2:10">
      <c r="B1264" s="454">
        <v>42794</v>
      </c>
      <c r="C1264" s="455" t="s">
        <v>2432</v>
      </c>
      <c r="D1264" s="455" t="s">
        <v>2274</v>
      </c>
      <c r="E1264" s="455" t="s">
        <v>2294</v>
      </c>
      <c r="F1264" s="455">
        <v>1</v>
      </c>
      <c r="G1264" s="455">
        <v>721.66</v>
      </c>
      <c r="H1264" s="455">
        <v>721.66</v>
      </c>
      <c r="I1264" s="455" t="s">
        <v>2347</v>
      </c>
      <c r="J1264" s="455" t="s">
        <v>2283</v>
      </c>
    </row>
    <row r="1265" spans="2:10">
      <c r="B1265" s="454">
        <v>42794</v>
      </c>
      <c r="C1265" s="455" t="s">
        <v>2581</v>
      </c>
      <c r="D1265" s="455" t="s">
        <v>2274</v>
      </c>
      <c r="E1265" s="455" t="s">
        <v>2275</v>
      </c>
      <c r="F1265" s="455">
        <v>1</v>
      </c>
      <c r="G1265" s="455">
        <v>1740.35</v>
      </c>
      <c r="H1265" s="455">
        <v>1740.35</v>
      </c>
      <c r="I1265" s="455" t="s">
        <v>2292</v>
      </c>
      <c r="J1265" s="455" t="s">
        <v>2283</v>
      </c>
    </row>
    <row r="1266" spans="2:10">
      <c r="B1266" s="454">
        <v>42794</v>
      </c>
      <c r="C1266" s="455" t="s">
        <v>2428</v>
      </c>
      <c r="D1266" s="455" t="s">
        <v>2281</v>
      </c>
      <c r="E1266" s="455" t="s">
        <v>2287</v>
      </c>
      <c r="F1266" s="455">
        <v>1</v>
      </c>
      <c r="G1266" s="455">
        <v>568.83000000000004</v>
      </c>
      <c r="H1266" s="455">
        <v>568.83000000000004</v>
      </c>
      <c r="I1266" s="455" t="s">
        <v>2292</v>
      </c>
      <c r="J1266" s="455" t="s">
        <v>2283</v>
      </c>
    </row>
    <row r="1267" spans="2:10">
      <c r="B1267" s="454">
        <v>42794</v>
      </c>
      <c r="C1267" s="455" t="s">
        <v>2563</v>
      </c>
      <c r="D1267" s="455" t="s">
        <v>2281</v>
      </c>
      <c r="E1267" s="455" t="s">
        <v>2275</v>
      </c>
      <c r="F1267" s="455">
        <v>1</v>
      </c>
      <c r="G1267" s="455">
        <v>1379.54</v>
      </c>
      <c r="H1267" s="455">
        <v>1379.54</v>
      </c>
      <c r="I1267" s="455" t="s">
        <v>2292</v>
      </c>
      <c r="J1267" s="455" t="s">
        <v>2277</v>
      </c>
    </row>
    <row r="1268" spans="2:10">
      <c r="B1268" s="454">
        <v>42794</v>
      </c>
      <c r="C1268" s="455" t="s">
        <v>2327</v>
      </c>
      <c r="D1268" s="455" t="s">
        <v>2281</v>
      </c>
      <c r="E1268" s="455" t="s">
        <v>2296</v>
      </c>
      <c r="F1268" s="455">
        <v>1</v>
      </c>
      <c r="G1268" s="455">
        <v>2329.9899999999998</v>
      </c>
      <c r="H1268" s="455">
        <v>2329.9899999999998</v>
      </c>
      <c r="I1268" s="455" t="s">
        <v>2292</v>
      </c>
      <c r="J1268" s="455" t="s">
        <v>2289</v>
      </c>
    </row>
    <row r="1269" spans="2:10">
      <c r="B1269" s="454">
        <v>42794</v>
      </c>
      <c r="C1269" s="455" t="s">
        <v>2424</v>
      </c>
      <c r="D1269" s="455" t="s">
        <v>2281</v>
      </c>
      <c r="E1269" s="455" t="s">
        <v>2296</v>
      </c>
      <c r="F1269" s="455">
        <v>1</v>
      </c>
      <c r="G1269" s="455">
        <v>2090.0700000000002</v>
      </c>
      <c r="H1269" s="455">
        <v>2090.0700000000002</v>
      </c>
      <c r="I1269" s="455" t="s">
        <v>2292</v>
      </c>
      <c r="J1269" s="455" t="s">
        <v>2289</v>
      </c>
    </row>
    <row r="1270" spans="2:10">
      <c r="B1270" s="454">
        <v>42794</v>
      </c>
      <c r="C1270" s="455" t="s">
        <v>2568</v>
      </c>
      <c r="D1270" s="455" t="s">
        <v>2274</v>
      </c>
      <c r="E1270" s="455" t="s">
        <v>2301</v>
      </c>
      <c r="F1270" s="455">
        <v>1</v>
      </c>
      <c r="G1270" s="455">
        <v>467.15</v>
      </c>
      <c r="H1270" s="455">
        <v>467.15</v>
      </c>
      <c r="I1270" s="455" t="s">
        <v>2292</v>
      </c>
      <c r="J1270" s="455" t="s">
        <v>2283</v>
      </c>
    </row>
    <row r="1271" spans="2:10">
      <c r="B1271" s="454">
        <v>42794</v>
      </c>
      <c r="C1271" s="455" t="s">
        <v>2476</v>
      </c>
      <c r="D1271" s="455" t="s">
        <v>2274</v>
      </c>
      <c r="E1271" s="455" t="s">
        <v>2319</v>
      </c>
      <c r="F1271" s="455">
        <v>1</v>
      </c>
      <c r="G1271" s="455">
        <v>1074.8499999999999</v>
      </c>
      <c r="H1271" s="455">
        <v>1074.8499999999999</v>
      </c>
      <c r="I1271" s="455" t="s">
        <v>2292</v>
      </c>
      <c r="J1271" s="455" t="s">
        <v>2289</v>
      </c>
    </row>
    <row r="1272" spans="2:10">
      <c r="B1272" s="454">
        <v>42794</v>
      </c>
      <c r="C1272" s="455" t="s">
        <v>2355</v>
      </c>
      <c r="D1272" s="455" t="s">
        <v>2281</v>
      </c>
      <c r="E1272" s="455" t="s">
        <v>2287</v>
      </c>
      <c r="F1272" s="455">
        <v>1</v>
      </c>
      <c r="G1272" s="455">
        <v>1284.5</v>
      </c>
      <c r="H1272" s="455">
        <v>1284.5</v>
      </c>
      <c r="I1272" s="455" t="s">
        <v>2292</v>
      </c>
      <c r="J1272" s="455" t="s">
        <v>2277</v>
      </c>
    </row>
    <row r="1273" spans="2:10">
      <c r="B1273" s="454">
        <v>42794</v>
      </c>
      <c r="C1273" s="455" t="s">
        <v>2515</v>
      </c>
      <c r="D1273" s="455" t="s">
        <v>2274</v>
      </c>
      <c r="E1273" s="455" t="s">
        <v>2275</v>
      </c>
      <c r="F1273" s="455">
        <v>1</v>
      </c>
      <c r="G1273" s="455">
        <v>1623.96</v>
      </c>
      <c r="H1273" s="455">
        <v>1623.96</v>
      </c>
      <c r="I1273" s="455" t="s">
        <v>2292</v>
      </c>
      <c r="J1273" s="455" t="s">
        <v>2279</v>
      </c>
    </row>
    <row r="1274" spans="2:10">
      <c r="B1274" s="454">
        <v>42794</v>
      </c>
      <c r="C1274" s="455" t="s">
        <v>2286</v>
      </c>
      <c r="D1274" s="455" t="s">
        <v>2281</v>
      </c>
      <c r="E1274" s="455" t="s">
        <v>2287</v>
      </c>
      <c r="F1274" s="455">
        <v>1</v>
      </c>
      <c r="G1274" s="455">
        <v>325.79000000000002</v>
      </c>
      <c r="H1274" s="455">
        <v>325.79000000000002</v>
      </c>
      <c r="I1274" s="455" t="s">
        <v>2292</v>
      </c>
      <c r="J1274" s="455" t="s">
        <v>2289</v>
      </c>
    </row>
    <row r="1275" spans="2:10">
      <c r="B1275" s="454">
        <v>42794</v>
      </c>
      <c r="C1275" s="455" t="s">
        <v>2633</v>
      </c>
      <c r="D1275" s="455" t="s">
        <v>2274</v>
      </c>
      <c r="E1275" s="455" t="s">
        <v>2296</v>
      </c>
      <c r="F1275" s="455">
        <v>1</v>
      </c>
      <c r="G1275" s="455">
        <v>2686.41</v>
      </c>
      <c r="H1275" s="455">
        <v>2686.41</v>
      </c>
      <c r="I1275" s="455" t="s">
        <v>2292</v>
      </c>
      <c r="J1275" s="455" t="s">
        <v>2299</v>
      </c>
    </row>
    <row r="1276" spans="2:10">
      <c r="B1276" s="454">
        <v>42794</v>
      </c>
      <c r="C1276" s="455" t="s">
        <v>2592</v>
      </c>
      <c r="D1276" s="455" t="s">
        <v>2281</v>
      </c>
      <c r="E1276" s="455" t="s">
        <v>2390</v>
      </c>
      <c r="F1276" s="455">
        <v>1</v>
      </c>
      <c r="G1276" s="455">
        <v>1135.1400000000001</v>
      </c>
      <c r="H1276" s="455">
        <v>1135.1400000000001</v>
      </c>
      <c r="I1276" s="455" t="s">
        <v>2292</v>
      </c>
      <c r="J1276" s="455" t="s">
        <v>2279</v>
      </c>
    </row>
    <row r="1277" spans="2:10">
      <c r="B1277" s="454">
        <v>42794</v>
      </c>
      <c r="C1277" s="455" t="s">
        <v>2430</v>
      </c>
      <c r="D1277" s="455" t="s">
        <v>2274</v>
      </c>
      <c r="E1277" s="455" t="s">
        <v>2275</v>
      </c>
      <c r="F1277" s="455">
        <v>1</v>
      </c>
      <c r="G1277" s="455">
        <v>1785.45</v>
      </c>
      <c r="H1277" s="455">
        <v>1785.45</v>
      </c>
      <c r="I1277" s="455" t="s">
        <v>2292</v>
      </c>
      <c r="J1277" s="455" t="s">
        <v>2279</v>
      </c>
    </row>
    <row r="1278" spans="2:10">
      <c r="B1278" s="454">
        <v>42794</v>
      </c>
      <c r="C1278" s="455" t="s">
        <v>2404</v>
      </c>
      <c r="D1278" s="455" t="s">
        <v>2274</v>
      </c>
      <c r="E1278" s="455" t="s">
        <v>2275</v>
      </c>
      <c r="F1278" s="455">
        <v>1</v>
      </c>
      <c r="G1278" s="455">
        <v>1763.76</v>
      </c>
      <c r="H1278" s="455">
        <v>1763.76</v>
      </c>
      <c r="I1278" s="455" t="s">
        <v>2292</v>
      </c>
      <c r="J1278" s="455" t="s">
        <v>2299</v>
      </c>
    </row>
    <row r="1279" spans="2:10">
      <c r="B1279" s="454">
        <v>42794</v>
      </c>
      <c r="C1279" s="455" t="s">
        <v>2309</v>
      </c>
      <c r="D1279" s="455" t="s">
        <v>2274</v>
      </c>
      <c r="E1279" s="455" t="s">
        <v>2275</v>
      </c>
      <c r="F1279" s="455">
        <v>1</v>
      </c>
      <c r="G1279" s="455">
        <v>1694.88</v>
      </c>
      <c r="H1279" s="455">
        <v>1694.88</v>
      </c>
      <c r="I1279" s="455" t="s">
        <v>2292</v>
      </c>
      <c r="J1279" s="455" t="s">
        <v>2299</v>
      </c>
    </row>
    <row r="1280" spans="2:10">
      <c r="B1280" s="454">
        <v>42794</v>
      </c>
      <c r="C1280" s="455" t="s">
        <v>2330</v>
      </c>
      <c r="D1280" s="455" t="s">
        <v>2281</v>
      </c>
      <c r="E1280" s="455" t="s">
        <v>2298</v>
      </c>
      <c r="F1280" s="455">
        <v>1</v>
      </c>
      <c r="G1280" s="455">
        <v>1032.3800000000001</v>
      </c>
      <c r="H1280" s="455">
        <v>1032.3800000000001</v>
      </c>
      <c r="I1280" s="455" t="s">
        <v>2292</v>
      </c>
      <c r="J1280" s="455" t="s">
        <v>2279</v>
      </c>
    </row>
    <row r="1281" spans="2:10">
      <c r="B1281" s="454">
        <v>42794</v>
      </c>
      <c r="C1281" s="455" t="s">
        <v>2441</v>
      </c>
      <c r="D1281" s="455" t="s">
        <v>2281</v>
      </c>
      <c r="E1281" s="455" t="s">
        <v>2390</v>
      </c>
      <c r="F1281" s="455">
        <v>1</v>
      </c>
      <c r="G1281" s="455">
        <v>739.82</v>
      </c>
      <c r="H1281" s="455">
        <v>739.82</v>
      </c>
      <c r="I1281" s="455" t="s">
        <v>2292</v>
      </c>
      <c r="J1281" s="455" t="s">
        <v>2289</v>
      </c>
    </row>
    <row r="1282" spans="2:10">
      <c r="B1282" s="454">
        <v>42794</v>
      </c>
      <c r="C1282" s="455" t="s">
        <v>2380</v>
      </c>
      <c r="D1282" s="455" t="s">
        <v>2281</v>
      </c>
      <c r="E1282" s="455" t="s">
        <v>2275</v>
      </c>
      <c r="F1282" s="455">
        <v>1</v>
      </c>
      <c r="G1282" s="455">
        <v>1444.09</v>
      </c>
      <c r="H1282" s="455">
        <v>1444.09</v>
      </c>
      <c r="I1282" s="455" t="s">
        <v>2292</v>
      </c>
      <c r="J1282" s="455" t="s">
        <v>2305</v>
      </c>
    </row>
    <row r="1283" spans="2:10">
      <c r="B1283" s="454">
        <v>42794</v>
      </c>
      <c r="C1283" s="455" t="s">
        <v>2412</v>
      </c>
      <c r="D1283" s="455" t="s">
        <v>2281</v>
      </c>
      <c r="E1283" s="455" t="s">
        <v>2275</v>
      </c>
      <c r="F1283" s="455">
        <v>1</v>
      </c>
      <c r="G1283" s="455">
        <v>1202.6600000000001</v>
      </c>
      <c r="H1283" s="455">
        <v>1202.6600000000001</v>
      </c>
      <c r="I1283" s="455" t="s">
        <v>2292</v>
      </c>
      <c r="J1283" s="455" t="s">
        <v>2305</v>
      </c>
    </row>
    <row r="1284" spans="2:10">
      <c r="B1284" s="454">
        <v>42794</v>
      </c>
      <c r="C1284" s="455" t="s">
        <v>2333</v>
      </c>
      <c r="D1284" s="455" t="s">
        <v>2281</v>
      </c>
      <c r="E1284" s="455" t="s">
        <v>2334</v>
      </c>
      <c r="F1284" s="455">
        <v>1</v>
      </c>
      <c r="G1284" s="455">
        <v>800.97</v>
      </c>
      <c r="H1284" s="455">
        <v>800.97</v>
      </c>
      <c r="I1284" s="455" t="s">
        <v>2292</v>
      </c>
      <c r="J1284" s="455" t="s">
        <v>2277</v>
      </c>
    </row>
    <row r="1285" spans="2:10">
      <c r="B1285" s="454">
        <v>42794</v>
      </c>
      <c r="C1285" s="455" t="s">
        <v>2569</v>
      </c>
      <c r="D1285" s="455" t="s">
        <v>2274</v>
      </c>
      <c r="E1285" s="455" t="s">
        <v>2314</v>
      </c>
      <c r="F1285" s="455">
        <v>1</v>
      </c>
      <c r="G1285" s="455">
        <v>1227.9000000000001</v>
      </c>
      <c r="H1285" s="455">
        <v>1227.9000000000001</v>
      </c>
      <c r="I1285" s="455" t="s">
        <v>2292</v>
      </c>
      <c r="J1285" s="455" t="s">
        <v>2283</v>
      </c>
    </row>
    <row r="1286" spans="2:10">
      <c r="B1286" s="454">
        <v>42794</v>
      </c>
      <c r="C1286" s="455" t="s">
        <v>2475</v>
      </c>
      <c r="D1286" s="455" t="s">
        <v>2274</v>
      </c>
      <c r="E1286" s="455" t="s">
        <v>2296</v>
      </c>
      <c r="F1286" s="455">
        <v>1</v>
      </c>
      <c r="G1286" s="455">
        <v>2687.09</v>
      </c>
      <c r="H1286" s="455">
        <v>2687.09</v>
      </c>
      <c r="I1286" s="455" t="s">
        <v>2292</v>
      </c>
      <c r="J1286" s="455" t="s">
        <v>2289</v>
      </c>
    </row>
    <row r="1287" spans="2:10">
      <c r="B1287" s="454">
        <v>42794</v>
      </c>
      <c r="C1287" s="455" t="s">
        <v>2386</v>
      </c>
      <c r="D1287" s="455" t="s">
        <v>2274</v>
      </c>
      <c r="E1287" s="455" t="s">
        <v>2314</v>
      </c>
      <c r="F1287" s="455">
        <v>1</v>
      </c>
      <c r="G1287" s="455">
        <v>1108.67</v>
      </c>
      <c r="H1287" s="455">
        <v>1108.67</v>
      </c>
      <c r="I1287" s="455" t="s">
        <v>2292</v>
      </c>
      <c r="J1287" s="455" t="s">
        <v>2299</v>
      </c>
    </row>
    <row r="1288" spans="2:10">
      <c r="B1288" s="454">
        <v>42794</v>
      </c>
      <c r="C1288" s="455" t="s">
        <v>2480</v>
      </c>
      <c r="D1288" s="455" t="s">
        <v>2274</v>
      </c>
      <c r="E1288" s="455" t="s">
        <v>2275</v>
      </c>
      <c r="F1288" s="455">
        <v>1</v>
      </c>
      <c r="G1288" s="455">
        <v>1832.05</v>
      </c>
      <c r="H1288" s="455">
        <v>1832.05</v>
      </c>
      <c r="I1288" s="455" t="s">
        <v>2292</v>
      </c>
      <c r="J1288" s="455" t="s">
        <v>2283</v>
      </c>
    </row>
    <row r="1289" spans="2:10">
      <c r="B1289" s="454">
        <v>42794</v>
      </c>
      <c r="C1289" s="455" t="s">
        <v>2420</v>
      </c>
      <c r="D1289" s="455" t="s">
        <v>2281</v>
      </c>
      <c r="E1289" s="455" t="s">
        <v>2421</v>
      </c>
      <c r="F1289" s="455">
        <v>1</v>
      </c>
      <c r="G1289" s="455">
        <v>320.16000000000003</v>
      </c>
      <c r="H1289" s="455">
        <v>320.16000000000003</v>
      </c>
      <c r="I1289" s="455" t="s">
        <v>2347</v>
      </c>
      <c r="J1289" s="455" t="s">
        <v>2299</v>
      </c>
    </row>
    <row r="1290" spans="2:10">
      <c r="B1290" s="454">
        <v>42794</v>
      </c>
      <c r="C1290" s="455" t="s">
        <v>2605</v>
      </c>
      <c r="D1290" s="455" t="s">
        <v>2274</v>
      </c>
      <c r="E1290" s="455" t="s">
        <v>2301</v>
      </c>
      <c r="F1290" s="455">
        <v>1</v>
      </c>
      <c r="G1290" s="455">
        <v>669.48</v>
      </c>
      <c r="H1290" s="455">
        <v>669.48</v>
      </c>
      <c r="I1290" s="455" t="s">
        <v>2347</v>
      </c>
      <c r="J1290" s="455" t="s">
        <v>2299</v>
      </c>
    </row>
    <row r="1291" spans="2:10">
      <c r="B1291" s="454">
        <v>42794</v>
      </c>
      <c r="C1291" s="455" t="s">
        <v>2331</v>
      </c>
      <c r="D1291" s="455" t="s">
        <v>2274</v>
      </c>
      <c r="E1291" s="455" t="s">
        <v>2314</v>
      </c>
      <c r="F1291" s="455">
        <v>1</v>
      </c>
      <c r="G1291" s="455">
        <v>1031.8699999999999</v>
      </c>
      <c r="H1291" s="455">
        <v>1031.8699999999999</v>
      </c>
      <c r="I1291" s="455" t="s">
        <v>2347</v>
      </c>
      <c r="J1291" s="455" t="s">
        <v>2299</v>
      </c>
    </row>
    <row r="1292" spans="2:10">
      <c r="B1292" s="454">
        <v>42794</v>
      </c>
      <c r="C1292" s="455" t="s">
        <v>2284</v>
      </c>
      <c r="D1292" s="455" t="s">
        <v>2281</v>
      </c>
      <c r="E1292" s="455" t="s">
        <v>2285</v>
      </c>
      <c r="F1292" s="455">
        <v>1</v>
      </c>
      <c r="G1292" s="455">
        <v>1245.6300000000001</v>
      </c>
      <c r="H1292" s="455">
        <v>1245.6300000000001</v>
      </c>
      <c r="I1292" s="455" t="s">
        <v>2292</v>
      </c>
      <c r="J1292" s="455" t="s">
        <v>2299</v>
      </c>
    </row>
    <row r="1293" spans="2:10">
      <c r="B1293" s="454">
        <v>42794</v>
      </c>
      <c r="C1293" s="455" t="s">
        <v>2402</v>
      </c>
      <c r="D1293" s="455" t="s">
        <v>2281</v>
      </c>
      <c r="E1293" s="455" t="s">
        <v>2285</v>
      </c>
      <c r="F1293" s="455">
        <v>1</v>
      </c>
      <c r="G1293" s="455">
        <v>1199.24</v>
      </c>
      <c r="H1293" s="455">
        <v>1199.24</v>
      </c>
      <c r="I1293" s="455" t="s">
        <v>2292</v>
      </c>
      <c r="J1293" s="455" t="s">
        <v>2289</v>
      </c>
    </row>
    <row r="1294" spans="2:10">
      <c r="B1294" s="454">
        <v>42794</v>
      </c>
      <c r="C1294" s="455" t="s">
        <v>2469</v>
      </c>
      <c r="D1294" s="455" t="s">
        <v>2281</v>
      </c>
      <c r="E1294" s="455" t="s">
        <v>2282</v>
      </c>
      <c r="F1294" s="455">
        <v>1</v>
      </c>
      <c r="G1294" s="455">
        <v>748.84</v>
      </c>
      <c r="H1294" s="455">
        <v>748.84</v>
      </c>
      <c r="I1294" s="455" t="s">
        <v>2292</v>
      </c>
      <c r="J1294" s="455" t="s">
        <v>2289</v>
      </c>
    </row>
    <row r="1295" spans="2:10">
      <c r="B1295" s="454">
        <v>42794</v>
      </c>
      <c r="C1295" s="455" t="s">
        <v>2433</v>
      </c>
      <c r="D1295" s="455" t="s">
        <v>2281</v>
      </c>
      <c r="E1295" s="455" t="s">
        <v>2287</v>
      </c>
      <c r="F1295" s="455">
        <v>1</v>
      </c>
      <c r="G1295" s="455">
        <v>393.16</v>
      </c>
      <c r="H1295" s="455">
        <v>393.16</v>
      </c>
      <c r="I1295" s="455" t="s">
        <v>2292</v>
      </c>
      <c r="J1295" s="455" t="s">
        <v>2299</v>
      </c>
    </row>
    <row r="1296" spans="2:10">
      <c r="B1296" s="454">
        <v>42794</v>
      </c>
      <c r="C1296" s="455" t="s">
        <v>2595</v>
      </c>
      <c r="D1296" s="455" t="s">
        <v>2281</v>
      </c>
      <c r="E1296" s="455" t="s">
        <v>2275</v>
      </c>
      <c r="F1296" s="455">
        <v>1</v>
      </c>
      <c r="G1296" s="455">
        <v>2063.84</v>
      </c>
      <c r="H1296" s="455">
        <v>2063.84</v>
      </c>
      <c r="I1296" s="455" t="s">
        <v>2292</v>
      </c>
      <c r="J1296" s="455" t="s">
        <v>2279</v>
      </c>
    </row>
    <row r="1297" spans="2:10">
      <c r="B1297" s="454">
        <v>42794</v>
      </c>
      <c r="C1297" s="455" t="s">
        <v>2477</v>
      </c>
      <c r="D1297" s="455" t="s">
        <v>2274</v>
      </c>
      <c r="E1297" s="455" t="s">
        <v>2314</v>
      </c>
      <c r="F1297" s="455">
        <v>1</v>
      </c>
      <c r="G1297" s="455">
        <v>1163.81</v>
      </c>
      <c r="H1297" s="455">
        <v>1163.81</v>
      </c>
      <c r="I1297" s="455" t="s">
        <v>2292</v>
      </c>
      <c r="J1297" s="455" t="s">
        <v>2279</v>
      </c>
    </row>
    <row r="1298" spans="2:10">
      <c r="B1298" s="454">
        <v>42794</v>
      </c>
      <c r="C1298" s="455" t="s">
        <v>2391</v>
      </c>
      <c r="D1298" s="455" t="s">
        <v>2274</v>
      </c>
      <c r="E1298" s="455" t="s">
        <v>2275</v>
      </c>
      <c r="F1298" s="455">
        <v>1</v>
      </c>
      <c r="G1298" s="455">
        <v>1642.76</v>
      </c>
      <c r="H1298" s="455">
        <v>1642.76</v>
      </c>
      <c r="I1298" s="455" t="s">
        <v>2292</v>
      </c>
      <c r="J1298" s="455" t="s">
        <v>2289</v>
      </c>
    </row>
    <row r="1299" spans="2:10">
      <c r="B1299" s="454">
        <v>42794</v>
      </c>
      <c r="C1299" s="455" t="s">
        <v>2415</v>
      </c>
      <c r="D1299" s="455" t="s">
        <v>2274</v>
      </c>
      <c r="E1299" s="455" t="s">
        <v>2301</v>
      </c>
      <c r="F1299" s="455">
        <v>1</v>
      </c>
      <c r="G1299" s="455">
        <v>951.1</v>
      </c>
      <c r="H1299" s="455">
        <v>951.1</v>
      </c>
      <c r="I1299" s="455" t="s">
        <v>2292</v>
      </c>
      <c r="J1299" s="455" t="s">
        <v>2299</v>
      </c>
    </row>
    <row r="1300" spans="2:10">
      <c r="B1300" s="454">
        <v>42794</v>
      </c>
      <c r="C1300" s="455" t="s">
        <v>2565</v>
      </c>
      <c r="D1300" s="455" t="s">
        <v>2274</v>
      </c>
      <c r="E1300" s="455" t="s">
        <v>2296</v>
      </c>
      <c r="F1300" s="455">
        <v>1</v>
      </c>
      <c r="G1300" s="455">
        <v>2532.44</v>
      </c>
      <c r="H1300" s="455">
        <v>2532.44</v>
      </c>
      <c r="I1300" s="455" t="s">
        <v>2292</v>
      </c>
      <c r="J1300" s="455" t="s">
        <v>2305</v>
      </c>
    </row>
    <row r="1301" spans="2:10">
      <c r="B1301" s="454">
        <v>42794</v>
      </c>
      <c r="C1301" s="455" t="s">
        <v>2300</v>
      </c>
      <c r="D1301" s="455" t="s">
        <v>2274</v>
      </c>
      <c r="E1301" s="455" t="s">
        <v>2301</v>
      </c>
      <c r="F1301" s="455">
        <v>1</v>
      </c>
      <c r="G1301" s="455">
        <v>1030.1500000000001</v>
      </c>
      <c r="H1301" s="455">
        <v>1030.1500000000001</v>
      </c>
      <c r="I1301" s="455" t="s">
        <v>2292</v>
      </c>
      <c r="J1301" s="455" t="s">
        <v>2283</v>
      </c>
    </row>
    <row r="1302" spans="2:10">
      <c r="B1302" s="454">
        <v>42794</v>
      </c>
      <c r="C1302" s="455" t="s">
        <v>2621</v>
      </c>
      <c r="D1302" s="455" t="s">
        <v>2281</v>
      </c>
      <c r="E1302" s="455" t="s">
        <v>2282</v>
      </c>
      <c r="F1302" s="455">
        <v>1</v>
      </c>
      <c r="G1302" s="455">
        <v>690.04</v>
      </c>
      <c r="H1302" s="455">
        <v>690.04</v>
      </c>
      <c r="I1302" s="455" t="s">
        <v>2276</v>
      </c>
      <c r="J1302" s="455" t="s">
        <v>2283</v>
      </c>
    </row>
    <row r="1303" spans="2:10">
      <c r="B1303" s="454">
        <v>42794</v>
      </c>
      <c r="C1303" s="455" t="s">
        <v>2470</v>
      </c>
      <c r="D1303" s="455" t="s">
        <v>2274</v>
      </c>
      <c r="E1303" s="455" t="s">
        <v>2319</v>
      </c>
      <c r="F1303" s="455">
        <v>1</v>
      </c>
      <c r="G1303" s="455">
        <v>1079.2</v>
      </c>
      <c r="H1303" s="455">
        <v>1079.2</v>
      </c>
      <c r="I1303" s="455" t="s">
        <v>2276</v>
      </c>
      <c r="J1303" s="455" t="s">
        <v>2279</v>
      </c>
    </row>
    <row r="1304" spans="2:10">
      <c r="B1304" s="454">
        <v>42794</v>
      </c>
      <c r="C1304" s="455" t="s">
        <v>2438</v>
      </c>
      <c r="D1304" s="455" t="s">
        <v>2274</v>
      </c>
      <c r="E1304" s="455" t="s">
        <v>2301</v>
      </c>
      <c r="F1304" s="455">
        <v>1</v>
      </c>
      <c r="G1304" s="455">
        <v>1131.52</v>
      </c>
      <c r="H1304" s="455">
        <v>1131.52</v>
      </c>
      <c r="I1304" s="455" t="s">
        <v>2276</v>
      </c>
      <c r="J1304" s="455" t="s">
        <v>2277</v>
      </c>
    </row>
    <row r="1305" spans="2:10">
      <c r="B1305" s="454">
        <v>42794</v>
      </c>
      <c r="C1305" s="455" t="s">
        <v>2491</v>
      </c>
      <c r="D1305" s="455" t="s">
        <v>2281</v>
      </c>
      <c r="E1305" s="455" t="s">
        <v>2296</v>
      </c>
      <c r="F1305" s="455">
        <v>1</v>
      </c>
      <c r="G1305" s="455">
        <v>1580.43</v>
      </c>
      <c r="H1305" s="455">
        <v>1580.43</v>
      </c>
      <c r="I1305" s="455" t="s">
        <v>2276</v>
      </c>
      <c r="J1305" s="455" t="s">
        <v>2305</v>
      </c>
    </row>
    <row r="1306" spans="2:10">
      <c r="B1306" s="454">
        <v>42794</v>
      </c>
      <c r="C1306" s="455" t="s">
        <v>2484</v>
      </c>
      <c r="D1306" s="455" t="s">
        <v>2281</v>
      </c>
      <c r="E1306" s="455" t="s">
        <v>2275</v>
      </c>
      <c r="F1306" s="455">
        <v>1</v>
      </c>
      <c r="G1306" s="455">
        <v>1548.99</v>
      </c>
      <c r="H1306" s="455">
        <v>1548.99</v>
      </c>
      <c r="I1306" s="455" t="s">
        <v>2292</v>
      </c>
      <c r="J1306" s="455" t="s">
        <v>2299</v>
      </c>
    </row>
    <row r="1307" spans="2:10">
      <c r="B1307" s="454">
        <v>42794</v>
      </c>
      <c r="C1307" s="455" t="s">
        <v>2494</v>
      </c>
      <c r="D1307" s="455" t="s">
        <v>2274</v>
      </c>
      <c r="E1307" s="455" t="s">
        <v>2314</v>
      </c>
      <c r="F1307" s="455">
        <v>1</v>
      </c>
      <c r="G1307" s="455">
        <v>947.8</v>
      </c>
      <c r="H1307" s="455">
        <v>947.8</v>
      </c>
      <c r="I1307" s="455" t="s">
        <v>2292</v>
      </c>
      <c r="J1307" s="455" t="s">
        <v>2277</v>
      </c>
    </row>
    <row r="1308" spans="2:10">
      <c r="B1308" s="454">
        <v>42794</v>
      </c>
      <c r="C1308" s="455" t="s">
        <v>2622</v>
      </c>
      <c r="D1308" s="455" t="s">
        <v>2281</v>
      </c>
      <c r="E1308" s="455" t="s">
        <v>2390</v>
      </c>
      <c r="F1308" s="455">
        <v>1</v>
      </c>
      <c r="G1308" s="455">
        <v>1211.6300000000001</v>
      </c>
      <c r="H1308" s="455">
        <v>1211.6300000000001</v>
      </c>
      <c r="I1308" s="455" t="s">
        <v>2292</v>
      </c>
      <c r="J1308" s="455" t="s">
        <v>2277</v>
      </c>
    </row>
    <row r="1309" spans="2:10">
      <c r="B1309" s="454">
        <v>42794</v>
      </c>
      <c r="C1309" s="455" t="s">
        <v>2358</v>
      </c>
      <c r="D1309" s="455" t="s">
        <v>2281</v>
      </c>
      <c r="E1309" s="455" t="s">
        <v>2282</v>
      </c>
      <c r="F1309" s="455">
        <v>1</v>
      </c>
      <c r="G1309" s="455">
        <v>483.42</v>
      </c>
      <c r="H1309" s="455">
        <v>483.42</v>
      </c>
      <c r="I1309" s="455" t="s">
        <v>2292</v>
      </c>
      <c r="J1309" s="455" t="s">
        <v>2289</v>
      </c>
    </row>
    <row r="1310" spans="2:10">
      <c r="B1310" s="454">
        <v>42794</v>
      </c>
      <c r="C1310" s="455" t="s">
        <v>2377</v>
      </c>
      <c r="D1310" s="455" t="s">
        <v>2274</v>
      </c>
      <c r="E1310" s="455" t="s">
        <v>2294</v>
      </c>
      <c r="F1310" s="455">
        <v>1</v>
      </c>
      <c r="G1310" s="455">
        <v>871.91</v>
      </c>
      <c r="H1310" s="455">
        <v>871.91</v>
      </c>
      <c r="I1310" s="455" t="s">
        <v>2347</v>
      </c>
      <c r="J1310" s="455" t="s">
        <v>2299</v>
      </c>
    </row>
    <row r="1311" spans="2:10">
      <c r="B1311" s="454">
        <v>42794</v>
      </c>
      <c r="C1311" s="455" t="s">
        <v>2482</v>
      </c>
      <c r="D1311" s="455" t="s">
        <v>2274</v>
      </c>
      <c r="E1311" s="455" t="s">
        <v>2296</v>
      </c>
      <c r="F1311" s="455">
        <v>1</v>
      </c>
      <c r="G1311" s="455">
        <v>2705.09</v>
      </c>
      <c r="H1311" s="455">
        <v>2705.09</v>
      </c>
      <c r="I1311" s="455" t="s">
        <v>2347</v>
      </c>
      <c r="J1311" s="455" t="s">
        <v>2279</v>
      </c>
    </row>
    <row r="1312" spans="2:10">
      <c r="B1312" s="454">
        <v>42794</v>
      </c>
      <c r="C1312" s="455" t="s">
        <v>2546</v>
      </c>
      <c r="D1312" s="455" t="s">
        <v>2281</v>
      </c>
      <c r="E1312" s="455" t="s">
        <v>2282</v>
      </c>
      <c r="F1312" s="455">
        <v>1</v>
      </c>
      <c r="G1312" s="455">
        <v>1211.92</v>
      </c>
      <c r="H1312" s="455">
        <v>1211.92</v>
      </c>
      <c r="I1312" s="455" t="s">
        <v>2347</v>
      </c>
      <c r="J1312" s="455" t="s">
        <v>2305</v>
      </c>
    </row>
    <row r="1313" spans="2:10">
      <c r="B1313" s="454">
        <v>42794</v>
      </c>
      <c r="C1313" s="455" t="s">
        <v>2441</v>
      </c>
      <c r="D1313" s="455" t="s">
        <v>2281</v>
      </c>
      <c r="E1313" s="455" t="s">
        <v>2390</v>
      </c>
      <c r="F1313" s="455">
        <v>1</v>
      </c>
      <c r="G1313" s="455">
        <v>739.82</v>
      </c>
      <c r="H1313" s="455">
        <v>739.82</v>
      </c>
      <c r="I1313" s="455" t="s">
        <v>2347</v>
      </c>
      <c r="J1313" s="455" t="s">
        <v>2277</v>
      </c>
    </row>
    <row r="1314" spans="2:10">
      <c r="B1314" s="454">
        <v>42794</v>
      </c>
      <c r="C1314" s="455" t="s">
        <v>2376</v>
      </c>
      <c r="D1314" s="455" t="s">
        <v>2274</v>
      </c>
      <c r="E1314" s="455" t="s">
        <v>2285</v>
      </c>
      <c r="F1314" s="455">
        <v>1</v>
      </c>
      <c r="G1314" s="455">
        <v>729.17</v>
      </c>
      <c r="H1314" s="455">
        <v>729.17</v>
      </c>
      <c r="I1314" s="455" t="s">
        <v>2347</v>
      </c>
      <c r="J1314" s="455" t="s">
        <v>2299</v>
      </c>
    </row>
    <row r="1315" spans="2:10">
      <c r="B1315" s="454">
        <v>42794</v>
      </c>
      <c r="C1315" s="455" t="s">
        <v>2637</v>
      </c>
      <c r="D1315" s="455" t="s">
        <v>2274</v>
      </c>
      <c r="E1315" s="455" t="s">
        <v>2275</v>
      </c>
      <c r="F1315" s="455">
        <v>1</v>
      </c>
      <c r="G1315" s="455">
        <v>1673.33</v>
      </c>
      <c r="H1315" s="455">
        <v>1673.33</v>
      </c>
      <c r="I1315" s="455" t="s">
        <v>2347</v>
      </c>
      <c r="J1315" s="455" t="s">
        <v>2277</v>
      </c>
    </row>
    <row r="1316" spans="2:10">
      <c r="B1316" s="454">
        <v>42794</v>
      </c>
      <c r="C1316" s="455" t="s">
        <v>2495</v>
      </c>
      <c r="D1316" s="455" t="s">
        <v>2274</v>
      </c>
      <c r="E1316" s="455" t="s">
        <v>2301</v>
      </c>
      <c r="F1316" s="455">
        <v>1</v>
      </c>
      <c r="G1316" s="455">
        <v>658.56</v>
      </c>
      <c r="H1316" s="455">
        <v>658.56</v>
      </c>
      <c r="I1316" s="455" t="s">
        <v>2292</v>
      </c>
      <c r="J1316" s="455" t="s">
        <v>2305</v>
      </c>
    </row>
    <row r="1317" spans="2:10">
      <c r="B1317" s="454">
        <v>42794</v>
      </c>
      <c r="C1317" s="455" t="s">
        <v>2412</v>
      </c>
      <c r="D1317" s="455" t="s">
        <v>2281</v>
      </c>
      <c r="E1317" s="455" t="s">
        <v>2275</v>
      </c>
      <c r="F1317" s="455">
        <v>1</v>
      </c>
      <c r="G1317" s="455">
        <v>1202.6600000000001</v>
      </c>
      <c r="H1317" s="455">
        <v>1202.6600000000001</v>
      </c>
      <c r="I1317" s="455" t="s">
        <v>2292</v>
      </c>
      <c r="J1317" s="455" t="s">
        <v>2283</v>
      </c>
    </row>
    <row r="1318" spans="2:10">
      <c r="B1318" s="454">
        <v>42794</v>
      </c>
      <c r="C1318" s="455" t="s">
        <v>2616</v>
      </c>
      <c r="D1318" s="455" t="s">
        <v>2274</v>
      </c>
      <c r="E1318" s="455" t="s">
        <v>2314</v>
      </c>
      <c r="F1318" s="455">
        <v>1</v>
      </c>
      <c r="G1318" s="455">
        <v>1389.8</v>
      </c>
      <c r="H1318" s="455">
        <v>1389.8</v>
      </c>
      <c r="I1318" s="455" t="s">
        <v>2292</v>
      </c>
      <c r="J1318" s="455" t="s">
        <v>2289</v>
      </c>
    </row>
    <row r="1319" spans="2:10">
      <c r="B1319" s="454">
        <v>42794</v>
      </c>
      <c r="C1319" s="455" t="s">
        <v>2580</v>
      </c>
      <c r="D1319" s="455" t="s">
        <v>2274</v>
      </c>
      <c r="E1319" s="455" t="s">
        <v>2294</v>
      </c>
      <c r="F1319" s="455">
        <v>1</v>
      </c>
      <c r="G1319" s="455">
        <v>755.52</v>
      </c>
      <c r="H1319" s="455">
        <v>755.52</v>
      </c>
      <c r="I1319" s="455" t="s">
        <v>2292</v>
      </c>
      <c r="J1319" s="455" t="s">
        <v>2289</v>
      </c>
    </row>
    <row r="1320" spans="2:10">
      <c r="B1320" s="454">
        <v>42794</v>
      </c>
      <c r="C1320" s="455" t="s">
        <v>2367</v>
      </c>
      <c r="D1320" s="455" t="s">
        <v>2274</v>
      </c>
      <c r="E1320" s="455" t="s">
        <v>2319</v>
      </c>
      <c r="F1320" s="455">
        <v>1</v>
      </c>
      <c r="G1320" s="455">
        <v>874.37</v>
      </c>
      <c r="H1320" s="455">
        <v>874.37</v>
      </c>
      <c r="I1320" s="455" t="s">
        <v>2292</v>
      </c>
      <c r="J1320" s="455" t="s">
        <v>2299</v>
      </c>
    </row>
    <row r="1321" spans="2:10">
      <c r="B1321" s="454">
        <v>42794</v>
      </c>
      <c r="C1321" s="455" t="s">
        <v>2460</v>
      </c>
      <c r="D1321" s="455" t="s">
        <v>2274</v>
      </c>
      <c r="E1321" s="455" t="s">
        <v>2294</v>
      </c>
      <c r="F1321" s="455">
        <v>1</v>
      </c>
      <c r="G1321" s="455">
        <v>725.94</v>
      </c>
      <c r="H1321" s="455">
        <v>725.94</v>
      </c>
      <c r="I1321" s="455" t="s">
        <v>2292</v>
      </c>
      <c r="J1321" s="455" t="s">
        <v>2279</v>
      </c>
    </row>
    <row r="1322" spans="2:10">
      <c r="B1322" s="454">
        <v>42794</v>
      </c>
      <c r="C1322" s="455" t="s">
        <v>2558</v>
      </c>
      <c r="D1322" s="455" t="s">
        <v>2274</v>
      </c>
      <c r="E1322" s="455" t="s">
        <v>2301</v>
      </c>
      <c r="F1322" s="455">
        <v>1</v>
      </c>
      <c r="G1322" s="455">
        <v>571.35</v>
      </c>
      <c r="H1322" s="455">
        <v>571.35</v>
      </c>
      <c r="I1322" s="455" t="s">
        <v>2347</v>
      </c>
      <c r="J1322" s="455" t="s">
        <v>2289</v>
      </c>
    </row>
    <row r="1323" spans="2:10">
      <c r="B1323" s="454">
        <v>42794</v>
      </c>
      <c r="C1323" s="455" t="s">
        <v>2373</v>
      </c>
      <c r="D1323" s="455" t="s">
        <v>2281</v>
      </c>
      <c r="E1323" s="455" t="s">
        <v>2282</v>
      </c>
      <c r="F1323" s="455">
        <v>1</v>
      </c>
      <c r="G1323" s="455">
        <v>732.58</v>
      </c>
      <c r="H1323" s="455">
        <v>732.58</v>
      </c>
      <c r="I1323" s="455" t="s">
        <v>2347</v>
      </c>
      <c r="J1323" s="455" t="s">
        <v>2299</v>
      </c>
    </row>
    <row r="1324" spans="2:10">
      <c r="B1324" s="454">
        <v>42794</v>
      </c>
      <c r="C1324" s="455" t="s">
        <v>2336</v>
      </c>
      <c r="D1324" s="455" t="s">
        <v>2274</v>
      </c>
      <c r="E1324" s="455" t="s">
        <v>2275</v>
      </c>
      <c r="F1324" s="455">
        <v>1</v>
      </c>
      <c r="G1324" s="455">
        <v>1653.84</v>
      </c>
      <c r="H1324" s="455">
        <v>1653.84</v>
      </c>
      <c r="I1324" s="455" t="s">
        <v>2347</v>
      </c>
      <c r="J1324" s="455" t="s">
        <v>2277</v>
      </c>
    </row>
    <row r="1325" spans="2:10">
      <c r="B1325" s="454">
        <v>42795</v>
      </c>
      <c r="C1325" s="455" t="s">
        <v>2555</v>
      </c>
      <c r="D1325" s="455" t="s">
        <v>2274</v>
      </c>
      <c r="E1325" s="455" t="s">
        <v>2294</v>
      </c>
      <c r="F1325" s="455">
        <v>1</v>
      </c>
      <c r="G1325" s="455">
        <v>966.18</v>
      </c>
      <c r="H1325" s="455">
        <v>966.18</v>
      </c>
      <c r="I1325" s="455" t="s">
        <v>2292</v>
      </c>
      <c r="J1325" s="455" t="s">
        <v>2277</v>
      </c>
    </row>
    <row r="1326" spans="2:10">
      <c r="B1326" s="454">
        <v>42795</v>
      </c>
      <c r="C1326" s="455" t="s">
        <v>2465</v>
      </c>
      <c r="D1326" s="455" t="s">
        <v>2274</v>
      </c>
      <c r="E1326" s="455" t="s">
        <v>2301</v>
      </c>
      <c r="F1326" s="455">
        <v>1</v>
      </c>
      <c r="G1326" s="455">
        <v>437.22</v>
      </c>
      <c r="H1326" s="455">
        <v>437.22</v>
      </c>
      <c r="I1326" s="455" t="s">
        <v>2292</v>
      </c>
      <c r="J1326" s="455" t="s">
        <v>2277</v>
      </c>
    </row>
    <row r="1327" spans="2:10">
      <c r="B1327" s="454">
        <v>42795</v>
      </c>
      <c r="C1327" s="455" t="s">
        <v>2554</v>
      </c>
      <c r="D1327" s="455" t="s">
        <v>2281</v>
      </c>
      <c r="E1327" s="455" t="s">
        <v>2296</v>
      </c>
      <c r="F1327" s="455">
        <v>1</v>
      </c>
      <c r="G1327" s="455">
        <v>2336.23</v>
      </c>
      <c r="H1327" s="455">
        <v>2336.23</v>
      </c>
      <c r="I1327" s="455" t="s">
        <v>2292</v>
      </c>
      <c r="J1327" s="455" t="s">
        <v>2283</v>
      </c>
    </row>
    <row r="1328" spans="2:10">
      <c r="B1328" s="454">
        <v>42795</v>
      </c>
      <c r="C1328" s="455" t="s">
        <v>2540</v>
      </c>
      <c r="D1328" s="455" t="s">
        <v>2274</v>
      </c>
      <c r="E1328" s="455" t="s">
        <v>2296</v>
      </c>
      <c r="F1328" s="455">
        <v>1</v>
      </c>
      <c r="G1328" s="455">
        <v>2791.17</v>
      </c>
      <c r="H1328" s="455">
        <v>2791.17</v>
      </c>
      <c r="I1328" s="455" t="s">
        <v>2292</v>
      </c>
      <c r="J1328" s="455" t="s">
        <v>2305</v>
      </c>
    </row>
    <row r="1329" spans="2:10">
      <c r="B1329" s="454">
        <v>42795</v>
      </c>
      <c r="C1329" s="455" t="s">
        <v>2613</v>
      </c>
      <c r="D1329" s="455" t="s">
        <v>2281</v>
      </c>
      <c r="E1329" s="455" t="s">
        <v>2282</v>
      </c>
      <c r="F1329" s="455">
        <v>1</v>
      </c>
      <c r="G1329" s="455">
        <v>954.29</v>
      </c>
      <c r="H1329" s="455">
        <v>954.29</v>
      </c>
      <c r="I1329" s="455" t="s">
        <v>2292</v>
      </c>
      <c r="J1329" s="455" t="s">
        <v>2283</v>
      </c>
    </row>
    <row r="1330" spans="2:10">
      <c r="B1330" s="454">
        <v>42795</v>
      </c>
      <c r="C1330" s="455" t="s">
        <v>2374</v>
      </c>
      <c r="D1330" s="455" t="s">
        <v>2274</v>
      </c>
      <c r="E1330" s="455" t="s">
        <v>2319</v>
      </c>
      <c r="F1330" s="455">
        <v>1</v>
      </c>
      <c r="G1330" s="455">
        <v>1183.05</v>
      </c>
      <c r="H1330" s="455">
        <v>1183.05</v>
      </c>
      <c r="I1330" s="455" t="s">
        <v>2292</v>
      </c>
      <c r="J1330" s="455" t="s">
        <v>2279</v>
      </c>
    </row>
    <row r="1331" spans="2:10">
      <c r="B1331" s="454">
        <v>42795</v>
      </c>
      <c r="C1331" s="455" t="s">
        <v>2321</v>
      </c>
      <c r="D1331" s="455" t="s">
        <v>2274</v>
      </c>
      <c r="E1331" s="455" t="s">
        <v>2275</v>
      </c>
      <c r="F1331" s="455">
        <v>1</v>
      </c>
      <c r="G1331" s="455">
        <v>1693.6</v>
      </c>
      <c r="H1331" s="455">
        <v>1693.6</v>
      </c>
      <c r="I1331" s="455" t="s">
        <v>2292</v>
      </c>
      <c r="J1331" s="455" t="s">
        <v>2305</v>
      </c>
    </row>
    <row r="1332" spans="2:10">
      <c r="B1332" s="454">
        <v>42795</v>
      </c>
      <c r="C1332" s="455" t="s">
        <v>2481</v>
      </c>
      <c r="D1332" s="455" t="s">
        <v>2281</v>
      </c>
      <c r="E1332" s="455" t="s">
        <v>2421</v>
      </c>
      <c r="F1332" s="455">
        <v>1</v>
      </c>
      <c r="G1332" s="455">
        <v>796.26</v>
      </c>
      <c r="H1332" s="455">
        <v>796.26</v>
      </c>
      <c r="I1332" s="455" t="s">
        <v>2347</v>
      </c>
      <c r="J1332" s="455" t="s">
        <v>2289</v>
      </c>
    </row>
    <row r="1333" spans="2:10">
      <c r="B1333" s="454">
        <v>42795</v>
      </c>
      <c r="C1333" s="455" t="s">
        <v>2386</v>
      </c>
      <c r="D1333" s="455" t="s">
        <v>2274</v>
      </c>
      <c r="E1333" s="455" t="s">
        <v>2314</v>
      </c>
      <c r="F1333" s="455">
        <v>1</v>
      </c>
      <c r="G1333" s="455">
        <v>1108.67</v>
      </c>
      <c r="H1333" s="455">
        <v>1108.67</v>
      </c>
      <c r="I1333" s="455" t="s">
        <v>2347</v>
      </c>
      <c r="J1333" s="455" t="s">
        <v>2279</v>
      </c>
    </row>
    <row r="1334" spans="2:10">
      <c r="B1334" s="454">
        <v>42795</v>
      </c>
      <c r="C1334" s="455" t="s">
        <v>2411</v>
      </c>
      <c r="D1334" s="455" t="s">
        <v>2274</v>
      </c>
      <c r="E1334" s="455" t="s">
        <v>2275</v>
      </c>
      <c r="F1334" s="455">
        <v>1</v>
      </c>
      <c r="G1334" s="455">
        <v>1849.56</v>
      </c>
      <c r="H1334" s="455">
        <v>1849.56</v>
      </c>
      <c r="I1334" s="455" t="s">
        <v>2347</v>
      </c>
      <c r="J1334" s="455" t="s">
        <v>2289</v>
      </c>
    </row>
    <row r="1335" spans="2:10">
      <c r="B1335" s="454">
        <v>42795</v>
      </c>
      <c r="C1335" s="455" t="s">
        <v>2506</v>
      </c>
      <c r="D1335" s="455" t="s">
        <v>2274</v>
      </c>
      <c r="E1335" s="455" t="s">
        <v>2275</v>
      </c>
      <c r="F1335" s="455">
        <v>1</v>
      </c>
      <c r="G1335" s="455">
        <v>1637.59</v>
      </c>
      <c r="H1335" s="455">
        <v>1637.59</v>
      </c>
      <c r="I1335" s="455" t="s">
        <v>2347</v>
      </c>
      <c r="J1335" s="455" t="s">
        <v>2277</v>
      </c>
    </row>
    <row r="1336" spans="2:10">
      <c r="B1336" s="454">
        <v>42795</v>
      </c>
      <c r="C1336" s="455" t="s">
        <v>2311</v>
      </c>
      <c r="D1336" s="455" t="s">
        <v>2281</v>
      </c>
      <c r="E1336" s="455" t="s">
        <v>2282</v>
      </c>
      <c r="F1336" s="455">
        <v>1</v>
      </c>
      <c r="G1336" s="455">
        <v>350.76</v>
      </c>
      <c r="H1336" s="455">
        <v>350.76</v>
      </c>
      <c r="I1336" s="455" t="s">
        <v>2347</v>
      </c>
      <c r="J1336" s="455" t="s">
        <v>2289</v>
      </c>
    </row>
    <row r="1337" spans="2:10">
      <c r="B1337" s="454">
        <v>42795</v>
      </c>
      <c r="C1337" s="455" t="s">
        <v>2605</v>
      </c>
      <c r="D1337" s="455" t="s">
        <v>2274</v>
      </c>
      <c r="E1337" s="455" t="s">
        <v>2301</v>
      </c>
      <c r="F1337" s="455">
        <v>1</v>
      </c>
      <c r="G1337" s="455">
        <v>669.48</v>
      </c>
      <c r="H1337" s="455">
        <v>669.48</v>
      </c>
      <c r="I1337" s="455" t="s">
        <v>2347</v>
      </c>
      <c r="J1337" s="455" t="s">
        <v>2289</v>
      </c>
    </row>
    <row r="1338" spans="2:10">
      <c r="B1338" s="454">
        <v>42795</v>
      </c>
      <c r="C1338" s="455" t="s">
        <v>2545</v>
      </c>
      <c r="D1338" s="455" t="s">
        <v>2274</v>
      </c>
      <c r="E1338" s="455" t="s">
        <v>2275</v>
      </c>
      <c r="F1338" s="455">
        <v>1</v>
      </c>
      <c r="G1338" s="455">
        <v>1718.13</v>
      </c>
      <c r="H1338" s="455">
        <v>1718.13</v>
      </c>
      <c r="I1338" s="455" t="s">
        <v>2347</v>
      </c>
      <c r="J1338" s="455" t="s">
        <v>2279</v>
      </c>
    </row>
    <row r="1339" spans="2:10">
      <c r="B1339" s="454">
        <v>42795</v>
      </c>
      <c r="C1339" s="455" t="s">
        <v>2483</v>
      </c>
      <c r="D1339" s="455" t="s">
        <v>2274</v>
      </c>
      <c r="E1339" s="455" t="s">
        <v>2294</v>
      </c>
      <c r="F1339" s="455">
        <v>1</v>
      </c>
      <c r="G1339" s="455">
        <v>606.1</v>
      </c>
      <c r="H1339" s="455">
        <v>606.1</v>
      </c>
      <c r="I1339" s="455" t="s">
        <v>2347</v>
      </c>
      <c r="J1339" s="455" t="s">
        <v>2289</v>
      </c>
    </row>
    <row r="1340" spans="2:10">
      <c r="B1340" s="454">
        <v>42795</v>
      </c>
      <c r="C1340" s="455" t="s">
        <v>2603</v>
      </c>
      <c r="D1340" s="455" t="s">
        <v>2274</v>
      </c>
      <c r="E1340" s="455" t="s">
        <v>2301</v>
      </c>
      <c r="F1340" s="455">
        <v>1</v>
      </c>
      <c r="G1340" s="455">
        <v>754.89</v>
      </c>
      <c r="H1340" s="455">
        <v>754.89</v>
      </c>
      <c r="I1340" s="455" t="s">
        <v>2276</v>
      </c>
      <c r="J1340" s="455" t="s">
        <v>2289</v>
      </c>
    </row>
    <row r="1341" spans="2:10">
      <c r="B1341" s="454">
        <v>42795</v>
      </c>
      <c r="C1341" s="455" t="s">
        <v>2388</v>
      </c>
      <c r="D1341" s="455" t="s">
        <v>2281</v>
      </c>
      <c r="E1341" s="455" t="s">
        <v>2334</v>
      </c>
      <c r="F1341" s="455">
        <v>1</v>
      </c>
      <c r="G1341" s="455">
        <v>780.3</v>
      </c>
      <c r="H1341" s="455">
        <v>780.3</v>
      </c>
      <c r="I1341" s="455" t="s">
        <v>2276</v>
      </c>
      <c r="J1341" s="455" t="s">
        <v>2289</v>
      </c>
    </row>
    <row r="1342" spans="2:10">
      <c r="B1342" s="454">
        <v>42795</v>
      </c>
      <c r="C1342" s="455" t="s">
        <v>2325</v>
      </c>
      <c r="D1342" s="455" t="s">
        <v>2274</v>
      </c>
      <c r="E1342" s="455" t="s">
        <v>2314</v>
      </c>
      <c r="F1342" s="455">
        <v>1</v>
      </c>
      <c r="G1342" s="455">
        <v>1255.31</v>
      </c>
      <c r="H1342" s="455">
        <v>1255.31</v>
      </c>
      <c r="I1342" s="455" t="s">
        <v>2276</v>
      </c>
      <c r="J1342" s="455" t="s">
        <v>2277</v>
      </c>
    </row>
    <row r="1343" spans="2:10">
      <c r="B1343" s="454">
        <v>42795</v>
      </c>
      <c r="C1343" s="455" t="s">
        <v>2645</v>
      </c>
      <c r="D1343" s="455" t="s">
        <v>2274</v>
      </c>
      <c r="E1343" s="455" t="s">
        <v>2275</v>
      </c>
      <c r="F1343" s="455">
        <v>1</v>
      </c>
      <c r="G1343" s="455">
        <v>1637.76</v>
      </c>
      <c r="H1343" s="455">
        <v>1637.76</v>
      </c>
      <c r="I1343" s="455" t="s">
        <v>2276</v>
      </c>
      <c r="J1343" s="455" t="s">
        <v>2279</v>
      </c>
    </row>
    <row r="1344" spans="2:10">
      <c r="B1344" s="454">
        <v>42795</v>
      </c>
      <c r="C1344" s="455" t="s">
        <v>2386</v>
      </c>
      <c r="D1344" s="455" t="s">
        <v>2274</v>
      </c>
      <c r="E1344" s="455" t="s">
        <v>2314</v>
      </c>
      <c r="F1344" s="455">
        <v>1</v>
      </c>
      <c r="G1344" s="455">
        <v>1108.67</v>
      </c>
      <c r="H1344" s="455">
        <v>1108.67</v>
      </c>
      <c r="I1344" s="455" t="s">
        <v>2276</v>
      </c>
      <c r="J1344" s="455" t="s">
        <v>2305</v>
      </c>
    </row>
    <row r="1345" spans="2:10">
      <c r="B1345" s="454">
        <v>42795</v>
      </c>
      <c r="C1345" s="455" t="s">
        <v>2499</v>
      </c>
      <c r="D1345" s="455" t="s">
        <v>2274</v>
      </c>
      <c r="E1345" s="455" t="s">
        <v>2319</v>
      </c>
      <c r="F1345" s="455">
        <v>1</v>
      </c>
      <c r="G1345" s="455">
        <v>1418.09</v>
      </c>
      <c r="H1345" s="455">
        <v>1418.09</v>
      </c>
      <c r="I1345" s="455" t="s">
        <v>2276</v>
      </c>
      <c r="J1345" s="455" t="s">
        <v>2279</v>
      </c>
    </row>
    <row r="1346" spans="2:10">
      <c r="B1346" s="454">
        <v>42795</v>
      </c>
      <c r="C1346" s="455" t="s">
        <v>2624</v>
      </c>
      <c r="D1346" s="455" t="s">
        <v>2274</v>
      </c>
      <c r="E1346" s="455" t="s">
        <v>2319</v>
      </c>
      <c r="F1346" s="455">
        <v>1</v>
      </c>
      <c r="G1346" s="455">
        <v>761.34</v>
      </c>
      <c r="H1346" s="455">
        <v>761.34</v>
      </c>
      <c r="I1346" s="455" t="s">
        <v>2292</v>
      </c>
      <c r="J1346" s="455" t="s">
        <v>2299</v>
      </c>
    </row>
    <row r="1347" spans="2:10">
      <c r="B1347" s="454">
        <v>42795</v>
      </c>
      <c r="C1347" s="455" t="s">
        <v>2345</v>
      </c>
      <c r="D1347" s="455" t="s">
        <v>2274</v>
      </c>
      <c r="E1347" s="455" t="s">
        <v>2301</v>
      </c>
      <c r="F1347" s="455">
        <v>1</v>
      </c>
      <c r="G1347" s="455">
        <v>790.2</v>
      </c>
      <c r="H1347" s="455">
        <v>790.2</v>
      </c>
      <c r="I1347" s="455" t="s">
        <v>2292</v>
      </c>
      <c r="J1347" s="455" t="s">
        <v>2279</v>
      </c>
    </row>
    <row r="1348" spans="2:10">
      <c r="B1348" s="454">
        <v>42795</v>
      </c>
      <c r="C1348" s="455" t="s">
        <v>2476</v>
      </c>
      <c r="D1348" s="455" t="s">
        <v>2274</v>
      </c>
      <c r="E1348" s="455" t="s">
        <v>2319</v>
      </c>
      <c r="F1348" s="455">
        <v>1</v>
      </c>
      <c r="G1348" s="455">
        <v>1074.8499999999999</v>
      </c>
      <c r="H1348" s="455">
        <v>1074.8499999999999</v>
      </c>
      <c r="I1348" s="455" t="s">
        <v>2292</v>
      </c>
      <c r="J1348" s="455" t="s">
        <v>2305</v>
      </c>
    </row>
    <row r="1349" spans="2:10">
      <c r="B1349" s="454">
        <v>42795</v>
      </c>
      <c r="C1349" s="455" t="s">
        <v>2637</v>
      </c>
      <c r="D1349" s="455" t="s">
        <v>2274</v>
      </c>
      <c r="E1349" s="455" t="s">
        <v>2275</v>
      </c>
      <c r="F1349" s="455">
        <v>1</v>
      </c>
      <c r="G1349" s="455">
        <v>1673.33</v>
      </c>
      <c r="H1349" s="455">
        <v>1673.33</v>
      </c>
      <c r="I1349" s="455" t="s">
        <v>2292</v>
      </c>
      <c r="J1349" s="455" t="s">
        <v>2289</v>
      </c>
    </row>
    <row r="1350" spans="2:10">
      <c r="B1350" s="454">
        <v>42795</v>
      </c>
      <c r="C1350" s="455" t="s">
        <v>2448</v>
      </c>
      <c r="D1350" s="455" t="s">
        <v>2274</v>
      </c>
      <c r="E1350" s="455" t="s">
        <v>2296</v>
      </c>
      <c r="F1350" s="455">
        <v>1</v>
      </c>
      <c r="G1350" s="455">
        <v>2446.29</v>
      </c>
      <c r="H1350" s="455">
        <v>2446.29</v>
      </c>
      <c r="I1350" s="455" t="s">
        <v>2276</v>
      </c>
      <c r="J1350" s="455" t="s">
        <v>2305</v>
      </c>
    </row>
    <row r="1351" spans="2:10">
      <c r="B1351" s="454">
        <v>42795</v>
      </c>
      <c r="C1351" s="455" t="s">
        <v>2595</v>
      </c>
      <c r="D1351" s="455" t="s">
        <v>2281</v>
      </c>
      <c r="E1351" s="455" t="s">
        <v>2275</v>
      </c>
      <c r="F1351" s="455">
        <v>1</v>
      </c>
      <c r="G1351" s="455">
        <v>2063.84</v>
      </c>
      <c r="H1351" s="455">
        <v>2063.84</v>
      </c>
      <c r="I1351" s="455" t="s">
        <v>2276</v>
      </c>
      <c r="J1351" s="455" t="s">
        <v>2289</v>
      </c>
    </row>
    <row r="1352" spans="2:10">
      <c r="B1352" s="454">
        <v>42795</v>
      </c>
      <c r="C1352" s="455" t="s">
        <v>2491</v>
      </c>
      <c r="D1352" s="455" t="s">
        <v>2281</v>
      </c>
      <c r="E1352" s="455" t="s">
        <v>2296</v>
      </c>
      <c r="F1352" s="455">
        <v>1</v>
      </c>
      <c r="G1352" s="455">
        <v>1580.43</v>
      </c>
      <c r="H1352" s="455">
        <v>1580.43</v>
      </c>
      <c r="I1352" s="455" t="s">
        <v>2276</v>
      </c>
      <c r="J1352" s="455" t="s">
        <v>2305</v>
      </c>
    </row>
    <row r="1353" spans="2:10">
      <c r="B1353" s="454">
        <v>42795</v>
      </c>
      <c r="C1353" s="455" t="s">
        <v>2397</v>
      </c>
      <c r="D1353" s="455" t="s">
        <v>2274</v>
      </c>
      <c r="E1353" s="455" t="s">
        <v>2285</v>
      </c>
      <c r="F1353" s="455">
        <v>1</v>
      </c>
      <c r="G1353" s="455">
        <v>706.37</v>
      </c>
      <c r="H1353" s="455">
        <v>706.37</v>
      </c>
      <c r="I1353" s="455" t="s">
        <v>2276</v>
      </c>
      <c r="J1353" s="455" t="s">
        <v>2305</v>
      </c>
    </row>
    <row r="1354" spans="2:10">
      <c r="B1354" s="454">
        <v>42795</v>
      </c>
      <c r="C1354" s="455" t="s">
        <v>2583</v>
      </c>
      <c r="D1354" s="455" t="s">
        <v>2274</v>
      </c>
      <c r="E1354" s="455" t="s">
        <v>2319</v>
      </c>
      <c r="F1354" s="455">
        <v>1</v>
      </c>
      <c r="G1354" s="455">
        <v>848.64</v>
      </c>
      <c r="H1354" s="455">
        <v>848.64</v>
      </c>
      <c r="I1354" s="455" t="s">
        <v>2276</v>
      </c>
      <c r="J1354" s="455" t="s">
        <v>2283</v>
      </c>
    </row>
    <row r="1355" spans="2:10">
      <c r="B1355" s="454">
        <v>42795</v>
      </c>
      <c r="C1355" s="455" t="s">
        <v>2492</v>
      </c>
      <c r="D1355" s="455" t="s">
        <v>2281</v>
      </c>
      <c r="E1355" s="455" t="s">
        <v>2275</v>
      </c>
      <c r="F1355" s="455">
        <v>1</v>
      </c>
      <c r="G1355" s="455">
        <v>1123.42</v>
      </c>
      <c r="H1355" s="455">
        <v>1123.42</v>
      </c>
      <c r="I1355" s="455" t="s">
        <v>2276</v>
      </c>
      <c r="J1355" s="455" t="s">
        <v>2279</v>
      </c>
    </row>
    <row r="1356" spans="2:10">
      <c r="B1356" s="454">
        <v>42795</v>
      </c>
      <c r="C1356" s="455" t="s">
        <v>2468</v>
      </c>
      <c r="D1356" s="455" t="s">
        <v>2274</v>
      </c>
      <c r="E1356" s="455" t="s">
        <v>2301</v>
      </c>
      <c r="F1356" s="455">
        <v>1</v>
      </c>
      <c r="G1356" s="455">
        <v>958.86</v>
      </c>
      <c r="H1356" s="455">
        <v>958.86</v>
      </c>
      <c r="I1356" s="455" t="s">
        <v>2292</v>
      </c>
      <c r="J1356" s="455" t="s">
        <v>2277</v>
      </c>
    </row>
    <row r="1357" spans="2:10">
      <c r="B1357" s="454">
        <v>42795</v>
      </c>
      <c r="C1357" s="455" t="s">
        <v>2381</v>
      </c>
      <c r="D1357" s="455" t="s">
        <v>2274</v>
      </c>
      <c r="E1357" s="455" t="s">
        <v>2319</v>
      </c>
      <c r="F1357" s="455">
        <v>1</v>
      </c>
      <c r="G1357" s="455">
        <v>805.39</v>
      </c>
      <c r="H1357" s="455">
        <v>805.39</v>
      </c>
      <c r="I1357" s="455" t="s">
        <v>2292</v>
      </c>
      <c r="J1357" s="455" t="s">
        <v>2279</v>
      </c>
    </row>
    <row r="1358" spans="2:10">
      <c r="B1358" s="454">
        <v>42795</v>
      </c>
      <c r="C1358" s="455" t="s">
        <v>2470</v>
      </c>
      <c r="D1358" s="455" t="s">
        <v>2274</v>
      </c>
      <c r="E1358" s="455" t="s">
        <v>2319</v>
      </c>
      <c r="F1358" s="455">
        <v>1</v>
      </c>
      <c r="G1358" s="455">
        <v>1079.2</v>
      </c>
      <c r="H1358" s="455">
        <v>1079.2</v>
      </c>
      <c r="I1358" s="455" t="s">
        <v>2292</v>
      </c>
      <c r="J1358" s="455" t="s">
        <v>2279</v>
      </c>
    </row>
    <row r="1359" spans="2:10">
      <c r="B1359" s="454">
        <v>42795</v>
      </c>
      <c r="C1359" s="455" t="s">
        <v>2560</v>
      </c>
      <c r="D1359" s="455" t="s">
        <v>2274</v>
      </c>
      <c r="E1359" s="455" t="s">
        <v>2314</v>
      </c>
      <c r="F1359" s="455">
        <v>1</v>
      </c>
      <c r="G1359" s="455">
        <v>1278.8800000000001</v>
      </c>
      <c r="H1359" s="455">
        <v>1278.8800000000001</v>
      </c>
      <c r="I1359" s="455" t="s">
        <v>2292</v>
      </c>
      <c r="J1359" s="455" t="s">
        <v>2299</v>
      </c>
    </row>
    <row r="1360" spans="2:10">
      <c r="B1360" s="454">
        <v>42795</v>
      </c>
      <c r="C1360" s="455" t="s">
        <v>2474</v>
      </c>
      <c r="D1360" s="455" t="s">
        <v>2281</v>
      </c>
      <c r="E1360" s="455" t="s">
        <v>2294</v>
      </c>
      <c r="F1360" s="455">
        <v>2</v>
      </c>
      <c r="G1360" s="455">
        <v>1320.77</v>
      </c>
      <c r="H1360" s="455">
        <v>2641.54</v>
      </c>
      <c r="I1360" s="455" t="s">
        <v>2292</v>
      </c>
      <c r="J1360" s="455" t="s">
        <v>2289</v>
      </c>
    </row>
    <row r="1361" spans="2:10">
      <c r="B1361" s="454">
        <v>42795</v>
      </c>
      <c r="C1361" s="455" t="s">
        <v>2387</v>
      </c>
      <c r="D1361" s="455" t="s">
        <v>2274</v>
      </c>
      <c r="E1361" s="455" t="s">
        <v>2296</v>
      </c>
      <c r="F1361" s="455">
        <v>1</v>
      </c>
      <c r="G1361" s="455">
        <v>3093.7</v>
      </c>
      <c r="H1361" s="455">
        <v>3093.7</v>
      </c>
      <c r="I1361" s="455" t="s">
        <v>2347</v>
      </c>
      <c r="J1361" s="455" t="s">
        <v>2299</v>
      </c>
    </row>
    <row r="1362" spans="2:10">
      <c r="B1362" s="454">
        <v>42795</v>
      </c>
      <c r="C1362" s="455" t="s">
        <v>2519</v>
      </c>
      <c r="D1362" s="455" t="s">
        <v>2274</v>
      </c>
      <c r="E1362" s="455" t="s">
        <v>2275</v>
      </c>
      <c r="F1362" s="455">
        <v>1</v>
      </c>
      <c r="G1362" s="455">
        <v>1536.69</v>
      </c>
      <c r="H1362" s="455">
        <v>1536.69</v>
      </c>
      <c r="I1362" s="455" t="s">
        <v>2347</v>
      </c>
      <c r="J1362" s="455" t="s">
        <v>2299</v>
      </c>
    </row>
    <row r="1363" spans="2:10">
      <c r="B1363" s="454">
        <v>42795</v>
      </c>
      <c r="C1363" s="455" t="s">
        <v>2503</v>
      </c>
      <c r="D1363" s="455" t="s">
        <v>2281</v>
      </c>
      <c r="E1363" s="455" t="s">
        <v>2282</v>
      </c>
      <c r="F1363" s="455">
        <v>1</v>
      </c>
      <c r="G1363" s="455">
        <v>726.4</v>
      </c>
      <c r="H1363" s="455">
        <v>726.4</v>
      </c>
      <c r="I1363" s="455" t="s">
        <v>2347</v>
      </c>
      <c r="J1363" s="455" t="s">
        <v>2277</v>
      </c>
    </row>
    <row r="1364" spans="2:10">
      <c r="B1364" s="454">
        <v>42795</v>
      </c>
      <c r="C1364" s="455" t="s">
        <v>2479</v>
      </c>
      <c r="D1364" s="455" t="s">
        <v>2274</v>
      </c>
      <c r="E1364" s="455" t="s">
        <v>2275</v>
      </c>
      <c r="F1364" s="455">
        <v>1</v>
      </c>
      <c r="G1364" s="455">
        <v>1844.15</v>
      </c>
      <c r="H1364" s="455">
        <v>1844.15</v>
      </c>
      <c r="I1364" s="455" t="s">
        <v>2347</v>
      </c>
      <c r="J1364" s="455" t="s">
        <v>2283</v>
      </c>
    </row>
    <row r="1365" spans="2:10">
      <c r="B1365" s="454">
        <v>42795</v>
      </c>
      <c r="C1365" s="455" t="s">
        <v>2634</v>
      </c>
      <c r="D1365" s="455" t="s">
        <v>2281</v>
      </c>
      <c r="E1365" s="455" t="s">
        <v>2287</v>
      </c>
      <c r="F1365" s="455">
        <v>1</v>
      </c>
      <c r="G1365" s="455">
        <v>277.57</v>
      </c>
      <c r="H1365" s="455">
        <v>277.57</v>
      </c>
      <c r="I1365" s="455" t="s">
        <v>2276</v>
      </c>
      <c r="J1365" s="455" t="s">
        <v>2289</v>
      </c>
    </row>
    <row r="1366" spans="2:10">
      <c r="B1366" s="454">
        <v>42795</v>
      </c>
      <c r="C1366" s="455" t="s">
        <v>2608</v>
      </c>
      <c r="D1366" s="455" t="s">
        <v>2274</v>
      </c>
      <c r="E1366" s="455" t="s">
        <v>2298</v>
      </c>
      <c r="F1366" s="455">
        <v>1</v>
      </c>
      <c r="G1366" s="455">
        <v>627.1</v>
      </c>
      <c r="H1366" s="455">
        <v>627.1</v>
      </c>
      <c r="I1366" s="455" t="s">
        <v>2276</v>
      </c>
      <c r="J1366" s="455" t="s">
        <v>2305</v>
      </c>
    </row>
    <row r="1367" spans="2:10">
      <c r="B1367" s="454">
        <v>42795</v>
      </c>
      <c r="C1367" s="455" t="s">
        <v>2428</v>
      </c>
      <c r="D1367" s="455" t="s">
        <v>2281</v>
      </c>
      <c r="E1367" s="455" t="s">
        <v>2287</v>
      </c>
      <c r="F1367" s="455">
        <v>1</v>
      </c>
      <c r="G1367" s="455">
        <v>568.83000000000004</v>
      </c>
      <c r="H1367" s="455">
        <v>568.83000000000004</v>
      </c>
      <c r="I1367" s="455" t="s">
        <v>2276</v>
      </c>
      <c r="J1367" s="455" t="s">
        <v>2299</v>
      </c>
    </row>
    <row r="1368" spans="2:10">
      <c r="B1368" s="454">
        <v>42795</v>
      </c>
      <c r="C1368" s="455" t="s">
        <v>2497</v>
      </c>
      <c r="D1368" s="455" t="s">
        <v>2281</v>
      </c>
      <c r="E1368" s="455" t="s">
        <v>2275</v>
      </c>
      <c r="F1368" s="455">
        <v>1</v>
      </c>
      <c r="G1368" s="455">
        <v>1117.92</v>
      </c>
      <c r="H1368" s="455">
        <v>1117.92</v>
      </c>
      <c r="I1368" s="455" t="s">
        <v>2276</v>
      </c>
      <c r="J1368" s="455" t="s">
        <v>2299</v>
      </c>
    </row>
    <row r="1369" spans="2:10">
      <c r="B1369" s="454">
        <v>42795</v>
      </c>
      <c r="C1369" s="455" t="s">
        <v>2318</v>
      </c>
      <c r="D1369" s="455" t="s">
        <v>2274</v>
      </c>
      <c r="E1369" s="455" t="s">
        <v>2319</v>
      </c>
      <c r="F1369" s="455">
        <v>1</v>
      </c>
      <c r="G1369" s="455">
        <v>937.63</v>
      </c>
      <c r="H1369" s="455">
        <v>937.63</v>
      </c>
      <c r="I1369" s="455" t="s">
        <v>2276</v>
      </c>
      <c r="J1369" s="455" t="s">
        <v>2305</v>
      </c>
    </row>
    <row r="1370" spans="2:10">
      <c r="B1370" s="454">
        <v>42795</v>
      </c>
      <c r="C1370" s="455" t="s">
        <v>2441</v>
      </c>
      <c r="D1370" s="455" t="s">
        <v>2281</v>
      </c>
      <c r="E1370" s="455" t="s">
        <v>2390</v>
      </c>
      <c r="F1370" s="455">
        <v>1</v>
      </c>
      <c r="G1370" s="455">
        <v>739.82</v>
      </c>
      <c r="H1370" s="455">
        <v>739.82</v>
      </c>
      <c r="I1370" s="455" t="s">
        <v>2276</v>
      </c>
      <c r="J1370" s="455" t="s">
        <v>2305</v>
      </c>
    </row>
    <row r="1371" spans="2:10">
      <c r="B1371" s="454">
        <v>42795</v>
      </c>
      <c r="C1371" s="455" t="s">
        <v>2538</v>
      </c>
      <c r="D1371" s="455" t="s">
        <v>2281</v>
      </c>
      <c r="E1371" s="455" t="s">
        <v>2275</v>
      </c>
      <c r="F1371" s="455">
        <v>1</v>
      </c>
      <c r="G1371" s="455">
        <v>932.74</v>
      </c>
      <c r="H1371" s="455">
        <v>932.74</v>
      </c>
      <c r="I1371" s="455" t="s">
        <v>2276</v>
      </c>
      <c r="J1371" s="455" t="s">
        <v>2305</v>
      </c>
    </row>
    <row r="1372" spans="2:10">
      <c r="B1372" s="454">
        <v>42795</v>
      </c>
      <c r="C1372" s="455" t="s">
        <v>2351</v>
      </c>
      <c r="D1372" s="455" t="s">
        <v>2274</v>
      </c>
      <c r="E1372" s="455" t="s">
        <v>2275</v>
      </c>
      <c r="F1372" s="455">
        <v>1</v>
      </c>
      <c r="G1372" s="455">
        <v>1630.59</v>
      </c>
      <c r="H1372" s="455">
        <v>1630.59</v>
      </c>
      <c r="I1372" s="455" t="s">
        <v>2276</v>
      </c>
      <c r="J1372" s="455" t="s">
        <v>2277</v>
      </c>
    </row>
    <row r="1373" spans="2:10">
      <c r="B1373" s="454">
        <v>42795</v>
      </c>
      <c r="C1373" s="455" t="s">
        <v>2503</v>
      </c>
      <c r="D1373" s="455" t="s">
        <v>2281</v>
      </c>
      <c r="E1373" s="455" t="s">
        <v>2282</v>
      </c>
      <c r="F1373" s="455">
        <v>1</v>
      </c>
      <c r="G1373" s="455">
        <v>726.4</v>
      </c>
      <c r="H1373" s="455">
        <v>726.4</v>
      </c>
      <c r="I1373" s="455" t="s">
        <v>2276</v>
      </c>
      <c r="J1373" s="455" t="s">
        <v>2289</v>
      </c>
    </row>
    <row r="1374" spans="2:10">
      <c r="B1374" s="454">
        <v>42796</v>
      </c>
      <c r="C1374" s="455" t="s">
        <v>2300</v>
      </c>
      <c r="D1374" s="455" t="s">
        <v>2274</v>
      </c>
      <c r="E1374" s="455" t="s">
        <v>2301</v>
      </c>
      <c r="F1374" s="455">
        <v>1</v>
      </c>
      <c r="G1374" s="455">
        <v>1030.1500000000001</v>
      </c>
      <c r="H1374" s="455">
        <v>1030.1500000000001</v>
      </c>
      <c r="I1374" s="455" t="s">
        <v>2292</v>
      </c>
      <c r="J1374" s="455" t="s">
        <v>2277</v>
      </c>
    </row>
    <row r="1375" spans="2:10">
      <c r="B1375" s="454">
        <v>42796</v>
      </c>
      <c r="C1375" s="455" t="s">
        <v>2588</v>
      </c>
      <c r="D1375" s="455" t="s">
        <v>2274</v>
      </c>
      <c r="E1375" s="455" t="s">
        <v>2296</v>
      </c>
      <c r="F1375" s="455">
        <v>1</v>
      </c>
      <c r="G1375" s="455">
        <v>2328.44</v>
      </c>
      <c r="H1375" s="455">
        <v>2328.44</v>
      </c>
      <c r="I1375" s="455" t="s">
        <v>2292</v>
      </c>
      <c r="J1375" s="455" t="s">
        <v>2277</v>
      </c>
    </row>
    <row r="1376" spans="2:10">
      <c r="B1376" s="454">
        <v>42796</v>
      </c>
      <c r="C1376" s="455" t="s">
        <v>2286</v>
      </c>
      <c r="D1376" s="455" t="s">
        <v>2281</v>
      </c>
      <c r="E1376" s="455" t="s">
        <v>2287</v>
      </c>
      <c r="F1376" s="455">
        <v>1</v>
      </c>
      <c r="G1376" s="455">
        <v>325.79000000000002</v>
      </c>
      <c r="H1376" s="455">
        <v>325.79000000000002</v>
      </c>
      <c r="I1376" s="455" t="s">
        <v>2292</v>
      </c>
      <c r="J1376" s="455" t="s">
        <v>2299</v>
      </c>
    </row>
    <row r="1377" spans="2:10">
      <c r="B1377" s="454">
        <v>42796</v>
      </c>
      <c r="C1377" s="455" t="s">
        <v>2584</v>
      </c>
      <c r="D1377" s="455" t="s">
        <v>2274</v>
      </c>
      <c r="E1377" s="455" t="s">
        <v>2319</v>
      </c>
      <c r="F1377" s="455">
        <v>1</v>
      </c>
      <c r="G1377" s="455">
        <v>735.07</v>
      </c>
      <c r="H1377" s="455">
        <v>735.07</v>
      </c>
      <c r="I1377" s="455" t="s">
        <v>2292</v>
      </c>
      <c r="J1377" s="455" t="s">
        <v>2277</v>
      </c>
    </row>
    <row r="1378" spans="2:10">
      <c r="B1378" s="454">
        <v>42796</v>
      </c>
      <c r="C1378" s="455" t="s">
        <v>2624</v>
      </c>
      <c r="D1378" s="455" t="s">
        <v>2274</v>
      </c>
      <c r="E1378" s="455" t="s">
        <v>2319</v>
      </c>
      <c r="F1378" s="455">
        <v>1</v>
      </c>
      <c r="G1378" s="455">
        <v>761.34</v>
      </c>
      <c r="H1378" s="455">
        <v>761.34</v>
      </c>
      <c r="I1378" s="455" t="s">
        <v>2292</v>
      </c>
      <c r="J1378" s="455" t="s">
        <v>2279</v>
      </c>
    </row>
    <row r="1379" spans="2:10">
      <c r="B1379" s="454">
        <v>42796</v>
      </c>
      <c r="C1379" s="455" t="s">
        <v>2515</v>
      </c>
      <c r="D1379" s="455" t="s">
        <v>2274</v>
      </c>
      <c r="E1379" s="455" t="s">
        <v>2275</v>
      </c>
      <c r="F1379" s="455">
        <v>1</v>
      </c>
      <c r="G1379" s="455">
        <v>1623.96</v>
      </c>
      <c r="H1379" s="455">
        <v>1623.96</v>
      </c>
      <c r="I1379" s="455" t="s">
        <v>2292</v>
      </c>
      <c r="J1379" s="455" t="s">
        <v>2289</v>
      </c>
    </row>
    <row r="1380" spans="2:10">
      <c r="B1380" s="454">
        <v>42796</v>
      </c>
      <c r="C1380" s="455" t="s">
        <v>2370</v>
      </c>
      <c r="D1380" s="455" t="s">
        <v>2274</v>
      </c>
      <c r="E1380" s="455" t="s">
        <v>2275</v>
      </c>
      <c r="F1380" s="455">
        <v>1</v>
      </c>
      <c r="G1380" s="455">
        <v>1800.77</v>
      </c>
      <c r="H1380" s="455">
        <v>1800.77</v>
      </c>
      <c r="I1380" s="455" t="s">
        <v>2292</v>
      </c>
      <c r="J1380" s="455" t="s">
        <v>2289</v>
      </c>
    </row>
    <row r="1381" spans="2:10">
      <c r="B1381" s="454">
        <v>42796</v>
      </c>
      <c r="C1381" s="455" t="s">
        <v>2306</v>
      </c>
      <c r="D1381" s="455" t="s">
        <v>2281</v>
      </c>
      <c r="E1381" s="455" t="s">
        <v>2287</v>
      </c>
      <c r="F1381" s="455">
        <v>1</v>
      </c>
      <c r="G1381" s="455">
        <v>581.76</v>
      </c>
      <c r="H1381" s="455">
        <v>581.76</v>
      </c>
      <c r="I1381" s="455" t="s">
        <v>2292</v>
      </c>
      <c r="J1381" s="455" t="s">
        <v>2299</v>
      </c>
    </row>
    <row r="1382" spans="2:10">
      <c r="B1382" s="454">
        <v>42796</v>
      </c>
      <c r="C1382" s="455" t="s">
        <v>2554</v>
      </c>
      <c r="D1382" s="455" t="s">
        <v>2281</v>
      </c>
      <c r="E1382" s="455" t="s">
        <v>2296</v>
      </c>
      <c r="F1382" s="455">
        <v>1</v>
      </c>
      <c r="G1382" s="455">
        <v>2336.23</v>
      </c>
      <c r="H1382" s="455">
        <v>2336.23</v>
      </c>
      <c r="I1382" s="455" t="s">
        <v>2347</v>
      </c>
      <c r="J1382" s="455" t="s">
        <v>2279</v>
      </c>
    </row>
    <row r="1383" spans="2:10">
      <c r="B1383" s="454">
        <v>42796</v>
      </c>
      <c r="C1383" s="455" t="s">
        <v>2333</v>
      </c>
      <c r="D1383" s="455" t="s">
        <v>2281</v>
      </c>
      <c r="E1383" s="455" t="s">
        <v>2334</v>
      </c>
      <c r="F1383" s="455">
        <v>1</v>
      </c>
      <c r="G1383" s="455">
        <v>800.97</v>
      </c>
      <c r="H1383" s="455">
        <v>800.97</v>
      </c>
      <c r="I1383" s="455" t="s">
        <v>2347</v>
      </c>
      <c r="J1383" s="455" t="s">
        <v>2277</v>
      </c>
    </row>
    <row r="1384" spans="2:10">
      <c r="B1384" s="454">
        <v>42796</v>
      </c>
      <c r="C1384" s="455" t="s">
        <v>2493</v>
      </c>
      <c r="D1384" s="455" t="s">
        <v>2274</v>
      </c>
      <c r="E1384" s="455" t="s">
        <v>2301</v>
      </c>
      <c r="F1384" s="455">
        <v>1</v>
      </c>
      <c r="G1384" s="455">
        <v>743.4</v>
      </c>
      <c r="H1384" s="455">
        <v>743.4</v>
      </c>
      <c r="I1384" s="455" t="s">
        <v>2292</v>
      </c>
      <c r="J1384" s="455" t="s">
        <v>2283</v>
      </c>
    </row>
    <row r="1385" spans="2:10">
      <c r="B1385" s="454">
        <v>42796</v>
      </c>
      <c r="C1385" s="455" t="s">
        <v>2550</v>
      </c>
      <c r="D1385" s="455" t="s">
        <v>2281</v>
      </c>
      <c r="E1385" s="455" t="s">
        <v>2282</v>
      </c>
      <c r="F1385" s="455">
        <v>1</v>
      </c>
      <c r="G1385" s="455">
        <v>751.93</v>
      </c>
      <c r="H1385" s="455">
        <v>751.93</v>
      </c>
      <c r="I1385" s="455" t="s">
        <v>2292</v>
      </c>
      <c r="J1385" s="455" t="s">
        <v>2283</v>
      </c>
    </row>
    <row r="1386" spans="2:10">
      <c r="B1386" s="454">
        <v>42796</v>
      </c>
      <c r="C1386" s="455" t="s">
        <v>2541</v>
      </c>
      <c r="D1386" s="455" t="s">
        <v>2281</v>
      </c>
      <c r="E1386" s="455" t="s">
        <v>2421</v>
      </c>
      <c r="F1386" s="455">
        <v>1</v>
      </c>
      <c r="G1386" s="455">
        <v>991.35</v>
      </c>
      <c r="H1386" s="455">
        <v>991.35</v>
      </c>
      <c r="I1386" s="455" t="s">
        <v>2292</v>
      </c>
      <c r="J1386" s="455" t="s">
        <v>2283</v>
      </c>
    </row>
    <row r="1387" spans="2:10">
      <c r="B1387" s="454">
        <v>42796</v>
      </c>
      <c r="C1387" s="455" t="s">
        <v>2523</v>
      </c>
      <c r="D1387" s="455" t="s">
        <v>2274</v>
      </c>
      <c r="E1387" s="455" t="s">
        <v>2275</v>
      </c>
      <c r="F1387" s="455">
        <v>1</v>
      </c>
      <c r="G1387" s="455">
        <v>1620.57</v>
      </c>
      <c r="H1387" s="455">
        <v>1620.57</v>
      </c>
      <c r="I1387" s="455" t="s">
        <v>2292</v>
      </c>
      <c r="J1387" s="455" t="s">
        <v>2277</v>
      </c>
    </row>
    <row r="1388" spans="2:10">
      <c r="B1388" s="454">
        <v>42796</v>
      </c>
      <c r="C1388" s="455" t="s">
        <v>2573</v>
      </c>
      <c r="D1388" s="455" t="s">
        <v>2281</v>
      </c>
      <c r="E1388" s="455" t="s">
        <v>2296</v>
      </c>
      <c r="F1388" s="455">
        <v>1</v>
      </c>
      <c r="G1388" s="455">
        <v>1839.54</v>
      </c>
      <c r="H1388" s="455">
        <v>1839.54</v>
      </c>
      <c r="I1388" s="455" t="s">
        <v>2292</v>
      </c>
      <c r="J1388" s="455" t="s">
        <v>2299</v>
      </c>
    </row>
    <row r="1389" spans="2:10">
      <c r="B1389" s="454">
        <v>42796</v>
      </c>
      <c r="C1389" s="455" t="s">
        <v>2278</v>
      </c>
      <c r="D1389" s="455" t="s">
        <v>2274</v>
      </c>
      <c r="E1389" s="455" t="s">
        <v>2275</v>
      </c>
      <c r="F1389" s="455">
        <v>1</v>
      </c>
      <c r="G1389" s="455">
        <v>1474.04</v>
      </c>
      <c r="H1389" s="455">
        <v>1474.04</v>
      </c>
      <c r="I1389" s="455" t="s">
        <v>2292</v>
      </c>
      <c r="J1389" s="455" t="s">
        <v>2299</v>
      </c>
    </row>
    <row r="1390" spans="2:10">
      <c r="B1390" s="454">
        <v>42796</v>
      </c>
      <c r="C1390" s="455" t="s">
        <v>2466</v>
      </c>
      <c r="D1390" s="455" t="s">
        <v>2281</v>
      </c>
      <c r="E1390" s="455" t="s">
        <v>2275</v>
      </c>
      <c r="F1390" s="455">
        <v>1</v>
      </c>
      <c r="G1390" s="455">
        <v>1876.91</v>
      </c>
      <c r="H1390" s="455">
        <v>1876.91</v>
      </c>
      <c r="I1390" s="455" t="s">
        <v>2292</v>
      </c>
      <c r="J1390" s="455" t="s">
        <v>2299</v>
      </c>
    </row>
    <row r="1391" spans="2:10">
      <c r="B1391" s="454">
        <v>42796</v>
      </c>
      <c r="C1391" s="455" t="s">
        <v>2483</v>
      </c>
      <c r="D1391" s="455" t="s">
        <v>2274</v>
      </c>
      <c r="E1391" s="455" t="s">
        <v>2294</v>
      </c>
      <c r="F1391" s="455">
        <v>1</v>
      </c>
      <c r="G1391" s="455">
        <v>606.1</v>
      </c>
      <c r="H1391" s="455">
        <v>606.1</v>
      </c>
      <c r="I1391" s="455" t="s">
        <v>2292</v>
      </c>
      <c r="J1391" s="455" t="s">
        <v>2305</v>
      </c>
    </row>
    <row r="1392" spans="2:10">
      <c r="B1392" s="454">
        <v>42796</v>
      </c>
      <c r="C1392" s="455" t="s">
        <v>2427</v>
      </c>
      <c r="D1392" s="455" t="s">
        <v>2274</v>
      </c>
      <c r="E1392" s="455" t="s">
        <v>2275</v>
      </c>
      <c r="F1392" s="455">
        <v>1</v>
      </c>
      <c r="G1392" s="455">
        <v>1739.03</v>
      </c>
      <c r="H1392" s="455">
        <v>1739.03</v>
      </c>
      <c r="I1392" s="455" t="s">
        <v>2347</v>
      </c>
      <c r="J1392" s="455" t="s">
        <v>2279</v>
      </c>
    </row>
    <row r="1393" spans="2:10">
      <c r="B1393" s="454">
        <v>42796</v>
      </c>
      <c r="C1393" s="455" t="s">
        <v>2434</v>
      </c>
      <c r="D1393" s="455" t="s">
        <v>2274</v>
      </c>
      <c r="E1393" s="455" t="s">
        <v>2301</v>
      </c>
      <c r="F1393" s="455">
        <v>1</v>
      </c>
      <c r="G1393" s="455">
        <v>575.02</v>
      </c>
      <c r="H1393" s="455">
        <v>575.02</v>
      </c>
      <c r="I1393" s="455" t="s">
        <v>2347</v>
      </c>
      <c r="J1393" s="455" t="s">
        <v>2283</v>
      </c>
    </row>
    <row r="1394" spans="2:10">
      <c r="B1394" s="454">
        <v>42796</v>
      </c>
      <c r="C1394" s="455" t="s">
        <v>2401</v>
      </c>
      <c r="D1394" s="455" t="s">
        <v>2274</v>
      </c>
      <c r="E1394" s="455" t="s">
        <v>2314</v>
      </c>
      <c r="F1394" s="455">
        <v>1</v>
      </c>
      <c r="G1394" s="455">
        <v>1073.3699999999999</v>
      </c>
      <c r="H1394" s="455">
        <v>1073.3699999999999</v>
      </c>
      <c r="I1394" s="455" t="s">
        <v>2347</v>
      </c>
      <c r="J1394" s="455" t="s">
        <v>2289</v>
      </c>
    </row>
    <row r="1395" spans="2:10">
      <c r="B1395" s="454">
        <v>42796</v>
      </c>
      <c r="C1395" s="455" t="s">
        <v>2614</v>
      </c>
      <c r="D1395" s="455" t="s">
        <v>2274</v>
      </c>
      <c r="E1395" s="455" t="s">
        <v>2275</v>
      </c>
      <c r="F1395" s="455">
        <v>1</v>
      </c>
      <c r="G1395" s="455">
        <v>1714.88</v>
      </c>
      <c r="H1395" s="455">
        <v>1714.88</v>
      </c>
      <c r="I1395" s="455" t="s">
        <v>2347</v>
      </c>
      <c r="J1395" s="455" t="s">
        <v>2279</v>
      </c>
    </row>
    <row r="1396" spans="2:10">
      <c r="B1396" s="454">
        <v>42796</v>
      </c>
      <c r="C1396" s="455" t="s">
        <v>2412</v>
      </c>
      <c r="D1396" s="455" t="s">
        <v>2281</v>
      </c>
      <c r="E1396" s="455" t="s">
        <v>2275</v>
      </c>
      <c r="F1396" s="455">
        <v>1</v>
      </c>
      <c r="G1396" s="455">
        <v>1202.6600000000001</v>
      </c>
      <c r="H1396" s="455">
        <v>1202.6600000000001</v>
      </c>
      <c r="I1396" s="455" t="s">
        <v>2347</v>
      </c>
      <c r="J1396" s="455" t="s">
        <v>2305</v>
      </c>
    </row>
    <row r="1397" spans="2:10">
      <c r="B1397" s="454">
        <v>42796</v>
      </c>
      <c r="C1397" s="455" t="s">
        <v>2338</v>
      </c>
      <c r="D1397" s="455" t="s">
        <v>2274</v>
      </c>
      <c r="E1397" s="455" t="s">
        <v>2319</v>
      </c>
      <c r="F1397" s="455">
        <v>1</v>
      </c>
      <c r="G1397" s="455">
        <v>1007.16</v>
      </c>
      <c r="H1397" s="455">
        <v>1007.16</v>
      </c>
      <c r="I1397" s="455" t="s">
        <v>2347</v>
      </c>
      <c r="J1397" s="455" t="s">
        <v>2289</v>
      </c>
    </row>
    <row r="1398" spans="2:10">
      <c r="B1398" s="454">
        <v>42796</v>
      </c>
      <c r="C1398" s="455" t="s">
        <v>2549</v>
      </c>
      <c r="D1398" s="455" t="s">
        <v>2281</v>
      </c>
      <c r="E1398" s="455" t="s">
        <v>2275</v>
      </c>
      <c r="F1398" s="455">
        <v>1</v>
      </c>
      <c r="G1398" s="455">
        <v>2052.0300000000002</v>
      </c>
      <c r="H1398" s="455">
        <v>2052.0300000000002</v>
      </c>
      <c r="I1398" s="455" t="s">
        <v>2347</v>
      </c>
      <c r="J1398" s="455" t="s">
        <v>2299</v>
      </c>
    </row>
    <row r="1399" spans="2:10">
      <c r="B1399" s="454">
        <v>42796</v>
      </c>
      <c r="C1399" s="455" t="s">
        <v>2323</v>
      </c>
      <c r="D1399" s="455" t="s">
        <v>2274</v>
      </c>
      <c r="E1399" s="455" t="s">
        <v>2314</v>
      </c>
      <c r="F1399" s="455">
        <v>1</v>
      </c>
      <c r="G1399" s="455">
        <v>1026.92</v>
      </c>
      <c r="H1399" s="455">
        <v>1026.92</v>
      </c>
      <c r="I1399" s="455" t="s">
        <v>2347</v>
      </c>
      <c r="J1399" s="455" t="s">
        <v>2289</v>
      </c>
    </row>
    <row r="1400" spans="2:10">
      <c r="B1400" s="454">
        <v>42796</v>
      </c>
      <c r="C1400" s="455" t="s">
        <v>2446</v>
      </c>
      <c r="D1400" s="455" t="s">
        <v>2274</v>
      </c>
      <c r="E1400" s="455" t="s">
        <v>2298</v>
      </c>
      <c r="F1400" s="455">
        <v>1</v>
      </c>
      <c r="G1400" s="455">
        <v>798.93</v>
      </c>
      <c r="H1400" s="455">
        <v>798.93</v>
      </c>
      <c r="I1400" s="455" t="s">
        <v>2347</v>
      </c>
      <c r="J1400" s="455" t="s">
        <v>2279</v>
      </c>
    </row>
    <row r="1401" spans="2:10">
      <c r="B1401" s="454">
        <v>42796</v>
      </c>
      <c r="C1401" s="455" t="s">
        <v>2331</v>
      </c>
      <c r="D1401" s="455" t="s">
        <v>2274</v>
      </c>
      <c r="E1401" s="455" t="s">
        <v>2314</v>
      </c>
      <c r="F1401" s="455">
        <v>1</v>
      </c>
      <c r="G1401" s="455">
        <v>1031.8699999999999</v>
      </c>
      <c r="H1401" s="455">
        <v>1031.8699999999999</v>
      </c>
      <c r="I1401" s="455" t="s">
        <v>2347</v>
      </c>
      <c r="J1401" s="455" t="s">
        <v>2305</v>
      </c>
    </row>
    <row r="1402" spans="2:10">
      <c r="B1402" s="454">
        <v>42796</v>
      </c>
      <c r="C1402" s="455" t="s">
        <v>2528</v>
      </c>
      <c r="D1402" s="455" t="s">
        <v>2274</v>
      </c>
      <c r="E1402" s="455" t="s">
        <v>2296</v>
      </c>
      <c r="F1402" s="455">
        <v>1</v>
      </c>
      <c r="G1402" s="455">
        <v>2782.18</v>
      </c>
      <c r="H1402" s="455">
        <v>2782.18</v>
      </c>
      <c r="I1402" s="455" t="s">
        <v>2347</v>
      </c>
      <c r="J1402" s="455" t="s">
        <v>2299</v>
      </c>
    </row>
    <row r="1403" spans="2:10">
      <c r="B1403" s="454">
        <v>42796</v>
      </c>
      <c r="C1403" s="455" t="s">
        <v>2499</v>
      </c>
      <c r="D1403" s="455" t="s">
        <v>2274</v>
      </c>
      <c r="E1403" s="455" t="s">
        <v>2319</v>
      </c>
      <c r="F1403" s="455">
        <v>1</v>
      </c>
      <c r="G1403" s="455">
        <v>1418.09</v>
      </c>
      <c r="H1403" s="455">
        <v>1418.09</v>
      </c>
      <c r="I1403" s="455" t="s">
        <v>2347</v>
      </c>
      <c r="J1403" s="455" t="s">
        <v>2277</v>
      </c>
    </row>
    <row r="1404" spans="2:10">
      <c r="B1404" s="454">
        <v>42796</v>
      </c>
      <c r="C1404" s="455" t="s">
        <v>2439</v>
      </c>
      <c r="D1404" s="455" t="s">
        <v>2281</v>
      </c>
      <c r="E1404" s="455" t="s">
        <v>2440</v>
      </c>
      <c r="F1404" s="455">
        <v>1</v>
      </c>
      <c r="G1404" s="455">
        <v>482.84</v>
      </c>
      <c r="H1404" s="455">
        <v>482.84</v>
      </c>
      <c r="I1404" s="455" t="s">
        <v>2347</v>
      </c>
      <c r="J1404" s="455" t="s">
        <v>2283</v>
      </c>
    </row>
    <row r="1405" spans="2:10">
      <c r="B1405" s="454">
        <v>42796</v>
      </c>
      <c r="C1405" s="455" t="s">
        <v>2384</v>
      </c>
      <c r="D1405" s="455" t="s">
        <v>2274</v>
      </c>
      <c r="E1405" s="455" t="s">
        <v>2319</v>
      </c>
      <c r="F1405" s="455">
        <v>1</v>
      </c>
      <c r="G1405" s="455">
        <v>967.15</v>
      </c>
      <c r="H1405" s="455">
        <v>967.15</v>
      </c>
      <c r="I1405" s="455" t="s">
        <v>2347</v>
      </c>
      <c r="J1405" s="455" t="s">
        <v>2283</v>
      </c>
    </row>
    <row r="1406" spans="2:10">
      <c r="B1406" s="454">
        <v>42796</v>
      </c>
      <c r="C1406" s="455" t="s">
        <v>2273</v>
      </c>
      <c r="D1406" s="455" t="s">
        <v>2274</v>
      </c>
      <c r="E1406" s="455" t="s">
        <v>2275</v>
      </c>
      <c r="F1406" s="455">
        <v>1</v>
      </c>
      <c r="G1406" s="455">
        <v>1651.62</v>
      </c>
      <c r="H1406" s="455">
        <v>1651.62</v>
      </c>
      <c r="I1406" s="455" t="s">
        <v>2292</v>
      </c>
      <c r="J1406" s="455" t="s">
        <v>2277</v>
      </c>
    </row>
    <row r="1407" spans="2:10">
      <c r="B1407" s="454">
        <v>42796</v>
      </c>
      <c r="C1407" s="455" t="s">
        <v>2369</v>
      </c>
      <c r="D1407" s="455" t="s">
        <v>2281</v>
      </c>
      <c r="E1407" s="455" t="s">
        <v>2282</v>
      </c>
      <c r="F1407" s="455">
        <v>1</v>
      </c>
      <c r="G1407" s="455">
        <v>368.04</v>
      </c>
      <c r="H1407" s="455">
        <v>368.04</v>
      </c>
      <c r="I1407" s="455" t="s">
        <v>2292</v>
      </c>
      <c r="J1407" s="455" t="s">
        <v>2279</v>
      </c>
    </row>
    <row r="1408" spans="2:10">
      <c r="B1408" s="454">
        <v>42796</v>
      </c>
      <c r="C1408" s="455" t="s">
        <v>2528</v>
      </c>
      <c r="D1408" s="455" t="s">
        <v>2274</v>
      </c>
      <c r="E1408" s="455" t="s">
        <v>2296</v>
      </c>
      <c r="F1408" s="455">
        <v>1</v>
      </c>
      <c r="G1408" s="455">
        <v>2782.18</v>
      </c>
      <c r="H1408" s="455">
        <v>2782.18</v>
      </c>
      <c r="I1408" s="455" t="s">
        <v>2292</v>
      </c>
      <c r="J1408" s="455" t="s">
        <v>2279</v>
      </c>
    </row>
    <row r="1409" spans="2:10">
      <c r="B1409" s="454">
        <v>42796</v>
      </c>
      <c r="C1409" s="455" t="s">
        <v>2475</v>
      </c>
      <c r="D1409" s="455" t="s">
        <v>2274</v>
      </c>
      <c r="E1409" s="455" t="s">
        <v>2296</v>
      </c>
      <c r="F1409" s="455">
        <v>1</v>
      </c>
      <c r="G1409" s="455">
        <v>2687.09</v>
      </c>
      <c r="H1409" s="455">
        <v>2687.09</v>
      </c>
      <c r="I1409" s="455" t="s">
        <v>2292</v>
      </c>
      <c r="J1409" s="455" t="s">
        <v>2283</v>
      </c>
    </row>
    <row r="1410" spans="2:10">
      <c r="B1410" s="454">
        <v>42796</v>
      </c>
      <c r="C1410" s="455" t="s">
        <v>2572</v>
      </c>
      <c r="D1410" s="455" t="s">
        <v>2281</v>
      </c>
      <c r="E1410" s="455" t="s">
        <v>2421</v>
      </c>
      <c r="F1410" s="455">
        <v>1</v>
      </c>
      <c r="G1410" s="455">
        <v>381.88</v>
      </c>
      <c r="H1410" s="455">
        <v>381.88</v>
      </c>
      <c r="I1410" s="455" t="s">
        <v>2292</v>
      </c>
      <c r="J1410" s="455" t="s">
        <v>2289</v>
      </c>
    </row>
    <row r="1411" spans="2:10">
      <c r="B1411" s="454">
        <v>42796</v>
      </c>
      <c r="C1411" s="455" t="s">
        <v>2308</v>
      </c>
      <c r="D1411" s="455" t="s">
        <v>2274</v>
      </c>
      <c r="E1411" s="455" t="s">
        <v>2301</v>
      </c>
      <c r="F1411" s="455">
        <v>1</v>
      </c>
      <c r="G1411" s="455">
        <v>612.32000000000005</v>
      </c>
      <c r="H1411" s="455">
        <v>612.32000000000005</v>
      </c>
      <c r="I1411" s="455" t="s">
        <v>2292</v>
      </c>
      <c r="J1411" s="455" t="s">
        <v>2279</v>
      </c>
    </row>
    <row r="1412" spans="2:10">
      <c r="B1412" s="454">
        <v>42796</v>
      </c>
      <c r="C1412" s="455" t="s">
        <v>2527</v>
      </c>
      <c r="D1412" s="455" t="s">
        <v>2274</v>
      </c>
      <c r="E1412" s="455" t="s">
        <v>2301</v>
      </c>
      <c r="F1412" s="455">
        <v>1</v>
      </c>
      <c r="G1412" s="455">
        <v>879.77</v>
      </c>
      <c r="H1412" s="455">
        <v>879.77</v>
      </c>
      <c r="I1412" s="455" t="s">
        <v>2292</v>
      </c>
      <c r="J1412" s="455" t="s">
        <v>2279</v>
      </c>
    </row>
    <row r="1413" spans="2:10">
      <c r="B1413" s="454">
        <v>42796</v>
      </c>
      <c r="C1413" s="455" t="s">
        <v>2290</v>
      </c>
      <c r="D1413" s="455" t="s">
        <v>2274</v>
      </c>
      <c r="E1413" s="455" t="s">
        <v>2275</v>
      </c>
      <c r="F1413" s="455">
        <v>1</v>
      </c>
      <c r="G1413" s="455">
        <v>1755.15</v>
      </c>
      <c r="H1413" s="455">
        <v>1755.15</v>
      </c>
      <c r="I1413" s="455" t="s">
        <v>2292</v>
      </c>
      <c r="J1413" s="455" t="s">
        <v>2305</v>
      </c>
    </row>
    <row r="1414" spans="2:10">
      <c r="B1414" s="454">
        <v>42796</v>
      </c>
      <c r="C1414" s="455" t="s">
        <v>2479</v>
      </c>
      <c r="D1414" s="455" t="s">
        <v>2274</v>
      </c>
      <c r="E1414" s="455" t="s">
        <v>2275</v>
      </c>
      <c r="F1414" s="455">
        <v>1</v>
      </c>
      <c r="G1414" s="455">
        <v>1844.15</v>
      </c>
      <c r="H1414" s="455">
        <v>1844.15</v>
      </c>
      <c r="I1414" s="455" t="s">
        <v>2292</v>
      </c>
      <c r="J1414" s="455" t="s">
        <v>2289</v>
      </c>
    </row>
    <row r="1415" spans="2:10">
      <c r="B1415" s="454">
        <v>42796</v>
      </c>
      <c r="C1415" s="455" t="s">
        <v>2376</v>
      </c>
      <c r="D1415" s="455" t="s">
        <v>2274</v>
      </c>
      <c r="E1415" s="455" t="s">
        <v>2285</v>
      </c>
      <c r="F1415" s="455">
        <v>1</v>
      </c>
      <c r="G1415" s="455">
        <v>729.17</v>
      </c>
      <c r="H1415" s="455">
        <v>729.17</v>
      </c>
      <c r="I1415" s="455" t="s">
        <v>2292</v>
      </c>
      <c r="J1415" s="455" t="s">
        <v>2305</v>
      </c>
    </row>
    <row r="1416" spans="2:10">
      <c r="B1416" s="454">
        <v>42796</v>
      </c>
      <c r="C1416" s="455" t="s">
        <v>2460</v>
      </c>
      <c r="D1416" s="455" t="s">
        <v>2274</v>
      </c>
      <c r="E1416" s="455" t="s">
        <v>2294</v>
      </c>
      <c r="F1416" s="455">
        <v>1</v>
      </c>
      <c r="G1416" s="455">
        <v>725.94</v>
      </c>
      <c r="H1416" s="455">
        <v>725.94</v>
      </c>
      <c r="I1416" s="455" t="s">
        <v>2292</v>
      </c>
      <c r="J1416" s="455" t="s">
        <v>2289</v>
      </c>
    </row>
    <row r="1417" spans="2:10">
      <c r="B1417" s="454">
        <v>42796</v>
      </c>
      <c r="C1417" s="455" t="s">
        <v>2349</v>
      </c>
      <c r="D1417" s="455" t="s">
        <v>2274</v>
      </c>
      <c r="E1417" s="455" t="s">
        <v>2301</v>
      </c>
      <c r="F1417" s="455">
        <v>1</v>
      </c>
      <c r="G1417" s="455">
        <v>1027.8699999999999</v>
      </c>
      <c r="H1417" s="455">
        <v>1027.8699999999999</v>
      </c>
      <c r="I1417" s="455" t="s">
        <v>2292</v>
      </c>
      <c r="J1417" s="455" t="s">
        <v>2305</v>
      </c>
    </row>
    <row r="1418" spans="2:10">
      <c r="B1418" s="454">
        <v>42796</v>
      </c>
      <c r="C1418" s="455" t="s">
        <v>2645</v>
      </c>
      <c r="D1418" s="455" t="s">
        <v>2274</v>
      </c>
      <c r="E1418" s="455" t="s">
        <v>2275</v>
      </c>
      <c r="F1418" s="455">
        <v>1</v>
      </c>
      <c r="G1418" s="455">
        <v>1637.76</v>
      </c>
      <c r="H1418" s="455">
        <v>1637.76</v>
      </c>
      <c r="I1418" s="455" t="s">
        <v>2292</v>
      </c>
      <c r="J1418" s="455" t="s">
        <v>2289</v>
      </c>
    </row>
    <row r="1419" spans="2:10">
      <c r="B1419" s="454">
        <v>42796</v>
      </c>
      <c r="C1419" s="455" t="s">
        <v>2475</v>
      </c>
      <c r="D1419" s="455" t="s">
        <v>2274</v>
      </c>
      <c r="E1419" s="455" t="s">
        <v>2296</v>
      </c>
      <c r="F1419" s="455">
        <v>1</v>
      </c>
      <c r="G1419" s="455">
        <v>2687.09</v>
      </c>
      <c r="H1419" s="455">
        <v>2687.09</v>
      </c>
      <c r="I1419" s="455" t="s">
        <v>2292</v>
      </c>
      <c r="J1419" s="455" t="s">
        <v>2279</v>
      </c>
    </row>
    <row r="1420" spans="2:10">
      <c r="B1420" s="454">
        <v>42796</v>
      </c>
      <c r="C1420" s="455" t="s">
        <v>2433</v>
      </c>
      <c r="D1420" s="455" t="s">
        <v>2281</v>
      </c>
      <c r="E1420" s="455" t="s">
        <v>2287</v>
      </c>
      <c r="F1420" s="455">
        <v>1</v>
      </c>
      <c r="G1420" s="455">
        <v>393.16</v>
      </c>
      <c r="H1420" s="455">
        <v>393.16</v>
      </c>
      <c r="I1420" s="455" t="s">
        <v>2276</v>
      </c>
      <c r="J1420" s="455" t="s">
        <v>2305</v>
      </c>
    </row>
    <row r="1421" spans="2:10">
      <c r="B1421" s="454">
        <v>42796</v>
      </c>
      <c r="C1421" s="455" t="s">
        <v>2530</v>
      </c>
      <c r="D1421" s="455" t="s">
        <v>2274</v>
      </c>
      <c r="E1421" s="455" t="s">
        <v>2314</v>
      </c>
      <c r="F1421" s="455">
        <v>1</v>
      </c>
      <c r="G1421" s="455">
        <v>1180.8699999999999</v>
      </c>
      <c r="H1421" s="455">
        <v>1180.8699999999999</v>
      </c>
      <c r="I1421" s="455" t="s">
        <v>2276</v>
      </c>
      <c r="J1421" s="455" t="s">
        <v>2283</v>
      </c>
    </row>
    <row r="1422" spans="2:10">
      <c r="B1422" s="454">
        <v>42796</v>
      </c>
      <c r="C1422" s="455" t="s">
        <v>2505</v>
      </c>
      <c r="D1422" s="455" t="s">
        <v>2274</v>
      </c>
      <c r="E1422" s="455" t="s">
        <v>2301</v>
      </c>
      <c r="F1422" s="455">
        <v>1</v>
      </c>
      <c r="G1422" s="455">
        <v>675.44</v>
      </c>
      <c r="H1422" s="455">
        <v>675.44</v>
      </c>
      <c r="I1422" s="455" t="s">
        <v>2276</v>
      </c>
      <c r="J1422" s="455" t="s">
        <v>2305</v>
      </c>
    </row>
    <row r="1423" spans="2:10">
      <c r="B1423" s="454">
        <v>42796</v>
      </c>
      <c r="C1423" s="455" t="s">
        <v>2579</v>
      </c>
      <c r="D1423" s="455" t="s">
        <v>2274</v>
      </c>
      <c r="E1423" s="455" t="s">
        <v>2275</v>
      </c>
      <c r="F1423" s="455">
        <v>1</v>
      </c>
      <c r="G1423" s="455">
        <v>1415.4</v>
      </c>
      <c r="H1423" s="455">
        <v>1415.4</v>
      </c>
      <c r="I1423" s="455" t="s">
        <v>2276</v>
      </c>
      <c r="J1423" s="455" t="s">
        <v>2289</v>
      </c>
    </row>
    <row r="1424" spans="2:10">
      <c r="B1424" s="454">
        <v>42796</v>
      </c>
      <c r="C1424" s="455" t="s">
        <v>2369</v>
      </c>
      <c r="D1424" s="455" t="s">
        <v>2281</v>
      </c>
      <c r="E1424" s="455" t="s">
        <v>2282</v>
      </c>
      <c r="F1424" s="455">
        <v>1</v>
      </c>
      <c r="G1424" s="455">
        <v>368.04</v>
      </c>
      <c r="H1424" s="455">
        <v>368.04</v>
      </c>
      <c r="I1424" s="455" t="s">
        <v>2276</v>
      </c>
      <c r="J1424" s="455" t="s">
        <v>2283</v>
      </c>
    </row>
    <row r="1425" spans="2:10">
      <c r="B1425" s="454">
        <v>42796</v>
      </c>
      <c r="C1425" s="455" t="s">
        <v>2554</v>
      </c>
      <c r="D1425" s="455" t="s">
        <v>2281</v>
      </c>
      <c r="E1425" s="455" t="s">
        <v>2296</v>
      </c>
      <c r="F1425" s="455">
        <v>1</v>
      </c>
      <c r="G1425" s="455">
        <v>2336.23</v>
      </c>
      <c r="H1425" s="455">
        <v>2336.23</v>
      </c>
      <c r="I1425" s="455" t="s">
        <v>2276</v>
      </c>
      <c r="J1425" s="455" t="s">
        <v>2305</v>
      </c>
    </row>
    <row r="1426" spans="2:10">
      <c r="B1426" s="454">
        <v>42797</v>
      </c>
      <c r="C1426" s="455" t="s">
        <v>2574</v>
      </c>
      <c r="D1426" s="455" t="s">
        <v>2281</v>
      </c>
      <c r="E1426" s="455" t="s">
        <v>2334</v>
      </c>
      <c r="F1426" s="455">
        <v>1</v>
      </c>
      <c r="G1426" s="455">
        <v>1048.67</v>
      </c>
      <c r="H1426" s="455">
        <v>1048.67</v>
      </c>
      <c r="I1426" s="455" t="s">
        <v>2292</v>
      </c>
      <c r="J1426" s="455" t="s">
        <v>2279</v>
      </c>
    </row>
    <row r="1427" spans="2:10">
      <c r="B1427" s="454">
        <v>42797</v>
      </c>
      <c r="C1427" s="455" t="s">
        <v>2592</v>
      </c>
      <c r="D1427" s="455" t="s">
        <v>2281</v>
      </c>
      <c r="E1427" s="455" t="s">
        <v>2390</v>
      </c>
      <c r="F1427" s="455">
        <v>1</v>
      </c>
      <c r="G1427" s="455">
        <v>1135.1400000000001</v>
      </c>
      <c r="H1427" s="455">
        <v>1135.1400000000001</v>
      </c>
      <c r="I1427" s="455" t="s">
        <v>2292</v>
      </c>
      <c r="J1427" s="455" t="s">
        <v>2289</v>
      </c>
    </row>
    <row r="1428" spans="2:10">
      <c r="B1428" s="454">
        <v>42797</v>
      </c>
      <c r="C1428" s="455" t="s">
        <v>2397</v>
      </c>
      <c r="D1428" s="455" t="s">
        <v>2274</v>
      </c>
      <c r="E1428" s="455" t="s">
        <v>2285</v>
      </c>
      <c r="F1428" s="455">
        <v>1</v>
      </c>
      <c r="G1428" s="455">
        <v>706.37</v>
      </c>
      <c r="H1428" s="455">
        <v>706.37</v>
      </c>
      <c r="I1428" s="455" t="s">
        <v>2292</v>
      </c>
      <c r="J1428" s="455" t="s">
        <v>2277</v>
      </c>
    </row>
    <row r="1429" spans="2:10">
      <c r="B1429" s="454">
        <v>42797</v>
      </c>
      <c r="C1429" s="455" t="s">
        <v>2548</v>
      </c>
      <c r="D1429" s="455" t="s">
        <v>2281</v>
      </c>
      <c r="E1429" s="455" t="s">
        <v>2296</v>
      </c>
      <c r="F1429" s="455">
        <v>1</v>
      </c>
      <c r="G1429" s="455">
        <v>2455.5500000000002</v>
      </c>
      <c r="H1429" s="455">
        <v>2455.5500000000002</v>
      </c>
      <c r="I1429" s="455" t="s">
        <v>2292</v>
      </c>
      <c r="J1429" s="455" t="s">
        <v>2299</v>
      </c>
    </row>
    <row r="1430" spans="2:10">
      <c r="B1430" s="454">
        <v>42797</v>
      </c>
      <c r="C1430" s="455" t="s">
        <v>2569</v>
      </c>
      <c r="D1430" s="455" t="s">
        <v>2274</v>
      </c>
      <c r="E1430" s="455" t="s">
        <v>2314</v>
      </c>
      <c r="F1430" s="455">
        <v>1</v>
      </c>
      <c r="G1430" s="455">
        <v>1227.9000000000001</v>
      </c>
      <c r="H1430" s="455">
        <v>1227.9000000000001</v>
      </c>
      <c r="I1430" s="455" t="s">
        <v>2292</v>
      </c>
      <c r="J1430" s="455" t="s">
        <v>2305</v>
      </c>
    </row>
    <row r="1431" spans="2:10">
      <c r="B1431" s="454">
        <v>42797</v>
      </c>
      <c r="C1431" s="455" t="s">
        <v>2474</v>
      </c>
      <c r="D1431" s="455" t="s">
        <v>2281</v>
      </c>
      <c r="E1431" s="455" t="s">
        <v>2294</v>
      </c>
      <c r="F1431" s="455">
        <v>1</v>
      </c>
      <c r="G1431" s="455">
        <v>1320.77</v>
      </c>
      <c r="H1431" s="455">
        <v>1320.77</v>
      </c>
      <c r="I1431" s="455" t="s">
        <v>2292</v>
      </c>
      <c r="J1431" s="455" t="s">
        <v>2289</v>
      </c>
    </row>
    <row r="1432" spans="2:10">
      <c r="B1432" s="454">
        <v>42797</v>
      </c>
      <c r="C1432" s="455" t="s">
        <v>2609</v>
      </c>
      <c r="D1432" s="455" t="s">
        <v>2281</v>
      </c>
      <c r="E1432" s="455" t="s">
        <v>2294</v>
      </c>
      <c r="F1432" s="455">
        <v>1</v>
      </c>
      <c r="G1432" s="455">
        <v>1132.07</v>
      </c>
      <c r="H1432" s="455">
        <v>1132.07</v>
      </c>
      <c r="I1432" s="455" t="s">
        <v>2292</v>
      </c>
      <c r="J1432" s="455" t="s">
        <v>2277</v>
      </c>
    </row>
    <row r="1433" spans="2:10">
      <c r="B1433" s="454">
        <v>42797</v>
      </c>
      <c r="C1433" s="455" t="s">
        <v>2451</v>
      </c>
      <c r="D1433" s="455" t="s">
        <v>2274</v>
      </c>
      <c r="E1433" s="455" t="s">
        <v>2301</v>
      </c>
      <c r="F1433" s="455">
        <v>1</v>
      </c>
      <c r="G1433" s="455">
        <v>564.16</v>
      </c>
      <c r="H1433" s="455">
        <v>564.16</v>
      </c>
      <c r="I1433" s="455" t="s">
        <v>2292</v>
      </c>
      <c r="J1433" s="455" t="s">
        <v>2283</v>
      </c>
    </row>
    <row r="1434" spans="2:10">
      <c r="B1434" s="454">
        <v>42797</v>
      </c>
      <c r="C1434" s="455" t="s">
        <v>2511</v>
      </c>
      <c r="D1434" s="455" t="s">
        <v>2281</v>
      </c>
      <c r="E1434" s="455" t="s">
        <v>2282</v>
      </c>
      <c r="F1434" s="455">
        <v>1</v>
      </c>
      <c r="G1434" s="455">
        <v>450.81</v>
      </c>
      <c r="H1434" s="455">
        <v>450.81</v>
      </c>
      <c r="I1434" s="455" t="s">
        <v>2292</v>
      </c>
      <c r="J1434" s="455" t="s">
        <v>2277</v>
      </c>
    </row>
    <row r="1435" spans="2:10">
      <c r="B1435" s="454">
        <v>42797</v>
      </c>
      <c r="C1435" s="455" t="s">
        <v>2627</v>
      </c>
      <c r="D1435" s="455" t="s">
        <v>2281</v>
      </c>
      <c r="E1435" s="455" t="s">
        <v>2285</v>
      </c>
      <c r="F1435" s="455">
        <v>1</v>
      </c>
      <c r="G1435" s="455">
        <v>229.82</v>
      </c>
      <c r="H1435" s="455">
        <v>229.82</v>
      </c>
      <c r="I1435" s="455" t="s">
        <v>2292</v>
      </c>
      <c r="J1435" s="455" t="s">
        <v>2299</v>
      </c>
    </row>
    <row r="1436" spans="2:10">
      <c r="B1436" s="454">
        <v>42797</v>
      </c>
      <c r="C1436" s="455" t="s">
        <v>2537</v>
      </c>
      <c r="D1436" s="455" t="s">
        <v>2281</v>
      </c>
      <c r="E1436" s="455" t="s">
        <v>2285</v>
      </c>
      <c r="F1436" s="455">
        <v>1</v>
      </c>
      <c r="G1436" s="455">
        <v>890.19</v>
      </c>
      <c r="H1436" s="455">
        <v>890.19</v>
      </c>
      <c r="I1436" s="455" t="s">
        <v>2292</v>
      </c>
      <c r="J1436" s="455" t="s">
        <v>2283</v>
      </c>
    </row>
    <row r="1437" spans="2:10">
      <c r="B1437" s="454">
        <v>42797</v>
      </c>
      <c r="C1437" s="455" t="s">
        <v>2431</v>
      </c>
      <c r="D1437" s="455" t="s">
        <v>2274</v>
      </c>
      <c r="E1437" s="455" t="s">
        <v>2319</v>
      </c>
      <c r="F1437" s="455">
        <v>1</v>
      </c>
      <c r="G1437" s="455">
        <v>880.83</v>
      </c>
      <c r="H1437" s="455">
        <v>880.83</v>
      </c>
      <c r="I1437" s="455" t="s">
        <v>2292</v>
      </c>
      <c r="J1437" s="455" t="s">
        <v>2279</v>
      </c>
    </row>
    <row r="1438" spans="2:10">
      <c r="B1438" s="454">
        <v>42797</v>
      </c>
      <c r="C1438" s="455" t="s">
        <v>2472</v>
      </c>
      <c r="D1438" s="455" t="s">
        <v>2274</v>
      </c>
      <c r="E1438" s="455" t="s">
        <v>2301</v>
      </c>
      <c r="F1438" s="455">
        <v>1</v>
      </c>
      <c r="G1438" s="455">
        <v>1006.3</v>
      </c>
      <c r="H1438" s="455">
        <v>1006.3</v>
      </c>
      <c r="I1438" s="455" t="s">
        <v>2292</v>
      </c>
      <c r="J1438" s="455" t="s">
        <v>2305</v>
      </c>
    </row>
    <row r="1439" spans="2:10">
      <c r="B1439" s="454">
        <v>42797</v>
      </c>
      <c r="C1439" s="455" t="s">
        <v>2575</v>
      </c>
      <c r="D1439" s="455" t="s">
        <v>2281</v>
      </c>
      <c r="E1439" s="455" t="s">
        <v>2287</v>
      </c>
      <c r="F1439" s="455">
        <v>1</v>
      </c>
      <c r="G1439" s="455">
        <v>490.82</v>
      </c>
      <c r="H1439" s="455">
        <v>490.82</v>
      </c>
      <c r="I1439" s="455" t="s">
        <v>2292</v>
      </c>
      <c r="J1439" s="455" t="s">
        <v>2305</v>
      </c>
    </row>
    <row r="1440" spans="2:10">
      <c r="B1440" s="454">
        <v>42797</v>
      </c>
      <c r="C1440" s="455" t="s">
        <v>2609</v>
      </c>
      <c r="D1440" s="455" t="s">
        <v>2281</v>
      </c>
      <c r="E1440" s="455" t="s">
        <v>2294</v>
      </c>
      <c r="F1440" s="455">
        <v>1</v>
      </c>
      <c r="G1440" s="455">
        <v>1132.07</v>
      </c>
      <c r="H1440" s="455">
        <v>1132.07</v>
      </c>
      <c r="I1440" s="455" t="s">
        <v>2292</v>
      </c>
      <c r="J1440" s="455" t="s">
        <v>2279</v>
      </c>
    </row>
    <row r="1441" spans="2:10">
      <c r="B1441" s="454">
        <v>42797</v>
      </c>
      <c r="C1441" s="455" t="s">
        <v>2487</v>
      </c>
      <c r="D1441" s="455" t="s">
        <v>2281</v>
      </c>
      <c r="E1441" s="455" t="s">
        <v>2296</v>
      </c>
      <c r="F1441" s="455">
        <v>1</v>
      </c>
      <c r="G1441" s="455">
        <v>1329.1</v>
      </c>
      <c r="H1441" s="455">
        <v>1329.1</v>
      </c>
      <c r="I1441" s="455" t="s">
        <v>2292</v>
      </c>
      <c r="J1441" s="455" t="s">
        <v>2283</v>
      </c>
    </row>
    <row r="1442" spans="2:10">
      <c r="B1442" s="454">
        <v>42797</v>
      </c>
      <c r="C1442" s="455" t="s">
        <v>2313</v>
      </c>
      <c r="D1442" s="455" t="s">
        <v>2274</v>
      </c>
      <c r="E1442" s="455" t="s">
        <v>2314</v>
      </c>
      <c r="F1442" s="455">
        <v>1</v>
      </c>
      <c r="G1442" s="455">
        <v>930.27</v>
      </c>
      <c r="H1442" s="455">
        <v>930.27</v>
      </c>
      <c r="I1442" s="455" t="s">
        <v>2292</v>
      </c>
      <c r="J1442" s="455" t="s">
        <v>2289</v>
      </c>
    </row>
    <row r="1443" spans="2:10">
      <c r="B1443" s="454">
        <v>42797</v>
      </c>
      <c r="C1443" s="455" t="s">
        <v>2591</v>
      </c>
      <c r="D1443" s="455" t="s">
        <v>2274</v>
      </c>
      <c r="E1443" s="455" t="s">
        <v>2314</v>
      </c>
      <c r="F1443" s="455">
        <v>1</v>
      </c>
      <c r="G1443" s="455">
        <v>1248.77</v>
      </c>
      <c r="H1443" s="455">
        <v>1248.77</v>
      </c>
      <c r="I1443" s="455" t="s">
        <v>2292</v>
      </c>
      <c r="J1443" s="455" t="s">
        <v>2277</v>
      </c>
    </row>
    <row r="1444" spans="2:10">
      <c r="B1444" s="454">
        <v>42797</v>
      </c>
      <c r="C1444" s="455" t="s">
        <v>2532</v>
      </c>
      <c r="D1444" s="455" t="s">
        <v>2274</v>
      </c>
      <c r="E1444" s="455" t="s">
        <v>2301</v>
      </c>
      <c r="F1444" s="455">
        <v>1</v>
      </c>
      <c r="G1444" s="455">
        <v>548.88</v>
      </c>
      <c r="H1444" s="455">
        <v>548.88</v>
      </c>
      <c r="I1444" s="455" t="s">
        <v>2292</v>
      </c>
      <c r="J1444" s="455" t="s">
        <v>2299</v>
      </c>
    </row>
    <row r="1445" spans="2:10">
      <c r="B1445" s="454">
        <v>42797</v>
      </c>
      <c r="C1445" s="455" t="s">
        <v>2357</v>
      </c>
      <c r="D1445" s="455" t="s">
        <v>2274</v>
      </c>
      <c r="E1445" s="455" t="s">
        <v>2275</v>
      </c>
      <c r="F1445" s="455">
        <v>1</v>
      </c>
      <c r="G1445" s="455">
        <v>1702.16</v>
      </c>
      <c r="H1445" s="455">
        <v>1702.16</v>
      </c>
      <c r="I1445" s="455" t="s">
        <v>2292</v>
      </c>
      <c r="J1445" s="455" t="s">
        <v>2277</v>
      </c>
    </row>
    <row r="1446" spans="2:10">
      <c r="B1446" s="454">
        <v>42797</v>
      </c>
      <c r="C1446" s="455" t="s">
        <v>2420</v>
      </c>
      <c r="D1446" s="455" t="s">
        <v>2281</v>
      </c>
      <c r="E1446" s="455" t="s">
        <v>2421</v>
      </c>
      <c r="F1446" s="455">
        <v>1</v>
      </c>
      <c r="G1446" s="455">
        <v>320.16000000000003</v>
      </c>
      <c r="H1446" s="455">
        <v>320.16000000000003</v>
      </c>
      <c r="I1446" s="455" t="s">
        <v>2292</v>
      </c>
      <c r="J1446" s="455" t="s">
        <v>2279</v>
      </c>
    </row>
    <row r="1447" spans="2:10">
      <c r="B1447" s="454">
        <v>42797</v>
      </c>
      <c r="C1447" s="455" t="s">
        <v>2323</v>
      </c>
      <c r="D1447" s="455" t="s">
        <v>2274</v>
      </c>
      <c r="E1447" s="455" t="s">
        <v>2314</v>
      </c>
      <c r="F1447" s="455">
        <v>1</v>
      </c>
      <c r="G1447" s="455">
        <v>1026.92</v>
      </c>
      <c r="H1447" s="455">
        <v>1026.92</v>
      </c>
      <c r="I1447" s="455" t="s">
        <v>2276</v>
      </c>
      <c r="J1447" s="455" t="s">
        <v>2305</v>
      </c>
    </row>
    <row r="1448" spans="2:10">
      <c r="B1448" s="454">
        <v>42797</v>
      </c>
      <c r="C1448" s="455" t="s">
        <v>2634</v>
      </c>
      <c r="D1448" s="455" t="s">
        <v>2281</v>
      </c>
      <c r="E1448" s="455" t="s">
        <v>2287</v>
      </c>
      <c r="F1448" s="455">
        <v>1</v>
      </c>
      <c r="G1448" s="455">
        <v>277.57</v>
      </c>
      <c r="H1448" s="455">
        <v>277.57</v>
      </c>
      <c r="I1448" s="455" t="s">
        <v>2276</v>
      </c>
      <c r="J1448" s="455" t="s">
        <v>2277</v>
      </c>
    </row>
    <row r="1449" spans="2:10">
      <c r="B1449" s="454">
        <v>42797</v>
      </c>
      <c r="C1449" s="455" t="s">
        <v>2498</v>
      </c>
      <c r="D1449" s="455" t="s">
        <v>2274</v>
      </c>
      <c r="E1449" s="455" t="s">
        <v>2285</v>
      </c>
      <c r="F1449" s="455">
        <v>1</v>
      </c>
      <c r="G1449" s="455">
        <v>495.87</v>
      </c>
      <c r="H1449" s="455">
        <v>495.87</v>
      </c>
      <c r="I1449" s="455" t="s">
        <v>2276</v>
      </c>
      <c r="J1449" s="455" t="s">
        <v>2289</v>
      </c>
    </row>
    <row r="1450" spans="2:10">
      <c r="B1450" s="454">
        <v>42797</v>
      </c>
      <c r="C1450" s="455" t="s">
        <v>2453</v>
      </c>
      <c r="D1450" s="455" t="s">
        <v>2281</v>
      </c>
      <c r="E1450" s="455" t="s">
        <v>2390</v>
      </c>
      <c r="F1450" s="455">
        <v>1</v>
      </c>
      <c r="G1450" s="455">
        <v>991.57</v>
      </c>
      <c r="H1450" s="455">
        <v>991.57</v>
      </c>
      <c r="I1450" s="455" t="s">
        <v>2292</v>
      </c>
      <c r="J1450" s="455" t="s">
        <v>2289</v>
      </c>
    </row>
    <row r="1451" spans="2:10">
      <c r="B1451" s="454">
        <v>42797</v>
      </c>
      <c r="C1451" s="455" t="s">
        <v>2401</v>
      </c>
      <c r="D1451" s="455" t="s">
        <v>2274</v>
      </c>
      <c r="E1451" s="455" t="s">
        <v>2314</v>
      </c>
      <c r="F1451" s="455">
        <v>1</v>
      </c>
      <c r="G1451" s="455">
        <v>1073.3699999999999</v>
      </c>
      <c r="H1451" s="455">
        <v>1073.3699999999999</v>
      </c>
      <c r="I1451" s="455" t="s">
        <v>2292</v>
      </c>
      <c r="J1451" s="455" t="s">
        <v>2289</v>
      </c>
    </row>
    <row r="1452" spans="2:10">
      <c r="B1452" s="454">
        <v>42797</v>
      </c>
      <c r="C1452" s="455" t="s">
        <v>2553</v>
      </c>
      <c r="D1452" s="455" t="s">
        <v>2274</v>
      </c>
      <c r="E1452" s="455" t="s">
        <v>2301</v>
      </c>
      <c r="F1452" s="455">
        <v>1</v>
      </c>
      <c r="G1452" s="455">
        <v>609.52</v>
      </c>
      <c r="H1452" s="455">
        <v>609.52</v>
      </c>
      <c r="I1452" s="455" t="s">
        <v>2292</v>
      </c>
      <c r="J1452" s="455" t="s">
        <v>2283</v>
      </c>
    </row>
    <row r="1453" spans="2:10">
      <c r="B1453" s="454">
        <v>42797</v>
      </c>
      <c r="C1453" s="455" t="s">
        <v>2303</v>
      </c>
      <c r="D1453" s="455" t="s">
        <v>2274</v>
      </c>
      <c r="E1453" s="455" t="s">
        <v>2275</v>
      </c>
      <c r="F1453" s="455">
        <v>1</v>
      </c>
      <c r="G1453" s="455">
        <v>1591.82</v>
      </c>
      <c r="H1453" s="455">
        <v>1591.82</v>
      </c>
      <c r="I1453" s="455" t="s">
        <v>2292</v>
      </c>
      <c r="J1453" s="455" t="s">
        <v>2289</v>
      </c>
    </row>
    <row r="1454" spans="2:10">
      <c r="B1454" s="454">
        <v>42797</v>
      </c>
      <c r="C1454" s="455" t="s">
        <v>2467</v>
      </c>
      <c r="D1454" s="455" t="s">
        <v>2281</v>
      </c>
      <c r="E1454" s="455" t="s">
        <v>2285</v>
      </c>
      <c r="F1454" s="455">
        <v>1</v>
      </c>
      <c r="G1454" s="455">
        <v>1337.95</v>
      </c>
      <c r="H1454" s="455">
        <v>1337.95</v>
      </c>
      <c r="I1454" s="455" t="s">
        <v>2292</v>
      </c>
      <c r="J1454" s="455" t="s">
        <v>2279</v>
      </c>
    </row>
    <row r="1455" spans="2:10">
      <c r="B1455" s="454">
        <v>42797</v>
      </c>
      <c r="C1455" s="455" t="s">
        <v>2407</v>
      </c>
      <c r="D1455" s="455" t="s">
        <v>2274</v>
      </c>
      <c r="E1455" s="455" t="s">
        <v>2301</v>
      </c>
      <c r="F1455" s="455">
        <v>1</v>
      </c>
      <c r="G1455" s="455">
        <v>628.55999999999995</v>
      </c>
      <c r="H1455" s="455">
        <v>628.55999999999995</v>
      </c>
      <c r="I1455" s="455" t="s">
        <v>2347</v>
      </c>
      <c r="J1455" s="455" t="s">
        <v>2305</v>
      </c>
    </row>
    <row r="1456" spans="2:10">
      <c r="B1456" s="454">
        <v>42797</v>
      </c>
      <c r="C1456" s="455" t="s">
        <v>2383</v>
      </c>
      <c r="D1456" s="455" t="s">
        <v>2274</v>
      </c>
      <c r="E1456" s="455" t="s">
        <v>2298</v>
      </c>
      <c r="F1456" s="455">
        <v>1</v>
      </c>
      <c r="G1456" s="455">
        <v>614.73</v>
      </c>
      <c r="H1456" s="455">
        <v>614.73</v>
      </c>
      <c r="I1456" s="455" t="s">
        <v>2347</v>
      </c>
      <c r="J1456" s="455" t="s">
        <v>2289</v>
      </c>
    </row>
    <row r="1457" spans="2:10">
      <c r="B1457" s="454">
        <v>42797</v>
      </c>
      <c r="C1457" s="455" t="s">
        <v>2403</v>
      </c>
      <c r="D1457" s="455" t="s">
        <v>2274</v>
      </c>
      <c r="E1457" s="455" t="s">
        <v>2314</v>
      </c>
      <c r="F1457" s="455">
        <v>1</v>
      </c>
      <c r="G1457" s="455">
        <v>1148.95</v>
      </c>
      <c r="H1457" s="455">
        <v>1148.95</v>
      </c>
      <c r="I1457" s="455" t="s">
        <v>2347</v>
      </c>
      <c r="J1457" s="455" t="s">
        <v>2277</v>
      </c>
    </row>
    <row r="1458" spans="2:10">
      <c r="B1458" s="454">
        <v>42797</v>
      </c>
      <c r="C1458" s="455" t="s">
        <v>2509</v>
      </c>
      <c r="D1458" s="455" t="s">
        <v>2274</v>
      </c>
      <c r="E1458" s="455" t="s">
        <v>2275</v>
      </c>
      <c r="F1458" s="455">
        <v>1</v>
      </c>
      <c r="G1458" s="455">
        <v>1692.64</v>
      </c>
      <c r="H1458" s="455">
        <v>1692.64</v>
      </c>
      <c r="I1458" s="455" t="s">
        <v>2347</v>
      </c>
      <c r="J1458" s="455" t="s">
        <v>2283</v>
      </c>
    </row>
    <row r="1459" spans="2:10">
      <c r="B1459" s="454">
        <v>42797</v>
      </c>
      <c r="C1459" s="455" t="s">
        <v>2643</v>
      </c>
      <c r="D1459" s="455" t="s">
        <v>2274</v>
      </c>
      <c r="E1459" s="455" t="s">
        <v>2275</v>
      </c>
      <c r="F1459" s="455">
        <v>1</v>
      </c>
      <c r="G1459" s="455">
        <v>2180.61</v>
      </c>
      <c r="H1459" s="455">
        <v>2180.61</v>
      </c>
      <c r="I1459" s="455" t="s">
        <v>2276</v>
      </c>
      <c r="J1459" s="455" t="s">
        <v>2277</v>
      </c>
    </row>
    <row r="1460" spans="2:10">
      <c r="B1460" s="454">
        <v>42797</v>
      </c>
      <c r="C1460" s="455" t="s">
        <v>2293</v>
      </c>
      <c r="D1460" s="455" t="s">
        <v>2281</v>
      </c>
      <c r="E1460" s="455" t="s">
        <v>2294</v>
      </c>
      <c r="F1460" s="455">
        <v>1</v>
      </c>
      <c r="G1460" s="455">
        <v>1244.1199999999999</v>
      </c>
      <c r="H1460" s="455">
        <v>1244.1199999999999</v>
      </c>
      <c r="I1460" s="455" t="s">
        <v>2276</v>
      </c>
      <c r="J1460" s="455" t="s">
        <v>2277</v>
      </c>
    </row>
    <row r="1461" spans="2:10">
      <c r="B1461" s="454">
        <v>42798</v>
      </c>
      <c r="C1461" s="455" t="s">
        <v>2522</v>
      </c>
      <c r="D1461" s="455" t="s">
        <v>2274</v>
      </c>
      <c r="E1461" s="455" t="s">
        <v>2319</v>
      </c>
      <c r="F1461" s="455">
        <v>1</v>
      </c>
      <c r="G1461" s="455">
        <v>1555.62</v>
      </c>
      <c r="H1461" s="455">
        <v>1555.62</v>
      </c>
      <c r="I1461" s="455" t="s">
        <v>2292</v>
      </c>
      <c r="J1461" s="455" t="s">
        <v>2299</v>
      </c>
    </row>
    <row r="1462" spans="2:10">
      <c r="B1462" s="454">
        <v>42798</v>
      </c>
      <c r="C1462" s="455" t="s">
        <v>2435</v>
      </c>
      <c r="D1462" s="455" t="s">
        <v>2281</v>
      </c>
      <c r="E1462" s="455" t="s">
        <v>2282</v>
      </c>
      <c r="F1462" s="455">
        <v>1</v>
      </c>
      <c r="G1462" s="455">
        <v>1478.55</v>
      </c>
      <c r="H1462" s="455">
        <v>1478.55</v>
      </c>
      <c r="I1462" s="455" t="s">
        <v>2292</v>
      </c>
      <c r="J1462" s="455" t="s">
        <v>2299</v>
      </c>
    </row>
    <row r="1463" spans="2:10">
      <c r="B1463" s="454">
        <v>42798</v>
      </c>
      <c r="C1463" s="455" t="s">
        <v>2608</v>
      </c>
      <c r="D1463" s="455" t="s">
        <v>2274</v>
      </c>
      <c r="E1463" s="455" t="s">
        <v>2298</v>
      </c>
      <c r="F1463" s="455">
        <v>1</v>
      </c>
      <c r="G1463" s="455">
        <v>627.1</v>
      </c>
      <c r="H1463" s="455">
        <v>627.1</v>
      </c>
      <c r="I1463" s="455" t="s">
        <v>2292</v>
      </c>
      <c r="J1463" s="455" t="s">
        <v>2277</v>
      </c>
    </row>
    <row r="1464" spans="2:10">
      <c r="B1464" s="454">
        <v>42798</v>
      </c>
      <c r="C1464" s="455" t="s">
        <v>2491</v>
      </c>
      <c r="D1464" s="455" t="s">
        <v>2281</v>
      </c>
      <c r="E1464" s="455" t="s">
        <v>2296</v>
      </c>
      <c r="F1464" s="455">
        <v>1</v>
      </c>
      <c r="G1464" s="455">
        <v>1580.43</v>
      </c>
      <c r="H1464" s="455">
        <v>1580.43</v>
      </c>
      <c r="I1464" s="455" t="s">
        <v>2292</v>
      </c>
      <c r="J1464" s="455" t="s">
        <v>2279</v>
      </c>
    </row>
    <row r="1465" spans="2:10">
      <c r="B1465" s="454">
        <v>42798</v>
      </c>
      <c r="C1465" s="455" t="s">
        <v>2359</v>
      </c>
      <c r="D1465" s="455" t="s">
        <v>2281</v>
      </c>
      <c r="E1465" s="455" t="s">
        <v>2282</v>
      </c>
      <c r="F1465" s="455">
        <v>1</v>
      </c>
      <c r="G1465" s="455">
        <v>429.56</v>
      </c>
      <c r="H1465" s="455">
        <v>429.56</v>
      </c>
      <c r="I1465" s="455" t="s">
        <v>2292</v>
      </c>
      <c r="J1465" s="455" t="s">
        <v>2289</v>
      </c>
    </row>
    <row r="1466" spans="2:10">
      <c r="B1466" s="454">
        <v>42798</v>
      </c>
      <c r="C1466" s="455" t="s">
        <v>2429</v>
      </c>
      <c r="D1466" s="455" t="s">
        <v>2274</v>
      </c>
      <c r="E1466" s="455" t="s">
        <v>2294</v>
      </c>
      <c r="F1466" s="455">
        <v>1</v>
      </c>
      <c r="G1466" s="455">
        <v>1067.1199999999999</v>
      </c>
      <c r="H1466" s="455">
        <v>1067.1199999999999</v>
      </c>
      <c r="I1466" s="455" t="s">
        <v>2292</v>
      </c>
      <c r="J1466" s="455" t="s">
        <v>2277</v>
      </c>
    </row>
    <row r="1467" spans="2:10">
      <c r="B1467" s="454">
        <v>42798</v>
      </c>
      <c r="C1467" s="455" t="s">
        <v>2570</v>
      </c>
      <c r="D1467" s="455" t="s">
        <v>2274</v>
      </c>
      <c r="E1467" s="455" t="s">
        <v>2296</v>
      </c>
      <c r="F1467" s="455">
        <v>1</v>
      </c>
      <c r="G1467" s="455">
        <v>2589.2199999999998</v>
      </c>
      <c r="H1467" s="455">
        <v>2589.2199999999998</v>
      </c>
      <c r="I1467" s="455" t="s">
        <v>2292</v>
      </c>
      <c r="J1467" s="455" t="s">
        <v>2289</v>
      </c>
    </row>
    <row r="1468" spans="2:10">
      <c r="B1468" s="454">
        <v>42798</v>
      </c>
      <c r="C1468" s="455" t="s">
        <v>2460</v>
      </c>
      <c r="D1468" s="455" t="s">
        <v>2274</v>
      </c>
      <c r="E1468" s="455" t="s">
        <v>2294</v>
      </c>
      <c r="F1468" s="455">
        <v>1</v>
      </c>
      <c r="G1468" s="455">
        <v>725.94</v>
      </c>
      <c r="H1468" s="455">
        <v>725.94</v>
      </c>
      <c r="I1468" s="455" t="s">
        <v>2292</v>
      </c>
      <c r="J1468" s="455" t="s">
        <v>2283</v>
      </c>
    </row>
    <row r="1469" spans="2:10">
      <c r="B1469" s="454">
        <v>42798</v>
      </c>
      <c r="C1469" s="455" t="s">
        <v>2556</v>
      </c>
      <c r="D1469" s="455" t="s">
        <v>2274</v>
      </c>
      <c r="E1469" s="455" t="s">
        <v>2301</v>
      </c>
      <c r="F1469" s="455">
        <v>1</v>
      </c>
      <c r="G1469" s="455">
        <v>545.14</v>
      </c>
      <c r="H1469" s="455">
        <v>545.14</v>
      </c>
      <c r="I1469" s="455" t="s">
        <v>2292</v>
      </c>
      <c r="J1469" s="455" t="s">
        <v>2289</v>
      </c>
    </row>
    <row r="1470" spans="2:10">
      <c r="B1470" s="454">
        <v>42798</v>
      </c>
      <c r="C1470" s="455" t="s">
        <v>2408</v>
      </c>
      <c r="D1470" s="455" t="s">
        <v>2274</v>
      </c>
      <c r="E1470" s="455" t="s">
        <v>2275</v>
      </c>
      <c r="F1470" s="455">
        <v>1</v>
      </c>
      <c r="G1470" s="455">
        <v>1465.28</v>
      </c>
      <c r="H1470" s="455">
        <v>1465.28</v>
      </c>
      <c r="I1470" s="455" t="s">
        <v>2292</v>
      </c>
      <c r="J1470" s="455" t="s">
        <v>2299</v>
      </c>
    </row>
    <row r="1471" spans="2:10">
      <c r="B1471" s="454">
        <v>42798</v>
      </c>
      <c r="C1471" s="455" t="s">
        <v>2394</v>
      </c>
      <c r="D1471" s="455" t="s">
        <v>2274</v>
      </c>
      <c r="E1471" s="455" t="s">
        <v>2301</v>
      </c>
      <c r="F1471" s="455">
        <v>1</v>
      </c>
      <c r="G1471" s="455">
        <v>981.83</v>
      </c>
      <c r="H1471" s="455">
        <v>981.83</v>
      </c>
      <c r="I1471" s="455" t="s">
        <v>2292</v>
      </c>
      <c r="J1471" s="455" t="s">
        <v>2279</v>
      </c>
    </row>
    <row r="1472" spans="2:10">
      <c r="B1472" s="454">
        <v>42798</v>
      </c>
      <c r="C1472" s="455" t="s">
        <v>2580</v>
      </c>
      <c r="D1472" s="455" t="s">
        <v>2274</v>
      </c>
      <c r="E1472" s="455" t="s">
        <v>2294</v>
      </c>
      <c r="F1472" s="455">
        <v>1</v>
      </c>
      <c r="G1472" s="455">
        <v>755.52</v>
      </c>
      <c r="H1472" s="455">
        <v>755.52</v>
      </c>
      <c r="I1472" s="455" t="s">
        <v>2292</v>
      </c>
      <c r="J1472" s="455" t="s">
        <v>2305</v>
      </c>
    </row>
    <row r="1473" spans="2:10">
      <c r="B1473" s="454">
        <v>42798</v>
      </c>
      <c r="C1473" s="455" t="s">
        <v>2418</v>
      </c>
      <c r="D1473" s="455" t="s">
        <v>2274</v>
      </c>
      <c r="E1473" s="455" t="s">
        <v>2319</v>
      </c>
      <c r="F1473" s="455">
        <v>1</v>
      </c>
      <c r="G1473" s="455">
        <v>1031.98</v>
      </c>
      <c r="H1473" s="455">
        <v>1031.98</v>
      </c>
      <c r="I1473" s="455" t="s">
        <v>2292</v>
      </c>
      <c r="J1473" s="455" t="s">
        <v>2289</v>
      </c>
    </row>
    <row r="1474" spans="2:10">
      <c r="B1474" s="454">
        <v>42798</v>
      </c>
      <c r="C1474" s="455" t="s">
        <v>2290</v>
      </c>
      <c r="D1474" s="455" t="s">
        <v>2274</v>
      </c>
      <c r="E1474" s="455" t="s">
        <v>2275</v>
      </c>
      <c r="F1474" s="455">
        <v>1</v>
      </c>
      <c r="G1474" s="455">
        <v>1755.15</v>
      </c>
      <c r="H1474" s="455">
        <v>1755.15</v>
      </c>
      <c r="I1474" s="455" t="s">
        <v>2292</v>
      </c>
      <c r="J1474" s="455" t="s">
        <v>2283</v>
      </c>
    </row>
    <row r="1475" spans="2:10">
      <c r="B1475" s="454">
        <v>42798</v>
      </c>
      <c r="C1475" s="455" t="s">
        <v>2636</v>
      </c>
      <c r="D1475" s="455" t="s">
        <v>2274</v>
      </c>
      <c r="E1475" s="455" t="s">
        <v>2275</v>
      </c>
      <c r="F1475" s="455">
        <v>1</v>
      </c>
      <c r="G1475" s="455">
        <v>1772</v>
      </c>
      <c r="H1475" s="455">
        <v>1772</v>
      </c>
      <c r="I1475" s="455" t="s">
        <v>2276</v>
      </c>
      <c r="J1475" s="455" t="s">
        <v>2305</v>
      </c>
    </row>
    <row r="1476" spans="2:10">
      <c r="B1476" s="454">
        <v>42798</v>
      </c>
      <c r="C1476" s="455" t="s">
        <v>2545</v>
      </c>
      <c r="D1476" s="455" t="s">
        <v>2274</v>
      </c>
      <c r="E1476" s="455" t="s">
        <v>2275</v>
      </c>
      <c r="F1476" s="455">
        <v>1</v>
      </c>
      <c r="G1476" s="455">
        <v>1718.13</v>
      </c>
      <c r="H1476" s="455">
        <v>1718.13</v>
      </c>
      <c r="I1476" s="455" t="s">
        <v>2276</v>
      </c>
      <c r="J1476" s="455" t="s">
        <v>2279</v>
      </c>
    </row>
    <row r="1477" spans="2:10">
      <c r="B1477" s="454">
        <v>42798</v>
      </c>
      <c r="C1477" s="455" t="s">
        <v>2592</v>
      </c>
      <c r="D1477" s="455" t="s">
        <v>2281</v>
      </c>
      <c r="E1477" s="455" t="s">
        <v>2390</v>
      </c>
      <c r="F1477" s="455">
        <v>1</v>
      </c>
      <c r="G1477" s="455">
        <v>1135.1400000000001</v>
      </c>
      <c r="H1477" s="455">
        <v>1135.1400000000001</v>
      </c>
      <c r="I1477" s="455" t="s">
        <v>2276</v>
      </c>
      <c r="J1477" s="455" t="s">
        <v>2277</v>
      </c>
    </row>
    <row r="1478" spans="2:10">
      <c r="B1478" s="454">
        <v>42798</v>
      </c>
      <c r="C1478" s="455" t="s">
        <v>2280</v>
      </c>
      <c r="D1478" s="455" t="s">
        <v>2281</v>
      </c>
      <c r="E1478" s="455" t="s">
        <v>2282</v>
      </c>
      <c r="F1478" s="455">
        <v>1</v>
      </c>
      <c r="G1478" s="455">
        <v>405.55</v>
      </c>
      <c r="H1478" s="455">
        <v>405.55</v>
      </c>
      <c r="I1478" s="455" t="s">
        <v>2276</v>
      </c>
      <c r="J1478" s="455" t="s">
        <v>2299</v>
      </c>
    </row>
    <row r="1479" spans="2:10">
      <c r="B1479" s="454">
        <v>42798</v>
      </c>
      <c r="C1479" s="455" t="s">
        <v>2428</v>
      </c>
      <c r="D1479" s="455" t="s">
        <v>2281</v>
      </c>
      <c r="E1479" s="455" t="s">
        <v>2287</v>
      </c>
      <c r="F1479" s="455">
        <v>1</v>
      </c>
      <c r="G1479" s="455">
        <v>568.83000000000004</v>
      </c>
      <c r="H1479" s="455">
        <v>568.83000000000004</v>
      </c>
      <c r="I1479" s="455" t="s">
        <v>2276</v>
      </c>
      <c r="J1479" s="455" t="s">
        <v>2283</v>
      </c>
    </row>
    <row r="1480" spans="2:10">
      <c r="B1480" s="454">
        <v>42798</v>
      </c>
      <c r="C1480" s="455" t="s">
        <v>2576</v>
      </c>
      <c r="D1480" s="455" t="s">
        <v>2281</v>
      </c>
      <c r="E1480" s="455" t="s">
        <v>2282</v>
      </c>
      <c r="F1480" s="455">
        <v>1</v>
      </c>
      <c r="G1480" s="455">
        <v>445.37</v>
      </c>
      <c r="H1480" s="455">
        <v>445.37</v>
      </c>
      <c r="I1480" s="455" t="s">
        <v>2276</v>
      </c>
      <c r="J1480" s="455" t="s">
        <v>2279</v>
      </c>
    </row>
    <row r="1481" spans="2:10">
      <c r="B1481" s="454">
        <v>42798</v>
      </c>
      <c r="C1481" s="455" t="s">
        <v>2516</v>
      </c>
      <c r="D1481" s="455" t="s">
        <v>2274</v>
      </c>
      <c r="E1481" s="455" t="s">
        <v>2301</v>
      </c>
      <c r="F1481" s="455">
        <v>1</v>
      </c>
      <c r="G1481" s="455">
        <v>1150.28</v>
      </c>
      <c r="H1481" s="455">
        <v>1150.28</v>
      </c>
      <c r="I1481" s="455" t="s">
        <v>2276</v>
      </c>
      <c r="J1481" s="455" t="s">
        <v>2299</v>
      </c>
    </row>
    <row r="1482" spans="2:10">
      <c r="B1482" s="454">
        <v>42798</v>
      </c>
      <c r="C1482" s="455" t="s">
        <v>2568</v>
      </c>
      <c r="D1482" s="455" t="s">
        <v>2274</v>
      </c>
      <c r="E1482" s="455" t="s">
        <v>2301</v>
      </c>
      <c r="F1482" s="455">
        <v>1</v>
      </c>
      <c r="G1482" s="455">
        <v>467.15</v>
      </c>
      <c r="H1482" s="455">
        <v>467.15</v>
      </c>
      <c r="I1482" s="455" t="s">
        <v>2276</v>
      </c>
      <c r="J1482" s="455" t="s">
        <v>2279</v>
      </c>
    </row>
    <row r="1483" spans="2:10">
      <c r="B1483" s="454">
        <v>42798</v>
      </c>
      <c r="C1483" s="455" t="s">
        <v>2488</v>
      </c>
      <c r="D1483" s="455" t="s">
        <v>2274</v>
      </c>
      <c r="E1483" s="455" t="s">
        <v>2298</v>
      </c>
      <c r="F1483" s="455">
        <v>1</v>
      </c>
      <c r="G1483" s="455">
        <v>845.46</v>
      </c>
      <c r="H1483" s="455">
        <v>845.46</v>
      </c>
      <c r="I1483" s="455" t="s">
        <v>2276</v>
      </c>
      <c r="J1483" s="455" t="s">
        <v>2279</v>
      </c>
    </row>
    <row r="1484" spans="2:10">
      <c r="B1484" s="454">
        <v>42798</v>
      </c>
      <c r="C1484" s="455" t="s">
        <v>2415</v>
      </c>
      <c r="D1484" s="455" t="s">
        <v>2274</v>
      </c>
      <c r="E1484" s="455" t="s">
        <v>2301</v>
      </c>
      <c r="F1484" s="455">
        <v>1</v>
      </c>
      <c r="G1484" s="455">
        <v>951.1</v>
      </c>
      <c r="H1484" s="455">
        <v>951.1</v>
      </c>
      <c r="I1484" s="455" t="s">
        <v>2276</v>
      </c>
      <c r="J1484" s="455" t="s">
        <v>2277</v>
      </c>
    </row>
    <row r="1485" spans="2:10">
      <c r="B1485" s="454">
        <v>42798</v>
      </c>
      <c r="C1485" s="455" t="s">
        <v>2428</v>
      </c>
      <c r="D1485" s="455" t="s">
        <v>2281</v>
      </c>
      <c r="E1485" s="455" t="s">
        <v>2287</v>
      </c>
      <c r="F1485" s="455">
        <v>1</v>
      </c>
      <c r="G1485" s="455">
        <v>568.83000000000004</v>
      </c>
      <c r="H1485" s="455">
        <v>568.83000000000004</v>
      </c>
      <c r="I1485" s="455" t="s">
        <v>2276</v>
      </c>
      <c r="J1485" s="455" t="s">
        <v>2279</v>
      </c>
    </row>
    <row r="1486" spans="2:10">
      <c r="B1486" s="454">
        <v>42798</v>
      </c>
      <c r="C1486" s="455" t="s">
        <v>2475</v>
      </c>
      <c r="D1486" s="455" t="s">
        <v>2274</v>
      </c>
      <c r="E1486" s="455" t="s">
        <v>2296</v>
      </c>
      <c r="F1486" s="455">
        <v>1</v>
      </c>
      <c r="G1486" s="455">
        <v>2687.09</v>
      </c>
      <c r="H1486" s="455">
        <v>2687.09</v>
      </c>
      <c r="I1486" s="455" t="s">
        <v>2276</v>
      </c>
      <c r="J1486" s="455" t="s">
        <v>2277</v>
      </c>
    </row>
    <row r="1487" spans="2:10">
      <c r="B1487" s="454">
        <v>42798</v>
      </c>
      <c r="C1487" s="455" t="s">
        <v>2382</v>
      </c>
      <c r="D1487" s="455" t="s">
        <v>2274</v>
      </c>
      <c r="E1487" s="455" t="s">
        <v>2296</v>
      </c>
      <c r="F1487" s="455">
        <v>1</v>
      </c>
      <c r="G1487" s="455">
        <v>2730.45</v>
      </c>
      <c r="H1487" s="455">
        <v>2730.45</v>
      </c>
      <c r="I1487" s="455" t="s">
        <v>2276</v>
      </c>
      <c r="J1487" s="455" t="s">
        <v>2277</v>
      </c>
    </row>
    <row r="1488" spans="2:10">
      <c r="B1488" s="454">
        <v>42798</v>
      </c>
      <c r="C1488" s="455" t="s">
        <v>2492</v>
      </c>
      <c r="D1488" s="455" t="s">
        <v>2281</v>
      </c>
      <c r="E1488" s="455" t="s">
        <v>2275</v>
      </c>
      <c r="F1488" s="455">
        <v>1</v>
      </c>
      <c r="G1488" s="455">
        <v>1123.42</v>
      </c>
      <c r="H1488" s="455">
        <v>1123.42</v>
      </c>
      <c r="I1488" s="455" t="s">
        <v>2276</v>
      </c>
      <c r="J1488" s="455" t="s">
        <v>2277</v>
      </c>
    </row>
    <row r="1489" spans="2:10">
      <c r="B1489" s="454">
        <v>42798</v>
      </c>
      <c r="C1489" s="455" t="s">
        <v>2320</v>
      </c>
      <c r="D1489" s="455" t="s">
        <v>2274</v>
      </c>
      <c r="E1489" s="455" t="s">
        <v>2301</v>
      </c>
      <c r="F1489" s="455">
        <v>1</v>
      </c>
      <c r="G1489" s="455">
        <v>503.04</v>
      </c>
      <c r="H1489" s="455">
        <v>503.04</v>
      </c>
      <c r="I1489" s="455" t="s">
        <v>2276</v>
      </c>
      <c r="J1489" s="455" t="s">
        <v>2279</v>
      </c>
    </row>
    <row r="1490" spans="2:10">
      <c r="B1490" s="454">
        <v>42798</v>
      </c>
      <c r="C1490" s="455" t="s">
        <v>2550</v>
      </c>
      <c r="D1490" s="455" t="s">
        <v>2281</v>
      </c>
      <c r="E1490" s="455" t="s">
        <v>2282</v>
      </c>
      <c r="F1490" s="455">
        <v>1</v>
      </c>
      <c r="G1490" s="455">
        <v>751.93</v>
      </c>
      <c r="H1490" s="455">
        <v>751.93</v>
      </c>
      <c r="I1490" s="455" t="s">
        <v>2276</v>
      </c>
      <c r="J1490" s="455" t="s">
        <v>2279</v>
      </c>
    </row>
    <row r="1491" spans="2:10">
      <c r="B1491" s="454">
        <v>42798</v>
      </c>
      <c r="C1491" s="455" t="s">
        <v>2454</v>
      </c>
      <c r="D1491" s="455" t="s">
        <v>2274</v>
      </c>
      <c r="E1491" s="455" t="s">
        <v>2319</v>
      </c>
      <c r="F1491" s="455">
        <v>1</v>
      </c>
      <c r="G1491" s="455">
        <v>1153.8800000000001</v>
      </c>
      <c r="H1491" s="455">
        <v>1153.8800000000001</v>
      </c>
      <c r="I1491" s="455" t="s">
        <v>2276</v>
      </c>
      <c r="J1491" s="455" t="s">
        <v>2299</v>
      </c>
    </row>
    <row r="1492" spans="2:10">
      <c r="B1492" s="454">
        <v>42798</v>
      </c>
      <c r="C1492" s="455" t="s">
        <v>2328</v>
      </c>
      <c r="D1492" s="455" t="s">
        <v>2274</v>
      </c>
      <c r="E1492" s="455" t="s">
        <v>2298</v>
      </c>
      <c r="F1492" s="455">
        <v>1</v>
      </c>
      <c r="G1492" s="455">
        <v>844.87</v>
      </c>
      <c r="H1492" s="455">
        <v>844.87</v>
      </c>
      <c r="I1492" s="455" t="s">
        <v>2276</v>
      </c>
      <c r="J1492" s="455" t="s">
        <v>2283</v>
      </c>
    </row>
    <row r="1493" spans="2:10">
      <c r="B1493" s="454">
        <v>42798</v>
      </c>
      <c r="C1493" s="455" t="s">
        <v>2611</v>
      </c>
      <c r="D1493" s="455" t="s">
        <v>2274</v>
      </c>
      <c r="E1493" s="455" t="s">
        <v>2294</v>
      </c>
      <c r="F1493" s="455">
        <v>1</v>
      </c>
      <c r="G1493" s="455">
        <v>804.14</v>
      </c>
      <c r="H1493" s="455">
        <v>804.14</v>
      </c>
      <c r="I1493" s="455" t="s">
        <v>2276</v>
      </c>
      <c r="J1493" s="455" t="s">
        <v>2305</v>
      </c>
    </row>
    <row r="1494" spans="2:10">
      <c r="B1494" s="454">
        <v>42798</v>
      </c>
      <c r="C1494" s="455" t="s">
        <v>2384</v>
      </c>
      <c r="D1494" s="455" t="s">
        <v>2274</v>
      </c>
      <c r="E1494" s="455" t="s">
        <v>2319</v>
      </c>
      <c r="F1494" s="455">
        <v>1</v>
      </c>
      <c r="G1494" s="455">
        <v>967.15</v>
      </c>
      <c r="H1494" s="455">
        <v>967.15</v>
      </c>
      <c r="I1494" s="455" t="s">
        <v>2292</v>
      </c>
      <c r="J1494" s="455" t="s">
        <v>2279</v>
      </c>
    </row>
    <row r="1495" spans="2:10">
      <c r="B1495" s="454">
        <v>42798</v>
      </c>
      <c r="C1495" s="455" t="s">
        <v>2559</v>
      </c>
      <c r="D1495" s="455" t="s">
        <v>2281</v>
      </c>
      <c r="E1495" s="455" t="s">
        <v>2298</v>
      </c>
      <c r="F1495" s="455">
        <v>1</v>
      </c>
      <c r="G1495" s="455">
        <v>653.22</v>
      </c>
      <c r="H1495" s="455">
        <v>653.22</v>
      </c>
      <c r="I1495" s="455" t="s">
        <v>2292</v>
      </c>
      <c r="J1495" s="455" t="s">
        <v>2289</v>
      </c>
    </row>
    <row r="1496" spans="2:10">
      <c r="B1496" s="454">
        <v>42798</v>
      </c>
      <c r="C1496" s="455" t="s">
        <v>2582</v>
      </c>
      <c r="D1496" s="455" t="s">
        <v>2281</v>
      </c>
      <c r="E1496" s="455" t="s">
        <v>2282</v>
      </c>
      <c r="F1496" s="455">
        <v>1</v>
      </c>
      <c r="G1496" s="455">
        <v>733.63</v>
      </c>
      <c r="H1496" s="455">
        <v>733.63</v>
      </c>
      <c r="I1496" s="455" t="s">
        <v>2292</v>
      </c>
      <c r="J1496" s="455" t="s">
        <v>2277</v>
      </c>
    </row>
    <row r="1497" spans="2:10">
      <c r="B1497" s="454">
        <v>42798</v>
      </c>
      <c r="C1497" s="455" t="s">
        <v>2487</v>
      </c>
      <c r="D1497" s="455" t="s">
        <v>2281</v>
      </c>
      <c r="E1497" s="455" t="s">
        <v>2296</v>
      </c>
      <c r="F1497" s="455">
        <v>1</v>
      </c>
      <c r="G1497" s="455">
        <v>1329.1</v>
      </c>
      <c r="H1497" s="455">
        <v>1329.1</v>
      </c>
      <c r="I1497" s="455" t="s">
        <v>2292</v>
      </c>
      <c r="J1497" s="455" t="s">
        <v>2299</v>
      </c>
    </row>
    <row r="1498" spans="2:10">
      <c r="B1498" s="454">
        <v>42798</v>
      </c>
      <c r="C1498" s="455" t="s">
        <v>2534</v>
      </c>
      <c r="D1498" s="455" t="s">
        <v>2274</v>
      </c>
      <c r="E1498" s="455" t="s">
        <v>2301</v>
      </c>
      <c r="F1498" s="455">
        <v>1</v>
      </c>
      <c r="G1498" s="455">
        <v>575.75</v>
      </c>
      <c r="H1498" s="455">
        <v>575.75</v>
      </c>
      <c r="I1498" s="455" t="s">
        <v>2292</v>
      </c>
      <c r="J1498" s="455" t="s">
        <v>2277</v>
      </c>
    </row>
    <row r="1499" spans="2:10">
      <c r="B1499" s="454">
        <v>42798</v>
      </c>
      <c r="C1499" s="455" t="s">
        <v>2463</v>
      </c>
      <c r="D1499" s="455" t="s">
        <v>2274</v>
      </c>
      <c r="E1499" s="455" t="s">
        <v>2275</v>
      </c>
      <c r="F1499" s="455">
        <v>1</v>
      </c>
      <c r="G1499" s="455">
        <v>1777.65</v>
      </c>
      <c r="H1499" s="455">
        <v>1777.65</v>
      </c>
      <c r="I1499" s="455" t="s">
        <v>2292</v>
      </c>
      <c r="J1499" s="455" t="s">
        <v>2283</v>
      </c>
    </row>
    <row r="1500" spans="2:10">
      <c r="B1500" s="454">
        <v>42799</v>
      </c>
      <c r="C1500" s="455" t="s">
        <v>2382</v>
      </c>
      <c r="D1500" s="455" t="s">
        <v>2274</v>
      </c>
      <c r="E1500" s="455" t="s">
        <v>2296</v>
      </c>
      <c r="F1500" s="455">
        <v>1</v>
      </c>
      <c r="G1500" s="455">
        <v>2730.45</v>
      </c>
      <c r="H1500" s="455">
        <v>2730.45</v>
      </c>
      <c r="I1500" s="455" t="s">
        <v>2276</v>
      </c>
      <c r="J1500" s="455" t="s">
        <v>2283</v>
      </c>
    </row>
    <row r="1501" spans="2:10">
      <c r="B1501" s="454">
        <v>42799</v>
      </c>
      <c r="C1501" s="455" t="s">
        <v>2471</v>
      </c>
      <c r="D1501" s="455" t="s">
        <v>2281</v>
      </c>
      <c r="E1501" s="455" t="s">
        <v>2275</v>
      </c>
      <c r="F1501" s="455">
        <v>1</v>
      </c>
      <c r="G1501" s="455">
        <v>1328.07</v>
      </c>
      <c r="H1501" s="455">
        <v>1328.07</v>
      </c>
      <c r="I1501" s="455" t="s">
        <v>2276</v>
      </c>
      <c r="J1501" s="455" t="s">
        <v>2277</v>
      </c>
    </row>
    <row r="1502" spans="2:10">
      <c r="B1502" s="454">
        <v>42799</v>
      </c>
      <c r="C1502" s="455" t="s">
        <v>2489</v>
      </c>
      <c r="D1502" s="455" t="s">
        <v>2274</v>
      </c>
      <c r="E1502" s="455" t="s">
        <v>2296</v>
      </c>
      <c r="F1502" s="455">
        <v>1</v>
      </c>
      <c r="G1502" s="455">
        <v>2656.73</v>
      </c>
      <c r="H1502" s="455">
        <v>2656.73</v>
      </c>
      <c r="I1502" s="455" t="s">
        <v>2276</v>
      </c>
      <c r="J1502" s="455" t="s">
        <v>2279</v>
      </c>
    </row>
    <row r="1503" spans="2:10">
      <c r="B1503" s="454">
        <v>42799</v>
      </c>
      <c r="C1503" s="455" t="s">
        <v>2342</v>
      </c>
      <c r="D1503" s="455" t="s">
        <v>2274</v>
      </c>
      <c r="E1503" s="455" t="s">
        <v>2275</v>
      </c>
      <c r="F1503" s="455">
        <v>1</v>
      </c>
      <c r="G1503" s="455">
        <v>1588.31</v>
      </c>
      <c r="H1503" s="455">
        <v>1588.31</v>
      </c>
      <c r="I1503" s="455" t="s">
        <v>2276</v>
      </c>
      <c r="J1503" s="455" t="s">
        <v>2279</v>
      </c>
    </row>
    <row r="1504" spans="2:10">
      <c r="B1504" s="454">
        <v>42799</v>
      </c>
      <c r="C1504" s="455" t="s">
        <v>2383</v>
      </c>
      <c r="D1504" s="455" t="s">
        <v>2274</v>
      </c>
      <c r="E1504" s="455" t="s">
        <v>2298</v>
      </c>
      <c r="F1504" s="455">
        <v>1</v>
      </c>
      <c r="G1504" s="455">
        <v>614.73</v>
      </c>
      <c r="H1504" s="455">
        <v>614.73</v>
      </c>
      <c r="I1504" s="455" t="s">
        <v>2276</v>
      </c>
      <c r="J1504" s="455" t="s">
        <v>2305</v>
      </c>
    </row>
    <row r="1505" spans="2:10">
      <c r="B1505" s="454">
        <v>42799</v>
      </c>
      <c r="C1505" s="455" t="s">
        <v>2620</v>
      </c>
      <c r="D1505" s="455" t="s">
        <v>2274</v>
      </c>
      <c r="E1505" s="455" t="s">
        <v>2275</v>
      </c>
      <c r="F1505" s="455">
        <v>1</v>
      </c>
      <c r="G1505" s="455">
        <v>1537.69</v>
      </c>
      <c r="H1505" s="455">
        <v>1537.69</v>
      </c>
      <c r="I1505" s="455" t="s">
        <v>2276</v>
      </c>
      <c r="J1505" s="455" t="s">
        <v>2277</v>
      </c>
    </row>
    <row r="1506" spans="2:10">
      <c r="B1506" s="454">
        <v>42799</v>
      </c>
      <c r="C1506" s="455" t="s">
        <v>2366</v>
      </c>
      <c r="D1506" s="455" t="s">
        <v>2274</v>
      </c>
      <c r="E1506" s="455" t="s">
        <v>2275</v>
      </c>
      <c r="F1506" s="455">
        <v>1</v>
      </c>
      <c r="G1506" s="455">
        <v>2116.0500000000002</v>
      </c>
      <c r="H1506" s="455">
        <v>2116.0500000000002</v>
      </c>
      <c r="I1506" s="455" t="s">
        <v>2276</v>
      </c>
      <c r="J1506" s="455" t="s">
        <v>2289</v>
      </c>
    </row>
    <row r="1507" spans="2:10">
      <c r="B1507" s="454">
        <v>42799</v>
      </c>
      <c r="C1507" s="455" t="s">
        <v>2332</v>
      </c>
      <c r="D1507" s="455" t="s">
        <v>2274</v>
      </c>
      <c r="E1507" s="455" t="s">
        <v>2275</v>
      </c>
      <c r="F1507" s="455">
        <v>1</v>
      </c>
      <c r="G1507" s="455">
        <v>1261.51</v>
      </c>
      <c r="H1507" s="455">
        <v>1261.51</v>
      </c>
      <c r="I1507" s="455" t="s">
        <v>2276</v>
      </c>
      <c r="J1507" s="455" t="s">
        <v>2305</v>
      </c>
    </row>
    <row r="1508" spans="2:10">
      <c r="B1508" s="454">
        <v>42799</v>
      </c>
      <c r="C1508" s="455" t="s">
        <v>2468</v>
      </c>
      <c r="D1508" s="455" t="s">
        <v>2274</v>
      </c>
      <c r="E1508" s="455" t="s">
        <v>2301</v>
      </c>
      <c r="F1508" s="455">
        <v>1</v>
      </c>
      <c r="G1508" s="455">
        <v>958.86</v>
      </c>
      <c r="H1508" s="455">
        <v>958.86</v>
      </c>
      <c r="I1508" s="455" t="s">
        <v>2276</v>
      </c>
      <c r="J1508" s="455" t="s">
        <v>2277</v>
      </c>
    </row>
    <row r="1509" spans="2:10">
      <c r="B1509" s="454">
        <v>42799</v>
      </c>
      <c r="C1509" s="455" t="s">
        <v>2384</v>
      </c>
      <c r="D1509" s="455" t="s">
        <v>2274</v>
      </c>
      <c r="E1509" s="455" t="s">
        <v>2319</v>
      </c>
      <c r="F1509" s="455">
        <v>1</v>
      </c>
      <c r="G1509" s="455">
        <v>967.15</v>
      </c>
      <c r="H1509" s="455">
        <v>967.15</v>
      </c>
      <c r="I1509" s="455" t="s">
        <v>2276</v>
      </c>
      <c r="J1509" s="455" t="s">
        <v>2279</v>
      </c>
    </row>
    <row r="1510" spans="2:10">
      <c r="B1510" s="454">
        <v>42799</v>
      </c>
      <c r="C1510" s="455" t="s">
        <v>2328</v>
      </c>
      <c r="D1510" s="455" t="s">
        <v>2274</v>
      </c>
      <c r="E1510" s="455" t="s">
        <v>2298</v>
      </c>
      <c r="F1510" s="455">
        <v>1</v>
      </c>
      <c r="G1510" s="455">
        <v>844.87</v>
      </c>
      <c r="H1510" s="455">
        <v>844.87</v>
      </c>
      <c r="I1510" s="455" t="s">
        <v>2276</v>
      </c>
      <c r="J1510" s="455" t="s">
        <v>2277</v>
      </c>
    </row>
    <row r="1511" spans="2:10">
      <c r="B1511" s="454">
        <v>42799</v>
      </c>
      <c r="C1511" s="455" t="s">
        <v>2510</v>
      </c>
      <c r="D1511" s="455" t="s">
        <v>2281</v>
      </c>
      <c r="E1511" s="455" t="s">
        <v>2421</v>
      </c>
      <c r="F1511" s="455">
        <v>1</v>
      </c>
      <c r="G1511" s="455">
        <v>1275.5999999999999</v>
      </c>
      <c r="H1511" s="455">
        <v>1275.5999999999999</v>
      </c>
      <c r="I1511" s="455" t="s">
        <v>2276</v>
      </c>
      <c r="J1511" s="455" t="s">
        <v>2279</v>
      </c>
    </row>
    <row r="1512" spans="2:10">
      <c r="B1512" s="454">
        <v>42799</v>
      </c>
      <c r="C1512" s="455" t="s">
        <v>2536</v>
      </c>
      <c r="D1512" s="455" t="s">
        <v>2274</v>
      </c>
      <c r="E1512" s="455" t="s">
        <v>2294</v>
      </c>
      <c r="F1512" s="455">
        <v>1</v>
      </c>
      <c r="G1512" s="455">
        <v>567.99</v>
      </c>
      <c r="H1512" s="455">
        <v>567.99</v>
      </c>
      <c r="I1512" s="455" t="s">
        <v>2276</v>
      </c>
      <c r="J1512" s="455" t="s">
        <v>2305</v>
      </c>
    </row>
    <row r="1513" spans="2:10">
      <c r="B1513" s="454">
        <v>42799</v>
      </c>
      <c r="C1513" s="455" t="s">
        <v>2578</v>
      </c>
      <c r="D1513" s="455" t="s">
        <v>2274</v>
      </c>
      <c r="E1513" s="455" t="s">
        <v>2275</v>
      </c>
      <c r="F1513" s="455">
        <v>1</v>
      </c>
      <c r="G1513" s="455">
        <v>1530.34</v>
      </c>
      <c r="H1513" s="455">
        <v>1530.34</v>
      </c>
      <c r="I1513" s="455" t="s">
        <v>2276</v>
      </c>
      <c r="J1513" s="455" t="s">
        <v>2289</v>
      </c>
    </row>
    <row r="1514" spans="2:10">
      <c r="B1514" s="454">
        <v>42799</v>
      </c>
      <c r="C1514" s="455" t="s">
        <v>2456</v>
      </c>
      <c r="D1514" s="455" t="s">
        <v>2281</v>
      </c>
      <c r="E1514" s="455" t="s">
        <v>2282</v>
      </c>
      <c r="F1514" s="455">
        <v>1</v>
      </c>
      <c r="G1514" s="455">
        <v>371.64</v>
      </c>
      <c r="H1514" s="455">
        <v>371.64</v>
      </c>
      <c r="I1514" s="455" t="s">
        <v>2276</v>
      </c>
      <c r="J1514" s="455" t="s">
        <v>2279</v>
      </c>
    </row>
    <row r="1515" spans="2:10">
      <c r="B1515" s="454">
        <v>42799</v>
      </c>
      <c r="C1515" s="455" t="s">
        <v>2527</v>
      </c>
      <c r="D1515" s="455" t="s">
        <v>2274</v>
      </c>
      <c r="E1515" s="455" t="s">
        <v>2301</v>
      </c>
      <c r="F1515" s="455">
        <v>1</v>
      </c>
      <c r="G1515" s="455">
        <v>879.77</v>
      </c>
      <c r="H1515" s="455">
        <v>879.77</v>
      </c>
      <c r="I1515" s="455" t="s">
        <v>2292</v>
      </c>
      <c r="J1515" s="455" t="s">
        <v>2289</v>
      </c>
    </row>
    <row r="1516" spans="2:10">
      <c r="B1516" s="454">
        <v>42799</v>
      </c>
      <c r="C1516" s="455" t="s">
        <v>2561</v>
      </c>
      <c r="D1516" s="455" t="s">
        <v>2281</v>
      </c>
      <c r="E1516" s="455" t="s">
        <v>2285</v>
      </c>
      <c r="F1516" s="455">
        <v>1</v>
      </c>
      <c r="G1516" s="455">
        <v>689.14</v>
      </c>
      <c r="H1516" s="455">
        <v>689.14</v>
      </c>
      <c r="I1516" s="455" t="s">
        <v>2292</v>
      </c>
      <c r="J1516" s="455" t="s">
        <v>2289</v>
      </c>
    </row>
    <row r="1517" spans="2:10">
      <c r="B1517" s="454">
        <v>42799</v>
      </c>
      <c r="C1517" s="455" t="s">
        <v>2436</v>
      </c>
      <c r="D1517" s="455" t="s">
        <v>2281</v>
      </c>
      <c r="E1517" s="455" t="s">
        <v>2285</v>
      </c>
      <c r="F1517" s="455">
        <v>1</v>
      </c>
      <c r="G1517" s="455">
        <v>923.41</v>
      </c>
      <c r="H1517" s="455">
        <v>923.41</v>
      </c>
      <c r="I1517" s="455" t="s">
        <v>2292</v>
      </c>
      <c r="J1517" s="455" t="s">
        <v>2289</v>
      </c>
    </row>
    <row r="1518" spans="2:10">
      <c r="B1518" s="454">
        <v>42799</v>
      </c>
      <c r="C1518" s="455" t="s">
        <v>2510</v>
      </c>
      <c r="D1518" s="455" t="s">
        <v>2281</v>
      </c>
      <c r="E1518" s="455" t="s">
        <v>2421</v>
      </c>
      <c r="F1518" s="455">
        <v>1</v>
      </c>
      <c r="G1518" s="455">
        <v>1275.5999999999999</v>
      </c>
      <c r="H1518" s="455">
        <v>1275.5999999999999</v>
      </c>
      <c r="I1518" s="455" t="s">
        <v>2292</v>
      </c>
      <c r="J1518" s="455" t="s">
        <v>2305</v>
      </c>
    </row>
    <row r="1519" spans="2:10">
      <c r="B1519" s="454">
        <v>42799</v>
      </c>
      <c r="C1519" s="455" t="s">
        <v>2483</v>
      </c>
      <c r="D1519" s="455" t="s">
        <v>2274</v>
      </c>
      <c r="E1519" s="455" t="s">
        <v>2294</v>
      </c>
      <c r="F1519" s="455">
        <v>1</v>
      </c>
      <c r="G1519" s="455">
        <v>606.1</v>
      </c>
      <c r="H1519" s="455">
        <v>606.1</v>
      </c>
      <c r="I1519" s="455" t="s">
        <v>2292</v>
      </c>
      <c r="J1519" s="455" t="s">
        <v>2299</v>
      </c>
    </row>
    <row r="1520" spans="2:10">
      <c r="B1520" s="454">
        <v>42799</v>
      </c>
      <c r="C1520" s="455" t="s">
        <v>2496</v>
      </c>
      <c r="D1520" s="455" t="s">
        <v>2281</v>
      </c>
      <c r="E1520" s="455" t="s">
        <v>2275</v>
      </c>
      <c r="F1520" s="455">
        <v>1</v>
      </c>
      <c r="G1520" s="455">
        <v>1922.72</v>
      </c>
      <c r="H1520" s="455">
        <v>1922.72</v>
      </c>
      <c r="I1520" s="455" t="s">
        <v>2347</v>
      </c>
      <c r="J1520" s="455" t="s">
        <v>2279</v>
      </c>
    </row>
    <row r="1521" spans="2:10">
      <c r="B1521" s="454">
        <v>42799</v>
      </c>
      <c r="C1521" s="455" t="s">
        <v>2343</v>
      </c>
      <c r="D1521" s="455" t="s">
        <v>2281</v>
      </c>
      <c r="E1521" s="455" t="s">
        <v>2294</v>
      </c>
      <c r="F1521" s="455">
        <v>1</v>
      </c>
      <c r="G1521" s="455">
        <v>1260.55</v>
      </c>
      <c r="H1521" s="455">
        <v>1260.55</v>
      </c>
      <c r="I1521" s="455" t="s">
        <v>2347</v>
      </c>
      <c r="J1521" s="455" t="s">
        <v>2277</v>
      </c>
    </row>
    <row r="1522" spans="2:10">
      <c r="B1522" s="454">
        <v>42799</v>
      </c>
      <c r="C1522" s="455" t="s">
        <v>2410</v>
      </c>
      <c r="D1522" s="455" t="s">
        <v>2274</v>
      </c>
      <c r="E1522" s="455" t="s">
        <v>2319</v>
      </c>
      <c r="F1522" s="455">
        <v>1</v>
      </c>
      <c r="G1522" s="455">
        <v>1074.22</v>
      </c>
      <c r="H1522" s="455">
        <v>1074.22</v>
      </c>
      <c r="I1522" s="455" t="s">
        <v>2347</v>
      </c>
      <c r="J1522" s="455" t="s">
        <v>2305</v>
      </c>
    </row>
    <row r="1523" spans="2:10">
      <c r="B1523" s="454">
        <v>42799</v>
      </c>
      <c r="C1523" s="455" t="s">
        <v>2549</v>
      </c>
      <c r="D1523" s="455" t="s">
        <v>2281</v>
      </c>
      <c r="E1523" s="455" t="s">
        <v>2275</v>
      </c>
      <c r="F1523" s="455">
        <v>1</v>
      </c>
      <c r="G1523" s="455">
        <v>2052.0300000000002</v>
      </c>
      <c r="H1523" s="455">
        <v>2052.0300000000002</v>
      </c>
      <c r="I1523" s="455" t="s">
        <v>2292</v>
      </c>
      <c r="J1523" s="455" t="s">
        <v>2283</v>
      </c>
    </row>
    <row r="1524" spans="2:10">
      <c r="B1524" s="454">
        <v>42799</v>
      </c>
      <c r="C1524" s="455" t="s">
        <v>2415</v>
      </c>
      <c r="D1524" s="455" t="s">
        <v>2274</v>
      </c>
      <c r="E1524" s="455" t="s">
        <v>2301</v>
      </c>
      <c r="F1524" s="455">
        <v>1</v>
      </c>
      <c r="G1524" s="455">
        <v>951.1</v>
      </c>
      <c r="H1524" s="455">
        <v>951.1</v>
      </c>
      <c r="I1524" s="455" t="s">
        <v>2292</v>
      </c>
      <c r="J1524" s="455" t="s">
        <v>2277</v>
      </c>
    </row>
    <row r="1525" spans="2:10">
      <c r="B1525" s="454">
        <v>42799</v>
      </c>
      <c r="C1525" s="455" t="s">
        <v>2400</v>
      </c>
      <c r="D1525" s="455" t="s">
        <v>2274</v>
      </c>
      <c r="E1525" s="455" t="s">
        <v>2319</v>
      </c>
      <c r="F1525" s="455">
        <v>1</v>
      </c>
      <c r="G1525" s="455">
        <v>718.01</v>
      </c>
      <c r="H1525" s="455">
        <v>718.01</v>
      </c>
      <c r="I1525" s="455" t="s">
        <v>2292</v>
      </c>
      <c r="J1525" s="455" t="s">
        <v>2305</v>
      </c>
    </row>
    <row r="1526" spans="2:10">
      <c r="B1526" s="454">
        <v>42799</v>
      </c>
      <c r="C1526" s="455" t="s">
        <v>2316</v>
      </c>
      <c r="D1526" s="455" t="s">
        <v>2274</v>
      </c>
      <c r="E1526" s="455" t="s">
        <v>2301</v>
      </c>
      <c r="F1526" s="455">
        <v>1</v>
      </c>
      <c r="G1526" s="455">
        <v>639.83000000000004</v>
      </c>
      <c r="H1526" s="455">
        <v>639.83000000000004</v>
      </c>
      <c r="I1526" s="455" t="s">
        <v>2292</v>
      </c>
      <c r="J1526" s="455" t="s">
        <v>2299</v>
      </c>
    </row>
    <row r="1527" spans="2:10">
      <c r="B1527" s="454">
        <v>42799</v>
      </c>
      <c r="C1527" s="455" t="s">
        <v>2370</v>
      </c>
      <c r="D1527" s="455" t="s">
        <v>2274</v>
      </c>
      <c r="E1527" s="455" t="s">
        <v>2275</v>
      </c>
      <c r="F1527" s="455">
        <v>1</v>
      </c>
      <c r="G1527" s="455">
        <v>1800.77</v>
      </c>
      <c r="H1527" s="455">
        <v>1800.77</v>
      </c>
      <c r="I1527" s="455" t="s">
        <v>2292</v>
      </c>
      <c r="J1527" s="455" t="s">
        <v>2283</v>
      </c>
    </row>
    <row r="1528" spans="2:10">
      <c r="B1528" s="454">
        <v>42799</v>
      </c>
      <c r="C1528" s="455" t="s">
        <v>2529</v>
      </c>
      <c r="D1528" s="455" t="s">
        <v>2281</v>
      </c>
      <c r="E1528" s="455" t="s">
        <v>2298</v>
      </c>
      <c r="F1528" s="455">
        <v>1</v>
      </c>
      <c r="G1528" s="455">
        <v>748.28</v>
      </c>
      <c r="H1528" s="455">
        <v>748.28</v>
      </c>
      <c r="I1528" s="455" t="s">
        <v>2292</v>
      </c>
      <c r="J1528" s="455" t="s">
        <v>2279</v>
      </c>
    </row>
    <row r="1529" spans="2:10">
      <c r="B1529" s="454">
        <v>42799</v>
      </c>
      <c r="C1529" s="455" t="s">
        <v>2508</v>
      </c>
      <c r="D1529" s="455" t="s">
        <v>2274</v>
      </c>
      <c r="E1529" s="455" t="s">
        <v>2301</v>
      </c>
      <c r="F1529" s="455">
        <v>1</v>
      </c>
      <c r="G1529" s="455">
        <v>531.08000000000004</v>
      </c>
      <c r="H1529" s="455">
        <v>531.08000000000004</v>
      </c>
      <c r="I1529" s="455" t="s">
        <v>2292</v>
      </c>
      <c r="J1529" s="455" t="s">
        <v>2289</v>
      </c>
    </row>
    <row r="1530" spans="2:10">
      <c r="B1530" s="454">
        <v>42799</v>
      </c>
      <c r="C1530" s="455" t="s">
        <v>2306</v>
      </c>
      <c r="D1530" s="455" t="s">
        <v>2281</v>
      </c>
      <c r="E1530" s="455" t="s">
        <v>2287</v>
      </c>
      <c r="F1530" s="455">
        <v>1</v>
      </c>
      <c r="G1530" s="455">
        <v>581.76</v>
      </c>
      <c r="H1530" s="455">
        <v>581.76</v>
      </c>
      <c r="I1530" s="455" t="s">
        <v>2292</v>
      </c>
      <c r="J1530" s="455" t="s">
        <v>2299</v>
      </c>
    </row>
    <row r="1531" spans="2:10">
      <c r="B1531" s="454">
        <v>42799</v>
      </c>
      <c r="C1531" s="455" t="s">
        <v>2391</v>
      </c>
      <c r="D1531" s="455" t="s">
        <v>2274</v>
      </c>
      <c r="E1531" s="455" t="s">
        <v>2275</v>
      </c>
      <c r="F1531" s="455">
        <v>1</v>
      </c>
      <c r="G1531" s="455">
        <v>1642.76</v>
      </c>
      <c r="H1531" s="455">
        <v>1642.76</v>
      </c>
      <c r="I1531" s="455" t="s">
        <v>2292</v>
      </c>
      <c r="J1531" s="455" t="s">
        <v>2279</v>
      </c>
    </row>
    <row r="1532" spans="2:10">
      <c r="B1532" s="454">
        <v>42799</v>
      </c>
      <c r="C1532" s="455" t="s">
        <v>2496</v>
      </c>
      <c r="D1532" s="455" t="s">
        <v>2281</v>
      </c>
      <c r="E1532" s="455" t="s">
        <v>2275</v>
      </c>
      <c r="F1532" s="455">
        <v>1</v>
      </c>
      <c r="G1532" s="455">
        <v>1922.72</v>
      </c>
      <c r="H1532" s="455">
        <v>1922.72</v>
      </c>
      <c r="I1532" s="455" t="s">
        <v>2292</v>
      </c>
      <c r="J1532" s="455" t="s">
        <v>2305</v>
      </c>
    </row>
    <row r="1533" spans="2:10">
      <c r="B1533" s="454">
        <v>42799</v>
      </c>
      <c r="C1533" s="455" t="s">
        <v>2514</v>
      </c>
      <c r="D1533" s="455" t="s">
        <v>2281</v>
      </c>
      <c r="E1533" s="455" t="s">
        <v>2298</v>
      </c>
      <c r="F1533" s="455">
        <v>1</v>
      </c>
      <c r="G1533" s="455">
        <v>810.86</v>
      </c>
      <c r="H1533" s="455">
        <v>810.86</v>
      </c>
      <c r="I1533" s="455" t="s">
        <v>2276</v>
      </c>
      <c r="J1533" s="455" t="s">
        <v>2283</v>
      </c>
    </row>
    <row r="1534" spans="2:10">
      <c r="B1534" s="454">
        <v>42799</v>
      </c>
      <c r="C1534" s="455" t="s">
        <v>2644</v>
      </c>
      <c r="D1534" s="455" t="s">
        <v>2274</v>
      </c>
      <c r="E1534" s="455" t="s">
        <v>2314</v>
      </c>
      <c r="F1534" s="455">
        <v>1</v>
      </c>
      <c r="G1534" s="455">
        <v>1301.17</v>
      </c>
      <c r="H1534" s="455">
        <v>1301.17</v>
      </c>
      <c r="I1534" s="455" t="s">
        <v>2276</v>
      </c>
      <c r="J1534" s="455" t="s">
        <v>2305</v>
      </c>
    </row>
    <row r="1535" spans="2:10">
      <c r="B1535" s="454">
        <v>42799</v>
      </c>
      <c r="C1535" s="455" t="s">
        <v>2626</v>
      </c>
      <c r="D1535" s="455" t="s">
        <v>2281</v>
      </c>
      <c r="E1535" s="455" t="s">
        <v>2298</v>
      </c>
      <c r="F1535" s="455">
        <v>1</v>
      </c>
      <c r="G1535" s="455">
        <v>640.97</v>
      </c>
      <c r="H1535" s="455">
        <v>640.97</v>
      </c>
      <c r="I1535" s="455" t="s">
        <v>2276</v>
      </c>
      <c r="J1535" s="455" t="s">
        <v>2305</v>
      </c>
    </row>
    <row r="1536" spans="2:10">
      <c r="B1536" s="454">
        <v>42800</v>
      </c>
      <c r="C1536" s="455" t="s">
        <v>2568</v>
      </c>
      <c r="D1536" s="455" t="s">
        <v>2274</v>
      </c>
      <c r="E1536" s="455" t="s">
        <v>2301</v>
      </c>
      <c r="F1536" s="455">
        <v>1</v>
      </c>
      <c r="G1536" s="455">
        <v>467.15</v>
      </c>
      <c r="H1536" s="455">
        <v>467.15</v>
      </c>
      <c r="I1536" s="455" t="s">
        <v>2292</v>
      </c>
      <c r="J1536" s="455" t="s">
        <v>2305</v>
      </c>
    </row>
    <row r="1537" spans="2:10">
      <c r="B1537" s="454">
        <v>42800</v>
      </c>
      <c r="C1537" s="455" t="s">
        <v>2417</v>
      </c>
      <c r="D1537" s="455" t="s">
        <v>2274</v>
      </c>
      <c r="E1537" s="455" t="s">
        <v>2294</v>
      </c>
      <c r="F1537" s="455">
        <v>1</v>
      </c>
      <c r="G1537" s="455">
        <v>994.22</v>
      </c>
      <c r="H1537" s="455">
        <v>994.22</v>
      </c>
      <c r="I1537" s="455" t="s">
        <v>2292</v>
      </c>
      <c r="J1537" s="455" t="s">
        <v>2277</v>
      </c>
    </row>
    <row r="1538" spans="2:10">
      <c r="B1538" s="454">
        <v>42800</v>
      </c>
      <c r="C1538" s="455" t="s">
        <v>2579</v>
      </c>
      <c r="D1538" s="455" t="s">
        <v>2274</v>
      </c>
      <c r="E1538" s="455" t="s">
        <v>2275</v>
      </c>
      <c r="F1538" s="455">
        <v>1</v>
      </c>
      <c r="G1538" s="455">
        <v>1415.4</v>
      </c>
      <c r="H1538" s="455">
        <v>1415.4</v>
      </c>
      <c r="I1538" s="455" t="s">
        <v>2292</v>
      </c>
      <c r="J1538" s="455" t="s">
        <v>2277</v>
      </c>
    </row>
    <row r="1539" spans="2:10">
      <c r="B1539" s="454">
        <v>42800</v>
      </c>
      <c r="C1539" s="455" t="s">
        <v>2535</v>
      </c>
      <c r="D1539" s="455" t="s">
        <v>2274</v>
      </c>
      <c r="E1539" s="455" t="s">
        <v>2298</v>
      </c>
      <c r="F1539" s="455">
        <v>1</v>
      </c>
      <c r="G1539" s="455">
        <v>897.26</v>
      </c>
      <c r="H1539" s="455">
        <v>897.26</v>
      </c>
      <c r="I1539" s="455" t="s">
        <v>2292</v>
      </c>
      <c r="J1539" s="455" t="s">
        <v>2279</v>
      </c>
    </row>
    <row r="1540" spans="2:10">
      <c r="B1540" s="454">
        <v>42800</v>
      </c>
      <c r="C1540" s="455" t="s">
        <v>2429</v>
      </c>
      <c r="D1540" s="455" t="s">
        <v>2274</v>
      </c>
      <c r="E1540" s="455" t="s">
        <v>2294</v>
      </c>
      <c r="F1540" s="455">
        <v>1</v>
      </c>
      <c r="G1540" s="455">
        <v>1067.1199999999999</v>
      </c>
      <c r="H1540" s="455">
        <v>1067.1199999999999</v>
      </c>
      <c r="I1540" s="455" t="s">
        <v>2292</v>
      </c>
      <c r="J1540" s="455" t="s">
        <v>2277</v>
      </c>
    </row>
    <row r="1541" spans="2:10">
      <c r="B1541" s="454">
        <v>42800</v>
      </c>
      <c r="C1541" s="455" t="s">
        <v>2646</v>
      </c>
      <c r="D1541" s="455" t="s">
        <v>2281</v>
      </c>
      <c r="E1541" s="455" t="s">
        <v>2298</v>
      </c>
      <c r="F1541" s="455">
        <v>1</v>
      </c>
      <c r="G1541" s="455">
        <v>991.84</v>
      </c>
      <c r="H1541" s="455">
        <v>991.84</v>
      </c>
      <c r="I1541" s="455" t="s">
        <v>2292</v>
      </c>
      <c r="J1541" s="455" t="s">
        <v>2279</v>
      </c>
    </row>
    <row r="1542" spans="2:10">
      <c r="B1542" s="454">
        <v>42800</v>
      </c>
      <c r="C1542" s="455" t="s">
        <v>2595</v>
      </c>
      <c r="D1542" s="455" t="s">
        <v>2281</v>
      </c>
      <c r="E1542" s="455" t="s">
        <v>2275</v>
      </c>
      <c r="F1542" s="455">
        <v>1</v>
      </c>
      <c r="G1542" s="455">
        <v>2063.84</v>
      </c>
      <c r="H1542" s="455">
        <v>2063.84</v>
      </c>
      <c r="I1542" s="455" t="s">
        <v>2292</v>
      </c>
      <c r="J1542" s="455" t="s">
        <v>2277</v>
      </c>
    </row>
    <row r="1543" spans="2:10">
      <c r="B1543" s="454">
        <v>42800</v>
      </c>
      <c r="C1543" s="455" t="s">
        <v>2439</v>
      </c>
      <c r="D1543" s="455" t="s">
        <v>2281</v>
      </c>
      <c r="E1543" s="455" t="s">
        <v>2440</v>
      </c>
      <c r="F1543" s="455">
        <v>1</v>
      </c>
      <c r="G1543" s="455">
        <v>482.84</v>
      </c>
      <c r="H1543" s="455">
        <v>482.84</v>
      </c>
      <c r="I1543" s="455" t="s">
        <v>2292</v>
      </c>
      <c r="J1543" s="455" t="s">
        <v>2305</v>
      </c>
    </row>
    <row r="1544" spans="2:10">
      <c r="B1544" s="454">
        <v>42800</v>
      </c>
      <c r="C1544" s="455" t="s">
        <v>2458</v>
      </c>
      <c r="D1544" s="455" t="s">
        <v>2274</v>
      </c>
      <c r="E1544" s="455" t="s">
        <v>2275</v>
      </c>
      <c r="F1544" s="455">
        <v>1</v>
      </c>
      <c r="G1544" s="455">
        <v>2177.4</v>
      </c>
      <c r="H1544" s="455">
        <v>2177.4</v>
      </c>
      <c r="I1544" s="455" t="s">
        <v>2276</v>
      </c>
      <c r="J1544" s="455" t="s">
        <v>2277</v>
      </c>
    </row>
    <row r="1545" spans="2:10">
      <c r="B1545" s="454">
        <v>42800</v>
      </c>
      <c r="C1545" s="455" t="s">
        <v>2369</v>
      </c>
      <c r="D1545" s="455" t="s">
        <v>2281</v>
      </c>
      <c r="E1545" s="455" t="s">
        <v>2282</v>
      </c>
      <c r="F1545" s="455">
        <v>1</v>
      </c>
      <c r="G1545" s="455">
        <v>368.04</v>
      </c>
      <c r="H1545" s="455">
        <v>368.04</v>
      </c>
      <c r="I1545" s="455" t="s">
        <v>2276</v>
      </c>
      <c r="J1545" s="455" t="s">
        <v>2277</v>
      </c>
    </row>
    <row r="1546" spans="2:10">
      <c r="B1546" s="454">
        <v>42800</v>
      </c>
      <c r="C1546" s="455" t="s">
        <v>2381</v>
      </c>
      <c r="D1546" s="455" t="s">
        <v>2274</v>
      </c>
      <c r="E1546" s="455" t="s">
        <v>2319</v>
      </c>
      <c r="F1546" s="455">
        <v>1</v>
      </c>
      <c r="G1546" s="455">
        <v>805.39</v>
      </c>
      <c r="H1546" s="455">
        <v>805.39</v>
      </c>
      <c r="I1546" s="455" t="s">
        <v>2276</v>
      </c>
      <c r="J1546" s="455" t="s">
        <v>2283</v>
      </c>
    </row>
    <row r="1547" spans="2:10">
      <c r="B1547" s="454">
        <v>42800</v>
      </c>
      <c r="C1547" s="455" t="s">
        <v>2464</v>
      </c>
      <c r="D1547" s="455" t="s">
        <v>2281</v>
      </c>
      <c r="E1547" s="455" t="s">
        <v>2298</v>
      </c>
      <c r="F1547" s="455">
        <v>1</v>
      </c>
      <c r="G1547" s="455">
        <v>904.09</v>
      </c>
      <c r="H1547" s="455">
        <v>904.09</v>
      </c>
      <c r="I1547" s="455" t="s">
        <v>2276</v>
      </c>
      <c r="J1547" s="455" t="s">
        <v>2299</v>
      </c>
    </row>
    <row r="1548" spans="2:10">
      <c r="B1548" s="454">
        <v>42800</v>
      </c>
      <c r="C1548" s="455" t="s">
        <v>2443</v>
      </c>
      <c r="D1548" s="455" t="s">
        <v>2274</v>
      </c>
      <c r="E1548" s="455" t="s">
        <v>2294</v>
      </c>
      <c r="F1548" s="455">
        <v>1</v>
      </c>
      <c r="G1548" s="455">
        <v>895.77</v>
      </c>
      <c r="H1548" s="455">
        <v>895.77</v>
      </c>
      <c r="I1548" s="455" t="s">
        <v>2276</v>
      </c>
      <c r="J1548" s="455" t="s">
        <v>2279</v>
      </c>
    </row>
    <row r="1549" spans="2:10">
      <c r="B1549" s="454">
        <v>42800</v>
      </c>
      <c r="C1549" s="455" t="s">
        <v>2365</v>
      </c>
      <c r="D1549" s="455" t="s">
        <v>2274</v>
      </c>
      <c r="E1549" s="455" t="s">
        <v>2296</v>
      </c>
      <c r="F1549" s="455">
        <v>1</v>
      </c>
      <c r="G1549" s="455">
        <v>2610.87</v>
      </c>
      <c r="H1549" s="455">
        <v>2610.87</v>
      </c>
      <c r="I1549" s="455" t="s">
        <v>2276</v>
      </c>
      <c r="J1549" s="455" t="s">
        <v>2279</v>
      </c>
    </row>
    <row r="1550" spans="2:10">
      <c r="B1550" s="454">
        <v>42800</v>
      </c>
      <c r="C1550" s="455" t="s">
        <v>2380</v>
      </c>
      <c r="D1550" s="455" t="s">
        <v>2281</v>
      </c>
      <c r="E1550" s="455" t="s">
        <v>2275</v>
      </c>
      <c r="F1550" s="455">
        <v>1</v>
      </c>
      <c r="G1550" s="455">
        <v>1444.09</v>
      </c>
      <c r="H1550" s="455">
        <v>1444.09</v>
      </c>
      <c r="I1550" s="455" t="s">
        <v>2276</v>
      </c>
      <c r="J1550" s="455" t="s">
        <v>2305</v>
      </c>
    </row>
    <row r="1551" spans="2:10">
      <c r="B1551" s="454">
        <v>42800</v>
      </c>
      <c r="C1551" s="455" t="s">
        <v>2419</v>
      </c>
      <c r="D1551" s="455" t="s">
        <v>2274</v>
      </c>
      <c r="E1551" s="455" t="s">
        <v>2301</v>
      </c>
      <c r="F1551" s="455">
        <v>1</v>
      </c>
      <c r="G1551" s="455">
        <v>378.07</v>
      </c>
      <c r="H1551" s="455">
        <v>378.07</v>
      </c>
      <c r="I1551" s="455" t="s">
        <v>2276</v>
      </c>
      <c r="J1551" s="455" t="s">
        <v>2277</v>
      </c>
    </row>
    <row r="1552" spans="2:10">
      <c r="B1552" s="454">
        <v>42800</v>
      </c>
      <c r="C1552" s="455" t="s">
        <v>2598</v>
      </c>
      <c r="D1552" s="455" t="s">
        <v>2274</v>
      </c>
      <c r="E1552" s="455" t="s">
        <v>2319</v>
      </c>
      <c r="F1552" s="455">
        <v>1</v>
      </c>
      <c r="G1552" s="455">
        <v>810.33</v>
      </c>
      <c r="H1552" s="455">
        <v>810.33</v>
      </c>
      <c r="I1552" s="455" t="s">
        <v>2276</v>
      </c>
      <c r="J1552" s="455" t="s">
        <v>2279</v>
      </c>
    </row>
    <row r="1553" spans="2:10">
      <c r="B1553" s="454">
        <v>42800</v>
      </c>
      <c r="C1553" s="455" t="s">
        <v>2596</v>
      </c>
      <c r="D1553" s="455" t="s">
        <v>2274</v>
      </c>
      <c r="E1553" s="455" t="s">
        <v>2275</v>
      </c>
      <c r="F1553" s="455">
        <v>1</v>
      </c>
      <c r="G1553" s="455">
        <v>1614.59</v>
      </c>
      <c r="H1553" s="455">
        <v>1614.59</v>
      </c>
      <c r="I1553" s="455" t="s">
        <v>2292</v>
      </c>
      <c r="J1553" s="455" t="s">
        <v>2277</v>
      </c>
    </row>
    <row r="1554" spans="2:10">
      <c r="B1554" s="454">
        <v>42800</v>
      </c>
      <c r="C1554" s="455" t="s">
        <v>2575</v>
      </c>
      <c r="D1554" s="455" t="s">
        <v>2281</v>
      </c>
      <c r="E1554" s="455" t="s">
        <v>2287</v>
      </c>
      <c r="F1554" s="455">
        <v>1</v>
      </c>
      <c r="G1554" s="455">
        <v>490.82</v>
      </c>
      <c r="H1554" s="455">
        <v>490.82</v>
      </c>
      <c r="I1554" s="455" t="s">
        <v>2292</v>
      </c>
      <c r="J1554" s="455" t="s">
        <v>2277</v>
      </c>
    </row>
    <row r="1555" spans="2:10">
      <c r="B1555" s="454">
        <v>42800</v>
      </c>
      <c r="C1555" s="455" t="s">
        <v>2644</v>
      </c>
      <c r="D1555" s="455" t="s">
        <v>2274</v>
      </c>
      <c r="E1555" s="455" t="s">
        <v>2314</v>
      </c>
      <c r="F1555" s="455">
        <v>1</v>
      </c>
      <c r="G1555" s="455">
        <v>1301.17</v>
      </c>
      <c r="H1555" s="455">
        <v>1301.17</v>
      </c>
      <c r="I1555" s="455" t="s">
        <v>2292</v>
      </c>
      <c r="J1555" s="455" t="s">
        <v>2277</v>
      </c>
    </row>
    <row r="1556" spans="2:10">
      <c r="B1556" s="454">
        <v>42800</v>
      </c>
      <c r="C1556" s="455" t="s">
        <v>2543</v>
      </c>
      <c r="D1556" s="455" t="s">
        <v>2274</v>
      </c>
      <c r="E1556" s="455" t="s">
        <v>2275</v>
      </c>
      <c r="F1556" s="455">
        <v>1</v>
      </c>
      <c r="G1556" s="455">
        <v>1958.8</v>
      </c>
      <c r="H1556" s="455">
        <v>1958.8</v>
      </c>
      <c r="I1556" s="455" t="s">
        <v>2292</v>
      </c>
      <c r="J1556" s="455" t="s">
        <v>2279</v>
      </c>
    </row>
    <row r="1557" spans="2:10">
      <c r="B1557" s="454">
        <v>42800</v>
      </c>
      <c r="C1557" s="455" t="s">
        <v>2455</v>
      </c>
      <c r="D1557" s="455" t="s">
        <v>2281</v>
      </c>
      <c r="E1557" s="455" t="s">
        <v>2285</v>
      </c>
      <c r="F1557" s="455">
        <v>1</v>
      </c>
      <c r="G1557" s="455">
        <v>1068.1199999999999</v>
      </c>
      <c r="H1557" s="455">
        <v>1068.1199999999999</v>
      </c>
      <c r="I1557" s="455" t="s">
        <v>2276</v>
      </c>
      <c r="J1557" s="455" t="s">
        <v>2289</v>
      </c>
    </row>
    <row r="1558" spans="2:10">
      <c r="B1558" s="454">
        <v>42800</v>
      </c>
      <c r="C1558" s="455" t="s">
        <v>2405</v>
      </c>
      <c r="D1558" s="455" t="s">
        <v>2281</v>
      </c>
      <c r="E1558" s="455" t="s">
        <v>2282</v>
      </c>
      <c r="F1558" s="455">
        <v>1</v>
      </c>
      <c r="G1558" s="455">
        <v>604.42999999999995</v>
      </c>
      <c r="H1558" s="455">
        <v>604.42999999999995</v>
      </c>
      <c r="I1558" s="455" t="s">
        <v>2276</v>
      </c>
      <c r="J1558" s="455" t="s">
        <v>2305</v>
      </c>
    </row>
    <row r="1559" spans="2:10">
      <c r="B1559" s="454">
        <v>42800</v>
      </c>
      <c r="C1559" s="455" t="s">
        <v>2434</v>
      </c>
      <c r="D1559" s="455" t="s">
        <v>2274</v>
      </c>
      <c r="E1559" s="455" t="s">
        <v>2301</v>
      </c>
      <c r="F1559" s="455">
        <v>1</v>
      </c>
      <c r="G1559" s="455">
        <v>575.02</v>
      </c>
      <c r="H1559" s="455">
        <v>575.02</v>
      </c>
      <c r="I1559" s="455" t="s">
        <v>2276</v>
      </c>
      <c r="J1559" s="455" t="s">
        <v>2289</v>
      </c>
    </row>
    <row r="1560" spans="2:10">
      <c r="B1560" s="454">
        <v>42800</v>
      </c>
      <c r="C1560" s="455" t="s">
        <v>2406</v>
      </c>
      <c r="D1560" s="455" t="s">
        <v>2274</v>
      </c>
      <c r="E1560" s="455" t="s">
        <v>2275</v>
      </c>
      <c r="F1560" s="455">
        <v>1</v>
      </c>
      <c r="G1560" s="455">
        <v>1331.25</v>
      </c>
      <c r="H1560" s="455">
        <v>1331.25</v>
      </c>
      <c r="I1560" s="455" t="s">
        <v>2276</v>
      </c>
      <c r="J1560" s="455" t="s">
        <v>2299</v>
      </c>
    </row>
    <row r="1561" spans="2:10">
      <c r="B1561" s="454">
        <v>42801</v>
      </c>
      <c r="C1561" s="455" t="s">
        <v>2286</v>
      </c>
      <c r="D1561" s="455" t="s">
        <v>2281</v>
      </c>
      <c r="E1561" s="455" t="s">
        <v>2287</v>
      </c>
      <c r="F1561" s="455">
        <v>1</v>
      </c>
      <c r="G1561" s="455">
        <v>325.79000000000002</v>
      </c>
      <c r="H1561" s="455">
        <v>325.79000000000002</v>
      </c>
      <c r="I1561" s="455" t="s">
        <v>2276</v>
      </c>
      <c r="J1561" s="455" t="s">
        <v>2277</v>
      </c>
    </row>
    <row r="1562" spans="2:10">
      <c r="B1562" s="454">
        <v>42801</v>
      </c>
      <c r="C1562" s="455" t="s">
        <v>2626</v>
      </c>
      <c r="D1562" s="455" t="s">
        <v>2281</v>
      </c>
      <c r="E1562" s="455" t="s">
        <v>2298</v>
      </c>
      <c r="F1562" s="455">
        <v>1</v>
      </c>
      <c r="G1562" s="455">
        <v>640.97</v>
      </c>
      <c r="H1562" s="455">
        <v>640.97</v>
      </c>
      <c r="I1562" s="455" t="s">
        <v>2276</v>
      </c>
      <c r="J1562" s="455" t="s">
        <v>2277</v>
      </c>
    </row>
    <row r="1563" spans="2:10">
      <c r="B1563" s="454">
        <v>42801</v>
      </c>
      <c r="C1563" s="455" t="s">
        <v>2323</v>
      </c>
      <c r="D1563" s="455" t="s">
        <v>2274</v>
      </c>
      <c r="E1563" s="455" t="s">
        <v>2314</v>
      </c>
      <c r="F1563" s="455">
        <v>1</v>
      </c>
      <c r="G1563" s="455">
        <v>1026.92</v>
      </c>
      <c r="H1563" s="455">
        <v>1026.92</v>
      </c>
      <c r="I1563" s="455" t="s">
        <v>2276</v>
      </c>
      <c r="J1563" s="455" t="s">
        <v>2289</v>
      </c>
    </row>
    <row r="1564" spans="2:10">
      <c r="B1564" s="454">
        <v>42801</v>
      </c>
      <c r="C1564" s="455" t="s">
        <v>2288</v>
      </c>
      <c r="D1564" s="455" t="s">
        <v>2281</v>
      </c>
      <c r="E1564" s="455" t="s">
        <v>2287</v>
      </c>
      <c r="F1564" s="455">
        <v>1</v>
      </c>
      <c r="G1564" s="455">
        <v>452.15</v>
      </c>
      <c r="H1564" s="455">
        <v>452.15</v>
      </c>
      <c r="I1564" s="455" t="s">
        <v>2276</v>
      </c>
      <c r="J1564" s="455" t="s">
        <v>2305</v>
      </c>
    </row>
    <row r="1565" spans="2:10">
      <c r="B1565" s="454">
        <v>42801</v>
      </c>
      <c r="C1565" s="455" t="s">
        <v>2322</v>
      </c>
      <c r="D1565" s="455" t="s">
        <v>2281</v>
      </c>
      <c r="E1565" s="455" t="s">
        <v>2282</v>
      </c>
      <c r="F1565" s="455">
        <v>1</v>
      </c>
      <c r="G1565" s="455">
        <v>853.9</v>
      </c>
      <c r="H1565" s="455">
        <v>853.9</v>
      </c>
      <c r="I1565" s="455" t="s">
        <v>2276</v>
      </c>
      <c r="J1565" s="455" t="s">
        <v>2277</v>
      </c>
    </row>
    <row r="1566" spans="2:10">
      <c r="B1566" s="454">
        <v>42801</v>
      </c>
      <c r="C1566" s="455" t="s">
        <v>2448</v>
      </c>
      <c r="D1566" s="455" t="s">
        <v>2274</v>
      </c>
      <c r="E1566" s="455" t="s">
        <v>2296</v>
      </c>
      <c r="F1566" s="455">
        <v>1</v>
      </c>
      <c r="G1566" s="455">
        <v>2446.29</v>
      </c>
      <c r="H1566" s="455">
        <v>2446.29</v>
      </c>
      <c r="I1566" s="455" t="s">
        <v>2276</v>
      </c>
      <c r="J1566" s="455" t="s">
        <v>2299</v>
      </c>
    </row>
    <row r="1567" spans="2:10">
      <c r="B1567" s="454">
        <v>42801</v>
      </c>
      <c r="C1567" s="455" t="s">
        <v>2557</v>
      </c>
      <c r="D1567" s="455" t="s">
        <v>2274</v>
      </c>
      <c r="E1567" s="455" t="s">
        <v>2294</v>
      </c>
      <c r="F1567" s="455">
        <v>1</v>
      </c>
      <c r="G1567" s="455">
        <v>310.67</v>
      </c>
      <c r="H1567" s="455">
        <v>310.67</v>
      </c>
      <c r="I1567" s="455" t="s">
        <v>2276</v>
      </c>
      <c r="J1567" s="455" t="s">
        <v>2299</v>
      </c>
    </row>
    <row r="1568" spans="2:10">
      <c r="B1568" s="454">
        <v>42801</v>
      </c>
      <c r="C1568" s="455" t="s">
        <v>2408</v>
      </c>
      <c r="D1568" s="455" t="s">
        <v>2274</v>
      </c>
      <c r="E1568" s="455" t="s">
        <v>2275</v>
      </c>
      <c r="F1568" s="455">
        <v>1</v>
      </c>
      <c r="G1568" s="455">
        <v>1465.28</v>
      </c>
      <c r="H1568" s="455">
        <v>1465.28</v>
      </c>
      <c r="I1568" s="455" t="s">
        <v>2276</v>
      </c>
      <c r="J1568" s="455" t="s">
        <v>2305</v>
      </c>
    </row>
    <row r="1569" spans="2:10">
      <c r="B1569" s="454">
        <v>42801</v>
      </c>
      <c r="C1569" s="455" t="s">
        <v>2486</v>
      </c>
      <c r="D1569" s="455" t="s">
        <v>2274</v>
      </c>
      <c r="E1569" s="455" t="s">
        <v>2275</v>
      </c>
      <c r="F1569" s="455">
        <v>1</v>
      </c>
      <c r="G1569" s="455">
        <v>1621.26</v>
      </c>
      <c r="H1569" s="455">
        <v>1621.26</v>
      </c>
      <c r="I1569" s="455" t="s">
        <v>2276</v>
      </c>
      <c r="J1569" s="455" t="s">
        <v>2283</v>
      </c>
    </row>
    <row r="1570" spans="2:10">
      <c r="B1570" s="454">
        <v>42801</v>
      </c>
      <c r="C1570" s="455" t="s">
        <v>2424</v>
      </c>
      <c r="D1570" s="455" t="s">
        <v>2281</v>
      </c>
      <c r="E1570" s="455" t="s">
        <v>2296</v>
      </c>
      <c r="F1570" s="455">
        <v>1</v>
      </c>
      <c r="G1570" s="455">
        <v>2090.0700000000002</v>
      </c>
      <c r="H1570" s="455">
        <v>2090.0700000000002</v>
      </c>
      <c r="I1570" s="455" t="s">
        <v>2292</v>
      </c>
      <c r="J1570" s="455" t="s">
        <v>2277</v>
      </c>
    </row>
    <row r="1571" spans="2:10">
      <c r="B1571" s="454">
        <v>42801</v>
      </c>
      <c r="C1571" s="455" t="s">
        <v>2392</v>
      </c>
      <c r="D1571" s="455" t="s">
        <v>2281</v>
      </c>
      <c r="E1571" s="455" t="s">
        <v>2298</v>
      </c>
      <c r="F1571" s="455">
        <v>1</v>
      </c>
      <c r="G1571" s="455">
        <v>1072.4100000000001</v>
      </c>
      <c r="H1571" s="455">
        <v>1072.4100000000001</v>
      </c>
      <c r="I1571" s="455" t="s">
        <v>2292</v>
      </c>
      <c r="J1571" s="455" t="s">
        <v>2305</v>
      </c>
    </row>
    <row r="1572" spans="2:10">
      <c r="B1572" s="454">
        <v>42801</v>
      </c>
      <c r="C1572" s="455" t="s">
        <v>2625</v>
      </c>
      <c r="D1572" s="455" t="s">
        <v>2274</v>
      </c>
      <c r="E1572" s="455" t="s">
        <v>2301</v>
      </c>
      <c r="F1572" s="455">
        <v>1</v>
      </c>
      <c r="G1572" s="455">
        <v>599.17999999999995</v>
      </c>
      <c r="H1572" s="455">
        <v>599.17999999999995</v>
      </c>
      <c r="I1572" s="455" t="s">
        <v>2292</v>
      </c>
      <c r="J1572" s="455" t="s">
        <v>2299</v>
      </c>
    </row>
    <row r="1573" spans="2:10">
      <c r="B1573" s="454">
        <v>42801</v>
      </c>
      <c r="C1573" s="455" t="s">
        <v>2324</v>
      </c>
      <c r="D1573" s="455" t="s">
        <v>2281</v>
      </c>
      <c r="E1573" s="455" t="s">
        <v>2298</v>
      </c>
      <c r="F1573" s="455">
        <v>1</v>
      </c>
      <c r="G1573" s="455">
        <v>901.77</v>
      </c>
      <c r="H1573" s="455">
        <v>901.77</v>
      </c>
      <c r="I1573" s="455" t="s">
        <v>2292</v>
      </c>
      <c r="J1573" s="455" t="s">
        <v>2277</v>
      </c>
    </row>
    <row r="1574" spans="2:10">
      <c r="B1574" s="454">
        <v>42801</v>
      </c>
      <c r="C1574" s="455" t="s">
        <v>2582</v>
      </c>
      <c r="D1574" s="455" t="s">
        <v>2281</v>
      </c>
      <c r="E1574" s="455" t="s">
        <v>2282</v>
      </c>
      <c r="F1574" s="455">
        <v>1</v>
      </c>
      <c r="G1574" s="455">
        <v>733.63</v>
      </c>
      <c r="H1574" s="455">
        <v>733.63</v>
      </c>
      <c r="I1574" s="455" t="s">
        <v>2292</v>
      </c>
      <c r="J1574" s="455" t="s">
        <v>2289</v>
      </c>
    </row>
    <row r="1575" spans="2:10">
      <c r="B1575" s="454">
        <v>42801</v>
      </c>
      <c r="C1575" s="455" t="s">
        <v>2325</v>
      </c>
      <c r="D1575" s="455" t="s">
        <v>2274</v>
      </c>
      <c r="E1575" s="455" t="s">
        <v>2314</v>
      </c>
      <c r="F1575" s="455">
        <v>1</v>
      </c>
      <c r="G1575" s="455">
        <v>1255.31</v>
      </c>
      <c r="H1575" s="455">
        <v>1255.31</v>
      </c>
      <c r="I1575" s="455" t="s">
        <v>2292</v>
      </c>
      <c r="J1575" s="455" t="s">
        <v>2277</v>
      </c>
    </row>
    <row r="1576" spans="2:10">
      <c r="B1576" s="454">
        <v>42801</v>
      </c>
      <c r="C1576" s="455" t="s">
        <v>2630</v>
      </c>
      <c r="D1576" s="455" t="s">
        <v>2274</v>
      </c>
      <c r="E1576" s="455" t="s">
        <v>2314</v>
      </c>
      <c r="F1576" s="455">
        <v>1</v>
      </c>
      <c r="G1576" s="455">
        <v>1167.83</v>
      </c>
      <c r="H1576" s="455">
        <v>1167.83</v>
      </c>
      <c r="I1576" s="455" t="s">
        <v>2292</v>
      </c>
      <c r="J1576" s="455" t="s">
        <v>2299</v>
      </c>
    </row>
    <row r="1577" spans="2:10">
      <c r="B1577" s="454">
        <v>42801</v>
      </c>
      <c r="C1577" s="455" t="s">
        <v>2642</v>
      </c>
      <c r="D1577" s="455" t="s">
        <v>2274</v>
      </c>
      <c r="E1577" s="455" t="s">
        <v>2275</v>
      </c>
      <c r="F1577" s="455">
        <v>1</v>
      </c>
      <c r="G1577" s="455">
        <v>1684.61</v>
      </c>
      <c r="H1577" s="455">
        <v>1684.61</v>
      </c>
      <c r="I1577" s="455" t="s">
        <v>2292</v>
      </c>
      <c r="J1577" s="455" t="s">
        <v>2299</v>
      </c>
    </row>
    <row r="1578" spans="2:10">
      <c r="B1578" s="454">
        <v>42801</v>
      </c>
      <c r="C1578" s="455" t="s">
        <v>2596</v>
      </c>
      <c r="D1578" s="455" t="s">
        <v>2274</v>
      </c>
      <c r="E1578" s="455" t="s">
        <v>2275</v>
      </c>
      <c r="F1578" s="455">
        <v>1</v>
      </c>
      <c r="G1578" s="455">
        <v>1614.59</v>
      </c>
      <c r="H1578" s="455">
        <v>1614.59</v>
      </c>
      <c r="I1578" s="455" t="s">
        <v>2292</v>
      </c>
      <c r="J1578" s="455" t="s">
        <v>2277</v>
      </c>
    </row>
    <row r="1579" spans="2:10">
      <c r="B1579" s="454">
        <v>42801</v>
      </c>
      <c r="C1579" s="455" t="s">
        <v>2491</v>
      </c>
      <c r="D1579" s="455" t="s">
        <v>2281</v>
      </c>
      <c r="E1579" s="455" t="s">
        <v>2296</v>
      </c>
      <c r="F1579" s="455">
        <v>1</v>
      </c>
      <c r="G1579" s="455">
        <v>1580.43</v>
      </c>
      <c r="H1579" s="455">
        <v>1580.43</v>
      </c>
      <c r="I1579" s="455" t="s">
        <v>2292</v>
      </c>
      <c r="J1579" s="455" t="s">
        <v>2283</v>
      </c>
    </row>
    <row r="1580" spans="2:10">
      <c r="B1580" s="454">
        <v>42801</v>
      </c>
      <c r="C1580" s="455" t="s">
        <v>2647</v>
      </c>
      <c r="D1580" s="455" t="s">
        <v>2274</v>
      </c>
      <c r="E1580" s="455" t="s">
        <v>2319</v>
      </c>
      <c r="F1580" s="455">
        <v>1</v>
      </c>
      <c r="G1580" s="455">
        <v>829.72</v>
      </c>
      <c r="H1580" s="455">
        <v>829.72</v>
      </c>
      <c r="I1580" s="455" t="s">
        <v>2292</v>
      </c>
      <c r="J1580" s="455" t="s">
        <v>2289</v>
      </c>
    </row>
    <row r="1581" spans="2:10">
      <c r="B1581" s="454">
        <v>42801</v>
      </c>
      <c r="C1581" s="455" t="s">
        <v>2564</v>
      </c>
      <c r="D1581" s="455" t="s">
        <v>2274</v>
      </c>
      <c r="E1581" s="455" t="s">
        <v>2275</v>
      </c>
      <c r="F1581" s="455">
        <v>1</v>
      </c>
      <c r="G1581" s="455">
        <v>1652.05</v>
      </c>
      <c r="H1581" s="455">
        <v>1652.05</v>
      </c>
      <c r="I1581" s="455" t="s">
        <v>2292</v>
      </c>
      <c r="J1581" s="455" t="s">
        <v>2283</v>
      </c>
    </row>
    <row r="1582" spans="2:10">
      <c r="B1582" s="454">
        <v>42801</v>
      </c>
      <c r="C1582" s="455" t="s">
        <v>2547</v>
      </c>
      <c r="D1582" s="455" t="s">
        <v>2274</v>
      </c>
      <c r="E1582" s="455" t="s">
        <v>2296</v>
      </c>
      <c r="F1582" s="455">
        <v>1</v>
      </c>
      <c r="G1582" s="455">
        <v>2661.8</v>
      </c>
      <c r="H1582" s="455">
        <v>2661.8</v>
      </c>
      <c r="I1582" s="455" t="s">
        <v>2292</v>
      </c>
      <c r="J1582" s="455" t="s">
        <v>2283</v>
      </c>
    </row>
    <row r="1583" spans="2:10">
      <c r="B1583" s="454">
        <v>42801</v>
      </c>
      <c r="C1583" s="455" t="s">
        <v>2625</v>
      </c>
      <c r="D1583" s="455" t="s">
        <v>2274</v>
      </c>
      <c r="E1583" s="455" t="s">
        <v>2301</v>
      </c>
      <c r="F1583" s="455">
        <v>1</v>
      </c>
      <c r="G1583" s="455">
        <v>599.17999999999995</v>
      </c>
      <c r="H1583" s="455">
        <v>599.17999999999995</v>
      </c>
      <c r="I1583" s="455" t="s">
        <v>2276</v>
      </c>
      <c r="J1583" s="455" t="s">
        <v>2279</v>
      </c>
    </row>
    <row r="1584" spans="2:10">
      <c r="B1584" s="454">
        <v>42801</v>
      </c>
      <c r="C1584" s="455" t="s">
        <v>2551</v>
      </c>
      <c r="D1584" s="455" t="s">
        <v>2281</v>
      </c>
      <c r="E1584" s="455" t="s">
        <v>2282</v>
      </c>
      <c r="F1584" s="455">
        <v>1</v>
      </c>
      <c r="G1584" s="455">
        <v>493.11</v>
      </c>
      <c r="H1584" s="455">
        <v>493.11</v>
      </c>
      <c r="I1584" s="455" t="s">
        <v>2276</v>
      </c>
      <c r="J1584" s="455" t="s">
        <v>2283</v>
      </c>
    </row>
    <row r="1585" spans="2:10">
      <c r="B1585" s="454">
        <v>42801</v>
      </c>
      <c r="C1585" s="455" t="s">
        <v>2591</v>
      </c>
      <c r="D1585" s="455" t="s">
        <v>2274</v>
      </c>
      <c r="E1585" s="455" t="s">
        <v>2314</v>
      </c>
      <c r="F1585" s="455">
        <v>1</v>
      </c>
      <c r="G1585" s="455">
        <v>1248.77</v>
      </c>
      <c r="H1585" s="455">
        <v>1248.77</v>
      </c>
      <c r="I1585" s="455" t="s">
        <v>2276</v>
      </c>
      <c r="J1585" s="455" t="s">
        <v>2299</v>
      </c>
    </row>
    <row r="1586" spans="2:10">
      <c r="B1586" s="454">
        <v>42801</v>
      </c>
      <c r="C1586" s="455" t="s">
        <v>2570</v>
      </c>
      <c r="D1586" s="455" t="s">
        <v>2274</v>
      </c>
      <c r="E1586" s="455" t="s">
        <v>2296</v>
      </c>
      <c r="F1586" s="455">
        <v>1</v>
      </c>
      <c r="G1586" s="455">
        <v>2589.2199999999998</v>
      </c>
      <c r="H1586" s="455">
        <v>2589.2199999999998</v>
      </c>
      <c r="I1586" s="455" t="s">
        <v>2276</v>
      </c>
      <c r="J1586" s="455" t="s">
        <v>2299</v>
      </c>
    </row>
    <row r="1587" spans="2:10">
      <c r="B1587" s="454">
        <v>42801</v>
      </c>
      <c r="C1587" s="455" t="s">
        <v>2590</v>
      </c>
      <c r="D1587" s="455" t="s">
        <v>2274</v>
      </c>
      <c r="E1587" s="455" t="s">
        <v>2319</v>
      </c>
      <c r="F1587" s="455">
        <v>1</v>
      </c>
      <c r="G1587" s="455">
        <v>1504.09</v>
      </c>
      <c r="H1587" s="455">
        <v>1504.09</v>
      </c>
      <c r="I1587" s="455" t="s">
        <v>2276</v>
      </c>
      <c r="J1587" s="455" t="s">
        <v>2277</v>
      </c>
    </row>
    <row r="1588" spans="2:10">
      <c r="B1588" s="454">
        <v>42801</v>
      </c>
      <c r="C1588" s="455" t="s">
        <v>2592</v>
      </c>
      <c r="D1588" s="455" t="s">
        <v>2281</v>
      </c>
      <c r="E1588" s="455" t="s">
        <v>2390</v>
      </c>
      <c r="F1588" s="455">
        <v>1</v>
      </c>
      <c r="G1588" s="455">
        <v>1135.1400000000001</v>
      </c>
      <c r="H1588" s="455">
        <v>1135.1400000000001</v>
      </c>
      <c r="I1588" s="455" t="s">
        <v>2276</v>
      </c>
      <c r="J1588" s="455" t="s">
        <v>2305</v>
      </c>
    </row>
    <row r="1589" spans="2:10">
      <c r="B1589" s="454">
        <v>42801</v>
      </c>
      <c r="C1589" s="455" t="s">
        <v>2536</v>
      </c>
      <c r="D1589" s="455" t="s">
        <v>2274</v>
      </c>
      <c r="E1589" s="455" t="s">
        <v>2294</v>
      </c>
      <c r="F1589" s="455">
        <v>1</v>
      </c>
      <c r="G1589" s="455">
        <v>567.99</v>
      </c>
      <c r="H1589" s="455">
        <v>567.99</v>
      </c>
      <c r="I1589" s="455" t="s">
        <v>2292</v>
      </c>
      <c r="J1589" s="455" t="s">
        <v>2283</v>
      </c>
    </row>
    <row r="1590" spans="2:10">
      <c r="B1590" s="454">
        <v>42801</v>
      </c>
      <c r="C1590" s="455" t="s">
        <v>2594</v>
      </c>
      <c r="D1590" s="455" t="s">
        <v>2281</v>
      </c>
      <c r="E1590" s="455" t="s">
        <v>2296</v>
      </c>
      <c r="F1590" s="455">
        <v>1</v>
      </c>
      <c r="G1590" s="455">
        <v>2324.1799999999998</v>
      </c>
      <c r="H1590" s="455">
        <v>2324.1799999999998</v>
      </c>
      <c r="I1590" s="455" t="s">
        <v>2292</v>
      </c>
      <c r="J1590" s="455" t="s">
        <v>2305</v>
      </c>
    </row>
    <row r="1591" spans="2:10">
      <c r="B1591" s="454">
        <v>42801</v>
      </c>
      <c r="C1591" s="455" t="s">
        <v>2391</v>
      </c>
      <c r="D1591" s="455" t="s">
        <v>2274</v>
      </c>
      <c r="E1591" s="455" t="s">
        <v>2275</v>
      </c>
      <c r="F1591" s="455">
        <v>1</v>
      </c>
      <c r="G1591" s="455">
        <v>1642.76</v>
      </c>
      <c r="H1591" s="455">
        <v>1642.76</v>
      </c>
      <c r="I1591" s="455" t="s">
        <v>2292</v>
      </c>
      <c r="J1591" s="455" t="s">
        <v>2299</v>
      </c>
    </row>
    <row r="1592" spans="2:10">
      <c r="B1592" s="454">
        <v>42801</v>
      </c>
      <c r="C1592" s="455" t="s">
        <v>2601</v>
      </c>
      <c r="D1592" s="455" t="s">
        <v>2281</v>
      </c>
      <c r="E1592" s="455" t="s">
        <v>2282</v>
      </c>
      <c r="F1592" s="455">
        <v>1</v>
      </c>
      <c r="G1592" s="455">
        <v>741.29</v>
      </c>
      <c r="H1592" s="455">
        <v>741.29</v>
      </c>
      <c r="I1592" s="455" t="s">
        <v>2292</v>
      </c>
      <c r="J1592" s="455" t="s">
        <v>2283</v>
      </c>
    </row>
    <row r="1593" spans="2:10">
      <c r="B1593" s="454">
        <v>42801</v>
      </c>
      <c r="C1593" s="455" t="s">
        <v>2460</v>
      </c>
      <c r="D1593" s="455" t="s">
        <v>2274</v>
      </c>
      <c r="E1593" s="455" t="s">
        <v>2294</v>
      </c>
      <c r="F1593" s="455">
        <v>1</v>
      </c>
      <c r="G1593" s="455">
        <v>725.94</v>
      </c>
      <c r="H1593" s="455">
        <v>725.94</v>
      </c>
      <c r="I1593" s="455" t="s">
        <v>2292</v>
      </c>
      <c r="J1593" s="455" t="s">
        <v>2299</v>
      </c>
    </row>
    <row r="1594" spans="2:10">
      <c r="B1594" s="454">
        <v>42802</v>
      </c>
      <c r="C1594" s="455" t="s">
        <v>2297</v>
      </c>
      <c r="D1594" s="455" t="s">
        <v>2274</v>
      </c>
      <c r="E1594" s="455" t="s">
        <v>2298</v>
      </c>
      <c r="F1594" s="455">
        <v>1</v>
      </c>
      <c r="G1594" s="455">
        <v>473.3</v>
      </c>
      <c r="H1594" s="455">
        <v>473.3</v>
      </c>
      <c r="I1594" s="455" t="s">
        <v>2292</v>
      </c>
      <c r="J1594" s="455" t="s">
        <v>2279</v>
      </c>
    </row>
    <row r="1595" spans="2:10">
      <c r="B1595" s="454">
        <v>42802</v>
      </c>
      <c r="C1595" s="455" t="s">
        <v>2573</v>
      </c>
      <c r="D1595" s="455" t="s">
        <v>2281</v>
      </c>
      <c r="E1595" s="455" t="s">
        <v>2296</v>
      </c>
      <c r="F1595" s="455">
        <v>1</v>
      </c>
      <c r="G1595" s="455">
        <v>1839.54</v>
      </c>
      <c r="H1595" s="455">
        <v>1839.54</v>
      </c>
      <c r="I1595" s="455" t="s">
        <v>2292</v>
      </c>
      <c r="J1595" s="455" t="s">
        <v>2299</v>
      </c>
    </row>
    <row r="1596" spans="2:10">
      <c r="B1596" s="454">
        <v>42802</v>
      </c>
      <c r="C1596" s="455" t="s">
        <v>2284</v>
      </c>
      <c r="D1596" s="455" t="s">
        <v>2281</v>
      </c>
      <c r="E1596" s="455" t="s">
        <v>2285</v>
      </c>
      <c r="F1596" s="455">
        <v>1</v>
      </c>
      <c r="G1596" s="455">
        <v>1245.6300000000001</v>
      </c>
      <c r="H1596" s="455">
        <v>1245.6300000000001</v>
      </c>
      <c r="I1596" s="455" t="s">
        <v>2292</v>
      </c>
      <c r="J1596" s="455" t="s">
        <v>2279</v>
      </c>
    </row>
    <row r="1597" spans="2:10">
      <c r="B1597" s="454">
        <v>42802</v>
      </c>
      <c r="C1597" s="455" t="s">
        <v>2381</v>
      </c>
      <c r="D1597" s="455" t="s">
        <v>2274</v>
      </c>
      <c r="E1597" s="455" t="s">
        <v>2319</v>
      </c>
      <c r="F1597" s="455">
        <v>1</v>
      </c>
      <c r="G1597" s="455">
        <v>805.39</v>
      </c>
      <c r="H1597" s="455">
        <v>805.39</v>
      </c>
      <c r="I1597" s="455" t="s">
        <v>2292</v>
      </c>
      <c r="J1597" s="455" t="s">
        <v>2289</v>
      </c>
    </row>
    <row r="1598" spans="2:10">
      <c r="B1598" s="454">
        <v>42802</v>
      </c>
      <c r="C1598" s="455" t="s">
        <v>2597</v>
      </c>
      <c r="D1598" s="455" t="s">
        <v>2274</v>
      </c>
      <c r="E1598" s="455" t="s">
        <v>2301</v>
      </c>
      <c r="F1598" s="455">
        <v>1</v>
      </c>
      <c r="G1598" s="455">
        <v>692.76</v>
      </c>
      <c r="H1598" s="455">
        <v>692.76</v>
      </c>
      <c r="I1598" s="455" t="s">
        <v>2292</v>
      </c>
      <c r="J1598" s="455" t="s">
        <v>2277</v>
      </c>
    </row>
    <row r="1599" spans="2:10">
      <c r="B1599" s="454">
        <v>42802</v>
      </c>
      <c r="C1599" s="455" t="s">
        <v>2453</v>
      </c>
      <c r="D1599" s="455" t="s">
        <v>2281</v>
      </c>
      <c r="E1599" s="455" t="s">
        <v>2390</v>
      </c>
      <c r="F1599" s="455">
        <v>1</v>
      </c>
      <c r="G1599" s="455">
        <v>991.57</v>
      </c>
      <c r="H1599" s="455">
        <v>991.57</v>
      </c>
      <c r="I1599" s="455" t="s">
        <v>2292</v>
      </c>
      <c r="J1599" s="455" t="s">
        <v>2283</v>
      </c>
    </row>
    <row r="1600" spans="2:10">
      <c r="B1600" s="454">
        <v>42802</v>
      </c>
      <c r="C1600" s="455" t="s">
        <v>2547</v>
      </c>
      <c r="D1600" s="455" t="s">
        <v>2274</v>
      </c>
      <c r="E1600" s="455" t="s">
        <v>2296</v>
      </c>
      <c r="F1600" s="455">
        <v>1</v>
      </c>
      <c r="G1600" s="455">
        <v>2661.8</v>
      </c>
      <c r="H1600" s="455">
        <v>2661.8</v>
      </c>
      <c r="I1600" s="455" t="s">
        <v>2292</v>
      </c>
      <c r="J1600" s="455" t="s">
        <v>2283</v>
      </c>
    </row>
    <row r="1601" spans="2:10">
      <c r="B1601" s="454">
        <v>42802</v>
      </c>
      <c r="C1601" s="455" t="s">
        <v>2582</v>
      </c>
      <c r="D1601" s="455" t="s">
        <v>2281</v>
      </c>
      <c r="E1601" s="455" t="s">
        <v>2282</v>
      </c>
      <c r="F1601" s="455">
        <v>1</v>
      </c>
      <c r="G1601" s="455">
        <v>733.63</v>
      </c>
      <c r="H1601" s="455">
        <v>733.63</v>
      </c>
      <c r="I1601" s="455" t="s">
        <v>2292</v>
      </c>
      <c r="J1601" s="455" t="s">
        <v>2305</v>
      </c>
    </row>
    <row r="1602" spans="2:10">
      <c r="B1602" s="454">
        <v>42802</v>
      </c>
      <c r="C1602" s="455" t="s">
        <v>2376</v>
      </c>
      <c r="D1602" s="455" t="s">
        <v>2274</v>
      </c>
      <c r="E1602" s="455" t="s">
        <v>2285</v>
      </c>
      <c r="F1602" s="455">
        <v>1</v>
      </c>
      <c r="G1602" s="455">
        <v>729.17</v>
      </c>
      <c r="H1602" s="455">
        <v>729.17</v>
      </c>
      <c r="I1602" s="455" t="s">
        <v>2292</v>
      </c>
      <c r="J1602" s="455" t="s">
        <v>2289</v>
      </c>
    </row>
    <row r="1603" spans="2:10">
      <c r="B1603" s="454">
        <v>42802</v>
      </c>
      <c r="C1603" s="455" t="s">
        <v>2613</v>
      </c>
      <c r="D1603" s="455" t="s">
        <v>2281</v>
      </c>
      <c r="E1603" s="455" t="s">
        <v>2282</v>
      </c>
      <c r="F1603" s="455">
        <v>1</v>
      </c>
      <c r="G1603" s="455">
        <v>954.29</v>
      </c>
      <c r="H1603" s="455">
        <v>954.29</v>
      </c>
      <c r="I1603" s="455" t="s">
        <v>2292</v>
      </c>
      <c r="J1603" s="455" t="s">
        <v>2299</v>
      </c>
    </row>
    <row r="1604" spans="2:10">
      <c r="B1604" s="454">
        <v>42802</v>
      </c>
      <c r="C1604" s="455" t="s">
        <v>2309</v>
      </c>
      <c r="D1604" s="455" t="s">
        <v>2274</v>
      </c>
      <c r="E1604" s="455" t="s">
        <v>2275</v>
      </c>
      <c r="F1604" s="455">
        <v>1</v>
      </c>
      <c r="G1604" s="455">
        <v>1694.88</v>
      </c>
      <c r="H1604" s="455">
        <v>1694.88</v>
      </c>
      <c r="I1604" s="455" t="s">
        <v>2347</v>
      </c>
      <c r="J1604" s="455" t="s">
        <v>2277</v>
      </c>
    </row>
    <row r="1605" spans="2:10">
      <c r="B1605" s="454">
        <v>42802</v>
      </c>
      <c r="C1605" s="455" t="s">
        <v>2463</v>
      </c>
      <c r="D1605" s="455" t="s">
        <v>2274</v>
      </c>
      <c r="E1605" s="455" t="s">
        <v>2275</v>
      </c>
      <c r="F1605" s="455">
        <v>1</v>
      </c>
      <c r="G1605" s="455">
        <v>1777.65</v>
      </c>
      <c r="H1605" s="455">
        <v>1777.65</v>
      </c>
      <c r="I1605" s="455" t="s">
        <v>2347</v>
      </c>
      <c r="J1605" s="455" t="s">
        <v>2283</v>
      </c>
    </row>
    <row r="1606" spans="2:10">
      <c r="B1606" s="454">
        <v>42802</v>
      </c>
      <c r="C1606" s="455" t="s">
        <v>2403</v>
      </c>
      <c r="D1606" s="455" t="s">
        <v>2274</v>
      </c>
      <c r="E1606" s="455" t="s">
        <v>2314</v>
      </c>
      <c r="F1606" s="455">
        <v>1</v>
      </c>
      <c r="G1606" s="455">
        <v>1148.95</v>
      </c>
      <c r="H1606" s="455">
        <v>1148.95</v>
      </c>
      <c r="I1606" s="455" t="s">
        <v>2276</v>
      </c>
      <c r="J1606" s="455" t="s">
        <v>2299</v>
      </c>
    </row>
    <row r="1607" spans="2:10">
      <c r="B1607" s="454">
        <v>42802</v>
      </c>
      <c r="C1607" s="455" t="s">
        <v>2638</v>
      </c>
      <c r="D1607" s="455" t="s">
        <v>2281</v>
      </c>
      <c r="E1607" s="455" t="s">
        <v>2287</v>
      </c>
      <c r="F1607" s="455">
        <v>1</v>
      </c>
      <c r="G1607" s="455">
        <v>672</v>
      </c>
      <c r="H1607" s="455">
        <v>672</v>
      </c>
      <c r="I1607" s="455" t="s">
        <v>2276</v>
      </c>
      <c r="J1607" s="455" t="s">
        <v>2279</v>
      </c>
    </row>
    <row r="1608" spans="2:10">
      <c r="B1608" s="454">
        <v>42802</v>
      </c>
      <c r="C1608" s="455" t="s">
        <v>2536</v>
      </c>
      <c r="D1608" s="455" t="s">
        <v>2274</v>
      </c>
      <c r="E1608" s="455" t="s">
        <v>2294</v>
      </c>
      <c r="F1608" s="455">
        <v>1</v>
      </c>
      <c r="G1608" s="455">
        <v>567.99</v>
      </c>
      <c r="H1608" s="455">
        <v>567.99</v>
      </c>
      <c r="I1608" s="455" t="s">
        <v>2276</v>
      </c>
      <c r="J1608" s="455" t="s">
        <v>2305</v>
      </c>
    </row>
    <row r="1609" spans="2:10">
      <c r="B1609" s="454">
        <v>42803</v>
      </c>
      <c r="C1609" s="455" t="s">
        <v>2512</v>
      </c>
      <c r="D1609" s="455" t="s">
        <v>2274</v>
      </c>
      <c r="E1609" s="455" t="s">
        <v>2314</v>
      </c>
      <c r="F1609" s="455">
        <v>1</v>
      </c>
      <c r="G1609" s="455">
        <v>872.33</v>
      </c>
      <c r="H1609" s="455">
        <v>872.33</v>
      </c>
      <c r="I1609" s="455" t="s">
        <v>2276</v>
      </c>
      <c r="J1609" s="455" t="s">
        <v>2305</v>
      </c>
    </row>
    <row r="1610" spans="2:10">
      <c r="B1610" s="454">
        <v>42803</v>
      </c>
      <c r="C1610" s="455" t="s">
        <v>2499</v>
      </c>
      <c r="D1610" s="455" t="s">
        <v>2274</v>
      </c>
      <c r="E1610" s="455" t="s">
        <v>2319</v>
      </c>
      <c r="F1610" s="455">
        <v>1</v>
      </c>
      <c r="G1610" s="455">
        <v>1418.09</v>
      </c>
      <c r="H1610" s="455">
        <v>1418.09</v>
      </c>
      <c r="I1610" s="455" t="s">
        <v>2276</v>
      </c>
      <c r="J1610" s="455" t="s">
        <v>2305</v>
      </c>
    </row>
    <row r="1611" spans="2:10">
      <c r="B1611" s="454">
        <v>42803</v>
      </c>
      <c r="C1611" s="455" t="s">
        <v>2362</v>
      </c>
      <c r="D1611" s="455" t="s">
        <v>2274</v>
      </c>
      <c r="E1611" s="455" t="s">
        <v>2275</v>
      </c>
      <c r="F1611" s="455">
        <v>1</v>
      </c>
      <c r="G1611" s="455">
        <v>1725.57</v>
      </c>
      <c r="H1611" s="455">
        <v>1725.57</v>
      </c>
      <c r="I1611" s="455" t="s">
        <v>2276</v>
      </c>
      <c r="J1611" s="455" t="s">
        <v>2279</v>
      </c>
    </row>
    <row r="1612" spans="2:10">
      <c r="B1612" s="454">
        <v>42803</v>
      </c>
      <c r="C1612" s="455" t="s">
        <v>2425</v>
      </c>
      <c r="D1612" s="455" t="s">
        <v>2274</v>
      </c>
      <c r="E1612" s="455" t="s">
        <v>2296</v>
      </c>
      <c r="F1612" s="455">
        <v>1</v>
      </c>
      <c r="G1612" s="455">
        <v>2398.9899999999998</v>
      </c>
      <c r="H1612" s="455">
        <v>2398.9899999999998</v>
      </c>
      <c r="I1612" s="455" t="s">
        <v>2276</v>
      </c>
      <c r="J1612" s="455" t="s">
        <v>2299</v>
      </c>
    </row>
    <row r="1613" spans="2:10">
      <c r="B1613" s="454">
        <v>42803</v>
      </c>
      <c r="C1613" s="455" t="s">
        <v>2408</v>
      </c>
      <c r="D1613" s="455" t="s">
        <v>2274</v>
      </c>
      <c r="E1613" s="455" t="s">
        <v>2275</v>
      </c>
      <c r="F1613" s="455">
        <v>1</v>
      </c>
      <c r="G1613" s="455">
        <v>1465.28</v>
      </c>
      <c r="H1613" s="455">
        <v>1465.28</v>
      </c>
      <c r="I1613" s="455" t="s">
        <v>2276</v>
      </c>
      <c r="J1613" s="455" t="s">
        <v>2289</v>
      </c>
    </row>
    <row r="1614" spans="2:10">
      <c r="B1614" s="454">
        <v>42803</v>
      </c>
      <c r="C1614" s="455" t="s">
        <v>2335</v>
      </c>
      <c r="D1614" s="455" t="s">
        <v>2274</v>
      </c>
      <c r="E1614" s="455" t="s">
        <v>2298</v>
      </c>
      <c r="F1614" s="455">
        <v>1</v>
      </c>
      <c r="G1614" s="455">
        <v>888.34</v>
      </c>
      <c r="H1614" s="455">
        <v>888.34</v>
      </c>
      <c r="I1614" s="455" t="s">
        <v>2276</v>
      </c>
      <c r="J1614" s="455" t="s">
        <v>2279</v>
      </c>
    </row>
    <row r="1615" spans="2:10">
      <c r="B1615" s="454">
        <v>42803</v>
      </c>
      <c r="C1615" s="455" t="s">
        <v>2604</v>
      </c>
      <c r="D1615" s="455" t="s">
        <v>2274</v>
      </c>
      <c r="E1615" s="455" t="s">
        <v>2319</v>
      </c>
      <c r="F1615" s="455">
        <v>1</v>
      </c>
      <c r="G1615" s="455">
        <v>1111.3699999999999</v>
      </c>
      <c r="H1615" s="455">
        <v>1111.3699999999999</v>
      </c>
      <c r="I1615" s="455" t="s">
        <v>2276</v>
      </c>
      <c r="J1615" s="455" t="s">
        <v>2277</v>
      </c>
    </row>
    <row r="1616" spans="2:10">
      <c r="B1616" s="454">
        <v>42803</v>
      </c>
      <c r="C1616" s="455" t="s">
        <v>2371</v>
      </c>
      <c r="D1616" s="455" t="s">
        <v>2274</v>
      </c>
      <c r="E1616" s="455" t="s">
        <v>2275</v>
      </c>
      <c r="F1616" s="455">
        <v>1</v>
      </c>
      <c r="G1616" s="455">
        <v>2123.64</v>
      </c>
      <c r="H1616" s="455">
        <v>2123.64</v>
      </c>
      <c r="I1616" s="455" t="s">
        <v>2276</v>
      </c>
      <c r="J1616" s="455" t="s">
        <v>2279</v>
      </c>
    </row>
    <row r="1617" spans="2:10">
      <c r="B1617" s="454">
        <v>42803</v>
      </c>
      <c r="C1617" s="455" t="s">
        <v>2601</v>
      </c>
      <c r="D1617" s="455" t="s">
        <v>2281</v>
      </c>
      <c r="E1617" s="455" t="s">
        <v>2282</v>
      </c>
      <c r="F1617" s="455">
        <v>1</v>
      </c>
      <c r="G1617" s="455">
        <v>741.29</v>
      </c>
      <c r="H1617" s="455">
        <v>741.29</v>
      </c>
      <c r="I1617" s="455" t="s">
        <v>2276</v>
      </c>
      <c r="J1617" s="455" t="s">
        <v>2283</v>
      </c>
    </row>
    <row r="1618" spans="2:10">
      <c r="B1618" s="454">
        <v>42803</v>
      </c>
      <c r="C1618" s="455" t="s">
        <v>2525</v>
      </c>
      <c r="D1618" s="455" t="s">
        <v>2281</v>
      </c>
      <c r="E1618" s="455" t="s">
        <v>2296</v>
      </c>
      <c r="F1618" s="455">
        <v>1</v>
      </c>
      <c r="G1618" s="455">
        <v>1954.26</v>
      </c>
      <c r="H1618" s="455">
        <v>1954.26</v>
      </c>
      <c r="I1618" s="455" t="s">
        <v>2276</v>
      </c>
      <c r="J1618" s="455" t="s">
        <v>2305</v>
      </c>
    </row>
    <row r="1619" spans="2:10">
      <c r="B1619" s="454">
        <v>42803</v>
      </c>
      <c r="C1619" s="455" t="s">
        <v>2349</v>
      </c>
      <c r="D1619" s="455" t="s">
        <v>2274</v>
      </c>
      <c r="E1619" s="455" t="s">
        <v>2301</v>
      </c>
      <c r="F1619" s="455">
        <v>1</v>
      </c>
      <c r="G1619" s="455">
        <v>1027.8699999999999</v>
      </c>
      <c r="H1619" s="455">
        <v>1027.8699999999999</v>
      </c>
      <c r="I1619" s="455" t="s">
        <v>2276</v>
      </c>
      <c r="J1619" s="455" t="s">
        <v>2279</v>
      </c>
    </row>
    <row r="1620" spans="2:10">
      <c r="B1620" s="454">
        <v>42803</v>
      </c>
      <c r="C1620" s="455" t="s">
        <v>2286</v>
      </c>
      <c r="D1620" s="455" t="s">
        <v>2281</v>
      </c>
      <c r="E1620" s="455" t="s">
        <v>2287</v>
      </c>
      <c r="F1620" s="455">
        <v>1</v>
      </c>
      <c r="G1620" s="455">
        <v>325.79000000000002</v>
      </c>
      <c r="H1620" s="455">
        <v>325.79000000000002</v>
      </c>
      <c r="I1620" s="455" t="s">
        <v>2276</v>
      </c>
      <c r="J1620" s="455" t="s">
        <v>2305</v>
      </c>
    </row>
    <row r="1621" spans="2:10">
      <c r="B1621" s="454">
        <v>42803</v>
      </c>
      <c r="C1621" s="455" t="s">
        <v>2335</v>
      </c>
      <c r="D1621" s="455" t="s">
        <v>2274</v>
      </c>
      <c r="E1621" s="455" t="s">
        <v>2298</v>
      </c>
      <c r="F1621" s="455">
        <v>1</v>
      </c>
      <c r="G1621" s="455">
        <v>888.34</v>
      </c>
      <c r="H1621" s="455">
        <v>888.34</v>
      </c>
      <c r="I1621" s="455" t="s">
        <v>2276</v>
      </c>
      <c r="J1621" s="455" t="s">
        <v>2299</v>
      </c>
    </row>
    <row r="1622" spans="2:10">
      <c r="B1622" s="454">
        <v>42803</v>
      </c>
      <c r="C1622" s="455" t="s">
        <v>2575</v>
      </c>
      <c r="D1622" s="455" t="s">
        <v>2281</v>
      </c>
      <c r="E1622" s="455" t="s">
        <v>2287</v>
      </c>
      <c r="F1622" s="455">
        <v>1</v>
      </c>
      <c r="G1622" s="455">
        <v>490.82</v>
      </c>
      <c r="H1622" s="455">
        <v>490.82</v>
      </c>
      <c r="I1622" s="455" t="s">
        <v>2347</v>
      </c>
      <c r="J1622" s="455" t="s">
        <v>2277</v>
      </c>
    </row>
    <row r="1623" spans="2:10">
      <c r="B1623" s="454">
        <v>42803</v>
      </c>
      <c r="C1623" s="455" t="s">
        <v>2353</v>
      </c>
      <c r="D1623" s="455" t="s">
        <v>2274</v>
      </c>
      <c r="E1623" s="455" t="s">
        <v>2301</v>
      </c>
      <c r="F1623" s="455">
        <v>1</v>
      </c>
      <c r="G1623" s="455">
        <v>494.12</v>
      </c>
      <c r="H1623" s="455">
        <v>494.12</v>
      </c>
      <c r="I1623" s="455" t="s">
        <v>2347</v>
      </c>
      <c r="J1623" s="455" t="s">
        <v>2299</v>
      </c>
    </row>
    <row r="1624" spans="2:10">
      <c r="B1624" s="454">
        <v>42803</v>
      </c>
      <c r="C1624" s="455" t="s">
        <v>2608</v>
      </c>
      <c r="D1624" s="455" t="s">
        <v>2274</v>
      </c>
      <c r="E1624" s="455" t="s">
        <v>2298</v>
      </c>
      <c r="F1624" s="455">
        <v>1</v>
      </c>
      <c r="G1624" s="455">
        <v>627.1</v>
      </c>
      <c r="H1624" s="455">
        <v>627.1</v>
      </c>
      <c r="I1624" s="455" t="s">
        <v>2347</v>
      </c>
      <c r="J1624" s="455" t="s">
        <v>2279</v>
      </c>
    </row>
    <row r="1625" spans="2:10">
      <c r="B1625" s="454">
        <v>42803</v>
      </c>
      <c r="C1625" s="455" t="s">
        <v>2598</v>
      </c>
      <c r="D1625" s="455" t="s">
        <v>2274</v>
      </c>
      <c r="E1625" s="455" t="s">
        <v>2319</v>
      </c>
      <c r="F1625" s="455">
        <v>1</v>
      </c>
      <c r="G1625" s="455">
        <v>810.33</v>
      </c>
      <c r="H1625" s="455">
        <v>810.33</v>
      </c>
      <c r="I1625" s="455" t="s">
        <v>2347</v>
      </c>
      <c r="J1625" s="455" t="s">
        <v>2299</v>
      </c>
    </row>
    <row r="1626" spans="2:10">
      <c r="B1626" s="454">
        <v>42803</v>
      </c>
      <c r="C1626" s="455" t="s">
        <v>2371</v>
      </c>
      <c r="D1626" s="455" t="s">
        <v>2274</v>
      </c>
      <c r="E1626" s="455" t="s">
        <v>2275</v>
      </c>
      <c r="F1626" s="455">
        <v>1</v>
      </c>
      <c r="G1626" s="455">
        <v>2123.64</v>
      </c>
      <c r="H1626" s="455">
        <v>2123.64</v>
      </c>
      <c r="I1626" s="455" t="s">
        <v>2292</v>
      </c>
      <c r="J1626" s="455" t="s">
        <v>2277</v>
      </c>
    </row>
    <row r="1627" spans="2:10">
      <c r="B1627" s="454">
        <v>42803</v>
      </c>
      <c r="C1627" s="455" t="s">
        <v>2454</v>
      </c>
      <c r="D1627" s="455" t="s">
        <v>2274</v>
      </c>
      <c r="E1627" s="455" t="s">
        <v>2319</v>
      </c>
      <c r="F1627" s="455">
        <v>1</v>
      </c>
      <c r="G1627" s="455">
        <v>1153.8800000000001</v>
      </c>
      <c r="H1627" s="455">
        <v>1153.8800000000001</v>
      </c>
      <c r="I1627" s="455" t="s">
        <v>2292</v>
      </c>
      <c r="J1627" s="455" t="s">
        <v>2305</v>
      </c>
    </row>
    <row r="1628" spans="2:10">
      <c r="B1628" s="454">
        <v>42803</v>
      </c>
      <c r="C1628" s="455" t="s">
        <v>2578</v>
      </c>
      <c r="D1628" s="455" t="s">
        <v>2274</v>
      </c>
      <c r="E1628" s="455" t="s">
        <v>2275</v>
      </c>
      <c r="F1628" s="455">
        <v>1</v>
      </c>
      <c r="G1628" s="455">
        <v>1530.34</v>
      </c>
      <c r="H1628" s="455">
        <v>1530.34</v>
      </c>
      <c r="I1628" s="455" t="s">
        <v>2292</v>
      </c>
      <c r="J1628" s="455" t="s">
        <v>2283</v>
      </c>
    </row>
    <row r="1629" spans="2:10">
      <c r="B1629" s="454">
        <v>42803</v>
      </c>
      <c r="C1629" s="455" t="s">
        <v>2396</v>
      </c>
      <c r="D1629" s="455" t="s">
        <v>2281</v>
      </c>
      <c r="E1629" s="455" t="s">
        <v>2296</v>
      </c>
      <c r="F1629" s="455">
        <v>1</v>
      </c>
      <c r="G1629" s="455">
        <v>1911.98</v>
      </c>
      <c r="H1629" s="455">
        <v>1911.98</v>
      </c>
      <c r="I1629" s="455" t="s">
        <v>2292</v>
      </c>
      <c r="J1629" s="455" t="s">
        <v>2283</v>
      </c>
    </row>
    <row r="1630" spans="2:10">
      <c r="B1630" s="454">
        <v>42803</v>
      </c>
      <c r="C1630" s="455" t="s">
        <v>2522</v>
      </c>
      <c r="D1630" s="455" t="s">
        <v>2274</v>
      </c>
      <c r="E1630" s="455" t="s">
        <v>2319</v>
      </c>
      <c r="F1630" s="455">
        <v>1</v>
      </c>
      <c r="G1630" s="455">
        <v>1555.62</v>
      </c>
      <c r="H1630" s="455">
        <v>1555.62</v>
      </c>
      <c r="I1630" s="455" t="s">
        <v>2292</v>
      </c>
      <c r="J1630" s="455" t="s">
        <v>2299</v>
      </c>
    </row>
    <row r="1631" spans="2:10">
      <c r="B1631" s="454">
        <v>42803</v>
      </c>
      <c r="C1631" s="455" t="s">
        <v>2534</v>
      </c>
      <c r="D1631" s="455" t="s">
        <v>2274</v>
      </c>
      <c r="E1631" s="455" t="s">
        <v>2301</v>
      </c>
      <c r="F1631" s="455">
        <v>1</v>
      </c>
      <c r="G1631" s="455">
        <v>575.75</v>
      </c>
      <c r="H1631" s="455">
        <v>575.75</v>
      </c>
      <c r="I1631" s="455" t="s">
        <v>2292</v>
      </c>
      <c r="J1631" s="455" t="s">
        <v>2283</v>
      </c>
    </row>
    <row r="1632" spans="2:10">
      <c r="B1632" s="454">
        <v>42803</v>
      </c>
      <c r="C1632" s="455" t="s">
        <v>2535</v>
      </c>
      <c r="D1632" s="455" t="s">
        <v>2274</v>
      </c>
      <c r="E1632" s="455" t="s">
        <v>2298</v>
      </c>
      <c r="F1632" s="455">
        <v>1</v>
      </c>
      <c r="G1632" s="455">
        <v>897.26</v>
      </c>
      <c r="H1632" s="455">
        <v>897.26</v>
      </c>
      <c r="I1632" s="455" t="s">
        <v>2292</v>
      </c>
      <c r="J1632" s="455" t="s">
        <v>2299</v>
      </c>
    </row>
    <row r="1633" spans="2:10">
      <c r="B1633" s="454">
        <v>42803</v>
      </c>
      <c r="C1633" s="455" t="s">
        <v>2367</v>
      </c>
      <c r="D1633" s="455" t="s">
        <v>2274</v>
      </c>
      <c r="E1633" s="455" t="s">
        <v>2319</v>
      </c>
      <c r="F1633" s="455">
        <v>1</v>
      </c>
      <c r="G1633" s="455">
        <v>874.37</v>
      </c>
      <c r="H1633" s="455">
        <v>874.37</v>
      </c>
      <c r="I1633" s="455" t="s">
        <v>2292</v>
      </c>
      <c r="J1633" s="455" t="s">
        <v>2299</v>
      </c>
    </row>
    <row r="1634" spans="2:10">
      <c r="B1634" s="454">
        <v>42803</v>
      </c>
      <c r="C1634" s="455" t="s">
        <v>2395</v>
      </c>
      <c r="D1634" s="455" t="s">
        <v>2274</v>
      </c>
      <c r="E1634" s="455" t="s">
        <v>2294</v>
      </c>
      <c r="F1634" s="455">
        <v>1</v>
      </c>
      <c r="G1634" s="455">
        <v>891.18</v>
      </c>
      <c r="H1634" s="455">
        <v>891.18</v>
      </c>
      <c r="I1634" s="455" t="s">
        <v>2292</v>
      </c>
      <c r="J1634" s="455" t="s">
        <v>2283</v>
      </c>
    </row>
    <row r="1635" spans="2:10">
      <c r="B1635" s="454">
        <v>42803</v>
      </c>
      <c r="C1635" s="455" t="s">
        <v>2291</v>
      </c>
      <c r="D1635" s="455" t="s">
        <v>2274</v>
      </c>
      <c r="E1635" s="455" t="s">
        <v>2275</v>
      </c>
      <c r="F1635" s="455">
        <v>1</v>
      </c>
      <c r="G1635" s="455">
        <v>1369.84</v>
      </c>
      <c r="H1635" s="455">
        <v>1369.84</v>
      </c>
      <c r="I1635" s="455" t="s">
        <v>2292</v>
      </c>
      <c r="J1635" s="455" t="s">
        <v>2283</v>
      </c>
    </row>
    <row r="1636" spans="2:10">
      <c r="B1636" s="454">
        <v>42803</v>
      </c>
      <c r="C1636" s="455" t="s">
        <v>2528</v>
      </c>
      <c r="D1636" s="455" t="s">
        <v>2274</v>
      </c>
      <c r="E1636" s="455" t="s">
        <v>2296</v>
      </c>
      <c r="F1636" s="455">
        <v>1</v>
      </c>
      <c r="G1636" s="455">
        <v>2782.18</v>
      </c>
      <c r="H1636" s="455">
        <v>2782.18</v>
      </c>
      <c r="I1636" s="455" t="s">
        <v>2276</v>
      </c>
      <c r="J1636" s="455" t="s">
        <v>2299</v>
      </c>
    </row>
    <row r="1637" spans="2:10">
      <c r="B1637" s="454">
        <v>42803</v>
      </c>
      <c r="C1637" s="455" t="s">
        <v>2585</v>
      </c>
      <c r="D1637" s="455" t="s">
        <v>2274</v>
      </c>
      <c r="E1637" s="455" t="s">
        <v>2298</v>
      </c>
      <c r="F1637" s="455">
        <v>1</v>
      </c>
      <c r="G1637" s="455">
        <v>448.81</v>
      </c>
      <c r="H1637" s="455">
        <v>448.81</v>
      </c>
      <c r="I1637" s="455" t="s">
        <v>2276</v>
      </c>
      <c r="J1637" s="455" t="s">
        <v>2299</v>
      </c>
    </row>
    <row r="1638" spans="2:10">
      <c r="B1638" s="454">
        <v>42803</v>
      </c>
      <c r="C1638" s="455" t="s">
        <v>2606</v>
      </c>
      <c r="D1638" s="455" t="s">
        <v>2274</v>
      </c>
      <c r="E1638" s="455" t="s">
        <v>2294</v>
      </c>
      <c r="F1638" s="455">
        <v>1</v>
      </c>
      <c r="G1638" s="455">
        <v>715.04</v>
      </c>
      <c r="H1638" s="455">
        <v>715.04</v>
      </c>
      <c r="I1638" s="455" t="s">
        <v>2292</v>
      </c>
      <c r="J1638" s="455" t="s">
        <v>2289</v>
      </c>
    </row>
    <row r="1639" spans="2:10">
      <c r="B1639" s="454">
        <v>42803</v>
      </c>
      <c r="C1639" s="455" t="s">
        <v>2609</v>
      </c>
      <c r="D1639" s="455" t="s">
        <v>2281</v>
      </c>
      <c r="E1639" s="455" t="s">
        <v>2294</v>
      </c>
      <c r="F1639" s="455">
        <v>1</v>
      </c>
      <c r="G1639" s="455">
        <v>1132.07</v>
      </c>
      <c r="H1639" s="455">
        <v>1132.07</v>
      </c>
      <c r="I1639" s="455" t="s">
        <v>2292</v>
      </c>
      <c r="J1639" s="455" t="s">
        <v>2305</v>
      </c>
    </row>
    <row r="1640" spans="2:10">
      <c r="B1640" s="454">
        <v>42803</v>
      </c>
      <c r="C1640" s="455" t="s">
        <v>2346</v>
      </c>
      <c r="D1640" s="455" t="s">
        <v>2281</v>
      </c>
      <c r="E1640" s="455" t="s">
        <v>2296</v>
      </c>
      <c r="F1640" s="455">
        <v>1</v>
      </c>
      <c r="G1640" s="455">
        <v>1736.48</v>
      </c>
      <c r="H1640" s="455">
        <v>1736.48</v>
      </c>
      <c r="I1640" s="455" t="s">
        <v>2292</v>
      </c>
      <c r="J1640" s="455" t="s">
        <v>2283</v>
      </c>
    </row>
    <row r="1641" spans="2:10">
      <c r="B1641" s="454">
        <v>42803</v>
      </c>
      <c r="C1641" s="455" t="s">
        <v>2290</v>
      </c>
      <c r="D1641" s="455" t="s">
        <v>2274</v>
      </c>
      <c r="E1641" s="455" t="s">
        <v>2275</v>
      </c>
      <c r="F1641" s="455">
        <v>1</v>
      </c>
      <c r="G1641" s="455">
        <v>1755.15</v>
      </c>
      <c r="H1641" s="455">
        <v>1755.15</v>
      </c>
      <c r="I1641" s="455" t="s">
        <v>2292</v>
      </c>
      <c r="J1641" s="455" t="s">
        <v>2277</v>
      </c>
    </row>
    <row r="1642" spans="2:10">
      <c r="B1642" s="454">
        <v>42804</v>
      </c>
      <c r="C1642" s="455" t="s">
        <v>2374</v>
      </c>
      <c r="D1642" s="455" t="s">
        <v>2274</v>
      </c>
      <c r="E1642" s="455" t="s">
        <v>2319</v>
      </c>
      <c r="F1642" s="455">
        <v>1</v>
      </c>
      <c r="G1642" s="455">
        <v>1183.05</v>
      </c>
      <c r="H1642" s="455">
        <v>1183.05</v>
      </c>
      <c r="I1642" s="455" t="s">
        <v>2292</v>
      </c>
      <c r="J1642" s="455" t="s">
        <v>2299</v>
      </c>
    </row>
    <row r="1643" spans="2:10">
      <c r="B1643" s="454">
        <v>42804</v>
      </c>
      <c r="C1643" s="455" t="s">
        <v>2493</v>
      </c>
      <c r="D1643" s="455" t="s">
        <v>2274</v>
      </c>
      <c r="E1643" s="455" t="s">
        <v>2301</v>
      </c>
      <c r="F1643" s="455">
        <v>1</v>
      </c>
      <c r="G1643" s="455">
        <v>743.4</v>
      </c>
      <c r="H1643" s="455">
        <v>743.4</v>
      </c>
      <c r="I1643" s="455" t="s">
        <v>2292</v>
      </c>
      <c r="J1643" s="455" t="s">
        <v>2279</v>
      </c>
    </row>
    <row r="1644" spans="2:10">
      <c r="B1644" s="454">
        <v>42804</v>
      </c>
      <c r="C1644" s="455" t="s">
        <v>2638</v>
      </c>
      <c r="D1644" s="455" t="s">
        <v>2281</v>
      </c>
      <c r="E1644" s="455" t="s">
        <v>2287</v>
      </c>
      <c r="F1644" s="455">
        <v>1</v>
      </c>
      <c r="G1644" s="455">
        <v>672</v>
      </c>
      <c r="H1644" s="455">
        <v>672</v>
      </c>
      <c r="I1644" s="455" t="s">
        <v>2292</v>
      </c>
      <c r="J1644" s="455" t="s">
        <v>2289</v>
      </c>
    </row>
    <row r="1645" spans="2:10">
      <c r="B1645" s="454">
        <v>42804</v>
      </c>
      <c r="C1645" s="455" t="s">
        <v>2394</v>
      </c>
      <c r="D1645" s="455" t="s">
        <v>2274</v>
      </c>
      <c r="E1645" s="455" t="s">
        <v>2301</v>
      </c>
      <c r="F1645" s="455">
        <v>1</v>
      </c>
      <c r="G1645" s="455">
        <v>981.83</v>
      </c>
      <c r="H1645" s="455">
        <v>981.83</v>
      </c>
      <c r="I1645" s="455" t="s">
        <v>2292</v>
      </c>
      <c r="J1645" s="455" t="s">
        <v>2299</v>
      </c>
    </row>
    <row r="1646" spans="2:10">
      <c r="B1646" s="454">
        <v>42804</v>
      </c>
      <c r="C1646" s="455" t="s">
        <v>2612</v>
      </c>
      <c r="D1646" s="455" t="s">
        <v>2274</v>
      </c>
      <c r="E1646" s="455" t="s">
        <v>2296</v>
      </c>
      <c r="F1646" s="455">
        <v>1</v>
      </c>
      <c r="G1646" s="455">
        <v>2419.1999999999998</v>
      </c>
      <c r="H1646" s="455">
        <v>2419.1999999999998</v>
      </c>
      <c r="I1646" s="455" t="s">
        <v>2292</v>
      </c>
      <c r="J1646" s="455" t="s">
        <v>2279</v>
      </c>
    </row>
    <row r="1647" spans="2:10">
      <c r="B1647" s="454">
        <v>42804</v>
      </c>
      <c r="C1647" s="455" t="s">
        <v>2359</v>
      </c>
      <c r="D1647" s="455" t="s">
        <v>2281</v>
      </c>
      <c r="E1647" s="455" t="s">
        <v>2282</v>
      </c>
      <c r="F1647" s="455">
        <v>1</v>
      </c>
      <c r="G1647" s="455">
        <v>429.56</v>
      </c>
      <c r="H1647" s="455">
        <v>429.56</v>
      </c>
      <c r="I1647" s="455" t="s">
        <v>2292</v>
      </c>
      <c r="J1647" s="455" t="s">
        <v>2283</v>
      </c>
    </row>
    <row r="1648" spans="2:10">
      <c r="B1648" s="454">
        <v>42804</v>
      </c>
      <c r="C1648" s="455" t="s">
        <v>2597</v>
      </c>
      <c r="D1648" s="455" t="s">
        <v>2274</v>
      </c>
      <c r="E1648" s="455" t="s">
        <v>2301</v>
      </c>
      <c r="F1648" s="455">
        <v>1</v>
      </c>
      <c r="G1648" s="455">
        <v>692.76</v>
      </c>
      <c r="H1648" s="455">
        <v>692.76</v>
      </c>
      <c r="I1648" s="455" t="s">
        <v>2292</v>
      </c>
      <c r="J1648" s="455" t="s">
        <v>2283</v>
      </c>
    </row>
    <row r="1649" spans="2:10">
      <c r="B1649" s="454">
        <v>42804</v>
      </c>
      <c r="C1649" s="455" t="s">
        <v>2504</v>
      </c>
      <c r="D1649" s="455" t="s">
        <v>2274</v>
      </c>
      <c r="E1649" s="455" t="s">
        <v>2301</v>
      </c>
      <c r="F1649" s="455">
        <v>1</v>
      </c>
      <c r="G1649" s="455">
        <v>900.21</v>
      </c>
      <c r="H1649" s="455">
        <v>900.21</v>
      </c>
      <c r="I1649" s="455" t="s">
        <v>2292</v>
      </c>
      <c r="J1649" s="455" t="s">
        <v>2279</v>
      </c>
    </row>
    <row r="1650" spans="2:10">
      <c r="B1650" s="454">
        <v>42804</v>
      </c>
      <c r="C1650" s="455" t="s">
        <v>2610</v>
      </c>
      <c r="D1650" s="455" t="s">
        <v>2274</v>
      </c>
      <c r="E1650" s="455" t="s">
        <v>2298</v>
      </c>
      <c r="F1650" s="455">
        <v>1</v>
      </c>
      <c r="G1650" s="455">
        <v>685.8</v>
      </c>
      <c r="H1650" s="455">
        <v>685.8</v>
      </c>
      <c r="I1650" s="455" t="s">
        <v>2292</v>
      </c>
      <c r="J1650" s="455" t="s">
        <v>2283</v>
      </c>
    </row>
    <row r="1651" spans="2:10">
      <c r="B1651" s="454">
        <v>42804</v>
      </c>
      <c r="C1651" s="455" t="s">
        <v>2423</v>
      </c>
      <c r="D1651" s="455" t="s">
        <v>2274</v>
      </c>
      <c r="E1651" s="455" t="s">
        <v>2301</v>
      </c>
      <c r="F1651" s="455">
        <v>1</v>
      </c>
      <c r="G1651" s="455">
        <v>1071.82</v>
      </c>
      <c r="H1651" s="455">
        <v>1071.82</v>
      </c>
      <c r="I1651" s="455" t="s">
        <v>2292</v>
      </c>
      <c r="J1651" s="455" t="s">
        <v>2283</v>
      </c>
    </row>
    <row r="1652" spans="2:10">
      <c r="B1652" s="454">
        <v>42804</v>
      </c>
      <c r="C1652" s="455" t="s">
        <v>2616</v>
      </c>
      <c r="D1652" s="455" t="s">
        <v>2274</v>
      </c>
      <c r="E1652" s="455" t="s">
        <v>2314</v>
      </c>
      <c r="F1652" s="455">
        <v>1</v>
      </c>
      <c r="G1652" s="455">
        <v>1389.8</v>
      </c>
      <c r="H1652" s="455">
        <v>1389.8</v>
      </c>
      <c r="I1652" s="455" t="s">
        <v>2276</v>
      </c>
      <c r="J1652" s="455" t="s">
        <v>2299</v>
      </c>
    </row>
    <row r="1653" spans="2:10">
      <c r="B1653" s="454">
        <v>42804</v>
      </c>
      <c r="C1653" s="455" t="s">
        <v>2443</v>
      </c>
      <c r="D1653" s="455" t="s">
        <v>2274</v>
      </c>
      <c r="E1653" s="455" t="s">
        <v>2294</v>
      </c>
      <c r="F1653" s="455">
        <v>1</v>
      </c>
      <c r="G1653" s="455">
        <v>895.77</v>
      </c>
      <c r="H1653" s="455">
        <v>895.77</v>
      </c>
      <c r="I1653" s="455" t="s">
        <v>2276</v>
      </c>
      <c r="J1653" s="455" t="s">
        <v>2305</v>
      </c>
    </row>
    <row r="1654" spans="2:10">
      <c r="B1654" s="454">
        <v>42804</v>
      </c>
      <c r="C1654" s="455" t="s">
        <v>2605</v>
      </c>
      <c r="D1654" s="455" t="s">
        <v>2274</v>
      </c>
      <c r="E1654" s="455" t="s">
        <v>2301</v>
      </c>
      <c r="F1654" s="455">
        <v>1</v>
      </c>
      <c r="G1654" s="455">
        <v>669.48</v>
      </c>
      <c r="H1654" s="455">
        <v>669.48</v>
      </c>
      <c r="I1654" s="455" t="s">
        <v>2276</v>
      </c>
      <c r="J1654" s="455" t="s">
        <v>2289</v>
      </c>
    </row>
    <row r="1655" spans="2:10">
      <c r="B1655" s="454">
        <v>42804</v>
      </c>
      <c r="C1655" s="455" t="s">
        <v>2505</v>
      </c>
      <c r="D1655" s="455" t="s">
        <v>2274</v>
      </c>
      <c r="E1655" s="455" t="s">
        <v>2301</v>
      </c>
      <c r="F1655" s="455">
        <v>1</v>
      </c>
      <c r="G1655" s="455">
        <v>675.44</v>
      </c>
      <c r="H1655" s="455">
        <v>675.44</v>
      </c>
      <c r="I1655" s="455" t="s">
        <v>2276</v>
      </c>
      <c r="J1655" s="455" t="s">
        <v>2277</v>
      </c>
    </row>
    <row r="1656" spans="2:10">
      <c r="B1656" s="454">
        <v>42804</v>
      </c>
      <c r="C1656" s="455" t="s">
        <v>2467</v>
      </c>
      <c r="D1656" s="455" t="s">
        <v>2281</v>
      </c>
      <c r="E1656" s="455" t="s">
        <v>2285</v>
      </c>
      <c r="F1656" s="455">
        <v>1</v>
      </c>
      <c r="G1656" s="455">
        <v>1337.95</v>
      </c>
      <c r="H1656" s="455">
        <v>1337.95</v>
      </c>
      <c r="I1656" s="455" t="s">
        <v>2276</v>
      </c>
      <c r="J1656" s="455" t="s">
        <v>2277</v>
      </c>
    </row>
    <row r="1657" spans="2:10">
      <c r="B1657" s="454">
        <v>42804</v>
      </c>
      <c r="C1657" s="455" t="s">
        <v>2357</v>
      </c>
      <c r="D1657" s="455" t="s">
        <v>2274</v>
      </c>
      <c r="E1657" s="455" t="s">
        <v>2275</v>
      </c>
      <c r="F1657" s="455">
        <v>1</v>
      </c>
      <c r="G1657" s="455">
        <v>1702.16</v>
      </c>
      <c r="H1657" s="455">
        <v>1702.16</v>
      </c>
      <c r="I1657" s="455" t="s">
        <v>2276</v>
      </c>
      <c r="J1657" s="455" t="s">
        <v>2305</v>
      </c>
    </row>
    <row r="1658" spans="2:10">
      <c r="B1658" s="454">
        <v>42804</v>
      </c>
      <c r="C1658" s="455" t="s">
        <v>2331</v>
      </c>
      <c r="D1658" s="455" t="s">
        <v>2274</v>
      </c>
      <c r="E1658" s="455" t="s">
        <v>2314</v>
      </c>
      <c r="F1658" s="455">
        <v>1</v>
      </c>
      <c r="G1658" s="455">
        <v>1031.8699999999999</v>
      </c>
      <c r="H1658" s="455">
        <v>1031.8699999999999</v>
      </c>
      <c r="I1658" s="455" t="s">
        <v>2276</v>
      </c>
      <c r="J1658" s="455" t="s">
        <v>2277</v>
      </c>
    </row>
    <row r="1659" spans="2:10">
      <c r="B1659" s="454">
        <v>42804</v>
      </c>
      <c r="C1659" s="455" t="s">
        <v>2323</v>
      </c>
      <c r="D1659" s="455" t="s">
        <v>2274</v>
      </c>
      <c r="E1659" s="455" t="s">
        <v>2314</v>
      </c>
      <c r="F1659" s="455">
        <v>1</v>
      </c>
      <c r="G1659" s="455">
        <v>1026.92</v>
      </c>
      <c r="H1659" s="455">
        <v>1026.92</v>
      </c>
      <c r="I1659" s="455" t="s">
        <v>2276</v>
      </c>
      <c r="J1659" s="455" t="s">
        <v>2277</v>
      </c>
    </row>
    <row r="1660" spans="2:10">
      <c r="B1660" s="454">
        <v>42804</v>
      </c>
      <c r="C1660" s="455" t="s">
        <v>2502</v>
      </c>
      <c r="D1660" s="455" t="s">
        <v>2274</v>
      </c>
      <c r="E1660" s="455" t="s">
        <v>2314</v>
      </c>
      <c r="F1660" s="455">
        <v>1</v>
      </c>
      <c r="G1660" s="455">
        <v>1151.57</v>
      </c>
      <c r="H1660" s="455">
        <v>1151.57</v>
      </c>
      <c r="I1660" s="455" t="s">
        <v>2276</v>
      </c>
      <c r="J1660" s="455" t="s">
        <v>2299</v>
      </c>
    </row>
    <row r="1661" spans="2:10">
      <c r="B1661" s="454">
        <v>42804</v>
      </c>
      <c r="C1661" s="455" t="s">
        <v>2530</v>
      </c>
      <c r="D1661" s="455" t="s">
        <v>2274</v>
      </c>
      <c r="E1661" s="455" t="s">
        <v>2314</v>
      </c>
      <c r="F1661" s="455">
        <v>1</v>
      </c>
      <c r="G1661" s="455">
        <v>1180.8699999999999</v>
      </c>
      <c r="H1661" s="455">
        <v>1180.8699999999999</v>
      </c>
      <c r="I1661" s="455" t="s">
        <v>2276</v>
      </c>
      <c r="J1661" s="455" t="s">
        <v>2305</v>
      </c>
    </row>
    <row r="1662" spans="2:10">
      <c r="B1662" s="454">
        <v>42804</v>
      </c>
      <c r="C1662" s="455" t="s">
        <v>2387</v>
      </c>
      <c r="D1662" s="455" t="s">
        <v>2274</v>
      </c>
      <c r="E1662" s="455" t="s">
        <v>2296</v>
      </c>
      <c r="F1662" s="455">
        <v>1</v>
      </c>
      <c r="G1662" s="455">
        <v>3093.7</v>
      </c>
      <c r="H1662" s="455">
        <v>3093.7</v>
      </c>
      <c r="I1662" s="455" t="s">
        <v>2276</v>
      </c>
      <c r="J1662" s="455" t="s">
        <v>2277</v>
      </c>
    </row>
    <row r="1663" spans="2:10">
      <c r="B1663" s="454">
        <v>42804</v>
      </c>
      <c r="C1663" s="455" t="s">
        <v>2389</v>
      </c>
      <c r="D1663" s="455" t="s">
        <v>2281</v>
      </c>
      <c r="E1663" s="455" t="s">
        <v>2390</v>
      </c>
      <c r="F1663" s="455">
        <v>1</v>
      </c>
      <c r="G1663" s="455">
        <v>1248.79</v>
      </c>
      <c r="H1663" s="455">
        <v>1248.79</v>
      </c>
      <c r="I1663" s="455" t="s">
        <v>2276</v>
      </c>
      <c r="J1663" s="455" t="s">
        <v>2289</v>
      </c>
    </row>
    <row r="1664" spans="2:10">
      <c r="B1664" s="454">
        <v>42804</v>
      </c>
      <c r="C1664" s="455" t="s">
        <v>2369</v>
      </c>
      <c r="D1664" s="455" t="s">
        <v>2281</v>
      </c>
      <c r="E1664" s="455" t="s">
        <v>2282</v>
      </c>
      <c r="F1664" s="455">
        <v>1</v>
      </c>
      <c r="G1664" s="455">
        <v>368.04</v>
      </c>
      <c r="H1664" s="455">
        <v>368.04</v>
      </c>
      <c r="I1664" s="455" t="s">
        <v>2276</v>
      </c>
      <c r="J1664" s="455" t="s">
        <v>2283</v>
      </c>
    </row>
    <row r="1665" spans="2:10">
      <c r="B1665" s="454">
        <v>42804</v>
      </c>
      <c r="C1665" s="455" t="s">
        <v>2405</v>
      </c>
      <c r="D1665" s="455" t="s">
        <v>2281</v>
      </c>
      <c r="E1665" s="455" t="s">
        <v>2282</v>
      </c>
      <c r="F1665" s="455">
        <v>1</v>
      </c>
      <c r="G1665" s="455">
        <v>604.42999999999995</v>
      </c>
      <c r="H1665" s="455">
        <v>604.42999999999995</v>
      </c>
      <c r="I1665" s="455" t="s">
        <v>2276</v>
      </c>
      <c r="J1665" s="455" t="s">
        <v>2277</v>
      </c>
    </row>
    <row r="1666" spans="2:10">
      <c r="B1666" s="454">
        <v>42804</v>
      </c>
      <c r="C1666" s="455" t="s">
        <v>2323</v>
      </c>
      <c r="D1666" s="455" t="s">
        <v>2274</v>
      </c>
      <c r="E1666" s="455" t="s">
        <v>2314</v>
      </c>
      <c r="F1666" s="455">
        <v>1</v>
      </c>
      <c r="G1666" s="455">
        <v>1026.92</v>
      </c>
      <c r="H1666" s="455">
        <v>1026.92</v>
      </c>
      <c r="I1666" s="455" t="s">
        <v>2292</v>
      </c>
      <c r="J1666" s="455" t="s">
        <v>2305</v>
      </c>
    </row>
    <row r="1667" spans="2:10">
      <c r="B1667" s="454">
        <v>42804</v>
      </c>
      <c r="C1667" s="455" t="s">
        <v>2566</v>
      </c>
      <c r="D1667" s="455" t="s">
        <v>2274</v>
      </c>
      <c r="E1667" s="455" t="s">
        <v>2301</v>
      </c>
      <c r="F1667" s="455">
        <v>1</v>
      </c>
      <c r="G1667" s="455">
        <v>551.35</v>
      </c>
      <c r="H1667" s="455">
        <v>551.35</v>
      </c>
      <c r="I1667" s="455" t="s">
        <v>2292</v>
      </c>
      <c r="J1667" s="455" t="s">
        <v>2283</v>
      </c>
    </row>
    <row r="1668" spans="2:10">
      <c r="B1668" s="454">
        <v>42804</v>
      </c>
      <c r="C1668" s="455" t="s">
        <v>2568</v>
      </c>
      <c r="D1668" s="455" t="s">
        <v>2274</v>
      </c>
      <c r="E1668" s="455" t="s">
        <v>2301</v>
      </c>
      <c r="F1668" s="455">
        <v>1</v>
      </c>
      <c r="G1668" s="455">
        <v>467.15</v>
      </c>
      <c r="H1668" s="455">
        <v>467.15</v>
      </c>
      <c r="I1668" s="455" t="s">
        <v>2292</v>
      </c>
      <c r="J1668" s="455" t="s">
        <v>2289</v>
      </c>
    </row>
    <row r="1669" spans="2:10">
      <c r="B1669" s="454">
        <v>42804</v>
      </c>
      <c r="C1669" s="455" t="s">
        <v>2461</v>
      </c>
      <c r="D1669" s="455" t="s">
        <v>2274</v>
      </c>
      <c r="E1669" s="455" t="s">
        <v>2275</v>
      </c>
      <c r="F1669" s="455">
        <v>1</v>
      </c>
      <c r="G1669" s="455">
        <v>1777.82</v>
      </c>
      <c r="H1669" s="455">
        <v>1777.82</v>
      </c>
      <c r="I1669" s="455" t="s">
        <v>2347</v>
      </c>
      <c r="J1669" s="455" t="s">
        <v>2277</v>
      </c>
    </row>
    <row r="1670" spans="2:10">
      <c r="B1670" s="454">
        <v>42804</v>
      </c>
      <c r="C1670" s="455" t="s">
        <v>2583</v>
      </c>
      <c r="D1670" s="455" t="s">
        <v>2274</v>
      </c>
      <c r="E1670" s="455" t="s">
        <v>2319</v>
      </c>
      <c r="F1670" s="455">
        <v>1</v>
      </c>
      <c r="G1670" s="455">
        <v>848.64</v>
      </c>
      <c r="H1670" s="455">
        <v>848.64</v>
      </c>
      <c r="I1670" s="455" t="s">
        <v>2347</v>
      </c>
      <c r="J1670" s="455" t="s">
        <v>2277</v>
      </c>
    </row>
    <row r="1671" spans="2:10">
      <c r="B1671" s="454">
        <v>42804</v>
      </c>
      <c r="C1671" s="455" t="s">
        <v>2511</v>
      </c>
      <c r="D1671" s="455" t="s">
        <v>2281</v>
      </c>
      <c r="E1671" s="455" t="s">
        <v>2282</v>
      </c>
      <c r="F1671" s="455">
        <v>1</v>
      </c>
      <c r="G1671" s="455">
        <v>450.81</v>
      </c>
      <c r="H1671" s="455">
        <v>450.81</v>
      </c>
      <c r="I1671" s="455" t="s">
        <v>2347</v>
      </c>
      <c r="J1671" s="455" t="s">
        <v>2289</v>
      </c>
    </row>
    <row r="1672" spans="2:10">
      <c r="B1672" s="454">
        <v>42805</v>
      </c>
      <c r="C1672" s="455" t="s">
        <v>2542</v>
      </c>
      <c r="D1672" s="455" t="s">
        <v>2281</v>
      </c>
      <c r="E1672" s="455" t="s">
        <v>2285</v>
      </c>
      <c r="F1672" s="455">
        <v>1</v>
      </c>
      <c r="G1672" s="455">
        <v>742.21</v>
      </c>
      <c r="H1672" s="455">
        <v>742.21</v>
      </c>
      <c r="I1672" s="455" t="s">
        <v>2292</v>
      </c>
      <c r="J1672" s="455" t="s">
        <v>2289</v>
      </c>
    </row>
    <row r="1673" spans="2:10">
      <c r="B1673" s="454">
        <v>42805</v>
      </c>
      <c r="C1673" s="455" t="s">
        <v>2573</v>
      </c>
      <c r="D1673" s="455" t="s">
        <v>2281</v>
      </c>
      <c r="E1673" s="455" t="s">
        <v>2296</v>
      </c>
      <c r="F1673" s="455">
        <v>1</v>
      </c>
      <c r="G1673" s="455">
        <v>1839.54</v>
      </c>
      <c r="H1673" s="455">
        <v>1839.54</v>
      </c>
      <c r="I1673" s="455" t="s">
        <v>2292</v>
      </c>
      <c r="J1673" s="455" t="s">
        <v>2283</v>
      </c>
    </row>
    <row r="1674" spans="2:10">
      <c r="B1674" s="454">
        <v>42805</v>
      </c>
      <c r="C1674" s="455" t="s">
        <v>2581</v>
      </c>
      <c r="D1674" s="455" t="s">
        <v>2274</v>
      </c>
      <c r="E1674" s="455" t="s">
        <v>2275</v>
      </c>
      <c r="F1674" s="455">
        <v>1</v>
      </c>
      <c r="G1674" s="455">
        <v>1740.35</v>
      </c>
      <c r="H1674" s="455">
        <v>1740.35</v>
      </c>
      <c r="I1674" s="455" t="s">
        <v>2292</v>
      </c>
      <c r="J1674" s="455" t="s">
        <v>2299</v>
      </c>
    </row>
    <row r="1675" spans="2:10">
      <c r="B1675" s="454">
        <v>42805</v>
      </c>
      <c r="C1675" s="455" t="s">
        <v>2450</v>
      </c>
      <c r="D1675" s="455" t="s">
        <v>2274</v>
      </c>
      <c r="E1675" s="455" t="s">
        <v>2275</v>
      </c>
      <c r="F1675" s="455">
        <v>1</v>
      </c>
      <c r="G1675" s="455">
        <v>1432.95</v>
      </c>
      <c r="H1675" s="455">
        <v>1432.95</v>
      </c>
      <c r="I1675" s="455" t="s">
        <v>2292</v>
      </c>
      <c r="J1675" s="455" t="s">
        <v>2305</v>
      </c>
    </row>
    <row r="1676" spans="2:10">
      <c r="B1676" s="454">
        <v>42805</v>
      </c>
      <c r="C1676" s="455" t="s">
        <v>2509</v>
      </c>
      <c r="D1676" s="455" t="s">
        <v>2274</v>
      </c>
      <c r="E1676" s="455" t="s">
        <v>2275</v>
      </c>
      <c r="F1676" s="455">
        <v>1</v>
      </c>
      <c r="G1676" s="455">
        <v>1692.64</v>
      </c>
      <c r="H1676" s="455">
        <v>1692.64</v>
      </c>
      <c r="I1676" s="455" t="s">
        <v>2347</v>
      </c>
      <c r="J1676" s="455" t="s">
        <v>2305</v>
      </c>
    </row>
    <row r="1677" spans="2:10">
      <c r="B1677" s="454">
        <v>42805</v>
      </c>
      <c r="C1677" s="455" t="s">
        <v>2377</v>
      </c>
      <c r="D1677" s="455" t="s">
        <v>2274</v>
      </c>
      <c r="E1677" s="455" t="s">
        <v>2294</v>
      </c>
      <c r="F1677" s="455">
        <v>1</v>
      </c>
      <c r="G1677" s="455">
        <v>871.91</v>
      </c>
      <c r="H1677" s="455">
        <v>871.91</v>
      </c>
      <c r="I1677" s="455" t="s">
        <v>2276</v>
      </c>
      <c r="J1677" s="455" t="s">
        <v>2299</v>
      </c>
    </row>
    <row r="1678" spans="2:10">
      <c r="B1678" s="454">
        <v>42805</v>
      </c>
      <c r="C1678" s="455" t="s">
        <v>2327</v>
      </c>
      <c r="D1678" s="455" t="s">
        <v>2281</v>
      </c>
      <c r="E1678" s="455" t="s">
        <v>2296</v>
      </c>
      <c r="F1678" s="455">
        <v>1</v>
      </c>
      <c r="G1678" s="455">
        <v>2329.9899999999998</v>
      </c>
      <c r="H1678" s="455">
        <v>2329.9899999999998</v>
      </c>
      <c r="I1678" s="455" t="s">
        <v>2276</v>
      </c>
      <c r="J1678" s="455" t="s">
        <v>2283</v>
      </c>
    </row>
    <row r="1679" spans="2:10">
      <c r="B1679" s="454">
        <v>42805</v>
      </c>
      <c r="C1679" s="455" t="s">
        <v>2549</v>
      </c>
      <c r="D1679" s="455" t="s">
        <v>2281</v>
      </c>
      <c r="E1679" s="455" t="s">
        <v>2275</v>
      </c>
      <c r="F1679" s="455">
        <v>1</v>
      </c>
      <c r="G1679" s="455">
        <v>2052.0300000000002</v>
      </c>
      <c r="H1679" s="455">
        <v>2052.0300000000002</v>
      </c>
      <c r="I1679" s="455" t="s">
        <v>2276</v>
      </c>
      <c r="J1679" s="455" t="s">
        <v>2279</v>
      </c>
    </row>
    <row r="1680" spans="2:10">
      <c r="B1680" s="454">
        <v>42805</v>
      </c>
      <c r="C1680" s="455" t="s">
        <v>2596</v>
      </c>
      <c r="D1680" s="455" t="s">
        <v>2274</v>
      </c>
      <c r="E1680" s="455" t="s">
        <v>2275</v>
      </c>
      <c r="F1680" s="455">
        <v>1</v>
      </c>
      <c r="G1680" s="455">
        <v>1614.59</v>
      </c>
      <c r="H1680" s="455">
        <v>1614.59</v>
      </c>
      <c r="I1680" s="455" t="s">
        <v>2276</v>
      </c>
      <c r="J1680" s="455" t="s">
        <v>2305</v>
      </c>
    </row>
    <row r="1681" spans="2:10">
      <c r="B1681" s="454">
        <v>42805</v>
      </c>
      <c r="C1681" s="455" t="s">
        <v>2468</v>
      </c>
      <c r="D1681" s="455" t="s">
        <v>2274</v>
      </c>
      <c r="E1681" s="455" t="s">
        <v>2301</v>
      </c>
      <c r="F1681" s="455">
        <v>1</v>
      </c>
      <c r="G1681" s="455">
        <v>958.86</v>
      </c>
      <c r="H1681" s="455">
        <v>958.86</v>
      </c>
      <c r="I1681" s="455" t="s">
        <v>2292</v>
      </c>
      <c r="J1681" s="455" t="s">
        <v>2279</v>
      </c>
    </row>
    <row r="1682" spans="2:10">
      <c r="B1682" s="454">
        <v>42805</v>
      </c>
      <c r="C1682" s="455" t="s">
        <v>2407</v>
      </c>
      <c r="D1682" s="455" t="s">
        <v>2274</v>
      </c>
      <c r="E1682" s="455" t="s">
        <v>2301</v>
      </c>
      <c r="F1682" s="455">
        <v>1</v>
      </c>
      <c r="G1682" s="455">
        <v>628.55999999999995</v>
      </c>
      <c r="H1682" s="455">
        <v>628.55999999999995</v>
      </c>
      <c r="I1682" s="455" t="s">
        <v>2292</v>
      </c>
      <c r="J1682" s="455" t="s">
        <v>2277</v>
      </c>
    </row>
    <row r="1683" spans="2:10">
      <c r="B1683" s="454">
        <v>42805</v>
      </c>
      <c r="C1683" s="455" t="s">
        <v>2510</v>
      </c>
      <c r="D1683" s="455" t="s">
        <v>2281</v>
      </c>
      <c r="E1683" s="455" t="s">
        <v>2421</v>
      </c>
      <c r="F1683" s="455">
        <v>1</v>
      </c>
      <c r="G1683" s="455">
        <v>1275.5999999999999</v>
      </c>
      <c r="H1683" s="455">
        <v>1275.5999999999999</v>
      </c>
      <c r="I1683" s="455" t="s">
        <v>2292</v>
      </c>
      <c r="J1683" s="455" t="s">
        <v>2277</v>
      </c>
    </row>
    <row r="1684" spans="2:10">
      <c r="B1684" s="454">
        <v>42805</v>
      </c>
      <c r="C1684" s="455" t="s">
        <v>2384</v>
      </c>
      <c r="D1684" s="455" t="s">
        <v>2274</v>
      </c>
      <c r="E1684" s="455" t="s">
        <v>2319</v>
      </c>
      <c r="F1684" s="455">
        <v>1</v>
      </c>
      <c r="G1684" s="455">
        <v>967.15</v>
      </c>
      <c r="H1684" s="455">
        <v>967.15</v>
      </c>
      <c r="I1684" s="455" t="s">
        <v>2292</v>
      </c>
      <c r="J1684" s="455" t="s">
        <v>2283</v>
      </c>
    </row>
    <row r="1685" spans="2:10">
      <c r="B1685" s="454">
        <v>42805</v>
      </c>
      <c r="C1685" s="455" t="s">
        <v>2575</v>
      </c>
      <c r="D1685" s="455" t="s">
        <v>2281</v>
      </c>
      <c r="E1685" s="455" t="s">
        <v>2287</v>
      </c>
      <c r="F1685" s="455">
        <v>1</v>
      </c>
      <c r="G1685" s="455">
        <v>490.82</v>
      </c>
      <c r="H1685" s="455">
        <v>490.82</v>
      </c>
      <c r="I1685" s="455" t="s">
        <v>2347</v>
      </c>
      <c r="J1685" s="455" t="s">
        <v>2289</v>
      </c>
    </row>
    <row r="1686" spans="2:10">
      <c r="B1686" s="454">
        <v>42805</v>
      </c>
      <c r="C1686" s="455" t="s">
        <v>2596</v>
      </c>
      <c r="D1686" s="455" t="s">
        <v>2274</v>
      </c>
      <c r="E1686" s="455" t="s">
        <v>2275</v>
      </c>
      <c r="F1686" s="455">
        <v>1</v>
      </c>
      <c r="G1686" s="455">
        <v>1614.59</v>
      </c>
      <c r="H1686" s="455">
        <v>1614.59</v>
      </c>
      <c r="I1686" s="455" t="s">
        <v>2347</v>
      </c>
      <c r="J1686" s="455" t="s">
        <v>2283</v>
      </c>
    </row>
    <row r="1687" spans="2:10">
      <c r="B1687" s="454">
        <v>42805</v>
      </c>
      <c r="C1687" s="455" t="s">
        <v>2535</v>
      </c>
      <c r="D1687" s="455" t="s">
        <v>2274</v>
      </c>
      <c r="E1687" s="455" t="s">
        <v>2298</v>
      </c>
      <c r="F1687" s="455">
        <v>1</v>
      </c>
      <c r="G1687" s="455">
        <v>897.26</v>
      </c>
      <c r="H1687" s="455">
        <v>897.26</v>
      </c>
      <c r="I1687" s="455" t="s">
        <v>2347</v>
      </c>
      <c r="J1687" s="455" t="s">
        <v>2289</v>
      </c>
    </row>
    <row r="1688" spans="2:10">
      <c r="B1688" s="454">
        <v>42805</v>
      </c>
      <c r="C1688" s="455" t="s">
        <v>2622</v>
      </c>
      <c r="D1688" s="455" t="s">
        <v>2281</v>
      </c>
      <c r="E1688" s="455" t="s">
        <v>2390</v>
      </c>
      <c r="F1688" s="455">
        <v>1</v>
      </c>
      <c r="G1688" s="455">
        <v>1211.6300000000001</v>
      </c>
      <c r="H1688" s="455">
        <v>1211.6300000000001</v>
      </c>
      <c r="I1688" s="455" t="s">
        <v>2347</v>
      </c>
      <c r="J1688" s="455" t="s">
        <v>2299</v>
      </c>
    </row>
    <row r="1689" spans="2:10">
      <c r="B1689" s="454">
        <v>42805</v>
      </c>
      <c r="C1689" s="455" t="s">
        <v>2621</v>
      </c>
      <c r="D1689" s="455" t="s">
        <v>2281</v>
      </c>
      <c r="E1689" s="455" t="s">
        <v>2282</v>
      </c>
      <c r="F1689" s="455">
        <v>1</v>
      </c>
      <c r="G1689" s="455">
        <v>690.04</v>
      </c>
      <c r="H1689" s="455">
        <v>690.04</v>
      </c>
      <c r="I1689" s="455" t="s">
        <v>2292</v>
      </c>
      <c r="J1689" s="455" t="s">
        <v>2283</v>
      </c>
    </row>
    <row r="1690" spans="2:10">
      <c r="B1690" s="454">
        <v>42805</v>
      </c>
      <c r="C1690" s="455" t="s">
        <v>2444</v>
      </c>
      <c r="D1690" s="455" t="s">
        <v>2274</v>
      </c>
      <c r="E1690" s="455" t="s">
        <v>2294</v>
      </c>
      <c r="F1690" s="455">
        <v>1</v>
      </c>
      <c r="G1690" s="455">
        <v>599.84</v>
      </c>
      <c r="H1690" s="455">
        <v>599.84</v>
      </c>
      <c r="I1690" s="455" t="s">
        <v>2292</v>
      </c>
      <c r="J1690" s="455" t="s">
        <v>2299</v>
      </c>
    </row>
    <row r="1691" spans="2:10">
      <c r="B1691" s="454">
        <v>42805</v>
      </c>
      <c r="C1691" s="455" t="s">
        <v>2483</v>
      </c>
      <c r="D1691" s="455" t="s">
        <v>2274</v>
      </c>
      <c r="E1691" s="455" t="s">
        <v>2294</v>
      </c>
      <c r="F1691" s="455">
        <v>1</v>
      </c>
      <c r="G1691" s="455">
        <v>606.1</v>
      </c>
      <c r="H1691" s="455">
        <v>606.1</v>
      </c>
      <c r="I1691" s="455" t="s">
        <v>2292</v>
      </c>
      <c r="J1691" s="455" t="s">
        <v>2305</v>
      </c>
    </row>
    <row r="1692" spans="2:10">
      <c r="B1692" s="454">
        <v>42805</v>
      </c>
      <c r="C1692" s="455" t="s">
        <v>2555</v>
      </c>
      <c r="D1692" s="455" t="s">
        <v>2274</v>
      </c>
      <c r="E1692" s="455" t="s">
        <v>2294</v>
      </c>
      <c r="F1692" s="455">
        <v>1</v>
      </c>
      <c r="G1692" s="455">
        <v>966.18</v>
      </c>
      <c r="H1692" s="455">
        <v>966.18</v>
      </c>
      <c r="I1692" s="455" t="s">
        <v>2292</v>
      </c>
      <c r="J1692" s="455" t="s">
        <v>2305</v>
      </c>
    </row>
    <row r="1693" spans="2:10">
      <c r="B1693" s="454">
        <v>42805</v>
      </c>
      <c r="C1693" s="455" t="s">
        <v>2600</v>
      </c>
      <c r="D1693" s="455" t="s">
        <v>2274</v>
      </c>
      <c r="E1693" s="455" t="s">
        <v>2301</v>
      </c>
      <c r="F1693" s="455">
        <v>1</v>
      </c>
      <c r="G1693" s="455">
        <v>754.85</v>
      </c>
      <c r="H1693" s="455">
        <v>754.85</v>
      </c>
      <c r="I1693" s="455" t="s">
        <v>2292</v>
      </c>
      <c r="J1693" s="455" t="s">
        <v>2279</v>
      </c>
    </row>
    <row r="1694" spans="2:10">
      <c r="B1694" s="454">
        <v>42805</v>
      </c>
      <c r="C1694" s="455" t="s">
        <v>2643</v>
      </c>
      <c r="D1694" s="455" t="s">
        <v>2274</v>
      </c>
      <c r="E1694" s="455" t="s">
        <v>2275</v>
      </c>
      <c r="F1694" s="455">
        <v>1</v>
      </c>
      <c r="G1694" s="455">
        <v>2180.61</v>
      </c>
      <c r="H1694" s="455">
        <v>2180.61</v>
      </c>
      <c r="I1694" s="455" t="s">
        <v>2292</v>
      </c>
      <c r="J1694" s="455" t="s">
        <v>2277</v>
      </c>
    </row>
    <row r="1695" spans="2:10">
      <c r="B1695" s="454">
        <v>42805</v>
      </c>
      <c r="C1695" s="455" t="s">
        <v>2313</v>
      </c>
      <c r="D1695" s="455" t="s">
        <v>2274</v>
      </c>
      <c r="E1695" s="455" t="s">
        <v>2314</v>
      </c>
      <c r="F1695" s="455">
        <v>1</v>
      </c>
      <c r="G1695" s="455">
        <v>930.27</v>
      </c>
      <c r="H1695" s="455">
        <v>930.27</v>
      </c>
      <c r="I1695" s="455" t="s">
        <v>2276</v>
      </c>
      <c r="J1695" s="455" t="s">
        <v>2277</v>
      </c>
    </row>
    <row r="1696" spans="2:10">
      <c r="B1696" s="454">
        <v>42805</v>
      </c>
      <c r="C1696" s="455" t="s">
        <v>2505</v>
      </c>
      <c r="D1696" s="455" t="s">
        <v>2274</v>
      </c>
      <c r="E1696" s="455" t="s">
        <v>2301</v>
      </c>
      <c r="F1696" s="455">
        <v>1</v>
      </c>
      <c r="G1696" s="455">
        <v>675.44</v>
      </c>
      <c r="H1696" s="455">
        <v>675.44</v>
      </c>
      <c r="I1696" s="455" t="s">
        <v>2276</v>
      </c>
      <c r="J1696" s="455" t="s">
        <v>2277</v>
      </c>
    </row>
    <row r="1697" spans="2:10">
      <c r="B1697" s="454">
        <v>42805</v>
      </c>
      <c r="C1697" s="455" t="s">
        <v>2513</v>
      </c>
      <c r="D1697" s="455" t="s">
        <v>2274</v>
      </c>
      <c r="E1697" s="455" t="s">
        <v>2296</v>
      </c>
      <c r="F1697" s="455">
        <v>1</v>
      </c>
      <c r="G1697" s="455">
        <v>2510.11</v>
      </c>
      <c r="H1697" s="455">
        <v>2510.11</v>
      </c>
      <c r="I1697" s="455" t="s">
        <v>2347</v>
      </c>
      <c r="J1697" s="455" t="s">
        <v>2279</v>
      </c>
    </row>
    <row r="1698" spans="2:10">
      <c r="B1698" s="454">
        <v>42805</v>
      </c>
      <c r="C1698" s="455" t="s">
        <v>2644</v>
      </c>
      <c r="D1698" s="455" t="s">
        <v>2274</v>
      </c>
      <c r="E1698" s="455" t="s">
        <v>2314</v>
      </c>
      <c r="F1698" s="455">
        <v>1</v>
      </c>
      <c r="G1698" s="455">
        <v>1301.17</v>
      </c>
      <c r="H1698" s="455">
        <v>1301.17</v>
      </c>
      <c r="I1698" s="455" t="s">
        <v>2347</v>
      </c>
      <c r="J1698" s="455" t="s">
        <v>2299</v>
      </c>
    </row>
    <row r="1699" spans="2:10">
      <c r="B1699" s="454">
        <v>42805</v>
      </c>
      <c r="C1699" s="455" t="s">
        <v>2544</v>
      </c>
      <c r="D1699" s="455" t="s">
        <v>2281</v>
      </c>
      <c r="E1699" s="455" t="s">
        <v>2298</v>
      </c>
      <c r="F1699" s="455">
        <v>1</v>
      </c>
      <c r="G1699" s="455">
        <v>1331.56</v>
      </c>
      <c r="H1699" s="455">
        <v>1331.56</v>
      </c>
      <c r="I1699" s="455" t="s">
        <v>2347</v>
      </c>
      <c r="J1699" s="455" t="s">
        <v>2305</v>
      </c>
    </row>
    <row r="1700" spans="2:10">
      <c r="B1700" s="454">
        <v>42805</v>
      </c>
      <c r="C1700" s="455" t="s">
        <v>2436</v>
      </c>
      <c r="D1700" s="455" t="s">
        <v>2281</v>
      </c>
      <c r="E1700" s="455" t="s">
        <v>2285</v>
      </c>
      <c r="F1700" s="455">
        <v>1</v>
      </c>
      <c r="G1700" s="455">
        <v>923.41</v>
      </c>
      <c r="H1700" s="455">
        <v>923.41</v>
      </c>
      <c r="I1700" s="455" t="s">
        <v>2347</v>
      </c>
      <c r="J1700" s="455" t="s">
        <v>2305</v>
      </c>
    </row>
    <row r="1701" spans="2:10">
      <c r="B1701" s="454">
        <v>42805</v>
      </c>
      <c r="C1701" s="455" t="s">
        <v>2346</v>
      </c>
      <c r="D1701" s="455" t="s">
        <v>2281</v>
      </c>
      <c r="E1701" s="455" t="s">
        <v>2296</v>
      </c>
      <c r="F1701" s="455">
        <v>1</v>
      </c>
      <c r="G1701" s="455">
        <v>1736.48</v>
      </c>
      <c r="H1701" s="455">
        <v>1736.48</v>
      </c>
      <c r="I1701" s="455" t="s">
        <v>2347</v>
      </c>
      <c r="J1701" s="455" t="s">
        <v>2289</v>
      </c>
    </row>
    <row r="1702" spans="2:10">
      <c r="B1702" s="454">
        <v>42805</v>
      </c>
      <c r="C1702" s="455" t="s">
        <v>2343</v>
      </c>
      <c r="D1702" s="455" t="s">
        <v>2281</v>
      </c>
      <c r="E1702" s="455" t="s">
        <v>2294</v>
      </c>
      <c r="F1702" s="455">
        <v>1</v>
      </c>
      <c r="G1702" s="455">
        <v>1260.55</v>
      </c>
      <c r="H1702" s="455">
        <v>1260.55</v>
      </c>
      <c r="I1702" s="455" t="s">
        <v>2347</v>
      </c>
      <c r="J1702" s="455" t="s">
        <v>2289</v>
      </c>
    </row>
    <row r="1703" spans="2:10">
      <c r="B1703" s="454">
        <v>42805</v>
      </c>
      <c r="C1703" s="455" t="s">
        <v>2465</v>
      </c>
      <c r="D1703" s="455" t="s">
        <v>2274</v>
      </c>
      <c r="E1703" s="455" t="s">
        <v>2301</v>
      </c>
      <c r="F1703" s="455">
        <v>1</v>
      </c>
      <c r="G1703" s="455">
        <v>437.22</v>
      </c>
      <c r="H1703" s="455">
        <v>437.22</v>
      </c>
      <c r="I1703" s="455" t="s">
        <v>2292</v>
      </c>
      <c r="J1703" s="455" t="s">
        <v>2305</v>
      </c>
    </row>
    <row r="1704" spans="2:10">
      <c r="B1704" s="454">
        <v>42805</v>
      </c>
      <c r="C1704" s="455" t="s">
        <v>2620</v>
      </c>
      <c r="D1704" s="455" t="s">
        <v>2274</v>
      </c>
      <c r="E1704" s="455" t="s">
        <v>2275</v>
      </c>
      <c r="F1704" s="455">
        <v>1</v>
      </c>
      <c r="G1704" s="455">
        <v>1537.69</v>
      </c>
      <c r="H1704" s="455">
        <v>1537.69</v>
      </c>
      <c r="I1704" s="455" t="s">
        <v>2292</v>
      </c>
      <c r="J1704" s="455" t="s">
        <v>2305</v>
      </c>
    </row>
    <row r="1705" spans="2:10">
      <c r="B1705" s="454">
        <v>42805</v>
      </c>
      <c r="C1705" s="455" t="s">
        <v>2441</v>
      </c>
      <c r="D1705" s="455" t="s">
        <v>2281</v>
      </c>
      <c r="E1705" s="455" t="s">
        <v>2390</v>
      </c>
      <c r="F1705" s="455">
        <v>1</v>
      </c>
      <c r="G1705" s="455">
        <v>739.82</v>
      </c>
      <c r="H1705" s="455">
        <v>739.82</v>
      </c>
      <c r="I1705" s="455" t="s">
        <v>2292</v>
      </c>
      <c r="J1705" s="455" t="s">
        <v>2305</v>
      </c>
    </row>
    <row r="1706" spans="2:10">
      <c r="B1706" s="454">
        <v>42805</v>
      </c>
      <c r="C1706" s="455" t="s">
        <v>2339</v>
      </c>
      <c r="D1706" s="455" t="s">
        <v>2274</v>
      </c>
      <c r="E1706" s="455" t="s">
        <v>2275</v>
      </c>
      <c r="F1706" s="455">
        <v>1</v>
      </c>
      <c r="G1706" s="455">
        <v>1742.92</v>
      </c>
      <c r="H1706" s="455">
        <v>1742.92</v>
      </c>
      <c r="I1706" s="455" t="s">
        <v>2292</v>
      </c>
      <c r="J1706" s="455" t="s">
        <v>2305</v>
      </c>
    </row>
    <row r="1707" spans="2:10">
      <c r="B1707" s="454">
        <v>42805</v>
      </c>
      <c r="C1707" s="455" t="s">
        <v>2616</v>
      </c>
      <c r="D1707" s="455" t="s">
        <v>2274</v>
      </c>
      <c r="E1707" s="455" t="s">
        <v>2314</v>
      </c>
      <c r="F1707" s="455">
        <v>1</v>
      </c>
      <c r="G1707" s="455">
        <v>1389.8</v>
      </c>
      <c r="H1707" s="455">
        <v>1389.8</v>
      </c>
      <c r="I1707" s="455" t="s">
        <v>2292</v>
      </c>
      <c r="J1707" s="455" t="s">
        <v>2305</v>
      </c>
    </row>
    <row r="1708" spans="2:10">
      <c r="B1708" s="454">
        <v>42805</v>
      </c>
      <c r="C1708" s="455" t="s">
        <v>2532</v>
      </c>
      <c r="D1708" s="455" t="s">
        <v>2274</v>
      </c>
      <c r="E1708" s="455" t="s">
        <v>2301</v>
      </c>
      <c r="F1708" s="455">
        <v>1</v>
      </c>
      <c r="G1708" s="455">
        <v>548.88</v>
      </c>
      <c r="H1708" s="455">
        <v>548.88</v>
      </c>
      <c r="I1708" s="455" t="s">
        <v>2292</v>
      </c>
      <c r="J1708" s="455" t="s">
        <v>2289</v>
      </c>
    </row>
    <row r="1709" spans="2:10">
      <c r="B1709" s="454">
        <v>42806</v>
      </c>
      <c r="C1709" s="455" t="s">
        <v>2476</v>
      </c>
      <c r="D1709" s="455" t="s">
        <v>2274</v>
      </c>
      <c r="E1709" s="455" t="s">
        <v>2319</v>
      </c>
      <c r="F1709" s="455">
        <v>1</v>
      </c>
      <c r="G1709" s="455">
        <v>1074.8499999999999</v>
      </c>
      <c r="H1709" s="455">
        <v>1074.8499999999999</v>
      </c>
      <c r="I1709" s="455" t="s">
        <v>2347</v>
      </c>
      <c r="J1709" s="455" t="s">
        <v>2305</v>
      </c>
    </row>
    <row r="1710" spans="2:10">
      <c r="B1710" s="454">
        <v>42806</v>
      </c>
      <c r="C1710" s="455" t="s">
        <v>2531</v>
      </c>
      <c r="D1710" s="455" t="s">
        <v>2274</v>
      </c>
      <c r="E1710" s="455" t="s">
        <v>2275</v>
      </c>
      <c r="F1710" s="455">
        <v>1</v>
      </c>
      <c r="G1710" s="455">
        <v>1805.93</v>
      </c>
      <c r="H1710" s="455">
        <v>1805.93</v>
      </c>
      <c r="I1710" s="455" t="s">
        <v>2347</v>
      </c>
      <c r="J1710" s="455" t="s">
        <v>2283</v>
      </c>
    </row>
    <row r="1711" spans="2:10">
      <c r="B1711" s="454">
        <v>42806</v>
      </c>
      <c r="C1711" s="455" t="s">
        <v>2545</v>
      </c>
      <c r="D1711" s="455" t="s">
        <v>2274</v>
      </c>
      <c r="E1711" s="455" t="s">
        <v>2275</v>
      </c>
      <c r="F1711" s="455">
        <v>1</v>
      </c>
      <c r="G1711" s="455">
        <v>1718.13</v>
      </c>
      <c r="H1711" s="455">
        <v>1718.13</v>
      </c>
      <c r="I1711" s="455" t="s">
        <v>2347</v>
      </c>
      <c r="J1711" s="455" t="s">
        <v>2279</v>
      </c>
    </row>
    <row r="1712" spans="2:10">
      <c r="B1712" s="454">
        <v>42806</v>
      </c>
      <c r="C1712" s="455" t="s">
        <v>2566</v>
      </c>
      <c r="D1712" s="455" t="s">
        <v>2274</v>
      </c>
      <c r="E1712" s="455" t="s">
        <v>2301</v>
      </c>
      <c r="F1712" s="455">
        <v>1</v>
      </c>
      <c r="G1712" s="455">
        <v>551.35</v>
      </c>
      <c r="H1712" s="455">
        <v>551.35</v>
      </c>
      <c r="I1712" s="455" t="s">
        <v>2347</v>
      </c>
      <c r="J1712" s="455" t="s">
        <v>2279</v>
      </c>
    </row>
    <row r="1713" spans="2:10">
      <c r="B1713" s="454">
        <v>42806</v>
      </c>
      <c r="C1713" s="455" t="s">
        <v>2322</v>
      </c>
      <c r="D1713" s="455" t="s">
        <v>2281</v>
      </c>
      <c r="E1713" s="455" t="s">
        <v>2282</v>
      </c>
      <c r="F1713" s="455">
        <v>1</v>
      </c>
      <c r="G1713" s="455">
        <v>853.9</v>
      </c>
      <c r="H1713" s="455">
        <v>853.9</v>
      </c>
      <c r="I1713" s="455" t="s">
        <v>2347</v>
      </c>
      <c r="J1713" s="455" t="s">
        <v>2279</v>
      </c>
    </row>
    <row r="1714" spans="2:10">
      <c r="B1714" s="454">
        <v>42806</v>
      </c>
      <c r="C1714" s="455" t="s">
        <v>2507</v>
      </c>
      <c r="D1714" s="455" t="s">
        <v>2281</v>
      </c>
      <c r="E1714" s="455" t="s">
        <v>2298</v>
      </c>
      <c r="F1714" s="455">
        <v>1</v>
      </c>
      <c r="G1714" s="455">
        <v>1055.07</v>
      </c>
      <c r="H1714" s="455">
        <v>1055.07</v>
      </c>
      <c r="I1714" s="455" t="s">
        <v>2347</v>
      </c>
      <c r="J1714" s="455" t="s">
        <v>2289</v>
      </c>
    </row>
    <row r="1715" spans="2:10">
      <c r="B1715" s="454">
        <v>42806</v>
      </c>
      <c r="C1715" s="455" t="s">
        <v>2557</v>
      </c>
      <c r="D1715" s="455" t="s">
        <v>2274</v>
      </c>
      <c r="E1715" s="455" t="s">
        <v>2294</v>
      </c>
      <c r="F1715" s="455">
        <v>1</v>
      </c>
      <c r="G1715" s="455">
        <v>310.67</v>
      </c>
      <c r="H1715" s="455">
        <v>310.67</v>
      </c>
      <c r="I1715" s="455" t="s">
        <v>2276</v>
      </c>
      <c r="J1715" s="455" t="s">
        <v>2289</v>
      </c>
    </row>
    <row r="1716" spans="2:10">
      <c r="B1716" s="454">
        <v>42806</v>
      </c>
      <c r="C1716" s="455" t="s">
        <v>2346</v>
      </c>
      <c r="D1716" s="455" t="s">
        <v>2281</v>
      </c>
      <c r="E1716" s="455" t="s">
        <v>2296</v>
      </c>
      <c r="F1716" s="455">
        <v>1</v>
      </c>
      <c r="G1716" s="455">
        <v>1736.48</v>
      </c>
      <c r="H1716" s="455">
        <v>1736.48</v>
      </c>
      <c r="I1716" s="455" t="s">
        <v>2276</v>
      </c>
      <c r="J1716" s="455" t="s">
        <v>2277</v>
      </c>
    </row>
    <row r="1717" spans="2:10">
      <c r="B1717" s="454">
        <v>42806</v>
      </c>
      <c r="C1717" s="455" t="s">
        <v>2503</v>
      </c>
      <c r="D1717" s="455" t="s">
        <v>2281</v>
      </c>
      <c r="E1717" s="455" t="s">
        <v>2282</v>
      </c>
      <c r="F1717" s="455">
        <v>1</v>
      </c>
      <c r="G1717" s="455">
        <v>726.4</v>
      </c>
      <c r="H1717" s="455">
        <v>726.4</v>
      </c>
      <c r="I1717" s="455" t="s">
        <v>2276</v>
      </c>
      <c r="J1717" s="455" t="s">
        <v>2283</v>
      </c>
    </row>
    <row r="1718" spans="2:10">
      <c r="B1718" s="454">
        <v>42806</v>
      </c>
      <c r="C1718" s="455" t="s">
        <v>2529</v>
      </c>
      <c r="D1718" s="455" t="s">
        <v>2281</v>
      </c>
      <c r="E1718" s="455" t="s">
        <v>2298</v>
      </c>
      <c r="F1718" s="455">
        <v>1</v>
      </c>
      <c r="G1718" s="455">
        <v>748.28</v>
      </c>
      <c r="H1718" s="455">
        <v>748.28</v>
      </c>
      <c r="I1718" s="455" t="s">
        <v>2292</v>
      </c>
      <c r="J1718" s="455" t="s">
        <v>2279</v>
      </c>
    </row>
    <row r="1719" spans="2:10">
      <c r="B1719" s="454">
        <v>42806</v>
      </c>
      <c r="C1719" s="455" t="s">
        <v>2645</v>
      </c>
      <c r="D1719" s="455" t="s">
        <v>2274</v>
      </c>
      <c r="E1719" s="455" t="s">
        <v>2275</v>
      </c>
      <c r="F1719" s="455">
        <v>1</v>
      </c>
      <c r="G1719" s="455">
        <v>1637.76</v>
      </c>
      <c r="H1719" s="455">
        <v>1637.76</v>
      </c>
      <c r="I1719" s="455" t="s">
        <v>2292</v>
      </c>
      <c r="J1719" s="455" t="s">
        <v>2279</v>
      </c>
    </row>
    <row r="1720" spans="2:10">
      <c r="B1720" s="454">
        <v>42806</v>
      </c>
      <c r="C1720" s="455" t="s">
        <v>2598</v>
      </c>
      <c r="D1720" s="455" t="s">
        <v>2274</v>
      </c>
      <c r="E1720" s="455" t="s">
        <v>2319</v>
      </c>
      <c r="F1720" s="455">
        <v>1</v>
      </c>
      <c r="G1720" s="455">
        <v>810.33</v>
      </c>
      <c r="H1720" s="455">
        <v>810.33</v>
      </c>
      <c r="I1720" s="455" t="s">
        <v>2292</v>
      </c>
      <c r="J1720" s="455" t="s">
        <v>2289</v>
      </c>
    </row>
    <row r="1721" spans="2:10">
      <c r="B1721" s="454">
        <v>42806</v>
      </c>
      <c r="C1721" s="455" t="s">
        <v>2469</v>
      </c>
      <c r="D1721" s="455" t="s">
        <v>2281</v>
      </c>
      <c r="E1721" s="455" t="s">
        <v>2282</v>
      </c>
      <c r="F1721" s="455">
        <v>1</v>
      </c>
      <c r="G1721" s="455">
        <v>748.84</v>
      </c>
      <c r="H1721" s="455">
        <v>748.84</v>
      </c>
      <c r="I1721" s="455" t="s">
        <v>2292</v>
      </c>
      <c r="J1721" s="455" t="s">
        <v>2283</v>
      </c>
    </row>
    <row r="1722" spans="2:10">
      <c r="B1722" s="454">
        <v>42806</v>
      </c>
      <c r="C1722" s="455" t="s">
        <v>2470</v>
      </c>
      <c r="D1722" s="455" t="s">
        <v>2274</v>
      </c>
      <c r="E1722" s="455" t="s">
        <v>2319</v>
      </c>
      <c r="F1722" s="455">
        <v>1</v>
      </c>
      <c r="G1722" s="455">
        <v>1079.2</v>
      </c>
      <c r="H1722" s="455">
        <v>1079.2</v>
      </c>
      <c r="I1722" s="455" t="s">
        <v>2292</v>
      </c>
      <c r="J1722" s="455" t="s">
        <v>2279</v>
      </c>
    </row>
    <row r="1723" spans="2:10">
      <c r="B1723" s="454">
        <v>42806</v>
      </c>
      <c r="C1723" s="455" t="s">
        <v>2492</v>
      </c>
      <c r="D1723" s="455" t="s">
        <v>2281</v>
      </c>
      <c r="E1723" s="455" t="s">
        <v>2275</v>
      </c>
      <c r="F1723" s="455">
        <v>1</v>
      </c>
      <c r="G1723" s="455">
        <v>1123.42</v>
      </c>
      <c r="H1723" s="455">
        <v>1123.42</v>
      </c>
      <c r="I1723" s="455" t="s">
        <v>2292</v>
      </c>
      <c r="J1723" s="455" t="s">
        <v>2283</v>
      </c>
    </row>
    <row r="1724" spans="2:10">
      <c r="B1724" s="454">
        <v>42806</v>
      </c>
      <c r="C1724" s="455" t="s">
        <v>2480</v>
      </c>
      <c r="D1724" s="455" t="s">
        <v>2274</v>
      </c>
      <c r="E1724" s="455" t="s">
        <v>2275</v>
      </c>
      <c r="F1724" s="455">
        <v>1</v>
      </c>
      <c r="G1724" s="455">
        <v>1832.05</v>
      </c>
      <c r="H1724" s="455">
        <v>1832.05</v>
      </c>
      <c r="I1724" s="455" t="s">
        <v>2292</v>
      </c>
      <c r="J1724" s="455" t="s">
        <v>2279</v>
      </c>
    </row>
    <row r="1725" spans="2:10">
      <c r="B1725" s="454">
        <v>42806</v>
      </c>
      <c r="C1725" s="455" t="s">
        <v>2396</v>
      </c>
      <c r="D1725" s="455" t="s">
        <v>2281</v>
      </c>
      <c r="E1725" s="455" t="s">
        <v>2296</v>
      </c>
      <c r="F1725" s="455">
        <v>1</v>
      </c>
      <c r="G1725" s="455">
        <v>1911.98</v>
      </c>
      <c r="H1725" s="455">
        <v>1911.98</v>
      </c>
      <c r="I1725" s="455" t="s">
        <v>2292</v>
      </c>
      <c r="J1725" s="455" t="s">
        <v>2283</v>
      </c>
    </row>
    <row r="1726" spans="2:10">
      <c r="B1726" s="454">
        <v>42806</v>
      </c>
      <c r="C1726" s="455" t="s">
        <v>2380</v>
      </c>
      <c r="D1726" s="455" t="s">
        <v>2281</v>
      </c>
      <c r="E1726" s="455" t="s">
        <v>2275</v>
      </c>
      <c r="F1726" s="455">
        <v>1</v>
      </c>
      <c r="G1726" s="455">
        <v>1444.09</v>
      </c>
      <c r="H1726" s="455">
        <v>1444.09</v>
      </c>
      <c r="I1726" s="455" t="s">
        <v>2347</v>
      </c>
      <c r="J1726" s="455" t="s">
        <v>2299</v>
      </c>
    </row>
    <row r="1727" spans="2:10">
      <c r="B1727" s="454">
        <v>42806</v>
      </c>
      <c r="C1727" s="455" t="s">
        <v>2280</v>
      </c>
      <c r="D1727" s="455" t="s">
        <v>2281</v>
      </c>
      <c r="E1727" s="455" t="s">
        <v>2282</v>
      </c>
      <c r="F1727" s="455">
        <v>1</v>
      </c>
      <c r="G1727" s="455">
        <v>405.55</v>
      </c>
      <c r="H1727" s="455">
        <v>405.55</v>
      </c>
      <c r="I1727" s="455" t="s">
        <v>2347</v>
      </c>
      <c r="J1727" s="455" t="s">
        <v>2289</v>
      </c>
    </row>
    <row r="1728" spans="2:10">
      <c r="B1728" s="454">
        <v>42806</v>
      </c>
      <c r="C1728" s="455" t="s">
        <v>2596</v>
      </c>
      <c r="D1728" s="455" t="s">
        <v>2274</v>
      </c>
      <c r="E1728" s="455" t="s">
        <v>2275</v>
      </c>
      <c r="F1728" s="455">
        <v>1</v>
      </c>
      <c r="G1728" s="455">
        <v>1614.59</v>
      </c>
      <c r="H1728" s="455">
        <v>1614.59</v>
      </c>
      <c r="I1728" s="455" t="s">
        <v>2347</v>
      </c>
      <c r="J1728" s="455" t="s">
        <v>2283</v>
      </c>
    </row>
    <row r="1729" spans="2:10">
      <c r="B1729" s="454">
        <v>42806</v>
      </c>
      <c r="C1729" s="455" t="s">
        <v>2337</v>
      </c>
      <c r="D1729" s="455" t="s">
        <v>2274</v>
      </c>
      <c r="E1729" s="455" t="s">
        <v>2319</v>
      </c>
      <c r="F1729" s="455">
        <v>1</v>
      </c>
      <c r="G1729" s="455">
        <v>829.19</v>
      </c>
      <c r="H1729" s="455">
        <v>829.19</v>
      </c>
      <c r="I1729" s="455" t="s">
        <v>2347</v>
      </c>
      <c r="J1729" s="455" t="s">
        <v>2289</v>
      </c>
    </row>
    <row r="1730" spans="2:10">
      <c r="B1730" s="454">
        <v>42806</v>
      </c>
      <c r="C1730" s="455" t="s">
        <v>2344</v>
      </c>
      <c r="D1730" s="455" t="s">
        <v>2274</v>
      </c>
      <c r="E1730" s="455" t="s">
        <v>2319</v>
      </c>
      <c r="F1730" s="455">
        <v>1</v>
      </c>
      <c r="G1730" s="455">
        <v>972.69</v>
      </c>
      <c r="H1730" s="455">
        <v>972.69</v>
      </c>
      <c r="I1730" s="455" t="s">
        <v>2347</v>
      </c>
      <c r="J1730" s="455" t="s">
        <v>2277</v>
      </c>
    </row>
    <row r="1731" spans="2:10">
      <c r="B1731" s="454">
        <v>42806</v>
      </c>
      <c r="C1731" s="455" t="s">
        <v>2339</v>
      </c>
      <c r="D1731" s="455" t="s">
        <v>2274</v>
      </c>
      <c r="E1731" s="455" t="s">
        <v>2275</v>
      </c>
      <c r="F1731" s="455">
        <v>1</v>
      </c>
      <c r="G1731" s="455">
        <v>1742.92</v>
      </c>
      <c r="H1731" s="455">
        <v>1742.92</v>
      </c>
      <c r="I1731" s="455" t="s">
        <v>2347</v>
      </c>
      <c r="J1731" s="455" t="s">
        <v>2289</v>
      </c>
    </row>
    <row r="1732" spans="2:10">
      <c r="B1732" s="454">
        <v>42806</v>
      </c>
      <c r="C1732" s="455" t="s">
        <v>2387</v>
      </c>
      <c r="D1732" s="455" t="s">
        <v>2274</v>
      </c>
      <c r="E1732" s="455" t="s">
        <v>2296</v>
      </c>
      <c r="F1732" s="455">
        <v>1</v>
      </c>
      <c r="G1732" s="455">
        <v>3093.7</v>
      </c>
      <c r="H1732" s="455">
        <v>3093.7</v>
      </c>
      <c r="I1732" s="455" t="s">
        <v>2347</v>
      </c>
      <c r="J1732" s="455" t="s">
        <v>2305</v>
      </c>
    </row>
    <row r="1733" spans="2:10">
      <c r="B1733" s="454">
        <v>42806</v>
      </c>
      <c r="C1733" s="455" t="s">
        <v>2500</v>
      </c>
      <c r="D1733" s="455" t="s">
        <v>2274</v>
      </c>
      <c r="E1733" s="455" t="s">
        <v>2275</v>
      </c>
      <c r="F1733" s="455">
        <v>1</v>
      </c>
      <c r="G1733" s="455">
        <v>2111.41</v>
      </c>
      <c r="H1733" s="455">
        <v>2111.41</v>
      </c>
      <c r="I1733" s="455" t="s">
        <v>2347</v>
      </c>
      <c r="J1733" s="455" t="s">
        <v>2289</v>
      </c>
    </row>
    <row r="1734" spans="2:10">
      <c r="B1734" s="454">
        <v>42806</v>
      </c>
      <c r="C1734" s="455" t="s">
        <v>2562</v>
      </c>
      <c r="D1734" s="455" t="s">
        <v>2281</v>
      </c>
      <c r="E1734" s="455" t="s">
        <v>2287</v>
      </c>
      <c r="F1734" s="455">
        <v>1</v>
      </c>
      <c r="G1734" s="455">
        <v>271.89</v>
      </c>
      <c r="H1734" s="455">
        <v>271.89</v>
      </c>
      <c r="I1734" s="455" t="s">
        <v>2347</v>
      </c>
      <c r="J1734" s="455" t="s">
        <v>2283</v>
      </c>
    </row>
    <row r="1735" spans="2:10">
      <c r="B1735" s="454">
        <v>42806</v>
      </c>
      <c r="C1735" s="455" t="s">
        <v>2646</v>
      </c>
      <c r="D1735" s="455" t="s">
        <v>2281</v>
      </c>
      <c r="E1735" s="455" t="s">
        <v>2298</v>
      </c>
      <c r="F1735" s="455">
        <v>1</v>
      </c>
      <c r="G1735" s="455">
        <v>991.84</v>
      </c>
      <c r="H1735" s="455">
        <v>991.84</v>
      </c>
      <c r="I1735" s="455" t="s">
        <v>2347</v>
      </c>
      <c r="J1735" s="455" t="s">
        <v>2277</v>
      </c>
    </row>
    <row r="1736" spans="2:10">
      <c r="B1736" s="454">
        <v>42806</v>
      </c>
      <c r="C1736" s="455" t="s">
        <v>2622</v>
      </c>
      <c r="D1736" s="455" t="s">
        <v>2281</v>
      </c>
      <c r="E1736" s="455" t="s">
        <v>2390</v>
      </c>
      <c r="F1736" s="455">
        <v>1</v>
      </c>
      <c r="G1736" s="455">
        <v>1211.6300000000001</v>
      </c>
      <c r="H1736" s="455">
        <v>1211.6300000000001</v>
      </c>
      <c r="I1736" s="455" t="s">
        <v>2276</v>
      </c>
      <c r="J1736" s="455" t="s">
        <v>2289</v>
      </c>
    </row>
    <row r="1737" spans="2:10">
      <c r="B1737" s="454">
        <v>42806</v>
      </c>
      <c r="C1737" s="455" t="s">
        <v>2473</v>
      </c>
      <c r="D1737" s="455" t="s">
        <v>2281</v>
      </c>
      <c r="E1737" s="455" t="s">
        <v>2285</v>
      </c>
      <c r="F1737" s="455">
        <v>1</v>
      </c>
      <c r="G1737" s="455">
        <v>627.42999999999995</v>
      </c>
      <c r="H1737" s="455">
        <v>627.42999999999995</v>
      </c>
      <c r="I1737" s="455" t="s">
        <v>2276</v>
      </c>
      <c r="J1737" s="455" t="s">
        <v>2283</v>
      </c>
    </row>
    <row r="1738" spans="2:10">
      <c r="B1738" s="454">
        <v>42807</v>
      </c>
      <c r="C1738" s="455" t="s">
        <v>2280</v>
      </c>
      <c r="D1738" s="455" t="s">
        <v>2281</v>
      </c>
      <c r="E1738" s="455" t="s">
        <v>2282</v>
      </c>
      <c r="F1738" s="455">
        <v>1</v>
      </c>
      <c r="G1738" s="455">
        <v>405.55</v>
      </c>
      <c r="H1738" s="455">
        <v>405.55</v>
      </c>
      <c r="I1738" s="455" t="s">
        <v>2347</v>
      </c>
      <c r="J1738" s="455" t="s">
        <v>2279</v>
      </c>
    </row>
    <row r="1739" spans="2:10">
      <c r="B1739" s="454">
        <v>42807</v>
      </c>
      <c r="C1739" s="455" t="s">
        <v>2383</v>
      </c>
      <c r="D1739" s="455" t="s">
        <v>2274</v>
      </c>
      <c r="E1739" s="455" t="s">
        <v>2298</v>
      </c>
      <c r="F1739" s="455">
        <v>1</v>
      </c>
      <c r="G1739" s="455">
        <v>614.73</v>
      </c>
      <c r="H1739" s="455">
        <v>614.73</v>
      </c>
      <c r="I1739" s="455" t="s">
        <v>2347</v>
      </c>
      <c r="J1739" s="455" t="s">
        <v>2299</v>
      </c>
    </row>
    <row r="1740" spans="2:10">
      <c r="B1740" s="454">
        <v>42807</v>
      </c>
      <c r="C1740" s="455" t="s">
        <v>2477</v>
      </c>
      <c r="D1740" s="455" t="s">
        <v>2274</v>
      </c>
      <c r="E1740" s="455" t="s">
        <v>2314</v>
      </c>
      <c r="F1740" s="455">
        <v>1</v>
      </c>
      <c r="G1740" s="455">
        <v>1163.81</v>
      </c>
      <c r="H1740" s="455">
        <v>1163.81</v>
      </c>
      <c r="I1740" s="455" t="s">
        <v>2292</v>
      </c>
      <c r="J1740" s="455" t="s">
        <v>2279</v>
      </c>
    </row>
    <row r="1741" spans="2:10">
      <c r="B1741" s="454">
        <v>42807</v>
      </c>
      <c r="C1741" s="455" t="s">
        <v>2476</v>
      </c>
      <c r="D1741" s="455" t="s">
        <v>2274</v>
      </c>
      <c r="E1741" s="455" t="s">
        <v>2319</v>
      </c>
      <c r="F1741" s="455">
        <v>1</v>
      </c>
      <c r="G1741" s="455">
        <v>1074.8499999999999</v>
      </c>
      <c r="H1741" s="455">
        <v>1074.8499999999999</v>
      </c>
      <c r="I1741" s="455" t="s">
        <v>2292</v>
      </c>
      <c r="J1741" s="455" t="s">
        <v>2289</v>
      </c>
    </row>
    <row r="1742" spans="2:10">
      <c r="B1742" s="454">
        <v>42807</v>
      </c>
      <c r="C1742" s="455" t="s">
        <v>2515</v>
      </c>
      <c r="D1742" s="455" t="s">
        <v>2274</v>
      </c>
      <c r="E1742" s="455" t="s">
        <v>2275</v>
      </c>
      <c r="F1742" s="455">
        <v>1</v>
      </c>
      <c r="G1742" s="455">
        <v>1623.96</v>
      </c>
      <c r="H1742" s="455">
        <v>1623.96</v>
      </c>
      <c r="I1742" s="455" t="s">
        <v>2292</v>
      </c>
      <c r="J1742" s="455" t="s">
        <v>2283</v>
      </c>
    </row>
    <row r="1743" spans="2:10">
      <c r="B1743" s="454">
        <v>42807</v>
      </c>
      <c r="C1743" s="455" t="s">
        <v>2372</v>
      </c>
      <c r="D1743" s="455" t="s">
        <v>2274</v>
      </c>
      <c r="E1743" s="455" t="s">
        <v>2319</v>
      </c>
      <c r="F1743" s="455">
        <v>1</v>
      </c>
      <c r="G1743" s="455">
        <v>977.74</v>
      </c>
      <c r="H1743" s="455">
        <v>977.74</v>
      </c>
      <c r="I1743" s="455" t="s">
        <v>2292</v>
      </c>
      <c r="J1743" s="455" t="s">
        <v>2277</v>
      </c>
    </row>
    <row r="1744" spans="2:10">
      <c r="B1744" s="454">
        <v>42807</v>
      </c>
      <c r="C1744" s="455" t="s">
        <v>2490</v>
      </c>
      <c r="D1744" s="455" t="s">
        <v>2274</v>
      </c>
      <c r="E1744" s="455" t="s">
        <v>2296</v>
      </c>
      <c r="F1744" s="455">
        <v>1</v>
      </c>
      <c r="G1744" s="455">
        <v>2511.85</v>
      </c>
      <c r="H1744" s="455">
        <v>2511.85</v>
      </c>
      <c r="I1744" s="455" t="s">
        <v>2276</v>
      </c>
      <c r="J1744" s="455" t="s">
        <v>2289</v>
      </c>
    </row>
    <row r="1745" spans="2:10">
      <c r="B1745" s="454">
        <v>42807</v>
      </c>
      <c r="C1745" s="455" t="s">
        <v>2431</v>
      </c>
      <c r="D1745" s="455" t="s">
        <v>2274</v>
      </c>
      <c r="E1745" s="455" t="s">
        <v>2319</v>
      </c>
      <c r="F1745" s="455">
        <v>1</v>
      </c>
      <c r="G1745" s="455">
        <v>880.83</v>
      </c>
      <c r="H1745" s="455">
        <v>880.83</v>
      </c>
      <c r="I1745" s="455" t="s">
        <v>2276</v>
      </c>
      <c r="J1745" s="455" t="s">
        <v>2283</v>
      </c>
    </row>
    <row r="1746" spans="2:10">
      <c r="B1746" s="454">
        <v>42807</v>
      </c>
      <c r="C1746" s="455" t="s">
        <v>2446</v>
      </c>
      <c r="D1746" s="455" t="s">
        <v>2274</v>
      </c>
      <c r="E1746" s="455" t="s">
        <v>2298</v>
      </c>
      <c r="F1746" s="455">
        <v>1</v>
      </c>
      <c r="G1746" s="455">
        <v>798.93</v>
      </c>
      <c r="H1746" s="455">
        <v>798.93</v>
      </c>
      <c r="I1746" s="455" t="s">
        <v>2276</v>
      </c>
      <c r="J1746" s="455" t="s">
        <v>2305</v>
      </c>
    </row>
    <row r="1747" spans="2:10">
      <c r="B1747" s="454">
        <v>42807</v>
      </c>
      <c r="C1747" s="455" t="s">
        <v>2521</v>
      </c>
      <c r="D1747" s="455" t="s">
        <v>2281</v>
      </c>
      <c r="E1747" s="455" t="s">
        <v>2298</v>
      </c>
      <c r="F1747" s="455">
        <v>1</v>
      </c>
      <c r="G1747" s="455">
        <v>513.78</v>
      </c>
      <c r="H1747" s="455">
        <v>513.78</v>
      </c>
      <c r="I1747" s="455" t="s">
        <v>2276</v>
      </c>
      <c r="J1747" s="455" t="s">
        <v>2277</v>
      </c>
    </row>
    <row r="1748" spans="2:10">
      <c r="B1748" s="454">
        <v>42807</v>
      </c>
      <c r="C1748" s="455" t="s">
        <v>2589</v>
      </c>
      <c r="D1748" s="455" t="s">
        <v>2274</v>
      </c>
      <c r="E1748" s="455" t="s">
        <v>2314</v>
      </c>
      <c r="F1748" s="455">
        <v>1</v>
      </c>
      <c r="G1748" s="455">
        <v>824.7</v>
      </c>
      <c r="H1748" s="455">
        <v>824.7</v>
      </c>
      <c r="I1748" s="455" t="s">
        <v>2276</v>
      </c>
      <c r="J1748" s="455" t="s">
        <v>2299</v>
      </c>
    </row>
    <row r="1749" spans="2:10">
      <c r="B1749" s="454">
        <v>42807</v>
      </c>
      <c r="C1749" s="455" t="s">
        <v>2535</v>
      </c>
      <c r="D1749" s="455" t="s">
        <v>2274</v>
      </c>
      <c r="E1749" s="455" t="s">
        <v>2298</v>
      </c>
      <c r="F1749" s="455">
        <v>1</v>
      </c>
      <c r="G1749" s="455">
        <v>897.26</v>
      </c>
      <c r="H1749" s="455">
        <v>897.26</v>
      </c>
      <c r="I1749" s="455" t="s">
        <v>2276</v>
      </c>
      <c r="J1749" s="455" t="s">
        <v>2279</v>
      </c>
    </row>
    <row r="1750" spans="2:10">
      <c r="B1750" s="454">
        <v>42807</v>
      </c>
      <c r="C1750" s="455" t="s">
        <v>2599</v>
      </c>
      <c r="D1750" s="455" t="s">
        <v>2281</v>
      </c>
      <c r="E1750" s="455" t="s">
        <v>2296</v>
      </c>
      <c r="F1750" s="455">
        <v>1</v>
      </c>
      <c r="G1750" s="455">
        <v>2414.98</v>
      </c>
      <c r="H1750" s="455">
        <v>2414.98</v>
      </c>
      <c r="I1750" s="455" t="s">
        <v>2276</v>
      </c>
      <c r="J1750" s="455" t="s">
        <v>2305</v>
      </c>
    </row>
    <row r="1751" spans="2:10">
      <c r="B1751" s="454">
        <v>42807</v>
      </c>
      <c r="C1751" s="455" t="s">
        <v>2621</v>
      </c>
      <c r="D1751" s="455" t="s">
        <v>2281</v>
      </c>
      <c r="E1751" s="455" t="s">
        <v>2282</v>
      </c>
      <c r="F1751" s="455">
        <v>1</v>
      </c>
      <c r="G1751" s="455">
        <v>690.04</v>
      </c>
      <c r="H1751" s="455">
        <v>690.04</v>
      </c>
      <c r="I1751" s="455" t="s">
        <v>2276</v>
      </c>
      <c r="J1751" s="455" t="s">
        <v>2289</v>
      </c>
    </row>
    <row r="1752" spans="2:10">
      <c r="B1752" s="454">
        <v>42807</v>
      </c>
      <c r="C1752" s="455" t="s">
        <v>2341</v>
      </c>
      <c r="D1752" s="455" t="s">
        <v>2274</v>
      </c>
      <c r="E1752" s="455" t="s">
        <v>2314</v>
      </c>
      <c r="F1752" s="455">
        <v>1</v>
      </c>
      <c r="G1752" s="455">
        <v>977.02</v>
      </c>
      <c r="H1752" s="455">
        <v>977.02</v>
      </c>
      <c r="I1752" s="455" t="s">
        <v>2347</v>
      </c>
      <c r="J1752" s="455" t="s">
        <v>2277</v>
      </c>
    </row>
    <row r="1753" spans="2:10">
      <c r="B1753" s="454">
        <v>42807</v>
      </c>
      <c r="C1753" s="455" t="s">
        <v>2306</v>
      </c>
      <c r="D1753" s="455" t="s">
        <v>2281</v>
      </c>
      <c r="E1753" s="455" t="s">
        <v>2287</v>
      </c>
      <c r="F1753" s="455">
        <v>1</v>
      </c>
      <c r="G1753" s="455">
        <v>581.76</v>
      </c>
      <c r="H1753" s="455">
        <v>581.76</v>
      </c>
      <c r="I1753" s="455" t="s">
        <v>2347</v>
      </c>
      <c r="J1753" s="455" t="s">
        <v>2279</v>
      </c>
    </row>
    <row r="1754" spans="2:10">
      <c r="B1754" s="454">
        <v>42807</v>
      </c>
      <c r="C1754" s="455" t="s">
        <v>2316</v>
      </c>
      <c r="D1754" s="455" t="s">
        <v>2274</v>
      </c>
      <c r="E1754" s="455" t="s">
        <v>2301</v>
      </c>
      <c r="F1754" s="455">
        <v>1</v>
      </c>
      <c r="G1754" s="455">
        <v>639.83000000000004</v>
      </c>
      <c r="H1754" s="455">
        <v>639.83000000000004</v>
      </c>
      <c r="I1754" s="455" t="s">
        <v>2347</v>
      </c>
      <c r="J1754" s="455" t="s">
        <v>2299</v>
      </c>
    </row>
    <row r="1755" spans="2:10">
      <c r="B1755" s="454">
        <v>42807</v>
      </c>
      <c r="C1755" s="455" t="s">
        <v>2579</v>
      </c>
      <c r="D1755" s="455" t="s">
        <v>2274</v>
      </c>
      <c r="E1755" s="455" t="s">
        <v>2275</v>
      </c>
      <c r="F1755" s="455">
        <v>1</v>
      </c>
      <c r="G1755" s="455">
        <v>1415.4</v>
      </c>
      <c r="H1755" s="455">
        <v>1415.4</v>
      </c>
      <c r="I1755" s="455" t="s">
        <v>2347</v>
      </c>
      <c r="J1755" s="455" t="s">
        <v>2299</v>
      </c>
    </row>
    <row r="1756" spans="2:10">
      <c r="B1756" s="454">
        <v>42807</v>
      </c>
      <c r="C1756" s="455" t="s">
        <v>2329</v>
      </c>
      <c r="D1756" s="455" t="s">
        <v>2281</v>
      </c>
      <c r="E1756" s="455" t="s">
        <v>2275</v>
      </c>
      <c r="F1756" s="455">
        <v>1</v>
      </c>
      <c r="G1756" s="455">
        <v>1533.77</v>
      </c>
      <c r="H1756" s="455">
        <v>1533.77</v>
      </c>
      <c r="I1756" s="455" t="s">
        <v>2347</v>
      </c>
      <c r="J1756" s="455" t="s">
        <v>2305</v>
      </c>
    </row>
    <row r="1757" spans="2:10">
      <c r="B1757" s="454">
        <v>42807</v>
      </c>
      <c r="C1757" s="455" t="s">
        <v>2403</v>
      </c>
      <c r="D1757" s="455" t="s">
        <v>2274</v>
      </c>
      <c r="E1757" s="455" t="s">
        <v>2314</v>
      </c>
      <c r="F1757" s="455">
        <v>1</v>
      </c>
      <c r="G1757" s="455">
        <v>1148.95</v>
      </c>
      <c r="H1757" s="455">
        <v>1148.95</v>
      </c>
      <c r="I1757" s="455" t="s">
        <v>2292</v>
      </c>
      <c r="J1757" s="455" t="s">
        <v>2299</v>
      </c>
    </row>
    <row r="1758" spans="2:10">
      <c r="B1758" s="454">
        <v>42807</v>
      </c>
      <c r="C1758" s="455" t="s">
        <v>2358</v>
      </c>
      <c r="D1758" s="455" t="s">
        <v>2281</v>
      </c>
      <c r="E1758" s="455" t="s">
        <v>2282</v>
      </c>
      <c r="F1758" s="455">
        <v>1</v>
      </c>
      <c r="G1758" s="455">
        <v>483.42</v>
      </c>
      <c r="H1758" s="455">
        <v>483.42</v>
      </c>
      <c r="I1758" s="455" t="s">
        <v>2292</v>
      </c>
      <c r="J1758" s="455" t="s">
        <v>2283</v>
      </c>
    </row>
    <row r="1759" spans="2:10">
      <c r="B1759" s="454">
        <v>42807</v>
      </c>
      <c r="C1759" s="455" t="s">
        <v>2329</v>
      </c>
      <c r="D1759" s="455" t="s">
        <v>2281</v>
      </c>
      <c r="E1759" s="455" t="s">
        <v>2275</v>
      </c>
      <c r="F1759" s="455">
        <v>1</v>
      </c>
      <c r="G1759" s="455">
        <v>1533.77</v>
      </c>
      <c r="H1759" s="455">
        <v>1533.77</v>
      </c>
      <c r="I1759" s="455" t="s">
        <v>2292</v>
      </c>
      <c r="J1759" s="455" t="s">
        <v>2305</v>
      </c>
    </row>
    <row r="1760" spans="2:10">
      <c r="B1760" s="454">
        <v>42807</v>
      </c>
      <c r="C1760" s="455" t="s">
        <v>2433</v>
      </c>
      <c r="D1760" s="455" t="s">
        <v>2281</v>
      </c>
      <c r="E1760" s="455" t="s">
        <v>2287</v>
      </c>
      <c r="F1760" s="455">
        <v>1</v>
      </c>
      <c r="G1760" s="455">
        <v>393.16</v>
      </c>
      <c r="H1760" s="455">
        <v>393.16</v>
      </c>
      <c r="I1760" s="455" t="s">
        <v>2292</v>
      </c>
      <c r="J1760" s="455" t="s">
        <v>2283</v>
      </c>
    </row>
    <row r="1761" spans="2:10">
      <c r="B1761" s="454">
        <v>42807</v>
      </c>
      <c r="C1761" s="455" t="s">
        <v>2639</v>
      </c>
      <c r="D1761" s="455" t="s">
        <v>2274</v>
      </c>
      <c r="E1761" s="455" t="s">
        <v>2319</v>
      </c>
      <c r="F1761" s="455">
        <v>1</v>
      </c>
      <c r="G1761" s="455">
        <v>1348.98</v>
      </c>
      <c r="H1761" s="455">
        <v>1348.98</v>
      </c>
      <c r="I1761" s="455" t="s">
        <v>2276</v>
      </c>
      <c r="J1761" s="455" t="s">
        <v>2277</v>
      </c>
    </row>
    <row r="1762" spans="2:10">
      <c r="B1762" s="454">
        <v>42807</v>
      </c>
      <c r="C1762" s="455" t="s">
        <v>2368</v>
      </c>
      <c r="D1762" s="455" t="s">
        <v>2274</v>
      </c>
      <c r="E1762" s="455" t="s">
        <v>2314</v>
      </c>
      <c r="F1762" s="455">
        <v>1</v>
      </c>
      <c r="G1762" s="455">
        <v>1290.8599999999999</v>
      </c>
      <c r="H1762" s="455">
        <v>1290.8599999999999</v>
      </c>
      <c r="I1762" s="455" t="s">
        <v>2276</v>
      </c>
      <c r="J1762" s="455" t="s">
        <v>2283</v>
      </c>
    </row>
    <row r="1763" spans="2:10">
      <c r="B1763" s="454">
        <v>42807</v>
      </c>
      <c r="C1763" s="455" t="s">
        <v>2476</v>
      </c>
      <c r="D1763" s="455" t="s">
        <v>2274</v>
      </c>
      <c r="E1763" s="455" t="s">
        <v>2319</v>
      </c>
      <c r="F1763" s="455">
        <v>1</v>
      </c>
      <c r="G1763" s="455">
        <v>1074.8499999999999</v>
      </c>
      <c r="H1763" s="455">
        <v>1074.8499999999999</v>
      </c>
      <c r="I1763" s="455" t="s">
        <v>2276</v>
      </c>
      <c r="J1763" s="455" t="s">
        <v>2279</v>
      </c>
    </row>
    <row r="1764" spans="2:10">
      <c r="B1764" s="454">
        <v>42807</v>
      </c>
      <c r="C1764" s="455" t="s">
        <v>2485</v>
      </c>
      <c r="D1764" s="455" t="s">
        <v>2274</v>
      </c>
      <c r="E1764" s="455" t="s">
        <v>2319</v>
      </c>
      <c r="F1764" s="455">
        <v>1</v>
      </c>
      <c r="G1764" s="455">
        <v>1055.0899999999999</v>
      </c>
      <c r="H1764" s="455">
        <v>1055.0899999999999</v>
      </c>
      <c r="I1764" s="455" t="s">
        <v>2276</v>
      </c>
      <c r="J1764" s="455" t="s">
        <v>2279</v>
      </c>
    </row>
    <row r="1765" spans="2:10">
      <c r="B1765" s="454">
        <v>42807</v>
      </c>
      <c r="C1765" s="455" t="s">
        <v>2374</v>
      </c>
      <c r="D1765" s="455" t="s">
        <v>2274</v>
      </c>
      <c r="E1765" s="455" t="s">
        <v>2319</v>
      </c>
      <c r="F1765" s="455">
        <v>1</v>
      </c>
      <c r="G1765" s="455">
        <v>1183.05</v>
      </c>
      <c r="H1765" s="455">
        <v>1183.05</v>
      </c>
      <c r="I1765" s="455" t="s">
        <v>2276</v>
      </c>
      <c r="J1765" s="455" t="s">
        <v>2305</v>
      </c>
    </row>
    <row r="1766" spans="2:10">
      <c r="B1766" s="454">
        <v>42807</v>
      </c>
      <c r="C1766" s="455" t="s">
        <v>2645</v>
      </c>
      <c r="D1766" s="455" t="s">
        <v>2274</v>
      </c>
      <c r="E1766" s="455" t="s">
        <v>2275</v>
      </c>
      <c r="F1766" s="455">
        <v>1</v>
      </c>
      <c r="G1766" s="455">
        <v>1637.76</v>
      </c>
      <c r="H1766" s="455">
        <v>1637.76</v>
      </c>
      <c r="I1766" s="455" t="s">
        <v>2276</v>
      </c>
      <c r="J1766" s="455" t="s">
        <v>2305</v>
      </c>
    </row>
    <row r="1767" spans="2:10">
      <c r="B1767" s="454">
        <v>42807</v>
      </c>
      <c r="C1767" s="455" t="s">
        <v>2360</v>
      </c>
      <c r="D1767" s="455" t="s">
        <v>2281</v>
      </c>
      <c r="E1767" s="455" t="s">
        <v>2296</v>
      </c>
      <c r="F1767" s="455">
        <v>1</v>
      </c>
      <c r="G1767" s="455">
        <v>2003.4</v>
      </c>
      <c r="H1767" s="455">
        <v>2003.4</v>
      </c>
      <c r="I1767" s="455" t="s">
        <v>2276</v>
      </c>
      <c r="J1767" s="455" t="s">
        <v>2299</v>
      </c>
    </row>
    <row r="1768" spans="2:10">
      <c r="B1768" s="454">
        <v>42807</v>
      </c>
      <c r="C1768" s="455" t="s">
        <v>2384</v>
      </c>
      <c r="D1768" s="455" t="s">
        <v>2274</v>
      </c>
      <c r="E1768" s="455" t="s">
        <v>2319</v>
      </c>
      <c r="F1768" s="455">
        <v>1</v>
      </c>
      <c r="G1768" s="455">
        <v>967.15</v>
      </c>
      <c r="H1768" s="455">
        <v>967.15</v>
      </c>
      <c r="I1768" s="455" t="s">
        <v>2276</v>
      </c>
      <c r="J1768" s="455" t="s">
        <v>2283</v>
      </c>
    </row>
    <row r="1769" spans="2:10">
      <c r="B1769" s="454">
        <v>42807</v>
      </c>
      <c r="C1769" s="455" t="s">
        <v>2588</v>
      </c>
      <c r="D1769" s="455" t="s">
        <v>2274</v>
      </c>
      <c r="E1769" s="455" t="s">
        <v>2296</v>
      </c>
      <c r="F1769" s="455">
        <v>1</v>
      </c>
      <c r="G1769" s="455">
        <v>2328.44</v>
      </c>
      <c r="H1769" s="455">
        <v>2328.44</v>
      </c>
      <c r="I1769" s="455" t="s">
        <v>2276</v>
      </c>
      <c r="J1769" s="455" t="s">
        <v>2283</v>
      </c>
    </row>
    <row r="1770" spans="2:10">
      <c r="B1770" s="454">
        <v>42807</v>
      </c>
      <c r="C1770" s="455" t="s">
        <v>2432</v>
      </c>
      <c r="D1770" s="455" t="s">
        <v>2274</v>
      </c>
      <c r="E1770" s="455" t="s">
        <v>2294</v>
      </c>
      <c r="F1770" s="455">
        <v>1</v>
      </c>
      <c r="G1770" s="455">
        <v>721.66</v>
      </c>
      <c r="H1770" s="455">
        <v>721.66</v>
      </c>
      <c r="I1770" s="455" t="s">
        <v>2276</v>
      </c>
      <c r="J1770" s="455" t="s">
        <v>2277</v>
      </c>
    </row>
    <row r="1771" spans="2:10">
      <c r="B1771" s="454">
        <v>42807</v>
      </c>
      <c r="C1771" s="455" t="s">
        <v>2429</v>
      </c>
      <c r="D1771" s="455" t="s">
        <v>2274</v>
      </c>
      <c r="E1771" s="455" t="s">
        <v>2294</v>
      </c>
      <c r="F1771" s="455">
        <v>1</v>
      </c>
      <c r="G1771" s="455">
        <v>1067.1199999999999</v>
      </c>
      <c r="H1771" s="455">
        <v>1067.1199999999999</v>
      </c>
      <c r="I1771" s="455" t="s">
        <v>2276</v>
      </c>
      <c r="J1771" s="455" t="s">
        <v>2277</v>
      </c>
    </row>
    <row r="1772" spans="2:10">
      <c r="B1772" s="454">
        <v>42807</v>
      </c>
      <c r="C1772" s="455" t="s">
        <v>2443</v>
      </c>
      <c r="D1772" s="455" t="s">
        <v>2274</v>
      </c>
      <c r="E1772" s="455" t="s">
        <v>2294</v>
      </c>
      <c r="F1772" s="455">
        <v>1</v>
      </c>
      <c r="G1772" s="455">
        <v>895.77</v>
      </c>
      <c r="H1772" s="455">
        <v>895.77</v>
      </c>
      <c r="I1772" s="455" t="s">
        <v>2276</v>
      </c>
      <c r="J1772" s="455" t="s">
        <v>2283</v>
      </c>
    </row>
    <row r="1773" spans="2:10">
      <c r="B1773" s="454">
        <v>42807</v>
      </c>
      <c r="C1773" s="455" t="s">
        <v>2420</v>
      </c>
      <c r="D1773" s="455" t="s">
        <v>2281</v>
      </c>
      <c r="E1773" s="455" t="s">
        <v>2421</v>
      </c>
      <c r="F1773" s="455">
        <v>1</v>
      </c>
      <c r="G1773" s="455">
        <v>320.16000000000003</v>
      </c>
      <c r="H1773" s="455">
        <v>320.16000000000003</v>
      </c>
      <c r="I1773" s="455" t="s">
        <v>2276</v>
      </c>
      <c r="J1773" s="455" t="s">
        <v>2305</v>
      </c>
    </row>
    <row r="1774" spans="2:10">
      <c r="B1774" s="454">
        <v>42807</v>
      </c>
      <c r="C1774" s="455" t="s">
        <v>2606</v>
      </c>
      <c r="D1774" s="455" t="s">
        <v>2274</v>
      </c>
      <c r="E1774" s="455" t="s">
        <v>2294</v>
      </c>
      <c r="F1774" s="455">
        <v>1</v>
      </c>
      <c r="G1774" s="455">
        <v>715.04</v>
      </c>
      <c r="H1774" s="455">
        <v>715.04</v>
      </c>
      <c r="I1774" s="455" t="s">
        <v>2276</v>
      </c>
      <c r="J1774" s="455" t="s">
        <v>2305</v>
      </c>
    </row>
    <row r="1775" spans="2:10">
      <c r="B1775" s="454">
        <v>42807</v>
      </c>
      <c r="C1775" s="455" t="s">
        <v>2611</v>
      </c>
      <c r="D1775" s="455" t="s">
        <v>2274</v>
      </c>
      <c r="E1775" s="455" t="s">
        <v>2294</v>
      </c>
      <c r="F1775" s="455">
        <v>1</v>
      </c>
      <c r="G1775" s="455">
        <v>804.14</v>
      </c>
      <c r="H1775" s="455">
        <v>804.14</v>
      </c>
      <c r="I1775" s="455" t="s">
        <v>2276</v>
      </c>
      <c r="J1775" s="455" t="s">
        <v>2299</v>
      </c>
    </row>
    <row r="1776" spans="2:10">
      <c r="B1776" s="454">
        <v>42807</v>
      </c>
      <c r="C1776" s="455" t="s">
        <v>2443</v>
      </c>
      <c r="D1776" s="455" t="s">
        <v>2274</v>
      </c>
      <c r="E1776" s="455" t="s">
        <v>2294</v>
      </c>
      <c r="F1776" s="455">
        <v>1</v>
      </c>
      <c r="G1776" s="455">
        <v>895.77</v>
      </c>
      <c r="H1776" s="455">
        <v>895.77</v>
      </c>
      <c r="I1776" s="455" t="s">
        <v>2276</v>
      </c>
      <c r="J1776" s="455" t="s">
        <v>2277</v>
      </c>
    </row>
    <row r="1777" spans="2:10">
      <c r="B1777" s="454">
        <v>42807</v>
      </c>
      <c r="C1777" s="455" t="s">
        <v>2348</v>
      </c>
      <c r="D1777" s="455" t="s">
        <v>2274</v>
      </c>
      <c r="E1777" s="455" t="s">
        <v>2301</v>
      </c>
      <c r="F1777" s="455">
        <v>1</v>
      </c>
      <c r="G1777" s="455">
        <v>918.67</v>
      </c>
      <c r="H1777" s="455">
        <v>918.67</v>
      </c>
      <c r="I1777" s="455" t="s">
        <v>2276</v>
      </c>
      <c r="J1777" s="455" t="s">
        <v>2277</v>
      </c>
    </row>
    <row r="1778" spans="2:10">
      <c r="B1778" s="454">
        <v>42807</v>
      </c>
      <c r="C1778" s="455" t="s">
        <v>2602</v>
      </c>
      <c r="D1778" s="455" t="s">
        <v>2274</v>
      </c>
      <c r="E1778" s="455" t="s">
        <v>2301</v>
      </c>
      <c r="F1778" s="455">
        <v>1</v>
      </c>
      <c r="G1778" s="455">
        <v>625.58000000000004</v>
      </c>
      <c r="H1778" s="455">
        <v>625.58000000000004</v>
      </c>
      <c r="I1778" s="455" t="s">
        <v>2276</v>
      </c>
      <c r="J1778" s="455" t="s">
        <v>2283</v>
      </c>
    </row>
    <row r="1779" spans="2:10">
      <c r="B1779" s="454">
        <v>42807</v>
      </c>
      <c r="C1779" s="455" t="s">
        <v>2496</v>
      </c>
      <c r="D1779" s="455" t="s">
        <v>2281</v>
      </c>
      <c r="E1779" s="455" t="s">
        <v>2275</v>
      </c>
      <c r="F1779" s="455">
        <v>1</v>
      </c>
      <c r="G1779" s="455">
        <v>1922.72</v>
      </c>
      <c r="H1779" s="455">
        <v>1922.72</v>
      </c>
      <c r="I1779" s="455" t="s">
        <v>2276</v>
      </c>
      <c r="J1779" s="455" t="s">
        <v>2299</v>
      </c>
    </row>
    <row r="1780" spans="2:10">
      <c r="B1780" s="454">
        <v>42807</v>
      </c>
      <c r="C1780" s="455" t="s">
        <v>2335</v>
      </c>
      <c r="D1780" s="455" t="s">
        <v>2274</v>
      </c>
      <c r="E1780" s="455" t="s">
        <v>2298</v>
      </c>
      <c r="F1780" s="455">
        <v>1</v>
      </c>
      <c r="G1780" s="455">
        <v>888.34</v>
      </c>
      <c r="H1780" s="455">
        <v>888.34</v>
      </c>
      <c r="I1780" s="455" t="s">
        <v>2292</v>
      </c>
      <c r="J1780" s="455" t="s">
        <v>2283</v>
      </c>
    </row>
    <row r="1781" spans="2:10">
      <c r="B1781" s="454">
        <v>42807</v>
      </c>
      <c r="C1781" s="455" t="s">
        <v>2425</v>
      </c>
      <c r="D1781" s="455" t="s">
        <v>2274</v>
      </c>
      <c r="E1781" s="455" t="s">
        <v>2296</v>
      </c>
      <c r="F1781" s="455">
        <v>1</v>
      </c>
      <c r="G1781" s="455">
        <v>2398.9899999999998</v>
      </c>
      <c r="H1781" s="455">
        <v>2398.9899999999998</v>
      </c>
      <c r="I1781" s="455" t="s">
        <v>2292</v>
      </c>
      <c r="J1781" s="455" t="s">
        <v>2299</v>
      </c>
    </row>
    <row r="1782" spans="2:10">
      <c r="B1782" s="454">
        <v>42807</v>
      </c>
      <c r="C1782" s="455" t="s">
        <v>2499</v>
      </c>
      <c r="D1782" s="455" t="s">
        <v>2274</v>
      </c>
      <c r="E1782" s="455" t="s">
        <v>2319</v>
      </c>
      <c r="F1782" s="455">
        <v>1</v>
      </c>
      <c r="G1782" s="455">
        <v>1418.09</v>
      </c>
      <c r="H1782" s="455">
        <v>1418.09</v>
      </c>
      <c r="I1782" s="455" t="s">
        <v>2292</v>
      </c>
      <c r="J1782" s="455" t="s">
        <v>2305</v>
      </c>
    </row>
    <row r="1783" spans="2:10">
      <c r="B1783" s="454">
        <v>42807</v>
      </c>
      <c r="C1783" s="455" t="s">
        <v>2350</v>
      </c>
      <c r="D1783" s="455" t="s">
        <v>2281</v>
      </c>
      <c r="E1783" s="455" t="s">
        <v>2301</v>
      </c>
      <c r="F1783" s="455">
        <v>1</v>
      </c>
      <c r="G1783" s="455">
        <v>626.70000000000005</v>
      </c>
      <c r="H1783" s="455">
        <v>626.70000000000005</v>
      </c>
      <c r="I1783" s="455" t="s">
        <v>2292</v>
      </c>
      <c r="J1783" s="455" t="s">
        <v>2283</v>
      </c>
    </row>
    <row r="1784" spans="2:10">
      <c r="B1784" s="454">
        <v>42807</v>
      </c>
      <c r="C1784" s="455" t="s">
        <v>2567</v>
      </c>
      <c r="D1784" s="455" t="s">
        <v>2281</v>
      </c>
      <c r="E1784" s="455" t="s">
        <v>2275</v>
      </c>
      <c r="F1784" s="455">
        <v>1</v>
      </c>
      <c r="G1784" s="455">
        <v>1137.8599999999999</v>
      </c>
      <c r="H1784" s="455">
        <v>1137.8599999999999</v>
      </c>
      <c r="I1784" s="455" t="s">
        <v>2292</v>
      </c>
      <c r="J1784" s="455" t="s">
        <v>2305</v>
      </c>
    </row>
    <row r="1785" spans="2:10">
      <c r="B1785" s="454">
        <v>42807</v>
      </c>
      <c r="C1785" s="455" t="s">
        <v>2293</v>
      </c>
      <c r="D1785" s="455" t="s">
        <v>2281</v>
      </c>
      <c r="E1785" s="455" t="s">
        <v>2294</v>
      </c>
      <c r="F1785" s="455">
        <v>1</v>
      </c>
      <c r="G1785" s="455">
        <v>1244.1199999999999</v>
      </c>
      <c r="H1785" s="455">
        <v>1244.1199999999999</v>
      </c>
      <c r="I1785" s="455" t="s">
        <v>2292</v>
      </c>
      <c r="J1785" s="455" t="s">
        <v>2289</v>
      </c>
    </row>
    <row r="1786" spans="2:10">
      <c r="B1786" s="454">
        <v>42807</v>
      </c>
      <c r="C1786" s="455" t="s">
        <v>2507</v>
      </c>
      <c r="D1786" s="455" t="s">
        <v>2281</v>
      </c>
      <c r="E1786" s="455" t="s">
        <v>2298</v>
      </c>
      <c r="F1786" s="455">
        <v>1</v>
      </c>
      <c r="G1786" s="455">
        <v>1055.07</v>
      </c>
      <c r="H1786" s="455">
        <v>1055.07</v>
      </c>
      <c r="I1786" s="455" t="s">
        <v>2292</v>
      </c>
      <c r="J1786" s="455" t="s">
        <v>2283</v>
      </c>
    </row>
    <row r="1787" spans="2:10">
      <c r="B1787" s="454">
        <v>42807</v>
      </c>
      <c r="C1787" s="455" t="s">
        <v>2371</v>
      </c>
      <c r="D1787" s="455" t="s">
        <v>2274</v>
      </c>
      <c r="E1787" s="455" t="s">
        <v>2275</v>
      </c>
      <c r="F1787" s="455">
        <v>1</v>
      </c>
      <c r="G1787" s="455">
        <v>2123.64</v>
      </c>
      <c r="H1787" s="455">
        <v>2123.64</v>
      </c>
      <c r="I1787" s="455" t="s">
        <v>2292</v>
      </c>
      <c r="J1787" s="455" t="s">
        <v>2289</v>
      </c>
    </row>
    <row r="1788" spans="2:10">
      <c r="B1788" s="454">
        <v>42807</v>
      </c>
      <c r="C1788" s="455" t="s">
        <v>2424</v>
      </c>
      <c r="D1788" s="455" t="s">
        <v>2281</v>
      </c>
      <c r="E1788" s="455" t="s">
        <v>2296</v>
      </c>
      <c r="F1788" s="455">
        <v>1</v>
      </c>
      <c r="G1788" s="455">
        <v>2090.0700000000002</v>
      </c>
      <c r="H1788" s="455">
        <v>2090.0700000000002</v>
      </c>
      <c r="I1788" s="455" t="s">
        <v>2292</v>
      </c>
      <c r="J1788" s="455" t="s">
        <v>2305</v>
      </c>
    </row>
    <row r="1789" spans="2:10">
      <c r="B1789" s="454">
        <v>42807</v>
      </c>
      <c r="C1789" s="455" t="s">
        <v>2386</v>
      </c>
      <c r="D1789" s="455" t="s">
        <v>2274</v>
      </c>
      <c r="E1789" s="455" t="s">
        <v>2314</v>
      </c>
      <c r="F1789" s="455">
        <v>1</v>
      </c>
      <c r="G1789" s="455">
        <v>1108.67</v>
      </c>
      <c r="H1789" s="455">
        <v>1108.67</v>
      </c>
      <c r="I1789" s="455" t="s">
        <v>2292</v>
      </c>
      <c r="J1789" s="455" t="s">
        <v>2283</v>
      </c>
    </row>
    <row r="1790" spans="2:10">
      <c r="B1790" s="454">
        <v>42807</v>
      </c>
      <c r="C1790" s="455" t="s">
        <v>2505</v>
      </c>
      <c r="D1790" s="455" t="s">
        <v>2274</v>
      </c>
      <c r="E1790" s="455" t="s">
        <v>2301</v>
      </c>
      <c r="F1790" s="455">
        <v>1</v>
      </c>
      <c r="G1790" s="455">
        <v>675.44</v>
      </c>
      <c r="H1790" s="455">
        <v>675.44</v>
      </c>
      <c r="I1790" s="455" t="s">
        <v>2292</v>
      </c>
      <c r="J1790" s="455" t="s">
        <v>2283</v>
      </c>
    </row>
    <row r="1791" spans="2:10">
      <c r="B1791" s="454">
        <v>42807</v>
      </c>
      <c r="C1791" s="455" t="s">
        <v>2458</v>
      </c>
      <c r="D1791" s="455" t="s">
        <v>2274</v>
      </c>
      <c r="E1791" s="455" t="s">
        <v>2275</v>
      </c>
      <c r="F1791" s="455">
        <v>1</v>
      </c>
      <c r="G1791" s="455">
        <v>2177.4</v>
      </c>
      <c r="H1791" s="455">
        <v>2177.4</v>
      </c>
      <c r="I1791" s="455" t="s">
        <v>2292</v>
      </c>
      <c r="J1791" s="455" t="s">
        <v>2305</v>
      </c>
    </row>
    <row r="1792" spans="2:10">
      <c r="B1792" s="454">
        <v>42808</v>
      </c>
      <c r="C1792" s="455" t="s">
        <v>2614</v>
      </c>
      <c r="D1792" s="455" t="s">
        <v>2274</v>
      </c>
      <c r="E1792" s="455" t="s">
        <v>2275</v>
      </c>
      <c r="F1792" s="455">
        <v>1</v>
      </c>
      <c r="G1792" s="455">
        <v>1714.88</v>
      </c>
      <c r="H1792" s="455">
        <v>1714.88</v>
      </c>
      <c r="I1792" s="455" t="s">
        <v>2276</v>
      </c>
      <c r="J1792" s="455" t="s">
        <v>2279</v>
      </c>
    </row>
    <row r="1793" spans="2:10">
      <c r="B1793" s="454">
        <v>42808</v>
      </c>
      <c r="C1793" s="455" t="s">
        <v>2561</v>
      </c>
      <c r="D1793" s="455" t="s">
        <v>2281</v>
      </c>
      <c r="E1793" s="455" t="s">
        <v>2285</v>
      </c>
      <c r="F1793" s="455">
        <v>1</v>
      </c>
      <c r="G1793" s="455">
        <v>689.14</v>
      </c>
      <c r="H1793" s="455">
        <v>689.14</v>
      </c>
      <c r="I1793" s="455" t="s">
        <v>2276</v>
      </c>
      <c r="J1793" s="455" t="s">
        <v>2289</v>
      </c>
    </row>
    <row r="1794" spans="2:10">
      <c r="B1794" s="454">
        <v>42808</v>
      </c>
      <c r="C1794" s="455" t="s">
        <v>2647</v>
      </c>
      <c r="D1794" s="455" t="s">
        <v>2274</v>
      </c>
      <c r="E1794" s="455" t="s">
        <v>2319</v>
      </c>
      <c r="F1794" s="455">
        <v>1</v>
      </c>
      <c r="G1794" s="455">
        <v>829.72</v>
      </c>
      <c r="H1794" s="455">
        <v>829.72</v>
      </c>
      <c r="I1794" s="455" t="s">
        <v>2276</v>
      </c>
      <c r="J1794" s="455" t="s">
        <v>2283</v>
      </c>
    </row>
    <row r="1795" spans="2:10">
      <c r="B1795" s="454">
        <v>42808</v>
      </c>
      <c r="C1795" s="455" t="s">
        <v>2520</v>
      </c>
      <c r="D1795" s="455" t="s">
        <v>2274</v>
      </c>
      <c r="E1795" s="455" t="s">
        <v>2301</v>
      </c>
      <c r="F1795" s="455">
        <v>1</v>
      </c>
      <c r="G1795" s="455">
        <v>531.87</v>
      </c>
      <c r="H1795" s="455">
        <v>531.87</v>
      </c>
      <c r="I1795" s="455" t="s">
        <v>2276</v>
      </c>
      <c r="J1795" s="455" t="s">
        <v>2279</v>
      </c>
    </row>
    <row r="1796" spans="2:10">
      <c r="B1796" s="454">
        <v>42808</v>
      </c>
      <c r="C1796" s="455" t="s">
        <v>2478</v>
      </c>
      <c r="D1796" s="455" t="s">
        <v>2274</v>
      </c>
      <c r="E1796" s="455" t="s">
        <v>2275</v>
      </c>
      <c r="F1796" s="455">
        <v>1</v>
      </c>
      <c r="G1796" s="455">
        <v>1512.49</v>
      </c>
      <c r="H1796" s="455">
        <v>1512.49</v>
      </c>
      <c r="I1796" s="455" t="s">
        <v>2276</v>
      </c>
      <c r="J1796" s="455" t="s">
        <v>2289</v>
      </c>
    </row>
    <row r="1797" spans="2:10">
      <c r="B1797" s="454">
        <v>42808</v>
      </c>
      <c r="C1797" s="455" t="s">
        <v>2324</v>
      </c>
      <c r="D1797" s="455" t="s">
        <v>2281</v>
      </c>
      <c r="E1797" s="455" t="s">
        <v>2298</v>
      </c>
      <c r="F1797" s="455">
        <v>1</v>
      </c>
      <c r="G1797" s="455">
        <v>901.77</v>
      </c>
      <c r="H1797" s="455">
        <v>901.77</v>
      </c>
      <c r="I1797" s="455" t="s">
        <v>2276</v>
      </c>
      <c r="J1797" s="455" t="s">
        <v>2283</v>
      </c>
    </row>
    <row r="1798" spans="2:10">
      <c r="B1798" s="454">
        <v>42808</v>
      </c>
      <c r="C1798" s="455" t="s">
        <v>2469</v>
      </c>
      <c r="D1798" s="455" t="s">
        <v>2281</v>
      </c>
      <c r="E1798" s="455" t="s">
        <v>2282</v>
      </c>
      <c r="F1798" s="455">
        <v>1</v>
      </c>
      <c r="G1798" s="455">
        <v>748.84</v>
      </c>
      <c r="H1798" s="455">
        <v>748.84</v>
      </c>
      <c r="I1798" s="455" t="s">
        <v>2276</v>
      </c>
      <c r="J1798" s="455" t="s">
        <v>2289</v>
      </c>
    </row>
    <row r="1799" spans="2:10">
      <c r="B1799" s="454">
        <v>42808</v>
      </c>
      <c r="C1799" s="455" t="s">
        <v>2449</v>
      </c>
      <c r="D1799" s="455" t="s">
        <v>2281</v>
      </c>
      <c r="E1799" s="455" t="s">
        <v>2275</v>
      </c>
      <c r="F1799" s="455">
        <v>1</v>
      </c>
      <c r="G1799" s="455">
        <v>2078.89</v>
      </c>
      <c r="H1799" s="455">
        <v>2078.89</v>
      </c>
      <c r="I1799" s="455" t="s">
        <v>2276</v>
      </c>
      <c r="J1799" s="455" t="s">
        <v>2289</v>
      </c>
    </row>
    <row r="1800" spans="2:10">
      <c r="B1800" s="454">
        <v>42808</v>
      </c>
      <c r="C1800" s="455" t="s">
        <v>2554</v>
      </c>
      <c r="D1800" s="455" t="s">
        <v>2281</v>
      </c>
      <c r="E1800" s="455" t="s">
        <v>2296</v>
      </c>
      <c r="F1800" s="455">
        <v>1</v>
      </c>
      <c r="G1800" s="455">
        <v>2336.23</v>
      </c>
      <c r="H1800" s="455">
        <v>2336.23</v>
      </c>
      <c r="I1800" s="455" t="s">
        <v>2276</v>
      </c>
      <c r="J1800" s="455" t="s">
        <v>2305</v>
      </c>
    </row>
    <row r="1801" spans="2:10">
      <c r="B1801" s="454">
        <v>42808</v>
      </c>
      <c r="C1801" s="455" t="s">
        <v>2511</v>
      </c>
      <c r="D1801" s="455" t="s">
        <v>2281</v>
      </c>
      <c r="E1801" s="455" t="s">
        <v>2282</v>
      </c>
      <c r="F1801" s="455">
        <v>1</v>
      </c>
      <c r="G1801" s="455">
        <v>450.81</v>
      </c>
      <c r="H1801" s="455">
        <v>450.81</v>
      </c>
      <c r="I1801" s="455" t="s">
        <v>2347</v>
      </c>
      <c r="J1801" s="455" t="s">
        <v>2283</v>
      </c>
    </row>
    <row r="1802" spans="2:10">
      <c r="B1802" s="454">
        <v>42808</v>
      </c>
      <c r="C1802" s="455" t="s">
        <v>2417</v>
      </c>
      <c r="D1802" s="455" t="s">
        <v>2274</v>
      </c>
      <c r="E1802" s="455" t="s">
        <v>2294</v>
      </c>
      <c r="F1802" s="455">
        <v>1</v>
      </c>
      <c r="G1802" s="455">
        <v>994.22</v>
      </c>
      <c r="H1802" s="455">
        <v>994.22</v>
      </c>
      <c r="I1802" s="455" t="s">
        <v>2347</v>
      </c>
      <c r="J1802" s="455" t="s">
        <v>2279</v>
      </c>
    </row>
    <row r="1803" spans="2:10">
      <c r="B1803" s="454">
        <v>42808</v>
      </c>
      <c r="C1803" s="455" t="s">
        <v>2509</v>
      </c>
      <c r="D1803" s="455" t="s">
        <v>2274</v>
      </c>
      <c r="E1803" s="455" t="s">
        <v>2275</v>
      </c>
      <c r="F1803" s="455">
        <v>1</v>
      </c>
      <c r="G1803" s="455">
        <v>1692.64</v>
      </c>
      <c r="H1803" s="455">
        <v>1692.64</v>
      </c>
      <c r="I1803" s="455" t="s">
        <v>2347</v>
      </c>
      <c r="J1803" s="455" t="s">
        <v>2277</v>
      </c>
    </row>
    <row r="1804" spans="2:10">
      <c r="B1804" s="454">
        <v>42808</v>
      </c>
      <c r="C1804" s="455" t="s">
        <v>2475</v>
      </c>
      <c r="D1804" s="455" t="s">
        <v>2274</v>
      </c>
      <c r="E1804" s="455" t="s">
        <v>2296</v>
      </c>
      <c r="F1804" s="455">
        <v>1</v>
      </c>
      <c r="G1804" s="455">
        <v>2687.09</v>
      </c>
      <c r="H1804" s="455">
        <v>2687.09</v>
      </c>
      <c r="I1804" s="455" t="s">
        <v>2276</v>
      </c>
      <c r="J1804" s="455" t="s">
        <v>2283</v>
      </c>
    </row>
    <row r="1805" spans="2:10">
      <c r="B1805" s="454">
        <v>42808</v>
      </c>
      <c r="C1805" s="455" t="s">
        <v>2376</v>
      </c>
      <c r="D1805" s="455" t="s">
        <v>2274</v>
      </c>
      <c r="E1805" s="455" t="s">
        <v>2285</v>
      </c>
      <c r="F1805" s="455">
        <v>1</v>
      </c>
      <c r="G1805" s="455">
        <v>729.17</v>
      </c>
      <c r="H1805" s="455">
        <v>729.17</v>
      </c>
      <c r="I1805" s="455" t="s">
        <v>2276</v>
      </c>
      <c r="J1805" s="455" t="s">
        <v>2277</v>
      </c>
    </row>
    <row r="1806" spans="2:10">
      <c r="B1806" s="454">
        <v>42808</v>
      </c>
      <c r="C1806" s="455" t="s">
        <v>2524</v>
      </c>
      <c r="D1806" s="455" t="s">
        <v>2274</v>
      </c>
      <c r="E1806" s="455" t="s">
        <v>2275</v>
      </c>
      <c r="F1806" s="455">
        <v>1</v>
      </c>
      <c r="G1806" s="455">
        <v>1268.76</v>
      </c>
      <c r="H1806" s="455">
        <v>1268.76</v>
      </c>
      <c r="I1806" s="455" t="s">
        <v>2276</v>
      </c>
      <c r="J1806" s="455" t="s">
        <v>2299</v>
      </c>
    </row>
    <row r="1807" spans="2:10">
      <c r="B1807" s="454">
        <v>42808</v>
      </c>
      <c r="C1807" s="455" t="s">
        <v>2444</v>
      </c>
      <c r="D1807" s="455" t="s">
        <v>2274</v>
      </c>
      <c r="E1807" s="455" t="s">
        <v>2294</v>
      </c>
      <c r="F1807" s="455">
        <v>1</v>
      </c>
      <c r="G1807" s="455">
        <v>599.84</v>
      </c>
      <c r="H1807" s="455">
        <v>599.84</v>
      </c>
      <c r="I1807" s="455" t="s">
        <v>2347</v>
      </c>
      <c r="J1807" s="455" t="s">
        <v>2277</v>
      </c>
    </row>
    <row r="1808" spans="2:10">
      <c r="B1808" s="454">
        <v>42808</v>
      </c>
      <c r="C1808" s="455" t="s">
        <v>2593</v>
      </c>
      <c r="D1808" s="455" t="s">
        <v>2281</v>
      </c>
      <c r="E1808" s="455" t="s">
        <v>2282</v>
      </c>
      <c r="F1808" s="455">
        <v>1</v>
      </c>
      <c r="G1808" s="455">
        <v>898.79</v>
      </c>
      <c r="H1808" s="455">
        <v>898.79</v>
      </c>
      <c r="I1808" s="455" t="s">
        <v>2276</v>
      </c>
      <c r="J1808" s="455" t="s">
        <v>2299</v>
      </c>
    </row>
    <row r="1809" spans="2:10">
      <c r="B1809" s="454">
        <v>42808</v>
      </c>
      <c r="C1809" s="455" t="s">
        <v>2545</v>
      </c>
      <c r="D1809" s="455" t="s">
        <v>2274</v>
      </c>
      <c r="E1809" s="455" t="s">
        <v>2275</v>
      </c>
      <c r="F1809" s="455">
        <v>1</v>
      </c>
      <c r="G1809" s="455">
        <v>1718.13</v>
      </c>
      <c r="H1809" s="455">
        <v>1718.13</v>
      </c>
      <c r="I1809" s="455" t="s">
        <v>2276</v>
      </c>
      <c r="J1809" s="455" t="s">
        <v>2283</v>
      </c>
    </row>
    <row r="1810" spans="2:10">
      <c r="B1810" s="454">
        <v>42808</v>
      </c>
      <c r="C1810" s="455" t="s">
        <v>2529</v>
      </c>
      <c r="D1810" s="455" t="s">
        <v>2281</v>
      </c>
      <c r="E1810" s="455" t="s">
        <v>2298</v>
      </c>
      <c r="F1810" s="455">
        <v>1</v>
      </c>
      <c r="G1810" s="455">
        <v>748.28</v>
      </c>
      <c r="H1810" s="455">
        <v>748.28</v>
      </c>
      <c r="I1810" s="455" t="s">
        <v>2276</v>
      </c>
      <c r="J1810" s="455" t="s">
        <v>2289</v>
      </c>
    </row>
    <row r="1811" spans="2:10">
      <c r="B1811" s="454">
        <v>42808</v>
      </c>
      <c r="C1811" s="455" t="s">
        <v>2445</v>
      </c>
      <c r="D1811" s="455" t="s">
        <v>2274</v>
      </c>
      <c r="E1811" s="455" t="s">
        <v>2314</v>
      </c>
      <c r="F1811" s="455">
        <v>1</v>
      </c>
      <c r="G1811" s="455">
        <v>1126.08</v>
      </c>
      <c r="H1811" s="455">
        <v>1126.08</v>
      </c>
      <c r="I1811" s="455" t="s">
        <v>2276</v>
      </c>
      <c r="J1811" s="455" t="s">
        <v>2299</v>
      </c>
    </row>
    <row r="1812" spans="2:10">
      <c r="B1812" s="454">
        <v>42808</v>
      </c>
      <c r="C1812" s="455" t="s">
        <v>2611</v>
      </c>
      <c r="D1812" s="455" t="s">
        <v>2274</v>
      </c>
      <c r="E1812" s="455" t="s">
        <v>2294</v>
      </c>
      <c r="F1812" s="455">
        <v>1</v>
      </c>
      <c r="G1812" s="455">
        <v>804.14</v>
      </c>
      <c r="H1812" s="455">
        <v>804.14</v>
      </c>
      <c r="I1812" s="455" t="s">
        <v>2276</v>
      </c>
      <c r="J1812" s="455" t="s">
        <v>2277</v>
      </c>
    </row>
    <row r="1813" spans="2:10">
      <c r="B1813" s="454">
        <v>42808</v>
      </c>
      <c r="C1813" s="455" t="s">
        <v>2630</v>
      </c>
      <c r="D1813" s="455" t="s">
        <v>2274</v>
      </c>
      <c r="E1813" s="455" t="s">
        <v>2314</v>
      </c>
      <c r="F1813" s="455">
        <v>1</v>
      </c>
      <c r="G1813" s="455">
        <v>1167.83</v>
      </c>
      <c r="H1813" s="455">
        <v>1167.83</v>
      </c>
      <c r="I1813" s="455" t="s">
        <v>2276</v>
      </c>
      <c r="J1813" s="455" t="s">
        <v>2305</v>
      </c>
    </row>
    <row r="1814" spans="2:10">
      <c r="B1814" s="454">
        <v>42808</v>
      </c>
      <c r="C1814" s="455" t="s">
        <v>2507</v>
      </c>
      <c r="D1814" s="455" t="s">
        <v>2281</v>
      </c>
      <c r="E1814" s="455" t="s">
        <v>2298</v>
      </c>
      <c r="F1814" s="455">
        <v>1</v>
      </c>
      <c r="G1814" s="455">
        <v>1055.07</v>
      </c>
      <c r="H1814" s="455">
        <v>1055.07</v>
      </c>
      <c r="I1814" s="455" t="s">
        <v>2276</v>
      </c>
      <c r="J1814" s="455" t="s">
        <v>2277</v>
      </c>
    </row>
    <row r="1815" spans="2:10">
      <c r="B1815" s="454">
        <v>42808</v>
      </c>
      <c r="C1815" s="455" t="s">
        <v>2359</v>
      </c>
      <c r="D1815" s="455" t="s">
        <v>2281</v>
      </c>
      <c r="E1815" s="455" t="s">
        <v>2282</v>
      </c>
      <c r="F1815" s="455">
        <v>1</v>
      </c>
      <c r="G1815" s="455">
        <v>429.56</v>
      </c>
      <c r="H1815" s="455">
        <v>429.56</v>
      </c>
      <c r="I1815" s="455" t="s">
        <v>2347</v>
      </c>
      <c r="J1815" s="455" t="s">
        <v>2299</v>
      </c>
    </row>
    <row r="1816" spans="2:10">
      <c r="B1816" s="454">
        <v>42808</v>
      </c>
      <c r="C1816" s="455" t="s">
        <v>2418</v>
      </c>
      <c r="D1816" s="455" t="s">
        <v>2274</v>
      </c>
      <c r="E1816" s="455" t="s">
        <v>2319</v>
      </c>
      <c r="F1816" s="455">
        <v>1</v>
      </c>
      <c r="G1816" s="455">
        <v>1031.98</v>
      </c>
      <c r="H1816" s="455">
        <v>1031.98</v>
      </c>
      <c r="I1816" s="455" t="s">
        <v>2347</v>
      </c>
      <c r="J1816" s="455" t="s">
        <v>2305</v>
      </c>
    </row>
    <row r="1817" spans="2:10">
      <c r="B1817" s="454">
        <v>42808</v>
      </c>
      <c r="C1817" s="455" t="s">
        <v>2594</v>
      </c>
      <c r="D1817" s="455" t="s">
        <v>2281</v>
      </c>
      <c r="E1817" s="455" t="s">
        <v>2296</v>
      </c>
      <c r="F1817" s="455">
        <v>1</v>
      </c>
      <c r="G1817" s="455">
        <v>2324.1799999999998</v>
      </c>
      <c r="H1817" s="455">
        <v>2324.1799999999998</v>
      </c>
      <c r="I1817" s="455" t="s">
        <v>2347</v>
      </c>
      <c r="J1817" s="455" t="s">
        <v>2299</v>
      </c>
    </row>
    <row r="1818" spans="2:10">
      <c r="B1818" s="454">
        <v>42808</v>
      </c>
      <c r="C1818" s="455" t="s">
        <v>2340</v>
      </c>
      <c r="D1818" s="455" t="s">
        <v>2274</v>
      </c>
      <c r="E1818" s="455" t="s">
        <v>2301</v>
      </c>
      <c r="F1818" s="455">
        <v>1</v>
      </c>
      <c r="G1818" s="455">
        <v>751.82</v>
      </c>
      <c r="H1818" s="455">
        <v>751.82</v>
      </c>
      <c r="I1818" s="455" t="s">
        <v>2347</v>
      </c>
      <c r="J1818" s="455" t="s">
        <v>2277</v>
      </c>
    </row>
    <row r="1819" spans="2:10">
      <c r="B1819" s="454">
        <v>42808</v>
      </c>
      <c r="C1819" s="455" t="s">
        <v>2343</v>
      </c>
      <c r="D1819" s="455" t="s">
        <v>2281</v>
      </c>
      <c r="E1819" s="455" t="s">
        <v>2294</v>
      </c>
      <c r="F1819" s="455">
        <v>1</v>
      </c>
      <c r="G1819" s="455">
        <v>1260.55</v>
      </c>
      <c r="H1819" s="455">
        <v>1260.55</v>
      </c>
      <c r="I1819" s="455" t="s">
        <v>2347</v>
      </c>
      <c r="J1819" s="455" t="s">
        <v>2289</v>
      </c>
    </row>
    <row r="1820" spans="2:10">
      <c r="B1820" s="454">
        <v>42808</v>
      </c>
      <c r="C1820" s="455" t="s">
        <v>2568</v>
      </c>
      <c r="D1820" s="455" t="s">
        <v>2274</v>
      </c>
      <c r="E1820" s="455" t="s">
        <v>2301</v>
      </c>
      <c r="F1820" s="455">
        <v>1</v>
      </c>
      <c r="G1820" s="455">
        <v>467.15</v>
      </c>
      <c r="H1820" s="455">
        <v>467.15</v>
      </c>
      <c r="I1820" s="455" t="s">
        <v>2292</v>
      </c>
      <c r="J1820" s="455" t="s">
        <v>2283</v>
      </c>
    </row>
    <row r="1821" spans="2:10">
      <c r="B1821" s="454">
        <v>42808</v>
      </c>
      <c r="C1821" s="455" t="s">
        <v>2442</v>
      </c>
      <c r="D1821" s="455" t="s">
        <v>2281</v>
      </c>
      <c r="E1821" s="455" t="s">
        <v>2275</v>
      </c>
      <c r="F1821" s="455">
        <v>1</v>
      </c>
      <c r="G1821" s="455">
        <v>1602.93</v>
      </c>
      <c r="H1821" s="455">
        <v>1602.93</v>
      </c>
      <c r="I1821" s="455" t="s">
        <v>2292</v>
      </c>
      <c r="J1821" s="455" t="s">
        <v>2289</v>
      </c>
    </row>
    <row r="1822" spans="2:10">
      <c r="B1822" s="454">
        <v>42808</v>
      </c>
      <c r="C1822" s="455" t="s">
        <v>2612</v>
      </c>
      <c r="D1822" s="455" t="s">
        <v>2274</v>
      </c>
      <c r="E1822" s="455" t="s">
        <v>2296</v>
      </c>
      <c r="F1822" s="455">
        <v>1</v>
      </c>
      <c r="G1822" s="455">
        <v>2419.1999999999998</v>
      </c>
      <c r="H1822" s="455">
        <v>2419.1999999999998</v>
      </c>
      <c r="I1822" s="455" t="s">
        <v>2292</v>
      </c>
      <c r="J1822" s="455" t="s">
        <v>2279</v>
      </c>
    </row>
    <row r="1823" spans="2:10">
      <c r="B1823" s="454">
        <v>42809</v>
      </c>
      <c r="C1823" s="455" t="s">
        <v>2630</v>
      </c>
      <c r="D1823" s="455" t="s">
        <v>2274</v>
      </c>
      <c r="E1823" s="455" t="s">
        <v>2314</v>
      </c>
      <c r="F1823" s="455">
        <v>1</v>
      </c>
      <c r="G1823" s="455">
        <v>1167.83</v>
      </c>
      <c r="H1823" s="455">
        <v>1167.83</v>
      </c>
      <c r="I1823" s="455" t="s">
        <v>2276</v>
      </c>
      <c r="J1823" s="455" t="s">
        <v>2277</v>
      </c>
    </row>
    <row r="1824" spans="2:10">
      <c r="B1824" s="454">
        <v>42809</v>
      </c>
      <c r="C1824" s="455" t="s">
        <v>2348</v>
      </c>
      <c r="D1824" s="455" t="s">
        <v>2274</v>
      </c>
      <c r="E1824" s="455" t="s">
        <v>2301</v>
      </c>
      <c r="F1824" s="455">
        <v>1</v>
      </c>
      <c r="G1824" s="455">
        <v>918.67</v>
      </c>
      <c r="H1824" s="455">
        <v>918.67</v>
      </c>
      <c r="I1824" s="455" t="s">
        <v>2276</v>
      </c>
      <c r="J1824" s="455" t="s">
        <v>2277</v>
      </c>
    </row>
    <row r="1825" spans="2:10">
      <c r="B1825" s="454">
        <v>42809</v>
      </c>
      <c r="C1825" s="455" t="s">
        <v>2309</v>
      </c>
      <c r="D1825" s="455" t="s">
        <v>2274</v>
      </c>
      <c r="E1825" s="455" t="s">
        <v>2275</v>
      </c>
      <c r="F1825" s="455">
        <v>1</v>
      </c>
      <c r="G1825" s="455">
        <v>1694.88</v>
      </c>
      <c r="H1825" s="455">
        <v>1694.88</v>
      </c>
      <c r="I1825" s="455" t="s">
        <v>2276</v>
      </c>
      <c r="J1825" s="455" t="s">
        <v>2305</v>
      </c>
    </row>
    <row r="1826" spans="2:10">
      <c r="B1826" s="454">
        <v>42809</v>
      </c>
      <c r="C1826" s="455" t="s">
        <v>2353</v>
      </c>
      <c r="D1826" s="455" t="s">
        <v>2274</v>
      </c>
      <c r="E1826" s="455" t="s">
        <v>2301</v>
      </c>
      <c r="F1826" s="455">
        <v>1</v>
      </c>
      <c r="G1826" s="455">
        <v>494.12</v>
      </c>
      <c r="H1826" s="455">
        <v>494.12</v>
      </c>
      <c r="I1826" s="455" t="s">
        <v>2276</v>
      </c>
      <c r="J1826" s="455" t="s">
        <v>2289</v>
      </c>
    </row>
    <row r="1827" spans="2:10">
      <c r="B1827" s="454">
        <v>42809</v>
      </c>
      <c r="C1827" s="455" t="s">
        <v>2641</v>
      </c>
      <c r="D1827" s="455" t="s">
        <v>2274</v>
      </c>
      <c r="E1827" s="455" t="s">
        <v>2296</v>
      </c>
      <c r="F1827" s="455">
        <v>1</v>
      </c>
      <c r="G1827" s="455">
        <v>3002.36</v>
      </c>
      <c r="H1827" s="455">
        <v>3002.36</v>
      </c>
      <c r="I1827" s="455" t="s">
        <v>2276</v>
      </c>
      <c r="J1827" s="455" t="s">
        <v>2299</v>
      </c>
    </row>
    <row r="1828" spans="2:10">
      <c r="B1828" s="454">
        <v>42809</v>
      </c>
      <c r="C1828" s="455" t="s">
        <v>2387</v>
      </c>
      <c r="D1828" s="455" t="s">
        <v>2274</v>
      </c>
      <c r="E1828" s="455" t="s">
        <v>2296</v>
      </c>
      <c r="F1828" s="455">
        <v>1</v>
      </c>
      <c r="G1828" s="455">
        <v>3093.7</v>
      </c>
      <c r="H1828" s="455">
        <v>3093.7</v>
      </c>
      <c r="I1828" s="455" t="s">
        <v>2276</v>
      </c>
      <c r="J1828" s="455" t="s">
        <v>2283</v>
      </c>
    </row>
    <row r="1829" spans="2:10">
      <c r="B1829" s="454">
        <v>42809</v>
      </c>
      <c r="C1829" s="455" t="s">
        <v>2447</v>
      </c>
      <c r="D1829" s="455" t="s">
        <v>2274</v>
      </c>
      <c r="E1829" s="455" t="s">
        <v>2301</v>
      </c>
      <c r="F1829" s="455">
        <v>1</v>
      </c>
      <c r="G1829" s="455">
        <v>1044.6600000000001</v>
      </c>
      <c r="H1829" s="455">
        <v>1044.6600000000001</v>
      </c>
      <c r="I1829" s="455" t="s">
        <v>2276</v>
      </c>
      <c r="J1829" s="455" t="s">
        <v>2279</v>
      </c>
    </row>
    <row r="1830" spans="2:10">
      <c r="B1830" s="454">
        <v>42809</v>
      </c>
      <c r="C1830" s="455" t="s">
        <v>2634</v>
      </c>
      <c r="D1830" s="455" t="s">
        <v>2281</v>
      </c>
      <c r="E1830" s="455" t="s">
        <v>2287</v>
      </c>
      <c r="F1830" s="455">
        <v>1</v>
      </c>
      <c r="G1830" s="455">
        <v>277.57</v>
      </c>
      <c r="H1830" s="455">
        <v>277.57</v>
      </c>
      <c r="I1830" s="455" t="s">
        <v>2276</v>
      </c>
      <c r="J1830" s="455" t="s">
        <v>2305</v>
      </c>
    </row>
    <row r="1831" spans="2:10">
      <c r="B1831" s="454">
        <v>42809</v>
      </c>
      <c r="C1831" s="455" t="s">
        <v>2588</v>
      </c>
      <c r="D1831" s="455" t="s">
        <v>2274</v>
      </c>
      <c r="E1831" s="455" t="s">
        <v>2296</v>
      </c>
      <c r="F1831" s="455">
        <v>1</v>
      </c>
      <c r="G1831" s="455">
        <v>2328.44</v>
      </c>
      <c r="H1831" s="455">
        <v>2328.44</v>
      </c>
      <c r="I1831" s="455" t="s">
        <v>2276</v>
      </c>
      <c r="J1831" s="455" t="s">
        <v>2279</v>
      </c>
    </row>
    <row r="1832" spans="2:10">
      <c r="B1832" s="454">
        <v>42809</v>
      </c>
      <c r="C1832" s="455" t="s">
        <v>2311</v>
      </c>
      <c r="D1832" s="455" t="s">
        <v>2281</v>
      </c>
      <c r="E1832" s="455" t="s">
        <v>2282</v>
      </c>
      <c r="F1832" s="455">
        <v>1</v>
      </c>
      <c r="G1832" s="455">
        <v>350.76</v>
      </c>
      <c r="H1832" s="455">
        <v>350.76</v>
      </c>
      <c r="I1832" s="455" t="s">
        <v>2276</v>
      </c>
      <c r="J1832" s="455" t="s">
        <v>2299</v>
      </c>
    </row>
    <row r="1833" spans="2:10">
      <c r="B1833" s="454">
        <v>42809</v>
      </c>
      <c r="C1833" s="455" t="s">
        <v>2604</v>
      </c>
      <c r="D1833" s="455" t="s">
        <v>2274</v>
      </c>
      <c r="E1833" s="455" t="s">
        <v>2319</v>
      </c>
      <c r="F1833" s="455">
        <v>1</v>
      </c>
      <c r="G1833" s="455">
        <v>1111.3699999999999</v>
      </c>
      <c r="H1833" s="455">
        <v>1111.3699999999999</v>
      </c>
      <c r="I1833" s="455" t="s">
        <v>2292</v>
      </c>
      <c r="J1833" s="455" t="s">
        <v>2305</v>
      </c>
    </row>
    <row r="1834" spans="2:10">
      <c r="B1834" s="454">
        <v>42809</v>
      </c>
      <c r="C1834" s="455" t="s">
        <v>2367</v>
      </c>
      <c r="D1834" s="455" t="s">
        <v>2274</v>
      </c>
      <c r="E1834" s="455" t="s">
        <v>2319</v>
      </c>
      <c r="F1834" s="455">
        <v>1</v>
      </c>
      <c r="G1834" s="455">
        <v>874.37</v>
      </c>
      <c r="H1834" s="455">
        <v>874.37</v>
      </c>
      <c r="I1834" s="455" t="s">
        <v>2292</v>
      </c>
      <c r="J1834" s="455" t="s">
        <v>2279</v>
      </c>
    </row>
    <row r="1835" spans="2:10">
      <c r="B1835" s="454">
        <v>42809</v>
      </c>
      <c r="C1835" s="455" t="s">
        <v>2361</v>
      </c>
      <c r="D1835" s="455" t="s">
        <v>2274</v>
      </c>
      <c r="E1835" s="455" t="s">
        <v>2275</v>
      </c>
      <c r="F1835" s="455">
        <v>1</v>
      </c>
      <c r="G1835" s="455">
        <v>1398.86</v>
      </c>
      <c r="H1835" s="455">
        <v>1398.86</v>
      </c>
      <c r="I1835" s="455" t="s">
        <v>2292</v>
      </c>
      <c r="J1835" s="455" t="s">
        <v>2283</v>
      </c>
    </row>
    <row r="1836" spans="2:10">
      <c r="B1836" s="454">
        <v>42809</v>
      </c>
      <c r="C1836" s="455" t="s">
        <v>2519</v>
      </c>
      <c r="D1836" s="455" t="s">
        <v>2274</v>
      </c>
      <c r="E1836" s="455" t="s">
        <v>2275</v>
      </c>
      <c r="F1836" s="455">
        <v>1</v>
      </c>
      <c r="G1836" s="455">
        <v>1536.69</v>
      </c>
      <c r="H1836" s="455">
        <v>1536.69</v>
      </c>
      <c r="I1836" s="455" t="s">
        <v>2292</v>
      </c>
      <c r="J1836" s="455" t="s">
        <v>2283</v>
      </c>
    </row>
    <row r="1837" spans="2:10">
      <c r="B1837" s="454">
        <v>42809</v>
      </c>
      <c r="C1837" s="455" t="s">
        <v>2340</v>
      </c>
      <c r="D1837" s="455" t="s">
        <v>2274</v>
      </c>
      <c r="E1837" s="455" t="s">
        <v>2301</v>
      </c>
      <c r="F1837" s="455">
        <v>1</v>
      </c>
      <c r="G1837" s="455">
        <v>751.82</v>
      </c>
      <c r="H1837" s="455">
        <v>751.82</v>
      </c>
      <c r="I1837" s="455" t="s">
        <v>2276</v>
      </c>
      <c r="J1837" s="455" t="s">
        <v>2289</v>
      </c>
    </row>
    <row r="1838" spans="2:10">
      <c r="B1838" s="454">
        <v>42809</v>
      </c>
      <c r="C1838" s="455" t="s">
        <v>2362</v>
      </c>
      <c r="D1838" s="455" t="s">
        <v>2274</v>
      </c>
      <c r="E1838" s="455" t="s">
        <v>2275</v>
      </c>
      <c r="F1838" s="455">
        <v>1</v>
      </c>
      <c r="G1838" s="455">
        <v>1725.57</v>
      </c>
      <c r="H1838" s="455">
        <v>1725.57</v>
      </c>
      <c r="I1838" s="455" t="s">
        <v>2276</v>
      </c>
      <c r="J1838" s="455" t="s">
        <v>2283</v>
      </c>
    </row>
    <row r="1839" spans="2:10">
      <c r="B1839" s="454">
        <v>42809</v>
      </c>
      <c r="C1839" s="455" t="s">
        <v>2540</v>
      </c>
      <c r="D1839" s="455" t="s">
        <v>2274</v>
      </c>
      <c r="E1839" s="455" t="s">
        <v>2296</v>
      </c>
      <c r="F1839" s="455">
        <v>1</v>
      </c>
      <c r="G1839" s="455">
        <v>2791.17</v>
      </c>
      <c r="H1839" s="455">
        <v>2791.17</v>
      </c>
      <c r="I1839" s="455" t="s">
        <v>2276</v>
      </c>
      <c r="J1839" s="455" t="s">
        <v>2299</v>
      </c>
    </row>
    <row r="1840" spans="2:10">
      <c r="B1840" s="454">
        <v>42809</v>
      </c>
      <c r="C1840" s="455" t="s">
        <v>2379</v>
      </c>
      <c r="D1840" s="455" t="s">
        <v>2274</v>
      </c>
      <c r="E1840" s="455" t="s">
        <v>2301</v>
      </c>
      <c r="F1840" s="455">
        <v>1</v>
      </c>
      <c r="G1840" s="455">
        <v>708.03</v>
      </c>
      <c r="H1840" s="455">
        <v>708.03</v>
      </c>
      <c r="I1840" s="455" t="s">
        <v>2276</v>
      </c>
      <c r="J1840" s="455" t="s">
        <v>2305</v>
      </c>
    </row>
    <row r="1841" spans="2:10">
      <c r="B1841" s="454">
        <v>42809</v>
      </c>
      <c r="C1841" s="455" t="s">
        <v>2507</v>
      </c>
      <c r="D1841" s="455" t="s">
        <v>2281</v>
      </c>
      <c r="E1841" s="455" t="s">
        <v>2298</v>
      </c>
      <c r="F1841" s="455">
        <v>1</v>
      </c>
      <c r="G1841" s="455">
        <v>1055.07</v>
      </c>
      <c r="H1841" s="455">
        <v>1055.07</v>
      </c>
      <c r="I1841" s="455" t="s">
        <v>2292</v>
      </c>
      <c r="J1841" s="455" t="s">
        <v>2277</v>
      </c>
    </row>
    <row r="1842" spans="2:10">
      <c r="B1842" s="454">
        <v>42809</v>
      </c>
      <c r="C1842" s="455" t="s">
        <v>2572</v>
      </c>
      <c r="D1842" s="455" t="s">
        <v>2281</v>
      </c>
      <c r="E1842" s="455" t="s">
        <v>2421</v>
      </c>
      <c r="F1842" s="455">
        <v>1</v>
      </c>
      <c r="G1842" s="455">
        <v>381.88</v>
      </c>
      <c r="H1842" s="455">
        <v>381.88</v>
      </c>
      <c r="I1842" s="455" t="s">
        <v>2292</v>
      </c>
      <c r="J1842" s="455" t="s">
        <v>2289</v>
      </c>
    </row>
    <row r="1843" spans="2:10">
      <c r="B1843" s="454">
        <v>42809</v>
      </c>
      <c r="C1843" s="455" t="s">
        <v>2620</v>
      </c>
      <c r="D1843" s="455" t="s">
        <v>2274</v>
      </c>
      <c r="E1843" s="455" t="s">
        <v>2275</v>
      </c>
      <c r="F1843" s="455">
        <v>1</v>
      </c>
      <c r="G1843" s="455">
        <v>1537.69</v>
      </c>
      <c r="H1843" s="455">
        <v>1537.69</v>
      </c>
      <c r="I1843" s="455" t="s">
        <v>2292</v>
      </c>
      <c r="J1843" s="455" t="s">
        <v>2299</v>
      </c>
    </row>
    <row r="1844" spans="2:10">
      <c r="B1844" s="454">
        <v>42809</v>
      </c>
      <c r="C1844" s="455" t="s">
        <v>2594</v>
      </c>
      <c r="D1844" s="455" t="s">
        <v>2281</v>
      </c>
      <c r="E1844" s="455" t="s">
        <v>2296</v>
      </c>
      <c r="F1844" s="455">
        <v>1</v>
      </c>
      <c r="G1844" s="455">
        <v>2324.1799999999998</v>
      </c>
      <c r="H1844" s="455">
        <v>2324.1799999999998</v>
      </c>
      <c r="I1844" s="455" t="s">
        <v>2292</v>
      </c>
      <c r="J1844" s="455" t="s">
        <v>2305</v>
      </c>
    </row>
    <row r="1845" spans="2:10">
      <c r="B1845" s="454">
        <v>42809</v>
      </c>
      <c r="C1845" s="455" t="s">
        <v>2615</v>
      </c>
      <c r="D1845" s="455" t="s">
        <v>2274</v>
      </c>
      <c r="E1845" s="455" t="s">
        <v>2294</v>
      </c>
      <c r="F1845" s="455">
        <v>1</v>
      </c>
      <c r="G1845" s="455">
        <v>715.03</v>
      </c>
      <c r="H1845" s="455">
        <v>715.03</v>
      </c>
      <c r="I1845" s="455" t="s">
        <v>2292</v>
      </c>
      <c r="J1845" s="455" t="s">
        <v>2283</v>
      </c>
    </row>
    <row r="1846" spans="2:10">
      <c r="B1846" s="454">
        <v>42809</v>
      </c>
      <c r="C1846" s="455" t="s">
        <v>2511</v>
      </c>
      <c r="D1846" s="455" t="s">
        <v>2281</v>
      </c>
      <c r="E1846" s="455" t="s">
        <v>2282</v>
      </c>
      <c r="F1846" s="455">
        <v>1</v>
      </c>
      <c r="G1846" s="455">
        <v>450.81</v>
      </c>
      <c r="H1846" s="455">
        <v>450.81</v>
      </c>
      <c r="I1846" s="455" t="s">
        <v>2292</v>
      </c>
      <c r="J1846" s="455" t="s">
        <v>2277</v>
      </c>
    </row>
    <row r="1847" spans="2:10">
      <c r="B1847" s="454">
        <v>42809</v>
      </c>
      <c r="C1847" s="455" t="s">
        <v>2372</v>
      </c>
      <c r="D1847" s="455" t="s">
        <v>2274</v>
      </c>
      <c r="E1847" s="455" t="s">
        <v>2319</v>
      </c>
      <c r="F1847" s="455">
        <v>1</v>
      </c>
      <c r="G1847" s="455">
        <v>977.74</v>
      </c>
      <c r="H1847" s="455">
        <v>977.74</v>
      </c>
      <c r="I1847" s="455" t="s">
        <v>2292</v>
      </c>
      <c r="J1847" s="455" t="s">
        <v>2305</v>
      </c>
    </row>
    <row r="1848" spans="2:10">
      <c r="B1848" s="454">
        <v>42809</v>
      </c>
      <c r="C1848" s="455" t="s">
        <v>2521</v>
      </c>
      <c r="D1848" s="455" t="s">
        <v>2281</v>
      </c>
      <c r="E1848" s="455" t="s">
        <v>2298</v>
      </c>
      <c r="F1848" s="455">
        <v>1</v>
      </c>
      <c r="G1848" s="455">
        <v>513.78</v>
      </c>
      <c r="H1848" s="455">
        <v>513.78</v>
      </c>
      <c r="I1848" s="455" t="s">
        <v>2292</v>
      </c>
      <c r="J1848" s="455" t="s">
        <v>2305</v>
      </c>
    </row>
    <row r="1849" spans="2:10">
      <c r="B1849" s="454">
        <v>42809</v>
      </c>
      <c r="C1849" s="455" t="s">
        <v>2284</v>
      </c>
      <c r="D1849" s="455" t="s">
        <v>2281</v>
      </c>
      <c r="E1849" s="455" t="s">
        <v>2285</v>
      </c>
      <c r="F1849" s="455">
        <v>2</v>
      </c>
      <c r="G1849" s="455">
        <v>1245.6300000000001</v>
      </c>
      <c r="H1849" s="455">
        <v>2491.2600000000002</v>
      </c>
      <c r="I1849" s="455" t="s">
        <v>2292</v>
      </c>
      <c r="J1849" s="455" t="s">
        <v>2305</v>
      </c>
    </row>
    <row r="1850" spans="2:10">
      <c r="B1850" s="454">
        <v>42809</v>
      </c>
      <c r="C1850" s="455" t="s">
        <v>2571</v>
      </c>
      <c r="D1850" s="455" t="s">
        <v>2274</v>
      </c>
      <c r="E1850" s="455" t="s">
        <v>2294</v>
      </c>
      <c r="F1850" s="455">
        <v>1</v>
      </c>
      <c r="G1850" s="455">
        <v>951.05</v>
      </c>
      <c r="H1850" s="455">
        <v>951.05</v>
      </c>
      <c r="I1850" s="455" t="s">
        <v>2292</v>
      </c>
      <c r="J1850" s="455" t="s">
        <v>2299</v>
      </c>
    </row>
    <row r="1851" spans="2:10">
      <c r="B1851" s="454">
        <v>42809</v>
      </c>
      <c r="C1851" s="455" t="s">
        <v>2352</v>
      </c>
      <c r="D1851" s="455" t="s">
        <v>2274</v>
      </c>
      <c r="E1851" s="455" t="s">
        <v>2301</v>
      </c>
      <c r="F1851" s="455">
        <v>1</v>
      </c>
      <c r="G1851" s="455">
        <v>923.58</v>
      </c>
      <c r="H1851" s="455">
        <v>923.58</v>
      </c>
      <c r="I1851" s="455" t="s">
        <v>2292</v>
      </c>
      <c r="J1851" s="455" t="s">
        <v>2305</v>
      </c>
    </row>
    <row r="1852" spans="2:10">
      <c r="B1852" s="454">
        <v>42809</v>
      </c>
      <c r="C1852" s="455" t="s">
        <v>2486</v>
      </c>
      <c r="D1852" s="455" t="s">
        <v>2274</v>
      </c>
      <c r="E1852" s="455" t="s">
        <v>2275</v>
      </c>
      <c r="F1852" s="455">
        <v>1</v>
      </c>
      <c r="G1852" s="455">
        <v>1621.26</v>
      </c>
      <c r="H1852" s="455">
        <v>1621.26</v>
      </c>
      <c r="I1852" s="455" t="s">
        <v>2276</v>
      </c>
      <c r="J1852" s="455" t="s">
        <v>2289</v>
      </c>
    </row>
    <row r="1853" spans="2:10">
      <c r="B1853" s="454">
        <v>42809</v>
      </c>
      <c r="C1853" s="455" t="s">
        <v>2482</v>
      </c>
      <c r="D1853" s="455" t="s">
        <v>2274</v>
      </c>
      <c r="E1853" s="455" t="s">
        <v>2296</v>
      </c>
      <c r="F1853" s="455">
        <v>1</v>
      </c>
      <c r="G1853" s="455">
        <v>2705.09</v>
      </c>
      <c r="H1853" s="455">
        <v>2705.09</v>
      </c>
      <c r="I1853" s="455" t="s">
        <v>2276</v>
      </c>
      <c r="J1853" s="455" t="s">
        <v>2299</v>
      </c>
    </row>
    <row r="1854" spans="2:10">
      <c r="B1854" s="454">
        <v>42809</v>
      </c>
      <c r="C1854" s="455" t="s">
        <v>2615</v>
      </c>
      <c r="D1854" s="455" t="s">
        <v>2274</v>
      </c>
      <c r="E1854" s="455" t="s">
        <v>2294</v>
      </c>
      <c r="F1854" s="455">
        <v>1</v>
      </c>
      <c r="G1854" s="455">
        <v>715.03</v>
      </c>
      <c r="H1854" s="455">
        <v>715.03</v>
      </c>
      <c r="I1854" s="455" t="s">
        <v>2276</v>
      </c>
      <c r="J1854" s="455" t="s">
        <v>2299</v>
      </c>
    </row>
    <row r="1855" spans="2:10">
      <c r="B1855" s="454">
        <v>42809</v>
      </c>
      <c r="C1855" s="455" t="s">
        <v>2509</v>
      </c>
      <c r="D1855" s="455" t="s">
        <v>2274</v>
      </c>
      <c r="E1855" s="455" t="s">
        <v>2275</v>
      </c>
      <c r="F1855" s="455">
        <v>1</v>
      </c>
      <c r="G1855" s="455">
        <v>1692.64</v>
      </c>
      <c r="H1855" s="455">
        <v>1692.64</v>
      </c>
      <c r="I1855" s="455" t="s">
        <v>2276</v>
      </c>
      <c r="J1855" s="455" t="s">
        <v>2305</v>
      </c>
    </row>
    <row r="1856" spans="2:10">
      <c r="B1856" s="454">
        <v>42809</v>
      </c>
      <c r="C1856" s="455" t="s">
        <v>2366</v>
      </c>
      <c r="D1856" s="455" t="s">
        <v>2274</v>
      </c>
      <c r="E1856" s="455" t="s">
        <v>2275</v>
      </c>
      <c r="F1856" s="455">
        <v>1</v>
      </c>
      <c r="G1856" s="455">
        <v>2116.0500000000002</v>
      </c>
      <c r="H1856" s="455">
        <v>2116.0500000000002</v>
      </c>
      <c r="I1856" s="455" t="s">
        <v>2276</v>
      </c>
      <c r="J1856" s="455" t="s">
        <v>2289</v>
      </c>
    </row>
    <row r="1857" spans="2:10">
      <c r="B1857" s="454">
        <v>42809</v>
      </c>
      <c r="C1857" s="455" t="s">
        <v>2329</v>
      </c>
      <c r="D1857" s="455" t="s">
        <v>2281</v>
      </c>
      <c r="E1857" s="455" t="s">
        <v>2275</v>
      </c>
      <c r="F1857" s="455">
        <v>1</v>
      </c>
      <c r="G1857" s="455">
        <v>1533.77</v>
      </c>
      <c r="H1857" s="455">
        <v>1533.77</v>
      </c>
      <c r="I1857" s="455" t="s">
        <v>2276</v>
      </c>
      <c r="J1857" s="455" t="s">
        <v>2283</v>
      </c>
    </row>
    <row r="1858" spans="2:10">
      <c r="B1858" s="454">
        <v>42809</v>
      </c>
      <c r="C1858" s="455" t="s">
        <v>2459</v>
      </c>
      <c r="D1858" s="455" t="s">
        <v>2274</v>
      </c>
      <c r="E1858" s="455" t="s">
        <v>2301</v>
      </c>
      <c r="F1858" s="455">
        <v>1</v>
      </c>
      <c r="G1858" s="455">
        <v>391.25</v>
      </c>
      <c r="H1858" s="455">
        <v>391.25</v>
      </c>
      <c r="I1858" s="455" t="s">
        <v>2276</v>
      </c>
      <c r="J1858" s="455" t="s">
        <v>2305</v>
      </c>
    </row>
    <row r="1859" spans="2:10">
      <c r="B1859" s="454">
        <v>42809</v>
      </c>
      <c r="C1859" s="455" t="s">
        <v>2554</v>
      </c>
      <c r="D1859" s="455" t="s">
        <v>2281</v>
      </c>
      <c r="E1859" s="455" t="s">
        <v>2296</v>
      </c>
      <c r="F1859" s="455">
        <v>1</v>
      </c>
      <c r="G1859" s="455">
        <v>2336.23</v>
      </c>
      <c r="H1859" s="455">
        <v>2336.23</v>
      </c>
      <c r="I1859" s="455" t="s">
        <v>2276</v>
      </c>
      <c r="J1859" s="455" t="s">
        <v>2305</v>
      </c>
    </row>
    <row r="1860" spans="2:10">
      <c r="B1860" s="454">
        <v>42809</v>
      </c>
      <c r="C1860" s="455" t="s">
        <v>2612</v>
      </c>
      <c r="D1860" s="455" t="s">
        <v>2274</v>
      </c>
      <c r="E1860" s="455" t="s">
        <v>2296</v>
      </c>
      <c r="F1860" s="455">
        <v>1</v>
      </c>
      <c r="G1860" s="455">
        <v>2419.1999999999998</v>
      </c>
      <c r="H1860" s="455">
        <v>2419.1999999999998</v>
      </c>
      <c r="I1860" s="455" t="s">
        <v>2276</v>
      </c>
      <c r="J1860" s="455" t="s">
        <v>2299</v>
      </c>
    </row>
    <row r="1861" spans="2:10">
      <c r="B1861" s="454">
        <v>42809</v>
      </c>
      <c r="C1861" s="455" t="s">
        <v>2306</v>
      </c>
      <c r="D1861" s="455" t="s">
        <v>2281</v>
      </c>
      <c r="E1861" s="455" t="s">
        <v>2287</v>
      </c>
      <c r="F1861" s="455">
        <v>1</v>
      </c>
      <c r="G1861" s="455">
        <v>581.76</v>
      </c>
      <c r="H1861" s="455">
        <v>581.76</v>
      </c>
      <c r="I1861" s="455" t="s">
        <v>2292</v>
      </c>
      <c r="J1861" s="455" t="s">
        <v>2305</v>
      </c>
    </row>
    <row r="1862" spans="2:10">
      <c r="B1862" s="454">
        <v>42809</v>
      </c>
      <c r="C1862" s="455" t="s">
        <v>2447</v>
      </c>
      <c r="D1862" s="455" t="s">
        <v>2274</v>
      </c>
      <c r="E1862" s="455" t="s">
        <v>2301</v>
      </c>
      <c r="F1862" s="455">
        <v>1</v>
      </c>
      <c r="G1862" s="455">
        <v>1044.6600000000001</v>
      </c>
      <c r="H1862" s="455">
        <v>1044.6600000000001</v>
      </c>
      <c r="I1862" s="455" t="s">
        <v>2292</v>
      </c>
      <c r="J1862" s="455" t="s">
        <v>2277</v>
      </c>
    </row>
    <row r="1863" spans="2:10">
      <c r="B1863" s="454">
        <v>42809</v>
      </c>
      <c r="C1863" s="455" t="s">
        <v>2606</v>
      </c>
      <c r="D1863" s="455" t="s">
        <v>2274</v>
      </c>
      <c r="E1863" s="455" t="s">
        <v>2294</v>
      </c>
      <c r="F1863" s="455">
        <v>1</v>
      </c>
      <c r="G1863" s="455">
        <v>715.04</v>
      </c>
      <c r="H1863" s="455">
        <v>715.04</v>
      </c>
      <c r="I1863" s="455" t="s">
        <v>2292</v>
      </c>
      <c r="J1863" s="455" t="s">
        <v>2289</v>
      </c>
    </row>
    <row r="1864" spans="2:10">
      <c r="B1864" s="454">
        <v>42809</v>
      </c>
      <c r="C1864" s="455" t="s">
        <v>2311</v>
      </c>
      <c r="D1864" s="455" t="s">
        <v>2281</v>
      </c>
      <c r="E1864" s="455" t="s">
        <v>2282</v>
      </c>
      <c r="F1864" s="455">
        <v>1</v>
      </c>
      <c r="G1864" s="455">
        <v>350.76</v>
      </c>
      <c r="H1864" s="455">
        <v>350.76</v>
      </c>
      <c r="I1864" s="455" t="s">
        <v>2292</v>
      </c>
      <c r="J1864" s="455" t="s">
        <v>2299</v>
      </c>
    </row>
    <row r="1865" spans="2:10">
      <c r="B1865" s="454">
        <v>42809</v>
      </c>
      <c r="C1865" s="455" t="s">
        <v>2345</v>
      </c>
      <c r="D1865" s="455" t="s">
        <v>2274</v>
      </c>
      <c r="E1865" s="455" t="s">
        <v>2301</v>
      </c>
      <c r="F1865" s="455">
        <v>1</v>
      </c>
      <c r="G1865" s="455">
        <v>790.2</v>
      </c>
      <c r="H1865" s="455">
        <v>790.2</v>
      </c>
      <c r="I1865" s="455" t="s">
        <v>2292</v>
      </c>
      <c r="J1865" s="455" t="s">
        <v>2289</v>
      </c>
    </row>
    <row r="1866" spans="2:10">
      <c r="B1866" s="454">
        <v>42809</v>
      </c>
      <c r="C1866" s="455" t="s">
        <v>2338</v>
      </c>
      <c r="D1866" s="455" t="s">
        <v>2274</v>
      </c>
      <c r="E1866" s="455" t="s">
        <v>2319</v>
      </c>
      <c r="F1866" s="455">
        <v>1</v>
      </c>
      <c r="G1866" s="455">
        <v>1007.16</v>
      </c>
      <c r="H1866" s="455">
        <v>1007.16</v>
      </c>
      <c r="I1866" s="455" t="s">
        <v>2292</v>
      </c>
      <c r="J1866" s="455" t="s">
        <v>2289</v>
      </c>
    </row>
    <row r="1867" spans="2:10">
      <c r="B1867" s="454">
        <v>42809</v>
      </c>
      <c r="C1867" s="455" t="s">
        <v>2552</v>
      </c>
      <c r="D1867" s="455" t="s">
        <v>2274</v>
      </c>
      <c r="E1867" s="455" t="s">
        <v>2314</v>
      </c>
      <c r="F1867" s="455">
        <v>1</v>
      </c>
      <c r="G1867" s="455">
        <v>1125.51</v>
      </c>
      <c r="H1867" s="455">
        <v>1125.51</v>
      </c>
      <c r="I1867" s="455" t="s">
        <v>2292</v>
      </c>
      <c r="J1867" s="455" t="s">
        <v>2299</v>
      </c>
    </row>
    <row r="1868" spans="2:10">
      <c r="B1868" s="454">
        <v>42809</v>
      </c>
      <c r="C1868" s="455" t="s">
        <v>2330</v>
      </c>
      <c r="D1868" s="455" t="s">
        <v>2281</v>
      </c>
      <c r="E1868" s="455" t="s">
        <v>2298</v>
      </c>
      <c r="F1868" s="455">
        <v>1</v>
      </c>
      <c r="G1868" s="455">
        <v>1032.3800000000001</v>
      </c>
      <c r="H1868" s="455">
        <v>1032.3800000000001</v>
      </c>
      <c r="I1868" s="455" t="s">
        <v>2292</v>
      </c>
      <c r="J1868" s="455" t="s">
        <v>2299</v>
      </c>
    </row>
    <row r="1869" spans="2:10">
      <c r="B1869" s="454">
        <v>42809</v>
      </c>
      <c r="C1869" s="455" t="s">
        <v>2520</v>
      </c>
      <c r="D1869" s="455" t="s">
        <v>2274</v>
      </c>
      <c r="E1869" s="455" t="s">
        <v>2301</v>
      </c>
      <c r="F1869" s="455">
        <v>1</v>
      </c>
      <c r="G1869" s="455">
        <v>531.87</v>
      </c>
      <c r="H1869" s="455">
        <v>531.87</v>
      </c>
      <c r="I1869" s="455" t="s">
        <v>2292</v>
      </c>
      <c r="J1869" s="455" t="s">
        <v>2299</v>
      </c>
    </row>
    <row r="1870" spans="2:10">
      <c r="B1870" s="454">
        <v>42809</v>
      </c>
      <c r="C1870" s="455" t="s">
        <v>2510</v>
      </c>
      <c r="D1870" s="455" t="s">
        <v>2281</v>
      </c>
      <c r="E1870" s="455" t="s">
        <v>2421</v>
      </c>
      <c r="F1870" s="455">
        <v>1</v>
      </c>
      <c r="G1870" s="455">
        <v>1275.5999999999999</v>
      </c>
      <c r="H1870" s="455">
        <v>1275.5999999999999</v>
      </c>
      <c r="I1870" s="455" t="s">
        <v>2292</v>
      </c>
      <c r="J1870" s="455" t="s">
        <v>2299</v>
      </c>
    </row>
    <row r="1871" spans="2:10">
      <c r="B1871" s="454">
        <v>42809</v>
      </c>
      <c r="C1871" s="455" t="s">
        <v>2537</v>
      </c>
      <c r="D1871" s="455" t="s">
        <v>2281</v>
      </c>
      <c r="E1871" s="455" t="s">
        <v>2285</v>
      </c>
      <c r="F1871" s="455">
        <v>1</v>
      </c>
      <c r="G1871" s="455">
        <v>890.19</v>
      </c>
      <c r="H1871" s="455">
        <v>890.19</v>
      </c>
      <c r="I1871" s="455" t="s">
        <v>2292</v>
      </c>
      <c r="J1871" s="455" t="s">
        <v>2277</v>
      </c>
    </row>
    <row r="1872" spans="2:10">
      <c r="B1872" s="454">
        <v>42809</v>
      </c>
      <c r="C1872" s="455" t="s">
        <v>2518</v>
      </c>
      <c r="D1872" s="455" t="s">
        <v>2274</v>
      </c>
      <c r="E1872" s="455" t="s">
        <v>2301</v>
      </c>
      <c r="F1872" s="455">
        <v>1</v>
      </c>
      <c r="G1872" s="455">
        <v>630.99</v>
      </c>
      <c r="H1872" s="455">
        <v>630.99</v>
      </c>
      <c r="I1872" s="455" t="s">
        <v>2292</v>
      </c>
      <c r="J1872" s="455" t="s">
        <v>2289</v>
      </c>
    </row>
    <row r="1873" spans="2:10">
      <c r="B1873" s="454">
        <v>42809</v>
      </c>
      <c r="C1873" s="455" t="s">
        <v>2384</v>
      </c>
      <c r="D1873" s="455" t="s">
        <v>2274</v>
      </c>
      <c r="E1873" s="455" t="s">
        <v>2319</v>
      </c>
      <c r="F1873" s="455">
        <v>1</v>
      </c>
      <c r="G1873" s="455">
        <v>967.15</v>
      </c>
      <c r="H1873" s="455">
        <v>967.15</v>
      </c>
      <c r="I1873" s="455" t="s">
        <v>2292</v>
      </c>
      <c r="J1873" s="455" t="s">
        <v>2277</v>
      </c>
    </row>
    <row r="1874" spans="2:10">
      <c r="B1874" s="454">
        <v>42809</v>
      </c>
      <c r="C1874" s="455" t="s">
        <v>2383</v>
      </c>
      <c r="D1874" s="455" t="s">
        <v>2274</v>
      </c>
      <c r="E1874" s="455" t="s">
        <v>2298</v>
      </c>
      <c r="F1874" s="455">
        <v>1</v>
      </c>
      <c r="G1874" s="455">
        <v>614.73</v>
      </c>
      <c r="H1874" s="455">
        <v>614.73</v>
      </c>
      <c r="I1874" s="455" t="s">
        <v>2347</v>
      </c>
      <c r="J1874" s="455" t="s">
        <v>2279</v>
      </c>
    </row>
    <row r="1875" spans="2:10">
      <c r="B1875" s="454">
        <v>42809</v>
      </c>
      <c r="C1875" s="455" t="s">
        <v>2436</v>
      </c>
      <c r="D1875" s="455" t="s">
        <v>2281</v>
      </c>
      <c r="E1875" s="455" t="s">
        <v>2285</v>
      </c>
      <c r="F1875" s="455">
        <v>1</v>
      </c>
      <c r="G1875" s="455">
        <v>923.41</v>
      </c>
      <c r="H1875" s="455">
        <v>923.41</v>
      </c>
      <c r="I1875" s="455" t="s">
        <v>2347</v>
      </c>
      <c r="J1875" s="455" t="s">
        <v>2279</v>
      </c>
    </row>
    <row r="1876" spans="2:10">
      <c r="B1876" s="454">
        <v>42809</v>
      </c>
      <c r="C1876" s="455" t="s">
        <v>2467</v>
      </c>
      <c r="D1876" s="455" t="s">
        <v>2281</v>
      </c>
      <c r="E1876" s="455" t="s">
        <v>2285</v>
      </c>
      <c r="F1876" s="455">
        <v>1</v>
      </c>
      <c r="G1876" s="455">
        <v>1337.95</v>
      </c>
      <c r="H1876" s="455">
        <v>1337.95</v>
      </c>
      <c r="I1876" s="455" t="s">
        <v>2347</v>
      </c>
      <c r="J1876" s="455" t="s">
        <v>2305</v>
      </c>
    </row>
    <row r="1877" spans="2:10">
      <c r="B1877" s="454">
        <v>42809</v>
      </c>
      <c r="C1877" s="455" t="s">
        <v>2406</v>
      </c>
      <c r="D1877" s="455" t="s">
        <v>2274</v>
      </c>
      <c r="E1877" s="455" t="s">
        <v>2275</v>
      </c>
      <c r="F1877" s="455">
        <v>1</v>
      </c>
      <c r="G1877" s="455">
        <v>1331.25</v>
      </c>
      <c r="H1877" s="455">
        <v>1331.25</v>
      </c>
      <c r="I1877" s="455" t="s">
        <v>2347</v>
      </c>
      <c r="J1877" s="455" t="s">
        <v>2299</v>
      </c>
    </row>
    <row r="1878" spans="2:10">
      <c r="B1878" s="454">
        <v>42809</v>
      </c>
      <c r="C1878" s="455" t="s">
        <v>2644</v>
      </c>
      <c r="D1878" s="455" t="s">
        <v>2274</v>
      </c>
      <c r="E1878" s="455" t="s">
        <v>2314</v>
      </c>
      <c r="F1878" s="455">
        <v>1</v>
      </c>
      <c r="G1878" s="455">
        <v>1301.17</v>
      </c>
      <c r="H1878" s="455">
        <v>1301.17</v>
      </c>
      <c r="I1878" s="455" t="s">
        <v>2347</v>
      </c>
      <c r="J1878" s="455" t="s">
        <v>2289</v>
      </c>
    </row>
    <row r="1879" spans="2:10">
      <c r="B1879" s="454">
        <v>42809</v>
      </c>
      <c r="C1879" s="455" t="s">
        <v>2552</v>
      </c>
      <c r="D1879" s="455" t="s">
        <v>2274</v>
      </c>
      <c r="E1879" s="455" t="s">
        <v>2314</v>
      </c>
      <c r="F1879" s="455">
        <v>1</v>
      </c>
      <c r="G1879" s="455">
        <v>1125.51</v>
      </c>
      <c r="H1879" s="455">
        <v>1125.51</v>
      </c>
      <c r="I1879" s="455" t="s">
        <v>2347</v>
      </c>
      <c r="J1879" s="455" t="s">
        <v>2305</v>
      </c>
    </row>
    <row r="1880" spans="2:10">
      <c r="B1880" s="454">
        <v>42809</v>
      </c>
      <c r="C1880" s="455" t="s">
        <v>2497</v>
      </c>
      <c r="D1880" s="455" t="s">
        <v>2281</v>
      </c>
      <c r="E1880" s="455" t="s">
        <v>2275</v>
      </c>
      <c r="F1880" s="455">
        <v>1</v>
      </c>
      <c r="G1880" s="455">
        <v>1117.92</v>
      </c>
      <c r="H1880" s="455">
        <v>1117.92</v>
      </c>
      <c r="I1880" s="455" t="s">
        <v>2347</v>
      </c>
      <c r="J1880" s="455" t="s">
        <v>2279</v>
      </c>
    </row>
    <row r="1881" spans="2:10">
      <c r="B1881" s="454">
        <v>42809</v>
      </c>
      <c r="C1881" s="455" t="s">
        <v>2399</v>
      </c>
      <c r="D1881" s="455" t="s">
        <v>2274</v>
      </c>
      <c r="E1881" s="455" t="s">
        <v>2301</v>
      </c>
      <c r="F1881" s="455">
        <v>1</v>
      </c>
      <c r="G1881" s="455">
        <v>1004.91</v>
      </c>
      <c r="H1881" s="455">
        <v>1004.91</v>
      </c>
      <c r="I1881" s="455" t="s">
        <v>2292</v>
      </c>
      <c r="J1881" s="455" t="s">
        <v>2289</v>
      </c>
    </row>
    <row r="1882" spans="2:10">
      <c r="B1882" s="454">
        <v>42809</v>
      </c>
      <c r="C1882" s="455" t="s">
        <v>2322</v>
      </c>
      <c r="D1882" s="455" t="s">
        <v>2281</v>
      </c>
      <c r="E1882" s="455" t="s">
        <v>2282</v>
      </c>
      <c r="F1882" s="455">
        <v>1</v>
      </c>
      <c r="G1882" s="455">
        <v>853.9</v>
      </c>
      <c r="H1882" s="455">
        <v>853.9</v>
      </c>
      <c r="I1882" s="455" t="s">
        <v>2292</v>
      </c>
      <c r="J1882" s="455" t="s">
        <v>2289</v>
      </c>
    </row>
    <row r="1883" spans="2:10">
      <c r="B1883" s="454">
        <v>42809</v>
      </c>
      <c r="C1883" s="455" t="s">
        <v>2447</v>
      </c>
      <c r="D1883" s="455" t="s">
        <v>2274</v>
      </c>
      <c r="E1883" s="455" t="s">
        <v>2301</v>
      </c>
      <c r="F1883" s="455">
        <v>1</v>
      </c>
      <c r="G1883" s="455">
        <v>1044.6600000000001</v>
      </c>
      <c r="H1883" s="455">
        <v>1044.6600000000001</v>
      </c>
      <c r="I1883" s="455" t="s">
        <v>2292</v>
      </c>
      <c r="J1883" s="455" t="s">
        <v>2283</v>
      </c>
    </row>
    <row r="1884" spans="2:10">
      <c r="B1884" s="454">
        <v>42809</v>
      </c>
      <c r="C1884" s="455" t="s">
        <v>2610</v>
      </c>
      <c r="D1884" s="455" t="s">
        <v>2274</v>
      </c>
      <c r="E1884" s="455" t="s">
        <v>2298</v>
      </c>
      <c r="F1884" s="455">
        <v>1</v>
      </c>
      <c r="G1884" s="455">
        <v>685.8</v>
      </c>
      <c r="H1884" s="455">
        <v>685.8</v>
      </c>
      <c r="I1884" s="455" t="s">
        <v>2292</v>
      </c>
      <c r="J1884" s="455" t="s">
        <v>2277</v>
      </c>
    </row>
    <row r="1885" spans="2:10">
      <c r="B1885" s="454">
        <v>42809</v>
      </c>
      <c r="C1885" s="455" t="s">
        <v>2558</v>
      </c>
      <c r="D1885" s="455" t="s">
        <v>2274</v>
      </c>
      <c r="E1885" s="455" t="s">
        <v>2301</v>
      </c>
      <c r="F1885" s="455">
        <v>1</v>
      </c>
      <c r="G1885" s="455">
        <v>571.35</v>
      </c>
      <c r="H1885" s="455">
        <v>571.35</v>
      </c>
      <c r="I1885" s="455" t="s">
        <v>2292</v>
      </c>
      <c r="J1885" s="455" t="s">
        <v>2289</v>
      </c>
    </row>
    <row r="1886" spans="2:10">
      <c r="B1886" s="454">
        <v>42809</v>
      </c>
      <c r="C1886" s="455" t="s">
        <v>2534</v>
      </c>
      <c r="D1886" s="455" t="s">
        <v>2274</v>
      </c>
      <c r="E1886" s="455" t="s">
        <v>2301</v>
      </c>
      <c r="F1886" s="455">
        <v>1</v>
      </c>
      <c r="G1886" s="455">
        <v>575.75</v>
      </c>
      <c r="H1886" s="455">
        <v>575.75</v>
      </c>
      <c r="I1886" s="455" t="s">
        <v>2292</v>
      </c>
      <c r="J1886" s="455" t="s">
        <v>2299</v>
      </c>
    </row>
    <row r="1887" spans="2:10">
      <c r="B1887" s="454">
        <v>42809</v>
      </c>
      <c r="C1887" s="455" t="s">
        <v>2451</v>
      </c>
      <c r="D1887" s="455" t="s">
        <v>2274</v>
      </c>
      <c r="E1887" s="455" t="s">
        <v>2301</v>
      </c>
      <c r="F1887" s="455">
        <v>1</v>
      </c>
      <c r="G1887" s="455">
        <v>564.16</v>
      </c>
      <c r="H1887" s="455">
        <v>564.16</v>
      </c>
      <c r="I1887" s="455" t="s">
        <v>2292</v>
      </c>
      <c r="J1887" s="455" t="s">
        <v>2289</v>
      </c>
    </row>
    <row r="1888" spans="2:10">
      <c r="B1888" s="454">
        <v>42809</v>
      </c>
      <c r="C1888" s="455" t="s">
        <v>2426</v>
      </c>
      <c r="D1888" s="455" t="s">
        <v>2274</v>
      </c>
      <c r="E1888" s="455" t="s">
        <v>2275</v>
      </c>
      <c r="F1888" s="455">
        <v>1</v>
      </c>
      <c r="G1888" s="455">
        <v>1589.94</v>
      </c>
      <c r="H1888" s="455">
        <v>1589.94</v>
      </c>
      <c r="I1888" s="455" t="s">
        <v>2292</v>
      </c>
      <c r="J1888" s="455" t="s">
        <v>2277</v>
      </c>
    </row>
    <row r="1889" spans="2:10">
      <c r="B1889" s="454">
        <v>42809</v>
      </c>
      <c r="C1889" s="455" t="s">
        <v>2642</v>
      </c>
      <c r="D1889" s="455" t="s">
        <v>2274</v>
      </c>
      <c r="E1889" s="455" t="s">
        <v>2275</v>
      </c>
      <c r="F1889" s="455">
        <v>1</v>
      </c>
      <c r="G1889" s="455">
        <v>1684.61</v>
      </c>
      <c r="H1889" s="455">
        <v>1684.61</v>
      </c>
      <c r="I1889" s="455" t="s">
        <v>2292</v>
      </c>
      <c r="J1889" s="455" t="s">
        <v>2289</v>
      </c>
    </row>
    <row r="1890" spans="2:10">
      <c r="B1890" s="454">
        <v>42809</v>
      </c>
      <c r="C1890" s="455" t="s">
        <v>2543</v>
      </c>
      <c r="D1890" s="455" t="s">
        <v>2274</v>
      </c>
      <c r="E1890" s="455" t="s">
        <v>2275</v>
      </c>
      <c r="F1890" s="455">
        <v>1</v>
      </c>
      <c r="G1890" s="455">
        <v>1958.8</v>
      </c>
      <c r="H1890" s="455">
        <v>1958.8</v>
      </c>
      <c r="I1890" s="455" t="s">
        <v>2292</v>
      </c>
      <c r="J1890" s="455" t="s">
        <v>2289</v>
      </c>
    </row>
    <row r="1891" spans="2:10">
      <c r="B1891" s="454">
        <v>42810</v>
      </c>
      <c r="C1891" s="455" t="s">
        <v>2601</v>
      </c>
      <c r="D1891" s="455" t="s">
        <v>2281</v>
      </c>
      <c r="E1891" s="455" t="s">
        <v>2282</v>
      </c>
      <c r="F1891" s="455">
        <v>1</v>
      </c>
      <c r="G1891" s="455">
        <v>741.29</v>
      </c>
      <c r="H1891" s="455">
        <v>741.29</v>
      </c>
      <c r="I1891" s="455" t="s">
        <v>2292</v>
      </c>
      <c r="J1891" s="455" t="s">
        <v>2299</v>
      </c>
    </row>
    <row r="1892" spans="2:10">
      <c r="B1892" s="454">
        <v>42810</v>
      </c>
      <c r="C1892" s="455" t="s">
        <v>2514</v>
      </c>
      <c r="D1892" s="455" t="s">
        <v>2281</v>
      </c>
      <c r="E1892" s="455" t="s">
        <v>2298</v>
      </c>
      <c r="F1892" s="455">
        <v>1</v>
      </c>
      <c r="G1892" s="455">
        <v>810.86</v>
      </c>
      <c r="H1892" s="455">
        <v>810.86</v>
      </c>
      <c r="I1892" s="455" t="s">
        <v>2292</v>
      </c>
      <c r="J1892" s="455" t="s">
        <v>2305</v>
      </c>
    </row>
    <row r="1893" spans="2:10">
      <c r="B1893" s="454">
        <v>42810</v>
      </c>
      <c r="C1893" s="455" t="s">
        <v>2491</v>
      </c>
      <c r="D1893" s="455" t="s">
        <v>2281</v>
      </c>
      <c r="E1893" s="455" t="s">
        <v>2296</v>
      </c>
      <c r="F1893" s="455">
        <v>1</v>
      </c>
      <c r="G1893" s="455">
        <v>1580.43</v>
      </c>
      <c r="H1893" s="455">
        <v>1580.43</v>
      </c>
      <c r="I1893" s="455" t="s">
        <v>2292</v>
      </c>
      <c r="J1893" s="455" t="s">
        <v>2305</v>
      </c>
    </row>
    <row r="1894" spans="2:10">
      <c r="B1894" s="454">
        <v>42810</v>
      </c>
      <c r="C1894" s="455" t="s">
        <v>2550</v>
      </c>
      <c r="D1894" s="455" t="s">
        <v>2281</v>
      </c>
      <c r="E1894" s="455" t="s">
        <v>2282</v>
      </c>
      <c r="F1894" s="455">
        <v>1</v>
      </c>
      <c r="G1894" s="455">
        <v>751.93</v>
      </c>
      <c r="H1894" s="455">
        <v>751.93</v>
      </c>
      <c r="I1894" s="455" t="s">
        <v>2292</v>
      </c>
      <c r="J1894" s="455" t="s">
        <v>2289</v>
      </c>
    </row>
    <row r="1895" spans="2:10">
      <c r="B1895" s="454">
        <v>42810</v>
      </c>
      <c r="C1895" s="455" t="s">
        <v>2410</v>
      </c>
      <c r="D1895" s="455" t="s">
        <v>2274</v>
      </c>
      <c r="E1895" s="455" t="s">
        <v>2319</v>
      </c>
      <c r="F1895" s="455">
        <v>1</v>
      </c>
      <c r="G1895" s="455">
        <v>1074.22</v>
      </c>
      <c r="H1895" s="455">
        <v>1074.22</v>
      </c>
      <c r="I1895" s="455" t="s">
        <v>2292</v>
      </c>
      <c r="J1895" s="455" t="s">
        <v>2279</v>
      </c>
    </row>
    <row r="1896" spans="2:10">
      <c r="B1896" s="454">
        <v>42810</v>
      </c>
      <c r="C1896" s="455" t="s">
        <v>2382</v>
      </c>
      <c r="D1896" s="455" t="s">
        <v>2274</v>
      </c>
      <c r="E1896" s="455" t="s">
        <v>2296</v>
      </c>
      <c r="F1896" s="455">
        <v>1</v>
      </c>
      <c r="G1896" s="455">
        <v>2730.45</v>
      </c>
      <c r="H1896" s="455">
        <v>2730.45</v>
      </c>
      <c r="I1896" s="455" t="s">
        <v>2292</v>
      </c>
      <c r="J1896" s="455" t="s">
        <v>2299</v>
      </c>
    </row>
    <row r="1897" spans="2:10">
      <c r="B1897" s="454">
        <v>42810</v>
      </c>
      <c r="C1897" s="455" t="s">
        <v>2455</v>
      </c>
      <c r="D1897" s="455" t="s">
        <v>2281</v>
      </c>
      <c r="E1897" s="455" t="s">
        <v>2285</v>
      </c>
      <c r="F1897" s="455">
        <v>1</v>
      </c>
      <c r="G1897" s="455">
        <v>1068.1199999999999</v>
      </c>
      <c r="H1897" s="455">
        <v>1068.1199999999999</v>
      </c>
      <c r="I1897" s="455" t="s">
        <v>2292</v>
      </c>
      <c r="J1897" s="455" t="s">
        <v>2283</v>
      </c>
    </row>
    <row r="1898" spans="2:10">
      <c r="B1898" s="454">
        <v>42810</v>
      </c>
      <c r="C1898" s="455" t="s">
        <v>2607</v>
      </c>
      <c r="D1898" s="455" t="s">
        <v>2274</v>
      </c>
      <c r="E1898" s="455" t="s">
        <v>2275</v>
      </c>
      <c r="F1898" s="455">
        <v>1</v>
      </c>
      <c r="G1898" s="455">
        <v>1699.77</v>
      </c>
      <c r="H1898" s="455">
        <v>1699.77</v>
      </c>
      <c r="I1898" s="455" t="s">
        <v>2292</v>
      </c>
      <c r="J1898" s="455" t="s">
        <v>2279</v>
      </c>
    </row>
    <row r="1899" spans="2:10">
      <c r="B1899" s="454">
        <v>42810</v>
      </c>
      <c r="C1899" s="455" t="s">
        <v>2297</v>
      </c>
      <c r="D1899" s="455" t="s">
        <v>2274</v>
      </c>
      <c r="E1899" s="455" t="s">
        <v>2298</v>
      </c>
      <c r="F1899" s="455">
        <v>1</v>
      </c>
      <c r="G1899" s="455">
        <v>473.3</v>
      </c>
      <c r="H1899" s="455">
        <v>473.3</v>
      </c>
      <c r="I1899" s="455" t="s">
        <v>2292</v>
      </c>
      <c r="J1899" s="455" t="s">
        <v>2289</v>
      </c>
    </row>
    <row r="1900" spans="2:10">
      <c r="B1900" s="454">
        <v>42810</v>
      </c>
      <c r="C1900" s="455" t="s">
        <v>2565</v>
      </c>
      <c r="D1900" s="455" t="s">
        <v>2274</v>
      </c>
      <c r="E1900" s="455" t="s">
        <v>2296</v>
      </c>
      <c r="F1900" s="455">
        <v>1</v>
      </c>
      <c r="G1900" s="455">
        <v>2532.44</v>
      </c>
      <c r="H1900" s="455">
        <v>2532.44</v>
      </c>
      <c r="I1900" s="455" t="s">
        <v>2276</v>
      </c>
      <c r="J1900" s="455" t="s">
        <v>2283</v>
      </c>
    </row>
    <row r="1901" spans="2:10">
      <c r="B1901" s="454">
        <v>42810</v>
      </c>
      <c r="C1901" s="455" t="s">
        <v>2547</v>
      </c>
      <c r="D1901" s="455" t="s">
        <v>2274</v>
      </c>
      <c r="E1901" s="455" t="s">
        <v>2296</v>
      </c>
      <c r="F1901" s="455">
        <v>1</v>
      </c>
      <c r="G1901" s="455">
        <v>2661.8</v>
      </c>
      <c r="H1901" s="455">
        <v>2661.8</v>
      </c>
      <c r="I1901" s="455" t="s">
        <v>2276</v>
      </c>
      <c r="J1901" s="455" t="s">
        <v>2305</v>
      </c>
    </row>
    <row r="1902" spans="2:10">
      <c r="B1902" s="454">
        <v>42810</v>
      </c>
      <c r="C1902" s="455" t="s">
        <v>2408</v>
      </c>
      <c r="D1902" s="455" t="s">
        <v>2274</v>
      </c>
      <c r="E1902" s="455" t="s">
        <v>2275</v>
      </c>
      <c r="F1902" s="455">
        <v>1</v>
      </c>
      <c r="G1902" s="455">
        <v>1465.28</v>
      </c>
      <c r="H1902" s="455">
        <v>1465.28</v>
      </c>
      <c r="I1902" s="455" t="s">
        <v>2276</v>
      </c>
      <c r="J1902" s="455" t="s">
        <v>2299</v>
      </c>
    </row>
    <row r="1903" spans="2:10">
      <c r="B1903" s="454">
        <v>42811</v>
      </c>
      <c r="C1903" s="455" t="s">
        <v>2410</v>
      </c>
      <c r="D1903" s="455" t="s">
        <v>2274</v>
      </c>
      <c r="E1903" s="455" t="s">
        <v>2319</v>
      </c>
      <c r="F1903" s="455">
        <v>1</v>
      </c>
      <c r="G1903" s="455">
        <v>1074.22</v>
      </c>
      <c r="H1903" s="455">
        <v>1074.22</v>
      </c>
      <c r="I1903" s="455" t="s">
        <v>2292</v>
      </c>
      <c r="J1903" s="455" t="s">
        <v>2305</v>
      </c>
    </row>
    <row r="1904" spans="2:10">
      <c r="B1904" s="454">
        <v>42811</v>
      </c>
      <c r="C1904" s="455" t="s">
        <v>2337</v>
      </c>
      <c r="D1904" s="455" t="s">
        <v>2274</v>
      </c>
      <c r="E1904" s="455" t="s">
        <v>2319</v>
      </c>
      <c r="F1904" s="455">
        <v>1</v>
      </c>
      <c r="G1904" s="455">
        <v>829.19</v>
      </c>
      <c r="H1904" s="455">
        <v>829.19</v>
      </c>
      <c r="I1904" s="455" t="s">
        <v>2292</v>
      </c>
      <c r="J1904" s="455" t="s">
        <v>2279</v>
      </c>
    </row>
    <row r="1905" spans="2:10">
      <c r="B1905" s="454">
        <v>42811</v>
      </c>
      <c r="C1905" s="455" t="s">
        <v>2460</v>
      </c>
      <c r="D1905" s="455" t="s">
        <v>2274</v>
      </c>
      <c r="E1905" s="455" t="s">
        <v>2294</v>
      </c>
      <c r="F1905" s="455">
        <v>1</v>
      </c>
      <c r="G1905" s="455">
        <v>725.94</v>
      </c>
      <c r="H1905" s="455">
        <v>725.94</v>
      </c>
      <c r="I1905" s="455" t="s">
        <v>2292</v>
      </c>
      <c r="J1905" s="455" t="s">
        <v>2305</v>
      </c>
    </row>
    <row r="1906" spans="2:10">
      <c r="B1906" s="454">
        <v>42811</v>
      </c>
      <c r="C1906" s="455" t="s">
        <v>2367</v>
      </c>
      <c r="D1906" s="455" t="s">
        <v>2274</v>
      </c>
      <c r="E1906" s="455" t="s">
        <v>2319</v>
      </c>
      <c r="F1906" s="455">
        <v>1</v>
      </c>
      <c r="G1906" s="455">
        <v>874.37</v>
      </c>
      <c r="H1906" s="455">
        <v>874.37</v>
      </c>
      <c r="I1906" s="455" t="s">
        <v>2292</v>
      </c>
      <c r="J1906" s="455" t="s">
        <v>2289</v>
      </c>
    </row>
    <row r="1907" spans="2:10">
      <c r="B1907" s="454">
        <v>42811</v>
      </c>
      <c r="C1907" s="455" t="s">
        <v>2472</v>
      </c>
      <c r="D1907" s="455" t="s">
        <v>2274</v>
      </c>
      <c r="E1907" s="455" t="s">
        <v>2301</v>
      </c>
      <c r="F1907" s="455">
        <v>1</v>
      </c>
      <c r="G1907" s="455">
        <v>1006.3</v>
      </c>
      <c r="H1907" s="455">
        <v>1006.3</v>
      </c>
      <c r="I1907" s="455" t="s">
        <v>2347</v>
      </c>
      <c r="J1907" s="455" t="s">
        <v>2277</v>
      </c>
    </row>
    <row r="1908" spans="2:10">
      <c r="B1908" s="454">
        <v>42811</v>
      </c>
      <c r="C1908" s="455" t="s">
        <v>2306</v>
      </c>
      <c r="D1908" s="455" t="s">
        <v>2281</v>
      </c>
      <c r="E1908" s="455" t="s">
        <v>2287</v>
      </c>
      <c r="F1908" s="455">
        <v>1</v>
      </c>
      <c r="G1908" s="455">
        <v>581.76</v>
      </c>
      <c r="H1908" s="455">
        <v>581.76</v>
      </c>
      <c r="I1908" s="455" t="s">
        <v>2347</v>
      </c>
      <c r="J1908" s="455" t="s">
        <v>2299</v>
      </c>
    </row>
    <row r="1909" spans="2:10">
      <c r="B1909" s="454">
        <v>42811</v>
      </c>
      <c r="C1909" s="455" t="s">
        <v>2328</v>
      </c>
      <c r="D1909" s="455" t="s">
        <v>2274</v>
      </c>
      <c r="E1909" s="455" t="s">
        <v>2298</v>
      </c>
      <c r="F1909" s="455">
        <v>1</v>
      </c>
      <c r="G1909" s="455">
        <v>844.87</v>
      </c>
      <c r="H1909" s="455">
        <v>844.87</v>
      </c>
      <c r="I1909" s="455" t="s">
        <v>2347</v>
      </c>
      <c r="J1909" s="455" t="s">
        <v>2289</v>
      </c>
    </row>
    <row r="1910" spans="2:10">
      <c r="B1910" s="454">
        <v>42811</v>
      </c>
      <c r="C1910" s="455" t="s">
        <v>2526</v>
      </c>
      <c r="D1910" s="455" t="s">
        <v>2274</v>
      </c>
      <c r="E1910" s="455" t="s">
        <v>2294</v>
      </c>
      <c r="F1910" s="455">
        <v>1</v>
      </c>
      <c r="G1910" s="455">
        <v>452.23</v>
      </c>
      <c r="H1910" s="455">
        <v>452.23</v>
      </c>
      <c r="I1910" s="455" t="s">
        <v>2347</v>
      </c>
      <c r="J1910" s="455" t="s">
        <v>2283</v>
      </c>
    </row>
    <row r="1911" spans="2:10">
      <c r="B1911" s="454">
        <v>42811</v>
      </c>
      <c r="C1911" s="455" t="s">
        <v>2493</v>
      </c>
      <c r="D1911" s="455" t="s">
        <v>2274</v>
      </c>
      <c r="E1911" s="455" t="s">
        <v>2301</v>
      </c>
      <c r="F1911" s="455">
        <v>1</v>
      </c>
      <c r="G1911" s="455">
        <v>743.4</v>
      </c>
      <c r="H1911" s="455">
        <v>743.4</v>
      </c>
      <c r="I1911" s="455" t="s">
        <v>2347</v>
      </c>
      <c r="J1911" s="455" t="s">
        <v>2283</v>
      </c>
    </row>
    <row r="1912" spans="2:10">
      <c r="B1912" s="454">
        <v>42811</v>
      </c>
      <c r="C1912" s="455" t="s">
        <v>2459</v>
      </c>
      <c r="D1912" s="455" t="s">
        <v>2274</v>
      </c>
      <c r="E1912" s="455" t="s">
        <v>2301</v>
      </c>
      <c r="F1912" s="455">
        <v>1</v>
      </c>
      <c r="G1912" s="455">
        <v>391.25</v>
      </c>
      <c r="H1912" s="455">
        <v>391.25</v>
      </c>
      <c r="I1912" s="455" t="s">
        <v>2292</v>
      </c>
      <c r="J1912" s="455" t="s">
        <v>2279</v>
      </c>
    </row>
    <row r="1913" spans="2:10">
      <c r="B1913" s="454">
        <v>42812</v>
      </c>
      <c r="C1913" s="455" t="s">
        <v>2350</v>
      </c>
      <c r="D1913" s="455" t="s">
        <v>2281</v>
      </c>
      <c r="E1913" s="455" t="s">
        <v>2301</v>
      </c>
      <c r="F1913" s="455">
        <v>1</v>
      </c>
      <c r="G1913" s="455">
        <v>626.70000000000005</v>
      </c>
      <c r="H1913" s="455">
        <v>626.70000000000005</v>
      </c>
      <c r="I1913" s="455" t="s">
        <v>2276</v>
      </c>
      <c r="J1913" s="455" t="s">
        <v>2277</v>
      </c>
    </row>
    <row r="1914" spans="2:10">
      <c r="B1914" s="454">
        <v>42812</v>
      </c>
      <c r="C1914" s="455" t="s">
        <v>2521</v>
      </c>
      <c r="D1914" s="455" t="s">
        <v>2281</v>
      </c>
      <c r="E1914" s="455" t="s">
        <v>2298</v>
      </c>
      <c r="F1914" s="455">
        <v>1</v>
      </c>
      <c r="G1914" s="455">
        <v>513.78</v>
      </c>
      <c r="H1914" s="455">
        <v>513.78</v>
      </c>
      <c r="I1914" s="455" t="s">
        <v>2276</v>
      </c>
      <c r="J1914" s="455" t="s">
        <v>2299</v>
      </c>
    </row>
    <row r="1915" spans="2:10">
      <c r="B1915" s="454">
        <v>42812</v>
      </c>
      <c r="C1915" s="455" t="s">
        <v>2569</v>
      </c>
      <c r="D1915" s="455" t="s">
        <v>2274</v>
      </c>
      <c r="E1915" s="455" t="s">
        <v>2314</v>
      </c>
      <c r="F1915" s="455">
        <v>1</v>
      </c>
      <c r="G1915" s="455">
        <v>1227.9000000000001</v>
      </c>
      <c r="H1915" s="455">
        <v>1227.9000000000001</v>
      </c>
      <c r="I1915" s="455" t="s">
        <v>2276</v>
      </c>
      <c r="J1915" s="455" t="s">
        <v>2299</v>
      </c>
    </row>
    <row r="1916" spans="2:10">
      <c r="B1916" s="454">
        <v>42812</v>
      </c>
      <c r="C1916" s="455" t="s">
        <v>2348</v>
      </c>
      <c r="D1916" s="455" t="s">
        <v>2274</v>
      </c>
      <c r="E1916" s="455" t="s">
        <v>2301</v>
      </c>
      <c r="F1916" s="455">
        <v>1</v>
      </c>
      <c r="G1916" s="455">
        <v>918.67</v>
      </c>
      <c r="H1916" s="455">
        <v>918.67</v>
      </c>
      <c r="I1916" s="455" t="s">
        <v>2276</v>
      </c>
      <c r="J1916" s="455" t="s">
        <v>2277</v>
      </c>
    </row>
    <row r="1917" spans="2:10">
      <c r="B1917" s="454">
        <v>42812</v>
      </c>
      <c r="C1917" s="455" t="s">
        <v>2280</v>
      </c>
      <c r="D1917" s="455" t="s">
        <v>2281</v>
      </c>
      <c r="E1917" s="455" t="s">
        <v>2282</v>
      </c>
      <c r="F1917" s="455">
        <v>1</v>
      </c>
      <c r="G1917" s="455">
        <v>405.55</v>
      </c>
      <c r="H1917" s="455">
        <v>405.55</v>
      </c>
      <c r="I1917" s="455" t="s">
        <v>2276</v>
      </c>
      <c r="J1917" s="455" t="s">
        <v>2277</v>
      </c>
    </row>
    <row r="1918" spans="2:10">
      <c r="B1918" s="454">
        <v>42812</v>
      </c>
      <c r="C1918" s="455" t="s">
        <v>2618</v>
      </c>
      <c r="D1918" s="455" t="s">
        <v>2274</v>
      </c>
      <c r="E1918" s="455" t="s">
        <v>2275</v>
      </c>
      <c r="F1918" s="455">
        <v>1</v>
      </c>
      <c r="G1918" s="455">
        <v>1418.16</v>
      </c>
      <c r="H1918" s="455">
        <v>1418.16</v>
      </c>
      <c r="I1918" s="455" t="s">
        <v>2276</v>
      </c>
      <c r="J1918" s="455" t="s">
        <v>2277</v>
      </c>
    </row>
    <row r="1919" spans="2:10">
      <c r="B1919" s="454">
        <v>42812</v>
      </c>
      <c r="C1919" s="455" t="s">
        <v>2631</v>
      </c>
      <c r="D1919" s="455" t="s">
        <v>2281</v>
      </c>
      <c r="E1919" s="455" t="s">
        <v>2421</v>
      </c>
      <c r="F1919" s="455">
        <v>1</v>
      </c>
      <c r="G1919" s="455">
        <v>862.84</v>
      </c>
      <c r="H1919" s="455">
        <v>862.84</v>
      </c>
      <c r="I1919" s="455" t="s">
        <v>2347</v>
      </c>
      <c r="J1919" s="455" t="s">
        <v>2289</v>
      </c>
    </row>
    <row r="1920" spans="2:10">
      <c r="B1920" s="454">
        <v>42812</v>
      </c>
      <c r="C1920" s="455" t="s">
        <v>2612</v>
      </c>
      <c r="D1920" s="455" t="s">
        <v>2274</v>
      </c>
      <c r="E1920" s="455" t="s">
        <v>2296</v>
      </c>
      <c r="F1920" s="455">
        <v>1</v>
      </c>
      <c r="G1920" s="455">
        <v>2419.1999999999998</v>
      </c>
      <c r="H1920" s="455">
        <v>2419.1999999999998</v>
      </c>
      <c r="I1920" s="455" t="s">
        <v>2347</v>
      </c>
      <c r="J1920" s="455" t="s">
        <v>2299</v>
      </c>
    </row>
    <row r="1921" spans="2:10">
      <c r="B1921" s="454">
        <v>42812</v>
      </c>
      <c r="C1921" s="455" t="s">
        <v>2643</v>
      </c>
      <c r="D1921" s="455" t="s">
        <v>2274</v>
      </c>
      <c r="E1921" s="455" t="s">
        <v>2275</v>
      </c>
      <c r="F1921" s="455">
        <v>1</v>
      </c>
      <c r="G1921" s="455">
        <v>2180.61</v>
      </c>
      <c r="H1921" s="455">
        <v>2180.61</v>
      </c>
      <c r="I1921" s="455" t="s">
        <v>2347</v>
      </c>
      <c r="J1921" s="455" t="s">
        <v>2277</v>
      </c>
    </row>
    <row r="1922" spans="2:10">
      <c r="B1922" s="454">
        <v>42812</v>
      </c>
      <c r="C1922" s="455" t="s">
        <v>2371</v>
      </c>
      <c r="D1922" s="455" t="s">
        <v>2274</v>
      </c>
      <c r="E1922" s="455" t="s">
        <v>2275</v>
      </c>
      <c r="F1922" s="455">
        <v>1</v>
      </c>
      <c r="G1922" s="455">
        <v>2123.64</v>
      </c>
      <c r="H1922" s="455">
        <v>2123.64</v>
      </c>
      <c r="I1922" s="455" t="s">
        <v>2347</v>
      </c>
      <c r="J1922" s="455" t="s">
        <v>2289</v>
      </c>
    </row>
    <row r="1923" spans="2:10">
      <c r="B1923" s="454">
        <v>42812</v>
      </c>
      <c r="C1923" s="455" t="s">
        <v>2593</v>
      </c>
      <c r="D1923" s="455" t="s">
        <v>2281</v>
      </c>
      <c r="E1923" s="455" t="s">
        <v>2282</v>
      </c>
      <c r="F1923" s="455">
        <v>1</v>
      </c>
      <c r="G1923" s="455">
        <v>898.79</v>
      </c>
      <c r="H1923" s="455">
        <v>898.79</v>
      </c>
      <c r="I1923" s="455" t="s">
        <v>2347</v>
      </c>
      <c r="J1923" s="455" t="s">
        <v>2277</v>
      </c>
    </row>
    <row r="1924" spans="2:10">
      <c r="B1924" s="454">
        <v>42812</v>
      </c>
      <c r="C1924" s="455" t="s">
        <v>2530</v>
      </c>
      <c r="D1924" s="455" t="s">
        <v>2274</v>
      </c>
      <c r="E1924" s="455" t="s">
        <v>2314</v>
      </c>
      <c r="F1924" s="455">
        <v>1</v>
      </c>
      <c r="G1924" s="455">
        <v>1180.8699999999999</v>
      </c>
      <c r="H1924" s="455">
        <v>1180.8699999999999</v>
      </c>
      <c r="I1924" s="455" t="s">
        <v>2276</v>
      </c>
      <c r="J1924" s="455" t="s">
        <v>2277</v>
      </c>
    </row>
    <row r="1925" spans="2:10">
      <c r="B1925" s="454">
        <v>42812</v>
      </c>
      <c r="C1925" s="455" t="s">
        <v>2630</v>
      </c>
      <c r="D1925" s="455" t="s">
        <v>2274</v>
      </c>
      <c r="E1925" s="455" t="s">
        <v>2314</v>
      </c>
      <c r="F1925" s="455">
        <v>1</v>
      </c>
      <c r="G1925" s="455">
        <v>1167.83</v>
      </c>
      <c r="H1925" s="455">
        <v>1167.83</v>
      </c>
      <c r="I1925" s="455" t="s">
        <v>2276</v>
      </c>
      <c r="J1925" s="455" t="s">
        <v>2299</v>
      </c>
    </row>
    <row r="1926" spans="2:10">
      <c r="B1926" s="454">
        <v>42812</v>
      </c>
      <c r="C1926" s="455" t="s">
        <v>2487</v>
      </c>
      <c r="D1926" s="455" t="s">
        <v>2281</v>
      </c>
      <c r="E1926" s="455" t="s">
        <v>2296</v>
      </c>
      <c r="F1926" s="455">
        <v>1</v>
      </c>
      <c r="G1926" s="455">
        <v>1329.1</v>
      </c>
      <c r="H1926" s="455">
        <v>1329.1</v>
      </c>
      <c r="I1926" s="455" t="s">
        <v>2276</v>
      </c>
      <c r="J1926" s="455" t="s">
        <v>2279</v>
      </c>
    </row>
    <row r="1927" spans="2:10">
      <c r="B1927" s="454">
        <v>42812</v>
      </c>
      <c r="C1927" s="455" t="s">
        <v>2456</v>
      </c>
      <c r="D1927" s="455" t="s">
        <v>2281</v>
      </c>
      <c r="E1927" s="455" t="s">
        <v>2282</v>
      </c>
      <c r="F1927" s="455">
        <v>1</v>
      </c>
      <c r="G1927" s="455">
        <v>371.64</v>
      </c>
      <c r="H1927" s="455">
        <v>371.64</v>
      </c>
      <c r="I1927" s="455" t="s">
        <v>2276</v>
      </c>
      <c r="J1927" s="455" t="s">
        <v>2289</v>
      </c>
    </row>
    <row r="1928" spans="2:10">
      <c r="B1928" s="454">
        <v>42812</v>
      </c>
      <c r="C1928" s="455" t="s">
        <v>2589</v>
      </c>
      <c r="D1928" s="455" t="s">
        <v>2274</v>
      </c>
      <c r="E1928" s="455" t="s">
        <v>2314</v>
      </c>
      <c r="F1928" s="455">
        <v>1</v>
      </c>
      <c r="G1928" s="455">
        <v>824.7</v>
      </c>
      <c r="H1928" s="455">
        <v>824.7</v>
      </c>
      <c r="I1928" s="455" t="s">
        <v>2292</v>
      </c>
      <c r="J1928" s="455" t="s">
        <v>2305</v>
      </c>
    </row>
    <row r="1929" spans="2:10">
      <c r="B1929" s="454">
        <v>42812</v>
      </c>
      <c r="C1929" s="455" t="s">
        <v>2399</v>
      </c>
      <c r="D1929" s="455" t="s">
        <v>2274</v>
      </c>
      <c r="E1929" s="455" t="s">
        <v>2301</v>
      </c>
      <c r="F1929" s="455">
        <v>1</v>
      </c>
      <c r="G1929" s="455">
        <v>1004.91</v>
      </c>
      <c r="H1929" s="455">
        <v>1004.91</v>
      </c>
      <c r="I1929" s="455" t="s">
        <v>2292</v>
      </c>
      <c r="J1929" s="455" t="s">
        <v>2299</v>
      </c>
    </row>
    <row r="1930" spans="2:10">
      <c r="B1930" s="454">
        <v>42812</v>
      </c>
      <c r="C1930" s="455" t="s">
        <v>2353</v>
      </c>
      <c r="D1930" s="455" t="s">
        <v>2274</v>
      </c>
      <c r="E1930" s="455" t="s">
        <v>2301</v>
      </c>
      <c r="F1930" s="455">
        <v>1</v>
      </c>
      <c r="G1930" s="455">
        <v>494.12</v>
      </c>
      <c r="H1930" s="455">
        <v>494.12</v>
      </c>
      <c r="I1930" s="455" t="s">
        <v>2292</v>
      </c>
      <c r="J1930" s="455" t="s">
        <v>2283</v>
      </c>
    </row>
    <row r="1931" spans="2:10">
      <c r="B1931" s="454">
        <v>42812</v>
      </c>
      <c r="C1931" s="455" t="s">
        <v>2310</v>
      </c>
      <c r="D1931" s="455" t="s">
        <v>2281</v>
      </c>
      <c r="E1931" s="455" t="s">
        <v>2275</v>
      </c>
      <c r="F1931" s="455">
        <v>1</v>
      </c>
      <c r="G1931" s="455">
        <v>1545.03</v>
      </c>
      <c r="H1931" s="455">
        <v>1545.03</v>
      </c>
      <c r="I1931" s="455" t="s">
        <v>2292</v>
      </c>
      <c r="J1931" s="455" t="s">
        <v>2283</v>
      </c>
    </row>
    <row r="1932" spans="2:10">
      <c r="B1932" s="454">
        <v>42812</v>
      </c>
      <c r="C1932" s="455" t="s">
        <v>2316</v>
      </c>
      <c r="D1932" s="455" t="s">
        <v>2274</v>
      </c>
      <c r="E1932" s="455" t="s">
        <v>2301</v>
      </c>
      <c r="F1932" s="455">
        <v>1</v>
      </c>
      <c r="G1932" s="455">
        <v>639.83000000000004</v>
      </c>
      <c r="H1932" s="455">
        <v>639.83000000000004</v>
      </c>
      <c r="I1932" s="455" t="s">
        <v>2292</v>
      </c>
      <c r="J1932" s="455" t="s">
        <v>2305</v>
      </c>
    </row>
    <row r="1933" spans="2:10">
      <c r="B1933" s="454">
        <v>42812</v>
      </c>
      <c r="C1933" s="455" t="s">
        <v>2558</v>
      </c>
      <c r="D1933" s="455" t="s">
        <v>2274</v>
      </c>
      <c r="E1933" s="455" t="s">
        <v>2301</v>
      </c>
      <c r="F1933" s="455">
        <v>1</v>
      </c>
      <c r="G1933" s="455">
        <v>571.35</v>
      </c>
      <c r="H1933" s="455">
        <v>571.35</v>
      </c>
      <c r="I1933" s="455" t="s">
        <v>2276</v>
      </c>
      <c r="J1933" s="455" t="s">
        <v>2277</v>
      </c>
    </row>
    <row r="1934" spans="2:10">
      <c r="B1934" s="454">
        <v>42812</v>
      </c>
      <c r="C1934" s="455" t="s">
        <v>2623</v>
      </c>
      <c r="D1934" s="455" t="s">
        <v>2274</v>
      </c>
      <c r="E1934" s="455" t="s">
        <v>2294</v>
      </c>
      <c r="F1934" s="455">
        <v>1</v>
      </c>
      <c r="G1934" s="455">
        <v>715.03</v>
      </c>
      <c r="H1934" s="455">
        <v>715.03</v>
      </c>
      <c r="I1934" s="455" t="s">
        <v>2276</v>
      </c>
      <c r="J1934" s="455" t="s">
        <v>2277</v>
      </c>
    </row>
    <row r="1935" spans="2:10">
      <c r="B1935" s="454">
        <v>42812</v>
      </c>
      <c r="C1935" s="455" t="s">
        <v>2582</v>
      </c>
      <c r="D1935" s="455" t="s">
        <v>2281</v>
      </c>
      <c r="E1935" s="455" t="s">
        <v>2282</v>
      </c>
      <c r="F1935" s="455">
        <v>1</v>
      </c>
      <c r="G1935" s="455">
        <v>733.63</v>
      </c>
      <c r="H1935" s="455">
        <v>733.63</v>
      </c>
      <c r="I1935" s="455" t="s">
        <v>2276</v>
      </c>
      <c r="J1935" s="455" t="s">
        <v>2283</v>
      </c>
    </row>
    <row r="1936" spans="2:10">
      <c r="B1936" s="454">
        <v>42812</v>
      </c>
      <c r="C1936" s="455" t="s">
        <v>2467</v>
      </c>
      <c r="D1936" s="455" t="s">
        <v>2281</v>
      </c>
      <c r="E1936" s="455" t="s">
        <v>2285</v>
      </c>
      <c r="F1936" s="455">
        <v>1</v>
      </c>
      <c r="G1936" s="455">
        <v>1337.95</v>
      </c>
      <c r="H1936" s="455">
        <v>1337.95</v>
      </c>
      <c r="I1936" s="455" t="s">
        <v>2276</v>
      </c>
      <c r="J1936" s="455" t="s">
        <v>2299</v>
      </c>
    </row>
    <row r="1937" spans="2:10">
      <c r="B1937" s="454">
        <v>42813</v>
      </c>
      <c r="C1937" s="455" t="s">
        <v>2545</v>
      </c>
      <c r="D1937" s="455" t="s">
        <v>2274</v>
      </c>
      <c r="E1937" s="455" t="s">
        <v>2275</v>
      </c>
      <c r="F1937" s="455">
        <v>1</v>
      </c>
      <c r="G1937" s="455">
        <v>1718.13</v>
      </c>
      <c r="H1937" s="455">
        <v>1718.13</v>
      </c>
      <c r="I1937" s="455" t="s">
        <v>2292</v>
      </c>
      <c r="J1937" s="455" t="s">
        <v>2299</v>
      </c>
    </row>
    <row r="1938" spans="2:10">
      <c r="B1938" s="454">
        <v>42813</v>
      </c>
      <c r="C1938" s="455" t="s">
        <v>2280</v>
      </c>
      <c r="D1938" s="455" t="s">
        <v>2281</v>
      </c>
      <c r="E1938" s="455" t="s">
        <v>2282</v>
      </c>
      <c r="F1938" s="455">
        <v>1</v>
      </c>
      <c r="G1938" s="455">
        <v>405.55</v>
      </c>
      <c r="H1938" s="455">
        <v>405.55</v>
      </c>
      <c r="I1938" s="455" t="s">
        <v>2292</v>
      </c>
      <c r="J1938" s="455" t="s">
        <v>2283</v>
      </c>
    </row>
    <row r="1939" spans="2:10">
      <c r="B1939" s="454">
        <v>42813</v>
      </c>
      <c r="C1939" s="455" t="s">
        <v>2630</v>
      </c>
      <c r="D1939" s="455" t="s">
        <v>2274</v>
      </c>
      <c r="E1939" s="455" t="s">
        <v>2314</v>
      </c>
      <c r="F1939" s="455">
        <v>1</v>
      </c>
      <c r="G1939" s="455">
        <v>1167.83</v>
      </c>
      <c r="H1939" s="455">
        <v>1167.83</v>
      </c>
      <c r="I1939" s="455" t="s">
        <v>2292</v>
      </c>
      <c r="J1939" s="455" t="s">
        <v>2277</v>
      </c>
    </row>
    <row r="1940" spans="2:10">
      <c r="B1940" s="454">
        <v>42813</v>
      </c>
      <c r="C1940" s="455" t="s">
        <v>2598</v>
      </c>
      <c r="D1940" s="455" t="s">
        <v>2274</v>
      </c>
      <c r="E1940" s="455" t="s">
        <v>2319</v>
      </c>
      <c r="F1940" s="455">
        <v>1</v>
      </c>
      <c r="G1940" s="455">
        <v>810.33</v>
      </c>
      <c r="H1940" s="455">
        <v>810.33</v>
      </c>
      <c r="I1940" s="455" t="s">
        <v>2347</v>
      </c>
      <c r="J1940" s="455" t="s">
        <v>2277</v>
      </c>
    </row>
    <row r="1941" spans="2:10">
      <c r="B1941" s="454">
        <v>42813</v>
      </c>
      <c r="C1941" s="455" t="s">
        <v>2384</v>
      </c>
      <c r="D1941" s="455" t="s">
        <v>2274</v>
      </c>
      <c r="E1941" s="455" t="s">
        <v>2319</v>
      </c>
      <c r="F1941" s="455">
        <v>1</v>
      </c>
      <c r="G1941" s="455">
        <v>967.15</v>
      </c>
      <c r="H1941" s="455">
        <v>967.15</v>
      </c>
      <c r="I1941" s="455" t="s">
        <v>2347</v>
      </c>
      <c r="J1941" s="455" t="s">
        <v>2277</v>
      </c>
    </row>
    <row r="1942" spans="2:10">
      <c r="B1942" s="454">
        <v>42813</v>
      </c>
      <c r="C1942" s="455" t="s">
        <v>2537</v>
      </c>
      <c r="D1942" s="455" t="s">
        <v>2281</v>
      </c>
      <c r="E1942" s="455" t="s">
        <v>2285</v>
      </c>
      <c r="F1942" s="455">
        <v>1</v>
      </c>
      <c r="G1942" s="455">
        <v>890.19</v>
      </c>
      <c r="H1942" s="455">
        <v>890.19</v>
      </c>
      <c r="I1942" s="455" t="s">
        <v>2347</v>
      </c>
      <c r="J1942" s="455" t="s">
        <v>2299</v>
      </c>
    </row>
    <row r="1943" spans="2:10">
      <c r="B1943" s="454">
        <v>42813</v>
      </c>
      <c r="C1943" s="455" t="s">
        <v>2470</v>
      </c>
      <c r="D1943" s="455" t="s">
        <v>2274</v>
      </c>
      <c r="E1943" s="455" t="s">
        <v>2319</v>
      </c>
      <c r="F1943" s="455">
        <v>1</v>
      </c>
      <c r="G1943" s="455">
        <v>1079.2</v>
      </c>
      <c r="H1943" s="455">
        <v>1079.2</v>
      </c>
      <c r="I1943" s="455" t="s">
        <v>2347</v>
      </c>
      <c r="J1943" s="455" t="s">
        <v>2289</v>
      </c>
    </row>
    <row r="1944" spans="2:10">
      <c r="B1944" s="454">
        <v>42813</v>
      </c>
      <c r="C1944" s="455" t="s">
        <v>2518</v>
      </c>
      <c r="D1944" s="455" t="s">
        <v>2274</v>
      </c>
      <c r="E1944" s="455" t="s">
        <v>2301</v>
      </c>
      <c r="F1944" s="455">
        <v>1</v>
      </c>
      <c r="G1944" s="455">
        <v>630.99</v>
      </c>
      <c r="H1944" s="455">
        <v>630.99</v>
      </c>
      <c r="I1944" s="455" t="s">
        <v>2347</v>
      </c>
      <c r="J1944" s="455" t="s">
        <v>2289</v>
      </c>
    </row>
    <row r="1945" spans="2:10">
      <c r="B1945" s="454">
        <v>42813</v>
      </c>
      <c r="C1945" s="455" t="s">
        <v>2317</v>
      </c>
      <c r="D1945" s="455" t="s">
        <v>2281</v>
      </c>
      <c r="E1945" s="455" t="s">
        <v>2282</v>
      </c>
      <c r="F1945" s="455">
        <v>1</v>
      </c>
      <c r="G1945" s="455">
        <v>391.68</v>
      </c>
      <c r="H1945" s="455">
        <v>391.68</v>
      </c>
      <c r="I1945" s="455" t="s">
        <v>2276</v>
      </c>
      <c r="J1945" s="455" t="s">
        <v>2299</v>
      </c>
    </row>
    <row r="1946" spans="2:10">
      <c r="B1946" s="454">
        <v>42813</v>
      </c>
      <c r="C1946" s="455" t="s">
        <v>2363</v>
      </c>
      <c r="D1946" s="455" t="s">
        <v>2274</v>
      </c>
      <c r="E1946" s="455" t="s">
        <v>2301</v>
      </c>
      <c r="F1946" s="455">
        <v>1</v>
      </c>
      <c r="G1946" s="455">
        <v>1104.6600000000001</v>
      </c>
      <c r="H1946" s="455">
        <v>1104.6600000000001</v>
      </c>
      <c r="I1946" s="455" t="s">
        <v>2276</v>
      </c>
      <c r="J1946" s="455" t="s">
        <v>2289</v>
      </c>
    </row>
    <row r="1947" spans="2:10">
      <c r="B1947" s="454">
        <v>42813</v>
      </c>
      <c r="C1947" s="455" t="s">
        <v>2567</v>
      </c>
      <c r="D1947" s="455" t="s">
        <v>2281</v>
      </c>
      <c r="E1947" s="455" t="s">
        <v>2275</v>
      </c>
      <c r="F1947" s="455">
        <v>1</v>
      </c>
      <c r="G1947" s="455">
        <v>1137.8599999999999</v>
      </c>
      <c r="H1947" s="455">
        <v>1137.8599999999999</v>
      </c>
      <c r="I1947" s="455" t="s">
        <v>2276</v>
      </c>
      <c r="J1947" s="455" t="s">
        <v>2305</v>
      </c>
    </row>
    <row r="1948" spans="2:10">
      <c r="B1948" s="454">
        <v>42813</v>
      </c>
      <c r="C1948" s="455" t="s">
        <v>2330</v>
      </c>
      <c r="D1948" s="455" t="s">
        <v>2281</v>
      </c>
      <c r="E1948" s="455" t="s">
        <v>2298</v>
      </c>
      <c r="F1948" s="455">
        <v>1</v>
      </c>
      <c r="G1948" s="455">
        <v>1032.3800000000001</v>
      </c>
      <c r="H1948" s="455">
        <v>1032.3800000000001</v>
      </c>
      <c r="I1948" s="455" t="s">
        <v>2276</v>
      </c>
      <c r="J1948" s="455" t="s">
        <v>2277</v>
      </c>
    </row>
    <row r="1949" spans="2:10">
      <c r="B1949" s="454">
        <v>42813</v>
      </c>
      <c r="C1949" s="455" t="s">
        <v>2448</v>
      </c>
      <c r="D1949" s="455" t="s">
        <v>2274</v>
      </c>
      <c r="E1949" s="455" t="s">
        <v>2296</v>
      </c>
      <c r="F1949" s="455">
        <v>1</v>
      </c>
      <c r="G1949" s="455">
        <v>2446.29</v>
      </c>
      <c r="H1949" s="455">
        <v>2446.29</v>
      </c>
      <c r="I1949" s="455" t="s">
        <v>2276</v>
      </c>
      <c r="J1949" s="455" t="s">
        <v>2279</v>
      </c>
    </row>
    <row r="1950" spans="2:10">
      <c r="B1950" s="454">
        <v>42813</v>
      </c>
      <c r="C1950" s="455" t="s">
        <v>2454</v>
      </c>
      <c r="D1950" s="455" t="s">
        <v>2274</v>
      </c>
      <c r="E1950" s="455" t="s">
        <v>2319</v>
      </c>
      <c r="F1950" s="455">
        <v>1</v>
      </c>
      <c r="G1950" s="455">
        <v>1153.8800000000001</v>
      </c>
      <c r="H1950" s="455">
        <v>1153.8800000000001</v>
      </c>
      <c r="I1950" s="455" t="s">
        <v>2276</v>
      </c>
      <c r="J1950" s="455" t="s">
        <v>2283</v>
      </c>
    </row>
    <row r="1951" spans="2:10">
      <c r="B1951" s="454">
        <v>42813</v>
      </c>
      <c r="C1951" s="455" t="s">
        <v>2425</v>
      </c>
      <c r="D1951" s="455" t="s">
        <v>2274</v>
      </c>
      <c r="E1951" s="455" t="s">
        <v>2296</v>
      </c>
      <c r="F1951" s="455">
        <v>1</v>
      </c>
      <c r="G1951" s="455">
        <v>2398.9899999999998</v>
      </c>
      <c r="H1951" s="455">
        <v>2398.9899999999998</v>
      </c>
      <c r="I1951" s="455" t="s">
        <v>2276</v>
      </c>
      <c r="J1951" s="455" t="s">
        <v>2283</v>
      </c>
    </row>
    <row r="1952" spans="2:10">
      <c r="B1952" s="454">
        <v>42813</v>
      </c>
      <c r="C1952" s="455" t="s">
        <v>2601</v>
      </c>
      <c r="D1952" s="455" t="s">
        <v>2281</v>
      </c>
      <c r="E1952" s="455" t="s">
        <v>2282</v>
      </c>
      <c r="F1952" s="455">
        <v>1</v>
      </c>
      <c r="G1952" s="455">
        <v>741.29</v>
      </c>
      <c r="H1952" s="455">
        <v>741.29</v>
      </c>
      <c r="I1952" s="455" t="s">
        <v>2276</v>
      </c>
      <c r="J1952" s="455" t="s">
        <v>2289</v>
      </c>
    </row>
    <row r="1953" spans="2:10">
      <c r="B1953" s="454">
        <v>42813</v>
      </c>
      <c r="C1953" s="455" t="s">
        <v>2503</v>
      </c>
      <c r="D1953" s="455" t="s">
        <v>2281</v>
      </c>
      <c r="E1953" s="455" t="s">
        <v>2282</v>
      </c>
      <c r="F1953" s="455">
        <v>1</v>
      </c>
      <c r="G1953" s="455">
        <v>726.4</v>
      </c>
      <c r="H1953" s="455">
        <v>726.4</v>
      </c>
      <c r="I1953" s="455" t="s">
        <v>2292</v>
      </c>
      <c r="J1953" s="455" t="s">
        <v>2305</v>
      </c>
    </row>
    <row r="1954" spans="2:10">
      <c r="B1954" s="454">
        <v>42813</v>
      </c>
      <c r="C1954" s="455" t="s">
        <v>2369</v>
      </c>
      <c r="D1954" s="455" t="s">
        <v>2281</v>
      </c>
      <c r="E1954" s="455" t="s">
        <v>2282</v>
      </c>
      <c r="F1954" s="455">
        <v>1</v>
      </c>
      <c r="G1954" s="455">
        <v>368.04</v>
      </c>
      <c r="H1954" s="455">
        <v>368.04</v>
      </c>
      <c r="I1954" s="455" t="s">
        <v>2292</v>
      </c>
      <c r="J1954" s="455" t="s">
        <v>2305</v>
      </c>
    </row>
    <row r="1955" spans="2:10">
      <c r="B1955" s="454">
        <v>42813</v>
      </c>
      <c r="C1955" s="455" t="s">
        <v>2618</v>
      </c>
      <c r="D1955" s="455" t="s">
        <v>2274</v>
      </c>
      <c r="E1955" s="455" t="s">
        <v>2275</v>
      </c>
      <c r="F1955" s="455">
        <v>1</v>
      </c>
      <c r="G1955" s="455">
        <v>1418.16</v>
      </c>
      <c r="H1955" s="455">
        <v>1418.16</v>
      </c>
      <c r="I1955" s="455" t="s">
        <v>2292</v>
      </c>
      <c r="J1955" s="455" t="s">
        <v>2279</v>
      </c>
    </row>
    <row r="1956" spans="2:10">
      <c r="B1956" s="454">
        <v>42813</v>
      </c>
      <c r="C1956" s="455" t="s">
        <v>2468</v>
      </c>
      <c r="D1956" s="455" t="s">
        <v>2274</v>
      </c>
      <c r="E1956" s="455" t="s">
        <v>2301</v>
      </c>
      <c r="F1956" s="455">
        <v>1</v>
      </c>
      <c r="G1956" s="455">
        <v>958.86</v>
      </c>
      <c r="H1956" s="455">
        <v>958.86</v>
      </c>
      <c r="I1956" s="455" t="s">
        <v>2292</v>
      </c>
      <c r="J1956" s="455" t="s">
        <v>2277</v>
      </c>
    </row>
    <row r="1957" spans="2:10">
      <c r="B1957" s="454">
        <v>42813</v>
      </c>
      <c r="C1957" s="455" t="s">
        <v>2565</v>
      </c>
      <c r="D1957" s="455" t="s">
        <v>2274</v>
      </c>
      <c r="E1957" s="455" t="s">
        <v>2296</v>
      </c>
      <c r="F1957" s="455">
        <v>1</v>
      </c>
      <c r="G1957" s="455">
        <v>2532.44</v>
      </c>
      <c r="H1957" s="455">
        <v>2532.44</v>
      </c>
      <c r="I1957" s="455" t="s">
        <v>2276</v>
      </c>
      <c r="J1957" s="455" t="s">
        <v>2299</v>
      </c>
    </row>
    <row r="1958" spans="2:10">
      <c r="B1958" s="454">
        <v>42813</v>
      </c>
      <c r="C1958" s="455" t="s">
        <v>2295</v>
      </c>
      <c r="D1958" s="455" t="s">
        <v>2274</v>
      </c>
      <c r="E1958" s="455" t="s">
        <v>2296</v>
      </c>
      <c r="F1958" s="455">
        <v>1</v>
      </c>
      <c r="G1958" s="455">
        <v>2561.4699999999998</v>
      </c>
      <c r="H1958" s="455">
        <v>2561.4699999999998</v>
      </c>
      <c r="I1958" s="455" t="s">
        <v>2276</v>
      </c>
      <c r="J1958" s="455" t="s">
        <v>2289</v>
      </c>
    </row>
    <row r="1959" spans="2:10">
      <c r="B1959" s="454">
        <v>42813</v>
      </c>
      <c r="C1959" s="455" t="s">
        <v>2481</v>
      </c>
      <c r="D1959" s="455" t="s">
        <v>2281</v>
      </c>
      <c r="E1959" s="455" t="s">
        <v>2421</v>
      </c>
      <c r="F1959" s="455">
        <v>1</v>
      </c>
      <c r="G1959" s="455">
        <v>796.26</v>
      </c>
      <c r="H1959" s="455">
        <v>796.26</v>
      </c>
      <c r="I1959" s="455" t="s">
        <v>2276</v>
      </c>
      <c r="J1959" s="455" t="s">
        <v>2305</v>
      </c>
    </row>
    <row r="1960" spans="2:10">
      <c r="B1960" s="454">
        <v>42813</v>
      </c>
      <c r="C1960" s="455" t="s">
        <v>2468</v>
      </c>
      <c r="D1960" s="455" t="s">
        <v>2274</v>
      </c>
      <c r="E1960" s="455" t="s">
        <v>2301</v>
      </c>
      <c r="F1960" s="455">
        <v>1</v>
      </c>
      <c r="G1960" s="455">
        <v>958.86</v>
      </c>
      <c r="H1960" s="455">
        <v>958.86</v>
      </c>
      <c r="I1960" s="455" t="s">
        <v>2276</v>
      </c>
      <c r="J1960" s="455" t="s">
        <v>2283</v>
      </c>
    </row>
    <row r="1961" spans="2:10">
      <c r="B1961" s="454">
        <v>42814</v>
      </c>
      <c r="C1961" s="455" t="s">
        <v>2584</v>
      </c>
      <c r="D1961" s="455" t="s">
        <v>2274</v>
      </c>
      <c r="E1961" s="455" t="s">
        <v>2319</v>
      </c>
      <c r="F1961" s="455">
        <v>1</v>
      </c>
      <c r="G1961" s="455">
        <v>735.07</v>
      </c>
      <c r="H1961" s="455">
        <v>735.07</v>
      </c>
      <c r="I1961" s="455" t="s">
        <v>2276</v>
      </c>
      <c r="J1961" s="455" t="s">
        <v>2279</v>
      </c>
    </row>
    <row r="1962" spans="2:10">
      <c r="B1962" s="454">
        <v>42814</v>
      </c>
      <c r="C1962" s="455" t="s">
        <v>2564</v>
      </c>
      <c r="D1962" s="455" t="s">
        <v>2274</v>
      </c>
      <c r="E1962" s="455" t="s">
        <v>2275</v>
      </c>
      <c r="F1962" s="455">
        <v>1</v>
      </c>
      <c r="G1962" s="455">
        <v>1652.05</v>
      </c>
      <c r="H1962" s="455">
        <v>1652.05</v>
      </c>
      <c r="I1962" s="455" t="s">
        <v>2276</v>
      </c>
      <c r="J1962" s="455" t="s">
        <v>2277</v>
      </c>
    </row>
    <row r="1963" spans="2:10">
      <c r="B1963" s="454">
        <v>42814</v>
      </c>
      <c r="C1963" s="455" t="s">
        <v>2601</v>
      </c>
      <c r="D1963" s="455" t="s">
        <v>2281</v>
      </c>
      <c r="E1963" s="455" t="s">
        <v>2282</v>
      </c>
      <c r="F1963" s="455">
        <v>1</v>
      </c>
      <c r="G1963" s="455">
        <v>741.29</v>
      </c>
      <c r="H1963" s="455">
        <v>741.29</v>
      </c>
      <c r="I1963" s="455" t="s">
        <v>2276</v>
      </c>
      <c r="J1963" s="455" t="s">
        <v>2277</v>
      </c>
    </row>
    <row r="1964" spans="2:10">
      <c r="B1964" s="454">
        <v>42814</v>
      </c>
      <c r="C1964" s="455" t="s">
        <v>2599</v>
      </c>
      <c r="D1964" s="455" t="s">
        <v>2281</v>
      </c>
      <c r="E1964" s="455" t="s">
        <v>2296</v>
      </c>
      <c r="F1964" s="455">
        <v>1</v>
      </c>
      <c r="G1964" s="455">
        <v>2414.98</v>
      </c>
      <c r="H1964" s="455">
        <v>2414.98</v>
      </c>
      <c r="I1964" s="455" t="s">
        <v>2276</v>
      </c>
      <c r="J1964" s="455" t="s">
        <v>2289</v>
      </c>
    </row>
    <row r="1965" spans="2:10">
      <c r="B1965" s="454">
        <v>42814</v>
      </c>
      <c r="C1965" s="455" t="s">
        <v>2619</v>
      </c>
      <c r="D1965" s="455" t="s">
        <v>2281</v>
      </c>
      <c r="E1965" s="455" t="s">
        <v>2421</v>
      </c>
      <c r="F1965" s="455">
        <v>1</v>
      </c>
      <c r="G1965" s="455">
        <v>478.66</v>
      </c>
      <c r="H1965" s="455">
        <v>478.66</v>
      </c>
      <c r="I1965" s="455" t="s">
        <v>2347</v>
      </c>
      <c r="J1965" s="455" t="s">
        <v>2289</v>
      </c>
    </row>
    <row r="1966" spans="2:10">
      <c r="B1966" s="454">
        <v>42814</v>
      </c>
      <c r="C1966" s="455" t="s">
        <v>2489</v>
      </c>
      <c r="D1966" s="455" t="s">
        <v>2274</v>
      </c>
      <c r="E1966" s="455" t="s">
        <v>2296</v>
      </c>
      <c r="F1966" s="455">
        <v>1</v>
      </c>
      <c r="G1966" s="455">
        <v>2656.73</v>
      </c>
      <c r="H1966" s="455">
        <v>2656.73</v>
      </c>
      <c r="I1966" s="455" t="s">
        <v>2347</v>
      </c>
      <c r="J1966" s="455" t="s">
        <v>2299</v>
      </c>
    </row>
    <row r="1967" spans="2:10">
      <c r="B1967" s="454">
        <v>42814</v>
      </c>
      <c r="C1967" s="455" t="s">
        <v>2641</v>
      </c>
      <c r="D1967" s="455" t="s">
        <v>2274</v>
      </c>
      <c r="E1967" s="455" t="s">
        <v>2296</v>
      </c>
      <c r="F1967" s="455">
        <v>1</v>
      </c>
      <c r="G1967" s="455">
        <v>3002.36</v>
      </c>
      <c r="H1967" s="455">
        <v>3002.36</v>
      </c>
      <c r="I1967" s="455" t="s">
        <v>2347</v>
      </c>
      <c r="J1967" s="455" t="s">
        <v>2279</v>
      </c>
    </row>
    <row r="1968" spans="2:10">
      <c r="B1968" s="454">
        <v>42814</v>
      </c>
      <c r="C1968" s="455" t="s">
        <v>2385</v>
      </c>
      <c r="D1968" s="455" t="s">
        <v>2274</v>
      </c>
      <c r="E1968" s="455" t="s">
        <v>2275</v>
      </c>
      <c r="F1968" s="455">
        <v>1</v>
      </c>
      <c r="G1968" s="455">
        <v>1702.18</v>
      </c>
      <c r="H1968" s="455">
        <v>1702.18</v>
      </c>
      <c r="I1968" s="455" t="s">
        <v>2347</v>
      </c>
      <c r="J1968" s="455" t="s">
        <v>2283</v>
      </c>
    </row>
    <row r="1969" spans="2:10">
      <c r="B1969" s="454">
        <v>42814</v>
      </c>
      <c r="C1969" s="455" t="s">
        <v>2576</v>
      </c>
      <c r="D1969" s="455" t="s">
        <v>2281</v>
      </c>
      <c r="E1969" s="455" t="s">
        <v>2282</v>
      </c>
      <c r="F1969" s="455">
        <v>1</v>
      </c>
      <c r="G1969" s="455">
        <v>445.37</v>
      </c>
      <c r="H1969" s="455">
        <v>445.37</v>
      </c>
      <c r="I1969" s="455" t="s">
        <v>2292</v>
      </c>
      <c r="J1969" s="455" t="s">
        <v>2299</v>
      </c>
    </row>
    <row r="1970" spans="2:10">
      <c r="B1970" s="454">
        <v>42814</v>
      </c>
      <c r="C1970" s="455" t="s">
        <v>2603</v>
      </c>
      <c r="D1970" s="455" t="s">
        <v>2274</v>
      </c>
      <c r="E1970" s="455" t="s">
        <v>2301</v>
      </c>
      <c r="F1970" s="455">
        <v>1</v>
      </c>
      <c r="G1970" s="455">
        <v>754.89</v>
      </c>
      <c r="H1970" s="455">
        <v>754.89</v>
      </c>
      <c r="I1970" s="455" t="s">
        <v>2292</v>
      </c>
      <c r="J1970" s="455" t="s">
        <v>2277</v>
      </c>
    </row>
    <row r="1971" spans="2:10">
      <c r="B1971" s="454">
        <v>42814</v>
      </c>
      <c r="C1971" s="455" t="s">
        <v>2488</v>
      </c>
      <c r="D1971" s="455" t="s">
        <v>2274</v>
      </c>
      <c r="E1971" s="455" t="s">
        <v>2298</v>
      </c>
      <c r="F1971" s="455">
        <v>1</v>
      </c>
      <c r="G1971" s="455">
        <v>845.46</v>
      </c>
      <c r="H1971" s="455">
        <v>845.46</v>
      </c>
      <c r="I1971" s="455" t="s">
        <v>2292</v>
      </c>
      <c r="J1971" s="455" t="s">
        <v>2279</v>
      </c>
    </row>
    <row r="1972" spans="2:10">
      <c r="B1972" s="454">
        <v>42814</v>
      </c>
      <c r="C1972" s="455" t="s">
        <v>2402</v>
      </c>
      <c r="D1972" s="455" t="s">
        <v>2281</v>
      </c>
      <c r="E1972" s="455" t="s">
        <v>2285</v>
      </c>
      <c r="F1972" s="455">
        <v>1</v>
      </c>
      <c r="G1972" s="455">
        <v>1199.24</v>
      </c>
      <c r="H1972" s="455">
        <v>1199.24</v>
      </c>
      <c r="I1972" s="455" t="s">
        <v>2276</v>
      </c>
      <c r="J1972" s="455" t="s">
        <v>2299</v>
      </c>
    </row>
    <row r="1973" spans="2:10">
      <c r="B1973" s="454">
        <v>42814</v>
      </c>
      <c r="C1973" s="455" t="s">
        <v>2555</v>
      </c>
      <c r="D1973" s="455" t="s">
        <v>2274</v>
      </c>
      <c r="E1973" s="455" t="s">
        <v>2294</v>
      </c>
      <c r="F1973" s="455">
        <v>1</v>
      </c>
      <c r="G1973" s="455">
        <v>966.18</v>
      </c>
      <c r="H1973" s="455">
        <v>966.18</v>
      </c>
      <c r="I1973" s="455" t="s">
        <v>2276</v>
      </c>
      <c r="J1973" s="455" t="s">
        <v>2305</v>
      </c>
    </row>
    <row r="1974" spans="2:10">
      <c r="B1974" s="454">
        <v>42814</v>
      </c>
      <c r="C1974" s="455" t="s">
        <v>2343</v>
      </c>
      <c r="D1974" s="455" t="s">
        <v>2281</v>
      </c>
      <c r="E1974" s="455" t="s">
        <v>2294</v>
      </c>
      <c r="F1974" s="455">
        <v>1</v>
      </c>
      <c r="G1974" s="455">
        <v>1260.55</v>
      </c>
      <c r="H1974" s="455">
        <v>1260.55</v>
      </c>
      <c r="I1974" s="455" t="s">
        <v>2276</v>
      </c>
      <c r="J1974" s="455" t="s">
        <v>2289</v>
      </c>
    </row>
    <row r="1975" spans="2:10">
      <c r="B1975" s="454">
        <v>42814</v>
      </c>
      <c r="C1975" s="455" t="s">
        <v>2464</v>
      </c>
      <c r="D1975" s="455" t="s">
        <v>2281</v>
      </c>
      <c r="E1975" s="455" t="s">
        <v>2298</v>
      </c>
      <c r="F1975" s="455">
        <v>1</v>
      </c>
      <c r="G1975" s="455">
        <v>904.09</v>
      </c>
      <c r="H1975" s="455">
        <v>904.09</v>
      </c>
      <c r="I1975" s="455" t="s">
        <v>2276</v>
      </c>
      <c r="J1975" s="455" t="s">
        <v>2289</v>
      </c>
    </row>
    <row r="1976" spans="2:10">
      <c r="B1976" s="454">
        <v>42814</v>
      </c>
      <c r="C1976" s="455" t="s">
        <v>2414</v>
      </c>
      <c r="D1976" s="455" t="s">
        <v>2281</v>
      </c>
      <c r="E1976" s="455" t="s">
        <v>2298</v>
      </c>
      <c r="F1976" s="455">
        <v>1</v>
      </c>
      <c r="G1976" s="455">
        <v>1283.2</v>
      </c>
      <c r="H1976" s="455">
        <v>1283.2</v>
      </c>
      <c r="I1976" s="455" t="s">
        <v>2276</v>
      </c>
      <c r="J1976" s="455" t="s">
        <v>2299</v>
      </c>
    </row>
    <row r="1977" spans="2:10">
      <c r="B1977" s="454">
        <v>42814</v>
      </c>
      <c r="C1977" s="455" t="s">
        <v>2612</v>
      </c>
      <c r="D1977" s="455" t="s">
        <v>2274</v>
      </c>
      <c r="E1977" s="455" t="s">
        <v>2296</v>
      </c>
      <c r="F1977" s="455">
        <v>1</v>
      </c>
      <c r="G1977" s="455">
        <v>2419.1999999999998</v>
      </c>
      <c r="H1977" s="455">
        <v>2419.1999999999998</v>
      </c>
      <c r="I1977" s="455" t="s">
        <v>2276</v>
      </c>
      <c r="J1977" s="455" t="s">
        <v>2277</v>
      </c>
    </row>
    <row r="1978" spans="2:10">
      <c r="B1978" s="454">
        <v>42814</v>
      </c>
      <c r="C1978" s="455" t="s">
        <v>2362</v>
      </c>
      <c r="D1978" s="455" t="s">
        <v>2274</v>
      </c>
      <c r="E1978" s="455" t="s">
        <v>2275</v>
      </c>
      <c r="F1978" s="455">
        <v>1</v>
      </c>
      <c r="G1978" s="455">
        <v>1725.57</v>
      </c>
      <c r="H1978" s="455">
        <v>1725.57</v>
      </c>
      <c r="I1978" s="455" t="s">
        <v>2276</v>
      </c>
      <c r="J1978" s="455" t="s">
        <v>2283</v>
      </c>
    </row>
    <row r="1979" spans="2:10">
      <c r="B1979" s="454">
        <v>42814</v>
      </c>
      <c r="C1979" s="455" t="s">
        <v>2636</v>
      </c>
      <c r="D1979" s="455" t="s">
        <v>2274</v>
      </c>
      <c r="E1979" s="455" t="s">
        <v>2275</v>
      </c>
      <c r="F1979" s="455">
        <v>1</v>
      </c>
      <c r="G1979" s="455">
        <v>1772</v>
      </c>
      <c r="H1979" s="455">
        <v>1772</v>
      </c>
      <c r="I1979" s="455" t="s">
        <v>2276</v>
      </c>
      <c r="J1979" s="455" t="s">
        <v>2283</v>
      </c>
    </row>
    <row r="1980" spans="2:10">
      <c r="B1980" s="454">
        <v>42814</v>
      </c>
      <c r="C1980" s="455" t="s">
        <v>2471</v>
      </c>
      <c r="D1980" s="455" t="s">
        <v>2281</v>
      </c>
      <c r="E1980" s="455" t="s">
        <v>2275</v>
      </c>
      <c r="F1980" s="455">
        <v>1</v>
      </c>
      <c r="G1980" s="455">
        <v>1328.07</v>
      </c>
      <c r="H1980" s="455">
        <v>1328.07</v>
      </c>
      <c r="I1980" s="455" t="s">
        <v>2276</v>
      </c>
      <c r="J1980" s="455" t="s">
        <v>2305</v>
      </c>
    </row>
    <row r="1981" spans="2:10">
      <c r="B1981" s="454">
        <v>42814</v>
      </c>
      <c r="C1981" s="455" t="s">
        <v>2446</v>
      </c>
      <c r="D1981" s="455" t="s">
        <v>2274</v>
      </c>
      <c r="E1981" s="455" t="s">
        <v>2298</v>
      </c>
      <c r="F1981" s="455">
        <v>1</v>
      </c>
      <c r="G1981" s="455">
        <v>798.93</v>
      </c>
      <c r="H1981" s="455">
        <v>798.93</v>
      </c>
      <c r="I1981" s="455" t="s">
        <v>2276</v>
      </c>
      <c r="J1981" s="455" t="s">
        <v>2305</v>
      </c>
    </row>
    <row r="1982" spans="2:10">
      <c r="B1982" s="454">
        <v>42814</v>
      </c>
      <c r="C1982" s="455" t="s">
        <v>2543</v>
      </c>
      <c r="D1982" s="455" t="s">
        <v>2274</v>
      </c>
      <c r="E1982" s="455" t="s">
        <v>2275</v>
      </c>
      <c r="F1982" s="455">
        <v>1</v>
      </c>
      <c r="G1982" s="455">
        <v>1958.8</v>
      </c>
      <c r="H1982" s="455">
        <v>1958.8</v>
      </c>
      <c r="I1982" s="455" t="s">
        <v>2276</v>
      </c>
      <c r="J1982" s="455" t="s">
        <v>2279</v>
      </c>
    </row>
    <row r="1983" spans="2:10">
      <c r="B1983" s="454">
        <v>42814</v>
      </c>
      <c r="C1983" s="455" t="s">
        <v>2606</v>
      </c>
      <c r="D1983" s="455" t="s">
        <v>2274</v>
      </c>
      <c r="E1983" s="455" t="s">
        <v>2294</v>
      </c>
      <c r="F1983" s="455">
        <v>1</v>
      </c>
      <c r="G1983" s="455">
        <v>715.04</v>
      </c>
      <c r="H1983" s="455">
        <v>715.04</v>
      </c>
      <c r="I1983" s="455" t="s">
        <v>2276</v>
      </c>
      <c r="J1983" s="455" t="s">
        <v>2277</v>
      </c>
    </row>
    <row r="1984" spans="2:10">
      <c r="B1984" s="454">
        <v>42814</v>
      </c>
      <c r="C1984" s="455" t="s">
        <v>2531</v>
      </c>
      <c r="D1984" s="455" t="s">
        <v>2274</v>
      </c>
      <c r="E1984" s="455" t="s">
        <v>2275</v>
      </c>
      <c r="F1984" s="455">
        <v>1</v>
      </c>
      <c r="G1984" s="455">
        <v>1805.93</v>
      </c>
      <c r="H1984" s="455">
        <v>1805.93</v>
      </c>
      <c r="I1984" s="455" t="s">
        <v>2276</v>
      </c>
      <c r="J1984" s="455" t="s">
        <v>2279</v>
      </c>
    </row>
    <row r="1985" spans="2:10">
      <c r="B1985" s="454">
        <v>42814</v>
      </c>
      <c r="C1985" s="455" t="s">
        <v>2408</v>
      </c>
      <c r="D1985" s="455" t="s">
        <v>2274</v>
      </c>
      <c r="E1985" s="455" t="s">
        <v>2275</v>
      </c>
      <c r="F1985" s="455">
        <v>1</v>
      </c>
      <c r="G1985" s="455">
        <v>1465.28</v>
      </c>
      <c r="H1985" s="455">
        <v>1465.28</v>
      </c>
      <c r="I1985" s="455" t="s">
        <v>2276</v>
      </c>
      <c r="J1985" s="455" t="s">
        <v>2283</v>
      </c>
    </row>
    <row r="1986" spans="2:10">
      <c r="B1986" s="454">
        <v>42814</v>
      </c>
      <c r="C1986" s="455" t="s">
        <v>2477</v>
      </c>
      <c r="D1986" s="455" t="s">
        <v>2274</v>
      </c>
      <c r="E1986" s="455" t="s">
        <v>2314</v>
      </c>
      <c r="F1986" s="455">
        <v>1</v>
      </c>
      <c r="G1986" s="455">
        <v>1163.81</v>
      </c>
      <c r="H1986" s="455">
        <v>1163.81</v>
      </c>
      <c r="I1986" s="455" t="s">
        <v>2276</v>
      </c>
      <c r="J1986" s="455" t="s">
        <v>2305</v>
      </c>
    </row>
    <row r="1987" spans="2:10">
      <c r="B1987" s="454">
        <v>42815</v>
      </c>
      <c r="C1987" s="455" t="s">
        <v>2505</v>
      </c>
      <c r="D1987" s="455" t="s">
        <v>2274</v>
      </c>
      <c r="E1987" s="455" t="s">
        <v>2301</v>
      </c>
      <c r="F1987" s="455">
        <v>1</v>
      </c>
      <c r="G1987" s="455">
        <v>675.44</v>
      </c>
      <c r="H1987" s="455">
        <v>675.44</v>
      </c>
      <c r="I1987" s="455" t="s">
        <v>2292</v>
      </c>
      <c r="J1987" s="455" t="s">
        <v>2279</v>
      </c>
    </row>
    <row r="1988" spans="2:10">
      <c r="B1988" s="454">
        <v>42815</v>
      </c>
      <c r="C1988" s="455" t="s">
        <v>2461</v>
      </c>
      <c r="D1988" s="455" t="s">
        <v>2274</v>
      </c>
      <c r="E1988" s="455" t="s">
        <v>2275</v>
      </c>
      <c r="F1988" s="455">
        <v>1</v>
      </c>
      <c r="G1988" s="455">
        <v>1777.82</v>
      </c>
      <c r="H1988" s="455">
        <v>1777.82</v>
      </c>
      <c r="I1988" s="455" t="s">
        <v>2292</v>
      </c>
      <c r="J1988" s="455" t="s">
        <v>2305</v>
      </c>
    </row>
    <row r="1989" spans="2:10">
      <c r="B1989" s="454">
        <v>42815</v>
      </c>
      <c r="C1989" s="455" t="s">
        <v>2480</v>
      </c>
      <c r="D1989" s="455" t="s">
        <v>2274</v>
      </c>
      <c r="E1989" s="455" t="s">
        <v>2275</v>
      </c>
      <c r="F1989" s="455">
        <v>1</v>
      </c>
      <c r="G1989" s="455">
        <v>1832.05</v>
      </c>
      <c r="H1989" s="455">
        <v>1832.05</v>
      </c>
      <c r="I1989" s="455" t="s">
        <v>2292</v>
      </c>
      <c r="J1989" s="455" t="s">
        <v>2305</v>
      </c>
    </row>
    <row r="1990" spans="2:10">
      <c r="B1990" s="454">
        <v>42815</v>
      </c>
      <c r="C1990" s="455" t="s">
        <v>2624</v>
      </c>
      <c r="D1990" s="455" t="s">
        <v>2274</v>
      </c>
      <c r="E1990" s="455" t="s">
        <v>2319</v>
      </c>
      <c r="F1990" s="455">
        <v>1</v>
      </c>
      <c r="G1990" s="455">
        <v>761.34</v>
      </c>
      <c r="H1990" s="455">
        <v>761.34</v>
      </c>
      <c r="I1990" s="455" t="s">
        <v>2292</v>
      </c>
      <c r="J1990" s="455" t="s">
        <v>2277</v>
      </c>
    </row>
    <row r="1991" spans="2:10">
      <c r="B1991" s="454">
        <v>42815</v>
      </c>
      <c r="C1991" s="455" t="s">
        <v>2284</v>
      </c>
      <c r="D1991" s="455" t="s">
        <v>2281</v>
      </c>
      <c r="E1991" s="455" t="s">
        <v>2285</v>
      </c>
      <c r="F1991" s="455">
        <v>1</v>
      </c>
      <c r="G1991" s="455">
        <v>1245.6300000000001</v>
      </c>
      <c r="H1991" s="455">
        <v>1245.6300000000001</v>
      </c>
      <c r="I1991" s="455" t="s">
        <v>2292</v>
      </c>
      <c r="J1991" s="455" t="s">
        <v>2299</v>
      </c>
    </row>
    <row r="1992" spans="2:10">
      <c r="B1992" s="454">
        <v>42815</v>
      </c>
      <c r="C1992" s="455" t="s">
        <v>2562</v>
      </c>
      <c r="D1992" s="455" t="s">
        <v>2281</v>
      </c>
      <c r="E1992" s="455" t="s">
        <v>2287</v>
      </c>
      <c r="F1992" s="455">
        <v>1</v>
      </c>
      <c r="G1992" s="455">
        <v>271.89</v>
      </c>
      <c r="H1992" s="455">
        <v>271.89</v>
      </c>
      <c r="I1992" s="455" t="s">
        <v>2292</v>
      </c>
      <c r="J1992" s="455" t="s">
        <v>2283</v>
      </c>
    </row>
    <row r="1993" spans="2:10">
      <c r="B1993" s="454">
        <v>42815</v>
      </c>
      <c r="C1993" s="455" t="s">
        <v>2290</v>
      </c>
      <c r="D1993" s="455" t="s">
        <v>2274</v>
      </c>
      <c r="E1993" s="455" t="s">
        <v>2275</v>
      </c>
      <c r="F1993" s="455">
        <v>1</v>
      </c>
      <c r="G1993" s="455">
        <v>1755.15</v>
      </c>
      <c r="H1993" s="455">
        <v>1755.15</v>
      </c>
      <c r="I1993" s="455" t="s">
        <v>2292</v>
      </c>
      <c r="J1993" s="455" t="s">
        <v>2277</v>
      </c>
    </row>
    <row r="1994" spans="2:10">
      <c r="B1994" s="454">
        <v>42815</v>
      </c>
      <c r="C1994" s="455" t="s">
        <v>2413</v>
      </c>
      <c r="D1994" s="455" t="s">
        <v>2274</v>
      </c>
      <c r="E1994" s="455" t="s">
        <v>2275</v>
      </c>
      <c r="F1994" s="455">
        <v>1</v>
      </c>
      <c r="G1994" s="455">
        <v>1649.83</v>
      </c>
      <c r="H1994" s="455">
        <v>1649.83</v>
      </c>
      <c r="I1994" s="455" t="s">
        <v>2292</v>
      </c>
      <c r="J1994" s="455" t="s">
        <v>2299</v>
      </c>
    </row>
    <row r="1995" spans="2:10">
      <c r="B1995" s="454">
        <v>42815</v>
      </c>
      <c r="C1995" s="455" t="s">
        <v>2470</v>
      </c>
      <c r="D1995" s="455" t="s">
        <v>2274</v>
      </c>
      <c r="E1995" s="455" t="s">
        <v>2319</v>
      </c>
      <c r="F1995" s="455">
        <v>1</v>
      </c>
      <c r="G1995" s="455">
        <v>1079.2</v>
      </c>
      <c r="H1995" s="455">
        <v>1079.2</v>
      </c>
      <c r="I1995" s="455" t="s">
        <v>2292</v>
      </c>
      <c r="J1995" s="455" t="s">
        <v>2283</v>
      </c>
    </row>
    <row r="1996" spans="2:10">
      <c r="B1996" s="454">
        <v>42815</v>
      </c>
      <c r="C1996" s="455" t="s">
        <v>2522</v>
      </c>
      <c r="D1996" s="455" t="s">
        <v>2274</v>
      </c>
      <c r="E1996" s="455" t="s">
        <v>2319</v>
      </c>
      <c r="F1996" s="455">
        <v>1</v>
      </c>
      <c r="G1996" s="455">
        <v>1555.62</v>
      </c>
      <c r="H1996" s="455">
        <v>1555.62</v>
      </c>
      <c r="I1996" s="455" t="s">
        <v>2347</v>
      </c>
      <c r="J1996" s="455" t="s">
        <v>2279</v>
      </c>
    </row>
    <row r="1997" spans="2:10">
      <c r="B1997" s="454">
        <v>42815</v>
      </c>
      <c r="C1997" s="455" t="s">
        <v>2364</v>
      </c>
      <c r="D1997" s="455" t="s">
        <v>2274</v>
      </c>
      <c r="E1997" s="455" t="s">
        <v>2301</v>
      </c>
      <c r="F1997" s="455">
        <v>1</v>
      </c>
      <c r="G1997" s="455">
        <v>647.77</v>
      </c>
      <c r="H1997" s="455">
        <v>647.77</v>
      </c>
      <c r="I1997" s="455" t="s">
        <v>2347</v>
      </c>
      <c r="J1997" s="455" t="s">
        <v>2305</v>
      </c>
    </row>
    <row r="1998" spans="2:10">
      <c r="B1998" s="454">
        <v>42815</v>
      </c>
      <c r="C1998" s="455" t="s">
        <v>2475</v>
      </c>
      <c r="D1998" s="455" t="s">
        <v>2274</v>
      </c>
      <c r="E1998" s="455" t="s">
        <v>2296</v>
      </c>
      <c r="F1998" s="455">
        <v>1</v>
      </c>
      <c r="G1998" s="455">
        <v>2687.09</v>
      </c>
      <c r="H1998" s="455">
        <v>2687.09</v>
      </c>
      <c r="I1998" s="455" t="s">
        <v>2347</v>
      </c>
      <c r="J1998" s="455" t="s">
        <v>2289</v>
      </c>
    </row>
    <row r="1999" spans="2:10">
      <c r="B1999" s="454">
        <v>42815</v>
      </c>
      <c r="C1999" s="455" t="s">
        <v>2365</v>
      </c>
      <c r="D1999" s="455" t="s">
        <v>2274</v>
      </c>
      <c r="E1999" s="455" t="s">
        <v>2296</v>
      </c>
      <c r="F1999" s="455">
        <v>1</v>
      </c>
      <c r="G1999" s="455">
        <v>2610.87</v>
      </c>
      <c r="H1999" s="455">
        <v>2610.87</v>
      </c>
      <c r="I1999" s="455" t="s">
        <v>2347</v>
      </c>
      <c r="J1999" s="455" t="s">
        <v>2283</v>
      </c>
    </row>
    <row r="2000" spans="2:10">
      <c r="B2000" s="454">
        <v>42815</v>
      </c>
      <c r="C2000" s="455" t="s">
        <v>2629</v>
      </c>
      <c r="D2000" s="455" t="s">
        <v>2274</v>
      </c>
      <c r="E2000" s="455" t="s">
        <v>2301</v>
      </c>
      <c r="F2000" s="455">
        <v>1</v>
      </c>
      <c r="G2000" s="455">
        <v>617.89</v>
      </c>
      <c r="H2000" s="455">
        <v>617.89</v>
      </c>
      <c r="I2000" s="455" t="s">
        <v>2292</v>
      </c>
      <c r="J2000" s="455" t="s">
        <v>2289</v>
      </c>
    </row>
    <row r="2001" spans="2:10">
      <c r="B2001" s="454">
        <v>42815</v>
      </c>
      <c r="C2001" s="455" t="s">
        <v>2607</v>
      </c>
      <c r="D2001" s="455" t="s">
        <v>2274</v>
      </c>
      <c r="E2001" s="455" t="s">
        <v>2275</v>
      </c>
      <c r="F2001" s="455">
        <v>1</v>
      </c>
      <c r="G2001" s="455">
        <v>1699.77</v>
      </c>
      <c r="H2001" s="455">
        <v>1699.77</v>
      </c>
      <c r="I2001" s="455" t="s">
        <v>2292</v>
      </c>
      <c r="J2001" s="455" t="s">
        <v>2279</v>
      </c>
    </row>
    <row r="2002" spans="2:10">
      <c r="B2002" s="454">
        <v>42815</v>
      </c>
      <c r="C2002" s="455" t="s">
        <v>2364</v>
      </c>
      <c r="D2002" s="455" t="s">
        <v>2274</v>
      </c>
      <c r="E2002" s="455" t="s">
        <v>2301</v>
      </c>
      <c r="F2002" s="455">
        <v>1</v>
      </c>
      <c r="G2002" s="455">
        <v>647.77</v>
      </c>
      <c r="H2002" s="455">
        <v>647.77</v>
      </c>
      <c r="I2002" s="455" t="s">
        <v>2292</v>
      </c>
      <c r="J2002" s="455" t="s">
        <v>2305</v>
      </c>
    </row>
    <row r="2003" spans="2:10">
      <c r="B2003" s="454">
        <v>42815</v>
      </c>
      <c r="C2003" s="455" t="s">
        <v>2387</v>
      </c>
      <c r="D2003" s="455" t="s">
        <v>2274</v>
      </c>
      <c r="E2003" s="455" t="s">
        <v>2296</v>
      </c>
      <c r="F2003" s="455">
        <v>1</v>
      </c>
      <c r="G2003" s="455">
        <v>3093.7</v>
      </c>
      <c r="H2003" s="455">
        <v>3093.7</v>
      </c>
      <c r="I2003" s="455" t="s">
        <v>2292</v>
      </c>
      <c r="J2003" s="455" t="s">
        <v>2289</v>
      </c>
    </row>
    <row r="2004" spans="2:10">
      <c r="B2004" s="454">
        <v>42815</v>
      </c>
      <c r="C2004" s="455" t="s">
        <v>2602</v>
      </c>
      <c r="D2004" s="455" t="s">
        <v>2274</v>
      </c>
      <c r="E2004" s="455" t="s">
        <v>2301</v>
      </c>
      <c r="F2004" s="455">
        <v>1</v>
      </c>
      <c r="G2004" s="455">
        <v>625.58000000000004</v>
      </c>
      <c r="H2004" s="455">
        <v>625.58000000000004</v>
      </c>
      <c r="I2004" s="455" t="s">
        <v>2292</v>
      </c>
      <c r="J2004" s="455" t="s">
        <v>2305</v>
      </c>
    </row>
    <row r="2005" spans="2:10">
      <c r="B2005" s="454">
        <v>42815</v>
      </c>
      <c r="C2005" s="455" t="s">
        <v>2403</v>
      </c>
      <c r="D2005" s="455" t="s">
        <v>2274</v>
      </c>
      <c r="E2005" s="455" t="s">
        <v>2314</v>
      </c>
      <c r="F2005" s="455">
        <v>1</v>
      </c>
      <c r="G2005" s="455">
        <v>1148.95</v>
      </c>
      <c r="H2005" s="455">
        <v>1148.95</v>
      </c>
      <c r="I2005" s="455" t="s">
        <v>2292</v>
      </c>
      <c r="J2005" s="455" t="s">
        <v>2283</v>
      </c>
    </row>
    <row r="2006" spans="2:10">
      <c r="B2006" s="454">
        <v>42815</v>
      </c>
      <c r="C2006" s="455" t="s">
        <v>2630</v>
      </c>
      <c r="D2006" s="455" t="s">
        <v>2274</v>
      </c>
      <c r="E2006" s="455" t="s">
        <v>2314</v>
      </c>
      <c r="F2006" s="455">
        <v>1</v>
      </c>
      <c r="G2006" s="455">
        <v>1167.83</v>
      </c>
      <c r="H2006" s="455">
        <v>1167.83</v>
      </c>
      <c r="I2006" s="455" t="s">
        <v>2292</v>
      </c>
      <c r="J2006" s="455" t="s">
        <v>2305</v>
      </c>
    </row>
    <row r="2007" spans="2:10">
      <c r="B2007" s="454">
        <v>42815</v>
      </c>
      <c r="C2007" s="455" t="s">
        <v>2483</v>
      </c>
      <c r="D2007" s="455" t="s">
        <v>2274</v>
      </c>
      <c r="E2007" s="455" t="s">
        <v>2294</v>
      </c>
      <c r="F2007" s="455">
        <v>1</v>
      </c>
      <c r="G2007" s="455">
        <v>606.1</v>
      </c>
      <c r="H2007" s="455">
        <v>606.1</v>
      </c>
      <c r="I2007" s="455" t="s">
        <v>2292</v>
      </c>
      <c r="J2007" s="455" t="s">
        <v>2283</v>
      </c>
    </row>
    <row r="2008" spans="2:10">
      <c r="B2008" s="454">
        <v>42815</v>
      </c>
      <c r="C2008" s="455" t="s">
        <v>2402</v>
      </c>
      <c r="D2008" s="455" t="s">
        <v>2281</v>
      </c>
      <c r="E2008" s="455" t="s">
        <v>2285</v>
      </c>
      <c r="F2008" s="455">
        <v>1</v>
      </c>
      <c r="G2008" s="455">
        <v>1199.24</v>
      </c>
      <c r="H2008" s="455">
        <v>1199.24</v>
      </c>
      <c r="I2008" s="455" t="s">
        <v>2292</v>
      </c>
      <c r="J2008" s="455" t="s">
        <v>2289</v>
      </c>
    </row>
    <row r="2009" spans="2:10">
      <c r="B2009" s="454">
        <v>42815</v>
      </c>
      <c r="C2009" s="455" t="s">
        <v>2645</v>
      </c>
      <c r="D2009" s="455" t="s">
        <v>2274</v>
      </c>
      <c r="E2009" s="455" t="s">
        <v>2275</v>
      </c>
      <c r="F2009" s="455">
        <v>1</v>
      </c>
      <c r="G2009" s="455">
        <v>1637.76</v>
      </c>
      <c r="H2009" s="455">
        <v>1637.76</v>
      </c>
      <c r="I2009" s="455" t="s">
        <v>2292</v>
      </c>
      <c r="J2009" s="455" t="s">
        <v>2299</v>
      </c>
    </row>
    <row r="2010" spans="2:10">
      <c r="B2010" s="454">
        <v>42815</v>
      </c>
      <c r="C2010" s="455" t="s">
        <v>2485</v>
      </c>
      <c r="D2010" s="455" t="s">
        <v>2274</v>
      </c>
      <c r="E2010" s="455" t="s">
        <v>2319</v>
      </c>
      <c r="F2010" s="455">
        <v>1</v>
      </c>
      <c r="G2010" s="455">
        <v>1055.0899999999999</v>
      </c>
      <c r="H2010" s="455">
        <v>1055.0899999999999</v>
      </c>
      <c r="I2010" s="455" t="s">
        <v>2292</v>
      </c>
      <c r="J2010" s="455" t="s">
        <v>2299</v>
      </c>
    </row>
    <row r="2011" spans="2:10">
      <c r="B2011" s="454">
        <v>42815</v>
      </c>
      <c r="C2011" s="455" t="s">
        <v>2315</v>
      </c>
      <c r="D2011" s="455" t="s">
        <v>2281</v>
      </c>
      <c r="E2011" s="455" t="s">
        <v>2275</v>
      </c>
      <c r="F2011" s="455">
        <v>1</v>
      </c>
      <c r="G2011" s="455">
        <v>907.92</v>
      </c>
      <c r="H2011" s="455">
        <v>907.92</v>
      </c>
      <c r="I2011" s="455" t="s">
        <v>2292</v>
      </c>
      <c r="J2011" s="455" t="s">
        <v>2299</v>
      </c>
    </row>
    <row r="2012" spans="2:10">
      <c r="B2012" s="454">
        <v>42815</v>
      </c>
      <c r="C2012" s="455" t="s">
        <v>2612</v>
      </c>
      <c r="D2012" s="455" t="s">
        <v>2274</v>
      </c>
      <c r="E2012" s="455" t="s">
        <v>2296</v>
      </c>
      <c r="F2012" s="455">
        <v>1</v>
      </c>
      <c r="G2012" s="455">
        <v>2419.1999999999998</v>
      </c>
      <c r="H2012" s="455">
        <v>2419.1999999999998</v>
      </c>
      <c r="I2012" s="455" t="s">
        <v>2292</v>
      </c>
      <c r="J2012" s="455" t="s">
        <v>2305</v>
      </c>
    </row>
    <row r="2013" spans="2:10">
      <c r="B2013" s="454">
        <v>42815</v>
      </c>
      <c r="C2013" s="455" t="s">
        <v>2467</v>
      </c>
      <c r="D2013" s="455" t="s">
        <v>2281</v>
      </c>
      <c r="E2013" s="455" t="s">
        <v>2285</v>
      </c>
      <c r="F2013" s="455">
        <v>1</v>
      </c>
      <c r="G2013" s="455">
        <v>1337.95</v>
      </c>
      <c r="H2013" s="455">
        <v>1337.95</v>
      </c>
      <c r="I2013" s="455" t="s">
        <v>2292</v>
      </c>
      <c r="J2013" s="455" t="s">
        <v>2299</v>
      </c>
    </row>
    <row r="2014" spans="2:10">
      <c r="B2014" s="454">
        <v>42815</v>
      </c>
      <c r="C2014" s="455" t="s">
        <v>2523</v>
      </c>
      <c r="D2014" s="455" t="s">
        <v>2274</v>
      </c>
      <c r="E2014" s="455" t="s">
        <v>2275</v>
      </c>
      <c r="F2014" s="455">
        <v>1</v>
      </c>
      <c r="G2014" s="455">
        <v>1620.57</v>
      </c>
      <c r="H2014" s="455">
        <v>1620.57</v>
      </c>
      <c r="I2014" s="455" t="s">
        <v>2292</v>
      </c>
      <c r="J2014" s="455" t="s">
        <v>2305</v>
      </c>
    </row>
    <row r="2015" spans="2:10">
      <c r="B2015" s="454">
        <v>42815</v>
      </c>
      <c r="C2015" s="455" t="s">
        <v>2441</v>
      </c>
      <c r="D2015" s="455" t="s">
        <v>2281</v>
      </c>
      <c r="E2015" s="455" t="s">
        <v>2390</v>
      </c>
      <c r="F2015" s="455">
        <v>1</v>
      </c>
      <c r="G2015" s="455">
        <v>739.82</v>
      </c>
      <c r="H2015" s="455">
        <v>739.82</v>
      </c>
      <c r="I2015" s="455" t="s">
        <v>2276</v>
      </c>
      <c r="J2015" s="455" t="s">
        <v>2289</v>
      </c>
    </row>
    <row r="2016" spans="2:10">
      <c r="B2016" s="454">
        <v>42815</v>
      </c>
      <c r="C2016" s="455" t="s">
        <v>2345</v>
      </c>
      <c r="D2016" s="455" t="s">
        <v>2274</v>
      </c>
      <c r="E2016" s="455" t="s">
        <v>2301</v>
      </c>
      <c r="F2016" s="455">
        <v>1</v>
      </c>
      <c r="G2016" s="455">
        <v>790.2</v>
      </c>
      <c r="H2016" s="455">
        <v>790.2</v>
      </c>
      <c r="I2016" s="455" t="s">
        <v>2276</v>
      </c>
      <c r="J2016" s="455" t="s">
        <v>2283</v>
      </c>
    </row>
    <row r="2017" spans="2:10">
      <c r="B2017" s="454">
        <v>42815</v>
      </c>
      <c r="C2017" s="455" t="s">
        <v>2388</v>
      </c>
      <c r="D2017" s="455" t="s">
        <v>2281</v>
      </c>
      <c r="E2017" s="455" t="s">
        <v>2334</v>
      </c>
      <c r="F2017" s="455">
        <v>1</v>
      </c>
      <c r="G2017" s="455">
        <v>780.3</v>
      </c>
      <c r="H2017" s="455">
        <v>780.3</v>
      </c>
      <c r="I2017" s="455" t="s">
        <v>2276</v>
      </c>
      <c r="J2017" s="455" t="s">
        <v>2305</v>
      </c>
    </row>
    <row r="2018" spans="2:10">
      <c r="B2018" s="454">
        <v>42815</v>
      </c>
      <c r="C2018" s="455" t="s">
        <v>2373</v>
      </c>
      <c r="D2018" s="455" t="s">
        <v>2281</v>
      </c>
      <c r="E2018" s="455" t="s">
        <v>2282</v>
      </c>
      <c r="F2018" s="455">
        <v>1</v>
      </c>
      <c r="G2018" s="455">
        <v>732.58</v>
      </c>
      <c r="H2018" s="455">
        <v>732.58</v>
      </c>
      <c r="I2018" s="455" t="s">
        <v>2276</v>
      </c>
      <c r="J2018" s="455" t="s">
        <v>2279</v>
      </c>
    </row>
    <row r="2019" spans="2:10">
      <c r="B2019" s="454">
        <v>42815</v>
      </c>
      <c r="C2019" s="455" t="s">
        <v>2640</v>
      </c>
      <c r="D2019" s="455" t="s">
        <v>2274</v>
      </c>
      <c r="E2019" s="455" t="s">
        <v>2301</v>
      </c>
      <c r="F2019" s="455">
        <v>1</v>
      </c>
      <c r="G2019" s="455">
        <v>945.44</v>
      </c>
      <c r="H2019" s="455">
        <v>945.44</v>
      </c>
      <c r="I2019" s="455" t="s">
        <v>2276</v>
      </c>
      <c r="J2019" s="455" t="s">
        <v>2283</v>
      </c>
    </row>
    <row r="2020" spans="2:10">
      <c r="B2020" s="454">
        <v>42815</v>
      </c>
      <c r="C2020" s="455" t="s">
        <v>2352</v>
      </c>
      <c r="D2020" s="455" t="s">
        <v>2274</v>
      </c>
      <c r="E2020" s="455" t="s">
        <v>2301</v>
      </c>
      <c r="F2020" s="455">
        <v>1</v>
      </c>
      <c r="G2020" s="455">
        <v>923.58</v>
      </c>
      <c r="H2020" s="455">
        <v>923.58</v>
      </c>
      <c r="I2020" s="455" t="s">
        <v>2276</v>
      </c>
      <c r="J2020" s="455" t="s">
        <v>2283</v>
      </c>
    </row>
    <row r="2021" spans="2:10">
      <c r="B2021" s="454">
        <v>42815</v>
      </c>
      <c r="C2021" s="455" t="s">
        <v>2518</v>
      </c>
      <c r="D2021" s="455" t="s">
        <v>2274</v>
      </c>
      <c r="E2021" s="455" t="s">
        <v>2301</v>
      </c>
      <c r="F2021" s="455">
        <v>1</v>
      </c>
      <c r="G2021" s="455">
        <v>630.99</v>
      </c>
      <c r="H2021" s="455">
        <v>630.99</v>
      </c>
      <c r="I2021" s="455" t="s">
        <v>2276</v>
      </c>
      <c r="J2021" s="455" t="s">
        <v>2305</v>
      </c>
    </row>
    <row r="2022" spans="2:10">
      <c r="B2022" s="454">
        <v>42815</v>
      </c>
      <c r="C2022" s="455" t="s">
        <v>2547</v>
      </c>
      <c r="D2022" s="455" t="s">
        <v>2274</v>
      </c>
      <c r="E2022" s="455" t="s">
        <v>2296</v>
      </c>
      <c r="F2022" s="455">
        <v>1</v>
      </c>
      <c r="G2022" s="455">
        <v>2661.8</v>
      </c>
      <c r="H2022" s="455">
        <v>2661.8</v>
      </c>
      <c r="I2022" s="455" t="s">
        <v>2276</v>
      </c>
      <c r="J2022" s="455" t="s">
        <v>2289</v>
      </c>
    </row>
    <row r="2023" spans="2:10">
      <c r="B2023" s="454">
        <v>42815</v>
      </c>
      <c r="C2023" s="455" t="s">
        <v>2284</v>
      </c>
      <c r="D2023" s="455" t="s">
        <v>2281</v>
      </c>
      <c r="E2023" s="455" t="s">
        <v>2285</v>
      </c>
      <c r="F2023" s="455">
        <v>1</v>
      </c>
      <c r="G2023" s="455">
        <v>1245.6300000000001</v>
      </c>
      <c r="H2023" s="455">
        <v>1245.6300000000001</v>
      </c>
      <c r="I2023" s="455" t="s">
        <v>2347</v>
      </c>
      <c r="J2023" s="455" t="s">
        <v>2305</v>
      </c>
    </row>
    <row r="2024" spans="2:10">
      <c r="B2024" s="454">
        <v>42815</v>
      </c>
      <c r="C2024" s="455" t="s">
        <v>2602</v>
      </c>
      <c r="D2024" s="455" t="s">
        <v>2274</v>
      </c>
      <c r="E2024" s="455" t="s">
        <v>2301</v>
      </c>
      <c r="F2024" s="455">
        <v>1</v>
      </c>
      <c r="G2024" s="455">
        <v>625.58000000000004</v>
      </c>
      <c r="H2024" s="455">
        <v>625.58000000000004</v>
      </c>
      <c r="I2024" s="455" t="s">
        <v>2347</v>
      </c>
      <c r="J2024" s="455" t="s">
        <v>2299</v>
      </c>
    </row>
    <row r="2025" spans="2:10">
      <c r="B2025" s="454">
        <v>42815</v>
      </c>
      <c r="C2025" s="455" t="s">
        <v>2621</v>
      </c>
      <c r="D2025" s="455" t="s">
        <v>2281</v>
      </c>
      <c r="E2025" s="455" t="s">
        <v>2282</v>
      </c>
      <c r="F2025" s="455">
        <v>1</v>
      </c>
      <c r="G2025" s="455">
        <v>690.04</v>
      </c>
      <c r="H2025" s="455">
        <v>690.04</v>
      </c>
      <c r="I2025" s="455" t="s">
        <v>2347</v>
      </c>
      <c r="J2025" s="455" t="s">
        <v>2305</v>
      </c>
    </row>
    <row r="2026" spans="2:10">
      <c r="B2026" s="454">
        <v>42815</v>
      </c>
      <c r="C2026" s="455" t="s">
        <v>2458</v>
      </c>
      <c r="D2026" s="455" t="s">
        <v>2274</v>
      </c>
      <c r="E2026" s="455" t="s">
        <v>2275</v>
      </c>
      <c r="F2026" s="455">
        <v>1</v>
      </c>
      <c r="G2026" s="455">
        <v>2177.4</v>
      </c>
      <c r="H2026" s="455">
        <v>2177.4</v>
      </c>
      <c r="I2026" s="455" t="s">
        <v>2347</v>
      </c>
      <c r="J2026" s="455" t="s">
        <v>2289</v>
      </c>
    </row>
    <row r="2027" spans="2:10">
      <c r="B2027" s="454">
        <v>42815</v>
      </c>
      <c r="C2027" s="455" t="s">
        <v>2567</v>
      </c>
      <c r="D2027" s="455" t="s">
        <v>2281</v>
      </c>
      <c r="E2027" s="455" t="s">
        <v>2275</v>
      </c>
      <c r="F2027" s="455">
        <v>1</v>
      </c>
      <c r="G2027" s="455">
        <v>1137.8599999999999</v>
      </c>
      <c r="H2027" s="455">
        <v>1137.8599999999999</v>
      </c>
      <c r="I2027" s="455" t="s">
        <v>2347</v>
      </c>
      <c r="J2027" s="455" t="s">
        <v>2289</v>
      </c>
    </row>
    <row r="2028" spans="2:10">
      <c r="B2028" s="454">
        <v>42815</v>
      </c>
      <c r="C2028" s="455" t="s">
        <v>2418</v>
      </c>
      <c r="D2028" s="455" t="s">
        <v>2274</v>
      </c>
      <c r="E2028" s="455" t="s">
        <v>2319</v>
      </c>
      <c r="F2028" s="455">
        <v>1</v>
      </c>
      <c r="G2028" s="455">
        <v>1031.98</v>
      </c>
      <c r="H2028" s="455">
        <v>1031.98</v>
      </c>
      <c r="I2028" s="455" t="s">
        <v>2347</v>
      </c>
      <c r="J2028" s="455" t="s">
        <v>2305</v>
      </c>
    </row>
    <row r="2029" spans="2:10">
      <c r="B2029" s="454">
        <v>42815</v>
      </c>
      <c r="C2029" s="455" t="s">
        <v>2483</v>
      </c>
      <c r="D2029" s="455" t="s">
        <v>2274</v>
      </c>
      <c r="E2029" s="455" t="s">
        <v>2294</v>
      </c>
      <c r="F2029" s="455">
        <v>1</v>
      </c>
      <c r="G2029" s="455">
        <v>606.1</v>
      </c>
      <c r="H2029" s="455">
        <v>606.1</v>
      </c>
      <c r="I2029" s="455" t="s">
        <v>2292</v>
      </c>
      <c r="J2029" s="455" t="s">
        <v>2289</v>
      </c>
    </row>
    <row r="2030" spans="2:10">
      <c r="B2030" s="454">
        <v>42815</v>
      </c>
      <c r="C2030" s="455" t="s">
        <v>2527</v>
      </c>
      <c r="D2030" s="455" t="s">
        <v>2274</v>
      </c>
      <c r="E2030" s="455" t="s">
        <v>2301</v>
      </c>
      <c r="F2030" s="455">
        <v>1</v>
      </c>
      <c r="G2030" s="455">
        <v>879.77</v>
      </c>
      <c r="H2030" s="455">
        <v>879.77</v>
      </c>
      <c r="I2030" s="455" t="s">
        <v>2292</v>
      </c>
      <c r="J2030" s="455" t="s">
        <v>2299</v>
      </c>
    </row>
    <row r="2031" spans="2:10">
      <c r="B2031" s="454">
        <v>42815</v>
      </c>
      <c r="C2031" s="455" t="s">
        <v>2371</v>
      </c>
      <c r="D2031" s="455" t="s">
        <v>2274</v>
      </c>
      <c r="E2031" s="455" t="s">
        <v>2275</v>
      </c>
      <c r="F2031" s="455">
        <v>1</v>
      </c>
      <c r="G2031" s="455">
        <v>2123.64</v>
      </c>
      <c r="H2031" s="455">
        <v>2123.64</v>
      </c>
      <c r="I2031" s="455" t="s">
        <v>2292</v>
      </c>
      <c r="J2031" s="455" t="s">
        <v>2279</v>
      </c>
    </row>
    <row r="2032" spans="2:10">
      <c r="B2032" s="454">
        <v>42815</v>
      </c>
      <c r="C2032" s="455" t="s">
        <v>2551</v>
      </c>
      <c r="D2032" s="455" t="s">
        <v>2281</v>
      </c>
      <c r="E2032" s="455" t="s">
        <v>2282</v>
      </c>
      <c r="F2032" s="455">
        <v>1</v>
      </c>
      <c r="G2032" s="455">
        <v>493.11</v>
      </c>
      <c r="H2032" s="455">
        <v>493.11</v>
      </c>
      <c r="I2032" s="455" t="s">
        <v>2292</v>
      </c>
      <c r="J2032" s="455" t="s">
        <v>2279</v>
      </c>
    </row>
    <row r="2033" spans="2:10">
      <c r="B2033" s="454">
        <v>42815</v>
      </c>
      <c r="C2033" s="455" t="s">
        <v>2306</v>
      </c>
      <c r="D2033" s="455" t="s">
        <v>2281</v>
      </c>
      <c r="E2033" s="455" t="s">
        <v>2287</v>
      </c>
      <c r="F2033" s="455">
        <v>1</v>
      </c>
      <c r="G2033" s="455">
        <v>581.76</v>
      </c>
      <c r="H2033" s="455">
        <v>581.76</v>
      </c>
      <c r="I2033" s="455" t="s">
        <v>2276</v>
      </c>
      <c r="J2033" s="455" t="s">
        <v>2305</v>
      </c>
    </row>
    <row r="2034" spans="2:10">
      <c r="B2034" s="454">
        <v>42815</v>
      </c>
      <c r="C2034" s="455" t="s">
        <v>2438</v>
      </c>
      <c r="D2034" s="455" t="s">
        <v>2274</v>
      </c>
      <c r="E2034" s="455" t="s">
        <v>2301</v>
      </c>
      <c r="F2034" s="455">
        <v>1</v>
      </c>
      <c r="G2034" s="455">
        <v>1131.52</v>
      </c>
      <c r="H2034" s="455">
        <v>1131.52</v>
      </c>
      <c r="I2034" s="455" t="s">
        <v>2276</v>
      </c>
      <c r="J2034" s="455" t="s">
        <v>2283</v>
      </c>
    </row>
    <row r="2035" spans="2:10">
      <c r="B2035" s="454">
        <v>42815</v>
      </c>
      <c r="C2035" s="455" t="s">
        <v>2531</v>
      </c>
      <c r="D2035" s="455" t="s">
        <v>2274</v>
      </c>
      <c r="E2035" s="455" t="s">
        <v>2275</v>
      </c>
      <c r="F2035" s="455">
        <v>1</v>
      </c>
      <c r="G2035" s="455">
        <v>1805.93</v>
      </c>
      <c r="H2035" s="455">
        <v>1805.93</v>
      </c>
      <c r="I2035" s="455" t="s">
        <v>2276</v>
      </c>
      <c r="J2035" s="455" t="s">
        <v>2283</v>
      </c>
    </row>
    <row r="2036" spans="2:10">
      <c r="B2036" s="454">
        <v>42815</v>
      </c>
      <c r="C2036" s="455" t="s">
        <v>2559</v>
      </c>
      <c r="D2036" s="455" t="s">
        <v>2281</v>
      </c>
      <c r="E2036" s="455" t="s">
        <v>2298</v>
      </c>
      <c r="F2036" s="455">
        <v>1</v>
      </c>
      <c r="G2036" s="455">
        <v>653.22</v>
      </c>
      <c r="H2036" s="455">
        <v>653.22</v>
      </c>
      <c r="I2036" s="455" t="s">
        <v>2276</v>
      </c>
      <c r="J2036" s="455" t="s">
        <v>2279</v>
      </c>
    </row>
    <row r="2037" spans="2:10">
      <c r="B2037" s="454">
        <v>42815</v>
      </c>
      <c r="C2037" s="455" t="s">
        <v>2459</v>
      </c>
      <c r="D2037" s="455" t="s">
        <v>2274</v>
      </c>
      <c r="E2037" s="455" t="s">
        <v>2301</v>
      </c>
      <c r="F2037" s="455">
        <v>1</v>
      </c>
      <c r="G2037" s="455">
        <v>391.25</v>
      </c>
      <c r="H2037" s="455">
        <v>391.25</v>
      </c>
      <c r="I2037" s="455" t="s">
        <v>2276</v>
      </c>
      <c r="J2037" s="455" t="s">
        <v>2277</v>
      </c>
    </row>
    <row r="2038" spans="2:10">
      <c r="B2038" s="454">
        <v>42816</v>
      </c>
      <c r="C2038" s="455" t="s">
        <v>2386</v>
      </c>
      <c r="D2038" s="455" t="s">
        <v>2274</v>
      </c>
      <c r="E2038" s="455" t="s">
        <v>2314</v>
      </c>
      <c r="F2038" s="455">
        <v>1</v>
      </c>
      <c r="G2038" s="455">
        <v>1108.67</v>
      </c>
      <c r="H2038" s="455">
        <v>1108.67</v>
      </c>
      <c r="I2038" s="455" t="s">
        <v>2292</v>
      </c>
      <c r="J2038" s="455" t="s">
        <v>2283</v>
      </c>
    </row>
    <row r="2039" spans="2:10">
      <c r="B2039" s="454">
        <v>42816</v>
      </c>
      <c r="C2039" s="455" t="s">
        <v>2450</v>
      </c>
      <c r="D2039" s="455" t="s">
        <v>2274</v>
      </c>
      <c r="E2039" s="455" t="s">
        <v>2275</v>
      </c>
      <c r="F2039" s="455">
        <v>1</v>
      </c>
      <c r="G2039" s="455">
        <v>1432.95</v>
      </c>
      <c r="H2039" s="455">
        <v>1432.95</v>
      </c>
      <c r="I2039" s="455" t="s">
        <v>2292</v>
      </c>
      <c r="J2039" s="455" t="s">
        <v>2279</v>
      </c>
    </row>
    <row r="2040" spans="2:10">
      <c r="B2040" s="454">
        <v>42816</v>
      </c>
      <c r="C2040" s="455" t="s">
        <v>2415</v>
      </c>
      <c r="D2040" s="455" t="s">
        <v>2274</v>
      </c>
      <c r="E2040" s="455" t="s">
        <v>2301</v>
      </c>
      <c r="F2040" s="455">
        <v>1</v>
      </c>
      <c r="G2040" s="455">
        <v>951.1</v>
      </c>
      <c r="H2040" s="455">
        <v>951.1</v>
      </c>
      <c r="I2040" s="455" t="s">
        <v>2292</v>
      </c>
      <c r="J2040" s="455" t="s">
        <v>2279</v>
      </c>
    </row>
    <row r="2041" spans="2:10">
      <c r="B2041" s="454">
        <v>42816</v>
      </c>
      <c r="C2041" s="455" t="s">
        <v>2511</v>
      </c>
      <c r="D2041" s="455" t="s">
        <v>2281</v>
      </c>
      <c r="E2041" s="455" t="s">
        <v>2282</v>
      </c>
      <c r="F2041" s="455">
        <v>1</v>
      </c>
      <c r="G2041" s="455">
        <v>450.81</v>
      </c>
      <c r="H2041" s="455">
        <v>450.81</v>
      </c>
      <c r="I2041" s="455" t="s">
        <v>2292</v>
      </c>
      <c r="J2041" s="455" t="s">
        <v>2283</v>
      </c>
    </row>
    <row r="2042" spans="2:10">
      <c r="B2042" s="454">
        <v>42816</v>
      </c>
      <c r="C2042" s="455" t="s">
        <v>2560</v>
      </c>
      <c r="D2042" s="455" t="s">
        <v>2274</v>
      </c>
      <c r="E2042" s="455" t="s">
        <v>2314</v>
      </c>
      <c r="F2042" s="455">
        <v>1</v>
      </c>
      <c r="G2042" s="455">
        <v>1278.8800000000001</v>
      </c>
      <c r="H2042" s="455">
        <v>1278.8800000000001</v>
      </c>
      <c r="I2042" s="455" t="s">
        <v>2347</v>
      </c>
      <c r="J2042" s="455" t="s">
        <v>2289</v>
      </c>
    </row>
    <row r="2043" spans="2:10">
      <c r="B2043" s="454">
        <v>42816</v>
      </c>
      <c r="C2043" s="455" t="s">
        <v>2568</v>
      </c>
      <c r="D2043" s="455" t="s">
        <v>2274</v>
      </c>
      <c r="E2043" s="455" t="s">
        <v>2301</v>
      </c>
      <c r="F2043" s="455">
        <v>1</v>
      </c>
      <c r="G2043" s="455">
        <v>467.15</v>
      </c>
      <c r="H2043" s="455">
        <v>467.15</v>
      </c>
      <c r="I2043" s="455" t="s">
        <v>2347</v>
      </c>
      <c r="J2043" s="455" t="s">
        <v>2289</v>
      </c>
    </row>
    <row r="2044" spans="2:10">
      <c r="B2044" s="454">
        <v>42816</v>
      </c>
      <c r="C2044" s="455" t="s">
        <v>2485</v>
      </c>
      <c r="D2044" s="455" t="s">
        <v>2274</v>
      </c>
      <c r="E2044" s="455" t="s">
        <v>2319</v>
      </c>
      <c r="F2044" s="455">
        <v>1</v>
      </c>
      <c r="G2044" s="455">
        <v>1055.0899999999999</v>
      </c>
      <c r="H2044" s="455">
        <v>1055.0899999999999</v>
      </c>
      <c r="I2044" s="455" t="s">
        <v>2347</v>
      </c>
      <c r="J2044" s="455" t="s">
        <v>2283</v>
      </c>
    </row>
    <row r="2045" spans="2:10">
      <c r="B2045" s="454">
        <v>42816</v>
      </c>
      <c r="C2045" s="455" t="s">
        <v>2362</v>
      </c>
      <c r="D2045" s="455" t="s">
        <v>2274</v>
      </c>
      <c r="E2045" s="455" t="s">
        <v>2275</v>
      </c>
      <c r="F2045" s="455">
        <v>1</v>
      </c>
      <c r="G2045" s="455">
        <v>1725.57</v>
      </c>
      <c r="H2045" s="455">
        <v>1725.57</v>
      </c>
      <c r="I2045" s="455" t="s">
        <v>2347</v>
      </c>
      <c r="J2045" s="455" t="s">
        <v>2305</v>
      </c>
    </row>
    <row r="2046" spans="2:10">
      <c r="B2046" s="454">
        <v>42816</v>
      </c>
      <c r="C2046" s="455" t="s">
        <v>2404</v>
      </c>
      <c r="D2046" s="455" t="s">
        <v>2274</v>
      </c>
      <c r="E2046" s="455" t="s">
        <v>2275</v>
      </c>
      <c r="F2046" s="455">
        <v>1</v>
      </c>
      <c r="G2046" s="455">
        <v>1763.76</v>
      </c>
      <c r="H2046" s="455">
        <v>1763.76</v>
      </c>
      <c r="I2046" s="455" t="s">
        <v>2292</v>
      </c>
      <c r="J2046" s="455" t="s">
        <v>2279</v>
      </c>
    </row>
    <row r="2047" spans="2:10">
      <c r="B2047" s="454">
        <v>42816</v>
      </c>
      <c r="C2047" s="455" t="s">
        <v>2449</v>
      </c>
      <c r="D2047" s="455" t="s">
        <v>2281</v>
      </c>
      <c r="E2047" s="455" t="s">
        <v>2275</v>
      </c>
      <c r="F2047" s="455">
        <v>1</v>
      </c>
      <c r="G2047" s="455">
        <v>2078.89</v>
      </c>
      <c r="H2047" s="455">
        <v>2078.89</v>
      </c>
      <c r="I2047" s="455" t="s">
        <v>2292</v>
      </c>
      <c r="J2047" s="455" t="s">
        <v>2279</v>
      </c>
    </row>
    <row r="2048" spans="2:10">
      <c r="B2048" s="454">
        <v>42816</v>
      </c>
      <c r="C2048" s="455" t="s">
        <v>2533</v>
      </c>
      <c r="D2048" s="455" t="s">
        <v>2281</v>
      </c>
      <c r="E2048" s="455" t="s">
        <v>2282</v>
      </c>
      <c r="F2048" s="455">
        <v>1</v>
      </c>
      <c r="G2048" s="455">
        <v>352.85</v>
      </c>
      <c r="H2048" s="455">
        <v>352.85</v>
      </c>
      <c r="I2048" s="455" t="s">
        <v>2292</v>
      </c>
      <c r="J2048" s="455" t="s">
        <v>2277</v>
      </c>
    </row>
    <row r="2049" spans="2:10">
      <c r="B2049" s="454">
        <v>42816</v>
      </c>
      <c r="C2049" s="455" t="s">
        <v>2643</v>
      </c>
      <c r="D2049" s="455" t="s">
        <v>2274</v>
      </c>
      <c r="E2049" s="455" t="s">
        <v>2275</v>
      </c>
      <c r="F2049" s="455">
        <v>1</v>
      </c>
      <c r="G2049" s="455">
        <v>2180.61</v>
      </c>
      <c r="H2049" s="455">
        <v>2180.61</v>
      </c>
      <c r="I2049" s="455" t="s">
        <v>2292</v>
      </c>
      <c r="J2049" s="455" t="s">
        <v>2283</v>
      </c>
    </row>
    <row r="2050" spans="2:10">
      <c r="B2050" s="454">
        <v>42816</v>
      </c>
      <c r="C2050" s="455" t="s">
        <v>2570</v>
      </c>
      <c r="D2050" s="455" t="s">
        <v>2274</v>
      </c>
      <c r="E2050" s="455" t="s">
        <v>2296</v>
      </c>
      <c r="F2050" s="455">
        <v>1</v>
      </c>
      <c r="G2050" s="455">
        <v>2589.2199999999998</v>
      </c>
      <c r="H2050" s="455">
        <v>2589.2199999999998</v>
      </c>
      <c r="I2050" s="455" t="s">
        <v>2292</v>
      </c>
      <c r="J2050" s="455" t="s">
        <v>2289</v>
      </c>
    </row>
    <row r="2051" spans="2:10">
      <c r="B2051" s="454">
        <v>42816</v>
      </c>
      <c r="C2051" s="455" t="s">
        <v>2496</v>
      </c>
      <c r="D2051" s="455" t="s">
        <v>2281</v>
      </c>
      <c r="E2051" s="455" t="s">
        <v>2275</v>
      </c>
      <c r="F2051" s="455">
        <v>1</v>
      </c>
      <c r="G2051" s="455">
        <v>1922.72</v>
      </c>
      <c r="H2051" s="455">
        <v>1922.72</v>
      </c>
      <c r="I2051" s="455" t="s">
        <v>2292</v>
      </c>
      <c r="J2051" s="455" t="s">
        <v>2305</v>
      </c>
    </row>
    <row r="2052" spans="2:10">
      <c r="B2052" s="454">
        <v>42816</v>
      </c>
      <c r="C2052" s="455" t="s">
        <v>2516</v>
      </c>
      <c r="D2052" s="455" t="s">
        <v>2274</v>
      </c>
      <c r="E2052" s="455" t="s">
        <v>2301</v>
      </c>
      <c r="F2052" s="455">
        <v>1</v>
      </c>
      <c r="G2052" s="455">
        <v>1150.28</v>
      </c>
      <c r="H2052" s="455">
        <v>1150.28</v>
      </c>
      <c r="I2052" s="455" t="s">
        <v>2292</v>
      </c>
      <c r="J2052" s="455" t="s">
        <v>2277</v>
      </c>
    </row>
    <row r="2053" spans="2:10">
      <c r="B2053" s="454">
        <v>42816</v>
      </c>
      <c r="C2053" s="455" t="s">
        <v>2554</v>
      </c>
      <c r="D2053" s="455" t="s">
        <v>2281</v>
      </c>
      <c r="E2053" s="455" t="s">
        <v>2296</v>
      </c>
      <c r="F2053" s="455">
        <v>1</v>
      </c>
      <c r="G2053" s="455">
        <v>2336.23</v>
      </c>
      <c r="H2053" s="455">
        <v>2336.23</v>
      </c>
      <c r="I2053" s="455" t="s">
        <v>2292</v>
      </c>
      <c r="J2053" s="455" t="s">
        <v>2279</v>
      </c>
    </row>
    <row r="2054" spans="2:10">
      <c r="B2054" s="454">
        <v>42816</v>
      </c>
      <c r="C2054" s="455" t="s">
        <v>2365</v>
      </c>
      <c r="D2054" s="455" t="s">
        <v>2274</v>
      </c>
      <c r="E2054" s="455" t="s">
        <v>2296</v>
      </c>
      <c r="F2054" s="455">
        <v>1</v>
      </c>
      <c r="G2054" s="455">
        <v>2610.87</v>
      </c>
      <c r="H2054" s="455">
        <v>2610.87</v>
      </c>
      <c r="I2054" s="455" t="s">
        <v>2292</v>
      </c>
      <c r="J2054" s="455" t="s">
        <v>2289</v>
      </c>
    </row>
    <row r="2055" spans="2:10">
      <c r="B2055" s="454">
        <v>42816</v>
      </c>
      <c r="C2055" s="455" t="s">
        <v>2492</v>
      </c>
      <c r="D2055" s="455" t="s">
        <v>2281</v>
      </c>
      <c r="E2055" s="455" t="s">
        <v>2275</v>
      </c>
      <c r="F2055" s="455">
        <v>1</v>
      </c>
      <c r="G2055" s="455">
        <v>1123.42</v>
      </c>
      <c r="H2055" s="455">
        <v>1123.42</v>
      </c>
      <c r="I2055" s="455" t="s">
        <v>2276</v>
      </c>
      <c r="J2055" s="455" t="s">
        <v>2289</v>
      </c>
    </row>
    <row r="2056" spans="2:10">
      <c r="B2056" s="454">
        <v>42816</v>
      </c>
      <c r="C2056" s="455" t="s">
        <v>2318</v>
      </c>
      <c r="D2056" s="455" t="s">
        <v>2274</v>
      </c>
      <c r="E2056" s="455" t="s">
        <v>2319</v>
      </c>
      <c r="F2056" s="455">
        <v>1</v>
      </c>
      <c r="G2056" s="455">
        <v>937.63</v>
      </c>
      <c r="H2056" s="455">
        <v>937.63</v>
      </c>
      <c r="I2056" s="455" t="s">
        <v>2276</v>
      </c>
      <c r="J2056" s="455" t="s">
        <v>2279</v>
      </c>
    </row>
    <row r="2057" spans="2:10">
      <c r="B2057" s="454">
        <v>42816</v>
      </c>
      <c r="C2057" s="455" t="s">
        <v>2617</v>
      </c>
      <c r="D2057" s="455" t="s">
        <v>2274</v>
      </c>
      <c r="E2057" s="455" t="s">
        <v>2296</v>
      </c>
      <c r="F2057" s="455">
        <v>1</v>
      </c>
      <c r="G2057" s="455">
        <v>2526.15</v>
      </c>
      <c r="H2057" s="455">
        <v>2526.15</v>
      </c>
      <c r="I2057" s="455" t="s">
        <v>2276</v>
      </c>
      <c r="J2057" s="455" t="s">
        <v>2277</v>
      </c>
    </row>
    <row r="2058" spans="2:10">
      <c r="B2058" s="454">
        <v>42816</v>
      </c>
      <c r="C2058" s="455" t="s">
        <v>2349</v>
      </c>
      <c r="D2058" s="455" t="s">
        <v>2274</v>
      </c>
      <c r="E2058" s="455" t="s">
        <v>2301</v>
      </c>
      <c r="F2058" s="455">
        <v>1</v>
      </c>
      <c r="G2058" s="455">
        <v>1027.8699999999999</v>
      </c>
      <c r="H2058" s="455">
        <v>1027.8699999999999</v>
      </c>
      <c r="I2058" s="455" t="s">
        <v>2276</v>
      </c>
      <c r="J2058" s="455" t="s">
        <v>2299</v>
      </c>
    </row>
    <row r="2059" spans="2:10">
      <c r="B2059" s="454">
        <v>42816</v>
      </c>
      <c r="C2059" s="455" t="s">
        <v>2627</v>
      </c>
      <c r="D2059" s="455" t="s">
        <v>2281</v>
      </c>
      <c r="E2059" s="455" t="s">
        <v>2285</v>
      </c>
      <c r="F2059" s="455">
        <v>1</v>
      </c>
      <c r="G2059" s="455">
        <v>229.82</v>
      </c>
      <c r="H2059" s="455">
        <v>229.82</v>
      </c>
      <c r="I2059" s="455" t="s">
        <v>2276</v>
      </c>
      <c r="J2059" s="455" t="s">
        <v>2305</v>
      </c>
    </row>
    <row r="2060" spans="2:10">
      <c r="B2060" s="454">
        <v>42816</v>
      </c>
      <c r="C2060" s="455" t="s">
        <v>2579</v>
      </c>
      <c r="D2060" s="455" t="s">
        <v>2274</v>
      </c>
      <c r="E2060" s="455" t="s">
        <v>2275</v>
      </c>
      <c r="F2060" s="455">
        <v>1</v>
      </c>
      <c r="G2060" s="455">
        <v>1415.4</v>
      </c>
      <c r="H2060" s="455">
        <v>1415.4</v>
      </c>
      <c r="I2060" s="455" t="s">
        <v>2276</v>
      </c>
      <c r="J2060" s="455" t="s">
        <v>2299</v>
      </c>
    </row>
    <row r="2061" spans="2:10">
      <c r="B2061" s="454">
        <v>42816</v>
      </c>
      <c r="C2061" s="455" t="s">
        <v>2396</v>
      </c>
      <c r="D2061" s="455" t="s">
        <v>2281</v>
      </c>
      <c r="E2061" s="455" t="s">
        <v>2296</v>
      </c>
      <c r="F2061" s="455">
        <v>1</v>
      </c>
      <c r="G2061" s="455">
        <v>1911.98</v>
      </c>
      <c r="H2061" s="455">
        <v>1911.98</v>
      </c>
      <c r="I2061" s="455" t="s">
        <v>2276</v>
      </c>
      <c r="J2061" s="455" t="s">
        <v>2289</v>
      </c>
    </row>
    <row r="2062" spans="2:10">
      <c r="B2062" s="454">
        <v>42816</v>
      </c>
      <c r="C2062" s="455" t="s">
        <v>2397</v>
      </c>
      <c r="D2062" s="455" t="s">
        <v>2274</v>
      </c>
      <c r="E2062" s="455" t="s">
        <v>2285</v>
      </c>
      <c r="F2062" s="455">
        <v>1</v>
      </c>
      <c r="G2062" s="455">
        <v>706.37</v>
      </c>
      <c r="H2062" s="455">
        <v>706.37</v>
      </c>
      <c r="I2062" s="455" t="s">
        <v>2276</v>
      </c>
      <c r="J2062" s="455" t="s">
        <v>2279</v>
      </c>
    </row>
    <row r="2063" spans="2:10">
      <c r="B2063" s="454">
        <v>42816</v>
      </c>
      <c r="C2063" s="455" t="s">
        <v>2311</v>
      </c>
      <c r="D2063" s="455" t="s">
        <v>2281</v>
      </c>
      <c r="E2063" s="455" t="s">
        <v>2282</v>
      </c>
      <c r="F2063" s="455">
        <v>1</v>
      </c>
      <c r="G2063" s="455">
        <v>350.76</v>
      </c>
      <c r="H2063" s="455">
        <v>350.76</v>
      </c>
      <c r="I2063" s="455" t="s">
        <v>2276</v>
      </c>
      <c r="J2063" s="455" t="s">
        <v>2305</v>
      </c>
    </row>
    <row r="2064" spans="2:10">
      <c r="B2064" s="454">
        <v>42816</v>
      </c>
      <c r="C2064" s="455" t="s">
        <v>2526</v>
      </c>
      <c r="D2064" s="455" t="s">
        <v>2274</v>
      </c>
      <c r="E2064" s="455" t="s">
        <v>2294</v>
      </c>
      <c r="F2064" s="455">
        <v>1</v>
      </c>
      <c r="G2064" s="455">
        <v>452.23</v>
      </c>
      <c r="H2064" s="455">
        <v>452.23</v>
      </c>
      <c r="I2064" s="455" t="s">
        <v>2276</v>
      </c>
      <c r="J2064" s="455" t="s">
        <v>2277</v>
      </c>
    </row>
    <row r="2065" spans="2:10">
      <c r="B2065" s="454">
        <v>42816</v>
      </c>
      <c r="C2065" s="455" t="s">
        <v>2323</v>
      </c>
      <c r="D2065" s="455" t="s">
        <v>2274</v>
      </c>
      <c r="E2065" s="455" t="s">
        <v>2314</v>
      </c>
      <c r="F2065" s="455">
        <v>1</v>
      </c>
      <c r="G2065" s="455">
        <v>1026.92</v>
      </c>
      <c r="H2065" s="455">
        <v>1026.92</v>
      </c>
      <c r="I2065" s="455" t="s">
        <v>2276</v>
      </c>
      <c r="J2065" s="455" t="s">
        <v>2277</v>
      </c>
    </row>
    <row r="2066" spans="2:10">
      <c r="B2066" s="454">
        <v>42816</v>
      </c>
      <c r="C2066" s="455" t="s">
        <v>2562</v>
      </c>
      <c r="D2066" s="455" t="s">
        <v>2281</v>
      </c>
      <c r="E2066" s="455" t="s">
        <v>2287</v>
      </c>
      <c r="F2066" s="455">
        <v>1</v>
      </c>
      <c r="G2066" s="455">
        <v>271.89</v>
      </c>
      <c r="H2066" s="455">
        <v>271.89</v>
      </c>
      <c r="I2066" s="455" t="s">
        <v>2276</v>
      </c>
      <c r="J2066" s="455" t="s">
        <v>2283</v>
      </c>
    </row>
    <row r="2067" spans="2:10">
      <c r="B2067" s="454">
        <v>42816</v>
      </c>
      <c r="C2067" s="455" t="s">
        <v>2380</v>
      </c>
      <c r="D2067" s="455" t="s">
        <v>2281</v>
      </c>
      <c r="E2067" s="455" t="s">
        <v>2275</v>
      </c>
      <c r="F2067" s="455">
        <v>1</v>
      </c>
      <c r="G2067" s="455">
        <v>1444.09</v>
      </c>
      <c r="H2067" s="455">
        <v>1444.09</v>
      </c>
      <c r="I2067" s="455" t="s">
        <v>2276</v>
      </c>
      <c r="J2067" s="455" t="s">
        <v>2279</v>
      </c>
    </row>
    <row r="2068" spans="2:10">
      <c r="B2068" s="454">
        <v>42816</v>
      </c>
      <c r="C2068" s="455" t="s">
        <v>2632</v>
      </c>
      <c r="D2068" s="455" t="s">
        <v>2281</v>
      </c>
      <c r="E2068" s="455" t="s">
        <v>2282</v>
      </c>
      <c r="F2068" s="455">
        <v>1</v>
      </c>
      <c r="G2068" s="455">
        <v>470.38</v>
      </c>
      <c r="H2068" s="455">
        <v>470.38</v>
      </c>
      <c r="I2068" s="455" t="s">
        <v>2276</v>
      </c>
      <c r="J2068" s="455" t="s">
        <v>2299</v>
      </c>
    </row>
    <row r="2069" spans="2:10">
      <c r="B2069" s="454">
        <v>42817</v>
      </c>
      <c r="C2069" s="455" t="s">
        <v>2537</v>
      </c>
      <c r="D2069" s="455" t="s">
        <v>2281</v>
      </c>
      <c r="E2069" s="455" t="s">
        <v>2285</v>
      </c>
      <c r="F2069" s="455">
        <v>1</v>
      </c>
      <c r="G2069" s="455">
        <v>890.19</v>
      </c>
      <c r="H2069" s="455">
        <v>890.19</v>
      </c>
      <c r="I2069" s="455" t="s">
        <v>2276</v>
      </c>
      <c r="J2069" s="455" t="s">
        <v>2283</v>
      </c>
    </row>
    <row r="2070" spans="2:10">
      <c r="B2070" s="454">
        <v>42817</v>
      </c>
      <c r="C2070" s="455" t="s">
        <v>2606</v>
      </c>
      <c r="D2070" s="455" t="s">
        <v>2274</v>
      </c>
      <c r="E2070" s="455" t="s">
        <v>2294</v>
      </c>
      <c r="F2070" s="455">
        <v>1</v>
      </c>
      <c r="G2070" s="455">
        <v>715.04</v>
      </c>
      <c r="H2070" s="455">
        <v>715.04</v>
      </c>
      <c r="I2070" s="455" t="s">
        <v>2276</v>
      </c>
      <c r="J2070" s="455" t="s">
        <v>2305</v>
      </c>
    </row>
    <row r="2071" spans="2:10">
      <c r="B2071" s="454">
        <v>42817</v>
      </c>
      <c r="C2071" s="455" t="s">
        <v>2373</v>
      </c>
      <c r="D2071" s="455" t="s">
        <v>2281</v>
      </c>
      <c r="E2071" s="455" t="s">
        <v>2282</v>
      </c>
      <c r="F2071" s="455">
        <v>1</v>
      </c>
      <c r="G2071" s="455">
        <v>732.58</v>
      </c>
      <c r="H2071" s="455">
        <v>732.58</v>
      </c>
      <c r="I2071" s="455" t="s">
        <v>2276</v>
      </c>
      <c r="J2071" s="455" t="s">
        <v>2289</v>
      </c>
    </row>
    <row r="2072" spans="2:10">
      <c r="B2072" s="454">
        <v>42817</v>
      </c>
      <c r="C2072" s="455" t="s">
        <v>2494</v>
      </c>
      <c r="D2072" s="455" t="s">
        <v>2274</v>
      </c>
      <c r="E2072" s="455" t="s">
        <v>2314</v>
      </c>
      <c r="F2072" s="455">
        <v>1</v>
      </c>
      <c r="G2072" s="455">
        <v>947.8</v>
      </c>
      <c r="H2072" s="455">
        <v>947.8</v>
      </c>
      <c r="I2072" s="455" t="s">
        <v>2276</v>
      </c>
      <c r="J2072" s="455" t="s">
        <v>2289</v>
      </c>
    </row>
    <row r="2073" spans="2:10">
      <c r="B2073" s="454">
        <v>42817</v>
      </c>
      <c r="C2073" s="455" t="s">
        <v>2336</v>
      </c>
      <c r="D2073" s="455" t="s">
        <v>2274</v>
      </c>
      <c r="E2073" s="455" t="s">
        <v>2275</v>
      </c>
      <c r="F2073" s="455">
        <v>1</v>
      </c>
      <c r="G2073" s="455">
        <v>1653.84</v>
      </c>
      <c r="H2073" s="455">
        <v>1653.84</v>
      </c>
      <c r="I2073" s="455" t="s">
        <v>2276</v>
      </c>
      <c r="J2073" s="455" t="s">
        <v>2283</v>
      </c>
    </row>
    <row r="2074" spans="2:10">
      <c r="B2074" s="454">
        <v>42817</v>
      </c>
      <c r="C2074" s="455" t="s">
        <v>2520</v>
      </c>
      <c r="D2074" s="455" t="s">
        <v>2274</v>
      </c>
      <c r="E2074" s="455" t="s">
        <v>2301</v>
      </c>
      <c r="F2074" s="455">
        <v>1</v>
      </c>
      <c r="G2074" s="455">
        <v>531.87</v>
      </c>
      <c r="H2074" s="455">
        <v>531.87</v>
      </c>
      <c r="I2074" s="455" t="s">
        <v>2276</v>
      </c>
      <c r="J2074" s="455" t="s">
        <v>2289</v>
      </c>
    </row>
    <row r="2075" spans="2:10">
      <c r="B2075" s="454">
        <v>42817</v>
      </c>
      <c r="C2075" s="455" t="s">
        <v>2578</v>
      </c>
      <c r="D2075" s="455" t="s">
        <v>2274</v>
      </c>
      <c r="E2075" s="455" t="s">
        <v>2275</v>
      </c>
      <c r="F2075" s="455">
        <v>1</v>
      </c>
      <c r="G2075" s="455">
        <v>1530.34</v>
      </c>
      <c r="H2075" s="455">
        <v>1530.34</v>
      </c>
      <c r="I2075" s="455" t="s">
        <v>2276</v>
      </c>
      <c r="J2075" s="455" t="s">
        <v>2277</v>
      </c>
    </row>
    <row r="2076" spans="2:10">
      <c r="B2076" s="454">
        <v>42817</v>
      </c>
      <c r="C2076" s="455" t="s">
        <v>2386</v>
      </c>
      <c r="D2076" s="455" t="s">
        <v>2274</v>
      </c>
      <c r="E2076" s="455" t="s">
        <v>2314</v>
      </c>
      <c r="F2076" s="455">
        <v>1</v>
      </c>
      <c r="G2076" s="455">
        <v>1108.67</v>
      </c>
      <c r="H2076" s="455">
        <v>1108.67</v>
      </c>
      <c r="I2076" s="455" t="s">
        <v>2276</v>
      </c>
      <c r="J2076" s="455" t="s">
        <v>2279</v>
      </c>
    </row>
    <row r="2077" spans="2:10">
      <c r="B2077" s="454">
        <v>42817</v>
      </c>
      <c r="C2077" s="455" t="s">
        <v>2402</v>
      </c>
      <c r="D2077" s="455" t="s">
        <v>2281</v>
      </c>
      <c r="E2077" s="455" t="s">
        <v>2285</v>
      </c>
      <c r="F2077" s="455">
        <v>1</v>
      </c>
      <c r="G2077" s="455">
        <v>1199.24</v>
      </c>
      <c r="H2077" s="455">
        <v>1199.24</v>
      </c>
      <c r="I2077" s="455" t="s">
        <v>2276</v>
      </c>
      <c r="J2077" s="455" t="s">
        <v>2289</v>
      </c>
    </row>
    <row r="2078" spans="2:10">
      <c r="B2078" s="454">
        <v>42817</v>
      </c>
      <c r="C2078" s="455" t="s">
        <v>2615</v>
      </c>
      <c r="D2078" s="455" t="s">
        <v>2274</v>
      </c>
      <c r="E2078" s="455" t="s">
        <v>2294</v>
      </c>
      <c r="F2078" s="455">
        <v>1</v>
      </c>
      <c r="G2078" s="455">
        <v>715.03</v>
      </c>
      <c r="H2078" s="455">
        <v>715.03</v>
      </c>
      <c r="I2078" s="455" t="s">
        <v>2276</v>
      </c>
      <c r="J2078" s="455" t="s">
        <v>2305</v>
      </c>
    </row>
    <row r="2079" spans="2:10">
      <c r="B2079" s="454">
        <v>42817</v>
      </c>
      <c r="C2079" s="455" t="s">
        <v>2581</v>
      </c>
      <c r="D2079" s="455" t="s">
        <v>2274</v>
      </c>
      <c r="E2079" s="455" t="s">
        <v>2275</v>
      </c>
      <c r="F2079" s="455">
        <v>1</v>
      </c>
      <c r="G2079" s="455">
        <v>1740.35</v>
      </c>
      <c r="H2079" s="455">
        <v>1740.35</v>
      </c>
      <c r="I2079" s="455" t="s">
        <v>2276</v>
      </c>
      <c r="J2079" s="455" t="s">
        <v>2299</v>
      </c>
    </row>
    <row r="2080" spans="2:10">
      <c r="B2080" s="454">
        <v>42817</v>
      </c>
      <c r="C2080" s="455" t="s">
        <v>2500</v>
      </c>
      <c r="D2080" s="455" t="s">
        <v>2274</v>
      </c>
      <c r="E2080" s="455" t="s">
        <v>2275</v>
      </c>
      <c r="F2080" s="455">
        <v>1</v>
      </c>
      <c r="G2080" s="455">
        <v>2111.41</v>
      </c>
      <c r="H2080" s="455">
        <v>2111.41</v>
      </c>
      <c r="I2080" s="455" t="s">
        <v>2292</v>
      </c>
      <c r="J2080" s="455" t="s">
        <v>2279</v>
      </c>
    </row>
    <row r="2081" spans="2:10">
      <c r="B2081" s="454">
        <v>42817</v>
      </c>
      <c r="C2081" s="455" t="s">
        <v>2632</v>
      </c>
      <c r="D2081" s="455" t="s">
        <v>2281</v>
      </c>
      <c r="E2081" s="455" t="s">
        <v>2282</v>
      </c>
      <c r="F2081" s="455">
        <v>2</v>
      </c>
      <c r="G2081" s="455">
        <v>470.38</v>
      </c>
      <c r="H2081" s="455">
        <v>940.76</v>
      </c>
      <c r="I2081" s="455" t="s">
        <v>2292</v>
      </c>
      <c r="J2081" s="455" t="s">
        <v>2305</v>
      </c>
    </row>
    <row r="2082" spans="2:10">
      <c r="B2082" s="454">
        <v>42817</v>
      </c>
      <c r="C2082" s="455" t="s">
        <v>2392</v>
      </c>
      <c r="D2082" s="455" t="s">
        <v>2281</v>
      </c>
      <c r="E2082" s="455" t="s">
        <v>2298</v>
      </c>
      <c r="F2082" s="455">
        <v>1</v>
      </c>
      <c r="G2082" s="455">
        <v>1072.4100000000001</v>
      </c>
      <c r="H2082" s="455">
        <v>1072.4100000000001</v>
      </c>
      <c r="I2082" s="455" t="s">
        <v>2292</v>
      </c>
      <c r="J2082" s="455" t="s">
        <v>2305</v>
      </c>
    </row>
    <row r="2083" spans="2:10">
      <c r="B2083" s="454">
        <v>42817</v>
      </c>
      <c r="C2083" s="455" t="s">
        <v>2342</v>
      </c>
      <c r="D2083" s="455" t="s">
        <v>2274</v>
      </c>
      <c r="E2083" s="455" t="s">
        <v>2275</v>
      </c>
      <c r="F2083" s="455">
        <v>1</v>
      </c>
      <c r="G2083" s="455">
        <v>1588.31</v>
      </c>
      <c r="H2083" s="455">
        <v>1588.31</v>
      </c>
      <c r="I2083" s="455" t="s">
        <v>2292</v>
      </c>
      <c r="J2083" s="455" t="s">
        <v>2279</v>
      </c>
    </row>
    <row r="2084" spans="2:10">
      <c r="B2084" s="454">
        <v>42817</v>
      </c>
      <c r="C2084" s="455" t="s">
        <v>2485</v>
      </c>
      <c r="D2084" s="455" t="s">
        <v>2274</v>
      </c>
      <c r="E2084" s="455" t="s">
        <v>2319</v>
      </c>
      <c r="F2084" s="455">
        <v>1</v>
      </c>
      <c r="G2084" s="455">
        <v>1055.0899999999999</v>
      </c>
      <c r="H2084" s="455">
        <v>1055.0899999999999</v>
      </c>
      <c r="I2084" s="455" t="s">
        <v>2292</v>
      </c>
      <c r="J2084" s="455" t="s">
        <v>2289</v>
      </c>
    </row>
    <row r="2085" spans="2:10">
      <c r="B2085" s="454">
        <v>42817</v>
      </c>
      <c r="C2085" s="455" t="s">
        <v>2410</v>
      </c>
      <c r="D2085" s="455" t="s">
        <v>2274</v>
      </c>
      <c r="E2085" s="455" t="s">
        <v>2319</v>
      </c>
      <c r="F2085" s="455">
        <v>1</v>
      </c>
      <c r="G2085" s="455">
        <v>1074.22</v>
      </c>
      <c r="H2085" s="455">
        <v>1074.22</v>
      </c>
      <c r="I2085" s="455" t="s">
        <v>2347</v>
      </c>
      <c r="J2085" s="455" t="s">
        <v>2289</v>
      </c>
    </row>
    <row r="2086" spans="2:10">
      <c r="B2086" s="454">
        <v>42817</v>
      </c>
      <c r="C2086" s="455" t="s">
        <v>2383</v>
      </c>
      <c r="D2086" s="455" t="s">
        <v>2274</v>
      </c>
      <c r="E2086" s="455" t="s">
        <v>2298</v>
      </c>
      <c r="F2086" s="455">
        <v>1</v>
      </c>
      <c r="G2086" s="455">
        <v>614.73</v>
      </c>
      <c r="H2086" s="455">
        <v>614.73</v>
      </c>
      <c r="I2086" s="455" t="s">
        <v>2347</v>
      </c>
      <c r="J2086" s="455" t="s">
        <v>2283</v>
      </c>
    </row>
    <row r="2087" spans="2:10">
      <c r="B2087" s="454">
        <v>42817</v>
      </c>
      <c r="C2087" s="455" t="s">
        <v>2580</v>
      </c>
      <c r="D2087" s="455" t="s">
        <v>2274</v>
      </c>
      <c r="E2087" s="455" t="s">
        <v>2294</v>
      </c>
      <c r="F2087" s="455">
        <v>1</v>
      </c>
      <c r="G2087" s="455">
        <v>755.52</v>
      </c>
      <c r="H2087" s="455">
        <v>755.52</v>
      </c>
      <c r="I2087" s="455" t="s">
        <v>2347</v>
      </c>
      <c r="J2087" s="455" t="s">
        <v>2289</v>
      </c>
    </row>
    <row r="2088" spans="2:10">
      <c r="B2088" s="454">
        <v>42817</v>
      </c>
      <c r="C2088" s="455" t="s">
        <v>2633</v>
      </c>
      <c r="D2088" s="455" t="s">
        <v>2274</v>
      </c>
      <c r="E2088" s="455" t="s">
        <v>2296</v>
      </c>
      <c r="F2088" s="455">
        <v>1</v>
      </c>
      <c r="G2088" s="455">
        <v>2686.41</v>
      </c>
      <c r="H2088" s="455">
        <v>2686.41</v>
      </c>
      <c r="I2088" s="455" t="s">
        <v>2347</v>
      </c>
      <c r="J2088" s="455" t="s">
        <v>2305</v>
      </c>
    </row>
    <row r="2089" spans="2:10">
      <c r="B2089" s="454">
        <v>42817</v>
      </c>
      <c r="C2089" s="455" t="s">
        <v>2460</v>
      </c>
      <c r="D2089" s="455" t="s">
        <v>2274</v>
      </c>
      <c r="E2089" s="455" t="s">
        <v>2294</v>
      </c>
      <c r="F2089" s="455">
        <v>1</v>
      </c>
      <c r="G2089" s="455">
        <v>725.94</v>
      </c>
      <c r="H2089" s="455">
        <v>725.94</v>
      </c>
      <c r="I2089" s="455" t="s">
        <v>2347</v>
      </c>
      <c r="J2089" s="455" t="s">
        <v>2305</v>
      </c>
    </row>
    <row r="2090" spans="2:10">
      <c r="B2090" s="454">
        <v>42817</v>
      </c>
      <c r="C2090" s="455" t="s">
        <v>2601</v>
      </c>
      <c r="D2090" s="455" t="s">
        <v>2281</v>
      </c>
      <c r="E2090" s="455" t="s">
        <v>2282</v>
      </c>
      <c r="F2090" s="455">
        <v>1</v>
      </c>
      <c r="G2090" s="455">
        <v>741.29</v>
      </c>
      <c r="H2090" s="455">
        <v>741.29</v>
      </c>
      <c r="I2090" s="455" t="s">
        <v>2347</v>
      </c>
      <c r="J2090" s="455" t="s">
        <v>2305</v>
      </c>
    </row>
    <row r="2091" spans="2:10">
      <c r="B2091" s="454">
        <v>42817</v>
      </c>
      <c r="C2091" s="455" t="s">
        <v>2512</v>
      </c>
      <c r="D2091" s="455" t="s">
        <v>2274</v>
      </c>
      <c r="E2091" s="455" t="s">
        <v>2314</v>
      </c>
      <c r="F2091" s="455">
        <v>1</v>
      </c>
      <c r="G2091" s="455">
        <v>872.33</v>
      </c>
      <c r="H2091" s="455">
        <v>872.33</v>
      </c>
      <c r="I2091" s="455" t="s">
        <v>2347</v>
      </c>
      <c r="J2091" s="455" t="s">
        <v>2299</v>
      </c>
    </row>
    <row r="2092" spans="2:10">
      <c r="B2092" s="454">
        <v>42817</v>
      </c>
      <c r="C2092" s="455" t="s">
        <v>2442</v>
      </c>
      <c r="D2092" s="455" t="s">
        <v>2281</v>
      </c>
      <c r="E2092" s="455" t="s">
        <v>2275</v>
      </c>
      <c r="F2092" s="455">
        <v>1</v>
      </c>
      <c r="G2092" s="455">
        <v>1602.93</v>
      </c>
      <c r="H2092" s="455">
        <v>1602.93</v>
      </c>
      <c r="I2092" s="455" t="s">
        <v>2292</v>
      </c>
      <c r="J2092" s="455" t="s">
        <v>2277</v>
      </c>
    </row>
    <row r="2093" spans="2:10">
      <c r="B2093" s="454">
        <v>42817</v>
      </c>
      <c r="C2093" s="455" t="s">
        <v>2579</v>
      </c>
      <c r="D2093" s="455" t="s">
        <v>2274</v>
      </c>
      <c r="E2093" s="455" t="s">
        <v>2275</v>
      </c>
      <c r="F2093" s="455">
        <v>1</v>
      </c>
      <c r="G2093" s="455">
        <v>1415.4</v>
      </c>
      <c r="H2093" s="455">
        <v>1415.4</v>
      </c>
      <c r="I2093" s="455" t="s">
        <v>2292</v>
      </c>
      <c r="J2093" s="455" t="s">
        <v>2299</v>
      </c>
    </row>
    <row r="2094" spans="2:10">
      <c r="B2094" s="454">
        <v>42817</v>
      </c>
      <c r="C2094" s="455" t="s">
        <v>2402</v>
      </c>
      <c r="D2094" s="455" t="s">
        <v>2281</v>
      </c>
      <c r="E2094" s="455" t="s">
        <v>2285</v>
      </c>
      <c r="F2094" s="455">
        <v>1</v>
      </c>
      <c r="G2094" s="455">
        <v>1199.24</v>
      </c>
      <c r="H2094" s="455">
        <v>1199.24</v>
      </c>
      <c r="I2094" s="455" t="s">
        <v>2292</v>
      </c>
      <c r="J2094" s="455" t="s">
        <v>2279</v>
      </c>
    </row>
    <row r="2095" spans="2:10">
      <c r="B2095" s="454">
        <v>42817</v>
      </c>
      <c r="C2095" s="455" t="s">
        <v>2515</v>
      </c>
      <c r="D2095" s="455" t="s">
        <v>2274</v>
      </c>
      <c r="E2095" s="455" t="s">
        <v>2275</v>
      </c>
      <c r="F2095" s="455">
        <v>1</v>
      </c>
      <c r="G2095" s="455">
        <v>1623.96</v>
      </c>
      <c r="H2095" s="455">
        <v>1623.96</v>
      </c>
      <c r="I2095" s="455" t="s">
        <v>2292</v>
      </c>
      <c r="J2095" s="455" t="s">
        <v>2277</v>
      </c>
    </row>
    <row r="2096" spans="2:10">
      <c r="B2096" s="454">
        <v>42817</v>
      </c>
      <c r="C2096" s="455" t="s">
        <v>2313</v>
      </c>
      <c r="D2096" s="455" t="s">
        <v>2274</v>
      </c>
      <c r="E2096" s="455" t="s">
        <v>2314</v>
      </c>
      <c r="F2096" s="455">
        <v>1</v>
      </c>
      <c r="G2096" s="455">
        <v>930.27</v>
      </c>
      <c r="H2096" s="455">
        <v>930.27</v>
      </c>
      <c r="I2096" s="455" t="s">
        <v>2292</v>
      </c>
      <c r="J2096" s="455" t="s">
        <v>2305</v>
      </c>
    </row>
    <row r="2097" spans="2:10">
      <c r="B2097" s="454">
        <v>42817</v>
      </c>
      <c r="C2097" s="455" t="s">
        <v>2547</v>
      </c>
      <c r="D2097" s="455" t="s">
        <v>2274</v>
      </c>
      <c r="E2097" s="455" t="s">
        <v>2296</v>
      </c>
      <c r="F2097" s="455">
        <v>1</v>
      </c>
      <c r="G2097" s="455">
        <v>2661.8</v>
      </c>
      <c r="H2097" s="455">
        <v>2661.8</v>
      </c>
      <c r="I2097" s="455" t="s">
        <v>2292</v>
      </c>
      <c r="J2097" s="455" t="s">
        <v>2305</v>
      </c>
    </row>
    <row r="2098" spans="2:10">
      <c r="B2098" s="454">
        <v>42817</v>
      </c>
      <c r="C2098" s="455" t="s">
        <v>2286</v>
      </c>
      <c r="D2098" s="455" t="s">
        <v>2281</v>
      </c>
      <c r="E2098" s="455" t="s">
        <v>2287</v>
      </c>
      <c r="F2098" s="455">
        <v>1</v>
      </c>
      <c r="G2098" s="455">
        <v>325.79000000000002</v>
      </c>
      <c r="H2098" s="455">
        <v>325.79000000000002</v>
      </c>
      <c r="I2098" s="455" t="s">
        <v>2292</v>
      </c>
      <c r="J2098" s="455" t="s">
        <v>2283</v>
      </c>
    </row>
    <row r="2099" spans="2:10">
      <c r="B2099" s="454">
        <v>42817</v>
      </c>
      <c r="C2099" s="455" t="s">
        <v>2309</v>
      </c>
      <c r="D2099" s="455" t="s">
        <v>2274</v>
      </c>
      <c r="E2099" s="455" t="s">
        <v>2275</v>
      </c>
      <c r="F2099" s="455">
        <v>1</v>
      </c>
      <c r="G2099" s="455">
        <v>1694.88</v>
      </c>
      <c r="H2099" s="455">
        <v>1694.88</v>
      </c>
      <c r="I2099" s="455" t="s">
        <v>2276</v>
      </c>
      <c r="J2099" s="455" t="s">
        <v>2277</v>
      </c>
    </row>
    <row r="2100" spans="2:10">
      <c r="B2100" s="454">
        <v>42817</v>
      </c>
      <c r="C2100" s="455" t="s">
        <v>2378</v>
      </c>
      <c r="D2100" s="455" t="s">
        <v>2281</v>
      </c>
      <c r="E2100" s="455" t="s">
        <v>2275</v>
      </c>
      <c r="F2100" s="455">
        <v>1</v>
      </c>
      <c r="G2100" s="455">
        <v>1104.6199999999999</v>
      </c>
      <c r="H2100" s="455">
        <v>1104.6199999999999</v>
      </c>
      <c r="I2100" s="455" t="s">
        <v>2276</v>
      </c>
      <c r="J2100" s="455" t="s">
        <v>2283</v>
      </c>
    </row>
    <row r="2101" spans="2:10">
      <c r="B2101" s="454">
        <v>42817</v>
      </c>
      <c r="C2101" s="455" t="s">
        <v>2392</v>
      </c>
      <c r="D2101" s="455" t="s">
        <v>2281</v>
      </c>
      <c r="E2101" s="455" t="s">
        <v>2298</v>
      </c>
      <c r="F2101" s="455">
        <v>1</v>
      </c>
      <c r="G2101" s="455">
        <v>1072.4100000000001</v>
      </c>
      <c r="H2101" s="455">
        <v>1072.4100000000001</v>
      </c>
      <c r="I2101" s="455" t="s">
        <v>2276</v>
      </c>
      <c r="J2101" s="455" t="s">
        <v>2305</v>
      </c>
    </row>
    <row r="2102" spans="2:10">
      <c r="B2102" s="454">
        <v>42817</v>
      </c>
      <c r="C2102" s="455" t="s">
        <v>2393</v>
      </c>
      <c r="D2102" s="455" t="s">
        <v>2281</v>
      </c>
      <c r="E2102" s="455" t="s">
        <v>2390</v>
      </c>
      <c r="F2102" s="455">
        <v>1</v>
      </c>
      <c r="G2102" s="455">
        <v>601.20000000000005</v>
      </c>
      <c r="H2102" s="455">
        <v>601.20000000000005</v>
      </c>
      <c r="I2102" s="455" t="s">
        <v>2292</v>
      </c>
      <c r="J2102" s="455" t="s">
        <v>2299</v>
      </c>
    </row>
    <row r="2103" spans="2:10">
      <c r="B2103" s="454">
        <v>42818</v>
      </c>
      <c r="C2103" s="455" t="s">
        <v>2620</v>
      </c>
      <c r="D2103" s="455" t="s">
        <v>2274</v>
      </c>
      <c r="E2103" s="455" t="s">
        <v>2275</v>
      </c>
      <c r="F2103" s="455">
        <v>1</v>
      </c>
      <c r="G2103" s="455">
        <v>1537.69</v>
      </c>
      <c r="H2103" s="455">
        <v>1537.69</v>
      </c>
      <c r="I2103" s="455" t="s">
        <v>2347</v>
      </c>
      <c r="J2103" s="455" t="s">
        <v>2279</v>
      </c>
    </row>
    <row r="2104" spans="2:10">
      <c r="B2104" s="454">
        <v>42818</v>
      </c>
      <c r="C2104" s="455" t="s">
        <v>2350</v>
      </c>
      <c r="D2104" s="455" t="s">
        <v>2281</v>
      </c>
      <c r="E2104" s="455" t="s">
        <v>2301</v>
      </c>
      <c r="F2104" s="455">
        <v>1</v>
      </c>
      <c r="G2104" s="455">
        <v>626.70000000000005</v>
      </c>
      <c r="H2104" s="455">
        <v>626.70000000000005</v>
      </c>
      <c r="I2104" s="455" t="s">
        <v>2347</v>
      </c>
      <c r="J2104" s="455" t="s">
        <v>2305</v>
      </c>
    </row>
    <row r="2105" spans="2:10">
      <c r="B2105" s="454">
        <v>42818</v>
      </c>
      <c r="C2105" s="455" t="s">
        <v>2641</v>
      </c>
      <c r="D2105" s="455" t="s">
        <v>2274</v>
      </c>
      <c r="E2105" s="455" t="s">
        <v>2296</v>
      </c>
      <c r="F2105" s="455">
        <v>1</v>
      </c>
      <c r="G2105" s="455">
        <v>3002.36</v>
      </c>
      <c r="H2105" s="455">
        <v>3002.36</v>
      </c>
      <c r="I2105" s="455" t="s">
        <v>2347</v>
      </c>
      <c r="J2105" s="455" t="s">
        <v>2277</v>
      </c>
    </row>
    <row r="2106" spans="2:10">
      <c r="B2106" s="454">
        <v>42818</v>
      </c>
      <c r="C2106" s="455" t="s">
        <v>2428</v>
      </c>
      <c r="D2106" s="455" t="s">
        <v>2281</v>
      </c>
      <c r="E2106" s="455" t="s">
        <v>2287</v>
      </c>
      <c r="F2106" s="455">
        <v>1</v>
      </c>
      <c r="G2106" s="455">
        <v>568.83000000000004</v>
      </c>
      <c r="H2106" s="455">
        <v>568.83000000000004</v>
      </c>
      <c r="I2106" s="455" t="s">
        <v>2347</v>
      </c>
      <c r="J2106" s="455" t="s">
        <v>2283</v>
      </c>
    </row>
    <row r="2107" spans="2:10">
      <c r="B2107" s="454">
        <v>42818</v>
      </c>
      <c r="C2107" s="455" t="s">
        <v>2472</v>
      </c>
      <c r="D2107" s="455" t="s">
        <v>2274</v>
      </c>
      <c r="E2107" s="455" t="s">
        <v>2301</v>
      </c>
      <c r="F2107" s="455">
        <v>1</v>
      </c>
      <c r="G2107" s="455">
        <v>1006.3</v>
      </c>
      <c r="H2107" s="455">
        <v>1006.3</v>
      </c>
      <c r="I2107" s="455" t="s">
        <v>2347</v>
      </c>
      <c r="J2107" s="455" t="s">
        <v>2277</v>
      </c>
    </row>
    <row r="2108" spans="2:10">
      <c r="B2108" s="454">
        <v>42818</v>
      </c>
      <c r="C2108" s="455" t="s">
        <v>2444</v>
      </c>
      <c r="D2108" s="455" t="s">
        <v>2274</v>
      </c>
      <c r="E2108" s="455" t="s">
        <v>2294</v>
      </c>
      <c r="F2108" s="455">
        <v>1</v>
      </c>
      <c r="G2108" s="455">
        <v>599.84</v>
      </c>
      <c r="H2108" s="455">
        <v>599.84</v>
      </c>
      <c r="I2108" s="455" t="s">
        <v>2292</v>
      </c>
      <c r="J2108" s="455" t="s">
        <v>2279</v>
      </c>
    </row>
    <row r="2109" spans="2:10">
      <c r="B2109" s="454">
        <v>42818</v>
      </c>
      <c r="C2109" s="455" t="s">
        <v>2557</v>
      </c>
      <c r="D2109" s="455" t="s">
        <v>2274</v>
      </c>
      <c r="E2109" s="455" t="s">
        <v>2294</v>
      </c>
      <c r="F2109" s="455">
        <v>1</v>
      </c>
      <c r="G2109" s="455">
        <v>310.67</v>
      </c>
      <c r="H2109" s="455">
        <v>310.67</v>
      </c>
      <c r="I2109" s="455" t="s">
        <v>2292</v>
      </c>
      <c r="J2109" s="455" t="s">
        <v>2289</v>
      </c>
    </row>
    <row r="2110" spans="2:10">
      <c r="B2110" s="454">
        <v>42818</v>
      </c>
      <c r="C2110" s="455" t="s">
        <v>2593</v>
      </c>
      <c r="D2110" s="455" t="s">
        <v>2281</v>
      </c>
      <c r="E2110" s="455" t="s">
        <v>2282</v>
      </c>
      <c r="F2110" s="455">
        <v>1</v>
      </c>
      <c r="G2110" s="455">
        <v>898.79</v>
      </c>
      <c r="H2110" s="455">
        <v>898.79</v>
      </c>
      <c r="I2110" s="455" t="s">
        <v>2292</v>
      </c>
      <c r="J2110" s="455" t="s">
        <v>2277</v>
      </c>
    </row>
    <row r="2111" spans="2:10">
      <c r="B2111" s="454">
        <v>42818</v>
      </c>
      <c r="C2111" s="455" t="s">
        <v>2541</v>
      </c>
      <c r="D2111" s="455" t="s">
        <v>2281</v>
      </c>
      <c r="E2111" s="455" t="s">
        <v>2421</v>
      </c>
      <c r="F2111" s="455">
        <v>1</v>
      </c>
      <c r="G2111" s="455">
        <v>991.35</v>
      </c>
      <c r="H2111" s="455">
        <v>991.35</v>
      </c>
      <c r="I2111" s="455" t="s">
        <v>2292</v>
      </c>
      <c r="J2111" s="455" t="s">
        <v>2289</v>
      </c>
    </row>
    <row r="2112" spans="2:10">
      <c r="B2112" s="454">
        <v>42818</v>
      </c>
      <c r="C2112" s="455" t="s">
        <v>2531</v>
      </c>
      <c r="D2112" s="455" t="s">
        <v>2274</v>
      </c>
      <c r="E2112" s="455" t="s">
        <v>2275</v>
      </c>
      <c r="F2112" s="455">
        <v>1</v>
      </c>
      <c r="G2112" s="455">
        <v>1805.93</v>
      </c>
      <c r="H2112" s="455">
        <v>1805.93</v>
      </c>
      <c r="I2112" s="455" t="s">
        <v>2347</v>
      </c>
      <c r="J2112" s="455" t="s">
        <v>2283</v>
      </c>
    </row>
    <row r="2113" spans="2:10">
      <c r="B2113" s="454">
        <v>42818</v>
      </c>
      <c r="C2113" s="455" t="s">
        <v>2356</v>
      </c>
      <c r="D2113" s="455" t="s">
        <v>2274</v>
      </c>
      <c r="E2113" s="455" t="s">
        <v>2275</v>
      </c>
      <c r="F2113" s="455">
        <v>1</v>
      </c>
      <c r="G2113" s="455">
        <v>1734.18</v>
      </c>
      <c r="H2113" s="455">
        <v>1734.18</v>
      </c>
      <c r="I2113" s="455" t="s">
        <v>2347</v>
      </c>
      <c r="J2113" s="455" t="s">
        <v>2277</v>
      </c>
    </row>
    <row r="2114" spans="2:10">
      <c r="B2114" s="454">
        <v>42818</v>
      </c>
      <c r="C2114" s="455" t="s">
        <v>2635</v>
      </c>
      <c r="D2114" s="455" t="s">
        <v>2274</v>
      </c>
      <c r="E2114" s="455" t="s">
        <v>2301</v>
      </c>
      <c r="F2114" s="455">
        <v>1</v>
      </c>
      <c r="G2114" s="455">
        <v>534.62</v>
      </c>
      <c r="H2114" s="455">
        <v>534.62</v>
      </c>
      <c r="I2114" s="455" t="s">
        <v>2347</v>
      </c>
      <c r="J2114" s="455" t="s">
        <v>2279</v>
      </c>
    </row>
    <row r="2115" spans="2:10">
      <c r="B2115" s="454">
        <v>42818</v>
      </c>
      <c r="C2115" s="455" t="s">
        <v>2566</v>
      </c>
      <c r="D2115" s="455" t="s">
        <v>2274</v>
      </c>
      <c r="E2115" s="455" t="s">
        <v>2301</v>
      </c>
      <c r="F2115" s="455">
        <v>1</v>
      </c>
      <c r="G2115" s="455">
        <v>551.35</v>
      </c>
      <c r="H2115" s="455">
        <v>551.35</v>
      </c>
      <c r="I2115" s="455" t="s">
        <v>2347</v>
      </c>
      <c r="J2115" s="455" t="s">
        <v>2283</v>
      </c>
    </row>
    <row r="2116" spans="2:10">
      <c r="B2116" s="454">
        <v>42818</v>
      </c>
      <c r="C2116" s="455" t="s">
        <v>2516</v>
      </c>
      <c r="D2116" s="455" t="s">
        <v>2274</v>
      </c>
      <c r="E2116" s="455" t="s">
        <v>2301</v>
      </c>
      <c r="F2116" s="455">
        <v>1</v>
      </c>
      <c r="G2116" s="455">
        <v>1150.28</v>
      </c>
      <c r="H2116" s="455">
        <v>1150.28</v>
      </c>
      <c r="I2116" s="455" t="s">
        <v>2292</v>
      </c>
      <c r="J2116" s="455" t="s">
        <v>2299</v>
      </c>
    </row>
    <row r="2117" spans="2:10">
      <c r="B2117" s="454">
        <v>42818</v>
      </c>
      <c r="C2117" s="455" t="s">
        <v>2579</v>
      </c>
      <c r="D2117" s="455" t="s">
        <v>2274</v>
      </c>
      <c r="E2117" s="455" t="s">
        <v>2275</v>
      </c>
      <c r="F2117" s="455">
        <v>1</v>
      </c>
      <c r="G2117" s="455">
        <v>1415.4</v>
      </c>
      <c r="H2117" s="455">
        <v>1415.4</v>
      </c>
      <c r="I2117" s="455" t="s">
        <v>2292</v>
      </c>
      <c r="J2117" s="455" t="s">
        <v>2305</v>
      </c>
    </row>
    <row r="2118" spans="2:10">
      <c r="B2118" s="454">
        <v>42818</v>
      </c>
      <c r="C2118" s="455" t="s">
        <v>2391</v>
      </c>
      <c r="D2118" s="455" t="s">
        <v>2274</v>
      </c>
      <c r="E2118" s="455" t="s">
        <v>2275</v>
      </c>
      <c r="F2118" s="455">
        <v>1</v>
      </c>
      <c r="G2118" s="455">
        <v>1642.76</v>
      </c>
      <c r="H2118" s="455">
        <v>1642.76</v>
      </c>
      <c r="I2118" s="455" t="s">
        <v>2292</v>
      </c>
      <c r="J2118" s="455" t="s">
        <v>2279</v>
      </c>
    </row>
    <row r="2119" spans="2:10">
      <c r="B2119" s="454">
        <v>42818</v>
      </c>
      <c r="C2119" s="455" t="s">
        <v>2458</v>
      </c>
      <c r="D2119" s="455" t="s">
        <v>2274</v>
      </c>
      <c r="E2119" s="455" t="s">
        <v>2275</v>
      </c>
      <c r="F2119" s="455">
        <v>1</v>
      </c>
      <c r="G2119" s="455">
        <v>2177.4</v>
      </c>
      <c r="H2119" s="455">
        <v>2177.4</v>
      </c>
      <c r="I2119" s="455" t="s">
        <v>2292</v>
      </c>
      <c r="J2119" s="455" t="s">
        <v>2289</v>
      </c>
    </row>
    <row r="2120" spans="2:10">
      <c r="B2120" s="454">
        <v>42818</v>
      </c>
      <c r="C2120" s="455" t="s">
        <v>2561</v>
      </c>
      <c r="D2120" s="455" t="s">
        <v>2281</v>
      </c>
      <c r="E2120" s="455" t="s">
        <v>2285</v>
      </c>
      <c r="F2120" s="455">
        <v>1</v>
      </c>
      <c r="G2120" s="455">
        <v>689.14</v>
      </c>
      <c r="H2120" s="455">
        <v>689.14</v>
      </c>
      <c r="I2120" s="455" t="s">
        <v>2292</v>
      </c>
      <c r="J2120" s="455" t="s">
        <v>2299</v>
      </c>
    </row>
    <row r="2121" spans="2:10">
      <c r="B2121" s="454">
        <v>42818</v>
      </c>
      <c r="C2121" s="455" t="s">
        <v>2550</v>
      </c>
      <c r="D2121" s="455" t="s">
        <v>2281</v>
      </c>
      <c r="E2121" s="455" t="s">
        <v>2282</v>
      </c>
      <c r="F2121" s="455">
        <v>1</v>
      </c>
      <c r="G2121" s="455">
        <v>751.93</v>
      </c>
      <c r="H2121" s="455">
        <v>751.93</v>
      </c>
      <c r="I2121" s="455" t="s">
        <v>2292</v>
      </c>
      <c r="J2121" s="455" t="s">
        <v>2283</v>
      </c>
    </row>
    <row r="2122" spans="2:10">
      <c r="B2122" s="454">
        <v>42818</v>
      </c>
      <c r="C2122" s="455" t="s">
        <v>2359</v>
      </c>
      <c r="D2122" s="455" t="s">
        <v>2281</v>
      </c>
      <c r="E2122" s="455" t="s">
        <v>2282</v>
      </c>
      <c r="F2122" s="455">
        <v>1</v>
      </c>
      <c r="G2122" s="455">
        <v>429.56</v>
      </c>
      <c r="H2122" s="455">
        <v>429.56</v>
      </c>
      <c r="I2122" s="455" t="s">
        <v>2292</v>
      </c>
      <c r="J2122" s="455" t="s">
        <v>2289</v>
      </c>
    </row>
    <row r="2123" spans="2:10">
      <c r="B2123" s="454">
        <v>42818</v>
      </c>
      <c r="C2123" s="455" t="s">
        <v>2323</v>
      </c>
      <c r="D2123" s="455" t="s">
        <v>2274</v>
      </c>
      <c r="E2123" s="455" t="s">
        <v>2314</v>
      </c>
      <c r="F2123" s="455">
        <v>1</v>
      </c>
      <c r="G2123" s="455">
        <v>1026.92</v>
      </c>
      <c r="H2123" s="455">
        <v>1026.92</v>
      </c>
      <c r="I2123" s="455" t="s">
        <v>2292</v>
      </c>
      <c r="J2123" s="455" t="s">
        <v>2277</v>
      </c>
    </row>
    <row r="2124" spans="2:10">
      <c r="B2124" s="454">
        <v>42818</v>
      </c>
      <c r="C2124" s="455" t="s">
        <v>2616</v>
      </c>
      <c r="D2124" s="455" t="s">
        <v>2274</v>
      </c>
      <c r="E2124" s="455" t="s">
        <v>2314</v>
      </c>
      <c r="F2124" s="455">
        <v>1</v>
      </c>
      <c r="G2124" s="455">
        <v>1389.8</v>
      </c>
      <c r="H2124" s="455">
        <v>1389.8</v>
      </c>
      <c r="I2124" s="455" t="s">
        <v>2292</v>
      </c>
      <c r="J2124" s="455" t="s">
        <v>2289</v>
      </c>
    </row>
    <row r="2125" spans="2:10">
      <c r="B2125" s="454">
        <v>42818</v>
      </c>
      <c r="C2125" s="455" t="s">
        <v>2595</v>
      </c>
      <c r="D2125" s="455" t="s">
        <v>2281</v>
      </c>
      <c r="E2125" s="455" t="s">
        <v>2275</v>
      </c>
      <c r="F2125" s="455">
        <v>1</v>
      </c>
      <c r="G2125" s="455">
        <v>2063.84</v>
      </c>
      <c r="H2125" s="455">
        <v>2063.84</v>
      </c>
      <c r="I2125" s="455" t="s">
        <v>2292</v>
      </c>
      <c r="J2125" s="455" t="s">
        <v>2299</v>
      </c>
    </row>
    <row r="2126" spans="2:10">
      <c r="B2126" s="454">
        <v>42818</v>
      </c>
      <c r="C2126" s="455" t="s">
        <v>2509</v>
      </c>
      <c r="D2126" s="455" t="s">
        <v>2274</v>
      </c>
      <c r="E2126" s="455" t="s">
        <v>2275</v>
      </c>
      <c r="F2126" s="455">
        <v>1</v>
      </c>
      <c r="G2126" s="455">
        <v>1692.64</v>
      </c>
      <c r="H2126" s="455">
        <v>1692.64</v>
      </c>
      <c r="I2126" s="455" t="s">
        <v>2292</v>
      </c>
      <c r="J2126" s="455" t="s">
        <v>2283</v>
      </c>
    </row>
    <row r="2127" spans="2:10">
      <c r="B2127" s="454">
        <v>42818</v>
      </c>
      <c r="C2127" s="455" t="s">
        <v>2614</v>
      </c>
      <c r="D2127" s="455" t="s">
        <v>2274</v>
      </c>
      <c r="E2127" s="455" t="s">
        <v>2275</v>
      </c>
      <c r="F2127" s="455">
        <v>1</v>
      </c>
      <c r="G2127" s="455">
        <v>1714.88</v>
      </c>
      <c r="H2127" s="455">
        <v>1714.88</v>
      </c>
      <c r="I2127" s="455" t="s">
        <v>2292</v>
      </c>
      <c r="J2127" s="455" t="s">
        <v>2279</v>
      </c>
    </row>
    <row r="2128" spans="2:10">
      <c r="B2128" s="454">
        <v>42819</v>
      </c>
      <c r="C2128" s="455" t="s">
        <v>2333</v>
      </c>
      <c r="D2128" s="455" t="s">
        <v>2281</v>
      </c>
      <c r="E2128" s="455" t="s">
        <v>2334</v>
      </c>
      <c r="F2128" s="455">
        <v>1</v>
      </c>
      <c r="G2128" s="455">
        <v>800.97</v>
      </c>
      <c r="H2128" s="455">
        <v>800.97</v>
      </c>
      <c r="I2128" s="455" t="s">
        <v>2276</v>
      </c>
      <c r="J2128" s="455" t="s">
        <v>2277</v>
      </c>
    </row>
    <row r="2129" spans="2:10">
      <c r="B2129" s="454">
        <v>42819</v>
      </c>
      <c r="C2129" s="455" t="s">
        <v>2328</v>
      </c>
      <c r="D2129" s="455" t="s">
        <v>2274</v>
      </c>
      <c r="E2129" s="455" t="s">
        <v>2298</v>
      </c>
      <c r="F2129" s="455">
        <v>1</v>
      </c>
      <c r="G2129" s="455">
        <v>844.87</v>
      </c>
      <c r="H2129" s="455">
        <v>844.87</v>
      </c>
      <c r="I2129" s="455" t="s">
        <v>2276</v>
      </c>
      <c r="J2129" s="455" t="s">
        <v>2279</v>
      </c>
    </row>
    <row r="2130" spans="2:10">
      <c r="B2130" s="454">
        <v>42819</v>
      </c>
      <c r="C2130" s="455" t="s">
        <v>2606</v>
      </c>
      <c r="D2130" s="455" t="s">
        <v>2274</v>
      </c>
      <c r="E2130" s="455" t="s">
        <v>2294</v>
      </c>
      <c r="F2130" s="455">
        <v>1</v>
      </c>
      <c r="G2130" s="455">
        <v>715.04</v>
      </c>
      <c r="H2130" s="455">
        <v>715.04</v>
      </c>
      <c r="I2130" s="455" t="s">
        <v>2276</v>
      </c>
      <c r="J2130" s="455" t="s">
        <v>2289</v>
      </c>
    </row>
    <row r="2131" spans="2:10">
      <c r="B2131" s="454">
        <v>42819</v>
      </c>
      <c r="C2131" s="455" t="s">
        <v>2478</v>
      </c>
      <c r="D2131" s="455" t="s">
        <v>2274</v>
      </c>
      <c r="E2131" s="455" t="s">
        <v>2275</v>
      </c>
      <c r="F2131" s="455">
        <v>1</v>
      </c>
      <c r="G2131" s="455">
        <v>1512.49</v>
      </c>
      <c r="H2131" s="455">
        <v>1512.49</v>
      </c>
      <c r="I2131" s="455" t="s">
        <v>2276</v>
      </c>
      <c r="J2131" s="455" t="s">
        <v>2305</v>
      </c>
    </row>
    <row r="2132" spans="2:10">
      <c r="B2132" s="454">
        <v>42819</v>
      </c>
      <c r="C2132" s="455" t="s">
        <v>2455</v>
      </c>
      <c r="D2132" s="455" t="s">
        <v>2281</v>
      </c>
      <c r="E2132" s="455" t="s">
        <v>2285</v>
      </c>
      <c r="F2132" s="455">
        <v>1</v>
      </c>
      <c r="G2132" s="455">
        <v>1068.1199999999999</v>
      </c>
      <c r="H2132" s="455">
        <v>1068.1199999999999</v>
      </c>
      <c r="I2132" s="455" t="s">
        <v>2276</v>
      </c>
      <c r="J2132" s="455" t="s">
        <v>2305</v>
      </c>
    </row>
    <row r="2133" spans="2:10">
      <c r="B2133" s="454">
        <v>42819</v>
      </c>
      <c r="C2133" s="455" t="s">
        <v>2546</v>
      </c>
      <c r="D2133" s="455" t="s">
        <v>2281</v>
      </c>
      <c r="E2133" s="455" t="s">
        <v>2282</v>
      </c>
      <c r="F2133" s="455">
        <v>1</v>
      </c>
      <c r="G2133" s="455">
        <v>1211.92</v>
      </c>
      <c r="H2133" s="455">
        <v>1211.92</v>
      </c>
      <c r="I2133" s="455" t="s">
        <v>2276</v>
      </c>
      <c r="J2133" s="455" t="s">
        <v>2289</v>
      </c>
    </row>
    <row r="2134" spans="2:10">
      <c r="B2134" s="454">
        <v>42819</v>
      </c>
      <c r="C2134" s="455" t="s">
        <v>2570</v>
      </c>
      <c r="D2134" s="455" t="s">
        <v>2274</v>
      </c>
      <c r="E2134" s="455" t="s">
        <v>2296</v>
      </c>
      <c r="F2134" s="455">
        <v>1</v>
      </c>
      <c r="G2134" s="455">
        <v>2589.2199999999998</v>
      </c>
      <c r="H2134" s="455">
        <v>2589.2199999999998</v>
      </c>
      <c r="I2134" s="455" t="s">
        <v>2276</v>
      </c>
      <c r="J2134" s="455" t="s">
        <v>2283</v>
      </c>
    </row>
    <row r="2135" spans="2:10">
      <c r="B2135" s="454">
        <v>42819</v>
      </c>
      <c r="C2135" s="455" t="s">
        <v>2455</v>
      </c>
      <c r="D2135" s="455" t="s">
        <v>2281</v>
      </c>
      <c r="E2135" s="455" t="s">
        <v>2285</v>
      </c>
      <c r="F2135" s="455">
        <v>1</v>
      </c>
      <c r="G2135" s="455">
        <v>1068.1199999999999</v>
      </c>
      <c r="H2135" s="455">
        <v>1068.1199999999999</v>
      </c>
      <c r="I2135" s="455" t="s">
        <v>2292</v>
      </c>
      <c r="J2135" s="455" t="s">
        <v>2283</v>
      </c>
    </row>
    <row r="2136" spans="2:10">
      <c r="B2136" s="454">
        <v>42819</v>
      </c>
      <c r="C2136" s="455" t="s">
        <v>2304</v>
      </c>
      <c r="D2136" s="455" t="s">
        <v>2274</v>
      </c>
      <c r="E2136" s="455" t="s">
        <v>2301</v>
      </c>
      <c r="F2136" s="455">
        <v>1</v>
      </c>
      <c r="G2136" s="455">
        <v>747.69</v>
      </c>
      <c r="H2136" s="455">
        <v>747.69</v>
      </c>
      <c r="I2136" s="455" t="s">
        <v>2292</v>
      </c>
      <c r="J2136" s="455" t="s">
        <v>2277</v>
      </c>
    </row>
    <row r="2137" spans="2:10">
      <c r="B2137" s="454">
        <v>42819</v>
      </c>
      <c r="C2137" s="455" t="s">
        <v>2565</v>
      </c>
      <c r="D2137" s="455" t="s">
        <v>2274</v>
      </c>
      <c r="E2137" s="455" t="s">
        <v>2296</v>
      </c>
      <c r="F2137" s="455">
        <v>1</v>
      </c>
      <c r="G2137" s="455">
        <v>2532.44</v>
      </c>
      <c r="H2137" s="455">
        <v>2532.44</v>
      </c>
      <c r="I2137" s="455" t="s">
        <v>2292</v>
      </c>
      <c r="J2137" s="455" t="s">
        <v>2277</v>
      </c>
    </row>
    <row r="2138" spans="2:10">
      <c r="B2138" s="454">
        <v>42819</v>
      </c>
      <c r="C2138" s="455" t="s">
        <v>2635</v>
      </c>
      <c r="D2138" s="455" t="s">
        <v>2274</v>
      </c>
      <c r="E2138" s="455" t="s">
        <v>2301</v>
      </c>
      <c r="F2138" s="455">
        <v>1</v>
      </c>
      <c r="G2138" s="455">
        <v>534.62</v>
      </c>
      <c r="H2138" s="455">
        <v>534.62</v>
      </c>
      <c r="I2138" s="455" t="s">
        <v>2292</v>
      </c>
      <c r="J2138" s="455" t="s">
        <v>2299</v>
      </c>
    </row>
    <row r="2139" spans="2:10">
      <c r="B2139" s="454">
        <v>42819</v>
      </c>
      <c r="C2139" s="455" t="s">
        <v>2577</v>
      </c>
      <c r="D2139" s="455" t="s">
        <v>2274</v>
      </c>
      <c r="E2139" s="455" t="s">
        <v>2314</v>
      </c>
      <c r="F2139" s="455">
        <v>1</v>
      </c>
      <c r="G2139" s="455">
        <v>1466.95</v>
      </c>
      <c r="H2139" s="455">
        <v>1466.95</v>
      </c>
      <c r="I2139" s="455" t="s">
        <v>2292</v>
      </c>
      <c r="J2139" s="455" t="s">
        <v>2277</v>
      </c>
    </row>
    <row r="2140" spans="2:10">
      <c r="B2140" s="454">
        <v>42819</v>
      </c>
      <c r="C2140" s="455" t="s">
        <v>2425</v>
      </c>
      <c r="D2140" s="455" t="s">
        <v>2274</v>
      </c>
      <c r="E2140" s="455" t="s">
        <v>2296</v>
      </c>
      <c r="F2140" s="455">
        <v>1</v>
      </c>
      <c r="G2140" s="455">
        <v>2398.9899999999998</v>
      </c>
      <c r="H2140" s="455">
        <v>2398.9899999999998</v>
      </c>
      <c r="I2140" s="455" t="s">
        <v>2292</v>
      </c>
      <c r="J2140" s="455" t="s">
        <v>2277</v>
      </c>
    </row>
    <row r="2141" spans="2:10">
      <c r="B2141" s="454">
        <v>42819</v>
      </c>
      <c r="C2141" s="455" t="s">
        <v>2626</v>
      </c>
      <c r="D2141" s="455" t="s">
        <v>2281</v>
      </c>
      <c r="E2141" s="455" t="s">
        <v>2298</v>
      </c>
      <c r="F2141" s="455">
        <v>1</v>
      </c>
      <c r="G2141" s="455">
        <v>640.97</v>
      </c>
      <c r="H2141" s="455">
        <v>640.97</v>
      </c>
      <c r="I2141" s="455" t="s">
        <v>2292</v>
      </c>
      <c r="J2141" s="455" t="s">
        <v>2279</v>
      </c>
    </row>
    <row r="2142" spans="2:10">
      <c r="B2142" s="454">
        <v>42819</v>
      </c>
      <c r="C2142" s="455" t="s">
        <v>2432</v>
      </c>
      <c r="D2142" s="455" t="s">
        <v>2274</v>
      </c>
      <c r="E2142" s="455" t="s">
        <v>2294</v>
      </c>
      <c r="F2142" s="455">
        <v>1</v>
      </c>
      <c r="G2142" s="455">
        <v>721.66</v>
      </c>
      <c r="H2142" s="455">
        <v>721.66</v>
      </c>
      <c r="I2142" s="455" t="s">
        <v>2292</v>
      </c>
      <c r="J2142" s="455" t="s">
        <v>2305</v>
      </c>
    </row>
    <row r="2143" spans="2:10">
      <c r="B2143" s="454">
        <v>42819</v>
      </c>
      <c r="C2143" s="455" t="s">
        <v>2619</v>
      </c>
      <c r="D2143" s="455" t="s">
        <v>2281</v>
      </c>
      <c r="E2143" s="455" t="s">
        <v>2421</v>
      </c>
      <c r="F2143" s="455">
        <v>1</v>
      </c>
      <c r="G2143" s="455">
        <v>478.66</v>
      </c>
      <c r="H2143" s="455">
        <v>478.66</v>
      </c>
      <c r="I2143" s="455" t="s">
        <v>2292</v>
      </c>
      <c r="J2143" s="455" t="s">
        <v>2289</v>
      </c>
    </row>
    <row r="2144" spans="2:10">
      <c r="B2144" s="454">
        <v>42819</v>
      </c>
      <c r="C2144" s="455" t="s">
        <v>2553</v>
      </c>
      <c r="D2144" s="455" t="s">
        <v>2274</v>
      </c>
      <c r="E2144" s="455" t="s">
        <v>2301</v>
      </c>
      <c r="F2144" s="455">
        <v>1</v>
      </c>
      <c r="G2144" s="455">
        <v>609.52</v>
      </c>
      <c r="H2144" s="455">
        <v>609.52</v>
      </c>
      <c r="I2144" s="455" t="s">
        <v>2292</v>
      </c>
      <c r="J2144" s="455" t="s">
        <v>2305</v>
      </c>
    </row>
    <row r="2145" spans="2:10">
      <c r="B2145" s="454">
        <v>42819</v>
      </c>
      <c r="C2145" s="455" t="s">
        <v>2490</v>
      </c>
      <c r="D2145" s="455" t="s">
        <v>2274</v>
      </c>
      <c r="E2145" s="455" t="s">
        <v>2296</v>
      </c>
      <c r="F2145" s="455">
        <v>1</v>
      </c>
      <c r="G2145" s="455">
        <v>2511.85</v>
      </c>
      <c r="H2145" s="455">
        <v>2511.85</v>
      </c>
      <c r="I2145" s="455" t="s">
        <v>2292</v>
      </c>
      <c r="J2145" s="455" t="s">
        <v>2279</v>
      </c>
    </row>
    <row r="2146" spans="2:10">
      <c r="B2146" s="454">
        <v>42819</v>
      </c>
      <c r="C2146" s="455" t="s">
        <v>2391</v>
      </c>
      <c r="D2146" s="455" t="s">
        <v>2274</v>
      </c>
      <c r="E2146" s="455" t="s">
        <v>2275</v>
      </c>
      <c r="F2146" s="455">
        <v>1</v>
      </c>
      <c r="G2146" s="455">
        <v>1642.76</v>
      </c>
      <c r="H2146" s="455">
        <v>1642.76</v>
      </c>
      <c r="I2146" s="455" t="s">
        <v>2292</v>
      </c>
      <c r="J2146" s="455" t="s">
        <v>2299</v>
      </c>
    </row>
    <row r="2147" spans="2:10">
      <c r="B2147" s="454">
        <v>42819</v>
      </c>
      <c r="C2147" s="455" t="s">
        <v>2349</v>
      </c>
      <c r="D2147" s="455" t="s">
        <v>2274</v>
      </c>
      <c r="E2147" s="455" t="s">
        <v>2301</v>
      </c>
      <c r="F2147" s="455">
        <v>1</v>
      </c>
      <c r="G2147" s="455">
        <v>1027.8699999999999</v>
      </c>
      <c r="H2147" s="455">
        <v>1027.8699999999999</v>
      </c>
      <c r="I2147" s="455" t="s">
        <v>2276</v>
      </c>
      <c r="J2147" s="455" t="s">
        <v>2283</v>
      </c>
    </row>
    <row r="2148" spans="2:10">
      <c r="B2148" s="454">
        <v>42819</v>
      </c>
      <c r="C2148" s="455" t="s">
        <v>2607</v>
      </c>
      <c r="D2148" s="455" t="s">
        <v>2274</v>
      </c>
      <c r="E2148" s="455" t="s">
        <v>2275</v>
      </c>
      <c r="F2148" s="455">
        <v>1</v>
      </c>
      <c r="G2148" s="455">
        <v>1699.77</v>
      </c>
      <c r="H2148" s="455">
        <v>1699.77</v>
      </c>
      <c r="I2148" s="455" t="s">
        <v>2276</v>
      </c>
      <c r="J2148" s="455" t="s">
        <v>2283</v>
      </c>
    </row>
    <row r="2149" spans="2:10">
      <c r="B2149" s="454">
        <v>42819</v>
      </c>
      <c r="C2149" s="455" t="s">
        <v>2438</v>
      </c>
      <c r="D2149" s="455" t="s">
        <v>2274</v>
      </c>
      <c r="E2149" s="455" t="s">
        <v>2301</v>
      </c>
      <c r="F2149" s="455">
        <v>1</v>
      </c>
      <c r="G2149" s="455">
        <v>1131.52</v>
      </c>
      <c r="H2149" s="455">
        <v>1131.52</v>
      </c>
      <c r="I2149" s="455" t="s">
        <v>2276</v>
      </c>
      <c r="J2149" s="455" t="s">
        <v>2289</v>
      </c>
    </row>
    <row r="2150" spans="2:10">
      <c r="B2150" s="454">
        <v>42819</v>
      </c>
      <c r="C2150" s="455" t="s">
        <v>2322</v>
      </c>
      <c r="D2150" s="455" t="s">
        <v>2281</v>
      </c>
      <c r="E2150" s="455" t="s">
        <v>2282</v>
      </c>
      <c r="F2150" s="455">
        <v>1</v>
      </c>
      <c r="G2150" s="455">
        <v>853.9</v>
      </c>
      <c r="H2150" s="455">
        <v>853.9</v>
      </c>
      <c r="I2150" s="455" t="s">
        <v>2292</v>
      </c>
      <c r="J2150" s="455" t="s">
        <v>2277</v>
      </c>
    </row>
    <row r="2151" spans="2:10">
      <c r="B2151" s="454">
        <v>42819</v>
      </c>
      <c r="C2151" s="455" t="s">
        <v>2461</v>
      </c>
      <c r="D2151" s="455" t="s">
        <v>2274</v>
      </c>
      <c r="E2151" s="455" t="s">
        <v>2275</v>
      </c>
      <c r="F2151" s="455">
        <v>1</v>
      </c>
      <c r="G2151" s="455">
        <v>1777.82</v>
      </c>
      <c r="H2151" s="455">
        <v>1777.82</v>
      </c>
      <c r="I2151" s="455" t="s">
        <v>2292</v>
      </c>
      <c r="J2151" s="455" t="s">
        <v>2283</v>
      </c>
    </row>
    <row r="2152" spans="2:10">
      <c r="B2152" s="454">
        <v>42819</v>
      </c>
      <c r="C2152" s="455" t="s">
        <v>2335</v>
      </c>
      <c r="D2152" s="455" t="s">
        <v>2274</v>
      </c>
      <c r="E2152" s="455" t="s">
        <v>2298</v>
      </c>
      <c r="F2152" s="455">
        <v>1</v>
      </c>
      <c r="G2152" s="455">
        <v>888.34</v>
      </c>
      <c r="H2152" s="455">
        <v>888.34</v>
      </c>
      <c r="I2152" s="455" t="s">
        <v>2292</v>
      </c>
      <c r="J2152" s="455" t="s">
        <v>2277</v>
      </c>
    </row>
    <row r="2153" spans="2:10">
      <c r="B2153" s="454">
        <v>42819</v>
      </c>
      <c r="C2153" s="455" t="s">
        <v>2467</v>
      </c>
      <c r="D2153" s="455" t="s">
        <v>2281</v>
      </c>
      <c r="E2153" s="455" t="s">
        <v>2285</v>
      </c>
      <c r="F2153" s="455">
        <v>1</v>
      </c>
      <c r="G2153" s="455">
        <v>1337.95</v>
      </c>
      <c r="H2153" s="455">
        <v>1337.95</v>
      </c>
      <c r="I2153" s="455" t="s">
        <v>2292</v>
      </c>
      <c r="J2153" s="455" t="s">
        <v>2277</v>
      </c>
    </row>
    <row r="2154" spans="2:10">
      <c r="B2154" s="454">
        <v>42819</v>
      </c>
      <c r="C2154" s="455" t="s">
        <v>2576</v>
      </c>
      <c r="D2154" s="455" t="s">
        <v>2281</v>
      </c>
      <c r="E2154" s="455" t="s">
        <v>2282</v>
      </c>
      <c r="F2154" s="455">
        <v>1</v>
      </c>
      <c r="G2154" s="455">
        <v>445.37</v>
      </c>
      <c r="H2154" s="455">
        <v>445.37</v>
      </c>
      <c r="I2154" s="455" t="s">
        <v>2292</v>
      </c>
      <c r="J2154" s="455" t="s">
        <v>2283</v>
      </c>
    </row>
    <row r="2155" spans="2:10">
      <c r="B2155" s="454">
        <v>42819</v>
      </c>
      <c r="C2155" s="455" t="s">
        <v>2490</v>
      </c>
      <c r="D2155" s="455" t="s">
        <v>2274</v>
      </c>
      <c r="E2155" s="455" t="s">
        <v>2296</v>
      </c>
      <c r="F2155" s="455">
        <v>1</v>
      </c>
      <c r="G2155" s="455">
        <v>2511.85</v>
      </c>
      <c r="H2155" s="455">
        <v>2511.85</v>
      </c>
      <c r="I2155" s="455" t="s">
        <v>2292</v>
      </c>
      <c r="J2155" s="455" t="s">
        <v>2299</v>
      </c>
    </row>
    <row r="2156" spans="2:10">
      <c r="B2156" s="454">
        <v>42819</v>
      </c>
      <c r="C2156" s="455" t="s">
        <v>2304</v>
      </c>
      <c r="D2156" s="455" t="s">
        <v>2274</v>
      </c>
      <c r="E2156" s="455" t="s">
        <v>2301</v>
      </c>
      <c r="F2156" s="455">
        <v>1</v>
      </c>
      <c r="G2156" s="455">
        <v>747.69</v>
      </c>
      <c r="H2156" s="455">
        <v>747.69</v>
      </c>
      <c r="I2156" s="455" t="s">
        <v>2292</v>
      </c>
      <c r="J2156" s="455" t="s">
        <v>2305</v>
      </c>
    </row>
    <row r="2157" spans="2:10">
      <c r="B2157" s="454">
        <v>42819</v>
      </c>
      <c r="C2157" s="455" t="s">
        <v>2487</v>
      </c>
      <c r="D2157" s="455" t="s">
        <v>2281</v>
      </c>
      <c r="E2157" s="455" t="s">
        <v>2296</v>
      </c>
      <c r="F2157" s="455">
        <v>1</v>
      </c>
      <c r="G2157" s="455">
        <v>1329.1</v>
      </c>
      <c r="H2157" s="455">
        <v>1329.1</v>
      </c>
      <c r="I2157" s="455" t="s">
        <v>2292</v>
      </c>
      <c r="J2157" s="455" t="s">
        <v>2299</v>
      </c>
    </row>
    <row r="2158" spans="2:10">
      <c r="B2158" s="454">
        <v>42819</v>
      </c>
      <c r="C2158" s="455" t="s">
        <v>2483</v>
      </c>
      <c r="D2158" s="455" t="s">
        <v>2274</v>
      </c>
      <c r="E2158" s="455" t="s">
        <v>2294</v>
      </c>
      <c r="F2158" s="455">
        <v>1</v>
      </c>
      <c r="G2158" s="455">
        <v>606.1</v>
      </c>
      <c r="H2158" s="455">
        <v>606.1</v>
      </c>
      <c r="I2158" s="455" t="s">
        <v>2292</v>
      </c>
      <c r="J2158" s="455" t="s">
        <v>2279</v>
      </c>
    </row>
    <row r="2159" spans="2:10">
      <c r="B2159" s="454">
        <v>42819</v>
      </c>
      <c r="C2159" s="455" t="s">
        <v>2309</v>
      </c>
      <c r="D2159" s="455" t="s">
        <v>2274</v>
      </c>
      <c r="E2159" s="455" t="s">
        <v>2275</v>
      </c>
      <c r="F2159" s="455">
        <v>1</v>
      </c>
      <c r="G2159" s="455">
        <v>1694.88</v>
      </c>
      <c r="H2159" s="455">
        <v>1694.88</v>
      </c>
      <c r="I2159" s="455" t="s">
        <v>2276</v>
      </c>
      <c r="J2159" s="455" t="s">
        <v>2289</v>
      </c>
    </row>
    <row r="2160" spans="2:10">
      <c r="B2160" s="454">
        <v>42819</v>
      </c>
      <c r="C2160" s="455" t="s">
        <v>2320</v>
      </c>
      <c r="D2160" s="455" t="s">
        <v>2274</v>
      </c>
      <c r="E2160" s="455" t="s">
        <v>2301</v>
      </c>
      <c r="F2160" s="455">
        <v>1</v>
      </c>
      <c r="G2160" s="455">
        <v>503.04</v>
      </c>
      <c r="H2160" s="455">
        <v>503.04</v>
      </c>
      <c r="I2160" s="455" t="s">
        <v>2276</v>
      </c>
      <c r="J2160" s="455" t="s">
        <v>2283</v>
      </c>
    </row>
    <row r="2161" spans="2:10">
      <c r="B2161" s="454">
        <v>42819</v>
      </c>
      <c r="C2161" s="455" t="s">
        <v>2552</v>
      </c>
      <c r="D2161" s="455" t="s">
        <v>2274</v>
      </c>
      <c r="E2161" s="455" t="s">
        <v>2314</v>
      </c>
      <c r="F2161" s="455">
        <v>1</v>
      </c>
      <c r="G2161" s="455">
        <v>1125.51</v>
      </c>
      <c r="H2161" s="455">
        <v>1125.51</v>
      </c>
      <c r="I2161" s="455" t="s">
        <v>2276</v>
      </c>
      <c r="J2161" s="455" t="s">
        <v>2279</v>
      </c>
    </row>
    <row r="2162" spans="2:10">
      <c r="B2162" s="454">
        <v>42819</v>
      </c>
      <c r="C2162" s="455" t="s">
        <v>2609</v>
      </c>
      <c r="D2162" s="455" t="s">
        <v>2281</v>
      </c>
      <c r="E2162" s="455" t="s">
        <v>2294</v>
      </c>
      <c r="F2162" s="455">
        <v>1</v>
      </c>
      <c r="G2162" s="455">
        <v>1132.07</v>
      </c>
      <c r="H2162" s="455">
        <v>1132.07</v>
      </c>
      <c r="I2162" s="455" t="s">
        <v>2276</v>
      </c>
      <c r="J2162" s="455" t="s">
        <v>2305</v>
      </c>
    </row>
    <row r="2163" spans="2:10">
      <c r="B2163" s="454">
        <v>42819</v>
      </c>
      <c r="C2163" s="455" t="s">
        <v>2416</v>
      </c>
      <c r="D2163" s="455" t="s">
        <v>2274</v>
      </c>
      <c r="E2163" s="455" t="s">
        <v>2301</v>
      </c>
      <c r="F2163" s="455">
        <v>1</v>
      </c>
      <c r="G2163" s="455">
        <v>964.48</v>
      </c>
      <c r="H2163" s="455">
        <v>964.48</v>
      </c>
      <c r="I2163" s="455" t="s">
        <v>2347</v>
      </c>
      <c r="J2163" s="455" t="s">
        <v>2283</v>
      </c>
    </row>
    <row r="2164" spans="2:10">
      <c r="B2164" s="454">
        <v>42819</v>
      </c>
      <c r="C2164" s="455" t="s">
        <v>2302</v>
      </c>
      <c r="D2164" s="455" t="s">
        <v>2281</v>
      </c>
      <c r="E2164" s="455" t="s">
        <v>2298</v>
      </c>
      <c r="F2164" s="455">
        <v>2</v>
      </c>
      <c r="G2164" s="455">
        <v>1516.04</v>
      </c>
      <c r="H2164" s="455">
        <v>3032.08</v>
      </c>
      <c r="I2164" s="455" t="s">
        <v>2347</v>
      </c>
      <c r="J2164" s="455" t="s">
        <v>2277</v>
      </c>
    </row>
    <row r="2165" spans="2:10">
      <c r="B2165" s="454">
        <v>42819</v>
      </c>
      <c r="C2165" s="455" t="s">
        <v>2316</v>
      </c>
      <c r="D2165" s="455" t="s">
        <v>2274</v>
      </c>
      <c r="E2165" s="455" t="s">
        <v>2301</v>
      </c>
      <c r="F2165" s="455">
        <v>1</v>
      </c>
      <c r="G2165" s="455">
        <v>639.83000000000004</v>
      </c>
      <c r="H2165" s="455">
        <v>639.83000000000004</v>
      </c>
      <c r="I2165" s="455" t="s">
        <v>2347</v>
      </c>
      <c r="J2165" s="455" t="s">
        <v>2299</v>
      </c>
    </row>
    <row r="2166" spans="2:10">
      <c r="B2166" s="454">
        <v>42819</v>
      </c>
      <c r="C2166" s="455" t="s">
        <v>2322</v>
      </c>
      <c r="D2166" s="455" t="s">
        <v>2281</v>
      </c>
      <c r="E2166" s="455" t="s">
        <v>2282</v>
      </c>
      <c r="F2166" s="455">
        <v>1</v>
      </c>
      <c r="G2166" s="455">
        <v>853.9</v>
      </c>
      <c r="H2166" s="455">
        <v>853.9</v>
      </c>
      <c r="I2166" s="455" t="s">
        <v>2347</v>
      </c>
      <c r="J2166" s="455" t="s">
        <v>2289</v>
      </c>
    </row>
    <row r="2167" spans="2:10">
      <c r="B2167" s="454">
        <v>42819</v>
      </c>
      <c r="C2167" s="455" t="s">
        <v>2593</v>
      </c>
      <c r="D2167" s="455" t="s">
        <v>2281</v>
      </c>
      <c r="E2167" s="455" t="s">
        <v>2282</v>
      </c>
      <c r="F2167" s="455">
        <v>1</v>
      </c>
      <c r="G2167" s="455">
        <v>898.79</v>
      </c>
      <c r="H2167" s="455">
        <v>898.79</v>
      </c>
      <c r="I2167" s="455" t="s">
        <v>2347</v>
      </c>
      <c r="J2167" s="455" t="s">
        <v>2283</v>
      </c>
    </row>
    <row r="2168" spans="2:10">
      <c r="B2168" s="454">
        <v>42819</v>
      </c>
      <c r="C2168" s="455" t="s">
        <v>2639</v>
      </c>
      <c r="D2168" s="455" t="s">
        <v>2274</v>
      </c>
      <c r="E2168" s="455" t="s">
        <v>2319</v>
      </c>
      <c r="F2168" s="455">
        <v>1</v>
      </c>
      <c r="G2168" s="455">
        <v>1348.98</v>
      </c>
      <c r="H2168" s="455">
        <v>1348.98</v>
      </c>
      <c r="I2168" s="455" t="s">
        <v>2347</v>
      </c>
      <c r="J2168" s="455" t="s">
        <v>2299</v>
      </c>
    </row>
    <row r="2169" spans="2:10">
      <c r="B2169" s="454">
        <v>42819</v>
      </c>
      <c r="C2169" s="455" t="s">
        <v>2471</v>
      </c>
      <c r="D2169" s="455" t="s">
        <v>2281</v>
      </c>
      <c r="E2169" s="455" t="s">
        <v>2275</v>
      </c>
      <c r="F2169" s="455">
        <v>1</v>
      </c>
      <c r="G2169" s="455">
        <v>1328.07</v>
      </c>
      <c r="H2169" s="455">
        <v>1328.07</v>
      </c>
      <c r="I2169" s="455" t="s">
        <v>2347</v>
      </c>
      <c r="J2169" s="455" t="s">
        <v>2279</v>
      </c>
    </row>
    <row r="2170" spans="2:10">
      <c r="B2170" s="454">
        <v>42820</v>
      </c>
      <c r="C2170" s="455" t="s">
        <v>2626</v>
      </c>
      <c r="D2170" s="455" t="s">
        <v>2281</v>
      </c>
      <c r="E2170" s="455" t="s">
        <v>2298</v>
      </c>
      <c r="F2170" s="455">
        <v>1</v>
      </c>
      <c r="G2170" s="455">
        <v>640.97</v>
      </c>
      <c r="H2170" s="455">
        <v>640.97</v>
      </c>
      <c r="I2170" s="455" t="s">
        <v>2292</v>
      </c>
      <c r="J2170" s="455" t="s">
        <v>2279</v>
      </c>
    </row>
    <row r="2171" spans="2:10">
      <c r="B2171" s="454">
        <v>42820</v>
      </c>
      <c r="C2171" s="455" t="s">
        <v>2455</v>
      </c>
      <c r="D2171" s="455" t="s">
        <v>2281</v>
      </c>
      <c r="E2171" s="455" t="s">
        <v>2285</v>
      </c>
      <c r="F2171" s="455">
        <v>1</v>
      </c>
      <c r="G2171" s="455">
        <v>1068.1199999999999</v>
      </c>
      <c r="H2171" s="455">
        <v>1068.1199999999999</v>
      </c>
      <c r="I2171" s="455" t="s">
        <v>2292</v>
      </c>
      <c r="J2171" s="455" t="s">
        <v>2305</v>
      </c>
    </row>
    <row r="2172" spans="2:10">
      <c r="B2172" s="454">
        <v>42820</v>
      </c>
      <c r="C2172" s="455" t="s">
        <v>2517</v>
      </c>
      <c r="D2172" s="455" t="s">
        <v>2274</v>
      </c>
      <c r="E2172" s="455" t="s">
        <v>2301</v>
      </c>
      <c r="F2172" s="455">
        <v>1</v>
      </c>
      <c r="G2172" s="455">
        <v>531.89</v>
      </c>
      <c r="H2172" s="455">
        <v>531.89</v>
      </c>
      <c r="I2172" s="455" t="s">
        <v>2292</v>
      </c>
      <c r="J2172" s="455" t="s">
        <v>2299</v>
      </c>
    </row>
    <row r="2173" spans="2:10">
      <c r="B2173" s="454">
        <v>42820</v>
      </c>
      <c r="C2173" s="455" t="s">
        <v>2502</v>
      </c>
      <c r="D2173" s="455" t="s">
        <v>2274</v>
      </c>
      <c r="E2173" s="455" t="s">
        <v>2314</v>
      </c>
      <c r="F2173" s="455">
        <v>1</v>
      </c>
      <c r="G2173" s="455">
        <v>1151.57</v>
      </c>
      <c r="H2173" s="455">
        <v>1151.57</v>
      </c>
      <c r="I2173" s="455" t="s">
        <v>2292</v>
      </c>
      <c r="J2173" s="455" t="s">
        <v>2283</v>
      </c>
    </row>
    <row r="2174" spans="2:10">
      <c r="B2174" s="454">
        <v>42820</v>
      </c>
      <c r="C2174" s="455" t="s">
        <v>2424</v>
      </c>
      <c r="D2174" s="455" t="s">
        <v>2281</v>
      </c>
      <c r="E2174" s="455" t="s">
        <v>2296</v>
      </c>
      <c r="F2174" s="455">
        <v>1</v>
      </c>
      <c r="G2174" s="455">
        <v>2090.0700000000002</v>
      </c>
      <c r="H2174" s="455">
        <v>2090.0700000000002</v>
      </c>
      <c r="I2174" s="455" t="s">
        <v>2292</v>
      </c>
      <c r="J2174" s="455" t="s">
        <v>2277</v>
      </c>
    </row>
    <row r="2175" spans="2:10">
      <c r="B2175" s="454">
        <v>42820</v>
      </c>
      <c r="C2175" s="455" t="s">
        <v>2321</v>
      </c>
      <c r="D2175" s="455" t="s">
        <v>2274</v>
      </c>
      <c r="E2175" s="455" t="s">
        <v>2275</v>
      </c>
      <c r="F2175" s="455">
        <v>1</v>
      </c>
      <c r="G2175" s="455">
        <v>1693.6</v>
      </c>
      <c r="H2175" s="455">
        <v>1693.6</v>
      </c>
      <c r="I2175" s="455" t="s">
        <v>2276</v>
      </c>
      <c r="J2175" s="455" t="s">
        <v>2289</v>
      </c>
    </row>
    <row r="2176" spans="2:10">
      <c r="B2176" s="454">
        <v>42820</v>
      </c>
      <c r="C2176" s="455" t="s">
        <v>2497</v>
      </c>
      <c r="D2176" s="455" t="s">
        <v>2281</v>
      </c>
      <c r="E2176" s="455" t="s">
        <v>2275</v>
      </c>
      <c r="F2176" s="455">
        <v>1</v>
      </c>
      <c r="G2176" s="455">
        <v>1117.92</v>
      </c>
      <c r="H2176" s="455">
        <v>1117.92</v>
      </c>
      <c r="I2176" s="455" t="s">
        <v>2276</v>
      </c>
      <c r="J2176" s="455" t="s">
        <v>2277</v>
      </c>
    </row>
    <row r="2177" spans="2:10">
      <c r="B2177" s="454">
        <v>42820</v>
      </c>
      <c r="C2177" s="455" t="s">
        <v>2587</v>
      </c>
      <c r="D2177" s="455" t="s">
        <v>2274</v>
      </c>
      <c r="E2177" s="455" t="s">
        <v>2275</v>
      </c>
      <c r="F2177" s="455">
        <v>1</v>
      </c>
      <c r="G2177" s="455">
        <v>1555.41</v>
      </c>
      <c r="H2177" s="455">
        <v>1555.41</v>
      </c>
      <c r="I2177" s="455" t="s">
        <v>2276</v>
      </c>
      <c r="J2177" s="455" t="s">
        <v>2279</v>
      </c>
    </row>
    <row r="2178" spans="2:10">
      <c r="B2178" s="454">
        <v>42820</v>
      </c>
      <c r="C2178" s="455" t="s">
        <v>2559</v>
      </c>
      <c r="D2178" s="455" t="s">
        <v>2281</v>
      </c>
      <c r="E2178" s="455" t="s">
        <v>2298</v>
      </c>
      <c r="F2178" s="455">
        <v>1</v>
      </c>
      <c r="G2178" s="455">
        <v>653.22</v>
      </c>
      <c r="H2178" s="455">
        <v>653.22</v>
      </c>
      <c r="I2178" s="455" t="s">
        <v>2276</v>
      </c>
      <c r="J2178" s="455" t="s">
        <v>2277</v>
      </c>
    </row>
    <row r="2179" spans="2:10">
      <c r="B2179" s="454">
        <v>42820</v>
      </c>
      <c r="C2179" s="455" t="s">
        <v>2639</v>
      </c>
      <c r="D2179" s="455" t="s">
        <v>2274</v>
      </c>
      <c r="E2179" s="455" t="s">
        <v>2319</v>
      </c>
      <c r="F2179" s="455">
        <v>1</v>
      </c>
      <c r="G2179" s="455">
        <v>1348.98</v>
      </c>
      <c r="H2179" s="455">
        <v>1348.98</v>
      </c>
      <c r="I2179" s="455" t="s">
        <v>2276</v>
      </c>
      <c r="J2179" s="455" t="s">
        <v>2277</v>
      </c>
    </row>
    <row r="2180" spans="2:10">
      <c r="B2180" s="454">
        <v>42820</v>
      </c>
      <c r="C2180" s="455" t="s">
        <v>2355</v>
      </c>
      <c r="D2180" s="455" t="s">
        <v>2281</v>
      </c>
      <c r="E2180" s="455" t="s">
        <v>2287</v>
      </c>
      <c r="F2180" s="455">
        <v>1</v>
      </c>
      <c r="G2180" s="455">
        <v>1284.5</v>
      </c>
      <c r="H2180" s="455">
        <v>1284.5</v>
      </c>
      <c r="I2180" s="455" t="s">
        <v>2276</v>
      </c>
      <c r="J2180" s="455" t="s">
        <v>2279</v>
      </c>
    </row>
    <row r="2181" spans="2:10">
      <c r="B2181" s="454">
        <v>42820</v>
      </c>
      <c r="C2181" s="455" t="s">
        <v>2317</v>
      </c>
      <c r="D2181" s="455" t="s">
        <v>2281</v>
      </c>
      <c r="E2181" s="455" t="s">
        <v>2282</v>
      </c>
      <c r="F2181" s="455">
        <v>1</v>
      </c>
      <c r="G2181" s="455">
        <v>391.68</v>
      </c>
      <c r="H2181" s="455">
        <v>391.68</v>
      </c>
      <c r="I2181" s="455" t="s">
        <v>2276</v>
      </c>
      <c r="J2181" s="455" t="s">
        <v>2279</v>
      </c>
    </row>
    <row r="2182" spans="2:10">
      <c r="B2182" s="454">
        <v>42820</v>
      </c>
      <c r="C2182" s="455" t="s">
        <v>2425</v>
      </c>
      <c r="D2182" s="455" t="s">
        <v>2274</v>
      </c>
      <c r="E2182" s="455" t="s">
        <v>2296</v>
      </c>
      <c r="F2182" s="455">
        <v>1</v>
      </c>
      <c r="G2182" s="455">
        <v>2398.9899999999998</v>
      </c>
      <c r="H2182" s="455">
        <v>2398.9899999999998</v>
      </c>
      <c r="I2182" s="455" t="s">
        <v>2276</v>
      </c>
      <c r="J2182" s="455" t="s">
        <v>2289</v>
      </c>
    </row>
    <row r="2183" spans="2:10">
      <c r="B2183" s="454">
        <v>42820</v>
      </c>
      <c r="C2183" s="455" t="s">
        <v>2539</v>
      </c>
      <c r="D2183" s="455" t="s">
        <v>2274</v>
      </c>
      <c r="E2183" s="455" t="s">
        <v>2319</v>
      </c>
      <c r="F2183" s="455">
        <v>1</v>
      </c>
      <c r="G2183" s="455">
        <v>972.32</v>
      </c>
      <c r="H2183" s="455">
        <v>972.32</v>
      </c>
      <c r="I2183" s="455" t="s">
        <v>2276</v>
      </c>
      <c r="J2183" s="455" t="s">
        <v>2299</v>
      </c>
    </row>
    <row r="2184" spans="2:10">
      <c r="B2184" s="454">
        <v>42820</v>
      </c>
      <c r="C2184" s="455" t="s">
        <v>2382</v>
      </c>
      <c r="D2184" s="455" t="s">
        <v>2274</v>
      </c>
      <c r="E2184" s="455" t="s">
        <v>2296</v>
      </c>
      <c r="F2184" s="455">
        <v>1</v>
      </c>
      <c r="G2184" s="455">
        <v>2730.45</v>
      </c>
      <c r="H2184" s="455">
        <v>2730.45</v>
      </c>
      <c r="I2184" s="455" t="s">
        <v>2347</v>
      </c>
      <c r="J2184" s="455" t="s">
        <v>2283</v>
      </c>
    </row>
    <row r="2185" spans="2:10">
      <c r="B2185" s="454">
        <v>42820</v>
      </c>
      <c r="C2185" s="455" t="s">
        <v>2338</v>
      </c>
      <c r="D2185" s="455" t="s">
        <v>2274</v>
      </c>
      <c r="E2185" s="455" t="s">
        <v>2319</v>
      </c>
      <c r="F2185" s="455">
        <v>1</v>
      </c>
      <c r="G2185" s="455">
        <v>1007.16</v>
      </c>
      <c r="H2185" s="455">
        <v>1007.16</v>
      </c>
      <c r="I2185" s="455" t="s">
        <v>2347</v>
      </c>
      <c r="J2185" s="455" t="s">
        <v>2289</v>
      </c>
    </row>
    <row r="2186" spans="2:10">
      <c r="B2186" s="454">
        <v>42820</v>
      </c>
      <c r="C2186" s="455" t="s">
        <v>2280</v>
      </c>
      <c r="D2186" s="455" t="s">
        <v>2281</v>
      </c>
      <c r="E2186" s="455" t="s">
        <v>2282</v>
      </c>
      <c r="F2186" s="455">
        <v>1</v>
      </c>
      <c r="G2186" s="455">
        <v>405.55</v>
      </c>
      <c r="H2186" s="455">
        <v>405.55</v>
      </c>
      <c r="I2186" s="455" t="s">
        <v>2347</v>
      </c>
      <c r="J2186" s="455" t="s">
        <v>2277</v>
      </c>
    </row>
    <row r="2187" spans="2:10">
      <c r="B2187" s="454">
        <v>42820</v>
      </c>
      <c r="C2187" s="455" t="s">
        <v>2364</v>
      </c>
      <c r="D2187" s="455" t="s">
        <v>2274</v>
      </c>
      <c r="E2187" s="455" t="s">
        <v>2301</v>
      </c>
      <c r="F2187" s="455">
        <v>1</v>
      </c>
      <c r="G2187" s="455">
        <v>647.77</v>
      </c>
      <c r="H2187" s="455">
        <v>647.77</v>
      </c>
      <c r="I2187" s="455" t="s">
        <v>2276</v>
      </c>
      <c r="J2187" s="455" t="s">
        <v>2305</v>
      </c>
    </row>
    <row r="2188" spans="2:10">
      <c r="B2188" s="454">
        <v>42820</v>
      </c>
      <c r="C2188" s="455" t="s">
        <v>2454</v>
      </c>
      <c r="D2188" s="455" t="s">
        <v>2274</v>
      </c>
      <c r="E2188" s="455" t="s">
        <v>2319</v>
      </c>
      <c r="F2188" s="455">
        <v>1</v>
      </c>
      <c r="G2188" s="455">
        <v>1153.8800000000001</v>
      </c>
      <c r="H2188" s="455">
        <v>1153.8800000000001</v>
      </c>
      <c r="I2188" s="455" t="s">
        <v>2276</v>
      </c>
      <c r="J2188" s="455" t="s">
        <v>2277</v>
      </c>
    </row>
    <row r="2189" spans="2:10">
      <c r="B2189" s="454">
        <v>42820</v>
      </c>
      <c r="C2189" s="455" t="s">
        <v>2529</v>
      </c>
      <c r="D2189" s="455" t="s">
        <v>2281</v>
      </c>
      <c r="E2189" s="455" t="s">
        <v>2298</v>
      </c>
      <c r="F2189" s="455">
        <v>1</v>
      </c>
      <c r="G2189" s="455">
        <v>748.28</v>
      </c>
      <c r="H2189" s="455">
        <v>748.28</v>
      </c>
      <c r="I2189" s="455" t="s">
        <v>2276</v>
      </c>
      <c r="J2189" s="455" t="s">
        <v>2289</v>
      </c>
    </row>
    <row r="2190" spans="2:10">
      <c r="B2190" s="454">
        <v>42820</v>
      </c>
      <c r="C2190" s="455" t="s">
        <v>2583</v>
      </c>
      <c r="D2190" s="455" t="s">
        <v>2274</v>
      </c>
      <c r="E2190" s="455" t="s">
        <v>2319</v>
      </c>
      <c r="F2190" s="455">
        <v>1</v>
      </c>
      <c r="G2190" s="455">
        <v>848.64</v>
      </c>
      <c r="H2190" s="455">
        <v>848.64</v>
      </c>
      <c r="I2190" s="455" t="s">
        <v>2347</v>
      </c>
      <c r="J2190" s="455" t="s">
        <v>2305</v>
      </c>
    </row>
    <row r="2191" spans="2:10">
      <c r="B2191" s="454">
        <v>42820</v>
      </c>
      <c r="C2191" s="455" t="s">
        <v>2571</v>
      </c>
      <c r="D2191" s="455" t="s">
        <v>2274</v>
      </c>
      <c r="E2191" s="455" t="s">
        <v>2294</v>
      </c>
      <c r="F2191" s="455">
        <v>1</v>
      </c>
      <c r="G2191" s="455">
        <v>951.05</v>
      </c>
      <c r="H2191" s="455">
        <v>951.05</v>
      </c>
      <c r="I2191" s="455" t="s">
        <v>2347</v>
      </c>
      <c r="J2191" s="455" t="s">
        <v>2277</v>
      </c>
    </row>
    <row r="2192" spans="2:10">
      <c r="B2192" s="454">
        <v>42820</v>
      </c>
      <c r="C2192" s="455" t="s">
        <v>2288</v>
      </c>
      <c r="D2192" s="455" t="s">
        <v>2281</v>
      </c>
      <c r="E2192" s="455" t="s">
        <v>2287</v>
      </c>
      <c r="F2192" s="455">
        <v>1</v>
      </c>
      <c r="G2192" s="455">
        <v>452.15</v>
      </c>
      <c r="H2192" s="455">
        <v>452.15</v>
      </c>
      <c r="I2192" s="455" t="s">
        <v>2347</v>
      </c>
      <c r="J2192" s="455" t="s">
        <v>2279</v>
      </c>
    </row>
    <row r="2193" spans="2:10">
      <c r="B2193" s="454">
        <v>42820</v>
      </c>
      <c r="C2193" s="455" t="s">
        <v>2477</v>
      </c>
      <c r="D2193" s="455" t="s">
        <v>2274</v>
      </c>
      <c r="E2193" s="455" t="s">
        <v>2314</v>
      </c>
      <c r="F2193" s="455">
        <v>1</v>
      </c>
      <c r="G2193" s="455">
        <v>1163.81</v>
      </c>
      <c r="H2193" s="455">
        <v>1163.81</v>
      </c>
      <c r="I2193" s="455" t="s">
        <v>2292</v>
      </c>
      <c r="J2193" s="455" t="s">
        <v>2277</v>
      </c>
    </row>
    <row r="2194" spans="2:10">
      <c r="B2194" s="454">
        <v>42820</v>
      </c>
      <c r="C2194" s="455" t="s">
        <v>2643</v>
      </c>
      <c r="D2194" s="455" t="s">
        <v>2274</v>
      </c>
      <c r="E2194" s="455" t="s">
        <v>2275</v>
      </c>
      <c r="F2194" s="455">
        <v>1</v>
      </c>
      <c r="G2194" s="455">
        <v>2180.61</v>
      </c>
      <c r="H2194" s="455">
        <v>2180.61</v>
      </c>
      <c r="I2194" s="455" t="s">
        <v>2347</v>
      </c>
      <c r="J2194" s="455" t="s">
        <v>2289</v>
      </c>
    </row>
    <row r="2195" spans="2:10">
      <c r="B2195" s="454">
        <v>42820</v>
      </c>
      <c r="C2195" s="455" t="s">
        <v>2544</v>
      </c>
      <c r="D2195" s="455" t="s">
        <v>2281</v>
      </c>
      <c r="E2195" s="455" t="s">
        <v>2298</v>
      </c>
      <c r="F2195" s="455">
        <v>1</v>
      </c>
      <c r="G2195" s="455">
        <v>1331.56</v>
      </c>
      <c r="H2195" s="455">
        <v>1331.56</v>
      </c>
      <c r="I2195" s="455" t="s">
        <v>2347</v>
      </c>
      <c r="J2195" s="455" t="s">
        <v>2289</v>
      </c>
    </row>
    <row r="2196" spans="2:10">
      <c r="B2196" s="454">
        <v>42820</v>
      </c>
      <c r="C2196" s="455" t="s">
        <v>2543</v>
      </c>
      <c r="D2196" s="455" t="s">
        <v>2274</v>
      </c>
      <c r="E2196" s="455" t="s">
        <v>2275</v>
      </c>
      <c r="F2196" s="455">
        <v>1</v>
      </c>
      <c r="G2196" s="455">
        <v>1958.8</v>
      </c>
      <c r="H2196" s="455">
        <v>1958.8</v>
      </c>
      <c r="I2196" s="455" t="s">
        <v>2347</v>
      </c>
      <c r="J2196" s="455" t="s">
        <v>2279</v>
      </c>
    </row>
    <row r="2197" spans="2:10">
      <c r="B2197" s="454">
        <v>42820</v>
      </c>
      <c r="C2197" s="455" t="s">
        <v>2473</v>
      </c>
      <c r="D2197" s="455" t="s">
        <v>2281</v>
      </c>
      <c r="E2197" s="455" t="s">
        <v>2285</v>
      </c>
      <c r="F2197" s="455">
        <v>1</v>
      </c>
      <c r="G2197" s="455">
        <v>627.42999999999995</v>
      </c>
      <c r="H2197" s="455">
        <v>627.42999999999995</v>
      </c>
      <c r="I2197" s="455" t="s">
        <v>2292</v>
      </c>
      <c r="J2197" s="455" t="s">
        <v>2289</v>
      </c>
    </row>
    <row r="2198" spans="2:10">
      <c r="B2198" s="454">
        <v>42820</v>
      </c>
      <c r="C2198" s="455" t="s">
        <v>2603</v>
      </c>
      <c r="D2198" s="455" t="s">
        <v>2274</v>
      </c>
      <c r="E2198" s="455" t="s">
        <v>2301</v>
      </c>
      <c r="F2198" s="455">
        <v>1</v>
      </c>
      <c r="G2198" s="455">
        <v>754.89</v>
      </c>
      <c r="H2198" s="455">
        <v>754.89</v>
      </c>
      <c r="I2198" s="455" t="s">
        <v>2292</v>
      </c>
      <c r="J2198" s="455" t="s">
        <v>2283</v>
      </c>
    </row>
    <row r="2199" spans="2:10">
      <c r="B2199" s="454">
        <v>42820</v>
      </c>
      <c r="C2199" s="455" t="s">
        <v>2286</v>
      </c>
      <c r="D2199" s="455" t="s">
        <v>2281</v>
      </c>
      <c r="E2199" s="455" t="s">
        <v>2287</v>
      </c>
      <c r="F2199" s="455">
        <v>1</v>
      </c>
      <c r="G2199" s="455">
        <v>325.79000000000002</v>
      </c>
      <c r="H2199" s="455">
        <v>325.79000000000002</v>
      </c>
      <c r="I2199" s="455" t="s">
        <v>2292</v>
      </c>
      <c r="J2199" s="455" t="s">
        <v>2283</v>
      </c>
    </row>
    <row r="2200" spans="2:10">
      <c r="B2200" s="454">
        <v>42820</v>
      </c>
      <c r="C2200" s="455" t="s">
        <v>2344</v>
      </c>
      <c r="D2200" s="455" t="s">
        <v>2274</v>
      </c>
      <c r="E2200" s="455" t="s">
        <v>2319</v>
      </c>
      <c r="F2200" s="455">
        <v>1</v>
      </c>
      <c r="G2200" s="455">
        <v>972.69</v>
      </c>
      <c r="H2200" s="455">
        <v>972.69</v>
      </c>
      <c r="I2200" s="455" t="s">
        <v>2292</v>
      </c>
      <c r="J2200" s="455" t="s">
        <v>2283</v>
      </c>
    </row>
    <row r="2201" spans="2:10">
      <c r="B2201" s="454">
        <v>42820</v>
      </c>
      <c r="C2201" s="455" t="s">
        <v>2393</v>
      </c>
      <c r="D2201" s="455" t="s">
        <v>2281</v>
      </c>
      <c r="E2201" s="455" t="s">
        <v>2390</v>
      </c>
      <c r="F2201" s="455">
        <v>1</v>
      </c>
      <c r="G2201" s="455">
        <v>601.20000000000005</v>
      </c>
      <c r="H2201" s="455">
        <v>601.20000000000005</v>
      </c>
      <c r="I2201" s="455" t="s">
        <v>2292</v>
      </c>
      <c r="J2201" s="455" t="s">
        <v>2283</v>
      </c>
    </row>
    <row r="2202" spans="2:10">
      <c r="B2202" s="454">
        <v>42820</v>
      </c>
      <c r="C2202" s="455" t="s">
        <v>2323</v>
      </c>
      <c r="D2202" s="455" t="s">
        <v>2274</v>
      </c>
      <c r="E2202" s="455" t="s">
        <v>2314</v>
      </c>
      <c r="F2202" s="455">
        <v>1</v>
      </c>
      <c r="G2202" s="455">
        <v>1026.92</v>
      </c>
      <c r="H2202" s="455">
        <v>1026.92</v>
      </c>
      <c r="I2202" s="455" t="s">
        <v>2292</v>
      </c>
      <c r="J2202" s="455" t="s">
        <v>2289</v>
      </c>
    </row>
    <row r="2203" spans="2:10">
      <c r="B2203" s="454">
        <v>42820</v>
      </c>
      <c r="C2203" s="455" t="s">
        <v>2615</v>
      </c>
      <c r="D2203" s="455" t="s">
        <v>2274</v>
      </c>
      <c r="E2203" s="455" t="s">
        <v>2294</v>
      </c>
      <c r="F2203" s="455">
        <v>1</v>
      </c>
      <c r="G2203" s="455">
        <v>715.03</v>
      </c>
      <c r="H2203" s="455">
        <v>715.03</v>
      </c>
      <c r="I2203" s="455" t="s">
        <v>2292</v>
      </c>
      <c r="J2203" s="455" t="s">
        <v>2299</v>
      </c>
    </row>
    <row r="2204" spans="2:10">
      <c r="B2204" s="454">
        <v>42820</v>
      </c>
      <c r="C2204" s="455" t="s">
        <v>2325</v>
      </c>
      <c r="D2204" s="455" t="s">
        <v>2274</v>
      </c>
      <c r="E2204" s="455" t="s">
        <v>2314</v>
      </c>
      <c r="F2204" s="455">
        <v>1</v>
      </c>
      <c r="G2204" s="455">
        <v>1255.31</v>
      </c>
      <c r="H2204" s="455">
        <v>1255.31</v>
      </c>
      <c r="I2204" s="455" t="s">
        <v>2292</v>
      </c>
      <c r="J2204" s="455" t="s">
        <v>2283</v>
      </c>
    </row>
    <row r="2205" spans="2:10">
      <c r="B2205" s="454">
        <v>42820</v>
      </c>
      <c r="C2205" s="455" t="s">
        <v>2446</v>
      </c>
      <c r="D2205" s="455" t="s">
        <v>2274</v>
      </c>
      <c r="E2205" s="455" t="s">
        <v>2298</v>
      </c>
      <c r="F2205" s="455">
        <v>1</v>
      </c>
      <c r="G2205" s="455">
        <v>798.93</v>
      </c>
      <c r="H2205" s="455">
        <v>798.93</v>
      </c>
      <c r="I2205" s="455" t="s">
        <v>2292</v>
      </c>
      <c r="J2205" s="455" t="s">
        <v>2299</v>
      </c>
    </row>
    <row r="2206" spans="2:10">
      <c r="B2206" s="454">
        <v>42820</v>
      </c>
      <c r="C2206" s="455" t="s">
        <v>2474</v>
      </c>
      <c r="D2206" s="455" t="s">
        <v>2281</v>
      </c>
      <c r="E2206" s="455" t="s">
        <v>2294</v>
      </c>
      <c r="F2206" s="455">
        <v>1</v>
      </c>
      <c r="G2206" s="455">
        <v>1320.77</v>
      </c>
      <c r="H2206" s="455">
        <v>1320.77</v>
      </c>
      <c r="I2206" s="455" t="s">
        <v>2276</v>
      </c>
      <c r="J2206" s="455" t="s">
        <v>2283</v>
      </c>
    </row>
    <row r="2207" spans="2:10">
      <c r="B2207" s="454">
        <v>42820</v>
      </c>
      <c r="C2207" s="455" t="s">
        <v>2612</v>
      </c>
      <c r="D2207" s="455" t="s">
        <v>2274</v>
      </c>
      <c r="E2207" s="455" t="s">
        <v>2296</v>
      </c>
      <c r="F2207" s="455">
        <v>1</v>
      </c>
      <c r="G2207" s="455">
        <v>2419.1999999999998</v>
      </c>
      <c r="H2207" s="455">
        <v>2419.1999999999998</v>
      </c>
      <c r="I2207" s="455" t="s">
        <v>2276</v>
      </c>
      <c r="J2207" s="455" t="s">
        <v>2277</v>
      </c>
    </row>
    <row r="2208" spans="2:10">
      <c r="B2208" s="454">
        <v>42820</v>
      </c>
      <c r="C2208" s="455" t="s">
        <v>2545</v>
      </c>
      <c r="D2208" s="455" t="s">
        <v>2274</v>
      </c>
      <c r="E2208" s="455" t="s">
        <v>2275</v>
      </c>
      <c r="F2208" s="455">
        <v>1</v>
      </c>
      <c r="G2208" s="455">
        <v>1718.13</v>
      </c>
      <c r="H2208" s="455">
        <v>1718.13</v>
      </c>
      <c r="I2208" s="455" t="s">
        <v>2276</v>
      </c>
      <c r="J2208" s="455" t="s">
        <v>2305</v>
      </c>
    </row>
    <row r="2209" spans="2:10">
      <c r="B2209" s="454">
        <v>42820</v>
      </c>
      <c r="C2209" s="455" t="s">
        <v>2584</v>
      </c>
      <c r="D2209" s="455" t="s">
        <v>2274</v>
      </c>
      <c r="E2209" s="455" t="s">
        <v>2319</v>
      </c>
      <c r="F2209" s="455">
        <v>1</v>
      </c>
      <c r="G2209" s="455">
        <v>735.07</v>
      </c>
      <c r="H2209" s="455">
        <v>735.07</v>
      </c>
      <c r="I2209" s="455" t="s">
        <v>2276</v>
      </c>
      <c r="J2209" s="455" t="s">
        <v>2299</v>
      </c>
    </row>
    <row r="2210" spans="2:10">
      <c r="B2210" s="454">
        <v>42820</v>
      </c>
      <c r="C2210" s="455" t="s">
        <v>2489</v>
      </c>
      <c r="D2210" s="455" t="s">
        <v>2274</v>
      </c>
      <c r="E2210" s="455" t="s">
        <v>2296</v>
      </c>
      <c r="F2210" s="455">
        <v>1</v>
      </c>
      <c r="G2210" s="455">
        <v>2656.73</v>
      </c>
      <c r="H2210" s="455">
        <v>2656.73</v>
      </c>
      <c r="I2210" s="455" t="s">
        <v>2276</v>
      </c>
      <c r="J2210" s="455" t="s">
        <v>2299</v>
      </c>
    </row>
    <row r="2211" spans="2:10">
      <c r="B2211" s="454">
        <v>42820</v>
      </c>
      <c r="C2211" s="455" t="s">
        <v>2645</v>
      </c>
      <c r="D2211" s="455" t="s">
        <v>2274</v>
      </c>
      <c r="E2211" s="455" t="s">
        <v>2275</v>
      </c>
      <c r="F2211" s="455">
        <v>1</v>
      </c>
      <c r="G2211" s="455">
        <v>1637.76</v>
      </c>
      <c r="H2211" s="455">
        <v>1637.76</v>
      </c>
      <c r="I2211" s="455" t="s">
        <v>2276</v>
      </c>
      <c r="J2211" s="455" t="s">
        <v>2299</v>
      </c>
    </row>
    <row r="2212" spans="2:10">
      <c r="B2212" s="454">
        <v>42820</v>
      </c>
      <c r="C2212" s="455" t="s">
        <v>2487</v>
      </c>
      <c r="D2212" s="455" t="s">
        <v>2281</v>
      </c>
      <c r="E2212" s="455" t="s">
        <v>2296</v>
      </c>
      <c r="F2212" s="455">
        <v>1</v>
      </c>
      <c r="G2212" s="455">
        <v>1329.1</v>
      </c>
      <c r="H2212" s="455">
        <v>1329.1</v>
      </c>
      <c r="I2212" s="455" t="s">
        <v>2276</v>
      </c>
      <c r="J2212" s="455" t="s">
        <v>2279</v>
      </c>
    </row>
    <row r="2213" spans="2:10">
      <c r="B2213" s="454">
        <v>42820</v>
      </c>
      <c r="C2213" s="455" t="s">
        <v>2613</v>
      </c>
      <c r="D2213" s="455" t="s">
        <v>2281</v>
      </c>
      <c r="E2213" s="455" t="s">
        <v>2282</v>
      </c>
      <c r="F2213" s="455">
        <v>1</v>
      </c>
      <c r="G2213" s="455">
        <v>954.29</v>
      </c>
      <c r="H2213" s="455">
        <v>954.29</v>
      </c>
      <c r="I2213" s="455" t="s">
        <v>2276</v>
      </c>
      <c r="J2213" s="455" t="s">
        <v>2289</v>
      </c>
    </row>
    <row r="2214" spans="2:10">
      <c r="B2214" s="454">
        <v>42820</v>
      </c>
      <c r="C2214" s="455" t="s">
        <v>2358</v>
      </c>
      <c r="D2214" s="455" t="s">
        <v>2281</v>
      </c>
      <c r="E2214" s="455" t="s">
        <v>2282</v>
      </c>
      <c r="F2214" s="455">
        <v>1</v>
      </c>
      <c r="G2214" s="455">
        <v>483.42</v>
      </c>
      <c r="H2214" s="455">
        <v>483.42</v>
      </c>
      <c r="I2214" s="455" t="s">
        <v>2276</v>
      </c>
      <c r="J2214" s="455" t="s">
        <v>2299</v>
      </c>
    </row>
    <row r="2215" spans="2:10">
      <c r="B2215" s="454">
        <v>42820</v>
      </c>
      <c r="C2215" s="455" t="s">
        <v>2339</v>
      </c>
      <c r="D2215" s="455" t="s">
        <v>2274</v>
      </c>
      <c r="E2215" s="455" t="s">
        <v>2275</v>
      </c>
      <c r="F2215" s="455">
        <v>1</v>
      </c>
      <c r="G2215" s="455">
        <v>1742.92</v>
      </c>
      <c r="H2215" s="455">
        <v>1742.92</v>
      </c>
      <c r="I2215" s="455" t="s">
        <v>2276</v>
      </c>
      <c r="J2215" s="455" t="s">
        <v>2279</v>
      </c>
    </row>
    <row r="2216" spans="2:10">
      <c r="B2216" s="454">
        <v>42820</v>
      </c>
      <c r="C2216" s="455" t="s">
        <v>2464</v>
      </c>
      <c r="D2216" s="455" t="s">
        <v>2281</v>
      </c>
      <c r="E2216" s="455" t="s">
        <v>2298</v>
      </c>
      <c r="F2216" s="455">
        <v>1</v>
      </c>
      <c r="G2216" s="455">
        <v>904.09</v>
      </c>
      <c r="H2216" s="455">
        <v>904.09</v>
      </c>
      <c r="I2216" s="455" t="s">
        <v>2276</v>
      </c>
      <c r="J2216" s="455" t="s">
        <v>2279</v>
      </c>
    </row>
    <row r="2217" spans="2:10">
      <c r="B2217" s="454">
        <v>42820</v>
      </c>
      <c r="C2217" s="455" t="s">
        <v>2420</v>
      </c>
      <c r="D2217" s="455" t="s">
        <v>2281</v>
      </c>
      <c r="E2217" s="455" t="s">
        <v>2421</v>
      </c>
      <c r="F2217" s="455">
        <v>1</v>
      </c>
      <c r="G2217" s="455">
        <v>320.16000000000003</v>
      </c>
      <c r="H2217" s="455">
        <v>320.16000000000003</v>
      </c>
      <c r="I2217" s="455" t="s">
        <v>2276</v>
      </c>
      <c r="J2217" s="455" t="s">
        <v>2289</v>
      </c>
    </row>
    <row r="2218" spans="2:10">
      <c r="B2218" s="454">
        <v>42820</v>
      </c>
      <c r="C2218" s="455" t="s">
        <v>2303</v>
      </c>
      <c r="D2218" s="455" t="s">
        <v>2274</v>
      </c>
      <c r="E2218" s="455" t="s">
        <v>2275</v>
      </c>
      <c r="F2218" s="455">
        <v>1</v>
      </c>
      <c r="G2218" s="455">
        <v>1591.82</v>
      </c>
      <c r="H2218" s="455">
        <v>1591.82</v>
      </c>
      <c r="I2218" s="455" t="s">
        <v>2276</v>
      </c>
      <c r="J2218" s="455" t="s">
        <v>2299</v>
      </c>
    </row>
    <row r="2219" spans="2:10">
      <c r="B2219" s="454">
        <v>42820</v>
      </c>
      <c r="C2219" s="455" t="s">
        <v>2357</v>
      </c>
      <c r="D2219" s="455" t="s">
        <v>2274</v>
      </c>
      <c r="E2219" s="455" t="s">
        <v>2275</v>
      </c>
      <c r="F2219" s="455">
        <v>1</v>
      </c>
      <c r="G2219" s="455">
        <v>1702.16</v>
      </c>
      <c r="H2219" s="455">
        <v>1702.16</v>
      </c>
      <c r="I2219" s="455" t="s">
        <v>2276</v>
      </c>
      <c r="J2219" s="455" t="s">
        <v>2283</v>
      </c>
    </row>
    <row r="2220" spans="2:10">
      <c r="B2220" s="454">
        <v>42820</v>
      </c>
      <c r="C2220" s="455" t="s">
        <v>2436</v>
      </c>
      <c r="D2220" s="455" t="s">
        <v>2281</v>
      </c>
      <c r="E2220" s="455" t="s">
        <v>2285</v>
      </c>
      <c r="F2220" s="455">
        <v>1</v>
      </c>
      <c r="G2220" s="455">
        <v>923.41</v>
      </c>
      <c r="H2220" s="455">
        <v>923.41</v>
      </c>
      <c r="I2220" s="455" t="s">
        <v>2276</v>
      </c>
      <c r="J2220" s="455" t="s">
        <v>2277</v>
      </c>
    </row>
    <row r="2221" spans="2:10">
      <c r="B2221" s="454">
        <v>42820</v>
      </c>
      <c r="C2221" s="455" t="s">
        <v>2291</v>
      </c>
      <c r="D2221" s="455" t="s">
        <v>2274</v>
      </c>
      <c r="E2221" s="455" t="s">
        <v>2275</v>
      </c>
      <c r="F2221" s="455">
        <v>1</v>
      </c>
      <c r="G2221" s="455">
        <v>1369.84</v>
      </c>
      <c r="H2221" s="455">
        <v>1369.84</v>
      </c>
      <c r="I2221" s="455" t="s">
        <v>2276</v>
      </c>
      <c r="J2221" s="455" t="s">
        <v>2289</v>
      </c>
    </row>
    <row r="2222" spans="2:10">
      <c r="B2222" s="454">
        <v>42820</v>
      </c>
      <c r="C2222" s="455" t="s">
        <v>2522</v>
      </c>
      <c r="D2222" s="455" t="s">
        <v>2274</v>
      </c>
      <c r="E2222" s="455" t="s">
        <v>2319</v>
      </c>
      <c r="F2222" s="455">
        <v>1</v>
      </c>
      <c r="G2222" s="455">
        <v>1555.62</v>
      </c>
      <c r="H2222" s="455">
        <v>1555.62</v>
      </c>
      <c r="I2222" s="455" t="s">
        <v>2276</v>
      </c>
      <c r="J2222" s="455" t="s">
        <v>2279</v>
      </c>
    </row>
    <row r="2223" spans="2:10">
      <c r="B2223" s="454">
        <v>42821</v>
      </c>
      <c r="C2223" s="455" t="s">
        <v>2542</v>
      </c>
      <c r="D2223" s="455" t="s">
        <v>2281</v>
      </c>
      <c r="E2223" s="455" t="s">
        <v>2285</v>
      </c>
      <c r="F2223" s="455">
        <v>1</v>
      </c>
      <c r="G2223" s="455">
        <v>742.21</v>
      </c>
      <c r="H2223" s="455">
        <v>742.21</v>
      </c>
      <c r="I2223" s="455" t="s">
        <v>2276</v>
      </c>
      <c r="J2223" s="455" t="s">
        <v>2299</v>
      </c>
    </row>
    <row r="2224" spans="2:10">
      <c r="B2224" s="454">
        <v>42821</v>
      </c>
      <c r="C2224" s="455" t="s">
        <v>2605</v>
      </c>
      <c r="D2224" s="455" t="s">
        <v>2274</v>
      </c>
      <c r="E2224" s="455" t="s">
        <v>2301</v>
      </c>
      <c r="F2224" s="455">
        <v>1</v>
      </c>
      <c r="G2224" s="455">
        <v>669.48</v>
      </c>
      <c r="H2224" s="455">
        <v>669.48</v>
      </c>
      <c r="I2224" s="455" t="s">
        <v>2276</v>
      </c>
      <c r="J2224" s="455" t="s">
        <v>2279</v>
      </c>
    </row>
    <row r="2225" spans="2:10">
      <c r="B2225" s="454">
        <v>42821</v>
      </c>
      <c r="C2225" s="455" t="s">
        <v>2597</v>
      </c>
      <c r="D2225" s="455" t="s">
        <v>2274</v>
      </c>
      <c r="E2225" s="455" t="s">
        <v>2301</v>
      </c>
      <c r="F2225" s="455">
        <v>1</v>
      </c>
      <c r="G2225" s="455">
        <v>692.76</v>
      </c>
      <c r="H2225" s="455">
        <v>692.76</v>
      </c>
      <c r="I2225" s="455" t="s">
        <v>2276</v>
      </c>
      <c r="J2225" s="455" t="s">
        <v>2279</v>
      </c>
    </row>
    <row r="2226" spans="2:10">
      <c r="B2226" s="454">
        <v>42821</v>
      </c>
      <c r="C2226" s="455" t="s">
        <v>2439</v>
      </c>
      <c r="D2226" s="455" t="s">
        <v>2281</v>
      </c>
      <c r="E2226" s="455" t="s">
        <v>2440</v>
      </c>
      <c r="F2226" s="455">
        <v>1</v>
      </c>
      <c r="G2226" s="455">
        <v>482.84</v>
      </c>
      <c r="H2226" s="455">
        <v>482.84</v>
      </c>
      <c r="I2226" s="455" t="s">
        <v>2276</v>
      </c>
      <c r="J2226" s="455" t="s">
        <v>2283</v>
      </c>
    </row>
    <row r="2227" spans="2:10">
      <c r="B2227" s="454">
        <v>42821</v>
      </c>
      <c r="C2227" s="455" t="s">
        <v>2398</v>
      </c>
      <c r="D2227" s="455" t="s">
        <v>2274</v>
      </c>
      <c r="E2227" s="455" t="s">
        <v>2319</v>
      </c>
      <c r="F2227" s="455">
        <v>1</v>
      </c>
      <c r="G2227" s="455">
        <v>1023.16</v>
      </c>
      <c r="H2227" s="455">
        <v>1023.16</v>
      </c>
      <c r="I2227" s="455" t="s">
        <v>2276</v>
      </c>
      <c r="J2227" s="455" t="s">
        <v>2299</v>
      </c>
    </row>
    <row r="2228" spans="2:10">
      <c r="B2228" s="454">
        <v>42821</v>
      </c>
      <c r="C2228" s="455" t="s">
        <v>2470</v>
      </c>
      <c r="D2228" s="455" t="s">
        <v>2274</v>
      </c>
      <c r="E2228" s="455" t="s">
        <v>2319</v>
      </c>
      <c r="F2228" s="455">
        <v>1</v>
      </c>
      <c r="G2228" s="455">
        <v>1079.2</v>
      </c>
      <c r="H2228" s="455">
        <v>1079.2</v>
      </c>
      <c r="I2228" s="455" t="s">
        <v>2276</v>
      </c>
      <c r="J2228" s="455" t="s">
        <v>2283</v>
      </c>
    </row>
    <row r="2229" spans="2:10">
      <c r="B2229" s="454">
        <v>42821</v>
      </c>
      <c r="C2229" s="455" t="s">
        <v>2513</v>
      </c>
      <c r="D2229" s="455" t="s">
        <v>2274</v>
      </c>
      <c r="E2229" s="455" t="s">
        <v>2296</v>
      </c>
      <c r="F2229" s="455">
        <v>1</v>
      </c>
      <c r="G2229" s="455">
        <v>2510.11</v>
      </c>
      <c r="H2229" s="455">
        <v>2510.11</v>
      </c>
      <c r="I2229" s="455" t="s">
        <v>2347</v>
      </c>
      <c r="J2229" s="455" t="s">
        <v>2299</v>
      </c>
    </row>
    <row r="2230" spans="2:10">
      <c r="B2230" s="454">
        <v>42821</v>
      </c>
      <c r="C2230" s="455" t="s">
        <v>2598</v>
      </c>
      <c r="D2230" s="455" t="s">
        <v>2274</v>
      </c>
      <c r="E2230" s="455" t="s">
        <v>2319</v>
      </c>
      <c r="F2230" s="455">
        <v>1</v>
      </c>
      <c r="G2230" s="455">
        <v>810.33</v>
      </c>
      <c r="H2230" s="455">
        <v>810.33</v>
      </c>
      <c r="I2230" s="455" t="s">
        <v>2347</v>
      </c>
      <c r="J2230" s="455" t="s">
        <v>2289</v>
      </c>
    </row>
    <row r="2231" spans="2:10">
      <c r="B2231" s="454">
        <v>42821</v>
      </c>
      <c r="C2231" s="455" t="s">
        <v>2540</v>
      </c>
      <c r="D2231" s="455" t="s">
        <v>2274</v>
      </c>
      <c r="E2231" s="455" t="s">
        <v>2296</v>
      </c>
      <c r="F2231" s="455">
        <v>1</v>
      </c>
      <c r="G2231" s="455">
        <v>2791.17</v>
      </c>
      <c r="H2231" s="455">
        <v>2791.17</v>
      </c>
      <c r="I2231" s="455" t="s">
        <v>2347</v>
      </c>
      <c r="J2231" s="455" t="s">
        <v>2279</v>
      </c>
    </row>
    <row r="2232" spans="2:10">
      <c r="B2232" s="454">
        <v>42821</v>
      </c>
      <c r="C2232" s="455" t="s">
        <v>2400</v>
      </c>
      <c r="D2232" s="455" t="s">
        <v>2274</v>
      </c>
      <c r="E2232" s="455" t="s">
        <v>2319</v>
      </c>
      <c r="F2232" s="455">
        <v>1</v>
      </c>
      <c r="G2232" s="455">
        <v>718.01</v>
      </c>
      <c r="H2232" s="455">
        <v>718.01</v>
      </c>
      <c r="I2232" s="455" t="s">
        <v>2347</v>
      </c>
      <c r="J2232" s="455" t="s">
        <v>2277</v>
      </c>
    </row>
    <row r="2233" spans="2:10">
      <c r="B2233" s="454">
        <v>42821</v>
      </c>
      <c r="C2233" s="455" t="s">
        <v>2490</v>
      </c>
      <c r="D2233" s="455" t="s">
        <v>2274</v>
      </c>
      <c r="E2233" s="455" t="s">
        <v>2296</v>
      </c>
      <c r="F2233" s="455">
        <v>1</v>
      </c>
      <c r="G2233" s="455">
        <v>2511.85</v>
      </c>
      <c r="H2233" s="455">
        <v>2511.85</v>
      </c>
      <c r="I2233" s="455" t="s">
        <v>2347</v>
      </c>
      <c r="J2233" s="455" t="s">
        <v>2289</v>
      </c>
    </row>
    <row r="2234" spans="2:10">
      <c r="B2234" s="454">
        <v>42821</v>
      </c>
      <c r="C2234" s="455" t="s">
        <v>2589</v>
      </c>
      <c r="D2234" s="455" t="s">
        <v>2274</v>
      </c>
      <c r="E2234" s="455" t="s">
        <v>2314</v>
      </c>
      <c r="F2234" s="455">
        <v>1</v>
      </c>
      <c r="G2234" s="455">
        <v>824.7</v>
      </c>
      <c r="H2234" s="455">
        <v>824.7</v>
      </c>
      <c r="I2234" s="455" t="s">
        <v>2276</v>
      </c>
      <c r="J2234" s="455" t="s">
        <v>2283</v>
      </c>
    </row>
    <row r="2235" spans="2:10">
      <c r="B2235" s="454">
        <v>42821</v>
      </c>
      <c r="C2235" s="455" t="s">
        <v>2410</v>
      </c>
      <c r="D2235" s="455" t="s">
        <v>2274</v>
      </c>
      <c r="E2235" s="455" t="s">
        <v>2319</v>
      </c>
      <c r="F2235" s="455">
        <v>1</v>
      </c>
      <c r="G2235" s="455">
        <v>1074.22</v>
      </c>
      <c r="H2235" s="455">
        <v>1074.22</v>
      </c>
      <c r="I2235" s="455" t="s">
        <v>2276</v>
      </c>
      <c r="J2235" s="455" t="s">
        <v>2289</v>
      </c>
    </row>
    <row r="2236" spans="2:10">
      <c r="B2236" s="454">
        <v>42821</v>
      </c>
      <c r="C2236" s="455" t="s">
        <v>2526</v>
      </c>
      <c r="D2236" s="455" t="s">
        <v>2274</v>
      </c>
      <c r="E2236" s="455" t="s">
        <v>2294</v>
      </c>
      <c r="F2236" s="455">
        <v>1</v>
      </c>
      <c r="G2236" s="455">
        <v>452.23</v>
      </c>
      <c r="H2236" s="455">
        <v>452.23</v>
      </c>
      <c r="I2236" s="455" t="s">
        <v>2276</v>
      </c>
      <c r="J2236" s="455" t="s">
        <v>2277</v>
      </c>
    </row>
    <row r="2237" spans="2:10">
      <c r="B2237" s="454">
        <v>42821</v>
      </c>
      <c r="C2237" s="455" t="s">
        <v>2609</v>
      </c>
      <c r="D2237" s="455" t="s">
        <v>2281</v>
      </c>
      <c r="E2237" s="455" t="s">
        <v>2294</v>
      </c>
      <c r="F2237" s="455">
        <v>1</v>
      </c>
      <c r="G2237" s="455">
        <v>1132.07</v>
      </c>
      <c r="H2237" s="455">
        <v>1132.07</v>
      </c>
      <c r="I2237" s="455" t="s">
        <v>2276</v>
      </c>
      <c r="J2237" s="455" t="s">
        <v>2289</v>
      </c>
    </row>
    <row r="2238" spans="2:10">
      <c r="B2238" s="454">
        <v>42821</v>
      </c>
      <c r="C2238" s="455" t="s">
        <v>2420</v>
      </c>
      <c r="D2238" s="455" t="s">
        <v>2281</v>
      </c>
      <c r="E2238" s="455" t="s">
        <v>2421</v>
      </c>
      <c r="F2238" s="455">
        <v>1</v>
      </c>
      <c r="G2238" s="455">
        <v>320.16000000000003</v>
      </c>
      <c r="H2238" s="455">
        <v>320.16000000000003</v>
      </c>
      <c r="I2238" s="455" t="s">
        <v>2292</v>
      </c>
      <c r="J2238" s="455" t="s">
        <v>2299</v>
      </c>
    </row>
    <row r="2239" spans="2:10">
      <c r="B2239" s="454">
        <v>42821</v>
      </c>
      <c r="C2239" s="455" t="s">
        <v>2612</v>
      </c>
      <c r="D2239" s="455" t="s">
        <v>2274</v>
      </c>
      <c r="E2239" s="455" t="s">
        <v>2296</v>
      </c>
      <c r="F2239" s="455">
        <v>1</v>
      </c>
      <c r="G2239" s="455">
        <v>2419.1999999999998</v>
      </c>
      <c r="H2239" s="455">
        <v>2419.1999999999998</v>
      </c>
      <c r="I2239" s="455" t="s">
        <v>2292</v>
      </c>
      <c r="J2239" s="455" t="s">
        <v>2283</v>
      </c>
    </row>
    <row r="2240" spans="2:10">
      <c r="B2240" s="454">
        <v>42821</v>
      </c>
      <c r="C2240" s="455" t="s">
        <v>2498</v>
      </c>
      <c r="D2240" s="455" t="s">
        <v>2274</v>
      </c>
      <c r="E2240" s="455" t="s">
        <v>2285</v>
      </c>
      <c r="F2240" s="455">
        <v>1</v>
      </c>
      <c r="G2240" s="455">
        <v>495.87</v>
      </c>
      <c r="H2240" s="455">
        <v>495.87</v>
      </c>
      <c r="I2240" s="455" t="s">
        <v>2292</v>
      </c>
      <c r="J2240" s="455" t="s">
        <v>2277</v>
      </c>
    </row>
    <row r="2241" spans="2:10">
      <c r="B2241" s="454">
        <v>42821</v>
      </c>
      <c r="C2241" s="455" t="s">
        <v>2634</v>
      </c>
      <c r="D2241" s="455" t="s">
        <v>2281</v>
      </c>
      <c r="E2241" s="455" t="s">
        <v>2287</v>
      </c>
      <c r="F2241" s="455">
        <v>1</v>
      </c>
      <c r="G2241" s="455">
        <v>277.57</v>
      </c>
      <c r="H2241" s="455">
        <v>277.57</v>
      </c>
      <c r="I2241" s="455" t="s">
        <v>2292</v>
      </c>
      <c r="J2241" s="455" t="s">
        <v>2299</v>
      </c>
    </row>
    <row r="2242" spans="2:10">
      <c r="B2242" s="454">
        <v>42821</v>
      </c>
      <c r="C2242" s="455" t="s">
        <v>2480</v>
      </c>
      <c r="D2242" s="455" t="s">
        <v>2274</v>
      </c>
      <c r="E2242" s="455" t="s">
        <v>2275</v>
      </c>
      <c r="F2242" s="455">
        <v>1</v>
      </c>
      <c r="G2242" s="455">
        <v>1832.05</v>
      </c>
      <c r="H2242" s="455">
        <v>1832.05</v>
      </c>
      <c r="I2242" s="455" t="s">
        <v>2292</v>
      </c>
      <c r="J2242" s="455" t="s">
        <v>2299</v>
      </c>
    </row>
    <row r="2243" spans="2:10">
      <c r="B2243" s="454">
        <v>42821</v>
      </c>
      <c r="C2243" s="455" t="s">
        <v>2630</v>
      </c>
      <c r="D2243" s="455" t="s">
        <v>2274</v>
      </c>
      <c r="E2243" s="455" t="s">
        <v>2314</v>
      </c>
      <c r="F2243" s="455">
        <v>1</v>
      </c>
      <c r="G2243" s="455">
        <v>1167.83</v>
      </c>
      <c r="H2243" s="455">
        <v>1167.83</v>
      </c>
      <c r="I2243" s="455" t="s">
        <v>2292</v>
      </c>
      <c r="J2243" s="455" t="s">
        <v>2289</v>
      </c>
    </row>
    <row r="2244" spans="2:10">
      <c r="B2244" s="454">
        <v>42821</v>
      </c>
      <c r="C2244" s="455" t="s">
        <v>2290</v>
      </c>
      <c r="D2244" s="455" t="s">
        <v>2274</v>
      </c>
      <c r="E2244" s="455" t="s">
        <v>2275</v>
      </c>
      <c r="F2244" s="455">
        <v>1</v>
      </c>
      <c r="G2244" s="455">
        <v>1755.15</v>
      </c>
      <c r="H2244" s="455">
        <v>1755.15</v>
      </c>
      <c r="I2244" s="455" t="s">
        <v>2276</v>
      </c>
      <c r="J2244" s="455" t="s">
        <v>2277</v>
      </c>
    </row>
    <row r="2245" spans="2:10">
      <c r="B2245" s="454">
        <v>42821</v>
      </c>
      <c r="C2245" s="455" t="s">
        <v>2311</v>
      </c>
      <c r="D2245" s="455" t="s">
        <v>2281</v>
      </c>
      <c r="E2245" s="455" t="s">
        <v>2282</v>
      </c>
      <c r="F2245" s="455">
        <v>1</v>
      </c>
      <c r="G2245" s="455">
        <v>350.76</v>
      </c>
      <c r="H2245" s="455">
        <v>350.76</v>
      </c>
      <c r="I2245" s="455" t="s">
        <v>2276</v>
      </c>
      <c r="J2245" s="455" t="s">
        <v>2283</v>
      </c>
    </row>
    <row r="2246" spans="2:10">
      <c r="B2246" s="454">
        <v>42821</v>
      </c>
      <c r="C2246" s="455" t="s">
        <v>2418</v>
      </c>
      <c r="D2246" s="455" t="s">
        <v>2274</v>
      </c>
      <c r="E2246" s="455" t="s">
        <v>2319</v>
      </c>
      <c r="F2246" s="455">
        <v>1</v>
      </c>
      <c r="G2246" s="455">
        <v>1031.98</v>
      </c>
      <c r="H2246" s="455">
        <v>1031.98</v>
      </c>
      <c r="I2246" s="455" t="s">
        <v>2276</v>
      </c>
      <c r="J2246" s="455" t="s">
        <v>2283</v>
      </c>
    </row>
    <row r="2247" spans="2:10">
      <c r="B2247" s="454">
        <v>42821</v>
      </c>
      <c r="C2247" s="455" t="s">
        <v>2506</v>
      </c>
      <c r="D2247" s="455" t="s">
        <v>2274</v>
      </c>
      <c r="E2247" s="455" t="s">
        <v>2275</v>
      </c>
      <c r="F2247" s="455">
        <v>1</v>
      </c>
      <c r="G2247" s="455">
        <v>1637.59</v>
      </c>
      <c r="H2247" s="455">
        <v>1637.59</v>
      </c>
      <c r="I2247" s="455" t="s">
        <v>2276</v>
      </c>
      <c r="J2247" s="455" t="s">
        <v>2299</v>
      </c>
    </row>
    <row r="2248" spans="2:10">
      <c r="B2248" s="454">
        <v>42821</v>
      </c>
      <c r="C2248" s="455" t="s">
        <v>2637</v>
      </c>
      <c r="D2248" s="455" t="s">
        <v>2274</v>
      </c>
      <c r="E2248" s="455" t="s">
        <v>2275</v>
      </c>
      <c r="F2248" s="455">
        <v>1</v>
      </c>
      <c r="G2248" s="455">
        <v>1673.33</v>
      </c>
      <c r="H2248" s="455">
        <v>1673.33</v>
      </c>
      <c r="I2248" s="455" t="s">
        <v>2276</v>
      </c>
      <c r="J2248" s="455" t="s">
        <v>2277</v>
      </c>
    </row>
    <row r="2249" spans="2:10">
      <c r="B2249" s="454">
        <v>42821</v>
      </c>
      <c r="C2249" s="455" t="s">
        <v>2401</v>
      </c>
      <c r="D2249" s="455" t="s">
        <v>2274</v>
      </c>
      <c r="E2249" s="455" t="s">
        <v>2314</v>
      </c>
      <c r="F2249" s="455">
        <v>1</v>
      </c>
      <c r="G2249" s="455">
        <v>1073.3699999999999</v>
      </c>
      <c r="H2249" s="455">
        <v>1073.3699999999999</v>
      </c>
      <c r="I2249" s="455" t="s">
        <v>2276</v>
      </c>
      <c r="J2249" s="455" t="s">
        <v>2279</v>
      </c>
    </row>
    <row r="2250" spans="2:10">
      <c r="B2250" s="454">
        <v>42821</v>
      </c>
      <c r="C2250" s="455" t="s">
        <v>2532</v>
      </c>
      <c r="D2250" s="455" t="s">
        <v>2274</v>
      </c>
      <c r="E2250" s="455" t="s">
        <v>2301</v>
      </c>
      <c r="F2250" s="455">
        <v>1</v>
      </c>
      <c r="G2250" s="455">
        <v>548.88</v>
      </c>
      <c r="H2250" s="455">
        <v>548.88</v>
      </c>
      <c r="I2250" s="455" t="s">
        <v>2292</v>
      </c>
      <c r="J2250" s="455" t="s">
        <v>2289</v>
      </c>
    </row>
    <row r="2251" spans="2:10">
      <c r="B2251" s="454">
        <v>42821</v>
      </c>
      <c r="C2251" s="455" t="s">
        <v>2475</v>
      </c>
      <c r="D2251" s="455" t="s">
        <v>2274</v>
      </c>
      <c r="E2251" s="455" t="s">
        <v>2296</v>
      </c>
      <c r="F2251" s="455">
        <v>1</v>
      </c>
      <c r="G2251" s="455">
        <v>2687.09</v>
      </c>
      <c r="H2251" s="455">
        <v>2687.09</v>
      </c>
      <c r="I2251" s="455" t="s">
        <v>2292</v>
      </c>
      <c r="J2251" s="455" t="s">
        <v>2289</v>
      </c>
    </row>
    <row r="2252" spans="2:10">
      <c r="B2252" s="454">
        <v>42821</v>
      </c>
      <c r="C2252" s="455" t="s">
        <v>2642</v>
      </c>
      <c r="D2252" s="455" t="s">
        <v>2274</v>
      </c>
      <c r="E2252" s="455" t="s">
        <v>2275</v>
      </c>
      <c r="F2252" s="455">
        <v>1</v>
      </c>
      <c r="G2252" s="455">
        <v>1684.61</v>
      </c>
      <c r="H2252" s="455">
        <v>1684.61</v>
      </c>
      <c r="I2252" s="455" t="s">
        <v>2347</v>
      </c>
      <c r="J2252" s="455" t="s">
        <v>2299</v>
      </c>
    </row>
    <row r="2253" spans="2:10">
      <c r="B2253" s="454">
        <v>42821</v>
      </c>
      <c r="C2253" s="455" t="s">
        <v>2610</v>
      </c>
      <c r="D2253" s="455" t="s">
        <v>2274</v>
      </c>
      <c r="E2253" s="455" t="s">
        <v>2298</v>
      </c>
      <c r="F2253" s="455">
        <v>1</v>
      </c>
      <c r="G2253" s="455">
        <v>685.8</v>
      </c>
      <c r="H2253" s="455">
        <v>685.8</v>
      </c>
      <c r="I2253" s="455" t="s">
        <v>2347</v>
      </c>
      <c r="J2253" s="455" t="s">
        <v>2277</v>
      </c>
    </row>
    <row r="2254" spans="2:10">
      <c r="B2254" s="454">
        <v>42821</v>
      </c>
      <c r="C2254" s="455" t="s">
        <v>2533</v>
      </c>
      <c r="D2254" s="455" t="s">
        <v>2281</v>
      </c>
      <c r="E2254" s="455" t="s">
        <v>2282</v>
      </c>
      <c r="F2254" s="455">
        <v>1</v>
      </c>
      <c r="G2254" s="455">
        <v>352.85</v>
      </c>
      <c r="H2254" s="455">
        <v>352.85</v>
      </c>
      <c r="I2254" s="455" t="s">
        <v>2347</v>
      </c>
      <c r="J2254" s="455" t="s">
        <v>2283</v>
      </c>
    </row>
    <row r="2255" spans="2:10">
      <c r="B2255" s="454">
        <v>42821</v>
      </c>
      <c r="C2255" s="455" t="s">
        <v>2613</v>
      </c>
      <c r="D2255" s="455" t="s">
        <v>2281</v>
      </c>
      <c r="E2255" s="455" t="s">
        <v>2282</v>
      </c>
      <c r="F2255" s="455">
        <v>1</v>
      </c>
      <c r="G2255" s="455">
        <v>954.29</v>
      </c>
      <c r="H2255" s="455">
        <v>954.29</v>
      </c>
      <c r="I2255" s="455" t="s">
        <v>2276</v>
      </c>
      <c r="J2255" s="455" t="s">
        <v>2305</v>
      </c>
    </row>
    <row r="2256" spans="2:10">
      <c r="B2256" s="454">
        <v>42821</v>
      </c>
      <c r="C2256" s="455" t="s">
        <v>2477</v>
      </c>
      <c r="D2256" s="455" t="s">
        <v>2274</v>
      </c>
      <c r="E2256" s="455" t="s">
        <v>2314</v>
      </c>
      <c r="F2256" s="455">
        <v>1</v>
      </c>
      <c r="G2256" s="455">
        <v>1163.81</v>
      </c>
      <c r="H2256" s="455">
        <v>1163.81</v>
      </c>
      <c r="I2256" s="455" t="s">
        <v>2276</v>
      </c>
      <c r="J2256" s="455" t="s">
        <v>2299</v>
      </c>
    </row>
    <row r="2257" spans="2:10">
      <c r="B2257" s="454">
        <v>42821</v>
      </c>
      <c r="C2257" s="455" t="s">
        <v>2326</v>
      </c>
      <c r="D2257" s="455" t="s">
        <v>2274</v>
      </c>
      <c r="E2257" s="455" t="s">
        <v>2301</v>
      </c>
      <c r="F2257" s="455">
        <v>1</v>
      </c>
      <c r="G2257" s="455">
        <v>1115.3399999999999</v>
      </c>
      <c r="H2257" s="455">
        <v>1115.3399999999999</v>
      </c>
      <c r="I2257" s="455" t="s">
        <v>2276</v>
      </c>
      <c r="J2257" s="455" t="s">
        <v>2299</v>
      </c>
    </row>
    <row r="2258" spans="2:10">
      <c r="B2258" s="454">
        <v>42821</v>
      </c>
      <c r="C2258" s="455" t="s">
        <v>2516</v>
      </c>
      <c r="D2258" s="455" t="s">
        <v>2274</v>
      </c>
      <c r="E2258" s="455" t="s">
        <v>2301</v>
      </c>
      <c r="F2258" s="455">
        <v>1</v>
      </c>
      <c r="G2258" s="455">
        <v>1150.28</v>
      </c>
      <c r="H2258" s="455">
        <v>1150.28</v>
      </c>
      <c r="I2258" s="455" t="s">
        <v>2276</v>
      </c>
      <c r="J2258" s="455" t="s">
        <v>2279</v>
      </c>
    </row>
    <row r="2259" spans="2:10">
      <c r="B2259" s="454">
        <v>42821</v>
      </c>
      <c r="C2259" s="455" t="s">
        <v>2456</v>
      </c>
      <c r="D2259" s="455" t="s">
        <v>2281</v>
      </c>
      <c r="E2259" s="455" t="s">
        <v>2282</v>
      </c>
      <c r="F2259" s="455">
        <v>1</v>
      </c>
      <c r="G2259" s="455">
        <v>371.64</v>
      </c>
      <c r="H2259" s="455">
        <v>371.64</v>
      </c>
      <c r="I2259" s="455" t="s">
        <v>2292</v>
      </c>
      <c r="J2259" s="455" t="s">
        <v>2277</v>
      </c>
    </row>
    <row r="2260" spans="2:10">
      <c r="B2260" s="454">
        <v>42821</v>
      </c>
      <c r="C2260" s="455" t="s">
        <v>2326</v>
      </c>
      <c r="D2260" s="455" t="s">
        <v>2274</v>
      </c>
      <c r="E2260" s="455" t="s">
        <v>2301</v>
      </c>
      <c r="F2260" s="455">
        <v>1</v>
      </c>
      <c r="G2260" s="455">
        <v>1115.3399999999999</v>
      </c>
      <c r="H2260" s="455">
        <v>1115.3399999999999</v>
      </c>
      <c r="I2260" s="455" t="s">
        <v>2292</v>
      </c>
      <c r="J2260" s="455" t="s">
        <v>2277</v>
      </c>
    </row>
    <row r="2261" spans="2:10">
      <c r="B2261" s="454">
        <v>42821</v>
      </c>
      <c r="C2261" s="455" t="s">
        <v>2410</v>
      </c>
      <c r="D2261" s="455" t="s">
        <v>2274</v>
      </c>
      <c r="E2261" s="455" t="s">
        <v>2319</v>
      </c>
      <c r="F2261" s="455">
        <v>1</v>
      </c>
      <c r="G2261" s="455">
        <v>1074.22</v>
      </c>
      <c r="H2261" s="455">
        <v>1074.22</v>
      </c>
      <c r="I2261" s="455" t="s">
        <v>2292</v>
      </c>
      <c r="J2261" s="455" t="s">
        <v>2289</v>
      </c>
    </row>
    <row r="2262" spans="2:10">
      <c r="B2262" s="454">
        <v>42821</v>
      </c>
      <c r="C2262" s="455" t="s">
        <v>2411</v>
      </c>
      <c r="D2262" s="455" t="s">
        <v>2274</v>
      </c>
      <c r="E2262" s="455" t="s">
        <v>2275</v>
      </c>
      <c r="F2262" s="455">
        <v>1</v>
      </c>
      <c r="G2262" s="455">
        <v>1849.56</v>
      </c>
      <c r="H2262" s="455">
        <v>1849.56</v>
      </c>
      <c r="I2262" s="455" t="s">
        <v>2292</v>
      </c>
      <c r="J2262" s="455" t="s">
        <v>2305</v>
      </c>
    </row>
    <row r="2263" spans="2:10">
      <c r="B2263" s="454">
        <v>42821</v>
      </c>
      <c r="C2263" s="455" t="s">
        <v>2416</v>
      </c>
      <c r="D2263" s="455" t="s">
        <v>2274</v>
      </c>
      <c r="E2263" s="455" t="s">
        <v>2301</v>
      </c>
      <c r="F2263" s="455">
        <v>1</v>
      </c>
      <c r="G2263" s="455">
        <v>964.48</v>
      </c>
      <c r="H2263" s="455">
        <v>964.48</v>
      </c>
      <c r="I2263" s="455" t="s">
        <v>2292</v>
      </c>
      <c r="J2263" s="455" t="s">
        <v>2283</v>
      </c>
    </row>
    <row r="2264" spans="2:10">
      <c r="B2264" s="454">
        <v>42821</v>
      </c>
      <c r="C2264" s="455" t="s">
        <v>2432</v>
      </c>
      <c r="D2264" s="455" t="s">
        <v>2274</v>
      </c>
      <c r="E2264" s="455" t="s">
        <v>2294</v>
      </c>
      <c r="F2264" s="455">
        <v>1</v>
      </c>
      <c r="G2264" s="455">
        <v>721.66</v>
      </c>
      <c r="H2264" s="455">
        <v>721.66</v>
      </c>
      <c r="I2264" s="455" t="s">
        <v>2292</v>
      </c>
      <c r="J2264" s="455" t="s">
        <v>2299</v>
      </c>
    </row>
    <row r="2265" spans="2:10">
      <c r="B2265" s="454">
        <v>42821</v>
      </c>
      <c r="C2265" s="455" t="s">
        <v>2600</v>
      </c>
      <c r="D2265" s="455" t="s">
        <v>2274</v>
      </c>
      <c r="E2265" s="455" t="s">
        <v>2301</v>
      </c>
      <c r="F2265" s="455">
        <v>1</v>
      </c>
      <c r="G2265" s="455">
        <v>754.85</v>
      </c>
      <c r="H2265" s="455">
        <v>754.85</v>
      </c>
      <c r="I2265" s="455" t="s">
        <v>2292</v>
      </c>
      <c r="J2265" s="455" t="s">
        <v>2299</v>
      </c>
    </row>
    <row r="2266" spans="2:10">
      <c r="B2266" s="454">
        <v>42821</v>
      </c>
      <c r="C2266" s="455" t="s">
        <v>2343</v>
      </c>
      <c r="D2266" s="455" t="s">
        <v>2281</v>
      </c>
      <c r="E2266" s="455" t="s">
        <v>2294</v>
      </c>
      <c r="F2266" s="455">
        <v>1</v>
      </c>
      <c r="G2266" s="455">
        <v>1260.55</v>
      </c>
      <c r="H2266" s="455">
        <v>1260.55</v>
      </c>
      <c r="I2266" s="455" t="s">
        <v>2292</v>
      </c>
      <c r="J2266" s="455" t="s">
        <v>2283</v>
      </c>
    </row>
    <row r="2267" spans="2:10">
      <c r="B2267" s="454">
        <v>42822</v>
      </c>
      <c r="C2267" s="455" t="s">
        <v>2607</v>
      </c>
      <c r="D2267" s="455" t="s">
        <v>2274</v>
      </c>
      <c r="E2267" s="455" t="s">
        <v>2275</v>
      </c>
      <c r="F2267" s="455">
        <v>1</v>
      </c>
      <c r="G2267" s="455">
        <v>1699.77</v>
      </c>
      <c r="H2267" s="455">
        <v>1699.77</v>
      </c>
      <c r="I2267" s="455" t="s">
        <v>2292</v>
      </c>
      <c r="J2267" s="455" t="s">
        <v>2279</v>
      </c>
    </row>
    <row r="2268" spans="2:10">
      <c r="B2268" s="454">
        <v>42822</v>
      </c>
      <c r="C2268" s="455" t="s">
        <v>2479</v>
      </c>
      <c r="D2268" s="455" t="s">
        <v>2274</v>
      </c>
      <c r="E2268" s="455" t="s">
        <v>2275</v>
      </c>
      <c r="F2268" s="455">
        <v>1</v>
      </c>
      <c r="G2268" s="455">
        <v>1844.15</v>
      </c>
      <c r="H2268" s="455">
        <v>1844.15</v>
      </c>
      <c r="I2268" s="455" t="s">
        <v>2292</v>
      </c>
      <c r="J2268" s="455" t="s">
        <v>2277</v>
      </c>
    </row>
    <row r="2269" spans="2:10">
      <c r="B2269" s="454">
        <v>42822</v>
      </c>
      <c r="C2269" s="455" t="s">
        <v>2436</v>
      </c>
      <c r="D2269" s="455" t="s">
        <v>2281</v>
      </c>
      <c r="E2269" s="455" t="s">
        <v>2285</v>
      </c>
      <c r="F2269" s="455">
        <v>1</v>
      </c>
      <c r="G2269" s="455">
        <v>923.41</v>
      </c>
      <c r="H2269" s="455">
        <v>923.41</v>
      </c>
      <c r="I2269" s="455" t="s">
        <v>2276</v>
      </c>
      <c r="J2269" s="455" t="s">
        <v>2283</v>
      </c>
    </row>
    <row r="2270" spans="2:10">
      <c r="B2270" s="454">
        <v>42822</v>
      </c>
      <c r="C2270" s="455" t="s">
        <v>2618</v>
      </c>
      <c r="D2270" s="455" t="s">
        <v>2274</v>
      </c>
      <c r="E2270" s="455" t="s">
        <v>2275</v>
      </c>
      <c r="F2270" s="455">
        <v>1</v>
      </c>
      <c r="G2270" s="455">
        <v>1418.16</v>
      </c>
      <c r="H2270" s="455">
        <v>1418.16</v>
      </c>
      <c r="I2270" s="455" t="s">
        <v>2276</v>
      </c>
      <c r="J2270" s="455" t="s">
        <v>2289</v>
      </c>
    </row>
    <row r="2271" spans="2:10">
      <c r="B2271" s="454">
        <v>42822</v>
      </c>
      <c r="C2271" s="455" t="s">
        <v>2497</v>
      </c>
      <c r="D2271" s="455" t="s">
        <v>2281</v>
      </c>
      <c r="E2271" s="455" t="s">
        <v>2275</v>
      </c>
      <c r="F2271" s="455">
        <v>1</v>
      </c>
      <c r="G2271" s="455">
        <v>1117.92</v>
      </c>
      <c r="H2271" s="455">
        <v>1117.92</v>
      </c>
      <c r="I2271" s="455" t="s">
        <v>2276</v>
      </c>
      <c r="J2271" s="455" t="s">
        <v>2277</v>
      </c>
    </row>
    <row r="2272" spans="2:10">
      <c r="B2272" s="454">
        <v>42822</v>
      </c>
      <c r="C2272" s="455" t="s">
        <v>2618</v>
      </c>
      <c r="D2272" s="455" t="s">
        <v>2274</v>
      </c>
      <c r="E2272" s="455" t="s">
        <v>2275</v>
      </c>
      <c r="F2272" s="455">
        <v>1</v>
      </c>
      <c r="G2272" s="455">
        <v>1418.16</v>
      </c>
      <c r="H2272" s="455">
        <v>1418.16</v>
      </c>
      <c r="I2272" s="455" t="s">
        <v>2276</v>
      </c>
      <c r="J2272" s="455" t="s">
        <v>2277</v>
      </c>
    </row>
    <row r="2273" spans="2:10">
      <c r="B2273" s="454">
        <v>42822</v>
      </c>
      <c r="C2273" s="455" t="s">
        <v>2565</v>
      </c>
      <c r="D2273" s="455" t="s">
        <v>2274</v>
      </c>
      <c r="E2273" s="455" t="s">
        <v>2296</v>
      </c>
      <c r="F2273" s="455">
        <v>1</v>
      </c>
      <c r="G2273" s="455">
        <v>2532.44</v>
      </c>
      <c r="H2273" s="455">
        <v>2532.44</v>
      </c>
      <c r="I2273" s="455" t="s">
        <v>2292</v>
      </c>
      <c r="J2273" s="455" t="s">
        <v>2289</v>
      </c>
    </row>
    <row r="2274" spans="2:10">
      <c r="B2274" s="454">
        <v>42822</v>
      </c>
      <c r="C2274" s="455" t="s">
        <v>2509</v>
      </c>
      <c r="D2274" s="455" t="s">
        <v>2274</v>
      </c>
      <c r="E2274" s="455" t="s">
        <v>2275</v>
      </c>
      <c r="F2274" s="455">
        <v>1</v>
      </c>
      <c r="G2274" s="455">
        <v>1692.64</v>
      </c>
      <c r="H2274" s="455">
        <v>1692.64</v>
      </c>
      <c r="I2274" s="455" t="s">
        <v>2292</v>
      </c>
      <c r="J2274" s="455" t="s">
        <v>2283</v>
      </c>
    </row>
    <row r="2275" spans="2:10">
      <c r="B2275" s="454">
        <v>42822</v>
      </c>
      <c r="C2275" s="455" t="s">
        <v>2531</v>
      </c>
      <c r="D2275" s="455" t="s">
        <v>2274</v>
      </c>
      <c r="E2275" s="455" t="s">
        <v>2275</v>
      </c>
      <c r="F2275" s="455">
        <v>1</v>
      </c>
      <c r="G2275" s="455">
        <v>1805.93</v>
      </c>
      <c r="H2275" s="455">
        <v>1805.93</v>
      </c>
      <c r="I2275" s="455" t="s">
        <v>2292</v>
      </c>
      <c r="J2275" s="455" t="s">
        <v>2299</v>
      </c>
    </row>
    <row r="2276" spans="2:10">
      <c r="B2276" s="454">
        <v>42822</v>
      </c>
      <c r="C2276" s="455" t="s">
        <v>2610</v>
      </c>
      <c r="D2276" s="455" t="s">
        <v>2274</v>
      </c>
      <c r="E2276" s="455" t="s">
        <v>2298</v>
      </c>
      <c r="F2276" s="455">
        <v>1</v>
      </c>
      <c r="G2276" s="455">
        <v>685.8</v>
      </c>
      <c r="H2276" s="455">
        <v>685.8</v>
      </c>
      <c r="I2276" s="455" t="s">
        <v>2347</v>
      </c>
      <c r="J2276" s="455" t="s">
        <v>2289</v>
      </c>
    </row>
    <row r="2277" spans="2:10">
      <c r="B2277" s="454">
        <v>42822</v>
      </c>
      <c r="C2277" s="455" t="s">
        <v>2424</v>
      </c>
      <c r="D2277" s="455" t="s">
        <v>2281</v>
      </c>
      <c r="E2277" s="455" t="s">
        <v>2296</v>
      </c>
      <c r="F2277" s="455">
        <v>1</v>
      </c>
      <c r="G2277" s="455">
        <v>2090.0700000000002</v>
      </c>
      <c r="H2277" s="455">
        <v>2090.0700000000002</v>
      </c>
      <c r="I2277" s="455" t="s">
        <v>2347</v>
      </c>
      <c r="J2277" s="455" t="s">
        <v>2283</v>
      </c>
    </row>
    <row r="2278" spans="2:10">
      <c r="B2278" s="454">
        <v>42822</v>
      </c>
      <c r="C2278" s="455" t="s">
        <v>2365</v>
      </c>
      <c r="D2278" s="455" t="s">
        <v>2274</v>
      </c>
      <c r="E2278" s="455" t="s">
        <v>2296</v>
      </c>
      <c r="F2278" s="455">
        <v>1</v>
      </c>
      <c r="G2278" s="455">
        <v>2610.87</v>
      </c>
      <c r="H2278" s="455">
        <v>2610.87</v>
      </c>
      <c r="I2278" s="455" t="s">
        <v>2347</v>
      </c>
      <c r="J2278" s="455" t="s">
        <v>2277</v>
      </c>
    </row>
    <row r="2279" spans="2:10">
      <c r="B2279" s="454">
        <v>42822</v>
      </c>
      <c r="C2279" s="455" t="s">
        <v>2380</v>
      </c>
      <c r="D2279" s="455" t="s">
        <v>2281</v>
      </c>
      <c r="E2279" s="455" t="s">
        <v>2275</v>
      </c>
      <c r="F2279" s="455">
        <v>1</v>
      </c>
      <c r="G2279" s="455">
        <v>1444.09</v>
      </c>
      <c r="H2279" s="455">
        <v>1444.09</v>
      </c>
      <c r="I2279" s="455" t="s">
        <v>2347</v>
      </c>
      <c r="J2279" s="455" t="s">
        <v>2305</v>
      </c>
    </row>
    <row r="2280" spans="2:10">
      <c r="B2280" s="454">
        <v>42822</v>
      </c>
      <c r="C2280" s="455" t="s">
        <v>2583</v>
      </c>
      <c r="D2280" s="455" t="s">
        <v>2274</v>
      </c>
      <c r="E2280" s="455" t="s">
        <v>2319</v>
      </c>
      <c r="F2280" s="455">
        <v>1</v>
      </c>
      <c r="G2280" s="455">
        <v>848.64</v>
      </c>
      <c r="H2280" s="455">
        <v>848.64</v>
      </c>
      <c r="I2280" s="455" t="s">
        <v>2347</v>
      </c>
      <c r="J2280" s="455" t="s">
        <v>2279</v>
      </c>
    </row>
    <row r="2281" spans="2:10">
      <c r="B2281" s="454">
        <v>42822</v>
      </c>
      <c r="C2281" s="455" t="s">
        <v>2600</v>
      </c>
      <c r="D2281" s="455" t="s">
        <v>2274</v>
      </c>
      <c r="E2281" s="455" t="s">
        <v>2301</v>
      </c>
      <c r="F2281" s="455">
        <v>1</v>
      </c>
      <c r="G2281" s="455">
        <v>754.85</v>
      </c>
      <c r="H2281" s="455">
        <v>754.85</v>
      </c>
      <c r="I2281" s="455" t="s">
        <v>2292</v>
      </c>
      <c r="J2281" s="455" t="s">
        <v>2283</v>
      </c>
    </row>
    <row r="2282" spans="2:10">
      <c r="B2282" s="454">
        <v>42822</v>
      </c>
      <c r="C2282" s="455" t="s">
        <v>2446</v>
      </c>
      <c r="D2282" s="455" t="s">
        <v>2274</v>
      </c>
      <c r="E2282" s="455" t="s">
        <v>2298</v>
      </c>
      <c r="F2282" s="455">
        <v>1</v>
      </c>
      <c r="G2282" s="455">
        <v>798.93</v>
      </c>
      <c r="H2282" s="455">
        <v>798.93</v>
      </c>
      <c r="I2282" s="455" t="s">
        <v>2292</v>
      </c>
      <c r="J2282" s="455" t="s">
        <v>2289</v>
      </c>
    </row>
    <row r="2283" spans="2:10">
      <c r="B2283" s="454">
        <v>42822</v>
      </c>
      <c r="C2283" s="455" t="s">
        <v>2647</v>
      </c>
      <c r="D2283" s="455" t="s">
        <v>2274</v>
      </c>
      <c r="E2283" s="455" t="s">
        <v>2319</v>
      </c>
      <c r="F2283" s="455">
        <v>1</v>
      </c>
      <c r="G2283" s="455">
        <v>829.72</v>
      </c>
      <c r="H2283" s="455">
        <v>829.72</v>
      </c>
      <c r="I2283" s="455" t="s">
        <v>2292</v>
      </c>
      <c r="J2283" s="455" t="s">
        <v>2279</v>
      </c>
    </row>
    <row r="2284" spans="2:10">
      <c r="B2284" s="454">
        <v>42823</v>
      </c>
      <c r="C2284" s="455" t="s">
        <v>2469</v>
      </c>
      <c r="D2284" s="455" t="s">
        <v>2281</v>
      </c>
      <c r="E2284" s="455" t="s">
        <v>2282</v>
      </c>
      <c r="F2284" s="455">
        <v>1</v>
      </c>
      <c r="G2284" s="455">
        <v>748.84</v>
      </c>
      <c r="H2284" s="455">
        <v>748.84</v>
      </c>
      <c r="I2284" s="455" t="s">
        <v>2292</v>
      </c>
      <c r="J2284" s="455" t="s">
        <v>2283</v>
      </c>
    </row>
    <row r="2285" spans="2:10">
      <c r="B2285" s="454">
        <v>42823</v>
      </c>
      <c r="C2285" s="455" t="s">
        <v>2538</v>
      </c>
      <c r="D2285" s="455" t="s">
        <v>2281</v>
      </c>
      <c r="E2285" s="455" t="s">
        <v>2275</v>
      </c>
      <c r="F2285" s="455">
        <v>1</v>
      </c>
      <c r="G2285" s="455">
        <v>932.74</v>
      </c>
      <c r="H2285" s="455">
        <v>932.74</v>
      </c>
      <c r="I2285" s="455" t="s">
        <v>2292</v>
      </c>
      <c r="J2285" s="455" t="s">
        <v>2283</v>
      </c>
    </row>
    <row r="2286" spans="2:10">
      <c r="B2286" s="454">
        <v>42823</v>
      </c>
      <c r="C2286" s="455" t="s">
        <v>2432</v>
      </c>
      <c r="D2286" s="455" t="s">
        <v>2274</v>
      </c>
      <c r="E2286" s="455" t="s">
        <v>2294</v>
      </c>
      <c r="F2286" s="455">
        <v>1</v>
      </c>
      <c r="G2286" s="455">
        <v>721.66</v>
      </c>
      <c r="H2286" s="455">
        <v>721.66</v>
      </c>
      <c r="I2286" s="455" t="s">
        <v>2292</v>
      </c>
      <c r="J2286" s="455" t="s">
        <v>2289</v>
      </c>
    </row>
    <row r="2287" spans="2:10">
      <c r="B2287" s="454">
        <v>42823</v>
      </c>
      <c r="C2287" s="455" t="s">
        <v>2300</v>
      </c>
      <c r="D2287" s="455" t="s">
        <v>2274</v>
      </c>
      <c r="E2287" s="455" t="s">
        <v>2301</v>
      </c>
      <c r="F2287" s="455">
        <v>1</v>
      </c>
      <c r="G2287" s="455">
        <v>1030.1500000000001</v>
      </c>
      <c r="H2287" s="455">
        <v>1030.1500000000001</v>
      </c>
      <c r="I2287" s="455" t="s">
        <v>2292</v>
      </c>
      <c r="J2287" s="455" t="s">
        <v>2277</v>
      </c>
    </row>
    <row r="2288" spans="2:10">
      <c r="B2288" s="454">
        <v>42823</v>
      </c>
      <c r="C2288" s="455" t="s">
        <v>2369</v>
      </c>
      <c r="D2288" s="455" t="s">
        <v>2281</v>
      </c>
      <c r="E2288" s="455" t="s">
        <v>2282</v>
      </c>
      <c r="F2288" s="455">
        <v>1</v>
      </c>
      <c r="G2288" s="455">
        <v>368.04</v>
      </c>
      <c r="H2288" s="455">
        <v>368.04</v>
      </c>
      <c r="I2288" s="455" t="s">
        <v>2292</v>
      </c>
      <c r="J2288" s="455" t="s">
        <v>2299</v>
      </c>
    </row>
    <row r="2289" spans="2:10">
      <c r="B2289" s="454">
        <v>42823</v>
      </c>
      <c r="C2289" s="455" t="s">
        <v>2464</v>
      </c>
      <c r="D2289" s="455" t="s">
        <v>2281</v>
      </c>
      <c r="E2289" s="455" t="s">
        <v>2298</v>
      </c>
      <c r="F2289" s="455">
        <v>1</v>
      </c>
      <c r="G2289" s="455">
        <v>904.09</v>
      </c>
      <c r="H2289" s="455">
        <v>904.09</v>
      </c>
      <c r="I2289" s="455" t="s">
        <v>2292</v>
      </c>
      <c r="J2289" s="455" t="s">
        <v>2279</v>
      </c>
    </row>
    <row r="2290" spans="2:10">
      <c r="B2290" s="454">
        <v>42823</v>
      </c>
      <c r="C2290" s="455" t="s">
        <v>2481</v>
      </c>
      <c r="D2290" s="455" t="s">
        <v>2281</v>
      </c>
      <c r="E2290" s="455" t="s">
        <v>2421</v>
      </c>
      <c r="F2290" s="455">
        <v>1</v>
      </c>
      <c r="G2290" s="455">
        <v>796.26</v>
      </c>
      <c r="H2290" s="455">
        <v>796.26</v>
      </c>
      <c r="I2290" s="455" t="s">
        <v>2292</v>
      </c>
      <c r="J2290" s="455" t="s">
        <v>2299</v>
      </c>
    </row>
    <row r="2291" spans="2:10">
      <c r="B2291" s="454">
        <v>42823</v>
      </c>
      <c r="C2291" s="455" t="s">
        <v>2606</v>
      </c>
      <c r="D2291" s="455" t="s">
        <v>2274</v>
      </c>
      <c r="E2291" s="455" t="s">
        <v>2294</v>
      </c>
      <c r="F2291" s="455">
        <v>1</v>
      </c>
      <c r="G2291" s="455">
        <v>715.04</v>
      </c>
      <c r="H2291" s="455">
        <v>715.04</v>
      </c>
      <c r="I2291" s="455" t="s">
        <v>2292</v>
      </c>
      <c r="J2291" s="455" t="s">
        <v>2279</v>
      </c>
    </row>
    <row r="2292" spans="2:10">
      <c r="B2292" s="454">
        <v>42823</v>
      </c>
      <c r="C2292" s="455" t="s">
        <v>2413</v>
      </c>
      <c r="D2292" s="455" t="s">
        <v>2274</v>
      </c>
      <c r="E2292" s="455" t="s">
        <v>2275</v>
      </c>
      <c r="F2292" s="455">
        <v>1</v>
      </c>
      <c r="G2292" s="455">
        <v>1649.83</v>
      </c>
      <c r="H2292" s="455">
        <v>1649.83</v>
      </c>
      <c r="I2292" s="455" t="s">
        <v>2347</v>
      </c>
      <c r="J2292" s="455" t="s">
        <v>2305</v>
      </c>
    </row>
    <row r="2293" spans="2:10">
      <c r="B2293" s="454">
        <v>42823</v>
      </c>
      <c r="C2293" s="455" t="s">
        <v>2345</v>
      </c>
      <c r="D2293" s="455" t="s">
        <v>2274</v>
      </c>
      <c r="E2293" s="455" t="s">
        <v>2301</v>
      </c>
      <c r="F2293" s="455">
        <v>1</v>
      </c>
      <c r="G2293" s="455">
        <v>790.2</v>
      </c>
      <c r="H2293" s="455">
        <v>790.2</v>
      </c>
      <c r="I2293" s="455" t="s">
        <v>2347</v>
      </c>
      <c r="J2293" s="455" t="s">
        <v>2283</v>
      </c>
    </row>
    <row r="2294" spans="2:10">
      <c r="B2294" s="454">
        <v>42823</v>
      </c>
      <c r="C2294" s="455" t="s">
        <v>2328</v>
      </c>
      <c r="D2294" s="455" t="s">
        <v>2274</v>
      </c>
      <c r="E2294" s="455" t="s">
        <v>2298</v>
      </c>
      <c r="F2294" s="455">
        <v>1</v>
      </c>
      <c r="G2294" s="455">
        <v>844.87</v>
      </c>
      <c r="H2294" s="455">
        <v>844.87</v>
      </c>
      <c r="I2294" s="455" t="s">
        <v>2347</v>
      </c>
      <c r="J2294" s="455" t="s">
        <v>2305</v>
      </c>
    </row>
    <row r="2295" spans="2:10">
      <c r="B2295" s="454">
        <v>42823</v>
      </c>
      <c r="C2295" s="455" t="s">
        <v>2354</v>
      </c>
      <c r="D2295" s="455" t="s">
        <v>2281</v>
      </c>
      <c r="E2295" s="455" t="s">
        <v>2285</v>
      </c>
      <c r="F2295" s="455">
        <v>1</v>
      </c>
      <c r="G2295" s="455">
        <v>385.73</v>
      </c>
      <c r="H2295" s="455">
        <v>385.73</v>
      </c>
      <c r="I2295" s="455" t="s">
        <v>2292</v>
      </c>
      <c r="J2295" s="455" t="s">
        <v>2305</v>
      </c>
    </row>
    <row r="2296" spans="2:10">
      <c r="B2296" s="454">
        <v>42823</v>
      </c>
      <c r="C2296" s="455" t="s">
        <v>2441</v>
      </c>
      <c r="D2296" s="455" t="s">
        <v>2281</v>
      </c>
      <c r="E2296" s="455" t="s">
        <v>2390</v>
      </c>
      <c r="F2296" s="455">
        <v>1</v>
      </c>
      <c r="G2296" s="455">
        <v>739.82</v>
      </c>
      <c r="H2296" s="455">
        <v>739.82</v>
      </c>
      <c r="I2296" s="455" t="s">
        <v>2292</v>
      </c>
      <c r="J2296" s="455" t="s">
        <v>2277</v>
      </c>
    </row>
    <row r="2297" spans="2:10">
      <c r="B2297" s="454">
        <v>42823</v>
      </c>
      <c r="C2297" s="455" t="s">
        <v>2468</v>
      </c>
      <c r="D2297" s="455" t="s">
        <v>2274</v>
      </c>
      <c r="E2297" s="455" t="s">
        <v>2301</v>
      </c>
      <c r="F2297" s="455">
        <v>1</v>
      </c>
      <c r="G2297" s="455">
        <v>958.86</v>
      </c>
      <c r="H2297" s="455">
        <v>958.86</v>
      </c>
      <c r="I2297" s="455" t="s">
        <v>2347</v>
      </c>
      <c r="J2297" s="455" t="s">
        <v>2305</v>
      </c>
    </row>
    <row r="2298" spans="2:10">
      <c r="B2298" s="454">
        <v>42823</v>
      </c>
      <c r="C2298" s="455" t="s">
        <v>2625</v>
      </c>
      <c r="D2298" s="455" t="s">
        <v>2274</v>
      </c>
      <c r="E2298" s="455" t="s">
        <v>2301</v>
      </c>
      <c r="F2298" s="455">
        <v>1</v>
      </c>
      <c r="G2298" s="455">
        <v>599.17999999999995</v>
      </c>
      <c r="H2298" s="455">
        <v>599.17999999999995</v>
      </c>
      <c r="I2298" s="455" t="s">
        <v>2347</v>
      </c>
      <c r="J2298" s="455" t="s">
        <v>2277</v>
      </c>
    </row>
    <row r="2299" spans="2:10">
      <c r="B2299" s="454">
        <v>42823</v>
      </c>
      <c r="C2299" s="455" t="s">
        <v>2323</v>
      </c>
      <c r="D2299" s="455" t="s">
        <v>2274</v>
      </c>
      <c r="E2299" s="455" t="s">
        <v>2314</v>
      </c>
      <c r="F2299" s="455">
        <v>1</v>
      </c>
      <c r="G2299" s="455">
        <v>1026.92</v>
      </c>
      <c r="H2299" s="455">
        <v>1026.92</v>
      </c>
      <c r="I2299" s="455" t="s">
        <v>2347</v>
      </c>
      <c r="J2299" s="455" t="s">
        <v>2283</v>
      </c>
    </row>
    <row r="2300" spans="2:10">
      <c r="B2300" s="454">
        <v>42823</v>
      </c>
      <c r="C2300" s="455" t="s">
        <v>2481</v>
      </c>
      <c r="D2300" s="455" t="s">
        <v>2281</v>
      </c>
      <c r="E2300" s="455" t="s">
        <v>2421</v>
      </c>
      <c r="F2300" s="455">
        <v>1</v>
      </c>
      <c r="G2300" s="455">
        <v>796.26</v>
      </c>
      <c r="H2300" s="455">
        <v>796.26</v>
      </c>
      <c r="I2300" s="455" t="s">
        <v>2347</v>
      </c>
      <c r="J2300" s="455" t="s">
        <v>2283</v>
      </c>
    </row>
    <row r="2301" spans="2:10">
      <c r="B2301" s="454">
        <v>42823</v>
      </c>
      <c r="C2301" s="455" t="s">
        <v>2600</v>
      </c>
      <c r="D2301" s="455" t="s">
        <v>2274</v>
      </c>
      <c r="E2301" s="455" t="s">
        <v>2301</v>
      </c>
      <c r="F2301" s="455">
        <v>1</v>
      </c>
      <c r="G2301" s="455">
        <v>754.85</v>
      </c>
      <c r="H2301" s="455">
        <v>754.85</v>
      </c>
      <c r="I2301" s="455" t="s">
        <v>2347</v>
      </c>
      <c r="J2301" s="455" t="s">
        <v>2277</v>
      </c>
    </row>
    <row r="2302" spans="2:10">
      <c r="B2302" s="454">
        <v>42823</v>
      </c>
      <c r="C2302" s="455" t="s">
        <v>2361</v>
      </c>
      <c r="D2302" s="455" t="s">
        <v>2274</v>
      </c>
      <c r="E2302" s="455" t="s">
        <v>2275</v>
      </c>
      <c r="F2302" s="455">
        <v>1</v>
      </c>
      <c r="G2302" s="455">
        <v>1398.86</v>
      </c>
      <c r="H2302" s="455">
        <v>1398.86</v>
      </c>
      <c r="I2302" s="455" t="s">
        <v>2292</v>
      </c>
      <c r="J2302" s="455" t="s">
        <v>2289</v>
      </c>
    </row>
    <row r="2303" spans="2:10">
      <c r="B2303" s="454">
        <v>42823</v>
      </c>
      <c r="C2303" s="455" t="s">
        <v>2306</v>
      </c>
      <c r="D2303" s="455" t="s">
        <v>2281</v>
      </c>
      <c r="E2303" s="455" t="s">
        <v>2287</v>
      </c>
      <c r="F2303" s="455">
        <v>1</v>
      </c>
      <c r="G2303" s="455">
        <v>581.76</v>
      </c>
      <c r="H2303" s="455">
        <v>581.76</v>
      </c>
      <c r="I2303" s="455" t="s">
        <v>2292</v>
      </c>
      <c r="J2303" s="455" t="s">
        <v>2277</v>
      </c>
    </row>
    <row r="2304" spans="2:10">
      <c r="B2304" s="454">
        <v>42823</v>
      </c>
      <c r="C2304" s="455" t="s">
        <v>2463</v>
      </c>
      <c r="D2304" s="455" t="s">
        <v>2274</v>
      </c>
      <c r="E2304" s="455" t="s">
        <v>2275</v>
      </c>
      <c r="F2304" s="455">
        <v>1</v>
      </c>
      <c r="G2304" s="455">
        <v>1777.65</v>
      </c>
      <c r="H2304" s="455">
        <v>1777.65</v>
      </c>
      <c r="I2304" s="455" t="s">
        <v>2292</v>
      </c>
      <c r="J2304" s="455" t="s">
        <v>2289</v>
      </c>
    </row>
    <row r="2305" spans="2:10">
      <c r="B2305" s="454">
        <v>42823</v>
      </c>
      <c r="C2305" s="455" t="s">
        <v>2422</v>
      </c>
      <c r="D2305" s="455" t="s">
        <v>2274</v>
      </c>
      <c r="E2305" s="455" t="s">
        <v>2301</v>
      </c>
      <c r="F2305" s="455">
        <v>1</v>
      </c>
      <c r="G2305" s="455">
        <v>919.98</v>
      </c>
      <c r="H2305" s="455">
        <v>919.98</v>
      </c>
      <c r="I2305" s="455" t="s">
        <v>2292</v>
      </c>
      <c r="J2305" s="455" t="s">
        <v>2283</v>
      </c>
    </row>
    <row r="2306" spans="2:10">
      <c r="B2306" s="454">
        <v>42823</v>
      </c>
      <c r="C2306" s="455" t="s">
        <v>2338</v>
      </c>
      <c r="D2306" s="455" t="s">
        <v>2274</v>
      </c>
      <c r="E2306" s="455" t="s">
        <v>2319</v>
      </c>
      <c r="F2306" s="455">
        <v>1</v>
      </c>
      <c r="G2306" s="455">
        <v>1007.16</v>
      </c>
      <c r="H2306" s="455">
        <v>1007.16</v>
      </c>
      <c r="I2306" s="455" t="s">
        <v>2292</v>
      </c>
      <c r="J2306" s="455" t="s">
        <v>2277</v>
      </c>
    </row>
    <row r="2307" spans="2:10">
      <c r="B2307" s="454">
        <v>42823</v>
      </c>
      <c r="C2307" s="455" t="s">
        <v>2419</v>
      </c>
      <c r="D2307" s="455" t="s">
        <v>2274</v>
      </c>
      <c r="E2307" s="455" t="s">
        <v>2301</v>
      </c>
      <c r="F2307" s="455">
        <v>1</v>
      </c>
      <c r="G2307" s="455">
        <v>378.07</v>
      </c>
      <c r="H2307" s="455">
        <v>378.07</v>
      </c>
      <c r="I2307" s="455" t="s">
        <v>2292</v>
      </c>
      <c r="J2307" s="455" t="s">
        <v>2279</v>
      </c>
    </row>
    <row r="2308" spans="2:10">
      <c r="B2308" s="454">
        <v>42823</v>
      </c>
      <c r="C2308" s="455" t="s">
        <v>2365</v>
      </c>
      <c r="D2308" s="455" t="s">
        <v>2274</v>
      </c>
      <c r="E2308" s="455" t="s">
        <v>2296</v>
      </c>
      <c r="F2308" s="455">
        <v>1</v>
      </c>
      <c r="G2308" s="455">
        <v>2610.87</v>
      </c>
      <c r="H2308" s="455">
        <v>2610.87</v>
      </c>
      <c r="I2308" s="455" t="s">
        <v>2292</v>
      </c>
      <c r="J2308" s="455" t="s">
        <v>2279</v>
      </c>
    </row>
    <row r="2309" spans="2:10">
      <c r="B2309" s="454">
        <v>42823</v>
      </c>
      <c r="C2309" s="455" t="s">
        <v>2446</v>
      </c>
      <c r="D2309" s="455" t="s">
        <v>2274</v>
      </c>
      <c r="E2309" s="455" t="s">
        <v>2298</v>
      </c>
      <c r="F2309" s="455">
        <v>1</v>
      </c>
      <c r="G2309" s="455">
        <v>798.93</v>
      </c>
      <c r="H2309" s="455">
        <v>798.93</v>
      </c>
      <c r="I2309" s="455" t="s">
        <v>2292</v>
      </c>
      <c r="J2309" s="455" t="s">
        <v>2305</v>
      </c>
    </row>
    <row r="2310" spans="2:10">
      <c r="B2310" s="454">
        <v>42823</v>
      </c>
      <c r="C2310" s="455" t="s">
        <v>2398</v>
      </c>
      <c r="D2310" s="455" t="s">
        <v>2274</v>
      </c>
      <c r="E2310" s="455" t="s">
        <v>2319</v>
      </c>
      <c r="F2310" s="455">
        <v>1</v>
      </c>
      <c r="G2310" s="455">
        <v>1023.16</v>
      </c>
      <c r="H2310" s="455">
        <v>1023.16</v>
      </c>
      <c r="I2310" s="455" t="s">
        <v>2292</v>
      </c>
      <c r="J2310" s="455" t="s">
        <v>2283</v>
      </c>
    </row>
    <row r="2311" spans="2:10">
      <c r="B2311" s="454">
        <v>42823</v>
      </c>
      <c r="C2311" s="455" t="s">
        <v>2568</v>
      </c>
      <c r="D2311" s="455" t="s">
        <v>2274</v>
      </c>
      <c r="E2311" s="455" t="s">
        <v>2301</v>
      </c>
      <c r="F2311" s="455">
        <v>1</v>
      </c>
      <c r="G2311" s="455">
        <v>467.15</v>
      </c>
      <c r="H2311" s="455">
        <v>467.15</v>
      </c>
      <c r="I2311" s="455" t="s">
        <v>2292</v>
      </c>
      <c r="J2311" s="455" t="s">
        <v>2305</v>
      </c>
    </row>
    <row r="2312" spans="2:10">
      <c r="B2312" s="454">
        <v>42823</v>
      </c>
      <c r="C2312" s="455" t="s">
        <v>2316</v>
      </c>
      <c r="D2312" s="455" t="s">
        <v>2274</v>
      </c>
      <c r="E2312" s="455" t="s">
        <v>2301</v>
      </c>
      <c r="F2312" s="455">
        <v>1</v>
      </c>
      <c r="G2312" s="455">
        <v>639.83000000000004</v>
      </c>
      <c r="H2312" s="455">
        <v>639.83000000000004</v>
      </c>
      <c r="I2312" s="455" t="s">
        <v>2292</v>
      </c>
      <c r="J2312" s="455" t="s">
        <v>2279</v>
      </c>
    </row>
    <row r="2313" spans="2:10">
      <c r="B2313" s="454">
        <v>42823</v>
      </c>
      <c r="C2313" s="455" t="s">
        <v>2396</v>
      </c>
      <c r="D2313" s="455" t="s">
        <v>2281</v>
      </c>
      <c r="E2313" s="455" t="s">
        <v>2296</v>
      </c>
      <c r="F2313" s="455">
        <v>1</v>
      </c>
      <c r="G2313" s="455">
        <v>1911.98</v>
      </c>
      <c r="H2313" s="455">
        <v>1911.98</v>
      </c>
      <c r="I2313" s="455" t="s">
        <v>2292</v>
      </c>
      <c r="J2313" s="455" t="s">
        <v>2299</v>
      </c>
    </row>
    <row r="2314" spans="2:10">
      <c r="B2314" s="454">
        <v>42824</v>
      </c>
      <c r="C2314" s="455" t="s">
        <v>2523</v>
      </c>
      <c r="D2314" s="455" t="s">
        <v>2274</v>
      </c>
      <c r="E2314" s="455" t="s">
        <v>2275</v>
      </c>
      <c r="F2314" s="455">
        <v>1</v>
      </c>
      <c r="G2314" s="455">
        <v>1620.57</v>
      </c>
      <c r="H2314" s="455">
        <v>1620.57</v>
      </c>
      <c r="I2314" s="455" t="s">
        <v>2276</v>
      </c>
      <c r="J2314" s="455" t="s">
        <v>2299</v>
      </c>
    </row>
    <row r="2315" spans="2:10">
      <c r="B2315" s="454">
        <v>42824</v>
      </c>
      <c r="C2315" s="455" t="s">
        <v>2464</v>
      </c>
      <c r="D2315" s="455" t="s">
        <v>2281</v>
      </c>
      <c r="E2315" s="455" t="s">
        <v>2298</v>
      </c>
      <c r="F2315" s="455">
        <v>1</v>
      </c>
      <c r="G2315" s="455">
        <v>904.09</v>
      </c>
      <c r="H2315" s="455">
        <v>904.09</v>
      </c>
      <c r="I2315" s="455" t="s">
        <v>2276</v>
      </c>
      <c r="J2315" s="455" t="s">
        <v>2283</v>
      </c>
    </row>
    <row r="2316" spans="2:10">
      <c r="B2316" s="454">
        <v>42824</v>
      </c>
      <c r="C2316" s="455" t="s">
        <v>2556</v>
      </c>
      <c r="D2316" s="455" t="s">
        <v>2274</v>
      </c>
      <c r="E2316" s="455" t="s">
        <v>2301</v>
      </c>
      <c r="F2316" s="455">
        <v>1</v>
      </c>
      <c r="G2316" s="455">
        <v>545.14</v>
      </c>
      <c r="H2316" s="455">
        <v>545.14</v>
      </c>
      <c r="I2316" s="455" t="s">
        <v>2276</v>
      </c>
      <c r="J2316" s="455" t="s">
        <v>2289</v>
      </c>
    </row>
    <row r="2317" spans="2:10">
      <c r="B2317" s="454">
        <v>42824</v>
      </c>
      <c r="C2317" s="455" t="s">
        <v>2620</v>
      </c>
      <c r="D2317" s="455" t="s">
        <v>2274</v>
      </c>
      <c r="E2317" s="455" t="s">
        <v>2275</v>
      </c>
      <c r="F2317" s="455">
        <v>1</v>
      </c>
      <c r="G2317" s="455">
        <v>1537.69</v>
      </c>
      <c r="H2317" s="455">
        <v>1537.69</v>
      </c>
      <c r="I2317" s="455" t="s">
        <v>2276</v>
      </c>
      <c r="J2317" s="455" t="s">
        <v>2283</v>
      </c>
    </row>
    <row r="2318" spans="2:10">
      <c r="B2318" s="454">
        <v>42824</v>
      </c>
      <c r="C2318" s="455" t="s">
        <v>2459</v>
      </c>
      <c r="D2318" s="455" t="s">
        <v>2274</v>
      </c>
      <c r="E2318" s="455" t="s">
        <v>2301</v>
      </c>
      <c r="F2318" s="455">
        <v>1</v>
      </c>
      <c r="G2318" s="455">
        <v>391.25</v>
      </c>
      <c r="H2318" s="455">
        <v>391.25</v>
      </c>
      <c r="I2318" s="455" t="s">
        <v>2276</v>
      </c>
      <c r="J2318" s="455" t="s">
        <v>2305</v>
      </c>
    </row>
    <row r="2319" spans="2:10">
      <c r="B2319" s="454">
        <v>42824</v>
      </c>
      <c r="C2319" s="455" t="s">
        <v>2340</v>
      </c>
      <c r="D2319" s="455" t="s">
        <v>2274</v>
      </c>
      <c r="E2319" s="455" t="s">
        <v>2301</v>
      </c>
      <c r="F2319" s="455">
        <v>1</v>
      </c>
      <c r="G2319" s="455">
        <v>751.82</v>
      </c>
      <c r="H2319" s="455">
        <v>751.82</v>
      </c>
      <c r="I2319" s="455" t="s">
        <v>2276</v>
      </c>
      <c r="J2319" s="455" t="s">
        <v>2305</v>
      </c>
    </row>
    <row r="2320" spans="2:10">
      <c r="B2320" s="454">
        <v>42824</v>
      </c>
      <c r="C2320" s="455" t="s">
        <v>2622</v>
      </c>
      <c r="D2320" s="455" t="s">
        <v>2281</v>
      </c>
      <c r="E2320" s="455" t="s">
        <v>2390</v>
      </c>
      <c r="F2320" s="455">
        <v>1</v>
      </c>
      <c r="G2320" s="455">
        <v>1211.6300000000001</v>
      </c>
      <c r="H2320" s="455">
        <v>1211.6300000000001</v>
      </c>
      <c r="I2320" s="455" t="s">
        <v>2292</v>
      </c>
      <c r="J2320" s="455" t="s">
        <v>2279</v>
      </c>
    </row>
    <row r="2321" spans="2:10">
      <c r="B2321" s="454">
        <v>42824</v>
      </c>
      <c r="C2321" s="455" t="s">
        <v>2416</v>
      </c>
      <c r="D2321" s="455" t="s">
        <v>2274</v>
      </c>
      <c r="E2321" s="455" t="s">
        <v>2301</v>
      </c>
      <c r="F2321" s="455">
        <v>1</v>
      </c>
      <c r="G2321" s="455">
        <v>964.48</v>
      </c>
      <c r="H2321" s="455">
        <v>964.48</v>
      </c>
      <c r="I2321" s="455" t="s">
        <v>2292</v>
      </c>
      <c r="J2321" s="455" t="s">
        <v>2283</v>
      </c>
    </row>
    <row r="2322" spans="2:10">
      <c r="B2322" s="454">
        <v>42824</v>
      </c>
      <c r="C2322" s="455" t="s">
        <v>2509</v>
      </c>
      <c r="D2322" s="455" t="s">
        <v>2274</v>
      </c>
      <c r="E2322" s="455" t="s">
        <v>2275</v>
      </c>
      <c r="F2322" s="455">
        <v>1</v>
      </c>
      <c r="G2322" s="455">
        <v>1692.64</v>
      </c>
      <c r="H2322" s="455">
        <v>1692.64</v>
      </c>
      <c r="I2322" s="455" t="s">
        <v>2292</v>
      </c>
      <c r="J2322" s="455" t="s">
        <v>2277</v>
      </c>
    </row>
    <row r="2323" spans="2:10">
      <c r="B2323" s="454">
        <v>42824</v>
      </c>
      <c r="C2323" s="455" t="s">
        <v>2472</v>
      </c>
      <c r="D2323" s="455" t="s">
        <v>2274</v>
      </c>
      <c r="E2323" s="455" t="s">
        <v>2301</v>
      </c>
      <c r="F2323" s="455">
        <v>1</v>
      </c>
      <c r="G2323" s="455">
        <v>1006.3</v>
      </c>
      <c r="H2323" s="455">
        <v>1006.3</v>
      </c>
      <c r="I2323" s="455" t="s">
        <v>2292</v>
      </c>
      <c r="J2323" s="455" t="s">
        <v>2299</v>
      </c>
    </row>
    <row r="2324" spans="2:10">
      <c r="B2324" s="454">
        <v>42824</v>
      </c>
      <c r="C2324" s="455" t="s">
        <v>2442</v>
      </c>
      <c r="D2324" s="455" t="s">
        <v>2281</v>
      </c>
      <c r="E2324" s="455" t="s">
        <v>2275</v>
      </c>
      <c r="F2324" s="455">
        <v>1</v>
      </c>
      <c r="G2324" s="455">
        <v>1602.93</v>
      </c>
      <c r="H2324" s="455">
        <v>1602.93</v>
      </c>
      <c r="I2324" s="455" t="s">
        <v>2292</v>
      </c>
      <c r="J2324" s="455" t="s">
        <v>2305</v>
      </c>
    </row>
    <row r="2325" spans="2:10">
      <c r="B2325" s="454">
        <v>42824</v>
      </c>
      <c r="C2325" s="455" t="s">
        <v>2351</v>
      </c>
      <c r="D2325" s="455" t="s">
        <v>2274</v>
      </c>
      <c r="E2325" s="455" t="s">
        <v>2275</v>
      </c>
      <c r="F2325" s="455">
        <v>1</v>
      </c>
      <c r="G2325" s="455">
        <v>1630.59</v>
      </c>
      <c r="H2325" s="455">
        <v>1630.59</v>
      </c>
      <c r="I2325" s="455" t="s">
        <v>2292</v>
      </c>
      <c r="J2325" s="455" t="s">
        <v>2299</v>
      </c>
    </row>
    <row r="2326" spans="2:10">
      <c r="B2326" s="454">
        <v>42824</v>
      </c>
      <c r="C2326" s="455" t="s">
        <v>2404</v>
      </c>
      <c r="D2326" s="455" t="s">
        <v>2274</v>
      </c>
      <c r="E2326" s="455" t="s">
        <v>2275</v>
      </c>
      <c r="F2326" s="455">
        <v>1</v>
      </c>
      <c r="G2326" s="455">
        <v>1763.76</v>
      </c>
      <c r="H2326" s="455">
        <v>1763.76</v>
      </c>
      <c r="I2326" s="455" t="s">
        <v>2276</v>
      </c>
      <c r="J2326" s="455" t="s">
        <v>2289</v>
      </c>
    </row>
    <row r="2327" spans="2:10">
      <c r="B2327" s="454">
        <v>42824</v>
      </c>
      <c r="C2327" s="455" t="s">
        <v>2515</v>
      </c>
      <c r="D2327" s="455" t="s">
        <v>2274</v>
      </c>
      <c r="E2327" s="455" t="s">
        <v>2275</v>
      </c>
      <c r="F2327" s="455">
        <v>1</v>
      </c>
      <c r="G2327" s="455">
        <v>1623.96</v>
      </c>
      <c r="H2327" s="455">
        <v>1623.96</v>
      </c>
      <c r="I2327" s="455" t="s">
        <v>2276</v>
      </c>
      <c r="J2327" s="455" t="s">
        <v>2305</v>
      </c>
    </row>
    <row r="2328" spans="2:10">
      <c r="B2328" s="454">
        <v>42824</v>
      </c>
      <c r="C2328" s="455" t="s">
        <v>2439</v>
      </c>
      <c r="D2328" s="455" t="s">
        <v>2281</v>
      </c>
      <c r="E2328" s="455" t="s">
        <v>2440</v>
      </c>
      <c r="F2328" s="455">
        <v>1</v>
      </c>
      <c r="G2328" s="455">
        <v>482.84</v>
      </c>
      <c r="H2328" s="455">
        <v>482.84</v>
      </c>
      <c r="I2328" s="455" t="s">
        <v>2276</v>
      </c>
      <c r="J2328" s="455" t="s">
        <v>2289</v>
      </c>
    </row>
    <row r="2329" spans="2:10">
      <c r="B2329" s="454">
        <v>42824</v>
      </c>
      <c r="C2329" s="455" t="s">
        <v>2307</v>
      </c>
      <c r="D2329" s="455" t="s">
        <v>2281</v>
      </c>
      <c r="E2329" s="455" t="s">
        <v>2298</v>
      </c>
      <c r="F2329" s="455">
        <v>1</v>
      </c>
      <c r="G2329" s="455">
        <v>594.89</v>
      </c>
      <c r="H2329" s="455">
        <v>594.89</v>
      </c>
      <c r="I2329" s="455" t="s">
        <v>2276</v>
      </c>
      <c r="J2329" s="455" t="s">
        <v>2283</v>
      </c>
    </row>
    <row r="2330" spans="2:10">
      <c r="B2330" s="454">
        <v>42824</v>
      </c>
      <c r="C2330" s="455" t="s">
        <v>2510</v>
      </c>
      <c r="D2330" s="455" t="s">
        <v>2281</v>
      </c>
      <c r="E2330" s="455" t="s">
        <v>2421</v>
      </c>
      <c r="F2330" s="455">
        <v>1</v>
      </c>
      <c r="G2330" s="455">
        <v>1275.5999999999999</v>
      </c>
      <c r="H2330" s="455">
        <v>1275.5999999999999</v>
      </c>
      <c r="I2330" s="455" t="s">
        <v>2292</v>
      </c>
      <c r="J2330" s="455" t="s">
        <v>2279</v>
      </c>
    </row>
    <row r="2331" spans="2:10">
      <c r="B2331" s="454">
        <v>42824</v>
      </c>
      <c r="C2331" s="455" t="s">
        <v>2382</v>
      </c>
      <c r="D2331" s="455" t="s">
        <v>2274</v>
      </c>
      <c r="E2331" s="455" t="s">
        <v>2296</v>
      </c>
      <c r="F2331" s="455">
        <v>1</v>
      </c>
      <c r="G2331" s="455">
        <v>2730.45</v>
      </c>
      <c r="H2331" s="455">
        <v>2730.45</v>
      </c>
      <c r="I2331" s="455" t="s">
        <v>2292</v>
      </c>
      <c r="J2331" s="455" t="s">
        <v>2289</v>
      </c>
    </row>
    <row r="2332" spans="2:10">
      <c r="B2332" s="454">
        <v>42824</v>
      </c>
      <c r="C2332" s="455" t="s">
        <v>2317</v>
      </c>
      <c r="D2332" s="455" t="s">
        <v>2281</v>
      </c>
      <c r="E2332" s="455" t="s">
        <v>2282</v>
      </c>
      <c r="F2332" s="455">
        <v>1</v>
      </c>
      <c r="G2332" s="455">
        <v>391.68</v>
      </c>
      <c r="H2332" s="455">
        <v>391.68</v>
      </c>
      <c r="I2332" s="455" t="s">
        <v>2292</v>
      </c>
      <c r="J2332" s="455" t="s">
        <v>2283</v>
      </c>
    </row>
    <row r="2333" spans="2:10">
      <c r="B2333" s="454">
        <v>42824</v>
      </c>
      <c r="C2333" s="455" t="s">
        <v>2595</v>
      </c>
      <c r="D2333" s="455" t="s">
        <v>2281</v>
      </c>
      <c r="E2333" s="455" t="s">
        <v>2275</v>
      </c>
      <c r="F2333" s="455">
        <v>1</v>
      </c>
      <c r="G2333" s="455">
        <v>2063.84</v>
      </c>
      <c r="H2333" s="455">
        <v>2063.84</v>
      </c>
      <c r="I2333" s="455" t="s">
        <v>2292</v>
      </c>
      <c r="J2333" s="455" t="s">
        <v>2277</v>
      </c>
    </row>
    <row r="2334" spans="2:10">
      <c r="B2334" s="454">
        <v>42824</v>
      </c>
      <c r="C2334" s="455" t="s">
        <v>2322</v>
      </c>
      <c r="D2334" s="455" t="s">
        <v>2281</v>
      </c>
      <c r="E2334" s="455" t="s">
        <v>2282</v>
      </c>
      <c r="F2334" s="455">
        <v>1</v>
      </c>
      <c r="G2334" s="455">
        <v>853.9</v>
      </c>
      <c r="H2334" s="455">
        <v>853.9</v>
      </c>
      <c r="I2334" s="455" t="s">
        <v>2292</v>
      </c>
      <c r="J2334" s="455" t="s">
        <v>2289</v>
      </c>
    </row>
    <row r="2335" spans="2:10">
      <c r="B2335" s="454">
        <v>42824</v>
      </c>
      <c r="C2335" s="455" t="s">
        <v>2625</v>
      </c>
      <c r="D2335" s="455" t="s">
        <v>2274</v>
      </c>
      <c r="E2335" s="455" t="s">
        <v>2301</v>
      </c>
      <c r="F2335" s="455">
        <v>1</v>
      </c>
      <c r="G2335" s="455">
        <v>599.17999999999995</v>
      </c>
      <c r="H2335" s="455">
        <v>599.17999999999995</v>
      </c>
      <c r="I2335" s="455" t="s">
        <v>2292</v>
      </c>
      <c r="J2335" s="455" t="s">
        <v>2289</v>
      </c>
    </row>
    <row r="2336" spans="2:10">
      <c r="B2336" s="454">
        <v>42824</v>
      </c>
      <c r="C2336" s="455" t="s">
        <v>2594</v>
      </c>
      <c r="D2336" s="455" t="s">
        <v>2281</v>
      </c>
      <c r="E2336" s="455" t="s">
        <v>2296</v>
      </c>
      <c r="F2336" s="455">
        <v>1</v>
      </c>
      <c r="G2336" s="455">
        <v>2324.1799999999998</v>
      </c>
      <c r="H2336" s="455">
        <v>2324.1799999999998</v>
      </c>
      <c r="I2336" s="455" t="s">
        <v>2292</v>
      </c>
      <c r="J2336" s="455" t="s">
        <v>2305</v>
      </c>
    </row>
    <row r="2337" spans="2:10">
      <c r="B2337" s="454">
        <v>42824</v>
      </c>
      <c r="C2337" s="455" t="s">
        <v>2290</v>
      </c>
      <c r="D2337" s="455" t="s">
        <v>2274</v>
      </c>
      <c r="E2337" s="455" t="s">
        <v>2275</v>
      </c>
      <c r="F2337" s="455">
        <v>1</v>
      </c>
      <c r="G2337" s="455">
        <v>1755.15</v>
      </c>
      <c r="H2337" s="455">
        <v>1755.15</v>
      </c>
      <c r="I2337" s="455" t="s">
        <v>2292</v>
      </c>
      <c r="J2337" s="455" t="s">
        <v>2279</v>
      </c>
    </row>
    <row r="2338" spans="2:10">
      <c r="B2338" s="454">
        <v>42824</v>
      </c>
      <c r="C2338" s="455" t="s">
        <v>2525</v>
      </c>
      <c r="D2338" s="455" t="s">
        <v>2281</v>
      </c>
      <c r="E2338" s="455" t="s">
        <v>2296</v>
      </c>
      <c r="F2338" s="455">
        <v>1</v>
      </c>
      <c r="G2338" s="455">
        <v>1954.26</v>
      </c>
      <c r="H2338" s="455">
        <v>1954.26</v>
      </c>
      <c r="I2338" s="455" t="s">
        <v>2292</v>
      </c>
      <c r="J2338" s="455" t="s">
        <v>2279</v>
      </c>
    </row>
    <row r="2339" spans="2:10">
      <c r="B2339" s="454">
        <v>42824</v>
      </c>
      <c r="C2339" s="455" t="s">
        <v>2411</v>
      </c>
      <c r="D2339" s="455" t="s">
        <v>2274</v>
      </c>
      <c r="E2339" s="455" t="s">
        <v>2275</v>
      </c>
      <c r="F2339" s="455">
        <v>1</v>
      </c>
      <c r="G2339" s="455">
        <v>1849.56</v>
      </c>
      <c r="H2339" s="455">
        <v>1849.56</v>
      </c>
      <c r="I2339" s="455" t="s">
        <v>2292</v>
      </c>
      <c r="J2339" s="455" t="s">
        <v>2277</v>
      </c>
    </row>
    <row r="2340" spans="2:10">
      <c r="B2340" s="454">
        <v>42824</v>
      </c>
      <c r="C2340" s="455" t="s">
        <v>2577</v>
      </c>
      <c r="D2340" s="455" t="s">
        <v>2274</v>
      </c>
      <c r="E2340" s="455" t="s">
        <v>2314</v>
      </c>
      <c r="F2340" s="455">
        <v>1</v>
      </c>
      <c r="G2340" s="455">
        <v>1466.95</v>
      </c>
      <c r="H2340" s="455">
        <v>1466.95</v>
      </c>
      <c r="I2340" s="455" t="s">
        <v>2347</v>
      </c>
      <c r="J2340" s="455" t="s">
        <v>2279</v>
      </c>
    </row>
    <row r="2341" spans="2:10">
      <c r="B2341" s="454">
        <v>42824</v>
      </c>
      <c r="C2341" s="455" t="s">
        <v>2325</v>
      </c>
      <c r="D2341" s="455" t="s">
        <v>2274</v>
      </c>
      <c r="E2341" s="455" t="s">
        <v>2314</v>
      </c>
      <c r="F2341" s="455">
        <v>1</v>
      </c>
      <c r="G2341" s="455">
        <v>1255.31</v>
      </c>
      <c r="H2341" s="455">
        <v>1255.31</v>
      </c>
      <c r="I2341" s="455" t="s">
        <v>2347</v>
      </c>
      <c r="J2341" s="455" t="s">
        <v>2279</v>
      </c>
    </row>
    <row r="2342" spans="2:10">
      <c r="B2342" s="454">
        <v>42824</v>
      </c>
      <c r="C2342" s="455" t="s">
        <v>2618</v>
      </c>
      <c r="D2342" s="455" t="s">
        <v>2274</v>
      </c>
      <c r="E2342" s="455" t="s">
        <v>2275</v>
      </c>
      <c r="F2342" s="455">
        <v>1</v>
      </c>
      <c r="G2342" s="455">
        <v>1418.16</v>
      </c>
      <c r="H2342" s="455">
        <v>1418.16</v>
      </c>
      <c r="I2342" s="455" t="s">
        <v>2292</v>
      </c>
      <c r="J2342" s="455" t="s">
        <v>2279</v>
      </c>
    </row>
    <row r="2343" spans="2:10">
      <c r="B2343" s="454">
        <v>42824</v>
      </c>
      <c r="C2343" s="455" t="s">
        <v>2448</v>
      </c>
      <c r="D2343" s="455" t="s">
        <v>2274</v>
      </c>
      <c r="E2343" s="455" t="s">
        <v>2296</v>
      </c>
      <c r="F2343" s="455">
        <v>1</v>
      </c>
      <c r="G2343" s="455">
        <v>2446.29</v>
      </c>
      <c r="H2343" s="455">
        <v>2446.29</v>
      </c>
      <c r="I2343" s="455" t="s">
        <v>2292</v>
      </c>
      <c r="J2343" s="455" t="s">
        <v>2305</v>
      </c>
    </row>
    <row r="2344" spans="2:10">
      <c r="B2344" s="454">
        <v>42824</v>
      </c>
      <c r="C2344" s="455" t="s">
        <v>2297</v>
      </c>
      <c r="D2344" s="455" t="s">
        <v>2274</v>
      </c>
      <c r="E2344" s="455" t="s">
        <v>2298</v>
      </c>
      <c r="F2344" s="455">
        <v>1</v>
      </c>
      <c r="G2344" s="455">
        <v>473.3</v>
      </c>
      <c r="H2344" s="455">
        <v>473.3</v>
      </c>
      <c r="I2344" s="455" t="s">
        <v>2292</v>
      </c>
      <c r="J2344" s="455" t="s">
        <v>2283</v>
      </c>
    </row>
    <row r="2345" spans="2:10">
      <c r="B2345" s="454">
        <v>42824</v>
      </c>
      <c r="C2345" s="455" t="s">
        <v>2418</v>
      </c>
      <c r="D2345" s="455" t="s">
        <v>2274</v>
      </c>
      <c r="E2345" s="455" t="s">
        <v>2319</v>
      </c>
      <c r="F2345" s="455">
        <v>1</v>
      </c>
      <c r="G2345" s="455">
        <v>1031.98</v>
      </c>
      <c r="H2345" s="455">
        <v>1031.98</v>
      </c>
      <c r="I2345" s="455" t="s">
        <v>2292</v>
      </c>
      <c r="J2345" s="455" t="s">
        <v>2283</v>
      </c>
    </row>
    <row r="2346" spans="2:10">
      <c r="B2346" s="454">
        <v>42824</v>
      </c>
      <c r="C2346" s="455" t="s">
        <v>2508</v>
      </c>
      <c r="D2346" s="455" t="s">
        <v>2274</v>
      </c>
      <c r="E2346" s="455" t="s">
        <v>2301</v>
      </c>
      <c r="F2346" s="455">
        <v>1</v>
      </c>
      <c r="G2346" s="455">
        <v>531.08000000000004</v>
      </c>
      <c r="H2346" s="455">
        <v>531.08000000000004</v>
      </c>
      <c r="I2346" s="455" t="s">
        <v>2292</v>
      </c>
      <c r="J2346" s="455" t="s">
        <v>2299</v>
      </c>
    </row>
    <row r="2347" spans="2:10">
      <c r="B2347" s="454">
        <v>42824</v>
      </c>
      <c r="C2347" s="455" t="s">
        <v>2355</v>
      </c>
      <c r="D2347" s="455" t="s">
        <v>2281</v>
      </c>
      <c r="E2347" s="455" t="s">
        <v>2287</v>
      </c>
      <c r="F2347" s="455">
        <v>1</v>
      </c>
      <c r="G2347" s="455">
        <v>1284.5</v>
      </c>
      <c r="H2347" s="455">
        <v>1284.5</v>
      </c>
      <c r="I2347" s="455" t="s">
        <v>2292</v>
      </c>
      <c r="J2347" s="455" t="s">
        <v>2305</v>
      </c>
    </row>
    <row r="2348" spans="2:10">
      <c r="B2348" s="454">
        <v>42824</v>
      </c>
      <c r="C2348" s="455" t="s">
        <v>2343</v>
      </c>
      <c r="D2348" s="455" t="s">
        <v>2281</v>
      </c>
      <c r="E2348" s="455" t="s">
        <v>2294</v>
      </c>
      <c r="F2348" s="455">
        <v>1</v>
      </c>
      <c r="G2348" s="455">
        <v>1260.55</v>
      </c>
      <c r="H2348" s="455">
        <v>1260.55</v>
      </c>
      <c r="I2348" s="455" t="s">
        <v>2292</v>
      </c>
      <c r="J2348" s="455" t="s">
        <v>2283</v>
      </c>
    </row>
    <row r="2349" spans="2:10">
      <c r="B2349" s="454">
        <v>42824</v>
      </c>
      <c r="C2349" s="455" t="s">
        <v>2480</v>
      </c>
      <c r="D2349" s="455" t="s">
        <v>2274</v>
      </c>
      <c r="E2349" s="455" t="s">
        <v>2275</v>
      </c>
      <c r="F2349" s="455">
        <v>1</v>
      </c>
      <c r="G2349" s="455">
        <v>1832.05</v>
      </c>
      <c r="H2349" s="455">
        <v>1832.05</v>
      </c>
      <c r="I2349" s="455" t="s">
        <v>2292</v>
      </c>
      <c r="J2349" s="455" t="s">
        <v>2283</v>
      </c>
    </row>
    <row r="2350" spans="2:10">
      <c r="B2350" s="454">
        <v>42824</v>
      </c>
      <c r="C2350" s="455" t="s">
        <v>2498</v>
      </c>
      <c r="D2350" s="455" t="s">
        <v>2274</v>
      </c>
      <c r="E2350" s="455" t="s">
        <v>2285</v>
      </c>
      <c r="F2350" s="455">
        <v>1</v>
      </c>
      <c r="G2350" s="455">
        <v>495.87</v>
      </c>
      <c r="H2350" s="455">
        <v>495.87</v>
      </c>
      <c r="I2350" s="455" t="s">
        <v>2292</v>
      </c>
      <c r="J2350" s="455" t="s">
        <v>2289</v>
      </c>
    </row>
    <row r="2351" spans="2:10">
      <c r="B2351" s="454">
        <v>42824</v>
      </c>
      <c r="C2351" s="455" t="s">
        <v>2381</v>
      </c>
      <c r="D2351" s="455" t="s">
        <v>2274</v>
      </c>
      <c r="E2351" s="455" t="s">
        <v>2319</v>
      </c>
      <c r="F2351" s="455">
        <v>1</v>
      </c>
      <c r="G2351" s="455">
        <v>805.39</v>
      </c>
      <c r="H2351" s="455">
        <v>805.39</v>
      </c>
      <c r="I2351" s="455" t="s">
        <v>2292</v>
      </c>
      <c r="J2351" s="455" t="s">
        <v>2305</v>
      </c>
    </row>
    <row r="2352" spans="2:10">
      <c r="B2352" s="454">
        <v>42824</v>
      </c>
      <c r="C2352" s="455" t="s">
        <v>2557</v>
      </c>
      <c r="D2352" s="455" t="s">
        <v>2274</v>
      </c>
      <c r="E2352" s="455" t="s">
        <v>2294</v>
      </c>
      <c r="F2352" s="455">
        <v>1</v>
      </c>
      <c r="G2352" s="455">
        <v>310.67</v>
      </c>
      <c r="H2352" s="455">
        <v>310.67</v>
      </c>
      <c r="I2352" s="455" t="s">
        <v>2292</v>
      </c>
      <c r="J2352" s="455" t="s">
        <v>2299</v>
      </c>
    </row>
    <row r="2353" spans="2:10">
      <c r="B2353" s="454">
        <v>42825</v>
      </c>
      <c r="C2353" s="455" t="s">
        <v>2460</v>
      </c>
      <c r="D2353" s="455" t="s">
        <v>2274</v>
      </c>
      <c r="E2353" s="455" t="s">
        <v>2294</v>
      </c>
      <c r="F2353" s="455">
        <v>1</v>
      </c>
      <c r="G2353" s="455">
        <v>725.94</v>
      </c>
      <c r="H2353" s="455">
        <v>725.94</v>
      </c>
      <c r="I2353" s="455" t="s">
        <v>2292</v>
      </c>
      <c r="J2353" s="455" t="s">
        <v>2277</v>
      </c>
    </row>
    <row r="2354" spans="2:10">
      <c r="B2354" s="454">
        <v>42825</v>
      </c>
      <c r="C2354" s="455" t="s">
        <v>2437</v>
      </c>
      <c r="D2354" s="455" t="s">
        <v>2274</v>
      </c>
      <c r="E2354" s="455" t="s">
        <v>2298</v>
      </c>
      <c r="F2354" s="455">
        <v>1</v>
      </c>
      <c r="G2354" s="455">
        <v>669.95</v>
      </c>
      <c r="H2354" s="455">
        <v>669.95</v>
      </c>
      <c r="I2354" s="455" t="s">
        <v>2292</v>
      </c>
      <c r="J2354" s="455" t="s">
        <v>2305</v>
      </c>
    </row>
    <row r="2355" spans="2:10">
      <c r="B2355" s="454">
        <v>42825</v>
      </c>
      <c r="C2355" s="455" t="s">
        <v>2486</v>
      </c>
      <c r="D2355" s="455" t="s">
        <v>2274</v>
      </c>
      <c r="E2355" s="455" t="s">
        <v>2275</v>
      </c>
      <c r="F2355" s="455">
        <v>1</v>
      </c>
      <c r="G2355" s="455">
        <v>1621.26</v>
      </c>
      <c r="H2355" s="455">
        <v>1621.26</v>
      </c>
      <c r="I2355" s="455" t="s">
        <v>2292</v>
      </c>
      <c r="J2355" s="455" t="s">
        <v>2299</v>
      </c>
    </row>
    <row r="2356" spans="2:10">
      <c r="B2356" s="454">
        <v>42825</v>
      </c>
      <c r="C2356" s="455" t="s">
        <v>2336</v>
      </c>
      <c r="D2356" s="455" t="s">
        <v>2274</v>
      </c>
      <c r="E2356" s="455" t="s">
        <v>2275</v>
      </c>
      <c r="F2356" s="455">
        <v>1</v>
      </c>
      <c r="G2356" s="455">
        <v>1653.84</v>
      </c>
      <c r="H2356" s="455">
        <v>1653.84</v>
      </c>
      <c r="I2356" s="455" t="s">
        <v>2292</v>
      </c>
      <c r="J2356" s="455" t="s">
        <v>2277</v>
      </c>
    </row>
    <row r="2357" spans="2:10">
      <c r="B2357" s="454">
        <v>42825</v>
      </c>
      <c r="C2357" s="455" t="s">
        <v>2410</v>
      </c>
      <c r="D2357" s="455" t="s">
        <v>2274</v>
      </c>
      <c r="E2357" s="455" t="s">
        <v>2319</v>
      </c>
      <c r="F2357" s="455">
        <v>1</v>
      </c>
      <c r="G2357" s="455">
        <v>1074.22</v>
      </c>
      <c r="H2357" s="455">
        <v>1074.22</v>
      </c>
      <c r="I2357" s="455" t="s">
        <v>2292</v>
      </c>
      <c r="J2357" s="455" t="s">
        <v>2283</v>
      </c>
    </row>
    <row r="2358" spans="2:10">
      <c r="B2358" s="454">
        <v>42825</v>
      </c>
      <c r="C2358" s="455" t="s">
        <v>2514</v>
      </c>
      <c r="D2358" s="455" t="s">
        <v>2281</v>
      </c>
      <c r="E2358" s="455" t="s">
        <v>2298</v>
      </c>
      <c r="F2358" s="455">
        <v>1</v>
      </c>
      <c r="G2358" s="455">
        <v>810.86</v>
      </c>
      <c r="H2358" s="455">
        <v>810.86</v>
      </c>
      <c r="I2358" s="455" t="s">
        <v>2292</v>
      </c>
      <c r="J2358" s="455" t="s">
        <v>2279</v>
      </c>
    </row>
    <row r="2359" spans="2:10">
      <c r="B2359" s="454">
        <v>42825</v>
      </c>
      <c r="C2359" s="455" t="s">
        <v>2508</v>
      </c>
      <c r="D2359" s="455" t="s">
        <v>2274</v>
      </c>
      <c r="E2359" s="455" t="s">
        <v>2301</v>
      </c>
      <c r="F2359" s="455">
        <v>1</v>
      </c>
      <c r="G2359" s="455">
        <v>531.08000000000004</v>
      </c>
      <c r="H2359" s="455">
        <v>531.08000000000004</v>
      </c>
      <c r="I2359" s="455" t="s">
        <v>2292</v>
      </c>
      <c r="J2359" s="455" t="s">
        <v>2299</v>
      </c>
    </row>
    <row r="2360" spans="2:10">
      <c r="B2360" s="454">
        <v>42825</v>
      </c>
      <c r="C2360" s="455" t="s">
        <v>2379</v>
      </c>
      <c r="D2360" s="455" t="s">
        <v>2274</v>
      </c>
      <c r="E2360" s="455" t="s">
        <v>2301</v>
      </c>
      <c r="F2360" s="455">
        <v>1</v>
      </c>
      <c r="G2360" s="455">
        <v>708.03</v>
      </c>
      <c r="H2360" s="455">
        <v>708.03</v>
      </c>
      <c r="I2360" s="455" t="s">
        <v>2276</v>
      </c>
      <c r="J2360" s="455" t="s">
        <v>2279</v>
      </c>
    </row>
    <row r="2361" spans="2:10">
      <c r="B2361" s="454">
        <v>42825</v>
      </c>
      <c r="C2361" s="455" t="s">
        <v>2596</v>
      </c>
      <c r="D2361" s="455" t="s">
        <v>2274</v>
      </c>
      <c r="E2361" s="455" t="s">
        <v>2275</v>
      </c>
      <c r="F2361" s="455">
        <v>1</v>
      </c>
      <c r="G2361" s="455">
        <v>1614.59</v>
      </c>
      <c r="H2361" s="455">
        <v>1614.59</v>
      </c>
      <c r="I2361" s="455" t="s">
        <v>2276</v>
      </c>
      <c r="J2361" s="455" t="s">
        <v>2299</v>
      </c>
    </row>
    <row r="2362" spans="2:10">
      <c r="B2362" s="454">
        <v>42825</v>
      </c>
      <c r="C2362" s="455" t="s">
        <v>2616</v>
      </c>
      <c r="D2362" s="455" t="s">
        <v>2274</v>
      </c>
      <c r="E2362" s="455" t="s">
        <v>2314</v>
      </c>
      <c r="F2362" s="455">
        <v>1</v>
      </c>
      <c r="G2362" s="455">
        <v>1389.8</v>
      </c>
      <c r="H2362" s="455">
        <v>1389.8</v>
      </c>
      <c r="I2362" s="455" t="s">
        <v>2276</v>
      </c>
      <c r="J2362" s="455" t="s">
        <v>2289</v>
      </c>
    </row>
    <row r="2363" spans="2:10">
      <c r="B2363" s="454">
        <v>42825</v>
      </c>
      <c r="C2363" s="455" t="s">
        <v>2371</v>
      </c>
      <c r="D2363" s="455" t="s">
        <v>2274</v>
      </c>
      <c r="E2363" s="455" t="s">
        <v>2275</v>
      </c>
      <c r="F2363" s="455">
        <v>1</v>
      </c>
      <c r="G2363" s="455">
        <v>2123.64</v>
      </c>
      <c r="H2363" s="455">
        <v>2123.64</v>
      </c>
      <c r="I2363" s="455" t="s">
        <v>2276</v>
      </c>
      <c r="J2363" s="455" t="s">
        <v>2279</v>
      </c>
    </row>
    <row r="2364" spans="2:10">
      <c r="B2364" s="454">
        <v>42826</v>
      </c>
      <c r="C2364" s="455" t="s">
        <v>2424</v>
      </c>
      <c r="D2364" s="455" t="s">
        <v>2281</v>
      </c>
      <c r="E2364" s="455" t="s">
        <v>2296</v>
      </c>
      <c r="F2364" s="455">
        <v>1</v>
      </c>
      <c r="G2364" s="455">
        <v>2090.0700000000002</v>
      </c>
      <c r="H2364" s="455">
        <v>2090.0700000000002</v>
      </c>
      <c r="I2364" s="455" t="s">
        <v>2292</v>
      </c>
      <c r="J2364" s="455" t="s">
        <v>2283</v>
      </c>
    </row>
    <row r="2365" spans="2:10">
      <c r="B2365" s="454">
        <v>42826</v>
      </c>
      <c r="C2365" s="455" t="s">
        <v>2518</v>
      </c>
      <c r="D2365" s="455" t="s">
        <v>2274</v>
      </c>
      <c r="E2365" s="455" t="s">
        <v>2301</v>
      </c>
      <c r="F2365" s="455">
        <v>1</v>
      </c>
      <c r="G2365" s="455">
        <v>630.99</v>
      </c>
      <c r="H2365" s="455">
        <v>630.99</v>
      </c>
      <c r="I2365" s="455" t="s">
        <v>2292</v>
      </c>
      <c r="J2365" s="455" t="s">
        <v>2289</v>
      </c>
    </row>
    <row r="2366" spans="2:10">
      <c r="B2366" s="454">
        <v>42826</v>
      </c>
      <c r="C2366" s="455" t="s">
        <v>2637</v>
      </c>
      <c r="D2366" s="455" t="s">
        <v>2274</v>
      </c>
      <c r="E2366" s="455" t="s">
        <v>2275</v>
      </c>
      <c r="F2366" s="455">
        <v>1</v>
      </c>
      <c r="G2366" s="455">
        <v>1673.33</v>
      </c>
      <c r="H2366" s="455">
        <v>1673.33</v>
      </c>
      <c r="I2366" s="455" t="s">
        <v>2347</v>
      </c>
      <c r="J2366" s="455" t="s">
        <v>2305</v>
      </c>
    </row>
    <row r="2367" spans="2:10">
      <c r="B2367" s="454">
        <v>42826</v>
      </c>
      <c r="C2367" s="455" t="s">
        <v>2377</v>
      </c>
      <c r="D2367" s="455" t="s">
        <v>2274</v>
      </c>
      <c r="E2367" s="455" t="s">
        <v>2294</v>
      </c>
      <c r="F2367" s="455">
        <v>1</v>
      </c>
      <c r="G2367" s="455">
        <v>871.91</v>
      </c>
      <c r="H2367" s="455">
        <v>871.91</v>
      </c>
      <c r="I2367" s="455" t="s">
        <v>2347</v>
      </c>
      <c r="J2367" s="455" t="s">
        <v>2299</v>
      </c>
    </row>
    <row r="2368" spans="2:10">
      <c r="B2368" s="454">
        <v>42826</v>
      </c>
      <c r="C2368" s="455" t="s">
        <v>2439</v>
      </c>
      <c r="D2368" s="455" t="s">
        <v>2281</v>
      </c>
      <c r="E2368" s="455" t="s">
        <v>2440</v>
      </c>
      <c r="F2368" s="455">
        <v>1</v>
      </c>
      <c r="G2368" s="455">
        <v>482.84</v>
      </c>
      <c r="H2368" s="455">
        <v>482.84</v>
      </c>
      <c r="I2368" s="455" t="s">
        <v>2347</v>
      </c>
      <c r="J2368" s="455" t="s">
        <v>2283</v>
      </c>
    </row>
    <row r="2369" spans="2:10">
      <c r="B2369" s="454">
        <v>42826</v>
      </c>
      <c r="C2369" s="455" t="s">
        <v>2558</v>
      </c>
      <c r="D2369" s="455" t="s">
        <v>2274</v>
      </c>
      <c r="E2369" s="455" t="s">
        <v>2301</v>
      </c>
      <c r="F2369" s="455">
        <v>1</v>
      </c>
      <c r="G2369" s="455">
        <v>571.35</v>
      </c>
      <c r="H2369" s="455">
        <v>571.35</v>
      </c>
      <c r="I2369" s="455" t="s">
        <v>2347</v>
      </c>
      <c r="J2369" s="455" t="s">
        <v>2289</v>
      </c>
    </row>
    <row r="2370" spans="2:10">
      <c r="B2370" s="454">
        <v>42826</v>
      </c>
      <c r="C2370" s="455" t="s">
        <v>2558</v>
      </c>
      <c r="D2370" s="455" t="s">
        <v>2274</v>
      </c>
      <c r="E2370" s="455" t="s">
        <v>2301</v>
      </c>
      <c r="F2370" s="455">
        <v>1</v>
      </c>
      <c r="G2370" s="455">
        <v>571.35</v>
      </c>
      <c r="H2370" s="455">
        <v>571.35</v>
      </c>
      <c r="I2370" s="455" t="s">
        <v>2347</v>
      </c>
      <c r="J2370" s="455" t="s">
        <v>2305</v>
      </c>
    </row>
    <row r="2371" spans="2:10">
      <c r="B2371" s="454">
        <v>42826</v>
      </c>
      <c r="C2371" s="455" t="s">
        <v>2450</v>
      </c>
      <c r="D2371" s="455" t="s">
        <v>2274</v>
      </c>
      <c r="E2371" s="455" t="s">
        <v>2275</v>
      </c>
      <c r="F2371" s="455">
        <v>1</v>
      </c>
      <c r="G2371" s="455">
        <v>1432.95</v>
      </c>
      <c r="H2371" s="455">
        <v>1432.95</v>
      </c>
      <c r="I2371" s="455" t="s">
        <v>2347</v>
      </c>
      <c r="J2371" s="455" t="s">
        <v>2305</v>
      </c>
    </row>
    <row r="2372" spans="2:10">
      <c r="B2372" s="454">
        <v>42826</v>
      </c>
      <c r="C2372" s="455" t="s">
        <v>2506</v>
      </c>
      <c r="D2372" s="455" t="s">
        <v>2274</v>
      </c>
      <c r="E2372" s="455" t="s">
        <v>2275</v>
      </c>
      <c r="F2372" s="455">
        <v>1</v>
      </c>
      <c r="G2372" s="455">
        <v>1637.59</v>
      </c>
      <c r="H2372" s="455">
        <v>1637.59</v>
      </c>
      <c r="I2372" s="455" t="s">
        <v>2276</v>
      </c>
      <c r="J2372" s="455" t="s">
        <v>2305</v>
      </c>
    </row>
    <row r="2373" spans="2:10">
      <c r="B2373" s="454">
        <v>42826</v>
      </c>
      <c r="C2373" s="455" t="s">
        <v>2598</v>
      </c>
      <c r="D2373" s="455" t="s">
        <v>2274</v>
      </c>
      <c r="E2373" s="455" t="s">
        <v>2319</v>
      </c>
      <c r="F2373" s="455">
        <v>1</v>
      </c>
      <c r="G2373" s="455">
        <v>810.33</v>
      </c>
      <c r="H2373" s="455">
        <v>810.33</v>
      </c>
      <c r="I2373" s="455" t="s">
        <v>2276</v>
      </c>
      <c r="J2373" s="455" t="s">
        <v>2305</v>
      </c>
    </row>
    <row r="2374" spans="2:10">
      <c r="B2374" s="454">
        <v>42826</v>
      </c>
      <c r="C2374" s="455" t="s">
        <v>2446</v>
      </c>
      <c r="D2374" s="455" t="s">
        <v>2274</v>
      </c>
      <c r="E2374" s="455" t="s">
        <v>2298</v>
      </c>
      <c r="F2374" s="455">
        <v>1</v>
      </c>
      <c r="G2374" s="455">
        <v>798.93</v>
      </c>
      <c r="H2374" s="455">
        <v>798.93</v>
      </c>
      <c r="I2374" s="455" t="s">
        <v>2276</v>
      </c>
      <c r="J2374" s="455" t="s">
        <v>2283</v>
      </c>
    </row>
    <row r="2375" spans="2:10">
      <c r="B2375" s="454">
        <v>42826</v>
      </c>
      <c r="C2375" s="455" t="s">
        <v>2614</v>
      </c>
      <c r="D2375" s="455" t="s">
        <v>2274</v>
      </c>
      <c r="E2375" s="455" t="s">
        <v>2275</v>
      </c>
      <c r="F2375" s="455">
        <v>1</v>
      </c>
      <c r="G2375" s="455">
        <v>1714.88</v>
      </c>
      <c r="H2375" s="455">
        <v>1714.88</v>
      </c>
      <c r="I2375" s="455" t="s">
        <v>2276</v>
      </c>
      <c r="J2375" s="455" t="s">
        <v>2299</v>
      </c>
    </row>
    <row r="2376" spans="2:10">
      <c r="B2376" s="454">
        <v>42826</v>
      </c>
      <c r="C2376" s="455" t="s">
        <v>2525</v>
      </c>
      <c r="D2376" s="455" t="s">
        <v>2281</v>
      </c>
      <c r="E2376" s="455" t="s">
        <v>2296</v>
      </c>
      <c r="F2376" s="455">
        <v>1</v>
      </c>
      <c r="G2376" s="455">
        <v>1954.26</v>
      </c>
      <c r="H2376" s="455">
        <v>1954.26</v>
      </c>
      <c r="I2376" s="455" t="s">
        <v>2276</v>
      </c>
      <c r="J2376" s="455" t="s">
        <v>2305</v>
      </c>
    </row>
    <row r="2377" spans="2:10">
      <c r="B2377" s="454">
        <v>42826</v>
      </c>
      <c r="C2377" s="455" t="s">
        <v>2585</v>
      </c>
      <c r="D2377" s="455" t="s">
        <v>2274</v>
      </c>
      <c r="E2377" s="455" t="s">
        <v>2298</v>
      </c>
      <c r="F2377" s="455">
        <v>1</v>
      </c>
      <c r="G2377" s="455">
        <v>448.81</v>
      </c>
      <c r="H2377" s="455">
        <v>448.81</v>
      </c>
      <c r="I2377" s="455" t="s">
        <v>2276</v>
      </c>
      <c r="J2377" s="455" t="s">
        <v>2289</v>
      </c>
    </row>
    <row r="2378" spans="2:10">
      <c r="B2378" s="454">
        <v>42827</v>
      </c>
      <c r="C2378" s="455" t="s">
        <v>2459</v>
      </c>
      <c r="D2378" s="455" t="s">
        <v>2274</v>
      </c>
      <c r="E2378" s="455" t="s">
        <v>2301</v>
      </c>
      <c r="F2378" s="455">
        <v>1</v>
      </c>
      <c r="G2378" s="455">
        <v>391.25</v>
      </c>
      <c r="H2378" s="455">
        <v>391.25</v>
      </c>
      <c r="I2378" s="455" t="s">
        <v>2347</v>
      </c>
      <c r="J2378" s="455" t="s">
        <v>2299</v>
      </c>
    </row>
    <row r="2379" spans="2:10">
      <c r="B2379" s="454">
        <v>42827</v>
      </c>
      <c r="C2379" s="455" t="s">
        <v>2333</v>
      </c>
      <c r="D2379" s="455" t="s">
        <v>2281</v>
      </c>
      <c r="E2379" s="455" t="s">
        <v>2334</v>
      </c>
      <c r="F2379" s="455">
        <v>1</v>
      </c>
      <c r="G2379" s="455">
        <v>800.97</v>
      </c>
      <c r="H2379" s="455">
        <v>800.97</v>
      </c>
      <c r="I2379" s="455" t="s">
        <v>2347</v>
      </c>
      <c r="J2379" s="455" t="s">
        <v>2305</v>
      </c>
    </row>
    <row r="2380" spans="2:10">
      <c r="B2380" s="454">
        <v>42827</v>
      </c>
      <c r="C2380" s="455" t="s">
        <v>2517</v>
      </c>
      <c r="D2380" s="455" t="s">
        <v>2274</v>
      </c>
      <c r="E2380" s="455" t="s">
        <v>2301</v>
      </c>
      <c r="F2380" s="455">
        <v>1</v>
      </c>
      <c r="G2380" s="455">
        <v>531.89</v>
      </c>
      <c r="H2380" s="455">
        <v>531.89</v>
      </c>
      <c r="I2380" s="455" t="s">
        <v>2347</v>
      </c>
      <c r="J2380" s="455" t="s">
        <v>2283</v>
      </c>
    </row>
    <row r="2381" spans="2:10">
      <c r="B2381" s="454">
        <v>42827</v>
      </c>
      <c r="C2381" s="455" t="s">
        <v>2562</v>
      </c>
      <c r="D2381" s="455" t="s">
        <v>2281</v>
      </c>
      <c r="E2381" s="455" t="s">
        <v>2287</v>
      </c>
      <c r="F2381" s="455">
        <v>1</v>
      </c>
      <c r="G2381" s="455">
        <v>271.89</v>
      </c>
      <c r="H2381" s="455">
        <v>271.89</v>
      </c>
      <c r="I2381" s="455" t="s">
        <v>2347</v>
      </c>
      <c r="J2381" s="455" t="s">
        <v>2283</v>
      </c>
    </row>
    <row r="2382" spans="2:10">
      <c r="B2382" s="454">
        <v>42827</v>
      </c>
      <c r="C2382" s="455" t="s">
        <v>2576</v>
      </c>
      <c r="D2382" s="455" t="s">
        <v>2281</v>
      </c>
      <c r="E2382" s="455" t="s">
        <v>2282</v>
      </c>
      <c r="F2382" s="455">
        <v>1</v>
      </c>
      <c r="G2382" s="455">
        <v>445.37</v>
      </c>
      <c r="H2382" s="455">
        <v>445.37</v>
      </c>
      <c r="I2382" s="455" t="s">
        <v>2347</v>
      </c>
      <c r="J2382" s="455" t="s">
        <v>2279</v>
      </c>
    </row>
    <row r="2383" spans="2:10">
      <c r="B2383" s="454">
        <v>42827</v>
      </c>
      <c r="C2383" s="455" t="s">
        <v>2467</v>
      </c>
      <c r="D2383" s="455" t="s">
        <v>2281</v>
      </c>
      <c r="E2383" s="455" t="s">
        <v>2285</v>
      </c>
      <c r="F2383" s="455">
        <v>1</v>
      </c>
      <c r="G2383" s="455">
        <v>1337.95</v>
      </c>
      <c r="H2383" s="455">
        <v>1337.95</v>
      </c>
      <c r="I2383" s="455" t="s">
        <v>2347</v>
      </c>
      <c r="J2383" s="455" t="s">
        <v>2279</v>
      </c>
    </row>
    <row r="2384" spans="2:10">
      <c r="B2384" s="454">
        <v>42827</v>
      </c>
      <c r="C2384" s="455" t="s">
        <v>2575</v>
      </c>
      <c r="D2384" s="455" t="s">
        <v>2281</v>
      </c>
      <c r="E2384" s="455" t="s">
        <v>2287</v>
      </c>
      <c r="F2384" s="455">
        <v>1</v>
      </c>
      <c r="G2384" s="455">
        <v>490.82</v>
      </c>
      <c r="H2384" s="455">
        <v>490.82</v>
      </c>
      <c r="I2384" s="455" t="s">
        <v>2347</v>
      </c>
      <c r="J2384" s="455" t="s">
        <v>2277</v>
      </c>
    </row>
    <row r="2385" spans="2:10">
      <c r="B2385" s="454">
        <v>42827</v>
      </c>
      <c r="C2385" s="455" t="s">
        <v>2543</v>
      </c>
      <c r="D2385" s="455" t="s">
        <v>2274</v>
      </c>
      <c r="E2385" s="455" t="s">
        <v>2275</v>
      </c>
      <c r="F2385" s="455">
        <v>1</v>
      </c>
      <c r="G2385" s="455">
        <v>1958.8</v>
      </c>
      <c r="H2385" s="455">
        <v>1958.8</v>
      </c>
      <c r="I2385" s="455" t="s">
        <v>2347</v>
      </c>
      <c r="J2385" s="455" t="s">
        <v>2277</v>
      </c>
    </row>
    <row r="2386" spans="2:10">
      <c r="B2386" s="454">
        <v>42827</v>
      </c>
      <c r="C2386" s="455" t="s">
        <v>2604</v>
      </c>
      <c r="D2386" s="455" t="s">
        <v>2274</v>
      </c>
      <c r="E2386" s="455" t="s">
        <v>2319</v>
      </c>
      <c r="F2386" s="455">
        <v>1</v>
      </c>
      <c r="G2386" s="455">
        <v>1111.3699999999999</v>
      </c>
      <c r="H2386" s="455">
        <v>1111.3699999999999</v>
      </c>
      <c r="I2386" s="455" t="s">
        <v>2276</v>
      </c>
      <c r="J2386" s="455" t="s">
        <v>2279</v>
      </c>
    </row>
    <row r="2387" spans="2:10">
      <c r="B2387" s="454">
        <v>42827</v>
      </c>
      <c r="C2387" s="455" t="s">
        <v>2464</v>
      </c>
      <c r="D2387" s="455" t="s">
        <v>2281</v>
      </c>
      <c r="E2387" s="455" t="s">
        <v>2298</v>
      </c>
      <c r="F2387" s="455">
        <v>1</v>
      </c>
      <c r="G2387" s="455">
        <v>904.09</v>
      </c>
      <c r="H2387" s="455">
        <v>904.09</v>
      </c>
      <c r="I2387" s="455" t="s">
        <v>2276</v>
      </c>
      <c r="J2387" s="455" t="s">
        <v>2299</v>
      </c>
    </row>
    <row r="2388" spans="2:10">
      <c r="B2388" s="454">
        <v>42827</v>
      </c>
      <c r="C2388" s="455" t="s">
        <v>2379</v>
      </c>
      <c r="D2388" s="455" t="s">
        <v>2274</v>
      </c>
      <c r="E2388" s="455" t="s">
        <v>2301</v>
      </c>
      <c r="F2388" s="455">
        <v>1</v>
      </c>
      <c r="G2388" s="455">
        <v>708.03</v>
      </c>
      <c r="H2388" s="455">
        <v>708.03</v>
      </c>
      <c r="I2388" s="455" t="s">
        <v>2276</v>
      </c>
      <c r="J2388" s="455" t="s">
        <v>2277</v>
      </c>
    </row>
    <row r="2389" spans="2:10">
      <c r="B2389" s="454">
        <v>42827</v>
      </c>
      <c r="C2389" s="455" t="s">
        <v>2502</v>
      </c>
      <c r="D2389" s="455" t="s">
        <v>2274</v>
      </c>
      <c r="E2389" s="455" t="s">
        <v>2314</v>
      </c>
      <c r="F2389" s="455">
        <v>1</v>
      </c>
      <c r="G2389" s="455">
        <v>1151.57</v>
      </c>
      <c r="H2389" s="455">
        <v>1151.57</v>
      </c>
      <c r="I2389" s="455" t="s">
        <v>2276</v>
      </c>
      <c r="J2389" s="455" t="s">
        <v>2283</v>
      </c>
    </row>
    <row r="2390" spans="2:10">
      <c r="B2390" s="454">
        <v>42827</v>
      </c>
      <c r="C2390" s="455" t="s">
        <v>2640</v>
      </c>
      <c r="D2390" s="455" t="s">
        <v>2274</v>
      </c>
      <c r="E2390" s="455" t="s">
        <v>2301</v>
      </c>
      <c r="F2390" s="455">
        <v>1</v>
      </c>
      <c r="G2390" s="455">
        <v>945.44</v>
      </c>
      <c r="H2390" s="455">
        <v>945.44</v>
      </c>
      <c r="I2390" s="455" t="s">
        <v>2276</v>
      </c>
      <c r="J2390" s="455" t="s">
        <v>2279</v>
      </c>
    </row>
    <row r="2391" spans="2:10">
      <c r="B2391" s="454">
        <v>42827</v>
      </c>
      <c r="C2391" s="455" t="s">
        <v>2288</v>
      </c>
      <c r="D2391" s="455" t="s">
        <v>2281</v>
      </c>
      <c r="E2391" s="455" t="s">
        <v>2287</v>
      </c>
      <c r="F2391" s="455">
        <v>1</v>
      </c>
      <c r="G2391" s="455">
        <v>452.15</v>
      </c>
      <c r="H2391" s="455">
        <v>452.15</v>
      </c>
      <c r="I2391" s="455" t="s">
        <v>2276</v>
      </c>
      <c r="J2391" s="455" t="s">
        <v>2279</v>
      </c>
    </row>
    <row r="2392" spans="2:10">
      <c r="B2392" s="454">
        <v>42827</v>
      </c>
      <c r="C2392" s="455" t="s">
        <v>2304</v>
      </c>
      <c r="D2392" s="455" t="s">
        <v>2274</v>
      </c>
      <c r="E2392" s="455" t="s">
        <v>2301</v>
      </c>
      <c r="F2392" s="455">
        <v>1</v>
      </c>
      <c r="G2392" s="455">
        <v>747.69</v>
      </c>
      <c r="H2392" s="455">
        <v>747.69</v>
      </c>
      <c r="I2392" s="455" t="s">
        <v>2276</v>
      </c>
      <c r="J2392" s="455" t="s">
        <v>2289</v>
      </c>
    </row>
    <row r="2393" spans="2:10">
      <c r="B2393" s="454">
        <v>42827</v>
      </c>
      <c r="C2393" s="455" t="s">
        <v>2478</v>
      </c>
      <c r="D2393" s="455" t="s">
        <v>2274</v>
      </c>
      <c r="E2393" s="455" t="s">
        <v>2275</v>
      </c>
      <c r="F2393" s="455">
        <v>1</v>
      </c>
      <c r="G2393" s="455">
        <v>1512.49</v>
      </c>
      <c r="H2393" s="455">
        <v>1512.49</v>
      </c>
      <c r="I2393" s="455" t="s">
        <v>2292</v>
      </c>
      <c r="J2393" s="455" t="s">
        <v>2277</v>
      </c>
    </row>
    <row r="2394" spans="2:10">
      <c r="B2394" s="454">
        <v>42827</v>
      </c>
      <c r="C2394" s="455" t="s">
        <v>2644</v>
      </c>
      <c r="D2394" s="455" t="s">
        <v>2274</v>
      </c>
      <c r="E2394" s="455" t="s">
        <v>2314</v>
      </c>
      <c r="F2394" s="455">
        <v>1</v>
      </c>
      <c r="G2394" s="455">
        <v>1301.17</v>
      </c>
      <c r="H2394" s="455">
        <v>1301.17</v>
      </c>
      <c r="I2394" s="455" t="s">
        <v>2292</v>
      </c>
      <c r="J2394" s="455" t="s">
        <v>2277</v>
      </c>
    </row>
    <row r="2395" spans="2:10">
      <c r="B2395" s="454">
        <v>42827</v>
      </c>
      <c r="C2395" s="455" t="s">
        <v>2369</v>
      </c>
      <c r="D2395" s="455" t="s">
        <v>2281</v>
      </c>
      <c r="E2395" s="455" t="s">
        <v>2282</v>
      </c>
      <c r="F2395" s="455">
        <v>1</v>
      </c>
      <c r="G2395" s="455">
        <v>368.04</v>
      </c>
      <c r="H2395" s="455">
        <v>368.04</v>
      </c>
      <c r="I2395" s="455" t="s">
        <v>2292</v>
      </c>
      <c r="J2395" s="455" t="s">
        <v>2283</v>
      </c>
    </row>
    <row r="2396" spans="2:10">
      <c r="B2396" s="454">
        <v>42827</v>
      </c>
      <c r="C2396" s="455" t="s">
        <v>2377</v>
      </c>
      <c r="D2396" s="455" t="s">
        <v>2274</v>
      </c>
      <c r="E2396" s="455" t="s">
        <v>2294</v>
      </c>
      <c r="F2396" s="455">
        <v>1</v>
      </c>
      <c r="G2396" s="455">
        <v>871.91</v>
      </c>
      <c r="H2396" s="455">
        <v>871.91</v>
      </c>
      <c r="I2396" s="455" t="s">
        <v>2292</v>
      </c>
      <c r="J2396" s="455" t="s">
        <v>2279</v>
      </c>
    </row>
    <row r="2397" spans="2:10">
      <c r="B2397" s="454">
        <v>42827</v>
      </c>
      <c r="C2397" s="455" t="s">
        <v>2559</v>
      </c>
      <c r="D2397" s="455" t="s">
        <v>2281</v>
      </c>
      <c r="E2397" s="455" t="s">
        <v>2298</v>
      </c>
      <c r="F2397" s="455">
        <v>1</v>
      </c>
      <c r="G2397" s="455">
        <v>653.22</v>
      </c>
      <c r="H2397" s="455">
        <v>653.22</v>
      </c>
      <c r="I2397" s="455" t="s">
        <v>2292</v>
      </c>
      <c r="J2397" s="455" t="s">
        <v>2277</v>
      </c>
    </row>
    <row r="2398" spans="2:10">
      <c r="B2398" s="454">
        <v>42827</v>
      </c>
      <c r="C2398" s="455" t="s">
        <v>2465</v>
      </c>
      <c r="D2398" s="455" t="s">
        <v>2274</v>
      </c>
      <c r="E2398" s="455" t="s">
        <v>2301</v>
      </c>
      <c r="F2398" s="455">
        <v>1</v>
      </c>
      <c r="G2398" s="455">
        <v>437.22</v>
      </c>
      <c r="H2398" s="455">
        <v>437.22</v>
      </c>
      <c r="I2398" s="455" t="s">
        <v>2292</v>
      </c>
      <c r="J2398" s="455" t="s">
        <v>2305</v>
      </c>
    </row>
    <row r="2399" spans="2:10">
      <c r="B2399" s="454">
        <v>42827</v>
      </c>
      <c r="C2399" s="455" t="s">
        <v>2540</v>
      </c>
      <c r="D2399" s="455" t="s">
        <v>2274</v>
      </c>
      <c r="E2399" s="455" t="s">
        <v>2296</v>
      </c>
      <c r="F2399" s="455">
        <v>1</v>
      </c>
      <c r="G2399" s="455">
        <v>2791.17</v>
      </c>
      <c r="H2399" s="455">
        <v>2791.17</v>
      </c>
      <c r="I2399" s="455" t="s">
        <v>2292</v>
      </c>
      <c r="J2399" s="455" t="s">
        <v>2299</v>
      </c>
    </row>
    <row r="2400" spans="2:10">
      <c r="B2400" s="454">
        <v>42827</v>
      </c>
      <c r="C2400" s="455" t="s">
        <v>2406</v>
      </c>
      <c r="D2400" s="455" t="s">
        <v>2274</v>
      </c>
      <c r="E2400" s="455" t="s">
        <v>2275</v>
      </c>
      <c r="F2400" s="455">
        <v>1</v>
      </c>
      <c r="G2400" s="455">
        <v>1331.25</v>
      </c>
      <c r="H2400" s="455">
        <v>1331.25</v>
      </c>
      <c r="I2400" s="455" t="s">
        <v>2292</v>
      </c>
      <c r="J2400" s="455" t="s">
        <v>2299</v>
      </c>
    </row>
    <row r="2401" spans="2:10">
      <c r="B2401" s="454">
        <v>42827</v>
      </c>
      <c r="C2401" s="455" t="s">
        <v>2479</v>
      </c>
      <c r="D2401" s="455" t="s">
        <v>2274</v>
      </c>
      <c r="E2401" s="455" t="s">
        <v>2275</v>
      </c>
      <c r="F2401" s="455">
        <v>1</v>
      </c>
      <c r="G2401" s="455">
        <v>1844.15</v>
      </c>
      <c r="H2401" s="455">
        <v>1844.15</v>
      </c>
      <c r="I2401" s="455" t="s">
        <v>2347</v>
      </c>
      <c r="J2401" s="455" t="s">
        <v>2299</v>
      </c>
    </row>
    <row r="2402" spans="2:10">
      <c r="B2402" s="454">
        <v>42827</v>
      </c>
      <c r="C2402" s="455" t="s">
        <v>2430</v>
      </c>
      <c r="D2402" s="455" t="s">
        <v>2274</v>
      </c>
      <c r="E2402" s="455" t="s">
        <v>2275</v>
      </c>
      <c r="F2402" s="455">
        <v>1</v>
      </c>
      <c r="G2402" s="455">
        <v>1785.45</v>
      </c>
      <c r="H2402" s="455">
        <v>1785.45</v>
      </c>
      <c r="I2402" s="455" t="s">
        <v>2347</v>
      </c>
      <c r="J2402" s="455" t="s">
        <v>2289</v>
      </c>
    </row>
    <row r="2403" spans="2:10">
      <c r="B2403" s="454">
        <v>42827</v>
      </c>
      <c r="C2403" s="455" t="s">
        <v>2436</v>
      </c>
      <c r="D2403" s="455" t="s">
        <v>2281</v>
      </c>
      <c r="E2403" s="455" t="s">
        <v>2285</v>
      </c>
      <c r="F2403" s="455">
        <v>1</v>
      </c>
      <c r="G2403" s="455">
        <v>923.41</v>
      </c>
      <c r="H2403" s="455">
        <v>923.41</v>
      </c>
      <c r="I2403" s="455" t="s">
        <v>2347</v>
      </c>
      <c r="J2403" s="455" t="s">
        <v>2299</v>
      </c>
    </row>
    <row r="2404" spans="2:10">
      <c r="B2404" s="454">
        <v>42827</v>
      </c>
      <c r="C2404" s="455" t="s">
        <v>2546</v>
      </c>
      <c r="D2404" s="455" t="s">
        <v>2281</v>
      </c>
      <c r="E2404" s="455" t="s">
        <v>2282</v>
      </c>
      <c r="F2404" s="455">
        <v>1</v>
      </c>
      <c r="G2404" s="455">
        <v>1211.92</v>
      </c>
      <c r="H2404" s="455">
        <v>1211.92</v>
      </c>
      <c r="I2404" s="455" t="s">
        <v>2347</v>
      </c>
      <c r="J2404" s="455" t="s">
        <v>2289</v>
      </c>
    </row>
    <row r="2405" spans="2:10">
      <c r="B2405" s="454">
        <v>42827</v>
      </c>
      <c r="C2405" s="455" t="s">
        <v>2559</v>
      </c>
      <c r="D2405" s="455" t="s">
        <v>2281</v>
      </c>
      <c r="E2405" s="455" t="s">
        <v>2298</v>
      </c>
      <c r="F2405" s="455">
        <v>1</v>
      </c>
      <c r="G2405" s="455">
        <v>653.22</v>
      </c>
      <c r="H2405" s="455">
        <v>653.22</v>
      </c>
      <c r="I2405" s="455" t="s">
        <v>2292</v>
      </c>
      <c r="J2405" s="455" t="s">
        <v>2299</v>
      </c>
    </row>
    <row r="2406" spans="2:10">
      <c r="B2406" s="454">
        <v>42827</v>
      </c>
      <c r="C2406" s="455" t="s">
        <v>2568</v>
      </c>
      <c r="D2406" s="455" t="s">
        <v>2274</v>
      </c>
      <c r="E2406" s="455" t="s">
        <v>2301</v>
      </c>
      <c r="F2406" s="455">
        <v>1</v>
      </c>
      <c r="G2406" s="455">
        <v>467.15</v>
      </c>
      <c r="H2406" s="455">
        <v>467.15</v>
      </c>
      <c r="I2406" s="455" t="s">
        <v>2292</v>
      </c>
      <c r="J2406" s="455" t="s">
        <v>2283</v>
      </c>
    </row>
    <row r="2407" spans="2:10">
      <c r="B2407" s="454">
        <v>42827</v>
      </c>
      <c r="C2407" s="455" t="s">
        <v>2532</v>
      </c>
      <c r="D2407" s="455" t="s">
        <v>2274</v>
      </c>
      <c r="E2407" s="455" t="s">
        <v>2301</v>
      </c>
      <c r="F2407" s="455">
        <v>1</v>
      </c>
      <c r="G2407" s="455">
        <v>548.88</v>
      </c>
      <c r="H2407" s="455">
        <v>548.88</v>
      </c>
      <c r="I2407" s="455" t="s">
        <v>2292</v>
      </c>
      <c r="J2407" s="455" t="s">
        <v>2305</v>
      </c>
    </row>
    <row r="2408" spans="2:10">
      <c r="B2408" s="454">
        <v>42827</v>
      </c>
      <c r="C2408" s="455" t="s">
        <v>2278</v>
      </c>
      <c r="D2408" s="455" t="s">
        <v>2274</v>
      </c>
      <c r="E2408" s="455" t="s">
        <v>2275</v>
      </c>
      <c r="F2408" s="455">
        <v>1</v>
      </c>
      <c r="G2408" s="455">
        <v>1474.04</v>
      </c>
      <c r="H2408" s="455">
        <v>1474.04</v>
      </c>
      <c r="I2408" s="455" t="s">
        <v>2292</v>
      </c>
      <c r="J2408" s="455" t="s">
        <v>2289</v>
      </c>
    </row>
    <row r="2409" spans="2:10">
      <c r="B2409" s="454">
        <v>42828</v>
      </c>
      <c r="C2409" s="455" t="s">
        <v>2610</v>
      </c>
      <c r="D2409" s="455" t="s">
        <v>2274</v>
      </c>
      <c r="E2409" s="455" t="s">
        <v>2298</v>
      </c>
      <c r="F2409" s="455">
        <v>1</v>
      </c>
      <c r="G2409" s="455">
        <v>685.8</v>
      </c>
      <c r="H2409" s="455">
        <v>685.8</v>
      </c>
      <c r="I2409" s="455" t="s">
        <v>2292</v>
      </c>
      <c r="J2409" s="455" t="s">
        <v>2305</v>
      </c>
    </row>
    <row r="2410" spans="2:10">
      <c r="B2410" s="454">
        <v>42828</v>
      </c>
      <c r="C2410" s="455" t="s">
        <v>2580</v>
      </c>
      <c r="D2410" s="455" t="s">
        <v>2274</v>
      </c>
      <c r="E2410" s="455" t="s">
        <v>2294</v>
      </c>
      <c r="F2410" s="455">
        <v>1</v>
      </c>
      <c r="G2410" s="455">
        <v>755.52</v>
      </c>
      <c r="H2410" s="455">
        <v>755.52</v>
      </c>
      <c r="I2410" s="455" t="s">
        <v>2292</v>
      </c>
      <c r="J2410" s="455" t="s">
        <v>2289</v>
      </c>
    </row>
    <row r="2411" spans="2:10">
      <c r="B2411" s="454">
        <v>42828</v>
      </c>
      <c r="C2411" s="455" t="s">
        <v>2646</v>
      </c>
      <c r="D2411" s="455" t="s">
        <v>2281</v>
      </c>
      <c r="E2411" s="455" t="s">
        <v>2298</v>
      </c>
      <c r="F2411" s="455">
        <v>1</v>
      </c>
      <c r="G2411" s="455">
        <v>991.84</v>
      </c>
      <c r="H2411" s="455">
        <v>991.84</v>
      </c>
      <c r="I2411" s="455" t="s">
        <v>2292</v>
      </c>
      <c r="J2411" s="455" t="s">
        <v>2279</v>
      </c>
    </row>
    <row r="2412" spans="2:10">
      <c r="B2412" s="454">
        <v>42828</v>
      </c>
      <c r="C2412" s="455" t="s">
        <v>2497</v>
      </c>
      <c r="D2412" s="455" t="s">
        <v>2281</v>
      </c>
      <c r="E2412" s="455" t="s">
        <v>2275</v>
      </c>
      <c r="F2412" s="455">
        <v>1</v>
      </c>
      <c r="G2412" s="455">
        <v>1117.92</v>
      </c>
      <c r="H2412" s="455">
        <v>1117.92</v>
      </c>
      <c r="I2412" s="455" t="s">
        <v>2276</v>
      </c>
      <c r="J2412" s="455" t="s">
        <v>2299</v>
      </c>
    </row>
    <row r="2413" spans="2:10">
      <c r="B2413" s="454">
        <v>42828</v>
      </c>
      <c r="C2413" s="455" t="s">
        <v>2480</v>
      </c>
      <c r="D2413" s="455" t="s">
        <v>2274</v>
      </c>
      <c r="E2413" s="455" t="s">
        <v>2275</v>
      </c>
      <c r="F2413" s="455">
        <v>1</v>
      </c>
      <c r="G2413" s="455">
        <v>1832.05</v>
      </c>
      <c r="H2413" s="455">
        <v>1832.05</v>
      </c>
      <c r="I2413" s="455" t="s">
        <v>2276</v>
      </c>
      <c r="J2413" s="455" t="s">
        <v>2277</v>
      </c>
    </row>
    <row r="2414" spans="2:10">
      <c r="B2414" s="454">
        <v>42828</v>
      </c>
      <c r="C2414" s="455" t="s">
        <v>2381</v>
      </c>
      <c r="D2414" s="455" t="s">
        <v>2274</v>
      </c>
      <c r="E2414" s="455" t="s">
        <v>2319</v>
      </c>
      <c r="F2414" s="455">
        <v>1</v>
      </c>
      <c r="G2414" s="455">
        <v>805.39</v>
      </c>
      <c r="H2414" s="455">
        <v>805.39</v>
      </c>
      <c r="I2414" s="455" t="s">
        <v>2276</v>
      </c>
      <c r="J2414" s="455" t="s">
        <v>2289</v>
      </c>
    </row>
    <row r="2415" spans="2:10">
      <c r="B2415" s="454">
        <v>42828</v>
      </c>
      <c r="C2415" s="455" t="s">
        <v>2516</v>
      </c>
      <c r="D2415" s="455" t="s">
        <v>2274</v>
      </c>
      <c r="E2415" s="455" t="s">
        <v>2301</v>
      </c>
      <c r="F2415" s="455">
        <v>1</v>
      </c>
      <c r="G2415" s="455">
        <v>1150.28</v>
      </c>
      <c r="H2415" s="455">
        <v>1150.28</v>
      </c>
      <c r="I2415" s="455" t="s">
        <v>2292</v>
      </c>
      <c r="J2415" s="455" t="s">
        <v>2299</v>
      </c>
    </row>
    <row r="2416" spans="2:10">
      <c r="B2416" s="454">
        <v>42828</v>
      </c>
      <c r="C2416" s="455" t="s">
        <v>2541</v>
      </c>
      <c r="D2416" s="455" t="s">
        <v>2281</v>
      </c>
      <c r="E2416" s="455" t="s">
        <v>2421</v>
      </c>
      <c r="F2416" s="455">
        <v>2</v>
      </c>
      <c r="G2416" s="455">
        <v>991.35</v>
      </c>
      <c r="H2416" s="455">
        <v>1982.7</v>
      </c>
      <c r="I2416" s="455" t="s">
        <v>2292</v>
      </c>
      <c r="J2416" s="455" t="s">
        <v>2277</v>
      </c>
    </row>
    <row r="2417" spans="2:10">
      <c r="B2417" s="454">
        <v>42828</v>
      </c>
      <c r="C2417" s="455" t="s">
        <v>2367</v>
      </c>
      <c r="D2417" s="455" t="s">
        <v>2274</v>
      </c>
      <c r="E2417" s="455" t="s">
        <v>2319</v>
      </c>
      <c r="F2417" s="455">
        <v>1</v>
      </c>
      <c r="G2417" s="455">
        <v>874.37</v>
      </c>
      <c r="H2417" s="455">
        <v>874.37</v>
      </c>
      <c r="I2417" s="455" t="s">
        <v>2292</v>
      </c>
      <c r="J2417" s="455" t="s">
        <v>2299</v>
      </c>
    </row>
    <row r="2418" spans="2:10">
      <c r="B2418" s="454">
        <v>42828</v>
      </c>
      <c r="C2418" s="455" t="s">
        <v>2622</v>
      </c>
      <c r="D2418" s="455" t="s">
        <v>2281</v>
      </c>
      <c r="E2418" s="455" t="s">
        <v>2390</v>
      </c>
      <c r="F2418" s="455">
        <v>1</v>
      </c>
      <c r="G2418" s="455">
        <v>1211.6300000000001</v>
      </c>
      <c r="H2418" s="455">
        <v>1211.6300000000001</v>
      </c>
      <c r="I2418" s="455" t="s">
        <v>2292</v>
      </c>
      <c r="J2418" s="455" t="s">
        <v>2305</v>
      </c>
    </row>
    <row r="2419" spans="2:10">
      <c r="B2419" s="454">
        <v>42828</v>
      </c>
      <c r="C2419" s="455" t="s">
        <v>2339</v>
      </c>
      <c r="D2419" s="455" t="s">
        <v>2274</v>
      </c>
      <c r="E2419" s="455" t="s">
        <v>2275</v>
      </c>
      <c r="F2419" s="455">
        <v>1</v>
      </c>
      <c r="G2419" s="455">
        <v>1742.92</v>
      </c>
      <c r="H2419" s="455">
        <v>1742.92</v>
      </c>
      <c r="I2419" s="455" t="s">
        <v>2292</v>
      </c>
      <c r="J2419" s="455" t="s">
        <v>2299</v>
      </c>
    </row>
    <row r="2420" spans="2:10">
      <c r="B2420" s="454">
        <v>42828</v>
      </c>
      <c r="C2420" s="455" t="s">
        <v>2618</v>
      </c>
      <c r="D2420" s="455" t="s">
        <v>2274</v>
      </c>
      <c r="E2420" s="455" t="s">
        <v>2275</v>
      </c>
      <c r="F2420" s="455">
        <v>1</v>
      </c>
      <c r="G2420" s="455">
        <v>1418.16</v>
      </c>
      <c r="H2420" s="455">
        <v>1418.16</v>
      </c>
      <c r="I2420" s="455" t="s">
        <v>2276</v>
      </c>
      <c r="J2420" s="455" t="s">
        <v>2289</v>
      </c>
    </row>
    <row r="2421" spans="2:10">
      <c r="B2421" s="454">
        <v>42828</v>
      </c>
      <c r="C2421" s="455" t="s">
        <v>2356</v>
      </c>
      <c r="D2421" s="455" t="s">
        <v>2274</v>
      </c>
      <c r="E2421" s="455" t="s">
        <v>2275</v>
      </c>
      <c r="F2421" s="455">
        <v>1</v>
      </c>
      <c r="G2421" s="455">
        <v>1734.18</v>
      </c>
      <c r="H2421" s="455">
        <v>1734.18</v>
      </c>
      <c r="I2421" s="455" t="s">
        <v>2276</v>
      </c>
      <c r="J2421" s="455" t="s">
        <v>2277</v>
      </c>
    </row>
    <row r="2422" spans="2:10">
      <c r="B2422" s="454">
        <v>42828</v>
      </c>
      <c r="C2422" s="455" t="s">
        <v>2479</v>
      </c>
      <c r="D2422" s="455" t="s">
        <v>2274</v>
      </c>
      <c r="E2422" s="455" t="s">
        <v>2275</v>
      </c>
      <c r="F2422" s="455">
        <v>1</v>
      </c>
      <c r="G2422" s="455">
        <v>1844.15</v>
      </c>
      <c r="H2422" s="455">
        <v>1844.15</v>
      </c>
      <c r="I2422" s="455" t="s">
        <v>2276</v>
      </c>
      <c r="J2422" s="455" t="s">
        <v>2279</v>
      </c>
    </row>
    <row r="2423" spans="2:10">
      <c r="B2423" s="454">
        <v>42828</v>
      </c>
      <c r="C2423" s="455" t="s">
        <v>2387</v>
      </c>
      <c r="D2423" s="455" t="s">
        <v>2274</v>
      </c>
      <c r="E2423" s="455" t="s">
        <v>2296</v>
      </c>
      <c r="F2423" s="455">
        <v>1</v>
      </c>
      <c r="G2423" s="455">
        <v>3093.7</v>
      </c>
      <c r="H2423" s="455">
        <v>3093.7</v>
      </c>
      <c r="I2423" s="455" t="s">
        <v>2276</v>
      </c>
      <c r="J2423" s="455" t="s">
        <v>2299</v>
      </c>
    </row>
    <row r="2424" spans="2:10">
      <c r="B2424" s="454">
        <v>42828</v>
      </c>
      <c r="C2424" s="455" t="s">
        <v>2379</v>
      </c>
      <c r="D2424" s="455" t="s">
        <v>2274</v>
      </c>
      <c r="E2424" s="455" t="s">
        <v>2301</v>
      </c>
      <c r="F2424" s="455">
        <v>1</v>
      </c>
      <c r="G2424" s="455">
        <v>708.03</v>
      </c>
      <c r="H2424" s="455">
        <v>708.03</v>
      </c>
      <c r="I2424" s="455" t="s">
        <v>2292</v>
      </c>
      <c r="J2424" s="455" t="s">
        <v>2279</v>
      </c>
    </row>
    <row r="2425" spans="2:10">
      <c r="B2425" s="454">
        <v>42828</v>
      </c>
      <c r="C2425" s="455" t="s">
        <v>2340</v>
      </c>
      <c r="D2425" s="455" t="s">
        <v>2274</v>
      </c>
      <c r="E2425" s="455" t="s">
        <v>2301</v>
      </c>
      <c r="F2425" s="455">
        <v>1</v>
      </c>
      <c r="G2425" s="455">
        <v>751.82</v>
      </c>
      <c r="H2425" s="455">
        <v>751.82</v>
      </c>
      <c r="I2425" s="455" t="s">
        <v>2292</v>
      </c>
      <c r="J2425" s="455" t="s">
        <v>2289</v>
      </c>
    </row>
    <row r="2426" spans="2:10">
      <c r="B2426" s="454">
        <v>42828</v>
      </c>
      <c r="C2426" s="455" t="s">
        <v>2617</v>
      </c>
      <c r="D2426" s="455" t="s">
        <v>2274</v>
      </c>
      <c r="E2426" s="455" t="s">
        <v>2296</v>
      </c>
      <c r="F2426" s="455">
        <v>1</v>
      </c>
      <c r="G2426" s="455">
        <v>2526.15</v>
      </c>
      <c r="H2426" s="455">
        <v>2526.15</v>
      </c>
      <c r="I2426" s="455" t="s">
        <v>2292</v>
      </c>
      <c r="J2426" s="455" t="s">
        <v>2277</v>
      </c>
    </row>
    <row r="2427" spans="2:10">
      <c r="B2427" s="454">
        <v>42828</v>
      </c>
      <c r="C2427" s="455" t="s">
        <v>2508</v>
      </c>
      <c r="D2427" s="455" t="s">
        <v>2274</v>
      </c>
      <c r="E2427" s="455" t="s">
        <v>2301</v>
      </c>
      <c r="F2427" s="455">
        <v>1</v>
      </c>
      <c r="G2427" s="455">
        <v>531.08000000000004</v>
      </c>
      <c r="H2427" s="455">
        <v>531.08000000000004</v>
      </c>
      <c r="I2427" s="455" t="s">
        <v>2292</v>
      </c>
      <c r="J2427" s="455" t="s">
        <v>2305</v>
      </c>
    </row>
    <row r="2428" spans="2:10">
      <c r="B2428" s="454">
        <v>42828</v>
      </c>
      <c r="C2428" s="455" t="s">
        <v>2365</v>
      </c>
      <c r="D2428" s="455" t="s">
        <v>2274</v>
      </c>
      <c r="E2428" s="455" t="s">
        <v>2296</v>
      </c>
      <c r="F2428" s="455">
        <v>1</v>
      </c>
      <c r="G2428" s="455">
        <v>2610.87</v>
      </c>
      <c r="H2428" s="455">
        <v>2610.87</v>
      </c>
      <c r="I2428" s="455" t="s">
        <v>2276</v>
      </c>
      <c r="J2428" s="455" t="s">
        <v>2289</v>
      </c>
    </row>
    <row r="2429" spans="2:10">
      <c r="B2429" s="454">
        <v>42828</v>
      </c>
      <c r="C2429" s="455" t="s">
        <v>2625</v>
      </c>
      <c r="D2429" s="455" t="s">
        <v>2274</v>
      </c>
      <c r="E2429" s="455" t="s">
        <v>2301</v>
      </c>
      <c r="F2429" s="455">
        <v>1</v>
      </c>
      <c r="G2429" s="455">
        <v>599.17999999999995</v>
      </c>
      <c r="H2429" s="455">
        <v>599.17999999999995</v>
      </c>
      <c r="I2429" s="455" t="s">
        <v>2276</v>
      </c>
      <c r="J2429" s="455" t="s">
        <v>2299</v>
      </c>
    </row>
    <row r="2430" spans="2:10">
      <c r="B2430" s="454">
        <v>42828</v>
      </c>
      <c r="C2430" s="455" t="s">
        <v>2527</v>
      </c>
      <c r="D2430" s="455" t="s">
        <v>2274</v>
      </c>
      <c r="E2430" s="455" t="s">
        <v>2301</v>
      </c>
      <c r="F2430" s="455">
        <v>1</v>
      </c>
      <c r="G2430" s="455">
        <v>879.77</v>
      </c>
      <c r="H2430" s="455">
        <v>879.77</v>
      </c>
      <c r="I2430" s="455" t="s">
        <v>2276</v>
      </c>
      <c r="J2430" s="455" t="s">
        <v>2305</v>
      </c>
    </row>
    <row r="2431" spans="2:10">
      <c r="B2431" s="454">
        <v>42828</v>
      </c>
      <c r="C2431" s="455" t="s">
        <v>2377</v>
      </c>
      <c r="D2431" s="455" t="s">
        <v>2274</v>
      </c>
      <c r="E2431" s="455" t="s">
        <v>2294</v>
      </c>
      <c r="F2431" s="455">
        <v>1</v>
      </c>
      <c r="G2431" s="455">
        <v>871.91</v>
      </c>
      <c r="H2431" s="455">
        <v>871.91</v>
      </c>
      <c r="I2431" s="455" t="s">
        <v>2276</v>
      </c>
      <c r="J2431" s="455" t="s">
        <v>2279</v>
      </c>
    </row>
    <row r="2432" spans="2:10">
      <c r="B2432" s="454">
        <v>42828</v>
      </c>
      <c r="C2432" s="455" t="s">
        <v>2352</v>
      </c>
      <c r="D2432" s="455" t="s">
        <v>2274</v>
      </c>
      <c r="E2432" s="455" t="s">
        <v>2301</v>
      </c>
      <c r="F2432" s="455">
        <v>1</v>
      </c>
      <c r="G2432" s="455">
        <v>923.58</v>
      </c>
      <c r="H2432" s="455">
        <v>923.58</v>
      </c>
      <c r="I2432" s="455" t="s">
        <v>2276</v>
      </c>
      <c r="J2432" s="455" t="s">
        <v>2279</v>
      </c>
    </row>
    <row r="2433" spans="2:10">
      <c r="B2433" s="454">
        <v>42828</v>
      </c>
      <c r="C2433" s="455" t="s">
        <v>2308</v>
      </c>
      <c r="D2433" s="455" t="s">
        <v>2274</v>
      </c>
      <c r="E2433" s="455" t="s">
        <v>2301</v>
      </c>
      <c r="F2433" s="455">
        <v>1</v>
      </c>
      <c r="G2433" s="455">
        <v>612.32000000000005</v>
      </c>
      <c r="H2433" s="455">
        <v>612.32000000000005</v>
      </c>
      <c r="I2433" s="455" t="s">
        <v>2276</v>
      </c>
      <c r="J2433" s="455" t="s">
        <v>2277</v>
      </c>
    </row>
    <row r="2434" spans="2:10">
      <c r="B2434" s="454">
        <v>42828</v>
      </c>
      <c r="C2434" s="455" t="s">
        <v>2455</v>
      </c>
      <c r="D2434" s="455" t="s">
        <v>2281</v>
      </c>
      <c r="E2434" s="455" t="s">
        <v>2285</v>
      </c>
      <c r="F2434" s="455">
        <v>1</v>
      </c>
      <c r="G2434" s="455">
        <v>1068.1199999999999</v>
      </c>
      <c r="H2434" s="455">
        <v>1068.1199999999999</v>
      </c>
      <c r="I2434" s="455" t="s">
        <v>2276</v>
      </c>
      <c r="J2434" s="455" t="s">
        <v>2283</v>
      </c>
    </row>
    <row r="2435" spans="2:10">
      <c r="B2435" s="454">
        <v>42828</v>
      </c>
      <c r="C2435" s="455" t="s">
        <v>2528</v>
      </c>
      <c r="D2435" s="455" t="s">
        <v>2274</v>
      </c>
      <c r="E2435" s="455" t="s">
        <v>2296</v>
      </c>
      <c r="F2435" s="455">
        <v>1</v>
      </c>
      <c r="G2435" s="455">
        <v>2782.18</v>
      </c>
      <c r="H2435" s="455">
        <v>2782.18</v>
      </c>
      <c r="I2435" s="455" t="s">
        <v>2276</v>
      </c>
      <c r="J2435" s="455" t="s">
        <v>2279</v>
      </c>
    </row>
    <row r="2436" spans="2:10">
      <c r="B2436" s="454">
        <v>42828</v>
      </c>
      <c r="C2436" s="455" t="s">
        <v>2328</v>
      </c>
      <c r="D2436" s="455" t="s">
        <v>2274</v>
      </c>
      <c r="E2436" s="455" t="s">
        <v>2298</v>
      </c>
      <c r="F2436" s="455">
        <v>1</v>
      </c>
      <c r="G2436" s="455">
        <v>844.87</v>
      </c>
      <c r="H2436" s="455">
        <v>844.87</v>
      </c>
      <c r="I2436" s="455" t="s">
        <v>2276</v>
      </c>
      <c r="J2436" s="455" t="s">
        <v>2299</v>
      </c>
    </row>
    <row r="2437" spans="2:10">
      <c r="B2437" s="454">
        <v>42828</v>
      </c>
      <c r="C2437" s="455" t="s">
        <v>2423</v>
      </c>
      <c r="D2437" s="455" t="s">
        <v>2274</v>
      </c>
      <c r="E2437" s="455" t="s">
        <v>2301</v>
      </c>
      <c r="F2437" s="455">
        <v>1</v>
      </c>
      <c r="G2437" s="455">
        <v>1071.82</v>
      </c>
      <c r="H2437" s="455">
        <v>1071.82</v>
      </c>
      <c r="I2437" s="455" t="s">
        <v>2276</v>
      </c>
      <c r="J2437" s="455" t="s">
        <v>2277</v>
      </c>
    </row>
    <row r="2438" spans="2:10">
      <c r="B2438" s="454">
        <v>42828</v>
      </c>
      <c r="C2438" s="455" t="s">
        <v>2487</v>
      </c>
      <c r="D2438" s="455" t="s">
        <v>2281</v>
      </c>
      <c r="E2438" s="455" t="s">
        <v>2296</v>
      </c>
      <c r="F2438" s="455">
        <v>1</v>
      </c>
      <c r="G2438" s="455">
        <v>1329.1</v>
      </c>
      <c r="H2438" s="455">
        <v>1329.1</v>
      </c>
      <c r="I2438" s="455" t="s">
        <v>2292</v>
      </c>
      <c r="J2438" s="455" t="s">
        <v>2289</v>
      </c>
    </row>
    <row r="2439" spans="2:10">
      <c r="B2439" s="454">
        <v>42828</v>
      </c>
      <c r="C2439" s="455" t="s">
        <v>2436</v>
      </c>
      <c r="D2439" s="455" t="s">
        <v>2281</v>
      </c>
      <c r="E2439" s="455" t="s">
        <v>2285</v>
      </c>
      <c r="F2439" s="455">
        <v>1</v>
      </c>
      <c r="G2439" s="455">
        <v>923.41</v>
      </c>
      <c r="H2439" s="455">
        <v>923.41</v>
      </c>
      <c r="I2439" s="455" t="s">
        <v>2292</v>
      </c>
      <c r="J2439" s="455" t="s">
        <v>2289</v>
      </c>
    </row>
    <row r="2440" spans="2:10">
      <c r="B2440" s="454">
        <v>42828</v>
      </c>
      <c r="C2440" s="455" t="s">
        <v>2395</v>
      </c>
      <c r="D2440" s="455" t="s">
        <v>2274</v>
      </c>
      <c r="E2440" s="455" t="s">
        <v>2294</v>
      </c>
      <c r="F2440" s="455">
        <v>1</v>
      </c>
      <c r="G2440" s="455">
        <v>891.18</v>
      </c>
      <c r="H2440" s="455">
        <v>891.18</v>
      </c>
      <c r="I2440" s="455" t="s">
        <v>2292</v>
      </c>
      <c r="J2440" s="455" t="s">
        <v>2279</v>
      </c>
    </row>
    <row r="2441" spans="2:10">
      <c r="B2441" s="454">
        <v>42828</v>
      </c>
      <c r="C2441" s="455" t="s">
        <v>2373</v>
      </c>
      <c r="D2441" s="455" t="s">
        <v>2281</v>
      </c>
      <c r="E2441" s="455" t="s">
        <v>2282</v>
      </c>
      <c r="F2441" s="455">
        <v>1</v>
      </c>
      <c r="G2441" s="455">
        <v>732.58</v>
      </c>
      <c r="H2441" s="455">
        <v>732.58</v>
      </c>
      <c r="I2441" s="455" t="s">
        <v>2292</v>
      </c>
      <c r="J2441" s="455" t="s">
        <v>2279</v>
      </c>
    </row>
    <row r="2442" spans="2:10">
      <c r="B2442" s="454">
        <v>42828</v>
      </c>
      <c r="C2442" s="455" t="s">
        <v>2498</v>
      </c>
      <c r="D2442" s="455" t="s">
        <v>2274</v>
      </c>
      <c r="E2442" s="455" t="s">
        <v>2285</v>
      </c>
      <c r="F2442" s="455">
        <v>1</v>
      </c>
      <c r="G2442" s="455">
        <v>495.87</v>
      </c>
      <c r="H2442" s="455">
        <v>495.87</v>
      </c>
      <c r="I2442" s="455" t="s">
        <v>2292</v>
      </c>
      <c r="J2442" s="455" t="s">
        <v>2283</v>
      </c>
    </row>
    <row r="2443" spans="2:10">
      <c r="B2443" s="454">
        <v>42828</v>
      </c>
      <c r="C2443" s="455" t="s">
        <v>2502</v>
      </c>
      <c r="D2443" s="455" t="s">
        <v>2274</v>
      </c>
      <c r="E2443" s="455" t="s">
        <v>2314</v>
      </c>
      <c r="F2443" s="455">
        <v>1</v>
      </c>
      <c r="G2443" s="455">
        <v>1151.57</v>
      </c>
      <c r="H2443" s="455">
        <v>1151.57</v>
      </c>
      <c r="I2443" s="455" t="s">
        <v>2292</v>
      </c>
      <c r="J2443" s="455" t="s">
        <v>2289</v>
      </c>
    </row>
    <row r="2444" spans="2:10">
      <c r="B2444" s="454">
        <v>42829</v>
      </c>
      <c r="C2444" s="455" t="s">
        <v>2522</v>
      </c>
      <c r="D2444" s="455" t="s">
        <v>2274</v>
      </c>
      <c r="E2444" s="455" t="s">
        <v>2319</v>
      </c>
      <c r="F2444" s="455">
        <v>1</v>
      </c>
      <c r="G2444" s="455">
        <v>1555.62</v>
      </c>
      <c r="H2444" s="455">
        <v>1555.62</v>
      </c>
      <c r="I2444" s="455" t="s">
        <v>2276</v>
      </c>
      <c r="J2444" s="455" t="s">
        <v>2289</v>
      </c>
    </row>
    <row r="2445" spans="2:10">
      <c r="B2445" s="454">
        <v>42829</v>
      </c>
      <c r="C2445" s="455" t="s">
        <v>2568</v>
      </c>
      <c r="D2445" s="455" t="s">
        <v>2274</v>
      </c>
      <c r="E2445" s="455" t="s">
        <v>2301</v>
      </c>
      <c r="F2445" s="455">
        <v>1</v>
      </c>
      <c r="G2445" s="455">
        <v>467.15</v>
      </c>
      <c r="H2445" s="455">
        <v>467.15</v>
      </c>
      <c r="I2445" s="455" t="s">
        <v>2276</v>
      </c>
      <c r="J2445" s="455" t="s">
        <v>2299</v>
      </c>
    </row>
    <row r="2446" spans="2:10">
      <c r="B2446" s="454">
        <v>42829</v>
      </c>
      <c r="C2446" s="455" t="s">
        <v>2367</v>
      </c>
      <c r="D2446" s="455" t="s">
        <v>2274</v>
      </c>
      <c r="E2446" s="455" t="s">
        <v>2319</v>
      </c>
      <c r="F2446" s="455">
        <v>1</v>
      </c>
      <c r="G2446" s="455">
        <v>874.37</v>
      </c>
      <c r="H2446" s="455">
        <v>874.37</v>
      </c>
      <c r="I2446" s="455" t="s">
        <v>2276</v>
      </c>
      <c r="J2446" s="455" t="s">
        <v>2299</v>
      </c>
    </row>
    <row r="2447" spans="2:10">
      <c r="B2447" s="454">
        <v>42829</v>
      </c>
      <c r="C2447" s="455" t="s">
        <v>2502</v>
      </c>
      <c r="D2447" s="455" t="s">
        <v>2274</v>
      </c>
      <c r="E2447" s="455" t="s">
        <v>2314</v>
      </c>
      <c r="F2447" s="455">
        <v>1</v>
      </c>
      <c r="G2447" s="455">
        <v>1151.57</v>
      </c>
      <c r="H2447" s="455">
        <v>1151.57</v>
      </c>
      <c r="I2447" s="455" t="s">
        <v>2276</v>
      </c>
      <c r="J2447" s="455" t="s">
        <v>2299</v>
      </c>
    </row>
    <row r="2448" spans="2:10">
      <c r="B2448" s="454">
        <v>42829</v>
      </c>
      <c r="C2448" s="455" t="s">
        <v>2573</v>
      </c>
      <c r="D2448" s="455" t="s">
        <v>2281</v>
      </c>
      <c r="E2448" s="455" t="s">
        <v>2296</v>
      </c>
      <c r="F2448" s="455">
        <v>1</v>
      </c>
      <c r="G2448" s="455">
        <v>1839.54</v>
      </c>
      <c r="H2448" s="455">
        <v>1839.54</v>
      </c>
      <c r="I2448" s="455" t="s">
        <v>2276</v>
      </c>
      <c r="J2448" s="455" t="s">
        <v>2283</v>
      </c>
    </row>
    <row r="2449" spans="2:10">
      <c r="B2449" s="454">
        <v>42829</v>
      </c>
      <c r="C2449" s="455" t="s">
        <v>2342</v>
      </c>
      <c r="D2449" s="455" t="s">
        <v>2274</v>
      </c>
      <c r="E2449" s="455" t="s">
        <v>2275</v>
      </c>
      <c r="F2449" s="455">
        <v>1</v>
      </c>
      <c r="G2449" s="455">
        <v>1588.31</v>
      </c>
      <c r="H2449" s="455">
        <v>1588.31</v>
      </c>
      <c r="I2449" s="455" t="s">
        <v>2276</v>
      </c>
      <c r="J2449" s="455" t="s">
        <v>2279</v>
      </c>
    </row>
    <row r="2450" spans="2:10">
      <c r="B2450" s="454">
        <v>42829</v>
      </c>
      <c r="C2450" s="455" t="s">
        <v>2388</v>
      </c>
      <c r="D2450" s="455" t="s">
        <v>2281</v>
      </c>
      <c r="E2450" s="455" t="s">
        <v>2334</v>
      </c>
      <c r="F2450" s="455">
        <v>1</v>
      </c>
      <c r="G2450" s="455">
        <v>780.3</v>
      </c>
      <c r="H2450" s="455">
        <v>780.3</v>
      </c>
      <c r="I2450" s="455" t="s">
        <v>2276</v>
      </c>
      <c r="J2450" s="455" t="s">
        <v>2305</v>
      </c>
    </row>
    <row r="2451" spans="2:10">
      <c r="B2451" s="454">
        <v>42829</v>
      </c>
      <c r="C2451" s="455" t="s">
        <v>2522</v>
      </c>
      <c r="D2451" s="455" t="s">
        <v>2274</v>
      </c>
      <c r="E2451" s="455" t="s">
        <v>2319</v>
      </c>
      <c r="F2451" s="455">
        <v>1</v>
      </c>
      <c r="G2451" s="455">
        <v>1555.62</v>
      </c>
      <c r="H2451" s="455">
        <v>1555.62</v>
      </c>
      <c r="I2451" s="455" t="s">
        <v>2276</v>
      </c>
      <c r="J2451" s="455" t="s">
        <v>2279</v>
      </c>
    </row>
    <row r="2452" spans="2:10">
      <c r="B2452" s="454">
        <v>42829</v>
      </c>
      <c r="C2452" s="455" t="s">
        <v>2330</v>
      </c>
      <c r="D2452" s="455" t="s">
        <v>2281</v>
      </c>
      <c r="E2452" s="455" t="s">
        <v>2298</v>
      </c>
      <c r="F2452" s="455">
        <v>1</v>
      </c>
      <c r="G2452" s="455">
        <v>1032.3800000000001</v>
      </c>
      <c r="H2452" s="455">
        <v>1032.3800000000001</v>
      </c>
      <c r="I2452" s="455" t="s">
        <v>2292</v>
      </c>
      <c r="J2452" s="455" t="s">
        <v>2289</v>
      </c>
    </row>
    <row r="2453" spans="2:10">
      <c r="B2453" s="454">
        <v>42829</v>
      </c>
      <c r="C2453" s="455" t="s">
        <v>2416</v>
      </c>
      <c r="D2453" s="455" t="s">
        <v>2274</v>
      </c>
      <c r="E2453" s="455" t="s">
        <v>2301</v>
      </c>
      <c r="F2453" s="455">
        <v>1</v>
      </c>
      <c r="G2453" s="455">
        <v>964.48</v>
      </c>
      <c r="H2453" s="455">
        <v>964.48</v>
      </c>
      <c r="I2453" s="455" t="s">
        <v>2292</v>
      </c>
      <c r="J2453" s="455" t="s">
        <v>2299</v>
      </c>
    </row>
    <row r="2454" spans="2:10">
      <c r="B2454" s="454">
        <v>42829</v>
      </c>
      <c r="C2454" s="455" t="s">
        <v>2527</v>
      </c>
      <c r="D2454" s="455" t="s">
        <v>2274</v>
      </c>
      <c r="E2454" s="455" t="s">
        <v>2301</v>
      </c>
      <c r="F2454" s="455">
        <v>1</v>
      </c>
      <c r="G2454" s="455">
        <v>879.77</v>
      </c>
      <c r="H2454" s="455">
        <v>879.77</v>
      </c>
      <c r="I2454" s="455" t="s">
        <v>2292</v>
      </c>
      <c r="J2454" s="455" t="s">
        <v>2277</v>
      </c>
    </row>
    <row r="2455" spans="2:10">
      <c r="B2455" s="454">
        <v>42829</v>
      </c>
      <c r="C2455" s="455" t="s">
        <v>2647</v>
      </c>
      <c r="D2455" s="455" t="s">
        <v>2274</v>
      </c>
      <c r="E2455" s="455" t="s">
        <v>2319</v>
      </c>
      <c r="F2455" s="455">
        <v>1</v>
      </c>
      <c r="G2455" s="455">
        <v>829.72</v>
      </c>
      <c r="H2455" s="455">
        <v>829.72</v>
      </c>
      <c r="I2455" s="455" t="s">
        <v>2292</v>
      </c>
      <c r="J2455" s="455" t="s">
        <v>2305</v>
      </c>
    </row>
    <row r="2456" spans="2:10">
      <c r="B2456" s="454">
        <v>42829</v>
      </c>
      <c r="C2456" s="455" t="s">
        <v>2427</v>
      </c>
      <c r="D2456" s="455" t="s">
        <v>2274</v>
      </c>
      <c r="E2456" s="455" t="s">
        <v>2275</v>
      </c>
      <c r="F2456" s="455">
        <v>1</v>
      </c>
      <c r="G2456" s="455">
        <v>1739.03</v>
      </c>
      <c r="H2456" s="455">
        <v>1739.03</v>
      </c>
      <c r="I2456" s="455" t="s">
        <v>2292</v>
      </c>
      <c r="J2456" s="455" t="s">
        <v>2283</v>
      </c>
    </row>
    <row r="2457" spans="2:10">
      <c r="B2457" s="454">
        <v>42829</v>
      </c>
      <c r="C2457" s="455" t="s">
        <v>2358</v>
      </c>
      <c r="D2457" s="455" t="s">
        <v>2281</v>
      </c>
      <c r="E2457" s="455" t="s">
        <v>2282</v>
      </c>
      <c r="F2457" s="455">
        <v>1</v>
      </c>
      <c r="G2457" s="455">
        <v>483.42</v>
      </c>
      <c r="H2457" s="455">
        <v>483.42</v>
      </c>
      <c r="I2457" s="455" t="s">
        <v>2292</v>
      </c>
      <c r="J2457" s="455" t="s">
        <v>2299</v>
      </c>
    </row>
    <row r="2458" spans="2:10">
      <c r="B2458" s="454">
        <v>42829</v>
      </c>
      <c r="C2458" s="455" t="s">
        <v>2379</v>
      </c>
      <c r="D2458" s="455" t="s">
        <v>2274</v>
      </c>
      <c r="E2458" s="455" t="s">
        <v>2301</v>
      </c>
      <c r="F2458" s="455">
        <v>1</v>
      </c>
      <c r="G2458" s="455">
        <v>708.03</v>
      </c>
      <c r="H2458" s="455">
        <v>708.03</v>
      </c>
      <c r="I2458" s="455" t="s">
        <v>2276</v>
      </c>
      <c r="J2458" s="455" t="s">
        <v>2279</v>
      </c>
    </row>
    <row r="2459" spans="2:10">
      <c r="B2459" s="454">
        <v>42829</v>
      </c>
      <c r="C2459" s="455" t="s">
        <v>2278</v>
      </c>
      <c r="D2459" s="455" t="s">
        <v>2274</v>
      </c>
      <c r="E2459" s="455" t="s">
        <v>2275</v>
      </c>
      <c r="F2459" s="455">
        <v>1</v>
      </c>
      <c r="G2459" s="455">
        <v>1474.04</v>
      </c>
      <c r="H2459" s="455">
        <v>1474.04</v>
      </c>
      <c r="I2459" s="455" t="s">
        <v>2276</v>
      </c>
      <c r="J2459" s="455" t="s">
        <v>2289</v>
      </c>
    </row>
    <row r="2460" spans="2:10">
      <c r="B2460" s="454">
        <v>42829</v>
      </c>
      <c r="C2460" s="455" t="s">
        <v>2646</v>
      </c>
      <c r="D2460" s="455" t="s">
        <v>2281</v>
      </c>
      <c r="E2460" s="455" t="s">
        <v>2298</v>
      </c>
      <c r="F2460" s="455">
        <v>1</v>
      </c>
      <c r="G2460" s="455">
        <v>991.84</v>
      </c>
      <c r="H2460" s="455">
        <v>991.84</v>
      </c>
      <c r="I2460" s="455" t="s">
        <v>2292</v>
      </c>
      <c r="J2460" s="455" t="s">
        <v>2305</v>
      </c>
    </row>
    <row r="2461" spans="2:10">
      <c r="B2461" s="454">
        <v>42829</v>
      </c>
      <c r="C2461" s="455" t="s">
        <v>2491</v>
      </c>
      <c r="D2461" s="455" t="s">
        <v>2281</v>
      </c>
      <c r="E2461" s="455" t="s">
        <v>2296</v>
      </c>
      <c r="F2461" s="455">
        <v>1</v>
      </c>
      <c r="G2461" s="455">
        <v>1580.43</v>
      </c>
      <c r="H2461" s="455">
        <v>1580.43</v>
      </c>
      <c r="I2461" s="455" t="s">
        <v>2292</v>
      </c>
      <c r="J2461" s="455" t="s">
        <v>2289</v>
      </c>
    </row>
    <row r="2462" spans="2:10">
      <c r="B2462" s="454">
        <v>42829</v>
      </c>
      <c r="C2462" s="455" t="s">
        <v>2523</v>
      </c>
      <c r="D2462" s="455" t="s">
        <v>2274</v>
      </c>
      <c r="E2462" s="455" t="s">
        <v>2275</v>
      </c>
      <c r="F2462" s="455">
        <v>1</v>
      </c>
      <c r="G2462" s="455">
        <v>1620.57</v>
      </c>
      <c r="H2462" s="455">
        <v>1620.57</v>
      </c>
      <c r="I2462" s="455" t="s">
        <v>2292</v>
      </c>
      <c r="J2462" s="455" t="s">
        <v>2305</v>
      </c>
    </row>
    <row r="2463" spans="2:10">
      <c r="B2463" s="454">
        <v>42829</v>
      </c>
      <c r="C2463" s="455" t="s">
        <v>2628</v>
      </c>
      <c r="D2463" s="455" t="s">
        <v>2274</v>
      </c>
      <c r="E2463" s="455" t="s">
        <v>2314</v>
      </c>
      <c r="F2463" s="455">
        <v>1</v>
      </c>
      <c r="G2463" s="455">
        <v>1141.1500000000001</v>
      </c>
      <c r="H2463" s="455">
        <v>1141.1500000000001</v>
      </c>
      <c r="I2463" s="455" t="s">
        <v>2292</v>
      </c>
      <c r="J2463" s="455" t="s">
        <v>2305</v>
      </c>
    </row>
    <row r="2464" spans="2:10">
      <c r="B2464" s="454">
        <v>42829</v>
      </c>
      <c r="C2464" s="455" t="s">
        <v>2564</v>
      </c>
      <c r="D2464" s="455" t="s">
        <v>2274</v>
      </c>
      <c r="E2464" s="455" t="s">
        <v>2275</v>
      </c>
      <c r="F2464" s="455">
        <v>1</v>
      </c>
      <c r="G2464" s="455">
        <v>1652.05</v>
      </c>
      <c r="H2464" s="455">
        <v>1652.05</v>
      </c>
      <c r="I2464" s="455" t="s">
        <v>2292</v>
      </c>
      <c r="J2464" s="455" t="s">
        <v>2289</v>
      </c>
    </row>
    <row r="2465" spans="2:10">
      <c r="B2465" s="454">
        <v>42829</v>
      </c>
      <c r="C2465" s="455" t="s">
        <v>2581</v>
      </c>
      <c r="D2465" s="455" t="s">
        <v>2274</v>
      </c>
      <c r="E2465" s="455" t="s">
        <v>2275</v>
      </c>
      <c r="F2465" s="455">
        <v>1</v>
      </c>
      <c r="G2465" s="455">
        <v>1740.35</v>
      </c>
      <c r="H2465" s="455">
        <v>1740.35</v>
      </c>
      <c r="I2465" s="455" t="s">
        <v>2292</v>
      </c>
      <c r="J2465" s="455" t="s">
        <v>2279</v>
      </c>
    </row>
    <row r="2466" spans="2:10">
      <c r="B2466" s="454">
        <v>42829</v>
      </c>
      <c r="C2466" s="455" t="s">
        <v>2407</v>
      </c>
      <c r="D2466" s="455" t="s">
        <v>2274</v>
      </c>
      <c r="E2466" s="455" t="s">
        <v>2301</v>
      </c>
      <c r="F2466" s="455">
        <v>1</v>
      </c>
      <c r="G2466" s="455">
        <v>628.55999999999995</v>
      </c>
      <c r="H2466" s="455">
        <v>628.55999999999995</v>
      </c>
      <c r="I2466" s="455" t="s">
        <v>2292</v>
      </c>
      <c r="J2466" s="455" t="s">
        <v>2305</v>
      </c>
    </row>
    <row r="2467" spans="2:10">
      <c r="B2467" s="454">
        <v>42829</v>
      </c>
      <c r="C2467" s="455" t="s">
        <v>2564</v>
      </c>
      <c r="D2467" s="455" t="s">
        <v>2274</v>
      </c>
      <c r="E2467" s="455" t="s">
        <v>2275</v>
      </c>
      <c r="F2467" s="455">
        <v>1</v>
      </c>
      <c r="G2467" s="455">
        <v>1652.05</v>
      </c>
      <c r="H2467" s="455">
        <v>1652.05</v>
      </c>
      <c r="I2467" s="455" t="s">
        <v>2292</v>
      </c>
      <c r="J2467" s="455" t="s">
        <v>2279</v>
      </c>
    </row>
    <row r="2468" spans="2:10">
      <c r="B2468" s="454">
        <v>42829</v>
      </c>
      <c r="C2468" s="455" t="s">
        <v>2468</v>
      </c>
      <c r="D2468" s="455" t="s">
        <v>2274</v>
      </c>
      <c r="E2468" s="455" t="s">
        <v>2301</v>
      </c>
      <c r="F2468" s="455">
        <v>1</v>
      </c>
      <c r="G2468" s="455">
        <v>958.86</v>
      </c>
      <c r="H2468" s="455">
        <v>958.86</v>
      </c>
      <c r="I2468" s="455" t="s">
        <v>2276</v>
      </c>
      <c r="J2468" s="455" t="s">
        <v>2277</v>
      </c>
    </row>
    <row r="2469" spans="2:10">
      <c r="B2469" s="454">
        <v>42829</v>
      </c>
      <c r="C2469" s="455" t="s">
        <v>2486</v>
      </c>
      <c r="D2469" s="455" t="s">
        <v>2274</v>
      </c>
      <c r="E2469" s="455" t="s">
        <v>2275</v>
      </c>
      <c r="F2469" s="455">
        <v>1</v>
      </c>
      <c r="G2469" s="455">
        <v>1621.26</v>
      </c>
      <c r="H2469" s="455">
        <v>1621.26</v>
      </c>
      <c r="I2469" s="455" t="s">
        <v>2276</v>
      </c>
      <c r="J2469" s="455" t="s">
        <v>2283</v>
      </c>
    </row>
    <row r="2470" spans="2:10">
      <c r="B2470" s="454">
        <v>42829</v>
      </c>
      <c r="C2470" s="455" t="s">
        <v>2400</v>
      </c>
      <c r="D2470" s="455" t="s">
        <v>2274</v>
      </c>
      <c r="E2470" s="455" t="s">
        <v>2319</v>
      </c>
      <c r="F2470" s="455">
        <v>1</v>
      </c>
      <c r="G2470" s="455">
        <v>718.01</v>
      </c>
      <c r="H2470" s="455">
        <v>718.01</v>
      </c>
      <c r="I2470" s="455" t="s">
        <v>2276</v>
      </c>
      <c r="J2470" s="455" t="s">
        <v>2279</v>
      </c>
    </row>
    <row r="2471" spans="2:10">
      <c r="B2471" s="454">
        <v>42829</v>
      </c>
      <c r="C2471" s="455" t="s">
        <v>2442</v>
      </c>
      <c r="D2471" s="455" t="s">
        <v>2281</v>
      </c>
      <c r="E2471" s="455" t="s">
        <v>2275</v>
      </c>
      <c r="F2471" s="455">
        <v>1</v>
      </c>
      <c r="G2471" s="455">
        <v>1602.93</v>
      </c>
      <c r="H2471" s="455">
        <v>1602.93</v>
      </c>
      <c r="I2471" s="455" t="s">
        <v>2292</v>
      </c>
      <c r="J2471" s="455" t="s">
        <v>2277</v>
      </c>
    </row>
    <row r="2472" spans="2:10">
      <c r="B2472" s="454">
        <v>42829</v>
      </c>
      <c r="C2472" s="455" t="s">
        <v>2295</v>
      </c>
      <c r="D2472" s="455" t="s">
        <v>2274</v>
      </c>
      <c r="E2472" s="455" t="s">
        <v>2296</v>
      </c>
      <c r="F2472" s="455">
        <v>1</v>
      </c>
      <c r="G2472" s="455">
        <v>2561.4699999999998</v>
      </c>
      <c r="H2472" s="455">
        <v>2561.4699999999998</v>
      </c>
      <c r="I2472" s="455" t="s">
        <v>2292</v>
      </c>
      <c r="J2472" s="455" t="s">
        <v>2305</v>
      </c>
    </row>
    <row r="2473" spans="2:10">
      <c r="B2473" s="454">
        <v>42829</v>
      </c>
      <c r="C2473" s="455" t="s">
        <v>2311</v>
      </c>
      <c r="D2473" s="455" t="s">
        <v>2281</v>
      </c>
      <c r="E2473" s="455" t="s">
        <v>2282</v>
      </c>
      <c r="F2473" s="455">
        <v>1</v>
      </c>
      <c r="G2473" s="455">
        <v>350.76</v>
      </c>
      <c r="H2473" s="455">
        <v>350.76</v>
      </c>
      <c r="I2473" s="455" t="s">
        <v>2292</v>
      </c>
      <c r="J2473" s="455" t="s">
        <v>2277</v>
      </c>
    </row>
    <row r="2474" spans="2:10">
      <c r="B2474" s="454">
        <v>42829</v>
      </c>
      <c r="C2474" s="455" t="s">
        <v>2332</v>
      </c>
      <c r="D2474" s="455" t="s">
        <v>2274</v>
      </c>
      <c r="E2474" s="455" t="s">
        <v>2275</v>
      </c>
      <c r="F2474" s="455">
        <v>1</v>
      </c>
      <c r="G2474" s="455">
        <v>1261.51</v>
      </c>
      <c r="H2474" s="455">
        <v>1261.51</v>
      </c>
      <c r="I2474" s="455" t="s">
        <v>2292</v>
      </c>
      <c r="J2474" s="455" t="s">
        <v>2283</v>
      </c>
    </row>
    <row r="2475" spans="2:10">
      <c r="B2475" s="454">
        <v>42829</v>
      </c>
      <c r="C2475" s="455" t="s">
        <v>2472</v>
      </c>
      <c r="D2475" s="455" t="s">
        <v>2274</v>
      </c>
      <c r="E2475" s="455" t="s">
        <v>2301</v>
      </c>
      <c r="F2475" s="455">
        <v>1</v>
      </c>
      <c r="G2475" s="455">
        <v>1006.3</v>
      </c>
      <c r="H2475" s="455">
        <v>1006.3</v>
      </c>
      <c r="I2475" s="455" t="s">
        <v>2292</v>
      </c>
      <c r="J2475" s="455" t="s">
        <v>2279</v>
      </c>
    </row>
    <row r="2476" spans="2:10">
      <c r="B2476" s="454">
        <v>42829</v>
      </c>
      <c r="C2476" s="455" t="s">
        <v>2350</v>
      </c>
      <c r="D2476" s="455" t="s">
        <v>2281</v>
      </c>
      <c r="E2476" s="455" t="s">
        <v>2301</v>
      </c>
      <c r="F2476" s="455">
        <v>1</v>
      </c>
      <c r="G2476" s="455">
        <v>626.70000000000005</v>
      </c>
      <c r="H2476" s="455">
        <v>626.70000000000005</v>
      </c>
      <c r="I2476" s="455" t="s">
        <v>2292</v>
      </c>
      <c r="J2476" s="455" t="s">
        <v>2305</v>
      </c>
    </row>
    <row r="2477" spans="2:10">
      <c r="B2477" s="454">
        <v>42829</v>
      </c>
      <c r="C2477" s="455" t="s">
        <v>2597</v>
      </c>
      <c r="D2477" s="455" t="s">
        <v>2274</v>
      </c>
      <c r="E2477" s="455" t="s">
        <v>2301</v>
      </c>
      <c r="F2477" s="455">
        <v>1</v>
      </c>
      <c r="G2477" s="455">
        <v>692.76</v>
      </c>
      <c r="H2477" s="455">
        <v>692.76</v>
      </c>
      <c r="I2477" s="455" t="s">
        <v>2292</v>
      </c>
      <c r="J2477" s="455" t="s">
        <v>2299</v>
      </c>
    </row>
    <row r="2478" spans="2:10">
      <c r="B2478" s="454">
        <v>42829</v>
      </c>
      <c r="C2478" s="455" t="s">
        <v>2540</v>
      </c>
      <c r="D2478" s="455" t="s">
        <v>2274</v>
      </c>
      <c r="E2478" s="455" t="s">
        <v>2296</v>
      </c>
      <c r="F2478" s="455">
        <v>1</v>
      </c>
      <c r="G2478" s="455">
        <v>2791.17</v>
      </c>
      <c r="H2478" s="455">
        <v>2791.17</v>
      </c>
      <c r="I2478" s="455" t="s">
        <v>2292</v>
      </c>
      <c r="J2478" s="455" t="s">
        <v>2283</v>
      </c>
    </row>
    <row r="2479" spans="2:10">
      <c r="B2479" s="454">
        <v>42830</v>
      </c>
      <c r="C2479" s="455" t="s">
        <v>2505</v>
      </c>
      <c r="D2479" s="455" t="s">
        <v>2274</v>
      </c>
      <c r="E2479" s="455" t="s">
        <v>2301</v>
      </c>
      <c r="F2479" s="455">
        <v>1</v>
      </c>
      <c r="G2479" s="455">
        <v>675.44</v>
      </c>
      <c r="H2479" s="455">
        <v>675.44</v>
      </c>
      <c r="I2479" s="455" t="s">
        <v>2292</v>
      </c>
      <c r="J2479" s="455" t="s">
        <v>2277</v>
      </c>
    </row>
    <row r="2480" spans="2:10">
      <c r="B2480" s="454">
        <v>42830</v>
      </c>
      <c r="C2480" s="455" t="s">
        <v>2586</v>
      </c>
      <c r="D2480" s="455" t="s">
        <v>2281</v>
      </c>
      <c r="E2480" s="455" t="s">
        <v>2285</v>
      </c>
      <c r="F2480" s="455">
        <v>1</v>
      </c>
      <c r="G2480" s="455">
        <v>294.16000000000003</v>
      </c>
      <c r="H2480" s="455">
        <v>294.16000000000003</v>
      </c>
      <c r="I2480" s="455" t="s">
        <v>2292</v>
      </c>
      <c r="J2480" s="455" t="s">
        <v>2279</v>
      </c>
    </row>
    <row r="2481" spans="2:10">
      <c r="B2481" s="454">
        <v>42830</v>
      </c>
      <c r="C2481" s="455" t="s">
        <v>2297</v>
      </c>
      <c r="D2481" s="455" t="s">
        <v>2274</v>
      </c>
      <c r="E2481" s="455" t="s">
        <v>2298</v>
      </c>
      <c r="F2481" s="455">
        <v>1</v>
      </c>
      <c r="G2481" s="455">
        <v>473.3</v>
      </c>
      <c r="H2481" s="455">
        <v>473.3</v>
      </c>
      <c r="I2481" s="455" t="s">
        <v>2292</v>
      </c>
      <c r="J2481" s="455" t="s">
        <v>2277</v>
      </c>
    </row>
    <row r="2482" spans="2:10">
      <c r="B2482" s="454">
        <v>42830</v>
      </c>
      <c r="C2482" s="455" t="s">
        <v>2518</v>
      </c>
      <c r="D2482" s="455" t="s">
        <v>2274</v>
      </c>
      <c r="E2482" s="455" t="s">
        <v>2301</v>
      </c>
      <c r="F2482" s="455">
        <v>1</v>
      </c>
      <c r="G2482" s="455">
        <v>630.99</v>
      </c>
      <c r="H2482" s="455">
        <v>630.99</v>
      </c>
      <c r="I2482" s="455" t="s">
        <v>2292</v>
      </c>
      <c r="J2482" s="455" t="s">
        <v>2305</v>
      </c>
    </row>
    <row r="2483" spans="2:10">
      <c r="B2483" s="454">
        <v>42830</v>
      </c>
      <c r="C2483" s="455" t="s">
        <v>2502</v>
      </c>
      <c r="D2483" s="455" t="s">
        <v>2274</v>
      </c>
      <c r="E2483" s="455" t="s">
        <v>2314</v>
      </c>
      <c r="F2483" s="455">
        <v>1</v>
      </c>
      <c r="G2483" s="455">
        <v>1151.57</v>
      </c>
      <c r="H2483" s="455">
        <v>1151.57</v>
      </c>
      <c r="I2483" s="455" t="s">
        <v>2276</v>
      </c>
      <c r="J2483" s="455" t="s">
        <v>2299</v>
      </c>
    </row>
    <row r="2484" spans="2:10">
      <c r="B2484" s="454">
        <v>42830</v>
      </c>
      <c r="C2484" s="455" t="s">
        <v>2645</v>
      </c>
      <c r="D2484" s="455" t="s">
        <v>2274</v>
      </c>
      <c r="E2484" s="455" t="s">
        <v>2275</v>
      </c>
      <c r="F2484" s="455">
        <v>1</v>
      </c>
      <c r="G2484" s="455">
        <v>1637.76</v>
      </c>
      <c r="H2484" s="455">
        <v>1637.76</v>
      </c>
      <c r="I2484" s="455" t="s">
        <v>2276</v>
      </c>
      <c r="J2484" s="455" t="s">
        <v>2289</v>
      </c>
    </row>
    <row r="2485" spans="2:10">
      <c r="B2485" s="454">
        <v>42830</v>
      </c>
      <c r="C2485" s="455" t="s">
        <v>2428</v>
      </c>
      <c r="D2485" s="455" t="s">
        <v>2281</v>
      </c>
      <c r="E2485" s="455" t="s">
        <v>2287</v>
      </c>
      <c r="F2485" s="455">
        <v>1</v>
      </c>
      <c r="G2485" s="455">
        <v>568.83000000000004</v>
      </c>
      <c r="H2485" s="455">
        <v>568.83000000000004</v>
      </c>
      <c r="I2485" s="455" t="s">
        <v>2276</v>
      </c>
      <c r="J2485" s="455" t="s">
        <v>2277</v>
      </c>
    </row>
    <row r="2486" spans="2:10">
      <c r="B2486" s="454">
        <v>42830</v>
      </c>
      <c r="C2486" s="455" t="s">
        <v>2634</v>
      </c>
      <c r="D2486" s="455" t="s">
        <v>2281</v>
      </c>
      <c r="E2486" s="455" t="s">
        <v>2287</v>
      </c>
      <c r="F2486" s="455">
        <v>1</v>
      </c>
      <c r="G2486" s="455">
        <v>277.57</v>
      </c>
      <c r="H2486" s="455">
        <v>277.57</v>
      </c>
      <c r="I2486" s="455" t="s">
        <v>2292</v>
      </c>
      <c r="J2486" s="455" t="s">
        <v>2305</v>
      </c>
    </row>
    <row r="2487" spans="2:10">
      <c r="B2487" s="454">
        <v>42830</v>
      </c>
      <c r="C2487" s="455" t="s">
        <v>2570</v>
      </c>
      <c r="D2487" s="455" t="s">
        <v>2274</v>
      </c>
      <c r="E2487" s="455" t="s">
        <v>2296</v>
      </c>
      <c r="F2487" s="455">
        <v>1</v>
      </c>
      <c r="G2487" s="455">
        <v>2589.2199999999998</v>
      </c>
      <c r="H2487" s="455">
        <v>2589.2199999999998</v>
      </c>
      <c r="I2487" s="455" t="s">
        <v>2292</v>
      </c>
      <c r="J2487" s="455" t="s">
        <v>2289</v>
      </c>
    </row>
    <row r="2488" spans="2:10">
      <c r="B2488" s="454">
        <v>42830</v>
      </c>
      <c r="C2488" s="455" t="s">
        <v>2644</v>
      </c>
      <c r="D2488" s="455" t="s">
        <v>2274</v>
      </c>
      <c r="E2488" s="455" t="s">
        <v>2314</v>
      </c>
      <c r="F2488" s="455">
        <v>1</v>
      </c>
      <c r="G2488" s="455">
        <v>1301.17</v>
      </c>
      <c r="H2488" s="455">
        <v>1301.17</v>
      </c>
      <c r="I2488" s="455" t="s">
        <v>2292</v>
      </c>
      <c r="J2488" s="455" t="s">
        <v>2289</v>
      </c>
    </row>
    <row r="2489" spans="2:10">
      <c r="B2489" s="454">
        <v>42830</v>
      </c>
      <c r="C2489" s="455" t="s">
        <v>2425</v>
      </c>
      <c r="D2489" s="455" t="s">
        <v>2274</v>
      </c>
      <c r="E2489" s="455" t="s">
        <v>2296</v>
      </c>
      <c r="F2489" s="455">
        <v>1</v>
      </c>
      <c r="G2489" s="455">
        <v>2398.9899999999998</v>
      </c>
      <c r="H2489" s="455">
        <v>2398.9899999999998</v>
      </c>
      <c r="I2489" s="455" t="s">
        <v>2292</v>
      </c>
      <c r="J2489" s="455" t="s">
        <v>2279</v>
      </c>
    </row>
    <row r="2490" spans="2:10">
      <c r="B2490" s="454">
        <v>42830</v>
      </c>
      <c r="C2490" s="455" t="s">
        <v>2629</v>
      </c>
      <c r="D2490" s="455" t="s">
        <v>2274</v>
      </c>
      <c r="E2490" s="455" t="s">
        <v>2301</v>
      </c>
      <c r="F2490" s="455">
        <v>1</v>
      </c>
      <c r="G2490" s="455">
        <v>617.89</v>
      </c>
      <c r="H2490" s="455">
        <v>617.89</v>
      </c>
      <c r="I2490" s="455" t="s">
        <v>2292</v>
      </c>
      <c r="J2490" s="455" t="s">
        <v>2283</v>
      </c>
    </row>
    <row r="2491" spans="2:10">
      <c r="B2491" s="454">
        <v>42830</v>
      </c>
      <c r="C2491" s="455" t="s">
        <v>2532</v>
      </c>
      <c r="D2491" s="455" t="s">
        <v>2274</v>
      </c>
      <c r="E2491" s="455" t="s">
        <v>2301</v>
      </c>
      <c r="F2491" s="455">
        <v>1</v>
      </c>
      <c r="G2491" s="455">
        <v>548.88</v>
      </c>
      <c r="H2491" s="455">
        <v>548.88</v>
      </c>
      <c r="I2491" s="455" t="s">
        <v>2292</v>
      </c>
      <c r="J2491" s="455" t="s">
        <v>2283</v>
      </c>
    </row>
    <row r="2492" spans="2:10">
      <c r="B2492" s="454">
        <v>42830</v>
      </c>
      <c r="C2492" s="455" t="s">
        <v>2373</v>
      </c>
      <c r="D2492" s="455" t="s">
        <v>2281</v>
      </c>
      <c r="E2492" s="455" t="s">
        <v>2282</v>
      </c>
      <c r="F2492" s="455">
        <v>1</v>
      </c>
      <c r="G2492" s="455">
        <v>732.58</v>
      </c>
      <c r="H2492" s="455">
        <v>732.58</v>
      </c>
      <c r="I2492" s="455" t="s">
        <v>2292</v>
      </c>
      <c r="J2492" s="455" t="s">
        <v>2299</v>
      </c>
    </row>
    <row r="2493" spans="2:10">
      <c r="B2493" s="454">
        <v>42830</v>
      </c>
      <c r="C2493" s="455" t="s">
        <v>2413</v>
      </c>
      <c r="D2493" s="455" t="s">
        <v>2274</v>
      </c>
      <c r="E2493" s="455" t="s">
        <v>2275</v>
      </c>
      <c r="F2493" s="455">
        <v>1</v>
      </c>
      <c r="G2493" s="455">
        <v>1649.83</v>
      </c>
      <c r="H2493" s="455">
        <v>1649.83</v>
      </c>
      <c r="I2493" s="455" t="s">
        <v>2292</v>
      </c>
      <c r="J2493" s="455" t="s">
        <v>2283</v>
      </c>
    </row>
    <row r="2494" spans="2:10">
      <c r="B2494" s="454">
        <v>42830</v>
      </c>
      <c r="C2494" s="455" t="s">
        <v>2646</v>
      </c>
      <c r="D2494" s="455" t="s">
        <v>2281</v>
      </c>
      <c r="E2494" s="455" t="s">
        <v>2298</v>
      </c>
      <c r="F2494" s="455">
        <v>1</v>
      </c>
      <c r="G2494" s="455">
        <v>991.84</v>
      </c>
      <c r="H2494" s="455">
        <v>991.84</v>
      </c>
      <c r="I2494" s="455" t="s">
        <v>2292</v>
      </c>
      <c r="J2494" s="455" t="s">
        <v>2283</v>
      </c>
    </row>
    <row r="2495" spans="2:10">
      <c r="B2495" s="454">
        <v>42830</v>
      </c>
      <c r="C2495" s="455" t="s">
        <v>2444</v>
      </c>
      <c r="D2495" s="455" t="s">
        <v>2274</v>
      </c>
      <c r="E2495" s="455" t="s">
        <v>2294</v>
      </c>
      <c r="F2495" s="455">
        <v>1</v>
      </c>
      <c r="G2495" s="455">
        <v>599.84</v>
      </c>
      <c r="H2495" s="455">
        <v>599.84</v>
      </c>
      <c r="I2495" s="455" t="s">
        <v>2292</v>
      </c>
      <c r="J2495" s="455" t="s">
        <v>2289</v>
      </c>
    </row>
    <row r="2496" spans="2:10">
      <c r="B2496" s="454">
        <v>42830</v>
      </c>
      <c r="C2496" s="455" t="s">
        <v>2518</v>
      </c>
      <c r="D2496" s="455" t="s">
        <v>2274</v>
      </c>
      <c r="E2496" s="455" t="s">
        <v>2301</v>
      </c>
      <c r="F2496" s="455">
        <v>1</v>
      </c>
      <c r="G2496" s="455">
        <v>630.99</v>
      </c>
      <c r="H2496" s="455">
        <v>630.99</v>
      </c>
      <c r="I2496" s="455" t="s">
        <v>2276</v>
      </c>
      <c r="J2496" s="455" t="s">
        <v>2299</v>
      </c>
    </row>
    <row r="2497" spans="2:10">
      <c r="B2497" s="454">
        <v>42830</v>
      </c>
      <c r="C2497" s="455" t="s">
        <v>2413</v>
      </c>
      <c r="D2497" s="455" t="s">
        <v>2274</v>
      </c>
      <c r="E2497" s="455" t="s">
        <v>2275</v>
      </c>
      <c r="F2497" s="455">
        <v>1</v>
      </c>
      <c r="G2497" s="455">
        <v>1649.83</v>
      </c>
      <c r="H2497" s="455">
        <v>1649.83</v>
      </c>
      <c r="I2497" s="455" t="s">
        <v>2276</v>
      </c>
      <c r="J2497" s="455" t="s">
        <v>2289</v>
      </c>
    </row>
    <row r="2498" spans="2:10">
      <c r="B2498" s="454">
        <v>42830</v>
      </c>
      <c r="C2498" s="455" t="s">
        <v>2511</v>
      </c>
      <c r="D2498" s="455" t="s">
        <v>2281</v>
      </c>
      <c r="E2498" s="455" t="s">
        <v>2282</v>
      </c>
      <c r="F2498" s="455">
        <v>1</v>
      </c>
      <c r="G2498" s="455">
        <v>450.81</v>
      </c>
      <c r="H2498" s="455">
        <v>450.81</v>
      </c>
      <c r="I2498" s="455" t="s">
        <v>2276</v>
      </c>
      <c r="J2498" s="455" t="s">
        <v>2289</v>
      </c>
    </row>
    <row r="2499" spans="2:10">
      <c r="B2499" s="454">
        <v>42830</v>
      </c>
      <c r="C2499" s="455" t="s">
        <v>2343</v>
      </c>
      <c r="D2499" s="455" t="s">
        <v>2281</v>
      </c>
      <c r="E2499" s="455" t="s">
        <v>2294</v>
      </c>
      <c r="F2499" s="455">
        <v>1</v>
      </c>
      <c r="G2499" s="455">
        <v>1260.55</v>
      </c>
      <c r="H2499" s="455">
        <v>1260.55</v>
      </c>
      <c r="I2499" s="455" t="s">
        <v>2276</v>
      </c>
      <c r="J2499" s="455" t="s">
        <v>2277</v>
      </c>
    </row>
    <row r="2500" spans="2:10">
      <c r="B2500" s="454">
        <v>42830</v>
      </c>
      <c r="C2500" s="455" t="s">
        <v>2379</v>
      </c>
      <c r="D2500" s="455" t="s">
        <v>2274</v>
      </c>
      <c r="E2500" s="455" t="s">
        <v>2301</v>
      </c>
      <c r="F2500" s="455">
        <v>1</v>
      </c>
      <c r="G2500" s="455">
        <v>708.03</v>
      </c>
      <c r="H2500" s="455">
        <v>708.03</v>
      </c>
      <c r="I2500" s="455" t="s">
        <v>2276</v>
      </c>
      <c r="J2500" s="455" t="s">
        <v>2277</v>
      </c>
    </row>
    <row r="2501" spans="2:10">
      <c r="B2501" s="454">
        <v>42830</v>
      </c>
      <c r="C2501" s="455" t="s">
        <v>2619</v>
      </c>
      <c r="D2501" s="455" t="s">
        <v>2281</v>
      </c>
      <c r="E2501" s="455" t="s">
        <v>2421</v>
      </c>
      <c r="F2501" s="455">
        <v>1</v>
      </c>
      <c r="G2501" s="455">
        <v>478.66</v>
      </c>
      <c r="H2501" s="455">
        <v>478.66</v>
      </c>
      <c r="I2501" s="455" t="s">
        <v>2276</v>
      </c>
      <c r="J2501" s="455" t="s">
        <v>2299</v>
      </c>
    </row>
    <row r="2502" spans="2:10">
      <c r="B2502" s="454">
        <v>42830</v>
      </c>
      <c r="C2502" s="455" t="s">
        <v>2623</v>
      </c>
      <c r="D2502" s="455" t="s">
        <v>2274</v>
      </c>
      <c r="E2502" s="455" t="s">
        <v>2294</v>
      </c>
      <c r="F2502" s="455">
        <v>1</v>
      </c>
      <c r="G2502" s="455">
        <v>715.03</v>
      </c>
      <c r="H2502" s="455">
        <v>715.03</v>
      </c>
      <c r="I2502" s="455" t="s">
        <v>2292</v>
      </c>
      <c r="J2502" s="455" t="s">
        <v>2299</v>
      </c>
    </row>
    <row r="2503" spans="2:10">
      <c r="B2503" s="454">
        <v>42830</v>
      </c>
      <c r="C2503" s="455" t="s">
        <v>2625</v>
      </c>
      <c r="D2503" s="455" t="s">
        <v>2274</v>
      </c>
      <c r="E2503" s="455" t="s">
        <v>2301</v>
      </c>
      <c r="F2503" s="455">
        <v>1</v>
      </c>
      <c r="G2503" s="455">
        <v>599.17999999999995</v>
      </c>
      <c r="H2503" s="455">
        <v>599.17999999999995</v>
      </c>
      <c r="I2503" s="455" t="s">
        <v>2292</v>
      </c>
      <c r="J2503" s="455" t="s">
        <v>2277</v>
      </c>
    </row>
    <row r="2504" spans="2:10">
      <c r="B2504" s="454">
        <v>42830</v>
      </c>
      <c r="C2504" s="455" t="s">
        <v>2627</v>
      </c>
      <c r="D2504" s="455" t="s">
        <v>2281</v>
      </c>
      <c r="E2504" s="455" t="s">
        <v>2285</v>
      </c>
      <c r="F2504" s="455">
        <v>1</v>
      </c>
      <c r="G2504" s="455">
        <v>229.82</v>
      </c>
      <c r="H2504" s="455">
        <v>229.82</v>
      </c>
      <c r="I2504" s="455" t="s">
        <v>2292</v>
      </c>
      <c r="J2504" s="455" t="s">
        <v>2283</v>
      </c>
    </row>
    <row r="2505" spans="2:10">
      <c r="B2505" s="454">
        <v>42830</v>
      </c>
      <c r="C2505" s="455" t="s">
        <v>2626</v>
      </c>
      <c r="D2505" s="455" t="s">
        <v>2281</v>
      </c>
      <c r="E2505" s="455" t="s">
        <v>2298</v>
      </c>
      <c r="F2505" s="455">
        <v>1</v>
      </c>
      <c r="G2505" s="455">
        <v>640.97</v>
      </c>
      <c r="H2505" s="455">
        <v>640.97</v>
      </c>
      <c r="I2505" s="455" t="s">
        <v>2292</v>
      </c>
      <c r="J2505" s="455" t="s">
        <v>2305</v>
      </c>
    </row>
    <row r="2506" spans="2:10">
      <c r="B2506" s="454">
        <v>42830</v>
      </c>
      <c r="C2506" s="455" t="s">
        <v>2469</v>
      </c>
      <c r="D2506" s="455" t="s">
        <v>2281</v>
      </c>
      <c r="E2506" s="455" t="s">
        <v>2282</v>
      </c>
      <c r="F2506" s="455">
        <v>1</v>
      </c>
      <c r="G2506" s="455">
        <v>748.84</v>
      </c>
      <c r="H2506" s="455">
        <v>748.84</v>
      </c>
      <c r="I2506" s="455" t="s">
        <v>2292</v>
      </c>
      <c r="J2506" s="455" t="s">
        <v>2283</v>
      </c>
    </row>
    <row r="2507" spans="2:10">
      <c r="B2507" s="454">
        <v>42830</v>
      </c>
      <c r="C2507" s="455" t="s">
        <v>2354</v>
      </c>
      <c r="D2507" s="455" t="s">
        <v>2281</v>
      </c>
      <c r="E2507" s="455" t="s">
        <v>2285</v>
      </c>
      <c r="F2507" s="455">
        <v>1</v>
      </c>
      <c r="G2507" s="455">
        <v>385.73</v>
      </c>
      <c r="H2507" s="455">
        <v>385.73</v>
      </c>
      <c r="I2507" s="455" t="s">
        <v>2292</v>
      </c>
      <c r="J2507" s="455" t="s">
        <v>2279</v>
      </c>
    </row>
    <row r="2508" spans="2:10">
      <c r="B2508" s="454">
        <v>42830</v>
      </c>
      <c r="C2508" s="455" t="s">
        <v>2635</v>
      </c>
      <c r="D2508" s="455" t="s">
        <v>2274</v>
      </c>
      <c r="E2508" s="455" t="s">
        <v>2301</v>
      </c>
      <c r="F2508" s="455">
        <v>1</v>
      </c>
      <c r="G2508" s="455">
        <v>534.62</v>
      </c>
      <c r="H2508" s="455">
        <v>534.62</v>
      </c>
      <c r="I2508" s="455" t="s">
        <v>2292</v>
      </c>
      <c r="J2508" s="455" t="s">
        <v>2305</v>
      </c>
    </row>
    <row r="2509" spans="2:10">
      <c r="B2509" s="454">
        <v>42830</v>
      </c>
      <c r="C2509" s="455" t="s">
        <v>2365</v>
      </c>
      <c r="D2509" s="455" t="s">
        <v>2274</v>
      </c>
      <c r="E2509" s="455" t="s">
        <v>2296</v>
      </c>
      <c r="F2509" s="455">
        <v>1</v>
      </c>
      <c r="G2509" s="455">
        <v>2610.87</v>
      </c>
      <c r="H2509" s="455">
        <v>2610.87</v>
      </c>
      <c r="I2509" s="455" t="s">
        <v>2276</v>
      </c>
      <c r="J2509" s="455" t="s">
        <v>2283</v>
      </c>
    </row>
    <row r="2510" spans="2:10">
      <c r="B2510" s="454">
        <v>42830</v>
      </c>
      <c r="C2510" s="455" t="s">
        <v>2273</v>
      </c>
      <c r="D2510" s="455" t="s">
        <v>2274</v>
      </c>
      <c r="E2510" s="455" t="s">
        <v>2275</v>
      </c>
      <c r="F2510" s="455">
        <v>1</v>
      </c>
      <c r="G2510" s="455">
        <v>1651.62</v>
      </c>
      <c r="H2510" s="455">
        <v>1651.62</v>
      </c>
      <c r="I2510" s="455" t="s">
        <v>2276</v>
      </c>
      <c r="J2510" s="455" t="s">
        <v>2299</v>
      </c>
    </row>
    <row r="2511" spans="2:10">
      <c r="B2511" s="454">
        <v>42830</v>
      </c>
      <c r="C2511" s="455" t="s">
        <v>2335</v>
      </c>
      <c r="D2511" s="455" t="s">
        <v>2274</v>
      </c>
      <c r="E2511" s="455" t="s">
        <v>2298</v>
      </c>
      <c r="F2511" s="455">
        <v>1</v>
      </c>
      <c r="G2511" s="455">
        <v>888.34</v>
      </c>
      <c r="H2511" s="455">
        <v>888.34</v>
      </c>
      <c r="I2511" s="455" t="s">
        <v>2276</v>
      </c>
      <c r="J2511" s="455" t="s">
        <v>2279</v>
      </c>
    </row>
    <row r="2512" spans="2:10">
      <c r="B2512" s="454">
        <v>42830</v>
      </c>
      <c r="C2512" s="455" t="s">
        <v>2569</v>
      </c>
      <c r="D2512" s="455" t="s">
        <v>2274</v>
      </c>
      <c r="E2512" s="455" t="s">
        <v>2314</v>
      </c>
      <c r="F2512" s="455">
        <v>1</v>
      </c>
      <c r="G2512" s="455">
        <v>1227.9000000000001</v>
      </c>
      <c r="H2512" s="455">
        <v>1227.9000000000001</v>
      </c>
      <c r="I2512" s="455" t="s">
        <v>2276</v>
      </c>
      <c r="J2512" s="455" t="s">
        <v>2277</v>
      </c>
    </row>
    <row r="2513" spans="2:10">
      <c r="B2513" s="454">
        <v>42830</v>
      </c>
      <c r="C2513" s="455" t="s">
        <v>2399</v>
      </c>
      <c r="D2513" s="455" t="s">
        <v>2274</v>
      </c>
      <c r="E2513" s="455" t="s">
        <v>2301</v>
      </c>
      <c r="F2513" s="455">
        <v>1</v>
      </c>
      <c r="G2513" s="455">
        <v>1004.91</v>
      </c>
      <c r="H2513" s="455">
        <v>1004.91</v>
      </c>
      <c r="I2513" s="455" t="s">
        <v>2292</v>
      </c>
      <c r="J2513" s="455" t="s">
        <v>2299</v>
      </c>
    </row>
    <row r="2514" spans="2:10">
      <c r="B2514" s="454">
        <v>42830</v>
      </c>
      <c r="C2514" s="455" t="s">
        <v>2460</v>
      </c>
      <c r="D2514" s="455" t="s">
        <v>2274</v>
      </c>
      <c r="E2514" s="455" t="s">
        <v>2294</v>
      </c>
      <c r="F2514" s="455">
        <v>1</v>
      </c>
      <c r="G2514" s="455">
        <v>725.94</v>
      </c>
      <c r="H2514" s="455">
        <v>725.94</v>
      </c>
      <c r="I2514" s="455" t="s">
        <v>2292</v>
      </c>
      <c r="J2514" s="455" t="s">
        <v>2279</v>
      </c>
    </row>
    <row r="2515" spans="2:10">
      <c r="B2515" s="454">
        <v>42830</v>
      </c>
      <c r="C2515" s="455" t="s">
        <v>2591</v>
      </c>
      <c r="D2515" s="455" t="s">
        <v>2274</v>
      </c>
      <c r="E2515" s="455" t="s">
        <v>2314</v>
      </c>
      <c r="F2515" s="455">
        <v>1</v>
      </c>
      <c r="G2515" s="455">
        <v>1248.77</v>
      </c>
      <c r="H2515" s="455">
        <v>1248.77</v>
      </c>
      <c r="I2515" s="455" t="s">
        <v>2292</v>
      </c>
      <c r="J2515" s="455" t="s">
        <v>2289</v>
      </c>
    </row>
    <row r="2516" spans="2:10">
      <c r="B2516" s="454">
        <v>42830</v>
      </c>
      <c r="C2516" s="455" t="s">
        <v>2325</v>
      </c>
      <c r="D2516" s="455" t="s">
        <v>2274</v>
      </c>
      <c r="E2516" s="455" t="s">
        <v>2314</v>
      </c>
      <c r="F2516" s="455">
        <v>1</v>
      </c>
      <c r="G2516" s="455">
        <v>1255.31</v>
      </c>
      <c r="H2516" s="455">
        <v>1255.31</v>
      </c>
      <c r="I2516" s="455" t="s">
        <v>2292</v>
      </c>
      <c r="J2516" s="455" t="s">
        <v>2283</v>
      </c>
    </row>
    <row r="2517" spans="2:10">
      <c r="B2517" s="454">
        <v>42830</v>
      </c>
      <c r="C2517" s="455" t="s">
        <v>2632</v>
      </c>
      <c r="D2517" s="455" t="s">
        <v>2281</v>
      </c>
      <c r="E2517" s="455" t="s">
        <v>2282</v>
      </c>
      <c r="F2517" s="455">
        <v>1</v>
      </c>
      <c r="G2517" s="455">
        <v>470.38</v>
      </c>
      <c r="H2517" s="455">
        <v>470.38</v>
      </c>
      <c r="I2517" s="455" t="s">
        <v>2292</v>
      </c>
      <c r="J2517" s="455" t="s">
        <v>2289</v>
      </c>
    </row>
    <row r="2518" spans="2:10">
      <c r="B2518" s="454">
        <v>42831</v>
      </c>
      <c r="C2518" s="455" t="s">
        <v>2391</v>
      </c>
      <c r="D2518" s="455" t="s">
        <v>2274</v>
      </c>
      <c r="E2518" s="455" t="s">
        <v>2275</v>
      </c>
      <c r="F2518" s="455">
        <v>1</v>
      </c>
      <c r="G2518" s="455">
        <v>1642.76</v>
      </c>
      <c r="H2518" s="455">
        <v>1642.76</v>
      </c>
      <c r="I2518" s="455" t="s">
        <v>2292</v>
      </c>
      <c r="J2518" s="455" t="s">
        <v>2299</v>
      </c>
    </row>
    <row r="2519" spans="2:10">
      <c r="B2519" s="454">
        <v>42831</v>
      </c>
      <c r="C2519" s="455" t="s">
        <v>2371</v>
      </c>
      <c r="D2519" s="455" t="s">
        <v>2274</v>
      </c>
      <c r="E2519" s="455" t="s">
        <v>2275</v>
      </c>
      <c r="F2519" s="455">
        <v>1</v>
      </c>
      <c r="G2519" s="455">
        <v>2123.64</v>
      </c>
      <c r="H2519" s="455">
        <v>2123.64</v>
      </c>
      <c r="I2519" s="455" t="s">
        <v>2292</v>
      </c>
      <c r="J2519" s="455" t="s">
        <v>2305</v>
      </c>
    </row>
    <row r="2520" spans="2:10">
      <c r="B2520" s="454">
        <v>42831</v>
      </c>
      <c r="C2520" s="455" t="s">
        <v>2638</v>
      </c>
      <c r="D2520" s="455" t="s">
        <v>2281</v>
      </c>
      <c r="E2520" s="455" t="s">
        <v>2287</v>
      </c>
      <c r="F2520" s="455">
        <v>1</v>
      </c>
      <c r="G2520" s="455">
        <v>672</v>
      </c>
      <c r="H2520" s="455">
        <v>672</v>
      </c>
      <c r="I2520" s="455" t="s">
        <v>2292</v>
      </c>
      <c r="J2520" s="455" t="s">
        <v>2279</v>
      </c>
    </row>
    <row r="2521" spans="2:10">
      <c r="B2521" s="454">
        <v>42831</v>
      </c>
      <c r="C2521" s="455" t="s">
        <v>2556</v>
      </c>
      <c r="D2521" s="455" t="s">
        <v>2274</v>
      </c>
      <c r="E2521" s="455" t="s">
        <v>2301</v>
      </c>
      <c r="F2521" s="455">
        <v>1</v>
      </c>
      <c r="G2521" s="455">
        <v>545.14</v>
      </c>
      <c r="H2521" s="455">
        <v>545.14</v>
      </c>
      <c r="I2521" s="455" t="s">
        <v>2292</v>
      </c>
      <c r="J2521" s="455" t="s">
        <v>2299</v>
      </c>
    </row>
    <row r="2522" spans="2:10">
      <c r="B2522" s="454">
        <v>42831</v>
      </c>
      <c r="C2522" s="455" t="s">
        <v>2643</v>
      </c>
      <c r="D2522" s="455" t="s">
        <v>2274</v>
      </c>
      <c r="E2522" s="455" t="s">
        <v>2275</v>
      </c>
      <c r="F2522" s="455">
        <v>1</v>
      </c>
      <c r="G2522" s="455">
        <v>2180.61</v>
      </c>
      <c r="H2522" s="455">
        <v>2180.61</v>
      </c>
      <c r="I2522" s="455" t="s">
        <v>2292</v>
      </c>
      <c r="J2522" s="455" t="s">
        <v>2279</v>
      </c>
    </row>
    <row r="2523" spans="2:10">
      <c r="B2523" s="454">
        <v>42831</v>
      </c>
      <c r="C2523" s="455" t="s">
        <v>2300</v>
      </c>
      <c r="D2523" s="455" t="s">
        <v>2274</v>
      </c>
      <c r="E2523" s="455" t="s">
        <v>2301</v>
      </c>
      <c r="F2523" s="455">
        <v>1</v>
      </c>
      <c r="G2523" s="455">
        <v>1030.1500000000001</v>
      </c>
      <c r="H2523" s="455">
        <v>1030.1500000000001</v>
      </c>
      <c r="I2523" s="455" t="s">
        <v>2292</v>
      </c>
      <c r="J2523" s="455" t="s">
        <v>2277</v>
      </c>
    </row>
    <row r="2524" spans="2:10">
      <c r="B2524" s="454">
        <v>42831</v>
      </c>
      <c r="C2524" s="455" t="s">
        <v>2598</v>
      </c>
      <c r="D2524" s="455" t="s">
        <v>2274</v>
      </c>
      <c r="E2524" s="455" t="s">
        <v>2319</v>
      </c>
      <c r="F2524" s="455">
        <v>1</v>
      </c>
      <c r="G2524" s="455">
        <v>810.33</v>
      </c>
      <c r="H2524" s="455">
        <v>810.33</v>
      </c>
      <c r="I2524" s="455" t="s">
        <v>2292</v>
      </c>
      <c r="J2524" s="455" t="s">
        <v>2289</v>
      </c>
    </row>
    <row r="2525" spans="2:10">
      <c r="B2525" s="454">
        <v>42831</v>
      </c>
      <c r="C2525" s="455" t="s">
        <v>2458</v>
      </c>
      <c r="D2525" s="455" t="s">
        <v>2274</v>
      </c>
      <c r="E2525" s="455" t="s">
        <v>2275</v>
      </c>
      <c r="F2525" s="455">
        <v>1</v>
      </c>
      <c r="G2525" s="455">
        <v>2177.4</v>
      </c>
      <c r="H2525" s="455">
        <v>2177.4</v>
      </c>
      <c r="I2525" s="455" t="s">
        <v>2347</v>
      </c>
      <c r="J2525" s="455" t="s">
        <v>2283</v>
      </c>
    </row>
    <row r="2526" spans="2:10">
      <c r="B2526" s="454">
        <v>42831</v>
      </c>
      <c r="C2526" s="455" t="s">
        <v>2643</v>
      </c>
      <c r="D2526" s="455" t="s">
        <v>2274</v>
      </c>
      <c r="E2526" s="455" t="s">
        <v>2275</v>
      </c>
      <c r="F2526" s="455">
        <v>1</v>
      </c>
      <c r="G2526" s="455">
        <v>2180.61</v>
      </c>
      <c r="H2526" s="455">
        <v>2180.61</v>
      </c>
      <c r="I2526" s="455" t="s">
        <v>2347</v>
      </c>
      <c r="J2526" s="455" t="s">
        <v>2279</v>
      </c>
    </row>
    <row r="2527" spans="2:10">
      <c r="B2527" s="454">
        <v>42831</v>
      </c>
      <c r="C2527" s="455" t="s">
        <v>2637</v>
      </c>
      <c r="D2527" s="455" t="s">
        <v>2274</v>
      </c>
      <c r="E2527" s="455" t="s">
        <v>2275</v>
      </c>
      <c r="F2527" s="455">
        <v>1</v>
      </c>
      <c r="G2527" s="455">
        <v>1673.33</v>
      </c>
      <c r="H2527" s="455">
        <v>1673.33</v>
      </c>
      <c r="I2527" s="455" t="s">
        <v>2347</v>
      </c>
      <c r="J2527" s="455" t="s">
        <v>2299</v>
      </c>
    </row>
    <row r="2528" spans="2:10">
      <c r="B2528" s="454">
        <v>42831</v>
      </c>
      <c r="C2528" s="455" t="s">
        <v>2617</v>
      </c>
      <c r="D2528" s="455" t="s">
        <v>2274</v>
      </c>
      <c r="E2528" s="455" t="s">
        <v>2296</v>
      </c>
      <c r="F2528" s="455">
        <v>1</v>
      </c>
      <c r="G2528" s="455">
        <v>2526.15</v>
      </c>
      <c r="H2528" s="455">
        <v>2526.15</v>
      </c>
      <c r="I2528" s="455" t="s">
        <v>2347</v>
      </c>
      <c r="J2528" s="455" t="s">
        <v>2277</v>
      </c>
    </row>
    <row r="2529" spans="2:10">
      <c r="B2529" s="454">
        <v>42831</v>
      </c>
      <c r="C2529" s="455" t="s">
        <v>2360</v>
      </c>
      <c r="D2529" s="455" t="s">
        <v>2281</v>
      </c>
      <c r="E2529" s="455" t="s">
        <v>2296</v>
      </c>
      <c r="F2529" s="455">
        <v>1</v>
      </c>
      <c r="G2529" s="455">
        <v>2003.4</v>
      </c>
      <c r="H2529" s="455">
        <v>2003.4</v>
      </c>
      <c r="I2529" s="455" t="s">
        <v>2292</v>
      </c>
      <c r="J2529" s="455" t="s">
        <v>2305</v>
      </c>
    </row>
    <row r="2530" spans="2:10">
      <c r="B2530" s="454">
        <v>42831</v>
      </c>
      <c r="C2530" s="455" t="s">
        <v>2537</v>
      </c>
      <c r="D2530" s="455" t="s">
        <v>2281</v>
      </c>
      <c r="E2530" s="455" t="s">
        <v>2285</v>
      </c>
      <c r="F2530" s="455">
        <v>1</v>
      </c>
      <c r="G2530" s="455">
        <v>890.19</v>
      </c>
      <c r="H2530" s="455">
        <v>890.19</v>
      </c>
      <c r="I2530" s="455" t="s">
        <v>2292</v>
      </c>
      <c r="J2530" s="455" t="s">
        <v>2277</v>
      </c>
    </row>
    <row r="2531" spans="2:10">
      <c r="B2531" s="454">
        <v>42831</v>
      </c>
      <c r="C2531" s="455" t="s">
        <v>2533</v>
      </c>
      <c r="D2531" s="455" t="s">
        <v>2281</v>
      </c>
      <c r="E2531" s="455" t="s">
        <v>2282</v>
      </c>
      <c r="F2531" s="455">
        <v>1</v>
      </c>
      <c r="G2531" s="455">
        <v>352.85</v>
      </c>
      <c r="H2531" s="455">
        <v>352.85</v>
      </c>
      <c r="I2531" s="455" t="s">
        <v>2292</v>
      </c>
      <c r="J2531" s="455" t="s">
        <v>2305</v>
      </c>
    </row>
    <row r="2532" spans="2:10">
      <c r="B2532" s="454">
        <v>42831</v>
      </c>
      <c r="C2532" s="455" t="s">
        <v>2359</v>
      </c>
      <c r="D2532" s="455" t="s">
        <v>2281</v>
      </c>
      <c r="E2532" s="455" t="s">
        <v>2282</v>
      </c>
      <c r="F2532" s="455">
        <v>1</v>
      </c>
      <c r="G2532" s="455">
        <v>429.56</v>
      </c>
      <c r="H2532" s="455">
        <v>429.56</v>
      </c>
      <c r="I2532" s="455" t="s">
        <v>2292</v>
      </c>
      <c r="J2532" s="455" t="s">
        <v>2277</v>
      </c>
    </row>
    <row r="2533" spans="2:10">
      <c r="B2533" s="454">
        <v>42831</v>
      </c>
      <c r="C2533" s="455" t="s">
        <v>2402</v>
      </c>
      <c r="D2533" s="455" t="s">
        <v>2281</v>
      </c>
      <c r="E2533" s="455" t="s">
        <v>2285</v>
      </c>
      <c r="F2533" s="455">
        <v>1</v>
      </c>
      <c r="G2533" s="455">
        <v>1199.24</v>
      </c>
      <c r="H2533" s="455">
        <v>1199.24</v>
      </c>
      <c r="I2533" s="455" t="s">
        <v>2292</v>
      </c>
      <c r="J2533" s="455" t="s">
        <v>2305</v>
      </c>
    </row>
    <row r="2534" spans="2:10">
      <c r="B2534" s="454">
        <v>42831</v>
      </c>
      <c r="C2534" s="455" t="s">
        <v>2612</v>
      </c>
      <c r="D2534" s="455" t="s">
        <v>2274</v>
      </c>
      <c r="E2534" s="455" t="s">
        <v>2296</v>
      </c>
      <c r="F2534" s="455">
        <v>1</v>
      </c>
      <c r="G2534" s="455">
        <v>2419.1999999999998</v>
      </c>
      <c r="H2534" s="455">
        <v>2419.1999999999998</v>
      </c>
      <c r="I2534" s="455" t="s">
        <v>2292</v>
      </c>
      <c r="J2534" s="455" t="s">
        <v>2289</v>
      </c>
    </row>
    <row r="2535" spans="2:10">
      <c r="B2535" s="454">
        <v>42832</v>
      </c>
      <c r="C2535" s="455" t="s">
        <v>2470</v>
      </c>
      <c r="D2535" s="455" t="s">
        <v>2274</v>
      </c>
      <c r="E2535" s="455" t="s">
        <v>2319</v>
      </c>
      <c r="F2535" s="455">
        <v>1</v>
      </c>
      <c r="G2535" s="455">
        <v>1079.2</v>
      </c>
      <c r="H2535" s="455">
        <v>1079.2</v>
      </c>
      <c r="I2535" s="455" t="s">
        <v>2276</v>
      </c>
      <c r="J2535" s="455" t="s">
        <v>2283</v>
      </c>
    </row>
    <row r="2536" spans="2:10">
      <c r="B2536" s="454">
        <v>42832</v>
      </c>
      <c r="C2536" s="455" t="s">
        <v>2273</v>
      </c>
      <c r="D2536" s="455" t="s">
        <v>2274</v>
      </c>
      <c r="E2536" s="455" t="s">
        <v>2275</v>
      </c>
      <c r="F2536" s="455">
        <v>1</v>
      </c>
      <c r="G2536" s="455">
        <v>1651.62</v>
      </c>
      <c r="H2536" s="455">
        <v>1651.62</v>
      </c>
      <c r="I2536" s="455" t="s">
        <v>2276</v>
      </c>
      <c r="J2536" s="455" t="s">
        <v>2279</v>
      </c>
    </row>
    <row r="2537" spans="2:10">
      <c r="B2537" s="454">
        <v>42832</v>
      </c>
      <c r="C2537" s="455" t="s">
        <v>2387</v>
      </c>
      <c r="D2537" s="455" t="s">
        <v>2274</v>
      </c>
      <c r="E2537" s="455" t="s">
        <v>2296</v>
      </c>
      <c r="F2537" s="455">
        <v>1</v>
      </c>
      <c r="G2537" s="455">
        <v>3093.7</v>
      </c>
      <c r="H2537" s="455">
        <v>3093.7</v>
      </c>
      <c r="I2537" s="455" t="s">
        <v>2276</v>
      </c>
      <c r="J2537" s="455" t="s">
        <v>2289</v>
      </c>
    </row>
    <row r="2538" spans="2:10">
      <c r="B2538" s="454">
        <v>42832</v>
      </c>
      <c r="C2538" s="455" t="s">
        <v>2405</v>
      </c>
      <c r="D2538" s="455" t="s">
        <v>2281</v>
      </c>
      <c r="E2538" s="455" t="s">
        <v>2282</v>
      </c>
      <c r="F2538" s="455">
        <v>1</v>
      </c>
      <c r="G2538" s="455">
        <v>604.42999999999995</v>
      </c>
      <c r="H2538" s="455">
        <v>604.42999999999995</v>
      </c>
      <c r="I2538" s="455" t="s">
        <v>2276</v>
      </c>
      <c r="J2538" s="455" t="s">
        <v>2299</v>
      </c>
    </row>
    <row r="2539" spans="2:10">
      <c r="B2539" s="454">
        <v>42832</v>
      </c>
      <c r="C2539" s="455" t="s">
        <v>2635</v>
      </c>
      <c r="D2539" s="455" t="s">
        <v>2274</v>
      </c>
      <c r="E2539" s="455" t="s">
        <v>2301</v>
      </c>
      <c r="F2539" s="455">
        <v>1</v>
      </c>
      <c r="G2539" s="455">
        <v>534.62</v>
      </c>
      <c r="H2539" s="455">
        <v>534.62</v>
      </c>
      <c r="I2539" s="455" t="s">
        <v>2276</v>
      </c>
      <c r="J2539" s="455" t="s">
        <v>2279</v>
      </c>
    </row>
    <row r="2540" spans="2:10">
      <c r="B2540" s="454">
        <v>42832</v>
      </c>
      <c r="C2540" s="455" t="s">
        <v>2374</v>
      </c>
      <c r="D2540" s="455" t="s">
        <v>2274</v>
      </c>
      <c r="E2540" s="455" t="s">
        <v>2319</v>
      </c>
      <c r="F2540" s="455">
        <v>1</v>
      </c>
      <c r="G2540" s="455">
        <v>1183.05</v>
      </c>
      <c r="H2540" s="455">
        <v>1183.05</v>
      </c>
      <c r="I2540" s="455" t="s">
        <v>2292</v>
      </c>
      <c r="J2540" s="455" t="s">
        <v>2283</v>
      </c>
    </row>
    <row r="2541" spans="2:10">
      <c r="B2541" s="454">
        <v>42832</v>
      </c>
      <c r="C2541" s="455" t="s">
        <v>2499</v>
      </c>
      <c r="D2541" s="455" t="s">
        <v>2274</v>
      </c>
      <c r="E2541" s="455" t="s">
        <v>2319</v>
      </c>
      <c r="F2541" s="455">
        <v>1</v>
      </c>
      <c r="G2541" s="455">
        <v>1418.09</v>
      </c>
      <c r="H2541" s="455">
        <v>1418.09</v>
      </c>
      <c r="I2541" s="455" t="s">
        <v>2292</v>
      </c>
      <c r="J2541" s="455" t="s">
        <v>2305</v>
      </c>
    </row>
    <row r="2542" spans="2:10">
      <c r="B2542" s="454">
        <v>42832</v>
      </c>
      <c r="C2542" s="455" t="s">
        <v>2355</v>
      </c>
      <c r="D2542" s="455" t="s">
        <v>2281</v>
      </c>
      <c r="E2542" s="455" t="s">
        <v>2287</v>
      </c>
      <c r="F2542" s="455">
        <v>1</v>
      </c>
      <c r="G2542" s="455">
        <v>1284.5</v>
      </c>
      <c r="H2542" s="455">
        <v>1284.5</v>
      </c>
      <c r="I2542" s="455" t="s">
        <v>2292</v>
      </c>
      <c r="J2542" s="455" t="s">
        <v>2283</v>
      </c>
    </row>
    <row r="2543" spans="2:10">
      <c r="B2543" s="454">
        <v>42832</v>
      </c>
      <c r="C2543" s="455" t="s">
        <v>2628</v>
      </c>
      <c r="D2543" s="455" t="s">
        <v>2274</v>
      </c>
      <c r="E2543" s="455" t="s">
        <v>2314</v>
      </c>
      <c r="F2543" s="455">
        <v>1</v>
      </c>
      <c r="G2543" s="455">
        <v>1141.1500000000001</v>
      </c>
      <c r="H2543" s="455">
        <v>1141.1500000000001</v>
      </c>
      <c r="I2543" s="455" t="s">
        <v>2292</v>
      </c>
      <c r="J2543" s="455" t="s">
        <v>2299</v>
      </c>
    </row>
    <row r="2544" spans="2:10">
      <c r="B2544" s="454">
        <v>42832</v>
      </c>
      <c r="C2544" s="455" t="s">
        <v>2495</v>
      </c>
      <c r="D2544" s="455" t="s">
        <v>2274</v>
      </c>
      <c r="E2544" s="455" t="s">
        <v>2301</v>
      </c>
      <c r="F2544" s="455">
        <v>1</v>
      </c>
      <c r="G2544" s="455">
        <v>658.56</v>
      </c>
      <c r="H2544" s="455">
        <v>658.56</v>
      </c>
      <c r="I2544" s="455" t="s">
        <v>2292</v>
      </c>
      <c r="J2544" s="455" t="s">
        <v>2289</v>
      </c>
    </row>
    <row r="2545" spans="2:10">
      <c r="B2545" s="454">
        <v>42832</v>
      </c>
      <c r="C2545" s="455" t="s">
        <v>2464</v>
      </c>
      <c r="D2545" s="455" t="s">
        <v>2281</v>
      </c>
      <c r="E2545" s="455" t="s">
        <v>2298</v>
      </c>
      <c r="F2545" s="455">
        <v>1</v>
      </c>
      <c r="G2545" s="455">
        <v>904.09</v>
      </c>
      <c r="H2545" s="455">
        <v>904.09</v>
      </c>
      <c r="I2545" s="455" t="s">
        <v>2292</v>
      </c>
      <c r="J2545" s="455" t="s">
        <v>2277</v>
      </c>
    </row>
    <row r="2546" spans="2:10">
      <c r="B2546" s="454">
        <v>42832</v>
      </c>
      <c r="C2546" s="455" t="s">
        <v>2310</v>
      </c>
      <c r="D2546" s="455" t="s">
        <v>2281</v>
      </c>
      <c r="E2546" s="455" t="s">
        <v>2275</v>
      </c>
      <c r="F2546" s="455">
        <v>1</v>
      </c>
      <c r="G2546" s="455">
        <v>1545.03</v>
      </c>
      <c r="H2546" s="455">
        <v>1545.03</v>
      </c>
      <c r="I2546" s="455" t="s">
        <v>2292</v>
      </c>
      <c r="J2546" s="455" t="s">
        <v>2277</v>
      </c>
    </row>
    <row r="2547" spans="2:10">
      <c r="B2547" s="454">
        <v>42832</v>
      </c>
      <c r="C2547" s="455" t="s">
        <v>2420</v>
      </c>
      <c r="D2547" s="455" t="s">
        <v>2281</v>
      </c>
      <c r="E2547" s="455" t="s">
        <v>2421</v>
      </c>
      <c r="F2547" s="455">
        <v>1</v>
      </c>
      <c r="G2547" s="455">
        <v>320.16000000000003</v>
      </c>
      <c r="H2547" s="455">
        <v>320.16000000000003</v>
      </c>
      <c r="I2547" s="455" t="s">
        <v>2292</v>
      </c>
      <c r="J2547" s="455" t="s">
        <v>2299</v>
      </c>
    </row>
    <row r="2548" spans="2:10">
      <c r="B2548" s="454">
        <v>42832</v>
      </c>
      <c r="C2548" s="455" t="s">
        <v>2577</v>
      </c>
      <c r="D2548" s="455" t="s">
        <v>2274</v>
      </c>
      <c r="E2548" s="455" t="s">
        <v>2314</v>
      </c>
      <c r="F2548" s="455">
        <v>1</v>
      </c>
      <c r="G2548" s="455">
        <v>1466.95</v>
      </c>
      <c r="H2548" s="455">
        <v>1466.95</v>
      </c>
      <c r="I2548" s="455" t="s">
        <v>2292</v>
      </c>
      <c r="J2548" s="455" t="s">
        <v>2283</v>
      </c>
    </row>
    <row r="2549" spans="2:10">
      <c r="B2549" s="454">
        <v>42832</v>
      </c>
      <c r="C2549" s="455" t="s">
        <v>2402</v>
      </c>
      <c r="D2549" s="455" t="s">
        <v>2281</v>
      </c>
      <c r="E2549" s="455" t="s">
        <v>2285</v>
      </c>
      <c r="F2549" s="455">
        <v>1</v>
      </c>
      <c r="G2549" s="455">
        <v>1199.24</v>
      </c>
      <c r="H2549" s="455">
        <v>1199.24</v>
      </c>
      <c r="I2549" s="455" t="s">
        <v>2292</v>
      </c>
      <c r="J2549" s="455" t="s">
        <v>2283</v>
      </c>
    </row>
    <row r="2550" spans="2:10">
      <c r="B2550" s="454">
        <v>42832</v>
      </c>
      <c r="C2550" s="455" t="s">
        <v>2306</v>
      </c>
      <c r="D2550" s="455" t="s">
        <v>2281</v>
      </c>
      <c r="E2550" s="455" t="s">
        <v>2287</v>
      </c>
      <c r="F2550" s="455">
        <v>1</v>
      </c>
      <c r="G2550" s="455">
        <v>581.76</v>
      </c>
      <c r="H2550" s="455">
        <v>581.76</v>
      </c>
      <c r="I2550" s="455" t="s">
        <v>2292</v>
      </c>
      <c r="J2550" s="455" t="s">
        <v>2305</v>
      </c>
    </row>
    <row r="2551" spans="2:10">
      <c r="B2551" s="454">
        <v>42832</v>
      </c>
      <c r="C2551" s="455" t="s">
        <v>2566</v>
      </c>
      <c r="D2551" s="455" t="s">
        <v>2274</v>
      </c>
      <c r="E2551" s="455" t="s">
        <v>2301</v>
      </c>
      <c r="F2551" s="455">
        <v>1</v>
      </c>
      <c r="G2551" s="455">
        <v>551.35</v>
      </c>
      <c r="H2551" s="455">
        <v>551.35</v>
      </c>
      <c r="I2551" s="455" t="s">
        <v>2292</v>
      </c>
      <c r="J2551" s="455" t="s">
        <v>2283</v>
      </c>
    </row>
    <row r="2552" spans="2:10">
      <c r="B2552" s="454">
        <v>42832</v>
      </c>
      <c r="C2552" s="455" t="s">
        <v>2280</v>
      </c>
      <c r="D2552" s="455" t="s">
        <v>2281</v>
      </c>
      <c r="E2552" s="455" t="s">
        <v>2282</v>
      </c>
      <c r="F2552" s="455">
        <v>1</v>
      </c>
      <c r="G2552" s="455">
        <v>405.55</v>
      </c>
      <c r="H2552" s="455">
        <v>405.55</v>
      </c>
      <c r="I2552" s="455" t="s">
        <v>2292</v>
      </c>
      <c r="J2552" s="455" t="s">
        <v>2305</v>
      </c>
    </row>
    <row r="2553" spans="2:10">
      <c r="B2553" s="454">
        <v>42832</v>
      </c>
      <c r="C2553" s="455" t="s">
        <v>2594</v>
      </c>
      <c r="D2553" s="455" t="s">
        <v>2281</v>
      </c>
      <c r="E2553" s="455" t="s">
        <v>2296</v>
      </c>
      <c r="F2553" s="455">
        <v>1</v>
      </c>
      <c r="G2553" s="455">
        <v>2324.1799999999998</v>
      </c>
      <c r="H2553" s="455">
        <v>2324.1799999999998</v>
      </c>
      <c r="I2553" s="455" t="s">
        <v>2292</v>
      </c>
      <c r="J2553" s="455" t="s">
        <v>2299</v>
      </c>
    </row>
    <row r="2554" spans="2:10">
      <c r="B2554" s="454">
        <v>42832</v>
      </c>
      <c r="C2554" s="455" t="s">
        <v>2443</v>
      </c>
      <c r="D2554" s="455" t="s">
        <v>2274</v>
      </c>
      <c r="E2554" s="455" t="s">
        <v>2294</v>
      </c>
      <c r="F2554" s="455">
        <v>1</v>
      </c>
      <c r="G2554" s="455">
        <v>895.77</v>
      </c>
      <c r="H2554" s="455">
        <v>895.77</v>
      </c>
      <c r="I2554" s="455" t="s">
        <v>2276</v>
      </c>
      <c r="J2554" s="455" t="s">
        <v>2277</v>
      </c>
    </row>
    <row r="2555" spans="2:10">
      <c r="B2555" s="454">
        <v>42832</v>
      </c>
      <c r="C2555" s="455" t="s">
        <v>2370</v>
      </c>
      <c r="D2555" s="455" t="s">
        <v>2274</v>
      </c>
      <c r="E2555" s="455" t="s">
        <v>2275</v>
      </c>
      <c r="F2555" s="455">
        <v>1</v>
      </c>
      <c r="G2555" s="455">
        <v>1800.77</v>
      </c>
      <c r="H2555" s="455">
        <v>1800.77</v>
      </c>
      <c r="I2555" s="455" t="s">
        <v>2276</v>
      </c>
      <c r="J2555" s="455" t="s">
        <v>2283</v>
      </c>
    </row>
    <row r="2556" spans="2:10">
      <c r="B2556" s="454">
        <v>42832</v>
      </c>
      <c r="C2556" s="455" t="s">
        <v>2627</v>
      </c>
      <c r="D2556" s="455" t="s">
        <v>2281</v>
      </c>
      <c r="E2556" s="455" t="s">
        <v>2285</v>
      </c>
      <c r="F2556" s="455">
        <v>1</v>
      </c>
      <c r="G2556" s="455">
        <v>229.82</v>
      </c>
      <c r="H2556" s="455">
        <v>229.82</v>
      </c>
      <c r="I2556" s="455" t="s">
        <v>2276</v>
      </c>
      <c r="J2556" s="455" t="s">
        <v>2279</v>
      </c>
    </row>
    <row r="2557" spans="2:10">
      <c r="B2557" s="454">
        <v>42832</v>
      </c>
      <c r="C2557" s="455" t="s">
        <v>2363</v>
      </c>
      <c r="D2557" s="455" t="s">
        <v>2274</v>
      </c>
      <c r="E2557" s="455" t="s">
        <v>2301</v>
      </c>
      <c r="F2557" s="455">
        <v>1</v>
      </c>
      <c r="G2557" s="455">
        <v>1104.6600000000001</v>
      </c>
      <c r="H2557" s="455">
        <v>1104.6600000000001</v>
      </c>
      <c r="I2557" s="455" t="s">
        <v>2276</v>
      </c>
      <c r="J2557" s="455" t="s">
        <v>2279</v>
      </c>
    </row>
    <row r="2558" spans="2:10">
      <c r="B2558" s="454">
        <v>42832</v>
      </c>
      <c r="C2558" s="455" t="s">
        <v>2593</v>
      </c>
      <c r="D2558" s="455" t="s">
        <v>2281</v>
      </c>
      <c r="E2558" s="455" t="s">
        <v>2282</v>
      </c>
      <c r="F2558" s="455">
        <v>1</v>
      </c>
      <c r="G2558" s="455">
        <v>898.79</v>
      </c>
      <c r="H2558" s="455">
        <v>898.79</v>
      </c>
      <c r="I2558" s="455" t="s">
        <v>2276</v>
      </c>
      <c r="J2558" s="455" t="s">
        <v>2283</v>
      </c>
    </row>
    <row r="2559" spans="2:10">
      <c r="B2559" s="454">
        <v>42832</v>
      </c>
      <c r="C2559" s="455" t="s">
        <v>2591</v>
      </c>
      <c r="D2559" s="455" t="s">
        <v>2274</v>
      </c>
      <c r="E2559" s="455" t="s">
        <v>2314</v>
      </c>
      <c r="F2559" s="455">
        <v>1</v>
      </c>
      <c r="G2559" s="455">
        <v>1248.77</v>
      </c>
      <c r="H2559" s="455">
        <v>1248.77</v>
      </c>
      <c r="I2559" s="455" t="s">
        <v>2276</v>
      </c>
      <c r="J2559" s="455" t="s">
        <v>2279</v>
      </c>
    </row>
    <row r="2560" spans="2:10">
      <c r="B2560" s="454">
        <v>42832</v>
      </c>
      <c r="C2560" s="455" t="s">
        <v>2507</v>
      </c>
      <c r="D2560" s="455" t="s">
        <v>2281</v>
      </c>
      <c r="E2560" s="455" t="s">
        <v>2298</v>
      </c>
      <c r="F2560" s="455">
        <v>1</v>
      </c>
      <c r="G2560" s="455">
        <v>1055.07</v>
      </c>
      <c r="H2560" s="455">
        <v>1055.07</v>
      </c>
      <c r="I2560" s="455" t="s">
        <v>2276</v>
      </c>
      <c r="J2560" s="455" t="s">
        <v>2289</v>
      </c>
    </row>
    <row r="2561" spans="2:10">
      <c r="B2561" s="454">
        <v>42832</v>
      </c>
      <c r="C2561" s="455" t="s">
        <v>2378</v>
      </c>
      <c r="D2561" s="455" t="s">
        <v>2281</v>
      </c>
      <c r="E2561" s="455" t="s">
        <v>2275</v>
      </c>
      <c r="F2561" s="455">
        <v>1</v>
      </c>
      <c r="G2561" s="455">
        <v>1104.6199999999999</v>
      </c>
      <c r="H2561" s="455">
        <v>1104.6199999999999</v>
      </c>
      <c r="I2561" s="455" t="s">
        <v>2347</v>
      </c>
      <c r="J2561" s="455" t="s">
        <v>2277</v>
      </c>
    </row>
    <row r="2562" spans="2:10">
      <c r="B2562" s="454">
        <v>42832</v>
      </c>
      <c r="C2562" s="455" t="s">
        <v>2343</v>
      </c>
      <c r="D2562" s="455" t="s">
        <v>2281</v>
      </c>
      <c r="E2562" s="455" t="s">
        <v>2294</v>
      </c>
      <c r="F2562" s="455">
        <v>1</v>
      </c>
      <c r="G2562" s="455">
        <v>1260.55</v>
      </c>
      <c r="H2562" s="455">
        <v>1260.55</v>
      </c>
      <c r="I2562" s="455" t="s">
        <v>2347</v>
      </c>
      <c r="J2562" s="455" t="s">
        <v>2277</v>
      </c>
    </row>
    <row r="2563" spans="2:10">
      <c r="B2563" s="454">
        <v>42832</v>
      </c>
      <c r="C2563" s="455" t="s">
        <v>2615</v>
      </c>
      <c r="D2563" s="455" t="s">
        <v>2274</v>
      </c>
      <c r="E2563" s="455" t="s">
        <v>2294</v>
      </c>
      <c r="F2563" s="455">
        <v>1</v>
      </c>
      <c r="G2563" s="455">
        <v>715.03</v>
      </c>
      <c r="H2563" s="455">
        <v>715.03</v>
      </c>
      <c r="I2563" s="455" t="s">
        <v>2347</v>
      </c>
      <c r="J2563" s="455" t="s">
        <v>2289</v>
      </c>
    </row>
    <row r="2564" spans="2:10">
      <c r="B2564" s="454">
        <v>42832</v>
      </c>
      <c r="C2564" s="455" t="s">
        <v>2632</v>
      </c>
      <c r="D2564" s="455" t="s">
        <v>2281</v>
      </c>
      <c r="E2564" s="455" t="s">
        <v>2282</v>
      </c>
      <c r="F2564" s="455">
        <v>1</v>
      </c>
      <c r="G2564" s="455">
        <v>470.38</v>
      </c>
      <c r="H2564" s="455">
        <v>470.38</v>
      </c>
      <c r="I2564" s="455" t="s">
        <v>2292</v>
      </c>
      <c r="J2564" s="455" t="s">
        <v>2277</v>
      </c>
    </row>
    <row r="2565" spans="2:10">
      <c r="B2565" s="454">
        <v>42832</v>
      </c>
      <c r="C2565" s="455" t="s">
        <v>2291</v>
      </c>
      <c r="D2565" s="455" t="s">
        <v>2274</v>
      </c>
      <c r="E2565" s="455" t="s">
        <v>2275</v>
      </c>
      <c r="F2565" s="455">
        <v>1</v>
      </c>
      <c r="G2565" s="455">
        <v>1369.84</v>
      </c>
      <c r="H2565" s="455">
        <v>1369.84</v>
      </c>
      <c r="I2565" s="455" t="s">
        <v>2292</v>
      </c>
      <c r="J2565" s="455" t="s">
        <v>2279</v>
      </c>
    </row>
    <row r="2566" spans="2:10">
      <c r="B2566" s="454">
        <v>42832</v>
      </c>
      <c r="C2566" s="455" t="s">
        <v>2384</v>
      </c>
      <c r="D2566" s="455" t="s">
        <v>2274</v>
      </c>
      <c r="E2566" s="455" t="s">
        <v>2319</v>
      </c>
      <c r="F2566" s="455">
        <v>1</v>
      </c>
      <c r="G2566" s="455">
        <v>967.15</v>
      </c>
      <c r="H2566" s="455">
        <v>967.15</v>
      </c>
      <c r="I2566" s="455" t="s">
        <v>2292</v>
      </c>
      <c r="J2566" s="455" t="s">
        <v>2279</v>
      </c>
    </row>
    <row r="2567" spans="2:10">
      <c r="B2567" s="454">
        <v>42832</v>
      </c>
      <c r="C2567" s="455" t="s">
        <v>2342</v>
      </c>
      <c r="D2567" s="455" t="s">
        <v>2274</v>
      </c>
      <c r="E2567" s="455" t="s">
        <v>2275</v>
      </c>
      <c r="F2567" s="455">
        <v>1</v>
      </c>
      <c r="G2567" s="455">
        <v>1588.31</v>
      </c>
      <c r="H2567" s="455">
        <v>1588.31</v>
      </c>
      <c r="I2567" s="455" t="s">
        <v>2292</v>
      </c>
      <c r="J2567" s="455" t="s">
        <v>2277</v>
      </c>
    </row>
    <row r="2568" spans="2:10">
      <c r="B2568" s="454">
        <v>42832</v>
      </c>
      <c r="C2568" s="455" t="s">
        <v>2401</v>
      </c>
      <c r="D2568" s="455" t="s">
        <v>2274</v>
      </c>
      <c r="E2568" s="455" t="s">
        <v>2314</v>
      </c>
      <c r="F2568" s="455">
        <v>1</v>
      </c>
      <c r="G2568" s="455">
        <v>1073.3699999999999</v>
      </c>
      <c r="H2568" s="455">
        <v>1073.3699999999999</v>
      </c>
      <c r="I2568" s="455" t="s">
        <v>2292</v>
      </c>
      <c r="J2568" s="455" t="s">
        <v>2283</v>
      </c>
    </row>
    <row r="2569" spans="2:10">
      <c r="B2569" s="454">
        <v>42832</v>
      </c>
      <c r="C2569" s="455" t="s">
        <v>2280</v>
      </c>
      <c r="D2569" s="455" t="s">
        <v>2281</v>
      </c>
      <c r="E2569" s="455" t="s">
        <v>2282</v>
      </c>
      <c r="F2569" s="455">
        <v>1</v>
      </c>
      <c r="G2569" s="455">
        <v>405.55</v>
      </c>
      <c r="H2569" s="455">
        <v>405.55</v>
      </c>
      <c r="I2569" s="455" t="s">
        <v>2292</v>
      </c>
      <c r="J2569" s="455" t="s">
        <v>2289</v>
      </c>
    </row>
    <row r="2570" spans="2:10">
      <c r="B2570" s="454">
        <v>42832</v>
      </c>
      <c r="C2570" s="455" t="s">
        <v>2398</v>
      </c>
      <c r="D2570" s="455" t="s">
        <v>2274</v>
      </c>
      <c r="E2570" s="455" t="s">
        <v>2319</v>
      </c>
      <c r="F2570" s="455">
        <v>1</v>
      </c>
      <c r="G2570" s="455">
        <v>1023.16</v>
      </c>
      <c r="H2570" s="455">
        <v>1023.16</v>
      </c>
      <c r="I2570" s="455" t="s">
        <v>2292</v>
      </c>
      <c r="J2570" s="455" t="s">
        <v>2283</v>
      </c>
    </row>
    <row r="2571" spans="2:10">
      <c r="B2571" s="454">
        <v>42832</v>
      </c>
      <c r="C2571" s="455" t="s">
        <v>2518</v>
      </c>
      <c r="D2571" s="455" t="s">
        <v>2274</v>
      </c>
      <c r="E2571" s="455" t="s">
        <v>2301</v>
      </c>
      <c r="F2571" s="455">
        <v>1</v>
      </c>
      <c r="G2571" s="455">
        <v>630.99</v>
      </c>
      <c r="H2571" s="455">
        <v>630.99</v>
      </c>
      <c r="I2571" s="455" t="s">
        <v>2347</v>
      </c>
      <c r="J2571" s="455" t="s">
        <v>2299</v>
      </c>
    </row>
    <row r="2572" spans="2:10">
      <c r="B2572" s="454">
        <v>42832</v>
      </c>
      <c r="C2572" s="455" t="s">
        <v>2539</v>
      </c>
      <c r="D2572" s="455" t="s">
        <v>2274</v>
      </c>
      <c r="E2572" s="455" t="s">
        <v>2319</v>
      </c>
      <c r="F2572" s="455">
        <v>1</v>
      </c>
      <c r="G2572" s="455">
        <v>972.32</v>
      </c>
      <c r="H2572" s="455">
        <v>972.32</v>
      </c>
      <c r="I2572" s="455" t="s">
        <v>2347</v>
      </c>
      <c r="J2572" s="455" t="s">
        <v>2305</v>
      </c>
    </row>
    <row r="2573" spans="2:10">
      <c r="B2573" s="454">
        <v>42832</v>
      </c>
      <c r="C2573" s="455" t="s">
        <v>2509</v>
      </c>
      <c r="D2573" s="455" t="s">
        <v>2274</v>
      </c>
      <c r="E2573" s="455" t="s">
        <v>2275</v>
      </c>
      <c r="F2573" s="455">
        <v>1</v>
      </c>
      <c r="G2573" s="455">
        <v>1692.64</v>
      </c>
      <c r="H2573" s="455">
        <v>1692.64</v>
      </c>
      <c r="I2573" s="455" t="s">
        <v>2347</v>
      </c>
      <c r="J2573" s="455" t="s">
        <v>2277</v>
      </c>
    </row>
    <row r="2574" spans="2:10">
      <c r="B2574" s="454">
        <v>42832</v>
      </c>
      <c r="C2574" s="455" t="s">
        <v>2424</v>
      </c>
      <c r="D2574" s="455" t="s">
        <v>2281</v>
      </c>
      <c r="E2574" s="455" t="s">
        <v>2296</v>
      </c>
      <c r="F2574" s="455">
        <v>1</v>
      </c>
      <c r="G2574" s="455">
        <v>2090.0700000000002</v>
      </c>
      <c r="H2574" s="455">
        <v>2090.0700000000002</v>
      </c>
      <c r="I2574" s="455" t="s">
        <v>2347</v>
      </c>
      <c r="J2574" s="455" t="s">
        <v>2283</v>
      </c>
    </row>
    <row r="2575" spans="2:10">
      <c r="B2575" s="454">
        <v>42832</v>
      </c>
      <c r="C2575" s="455" t="s">
        <v>2413</v>
      </c>
      <c r="D2575" s="455" t="s">
        <v>2274</v>
      </c>
      <c r="E2575" s="455" t="s">
        <v>2275</v>
      </c>
      <c r="F2575" s="455">
        <v>1</v>
      </c>
      <c r="G2575" s="455">
        <v>1649.83</v>
      </c>
      <c r="H2575" s="455">
        <v>1649.83</v>
      </c>
      <c r="I2575" s="455" t="s">
        <v>2347</v>
      </c>
      <c r="J2575" s="455" t="s">
        <v>2305</v>
      </c>
    </row>
    <row r="2576" spans="2:10">
      <c r="B2576" s="454">
        <v>42833</v>
      </c>
      <c r="C2576" s="455" t="s">
        <v>2384</v>
      </c>
      <c r="D2576" s="455" t="s">
        <v>2274</v>
      </c>
      <c r="E2576" s="455" t="s">
        <v>2319</v>
      </c>
      <c r="F2576" s="455">
        <v>1</v>
      </c>
      <c r="G2576" s="455">
        <v>967.15</v>
      </c>
      <c r="H2576" s="455">
        <v>967.15</v>
      </c>
      <c r="I2576" s="455" t="s">
        <v>2292</v>
      </c>
      <c r="J2576" s="455" t="s">
        <v>2277</v>
      </c>
    </row>
    <row r="2577" spans="2:10">
      <c r="B2577" s="454">
        <v>42833</v>
      </c>
      <c r="C2577" s="455" t="s">
        <v>2350</v>
      </c>
      <c r="D2577" s="455" t="s">
        <v>2281</v>
      </c>
      <c r="E2577" s="455" t="s">
        <v>2301</v>
      </c>
      <c r="F2577" s="455">
        <v>1</v>
      </c>
      <c r="G2577" s="455">
        <v>626.70000000000005</v>
      </c>
      <c r="H2577" s="455">
        <v>626.70000000000005</v>
      </c>
      <c r="I2577" s="455" t="s">
        <v>2292</v>
      </c>
      <c r="J2577" s="455" t="s">
        <v>2289</v>
      </c>
    </row>
    <row r="2578" spans="2:10">
      <c r="B2578" s="454">
        <v>42833</v>
      </c>
      <c r="C2578" s="455" t="s">
        <v>2408</v>
      </c>
      <c r="D2578" s="455" t="s">
        <v>2274</v>
      </c>
      <c r="E2578" s="455" t="s">
        <v>2275</v>
      </c>
      <c r="F2578" s="455">
        <v>1</v>
      </c>
      <c r="G2578" s="455">
        <v>1465.28</v>
      </c>
      <c r="H2578" s="455">
        <v>1465.28</v>
      </c>
      <c r="I2578" s="455" t="s">
        <v>2292</v>
      </c>
      <c r="J2578" s="455" t="s">
        <v>2279</v>
      </c>
    </row>
    <row r="2579" spans="2:10">
      <c r="B2579" s="454">
        <v>42833</v>
      </c>
      <c r="C2579" s="455" t="s">
        <v>2278</v>
      </c>
      <c r="D2579" s="455" t="s">
        <v>2274</v>
      </c>
      <c r="E2579" s="455" t="s">
        <v>2275</v>
      </c>
      <c r="F2579" s="455">
        <v>1</v>
      </c>
      <c r="G2579" s="455">
        <v>1474.04</v>
      </c>
      <c r="H2579" s="455">
        <v>1474.04</v>
      </c>
      <c r="I2579" s="455" t="s">
        <v>2292</v>
      </c>
      <c r="J2579" s="455" t="s">
        <v>2299</v>
      </c>
    </row>
    <row r="2580" spans="2:10">
      <c r="B2580" s="454">
        <v>42833</v>
      </c>
      <c r="C2580" s="455" t="s">
        <v>2606</v>
      </c>
      <c r="D2580" s="455" t="s">
        <v>2274</v>
      </c>
      <c r="E2580" s="455" t="s">
        <v>2294</v>
      </c>
      <c r="F2580" s="455">
        <v>1</v>
      </c>
      <c r="G2580" s="455">
        <v>715.04</v>
      </c>
      <c r="H2580" s="455">
        <v>715.04</v>
      </c>
      <c r="I2580" s="455" t="s">
        <v>2292</v>
      </c>
      <c r="J2580" s="455" t="s">
        <v>2299</v>
      </c>
    </row>
    <row r="2581" spans="2:10">
      <c r="B2581" s="454">
        <v>42833</v>
      </c>
      <c r="C2581" s="455" t="s">
        <v>2526</v>
      </c>
      <c r="D2581" s="455" t="s">
        <v>2274</v>
      </c>
      <c r="E2581" s="455" t="s">
        <v>2294</v>
      </c>
      <c r="F2581" s="455">
        <v>1</v>
      </c>
      <c r="G2581" s="455">
        <v>452.23</v>
      </c>
      <c r="H2581" s="455">
        <v>452.23</v>
      </c>
      <c r="I2581" s="455" t="s">
        <v>2292</v>
      </c>
      <c r="J2581" s="455" t="s">
        <v>2283</v>
      </c>
    </row>
    <row r="2582" spans="2:10">
      <c r="B2582" s="454">
        <v>42833</v>
      </c>
      <c r="C2582" s="455" t="s">
        <v>2300</v>
      </c>
      <c r="D2582" s="455" t="s">
        <v>2274</v>
      </c>
      <c r="E2582" s="455" t="s">
        <v>2301</v>
      </c>
      <c r="F2582" s="455">
        <v>1</v>
      </c>
      <c r="G2582" s="455">
        <v>1030.1500000000001</v>
      </c>
      <c r="H2582" s="455">
        <v>1030.1500000000001</v>
      </c>
      <c r="I2582" s="455" t="s">
        <v>2292</v>
      </c>
      <c r="J2582" s="455" t="s">
        <v>2299</v>
      </c>
    </row>
    <row r="2583" spans="2:10">
      <c r="B2583" s="454">
        <v>42833</v>
      </c>
      <c r="C2583" s="455" t="s">
        <v>2494</v>
      </c>
      <c r="D2583" s="455" t="s">
        <v>2274</v>
      </c>
      <c r="E2583" s="455" t="s">
        <v>2314</v>
      </c>
      <c r="F2583" s="455">
        <v>1</v>
      </c>
      <c r="G2583" s="455">
        <v>947.8</v>
      </c>
      <c r="H2583" s="455">
        <v>947.8</v>
      </c>
      <c r="I2583" s="455" t="s">
        <v>2292</v>
      </c>
      <c r="J2583" s="455" t="s">
        <v>2299</v>
      </c>
    </row>
    <row r="2584" spans="2:10">
      <c r="B2584" s="454">
        <v>42833</v>
      </c>
      <c r="C2584" s="455" t="s">
        <v>2317</v>
      </c>
      <c r="D2584" s="455" t="s">
        <v>2281</v>
      </c>
      <c r="E2584" s="455" t="s">
        <v>2282</v>
      </c>
      <c r="F2584" s="455">
        <v>1</v>
      </c>
      <c r="G2584" s="455">
        <v>391.68</v>
      </c>
      <c r="H2584" s="455">
        <v>391.68</v>
      </c>
      <c r="I2584" s="455" t="s">
        <v>2292</v>
      </c>
      <c r="J2584" s="455" t="s">
        <v>2283</v>
      </c>
    </row>
    <row r="2585" spans="2:10">
      <c r="B2585" s="454">
        <v>42833</v>
      </c>
      <c r="C2585" s="455" t="s">
        <v>2596</v>
      </c>
      <c r="D2585" s="455" t="s">
        <v>2274</v>
      </c>
      <c r="E2585" s="455" t="s">
        <v>2275</v>
      </c>
      <c r="F2585" s="455">
        <v>1</v>
      </c>
      <c r="G2585" s="455">
        <v>1614.59</v>
      </c>
      <c r="H2585" s="455">
        <v>1614.59</v>
      </c>
      <c r="I2585" s="455" t="s">
        <v>2292</v>
      </c>
      <c r="J2585" s="455" t="s">
        <v>2283</v>
      </c>
    </row>
    <row r="2586" spans="2:10">
      <c r="B2586" s="454">
        <v>42833</v>
      </c>
      <c r="C2586" s="455" t="s">
        <v>2588</v>
      </c>
      <c r="D2586" s="455" t="s">
        <v>2274</v>
      </c>
      <c r="E2586" s="455" t="s">
        <v>2296</v>
      </c>
      <c r="F2586" s="455">
        <v>1</v>
      </c>
      <c r="G2586" s="455">
        <v>2328.44</v>
      </c>
      <c r="H2586" s="455">
        <v>2328.44</v>
      </c>
      <c r="I2586" s="455" t="s">
        <v>2292</v>
      </c>
      <c r="J2586" s="455" t="s">
        <v>2277</v>
      </c>
    </row>
    <row r="2587" spans="2:10">
      <c r="B2587" s="454">
        <v>42833</v>
      </c>
      <c r="C2587" s="455" t="s">
        <v>2505</v>
      </c>
      <c r="D2587" s="455" t="s">
        <v>2274</v>
      </c>
      <c r="E2587" s="455" t="s">
        <v>2301</v>
      </c>
      <c r="F2587" s="455">
        <v>1</v>
      </c>
      <c r="G2587" s="455">
        <v>675.44</v>
      </c>
      <c r="H2587" s="455">
        <v>675.44</v>
      </c>
      <c r="I2587" s="455" t="s">
        <v>2292</v>
      </c>
      <c r="J2587" s="455" t="s">
        <v>2277</v>
      </c>
    </row>
    <row r="2588" spans="2:10">
      <c r="B2588" s="454">
        <v>42833</v>
      </c>
      <c r="C2588" s="455" t="s">
        <v>2454</v>
      </c>
      <c r="D2588" s="455" t="s">
        <v>2274</v>
      </c>
      <c r="E2588" s="455" t="s">
        <v>2319</v>
      </c>
      <c r="F2588" s="455">
        <v>1</v>
      </c>
      <c r="G2588" s="455">
        <v>1153.8800000000001</v>
      </c>
      <c r="H2588" s="455">
        <v>1153.8800000000001</v>
      </c>
      <c r="I2588" s="455" t="s">
        <v>2276</v>
      </c>
      <c r="J2588" s="455" t="s">
        <v>2289</v>
      </c>
    </row>
    <row r="2589" spans="2:10">
      <c r="B2589" s="454">
        <v>42833</v>
      </c>
      <c r="C2589" s="455" t="s">
        <v>2622</v>
      </c>
      <c r="D2589" s="455" t="s">
        <v>2281</v>
      </c>
      <c r="E2589" s="455" t="s">
        <v>2390</v>
      </c>
      <c r="F2589" s="455">
        <v>1</v>
      </c>
      <c r="G2589" s="455">
        <v>1211.6300000000001</v>
      </c>
      <c r="H2589" s="455">
        <v>1211.6300000000001</v>
      </c>
      <c r="I2589" s="455" t="s">
        <v>2276</v>
      </c>
      <c r="J2589" s="455" t="s">
        <v>2277</v>
      </c>
    </row>
    <row r="2590" spans="2:10">
      <c r="B2590" s="454">
        <v>42833</v>
      </c>
      <c r="C2590" s="455" t="s">
        <v>2461</v>
      </c>
      <c r="D2590" s="455" t="s">
        <v>2274</v>
      </c>
      <c r="E2590" s="455" t="s">
        <v>2275</v>
      </c>
      <c r="F2590" s="455">
        <v>1</v>
      </c>
      <c r="G2590" s="455">
        <v>1777.82</v>
      </c>
      <c r="H2590" s="455">
        <v>1777.82</v>
      </c>
      <c r="I2590" s="455" t="s">
        <v>2276</v>
      </c>
      <c r="J2590" s="455" t="s">
        <v>2305</v>
      </c>
    </row>
    <row r="2591" spans="2:10">
      <c r="B2591" s="454">
        <v>42833</v>
      </c>
      <c r="C2591" s="455" t="s">
        <v>2360</v>
      </c>
      <c r="D2591" s="455" t="s">
        <v>2281</v>
      </c>
      <c r="E2591" s="455" t="s">
        <v>2296</v>
      </c>
      <c r="F2591" s="455">
        <v>1</v>
      </c>
      <c r="G2591" s="455">
        <v>2003.4</v>
      </c>
      <c r="H2591" s="455">
        <v>2003.4</v>
      </c>
      <c r="I2591" s="455" t="s">
        <v>2276</v>
      </c>
      <c r="J2591" s="455" t="s">
        <v>2283</v>
      </c>
    </row>
    <row r="2592" spans="2:10">
      <c r="B2592" s="454">
        <v>42833</v>
      </c>
      <c r="C2592" s="455" t="s">
        <v>2635</v>
      </c>
      <c r="D2592" s="455" t="s">
        <v>2274</v>
      </c>
      <c r="E2592" s="455" t="s">
        <v>2301</v>
      </c>
      <c r="F2592" s="455">
        <v>1</v>
      </c>
      <c r="G2592" s="455">
        <v>534.62</v>
      </c>
      <c r="H2592" s="455">
        <v>534.62</v>
      </c>
      <c r="I2592" s="455" t="s">
        <v>2276</v>
      </c>
      <c r="J2592" s="455" t="s">
        <v>2279</v>
      </c>
    </row>
    <row r="2593" spans="2:10">
      <c r="B2593" s="454">
        <v>42833</v>
      </c>
      <c r="C2593" s="455" t="s">
        <v>2594</v>
      </c>
      <c r="D2593" s="455" t="s">
        <v>2281</v>
      </c>
      <c r="E2593" s="455" t="s">
        <v>2296</v>
      </c>
      <c r="F2593" s="455">
        <v>1</v>
      </c>
      <c r="G2593" s="455">
        <v>2324.1799999999998</v>
      </c>
      <c r="H2593" s="455">
        <v>2324.1799999999998</v>
      </c>
      <c r="I2593" s="455" t="s">
        <v>2276</v>
      </c>
      <c r="J2593" s="455" t="s">
        <v>2299</v>
      </c>
    </row>
    <row r="2594" spans="2:10">
      <c r="B2594" s="454">
        <v>42833</v>
      </c>
      <c r="C2594" s="455" t="s">
        <v>2559</v>
      </c>
      <c r="D2594" s="455" t="s">
        <v>2281</v>
      </c>
      <c r="E2594" s="455" t="s">
        <v>2298</v>
      </c>
      <c r="F2594" s="455">
        <v>1</v>
      </c>
      <c r="G2594" s="455">
        <v>653.22</v>
      </c>
      <c r="H2594" s="455">
        <v>653.22</v>
      </c>
      <c r="I2594" s="455" t="s">
        <v>2276</v>
      </c>
      <c r="J2594" s="455" t="s">
        <v>2299</v>
      </c>
    </row>
    <row r="2595" spans="2:10">
      <c r="B2595" s="454">
        <v>42833</v>
      </c>
      <c r="C2595" s="455" t="s">
        <v>2499</v>
      </c>
      <c r="D2595" s="455" t="s">
        <v>2274</v>
      </c>
      <c r="E2595" s="455" t="s">
        <v>2319</v>
      </c>
      <c r="F2595" s="455">
        <v>1</v>
      </c>
      <c r="G2595" s="455">
        <v>1418.09</v>
      </c>
      <c r="H2595" s="455">
        <v>1418.09</v>
      </c>
      <c r="I2595" s="455" t="s">
        <v>2276</v>
      </c>
      <c r="J2595" s="455" t="s">
        <v>2299</v>
      </c>
    </row>
    <row r="2596" spans="2:10">
      <c r="B2596" s="454">
        <v>42834</v>
      </c>
      <c r="C2596" s="455" t="s">
        <v>2476</v>
      </c>
      <c r="D2596" s="455" t="s">
        <v>2274</v>
      </c>
      <c r="E2596" s="455" t="s">
        <v>2319</v>
      </c>
      <c r="F2596" s="455">
        <v>1</v>
      </c>
      <c r="G2596" s="455">
        <v>1074.8499999999999</v>
      </c>
      <c r="H2596" s="455">
        <v>1074.8499999999999</v>
      </c>
      <c r="I2596" s="455" t="s">
        <v>2292</v>
      </c>
      <c r="J2596" s="455" t="s">
        <v>2283</v>
      </c>
    </row>
    <row r="2597" spans="2:10">
      <c r="B2597" s="454">
        <v>42834</v>
      </c>
      <c r="C2597" s="455" t="s">
        <v>2642</v>
      </c>
      <c r="D2597" s="455" t="s">
        <v>2274</v>
      </c>
      <c r="E2597" s="455" t="s">
        <v>2275</v>
      </c>
      <c r="F2597" s="455">
        <v>1</v>
      </c>
      <c r="G2597" s="455">
        <v>1684.61</v>
      </c>
      <c r="H2597" s="455">
        <v>1684.61</v>
      </c>
      <c r="I2597" s="455" t="s">
        <v>2292</v>
      </c>
      <c r="J2597" s="455" t="s">
        <v>2289</v>
      </c>
    </row>
    <row r="2598" spans="2:10">
      <c r="B2598" s="454">
        <v>42834</v>
      </c>
      <c r="C2598" s="455" t="s">
        <v>2618</v>
      </c>
      <c r="D2598" s="455" t="s">
        <v>2274</v>
      </c>
      <c r="E2598" s="455" t="s">
        <v>2275</v>
      </c>
      <c r="F2598" s="455">
        <v>1</v>
      </c>
      <c r="G2598" s="455">
        <v>1418.16</v>
      </c>
      <c r="H2598" s="455">
        <v>1418.16</v>
      </c>
      <c r="I2598" s="455" t="s">
        <v>2292</v>
      </c>
      <c r="J2598" s="455" t="s">
        <v>2305</v>
      </c>
    </row>
    <row r="2599" spans="2:10">
      <c r="B2599" s="454">
        <v>42834</v>
      </c>
      <c r="C2599" s="455" t="s">
        <v>2346</v>
      </c>
      <c r="D2599" s="455" t="s">
        <v>2281</v>
      </c>
      <c r="E2599" s="455" t="s">
        <v>2296</v>
      </c>
      <c r="F2599" s="455">
        <v>1</v>
      </c>
      <c r="G2599" s="455">
        <v>1736.48</v>
      </c>
      <c r="H2599" s="455">
        <v>1736.48</v>
      </c>
      <c r="I2599" s="455" t="s">
        <v>2292</v>
      </c>
      <c r="J2599" s="455" t="s">
        <v>2299</v>
      </c>
    </row>
    <row r="2600" spans="2:10">
      <c r="B2600" s="454">
        <v>42834</v>
      </c>
      <c r="C2600" s="455" t="s">
        <v>2623</v>
      </c>
      <c r="D2600" s="455" t="s">
        <v>2274</v>
      </c>
      <c r="E2600" s="455" t="s">
        <v>2294</v>
      </c>
      <c r="F2600" s="455">
        <v>1</v>
      </c>
      <c r="G2600" s="455">
        <v>715.03</v>
      </c>
      <c r="H2600" s="455">
        <v>715.03</v>
      </c>
      <c r="I2600" s="455" t="s">
        <v>2292</v>
      </c>
      <c r="J2600" s="455" t="s">
        <v>2283</v>
      </c>
    </row>
    <row r="2601" spans="2:10">
      <c r="B2601" s="454">
        <v>42834</v>
      </c>
      <c r="C2601" s="455" t="s">
        <v>2490</v>
      </c>
      <c r="D2601" s="455" t="s">
        <v>2274</v>
      </c>
      <c r="E2601" s="455" t="s">
        <v>2296</v>
      </c>
      <c r="F2601" s="455">
        <v>2</v>
      </c>
      <c r="G2601" s="455">
        <v>2511.85</v>
      </c>
      <c r="H2601" s="455">
        <v>5023.7</v>
      </c>
      <c r="I2601" s="455" t="s">
        <v>2292</v>
      </c>
      <c r="J2601" s="455" t="s">
        <v>2277</v>
      </c>
    </row>
    <row r="2602" spans="2:10">
      <c r="B2602" s="454">
        <v>42834</v>
      </c>
      <c r="C2602" s="455" t="s">
        <v>2544</v>
      </c>
      <c r="D2602" s="455" t="s">
        <v>2281</v>
      </c>
      <c r="E2602" s="455" t="s">
        <v>2298</v>
      </c>
      <c r="F2602" s="455">
        <v>1</v>
      </c>
      <c r="G2602" s="455">
        <v>1331.56</v>
      </c>
      <c r="H2602" s="455">
        <v>1331.56</v>
      </c>
      <c r="I2602" s="455" t="s">
        <v>2292</v>
      </c>
      <c r="J2602" s="455" t="s">
        <v>2305</v>
      </c>
    </row>
    <row r="2603" spans="2:10">
      <c r="B2603" s="454">
        <v>42834</v>
      </c>
      <c r="C2603" s="455" t="s">
        <v>2546</v>
      </c>
      <c r="D2603" s="455" t="s">
        <v>2281</v>
      </c>
      <c r="E2603" s="455" t="s">
        <v>2282</v>
      </c>
      <c r="F2603" s="455">
        <v>1</v>
      </c>
      <c r="G2603" s="455">
        <v>1211.92</v>
      </c>
      <c r="H2603" s="455">
        <v>1211.92</v>
      </c>
      <c r="I2603" s="455" t="s">
        <v>2292</v>
      </c>
      <c r="J2603" s="455" t="s">
        <v>2277</v>
      </c>
    </row>
    <row r="2604" spans="2:10">
      <c r="B2604" s="454">
        <v>42834</v>
      </c>
      <c r="C2604" s="455" t="s">
        <v>2584</v>
      </c>
      <c r="D2604" s="455" t="s">
        <v>2274</v>
      </c>
      <c r="E2604" s="455" t="s">
        <v>2319</v>
      </c>
      <c r="F2604" s="455">
        <v>1</v>
      </c>
      <c r="G2604" s="455">
        <v>735.07</v>
      </c>
      <c r="H2604" s="455">
        <v>735.07</v>
      </c>
      <c r="I2604" s="455" t="s">
        <v>2292</v>
      </c>
      <c r="J2604" s="455" t="s">
        <v>2299</v>
      </c>
    </row>
    <row r="2605" spans="2:10">
      <c r="B2605" s="454">
        <v>42834</v>
      </c>
      <c r="C2605" s="455" t="s">
        <v>2325</v>
      </c>
      <c r="D2605" s="455" t="s">
        <v>2274</v>
      </c>
      <c r="E2605" s="455" t="s">
        <v>2314</v>
      </c>
      <c r="F2605" s="455">
        <v>1</v>
      </c>
      <c r="G2605" s="455">
        <v>1255.31</v>
      </c>
      <c r="H2605" s="455">
        <v>1255.31</v>
      </c>
      <c r="I2605" s="455" t="s">
        <v>2292</v>
      </c>
      <c r="J2605" s="455" t="s">
        <v>2299</v>
      </c>
    </row>
    <row r="2606" spans="2:10">
      <c r="B2606" s="454">
        <v>42834</v>
      </c>
      <c r="C2606" s="455" t="s">
        <v>2403</v>
      </c>
      <c r="D2606" s="455" t="s">
        <v>2274</v>
      </c>
      <c r="E2606" s="455" t="s">
        <v>2314</v>
      </c>
      <c r="F2606" s="455">
        <v>1</v>
      </c>
      <c r="G2606" s="455">
        <v>1148.95</v>
      </c>
      <c r="H2606" s="455">
        <v>1148.95</v>
      </c>
      <c r="I2606" s="455" t="s">
        <v>2292</v>
      </c>
      <c r="J2606" s="455" t="s">
        <v>2279</v>
      </c>
    </row>
    <row r="2607" spans="2:10">
      <c r="B2607" s="454">
        <v>42834</v>
      </c>
      <c r="C2607" s="455" t="s">
        <v>2326</v>
      </c>
      <c r="D2607" s="455" t="s">
        <v>2274</v>
      </c>
      <c r="E2607" s="455" t="s">
        <v>2301</v>
      </c>
      <c r="F2607" s="455">
        <v>1</v>
      </c>
      <c r="G2607" s="455">
        <v>1115.3399999999999</v>
      </c>
      <c r="H2607" s="455">
        <v>1115.3399999999999</v>
      </c>
      <c r="I2607" s="455" t="s">
        <v>2292</v>
      </c>
      <c r="J2607" s="455" t="s">
        <v>2299</v>
      </c>
    </row>
    <row r="2608" spans="2:10">
      <c r="B2608" s="454">
        <v>42834</v>
      </c>
      <c r="C2608" s="455" t="s">
        <v>2408</v>
      </c>
      <c r="D2608" s="455" t="s">
        <v>2274</v>
      </c>
      <c r="E2608" s="455" t="s">
        <v>2275</v>
      </c>
      <c r="F2608" s="455">
        <v>1</v>
      </c>
      <c r="G2608" s="455">
        <v>1465.28</v>
      </c>
      <c r="H2608" s="455">
        <v>1465.28</v>
      </c>
      <c r="I2608" s="455" t="s">
        <v>2292</v>
      </c>
      <c r="J2608" s="455" t="s">
        <v>2305</v>
      </c>
    </row>
    <row r="2609" spans="2:10">
      <c r="B2609" s="454">
        <v>42834</v>
      </c>
      <c r="C2609" s="455" t="s">
        <v>2316</v>
      </c>
      <c r="D2609" s="455" t="s">
        <v>2274</v>
      </c>
      <c r="E2609" s="455" t="s">
        <v>2301</v>
      </c>
      <c r="F2609" s="455">
        <v>1</v>
      </c>
      <c r="G2609" s="455">
        <v>639.83000000000004</v>
      </c>
      <c r="H2609" s="455">
        <v>639.83000000000004</v>
      </c>
      <c r="I2609" s="455" t="s">
        <v>2292</v>
      </c>
      <c r="J2609" s="455" t="s">
        <v>2289</v>
      </c>
    </row>
    <row r="2610" spans="2:10">
      <c r="B2610" s="454">
        <v>42834</v>
      </c>
      <c r="C2610" s="455" t="s">
        <v>2555</v>
      </c>
      <c r="D2610" s="455" t="s">
        <v>2274</v>
      </c>
      <c r="E2610" s="455" t="s">
        <v>2294</v>
      </c>
      <c r="F2610" s="455">
        <v>1</v>
      </c>
      <c r="G2610" s="455">
        <v>966.18</v>
      </c>
      <c r="H2610" s="455">
        <v>966.18</v>
      </c>
      <c r="I2610" s="455" t="s">
        <v>2292</v>
      </c>
      <c r="J2610" s="455" t="s">
        <v>2279</v>
      </c>
    </row>
    <row r="2611" spans="2:10">
      <c r="B2611" s="454">
        <v>42834</v>
      </c>
      <c r="C2611" s="455" t="s">
        <v>2587</v>
      </c>
      <c r="D2611" s="455" t="s">
        <v>2274</v>
      </c>
      <c r="E2611" s="455" t="s">
        <v>2275</v>
      </c>
      <c r="F2611" s="455">
        <v>1</v>
      </c>
      <c r="G2611" s="455">
        <v>1555.41</v>
      </c>
      <c r="H2611" s="455">
        <v>1555.41</v>
      </c>
      <c r="I2611" s="455" t="s">
        <v>2292</v>
      </c>
      <c r="J2611" s="455" t="s">
        <v>2279</v>
      </c>
    </row>
    <row r="2612" spans="2:10">
      <c r="B2612" s="454">
        <v>42834</v>
      </c>
      <c r="C2612" s="455" t="s">
        <v>2397</v>
      </c>
      <c r="D2612" s="455" t="s">
        <v>2274</v>
      </c>
      <c r="E2612" s="455" t="s">
        <v>2285</v>
      </c>
      <c r="F2612" s="455">
        <v>1</v>
      </c>
      <c r="G2612" s="455">
        <v>706.37</v>
      </c>
      <c r="H2612" s="455">
        <v>706.37</v>
      </c>
      <c r="I2612" s="455" t="s">
        <v>2347</v>
      </c>
      <c r="J2612" s="455" t="s">
        <v>2279</v>
      </c>
    </row>
    <row r="2613" spans="2:10">
      <c r="B2613" s="454">
        <v>42834</v>
      </c>
      <c r="C2613" s="455" t="s">
        <v>2399</v>
      </c>
      <c r="D2613" s="455" t="s">
        <v>2274</v>
      </c>
      <c r="E2613" s="455" t="s">
        <v>2301</v>
      </c>
      <c r="F2613" s="455">
        <v>1</v>
      </c>
      <c r="G2613" s="455">
        <v>1004.91</v>
      </c>
      <c r="H2613" s="455">
        <v>1004.91</v>
      </c>
      <c r="I2613" s="455" t="s">
        <v>2347</v>
      </c>
      <c r="J2613" s="455" t="s">
        <v>2283</v>
      </c>
    </row>
    <row r="2614" spans="2:10">
      <c r="B2614" s="454">
        <v>42834</v>
      </c>
      <c r="C2614" s="455" t="s">
        <v>2498</v>
      </c>
      <c r="D2614" s="455" t="s">
        <v>2274</v>
      </c>
      <c r="E2614" s="455" t="s">
        <v>2285</v>
      </c>
      <c r="F2614" s="455">
        <v>1</v>
      </c>
      <c r="G2614" s="455">
        <v>495.87</v>
      </c>
      <c r="H2614" s="455">
        <v>495.87</v>
      </c>
      <c r="I2614" s="455" t="s">
        <v>2347</v>
      </c>
      <c r="J2614" s="455" t="s">
        <v>2283</v>
      </c>
    </row>
    <row r="2615" spans="2:10">
      <c r="B2615" s="454">
        <v>42834</v>
      </c>
      <c r="C2615" s="455" t="s">
        <v>2308</v>
      </c>
      <c r="D2615" s="455" t="s">
        <v>2274</v>
      </c>
      <c r="E2615" s="455" t="s">
        <v>2301</v>
      </c>
      <c r="F2615" s="455">
        <v>1</v>
      </c>
      <c r="G2615" s="455">
        <v>612.32000000000005</v>
      </c>
      <c r="H2615" s="455">
        <v>612.32000000000005</v>
      </c>
      <c r="I2615" s="455" t="s">
        <v>2347</v>
      </c>
      <c r="J2615" s="455" t="s">
        <v>2305</v>
      </c>
    </row>
    <row r="2616" spans="2:10">
      <c r="B2616" s="454">
        <v>42834</v>
      </c>
      <c r="C2616" s="455" t="s">
        <v>2556</v>
      </c>
      <c r="D2616" s="455" t="s">
        <v>2274</v>
      </c>
      <c r="E2616" s="455" t="s">
        <v>2301</v>
      </c>
      <c r="F2616" s="455">
        <v>1</v>
      </c>
      <c r="G2616" s="455">
        <v>545.14</v>
      </c>
      <c r="H2616" s="455">
        <v>545.14</v>
      </c>
      <c r="I2616" s="455" t="s">
        <v>2347</v>
      </c>
      <c r="J2616" s="455" t="s">
        <v>2289</v>
      </c>
    </row>
    <row r="2617" spans="2:10">
      <c r="B2617" s="454">
        <v>42834</v>
      </c>
      <c r="C2617" s="455" t="s">
        <v>2385</v>
      </c>
      <c r="D2617" s="455" t="s">
        <v>2274</v>
      </c>
      <c r="E2617" s="455" t="s">
        <v>2275</v>
      </c>
      <c r="F2617" s="455">
        <v>1</v>
      </c>
      <c r="G2617" s="455">
        <v>1702.18</v>
      </c>
      <c r="H2617" s="455">
        <v>1702.18</v>
      </c>
      <c r="I2617" s="455" t="s">
        <v>2292</v>
      </c>
      <c r="J2617" s="455" t="s">
        <v>2289</v>
      </c>
    </row>
    <row r="2618" spans="2:10">
      <c r="B2618" s="454">
        <v>42834</v>
      </c>
      <c r="C2618" s="455" t="s">
        <v>2451</v>
      </c>
      <c r="D2618" s="455" t="s">
        <v>2274</v>
      </c>
      <c r="E2618" s="455" t="s">
        <v>2301</v>
      </c>
      <c r="F2618" s="455">
        <v>1</v>
      </c>
      <c r="G2618" s="455">
        <v>564.16</v>
      </c>
      <c r="H2618" s="455">
        <v>564.16</v>
      </c>
      <c r="I2618" s="455" t="s">
        <v>2292</v>
      </c>
      <c r="J2618" s="455" t="s">
        <v>2277</v>
      </c>
    </row>
    <row r="2619" spans="2:10">
      <c r="B2619" s="454">
        <v>42834</v>
      </c>
      <c r="C2619" s="455" t="s">
        <v>2511</v>
      </c>
      <c r="D2619" s="455" t="s">
        <v>2281</v>
      </c>
      <c r="E2619" s="455" t="s">
        <v>2282</v>
      </c>
      <c r="F2619" s="455">
        <v>1</v>
      </c>
      <c r="G2619" s="455">
        <v>450.81</v>
      </c>
      <c r="H2619" s="455">
        <v>450.81</v>
      </c>
      <c r="I2619" s="455" t="s">
        <v>2292</v>
      </c>
      <c r="J2619" s="455" t="s">
        <v>2283</v>
      </c>
    </row>
    <row r="2620" spans="2:10">
      <c r="B2620" s="454">
        <v>42834</v>
      </c>
      <c r="C2620" s="455" t="s">
        <v>2424</v>
      </c>
      <c r="D2620" s="455" t="s">
        <v>2281</v>
      </c>
      <c r="E2620" s="455" t="s">
        <v>2296</v>
      </c>
      <c r="F2620" s="455">
        <v>1</v>
      </c>
      <c r="G2620" s="455">
        <v>2090.0700000000002</v>
      </c>
      <c r="H2620" s="455">
        <v>2090.0700000000002</v>
      </c>
      <c r="I2620" s="455" t="s">
        <v>2292</v>
      </c>
      <c r="J2620" s="455" t="s">
        <v>2279</v>
      </c>
    </row>
    <row r="2621" spans="2:10">
      <c r="B2621" s="454">
        <v>42834</v>
      </c>
      <c r="C2621" s="455" t="s">
        <v>2634</v>
      </c>
      <c r="D2621" s="455" t="s">
        <v>2281</v>
      </c>
      <c r="E2621" s="455" t="s">
        <v>2287</v>
      </c>
      <c r="F2621" s="455">
        <v>1</v>
      </c>
      <c r="G2621" s="455">
        <v>277.57</v>
      </c>
      <c r="H2621" s="455">
        <v>277.57</v>
      </c>
      <c r="I2621" s="455" t="s">
        <v>2276</v>
      </c>
      <c r="J2621" s="455" t="s">
        <v>2289</v>
      </c>
    </row>
    <row r="2622" spans="2:10">
      <c r="B2622" s="454">
        <v>42834</v>
      </c>
      <c r="C2622" s="455" t="s">
        <v>2643</v>
      </c>
      <c r="D2622" s="455" t="s">
        <v>2274</v>
      </c>
      <c r="E2622" s="455" t="s">
        <v>2275</v>
      </c>
      <c r="F2622" s="455">
        <v>1</v>
      </c>
      <c r="G2622" s="455">
        <v>2180.61</v>
      </c>
      <c r="H2622" s="455">
        <v>2180.61</v>
      </c>
      <c r="I2622" s="455" t="s">
        <v>2276</v>
      </c>
      <c r="J2622" s="455" t="s">
        <v>2277</v>
      </c>
    </row>
    <row r="2623" spans="2:10">
      <c r="B2623" s="454">
        <v>42834</v>
      </c>
      <c r="C2623" s="455" t="s">
        <v>2542</v>
      </c>
      <c r="D2623" s="455" t="s">
        <v>2281</v>
      </c>
      <c r="E2623" s="455" t="s">
        <v>2285</v>
      </c>
      <c r="F2623" s="455">
        <v>1</v>
      </c>
      <c r="G2623" s="455">
        <v>742.21</v>
      </c>
      <c r="H2623" s="455">
        <v>742.21</v>
      </c>
      <c r="I2623" s="455" t="s">
        <v>2292</v>
      </c>
      <c r="J2623" s="455" t="s">
        <v>2283</v>
      </c>
    </row>
    <row r="2624" spans="2:10">
      <c r="B2624" s="454">
        <v>42834</v>
      </c>
      <c r="C2624" s="455" t="s">
        <v>2607</v>
      </c>
      <c r="D2624" s="455" t="s">
        <v>2274</v>
      </c>
      <c r="E2624" s="455" t="s">
        <v>2275</v>
      </c>
      <c r="F2624" s="455">
        <v>1</v>
      </c>
      <c r="G2624" s="455">
        <v>1699.77</v>
      </c>
      <c r="H2624" s="455">
        <v>1699.77</v>
      </c>
      <c r="I2624" s="455" t="s">
        <v>2292</v>
      </c>
      <c r="J2624" s="455" t="s">
        <v>2277</v>
      </c>
    </row>
    <row r="2625" spans="2:10">
      <c r="B2625" s="454">
        <v>42834</v>
      </c>
      <c r="C2625" s="455" t="s">
        <v>2637</v>
      </c>
      <c r="D2625" s="455" t="s">
        <v>2274</v>
      </c>
      <c r="E2625" s="455" t="s">
        <v>2275</v>
      </c>
      <c r="F2625" s="455">
        <v>1</v>
      </c>
      <c r="G2625" s="455">
        <v>1673.33</v>
      </c>
      <c r="H2625" s="455">
        <v>1673.33</v>
      </c>
      <c r="I2625" s="455" t="s">
        <v>2292</v>
      </c>
      <c r="J2625" s="455" t="s">
        <v>2305</v>
      </c>
    </row>
    <row r="2626" spans="2:10">
      <c r="B2626" s="454">
        <v>42834</v>
      </c>
      <c r="C2626" s="455" t="s">
        <v>2540</v>
      </c>
      <c r="D2626" s="455" t="s">
        <v>2274</v>
      </c>
      <c r="E2626" s="455" t="s">
        <v>2296</v>
      </c>
      <c r="F2626" s="455">
        <v>1</v>
      </c>
      <c r="G2626" s="455">
        <v>2791.17</v>
      </c>
      <c r="H2626" s="455">
        <v>2791.17</v>
      </c>
      <c r="I2626" s="455" t="s">
        <v>2292</v>
      </c>
      <c r="J2626" s="455" t="s">
        <v>2283</v>
      </c>
    </row>
    <row r="2627" spans="2:10">
      <c r="B2627" s="454">
        <v>42834</v>
      </c>
      <c r="C2627" s="455" t="s">
        <v>2572</v>
      </c>
      <c r="D2627" s="455" t="s">
        <v>2281</v>
      </c>
      <c r="E2627" s="455" t="s">
        <v>2421</v>
      </c>
      <c r="F2627" s="455">
        <v>1</v>
      </c>
      <c r="G2627" s="455">
        <v>381.88</v>
      </c>
      <c r="H2627" s="455">
        <v>381.88</v>
      </c>
      <c r="I2627" s="455" t="s">
        <v>2276</v>
      </c>
      <c r="J2627" s="455" t="s">
        <v>2277</v>
      </c>
    </row>
    <row r="2628" spans="2:10">
      <c r="B2628" s="454">
        <v>42834</v>
      </c>
      <c r="C2628" s="455" t="s">
        <v>2310</v>
      </c>
      <c r="D2628" s="455" t="s">
        <v>2281</v>
      </c>
      <c r="E2628" s="455" t="s">
        <v>2275</v>
      </c>
      <c r="F2628" s="455">
        <v>1</v>
      </c>
      <c r="G2628" s="455">
        <v>1545.03</v>
      </c>
      <c r="H2628" s="455">
        <v>1545.03</v>
      </c>
      <c r="I2628" s="455" t="s">
        <v>2276</v>
      </c>
      <c r="J2628" s="455" t="s">
        <v>2305</v>
      </c>
    </row>
    <row r="2629" spans="2:10">
      <c r="B2629" s="454">
        <v>42834</v>
      </c>
      <c r="C2629" s="455" t="s">
        <v>2460</v>
      </c>
      <c r="D2629" s="455" t="s">
        <v>2274</v>
      </c>
      <c r="E2629" s="455" t="s">
        <v>2294</v>
      </c>
      <c r="F2629" s="455">
        <v>1</v>
      </c>
      <c r="G2629" s="455">
        <v>725.94</v>
      </c>
      <c r="H2629" s="455">
        <v>725.94</v>
      </c>
      <c r="I2629" s="455" t="s">
        <v>2276</v>
      </c>
      <c r="J2629" s="455" t="s">
        <v>2289</v>
      </c>
    </row>
    <row r="2630" spans="2:10">
      <c r="B2630" s="454">
        <v>42834</v>
      </c>
      <c r="C2630" s="455" t="s">
        <v>2284</v>
      </c>
      <c r="D2630" s="455" t="s">
        <v>2281</v>
      </c>
      <c r="E2630" s="455" t="s">
        <v>2285</v>
      </c>
      <c r="F2630" s="455">
        <v>1</v>
      </c>
      <c r="G2630" s="455">
        <v>1245.6300000000001</v>
      </c>
      <c r="H2630" s="455">
        <v>1245.6300000000001</v>
      </c>
      <c r="I2630" s="455" t="s">
        <v>2292</v>
      </c>
      <c r="J2630" s="455" t="s">
        <v>2283</v>
      </c>
    </row>
    <row r="2631" spans="2:10">
      <c r="B2631" s="454">
        <v>42834</v>
      </c>
      <c r="C2631" s="455" t="s">
        <v>2464</v>
      </c>
      <c r="D2631" s="455" t="s">
        <v>2281</v>
      </c>
      <c r="E2631" s="455" t="s">
        <v>2298</v>
      </c>
      <c r="F2631" s="455">
        <v>1</v>
      </c>
      <c r="G2631" s="455">
        <v>904.09</v>
      </c>
      <c r="H2631" s="455">
        <v>904.09</v>
      </c>
      <c r="I2631" s="455" t="s">
        <v>2292</v>
      </c>
      <c r="J2631" s="455" t="s">
        <v>2299</v>
      </c>
    </row>
    <row r="2632" spans="2:10">
      <c r="B2632" s="454">
        <v>42834</v>
      </c>
      <c r="C2632" s="455" t="s">
        <v>2433</v>
      </c>
      <c r="D2632" s="455" t="s">
        <v>2281</v>
      </c>
      <c r="E2632" s="455" t="s">
        <v>2287</v>
      </c>
      <c r="F2632" s="455">
        <v>1</v>
      </c>
      <c r="G2632" s="455">
        <v>393.16</v>
      </c>
      <c r="H2632" s="455">
        <v>393.16</v>
      </c>
      <c r="I2632" s="455" t="s">
        <v>2292</v>
      </c>
      <c r="J2632" s="455" t="s">
        <v>2289</v>
      </c>
    </row>
    <row r="2633" spans="2:10">
      <c r="B2633" s="454">
        <v>42834</v>
      </c>
      <c r="C2633" s="455" t="s">
        <v>2424</v>
      </c>
      <c r="D2633" s="455" t="s">
        <v>2281</v>
      </c>
      <c r="E2633" s="455" t="s">
        <v>2296</v>
      </c>
      <c r="F2633" s="455">
        <v>1</v>
      </c>
      <c r="G2633" s="455">
        <v>2090.0700000000002</v>
      </c>
      <c r="H2633" s="455">
        <v>2090.0700000000002</v>
      </c>
      <c r="I2633" s="455" t="s">
        <v>2292</v>
      </c>
      <c r="J2633" s="455" t="s">
        <v>2277</v>
      </c>
    </row>
    <row r="2634" spans="2:10">
      <c r="B2634" s="454">
        <v>42834</v>
      </c>
      <c r="C2634" s="455" t="s">
        <v>2593</v>
      </c>
      <c r="D2634" s="455" t="s">
        <v>2281</v>
      </c>
      <c r="E2634" s="455" t="s">
        <v>2282</v>
      </c>
      <c r="F2634" s="455">
        <v>1</v>
      </c>
      <c r="G2634" s="455">
        <v>898.79</v>
      </c>
      <c r="H2634" s="455">
        <v>898.79</v>
      </c>
      <c r="I2634" s="455" t="s">
        <v>2292</v>
      </c>
      <c r="J2634" s="455" t="s">
        <v>2279</v>
      </c>
    </row>
    <row r="2635" spans="2:10">
      <c r="B2635" s="454">
        <v>42834</v>
      </c>
      <c r="C2635" s="455" t="s">
        <v>2304</v>
      </c>
      <c r="D2635" s="455" t="s">
        <v>2274</v>
      </c>
      <c r="E2635" s="455" t="s">
        <v>2301</v>
      </c>
      <c r="F2635" s="455">
        <v>1</v>
      </c>
      <c r="G2635" s="455">
        <v>747.69</v>
      </c>
      <c r="H2635" s="455">
        <v>747.69</v>
      </c>
      <c r="I2635" s="455" t="s">
        <v>2292</v>
      </c>
      <c r="J2635" s="455" t="s">
        <v>2279</v>
      </c>
    </row>
    <row r="2636" spans="2:10">
      <c r="B2636" s="454">
        <v>42834</v>
      </c>
      <c r="C2636" s="455" t="s">
        <v>2411</v>
      </c>
      <c r="D2636" s="455" t="s">
        <v>2274</v>
      </c>
      <c r="E2636" s="455" t="s">
        <v>2275</v>
      </c>
      <c r="F2636" s="455">
        <v>1</v>
      </c>
      <c r="G2636" s="455">
        <v>1849.56</v>
      </c>
      <c r="H2636" s="455">
        <v>1849.56</v>
      </c>
      <c r="I2636" s="455" t="s">
        <v>2292</v>
      </c>
      <c r="J2636" s="455" t="s">
        <v>2299</v>
      </c>
    </row>
    <row r="2637" spans="2:10">
      <c r="B2637" s="454">
        <v>42834</v>
      </c>
      <c r="C2637" s="455" t="s">
        <v>2428</v>
      </c>
      <c r="D2637" s="455" t="s">
        <v>2281</v>
      </c>
      <c r="E2637" s="455" t="s">
        <v>2287</v>
      </c>
      <c r="F2637" s="455">
        <v>1</v>
      </c>
      <c r="G2637" s="455">
        <v>568.83000000000004</v>
      </c>
      <c r="H2637" s="455">
        <v>568.83000000000004</v>
      </c>
      <c r="I2637" s="455" t="s">
        <v>2276</v>
      </c>
      <c r="J2637" s="455" t="s">
        <v>2283</v>
      </c>
    </row>
    <row r="2638" spans="2:10">
      <c r="B2638" s="454">
        <v>42834</v>
      </c>
      <c r="C2638" s="455" t="s">
        <v>2497</v>
      </c>
      <c r="D2638" s="455" t="s">
        <v>2281</v>
      </c>
      <c r="E2638" s="455" t="s">
        <v>2275</v>
      </c>
      <c r="F2638" s="455">
        <v>1</v>
      </c>
      <c r="G2638" s="455">
        <v>1117.92</v>
      </c>
      <c r="H2638" s="455">
        <v>1117.92</v>
      </c>
      <c r="I2638" s="455" t="s">
        <v>2276</v>
      </c>
      <c r="J2638" s="455" t="s">
        <v>2283</v>
      </c>
    </row>
    <row r="2639" spans="2:10">
      <c r="B2639" s="454">
        <v>42834</v>
      </c>
      <c r="C2639" s="455" t="s">
        <v>2361</v>
      </c>
      <c r="D2639" s="455" t="s">
        <v>2274</v>
      </c>
      <c r="E2639" s="455" t="s">
        <v>2275</v>
      </c>
      <c r="F2639" s="455">
        <v>1</v>
      </c>
      <c r="G2639" s="455">
        <v>1398.86</v>
      </c>
      <c r="H2639" s="455">
        <v>1398.86</v>
      </c>
      <c r="I2639" s="455" t="s">
        <v>2276</v>
      </c>
      <c r="J2639" s="455" t="s">
        <v>2283</v>
      </c>
    </row>
    <row r="2640" spans="2:10">
      <c r="B2640" s="454">
        <v>42835</v>
      </c>
      <c r="C2640" s="455" t="s">
        <v>2496</v>
      </c>
      <c r="D2640" s="455" t="s">
        <v>2281</v>
      </c>
      <c r="E2640" s="455" t="s">
        <v>2275</v>
      </c>
      <c r="F2640" s="455">
        <v>1</v>
      </c>
      <c r="G2640" s="455">
        <v>1922.72</v>
      </c>
      <c r="H2640" s="455">
        <v>1922.72</v>
      </c>
      <c r="I2640" s="455" t="s">
        <v>2292</v>
      </c>
      <c r="J2640" s="455" t="s">
        <v>2305</v>
      </c>
    </row>
    <row r="2641" spans="2:10">
      <c r="B2641" s="454">
        <v>42835</v>
      </c>
      <c r="C2641" s="455" t="s">
        <v>2499</v>
      </c>
      <c r="D2641" s="455" t="s">
        <v>2274</v>
      </c>
      <c r="E2641" s="455" t="s">
        <v>2319</v>
      </c>
      <c r="F2641" s="455">
        <v>1</v>
      </c>
      <c r="G2641" s="455">
        <v>1418.09</v>
      </c>
      <c r="H2641" s="455">
        <v>1418.09</v>
      </c>
      <c r="I2641" s="455" t="s">
        <v>2292</v>
      </c>
      <c r="J2641" s="455" t="s">
        <v>2289</v>
      </c>
    </row>
    <row r="2642" spans="2:10">
      <c r="B2642" s="454">
        <v>42835</v>
      </c>
      <c r="C2642" s="455" t="s">
        <v>2605</v>
      </c>
      <c r="D2642" s="455" t="s">
        <v>2274</v>
      </c>
      <c r="E2642" s="455" t="s">
        <v>2301</v>
      </c>
      <c r="F2642" s="455">
        <v>1</v>
      </c>
      <c r="G2642" s="455">
        <v>669.48</v>
      </c>
      <c r="H2642" s="455">
        <v>669.48</v>
      </c>
      <c r="I2642" s="455" t="s">
        <v>2292</v>
      </c>
      <c r="J2642" s="455" t="s">
        <v>2279</v>
      </c>
    </row>
    <row r="2643" spans="2:10">
      <c r="B2643" s="454">
        <v>42835</v>
      </c>
      <c r="C2643" s="455" t="s">
        <v>2586</v>
      </c>
      <c r="D2643" s="455" t="s">
        <v>2281</v>
      </c>
      <c r="E2643" s="455" t="s">
        <v>2285</v>
      </c>
      <c r="F2643" s="455">
        <v>1</v>
      </c>
      <c r="G2643" s="455">
        <v>294.16000000000003</v>
      </c>
      <c r="H2643" s="455">
        <v>294.16000000000003</v>
      </c>
      <c r="I2643" s="455" t="s">
        <v>2292</v>
      </c>
      <c r="J2643" s="455" t="s">
        <v>2283</v>
      </c>
    </row>
    <row r="2644" spans="2:10">
      <c r="B2644" s="454">
        <v>42835</v>
      </c>
      <c r="C2644" s="455" t="s">
        <v>2384</v>
      </c>
      <c r="D2644" s="455" t="s">
        <v>2274</v>
      </c>
      <c r="E2644" s="455" t="s">
        <v>2319</v>
      </c>
      <c r="F2644" s="455">
        <v>1</v>
      </c>
      <c r="G2644" s="455">
        <v>967.15</v>
      </c>
      <c r="H2644" s="455">
        <v>967.15</v>
      </c>
      <c r="I2644" s="455" t="s">
        <v>2292</v>
      </c>
      <c r="J2644" s="455" t="s">
        <v>2289</v>
      </c>
    </row>
    <row r="2645" spans="2:10">
      <c r="B2645" s="454">
        <v>42835</v>
      </c>
      <c r="C2645" s="455" t="s">
        <v>2401</v>
      </c>
      <c r="D2645" s="455" t="s">
        <v>2274</v>
      </c>
      <c r="E2645" s="455" t="s">
        <v>2314</v>
      </c>
      <c r="F2645" s="455">
        <v>1</v>
      </c>
      <c r="G2645" s="455">
        <v>1073.3699999999999</v>
      </c>
      <c r="H2645" s="455">
        <v>1073.3699999999999</v>
      </c>
      <c r="I2645" s="455" t="s">
        <v>2292</v>
      </c>
      <c r="J2645" s="455" t="s">
        <v>2305</v>
      </c>
    </row>
    <row r="2646" spans="2:10">
      <c r="B2646" s="454">
        <v>42835</v>
      </c>
      <c r="C2646" s="455" t="s">
        <v>2620</v>
      </c>
      <c r="D2646" s="455" t="s">
        <v>2274</v>
      </c>
      <c r="E2646" s="455" t="s">
        <v>2275</v>
      </c>
      <c r="F2646" s="455">
        <v>1</v>
      </c>
      <c r="G2646" s="455">
        <v>1537.69</v>
      </c>
      <c r="H2646" s="455">
        <v>1537.69</v>
      </c>
      <c r="I2646" s="455" t="s">
        <v>2292</v>
      </c>
      <c r="J2646" s="455" t="s">
        <v>2279</v>
      </c>
    </row>
    <row r="2647" spans="2:10">
      <c r="B2647" s="454">
        <v>42835</v>
      </c>
      <c r="C2647" s="455" t="s">
        <v>2467</v>
      </c>
      <c r="D2647" s="455" t="s">
        <v>2281</v>
      </c>
      <c r="E2647" s="455" t="s">
        <v>2285</v>
      </c>
      <c r="F2647" s="455">
        <v>1</v>
      </c>
      <c r="G2647" s="455">
        <v>1337.95</v>
      </c>
      <c r="H2647" s="455">
        <v>1337.95</v>
      </c>
      <c r="I2647" s="455" t="s">
        <v>2292</v>
      </c>
      <c r="J2647" s="455" t="s">
        <v>2279</v>
      </c>
    </row>
    <row r="2648" spans="2:10">
      <c r="B2648" s="454">
        <v>42835</v>
      </c>
      <c r="C2648" s="455" t="s">
        <v>2457</v>
      </c>
      <c r="D2648" s="455" t="s">
        <v>2274</v>
      </c>
      <c r="E2648" s="455" t="s">
        <v>2275</v>
      </c>
      <c r="F2648" s="455">
        <v>1</v>
      </c>
      <c r="G2648" s="455">
        <v>1642.45</v>
      </c>
      <c r="H2648" s="455">
        <v>1642.45</v>
      </c>
      <c r="I2648" s="455" t="s">
        <v>2292</v>
      </c>
      <c r="J2648" s="455" t="s">
        <v>2279</v>
      </c>
    </row>
    <row r="2649" spans="2:10">
      <c r="B2649" s="454">
        <v>42835</v>
      </c>
      <c r="C2649" s="455" t="s">
        <v>2429</v>
      </c>
      <c r="D2649" s="455" t="s">
        <v>2274</v>
      </c>
      <c r="E2649" s="455" t="s">
        <v>2294</v>
      </c>
      <c r="F2649" s="455">
        <v>1</v>
      </c>
      <c r="G2649" s="455">
        <v>1067.1199999999999</v>
      </c>
      <c r="H2649" s="455">
        <v>1067.1199999999999</v>
      </c>
      <c r="I2649" s="455" t="s">
        <v>2292</v>
      </c>
      <c r="J2649" s="455" t="s">
        <v>2305</v>
      </c>
    </row>
    <row r="2650" spans="2:10">
      <c r="B2650" s="454">
        <v>42835</v>
      </c>
      <c r="C2650" s="455" t="s">
        <v>2522</v>
      </c>
      <c r="D2650" s="455" t="s">
        <v>2274</v>
      </c>
      <c r="E2650" s="455" t="s">
        <v>2319</v>
      </c>
      <c r="F2650" s="455">
        <v>1</v>
      </c>
      <c r="G2650" s="455">
        <v>1555.62</v>
      </c>
      <c r="H2650" s="455">
        <v>1555.62</v>
      </c>
      <c r="I2650" s="455" t="s">
        <v>2292</v>
      </c>
      <c r="J2650" s="455" t="s">
        <v>2277</v>
      </c>
    </row>
    <row r="2651" spans="2:10">
      <c r="B2651" s="454">
        <v>42835</v>
      </c>
      <c r="C2651" s="455" t="s">
        <v>2419</v>
      </c>
      <c r="D2651" s="455" t="s">
        <v>2274</v>
      </c>
      <c r="E2651" s="455" t="s">
        <v>2301</v>
      </c>
      <c r="F2651" s="455">
        <v>1</v>
      </c>
      <c r="G2651" s="455">
        <v>378.07</v>
      </c>
      <c r="H2651" s="455">
        <v>378.07</v>
      </c>
      <c r="I2651" s="455" t="s">
        <v>2292</v>
      </c>
      <c r="J2651" s="455" t="s">
        <v>2299</v>
      </c>
    </row>
    <row r="2652" spans="2:10">
      <c r="B2652" s="454">
        <v>42835</v>
      </c>
      <c r="C2652" s="455" t="s">
        <v>2514</v>
      </c>
      <c r="D2652" s="455" t="s">
        <v>2281</v>
      </c>
      <c r="E2652" s="455" t="s">
        <v>2298</v>
      </c>
      <c r="F2652" s="455">
        <v>1</v>
      </c>
      <c r="G2652" s="455">
        <v>810.86</v>
      </c>
      <c r="H2652" s="455">
        <v>810.86</v>
      </c>
      <c r="I2652" s="455" t="s">
        <v>2292</v>
      </c>
      <c r="J2652" s="455" t="s">
        <v>2283</v>
      </c>
    </row>
    <row r="2653" spans="2:10">
      <c r="B2653" s="454">
        <v>42835</v>
      </c>
      <c r="C2653" s="455" t="s">
        <v>2364</v>
      </c>
      <c r="D2653" s="455" t="s">
        <v>2274</v>
      </c>
      <c r="E2653" s="455" t="s">
        <v>2301</v>
      </c>
      <c r="F2653" s="455">
        <v>1</v>
      </c>
      <c r="G2653" s="455">
        <v>647.77</v>
      </c>
      <c r="H2653" s="455">
        <v>647.77</v>
      </c>
      <c r="I2653" s="455" t="s">
        <v>2292</v>
      </c>
      <c r="J2653" s="455" t="s">
        <v>2277</v>
      </c>
    </row>
    <row r="2654" spans="2:10">
      <c r="B2654" s="454">
        <v>42835</v>
      </c>
      <c r="C2654" s="455" t="s">
        <v>2545</v>
      </c>
      <c r="D2654" s="455" t="s">
        <v>2274</v>
      </c>
      <c r="E2654" s="455" t="s">
        <v>2275</v>
      </c>
      <c r="F2654" s="455">
        <v>1</v>
      </c>
      <c r="G2654" s="455">
        <v>1718.13</v>
      </c>
      <c r="H2654" s="455">
        <v>1718.13</v>
      </c>
      <c r="I2654" s="455" t="s">
        <v>2292</v>
      </c>
      <c r="J2654" s="455" t="s">
        <v>2299</v>
      </c>
    </row>
    <row r="2655" spans="2:10">
      <c r="B2655" s="454">
        <v>42835</v>
      </c>
      <c r="C2655" s="455" t="s">
        <v>2589</v>
      </c>
      <c r="D2655" s="455" t="s">
        <v>2274</v>
      </c>
      <c r="E2655" s="455" t="s">
        <v>2314</v>
      </c>
      <c r="F2655" s="455">
        <v>1</v>
      </c>
      <c r="G2655" s="455">
        <v>824.7</v>
      </c>
      <c r="H2655" s="455">
        <v>824.7</v>
      </c>
      <c r="I2655" s="455" t="s">
        <v>2292</v>
      </c>
      <c r="J2655" s="455" t="s">
        <v>2283</v>
      </c>
    </row>
    <row r="2656" spans="2:10">
      <c r="B2656" s="454">
        <v>42835</v>
      </c>
      <c r="C2656" s="455" t="s">
        <v>2310</v>
      </c>
      <c r="D2656" s="455" t="s">
        <v>2281</v>
      </c>
      <c r="E2656" s="455" t="s">
        <v>2275</v>
      </c>
      <c r="F2656" s="455">
        <v>1</v>
      </c>
      <c r="G2656" s="455">
        <v>1545.03</v>
      </c>
      <c r="H2656" s="455">
        <v>1545.03</v>
      </c>
      <c r="I2656" s="455" t="s">
        <v>2276</v>
      </c>
      <c r="J2656" s="455" t="s">
        <v>2277</v>
      </c>
    </row>
    <row r="2657" spans="2:10">
      <c r="B2657" s="454">
        <v>42835</v>
      </c>
      <c r="C2657" s="455" t="s">
        <v>2546</v>
      </c>
      <c r="D2657" s="455" t="s">
        <v>2281</v>
      </c>
      <c r="E2657" s="455" t="s">
        <v>2282</v>
      </c>
      <c r="F2657" s="455">
        <v>1</v>
      </c>
      <c r="G2657" s="455">
        <v>1211.92</v>
      </c>
      <c r="H2657" s="455">
        <v>1211.92</v>
      </c>
      <c r="I2657" s="455" t="s">
        <v>2276</v>
      </c>
      <c r="J2657" s="455" t="s">
        <v>2279</v>
      </c>
    </row>
    <row r="2658" spans="2:10">
      <c r="B2658" s="454">
        <v>42835</v>
      </c>
      <c r="C2658" s="455" t="s">
        <v>2610</v>
      </c>
      <c r="D2658" s="455" t="s">
        <v>2274</v>
      </c>
      <c r="E2658" s="455" t="s">
        <v>2298</v>
      </c>
      <c r="F2658" s="455">
        <v>1</v>
      </c>
      <c r="G2658" s="455">
        <v>685.8</v>
      </c>
      <c r="H2658" s="455">
        <v>685.8</v>
      </c>
      <c r="I2658" s="455" t="s">
        <v>2292</v>
      </c>
      <c r="J2658" s="455" t="s">
        <v>2289</v>
      </c>
    </row>
    <row r="2659" spans="2:10">
      <c r="B2659" s="454">
        <v>42835</v>
      </c>
      <c r="C2659" s="455" t="s">
        <v>2335</v>
      </c>
      <c r="D2659" s="455" t="s">
        <v>2274</v>
      </c>
      <c r="E2659" s="455" t="s">
        <v>2298</v>
      </c>
      <c r="F2659" s="455">
        <v>1</v>
      </c>
      <c r="G2659" s="455">
        <v>888.34</v>
      </c>
      <c r="H2659" s="455">
        <v>888.34</v>
      </c>
      <c r="I2659" s="455" t="s">
        <v>2292</v>
      </c>
      <c r="J2659" s="455" t="s">
        <v>2289</v>
      </c>
    </row>
    <row r="2660" spans="2:10">
      <c r="B2660" s="454">
        <v>42835</v>
      </c>
      <c r="C2660" s="455" t="s">
        <v>2429</v>
      </c>
      <c r="D2660" s="455" t="s">
        <v>2274</v>
      </c>
      <c r="E2660" s="455" t="s">
        <v>2294</v>
      </c>
      <c r="F2660" s="455">
        <v>1</v>
      </c>
      <c r="G2660" s="455">
        <v>1067.1199999999999</v>
      </c>
      <c r="H2660" s="455">
        <v>1067.1199999999999</v>
      </c>
      <c r="I2660" s="455" t="s">
        <v>2292</v>
      </c>
      <c r="J2660" s="455" t="s">
        <v>2305</v>
      </c>
    </row>
    <row r="2661" spans="2:10">
      <c r="B2661" s="454">
        <v>42835</v>
      </c>
      <c r="C2661" s="455" t="s">
        <v>2580</v>
      </c>
      <c r="D2661" s="455" t="s">
        <v>2274</v>
      </c>
      <c r="E2661" s="455" t="s">
        <v>2294</v>
      </c>
      <c r="F2661" s="455">
        <v>1</v>
      </c>
      <c r="G2661" s="455">
        <v>755.52</v>
      </c>
      <c r="H2661" s="455">
        <v>755.52</v>
      </c>
      <c r="I2661" s="455" t="s">
        <v>2292</v>
      </c>
      <c r="J2661" s="455" t="s">
        <v>2305</v>
      </c>
    </row>
    <row r="2662" spans="2:10">
      <c r="B2662" s="454">
        <v>42835</v>
      </c>
      <c r="C2662" s="455" t="s">
        <v>2559</v>
      </c>
      <c r="D2662" s="455" t="s">
        <v>2281</v>
      </c>
      <c r="E2662" s="455" t="s">
        <v>2298</v>
      </c>
      <c r="F2662" s="455">
        <v>1</v>
      </c>
      <c r="G2662" s="455">
        <v>653.22</v>
      </c>
      <c r="H2662" s="455">
        <v>653.22</v>
      </c>
      <c r="I2662" s="455" t="s">
        <v>2292</v>
      </c>
      <c r="J2662" s="455" t="s">
        <v>2283</v>
      </c>
    </row>
    <row r="2663" spans="2:10">
      <c r="B2663" s="454">
        <v>42835</v>
      </c>
      <c r="C2663" s="455" t="s">
        <v>2335</v>
      </c>
      <c r="D2663" s="455" t="s">
        <v>2274</v>
      </c>
      <c r="E2663" s="455" t="s">
        <v>2298</v>
      </c>
      <c r="F2663" s="455">
        <v>1</v>
      </c>
      <c r="G2663" s="455">
        <v>888.34</v>
      </c>
      <c r="H2663" s="455">
        <v>888.34</v>
      </c>
      <c r="I2663" s="455" t="s">
        <v>2292</v>
      </c>
      <c r="J2663" s="455" t="s">
        <v>2277</v>
      </c>
    </row>
    <row r="2664" spans="2:10">
      <c r="B2664" s="454">
        <v>42835</v>
      </c>
      <c r="C2664" s="455" t="s">
        <v>2358</v>
      </c>
      <c r="D2664" s="455" t="s">
        <v>2281</v>
      </c>
      <c r="E2664" s="455" t="s">
        <v>2282</v>
      </c>
      <c r="F2664" s="455">
        <v>1</v>
      </c>
      <c r="G2664" s="455">
        <v>483.42</v>
      </c>
      <c r="H2664" s="455">
        <v>483.42</v>
      </c>
      <c r="I2664" s="455" t="s">
        <v>2292</v>
      </c>
      <c r="J2664" s="455" t="s">
        <v>2305</v>
      </c>
    </row>
    <row r="2665" spans="2:10">
      <c r="B2665" s="454">
        <v>42835</v>
      </c>
      <c r="C2665" s="455" t="s">
        <v>2413</v>
      </c>
      <c r="D2665" s="455" t="s">
        <v>2274</v>
      </c>
      <c r="E2665" s="455" t="s">
        <v>2275</v>
      </c>
      <c r="F2665" s="455">
        <v>1</v>
      </c>
      <c r="G2665" s="455">
        <v>1649.83</v>
      </c>
      <c r="H2665" s="455">
        <v>1649.83</v>
      </c>
      <c r="I2665" s="455" t="s">
        <v>2276</v>
      </c>
      <c r="J2665" s="455" t="s">
        <v>2283</v>
      </c>
    </row>
    <row r="2666" spans="2:10">
      <c r="B2666" s="454">
        <v>42835</v>
      </c>
      <c r="C2666" s="455" t="s">
        <v>2371</v>
      </c>
      <c r="D2666" s="455" t="s">
        <v>2274</v>
      </c>
      <c r="E2666" s="455" t="s">
        <v>2275</v>
      </c>
      <c r="F2666" s="455">
        <v>1</v>
      </c>
      <c r="G2666" s="455">
        <v>2123.64</v>
      </c>
      <c r="H2666" s="455">
        <v>2123.64</v>
      </c>
      <c r="I2666" s="455" t="s">
        <v>2276</v>
      </c>
      <c r="J2666" s="455" t="s">
        <v>2279</v>
      </c>
    </row>
    <row r="2667" spans="2:10">
      <c r="B2667" s="454">
        <v>42835</v>
      </c>
      <c r="C2667" s="455" t="s">
        <v>2479</v>
      </c>
      <c r="D2667" s="455" t="s">
        <v>2274</v>
      </c>
      <c r="E2667" s="455" t="s">
        <v>2275</v>
      </c>
      <c r="F2667" s="455">
        <v>1</v>
      </c>
      <c r="G2667" s="455">
        <v>1844.15</v>
      </c>
      <c r="H2667" s="455">
        <v>1844.15</v>
      </c>
      <c r="I2667" s="455" t="s">
        <v>2276</v>
      </c>
      <c r="J2667" s="455" t="s">
        <v>2305</v>
      </c>
    </row>
    <row r="2668" spans="2:10">
      <c r="B2668" s="454">
        <v>42835</v>
      </c>
      <c r="C2668" s="455" t="s">
        <v>2530</v>
      </c>
      <c r="D2668" s="455" t="s">
        <v>2274</v>
      </c>
      <c r="E2668" s="455" t="s">
        <v>2314</v>
      </c>
      <c r="F2668" s="455">
        <v>1</v>
      </c>
      <c r="G2668" s="455">
        <v>1180.8699999999999</v>
      </c>
      <c r="H2668" s="455">
        <v>1180.8699999999999</v>
      </c>
      <c r="I2668" s="455" t="s">
        <v>2276</v>
      </c>
      <c r="J2668" s="455" t="s">
        <v>2289</v>
      </c>
    </row>
    <row r="2669" spans="2:10">
      <c r="B2669" s="454">
        <v>42835</v>
      </c>
      <c r="C2669" s="455" t="s">
        <v>2387</v>
      </c>
      <c r="D2669" s="455" t="s">
        <v>2274</v>
      </c>
      <c r="E2669" s="455" t="s">
        <v>2296</v>
      </c>
      <c r="F2669" s="455">
        <v>1</v>
      </c>
      <c r="G2669" s="455">
        <v>3093.7</v>
      </c>
      <c r="H2669" s="455">
        <v>3093.7</v>
      </c>
      <c r="I2669" s="455" t="s">
        <v>2347</v>
      </c>
      <c r="J2669" s="455" t="s">
        <v>2289</v>
      </c>
    </row>
    <row r="2670" spans="2:10">
      <c r="B2670" s="454">
        <v>42835</v>
      </c>
      <c r="C2670" s="455" t="s">
        <v>2521</v>
      </c>
      <c r="D2670" s="455" t="s">
        <v>2281</v>
      </c>
      <c r="E2670" s="455" t="s">
        <v>2298</v>
      </c>
      <c r="F2670" s="455">
        <v>1</v>
      </c>
      <c r="G2670" s="455">
        <v>513.78</v>
      </c>
      <c r="H2670" s="455">
        <v>513.78</v>
      </c>
      <c r="I2670" s="455" t="s">
        <v>2347</v>
      </c>
      <c r="J2670" s="455" t="s">
        <v>2299</v>
      </c>
    </row>
    <row r="2671" spans="2:10">
      <c r="B2671" s="454">
        <v>42835</v>
      </c>
      <c r="C2671" s="455" t="s">
        <v>2498</v>
      </c>
      <c r="D2671" s="455" t="s">
        <v>2274</v>
      </c>
      <c r="E2671" s="455" t="s">
        <v>2285</v>
      </c>
      <c r="F2671" s="455">
        <v>1</v>
      </c>
      <c r="G2671" s="455">
        <v>495.87</v>
      </c>
      <c r="H2671" s="455">
        <v>495.87</v>
      </c>
      <c r="I2671" s="455" t="s">
        <v>2347</v>
      </c>
      <c r="J2671" s="455" t="s">
        <v>2305</v>
      </c>
    </row>
    <row r="2672" spans="2:10">
      <c r="B2672" s="454">
        <v>42835</v>
      </c>
      <c r="C2672" s="455" t="s">
        <v>2377</v>
      </c>
      <c r="D2672" s="455" t="s">
        <v>2274</v>
      </c>
      <c r="E2672" s="455" t="s">
        <v>2294</v>
      </c>
      <c r="F2672" s="455">
        <v>1</v>
      </c>
      <c r="G2672" s="455">
        <v>871.91</v>
      </c>
      <c r="H2672" s="455">
        <v>871.91</v>
      </c>
      <c r="I2672" s="455" t="s">
        <v>2347</v>
      </c>
      <c r="J2672" s="455" t="s">
        <v>2277</v>
      </c>
    </row>
    <row r="2673" spans="2:10">
      <c r="B2673" s="454">
        <v>42835</v>
      </c>
      <c r="C2673" s="455" t="s">
        <v>2375</v>
      </c>
      <c r="D2673" s="455" t="s">
        <v>2281</v>
      </c>
      <c r="E2673" s="455" t="s">
        <v>2275</v>
      </c>
      <c r="F2673" s="455">
        <v>1</v>
      </c>
      <c r="G2673" s="455">
        <v>1617.61</v>
      </c>
      <c r="H2673" s="455">
        <v>1617.61</v>
      </c>
      <c r="I2673" s="455" t="s">
        <v>2347</v>
      </c>
      <c r="J2673" s="455" t="s">
        <v>2279</v>
      </c>
    </row>
    <row r="2674" spans="2:10">
      <c r="B2674" s="454">
        <v>42835</v>
      </c>
      <c r="C2674" s="455" t="s">
        <v>2343</v>
      </c>
      <c r="D2674" s="455" t="s">
        <v>2281</v>
      </c>
      <c r="E2674" s="455" t="s">
        <v>2294</v>
      </c>
      <c r="F2674" s="455">
        <v>1</v>
      </c>
      <c r="G2674" s="455">
        <v>1260.55</v>
      </c>
      <c r="H2674" s="455">
        <v>1260.55</v>
      </c>
      <c r="I2674" s="455" t="s">
        <v>2292</v>
      </c>
      <c r="J2674" s="455" t="s">
        <v>2299</v>
      </c>
    </row>
    <row r="2675" spans="2:10">
      <c r="B2675" s="454">
        <v>42835</v>
      </c>
      <c r="C2675" s="455" t="s">
        <v>2369</v>
      </c>
      <c r="D2675" s="455" t="s">
        <v>2281</v>
      </c>
      <c r="E2675" s="455" t="s">
        <v>2282</v>
      </c>
      <c r="F2675" s="455">
        <v>1</v>
      </c>
      <c r="G2675" s="455">
        <v>368.04</v>
      </c>
      <c r="H2675" s="455">
        <v>368.04</v>
      </c>
      <c r="I2675" s="455" t="s">
        <v>2292</v>
      </c>
      <c r="J2675" s="455" t="s">
        <v>2279</v>
      </c>
    </row>
    <row r="2676" spans="2:10">
      <c r="B2676" s="454">
        <v>42835</v>
      </c>
      <c r="C2676" s="455" t="s">
        <v>2593</v>
      </c>
      <c r="D2676" s="455" t="s">
        <v>2281</v>
      </c>
      <c r="E2676" s="455" t="s">
        <v>2282</v>
      </c>
      <c r="F2676" s="455">
        <v>1</v>
      </c>
      <c r="G2676" s="455">
        <v>898.79</v>
      </c>
      <c r="H2676" s="455">
        <v>898.79</v>
      </c>
      <c r="I2676" s="455" t="s">
        <v>2292</v>
      </c>
      <c r="J2676" s="455" t="s">
        <v>2277</v>
      </c>
    </row>
    <row r="2677" spans="2:10">
      <c r="B2677" s="454">
        <v>42835</v>
      </c>
      <c r="C2677" s="455" t="s">
        <v>2531</v>
      </c>
      <c r="D2677" s="455" t="s">
        <v>2274</v>
      </c>
      <c r="E2677" s="455" t="s">
        <v>2275</v>
      </c>
      <c r="F2677" s="455">
        <v>1</v>
      </c>
      <c r="G2677" s="455">
        <v>1805.93</v>
      </c>
      <c r="H2677" s="455">
        <v>1805.93</v>
      </c>
      <c r="I2677" s="455" t="s">
        <v>2292</v>
      </c>
      <c r="J2677" s="455" t="s">
        <v>2279</v>
      </c>
    </row>
    <row r="2678" spans="2:10">
      <c r="B2678" s="454">
        <v>42835</v>
      </c>
      <c r="C2678" s="455" t="s">
        <v>2560</v>
      </c>
      <c r="D2678" s="455" t="s">
        <v>2274</v>
      </c>
      <c r="E2678" s="455" t="s">
        <v>2314</v>
      </c>
      <c r="F2678" s="455">
        <v>1</v>
      </c>
      <c r="G2678" s="455">
        <v>1278.8800000000001</v>
      </c>
      <c r="H2678" s="455">
        <v>1278.8800000000001</v>
      </c>
      <c r="I2678" s="455" t="s">
        <v>2292</v>
      </c>
      <c r="J2678" s="455" t="s">
        <v>2283</v>
      </c>
    </row>
    <row r="2679" spans="2:10">
      <c r="B2679" s="454">
        <v>42835</v>
      </c>
      <c r="C2679" s="455" t="s">
        <v>2492</v>
      </c>
      <c r="D2679" s="455" t="s">
        <v>2281</v>
      </c>
      <c r="E2679" s="455" t="s">
        <v>2275</v>
      </c>
      <c r="F2679" s="455">
        <v>1</v>
      </c>
      <c r="G2679" s="455">
        <v>1123.42</v>
      </c>
      <c r="H2679" s="455">
        <v>1123.42</v>
      </c>
      <c r="I2679" s="455" t="s">
        <v>2292</v>
      </c>
      <c r="J2679" s="455" t="s">
        <v>2279</v>
      </c>
    </row>
    <row r="2680" spans="2:10">
      <c r="B2680" s="454">
        <v>42835</v>
      </c>
      <c r="C2680" s="455" t="s">
        <v>2590</v>
      </c>
      <c r="D2680" s="455" t="s">
        <v>2274</v>
      </c>
      <c r="E2680" s="455" t="s">
        <v>2319</v>
      </c>
      <c r="F2680" s="455">
        <v>1</v>
      </c>
      <c r="G2680" s="455">
        <v>1504.09</v>
      </c>
      <c r="H2680" s="455">
        <v>1504.09</v>
      </c>
      <c r="I2680" s="455" t="s">
        <v>2292</v>
      </c>
      <c r="J2680" s="455" t="s">
        <v>2277</v>
      </c>
    </row>
    <row r="2681" spans="2:10">
      <c r="B2681" s="454">
        <v>42835</v>
      </c>
      <c r="C2681" s="455" t="s">
        <v>2499</v>
      </c>
      <c r="D2681" s="455" t="s">
        <v>2274</v>
      </c>
      <c r="E2681" s="455" t="s">
        <v>2319</v>
      </c>
      <c r="F2681" s="455">
        <v>1</v>
      </c>
      <c r="G2681" s="455">
        <v>1418.09</v>
      </c>
      <c r="H2681" s="455">
        <v>1418.09</v>
      </c>
      <c r="I2681" s="455" t="s">
        <v>2292</v>
      </c>
      <c r="J2681" s="455" t="s">
        <v>2279</v>
      </c>
    </row>
    <row r="2682" spans="2:10">
      <c r="B2682" s="454">
        <v>42835</v>
      </c>
      <c r="C2682" s="455" t="s">
        <v>2309</v>
      </c>
      <c r="D2682" s="455" t="s">
        <v>2274</v>
      </c>
      <c r="E2682" s="455" t="s">
        <v>2275</v>
      </c>
      <c r="F2682" s="455">
        <v>1</v>
      </c>
      <c r="G2682" s="455">
        <v>1694.88</v>
      </c>
      <c r="H2682" s="455">
        <v>1694.88</v>
      </c>
      <c r="I2682" s="455" t="s">
        <v>2292</v>
      </c>
      <c r="J2682" s="455" t="s">
        <v>2305</v>
      </c>
    </row>
    <row r="2683" spans="2:10">
      <c r="B2683" s="454">
        <v>42835</v>
      </c>
      <c r="C2683" s="455" t="s">
        <v>2612</v>
      </c>
      <c r="D2683" s="455" t="s">
        <v>2274</v>
      </c>
      <c r="E2683" s="455" t="s">
        <v>2296</v>
      </c>
      <c r="F2683" s="455">
        <v>1</v>
      </c>
      <c r="G2683" s="455">
        <v>2419.1999999999998</v>
      </c>
      <c r="H2683" s="455">
        <v>2419.1999999999998</v>
      </c>
      <c r="I2683" s="455" t="s">
        <v>2292</v>
      </c>
      <c r="J2683" s="455" t="s">
        <v>2299</v>
      </c>
    </row>
    <row r="2684" spans="2:10">
      <c r="B2684" s="454">
        <v>42835</v>
      </c>
      <c r="C2684" s="455" t="s">
        <v>2435</v>
      </c>
      <c r="D2684" s="455" t="s">
        <v>2281</v>
      </c>
      <c r="E2684" s="455" t="s">
        <v>2282</v>
      </c>
      <c r="F2684" s="455">
        <v>1</v>
      </c>
      <c r="G2684" s="455">
        <v>1478.55</v>
      </c>
      <c r="H2684" s="455">
        <v>1478.55</v>
      </c>
      <c r="I2684" s="455" t="s">
        <v>2292</v>
      </c>
      <c r="J2684" s="455" t="s">
        <v>2279</v>
      </c>
    </row>
    <row r="2685" spans="2:10">
      <c r="B2685" s="454">
        <v>42835</v>
      </c>
      <c r="C2685" s="455" t="s">
        <v>2317</v>
      </c>
      <c r="D2685" s="455" t="s">
        <v>2281</v>
      </c>
      <c r="E2685" s="455" t="s">
        <v>2282</v>
      </c>
      <c r="F2685" s="455">
        <v>1</v>
      </c>
      <c r="G2685" s="455">
        <v>391.68</v>
      </c>
      <c r="H2685" s="455">
        <v>391.68</v>
      </c>
      <c r="I2685" s="455" t="s">
        <v>2347</v>
      </c>
      <c r="J2685" s="455" t="s">
        <v>2277</v>
      </c>
    </row>
    <row r="2686" spans="2:10">
      <c r="B2686" s="454">
        <v>42835</v>
      </c>
      <c r="C2686" s="455" t="s">
        <v>2367</v>
      </c>
      <c r="D2686" s="455" t="s">
        <v>2274</v>
      </c>
      <c r="E2686" s="455" t="s">
        <v>2319</v>
      </c>
      <c r="F2686" s="455">
        <v>1</v>
      </c>
      <c r="G2686" s="455">
        <v>874.37</v>
      </c>
      <c r="H2686" s="455">
        <v>874.37</v>
      </c>
      <c r="I2686" s="455" t="s">
        <v>2347</v>
      </c>
      <c r="J2686" s="455" t="s">
        <v>2283</v>
      </c>
    </row>
    <row r="2687" spans="2:10">
      <c r="B2687" s="454">
        <v>42835</v>
      </c>
      <c r="C2687" s="455" t="s">
        <v>2427</v>
      </c>
      <c r="D2687" s="455" t="s">
        <v>2274</v>
      </c>
      <c r="E2687" s="455" t="s">
        <v>2275</v>
      </c>
      <c r="F2687" s="455">
        <v>1</v>
      </c>
      <c r="G2687" s="455">
        <v>1739.03</v>
      </c>
      <c r="H2687" s="455">
        <v>1739.03</v>
      </c>
      <c r="I2687" s="455" t="s">
        <v>2347</v>
      </c>
      <c r="J2687" s="455" t="s">
        <v>2277</v>
      </c>
    </row>
    <row r="2688" spans="2:10">
      <c r="B2688" s="454">
        <v>42835</v>
      </c>
      <c r="C2688" s="455" t="s">
        <v>2466</v>
      </c>
      <c r="D2688" s="455" t="s">
        <v>2281</v>
      </c>
      <c r="E2688" s="455" t="s">
        <v>2275</v>
      </c>
      <c r="F2688" s="455">
        <v>1</v>
      </c>
      <c r="G2688" s="455">
        <v>1876.91</v>
      </c>
      <c r="H2688" s="455">
        <v>1876.91</v>
      </c>
      <c r="I2688" s="455" t="s">
        <v>2347</v>
      </c>
      <c r="J2688" s="455" t="s">
        <v>2279</v>
      </c>
    </row>
    <row r="2689" spans="2:10">
      <c r="B2689" s="454">
        <v>42835</v>
      </c>
      <c r="C2689" s="455" t="s">
        <v>2627</v>
      </c>
      <c r="D2689" s="455" t="s">
        <v>2281</v>
      </c>
      <c r="E2689" s="455" t="s">
        <v>2285</v>
      </c>
      <c r="F2689" s="455">
        <v>1</v>
      </c>
      <c r="G2689" s="455">
        <v>229.82</v>
      </c>
      <c r="H2689" s="455">
        <v>229.82</v>
      </c>
      <c r="I2689" s="455" t="s">
        <v>2292</v>
      </c>
      <c r="J2689" s="455" t="s">
        <v>2279</v>
      </c>
    </row>
    <row r="2690" spans="2:10">
      <c r="B2690" s="454">
        <v>42835</v>
      </c>
      <c r="C2690" s="455" t="s">
        <v>2411</v>
      </c>
      <c r="D2690" s="455" t="s">
        <v>2274</v>
      </c>
      <c r="E2690" s="455" t="s">
        <v>2275</v>
      </c>
      <c r="F2690" s="455">
        <v>1</v>
      </c>
      <c r="G2690" s="455">
        <v>1849.56</v>
      </c>
      <c r="H2690" s="455">
        <v>1849.56</v>
      </c>
      <c r="I2690" s="455" t="s">
        <v>2292</v>
      </c>
      <c r="J2690" s="455" t="s">
        <v>2305</v>
      </c>
    </row>
    <row r="2691" spans="2:10">
      <c r="B2691" s="454">
        <v>42835</v>
      </c>
      <c r="C2691" s="455" t="s">
        <v>2375</v>
      </c>
      <c r="D2691" s="455" t="s">
        <v>2281</v>
      </c>
      <c r="E2691" s="455" t="s">
        <v>2275</v>
      </c>
      <c r="F2691" s="455">
        <v>1</v>
      </c>
      <c r="G2691" s="455">
        <v>1617.61</v>
      </c>
      <c r="H2691" s="455">
        <v>1617.61</v>
      </c>
      <c r="I2691" s="455" t="s">
        <v>2292</v>
      </c>
      <c r="J2691" s="455" t="s">
        <v>2277</v>
      </c>
    </row>
    <row r="2692" spans="2:10">
      <c r="B2692" s="454">
        <v>42835</v>
      </c>
      <c r="C2692" s="455" t="s">
        <v>2343</v>
      </c>
      <c r="D2692" s="455" t="s">
        <v>2281</v>
      </c>
      <c r="E2692" s="455" t="s">
        <v>2294</v>
      </c>
      <c r="F2692" s="455">
        <v>1</v>
      </c>
      <c r="G2692" s="455">
        <v>1260.55</v>
      </c>
      <c r="H2692" s="455">
        <v>1260.55</v>
      </c>
      <c r="I2692" s="455" t="s">
        <v>2292</v>
      </c>
      <c r="J2692" s="455" t="s">
        <v>2279</v>
      </c>
    </row>
    <row r="2693" spans="2:10">
      <c r="B2693" s="454">
        <v>42835</v>
      </c>
      <c r="C2693" s="455" t="s">
        <v>2615</v>
      </c>
      <c r="D2693" s="455" t="s">
        <v>2274</v>
      </c>
      <c r="E2693" s="455" t="s">
        <v>2294</v>
      </c>
      <c r="F2693" s="455">
        <v>1</v>
      </c>
      <c r="G2693" s="455">
        <v>715.03</v>
      </c>
      <c r="H2693" s="455">
        <v>715.03</v>
      </c>
      <c r="I2693" s="455" t="s">
        <v>2276</v>
      </c>
      <c r="J2693" s="455" t="s">
        <v>2289</v>
      </c>
    </row>
    <row r="2694" spans="2:10">
      <c r="B2694" s="454">
        <v>42835</v>
      </c>
      <c r="C2694" s="455" t="s">
        <v>2273</v>
      </c>
      <c r="D2694" s="455" t="s">
        <v>2274</v>
      </c>
      <c r="E2694" s="455" t="s">
        <v>2275</v>
      </c>
      <c r="F2694" s="455">
        <v>1</v>
      </c>
      <c r="G2694" s="455">
        <v>1651.62</v>
      </c>
      <c r="H2694" s="455">
        <v>1651.62</v>
      </c>
      <c r="I2694" s="455" t="s">
        <v>2276</v>
      </c>
      <c r="J2694" s="455" t="s">
        <v>2283</v>
      </c>
    </row>
    <row r="2695" spans="2:10">
      <c r="B2695" s="454">
        <v>42835</v>
      </c>
      <c r="C2695" s="455" t="s">
        <v>2432</v>
      </c>
      <c r="D2695" s="455" t="s">
        <v>2274</v>
      </c>
      <c r="E2695" s="455" t="s">
        <v>2294</v>
      </c>
      <c r="F2695" s="455">
        <v>1</v>
      </c>
      <c r="G2695" s="455">
        <v>721.66</v>
      </c>
      <c r="H2695" s="455">
        <v>721.66</v>
      </c>
      <c r="I2695" s="455" t="s">
        <v>2276</v>
      </c>
      <c r="J2695" s="455" t="s">
        <v>2289</v>
      </c>
    </row>
    <row r="2696" spans="2:10">
      <c r="B2696" s="454">
        <v>42835</v>
      </c>
      <c r="C2696" s="455" t="s">
        <v>2396</v>
      </c>
      <c r="D2696" s="455" t="s">
        <v>2281</v>
      </c>
      <c r="E2696" s="455" t="s">
        <v>2296</v>
      </c>
      <c r="F2696" s="455">
        <v>1</v>
      </c>
      <c r="G2696" s="455">
        <v>1911.98</v>
      </c>
      <c r="H2696" s="455">
        <v>1911.98</v>
      </c>
      <c r="I2696" s="455" t="s">
        <v>2292</v>
      </c>
      <c r="J2696" s="455" t="s">
        <v>2289</v>
      </c>
    </row>
    <row r="2697" spans="2:10">
      <c r="B2697" s="454">
        <v>42835</v>
      </c>
      <c r="C2697" s="455" t="s">
        <v>2431</v>
      </c>
      <c r="D2697" s="455" t="s">
        <v>2274</v>
      </c>
      <c r="E2697" s="455" t="s">
        <v>2319</v>
      </c>
      <c r="F2697" s="455">
        <v>1</v>
      </c>
      <c r="G2697" s="455">
        <v>880.83</v>
      </c>
      <c r="H2697" s="455">
        <v>880.83</v>
      </c>
      <c r="I2697" s="455" t="s">
        <v>2292</v>
      </c>
      <c r="J2697" s="455" t="s">
        <v>2283</v>
      </c>
    </row>
    <row r="2698" spans="2:10">
      <c r="B2698" s="454">
        <v>42836</v>
      </c>
      <c r="C2698" s="455" t="s">
        <v>2419</v>
      </c>
      <c r="D2698" s="455" t="s">
        <v>2274</v>
      </c>
      <c r="E2698" s="455" t="s">
        <v>2301</v>
      </c>
      <c r="F2698" s="455">
        <v>1</v>
      </c>
      <c r="G2698" s="455">
        <v>378.07</v>
      </c>
      <c r="H2698" s="455">
        <v>378.07</v>
      </c>
      <c r="I2698" s="455" t="s">
        <v>2276</v>
      </c>
      <c r="J2698" s="455" t="s">
        <v>2279</v>
      </c>
    </row>
    <row r="2699" spans="2:10">
      <c r="B2699" s="454">
        <v>42836</v>
      </c>
      <c r="C2699" s="455" t="s">
        <v>2593</v>
      </c>
      <c r="D2699" s="455" t="s">
        <v>2281</v>
      </c>
      <c r="E2699" s="455" t="s">
        <v>2282</v>
      </c>
      <c r="F2699" s="455">
        <v>1</v>
      </c>
      <c r="G2699" s="455">
        <v>898.79</v>
      </c>
      <c r="H2699" s="455">
        <v>898.79</v>
      </c>
      <c r="I2699" s="455" t="s">
        <v>2276</v>
      </c>
      <c r="J2699" s="455" t="s">
        <v>2299</v>
      </c>
    </row>
    <row r="2700" spans="2:10">
      <c r="B2700" s="454">
        <v>42836</v>
      </c>
      <c r="C2700" s="455" t="s">
        <v>2601</v>
      </c>
      <c r="D2700" s="455" t="s">
        <v>2281</v>
      </c>
      <c r="E2700" s="455" t="s">
        <v>2282</v>
      </c>
      <c r="F2700" s="455">
        <v>1</v>
      </c>
      <c r="G2700" s="455">
        <v>741.29</v>
      </c>
      <c r="H2700" s="455">
        <v>741.29</v>
      </c>
      <c r="I2700" s="455" t="s">
        <v>2276</v>
      </c>
      <c r="J2700" s="455" t="s">
        <v>2289</v>
      </c>
    </row>
    <row r="2701" spans="2:10">
      <c r="B2701" s="454">
        <v>42836</v>
      </c>
      <c r="C2701" s="455" t="s">
        <v>2580</v>
      </c>
      <c r="D2701" s="455" t="s">
        <v>2274</v>
      </c>
      <c r="E2701" s="455" t="s">
        <v>2294</v>
      </c>
      <c r="F2701" s="455">
        <v>1</v>
      </c>
      <c r="G2701" s="455">
        <v>755.52</v>
      </c>
      <c r="H2701" s="455">
        <v>755.52</v>
      </c>
      <c r="I2701" s="455" t="s">
        <v>2276</v>
      </c>
      <c r="J2701" s="455" t="s">
        <v>2283</v>
      </c>
    </row>
    <row r="2702" spans="2:10">
      <c r="B2702" s="454">
        <v>42836</v>
      </c>
      <c r="C2702" s="455" t="s">
        <v>2455</v>
      </c>
      <c r="D2702" s="455" t="s">
        <v>2281</v>
      </c>
      <c r="E2702" s="455" t="s">
        <v>2285</v>
      </c>
      <c r="F2702" s="455">
        <v>1</v>
      </c>
      <c r="G2702" s="455">
        <v>1068.1199999999999</v>
      </c>
      <c r="H2702" s="455">
        <v>1068.1199999999999</v>
      </c>
      <c r="I2702" s="455" t="s">
        <v>2276</v>
      </c>
      <c r="J2702" s="455" t="s">
        <v>2305</v>
      </c>
    </row>
    <row r="2703" spans="2:10">
      <c r="B2703" s="454">
        <v>42836</v>
      </c>
      <c r="C2703" s="455" t="s">
        <v>2508</v>
      </c>
      <c r="D2703" s="455" t="s">
        <v>2274</v>
      </c>
      <c r="E2703" s="455" t="s">
        <v>2301</v>
      </c>
      <c r="F2703" s="455">
        <v>1</v>
      </c>
      <c r="G2703" s="455">
        <v>531.08000000000004</v>
      </c>
      <c r="H2703" s="455">
        <v>531.08000000000004</v>
      </c>
      <c r="I2703" s="455" t="s">
        <v>2276</v>
      </c>
      <c r="J2703" s="455" t="s">
        <v>2289</v>
      </c>
    </row>
    <row r="2704" spans="2:10">
      <c r="B2704" s="454">
        <v>42836</v>
      </c>
      <c r="C2704" s="455" t="s">
        <v>2619</v>
      </c>
      <c r="D2704" s="455" t="s">
        <v>2281</v>
      </c>
      <c r="E2704" s="455" t="s">
        <v>2421</v>
      </c>
      <c r="F2704" s="455">
        <v>1</v>
      </c>
      <c r="G2704" s="455">
        <v>478.66</v>
      </c>
      <c r="H2704" s="455">
        <v>478.66</v>
      </c>
      <c r="I2704" s="455" t="s">
        <v>2276</v>
      </c>
      <c r="J2704" s="455" t="s">
        <v>2299</v>
      </c>
    </row>
    <row r="2705" spans="2:10">
      <c r="B2705" s="454">
        <v>42836</v>
      </c>
      <c r="C2705" s="455" t="s">
        <v>2361</v>
      </c>
      <c r="D2705" s="455" t="s">
        <v>2274</v>
      </c>
      <c r="E2705" s="455" t="s">
        <v>2275</v>
      </c>
      <c r="F2705" s="455">
        <v>1</v>
      </c>
      <c r="G2705" s="455">
        <v>1398.86</v>
      </c>
      <c r="H2705" s="455">
        <v>1398.86</v>
      </c>
      <c r="I2705" s="455" t="s">
        <v>2276</v>
      </c>
      <c r="J2705" s="455" t="s">
        <v>2283</v>
      </c>
    </row>
    <row r="2706" spans="2:10">
      <c r="B2706" s="454">
        <v>42836</v>
      </c>
      <c r="C2706" s="455" t="s">
        <v>2375</v>
      </c>
      <c r="D2706" s="455" t="s">
        <v>2281</v>
      </c>
      <c r="E2706" s="455" t="s">
        <v>2275</v>
      </c>
      <c r="F2706" s="455">
        <v>1</v>
      </c>
      <c r="G2706" s="455">
        <v>1617.61</v>
      </c>
      <c r="H2706" s="455">
        <v>1617.61</v>
      </c>
      <c r="I2706" s="455" t="s">
        <v>2347</v>
      </c>
      <c r="J2706" s="455" t="s">
        <v>2289</v>
      </c>
    </row>
    <row r="2707" spans="2:10">
      <c r="B2707" s="454">
        <v>42836</v>
      </c>
      <c r="C2707" s="455" t="s">
        <v>2576</v>
      </c>
      <c r="D2707" s="455" t="s">
        <v>2281</v>
      </c>
      <c r="E2707" s="455" t="s">
        <v>2282</v>
      </c>
      <c r="F2707" s="455">
        <v>1</v>
      </c>
      <c r="G2707" s="455">
        <v>445.37</v>
      </c>
      <c r="H2707" s="455">
        <v>445.37</v>
      </c>
      <c r="I2707" s="455" t="s">
        <v>2347</v>
      </c>
      <c r="J2707" s="455" t="s">
        <v>2277</v>
      </c>
    </row>
    <row r="2708" spans="2:10">
      <c r="B2708" s="454">
        <v>42836</v>
      </c>
      <c r="C2708" s="455" t="s">
        <v>2568</v>
      </c>
      <c r="D2708" s="455" t="s">
        <v>2274</v>
      </c>
      <c r="E2708" s="455" t="s">
        <v>2301</v>
      </c>
      <c r="F2708" s="455">
        <v>1</v>
      </c>
      <c r="G2708" s="455">
        <v>467.15</v>
      </c>
      <c r="H2708" s="455">
        <v>467.15</v>
      </c>
      <c r="I2708" s="455" t="s">
        <v>2292</v>
      </c>
      <c r="J2708" s="455" t="s">
        <v>2289</v>
      </c>
    </row>
    <row r="2709" spans="2:10">
      <c r="B2709" s="454">
        <v>42836</v>
      </c>
      <c r="C2709" s="455" t="s">
        <v>2487</v>
      </c>
      <c r="D2709" s="455" t="s">
        <v>2281</v>
      </c>
      <c r="E2709" s="455" t="s">
        <v>2296</v>
      </c>
      <c r="F2709" s="455">
        <v>1</v>
      </c>
      <c r="G2709" s="455">
        <v>1329.1</v>
      </c>
      <c r="H2709" s="455">
        <v>1329.1</v>
      </c>
      <c r="I2709" s="455" t="s">
        <v>2292</v>
      </c>
      <c r="J2709" s="455" t="s">
        <v>2279</v>
      </c>
    </row>
    <row r="2710" spans="2:10">
      <c r="B2710" s="454">
        <v>42836</v>
      </c>
      <c r="C2710" s="455" t="s">
        <v>2615</v>
      </c>
      <c r="D2710" s="455" t="s">
        <v>2274</v>
      </c>
      <c r="E2710" s="455" t="s">
        <v>2294</v>
      </c>
      <c r="F2710" s="455">
        <v>1</v>
      </c>
      <c r="G2710" s="455">
        <v>715.03</v>
      </c>
      <c r="H2710" s="455">
        <v>715.03</v>
      </c>
      <c r="I2710" s="455" t="s">
        <v>2292</v>
      </c>
      <c r="J2710" s="455" t="s">
        <v>2283</v>
      </c>
    </row>
    <row r="2711" spans="2:10">
      <c r="B2711" s="454">
        <v>42836</v>
      </c>
      <c r="C2711" s="455" t="s">
        <v>2315</v>
      </c>
      <c r="D2711" s="455" t="s">
        <v>2281</v>
      </c>
      <c r="E2711" s="455" t="s">
        <v>2275</v>
      </c>
      <c r="F2711" s="455">
        <v>1</v>
      </c>
      <c r="G2711" s="455">
        <v>907.92</v>
      </c>
      <c r="H2711" s="455">
        <v>907.92</v>
      </c>
      <c r="I2711" s="455" t="s">
        <v>2292</v>
      </c>
      <c r="J2711" s="455" t="s">
        <v>2305</v>
      </c>
    </row>
    <row r="2712" spans="2:10">
      <c r="B2712" s="454">
        <v>42836</v>
      </c>
      <c r="C2712" s="455" t="s">
        <v>2580</v>
      </c>
      <c r="D2712" s="455" t="s">
        <v>2274</v>
      </c>
      <c r="E2712" s="455" t="s">
        <v>2294</v>
      </c>
      <c r="F2712" s="455">
        <v>1</v>
      </c>
      <c r="G2712" s="455">
        <v>755.52</v>
      </c>
      <c r="H2712" s="455">
        <v>755.52</v>
      </c>
      <c r="I2712" s="455" t="s">
        <v>2292</v>
      </c>
      <c r="J2712" s="455" t="s">
        <v>2299</v>
      </c>
    </row>
    <row r="2713" spans="2:10">
      <c r="B2713" s="454">
        <v>42836</v>
      </c>
      <c r="C2713" s="455" t="s">
        <v>2342</v>
      </c>
      <c r="D2713" s="455" t="s">
        <v>2274</v>
      </c>
      <c r="E2713" s="455" t="s">
        <v>2275</v>
      </c>
      <c r="F2713" s="455">
        <v>1</v>
      </c>
      <c r="G2713" s="455">
        <v>1588.31</v>
      </c>
      <c r="H2713" s="455">
        <v>1588.31</v>
      </c>
      <c r="I2713" s="455" t="s">
        <v>2292</v>
      </c>
      <c r="J2713" s="455" t="s">
        <v>2283</v>
      </c>
    </row>
    <row r="2714" spans="2:10">
      <c r="B2714" s="454">
        <v>42836</v>
      </c>
      <c r="C2714" s="455" t="s">
        <v>2525</v>
      </c>
      <c r="D2714" s="455" t="s">
        <v>2281</v>
      </c>
      <c r="E2714" s="455" t="s">
        <v>2296</v>
      </c>
      <c r="F2714" s="455">
        <v>1</v>
      </c>
      <c r="G2714" s="455">
        <v>1954.26</v>
      </c>
      <c r="H2714" s="455">
        <v>1954.26</v>
      </c>
      <c r="I2714" s="455" t="s">
        <v>2292</v>
      </c>
      <c r="J2714" s="455" t="s">
        <v>2283</v>
      </c>
    </row>
    <row r="2715" spans="2:10">
      <c r="B2715" s="454">
        <v>42836</v>
      </c>
      <c r="C2715" s="455" t="s">
        <v>2340</v>
      </c>
      <c r="D2715" s="455" t="s">
        <v>2274</v>
      </c>
      <c r="E2715" s="455" t="s">
        <v>2301</v>
      </c>
      <c r="F2715" s="455">
        <v>1</v>
      </c>
      <c r="G2715" s="455">
        <v>751.82</v>
      </c>
      <c r="H2715" s="455">
        <v>751.82</v>
      </c>
      <c r="I2715" s="455" t="s">
        <v>2292</v>
      </c>
      <c r="J2715" s="455" t="s">
        <v>2283</v>
      </c>
    </row>
    <row r="2716" spans="2:10">
      <c r="B2716" s="454">
        <v>42836</v>
      </c>
      <c r="C2716" s="455" t="s">
        <v>2466</v>
      </c>
      <c r="D2716" s="455" t="s">
        <v>2281</v>
      </c>
      <c r="E2716" s="455" t="s">
        <v>2275</v>
      </c>
      <c r="F2716" s="455">
        <v>1</v>
      </c>
      <c r="G2716" s="455">
        <v>1876.91</v>
      </c>
      <c r="H2716" s="455">
        <v>1876.91</v>
      </c>
      <c r="I2716" s="455" t="s">
        <v>2292</v>
      </c>
      <c r="J2716" s="455" t="s">
        <v>2279</v>
      </c>
    </row>
    <row r="2717" spans="2:10">
      <c r="B2717" s="454">
        <v>42836</v>
      </c>
      <c r="C2717" s="455" t="s">
        <v>2596</v>
      </c>
      <c r="D2717" s="455" t="s">
        <v>2274</v>
      </c>
      <c r="E2717" s="455" t="s">
        <v>2275</v>
      </c>
      <c r="F2717" s="455">
        <v>1</v>
      </c>
      <c r="G2717" s="455">
        <v>1614.59</v>
      </c>
      <c r="H2717" s="455">
        <v>1614.59</v>
      </c>
      <c r="I2717" s="455" t="s">
        <v>2292</v>
      </c>
      <c r="J2717" s="455" t="s">
        <v>2283</v>
      </c>
    </row>
    <row r="2718" spans="2:10">
      <c r="B2718" s="454">
        <v>42836</v>
      </c>
      <c r="C2718" s="455" t="s">
        <v>2335</v>
      </c>
      <c r="D2718" s="455" t="s">
        <v>2274</v>
      </c>
      <c r="E2718" s="455" t="s">
        <v>2298</v>
      </c>
      <c r="F2718" s="455">
        <v>1</v>
      </c>
      <c r="G2718" s="455">
        <v>888.34</v>
      </c>
      <c r="H2718" s="455">
        <v>888.34</v>
      </c>
      <c r="I2718" s="455" t="s">
        <v>2292</v>
      </c>
      <c r="J2718" s="455" t="s">
        <v>2299</v>
      </c>
    </row>
    <row r="2719" spans="2:10">
      <c r="B2719" s="454">
        <v>42836</v>
      </c>
      <c r="C2719" s="455" t="s">
        <v>2529</v>
      </c>
      <c r="D2719" s="455" t="s">
        <v>2281</v>
      </c>
      <c r="E2719" s="455" t="s">
        <v>2298</v>
      </c>
      <c r="F2719" s="455">
        <v>1</v>
      </c>
      <c r="G2719" s="455">
        <v>748.28</v>
      </c>
      <c r="H2719" s="455">
        <v>748.28</v>
      </c>
      <c r="I2719" s="455" t="s">
        <v>2292</v>
      </c>
      <c r="J2719" s="455" t="s">
        <v>2279</v>
      </c>
    </row>
    <row r="2720" spans="2:10">
      <c r="B2720" s="454">
        <v>42836</v>
      </c>
      <c r="C2720" s="455" t="s">
        <v>2574</v>
      </c>
      <c r="D2720" s="455" t="s">
        <v>2281</v>
      </c>
      <c r="E2720" s="455" t="s">
        <v>2334</v>
      </c>
      <c r="F2720" s="455">
        <v>1</v>
      </c>
      <c r="G2720" s="455">
        <v>1048.67</v>
      </c>
      <c r="H2720" s="455">
        <v>1048.67</v>
      </c>
      <c r="I2720" s="455" t="s">
        <v>2292</v>
      </c>
      <c r="J2720" s="455" t="s">
        <v>2279</v>
      </c>
    </row>
    <row r="2721" spans="2:10">
      <c r="B2721" s="454">
        <v>42836</v>
      </c>
      <c r="C2721" s="455" t="s">
        <v>2469</v>
      </c>
      <c r="D2721" s="455" t="s">
        <v>2281</v>
      </c>
      <c r="E2721" s="455" t="s">
        <v>2282</v>
      </c>
      <c r="F2721" s="455">
        <v>1</v>
      </c>
      <c r="G2721" s="455">
        <v>748.84</v>
      </c>
      <c r="H2721" s="455">
        <v>748.84</v>
      </c>
      <c r="I2721" s="455" t="s">
        <v>2292</v>
      </c>
      <c r="J2721" s="455" t="s">
        <v>2283</v>
      </c>
    </row>
    <row r="2722" spans="2:10">
      <c r="B2722" s="454">
        <v>42836</v>
      </c>
      <c r="C2722" s="455" t="s">
        <v>2538</v>
      </c>
      <c r="D2722" s="455" t="s">
        <v>2281</v>
      </c>
      <c r="E2722" s="455" t="s">
        <v>2275</v>
      </c>
      <c r="F2722" s="455">
        <v>1</v>
      </c>
      <c r="G2722" s="455">
        <v>932.74</v>
      </c>
      <c r="H2722" s="455">
        <v>932.74</v>
      </c>
      <c r="I2722" s="455" t="s">
        <v>2292</v>
      </c>
      <c r="J2722" s="455" t="s">
        <v>2277</v>
      </c>
    </row>
    <row r="2723" spans="2:10">
      <c r="B2723" s="454">
        <v>42836</v>
      </c>
      <c r="C2723" s="455" t="s">
        <v>2345</v>
      </c>
      <c r="D2723" s="455" t="s">
        <v>2274</v>
      </c>
      <c r="E2723" s="455" t="s">
        <v>2301</v>
      </c>
      <c r="F2723" s="455">
        <v>1</v>
      </c>
      <c r="G2723" s="455">
        <v>790.2</v>
      </c>
      <c r="H2723" s="455">
        <v>790.2</v>
      </c>
      <c r="I2723" s="455" t="s">
        <v>2292</v>
      </c>
      <c r="J2723" s="455" t="s">
        <v>2277</v>
      </c>
    </row>
    <row r="2724" spans="2:10">
      <c r="B2724" s="454">
        <v>42836</v>
      </c>
      <c r="C2724" s="455" t="s">
        <v>2304</v>
      </c>
      <c r="D2724" s="455" t="s">
        <v>2274</v>
      </c>
      <c r="E2724" s="455" t="s">
        <v>2301</v>
      </c>
      <c r="F2724" s="455">
        <v>1</v>
      </c>
      <c r="G2724" s="455">
        <v>747.69</v>
      </c>
      <c r="H2724" s="455">
        <v>747.69</v>
      </c>
      <c r="I2724" s="455" t="s">
        <v>2292</v>
      </c>
      <c r="J2724" s="455" t="s">
        <v>2299</v>
      </c>
    </row>
    <row r="2725" spans="2:10">
      <c r="B2725" s="454">
        <v>42836</v>
      </c>
      <c r="C2725" s="455" t="s">
        <v>2636</v>
      </c>
      <c r="D2725" s="455" t="s">
        <v>2274</v>
      </c>
      <c r="E2725" s="455" t="s">
        <v>2275</v>
      </c>
      <c r="F2725" s="455">
        <v>1</v>
      </c>
      <c r="G2725" s="455">
        <v>1772</v>
      </c>
      <c r="H2725" s="455">
        <v>1772</v>
      </c>
      <c r="I2725" s="455" t="s">
        <v>2292</v>
      </c>
      <c r="J2725" s="455" t="s">
        <v>2305</v>
      </c>
    </row>
    <row r="2726" spans="2:10">
      <c r="B2726" s="454">
        <v>42836</v>
      </c>
      <c r="C2726" s="455" t="s">
        <v>2291</v>
      </c>
      <c r="D2726" s="455" t="s">
        <v>2274</v>
      </c>
      <c r="E2726" s="455" t="s">
        <v>2275</v>
      </c>
      <c r="F2726" s="455">
        <v>1</v>
      </c>
      <c r="G2726" s="455">
        <v>1369.84</v>
      </c>
      <c r="H2726" s="455">
        <v>1369.84</v>
      </c>
      <c r="I2726" s="455" t="s">
        <v>2292</v>
      </c>
      <c r="J2726" s="455" t="s">
        <v>2305</v>
      </c>
    </row>
    <row r="2727" spans="2:10">
      <c r="B2727" s="454">
        <v>42836</v>
      </c>
      <c r="C2727" s="455" t="s">
        <v>2529</v>
      </c>
      <c r="D2727" s="455" t="s">
        <v>2281</v>
      </c>
      <c r="E2727" s="455" t="s">
        <v>2298</v>
      </c>
      <c r="F2727" s="455">
        <v>1</v>
      </c>
      <c r="G2727" s="455">
        <v>748.28</v>
      </c>
      <c r="H2727" s="455">
        <v>748.28</v>
      </c>
      <c r="I2727" s="455" t="s">
        <v>2292</v>
      </c>
      <c r="J2727" s="455" t="s">
        <v>2289</v>
      </c>
    </row>
    <row r="2728" spans="2:10">
      <c r="B2728" s="454">
        <v>42836</v>
      </c>
      <c r="C2728" s="455" t="s">
        <v>2467</v>
      </c>
      <c r="D2728" s="455" t="s">
        <v>2281</v>
      </c>
      <c r="E2728" s="455" t="s">
        <v>2285</v>
      </c>
      <c r="F2728" s="455">
        <v>1</v>
      </c>
      <c r="G2728" s="455">
        <v>1337.95</v>
      </c>
      <c r="H2728" s="455">
        <v>1337.95</v>
      </c>
      <c r="I2728" s="455" t="s">
        <v>2292</v>
      </c>
      <c r="J2728" s="455" t="s">
        <v>2277</v>
      </c>
    </row>
    <row r="2729" spans="2:10">
      <c r="B2729" s="454">
        <v>42836</v>
      </c>
      <c r="C2729" s="455" t="s">
        <v>2524</v>
      </c>
      <c r="D2729" s="455" t="s">
        <v>2274</v>
      </c>
      <c r="E2729" s="455" t="s">
        <v>2275</v>
      </c>
      <c r="F2729" s="455">
        <v>1</v>
      </c>
      <c r="G2729" s="455">
        <v>1268.76</v>
      </c>
      <c r="H2729" s="455">
        <v>1268.76</v>
      </c>
      <c r="I2729" s="455" t="s">
        <v>2292</v>
      </c>
      <c r="J2729" s="455" t="s">
        <v>2305</v>
      </c>
    </row>
    <row r="2730" spans="2:10">
      <c r="B2730" s="454">
        <v>42837</v>
      </c>
      <c r="C2730" s="455" t="s">
        <v>2362</v>
      </c>
      <c r="D2730" s="455" t="s">
        <v>2274</v>
      </c>
      <c r="E2730" s="455" t="s">
        <v>2275</v>
      </c>
      <c r="F2730" s="455">
        <v>1</v>
      </c>
      <c r="G2730" s="455">
        <v>1725.57</v>
      </c>
      <c r="H2730" s="455">
        <v>1725.57</v>
      </c>
      <c r="I2730" s="455" t="s">
        <v>2347</v>
      </c>
      <c r="J2730" s="455" t="s">
        <v>2279</v>
      </c>
    </row>
    <row r="2731" spans="2:10">
      <c r="B2731" s="454">
        <v>42837</v>
      </c>
      <c r="C2731" s="455" t="s">
        <v>2306</v>
      </c>
      <c r="D2731" s="455" t="s">
        <v>2281</v>
      </c>
      <c r="E2731" s="455" t="s">
        <v>2287</v>
      </c>
      <c r="F2731" s="455">
        <v>1</v>
      </c>
      <c r="G2731" s="455">
        <v>581.76</v>
      </c>
      <c r="H2731" s="455">
        <v>581.76</v>
      </c>
      <c r="I2731" s="455" t="s">
        <v>2347</v>
      </c>
      <c r="J2731" s="455" t="s">
        <v>2305</v>
      </c>
    </row>
    <row r="2732" spans="2:10">
      <c r="B2732" s="454">
        <v>42837</v>
      </c>
      <c r="C2732" s="455" t="s">
        <v>2511</v>
      </c>
      <c r="D2732" s="455" t="s">
        <v>2281</v>
      </c>
      <c r="E2732" s="455" t="s">
        <v>2282</v>
      </c>
      <c r="F2732" s="455">
        <v>1</v>
      </c>
      <c r="G2732" s="455">
        <v>450.81</v>
      </c>
      <c r="H2732" s="455">
        <v>450.81</v>
      </c>
      <c r="I2732" s="455" t="s">
        <v>2347</v>
      </c>
      <c r="J2732" s="455" t="s">
        <v>2279</v>
      </c>
    </row>
    <row r="2733" spans="2:10">
      <c r="B2733" s="454">
        <v>42837</v>
      </c>
      <c r="C2733" s="455" t="s">
        <v>2345</v>
      </c>
      <c r="D2733" s="455" t="s">
        <v>2274</v>
      </c>
      <c r="E2733" s="455" t="s">
        <v>2301</v>
      </c>
      <c r="F2733" s="455">
        <v>1</v>
      </c>
      <c r="G2733" s="455">
        <v>790.2</v>
      </c>
      <c r="H2733" s="455">
        <v>790.2</v>
      </c>
      <c r="I2733" s="455" t="s">
        <v>2347</v>
      </c>
      <c r="J2733" s="455" t="s">
        <v>2289</v>
      </c>
    </row>
    <row r="2734" spans="2:10">
      <c r="B2734" s="454">
        <v>42837</v>
      </c>
      <c r="C2734" s="455" t="s">
        <v>2590</v>
      </c>
      <c r="D2734" s="455" t="s">
        <v>2274</v>
      </c>
      <c r="E2734" s="455" t="s">
        <v>2319</v>
      </c>
      <c r="F2734" s="455">
        <v>1</v>
      </c>
      <c r="G2734" s="455">
        <v>1504.09</v>
      </c>
      <c r="H2734" s="455">
        <v>1504.09</v>
      </c>
      <c r="I2734" s="455" t="s">
        <v>2347</v>
      </c>
      <c r="J2734" s="455" t="s">
        <v>2283</v>
      </c>
    </row>
    <row r="2735" spans="2:10">
      <c r="B2735" s="454">
        <v>42837</v>
      </c>
      <c r="C2735" s="455" t="s">
        <v>2554</v>
      </c>
      <c r="D2735" s="455" t="s">
        <v>2281</v>
      </c>
      <c r="E2735" s="455" t="s">
        <v>2296</v>
      </c>
      <c r="F2735" s="455">
        <v>1</v>
      </c>
      <c r="G2735" s="455">
        <v>2336.23</v>
      </c>
      <c r="H2735" s="455">
        <v>2336.23</v>
      </c>
      <c r="I2735" s="455" t="s">
        <v>2292</v>
      </c>
      <c r="J2735" s="455" t="s">
        <v>2277</v>
      </c>
    </row>
    <row r="2736" spans="2:10">
      <c r="B2736" s="454">
        <v>42837</v>
      </c>
      <c r="C2736" s="455" t="s">
        <v>2500</v>
      </c>
      <c r="D2736" s="455" t="s">
        <v>2274</v>
      </c>
      <c r="E2736" s="455" t="s">
        <v>2275</v>
      </c>
      <c r="F2736" s="455">
        <v>1</v>
      </c>
      <c r="G2736" s="455">
        <v>2111.41</v>
      </c>
      <c r="H2736" s="455">
        <v>2111.41</v>
      </c>
      <c r="I2736" s="455" t="s">
        <v>2292</v>
      </c>
      <c r="J2736" s="455" t="s">
        <v>2299</v>
      </c>
    </row>
    <row r="2737" spans="2:10">
      <c r="B2737" s="454">
        <v>42837</v>
      </c>
      <c r="C2737" s="455" t="s">
        <v>2461</v>
      </c>
      <c r="D2737" s="455" t="s">
        <v>2274</v>
      </c>
      <c r="E2737" s="455" t="s">
        <v>2275</v>
      </c>
      <c r="F2737" s="455">
        <v>1</v>
      </c>
      <c r="G2737" s="455">
        <v>1777.82</v>
      </c>
      <c r="H2737" s="455">
        <v>1777.82</v>
      </c>
      <c r="I2737" s="455" t="s">
        <v>2292</v>
      </c>
      <c r="J2737" s="455" t="s">
        <v>2277</v>
      </c>
    </row>
    <row r="2738" spans="2:10">
      <c r="B2738" s="454">
        <v>42837</v>
      </c>
      <c r="C2738" s="455" t="s">
        <v>2357</v>
      </c>
      <c r="D2738" s="455" t="s">
        <v>2274</v>
      </c>
      <c r="E2738" s="455" t="s">
        <v>2275</v>
      </c>
      <c r="F2738" s="455">
        <v>1</v>
      </c>
      <c r="G2738" s="455">
        <v>1702.16</v>
      </c>
      <c r="H2738" s="455">
        <v>1702.16</v>
      </c>
      <c r="I2738" s="455" t="s">
        <v>2292</v>
      </c>
      <c r="J2738" s="455" t="s">
        <v>2299</v>
      </c>
    </row>
    <row r="2739" spans="2:10">
      <c r="B2739" s="454">
        <v>42837</v>
      </c>
      <c r="C2739" s="455" t="s">
        <v>2575</v>
      </c>
      <c r="D2739" s="455" t="s">
        <v>2281</v>
      </c>
      <c r="E2739" s="455" t="s">
        <v>2287</v>
      </c>
      <c r="F2739" s="455">
        <v>1</v>
      </c>
      <c r="G2739" s="455">
        <v>490.82</v>
      </c>
      <c r="H2739" s="455">
        <v>490.82</v>
      </c>
      <c r="I2739" s="455" t="s">
        <v>2292</v>
      </c>
      <c r="J2739" s="455" t="s">
        <v>2277</v>
      </c>
    </row>
    <row r="2740" spans="2:10">
      <c r="B2740" s="454">
        <v>42837</v>
      </c>
      <c r="C2740" s="455" t="s">
        <v>2322</v>
      </c>
      <c r="D2740" s="455" t="s">
        <v>2281</v>
      </c>
      <c r="E2740" s="455" t="s">
        <v>2282</v>
      </c>
      <c r="F2740" s="455">
        <v>1</v>
      </c>
      <c r="G2740" s="455">
        <v>853.9</v>
      </c>
      <c r="H2740" s="455">
        <v>853.9</v>
      </c>
      <c r="I2740" s="455" t="s">
        <v>2292</v>
      </c>
      <c r="J2740" s="455" t="s">
        <v>2299</v>
      </c>
    </row>
    <row r="2741" spans="2:10">
      <c r="B2741" s="454">
        <v>42837</v>
      </c>
      <c r="C2741" s="455" t="s">
        <v>2583</v>
      </c>
      <c r="D2741" s="455" t="s">
        <v>2274</v>
      </c>
      <c r="E2741" s="455" t="s">
        <v>2319</v>
      </c>
      <c r="F2741" s="455">
        <v>1</v>
      </c>
      <c r="G2741" s="455">
        <v>848.64</v>
      </c>
      <c r="H2741" s="455">
        <v>848.64</v>
      </c>
      <c r="I2741" s="455" t="s">
        <v>2292</v>
      </c>
      <c r="J2741" s="455" t="s">
        <v>2289</v>
      </c>
    </row>
    <row r="2742" spans="2:10">
      <c r="B2742" s="454">
        <v>42837</v>
      </c>
      <c r="C2742" s="455" t="s">
        <v>2526</v>
      </c>
      <c r="D2742" s="455" t="s">
        <v>2274</v>
      </c>
      <c r="E2742" s="455" t="s">
        <v>2294</v>
      </c>
      <c r="F2742" s="455">
        <v>1</v>
      </c>
      <c r="G2742" s="455">
        <v>452.23</v>
      </c>
      <c r="H2742" s="455">
        <v>452.23</v>
      </c>
      <c r="I2742" s="455" t="s">
        <v>2292</v>
      </c>
      <c r="J2742" s="455" t="s">
        <v>2289</v>
      </c>
    </row>
    <row r="2743" spans="2:10">
      <c r="B2743" s="454">
        <v>42837</v>
      </c>
      <c r="C2743" s="455" t="s">
        <v>2474</v>
      </c>
      <c r="D2743" s="455" t="s">
        <v>2281</v>
      </c>
      <c r="E2743" s="455" t="s">
        <v>2294</v>
      </c>
      <c r="F2743" s="455">
        <v>1</v>
      </c>
      <c r="G2743" s="455">
        <v>1320.77</v>
      </c>
      <c r="H2743" s="455">
        <v>1320.77</v>
      </c>
      <c r="I2743" s="455" t="s">
        <v>2347</v>
      </c>
      <c r="J2743" s="455" t="s">
        <v>2277</v>
      </c>
    </row>
    <row r="2744" spans="2:10">
      <c r="B2744" s="454">
        <v>42837</v>
      </c>
      <c r="C2744" s="455" t="s">
        <v>2430</v>
      </c>
      <c r="D2744" s="455" t="s">
        <v>2274</v>
      </c>
      <c r="E2744" s="455" t="s">
        <v>2275</v>
      </c>
      <c r="F2744" s="455">
        <v>1</v>
      </c>
      <c r="G2744" s="455">
        <v>1785.45</v>
      </c>
      <c r="H2744" s="455">
        <v>1785.45</v>
      </c>
      <c r="I2744" s="455" t="s">
        <v>2347</v>
      </c>
      <c r="J2744" s="455" t="s">
        <v>2305</v>
      </c>
    </row>
    <row r="2745" spans="2:10">
      <c r="B2745" s="454">
        <v>42837</v>
      </c>
      <c r="C2745" s="455" t="s">
        <v>2470</v>
      </c>
      <c r="D2745" s="455" t="s">
        <v>2274</v>
      </c>
      <c r="E2745" s="455" t="s">
        <v>2319</v>
      </c>
      <c r="F2745" s="455">
        <v>1</v>
      </c>
      <c r="G2745" s="455">
        <v>1079.2</v>
      </c>
      <c r="H2745" s="455">
        <v>1079.2</v>
      </c>
      <c r="I2745" s="455" t="s">
        <v>2347</v>
      </c>
      <c r="J2745" s="455" t="s">
        <v>2277</v>
      </c>
    </row>
    <row r="2746" spans="2:10">
      <c r="B2746" s="454">
        <v>42837</v>
      </c>
      <c r="C2746" s="455" t="s">
        <v>2363</v>
      </c>
      <c r="D2746" s="455" t="s">
        <v>2274</v>
      </c>
      <c r="E2746" s="455" t="s">
        <v>2301</v>
      </c>
      <c r="F2746" s="455">
        <v>1</v>
      </c>
      <c r="G2746" s="455">
        <v>1104.6600000000001</v>
      </c>
      <c r="H2746" s="455">
        <v>1104.6600000000001</v>
      </c>
      <c r="I2746" s="455" t="s">
        <v>2347</v>
      </c>
      <c r="J2746" s="455" t="s">
        <v>2279</v>
      </c>
    </row>
    <row r="2747" spans="2:10">
      <c r="B2747" s="454">
        <v>42837</v>
      </c>
      <c r="C2747" s="455" t="s">
        <v>2355</v>
      </c>
      <c r="D2747" s="455" t="s">
        <v>2281</v>
      </c>
      <c r="E2747" s="455" t="s">
        <v>2287</v>
      </c>
      <c r="F2747" s="455">
        <v>1</v>
      </c>
      <c r="G2747" s="455">
        <v>1284.5</v>
      </c>
      <c r="H2747" s="455">
        <v>1284.5</v>
      </c>
      <c r="I2747" s="455" t="s">
        <v>2347</v>
      </c>
      <c r="J2747" s="455" t="s">
        <v>2305</v>
      </c>
    </row>
    <row r="2748" spans="2:10">
      <c r="B2748" s="454">
        <v>42837</v>
      </c>
      <c r="C2748" s="455" t="s">
        <v>2411</v>
      </c>
      <c r="D2748" s="455" t="s">
        <v>2274</v>
      </c>
      <c r="E2748" s="455" t="s">
        <v>2275</v>
      </c>
      <c r="F2748" s="455">
        <v>1</v>
      </c>
      <c r="G2748" s="455">
        <v>1849.56</v>
      </c>
      <c r="H2748" s="455">
        <v>1849.56</v>
      </c>
      <c r="I2748" s="455" t="s">
        <v>2347</v>
      </c>
      <c r="J2748" s="455" t="s">
        <v>2299</v>
      </c>
    </row>
    <row r="2749" spans="2:10">
      <c r="B2749" s="454">
        <v>42837</v>
      </c>
      <c r="C2749" s="455" t="s">
        <v>2552</v>
      </c>
      <c r="D2749" s="455" t="s">
        <v>2274</v>
      </c>
      <c r="E2749" s="455" t="s">
        <v>2314</v>
      </c>
      <c r="F2749" s="455">
        <v>1</v>
      </c>
      <c r="G2749" s="455">
        <v>1125.51</v>
      </c>
      <c r="H2749" s="455">
        <v>1125.51</v>
      </c>
      <c r="I2749" s="455" t="s">
        <v>2347</v>
      </c>
      <c r="J2749" s="455" t="s">
        <v>2279</v>
      </c>
    </row>
    <row r="2750" spans="2:10">
      <c r="B2750" s="454">
        <v>42837</v>
      </c>
      <c r="C2750" s="455" t="s">
        <v>2613</v>
      </c>
      <c r="D2750" s="455" t="s">
        <v>2281</v>
      </c>
      <c r="E2750" s="455" t="s">
        <v>2282</v>
      </c>
      <c r="F2750" s="455">
        <v>1</v>
      </c>
      <c r="G2750" s="455">
        <v>954.29</v>
      </c>
      <c r="H2750" s="455">
        <v>954.29</v>
      </c>
      <c r="I2750" s="455" t="s">
        <v>2347</v>
      </c>
      <c r="J2750" s="455" t="s">
        <v>2283</v>
      </c>
    </row>
    <row r="2751" spans="2:10">
      <c r="B2751" s="454">
        <v>42837</v>
      </c>
      <c r="C2751" s="455" t="s">
        <v>2634</v>
      </c>
      <c r="D2751" s="455" t="s">
        <v>2281</v>
      </c>
      <c r="E2751" s="455" t="s">
        <v>2287</v>
      </c>
      <c r="F2751" s="455">
        <v>1</v>
      </c>
      <c r="G2751" s="455">
        <v>277.57</v>
      </c>
      <c r="H2751" s="455">
        <v>277.57</v>
      </c>
      <c r="I2751" s="455" t="s">
        <v>2292</v>
      </c>
      <c r="J2751" s="455" t="s">
        <v>2279</v>
      </c>
    </row>
    <row r="2752" spans="2:10">
      <c r="B2752" s="454">
        <v>42837</v>
      </c>
      <c r="C2752" s="455" t="s">
        <v>2490</v>
      </c>
      <c r="D2752" s="455" t="s">
        <v>2274</v>
      </c>
      <c r="E2752" s="455" t="s">
        <v>2296</v>
      </c>
      <c r="F2752" s="455">
        <v>1</v>
      </c>
      <c r="G2752" s="455">
        <v>2511.85</v>
      </c>
      <c r="H2752" s="455">
        <v>2511.85</v>
      </c>
      <c r="I2752" s="455" t="s">
        <v>2292</v>
      </c>
      <c r="J2752" s="455" t="s">
        <v>2289</v>
      </c>
    </row>
    <row r="2753" spans="2:10">
      <c r="B2753" s="454">
        <v>42837</v>
      </c>
      <c r="C2753" s="455" t="s">
        <v>2284</v>
      </c>
      <c r="D2753" s="455" t="s">
        <v>2281</v>
      </c>
      <c r="E2753" s="455" t="s">
        <v>2285</v>
      </c>
      <c r="F2753" s="455">
        <v>1</v>
      </c>
      <c r="G2753" s="455">
        <v>1245.6300000000001</v>
      </c>
      <c r="H2753" s="455">
        <v>1245.6300000000001</v>
      </c>
      <c r="I2753" s="455" t="s">
        <v>2292</v>
      </c>
      <c r="J2753" s="455" t="s">
        <v>2279</v>
      </c>
    </row>
    <row r="2754" spans="2:10">
      <c r="B2754" s="454">
        <v>42838</v>
      </c>
      <c r="C2754" s="455" t="s">
        <v>2391</v>
      </c>
      <c r="D2754" s="455" t="s">
        <v>2274</v>
      </c>
      <c r="E2754" s="455" t="s">
        <v>2275</v>
      </c>
      <c r="F2754" s="455">
        <v>1</v>
      </c>
      <c r="G2754" s="455">
        <v>1642.76</v>
      </c>
      <c r="H2754" s="455">
        <v>1642.76</v>
      </c>
      <c r="I2754" s="455" t="s">
        <v>2292</v>
      </c>
      <c r="J2754" s="455" t="s">
        <v>2299</v>
      </c>
    </row>
    <row r="2755" spans="2:10">
      <c r="B2755" s="454">
        <v>42838</v>
      </c>
      <c r="C2755" s="455" t="s">
        <v>2384</v>
      </c>
      <c r="D2755" s="455" t="s">
        <v>2274</v>
      </c>
      <c r="E2755" s="455" t="s">
        <v>2319</v>
      </c>
      <c r="F2755" s="455">
        <v>1</v>
      </c>
      <c r="G2755" s="455">
        <v>967.15</v>
      </c>
      <c r="H2755" s="455">
        <v>967.15</v>
      </c>
      <c r="I2755" s="455" t="s">
        <v>2292</v>
      </c>
      <c r="J2755" s="455" t="s">
        <v>2279</v>
      </c>
    </row>
    <row r="2756" spans="2:10">
      <c r="B2756" s="454">
        <v>42838</v>
      </c>
      <c r="C2756" s="455" t="s">
        <v>2392</v>
      </c>
      <c r="D2756" s="455" t="s">
        <v>2281</v>
      </c>
      <c r="E2756" s="455" t="s">
        <v>2298</v>
      </c>
      <c r="F2756" s="455">
        <v>1</v>
      </c>
      <c r="G2756" s="455">
        <v>1072.4100000000001</v>
      </c>
      <c r="H2756" s="455">
        <v>1072.4100000000001</v>
      </c>
      <c r="I2756" s="455" t="s">
        <v>2292</v>
      </c>
      <c r="J2756" s="455" t="s">
        <v>2277</v>
      </c>
    </row>
    <row r="2757" spans="2:10">
      <c r="B2757" s="454">
        <v>42838</v>
      </c>
      <c r="C2757" s="455" t="s">
        <v>2586</v>
      </c>
      <c r="D2757" s="455" t="s">
        <v>2281</v>
      </c>
      <c r="E2757" s="455" t="s">
        <v>2285</v>
      </c>
      <c r="F2757" s="455">
        <v>1</v>
      </c>
      <c r="G2757" s="455">
        <v>294.16000000000003</v>
      </c>
      <c r="H2757" s="455">
        <v>294.16000000000003</v>
      </c>
      <c r="I2757" s="455" t="s">
        <v>2292</v>
      </c>
      <c r="J2757" s="455" t="s">
        <v>2283</v>
      </c>
    </row>
    <row r="2758" spans="2:10">
      <c r="B2758" s="454">
        <v>42838</v>
      </c>
      <c r="C2758" s="455" t="s">
        <v>2450</v>
      </c>
      <c r="D2758" s="455" t="s">
        <v>2274</v>
      </c>
      <c r="E2758" s="455" t="s">
        <v>2275</v>
      </c>
      <c r="F2758" s="455">
        <v>1</v>
      </c>
      <c r="G2758" s="455">
        <v>1432.95</v>
      </c>
      <c r="H2758" s="455">
        <v>1432.95</v>
      </c>
      <c r="I2758" s="455" t="s">
        <v>2292</v>
      </c>
      <c r="J2758" s="455" t="s">
        <v>2277</v>
      </c>
    </row>
    <row r="2759" spans="2:10">
      <c r="B2759" s="454">
        <v>42838</v>
      </c>
      <c r="C2759" s="455" t="s">
        <v>2635</v>
      </c>
      <c r="D2759" s="455" t="s">
        <v>2274</v>
      </c>
      <c r="E2759" s="455" t="s">
        <v>2301</v>
      </c>
      <c r="F2759" s="455">
        <v>1</v>
      </c>
      <c r="G2759" s="455">
        <v>534.62</v>
      </c>
      <c r="H2759" s="455">
        <v>534.62</v>
      </c>
      <c r="I2759" s="455" t="s">
        <v>2276</v>
      </c>
      <c r="J2759" s="455" t="s">
        <v>2277</v>
      </c>
    </row>
    <row r="2760" spans="2:10">
      <c r="B2760" s="454">
        <v>42838</v>
      </c>
      <c r="C2760" s="455" t="s">
        <v>2367</v>
      </c>
      <c r="D2760" s="455" t="s">
        <v>2274</v>
      </c>
      <c r="E2760" s="455" t="s">
        <v>2319</v>
      </c>
      <c r="F2760" s="455">
        <v>1</v>
      </c>
      <c r="G2760" s="455">
        <v>874.37</v>
      </c>
      <c r="H2760" s="455">
        <v>874.37</v>
      </c>
      <c r="I2760" s="455" t="s">
        <v>2276</v>
      </c>
      <c r="J2760" s="455" t="s">
        <v>2279</v>
      </c>
    </row>
    <row r="2761" spans="2:10">
      <c r="B2761" s="454">
        <v>42838</v>
      </c>
      <c r="C2761" s="455" t="s">
        <v>2391</v>
      </c>
      <c r="D2761" s="455" t="s">
        <v>2274</v>
      </c>
      <c r="E2761" s="455" t="s">
        <v>2275</v>
      </c>
      <c r="F2761" s="455">
        <v>1</v>
      </c>
      <c r="G2761" s="455">
        <v>1642.76</v>
      </c>
      <c r="H2761" s="455">
        <v>1642.76</v>
      </c>
      <c r="I2761" s="455" t="s">
        <v>2276</v>
      </c>
      <c r="J2761" s="455" t="s">
        <v>2283</v>
      </c>
    </row>
    <row r="2762" spans="2:10">
      <c r="B2762" s="454">
        <v>42838</v>
      </c>
      <c r="C2762" s="455" t="s">
        <v>2635</v>
      </c>
      <c r="D2762" s="455" t="s">
        <v>2274</v>
      </c>
      <c r="E2762" s="455" t="s">
        <v>2301</v>
      </c>
      <c r="F2762" s="455">
        <v>1</v>
      </c>
      <c r="G2762" s="455">
        <v>534.62</v>
      </c>
      <c r="H2762" s="455">
        <v>534.62</v>
      </c>
      <c r="I2762" s="455" t="s">
        <v>2276</v>
      </c>
      <c r="J2762" s="455" t="s">
        <v>2305</v>
      </c>
    </row>
    <row r="2763" spans="2:10">
      <c r="B2763" s="454">
        <v>42838</v>
      </c>
      <c r="C2763" s="455" t="s">
        <v>2617</v>
      </c>
      <c r="D2763" s="455" t="s">
        <v>2274</v>
      </c>
      <c r="E2763" s="455" t="s">
        <v>2296</v>
      </c>
      <c r="F2763" s="455">
        <v>1</v>
      </c>
      <c r="G2763" s="455">
        <v>2526.15</v>
      </c>
      <c r="H2763" s="455">
        <v>2526.15</v>
      </c>
      <c r="I2763" s="455" t="s">
        <v>2276</v>
      </c>
      <c r="J2763" s="455" t="s">
        <v>2283</v>
      </c>
    </row>
    <row r="2764" spans="2:10">
      <c r="B2764" s="454">
        <v>42838</v>
      </c>
      <c r="C2764" s="455" t="s">
        <v>2349</v>
      </c>
      <c r="D2764" s="455" t="s">
        <v>2274</v>
      </c>
      <c r="E2764" s="455" t="s">
        <v>2301</v>
      </c>
      <c r="F2764" s="455">
        <v>1</v>
      </c>
      <c r="G2764" s="455">
        <v>1027.8699999999999</v>
      </c>
      <c r="H2764" s="455">
        <v>1027.8699999999999</v>
      </c>
      <c r="I2764" s="455" t="s">
        <v>2276</v>
      </c>
      <c r="J2764" s="455" t="s">
        <v>2299</v>
      </c>
    </row>
    <row r="2765" spans="2:10">
      <c r="B2765" s="454">
        <v>42838</v>
      </c>
      <c r="C2765" s="455" t="s">
        <v>2335</v>
      </c>
      <c r="D2765" s="455" t="s">
        <v>2274</v>
      </c>
      <c r="E2765" s="455" t="s">
        <v>2298</v>
      </c>
      <c r="F2765" s="455">
        <v>1</v>
      </c>
      <c r="G2765" s="455">
        <v>888.34</v>
      </c>
      <c r="H2765" s="455">
        <v>888.34</v>
      </c>
      <c r="I2765" s="455" t="s">
        <v>2292</v>
      </c>
      <c r="J2765" s="455" t="s">
        <v>2299</v>
      </c>
    </row>
    <row r="2766" spans="2:10">
      <c r="B2766" s="454">
        <v>42838</v>
      </c>
      <c r="C2766" s="455" t="s">
        <v>2633</v>
      </c>
      <c r="D2766" s="455" t="s">
        <v>2274</v>
      </c>
      <c r="E2766" s="455" t="s">
        <v>2296</v>
      </c>
      <c r="F2766" s="455">
        <v>1</v>
      </c>
      <c r="G2766" s="455">
        <v>2686.41</v>
      </c>
      <c r="H2766" s="455">
        <v>2686.41</v>
      </c>
      <c r="I2766" s="455" t="s">
        <v>2292</v>
      </c>
      <c r="J2766" s="455" t="s">
        <v>2289</v>
      </c>
    </row>
    <row r="2767" spans="2:10">
      <c r="B2767" s="454">
        <v>42838</v>
      </c>
      <c r="C2767" s="455" t="s">
        <v>2532</v>
      </c>
      <c r="D2767" s="455" t="s">
        <v>2274</v>
      </c>
      <c r="E2767" s="455" t="s">
        <v>2301</v>
      </c>
      <c r="F2767" s="455">
        <v>1</v>
      </c>
      <c r="G2767" s="455">
        <v>548.88</v>
      </c>
      <c r="H2767" s="455">
        <v>548.88</v>
      </c>
      <c r="I2767" s="455" t="s">
        <v>2292</v>
      </c>
      <c r="J2767" s="455" t="s">
        <v>2289</v>
      </c>
    </row>
    <row r="2768" spans="2:10">
      <c r="B2768" s="454">
        <v>42838</v>
      </c>
      <c r="C2768" s="455" t="s">
        <v>2518</v>
      </c>
      <c r="D2768" s="455" t="s">
        <v>2274</v>
      </c>
      <c r="E2768" s="455" t="s">
        <v>2301</v>
      </c>
      <c r="F2768" s="455">
        <v>1</v>
      </c>
      <c r="G2768" s="455">
        <v>630.99</v>
      </c>
      <c r="H2768" s="455">
        <v>630.99</v>
      </c>
      <c r="I2768" s="455" t="s">
        <v>2276</v>
      </c>
      <c r="J2768" s="455" t="s">
        <v>2289</v>
      </c>
    </row>
    <row r="2769" spans="2:10">
      <c r="B2769" s="454">
        <v>42838</v>
      </c>
      <c r="C2769" s="455" t="s">
        <v>2477</v>
      </c>
      <c r="D2769" s="455" t="s">
        <v>2274</v>
      </c>
      <c r="E2769" s="455" t="s">
        <v>2314</v>
      </c>
      <c r="F2769" s="455">
        <v>1</v>
      </c>
      <c r="G2769" s="455">
        <v>1163.81</v>
      </c>
      <c r="H2769" s="455">
        <v>1163.81</v>
      </c>
      <c r="I2769" s="455" t="s">
        <v>2276</v>
      </c>
      <c r="J2769" s="455" t="s">
        <v>2305</v>
      </c>
    </row>
    <row r="2770" spans="2:10">
      <c r="B2770" s="454">
        <v>42838</v>
      </c>
      <c r="C2770" s="455" t="s">
        <v>2523</v>
      </c>
      <c r="D2770" s="455" t="s">
        <v>2274</v>
      </c>
      <c r="E2770" s="455" t="s">
        <v>2275</v>
      </c>
      <c r="F2770" s="455">
        <v>1</v>
      </c>
      <c r="G2770" s="455">
        <v>1620.57</v>
      </c>
      <c r="H2770" s="455">
        <v>1620.57</v>
      </c>
      <c r="I2770" s="455" t="s">
        <v>2276</v>
      </c>
      <c r="J2770" s="455" t="s">
        <v>2305</v>
      </c>
    </row>
    <row r="2771" spans="2:10">
      <c r="B2771" s="454">
        <v>42838</v>
      </c>
      <c r="C2771" s="455" t="s">
        <v>2350</v>
      </c>
      <c r="D2771" s="455" t="s">
        <v>2281</v>
      </c>
      <c r="E2771" s="455" t="s">
        <v>2301</v>
      </c>
      <c r="F2771" s="455">
        <v>1</v>
      </c>
      <c r="G2771" s="455">
        <v>626.70000000000005</v>
      </c>
      <c r="H2771" s="455">
        <v>626.70000000000005</v>
      </c>
      <c r="I2771" s="455" t="s">
        <v>2276</v>
      </c>
      <c r="J2771" s="455" t="s">
        <v>2283</v>
      </c>
    </row>
    <row r="2772" spans="2:10">
      <c r="B2772" s="454">
        <v>42838</v>
      </c>
      <c r="C2772" s="455" t="s">
        <v>2614</v>
      </c>
      <c r="D2772" s="455" t="s">
        <v>2274</v>
      </c>
      <c r="E2772" s="455" t="s">
        <v>2275</v>
      </c>
      <c r="F2772" s="455">
        <v>1</v>
      </c>
      <c r="G2772" s="455">
        <v>1714.88</v>
      </c>
      <c r="H2772" s="455">
        <v>1714.88</v>
      </c>
      <c r="I2772" s="455" t="s">
        <v>2347</v>
      </c>
      <c r="J2772" s="455" t="s">
        <v>2277</v>
      </c>
    </row>
    <row r="2773" spans="2:10">
      <c r="B2773" s="454">
        <v>42838</v>
      </c>
      <c r="C2773" s="455" t="s">
        <v>2563</v>
      </c>
      <c r="D2773" s="455" t="s">
        <v>2281</v>
      </c>
      <c r="E2773" s="455" t="s">
        <v>2275</v>
      </c>
      <c r="F2773" s="455">
        <v>1</v>
      </c>
      <c r="G2773" s="455">
        <v>1379.54</v>
      </c>
      <c r="H2773" s="455">
        <v>1379.54</v>
      </c>
      <c r="I2773" s="455" t="s">
        <v>2347</v>
      </c>
      <c r="J2773" s="455" t="s">
        <v>2299</v>
      </c>
    </row>
    <row r="2774" spans="2:10">
      <c r="B2774" s="454">
        <v>42838</v>
      </c>
      <c r="C2774" s="455" t="s">
        <v>2553</v>
      </c>
      <c r="D2774" s="455" t="s">
        <v>2274</v>
      </c>
      <c r="E2774" s="455" t="s">
        <v>2301</v>
      </c>
      <c r="F2774" s="455">
        <v>1</v>
      </c>
      <c r="G2774" s="455">
        <v>609.52</v>
      </c>
      <c r="H2774" s="455">
        <v>609.52</v>
      </c>
      <c r="I2774" s="455" t="s">
        <v>2347</v>
      </c>
      <c r="J2774" s="455" t="s">
        <v>2279</v>
      </c>
    </row>
    <row r="2775" spans="2:10">
      <c r="B2775" s="454">
        <v>42838</v>
      </c>
      <c r="C2775" s="455" t="s">
        <v>2441</v>
      </c>
      <c r="D2775" s="455" t="s">
        <v>2281</v>
      </c>
      <c r="E2775" s="455" t="s">
        <v>2390</v>
      </c>
      <c r="F2775" s="455">
        <v>1</v>
      </c>
      <c r="G2775" s="455">
        <v>739.82</v>
      </c>
      <c r="H2775" s="455">
        <v>739.82</v>
      </c>
      <c r="I2775" s="455" t="s">
        <v>2347</v>
      </c>
      <c r="J2775" s="455" t="s">
        <v>2305</v>
      </c>
    </row>
    <row r="2776" spans="2:10">
      <c r="B2776" s="454">
        <v>42838</v>
      </c>
      <c r="C2776" s="455" t="s">
        <v>2383</v>
      </c>
      <c r="D2776" s="455" t="s">
        <v>2274</v>
      </c>
      <c r="E2776" s="455" t="s">
        <v>2298</v>
      </c>
      <c r="F2776" s="455">
        <v>1</v>
      </c>
      <c r="G2776" s="455">
        <v>614.73</v>
      </c>
      <c r="H2776" s="455">
        <v>614.73</v>
      </c>
      <c r="I2776" s="455" t="s">
        <v>2347</v>
      </c>
      <c r="J2776" s="455" t="s">
        <v>2277</v>
      </c>
    </row>
    <row r="2777" spans="2:10">
      <c r="B2777" s="454">
        <v>42838</v>
      </c>
      <c r="C2777" s="455" t="s">
        <v>2297</v>
      </c>
      <c r="D2777" s="455" t="s">
        <v>2274</v>
      </c>
      <c r="E2777" s="455" t="s">
        <v>2298</v>
      </c>
      <c r="F2777" s="455">
        <v>1</v>
      </c>
      <c r="G2777" s="455">
        <v>473.3</v>
      </c>
      <c r="H2777" s="455">
        <v>473.3</v>
      </c>
      <c r="I2777" s="455" t="s">
        <v>2347</v>
      </c>
      <c r="J2777" s="455" t="s">
        <v>2279</v>
      </c>
    </row>
    <row r="2778" spans="2:10">
      <c r="B2778" s="454">
        <v>42838</v>
      </c>
      <c r="C2778" s="455" t="s">
        <v>2428</v>
      </c>
      <c r="D2778" s="455" t="s">
        <v>2281</v>
      </c>
      <c r="E2778" s="455" t="s">
        <v>2287</v>
      </c>
      <c r="F2778" s="455">
        <v>1</v>
      </c>
      <c r="G2778" s="455">
        <v>568.83000000000004</v>
      </c>
      <c r="H2778" s="455">
        <v>568.83000000000004</v>
      </c>
      <c r="I2778" s="455" t="s">
        <v>2292</v>
      </c>
      <c r="J2778" s="455" t="s">
        <v>2277</v>
      </c>
    </row>
    <row r="2779" spans="2:10">
      <c r="B2779" s="454">
        <v>42838</v>
      </c>
      <c r="C2779" s="455" t="s">
        <v>2569</v>
      </c>
      <c r="D2779" s="455" t="s">
        <v>2274</v>
      </c>
      <c r="E2779" s="455" t="s">
        <v>2314</v>
      </c>
      <c r="F2779" s="455">
        <v>1</v>
      </c>
      <c r="G2779" s="455">
        <v>1227.9000000000001</v>
      </c>
      <c r="H2779" s="455">
        <v>1227.9000000000001</v>
      </c>
      <c r="I2779" s="455" t="s">
        <v>2292</v>
      </c>
      <c r="J2779" s="455" t="s">
        <v>2289</v>
      </c>
    </row>
    <row r="2780" spans="2:10">
      <c r="B2780" s="454">
        <v>42838</v>
      </c>
      <c r="C2780" s="455" t="s">
        <v>2382</v>
      </c>
      <c r="D2780" s="455" t="s">
        <v>2274</v>
      </c>
      <c r="E2780" s="455" t="s">
        <v>2296</v>
      </c>
      <c r="F2780" s="455">
        <v>1</v>
      </c>
      <c r="G2780" s="455">
        <v>2730.45</v>
      </c>
      <c r="H2780" s="455">
        <v>2730.45</v>
      </c>
      <c r="I2780" s="455" t="s">
        <v>2292</v>
      </c>
      <c r="J2780" s="455" t="s">
        <v>2289</v>
      </c>
    </row>
    <row r="2781" spans="2:10">
      <c r="B2781" s="454">
        <v>42838</v>
      </c>
      <c r="C2781" s="455" t="s">
        <v>2614</v>
      </c>
      <c r="D2781" s="455" t="s">
        <v>2274</v>
      </c>
      <c r="E2781" s="455" t="s">
        <v>2275</v>
      </c>
      <c r="F2781" s="455">
        <v>1</v>
      </c>
      <c r="G2781" s="455">
        <v>1714.88</v>
      </c>
      <c r="H2781" s="455">
        <v>1714.88</v>
      </c>
      <c r="I2781" s="455" t="s">
        <v>2292</v>
      </c>
      <c r="J2781" s="455" t="s">
        <v>2279</v>
      </c>
    </row>
    <row r="2782" spans="2:10">
      <c r="B2782" s="454">
        <v>42838</v>
      </c>
      <c r="C2782" s="455" t="s">
        <v>2371</v>
      </c>
      <c r="D2782" s="455" t="s">
        <v>2274</v>
      </c>
      <c r="E2782" s="455" t="s">
        <v>2275</v>
      </c>
      <c r="F2782" s="455">
        <v>1</v>
      </c>
      <c r="G2782" s="455">
        <v>2123.64</v>
      </c>
      <c r="H2782" s="455">
        <v>2123.64</v>
      </c>
      <c r="I2782" s="455" t="s">
        <v>2292</v>
      </c>
      <c r="J2782" s="455" t="s">
        <v>2277</v>
      </c>
    </row>
    <row r="2783" spans="2:10">
      <c r="B2783" s="454">
        <v>42838</v>
      </c>
      <c r="C2783" s="455" t="s">
        <v>2376</v>
      </c>
      <c r="D2783" s="455" t="s">
        <v>2274</v>
      </c>
      <c r="E2783" s="455" t="s">
        <v>2285</v>
      </c>
      <c r="F2783" s="455">
        <v>1</v>
      </c>
      <c r="G2783" s="455">
        <v>729.17</v>
      </c>
      <c r="H2783" s="455">
        <v>729.17</v>
      </c>
      <c r="I2783" s="455" t="s">
        <v>2276</v>
      </c>
      <c r="J2783" s="455" t="s">
        <v>2277</v>
      </c>
    </row>
    <row r="2784" spans="2:10">
      <c r="B2784" s="454">
        <v>42838</v>
      </c>
      <c r="C2784" s="455" t="s">
        <v>2524</v>
      </c>
      <c r="D2784" s="455" t="s">
        <v>2274</v>
      </c>
      <c r="E2784" s="455" t="s">
        <v>2275</v>
      </c>
      <c r="F2784" s="455">
        <v>1</v>
      </c>
      <c r="G2784" s="455">
        <v>1268.76</v>
      </c>
      <c r="H2784" s="455">
        <v>1268.76</v>
      </c>
      <c r="I2784" s="455" t="s">
        <v>2276</v>
      </c>
      <c r="J2784" s="455" t="s">
        <v>2277</v>
      </c>
    </row>
    <row r="2785" spans="2:10">
      <c r="B2785" s="454">
        <v>42838</v>
      </c>
      <c r="C2785" s="455" t="s">
        <v>2446</v>
      </c>
      <c r="D2785" s="455" t="s">
        <v>2274</v>
      </c>
      <c r="E2785" s="455" t="s">
        <v>2298</v>
      </c>
      <c r="F2785" s="455">
        <v>1</v>
      </c>
      <c r="G2785" s="455">
        <v>798.93</v>
      </c>
      <c r="H2785" s="455">
        <v>798.93</v>
      </c>
      <c r="I2785" s="455" t="s">
        <v>2276</v>
      </c>
      <c r="J2785" s="455" t="s">
        <v>2283</v>
      </c>
    </row>
    <row r="2786" spans="2:10">
      <c r="B2786" s="454">
        <v>42838</v>
      </c>
      <c r="C2786" s="455" t="s">
        <v>2566</v>
      </c>
      <c r="D2786" s="455" t="s">
        <v>2274</v>
      </c>
      <c r="E2786" s="455" t="s">
        <v>2301</v>
      </c>
      <c r="F2786" s="455">
        <v>1</v>
      </c>
      <c r="G2786" s="455">
        <v>551.35</v>
      </c>
      <c r="H2786" s="455">
        <v>551.35</v>
      </c>
      <c r="I2786" s="455" t="s">
        <v>2276</v>
      </c>
      <c r="J2786" s="455" t="s">
        <v>2299</v>
      </c>
    </row>
    <row r="2787" spans="2:10">
      <c r="B2787" s="454">
        <v>42838</v>
      </c>
      <c r="C2787" s="455" t="s">
        <v>2362</v>
      </c>
      <c r="D2787" s="455" t="s">
        <v>2274</v>
      </c>
      <c r="E2787" s="455" t="s">
        <v>2275</v>
      </c>
      <c r="F2787" s="455">
        <v>1</v>
      </c>
      <c r="G2787" s="455">
        <v>1725.57</v>
      </c>
      <c r="H2787" s="455">
        <v>1725.57</v>
      </c>
      <c r="I2787" s="455" t="s">
        <v>2276</v>
      </c>
      <c r="J2787" s="455" t="s">
        <v>2283</v>
      </c>
    </row>
    <row r="2788" spans="2:10">
      <c r="B2788" s="454">
        <v>42838</v>
      </c>
      <c r="C2788" s="455" t="s">
        <v>2434</v>
      </c>
      <c r="D2788" s="455" t="s">
        <v>2274</v>
      </c>
      <c r="E2788" s="455" t="s">
        <v>2301</v>
      </c>
      <c r="F2788" s="455">
        <v>1</v>
      </c>
      <c r="G2788" s="455">
        <v>575.02</v>
      </c>
      <c r="H2788" s="455">
        <v>575.02</v>
      </c>
      <c r="I2788" s="455" t="s">
        <v>2276</v>
      </c>
      <c r="J2788" s="455" t="s">
        <v>2283</v>
      </c>
    </row>
    <row r="2789" spans="2:10">
      <c r="B2789" s="454">
        <v>42838</v>
      </c>
      <c r="C2789" s="455" t="s">
        <v>2493</v>
      </c>
      <c r="D2789" s="455" t="s">
        <v>2274</v>
      </c>
      <c r="E2789" s="455" t="s">
        <v>2301</v>
      </c>
      <c r="F2789" s="455">
        <v>1</v>
      </c>
      <c r="G2789" s="455">
        <v>743.4</v>
      </c>
      <c r="H2789" s="455">
        <v>743.4</v>
      </c>
      <c r="I2789" s="455" t="s">
        <v>2292</v>
      </c>
      <c r="J2789" s="455" t="s">
        <v>2305</v>
      </c>
    </row>
    <row r="2790" spans="2:10">
      <c r="B2790" s="454">
        <v>42838</v>
      </c>
      <c r="C2790" s="455" t="s">
        <v>2581</v>
      </c>
      <c r="D2790" s="455" t="s">
        <v>2274</v>
      </c>
      <c r="E2790" s="455" t="s">
        <v>2275</v>
      </c>
      <c r="F2790" s="455">
        <v>1</v>
      </c>
      <c r="G2790" s="455">
        <v>1740.35</v>
      </c>
      <c r="H2790" s="455">
        <v>1740.35</v>
      </c>
      <c r="I2790" s="455" t="s">
        <v>2292</v>
      </c>
      <c r="J2790" s="455" t="s">
        <v>2279</v>
      </c>
    </row>
    <row r="2791" spans="2:10">
      <c r="B2791" s="454">
        <v>42838</v>
      </c>
      <c r="C2791" s="455" t="s">
        <v>2317</v>
      </c>
      <c r="D2791" s="455" t="s">
        <v>2281</v>
      </c>
      <c r="E2791" s="455" t="s">
        <v>2282</v>
      </c>
      <c r="F2791" s="455">
        <v>1</v>
      </c>
      <c r="G2791" s="455">
        <v>391.68</v>
      </c>
      <c r="H2791" s="455">
        <v>391.68</v>
      </c>
      <c r="I2791" s="455" t="s">
        <v>2292</v>
      </c>
      <c r="J2791" s="455" t="s">
        <v>2289</v>
      </c>
    </row>
    <row r="2792" spans="2:10">
      <c r="B2792" s="454">
        <v>42838</v>
      </c>
      <c r="C2792" s="455" t="s">
        <v>2598</v>
      </c>
      <c r="D2792" s="455" t="s">
        <v>2274</v>
      </c>
      <c r="E2792" s="455" t="s">
        <v>2319</v>
      </c>
      <c r="F2792" s="455">
        <v>1</v>
      </c>
      <c r="G2792" s="455">
        <v>810.33</v>
      </c>
      <c r="H2792" s="455">
        <v>810.33</v>
      </c>
      <c r="I2792" s="455" t="s">
        <v>2347</v>
      </c>
      <c r="J2792" s="455" t="s">
        <v>2299</v>
      </c>
    </row>
    <row r="2793" spans="2:10">
      <c r="B2793" s="454">
        <v>42838</v>
      </c>
      <c r="C2793" s="455" t="s">
        <v>2589</v>
      </c>
      <c r="D2793" s="455" t="s">
        <v>2274</v>
      </c>
      <c r="E2793" s="455" t="s">
        <v>2314</v>
      </c>
      <c r="F2793" s="455">
        <v>1</v>
      </c>
      <c r="G2793" s="455">
        <v>824.7</v>
      </c>
      <c r="H2793" s="455">
        <v>824.7</v>
      </c>
      <c r="I2793" s="455" t="s">
        <v>2347</v>
      </c>
      <c r="J2793" s="455" t="s">
        <v>2279</v>
      </c>
    </row>
    <row r="2794" spans="2:10">
      <c r="B2794" s="454">
        <v>42838</v>
      </c>
      <c r="C2794" s="455" t="s">
        <v>2641</v>
      </c>
      <c r="D2794" s="455" t="s">
        <v>2274</v>
      </c>
      <c r="E2794" s="455" t="s">
        <v>2296</v>
      </c>
      <c r="F2794" s="455">
        <v>1</v>
      </c>
      <c r="G2794" s="455">
        <v>3002.36</v>
      </c>
      <c r="H2794" s="455">
        <v>3002.36</v>
      </c>
      <c r="I2794" s="455" t="s">
        <v>2347</v>
      </c>
      <c r="J2794" s="455" t="s">
        <v>2279</v>
      </c>
    </row>
    <row r="2795" spans="2:10">
      <c r="B2795" s="454">
        <v>42838</v>
      </c>
      <c r="C2795" s="455" t="s">
        <v>2346</v>
      </c>
      <c r="D2795" s="455" t="s">
        <v>2281</v>
      </c>
      <c r="E2795" s="455" t="s">
        <v>2296</v>
      </c>
      <c r="F2795" s="455">
        <v>1</v>
      </c>
      <c r="G2795" s="455">
        <v>1736.48</v>
      </c>
      <c r="H2795" s="455">
        <v>1736.48</v>
      </c>
      <c r="I2795" s="455" t="s">
        <v>2347</v>
      </c>
      <c r="J2795" s="455" t="s">
        <v>2289</v>
      </c>
    </row>
    <row r="2796" spans="2:10">
      <c r="B2796" s="454">
        <v>42838</v>
      </c>
      <c r="C2796" s="455" t="s">
        <v>2361</v>
      </c>
      <c r="D2796" s="455" t="s">
        <v>2274</v>
      </c>
      <c r="E2796" s="455" t="s">
        <v>2275</v>
      </c>
      <c r="F2796" s="455">
        <v>1</v>
      </c>
      <c r="G2796" s="455">
        <v>1398.86</v>
      </c>
      <c r="H2796" s="455">
        <v>1398.86</v>
      </c>
      <c r="I2796" s="455" t="s">
        <v>2276</v>
      </c>
      <c r="J2796" s="455" t="s">
        <v>2289</v>
      </c>
    </row>
    <row r="2797" spans="2:10">
      <c r="B2797" s="454">
        <v>42838</v>
      </c>
      <c r="C2797" s="455" t="s">
        <v>2394</v>
      </c>
      <c r="D2797" s="455" t="s">
        <v>2274</v>
      </c>
      <c r="E2797" s="455" t="s">
        <v>2301</v>
      </c>
      <c r="F2797" s="455">
        <v>1</v>
      </c>
      <c r="G2797" s="455">
        <v>981.83</v>
      </c>
      <c r="H2797" s="455">
        <v>981.83</v>
      </c>
      <c r="I2797" s="455" t="s">
        <v>2276</v>
      </c>
      <c r="J2797" s="455" t="s">
        <v>2283</v>
      </c>
    </row>
    <row r="2798" spans="2:10">
      <c r="B2798" s="454">
        <v>42838</v>
      </c>
      <c r="C2798" s="455" t="s">
        <v>2520</v>
      </c>
      <c r="D2798" s="455" t="s">
        <v>2274</v>
      </c>
      <c r="E2798" s="455" t="s">
        <v>2301</v>
      </c>
      <c r="F2798" s="455">
        <v>1</v>
      </c>
      <c r="G2798" s="455">
        <v>531.87</v>
      </c>
      <c r="H2798" s="455">
        <v>531.87</v>
      </c>
      <c r="I2798" s="455" t="s">
        <v>2276</v>
      </c>
      <c r="J2798" s="455" t="s">
        <v>2283</v>
      </c>
    </row>
    <row r="2799" spans="2:10">
      <c r="B2799" s="454">
        <v>42838</v>
      </c>
      <c r="C2799" s="455" t="s">
        <v>2594</v>
      </c>
      <c r="D2799" s="455" t="s">
        <v>2281</v>
      </c>
      <c r="E2799" s="455" t="s">
        <v>2296</v>
      </c>
      <c r="F2799" s="455">
        <v>1</v>
      </c>
      <c r="G2799" s="455">
        <v>2324.1799999999998</v>
      </c>
      <c r="H2799" s="455">
        <v>2324.1799999999998</v>
      </c>
      <c r="I2799" s="455" t="s">
        <v>2276</v>
      </c>
      <c r="J2799" s="455" t="s">
        <v>2277</v>
      </c>
    </row>
    <row r="2800" spans="2:10">
      <c r="B2800" s="454">
        <v>42838</v>
      </c>
      <c r="C2800" s="455" t="s">
        <v>2366</v>
      </c>
      <c r="D2800" s="455" t="s">
        <v>2274</v>
      </c>
      <c r="E2800" s="455" t="s">
        <v>2275</v>
      </c>
      <c r="F2800" s="455">
        <v>1</v>
      </c>
      <c r="G2800" s="455">
        <v>2116.0500000000002</v>
      </c>
      <c r="H2800" s="455">
        <v>2116.0500000000002</v>
      </c>
      <c r="I2800" s="455" t="s">
        <v>2276</v>
      </c>
      <c r="J2800" s="455" t="s">
        <v>2279</v>
      </c>
    </row>
    <row r="2801" spans="2:10">
      <c r="B2801" s="454">
        <v>42838</v>
      </c>
      <c r="C2801" s="455" t="s">
        <v>2531</v>
      </c>
      <c r="D2801" s="455" t="s">
        <v>2274</v>
      </c>
      <c r="E2801" s="455" t="s">
        <v>2275</v>
      </c>
      <c r="F2801" s="455">
        <v>1</v>
      </c>
      <c r="G2801" s="455">
        <v>1805.93</v>
      </c>
      <c r="H2801" s="455">
        <v>1805.93</v>
      </c>
      <c r="I2801" s="455" t="s">
        <v>2347</v>
      </c>
      <c r="J2801" s="455" t="s">
        <v>2289</v>
      </c>
    </row>
    <row r="2802" spans="2:10">
      <c r="B2802" s="454">
        <v>42838</v>
      </c>
      <c r="C2802" s="455" t="s">
        <v>2457</v>
      </c>
      <c r="D2802" s="455" t="s">
        <v>2274</v>
      </c>
      <c r="E2802" s="455" t="s">
        <v>2275</v>
      </c>
      <c r="F2802" s="455">
        <v>1</v>
      </c>
      <c r="G2802" s="455">
        <v>1642.45</v>
      </c>
      <c r="H2802" s="455">
        <v>1642.45</v>
      </c>
      <c r="I2802" s="455" t="s">
        <v>2347</v>
      </c>
      <c r="J2802" s="455" t="s">
        <v>2289</v>
      </c>
    </row>
    <row r="2803" spans="2:10">
      <c r="B2803" s="454">
        <v>42838</v>
      </c>
      <c r="C2803" s="455" t="s">
        <v>2611</v>
      </c>
      <c r="D2803" s="455" t="s">
        <v>2274</v>
      </c>
      <c r="E2803" s="455" t="s">
        <v>2294</v>
      </c>
      <c r="F2803" s="455">
        <v>1</v>
      </c>
      <c r="G2803" s="455">
        <v>804.14</v>
      </c>
      <c r="H2803" s="455">
        <v>804.14</v>
      </c>
      <c r="I2803" s="455" t="s">
        <v>2347</v>
      </c>
      <c r="J2803" s="455" t="s">
        <v>2283</v>
      </c>
    </row>
    <row r="2804" spans="2:10">
      <c r="B2804" s="454">
        <v>42838</v>
      </c>
      <c r="C2804" s="455" t="s">
        <v>2592</v>
      </c>
      <c r="D2804" s="455" t="s">
        <v>2281</v>
      </c>
      <c r="E2804" s="455" t="s">
        <v>2390</v>
      </c>
      <c r="F2804" s="455">
        <v>1</v>
      </c>
      <c r="G2804" s="455">
        <v>1135.1400000000001</v>
      </c>
      <c r="H2804" s="455">
        <v>1135.1400000000001</v>
      </c>
      <c r="I2804" s="455" t="s">
        <v>2347</v>
      </c>
      <c r="J2804" s="455" t="s">
        <v>2305</v>
      </c>
    </row>
    <row r="2805" spans="2:10">
      <c r="B2805" s="454">
        <v>42838</v>
      </c>
      <c r="C2805" s="455" t="s">
        <v>2506</v>
      </c>
      <c r="D2805" s="455" t="s">
        <v>2274</v>
      </c>
      <c r="E2805" s="455" t="s">
        <v>2275</v>
      </c>
      <c r="F2805" s="455">
        <v>1</v>
      </c>
      <c r="G2805" s="455">
        <v>1637.59</v>
      </c>
      <c r="H2805" s="455">
        <v>1637.59</v>
      </c>
      <c r="I2805" s="455" t="s">
        <v>2347</v>
      </c>
      <c r="J2805" s="455" t="s">
        <v>2283</v>
      </c>
    </row>
    <row r="2806" spans="2:10">
      <c r="B2806" s="454">
        <v>42838</v>
      </c>
      <c r="C2806" s="455" t="s">
        <v>2414</v>
      </c>
      <c r="D2806" s="455" t="s">
        <v>2281</v>
      </c>
      <c r="E2806" s="455" t="s">
        <v>2298</v>
      </c>
      <c r="F2806" s="455">
        <v>1</v>
      </c>
      <c r="G2806" s="455">
        <v>1283.2</v>
      </c>
      <c r="H2806" s="455">
        <v>1283.2</v>
      </c>
      <c r="I2806" s="455" t="s">
        <v>2347</v>
      </c>
      <c r="J2806" s="455" t="s">
        <v>2283</v>
      </c>
    </row>
    <row r="2807" spans="2:10">
      <c r="B2807" s="454">
        <v>42838</v>
      </c>
      <c r="C2807" s="455" t="s">
        <v>2439</v>
      </c>
      <c r="D2807" s="455" t="s">
        <v>2281</v>
      </c>
      <c r="E2807" s="455" t="s">
        <v>2440</v>
      </c>
      <c r="F2807" s="455">
        <v>1</v>
      </c>
      <c r="G2807" s="455">
        <v>482.84</v>
      </c>
      <c r="H2807" s="455">
        <v>482.84</v>
      </c>
      <c r="I2807" s="455" t="s">
        <v>2347</v>
      </c>
      <c r="J2807" s="455" t="s">
        <v>2279</v>
      </c>
    </row>
    <row r="2808" spans="2:10">
      <c r="B2808" s="454">
        <v>42838</v>
      </c>
      <c r="C2808" s="455" t="s">
        <v>2343</v>
      </c>
      <c r="D2808" s="455" t="s">
        <v>2281</v>
      </c>
      <c r="E2808" s="455" t="s">
        <v>2294</v>
      </c>
      <c r="F2808" s="455">
        <v>1</v>
      </c>
      <c r="G2808" s="455">
        <v>1260.55</v>
      </c>
      <c r="H2808" s="455">
        <v>1260.55</v>
      </c>
      <c r="I2808" s="455" t="s">
        <v>2347</v>
      </c>
      <c r="J2808" s="455" t="s">
        <v>2283</v>
      </c>
    </row>
    <row r="2809" spans="2:10">
      <c r="B2809" s="454">
        <v>42838</v>
      </c>
      <c r="C2809" s="455" t="s">
        <v>2359</v>
      </c>
      <c r="D2809" s="455" t="s">
        <v>2281</v>
      </c>
      <c r="E2809" s="455" t="s">
        <v>2282</v>
      </c>
      <c r="F2809" s="455">
        <v>1</v>
      </c>
      <c r="G2809" s="455">
        <v>429.56</v>
      </c>
      <c r="H2809" s="455">
        <v>429.56</v>
      </c>
      <c r="I2809" s="455" t="s">
        <v>2347</v>
      </c>
      <c r="J2809" s="455" t="s">
        <v>2279</v>
      </c>
    </row>
    <row r="2810" spans="2:10">
      <c r="B2810" s="454">
        <v>42838</v>
      </c>
      <c r="C2810" s="455" t="s">
        <v>2587</v>
      </c>
      <c r="D2810" s="455" t="s">
        <v>2274</v>
      </c>
      <c r="E2810" s="455" t="s">
        <v>2275</v>
      </c>
      <c r="F2810" s="455">
        <v>1</v>
      </c>
      <c r="G2810" s="455">
        <v>1555.41</v>
      </c>
      <c r="H2810" s="455">
        <v>1555.41</v>
      </c>
      <c r="I2810" s="455" t="s">
        <v>2347</v>
      </c>
      <c r="J2810" s="455" t="s">
        <v>2283</v>
      </c>
    </row>
    <row r="2811" spans="2:10">
      <c r="B2811" s="454">
        <v>42839</v>
      </c>
      <c r="C2811" s="455" t="s">
        <v>2579</v>
      </c>
      <c r="D2811" s="455" t="s">
        <v>2274</v>
      </c>
      <c r="E2811" s="455" t="s">
        <v>2275</v>
      </c>
      <c r="F2811" s="455">
        <v>1</v>
      </c>
      <c r="G2811" s="455">
        <v>1415.4</v>
      </c>
      <c r="H2811" s="455">
        <v>1415.4</v>
      </c>
      <c r="I2811" s="455" t="s">
        <v>2292</v>
      </c>
      <c r="J2811" s="455" t="s">
        <v>2279</v>
      </c>
    </row>
    <row r="2812" spans="2:10">
      <c r="B2812" s="454">
        <v>42839</v>
      </c>
      <c r="C2812" s="455" t="s">
        <v>2330</v>
      </c>
      <c r="D2812" s="455" t="s">
        <v>2281</v>
      </c>
      <c r="E2812" s="455" t="s">
        <v>2298</v>
      </c>
      <c r="F2812" s="455">
        <v>1</v>
      </c>
      <c r="G2812" s="455">
        <v>1032.3800000000001</v>
      </c>
      <c r="H2812" s="455">
        <v>1032.3800000000001</v>
      </c>
      <c r="I2812" s="455" t="s">
        <v>2292</v>
      </c>
      <c r="J2812" s="455" t="s">
        <v>2305</v>
      </c>
    </row>
    <row r="2813" spans="2:10">
      <c r="B2813" s="454">
        <v>42839</v>
      </c>
      <c r="C2813" s="455" t="s">
        <v>2547</v>
      </c>
      <c r="D2813" s="455" t="s">
        <v>2274</v>
      </c>
      <c r="E2813" s="455" t="s">
        <v>2296</v>
      </c>
      <c r="F2813" s="455">
        <v>1</v>
      </c>
      <c r="G2813" s="455">
        <v>2661.8</v>
      </c>
      <c r="H2813" s="455">
        <v>2661.8</v>
      </c>
      <c r="I2813" s="455" t="s">
        <v>2292</v>
      </c>
      <c r="J2813" s="455" t="s">
        <v>2289</v>
      </c>
    </row>
    <row r="2814" spans="2:10">
      <c r="B2814" s="454">
        <v>42839</v>
      </c>
      <c r="C2814" s="455" t="s">
        <v>2594</v>
      </c>
      <c r="D2814" s="455" t="s">
        <v>2281</v>
      </c>
      <c r="E2814" s="455" t="s">
        <v>2296</v>
      </c>
      <c r="F2814" s="455">
        <v>1</v>
      </c>
      <c r="G2814" s="455">
        <v>2324.1799999999998</v>
      </c>
      <c r="H2814" s="455">
        <v>2324.1799999999998</v>
      </c>
      <c r="I2814" s="455" t="s">
        <v>2292</v>
      </c>
      <c r="J2814" s="455" t="s">
        <v>2305</v>
      </c>
    </row>
    <row r="2815" spans="2:10">
      <c r="B2815" s="454">
        <v>42839</v>
      </c>
      <c r="C2815" s="455" t="s">
        <v>2288</v>
      </c>
      <c r="D2815" s="455" t="s">
        <v>2281</v>
      </c>
      <c r="E2815" s="455" t="s">
        <v>2287</v>
      </c>
      <c r="F2815" s="455">
        <v>1</v>
      </c>
      <c r="G2815" s="455">
        <v>452.15</v>
      </c>
      <c r="H2815" s="455">
        <v>452.15</v>
      </c>
      <c r="I2815" s="455" t="s">
        <v>2292</v>
      </c>
      <c r="J2815" s="455" t="s">
        <v>2305</v>
      </c>
    </row>
    <row r="2816" spans="2:10">
      <c r="B2816" s="454">
        <v>42839</v>
      </c>
      <c r="C2816" s="455" t="s">
        <v>2532</v>
      </c>
      <c r="D2816" s="455" t="s">
        <v>2274</v>
      </c>
      <c r="E2816" s="455" t="s">
        <v>2301</v>
      </c>
      <c r="F2816" s="455">
        <v>1</v>
      </c>
      <c r="G2816" s="455">
        <v>548.88</v>
      </c>
      <c r="H2816" s="455">
        <v>548.88</v>
      </c>
      <c r="I2816" s="455" t="s">
        <v>2292</v>
      </c>
      <c r="J2816" s="455" t="s">
        <v>2277</v>
      </c>
    </row>
    <row r="2817" spans="2:10">
      <c r="B2817" s="454">
        <v>42839</v>
      </c>
      <c r="C2817" s="455" t="s">
        <v>2464</v>
      </c>
      <c r="D2817" s="455" t="s">
        <v>2281</v>
      </c>
      <c r="E2817" s="455" t="s">
        <v>2298</v>
      </c>
      <c r="F2817" s="455">
        <v>1</v>
      </c>
      <c r="G2817" s="455">
        <v>904.09</v>
      </c>
      <c r="H2817" s="455">
        <v>904.09</v>
      </c>
      <c r="I2817" s="455" t="s">
        <v>2292</v>
      </c>
      <c r="J2817" s="455" t="s">
        <v>2299</v>
      </c>
    </row>
    <row r="2818" spans="2:10">
      <c r="B2818" s="454">
        <v>42839</v>
      </c>
      <c r="C2818" s="455" t="s">
        <v>2430</v>
      </c>
      <c r="D2818" s="455" t="s">
        <v>2274</v>
      </c>
      <c r="E2818" s="455" t="s">
        <v>2275</v>
      </c>
      <c r="F2818" s="455">
        <v>1</v>
      </c>
      <c r="G2818" s="455">
        <v>1785.45</v>
      </c>
      <c r="H2818" s="455">
        <v>1785.45</v>
      </c>
      <c r="I2818" s="455" t="s">
        <v>2292</v>
      </c>
      <c r="J2818" s="455" t="s">
        <v>2279</v>
      </c>
    </row>
    <row r="2819" spans="2:10">
      <c r="B2819" s="454">
        <v>42839</v>
      </c>
      <c r="C2819" s="455" t="s">
        <v>2377</v>
      </c>
      <c r="D2819" s="455" t="s">
        <v>2274</v>
      </c>
      <c r="E2819" s="455" t="s">
        <v>2294</v>
      </c>
      <c r="F2819" s="455">
        <v>1</v>
      </c>
      <c r="G2819" s="455">
        <v>871.91</v>
      </c>
      <c r="H2819" s="455">
        <v>871.91</v>
      </c>
      <c r="I2819" s="455" t="s">
        <v>2292</v>
      </c>
      <c r="J2819" s="455" t="s">
        <v>2283</v>
      </c>
    </row>
    <row r="2820" spans="2:10">
      <c r="B2820" s="454">
        <v>42839</v>
      </c>
      <c r="C2820" s="455" t="s">
        <v>2485</v>
      </c>
      <c r="D2820" s="455" t="s">
        <v>2274</v>
      </c>
      <c r="E2820" s="455" t="s">
        <v>2319</v>
      </c>
      <c r="F2820" s="455">
        <v>1</v>
      </c>
      <c r="G2820" s="455">
        <v>1055.0899999999999</v>
      </c>
      <c r="H2820" s="455">
        <v>1055.0899999999999</v>
      </c>
      <c r="I2820" s="455" t="s">
        <v>2292</v>
      </c>
      <c r="J2820" s="455" t="s">
        <v>2289</v>
      </c>
    </row>
    <row r="2821" spans="2:10">
      <c r="B2821" s="454">
        <v>42839</v>
      </c>
      <c r="C2821" s="455" t="s">
        <v>2382</v>
      </c>
      <c r="D2821" s="455" t="s">
        <v>2274</v>
      </c>
      <c r="E2821" s="455" t="s">
        <v>2296</v>
      </c>
      <c r="F2821" s="455">
        <v>1</v>
      </c>
      <c r="G2821" s="455">
        <v>2730.45</v>
      </c>
      <c r="H2821" s="455">
        <v>2730.45</v>
      </c>
      <c r="I2821" s="455" t="s">
        <v>2292</v>
      </c>
      <c r="J2821" s="455" t="s">
        <v>2283</v>
      </c>
    </row>
    <row r="2822" spans="2:10">
      <c r="B2822" s="454">
        <v>42839</v>
      </c>
      <c r="C2822" s="455" t="s">
        <v>2570</v>
      </c>
      <c r="D2822" s="455" t="s">
        <v>2274</v>
      </c>
      <c r="E2822" s="455" t="s">
        <v>2296</v>
      </c>
      <c r="F2822" s="455">
        <v>1</v>
      </c>
      <c r="G2822" s="455">
        <v>2589.2199999999998</v>
      </c>
      <c r="H2822" s="455">
        <v>2589.2199999999998</v>
      </c>
      <c r="I2822" s="455" t="s">
        <v>2292</v>
      </c>
      <c r="J2822" s="455" t="s">
        <v>2279</v>
      </c>
    </row>
    <row r="2823" spans="2:10">
      <c r="B2823" s="454">
        <v>42839</v>
      </c>
      <c r="C2823" s="455" t="s">
        <v>2379</v>
      </c>
      <c r="D2823" s="455" t="s">
        <v>2274</v>
      </c>
      <c r="E2823" s="455" t="s">
        <v>2301</v>
      </c>
      <c r="F2823" s="455">
        <v>1</v>
      </c>
      <c r="G2823" s="455">
        <v>708.03</v>
      </c>
      <c r="H2823" s="455">
        <v>708.03</v>
      </c>
      <c r="I2823" s="455" t="s">
        <v>2292</v>
      </c>
      <c r="J2823" s="455" t="s">
        <v>2283</v>
      </c>
    </row>
    <row r="2824" spans="2:10">
      <c r="B2824" s="454">
        <v>42839</v>
      </c>
      <c r="C2824" s="455" t="s">
        <v>2634</v>
      </c>
      <c r="D2824" s="455" t="s">
        <v>2281</v>
      </c>
      <c r="E2824" s="455" t="s">
        <v>2287</v>
      </c>
      <c r="F2824" s="455">
        <v>1</v>
      </c>
      <c r="G2824" s="455">
        <v>277.57</v>
      </c>
      <c r="H2824" s="455">
        <v>277.57</v>
      </c>
      <c r="I2824" s="455" t="s">
        <v>2292</v>
      </c>
      <c r="J2824" s="455" t="s">
        <v>2279</v>
      </c>
    </row>
    <row r="2825" spans="2:10">
      <c r="B2825" s="454">
        <v>42839</v>
      </c>
      <c r="C2825" s="455" t="s">
        <v>2414</v>
      </c>
      <c r="D2825" s="455" t="s">
        <v>2281</v>
      </c>
      <c r="E2825" s="455" t="s">
        <v>2298</v>
      </c>
      <c r="F2825" s="455">
        <v>1</v>
      </c>
      <c r="G2825" s="455">
        <v>1283.2</v>
      </c>
      <c r="H2825" s="455">
        <v>1283.2</v>
      </c>
      <c r="I2825" s="455" t="s">
        <v>2292</v>
      </c>
      <c r="J2825" s="455" t="s">
        <v>2305</v>
      </c>
    </row>
    <row r="2826" spans="2:10">
      <c r="B2826" s="454">
        <v>42839</v>
      </c>
      <c r="C2826" s="455" t="s">
        <v>2507</v>
      </c>
      <c r="D2826" s="455" t="s">
        <v>2281</v>
      </c>
      <c r="E2826" s="455" t="s">
        <v>2298</v>
      </c>
      <c r="F2826" s="455">
        <v>2</v>
      </c>
      <c r="G2826" s="455">
        <v>1055.07</v>
      </c>
      <c r="H2826" s="455">
        <v>2110.14</v>
      </c>
      <c r="I2826" s="455" t="s">
        <v>2347</v>
      </c>
      <c r="J2826" s="455" t="s">
        <v>2305</v>
      </c>
    </row>
    <row r="2827" spans="2:10">
      <c r="B2827" s="454">
        <v>42839</v>
      </c>
      <c r="C2827" s="455" t="s">
        <v>2524</v>
      </c>
      <c r="D2827" s="455" t="s">
        <v>2274</v>
      </c>
      <c r="E2827" s="455" t="s">
        <v>2275</v>
      </c>
      <c r="F2827" s="455">
        <v>1</v>
      </c>
      <c r="G2827" s="455">
        <v>1268.76</v>
      </c>
      <c r="H2827" s="455">
        <v>1268.76</v>
      </c>
      <c r="I2827" s="455" t="s">
        <v>2347</v>
      </c>
      <c r="J2827" s="455" t="s">
        <v>2283</v>
      </c>
    </row>
    <row r="2828" spans="2:10">
      <c r="B2828" s="454">
        <v>42839</v>
      </c>
      <c r="C2828" s="455" t="s">
        <v>2619</v>
      </c>
      <c r="D2828" s="455" t="s">
        <v>2281</v>
      </c>
      <c r="E2828" s="455" t="s">
        <v>2421</v>
      </c>
      <c r="F2828" s="455">
        <v>1</v>
      </c>
      <c r="G2828" s="455">
        <v>478.66</v>
      </c>
      <c r="H2828" s="455">
        <v>478.66</v>
      </c>
      <c r="I2828" s="455" t="s">
        <v>2347</v>
      </c>
      <c r="J2828" s="455" t="s">
        <v>2283</v>
      </c>
    </row>
    <row r="2829" spans="2:10">
      <c r="B2829" s="454">
        <v>42839</v>
      </c>
      <c r="C2829" s="455" t="s">
        <v>2641</v>
      </c>
      <c r="D2829" s="455" t="s">
        <v>2274</v>
      </c>
      <c r="E2829" s="455" t="s">
        <v>2296</v>
      </c>
      <c r="F2829" s="455">
        <v>1</v>
      </c>
      <c r="G2829" s="455">
        <v>3002.36</v>
      </c>
      <c r="H2829" s="455">
        <v>3002.36</v>
      </c>
      <c r="I2829" s="455" t="s">
        <v>2292</v>
      </c>
      <c r="J2829" s="455" t="s">
        <v>2299</v>
      </c>
    </row>
    <row r="2830" spans="2:10">
      <c r="B2830" s="454">
        <v>42839</v>
      </c>
      <c r="C2830" s="455" t="s">
        <v>2621</v>
      </c>
      <c r="D2830" s="455" t="s">
        <v>2281</v>
      </c>
      <c r="E2830" s="455" t="s">
        <v>2282</v>
      </c>
      <c r="F2830" s="455">
        <v>1</v>
      </c>
      <c r="G2830" s="455">
        <v>690.04</v>
      </c>
      <c r="H2830" s="455">
        <v>690.04</v>
      </c>
      <c r="I2830" s="455" t="s">
        <v>2292</v>
      </c>
      <c r="J2830" s="455" t="s">
        <v>2277</v>
      </c>
    </row>
    <row r="2831" spans="2:10">
      <c r="B2831" s="454">
        <v>42839</v>
      </c>
      <c r="C2831" s="455" t="s">
        <v>2519</v>
      </c>
      <c r="D2831" s="455" t="s">
        <v>2274</v>
      </c>
      <c r="E2831" s="455" t="s">
        <v>2275</v>
      </c>
      <c r="F2831" s="455">
        <v>1</v>
      </c>
      <c r="G2831" s="455">
        <v>1536.69</v>
      </c>
      <c r="H2831" s="455">
        <v>1536.69</v>
      </c>
      <c r="I2831" s="455" t="s">
        <v>2292</v>
      </c>
      <c r="J2831" s="455" t="s">
        <v>2279</v>
      </c>
    </row>
    <row r="2832" spans="2:10">
      <c r="B2832" s="454">
        <v>42839</v>
      </c>
      <c r="C2832" s="455" t="s">
        <v>2383</v>
      </c>
      <c r="D2832" s="455" t="s">
        <v>2274</v>
      </c>
      <c r="E2832" s="455" t="s">
        <v>2298</v>
      </c>
      <c r="F2832" s="455">
        <v>1</v>
      </c>
      <c r="G2832" s="455">
        <v>614.73</v>
      </c>
      <c r="H2832" s="455">
        <v>614.73</v>
      </c>
      <c r="I2832" s="455" t="s">
        <v>2292</v>
      </c>
      <c r="J2832" s="455" t="s">
        <v>2279</v>
      </c>
    </row>
    <row r="2833" spans="2:10">
      <c r="B2833" s="454">
        <v>42839</v>
      </c>
      <c r="C2833" s="455" t="s">
        <v>2519</v>
      </c>
      <c r="D2833" s="455" t="s">
        <v>2274</v>
      </c>
      <c r="E2833" s="455" t="s">
        <v>2275</v>
      </c>
      <c r="F2833" s="455">
        <v>1</v>
      </c>
      <c r="G2833" s="455">
        <v>1536.69</v>
      </c>
      <c r="H2833" s="455">
        <v>1536.69</v>
      </c>
      <c r="I2833" s="455" t="s">
        <v>2276</v>
      </c>
      <c r="J2833" s="455" t="s">
        <v>2289</v>
      </c>
    </row>
    <row r="2834" spans="2:10">
      <c r="B2834" s="454">
        <v>42839</v>
      </c>
      <c r="C2834" s="455" t="s">
        <v>2273</v>
      </c>
      <c r="D2834" s="455" t="s">
        <v>2274</v>
      </c>
      <c r="E2834" s="455" t="s">
        <v>2275</v>
      </c>
      <c r="F2834" s="455">
        <v>1</v>
      </c>
      <c r="G2834" s="455">
        <v>1651.62</v>
      </c>
      <c r="H2834" s="455">
        <v>1651.62</v>
      </c>
      <c r="I2834" s="455" t="s">
        <v>2276</v>
      </c>
      <c r="J2834" s="455" t="s">
        <v>2283</v>
      </c>
    </row>
    <row r="2835" spans="2:10">
      <c r="B2835" s="454">
        <v>42839</v>
      </c>
      <c r="C2835" s="455" t="s">
        <v>2499</v>
      </c>
      <c r="D2835" s="455" t="s">
        <v>2274</v>
      </c>
      <c r="E2835" s="455" t="s">
        <v>2319</v>
      </c>
      <c r="F2835" s="455">
        <v>1</v>
      </c>
      <c r="G2835" s="455">
        <v>1418.09</v>
      </c>
      <c r="H2835" s="455">
        <v>1418.09</v>
      </c>
      <c r="I2835" s="455" t="s">
        <v>2276</v>
      </c>
      <c r="J2835" s="455" t="s">
        <v>2277</v>
      </c>
    </row>
    <row r="2836" spans="2:10">
      <c r="B2836" s="454">
        <v>42839</v>
      </c>
      <c r="C2836" s="455" t="s">
        <v>2497</v>
      </c>
      <c r="D2836" s="455" t="s">
        <v>2281</v>
      </c>
      <c r="E2836" s="455" t="s">
        <v>2275</v>
      </c>
      <c r="F2836" s="455">
        <v>1</v>
      </c>
      <c r="G2836" s="455">
        <v>1117.92</v>
      </c>
      <c r="H2836" s="455">
        <v>1117.92</v>
      </c>
      <c r="I2836" s="455" t="s">
        <v>2276</v>
      </c>
      <c r="J2836" s="455" t="s">
        <v>2277</v>
      </c>
    </row>
    <row r="2837" spans="2:10">
      <c r="B2837" s="454">
        <v>42839</v>
      </c>
      <c r="C2837" s="455" t="s">
        <v>2434</v>
      </c>
      <c r="D2837" s="455" t="s">
        <v>2274</v>
      </c>
      <c r="E2837" s="455" t="s">
        <v>2301</v>
      </c>
      <c r="F2837" s="455">
        <v>1</v>
      </c>
      <c r="G2837" s="455">
        <v>575.02</v>
      </c>
      <c r="H2837" s="455">
        <v>575.02</v>
      </c>
      <c r="I2837" s="455" t="s">
        <v>2276</v>
      </c>
      <c r="J2837" s="455" t="s">
        <v>2299</v>
      </c>
    </row>
    <row r="2838" spans="2:10">
      <c r="B2838" s="454">
        <v>42839</v>
      </c>
      <c r="C2838" s="455" t="s">
        <v>2304</v>
      </c>
      <c r="D2838" s="455" t="s">
        <v>2274</v>
      </c>
      <c r="E2838" s="455" t="s">
        <v>2301</v>
      </c>
      <c r="F2838" s="455">
        <v>1</v>
      </c>
      <c r="G2838" s="455">
        <v>747.69</v>
      </c>
      <c r="H2838" s="455">
        <v>747.69</v>
      </c>
      <c r="I2838" s="455" t="s">
        <v>2276</v>
      </c>
      <c r="J2838" s="455" t="s">
        <v>2305</v>
      </c>
    </row>
    <row r="2839" spans="2:10">
      <c r="B2839" s="454">
        <v>42839</v>
      </c>
      <c r="C2839" s="455" t="s">
        <v>2423</v>
      </c>
      <c r="D2839" s="455" t="s">
        <v>2274</v>
      </c>
      <c r="E2839" s="455" t="s">
        <v>2301</v>
      </c>
      <c r="F2839" s="455">
        <v>1</v>
      </c>
      <c r="G2839" s="455">
        <v>1071.82</v>
      </c>
      <c r="H2839" s="455">
        <v>1071.82</v>
      </c>
      <c r="I2839" s="455" t="s">
        <v>2276</v>
      </c>
      <c r="J2839" s="455" t="s">
        <v>2279</v>
      </c>
    </row>
    <row r="2840" spans="2:10">
      <c r="B2840" s="454">
        <v>42840</v>
      </c>
      <c r="C2840" s="455" t="s">
        <v>2492</v>
      </c>
      <c r="D2840" s="455" t="s">
        <v>2281</v>
      </c>
      <c r="E2840" s="455" t="s">
        <v>2275</v>
      </c>
      <c r="F2840" s="455">
        <v>1</v>
      </c>
      <c r="G2840" s="455">
        <v>1123.42</v>
      </c>
      <c r="H2840" s="455">
        <v>1123.42</v>
      </c>
      <c r="I2840" s="455" t="s">
        <v>2292</v>
      </c>
      <c r="J2840" s="455" t="s">
        <v>2279</v>
      </c>
    </row>
    <row r="2841" spans="2:10">
      <c r="B2841" s="454">
        <v>42840</v>
      </c>
      <c r="C2841" s="455" t="s">
        <v>2450</v>
      </c>
      <c r="D2841" s="455" t="s">
        <v>2274</v>
      </c>
      <c r="E2841" s="455" t="s">
        <v>2275</v>
      </c>
      <c r="F2841" s="455">
        <v>1</v>
      </c>
      <c r="G2841" s="455">
        <v>1432.95</v>
      </c>
      <c r="H2841" s="455">
        <v>1432.95</v>
      </c>
      <c r="I2841" s="455" t="s">
        <v>2292</v>
      </c>
      <c r="J2841" s="455" t="s">
        <v>2289</v>
      </c>
    </row>
    <row r="2842" spans="2:10">
      <c r="B2842" s="454">
        <v>42840</v>
      </c>
      <c r="C2842" s="455" t="s">
        <v>2284</v>
      </c>
      <c r="D2842" s="455" t="s">
        <v>2281</v>
      </c>
      <c r="E2842" s="455" t="s">
        <v>2285</v>
      </c>
      <c r="F2842" s="455">
        <v>1</v>
      </c>
      <c r="G2842" s="455">
        <v>1245.6300000000001</v>
      </c>
      <c r="H2842" s="455">
        <v>1245.6300000000001</v>
      </c>
      <c r="I2842" s="455" t="s">
        <v>2292</v>
      </c>
      <c r="J2842" s="455" t="s">
        <v>2277</v>
      </c>
    </row>
    <row r="2843" spans="2:10">
      <c r="B2843" s="454">
        <v>42840</v>
      </c>
      <c r="C2843" s="455" t="s">
        <v>2618</v>
      </c>
      <c r="D2843" s="455" t="s">
        <v>2274</v>
      </c>
      <c r="E2843" s="455" t="s">
        <v>2275</v>
      </c>
      <c r="F2843" s="455">
        <v>1</v>
      </c>
      <c r="G2843" s="455">
        <v>1418.16</v>
      </c>
      <c r="H2843" s="455">
        <v>1418.16</v>
      </c>
      <c r="I2843" s="455" t="s">
        <v>2292</v>
      </c>
      <c r="J2843" s="455" t="s">
        <v>2299</v>
      </c>
    </row>
    <row r="2844" spans="2:10">
      <c r="B2844" s="454">
        <v>42840</v>
      </c>
      <c r="C2844" s="455" t="s">
        <v>2335</v>
      </c>
      <c r="D2844" s="455" t="s">
        <v>2274</v>
      </c>
      <c r="E2844" s="455" t="s">
        <v>2298</v>
      </c>
      <c r="F2844" s="455">
        <v>1</v>
      </c>
      <c r="G2844" s="455">
        <v>888.34</v>
      </c>
      <c r="H2844" s="455">
        <v>888.34</v>
      </c>
      <c r="I2844" s="455" t="s">
        <v>2292</v>
      </c>
      <c r="J2844" s="455" t="s">
        <v>2277</v>
      </c>
    </row>
    <row r="2845" spans="2:10">
      <c r="B2845" s="454">
        <v>42840</v>
      </c>
      <c r="C2845" s="455" t="s">
        <v>2502</v>
      </c>
      <c r="D2845" s="455" t="s">
        <v>2274</v>
      </c>
      <c r="E2845" s="455" t="s">
        <v>2314</v>
      </c>
      <c r="F2845" s="455">
        <v>1</v>
      </c>
      <c r="G2845" s="455">
        <v>1151.57</v>
      </c>
      <c r="H2845" s="455">
        <v>1151.57</v>
      </c>
      <c r="I2845" s="455" t="s">
        <v>2292</v>
      </c>
      <c r="J2845" s="455" t="s">
        <v>2283</v>
      </c>
    </row>
    <row r="2846" spans="2:10">
      <c r="B2846" s="454">
        <v>42840</v>
      </c>
      <c r="C2846" s="455" t="s">
        <v>2632</v>
      </c>
      <c r="D2846" s="455" t="s">
        <v>2281</v>
      </c>
      <c r="E2846" s="455" t="s">
        <v>2282</v>
      </c>
      <c r="F2846" s="455">
        <v>1</v>
      </c>
      <c r="G2846" s="455">
        <v>470.38</v>
      </c>
      <c r="H2846" s="455">
        <v>470.38</v>
      </c>
      <c r="I2846" s="455" t="s">
        <v>2292</v>
      </c>
      <c r="J2846" s="455" t="s">
        <v>2299</v>
      </c>
    </row>
    <row r="2847" spans="2:10">
      <c r="B2847" s="454">
        <v>42840</v>
      </c>
      <c r="C2847" s="455" t="s">
        <v>2507</v>
      </c>
      <c r="D2847" s="455" t="s">
        <v>2281</v>
      </c>
      <c r="E2847" s="455" t="s">
        <v>2298</v>
      </c>
      <c r="F2847" s="455">
        <v>1</v>
      </c>
      <c r="G2847" s="455">
        <v>1055.07</v>
      </c>
      <c r="H2847" s="455">
        <v>1055.07</v>
      </c>
      <c r="I2847" s="455" t="s">
        <v>2292</v>
      </c>
      <c r="J2847" s="455" t="s">
        <v>2299</v>
      </c>
    </row>
    <row r="2848" spans="2:10">
      <c r="B2848" s="454">
        <v>42840</v>
      </c>
      <c r="C2848" s="455" t="s">
        <v>2400</v>
      </c>
      <c r="D2848" s="455" t="s">
        <v>2274</v>
      </c>
      <c r="E2848" s="455" t="s">
        <v>2319</v>
      </c>
      <c r="F2848" s="455">
        <v>1</v>
      </c>
      <c r="G2848" s="455">
        <v>718.01</v>
      </c>
      <c r="H2848" s="455">
        <v>718.01</v>
      </c>
      <c r="I2848" s="455" t="s">
        <v>2276</v>
      </c>
      <c r="J2848" s="455" t="s">
        <v>2283</v>
      </c>
    </row>
    <row r="2849" spans="2:10">
      <c r="B2849" s="454">
        <v>42840</v>
      </c>
      <c r="C2849" s="455" t="s">
        <v>2427</v>
      </c>
      <c r="D2849" s="455" t="s">
        <v>2274</v>
      </c>
      <c r="E2849" s="455" t="s">
        <v>2275</v>
      </c>
      <c r="F2849" s="455">
        <v>1</v>
      </c>
      <c r="G2849" s="455">
        <v>1739.03</v>
      </c>
      <c r="H2849" s="455">
        <v>1739.03</v>
      </c>
      <c r="I2849" s="455" t="s">
        <v>2276</v>
      </c>
      <c r="J2849" s="455" t="s">
        <v>2283</v>
      </c>
    </row>
    <row r="2850" spans="2:10">
      <c r="B2850" s="454">
        <v>42840</v>
      </c>
      <c r="C2850" s="455" t="s">
        <v>2581</v>
      </c>
      <c r="D2850" s="455" t="s">
        <v>2274</v>
      </c>
      <c r="E2850" s="455" t="s">
        <v>2275</v>
      </c>
      <c r="F2850" s="455">
        <v>1</v>
      </c>
      <c r="G2850" s="455">
        <v>1740.35</v>
      </c>
      <c r="H2850" s="455">
        <v>1740.35</v>
      </c>
      <c r="I2850" s="455" t="s">
        <v>2276</v>
      </c>
      <c r="J2850" s="455" t="s">
        <v>2277</v>
      </c>
    </row>
    <row r="2851" spans="2:10">
      <c r="B2851" s="454">
        <v>42840</v>
      </c>
      <c r="C2851" s="455" t="s">
        <v>2325</v>
      </c>
      <c r="D2851" s="455" t="s">
        <v>2274</v>
      </c>
      <c r="E2851" s="455" t="s">
        <v>2314</v>
      </c>
      <c r="F2851" s="455">
        <v>2</v>
      </c>
      <c r="G2851" s="455">
        <v>1255.31</v>
      </c>
      <c r="H2851" s="455">
        <v>2510.62</v>
      </c>
      <c r="I2851" s="455" t="s">
        <v>2276</v>
      </c>
      <c r="J2851" s="455" t="s">
        <v>2299</v>
      </c>
    </row>
    <row r="2852" spans="2:10">
      <c r="B2852" s="454">
        <v>42840</v>
      </c>
      <c r="C2852" s="455" t="s">
        <v>2470</v>
      </c>
      <c r="D2852" s="455" t="s">
        <v>2274</v>
      </c>
      <c r="E2852" s="455" t="s">
        <v>2319</v>
      </c>
      <c r="F2852" s="455">
        <v>1</v>
      </c>
      <c r="G2852" s="455">
        <v>1079.2</v>
      </c>
      <c r="H2852" s="455">
        <v>1079.2</v>
      </c>
      <c r="I2852" s="455" t="s">
        <v>2276</v>
      </c>
      <c r="J2852" s="455" t="s">
        <v>2289</v>
      </c>
    </row>
    <row r="2853" spans="2:10">
      <c r="B2853" s="454">
        <v>42840</v>
      </c>
      <c r="C2853" s="455" t="s">
        <v>2467</v>
      </c>
      <c r="D2853" s="455" t="s">
        <v>2281</v>
      </c>
      <c r="E2853" s="455" t="s">
        <v>2285</v>
      </c>
      <c r="F2853" s="455">
        <v>1</v>
      </c>
      <c r="G2853" s="455">
        <v>1337.95</v>
      </c>
      <c r="H2853" s="455">
        <v>1337.95</v>
      </c>
      <c r="I2853" s="455" t="s">
        <v>2276</v>
      </c>
      <c r="J2853" s="455" t="s">
        <v>2289</v>
      </c>
    </row>
    <row r="2854" spans="2:10">
      <c r="B2854" s="454">
        <v>42840</v>
      </c>
      <c r="C2854" s="455" t="s">
        <v>2532</v>
      </c>
      <c r="D2854" s="455" t="s">
        <v>2274</v>
      </c>
      <c r="E2854" s="455" t="s">
        <v>2301</v>
      </c>
      <c r="F2854" s="455">
        <v>1</v>
      </c>
      <c r="G2854" s="455">
        <v>548.88</v>
      </c>
      <c r="H2854" s="455">
        <v>548.88</v>
      </c>
      <c r="I2854" s="455" t="s">
        <v>2276</v>
      </c>
      <c r="J2854" s="455" t="s">
        <v>2277</v>
      </c>
    </row>
    <row r="2855" spans="2:10">
      <c r="B2855" s="454">
        <v>42840</v>
      </c>
      <c r="C2855" s="455" t="s">
        <v>2293</v>
      </c>
      <c r="D2855" s="455" t="s">
        <v>2281</v>
      </c>
      <c r="E2855" s="455" t="s">
        <v>2294</v>
      </c>
      <c r="F2855" s="455">
        <v>1</v>
      </c>
      <c r="G2855" s="455">
        <v>1244.1199999999999</v>
      </c>
      <c r="H2855" s="455">
        <v>1244.1199999999999</v>
      </c>
      <c r="I2855" s="455" t="s">
        <v>2276</v>
      </c>
      <c r="J2855" s="455" t="s">
        <v>2289</v>
      </c>
    </row>
    <row r="2856" spans="2:10">
      <c r="B2856" s="454">
        <v>42840</v>
      </c>
      <c r="C2856" s="455" t="s">
        <v>2422</v>
      </c>
      <c r="D2856" s="455" t="s">
        <v>2274</v>
      </c>
      <c r="E2856" s="455" t="s">
        <v>2301</v>
      </c>
      <c r="F2856" s="455">
        <v>1</v>
      </c>
      <c r="G2856" s="455">
        <v>919.98</v>
      </c>
      <c r="H2856" s="455">
        <v>919.98</v>
      </c>
      <c r="I2856" s="455" t="s">
        <v>2292</v>
      </c>
      <c r="J2856" s="455" t="s">
        <v>2305</v>
      </c>
    </row>
    <row r="2857" spans="2:10">
      <c r="B2857" s="454">
        <v>42840</v>
      </c>
      <c r="C2857" s="455" t="s">
        <v>2456</v>
      </c>
      <c r="D2857" s="455" t="s">
        <v>2281</v>
      </c>
      <c r="E2857" s="455" t="s">
        <v>2282</v>
      </c>
      <c r="F2857" s="455">
        <v>1</v>
      </c>
      <c r="G2857" s="455">
        <v>371.64</v>
      </c>
      <c r="H2857" s="455">
        <v>371.64</v>
      </c>
      <c r="I2857" s="455" t="s">
        <v>2292</v>
      </c>
      <c r="J2857" s="455" t="s">
        <v>2299</v>
      </c>
    </row>
    <row r="2858" spans="2:10">
      <c r="B2858" s="454">
        <v>42840</v>
      </c>
      <c r="C2858" s="455" t="s">
        <v>2436</v>
      </c>
      <c r="D2858" s="455" t="s">
        <v>2281</v>
      </c>
      <c r="E2858" s="455" t="s">
        <v>2285</v>
      </c>
      <c r="F2858" s="455">
        <v>1</v>
      </c>
      <c r="G2858" s="455">
        <v>923.41</v>
      </c>
      <c r="H2858" s="455">
        <v>923.41</v>
      </c>
      <c r="I2858" s="455" t="s">
        <v>2292</v>
      </c>
      <c r="J2858" s="455" t="s">
        <v>2277</v>
      </c>
    </row>
    <row r="2859" spans="2:10">
      <c r="B2859" s="454">
        <v>42840</v>
      </c>
      <c r="C2859" s="455" t="s">
        <v>2430</v>
      </c>
      <c r="D2859" s="455" t="s">
        <v>2274</v>
      </c>
      <c r="E2859" s="455" t="s">
        <v>2275</v>
      </c>
      <c r="F2859" s="455">
        <v>1</v>
      </c>
      <c r="G2859" s="455">
        <v>1785.45</v>
      </c>
      <c r="H2859" s="455">
        <v>1785.45</v>
      </c>
      <c r="I2859" s="455" t="s">
        <v>2292</v>
      </c>
      <c r="J2859" s="455" t="s">
        <v>2279</v>
      </c>
    </row>
    <row r="2860" spans="2:10">
      <c r="B2860" s="454">
        <v>42840</v>
      </c>
      <c r="C2860" s="455" t="s">
        <v>2503</v>
      </c>
      <c r="D2860" s="455" t="s">
        <v>2281</v>
      </c>
      <c r="E2860" s="455" t="s">
        <v>2282</v>
      </c>
      <c r="F2860" s="455">
        <v>1</v>
      </c>
      <c r="G2860" s="455">
        <v>726.4</v>
      </c>
      <c r="H2860" s="455">
        <v>726.4</v>
      </c>
      <c r="I2860" s="455" t="s">
        <v>2292</v>
      </c>
      <c r="J2860" s="455" t="s">
        <v>2283</v>
      </c>
    </row>
    <row r="2861" spans="2:10">
      <c r="B2861" s="454">
        <v>42840</v>
      </c>
      <c r="C2861" s="455" t="s">
        <v>2571</v>
      </c>
      <c r="D2861" s="455" t="s">
        <v>2274</v>
      </c>
      <c r="E2861" s="455" t="s">
        <v>2294</v>
      </c>
      <c r="F2861" s="455">
        <v>1</v>
      </c>
      <c r="G2861" s="455">
        <v>951.05</v>
      </c>
      <c r="H2861" s="455">
        <v>951.05</v>
      </c>
      <c r="I2861" s="455" t="s">
        <v>2292</v>
      </c>
      <c r="J2861" s="455" t="s">
        <v>2279</v>
      </c>
    </row>
    <row r="2862" spans="2:10">
      <c r="B2862" s="454">
        <v>42840</v>
      </c>
      <c r="C2862" s="455" t="s">
        <v>2412</v>
      </c>
      <c r="D2862" s="455" t="s">
        <v>2281</v>
      </c>
      <c r="E2862" s="455" t="s">
        <v>2275</v>
      </c>
      <c r="F2862" s="455">
        <v>1</v>
      </c>
      <c r="G2862" s="455">
        <v>1202.6600000000001</v>
      </c>
      <c r="H2862" s="455">
        <v>1202.6600000000001</v>
      </c>
      <c r="I2862" s="455" t="s">
        <v>2292</v>
      </c>
      <c r="J2862" s="455" t="s">
        <v>2279</v>
      </c>
    </row>
    <row r="2863" spans="2:10">
      <c r="B2863" s="454">
        <v>42840</v>
      </c>
      <c r="C2863" s="455" t="s">
        <v>2397</v>
      </c>
      <c r="D2863" s="455" t="s">
        <v>2274</v>
      </c>
      <c r="E2863" s="455" t="s">
        <v>2285</v>
      </c>
      <c r="F2863" s="455">
        <v>1</v>
      </c>
      <c r="G2863" s="455">
        <v>706.37</v>
      </c>
      <c r="H2863" s="455">
        <v>706.37</v>
      </c>
      <c r="I2863" s="455" t="s">
        <v>2292</v>
      </c>
      <c r="J2863" s="455" t="s">
        <v>2277</v>
      </c>
    </row>
    <row r="2864" spans="2:10">
      <c r="B2864" s="454">
        <v>42840</v>
      </c>
      <c r="C2864" s="455" t="s">
        <v>2542</v>
      </c>
      <c r="D2864" s="455" t="s">
        <v>2281</v>
      </c>
      <c r="E2864" s="455" t="s">
        <v>2285</v>
      </c>
      <c r="F2864" s="455">
        <v>1</v>
      </c>
      <c r="G2864" s="455">
        <v>742.21</v>
      </c>
      <c r="H2864" s="455">
        <v>742.21</v>
      </c>
      <c r="I2864" s="455" t="s">
        <v>2292</v>
      </c>
      <c r="J2864" s="455" t="s">
        <v>2279</v>
      </c>
    </row>
    <row r="2865" spans="2:10">
      <c r="B2865" s="454">
        <v>42840</v>
      </c>
      <c r="C2865" s="455" t="s">
        <v>2330</v>
      </c>
      <c r="D2865" s="455" t="s">
        <v>2281</v>
      </c>
      <c r="E2865" s="455" t="s">
        <v>2298</v>
      </c>
      <c r="F2865" s="455">
        <v>1</v>
      </c>
      <c r="G2865" s="455">
        <v>1032.3800000000001</v>
      </c>
      <c r="H2865" s="455">
        <v>1032.3800000000001</v>
      </c>
      <c r="I2865" s="455" t="s">
        <v>2276</v>
      </c>
      <c r="J2865" s="455" t="s">
        <v>2299</v>
      </c>
    </row>
    <row r="2866" spans="2:10">
      <c r="B2866" s="454">
        <v>42840</v>
      </c>
      <c r="C2866" s="455" t="s">
        <v>2273</v>
      </c>
      <c r="D2866" s="455" t="s">
        <v>2274</v>
      </c>
      <c r="E2866" s="455" t="s">
        <v>2275</v>
      </c>
      <c r="F2866" s="455">
        <v>1</v>
      </c>
      <c r="G2866" s="455">
        <v>1651.62</v>
      </c>
      <c r="H2866" s="455">
        <v>1651.62</v>
      </c>
      <c r="I2866" s="455" t="s">
        <v>2276</v>
      </c>
      <c r="J2866" s="455" t="s">
        <v>2299</v>
      </c>
    </row>
    <row r="2867" spans="2:10">
      <c r="B2867" s="454">
        <v>42840</v>
      </c>
      <c r="C2867" s="455" t="s">
        <v>2331</v>
      </c>
      <c r="D2867" s="455" t="s">
        <v>2274</v>
      </c>
      <c r="E2867" s="455" t="s">
        <v>2314</v>
      </c>
      <c r="F2867" s="455">
        <v>1</v>
      </c>
      <c r="G2867" s="455">
        <v>1031.8699999999999</v>
      </c>
      <c r="H2867" s="455">
        <v>1031.8699999999999</v>
      </c>
      <c r="I2867" s="455" t="s">
        <v>2276</v>
      </c>
      <c r="J2867" s="455" t="s">
        <v>2305</v>
      </c>
    </row>
    <row r="2868" spans="2:10">
      <c r="B2868" s="454">
        <v>42840</v>
      </c>
      <c r="C2868" s="455" t="s">
        <v>2514</v>
      </c>
      <c r="D2868" s="455" t="s">
        <v>2281</v>
      </c>
      <c r="E2868" s="455" t="s">
        <v>2298</v>
      </c>
      <c r="F2868" s="455">
        <v>1</v>
      </c>
      <c r="G2868" s="455">
        <v>810.86</v>
      </c>
      <c r="H2868" s="455">
        <v>810.86</v>
      </c>
      <c r="I2868" s="455" t="s">
        <v>2292</v>
      </c>
      <c r="J2868" s="455" t="s">
        <v>2279</v>
      </c>
    </row>
    <row r="2869" spans="2:10">
      <c r="B2869" s="454">
        <v>42840</v>
      </c>
      <c r="C2869" s="455" t="s">
        <v>2468</v>
      </c>
      <c r="D2869" s="455" t="s">
        <v>2274</v>
      </c>
      <c r="E2869" s="455" t="s">
        <v>2301</v>
      </c>
      <c r="F2869" s="455">
        <v>1</v>
      </c>
      <c r="G2869" s="455">
        <v>958.86</v>
      </c>
      <c r="H2869" s="455">
        <v>958.86</v>
      </c>
      <c r="I2869" s="455" t="s">
        <v>2292</v>
      </c>
      <c r="J2869" s="455" t="s">
        <v>2299</v>
      </c>
    </row>
    <row r="2870" spans="2:10">
      <c r="B2870" s="454">
        <v>42840</v>
      </c>
      <c r="C2870" s="455" t="s">
        <v>2629</v>
      </c>
      <c r="D2870" s="455" t="s">
        <v>2274</v>
      </c>
      <c r="E2870" s="455" t="s">
        <v>2301</v>
      </c>
      <c r="F2870" s="455">
        <v>1</v>
      </c>
      <c r="G2870" s="455">
        <v>617.89</v>
      </c>
      <c r="H2870" s="455">
        <v>617.89</v>
      </c>
      <c r="I2870" s="455" t="s">
        <v>2292</v>
      </c>
      <c r="J2870" s="455" t="s">
        <v>2299</v>
      </c>
    </row>
    <row r="2871" spans="2:10">
      <c r="B2871" s="454">
        <v>42840</v>
      </c>
      <c r="C2871" s="455" t="s">
        <v>2592</v>
      </c>
      <c r="D2871" s="455" t="s">
        <v>2281</v>
      </c>
      <c r="E2871" s="455" t="s">
        <v>2390</v>
      </c>
      <c r="F2871" s="455">
        <v>1</v>
      </c>
      <c r="G2871" s="455">
        <v>1135.1400000000001</v>
      </c>
      <c r="H2871" s="455">
        <v>1135.1400000000001</v>
      </c>
      <c r="I2871" s="455" t="s">
        <v>2292</v>
      </c>
      <c r="J2871" s="455" t="s">
        <v>2305</v>
      </c>
    </row>
    <row r="2872" spans="2:10">
      <c r="B2872" s="454">
        <v>42840</v>
      </c>
      <c r="C2872" s="455" t="s">
        <v>2546</v>
      </c>
      <c r="D2872" s="455" t="s">
        <v>2281</v>
      </c>
      <c r="E2872" s="455" t="s">
        <v>2282</v>
      </c>
      <c r="F2872" s="455">
        <v>1</v>
      </c>
      <c r="G2872" s="455">
        <v>1211.92</v>
      </c>
      <c r="H2872" s="455">
        <v>1211.92</v>
      </c>
      <c r="I2872" s="455" t="s">
        <v>2276</v>
      </c>
      <c r="J2872" s="455" t="s">
        <v>2279</v>
      </c>
    </row>
    <row r="2873" spans="2:10">
      <c r="B2873" s="454">
        <v>42840</v>
      </c>
      <c r="C2873" s="455" t="s">
        <v>2430</v>
      </c>
      <c r="D2873" s="455" t="s">
        <v>2274</v>
      </c>
      <c r="E2873" s="455" t="s">
        <v>2275</v>
      </c>
      <c r="F2873" s="455">
        <v>1</v>
      </c>
      <c r="G2873" s="455">
        <v>1785.45</v>
      </c>
      <c r="H2873" s="455">
        <v>1785.45</v>
      </c>
      <c r="I2873" s="455" t="s">
        <v>2276</v>
      </c>
      <c r="J2873" s="455" t="s">
        <v>2299</v>
      </c>
    </row>
    <row r="2874" spans="2:10">
      <c r="B2874" s="454">
        <v>42840</v>
      </c>
      <c r="C2874" s="455" t="s">
        <v>2346</v>
      </c>
      <c r="D2874" s="455" t="s">
        <v>2281</v>
      </c>
      <c r="E2874" s="455" t="s">
        <v>2296</v>
      </c>
      <c r="F2874" s="455">
        <v>1</v>
      </c>
      <c r="G2874" s="455">
        <v>1736.48</v>
      </c>
      <c r="H2874" s="455">
        <v>1736.48</v>
      </c>
      <c r="I2874" s="455" t="s">
        <v>2276</v>
      </c>
      <c r="J2874" s="455" t="s">
        <v>2279</v>
      </c>
    </row>
    <row r="2875" spans="2:10">
      <c r="B2875" s="454">
        <v>42840</v>
      </c>
      <c r="C2875" s="455" t="s">
        <v>2561</v>
      </c>
      <c r="D2875" s="455" t="s">
        <v>2281</v>
      </c>
      <c r="E2875" s="455" t="s">
        <v>2285</v>
      </c>
      <c r="F2875" s="455">
        <v>1</v>
      </c>
      <c r="G2875" s="455">
        <v>689.14</v>
      </c>
      <c r="H2875" s="455">
        <v>689.14</v>
      </c>
      <c r="I2875" s="455" t="s">
        <v>2276</v>
      </c>
      <c r="J2875" s="455" t="s">
        <v>2279</v>
      </c>
    </row>
    <row r="2876" spans="2:10">
      <c r="B2876" s="454">
        <v>42840</v>
      </c>
      <c r="C2876" s="455" t="s">
        <v>2431</v>
      </c>
      <c r="D2876" s="455" t="s">
        <v>2274</v>
      </c>
      <c r="E2876" s="455" t="s">
        <v>2319</v>
      </c>
      <c r="F2876" s="455">
        <v>1</v>
      </c>
      <c r="G2876" s="455">
        <v>880.83</v>
      </c>
      <c r="H2876" s="455">
        <v>880.83</v>
      </c>
      <c r="I2876" s="455" t="s">
        <v>2276</v>
      </c>
      <c r="J2876" s="455" t="s">
        <v>2283</v>
      </c>
    </row>
    <row r="2877" spans="2:10">
      <c r="B2877" s="454">
        <v>42840</v>
      </c>
      <c r="C2877" s="455" t="s">
        <v>2386</v>
      </c>
      <c r="D2877" s="455" t="s">
        <v>2274</v>
      </c>
      <c r="E2877" s="455" t="s">
        <v>2314</v>
      </c>
      <c r="F2877" s="455">
        <v>1</v>
      </c>
      <c r="G2877" s="455">
        <v>1108.67</v>
      </c>
      <c r="H2877" s="455">
        <v>1108.67</v>
      </c>
      <c r="I2877" s="455" t="s">
        <v>2276</v>
      </c>
      <c r="J2877" s="455" t="s">
        <v>2289</v>
      </c>
    </row>
    <row r="2878" spans="2:10">
      <c r="B2878" s="454">
        <v>42840</v>
      </c>
      <c r="C2878" s="455" t="s">
        <v>2489</v>
      </c>
      <c r="D2878" s="455" t="s">
        <v>2274</v>
      </c>
      <c r="E2878" s="455" t="s">
        <v>2296</v>
      </c>
      <c r="F2878" s="455">
        <v>1</v>
      </c>
      <c r="G2878" s="455">
        <v>2656.73</v>
      </c>
      <c r="H2878" s="455">
        <v>2656.73</v>
      </c>
      <c r="I2878" s="455" t="s">
        <v>2276</v>
      </c>
      <c r="J2878" s="455" t="s">
        <v>2289</v>
      </c>
    </row>
    <row r="2879" spans="2:10">
      <c r="B2879" s="454">
        <v>42840</v>
      </c>
      <c r="C2879" s="455" t="s">
        <v>2307</v>
      </c>
      <c r="D2879" s="455" t="s">
        <v>2281</v>
      </c>
      <c r="E2879" s="455" t="s">
        <v>2298</v>
      </c>
      <c r="F2879" s="455">
        <v>1</v>
      </c>
      <c r="G2879" s="455">
        <v>594.89</v>
      </c>
      <c r="H2879" s="455">
        <v>594.89</v>
      </c>
      <c r="I2879" s="455" t="s">
        <v>2347</v>
      </c>
      <c r="J2879" s="455" t="s">
        <v>2289</v>
      </c>
    </row>
    <row r="2880" spans="2:10">
      <c r="B2880" s="454">
        <v>42840</v>
      </c>
      <c r="C2880" s="455" t="s">
        <v>2366</v>
      </c>
      <c r="D2880" s="455" t="s">
        <v>2274</v>
      </c>
      <c r="E2880" s="455" t="s">
        <v>2275</v>
      </c>
      <c r="F2880" s="455">
        <v>1</v>
      </c>
      <c r="G2880" s="455">
        <v>2116.0500000000002</v>
      </c>
      <c r="H2880" s="455">
        <v>2116.0500000000002</v>
      </c>
      <c r="I2880" s="455" t="s">
        <v>2347</v>
      </c>
      <c r="J2880" s="455" t="s">
        <v>2277</v>
      </c>
    </row>
    <row r="2881" spans="2:10">
      <c r="B2881" s="454">
        <v>42840</v>
      </c>
      <c r="C2881" s="455" t="s">
        <v>2315</v>
      </c>
      <c r="D2881" s="455" t="s">
        <v>2281</v>
      </c>
      <c r="E2881" s="455" t="s">
        <v>2275</v>
      </c>
      <c r="F2881" s="455">
        <v>1</v>
      </c>
      <c r="G2881" s="455">
        <v>907.92</v>
      </c>
      <c r="H2881" s="455">
        <v>907.92</v>
      </c>
      <c r="I2881" s="455" t="s">
        <v>2347</v>
      </c>
      <c r="J2881" s="455" t="s">
        <v>2279</v>
      </c>
    </row>
    <row r="2882" spans="2:10">
      <c r="B2882" s="454">
        <v>42840</v>
      </c>
      <c r="C2882" s="455" t="s">
        <v>2382</v>
      </c>
      <c r="D2882" s="455" t="s">
        <v>2274</v>
      </c>
      <c r="E2882" s="455" t="s">
        <v>2296</v>
      </c>
      <c r="F2882" s="455">
        <v>1</v>
      </c>
      <c r="G2882" s="455">
        <v>2730.45</v>
      </c>
      <c r="H2882" s="455">
        <v>2730.45</v>
      </c>
      <c r="I2882" s="455" t="s">
        <v>2347</v>
      </c>
      <c r="J2882" s="455" t="s">
        <v>2277</v>
      </c>
    </row>
    <row r="2883" spans="2:10">
      <c r="B2883" s="454">
        <v>42840</v>
      </c>
      <c r="C2883" s="455" t="s">
        <v>2329</v>
      </c>
      <c r="D2883" s="455" t="s">
        <v>2281</v>
      </c>
      <c r="E2883" s="455" t="s">
        <v>2275</v>
      </c>
      <c r="F2883" s="455">
        <v>1</v>
      </c>
      <c r="G2883" s="455">
        <v>1533.77</v>
      </c>
      <c r="H2883" s="455">
        <v>1533.77</v>
      </c>
      <c r="I2883" s="455" t="s">
        <v>2347</v>
      </c>
      <c r="J2883" s="455" t="s">
        <v>2283</v>
      </c>
    </row>
    <row r="2884" spans="2:10">
      <c r="B2884" s="454">
        <v>42840</v>
      </c>
      <c r="C2884" s="455" t="s">
        <v>2509</v>
      </c>
      <c r="D2884" s="455" t="s">
        <v>2274</v>
      </c>
      <c r="E2884" s="455" t="s">
        <v>2275</v>
      </c>
      <c r="F2884" s="455">
        <v>1</v>
      </c>
      <c r="G2884" s="455">
        <v>1692.64</v>
      </c>
      <c r="H2884" s="455">
        <v>1692.64</v>
      </c>
      <c r="I2884" s="455" t="s">
        <v>2347</v>
      </c>
      <c r="J2884" s="455" t="s">
        <v>2289</v>
      </c>
    </row>
    <row r="2885" spans="2:10">
      <c r="B2885" s="454">
        <v>42840</v>
      </c>
      <c r="C2885" s="455" t="s">
        <v>2630</v>
      </c>
      <c r="D2885" s="455" t="s">
        <v>2274</v>
      </c>
      <c r="E2885" s="455" t="s">
        <v>2314</v>
      </c>
      <c r="F2885" s="455">
        <v>1</v>
      </c>
      <c r="G2885" s="455">
        <v>1167.83</v>
      </c>
      <c r="H2885" s="455">
        <v>1167.83</v>
      </c>
      <c r="I2885" s="455" t="s">
        <v>2292</v>
      </c>
      <c r="J2885" s="455" t="s">
        <v>2299</v>
      </c>
    </row>
    <row r="2886" spans="2:10">
      <c r="B2886" s="454">
        <v>42840</v>
      </c>
      <c r="C2886" s="455" t="s">
        <v>2639</v>
      </c>
      <c r="D2886" s="455" t="s">
        <v>2274</v>
      </c>
      <c r="E2886" s="455" t="s">
        <v>2319</v>
      </c>
      <c r="F2886" s="455">
        <v>1</v>
      </c>
      <c r="G2886" s="455">
        <v>1348.98</v>
      </c>
      <c r="H2886" s="455">
        <v>1348.98</v>
      </c>
      <c r="I2886" s="455" t="s">
        <v>2292</v>
      </c>
      <c r="J2886" s="455" t="s">
        <v>2283</v>
      </c>
    </row>
    <row r="2887" spans="2:10">
      <c r="B2887" s="454">
        <v>42840</v>
      </c>
      <c r="C2887" s="455" t="s">
        <v>2590</v>
      </c>
      <c r="D2887" s="455" t="s">
        <v>2274</v>
      </c>
      <c r="E2887" s="455" t="s">
        <v>2319</v>
      </c>
      <c r="F2887" s="455">
        <v>1</v>
      </c>
      <c r="G2887" s="455">
        <v>1504.09</v>
      </c>
      <c r="H2887" s="455">
        <v>1504.09</v>
      </c>
      <c r="I2887" s="455" t="s">
        <v>2292</v>
      </c>
      <c r="J2887" s="455" t="s">
        <v>2283</v>
      </c>
    </row>
    <row r="2888" spans="2:10">
      <c r="B2888" s="454">
        <v>42840</v>
      </c>
      <c r="C2888" s="455" t="s">
        <v>2490</v>
      </c>
      <c r="D2888" s="455" t="s">
        <v>2274</v>
      </c>
      <c r="E2888" s="455" t="s">
        <v>2296</v>
      </c>
      <c r="F2888" s="455">
        <v>1</v>
      </c>
      <c r="G2888" s="455">
        <v>2511.85</v>
      </c>
      <c r="H2888" s="455">
        <v>2511.85</v>
      </c>
      <c r="I2888" s="455" t="s">
        <v>2276</v>
      </c>
      <c r="J2888" s="455" t="s">
        <v>2289</v>
      </c>
    </row>
    <row r="2889" spans="2:10">
      <c r="B2889" s="454">
        <v>42840</v>
      </c>
      <c r="C2889" s="455" t="s">
        <v>2450</v>
      </c>
      <c r="D2889" s="455" t="s">
        <v>2274</v>
      </c>
      <c r="E2889" s="455" t="s">
        <v>2275</v>
      </c>
      <c r="F2889" s="455">
        <v>1</v>
      </c>
      <c r="G2889" s="455">
        <v>1432.95</v>
      </c>
      <c r="H2889" s="455">
        <v>1432.95</v>
      </c>
      <c r="I2889" s="455" t="s">
        <v>2276</v>
      </c>
      <c r="J2889" s="455" t="s">
        <v>2305</v>
      </c>
    </row>
    <row r="2890" spans="2:10">
      <c r="B2890" s="454">
        <v>42840</v>
      </c>
      <c r="C2890" s="455" t="s">
        <v>2606</v>
      </c>
      <c r="D2890" s="455" t="s">
        <v>2274</v>
      </c>
      <c r="E2890" s="455" t="s">
        <v>2294</v>
      </c>
      <c r="F2890" s="455">
        <v>1</v>
      </c>
      <c r="G2890" s="455">
        <v>715.04</v>
      </c>
      <c r="H2890" s="455">
        <v>715.04</v>
      </c>
      <c r="I2890" s="455" t="s">
        <v>2276</v>
      </c>
      <c r="J2890" s="455" t="s">
        <v>2289</v>
      </c>
    </row>
    <row r="2891" spans="2:10">
      <c r="B2891" s="454">
        <v>42840</v>
      </c>
      <c r="C2891" s="455" t="s">
        <v>2637</v>
      </c>
      <c r="D2891" s="455" t="s">
        <v>2274</v>
      </c>
      <c r="E2891" s="455" t="s">
        <v>2275</v>
      </c>
      <c r="F2891" s="455">
        <v>1</v>
      </c>
      <c r="G2891" s="455">
        <v>1673.33</v>
      </c>
      <c r="H2891" s="455">
        <v>1673.33</v>
      </c>
      <c r="I2891" s="455" t="s">
        <v>2276</v>
      </c>
      <c r="J2891" s="455" t="s">
        <v>2283</v>
      </c>
    </row>
    <row r="2892" spans="2:10">
      <c r="B2892" s="454">
        <v>42840</v>
      </c>
      <c r="C2892" s="455" t="s">
        <v>2412</v>
      </c>
      <c r="D2892" s="455" t="s">
        <v>2281</v>
      </c>
      <c r="E2892" s="455" t="s">
        <v>2275</v>
      </c>
      <c r="F2892" s="455">
        <v>1</v>
      </c>
      <c r="G2892" s="455">
        <v>1202.6600000000001</v>
      </c>
      <c r="H2892" s="455">
        <v>1202.6600000000001</v>
      </c>
      <c r="I2892" s="455" t="s">
        <v>2276</v>
      </c>
      <c r="J2892" s="455" t="s">
        <v>2299</v>
      </c>
    </row>
    <row r="2893" spans="2:10">
      <c r="B2893" s="454">
        <v>42840</v>
      </c>
      <c r="C2893" s="455" t="s">
        <v>2505</v>
      </c>
      <c r="D2893" s="455" t="s">
        <v>2274</v>
      </c>
      <c r="E2893" s="455" t="s">
        <v>2301</v>
      </c>
      <c r="F2893" s="455">
        <v>1</v>
      </c>
      <c r="G2893" s="455">
        <v>675.44</v>
      </c>
      <c r="H2893" s="455">
        <v>675.44</v>
      </c>
      <c r="I2893" s="455" t="s">
        <v>2276</v>
      </c>
      <c r="J2893" s="455" t="s">
        <v>2299</v>
      </c>
    </row>
    <row r="2894" spans="2:10">
      <c r="B2894" s="454">
        <v>42840</v>
      </c>
      <c r="C2894" s="455" t="s">
        <v>2549</v>
      </c>
      <c r="D2894" s="455" t="s">
        <v>2281</v>
      </c>
      <c r="E2894" s="455" t="s">
        <v>2275</v>
      </c>
      <c r="F2894" s="455">
        <v>1</v>
      </c>
      <c r="G2894" s="455">
        <v>2052.0300000000002</v>
      </c>
      <c r="H2894" s="455">
        <v>2052.0300000000002</v>
      </c>
      <c r="I2894" s="455" t="s">
        <v>2276</v>
      </c>
      <c r="J2894" s="455" t="s">
        <v>2299</v>
      </c>
    </row>
    <row r="2895" spans="2:10">
      <c r="B2895" s="454">
        <v>42840</v>
      </c>
      <c r="C2895" s="455" t="s">
        <v>2547</v>
      </c>
      <c r="D2895" s="455" t="s">
        <v>2274</v>
      </c>
      <c r="E2895" s="455" t="s">
        <v>2296</v>
      </c>
      <c r="F2895" s="455">
        <v>1</v>
      </c>
      <c r="G2895" s="455">
        <v>2661.8</v>
      </c>
      <c r="H2895" s="455">
        <v>2661.8</v>
      </c>
      <c r="I2895" s="455" t="s">
        <v>2276</v>
      </c>
      <c r="J2895" s="455" t="s">
        <v>2277</v>
      </c>
    </row>
    <row r="2896" spans="2:10">
      <c r="B2896" s="454">
        <v>42840</v>
      </c>
      <c r="C2896" s="455" t="s">
        <v>2457</v>
      </c>
      <c r="D2896" s="455" t="s">
        <v>2274</v>
      </c>
      <c r="E2896" s="455" t="s">
        <v>2275</v>
      </c>
      <c r="F2896" s="455">
        <v>1</v>
      </c>
      <c r="G2896" s="455">
        <v>1642.45</v>
      </c>
      <c r="H2896" s="455">
        <v>1642.45</v>
      </c>
      <c r="I2896" s="455" t="s">
        <v>2276</v>
      </c>
      <c r="J2896" s="455" t="s">
        <v>2277</v>
      </c>
    </row>
    <row r="2897" spans="2:10">
      <c r="B2897" s="454">
        <v>42840</v>
      </c>
      <c r="C2897" s="455" t="s">
        <v>2338</v>
      </c>
      <c r="D2897" s="455" t="s">
        <v>2274</v>
      </c>
      <c r="E2897" s="455" t="s">
        <v>2319</v>
      </c>
      <c r="F2897" s="455">
        <v>1</v>
      </c>
      <c r="G2897" s="455">
        <v>1007.16</v>
      </c>
      <c r="H2897" s="455">
        <v>1007.16</v>
      </c>
      <c r="I2897" s="455" t="s">
        <v>2276</v>
      </c>
      <c r="J2897" s="455" t="s">
        <v>2283</v>
      </c>
    </row>
    <row r="2898" spans="2:10">
      <c r="B2898" s="454">
        <v>42840</v>
      </c>
      <c r="C2898" s="455" t="s">
        <v>2526</v>
      </c>
      <c r="D2898" s="455" t="s">
        <v>2274</v>
      </c>
      <c r="E2898" s="455" t="s">
        <v>2294</v>
      </c>
      <c r="F2898" s="455">
        <v>1</v>
      </c>
      <c r="G2898" s="455">
        <v>452.23</v>
      </c>
      <c r="H2898" s="455">
        <v>452.23</v>
      </c>
      <c r="I2898" s="455" t="s">
        <v>2276</v>
      </c>
      <c r="J2898" s="455" t="s">
        <v>2279</v>
      </c>
    </row>
    <row r="2899" spans="2:10">
      <c r="B2899" s="454">
        <v>42840</v>
      </c>
      <c r="C2899" s="455" t="s">
        <v>2343</v>
      </c>
      <c r="D2899" s="455" t="s">
        <v>2281</v>
      </c>
      <c r="E2899" s="455" t="s">
        <v>2294</v>
      </c>
      <c r="F2899" s="455">
        <v>1</v>
      </c>
      <c r="G2899" s="455">
        <v>1260.55</v>
      </c>
      <c r="H2899" s="455">
        <v>1260.55</v>
      </c>
      <c r="I2899" s="455" t="s">
        <v>2292</v>
      </c>
      <c r="J2899" s="455" t="s">
        <v>2305</v>
      </c>
    </row>
    <row r="2900" spans="2:10">
      <c r="B2900" s="454">
        <v>42840</v>
      </c>
      <c r="C2900" s="455" t="s">
        <v>2313</v>
      </c>
      <c r="D2900" s="455" t="s">
        <v>2274</v>
      </c>
      <c r="E2900" s="455" t="s">
        <v>2314</v>
      </c>
      <c r="F2900" s="455">
        <v>1</v>
      </c>
      <c r="G2900" s="455">
        <v>930.27</v>
      </c>
      <c r="H2900" s="455">
        <v>930.27</v>
      </c>
      <c r="I2900" s="455" t="s">
        <v>2292</v>
      </c>
      <c r="J2900" s="455" t="s">
        <v>2299</v>
      </c>
    </row>
    <row r="2901" spans="2:10">
      <c r="B2901" s="454">
        <v>42840</v>
      </c>
      <c r="C2901" s="455" t="s">
        <v>2484</v>
      </c>
      <c r="D2901" s="455" t="s">
        <v>2281</v>
      </c>
      <c r="E2901" s="455" t="s">
        <v>2275</v>
      </c>
      <c r="F2901" s="455">
        <v>1</v>
      </c>
      <c r="G2901" s="455">
        <v>1548.99</v>
      </c>
      <c r="H2901" s="455">
        <v>1548.99</v>
      </c>
      <c r="I2901" s="455" t="s">
        <v>2292</v>
      </c>
      <c r="J2901" s="455" t="s">
        <v>2299</v>
      </c>
    </row>
    <row r="2902" spans="2:10">
      <c r="B2902" s="454">
        <v>42840</v>
      </c>
      <c r="C2902" s="455" t="s">
        <v>2617</v>
      </c>
      <c r="D2902" s="455" t="s">
        <v>2274</v>
      </c>
      <c r="E2902" s="455" t="s">
        <v>2296</v>
      </c>
      <c r="F2902" s="455">
        <v>1</v>
      </c>
      <c r="G2902" s="455">
        <v>2526.15</v>
      </c>
      <c r="H2902" s="455">
        <v>2526.15</v>
      </c>
      <c r="I2902" s="455" t="s">
        <v>2292</v>
      </c>
      <c r="J2902" s="455" t="s">
        <v>2279</v>
      </c>
    </row>
    <row r="2903" spans="2:10">
      <c r="B2903" s="454">
        <v>42841</v>
      </c>
      <c r="C2903" s="455" t="s">
        <v>2488</v>
      </c>
      <c r="D2903" s="455" t="s">
        <v>2274</v>
      </c>
      <c r="E2903" s="455" t="s">
        <v>2298</v>
      </c>
      <c r="F2903" s="455">
        <v>1</v>
      </c>
      <c r="G2903" s="455">
        <v>845.46</v>
      </c>
      <c r="H2903" s="455">
        <v>845.46</v>
      </c>
      <c r="I2903" s="455" t="s">
        <v>2347</v>
      </c>
      <c r="J2903" s="455" t="s">
        <v>2283</v>
      </c>
    </row>
    <row r="2904" spans="2:10">
      <c r="B2904" s="454">
        <v>42841</v>
      </c>
      <c r="C2904" s="455" t="s">
        <v>2589</v>
      </c>
      <c r="D2904" s="455" t="s">
        <v>2274</v>
      </c>
      <c r="E2904" s="455" t="s">
        <v>2314</v>
      </c>
      <c r="F2904" s="455">
        <v>1</v>
      </c>
      <c r="G2904" s="455">
        <v>824.7</v>
      </c>
      <c r="H2904" s="455">
        <v>824.7</v>
      </c>
      <c r="I2904" s="455" t="s">
        <v>2292</v>
      </c>
      <c r="J2904" s="455" t="s">
        <v>2277</v>
      </c>
    </row>
    <row r="2905" spans="2:10">
      <c r="B2905" s="454">
        <v>42841</v>
      </c>
      <c r="C2905" s="455" t="s">
        <v>2548</v>
      </c>
      <c r="D2905" s="455" t="s">
        <v>2281</v>
      </c>
      <c r="E2905" s="455" t="s">
        <v>2296</v>
      </c>
      <c r="F2905" s="455">
        <v>1</v>
      </c>
      <c r="G2905" s="455">
        <v>2455.5500000000002</v>
      </c>
      <c r="H2905" s="455">
        <v>2455.5500000000002</v>
      </c>
      <c r="I2905" s="455" t="s">
        <v>2292</v>
      </c>
      <c r="J2905" s="455" t="s">
        <v>2277</v>
      </c>
    </row>
    <row r="2906" spans="2:10">
      <c r="B2906" s="454">
        <v>42841</v>
      </c>
      <c r="C2906" s="455" t="s">
        <v>2601</v>
      </c>
      <c r="D2906" s="455" t="s">
        <v>2281</v>
      </c>
      <c r="E2906" s="455" t="s">
        <v>2282</v>
      </c>
      <c r="F2906" s="455">
        <v>1</v>
      </c>
      <c r="G2906" s="455">
        <v>741.29</v>
      </c>
      <c r="H2906" s="455">
        <v>741.29</v>
      </c>
      <c r="I2906" s="455" t="s">
        <v>2292</v>
      </c>
      <c r="J2906" s="455" t="s">
        <v>2279</v>
      </c>
    </row>
    <row r="2907" spans="2:10">
      <c r="B2907" s="454">
        <v>42842</v>
      </c>
      <c r="C2907" s="455" t="s">
        <v>2317</v>
      </c>
      <c r="D2907" s="455" t="s">
        <v>2281</v>
      </c>
      <c r="E2907" s="455" t="s">
        <v>2282</v>
      </c>
      <c r="F2907" s="455">
        <v>1</v>
      </c>
      <c r="G2907" s="455">
        <v>391.68</v>
      </c>
      <c r="H2907" s="455">
        <v>391.68</v>
      </c>
      <c r="I2907" s="455" t="s">
        <v>2276</v>
      </c>
      <c r="J2907" s="455" t="s">
        <v>2283</v>
      </c>
    </row>
    <row r="2908" spans="2:10">
      <c r="B2908" s="454">
        <v>42842</v>
      </c>
      <c r="C2908" s="455" t="s">
        <v>2585</v>
      </c>
      <c r="D2908" s="455" t="s">
        <v>2274</v>
      </c>
      <c r="E2908" s="455" t="s">
        <v>2298</v>
      </c>
      <c r="F2908" s="455">
        <v>1</v>
      </c>
      <c r="G2908" s="455">
        <v>448.81</v>
      </c>
      <c r="H2908" s="455">
        <v>448.81</v>
      </c>
      <c r="I2908" s="455" t="s">
        <v>2276</v>
      </c>
      <c r="J2908" s="455" t="s">
        <v>2289</v>
      </c>
    </row>
    <row r="2909" spans="2:10">
      <c r="B2909" s="454">
        <v>42842</v>
      </c>
      <c r="C2909" s="455" t="s">
        <v>2575</v>
      </c>
      <c r="D2909" s="455" t="s">
        <v>2281</v>
      </c>
      <c r="E2909" s="455" t="s">
        <v>2287</v>
      </c>
      <c r="F2909" s="455">
        <v>1</v>
      </c>
      <c r="G2909" s="455">
        <v>490.82</v>
      </c>
      <c r="H2909" s="455">
        <v>490.82</v>
      </c>
      <c r="I2909" s="455" t="s">
        <v>2276</v>
      </c>
      <c r="J2909" s="455" t="s">
        <v>2299</v>
      </c>
    </row>
    <row r="2910" spans="2:10">
      <c r="B2910" s="454">
        <v>42842</v>
      </c>
      <c r="C2910" s="455" t="s">
        <v>2393</v>
      </c>
      <c r="D2910" s="455" t="s">
        <v>2281</v>
      </c>
      <c r="E2910" s="455" t="s">
        <v>2390</v>
      </c>
      <c r="F2910" s="455">
        <v>1</v>
      </c>
      <c r="G2910" s="455">
        <v>601.20000000000005</v>
      </c>
      <c r="H2910" s="455">
        <v>601.20000000000005</v>
      </c>
      <c r="I2910" s="455" t="s">
        <v>2292</v>
      </c>
      <c r="J2910" s="455" t="s">
        <v>2289</v>
      </c>
    </row>
    <row r="2911" spans="2:10">
      <c r="B2911" s="454">
        <v>42842</v>
      </c>
      <c r="C2911" s="455" t="s">
        <v>2341</v>
      </c>
      <c r="D2911" s="455" t="s">
        <v>2274</v>
      </c>
      <c r="E2911" s="455" t="s">
        <v>2314</v>
      </c>
      <c r="F2911" s="455">
        <v>1</v>
      </c>
      <c r="G2911" s="455">
        <v>977.02</v>
      </c>
      <c r="H2911" s="455">
        <v>977.02</v>
      </c>
      <c r="I2911" s="455" t="s">
        <v>2292</v>
      </c>
      <c r="J2911" s="455" t="s">
        <v>2283</v>
      </c>
    </row>
    <row r="2912" spans="2:10">
      <c r="B2912" s="454">
        <v>42842</v>
      </c>
      <c r="C2912" s="455" t="s">
        <v>2409</v>
      </c>
      <c r="D2912" s="455" t="s">
        <v>2274</v>
      </c>
      <c r="E2912" s="455" t="s">
        <v>2314</v>
      </c>
      <c r="F2912" s="455">
        <v>1</v>
      </c>
      <c r="G2912" s="455">
        <v>1380.66</v>
      </c>
      <c r="H2912" s="455">
        <v>1380.66</v>
      </c>
      <c r="I2912" s="455" t="s">
        <v>2292</v>
      </c>
      <c r="J2912" s="455" t="s">
        <v>2299</v>
      </c>
    </row>
    <row r="2913" spans="2:10">
      <c r="B2913" s="454">
        <v>42842</v>
      </c>
      <c r="C2913" s="455" t="s">
        <v>2462</v>
      </c>
      <c r="D2913" s="455" t="s">
        <v>2274</v>
      </c>
      <c r="E2913" s="455" t="s">
        <v>2296</v>
      </c>
      <c r="F2913" s="455">
        <v>1</v>
      </c>
      <c r="G2913" s="455">
        <v>2835.95</v>
      </c>
      <c r="H2913" s="455">
        <v>2835.95</v>
      </c>
      <c r="I2913" s="455" t="s">
        <v>2292</v>
      </c>
      <c r="J2913" s="455" t="s">
        <v>2279</v>
      </c>
    </row>
    <row r="2914" spans="2:10">
      <c r="B2914" s="454">
        <v>42842</v>
      </c>
      <c r="C2914" s="455" t="s">
        <v>2598</v>
      </c>
      <c r="D2914" s="455" t="s">
        <v>2274</v>
      </c>
      <c r="E2914" s="455" t="s">
        <v>2319</v>
      </c>
      <c r="F2914" s="455">
        <v>1</v>
      </c>
      <c r="G2914" s="455">
        <v>810.33</v>
      </c>
      <c r="H2914" s="455">
        <v>810.33</v>
      </c>
      <c r="I2914" s="455" t="s">
        <v>2292</v>
      </c>
      <c r="J2914" s="455" t="s">
        <v>2299</v>
      </c>
    </row>
    <row r="2915" spans="2:10">
      <c r="B2915" s="454">
        <v>42842</v>
      </c>
      <c r="C2915" s="455" t="s">
        <v>2633</v>
      </c>
      <c r="D2915" s="455" t="s">
        <v>2274</v>
      </c>
      <c r="E2915" s="455" t="s">
        <v>2296</v>
      </c>
      <c r="F2915" s="455">
        <v>1</v>
      </c>
      <c r="G2915" s="455">
        <v>2686.41</v>
      </c>
      <c r="H2915" s="455">
        <v>2686.41</v>
      </c>
      <c r="I2915" s="455" t="s">
        <v>2292</v>
      </c>
      <c r="J2915" s="455" t="s">
        <v>2283</v>
      </c>
    </row>
    <row r="2916" spans="2:10">
      <c r="B2916" s="454">
        <v>42842</v>
      </c>
      <c r="C2916" s="455" t="s">
        <v>2520</v>
      </c>
      <c r="D2916" s="455" t="s">
        <v>2274</v>
      </c>
      <c r="E2916" s="455" t="s">
        <v>2301</v>
      </c>
      <c r="F2916" s="455">
        <v>1</v>
      </c>
      <c r="G2916" s="455">
        <v>531.87</v>
      </c>
      <c r="H2916" s="455">
        <v>531.87</v>
      </c>
      <c r="I2916" s="455" t="s">
        <v>2292</v>
      </c>
      <c r="J2916" s="455" t="s">
        <v>2279</v>
      </c>
    </row>
    <row r="2917" spans="2:10">
      <c r="B2917" s="454">
        <v>42842</v>
      </c>
      <c r="C2917" s="455" t="s">
        <v>2506</v>
      </c>
      <c r="D2917" s="455" t="s">
        <v>2274</v>
      </c>
      <c r="E2917" s="455" t="s">
        <v>2275</v>
      </c>
      <c r="F2917" s="455">
        <v>1</v>
      </c>
      <c r="G2917" s="455">
        <v>1637.59</v>
      </c>
      <c r="H2917" s="455">
        <v>1637.59</v>
      </c>
      <c r="I2917" s="455" t="s">
        <v>2292</v>
      </c>
      <c r="J2917" s="455" t="s">
        <v>2299</v>
      </c>
    </row>
    <row r="2918" spans="2:10">
      <c r="B2918" s="454">
        <v>42842</v>
      </c>
      <c r="C2918" s="455" t="s">
        <v>2388</v>
      </c>
      <c r="D2918" s="455" t="s">
        <v>2281</v>
      </c>
      <c r="E2918" s="455" t="s">
        <v>2334</v>
      </c>
      <c r="F2918" s="455">
        <v>1</v>
      </c>
      <c r="G2918" s="455">
        <v>780.3</v>
      </c>
      <c r="H2918" s="455">
        <v>780.3</v>
      </c>
      <c r="I2918" s="455" t="s">
        <v>2276</v>
      </c>
      <c r="J2918" s="455" t="s">
        <v>2279</v>
      </c>
    </row>
    <row r="2919" spans="2:10">
      <c r="B2919" s="454">
        <v>42842</v>
      </c>
      <c r="C2919" s="455" t="s">
        <v>2432</v>
      </c>
      <c r="D2919" s="455" t="s">
        <v>2274</v>
      </c>
      <c r="E2919" s="455" t="s">
        <v>2294</v>
      </c>
      <c r="F2919" s="455">
        <v>1</v>
      </c>
      <c r="G2919" s="455">
        <v>721.66</v>
      </c>
      <c r="H2919" s="455">
        <v>721.66</v>
      </c>
      <c r="I2919" s="455" t="s">
        <v>2276</v>
      </c>
      <c r="J2919" s="455" t="s">
        <v>2279</v>
      </c>
    </row>
    <row r="2920" spans="2:10">
      <c r="B2920" s="454">
        <v>42842</v>
      </c>
      <c r="C2920" s="455" t="s">
        <v>2501</v>
      </c>
      <c r="D2920" s="455" t="s">
        <v>2281</v>
      </c>
      <c r="E2920" s="455" t="s">
        <v>2275</v>
      </c>
      <c r="F2920" s="455">
        <v>1</v>
      </c>
      <c r="G2920" s="455">
        <v>1393.03</v>
      </c>
      <c r="H2920" s="455">
        <v>1393.03</v>
      </c>
      <c r="I2920" s="455" t="s">
        <v>2276</v>
      </c>
      <c r="J2920" s="455" t="s">
        <v>2299</v>
      </c>
    </row>
    <row r="2921" spans="2:10">
      <c r="B2921" s="454">
        <v>42842</v>
      </c>
      <c r="C2921" s="455" t="s">
        <v>2532</v>
      </c>
      <c r="D2921" s="455" t="s">
        <v>2274</v>
      </c>
      <c r="E2921" s="455" t="s">
        <v>2301</v>
      </c>
      <c r="F2921" s="455">
        <v>1</v>
      </c>
      <c r="G2921" s="455">
        <v>548.88</v>
      </c>
      <c r="H2921" s="455">
        <v>548.88</v>
      </c>
      <c r="I2921" s="455" t="s">
        <v>2276</v>
      </c>
      <c r="J2921" s="455" t="s">
        <v>2277</v>
      </c>
    </row>
    <row r="2922" spans="2:10">
      <c r="B2922" s="454">
        <v>42842</v>
      </c>
      <c r="C2922" s="455" t="s">
        <v>2602</v>
      </c>
      <c r="D2922" s="455" t="s">
        <v>2274</v>
      </c>
      <c r="E2922" s="455" t="s">
        <v>2301</v>
      </c>
      <c r="F2922" s="455">
        <v>1</v>
      </c>
      <c r="G2922" s="455">
        <v>625.58000000000004</v>
      </c>
      <c r="H2922" s="455">
        <v>625.58000000000004</v>
      </c>
      <c r="I2922" s="455" t="s">
        <v>2276</v>
      </c>
      <c r="J2922" s="455" t="s">
        <v>2283</v>
      </c>
    </row>
    <row r="2923" spans="2:10">
      <c r="B2923" s="454">
        <v>42842</v>
      </c>
      <c r="C2923" s="455" t="s">
        <v>2356</v>
      </c>
      <c r="D2923" s="455" t="s">
        <v>2274</v>
      </c>
      <c r="E2923" s="455" t="s">
        <v>2275</v>
      </c>
      <c r="F2923" s="455">
        <v>1</v>
      </c>
      <c r="G2923" s="455">
        <v>1734.18</v>
      </c>
      <c r="H2923" s="455">
        <v>1734.18</v>
      </c>
      <c r="I2923" s="455" t="s">
        <v>2347</v>
      </c>
      <c r="J2923" s="455" t="s">
        <v>2277</v>
      </c>
    </row>
    <row r="2924" spans="2:10">
      <c r="B2924" s="454">
        <v>42842</v>
      </c>
      <c r="C2924" s="455" t="s">
        <v>2406</v>
      </c>
      <c r="D2924" s="455" t="s">
        <v>2274</v>
      </c>
      <c r="E2924" s="455" t="s">
        <v>2275</v>
      </c>
      <c r="F2924" s="455">
        <v>1</v>
      </c>
      <c r="G2924" s="455">
        <v>1331.25</v>
      </c>
      <c r="H2924" s="455">
        <v>1331.25</v>
      </c>
      <c r="I2924" s="455" t="s">
        <v>2347</v>
      </c>
      <c r="J2924" s="455" t="s">
        <v>2305</v>
      </c>
    </row>
    <row r="2925" spans="2:10">
      <c r="B2925" s="454">
        <v>42842</v>
      </c>
      <c r="C2925" s="455" t="s">
        <v>2637</v>
      </c>
      <c r="D2925" s="455" t="s">
        <v>2274</v>
      </c>
      <c r="E2925" s="455" t="s">
        <v>2275</v>
      </c>
      <c r="F2925" s="455">
        <v>1</v>
      </c>
      <c r="G2925" s="455">
        <v>1673.33</v>
      </c>
      <c r="H2925" s="455">
        <v>1673.33</v>
      </c>
      <c r="I2925" s="455" t="s">
        <v>2347</v>
      </c>
      <c r="J2925" s="455" t="s">
        <v>2305</v>
      </c>
    </row>
    <row r="2926" spans="2:10">
      <c r="B2926" s="454">
        <v>42843</v>
      </c>
      <c r="C2926" s="455" t="s">
        <v>2612</v>
      </c>
      <c r="D2926" s="455" t="s">
        <v>2274</v>
      </c>
      <c r="E2926" s="455" t="s">
        <v>2296</v>
      </c>
      <c r="F2926" s="455">
        <v>1</v>
      </c>
      <c r="G2926" s="455">
        <v>2419.1999999999998</v>
      </c>
      <c r="H2926" s="455">
        <v>2419.1999999999998</v>
      </c>
      <c r="I2926" s="455" t="s">
        <v>2276</v>
      </c>
      <c r="J2926" s="455" t="s">
        <v>2305</v>
      </c>
    </row>
    <row r="2927" spans="2:10">
      <c r="B2927" s="454">
        <v>42843</v>
      </c>
      <c r="C2927" s="455" t="s">
        <v>2619</v>
      </c>
      <c r="D2927" s="455" t="s">
        <v>2281</v>
      </c>
      <c r="E2927" s="455" t="s">
        <v>2421</v>
      </c>
      <c r="F2927" s="455">
        <v>1</v>
      </c>
      <c r="G2927" s="455">
        <v>478.66</v>
      </c>
      <c r="H2927" s="455">
        <v>478.66</v>
      </c>
      <c r="I2927" s="455" t="s">
        <v>2276</v>
      </c>
      <c r="J2927" s="455" t="s">
        <v>2289</v>
      </c>
    </row>
    <row r="2928" spans="2:10">
      <c r="B2928" s="454">
        <v>42843</v>
      </c>
      <c r="C2928" s="455" t="s">
        <v>2621</v>
      </c>
      <c r="D2928" s="455" t="s">
        <v>2281</v>
      </c>
      <c r="E2928" s="455" t="s">
        <v>2282</v>
      </c>
      <c r="F2928" s="455">
        <v>1</v>
      </c>
      <c r="G2928" s="455">
        <v>690.04</v>
      </c>
      <c r="H2928" s="455">
        <v>690.04</v>
      </c>
      <c r="I2928" s="455" t="s">
        <v>2292</v>
      </c>
      <c r="J2928" s="455" t="s">
        <v>2305</v>
      </c>
    </row>
    <row r="2929" spans="2:10">
      <c r="B2929" s="454">
        <v>42843</v>
      </c>
      <c r="C2929" s="455" t="s">
        <v>2614</v>
      </c>
      <c r="D2929" s="455" t="s">
        <v>2274</v>
      </c>
      <c r="E2929" s="455" t="s">
        <v>2275</v>
      </c>
      <c r="F2929" s="455">
        <v>1</v>
      </c>
      <c r="G2929" s="455">
        <v>1714.88</v>
      </c>
      <c r="H2929" s="455">
        <v>1714.88</v>
      </c>
      <c r="I2929" s="455" t="s">
        <v>2292</v>
      </c>
      <c r="J2929" s="455" t="s">
        <v>2305</v>
      </c>
    </row>
    <row r="2930" spans="2:10">
      <c r="B2930" s="454">
        <v>42843</v>
      </c>
      <c r="C2930" s="455" t="s">
        <v>2344</v>
      </c>
      <c r="D2930" s="455" t="s">
        <v>2274</v>
      </c>
      <c r="E2930" s="455" t="s">
        <v>2319</v>
      </c>
      <c r="F2930" s="455">
        <v>1</v>
      </c>
      <c r="G2930" s="455">
        <v>972.69</v>
      </c>
      <c r="H2930" s="455">
        <v>972.69</v>
      </c>
      <c r="I2930" s="455" t="s">
        <v>2292</v>
      </c>
      <c r="J2930" s="455" t="s">
        <v>2299</v>
      </c>
    </row>
    <row r="2931" spans="2:10">
      <c r="B2931" s="454">
        <v>42843</v>
      </c>
      <c r="C2931" s="455" t="s">
        <v>2457</v>
      </c>
      <c r="D2931" s="455" t="s">
        <v>2274</v>
      </c>
      <c r="E2931" s="455" t="s">
        <v>2275</v>
      </c>
      <c r="F2931" s="455">
        <v>1</v>
      </c>
      <c r="G2931" s="455">
        <v>1642.45</v>
      </c>
      <c r="H2931" s="455">
        <v>1642.45</v>
      </c>
      <c r="I2931" s="455" t="s">
        <v>2276</v>
      </c>
      <c r="J2931" s="455" t="s">
        <v>2305</v>
      </c>
    </row>
    <row r="2932" spans="2:10">
      <c r="B2932" s="454">
        <v>42843</v>
      </c>
      <c r="C2932" s="455" t="s">
        <v>2545</v>
      </c>
      <c r="D2932" s="455" t="s">
        <v>2274</v>
      </c>
      <c r="E2932" s="455" t="s">
        <v>2275</v>
      </c>
      <c r="F2932" s="455">
        <v>1</v>
      </c>
      <c r="G2932" s="455">
        <v>1718.13</v>
      </c>
      <c r="H2932" s="455">
        <v>1718.13</v>
      </c>
      <c r="I2932" s="455" t="s">
        <v>2276</v>
      </c>
      <c r="J2932" s="455" t="s">
        <v>2299</v>
      </c>
    </row>
    <row r="2933" spans="2:10">
      <c r="B2933" s="454">
        <v>42843</v>
      </c>
      <c r="C2933" s="455" t="s">
        <v>2404</v>
      </c>
      <c r="D2933" s="455" t="s">
        <v>2274</v>
      </c>
      <c r="E2933" s="455" t="s">
        <v>2275</v>
      </c>
      <c r="F2933" s="455">
        <v>1</v>
      </c>
      <c r="G2933" s="455">
        <v>1763.76</v>
      </c>
      <c r="H2933" s="455">
        <v>1763.76</v>
      </c>
      <c r="I2933" s="455" t="s">
        <v>2276</v>
      </c>
      <c r="J2933" s="455" t="s">
        <v>2283</v>
      </c>
    </row>
    <row r="2934" spans="2:10">
      <c r="B2934" s="454">
        <v>42843</v>
      </c>
      <c r="C2934" s="455" t="s">
        <v>2356</v>
      </c>
      <c r="D2934" s="455" t="s">
        <v>2274</v>
      </c>
      <c r="E2934" s="455" t="s">
        <v>2275</v>
      </c>
      <c r="F2934" s="455">
        <v>1</v>
      </c>
      <c r="G2934" s="455">
        <v>1734.18</v>
      </c>
      <c r="H2934" s="455">
        <v>1734.18</v>
      </c>
      <c r="I2934" s="455" t="s">
        <v>2276</v>
      </c>
      <c r="J2934" s="455" t="s">
        <v>2289</v>
      </c>
    </row>
    <row r="2935" spans="2:10">
      <c r="B2935" s="454">
        <v>42843</v>
      </c>
      <c r="C2935" s="455" t="s">
        <v>2322</v>
      </c>
      <c r="D2935" s="455" t="s">
        <v>2281</v>
      </c>
      <c r="E2935" s="455" t="s">
        <v>2282</v>
      </c>
      <c r="F2935" s="455">
        <v>1</v>
      </c>
      <c r="G2935" s="455">
        <v>853.9</v>
      </c>
      <c r="H2935" s="455">
        <v>853.9</v>
      </c>
      <c r="I2935" s="455" t="s">
        <v>2292</v>
      </c>
      <c r="J2935" s="455" t="s">
        <v>2305</v>
      </c>
    </row>
    <row r="2936" spans="2:10">
      <c r="B2936" s="454">
        <v>42843</v>
      </c>
      <c r="C2936" s="455" t="s">
        <v>2619</v>
      </c>
      <c r="D2936" s="455" t="s">
        <v>2281</v>
      </c>
      <c r="E2936" s="455" t="s">
        <v>2421</v>
      </c>
      <c r="F2936" s="455">
        <v>1</v>
      </c>
      <c r="G2936" s="455">
        <v>478.66</v>
      </c>
      <c r="H2936" s="455">
        <v>478.66</v>
      </c>
      <c r="I2936" s="455" t="s">
        <v>2292</v>
      </c>
      <c r="J2936" s="455" t="s">
        <v>2289</v>
      </c>
    </row>
    <row r="2937" spans="2:10">
      <c r="B2937" s="454">
        <v>42843</v>
      </c>
      <c r="C2937" s="455" t="s">
        <v>2446</v>
      </c>
      <c r="D2937" s="455" t="s">
        <v>2274</v>
      </c>
      <c r="E2937" s="455" t="s">
        <v>2298</v>
      </c>
      <c r="F2937" s="455">
        <v>1</v>
      </c>
      <c r="G2937" s="455">
        <v>798.93</v>
      </c>
      <c r="H2937" s="455">
        <v>798.93</v>
      </c>
      <c r="I2937" s="455" t="s">
        <v>2292</v>
      </c>
      <c r="J2937" s="455" t="s">
        <v>2279</v>
      </c>
    </row>
    <row r="2938" spans="2:10">
      <c r="B2938" s="454">
        <v>42843</v>
      </c>
      <c r="C2938" s="455" t="s">
        <v>2371</v>
      </c>
      <c r="D2938" s="455" t="s">
        <v>2274</v>
      </c>
      <c r="E2938" s="455" t="s">
        <v>2275</v>
      </c>
      <c r="F2938" s="455">
        <v>1</v>
      </c>
      <c r="G2938" s="455">
        <v>2123.64</v>
      </c>
      <c r="H2938" s="455">
        <v>2123.64</v>
      </c>
      <c r="I2938" s="455" t="s">
        <v>2292</v>
      </c>
      <c r="J2938" s="455" t="s">
        <v>2277</v>
      </c>
    </row>
    <row r="2939" spans="2:10">
      <c r="B2939" s="454">
        <v>42844</v>
      </c>
      <c r="C2939" s="455" t="s">
        <v>2518</v>
      </c>
      <c r="D2939" s="455" t="s">
        <v>2274</v>
      </c>
      <c r="E2939" s="455" t="s">
        <v>2301</v>
      </c>
      <c r="F2939" s="455">
        <v>1</v>
      </c>
      <c r="G2939" s="455">
        <v>630.99</v>
      </c>
      <c r="H2939" s="455">
        <v>630.99</v>
      </c>
      <c r="I2939" s="455" t="s">
        <v>2292</v>
      </c>
      <c r="J2939" s="455" t="s">
        <v>2279</v>
      </c>
    </row>
    <row r="2940" spans="2:10">
      <c r="B2940" s="454">
        <v>42844</v>
      </c>
      <c r="C2940" s="455" t="s">
        <v>2643</v>
      </c>
      <c r="D2940" s="455" t="s">
        <v>2274</v>
      </c>
      <c r="E2940" s="455" t="s">
        <v>2275</v>
      </c>
      <c r="F2940" s="455">
        <v>1</v>
      </c>
      <c r="G2940" s="455">
        <v>2180.61</v>
      </c>
      <c r="H2940" s="455">
        <v>2180.61</v>
      </c>
      <c r="I2940" s="455" t="s">
        <v>2292</v>
      </c>
      <c r="J2940" s="455" t="s">
        <v>2277</v>
      </c>
    </row>
    <row r="2941" spans="2:10">
      <c r="B2941" s="454">
        <v>42844</v>
      </c>
      <c r="C2941" s="455" t="s">
        <v>2304</v>
      </c>
      <c r="D2941" s="455" t="s">
        <v>2274</v>
      </c>
      <c r="E2941" s="455" t="s">
        <v>2301</v>
      </c>
      <c r="F2941" s="455">
        <v>1</v>
      </c>
      <c r="G2941" s="455">
        <v>747.69</v>
      </c>
      <c r="H2941" s="455">
        <v>747.69</v>
      </c>
      <c r="I2941" s="455" t="s">
        <v>2292</v>
      </c>
      <c r="J2941" s="455" t="s">
        <v>2305</v>
      </c>
    </row>
    <row r="2942" spans="2:10">
      <c r="B2942" s="454">
        <v>42844</v>
      </c>
      <c r="C2942" s="455" t="s">
        <v>2384</v>
      </c>
      <c r="D2942" s="455" t="s">
        <v>2274</v>
      </c>
      <c r="E2942" s="455" t="s">
        <v>2319</v>
      </c>
      <c r="F2942" s="455">
        <v>1</v>
      </c>
      <c r="G2942" s="455">
        <v>967.15</v>
      </c>
      <c r="H2942" s="455">
        <v>967.15</v>
      </c>
      <c r="I2942" s="455" t="s">
        <v>2292</v>
      </c>
      <c r="J2942" s="455" t="s">
        <v>2289</v>
      </c>
    </row>
    <row r="2943" spans="2:10">
      <c r="B2943" s="454">
        <v>42844</v>
      </c>
      <c r="C2943" s="455" t="s">
        <v>2612</v>
      </c>
      <c r="D2943" s="455" t="s">
        <v>2274</v>
      </c>
      <c r="E2943" s="455" t="s">
        <v>2296</v>
      </c>
      <c r="F2943" s="455">
        <v>1</v>
      </c>
      <c r="G2943" s="455">
        <v>2419.1999999999998</v>
      </c>
      <c r="H2943" s="455">
        <v>2419.1999999999998</v>
      </c>
      <c r="I2943" s="455" t="s">
        <v>2276</v>
      </c>
      <c r="J2943" s="455" t="s">
        <v>2289</v>
      </c>
    </row>
    <row r="2944" spans="2:10">
      <c r="B2944" s="454">
        <v>42844</v>
      </c>
      <c r="C2944" s="455" t="s">
        <v>2614</v>
      </c>
      <c r="D2944" s="455" t="s">
        <v>2274</v>
      </c>
      <c r="E2944" s="455" t="s">
        <v>2275</v>
      </c>
      <c r="F2944" s="455">
        <v>1</v>
      </c>
      <c r="G2944" s="455">
        <v>1714.88</v>
      </c>
      <c r="H2944" s="455">
        <v>1714.88</v>
      </c>
      <c r="I2944" s="455" t="s">
        <v>2292</v>
      </c>
      <c r="J2944" s="455" t="s">
        <v>2277</v>
      </c>
    </row>
    <row r="2945" spans="2:10">
      <c r="B2945" s="454">
        <v>42844</v>
      </c>
      <c r="C2945" s="455" t="s">
        <v>2541</v>
      </c>
      <c r="D2945" s="455" t="s">
        <v>2281</v>
      </c>
      <c r="E2945" s="455" t="s">
        <v>2421</v>
      </c>
      <c r="F2945" s="455">
        <v>1</v>
      </c>
      <c r="G2945" s="455">
        <v>991.35</v>
      </c>
      <c r="H2945" s="455">
        <v>991.35</v>
      </c>
      <c r="I2945" s="455" t="s">
        <v>2292</v>
      </c>
      <c r="J2945" s="455" t="s">
        <v>2299</v>
      </c>
    </row>
    <row r="2946" spans="2:10">
      <c r="B2946" s="454">
        <v>42844</v>
      </c>
      <c r="C2946" s="455" t="s">
        <v>2397</v>
      </c>
      <c r="D2946" s="455" t="s">
        <v>2274</v>
      </c>
      <c r="E2946" s="455" t="s">
        <v>2285</v>
      </c>
      <c r="F2946" s="455">
        <v>1</v>
      </c>
      <c r="G2946" s="455">
        <v>706.37</v>
      </c>
      <c r="H2946" s="455">
        <v>706.37</v>
      </c>
      <c r="I2946" s="455" t="s">
        <v>2292</v>
      </c>
      <c r="J2946" s="455" t="s">
        <v>2279</v>
      </c>
    </row>
    <row r="2947" spans="2:10">
      <c r="B2947" s="454">
        <v>42844</v>
      </c>
      <c r="C2947" s="455" t="s">
        <v>2438</v>
      </c>
      <c r="D2947" s="455" t="s">
        <v>2274</v>
      </c>
      <c r="E2947" s="455" t="s">
        <v>2301</v>
      </c>
      <c r="F2947" s="455">
        <v>1</v>
      </c>
      <c r="G2947" s="455">
        <v>1131.52</v>
      </c>
      <c r="H2947" s="455">
        <v>1131.52</v>
      </c>
      <c r="I2947" s="455" t="s">
        <v>2292</v>
      </c>
      <c r="J2947" s="455" t="s">
        <v>2283</v>
      </c>
    </row>
    <row r="2948" spans="2:10">
      <c r="B2948" s="454">
        <v>42844</v>
      </c>
      <c r="C2948" s="455" t="s">
        <v>2474</v>
      </c>
      <c r="D2948" s="455" t="s">
        <v>2281</v>
      </c>
      <c r="E2948" s="455" t="s">
        <v>2294</v>
      </c>
      <c r="F2948" s="455">
        <v>1</v>
      </c>
      <c r="G2948" s="455">
        <v>1320.77</v>
      </c>
      <c r="H2948" s="455">
        <v>1320.77</v>
      </c>
      <c r="I2948" s="455" t="s">
        <v>2276</v>
      </c>
      <c r="J2948" s="455" t="s">
        <v>2283</v>
      </c>
    </row>
    <row r="2949" spans="2:10">
      <c r="B2949" s="454">
        <v>42844</v>
      </c>
      <c r="C2949" s="455" t="s">
        <v>2352</v>
      </c>
      <c r="D2949" s="455" t="s">
        <v>2274</v>
      </c>
      <c r="E2949" s="455" t="s">
        <v>2301</v>
      </c>
      <c r="F2949" s="455">
        <v>1</v>
      </c>
      <c r="G2949" s="455">
        <v>923.58</v>
      </c>
      <c r="H2949" s="455">
        <v>923.58</v>
      </c>
      <c r="I2949" s="455" t="s">
        <v>2276</v>
      </c>
      <c r="J2949" s="455" t="s">
        <v>2279</v>
      </c>
    </row>
    <row r="2950" spans="2:10">
      <c r="B2950" s="454">
        <v>42844</v>
      </c>
      <c r="C2950" s="455" t="s">
        <v>2516</v>
      </c>
      <c r="D2950" s="455" t="s">
        <v>2274</v>
      </c>
      <c r="E2950" s="455" t="s">
        <v>2301</v>
      </c>
      <c r="F2950" s="455">
        <v>1</v>
      </c>
      <c r="G2950" s="455">
        <v>1150.28</v>
      </c>
      <c r="H2950" s="455">
        <v>1150.28</v>
      </c>
      <c r="I2950" s="455" t="s">
        <v>2276</v>
      </c>
      <c r="J2950" s="455" t="s">
        <v>2289</v>
      </c>
    </row>
    <row r="2951" spans="2:10">
      <c r="B2951" s="454">
        <v>42844</v>
      </c>
      <c r="C2951" s="455" t="s">
        <v>2377</v>
      </c>
      <c r="D2951" s="455" t="s">
        <v>2274</v>
      </c>
      <c r="E2951" s="455" t="s">
        <v>2294</v>
      </c>
      <c r="F2951" s="455">
        <v>1</v>
      </c>
      <c r="G2951" s="455">
        <v>871.91</v>
      </c>
      <c r="H2951" s="455">
        <v>871.91</v>
      </c>
      <c r="I2951" s="455" t="s">
        <v>2276</v>
      </c>
      <c r="J2951" s="455" t="s">
        <v>2289</v>
      </c>
    </row>
    <row r="2952" spans="2:10">
      <c r="B2952" s="454">
        <v>42844</v>
      </c>
      <c r="C2952" s="455" t="s">
        <v>2273</v>
      </c>
      <c r="D2952" s="455" t="s">
        <v>2274</v>
      </c>
      <c r="E2952" s="455" t="s">
        <v>2275</v>
      </c>
      <c r="F2952" s="455">
        <v>1</v>
      </c>
      <c r="G2952" s="455">
        <v>1651.62</v>
      </c>
      <c r="H2952" s="455">
        <v>1651.62</v>
      </c>
      <c r="I2952" s="455" t="s">
        <v>2276</v>
      </c>
      <c r="J2952" s="455" t="s">
        <v>2289</v>
      </c>
    </row>
    <row r="2953" spans="2:10">
      <c r="B2953" s="454">
        <v>42844</v>
      </c>
      <c r="C2953" s="455" t="s">
        <v>2538</v>
      </c>
      <c r="D2953" s="455" t="s">
        <v>2281</v>
      </c>
      <c r="E2953" s="455" t="s">
        <v>2275</v>
      </c>
      <c r="F2953" s="455">
        <v>1</v>
      </c>
      <c r="G2953" s="455">
        <v>932.74</v>
      </c>
      <c r="H2953" s="455">
        <v>932.74</v>
      </c>
      <c r="I2953" s="455" t="s">
        <v>2276</v>
      </c>
      <c r="J2953" s="455" t="s">
        <v>2299</v>
      </c>
    </row>
    <row r="2954" spans="2:10">
      <c r="B2954" s="454">
        <v>42844</v>
      </c>
      <c r="C2954" s="455" t="s">
        <v>2639</v>
      </c>
      <c r="D2954" s="455" t="s">
        <v>2274</v>
      </c>
      <c r="E2954" s="455" t="s">
        <v>2319</v>
      </c>
      <c r="F2954" s="455">
        <v>1</v>
      </c>
      <c r="G2954" s="455">
        <v>1348.98</v>
      </c>
      <c r="H2954" s="455">
        <v>1348.98</v>
      </c>
      <c r="I2954" s="455" t="s">
        <v>2292</v>
      </c>
      <c r="J2954" s="455" t="s">
        <v>2277</v>
      </c>
    </row>
    <row r="2955" spans="2:10">
      <c r="B2955" s="454">
        <v>42844</v>
      </c>
      <c r="C2955" s="455" t="s">
        <v>2520</v>
      </c>
      <c r="D2955" s="455" t="s">
        <v>2274</v>
      </c>
      <c r="E2955" s="455" t="s">
        <v>2301</v>
      </c>
      <c r="F2955" s="455">
        <v>1</v>
      </c>
      <c r="G2955" s="455">
        <v>531.87</v>
      </c>
      <c r="H2955" s="455">
        <v>531.87</v>
      </c>
      <c r="I2955" s="455" t="s">
        <v>2292</v>
      </c>
      <c r="J2955" s="455" t="s">
        <v>2279</v>
      </c>
    </row>
    <row r="2956" spans="2:10">
      <c r="B2956" s="454">
        <v>42844</v>
      </c>
      <c r="C2956" s="455" t="s">
        <v>2576</v>
      </c>
      <c r="D2956" s="455" t="s">
        <v>2281</v>
      </c>
      <c r="E2956" s="455" t="s">
        <v>2282</v>
      </c>
      <c r="F2956" s="455">
        <v>1</v>
      </c>
      <c r="G2956" s="455">
        <v>445.37</v>
      </c>
      <c r="H2956" s="455">
        <v>445.37</v>
      </c>
      <c r="I2956" s="455" t="s">
        <v>2292</v>
      </c>
      <c r="J2956" s="455" t="s">
        <v>2279</v>
      </c>
    </row>
    <row r="2957" spans="2:10">
      <c r="B2957" s="454">
        <v>42844</v>
      </c>
      <c r="C2957" s="455" t="s">
        <v>2464</v>
      </c>
      <c r="D2957" s="455" t="s">
        <v>2281</v>
      </c>
      <c r="E2957" s="455" t="s">
        <v>2298</v>
      </c>
      <c r="F2957" s="455">
        <v>1</v>
      </c>
      <c r="G2957" s="455">
        <v>904.09</v>
      </c>
      <c r="H2957" s="455">
        <v>904.09</v>
      </c>
      <c r="I2957" s="455" t="s">
        <v>2292</v>
      </c>
      <c r="J2957" s="455" t="s">
        <v>2279</v>
      </c>
    </row>
    <row r="2958" spans="2:10">
      <c r="B2958" s="454">
        <v>42844</v>
      </c>
      <c r="C2958" s="455" t="s">
        <v>2542</v>
      </c>
      <c r="D2958" s="455" t="s">
        <v>2281</v>
      </c>
      <c r="E2958" s="455" t="s">
        <v>2285</v>
      </c>
      <c r="F2958" s="455">
        <v>1</v>
      </c>
      <c r="G2958" s="455">
        <v>742.21</v>
      </c>
      <c r="H2958" s="455">
        <v>742.21</v>
      </c>
      <c r="I2958" s="455" t="s">
        <v>2292</v>
      </c>
      <c r="J2958" s="455" t="s">
        <v>2279</v>
      </c>
    </row>
    <row r="2959" spans="2:10">
      <c r="B2959" s="454">
        <v>42844</v>
      </c>
      <c r="C2959" s="455" t="s">
        <v>2365</v>
      </c>
      <c r="D2959" s="455" t="s">
        <v>2274</v>
      </c>
      <c r="E2959" s="455" t="s">
        <v>2296</v>
      </c>
      <c r="F2959" s="455">
        <v>1</v>
      </c>
      <c r="G2959" s="455">
        <v>2610.87</v>
      </c>
      <c r="H2959" s="455">
        <v>2610.87</v>
      </c>
      <c r="I2959" s="455" t="s">
        <v>2292</v>
      </c>
      <c r="J2959" s="455" t="s">
        <v>2283</v>
      </c>
    </row>
    <row r="2960" spans="2:10">
      <c r="B2960" s="454">
        <v>42844</v>
      </c>
      <c r="C2960" s="455" t="s">
        <v>2340</v>
      </c>
      <c r="D2960" s="455" t="s">
        <v>2274</v>
      </c>
      <c r="E2960" s="455" t="s">
        <v>2301</v>
      </c>
      <c r="F2960" s="455">
        <v>1</v>
      </c>
      <c r="G2960" s="455">
        <v>751.82</v>
      </c>
      <c r="H2960" s="455">
        <v>751.82</v>
      </c>
      <c r="I2960" s="455" t="s">
        <v>2276</v>
      </c>
      <c r="J2960" s="455" t="s">
        <v>2305</v>
      </c>
    </row>
    <row r="2961" spans="2:10">
      <c r="B2961" s="454">
        <v>42844</v>
      </c>
      <c r="C2961" s="455" t="s">
        <v>2554</v>
      </c>
      <c r="D2961" s="455" t="s">
        <v>2281</v>
      </c>
      <c r="E2961" s="455" t="s">
        <v>2296</v>
      </c>
      <c r="F2961" s="455">
        <v>1</v>
      </c>
      <c r="G2961" s="455">
        <v>2336.23</v>
      </c>
      <c r="H2961" s="455">
        <v>2336.23</v>
      </c>
      <c r="I2961" s="455" t="s">
        <v>2276</v>
      </c>
      <c r="J2961" s="455" t="s">
        <v>2279</v>
      </c>
    </row>
    <row r="2962" spans="2:10">
      <c r="B2962" s="454">
        <v>42844</v>
      </c>
      <c r="C2962" s="455" t="s">
        <v>2387</v>
      </c>
      <c r="D2962" s="455" t="s">
        <v>2274</v>
      </c>
      <c r="E2962" s="455" t="s">
        <v>2296</v>
      </c>
      <c r="F2962" s="455">
        <v>1</v>
      </c>
      <c r="G2962" s="455">
        <v>3093.7</v>
      </c>
      <c r="H2962" s="455">
        <v>3093.7</v>
      </c>
      <c r="I2962" s="455" t="s">
        <v>2276</v>
      </c>
      <c r="J2962" s="455" t="s">
        <v>2283</v>
      </c>
    </row>
    <row r="2963" spans="2:10">
      <c r="B2963" s="454">
        <v>42844</v>
      </c>
      <c r="C2963" s="455" t="s">
        <v>2566</v>
      </c>
      <c r="D2963" s="455" t="s">
        <v>2274</v>
      </c>
      <c r="E2963" s="455" t="s">
        <v>2301</v>
      </c>
      <c r="F2963" s="455">
        <v>1</v>
      </c>
      <c r="G2963" s="455">
        <v>551.35</v>
      </c>
      <c r="H2963" s="455">
        <v>551.35</v>
      </c>
      <c r="I2963" s="455" t="s">
        <v>2276</v>
      </c>
      <c r="J2963" s="455" t="s">
        <v>2283</v>
      </c>
    </row>
    <row r="2964" spans="2:10">
      <c r="B2964" s="454">
        <v>42844</v>
      </c>
      <c r="C2964" s="455" t="s">
        <v>2413</v>
      </c>
      <c r="D2964" s="455" t="s">
        <v>2274</v>
      </c>
      <c r="E2964" s="455" t="s">
        <v>2275</v>
      </c>
      <c r="F2964" s="455">
        <v>1</v>
      </c>
      <c r="G2964" s="455">
        <v>1649.83</v>
      </c>
      <c r="H2964" s="455">
        <v>1649.83</v>
      </c>
      <c r="I2964" s="455" t="s">
        <v>2276</v>
      </c>
      <c r="J2964" s="455" t="s">
        <v>2289</v>
      </c>
    </row>
    <row r="2965" spans="2:10">
      <c r="B2965" s="454">
        <v>42844</v>
      </c>
      <c r="C2965" s="455" t="s">
        <v>2635</v>
      </c>
      <c r="D2965" s="455" t="s">
        <v>2274</v>
      </c>
      <c r="E2965" s="455" t="s">
        <v>2301</v>
      </c>
      <c r="F2965" s="455">
        <v>1</v>
      </c>
      <c r="G2965" s="455">
        <v>534.62</v>
      </c>
      <c r="H2965" s="455">
        <v>534.62</v>
      </c>
      <c r="I2965" s="455" t="s">
        <v>2276</v>
      </c>
      <c r="J2965" s="455" t="s">
        <v>2279</v>
      </c>
    </row>
    <row r="2966" spans="2:10">
      <c r="B2966" s="454">
        <v>42844</v>
      </c>
      <c r="C2966" s="455" t="s">
        <v>2597</v>
      </c>
      <c r="D2966" s="455" t="s">
        <v>2274</v>
      </c>
      <c r="E2966" s="455" t="s">
        <v>2301</v>
      </c>
      <c r="F2966" s="455">
        <v>1</v>
      </c>
      <c r="G2966" s="455">
        <v>692.76</v>
      </c>
      <c r="H2966" s="455">
        <v>692.76</v>
      </c>
      <c r="I2966" s="455" t="s">
        <v>2292</v>
      </c>
      <c r="J2966" s="455" t="s">
        <v>2277</v>
      </c>
    </row>
    <row r="2967" spans="2:10">
      <c r="B2967" s="454">
        <v>42844</v>
      </c>
      <c r="C2967" s="455" t="s">
        <v>2514</v>
      </c>
      <c r="D2967" s="455" t="s">
        <v>2281</v>
      </c>
      <c r="E2967" s="455" t="s">
        <v>2298</v>
      </c>
      <c r="F2967" s="455">
        <v>1</v>
      </c>
      <c r="G2967" s="455">
        <v>810.86</v>
      </c>
      <c r="H2967" s="455">
        <v>810.86</v>
      </c>
      <c r="I2967" s="455" t="s">
        <v>2292</v>
      </c>
      <c r="J2967" s="455" t="s">
        <v>2279</v>
      </c>
    </row>
    <row r="2968" spans="2:10">
      <c r="B2968" s="454">
        <v>42844</v>
      </c>
      <c r="C2968" s="455" t="s">
        <v>2623</v>
      </c>
      <c r="D2968" s="455" t="s">
        <v>2274</v>
      </c>
      <c r="E2968" s="455" t="s">
        <v>2294</v>
      </c>
      <c r="F2968" s="455">
        <v>1</v>
      </c>
      <c r="G2968" s="455">
        <v>715.03</v>
      </c>
      <c r="H2968" s="455">
        <v>715.03</v>
      </c>
      <c r="I2968" s="455" t="s">
        <v>2292</v>
      </c>
      <c r="J2968" s="455" t="s">
        <v>2277</v>
      </c>
    </row>
    <row r="2969" spans="2:10">
      <c r="B2969" s="454">
        <v>42844</v>
      </c>
      <c r="C2969" s="455" t="s">
        <v>2321</v>
      </c>
      <c r="D2969" s="455" t="s">
        <v>2274</v>
      </c>
      <c r="E2969" s="455" t="s">
        <v>2275</v>
      </c>
      <c r="F2969" s="455">
        <v>1</v>
      </c>
      <c r="G2969" s="455">
        <v>1693.6</v>
      </c>
      <c r="H2969" s="455">
        <v>1693.6</v>
      </c>
      <c r="I2969" s="455" t="s">
        <v>2292</v>
      </c>
      <c r="J2969" s="455" t="s">
        <v>2283</v>
      </c>
    </row>
    <row r="2970" spans="2:10">
      <c r="B2970" s="454">
        <v>42844</v>
      </c>
      <c r="C2970" s="455" t="s">
        <v>2483</v>
      </c>
      <c r="D2970" s="455" t="s">
        <v>2274</v>
      </c>
      <c r="E2970" s="455" t="s">
        <v>2294</v>
      </c>
      <c r="F2970" s="455">
        <v>1</v>
      </c>
      <c r="G2970" s="455">
        <v>606.1</v>
      </c>
      <c r="H2970" s="455">
        <v>606.1</v>
      </c>
      <c r="I2970" s="455" t="s">
        <v>2292</v>
      </c>
      <c r="J2970" s="455" t="s">
        <v>2305</v>
      </c>
    </row>
    <row r="2971" spans="2:10">
      <c r="B2971" s="454">
        <v>42844</v>
      </c>
      <c r="C2971" s="455" t="s">
        <v>2438</v>
      </c>
      <c r="D2971" s="455" t="s">
        <v>2274</v>
      </c>
      <c r="E2971" s="455" t="s">
        <v>2301</v>
      </c>
      <c r="F2971" s="455">
        <v>1</v>
      </c>
      <c r="G2971" s="455">
        <v>1131.52</v>
      </c>
      <c r="H2971" s="455">
        <v>1131.52</v>
      </c>
      <c r="I2971" s="455" t="s">
        <v>2292</v>
      </c>
      <c r="J2971" s="455" t="s">
        <v>2283</v>
      </c>
    </row>
    <row r="2972" spans="2:10">
      <c r="B2972" s="454">
        <v>42844</v>
      </c>
      <c r="C2972" s="455" t="s">
        <v>2463</v>
      </c>
      <c r="D2972" s="455" t="s">
        <v>2274</v>
      </c>
      <c r="E2972" s="455" t="s">
        <v>2275</v>
      </c>
      <c r="F2972" s="455">
        <v>1</v>
      </c>
      <c r="G2972" s="455">
        <v>1777.65</v>
      </c>
      <c r="H2972" s="455">
        <v>1777.65</v>
      </c>
      <c r="I2972" s="455" t="s">
        <v>2292</v>
      </c>
      <c r="J2972" s="455" t="s">
        <v>2289</v>
      </c>
    </row>
    <row r="2973" spans="2:10">
      <c r="B2973" s="454">
        <v>42844</v>
      </c>
      <c r="C2973" s="455" t="s">
        <v>2550</v>
      </c>
      <c r="D2973" s="455" t="s">
        <v>2281</v>
      </c>
      <c r="E2973" s="455" t="s">
        <v>2282</v>
      </c>
      <c r="F2973" s="455">
        <v>1</v>
      </c>
      <c r="G2973" s="455">
        <v>751.93</v>
      </c>
      <c r="H2973" s="455">
        <v>751.93</v>
      </c>
      <c r="I2973" s="455" t="s">
        <v>2292</v>
      </c>
      <c r="J2973" s="455" t="s">
        <v>2289</v>
      </c>
    </row>
    <row r="2974" spans="2:10">
      <c r="B2974" s="454">
        <v>42844</v>
      </c>
      <c r="C2974" s="455" t="s">
        <v>2493</v>
      </c>
      <c r="D2974" s="455" t="s">
        <v>2274</v>
      </c>
      <c r="E2974" s="455" t="s">
        <v>2301</v>
      </c>
      <c r="F2974" s="455">
        <v>1</v>
      </c>
      <c r="G2974" s="455">
        <v>743.4</v>
      </c>
      <c r="H2974" s="455">
        <v>743.4</v>
      </c>
      <c r="I2974" s="455" t="s">
        <v>2347</v>
      </c>
      <c r="J2974" s="455" t="s">
        <v>2279</v>
      </c>
    </row>
    <row r="2975" spans="2:10">
      <c r="B2975" s="454">
        <v>42844</v>
      </c>
      <c r="C2975" s="455" t="s">
        <v>2322</v>
      </c>
      <c r="D2975" s="455" t="s">
        <v>2281</v>
      </c>
      <c r="E2975" s="455" t="s">
        <v>2282</v>
      </c>
      <c r="F2975" s="455">
        <v>1</v>
      </c>
      <c r="G2975" s="455">
        <v>853.9</v>
      </c>
      <c r="H2975" s="455">
        <v>853.9</v>
      </c>
      <c r="I2975" s="455" t="s">
        <v>2347</v>
      </c>
      <c r="J2975" s="455" t="s">
        <v>2289</v>
      </c>
    </row>
    <row r="2976" spans="2:10">
      <c r="B2976" s="454">
        <v>42844</v>
      </c>
      <c r="C2976" s="455" t="s">
        <v>2604</v>
      </c>
      <c r="D2976" s="455" t="s">
        <v>2274</v>
      </c>
      <c r="E2976" s="455" t="s">
        <v>2319</v>
      </c>
      <c r="F2976" s="455">
        <v>1</v>
      </c>
      <c r="G2976" s="455">
        <v>1111.3699999999999</v>
      </c>
      <c r="H2976" s="455">
        <v>1111.3699999999999</v>
      </c>
      <c r="I2976" s="455" t="s">
        <v>2347</v>
      </c>
      <c r="J2976" s="455" t="s">
        <v>2283</v>
      </c>
    </row>
    <row r="2977" spans="2:10">
      <c r="B2977" s="454">
        <v>42844</v>
      </c>
      <c r="C2977" s="455" t="s">
        <v>2414</v>
      </c>
      <c r="D2977" s="455" t="s">
        <v>2281</v>
      </c>
      <c r="E2977" s="455" t="s">
        <v>2298</v>
      </c>
      <c r="F2977" s="455">
        <v>1</v>
      </c>
      <c r="G2977" s="455">
        <v>1283.2</v>
      </c>
      <c r="H2977" s="455">
        <v>1283.2</v>
      </c>
      <c r="I2977" s="455" t="s">
        <v>2347</v>
      </c>
      <c r="J2977" s="455" t="s">
        <v>2289</v>
      </c>
    </row>
    <row r="2978" spans="2:10">
      <c r="B2978" s="454">
        <v>42844</v>
      </c>
      <c r="C2978" s="455" t="s">
        <v>2417</v>
      </c>
      <c r="D2978" s="455" t="s">
        <v>2274</v>
      </c>
      <c r="E2978" s="455" t="s">
        <v>2294</v>
      </c>
      <c r="F2978" s="455">
        <v>1</v>
      </c>
      <c r="G2978" s="455">
        <v>994.22</v>
      </c>
      <c r="H2978" s="455">
        <v>994.22</v>
      </c>
      <c r="I2978" s="455" t="s">
        <v>2347</v>
      </c>
      <c r="J2978" s="455" t="s">
        <v>2305</v>
      </c>
    </row>
    <row r="2979" spans="2:10">
      <c r="B2979" s="454">
        <v>42845</v>
      </c>
      <c r="C2979" s="455" t="s">
        <v>2352</v>
      </c>
      <c r="D2979" s="455" t="s">
        <v>2274</v>
      </c>
      <c r="E2979" s="455" t="s">
        <v>2301</v>
      </c>
      <c r="F2979" s="455">
        <v>1</v>
      </c>
      <c r="G2979" s="455">
        <v>923.58</v>
      </c>
      <c r="H2979" s="455">
        <v>923.58</v>
      </c>
      <c r="I2979" s="455" t="s">
        <v>2292</v>
      </c>
      <c r="J2979" s="455" t="s">
        <v>2299</v>
      </c>
    </row>
    <row r="2980" spans="2:10">
      <c r="B2980" s="454">
        <v>42845</v>
      </c>
      <c r="C2980" s="455" t="s">
        <v>2495</v>
      </c>
      <c r="D2980" s="455" t="s">
        <v>2274</v>
      </c>
      <c r="E2980" s="455" t="s">
        <v>2301</v>
      </c>
      <c r="F2980" s="455">
        <v>1</v>
      </c>
      <c r="G2980" s="455">
        <v>658.56</v>
      </c>
      <c r="H2980" s="455">
        <v>658.56</v>
      </c>
      <c r="I2980" s="455" t="s">
        <v>2292</v>
      </c>
      <c r="J2980" s="455" t="s">
        <v>2279</v>
      </c>
    </row>
    <row r="2981" spans="2:10">
      <c r="B2981" s="454">
        <v>42845</v>
      </c>
      <c r="C2981" s="455" t="s">
        <v>2330</v>
      </c>
      <c r="D2981" s="455" t="s">
        <v>2281</v>
      </c>
      <c r="E2981" s="455" t="s">
        <v>2298</v>
      </c>
      <c r="F2981" s="455">
        <v>1</v>
      </c>
      <c r="G2981" s="455">
        <v>1032.3800000000001</v>
      </c>
      <c r="H2981" s="455">
        <v>1032.3800000000001</v>
      </c>
      <c r="I2981" s="455" t="s">
        <v>2292</v>
      </c>
      <c r="J2981" s="455" t="s">
        <v>2299</v>
      </c>
    </row>
    <row r="2982" spans="2:10">
      <c r="B2982" s="454">
        <v>42845</v>
      </c>
      <c r="C2982" s="455" t="s">
        <v>2378</v>
      </c>
      <c r="D2982" s="455" t="s">
        <v>2281</v>
      </c>
      <c r="E2982" s="455" t="s">
        <v>2275</v>
      </c>
      <c r="F2982" s="455">
        <v>1</v>
      </c>
      <c r="G2982" s="455">
        <v>1104.6199999999999</v>
      </c>
      <c r="H2982" s="455">
        <v>1104.6199999999999</v>
      </c>
      <c r="I2982" s="455" t="s">
        <v>2292</v>
      </c>
      <c r="J2982" s="455" t="s">
        <v>2277</v>
      </c>
    </row>
    <row r="2983" spans="2:10">
      <c r="B2983" s="454">
        <v>42845</v>
      </c>
      <c r="C2983" s="455" t="s">
        <v>2403</v>
      </c>
      <c r="D2983" s="455" t="s">
        <v>2274</v>
      </c>
      <c r="E2983" s="455" t="s">
        <v>2314</v>
      </c>
      <c r="F2983" s="455">
        <v>1</v>
      </c>
      <c r="G2983" s="455">
        <v>1148.95</v>
      </c>
      <c r="H2983" s="455">
        <v>1148.95</v>
      </c>
      <c r="I2983" s="455" t="s">
        <v>2347</v>
      </c>
      <c r="J2983" s="455" t="s">
        <v>2279</v>
      </c>
    </row>
    <row r="2984" spans="2:10">
      <c r="B2984" s="454">
        <v>42845</v>
      </c>
      <c r="C2984" s="455" t="s">
        <v>2323</v>
      </c>
      <c r="D2984" s="455" t="s">
        <v>2274</v>
      </c>
      <c r="E2984" s="455" t="s">
        <v>2314</v>
      </c>
      <c r="F2984" s="455">
        <v>1</v>
      </c>
      <c r="G2984" s="455">
        <v>1026.92</v>
      </c>
      <c r="H2984" s="455">
        <v>1026.92</v>
      </c>
      <c r="I2984" s="455" t="s">
        <v>2347</v>
      </c>
      <c r="J2984" s="455" t="s">
        <v>2277</v>
      </c>
    </row>
    <row r="2985" spans="2:10">
      <c r="B2985" s="454">
        <v>42845</v>
      </c>
      <c r="C2985" s="455" t="s">
        <v>2549</v>
      </c>
      <c r="D2985" s="455" t="s">
        <v>2281</v>
      </c>
      <c r="E2985" s="455" t="s">
        <v>2275</v>
      </c>
      <c r="F2985" s="455">
        <v>1</v>
      </c>
      <c r="G2985" s="455">
        <v>2052.0300000000002</v>
      </c>
      <c r="H2985" s="455">
        <v>2052.0300000000002</v>
      </c>
      <c r="I2985" s="455" t="s">
        <v>2347</v>
      </c>
      <c r="J2985" s="455" t="s">
        <v>2305</v>
      </c>
    </row>
    <row r="2986" spans="2:10">
      <c r="B2986" s="454">
        <v>42845</v>
      </c>
      <c r="C2986" s="455" t="s">
        <v>2333</v>
      </c>
      <c r="D2986" s="455" t="s">
        <v>2281</v>
      </c>
      <c r="E2986" s="455" t="s">
        <v>2334</v>
      </c>
      <c r="F2986" s="455">
        <v>1</v>
      </c>
      <c r="G2986" s="455">
        <v>800.97</v>
      </c>
      <c r="H2986" s="455">
        <v>800.97</v>
      </c>
      <c r="I2986" s="455" t="s">
        <v>2347</v>
      </c>
      <c r="J2986" s="455" t="s">
        <v>2305</v>
      </c>
    </row>
    <row r="2987" spans="2:10">
      <c r="B2987" s="454">
        <v>42845</v>
      </c>
      <c r="C2987" s="455" t="s">
        <v>2406</v>
      </c>
      <c r="D2987" s="455" t="s">
        <v>2274</v>
      </c>
      <c r="E2987" s="455" t="s">
        <v>2275</v>
      </c>
      <c r="F2987" s="455">
        <v>1</v>
      </c>
      <c r="G2987" s="455">
        <v>1331.25</v>
      </c>
      <c r="H2987" s="455">
        <v>1331.25</v>
      </c>
      <c r="I2987" s="455" t="s">
        <v>2347</v>
      </c>
      <c r="J2987" s="455" t="s">
        <v>2305</v>
      </c>
    </row>
    <row r="2988" spans="2:10">
      <c r="B2988" s="454">
        <v>42845</v>
      </c>
      <c r="C2988" s="455" t="s">
        <v>2635</v>
      </c>
      <c r="D2988" s="455" t="s">
        <v>2274</v>
      </c>
      <c r="E2988" s="455" t="s">
        <v>2301</v>
      </c>
      <c r="F2988" s="455">
        <v>1</v>
      </c>
      <c r="G2988" s="455">
        <v>534.62</v>
      </c>
      <c r="H2988" s="455">
        <v>534.62</v>
      </c>
      <c r="I2988" s="455" t="s">
        <v>2347</v>
      </c>
      <c r="J2988" s="455" t="s">
        <v>2289</v>
      </c>
    </row>
    <row r="2989" spans="2:10">
      <c r="B2989" s="454">
        <v>42845</v>
      </c>
      <c r="C2989" s="455" t="s">
        <v>2411</v>
      </c>
      <c r="D2989" s="455" t="s">
        <v>2274</v>
      </c>
      <c r="E2989" s="455" t="s">
        <v>2275</v>
      </c>
      <c r="F2989" s="455">
        <v>1</v>
      </c>
      <c r="G2989" s="455">
        <v>1849.56</v>
      </c>
      <c r="H2989" s="455">
        <v>1849.56</v>
      </c>
      <c r="I2989" s="455" t="s">
        <v>2276</v>
      </c>
      <c r="J2989" s="455" t="s">
        <v>2283</v>
      </c>
    </row>
    <row r="2990" spans="2:10">
      <c r="B2990" s="454">
        <v>42845</v>
      </c>
      <c r="C2990" s="455" t="s">
        <v>2413</v>
      </c>
      <c r="D2990" s="455" t="s">
        <v>2274</v>
      </c>
      <c r="E2990" s="455" t="s">
        <v>2275</v>
      </c>
      <c r="F2990" s="455">
        <v>1</v>
      </c>
      <c r="G2990" s="455">
        <v>1649.83</v>
      </c>
      <c r="H2990" s="455">
        <v>1649.83</v>
      </c>
      <c r="I2990" s="455" t="s">
        <v>2276</v>
      </c>
      <c r="J2990" s="455" t="s">
        <v>2277</v>
      </c>
    </row>
    <row r="2991" spans="2:10">
      <c r="B2991" s="454">
        <v>42845</v>
      </c>
      <c r="C2991" s="455" t="s">
        <v>2432</v>
      </c>
      <c r="D2991" s="455" t="s">
        <v>2274</v>
      </c>
      <c r="E2991" s="455" t="s">
        <v>2294</v>
      </c>
      <c r="F2991" s="455">
        <v>1</v>
      </c>
      <c r="G2991" s="455">
        <v>721.66</v>
      </c>
      <c r="H2991" s="455">
        <v>721.66</v>
      </c>
      <c r="I2991" s="455" t="s">
        <v>2276</v>
      </c>
      <c r="J2991" s="455" t="s">
        <v>2299</v>
      </c>
    </row>
    <row r="2992" spans="2:10">
      <c r="B2992" s="454">
        <v>42845</v>
      </c>
      <c r="C2992" s="455" t="s">
        <v>2407</v>
      </c>
      <c r="D2992" s="455" t="s">
        <v>2274</v>
      </c>
      <c r="E2992" s="455" t="s">
        <v>2301</v>
      </c>
      <c r="F2992" s="455">
        <v>1</v>
      </c>
      <c r="G2992" s="455">
        <v>628.55999999999995</v>
      </c>
      <c r="H2992" s="455">
        <v>628.55999999999995</v>
      </c>
      <c r="I2992" s="455" t="s">
        <v>2347</v>
      </c>
      <c r="J2992" s="455" t="s">
        <v>2279</v>
      </c>
    </row>
    <row r="2993" spans="2:10">
      <c r="B2993" s="454">
        <v>42845</v>
      </c>
      <c r="C2993" s="455" t="s">
        <v>2463</v>
      </c>
      <c r="D2993" s="455" t="s">
        <v>2274</v>
      </c>
      <c r="E2993" s="455" t="s">
        <v>2275</v>
      </c>
      <c r="F2993" s="455">
        <v>1</v>
      </c>
      <c r="G2993" s="455">
        <v>1777.65</v>
      </c>
      <c r="H2993" s="455">
        <v>1777.65</v>
      </c>
      <c r="I2993" s="455" t="s">
        <v>2347</v>
      </c>
      <c r="J2993" s="455" t="s">
        <v>2305</v>
      </c>
    </row>
    <row r="2994" spans="2:10">
      <c r="B2994" s="454">
        <v>42845</v>
      </c>
      <c r="C2994" s="455" t="s">
        <v>2487</v>
      </c>
      <c r="D2994" s="455" t="s">
        <v>2281</v>
      </c>
      <c r="E2994" s="455" t="s">
        <v>2296</v>
      </c>
      <c r="F2994" s="455">
        <v>1</v>
      </c>
      <c r="G2994" s="455">
        <v>1329.1</v>
      </c>
      <c r="H2994" s="455">
        <v>1329.1</v>
      </c>
      <c r="I2994" s="455" t="s">
        <v>2347</v>
      </c>
      <c r="J2994" s="455" t="s">
        <v>2305</v>
      </c>
    </row>
    <row r="2995" spans="2:10">
      <c r="B2995" s="454">
        <v>42845</v>
      </c>
      <c r="C2995" s="455" t="s">
        <v>2487</v>
      </c>
      <c r="D2995" s="455" t="s">
        <v>2281</v>
      </c>
      <c r="E2995" s="455" t="s">
        <v>2296</v>
      </c>
      <c r="F2995" s="455">
        <v>1</v>
      </c>
      <c r="G2995" s="455">
        <v>1329.1</v>
      </c>
      <c r="H2995" s="455">
        <v>1329.1</v>
      </c>
      <c r="I2995" s="455" t="s">
        <v>2347</v>
      </c>
      <c r="J2995" s="455" t="s">
        <v>2305</v>
      </c>
    </row>
    <row r="2996" spans="2:10">
      <c r="B2996" s="454">
        <v>42845</v>
      </c>
      <c r="C2996" s="455" t="s">
        <v>2491</v>
      </c>
      <c r="D2996" s="455" t="s">
        <v>2281</v>
      </c>
      <c r="E2996" s="455" t="s">
        <v>2296</v>
      </c>
      <c r="F2996" s="455">
        <v>1</v>
      </c>
      <c r="G2996" s="455">
        <v>1580.43</v>
      </c>
      <c r="H2996" s="455">
        <v>1580.43</v>
      </c>
      <c r="I2996" s="455" t="s">
        <v>2292</v>
      </c>
      <c r="J2996" s="455" t="s">
        <v>2299</v>
      </c>
    </row>
    <row r="2997" spans="2:10">
      <c r="B2997" s="454">
        <v>42845</v>
      </c>
      <c r="C2997" s="455" t="s">
        <v>2409</v>
      </c>
      <c r="D2997" s="455" t="s">
        <v>2274</v>
      </c>
      <c r="E2997" s="455" t="s">
        <v>2314</v>
      </c>
      <c r="F2997" s="455">
        <v>1</v>
      </c>
      <c r="G2997" s="455">
        <v>1380.66</v>
      </c>
      <c r="H2997" s="455">
        <v>1380.66</v>
      </c>
      <c r="I2997" s="455" t="s">
        <v>2292</v>
      </c>
      <c r="J2997" s="455" t="s">
        <v>2299</v>
      </c>
    </row>
    <row r="2998" spans="2:10">
      <c r="B2998" s="454">
        <v>42845</v>
      </c>
      <c r="C2998" s="455" t="s">
        <v>2336</v>
      </c>
      <c r="D2998" s="455" t="s">
        <v>2274</v>
      </c>
      <c r="E2998" s="455" t="s">
        <v>2275</v>
      </c>
      <c r="F2998" s="455">
        <v>1</v>
      </c>
      <c r="G2998" s="455">
        <v>1653.84</v>
      </c>
      <c r="H2998" s="455">
        <v>1653.84</v>
      </c>
      <c r="I2998" s="455" t="s">
        <v>2292</v>
      </c>
      <c r="J2998" s="455" t="s">
        <v>2277</v>
      </c>
    </row>
    <row r="2999" spans="2:10">
      <c r="B2999" s="454">
        <v>42845</v>
      </c>
      <c r="C2999" s="455" t="s">
        <v>2508</v>
      </c>
      <c r="D2999" s="455" t="s">
        <v>2274</v>
      </c>
      <c r="E2999" s="455" t="s">
        <v>2301</v>
      </c>
      <c r="F2999" s="455">
        <v>1</v>
      </c>
      <c r="G2999" s="455">
        <v>531.08000000000004</v>
      </c>
      <c r="H2999" s="455">
        <v>531.08000000000004</v>
      </c>
      <c r="I2999" s="455" t="s">
        <v>2292</v>
      </c>
      <c r="J2999" s="455" t="s">
        <v>2299</v>
      </c>
    </row>
    <row r="3000" spans="2:10">
      <c r="B3000" s="454">
        <v>42845</v>
      </c>
      <c r="C3000" s="455" t="s">
        <v>2349</v>
      </c>
      <c r="D3000" s="455" t="s">
        <v>2274</v>
      </c>
      <c r="E3000" s="455" t="s">
        <v>2301</v>
      </c>
      <c r="F3000" s="455">
        <v>1</v>
      </c>
      <c r="G3000" s="455">
        <v>1027.8699999999999</v>
      </c>
      <c r="H3000" s="455">
        <v>1027.8699999999999</v>
      </c>
      <c r="I3000" s="455" t="s">
        <v>2292</v>
      </c>
      <c r="J3000" s="455" t="s">
        <v>2289</v>
      </c>
    </row>
    <row r="3001" spans="2:10">
      <c r="B3001" s="454">
        <v>42845</v>
      </c>
      <c r="C3001" s="455" t="s">
        <v>2535</v>
      </c>
      <c r="D3001" s="455" t="s">
        <v>2274</v>
      </c>
      <c r="E3001" s="455" t="s">
        <v>2298</v>
      </c>
      <c r="F3001" s="455">
        <v>1</v>
      </c>
      <c r="G3001" s="455">
        <v>897.26</v>
      </c>
      <c r="H3001" s="455">
        <v>897.26</v>
      </c>
      <c r="I3001" s="455" t="s">
        <v>2276</v>
      </c>
      <c r="J3001" s="455" t="s">
        <v>2299</v>
      </c>
    </row>
    <row r="3002" spans="2:10">
      <c r="B3002" s="454">
        <v>42845</v>
      </c>
      <c r="C3002" s="455" t="s">
        <v>2642</v>
      </c>
      <c r="D3002" s="455" t="s">
        <v>2274</v>
      </c>
      <c r="E3002" s="455" t="s">
        <v>2275</v>
      </c>
      <c r="F3002" s="455">
        <v>1</v>
      </c>
      <c r="G3002" s="455">
        <v>1684.61</v>
      </c>
      <c r="H3002" s="455">
        <v>1684.61</v>
      </c>
      <c r="I3002" s="455" t="s">
        <v>2276</v>
      </c>
      <c r="J3002" s="455" t="s">
        <v>2283</v>
      </c>
    </row>
    <row r="3003" spans="2:10">
      <c r="B3003" s="454">
        <v>42845</v>
      </c>
      <c r="C3003" s="455" t="s">
        <v>2637</v>
      </c>
      <c r="D3003" s="455" t="s">
        <v>2274</v>
      </c>
      <c r="E3003" s="455" t="s">
        <v>2275</v>
      </c>
      <c r="F3003" s="455">
        <v>1</v>
      </c>
      <c r="G3003" s="455">
        <v>1673.33</v>
      </c>
      <c r="H3003" s="455">
        <v>1673.33</v>
      </c>
      <c r="I3003" s="455" t="s">
        <v>2276</v>
      </c>
      <c r="J3003" s="455" t="s">
        <v>2279</v>
      </c>
    </row>
    <row r="3004" spans="2:10">
      <c r="B3004" s="454">
        <v>42845</v>
      </c>
      <c r="C3004" s="455" t="s">
        <v>2632</v>
      </c>
      <c r="D3004" s="455" t="s">
        <v>2281</v>
      </c>
      <c r="E3004" s="455" t="s">
        <v>2282</v>
      </c>
      <c r="F3004" s="455">
        <v>1</v>
      </c>
      <c r="G3004" s="455">
        <v>470.38</v>
      </c>
      <c r="H3004" s="455">
        <v>470.38</v>
      </c>
      <c r="I3004" s="455" t="s">
        <v>2276</v>
      </c>
      <c r="J3004" s="455" t="s">
        <v>2283</v>
      </c>
    </row>
    <row r="3005" spans="2:10">
      <c r="B3005" s="454">
        <v>42845</v>
      </c>
      <c r="C3005" s="455" t="s">
        <v>2483</v>
      </c>
      <c r="D3005" s="455" t="s">
        <v>2274</v>
      </c>
      <c r="E3005" s="455" t="s">
        <v>2294</v>
      </c>
      <c r="F3005" s="455">
        <v>1</v>
      </c>
      <c r="G3005" s="455">
        <v>606.1</v>
      </c>
      <c r="H3005" s="455">
        <v>606.1</v>
      </c>
      <c r="I3005" s="455" t="s">
        <v>2292</v>
      </c>
      <c r="J3005" s="455" t="s">
        <v>2305</v>
      </c>
    </row>
    <row r="3006" spans="2:10">
      <c r="B3006" s="454">
        <v>42845</v>
      </c>
      <c r="C3006" s="455" t="s">
        <v>2519</v>
      </c>
      <c r="D3006" s="455" t="s">
        <v>2274</v>
      </c>
      <c r="E3006" s="455" t="s">
        <v>2275</v>
      </c>
      <c r="F3006" s="455">
        <v>1</v>
      </c>
      <c r="G3006" s="455">
        <v>1536.69</v>
      </c>
      <c r="H3006" s="455">
        <v>1536.69</v>
      </c>
      <c r="I3006" s="455" t="s">
        <v>2292</v>
      </c>
      <c r="J3006" s="455" t="s">
        <v>2305</v>
      </c>
    </row>
    <row r="3007" spans="2:10">
      <c r="B3007" s="454">
        <v>42845</v>
      </c>
      <c r="C3007" s="455" t="s">
        <v>2476</v>
      </c>
      <c r="D3007" s="455" t="s">
        <v>2274</v>
      </c>
      <c r="E3007" s="455" t="s">
        <v>2319</v>
      </c>
      <c r="F3007" s="455">
        <v>1</v>
      </c>
      <c r="G3007" s="455">
        <v>1074.8499999999999</v>
      </c>
      <c r="H3007" s="455">
        <v>1074.8499999999999</v>
      </c>
      <c r="I3007" s="455" t="s">
        <v>2292</v>
      </c>
      <c r="J3007" s="455" t="s">
        <v>2283</v>
      </c>
    </row>
    <row r="3008" spans="2:10">
      <c r="B3008" s="454">
        <v>42845</v>
      </c>
      <c r="C3008" s="455" t="s">
        <v>2350</v>
      </c>
      <c r="D3008" s="455" t="s">
        <v>2281</v>
      </c>
      <c r="E3008" s="455" t="s">
        <v>2301</v>
      </c>
      <c r="F3008" s="455">
        <v>1</v>
      </c>
      <c r="G3008" s="455">
        <v>626.70000000000005</v>
      </c>
      <c r="H3008" s="455">
        <v>626.70000000000005</v>
      </c>
      <c r="I3008" s="455" t="s">
        <v>2292</v>
      </c>
      <c r="J3008" s="455" t="s">
        <v>2305</v>
      </c>
    </row>
    <row r="3009" spans="2:10">
      <c r="B3009" s="454">
        <v>42845</v>
      </c>
      <c r="C3009" s="455" t="s">
        <v>2384</v>
      </c>
      <c r="D3009" s="455" t="s">
        <v>2274</v>
      </c>
      <c r="E3009" s="455" t="s">
        <v>2319</v>
      </c>
      <c r="F3009" s="455">
        <v>1</v>
      </c>
      <c r="G3009" s="455">
        <v>967.15</v>
      </c>
      <c r="H3009" s="455">
        <v>967.15</v>
      </c>
      <c r="I3009" s="455" t="s">
        <v>2347</v>
      </c>
      <c r="J3009" s="455" t="s">
        <v>2299</v>
      </c>
    </row>
    <row r="3010" spans="2:10">
      <c r="B3010" s="454">
        <v>42845</v>
      </c>
      <c r="C3010" s="455" t="s">
        <v>2393</v>
      </c>
      <c r="D3010" s="455" t="s">
        <v>2281</v>
      </c>
      <c r="E3010" s="455" t="s">
        <v>2390</v>
      </c>
      <c r="F3010" s="455">
        <v>1</v>
      </c>
      <c r="G3010" s="455">
        <v>601.20000000000005</v>
      </c>
      <c r="H3010" s="455">
        <v>601.20000000000005</v>
      </c>
      <c r="I3010" s="455" t="s">
        <v>2347</v>
      </c>
      <c r="J3010" s="455" t="s">
        <v>2283</v>
      </c>
    </row>
    <row r="3011" spans="2:10">
      <c r="B3011" s="454">
        <v>42845</v>
      </c>
      <c r="C3011" s="455" t="s">
        <v>2374</v>
      </c>
      <c r="D3011" s="455" t="s">
        <v>2274</v>
      </c>
      <c r="E3011" s="455" t="s">
        <v>2319</v>
      </c>
      <c r="F3011" s="455">
        <v>1</v>
      </c>
      <c r="G3011" s="455">
        <v>1183.05</v>
      </c>
      <c r="H3011" s="455">
        <v>1183.05</v>
      </c>
      <c r="I3011" s="455" t="s">
        <v>2347</v>
      </c>
      <c r="J3011" s="455" t="s">
        <v>2283</v>
      </c>
    </row>
    <row r="3012" spans="2:10">
      <c r="B3012" s="454">
        <v>42845</v>
      </c>
      <c r="C3012" s="455" t="s">
        <v>2622</v>
      </c>
      <c r="D3012" s="455" t="s">
        <v>2281</v>
      </c>
      <c r="E3012" s="455" t="s">
        <v>2390</v>
      </c>
      <c r="F3012" s="455">
        <v>1</v>
      </c>
      <c r="G3012" s="455">
        <v>1211.6300000000001</v>
      </c>
      <c r="H3012" s="455">
        <v>1211.6300000000001</v>
      </c>
      <c r="I3012" s="455" t="s">
        <v>2347</v>
      </c>
      <c r="J3012" s="455" t="s">
        <v>2299</v>
      </c>
    </row>
    <row r="3013" spans="2:10">
      <c r="B3013" s="454">
        <v>42845</v>
      </c>
      <c r="C3013" s="455" t="s">
        <v>2352</v>
      </c>
      <c r="D3013" s="455" t="s">
        <v>2274</v>
      </c>
      <c r="E3013" s="455" t="s">
        <v>2301</v>
      </c>
      <c r="F3013" s="455">
        <v>1</v>
      </c>
      <c r="G3013" s="455">
        <v>923.58</v>
      </c>
      <c r="H3013" s="455">
        <v>923.58</v>
      </c>
      <c r="I3013" s="455" t="s">
        <v>2276</v>
      </c>
      <c r="J3013" s="455" t="s">
        <v>2283</v>
      </c>
    </row>
    <row r="3014" spans="2:10">
      <c r="B3014" s="454">
        <v>42845</v>
      </c>
      <c r="C3014" s="455" t="s">
        <v>2354</v>
      </c>
      <c r="D3014" s="455" t="s">
        <v>2281</v>
      </c>
      <c r="E3014" s="455" t="s">
        <v>2285</v>
      </c>
      <c r="F3014" s="455">
        <v>1</v>
      </c>
      <c r="G3014" s="455">
        <v>385.73</v>
      </c>
      <c r="H3014" s="455">
        <v>385.73</v>
      </c>
      <c r="I3014" s="455" t="s">
        <v>2276</v>
      </c>
      <c r="J3014" s="455" t="s">
        <v>2277</v>
      </c>
    </row>
    <row r="3015" spans="2:10">
      <c r="B3015" s="454">
        <v>42845</v>
      </c>
      <c r="C3015" s="455" t="s">
        <v>2635</v>
      </c>
      <c r="D3015" s="455" t="s">
        <v>2274</v>
      </c>
      <c r="E3015" s="455" t="s">
        <v>2301</v>
      </c>
      <c r="F3015" s="455">
        <v>1</v>
      </c>
      <c r="G3015" s="455">
        <v>534.62</v>
      </c>
      <c r="H3015" s="455">
        <v>534.62</v>
      </c>
      <c r="I3015" s="455" t="s">
        <v>2276</v>
      </c>
      <c r="J3015" s="455" t="s">
        <v>2277</v>
      </c>
    </row>
    <row r="3016" spans="2:10">
      <c r="B3016" s="454">
        <v>42845</v>
      </c>
      <c r="C3016" s="455" t="s">
        <v>2434</v>
      </c>
      <c r="D3016" s="455" t="s">
        <v>2274</v>
      </c>
      <c r="E3016" s="455" t="s">
        <v>2301</v>
      </c>
      <c r="F3016" s="455">
        <v>1</v>
      </c>
      <c r="G3016" s="455">
        <v>575.02</v>
      </c>
      <c r="H3016" s="455">
        <v>575.02</v>
      </c>
      <c r="I3016" s="455" t="s">
        <v>2292</v>
      </c>
      <c r="J3016" s="455" t="s">
        <v>2305</v>
      </c>
    </row>
    <row r="3017" spans="2:10">
      <c r="B3017" s="454">
        <v>42845</v>
      </c>
      <c r="C3017" s="455" t="s">
        <v>2391</v>
      </c>
      <c r="D3017" s="455" t="s">
        <v>2274</v>
      </c>
      <c r="E3017" s="455" t="s">
        <v>2275</v>
      </c>
      <c r="F3017" s="455">
        <v>1</v>
      </c>
      <c r="G3017" s="455">
        <v>1642.76</v>
      </c>
      <c r="H3017" s="455">
        <v>1642.76</v>
      </c>
      <c r="I3017" s="455" t="s">
        <v>2292</v>
      </c>
      <c r="J3017" s="455" t="s">
        <v>2289</v>
      </c>
    </row>
    <row r="3018" spans="2:10">
      <c r="B3018" s="454">
        <v>42845</v>
      </c>
      <c r="C3018" s="455" t="s">
        <v>2344</v>
      </c>
      <c r="D3018" s="455" t="s">
        <v>2274</v>
      </c>
      <c r="E3018" s="455" t="s">
        <v>2319</v>
      </c>
      <c r="F3018" s="455">
        <v>1</v>
      </c>
      <c r="G3018" s="455">
        <v>972.69</v>
      </c>
      <c r="H3018" s="455">
        <v>972.69</v>
      </c>
      <c r="I3018" s="455" t="s">
        <v>2292</v>
      </c>
      <c r="J3018" s="455" t="s">
        <v>2305</v>
      </c>
    </row>
    <row r="3019" spans="2:10">
      <c r="B3019" s="454">
        <v>42845</v>
      </c>
      <c r="C3019" s="455" t="s">
        <v>2438</v>
      </c>
      <c r="D3019" s="455" t="s">
        <v>2274</v>
      </c>
      <c r="E3019" s="455" t="s">
        <v>2301</v>
      </c>
      <c r="F3019" s="455">
        <v>1</v>
      </c>
      <c r="G3019" s="455">
        <v>1131.52</v>
      </c>
      <c r="H3019" s="455">
        <v>1131.52</v>
      </c>
      <c r="I3019" s="455" t="s">
        <v>2276</v>
      </c>
      <c r="J3019" s="455" t="s">
        <v>2289</v>
      </c>
    </row>
    <row r="3020" spans="2:10">
      <c r="B3020" s="454">
        <v>42845</v>
      </c>
      <c r="C3020" s="455" t="s">
        <v>2495</v>
      </c>
      <c r="D3020" s="455" t="s">
        <v>2274</v>
      </c>
      <c r="E3020" s="455" t="s">
        <v>2301</v>
      </c>
      <c r="F3020" s="455">
        <v>1</v>
      </c>
      <c r="G3020" s="455">
        <v>658.56</v>
      </c>
      <c r="H3020" s="455">
        <v>658.56</v>
      </c>
      <c r="I3020" s="455" t="s">
        <v>2276</v>
      </c>
      <c r="J3020" s="455" t="s">
        <v>2305</v>
      </c>
    </row>
    <row r="3021" spans="2:10">
      <c r="B3021" s="454">
        <v>42845</v>
      </c>
      <c r="C3021" s="455" t="s">
        <v>2541</v>
      </c>
      <c r="D3021" s="455" t="s">
        <v>2281</v>
      </c>
      <c r="E3021" s="455" t="s">
        <v>2421</v>
      </c>
      <c r="F3021" s="455">
        <v>1</v>
      </c>
      <c r="G3021" s="455">
        <v>991.35</v>
      </c>
      <c r="H3021" s="455">
        <v>991.35</v>
      </c>
      <c r="I3021" s="455" t="s">
        <v>2276</v>
      </c>
      <c r="J3021" s="455" t="s">
        <v>2299</v>
      </c>
    </row>
    <row r="3022" spans="2:10">
      <c r="B3022" s="454">
        <v>42845</v>
      </c>
      <c r="C3022" s="455" t="s">
        <v>2467</v>
      </c>
      <c r="D3022" s="455" t="s">
        <v>2281</v>
      </c>
      <c r="E3022" s="455" t="s">
        <v>2285</v>
      </c>
      <c r="F3022" s="455">
        <v>1</v>
      </c>
      <c r="G3022" s="455">
        <v>1337.95</v>
      </c>
      <c r="H3022" s="455">
        <v>1337.95</v>
      </c>
      <c r="I3022" s="455" t="s">
        <v>2276</v>
      </c>
      <c r="J3022" s="455" t="s">
        <v>2305</v>
      </c>
    </row>
    <row r="3023" spans="2:10">
      <c r="B3023" s="454">
        <v>42845</v>
      </c>
      <c r="C3023" s="455" t="s">
        <v>2489</v>
      </c>
      <c r="D3023" s="455" t="s">
        <v>2274</v>
      </c>
      <c r="E3023" s="455" t="s">
        <v>2296</v>
      </c>
      <c r="F3023" s="455">
        <v>1</v>
      </c>
      <c r="G3023" s="455">
        <v>2656.73</v>
      </c>
      <c r="H3023" s="455">
        <v>2656.73</v>
      </c>
      <c r="I3023" s="455" t="s">
        <v>2276</v>
      </c>
      <c r="J3023" s="455" t="s">
        <v>2279</v>
      </c>
    </row>
    <row r="3024" spans="2:10">
      <c r="B3024" s="454">
        <v>42845</v>
      </c>
      <c r="C3024" s="455" t="s">
        <v>2424</v>
      </c>
      <c r="D3024" s="455" t="s">
        <v>2281</v>
      </c>
      <c r="E3024" s="455" t="s">
        <v>2296</v>
      </c>
      <c r="F3024" s="455">
        <v>1</v>
      </c>
      <c r="G3024" s="455">
        <v>2090.0700000000002</v>
      </c>
      <c r="H3024" s="455">
        <v>2090.0700000000002</v>
      </c>
      <c r="I3024" s="455" t="s">
        <v>2276</v>
      </c>
      <c r="J3024" s="455" t="s">
        <v>2279</v>
      </c>
    </row>
    <row r="3025" spans="2:10">
      <c r="B3025" s="454">
        <v>42846</v>
      </c>
      <c r="C3025" s="455" t="s">
        <v>2288</v>
      </c>
      <c r="D3025" s="455" t="s">
        <v>2281</v>
      </c>
      <c r="E3025" s="455" t="s">
        <v>2287</v>
      </c>
      <c r="F3025" s="455">
        <v>1</v>
      </c>
      <c r="G3025" s="455">
        <v>452.15</v>
      </c>
      <c r="H3025" s="455">
        <v>452.15</v>
      </c>
      <c r="I3025" s="455" t="s">
        <v>2292</v>
      </c>
      <c r="J3025" s="455" t="s">
        <v>2279</v>
      </c>
    </row>
    <row r="3026" spans="2:10">
      <c r="B3026" s="454">
        <v>42846</v>
      </c>
      <c r="C3026" s="455" t="s">
        <v>2434</v>
      </c>
      <c r="D3026" s="455" t="s">
        <v>2274</v>
      </c>
      <c r="E3026" s="455" t="s">
        <v>2301</v>
      </c>
      <c r="F3026" s="455">
        <v>1</v>
      </c>
      <c r="G3026" s="455">
        <v>575.02</v>
      </c>
      <c r="H3026" s="455">
        <v>575.02</v>
      </c>
      <c r="I3026" s="455" t="s">
        <v>2292</v>
      </c>
      <c r="J3026" s="455" t="s">
        <v>2305</v>
      </c>
    </row>
    <row r="3027" spans="2:10">
      <c r="B3027" s="454">
        <v>42846</v>
      </c>
      <c r="C3027" s="455" t="s">
        <v>2328</v>
      </c>
      <c r="D3027" s="455" t="s">
        <v>2274</v>
      </c>
      <c r="E3027" s="455" t="s">
        <v>2298</v>
      </c>
      <c r="F3027" s="455">
        <v>1</v>
      </c>
      <c r="G3027" s="455">
        <v>844.87</v>
      </c>
      <c r="H3027" s="455">
        <v>844.87</v>
      </c>
      <c r="I3027" s="455" t="s">
        <v>2276</v>
      </c>
      <c r="J3027" s="455" t="s">
        <v>2305</v>
      </c>
    </row>
    <row r="3028" spans="2:10">
      <c r="B3028" s="454">
        <v>42846</v>
      </c>
      <c r="C3028" s="455" t="s">
        <v>2312</v>
      </c>
      <c r="D3028" s="455" t="s">
        <v>2274</v>
      </c>
      <c r="E3028" s="455" t="s">
        <v>2298</v>
      </c>
      <c r="F3028" s="455">
        <v>1</v>
      </c>
      <c r="G3028" s="455">
        <v>792.84</v>
      </c>
      <c r="H3028" s="455">
        <v>792.84</v>
      </c>
      <c r="I3028" s="455" t="s">
        <v>2276</v>
      </c>
      <c r="J3028" s="455" t="s">
        <v>2279</v>
      </c>
    </row>
    <row r="3029" spans="2:10">
      <c r="B3029" s="454">
        <v>42846</v>
      </c>
      <c r="C3029" s="455" t="s">
        <v>2364</v>
      </c>
      <c r="D3029" s="455" t="s">
        <v>2274</v>
      </c>
      <c r="E3029" s="455" t="s">
        <v>2301</v>
      </c>
      <c r="F3029" s="455">
        <v>1</v>
      </c>
      <c r="G3029" s="455">
        <v>647.77</v>
      </c>
      <c r="H3029" s="455">
        <v>647.77</v>
      </c>
      <c r="I3029" s="455" t="s">
        <v>2276</v>
      </c>
      <c r="J3029" s="455" t="s">
        <v>2289</v>
      </c>
    </row>
    <row r="3030" spans="2:10">
      <c r="B3030" s="454">
        <v>42846</v>
      </c>
      <c r="C3030" s="455" t="s">
        <v>2646</v>
      </c>
      <c r="D3030" s="455" t="s">
        <v>2281</v>
      </c>
      <c r="E3030" s="455" t="s">
        <v>2298</v>
      </c>
      <c r="F3030" s="455">
        <v>1</v>
      </c>
      <c r="G3030" s="455">
        <v>991.84</v>
      </c>
      <c r="H3030" s="455">
        <v>991.84</v>
      </c>
      <c r="I3030" s="455" t="s">
        <v>2276</v>
      </c>
      <c r="J3030" s="455" t="s">
        <v>2289</v>
      </c>
    </row>
    <row r="3031" spans="2:10">
      <c r="B3031" s="454">
        <v>42846</v>
      </c>
      <c r="C3031" s="455" t="s">
        <v>2502</v>
      </c>
      <c r="D3031" s="455" t="s">
        <v>2274</v>
      </c>
      <c r="E3031" s="455" t="s">
        <v>2314</v>
      </c>
      <c r="F3031" s="455">
        <v>1</v>
      </c>
      <c r="G3031" s="455">
        <v>1151.57</v>
      </c>
      <c r="H3031" s="455">
        <v>1151.57</v>
      </c>
      <c r="I3031" s="455" t="s">
        <v>2276</v>
      </c>
      <c r="J3031" s="455" t="s">
        <v>2279</v>
      </c>
    </row>
    <row r="3032" spans="2:10">
      <c r="B3032" s="454">
        <v>42846</v>
      </c>
      <c r="C3032" s="455" t="s">
        <v>2307</v>
      </c>
      <c r="D3032" s="455" t="s">
        <v>2281</v>
      </c>
      <c r="E3032" s="455" t="s">
        <v>2298</v>
      </c>
      <c r="F3032" s="455">
        <v>1</v>
      </c>
      <c r="G3032" s="455">
        <v>594.89</v>
      </c>
      <c r="H3032" s="455">
        <v>594.89</v>
      </c>
      <c r="I3032" s="455" t="s">
        <v>2276</v>
      </c>
      <c r="J3032" s="455" t="s">
        <v>2277</v>
      </c>
    </row>
    <row r="3033" spans="2:10">
      <c r="B3033" s="454">
        <v>42846</v>
      </c>
      <c r="C3033" s="455" t="s">
        <v>2362</v>
      </c>
      <c r="D3033" s="455" t="s">
        <v>2274</v>
      </c>
      <c r="E3033" s="455" t="s">
        <v>2275</v>
      </c>
      <c r="F3033" s="455">
        <v>1</v>
      </c>
      <c r="G3033" s="455">
        <v>1725.57</v>
      </c>
      <c r="H3033" s="455">
        <v>1725.57</v>
      </c>
      <c r="I3033" s="455" t="s">
        <v>2276</v>
      </c>
      <c r="J3033" s="455" t="s">
        <v>2305</v>
      </c>
    </row>
    <row r="3034" spans="2:10">
      <c r="B3034" s="454">
        <v>42846</v>
      </c>
      <c r="C3034" s="455" t="s">
        <v>2369</v>
      </c>
      <c r="D3034" s="455" t="s">
        <v>2281</v>
      </c>
      <c r="E3034" s="455" t="s">
        <v>2282</v>
      </c>
      <c r="F3034" s="455">
        <v>1</v>
      </c>
      <c r="G3034" s="455">
        <v>368.04</v>
      </c>
      <c r="H3034" s="455">
        <v>368.04</v>
      </c>
      <c r="I3034" s="455" t="s">
        <v>2276</v>
      </c>
      <c r="J3034" s="455" t="s">
        <v>2283</v>
      </c>
    </row>
    <row r="3035" spans="2:10">
      <c r="B3035" s="454">
        <v>42846</v>
      </c>
      <c r="C3035" s="455" t="s">
        <v>2413</v>
      </c>
      <c r="D3035" s="455" t="s">
        <v>2274</v>
      </c>
      <c r="E3035" s="455" t="s">
        <v>2275</v>
      </c>
      <c r="F3035" s="455">
        <v>1</v>
      </c>
      <c r="G3035" s="455">
        <v>1649.83</v>
      </c>
      <c r="H3035" s="455">
        <v>1649.83</v>
      </c>
      <c r="I3035" s="455" t="s">
        <v>2276</v>
      </c>
      <c r="J3035" s="455" t="s">
        <v>2299</v>
      </c>
    </row>
    <row r="3036" spans="2:10">
      <c r="B3036" s="454">
        <v>42846</v>
      </c>
      <c r="C3036" s="455" t="s">
        <v>2494</v>
      </c>
      <c r="D3036" s="455" t="s">
        <v>2274</v>
      </c>
      <c r="E3036" s="455" t="s">
        <v>2314</v>
      </c>
      <c r="F3036" s="455">
        <v>1</v>
      </c>
      <c r="G3036" s="455">
        <v>947.8</v>
      </c>
      <c r="H3036" s="455">
        <v>947.8</v>
      </c>
      <c r="I3036" s="455" t="s">
        <v>2276</v>
      </c>
      <c r="J3036" s="455" t="s">
        <v>2289</v>
      </c>
    </row>
    <row r="3037" spans="2:10">
      <c r="B3037" s="454">
        <v>42846</v>
      </c>
      <c r="C3037" s="455" t="s">
        <v>2647</v>
      </c>
      <c r="D3037" s="455" t="s">
        <v>2274</v>
      </c>
      <c r="E3037" s="455" t="s">
        <v>2319</v>
      </c>
      <c r="F3037" s="455">
        <v>1</v>
      </c>
      <c r="G3037" s="455">
        <v>829.72</v>
      </c>
      <c r="H3037" s="455">
        <v>829.72</v>
      </c>
      <c r="I3037" s="455" t="s">
        <v>2276</v>
      </c>
      <c r="J3037" s="455" t="s">
        <v>2305</v>
      </c>
    </row>
    <row r="3038" spans="2:10">
      <c r="B3038" s="454">
        <v>42846</v>
      </c>
      <c r="C3038" s="455" t="s">
        <v>2475</v>
      </c>
      <c r="D3038" s="455" t="s">
        <v>2274</v>
      </c>
      <c r="E3038" s="455" t="s">
        <v>2296</v>
      </c>
      <c r="F3038" s="455">
        <v>1</v>
      </c>
      <c r="G3038" s="455">
        <v>2687.09</v>
      </c>
      <c r="H3038" s="455">
        <v>2687.09</v>
      </c>
      <c r="I3038" s="455" t="s">
        <v>2292</v>
      </c>
      <c r="J3038" s="455" t="s">
        <v>2299</v>
      </c>
    </row>
    <row r="3039" spans="2:10">
      <c r="B3039" s="454">
        <v>42846</v>
      </c>
      <c r="C3039" s="455" t="s">
        <v>2381</v>
      </c>
      <c r="D3039" s="455" t="s">
        <v>2274</v>
      </c>
      <c r="E3039" s="455" t="s">
        <v>2319</v>
      </c>
      <c r="F3039" s="455">
        <v>1</v>
      </c>
      <c r="G3039" s="455">
        <v>805.39</v>
      </c>
      <c r="H3039" s="455">
        <v>805.39</v>
      </c>
      <c r="I3039" s="455" t="s">
        <v>2292</v>
      </c>
      <c r="J3039" s="455" t="s">
        <v>2283</v>
      </c>
    </row>
    <row r="3040" spans="2:10">
      <c r="B3040" s="454">
        <v>42846</v>
      </c>
      <c r="C3040" s="455" t="s">
        <v>2641</v>
      </c>
      <c r="D3040" s="455" t="s">
        <v>2274</v>
      </c>
      <c r="E3040" s="455" t="s">
        <v>2296</v>
      </c>
      <c r="F3040" s="455">
        <v>1</v>
      </c>
      <c r="G3040" s="455">
        <v>3002.36</v>
      </c>
      <c r="H3040" s="455">
        <v>3002.36</v>
      </c>
      <c r="I3040" s="455" t="s">
        <v>2292</v>
      </c>
      <c r="J3040" s="455" t="s">
        <v>2277</v>
      </c>
    </row>
    <row r="3041" spans="2:10">
      <c r="B3041" s="454">
        <v>42846</v>
      </c>
      <c r="C3041" s="455" t="s">
        <v>2443</v>
      </c>
      <c r="D3041" s="455" t="s">
        <v>2274</v>
      </c>
      <c r="E3041" s="455" t="s">
        <v>2294</v>
      </c>
      <c r="F3041" s="455">
        <v>1</v>
      </c>
      <c r="G3041" s="455">
        <v>895.77</v>
      </c>
      <c r="H3041" s="455">
        <v>895.77</v>
      </c>
      <c r="I3041" s="455" t="s">
        <v>2292</v>
      </c>
      <c r="J3041" s="455" t="s">
        <v>2305</v>
      </c>
    </row>
    <row r="3042" spans="2:10">
      <c r="B3042" s="454">
        <v>42846</v>
      </c>
      <c r="C3042" s="455" t="s">
        <v>2496</v>
      </c>
      <c r="D3042" s="455" t="s">
        <v>2281</v>
      </c>
      <c r="E3042" s="455" t="s">
        <v>2275</v>
      </c>
      <c r="F3042" s="455">
        <v>1</v>
      </c>
      <c r="G3042" s="455">
        <v>1922.72</v>
      </c>
      <c r="H3042" s="455">
        <v>1922.72</v>
      </c>
      <c r="I3042" s="455" t="s">
        <v>2292</v>
      </c>
      <c r="J3042" s="455" t="s">
        <v>2299</v>
      </c>
    </row>
    <row r="3043" spans="2:10">
      <c r="B3043" s="454">
        <v>42846</v>
      </c>
      <c r="C3043" s="455" t="s">
        <v>2308</v>
      </c>
      <c r="D3043" s="455" t="s">
        <v>2274</v>
      </c>
      <c r="E3043" s="455" t="s">
        <v>2301</v>
      </c>
      <c r="F3043" s="455">
        <v>1</v>
      </c>
      <c r="G3043" s="455">
        <v>612.32000000000005</v>
      </c>
      <c r="H3043" s="455">
        <v>612.32000000000005</v>
      </c>
      <c r="I3043" s="455" t="s">
        <v>2292</v>
      </c>
      <c r="J3043" s="455" t="s">
        <v>2299</v>
      </c>
    </row>
    <row r="3044" spans="2:10">
      <c r="B3044" s="454">
        <v>42846</v>
      </c>
      <c r="C3044" s="455" t="s">
        <v>2413</v>
      </c>
      <c r="D3044" s="455" t="s">
        <v>2274</v>
      </c>
      <c r="E3044" s="455" t="s">
        <v>2275</v>
      </c>
      <c r="F3044" s="455">
        <v>1</v>
      </c>
      <c r="G3044" s="455">
        <v>1649.83</v>
      </c>
      <c r="H3044" s="455">
        <v>1649.83</v>
      </c>
      <c r="I3044" s="455" t="s">
        <v>2292</v>
      </c>
      <c r="J3044" s="455" t="s">
        <v>2289</v>
      </c>
    </row>
    <row r="3045" spans="2:10">
      <c r="B3045" s="454">
        <v>42846</v>
      </c>
      <c r="C3045" s="455" t="s">
        <v>2498</v>
      </c>
      <c r="D3045" s="455" t="s">
        <v>2274</v>
      </c>
      <c r="E3045" s="455" t="s">
        <v>2285</v>
      </c>
      <c r="F3045" s="455">
        <v>1</v>
      </c>
      <c r="G3045" s="455">
        <v>495.87</v>
      </c>
      <c r="H3045" s="455">
        <v>495.87</v>
      </c>
      <c r="I3045" s="455" t="s">
        <v>2292</v>
      </c>
      <c r="J3045" s="455" t="s">
        <v>2289</v>
      </c>
    </row>
    <row r="3046" spans="2:10">
      <c r="B3046" s="454">
        <v>42846</v>
      </c>
      <c r="C3046" s="455" t="s">
        <v>2404</v>
      </c>
      <c r="D3046" s="455" t="s">
        <v>2274</v>
      </c>
      <c r="E3046" s="455" t="s">
        <v>2275</v>
      </c>
      <c r="F3046" s="455">
        <v>1</v>
      </c>
      <c r="G3046" s="455">
        <v>1763.76</v>
      </c>
      <c r="H3046" s="455">
        <v>1763.76</v>
      </c>
      <c r="I3046" s="455" t="s">
        <v>2292</v>
      </c>
      <c r="J3046" s="455" t="s">
        <v>2305</v>
      </c>
    </row>
    <row r="3047" spans="2:10">
      <c r="B3047" s="454">
        <v>42847</v>
      </c>
      <c r="C3047" s="455" t="s">
        <v>2435</v>
      </c>
      <c r="D3047" s="455" t="s">
        <v>2281</v>
      </c>
      <c r="E3047" s="455" t="s">
        <v>2282</v>
      </c>
      <c r="F3047" s="455">
        <v>1</v>
      </c>
      <c r="G3047" s="455">
        <v>1478.55</v>
      </c>
      <c r="H3047" s="455">
        <v>1478.55</v>
      </c>
      <c r="I3047" s="455" t="s">
        <v>2292</v>
      </c>
      <c r="J3047" s="455" t="s">
        <v>2305</v>
      </c>
    </row>
    <row r="3048" spans="2:10">
      <c r="B3048" s="454">
        <v>42847</v>
      </c>
      <c r="C3048" s="455" t="s">
        <v>2533</v>
      </c>
      <c r="D3048" s="455" t="s">
        <v>2281</v>
      </c>
      <c r="E3048" s="455" t="s">
        <v>2282</v>
      </c>
      <c r="F3048" s="455">
        <v>1</v>
      </c>
      <c r="G3048" s="455">
        <v>352.85</v>
      </c>
      <c r="H3048" s="455">
        <v>352.85</v>
      </c>
      <c r="I3048" s="455" t="s">
        <v>2292</v>
      </c>
      <c r="J3048" s="455" t="s">
        <v>2279</v>
      </c>
    </row>
    <row r="3049" spans="2:10">
      <c r="B3049" s="454">
        <v>42847</v>
      </c>
      <c r="C3049" s="455" t="s">
        <v>2366</v>
      </c>
      <c r="D3049" s="455" t="s">
        <v>2274</v>
      </c>
      <c r="E3049" s="455" t="s">
        <v>2275</v>
      </c>
      <c r="F3049" s="455">
        <v>1</v>
      </c>
      <c r="G3049" s="455">
        <v>2116.0500000000002</v>
      </c>
      <c r="H3049" s="455">
        <v>2116.0500000000002</v>
      </c>
      <c r="I3049" s="455" t="s">
        <v>2292</v>
      </c>
      <c r="J3049" s="455" t="s">
        <v>2283</v>
      </c>
    </row>
    <row r="3050" spans="2:10">
      <c r="B3050" s="454">
        <v>42847</v>
      </c>
      <c r="C3050" s="455" t="s">
        <v>2551</v>
      </c>
      <c r="D3050" s="455" t="s">
        <v>2281</v>
      </c>
      <c r="E3050" s="455" t="s">
        <v>2282</v>
      </c>
      <c r="F3050" s="455">
        <v>1</v>
      </c>
      <c r="G3050" s="455">
        <v>493.11</v>
      </c>
      <c r="H3050" s="455">
        <v>493.11</v>
      </c>
      <c r="I3050" s="455" t="s">
        <v>2292</v>
      </c>
      <c r="J3050" s="455" t="s">
        <v>2277</v>
      </c>
    </row>
    <row r="3051" spans="2:10">
      <c r="B3051" s="454">
        <v>42847</v>
      </c>
      <c r="C3051" s="455" t="s">
        <v>2302</v>
      </c>
      <c r="D3051" s="455" t="s">
        <v>2281</v>
      </c>
      <c r="E3051" s="455" t="s">
        <v>2298</v>
      </c>
      <c r="F3051" s="455">
        <v>1</v>
      </c>
      <c r="G3051" s="455">
        <v>1516.04</v>
      </c>
      <c r="H3051" s="455">
        <v>1516.04</v>
      </c>
      <c r="I3051" s="455" t="s">
        <v>2292</v>
      </c>
      <c r="J3051" s="455" t="s">
        <v>2283</v>
      </c>
    </row>
    <row r="3052" spans="2:10">
      <c r="B3052" s="454">
        <v>42847</v>
      </c>
      <c r="C3052" s="455" t="s">
        <v>2582</v>
      </c>
      <c r="D3052" s="455" t="s">
        <v>2281</v>
      </c>
      <c r="E3052" s="455" t="s">
        <v>2282</v>
      </c>
      <c r="F3052" s="455">
        <v>1</v>
      </c>
      <c r="G3052" s="455">
        <v>733.63</v>
      </c>
      <c r="H3052" s="455">
        <v>733.63</v>
      </c>
      <c r="I3052" s="455" t="s">
        <v>2292</v>
      </c>
      <c r="J3052" s="455" t="s">
        <v>2279</v>
      </c>
    </row>
    <row r="3053" spans="2:10">
      <c r="B3053" s="454">
        <v>42847</v>
      </c>
      <c r="C3053" s="455" t="s">
        <v>2535</v>
      </c>
      <c r="D3053" s="455" t="s">
        <v>2274</v>
      </c>
      <c r="E3053" s="455" t="s">
        <v>2298</v>
      </c>
      <c r="F3053" s="455">
        <v>1</v>
      </c>
      <c r="G3053" s="455">
        <v>897.26</v>
      </c>
      <c r="H3053" s="455">
        <v>897.26</v>
      </c>
      <c r="I3053" s="455" t="s">
        <v>2292</v>
      </c>
      <c r="J3053" s="455" t="s">
        <v>2277</v>
      </c>
    </row>
    <row r="3054" spans="2:10">
      <c r="B3054" s="454">
        <v>42847</v>
      </c>
      <c r="C3054" s="455" t="s">
        <v>2529</v>
      </c>
      <c r="D3054" s="455" t="s">
        <v>2281</v>
      </c>
      <c r="E3054" s="455" t="s">
        <v>2298</v>
      </c>
      <c r="F3054" s="455">
        <v>1</v>
      </c>
      <c r="G3054" s="455">
        <v>748.28</v>
      </c>
      <c r="H3054" s="455">
        <v>748.28</v>
      </c>
      <c r="I3054" s="455" t="s">
        <v>2292</v>
      </c>
      <c r="J3054" s="455" t="s">
        <v>2279</v>
      </c>
    </row>
    <row r="3055" spans="2:10">
      <c r="B3055" s="454">
        <v>42847</v>
      </c>
      <c r="C3055" s="455" t="s">
        <v>2371</v>
      </c>
      <c r="D3055" s="455" t="s">
        <v>2274</v>
      </c>
      <c r="E3055" s="455" t="s">
        <v>2275</v>
      </c>
      <c r="F3055" s="455">
        <v>1</v>
      </c>
      <c r="G3055" s="455">
        <v>2123.64</v>
      </c>
      <c r="H3055" s="455">
        <v>2123.64</v>
      </c>
      <c r="I3055" s="455" t="s">
        <v>2292</v>
      </c>
      <c r="J3055" s="455" t="s">
        <v>2279</v>
      </c>
    </row>
    <row r="3056" spans="2:10">
      <c r="B3056" s="454">
        <v>42847</v>
      </c>
      <c r="C3056" s="455" t="s">
        <v>2598</v>
      </c>
      <c r="D3056" s="455" t="s">
        <v>2274</v>
      </c>
      <c r="E3056" s="455" t="s">
        <v>2319</v>
      </c>
      <c r="F3056" s="455">
        <v>1</v>
      </c>
      <c r="G3056" s="455">
        <v>810.33</v>
      </c>
      <c r="H3056" s="455">
        <v>810.33</v>
      </c>
      <c r="I3056" s="455" t="s">
        <v>2292</v>
      </c>
      <c r="J3056" s="455" t="s">
        <v>2289</v>
      </c>
    </row>
    <row r="3057" spans="2:10">
      <c r="B3057" s="454">
        <v>42847</v>
      </c>
      <c r="C3057" s="455" t="s">
        <v>2552</v>
      </c>
      <c r="D3057" s="455" t="s">
        <v>2274</v>
      </c>
      <c r="E3057" s="455" t="s">
        <v>2314</v>
      </c>
      <c r="F3057" s="455">
        <v>1</v>
      </c>
      <c r="G3057" s="455">
        <v>1125.51</v>
      </c>
      <c r="H3057" s="455">
        <v>1125.51</v>
      </c>
      <c r="I3057" s="455" t="s">
        <v>2292</v>
      </c>
      <c r="J3057" s="455" t="s">
        <v>2299</v>
      </c>
    </row>
    <row r="3058" spans="2:10">
      <c r="B3058" s="454">
        <v>42847</v>
      </c>
      <c r="C3058" s="455" t="s">
        <v>2415</v>
      </c>
      <c r="D3058" s="455" t="s">
        <v>2274</v>
      </c>
      <c r="E3058" s="455" t="s">
        <v>2301</v>
      </c>
      <c r="F3058" s="455">
        <v>1</v>
      </c>
      <c r="G3058" s="455">
        <v>951.1</v>
      </c>
      <c r="H3058" s="455">
        <v>951.1</v>
      </c>
      <c r="I3058" s="455" t="s">
        <v>2292</v>
      </c>
      <c r="J3058" s="455" t="s">
        <v>2277</v>
      </c>
    </row>
    <row r="3059" spans="2:10">
      <c r="B3059" s="454">
        <v>42847</v>
      </c>
      <c r="C3059" s="455" t="s">
        <v>2361</v>
      </c>
      <c r="D3059" s="455" t="s">
        <v>2274</v>
      </c>
      <c r="E3059" s="455" t="s">
        <v>2275</v>
      </c>
      <c r="F3059" s="455">
        <v>1</v>
      </c>
      <c r="G3059" s="455">
        <v>1398.86</v>
      </c>
      <c r="H3059" s="455">
        <v>1398.86</v>
      </c>
      <c r="I3059" s="455" t="s">
        <v>2276</v>
      </c>
      <c r="J3059" s="455" t="s">
        <v>2283</v>
      </c>
    </row>
    <row r="3060" spans="2:10">
      <c r="B3060" s="454">
        <v>42847</v>
      </c>
      <c r="C3060" s="455" t="s">
        <v>2341</v>
      </c>
      <c r="D3060" s="455" t="s">
        <v>2274</v>
      </c>
      <c r="E3060" s="455" t="s">
        <v>2314</v>
      </c>
      <c r="F3060" s="455">
        <v>1</v>
      </c>
      <c r="G3060" s="455">
        <v>977.02</v>
      </c>
      <c r="H3060" s="455">
        <v>977.02</v>
      </c>
      <c r="I3060" s="455" t="s">
        <v>2276</v>
      </c>
      <c r="J3060" s="455" t="s">
        <v>2279</v>
      </c>
    </row>
    <row r="3061" spans="2:10">
      <c r="B3061" s="454">
        <v>42847</v>
      </c>
      <c r="C3061" s="455" t="s">
        <v>2423</v>
      </c>
      <c r="D3061" s="455" t="s">
        <v>2274</v>
      </c>
      <c r="E3061" s="455" t="s">
        <v>2301</v>
      </c>
      <c r="F3061" s="455">
        <v>1</v>
      </c>
      <c r="G3061" s="455">
        <v>1071.82</v>
      </c>
      <c r="H3061" s="455">
        <v>1071.82</v>
      </c>
      <c r="I3061" s="455" t="s">
        <v>2276</v>
      </c>
      <c r="J3061" s="455" t="s">
        <v>2289</v>
      </c>
    </row>
    <row r="3062" spans="2:10">
      <c r="B3062" s="454">
        <v>42847</v>
      </c>
      <c r="C3062" s="455" t="s">
        <v>2409</v>
      </c>
      <c r="D3062" s="455" t="s">
        <v>2274</v>
      </c>
      <c r="E3062" s="455" t="s">
        <v>2314</v>
      </c>
      <c r="F3062" s="455">
        <v>1</v>
      </c>
      <c r="G3062" s="455">
        <v>1380.66</v>
      </c>
      <c r="H3062" s="455">
        <v>1380.66</v>
      </c>
      <c r="I3062" s="455" t="s">
        <v>2347</v>
      </c>
      <c r="J3062" s="455" t="s">
        <v>2299</v>
      </c>
    </row>
    <row r="3063" spans="2:10">
      <c r="B3063" s="454">
        <v>42847</v>
      </c>
      <c r="C3063" s="455" t="s">
        <v>2628</v>
      </c>
      <c r="D3063" s="455" t="s">
        <v>2274</v>
      </c>
      <c r="E3063" s="455" t="s">
        <v>2314</v>
      </c>
      <c r="F3063" s="455">
        <v>1</v>
      </c>
      <c r="G3063" s="455">
        <v>1141.1500000000001</v>
      </c>
      <c r="H3063" s="455">
        <v>1141.1500000000001</v>
      </c>
      <c r="I3063" s="455" t="s">
        <v>2347</v>
      </c>
      <c r="J3063" s="455" t="s">
        <v>2305</v>
      </c>
    </row>
    <row r="3064" spans="2:10">
      <c r="B3064" s="454">
        <v>42847</v>
      </c>
      <c r="C3064" s="455" t="s">
        <v>2644</v>
      </c>
      <c r="D3064" s="455" t="s">
        <v>2274</v>
      </c>
      <c r="E3064" s="455" t="s">
        <v>2314</v>
      </c>
      <c r="F3064" s="455">
        <v>1</v>
      </c>
      <c r="G3064" s="455">
        <v>1301.17</v>
      </c>
      <c r="H3064" s="455">
        <v>1301.17</v>
      </c>
      <c r="I3064" s="455" t="s">
        <v>2347</v>
      </c>
      <c r="J3064" s="455" t="s">
        <v>2289</v>
      </c>
    </row>
    <row r="3065" spans="2:10">
      <c r="B3065" s="454">
        <v>42847</v>
      </c>
      <c r="C3065" s="455" t="s">
        <v>2355</v>
      </c>
      <c r="D3065" s="455" t="s">
        <v>2281</v>
      </c>
      <c r="E3065" s="455" t="s">
        <v>2287</v>
      </c>
      <c r="F3065" s="455">
        <v>1</v>
      </c>
      <c r="G3065" s="455">
        <v>1284.5</v>
      </c>
      <c r="H3065" s="455">
        <v>1284.5</v>
      </c>
      <c r="I3065" s="455" t="s">
        <v>2292</v>
      </c>
      <c r="J3065" s="455" t="s">
        <v>2277</v>
      </c>
    </row>
    <row r="3066" spans="2:10">
      <c r="B3066" s="454">
        <v>42847</v>
      </c>
      <c r="C3066" s="455" t="s">
        <v>2489</v>
      </c>
      <c r="D3066" s="455" t="s">
        <v>2274</v>
      </c>
      <c r="E3066" s="455" t="s">
        <v>2296</v>
      </c>
      <c r="F3066" s="455">
        <v>1</v>
      </c>
      <c r="G3066" s="455">
        <v>2656.73</v>
      </c>
      <c r="H3066" s="455">
        <v>2656.73</v>
      </c>
      <c r="I3066" s="455" t="s">
        <v>2292</v>
      </c>
      <c r="J3066" s="455" t="s">
        <v>2299</v>
      </c>
    </row>
    <row r="3067" spans="2:10">
      <c r="B3067" s="454">
        <v>42847</v>
      </c>
      <c r="C3067" s="455" t="s">
        <v>2313</v>
      </c>
      <c r="D3067" s="455" t="s">
        <v>2274</v>
      </c>
      <c r="E3067" s="455" t="s">
        <v>2314</v>
      </c>
      <c r="F3067" s="455">
        <v>1</v>
      </c>
      <c r="G3067" s="455">
        <v>930.27</v>
      </c>
      <c r="H3067" s="455">
        <v>930.27</v>
      </c>
      <c r="I3067" s="455" t="s">
        <v>2292</v>
      </c>
      <c r="J3067" s="455" t="s">
        <v>2305</v>
      </c>
    </row>
    <row r="3068" spans="2:10">
      <c r="B3068" s="454">
        <v>42847</v>
      </c>
      <c r="C3068" s="455" t="s">
        <v>2642</v>
      </c>
      <c r="D3068" s="455" t="s">
        <v>2274</v>
      </c>
      <c r="E3068" s="455" t="s">
        <v>2275</v>
      </c>
      <c r="F3068" s="455">
        <v>1</v>
      </c>
      <c r="G3068" s="455">
        <v>1684.61</v>
      </c>
      <c r="H3068" s="455">
        <v>1684.61</v>
      </c>
      <c r="I3068" s="455" t="s">
        <v>2292</v>
      </c>
      <c r="J3068" s="455" t="s">
        <v>2305</v>
      </c>
    </row>
    <row r="3069" spans="2:10">
      <c r="B3069" s="454">
        <v>42847</v>
      </c>
      <c r="C3069" s="455" t="s">
        <v>2300</v>
      </c>
      <c r="D3069" s="455" t="s">
        <v>2274</v>
      </c>
      <c r="E3069" s="455" t="s">
        <v>2301</v>
      </c>
      <c r="F3069" s="455">
        <v>1</v>
      </c>
      <c r="G3069" s="455">
        <v>1030.1500000000001</v>
      </c>
      <c r="H3069" s="455">
        <v>1030.1500000000001</v>
      </c>
      <c r="I3069" s="455" t="s">
        <v>2276</v>
      </c>
      <c r="J3069" s="455" t="s">
        <v>2289</v>
      </c>
    </row>
    <row r="3070" spans="2:10">
      <c r="B3070" s="454">
        <v>42847</v>
      </c>
      <c r="C3070" s="455" t="s">
        <v>2593</v>
      </c>
      <c r="D3070" s="455" t="s">
        <v>2281</v>
      </c>
      <c r="E3070" s="455" t="s">
        <v>2282</v>
      </c>
      <c r="F3070" s="455">
        <v>1</v>
      </c>
      <c r="G3070" s="455">
        <v>898.79</v>
      </c>
      <c r="H3070" s="455">
        <v>898.79</v>
      </c>
      <c r="I3070" s="455" t="s">
        <v>2276</v>
      </c>
      <c r="J3070" s="455" t="s">
        <v>2279</v>
      </c>
    </row>
    <row r="3071" spans="2:10">
      <c r="B3071" s="454">
        <v>42847</v>
      </c>
      <c r="C3071" s="455" t="s">
        <v>2481</v>
      </c>
      <c r="D3071" s="455" t="s">
        <v>2281</v>
      </c>
      <c r="E3071" s="455" t="s">
        <v>2421</v>
      </c>
      <c r="F3071" s="455">
        <v>1</v>
      </c>
      <c r="G3071" s="455">
        <v>796.26</v>
      </c>
      <c r="H3071" s="455">
        <v>796.26</v>
      </c>
      <c r="I3071" s="455" t="s">
        <v>2276</v>
      </c>
      <c r="J3071" s="455" t="s">
        <v>2277</v>
      </c>
    </row>
    <row r="3072" spans="2:10">
      <c r="B3072" s="454">
        <v>42847</v>
      </c>
      <c r="C3072" s="455" t="s">
        <v>2505</v>
      </c>
      <c r="D3072" s="455" t="s">
        <v>2274</v>
      </c>
      <c r="E3072" s="455" t="s">
        <v>2301</v>
      </c>
      <c r="F3072" s="455">
        <v>1</v>
      </c>
      <c r="G3072" s="455">
        <v>675.44</v>
      </c>
      <c r="H3072" s="455">
        <v>675.44</v>
      </c>
      <c r="I3072" s="455" t="s">
        <v>2276</v>
      </c>
      <c r="J3072" s="455" t="s">
        <v>2283</v>
      </c>
    </row>
    <row r="3073" spans="2:10">
      <c r="B3073" s="454">
        <v>42848</v>
      </c>
      <c r="C3073" s="455" t="s">
        <v>2433</v>
      </c>
      <c r="D3073" s="455" t="s">
        <v>2281</v>
      </c>
      <c r="E3073" s="455" t="s">
        <v>2287</v>
      </c>
      <c r="F3073" s="455">
        <v>1</v>
      </c>
      <c r="G3073" s="455">
        <v>393.16</v>
      </c>
      <c r="H3073" s="455">
        <v>393.16</v>
      </c>
      <c r="I3073" s="455" t="s">
        <v>2347</v>
      </c>
      <c r="J3073" s="455" t="s">
        <v>2283</v>
      </c>
    </row>
    <row r="3074" spans="2:10">
      <c r="B3074" s="454">
        <v>42848</v>
      </c>
      <c r="C3074" s="455" t="s">
        <v>2617</v>
      </c>
      <c r="D3074" s="455" t="s">
        <v>2274</v>
      </c>
      <c r="E3074" s="455" t="s">
        <v>2296</v>
      </c>
      <c r="F3074" s="455">
        <v>1</v>
      </c>
      <c r="G3074" s="455">
        <v>2526.15</v>
      </c>
      <c r="H3074" s="455">
        <v>2526.15</v>
      </c>
      <c r="I3074" s="455" t="s">
        <v>2347</v>
      </c>
      <c r="J3074" s="455" t="s">
        <v>2277</v>
      </c>
    </row>
    <row r="3075" spans="2:10">
      <c r="B3075" s="454">
        <v>42848</v>
      </c>
      <c r="C3075" s="455" t="s">
        <v>2304</v>
      </c>
      <c r="D3075" s="455" t="s">
        <v>2274</v>
      </c>
      <c r="E3075" s="455" t="s">
        <v>2301</v>
      </c>
      <c r="F3075" s="455">
        <v>1</v>
      </c>
      <c r="G3075" s="455">
        <v>747.69</v>
      </c>
      <c r="H3075" s="455">
        <v>747.69</v>
      </c>
      <c r="I3075" s="455" t="s">
        <v>2347</v>
      </c>
      <c r="J3075" s="455" t="s">
        <v>2277</v>
      </c>
    </row>
    <row r="3076" spans="2:10">
      <c r="B3076" s="454">
        <v>42848</v>
      </c>
      <c r="C3076" s="455" t="s">
        <v>2579</v>
      </c>
      <c r="D3076" s="455" t="s">
        <v>2274</v>
      </c>
      <c r="E3076" s="455" t="s">
        <v>2275</v>
      </c>
      <c r="F3076" s="455">
        <v>1</v>
      </c>
      <c r="G3076" s="455">
        <v>1415.4</v>
      </c>
      <c r="H3076" s="455">
        <v>1415.4</v>
      </c>
      <c r="I3076" s="455" t="s">
        <v>2347</v>
      </c>
      <c r="J3076" s="455" t="s">
        <v>2279</v>
      </c>
    </row>
    <row r="3077" spans="2:10">
      <c r="B3077" s="454">
        <v>42848</v>
      </c>
      <c r="C3077" s="455" t="s">
        <v>2641</v>
      </c>
      <c r="D3077" s="455" t="s">
        <v>2274</v>
      </c>
      <c r="E3077" s="455" t="s">
        <v>2296</v>
      </c>
      <c r="F3077" s="455">
        <v>1</v>
      </c>
      <c r="G3077" s="455">
        <v>3002.36</v>
      </c>
      <c r="H3077" s="455">
        <v>3002.36</v>
      </c>
      <c r="I3077" s="455" t="s">
        <v>2292</v>
      </c>
      <c r="J3077" s="455" t="s">
        <v>2283</v>
      </c>
    </row>
    <row r="3078" spans="2:10">
      <c r="B3078" s="454">
        <v>42848</v>
      </c>
      <c r="C3078" s="455" t="s">
        <v>2336</v>
      </c>
      <c r="D3078" s="455" t="s">
        <v>2274</v>
      </c>
      <c r="E3078" s="455" t="s">
        <v>2275</v>
      </c>
      <c r="F3078" s="455">
        <v>1</v>
      </c>
      <c r="G3078" s="455">
        <v>1653.84</v>
      </c>
      <c r="H3078" s="455">
        <v>1653.84</v>
      </c>
      <c r="I3078" s="455" t="s">
        <v>2292</v>
      </c>
      <c r="J3078" s="455" t="s">
        <v>2279</v>
      </c>
    </row>
    <row r="3079" spans="2:10">
      <c r="B3079" s="454">
        <v>42848</v>
      </c>
      <c r="C3079" s="455" t="s">
        <v>2330</v>
      </c>
      <c r="D3079" s="455" t="s">
        <v>2281</v>
      </c>
      <c r="E3079" s="455" t="s">
        <v>2298</v>
      </c>
      <c r="F3079" s="455">
        <v>1</v>
      </c>
      <c r="G3079" s="455">
        <v>1032.3800000000001</v>
      </c>
      <c r="H3079" s="455">
        <v>1032.3800000000001</v>
      </c>
      <c r="I3079" s="455" t="s">
        <v>2292</v>
      </c>
      <c r="J3079" s="455" t="s">
        <v>2289</v>
      </c>
    </row>
    <row r="3080" spans="2:10">
      <c r="B3080" s="454">
        <v>42848</v>
      </c>
      <c r="C3080" s="455" t="s">
        <v>2368</v>
      </c>
      <c r="D3080" s="455" t="s">
        <v>2274</v>
      </c>
      <c r="E3080" s="455" t="s">
        <v>2314</v>
      </c>
      <c r="F3080" s="455">
        <v>1</v>
      </c>
      <c r="G3080" s="455">
        <v>1290.8599999999999</v>
      </c>
      <c r="H3080" s="455">
        <v>1290.8599999999999</v>
      </c>
      <c r="I3080" s="455" t="s">
        <v>2292</v>
      </c>
      <c r="J3080" s="455" t="s">
        <v>2279</v>
      </c>
    </row>
    <row r="3081" spans="2:10">
      <c r="B3081" s="454">
        <v>42848</v>
      </c>
      <c r="C3081" s="455" t="s">
        <v>2344</v>
      </c>
      <c r="D3081" s="455" t="s">
        <v>2274</v>
      </c>
      <c r="E3081" s="455" t="s">
        <v>2319</v>
      </c>
      <c r="F3081" s="455">
        <v>1</v>
      </c>
      <c r="G3081" s="455">
        <v>972.69</v>
      </c>
      <c r="H3081" s="455">
        <v>972.69</v>
      </c>
      <c r="I3081" s="455" t="s">
        <v>2292</v>
      </c>
      <c r="J3081" s="455" t="s">
        <v>2279</v>
      </c>
    </row>
    <row r="3082" spans="2:10">
      <c r="B3082" s="454">
        <v>42848</v>
      </c>
      <c r="C3082" s="455" t="s">
        <v>2474</v>
      </c>
      <c r="D3082" s="455" t="s">
        <v>2281</v>
      </c>
      <c r="E3082" s="455" t="s">
        <v>2294</v>
      </c>
      <c r="F3082" s="455">
        <v>1</v>
      </c>
      <c r="G3082" s="455">
        <v>1320.77</v>
      </c>
      <c r="H3082" s="455">
        <v>1320.77</v>
      </c>
      <c r="I3082" s="455" t="s">
        <v>2292</v>
      </c>
      <c r="J3082" s="455" t="s">
        <v>2283</v>
      </c>
    </row>
    <row r="3083" spans="2:10">
      <c r="B3083" s="454">
        <v>42848</v>
      </c>
      <c r="C3083" s="455" t="s">
        <v>2457</v>
      </c>
      <c r="D3083" s="455" t="s">
        <v>2274</v>
      </c>
      <c r="E3083" s="455" t="s">
        <v>2275</v>
      </c>
      <c r="F3083" s="455">
        <v>1</v>
      </c>
      <c r="G3083" s="455">
        <v>1642.45</v>
      </c>
      <c r="H3083" s="455">
        <v>1642.45</v>
      </c>
      <c r="I3083" s="455" t="s">
        <v>2347</v>
      </c>
      <c r="J3083" s="455" t="s">
        <v>2283</v>
      </c>
    </row>
    <row r="3084" spans="2:10">
      <c r="B3084" s="454">
        <v>42848</v>
      </c>
      <c r="C3084" s="455" t="s">
        <v>2394</v>
      </c>
      <c r="D3084" s="455" t="s">
        <v>2274</v>
      </c>
      <c r="E3084" s="455" t="s">
        <v>2301</v>
      </c>
      <c r="F3084" s="455">
        <v>1</v>
      </c>
      <c r="G3084" s="455">
        <v>981.83</v>
      </c>
      <c r="H3084" s="455">
        <v>981.83</v>
      </c>
      <c r="I3084" s="455" t="s">
        <v>2347</v>
      </c>
      <c r="J3084" s="455" t="s">
        <v>2277</v>
      </c>
    </row>
    <row r="3085" spans="2:10">
      <c r="B3085" s="454">
        <v>42848</v>
      </c>
      <c r="C3085" s="455" t="s">
        <v>2613</v>
      </c>
      <c r="D3085" s="455" t="s">
        <v>2281</v>
      </c>
      <c r="E3085" s="455" t="s">
        <v>2282</v>
      </c>
      <c r="F3085" s="455">
        <v>1</v>
      </c>
      <c r="G3085" s="455">
        <v>954.29</v>
      </c>
      <c r="H3085" s="455">
        <v>954.29</v>
      </c>
      <c r="I3085" s="455" t="s">
        <v>2347</v>
      </c>
      <c r="J3085" s="455" t="s">
        <v>2289</v>
      </c>
    </row>
    <row r="3086" spans="2:10">
      <c r="B3086" s="454">
        <v>42848</v>
      </c>
      <c r="C3086" s="455" t="s">
        <v>2517</v>
      </c>
      <c r="D3086" s="455" t="s">
        <v>2274</v>
      </c>
      <c r="E3086" s="455" t="s">
        <v>2301</v>
      </c>
      <c r="F3086" s="455">
        <v>1</v>
      </c>
      <c r="G3086" s="455">
        <v>531.89</v>
      </c>
      <c r="H3086" s="455">
        <v>531.89</v>
      </c>
      <c r="I3086" s="455" t="s">
        <v>2347</v>
      </c>
      <c r="J3086" s="455" t="s">
        <v>2289</v>
      </c>
    </row>
    <row r="3087" spans="2:10">
      <c r="B3087" s="454">
        <v>42848</v>
      </c>
      <c r="C3087" s="455" t="s">
        <v>2609</v>
      </c>
      <c r="D3087" s="455" t="s">
        <v>2281</v>
      </c>
      <c r="E3087" s="455" t="s">
        <v>2294</v>
      </c>
      <c r="F3087" s="455">
        <v>1</v>
      </c>
      <c r="G3087" s="455">
        <v>1132.07</v>
      </c>
      <c r="H3087" s="455">
        <v>1132.07</v>
      </c>
      <c r="I3087" s="455" t="s">
        <v>2292</v>
      </c>
      <c r="J3087" s="455" t="s">
        <v>2305</v>
      </c>
    </row>
    <row r="3088" spans="2:10">
      <c r="B3088" s="454">
        <v>42848</v>
      </c>
      <c r="C3088" s="455" t="s">
        <v>2465</v>
      </c>
      <c r="D3088" s="455" t="s">
        <v>2274</v>
      </c>
      <c r="E3088" s="455" t="s">
        <v>2301</v>
      </c>
      <c r="F3088" s="455">
        <v>1</v>
      </c>
      <c r="G3088" s="455">
        <v>437.22</v>
      </c>
      <c r="H3088" s="455">
        <v>437.22</v>
      </c>
      <c r="I3088" s="455" t="s">
        <v>2292</v>
      </c>
      <c r="J3088" s="455" t="s">
        <v>2299</v>
      </c>
    </row>
    <row r="3089" spans="2:10">
      <c r="B3089" s="454">
        <v>42848</v>
      </c>
      <c r="C3089" s="455" t="s">
        <v>2354</v>
      </c>
      <c r="D3089" s="455" t="s">
        <v>2281</v>
      </c>
      <c r="E3089" s="455" t="s">
        <v>2285</v>
      </c>
      <c r="F3089" s="455">
        <v>1</v>
      </c>
      <c r="G3089" s="455">
        <v>385.73</v>
      </c>
      <c r="H3089" s="455">
        <v>385.73</v>
      </c>
      <c r="I3089" s="455" t="s">
        <v>2292</v>
      </c>
      <c r="J3089" s="455" t="s">
        <v>2279</v>
      </c>
    </row>
    <row r="3090" spans="2:10">
      <c r="B3090" s="454">
        <v>42848</v>
      </c>
      <c r="C3090" s="455" t="s">
        <v>2557</v>
      </c>
      <c r="D3090" s="455" t="s">
        <v>2274</v>
      </c>
      <c r="E3090" s="455" t="s">
        <v>2294</v>
      </c>
      <c r="F3090" s="455">
        <v>1</v>
      </c>
      <c r="G3090" s="455">
        <v>310.67</v>
      </c>
      <c r="H3090" s="455">
        <v>310.67</v>
      </c>
      <c r="I3090" s="455" t="s">
        <v>2276</v>
      </c>
      <c r="J3090" s="455" t="s">
        <v>2299</v>
      </c>
    </row>
    <row r="3091" spans="2:10">
      <c r="B3091" s="454">
        <v>42848</v>
      </c>
      <c r="C3091" s="455" t="s">
        <v>2619</v>
      </c>
      <c r="D3091" s="455" t="s">
        <v>2281</v>
      </c>
      <c r="E3091" s="455" t="s">
        <v>2421</v>
      </c>
      <c r="F3091" s="455">
        <v>1</v>
      </c>
      <c r="G3091" s="455">
        <v>478.66</v>
      </c>
      <c r="H3091" s="455">
        <v>478.66</v>
      </c>
      <c r="I3091" s="455" t="s">
        <v>2276</v>
      </c>
      <c r="J3091" s="455" t="s">
        <v>2299</v>
      </c>
    </row>
    <row r="3092" spans="2:10">
      <c r="B3092" s="454">
        <v>42848</v>
      </c>
      <c r="C3092" s="455" t="s">
        <v>2485</v>
      </c>
      <c r="D3092" s="455" t="s">
        <v>2274</v>
      </c>
      <c r="E3092" s="455" t="s">
        <v>2319</v>
      </c>
      <c r="F3092" s="455">
        <v>1</v>
      </c>
      <c r="G3092" s="455">
        <v>1055.0899999999999</v>
      </c>
      <c r="H3092" s="455">
        <v>1055.0899999999999</v>
      </c>
      <c r="I3092" s="455" t="s">
        <v>2276</v>
      </c>
      <c r="J3092" s="455" t="s">
        <v>2283</v>
      </c>
    </row>
    <row r="3093" spans="2:10">
      <c r="B3093" s="454">
        <v>42848</v>
      </c>
      <c r="C3093" s="455" t="s">
        <v>2627</v>
      </c>
      <c r="D3093" s="455" t="s">
        <v>2281</v>
      </c>
      <c r="E3093" s="455" t="s">
        <v>2285</v>
      </c>
      <c r="F3093" s="455">
        <v>1</v>
      </c>
      <c r="G3093" s="455">
        <v>229.82</v>
      </c>
      <c r="H3093" s="455">
        <v>229.82</v>
      </c>
      <c r="I3093" s="455" t="s">
        <v>2276</v>
      </c>
      <c r="J3093" s="455" t="s">
        <v>2299</v>
      </c>
    </row>
    <row r="3094" spans="2:10">
      <c r="B3094" s="454">
        <v>42848</v>
      </c>
      <c r="C3094" s="455" t="s">
        <v>2426</v>
      </c>
      <c r="D3094" s="455" t="s">
        <v>2274</v>
      </c>
      <c r="E3094" s="455" t="s">
        <v>2275</v>
      </c>
      <c r="F3094" s="455">
        <v>1</v>
      </c>
      <c r="G3094" s="455">
        <v>1589.94</v>
      </c>
      <c r="H3094" s="455">
        <v>1589.94</v>
      </c>
      <c r="I3094" s="455" t="s">
        <v>2292</v>
      </c>
      <c r="J3094" s="455" t="s">
        <v>2299</v>
      </c>
    </row>
    <row r="3095" spans="2:10">
      <c r="B3095" s="454">
        <v>42848</v>
      </c>
      <c r="C3095" s="455" t="s">
        <v>2353</v>
      </c>
      <c r="D3095" s="455" t="s">
        <v>2274</v>
      </c>
      <c r="E3095" s="455" t="s">
        <v>2301</v>
      </c>
      <c r="F3095" s="455">
        <v>1</v>
      </c>
      <c r="G3095" s="455">
        <v>494.12</v>
      </c>
      <c r="H3095" s="455">
        <v>494.12</v>
      </c>
      <c r="I3095" s="455" t="s">
        <v>2292</v>
      </c>
      <c r="J3095" s="455" t="s">
        <v>2277</v>
      </c>
    </row>
    <row r="3096" spans="2:10">
      <c r="B3096" s="454">
        <v>42848</v>
      </c>
      <c r="C3096" s="455" t="s">
        <v>2634</v>
      </c>
      <c r="D3096" s="455" t="s">
        <v>2281</v>
      </c>
      <c r="E3096" s="455" t="s">
        <v>2287</v>
      </c>
      <c r="F3096" s="455">
        <v>1</v>
      </c>
      <c r="G3096" s="455">
        <v>277.57</v>
      </c>
      <c r="H3096" s="455">
        <v>277.57</v>
      </c>
      <c r="I3096" s="455" t="s">
        <v>2292</v>
      </c>
      <c r="J3096" s="455" t="s">
        <v>2289</v>
      </c>
    </row>
    <row r="3097" spans="2:10">
      <c r="B3097" s="454">
        <v>42848</v>
      </c>
      <c r="C3097" s="455" t="s">
        <v>2368</v>
      </c>
      <c r="D3097" s="455" t="s">
        <v>2274</v>
      </c>
      <c r="E3097" s="455" t="s">
        <v>2314</v>
      </c>
      <c r="F3097" s="455">
        <v>1</v>
      </c>
      <c r="G3097" s="455">
        <v>1290.8599999999999</v>
      </c>
      <c r="H3097" s="455">
        <v>1290.8599999999999</v>
      </c>
      <c r="I3097" s="455" t="s">
        <v>2292</v>
      </c>
      <c r="J3097" s="455" t="s">
        <v>2289</v>
      </c>
    </row>
    <row r="3098" spans="2:10">
      <c r="B3098" s="454">
        <v>42848</v>
      </c>
      <c r="C3098" s="455" t="s">
        <v>2540</v>
      </c>
      <c r="D3098" s="455" t="s">
        <v>2274</v>
      </c>
      <c r="E3098" s="455" t="s">
        <v>2296</v>
      </c>
      <c r="F3098" s="455">
        <v>1</v>
      </c>
      <c r="G3098" s="455">
        <v>2791.17</v>
      </c>
      <c r="H3098" s="455">
        <v>2791.17</v>
      </c>
      <c r="I3098" s="455" t="s">
        <v>2292</v>
      </c>
      <c r="J3098" s="455" t="s">
        <v>2279</v>
      </c>
    </row>
    <row r="3099" spans="2:10">
      <c r="B3099" s="454">
        <v>42848</v>
      </c>
      <c r="C3099" s="455" t="s">
        <v>2541</v>
      </c>
      <c r="D3099" s="455" t="s">
        <v>2281</v>
      </c>
      <c r="E3099" s="455" t="s">
        <v>2421</v>
      </c>
      <c r="F3099" s="455">
        <v>1</v>
      </c>
      <c r="G3099" s="455">
        <v>991.35</v>
      </c>
      <c r="H3099" s="455">
        <v>991.35</v>
      </c>
      <c r="I3099" s="455" t="s">
        <v>2347</v>
      </c>
      <c r="J3099" s="455" t="s">
        <v>2299</v>
      </c>
    </row>
    <row r="3100" spans="2:10">
      <c r="B3100" s="454">
        <v>42848</v>
      </c>
      <c r="C3100" s="455" t="s">
        <v>2516</v>
      </c>
      <c r="D3100" s="455" t="s">
        <v>2274</v>
      </c>
      <c r="E3100" s="455" t="s">
        <v>2301</v>
      </c>
      <c r="F3100" s="455">
        <v>1</v>
      </c>
      <c r="G3100" s="455">
        <v>1150.28</v>
      </c>
      <c r="H3100" s="455">
        <v>1150.28</v>
      </c>
      <c r="I3100" s="455" t="s">
        <v>2347</v>
      </c>
      <c r="J3100" s="455" t="s">
        <v>2305</v>
      </c>
    </row>
    <row r="3101" spans="2:10">
      <c r="B3101" s="454">
        <v>42848</v>
      </c>
      <c r="C3101" s="455" t="s">
        <v>2614</v>
      </c>
      <c r="D3101" s="455" t="s">
        <v>2274</v>
      </c>
      <c r="E3101" s="455" t="s">
        <v>2275</v>
      </c>
      <c r="F3101" s="455">
        <v>1</v>
      </c>
      <c r="G3101" s="455">
        <v>1714.88</v>
      </c>
      <c r="H3101" s="455">
        <v>1714.88</v>
      </c>
      <c r="I3101" s="455" t="s">
        <v>2347</v>
      </c>
      <c r="J3101" s="455" t="s">
        <v>2277</v>
      </c>
    </row>
    <row r="3102" spans="2:10">
      <c r="B3102" s="454">
        <v>42848</v>
      </c>
      <c r="C3102" s="455" t="s">
        <v>2358</v>
      </c>
      <c r="D3102" s="455" t="s">
        <v>2281</v>
      </c>
      <c r="E3102" s="455" t="s">
        <v>2282</v>
      </c>
      <c r="F3102" s="455">
        <v>1</v>
      </c>
      <c r="G3102" s="455">
        <v>483.42</v>
      </c>
      <c r="H3102" s="455">
        <v>483.42</v>
      </c>
      <c r="I3102" s="455" t="s">
        <v>2347</v>
      </c>
      <c r="J3102" s="455" t="s">
        <v>2283</v>
      </c>
    </row>
    <row r="3103" spans="2:10">
      <c r="B3103" s="454">
        <v>42848</v>
      </c>
      <c r="C3103" s="455" t="s">
        <v>2465</v>
      </c>
      <c r="D3103" s="455" t="s">
        <v>2274</v>
      </c>
      <c r="E3103" s="455" t="s">
        <v>2301</v>
      </c>
      <c r="F3103" s="455">
        <v>1</v>
      </c>
      <c r="G3103" s="455">
        <v>437.22</v>
      </c>
      <c r="H3103" s="455">
        <v>437.22</v>
      </c>
      <c r="I3103" s="455" t="s">
        <v>2347</v>
      </c>
      <c r="J3103" s="455" t="s">
        <v>2305</v>
      </c>
    </row>
    <row r="3104" spans="2:10">
      <c r="B3104" s="454">
        <v>42848</v>
      </c>
      <c r="C3104" s="455" t="s">
        <v>2391</v>
      </c>
      <c r="D3104" s="455" t="s">
        <v>2274</v>
      </c>
      <c r="E3104" s="455" t="s">
        <v>2275</v>
      </c>
      <c r="F3104" s="455">
        <v>1</v>
      </c>
      <c r="G3104" s="455">
        <v>1642.76</v>
      </c>
      <c r="H3104" s="455">
        <v>1642.76</v>
      </c>
      <c r="I3104" s="455" t="s">
        <v>2347</v>
      </c>
      <c r="J3104" s="455" t="s">
        <v>2283</v>
      </c>
    </row>
    <row r="3105" spans="2:10">
      <c r="B3105" s="454">
        <v>42848</v>
      </c>
      <c r="C3105" s="455" t="s">
        <v>2571</v>
      </c>
      <c r="D3105" s="455" t="s">
        <v>2274</v>
      </c>
      <c r="E3105" s="455" t="s">
        <v>2294</v>
      </c>
      <c r="F3105" s="455">
        <v>1</v>
      </c>
      <c r="G3105" s="455">
        <v>951.05</v>
      </c>
      <c r="H3105" s="455">
        <v>951.05</v>
      </c>
      <c r="I3105" s="455" t="s">
        <v>2347</v>
      </c>
      <c r="J3105" s="455" t="s">
        <v>2277</v>
      </c>
    </row>
    <row r="3106" spans="2:10">
      <c r="B3106" s="454">
        <v>42849</v>
      </c>
      <c r="C3106" s="455" t="s">
        <v>2426</v>
      </c>
      <c r="D3106" s="455" t="s">
        <v>2274</v>
      </c>
      <c r="E3106" s="455" t="s">
        <v>2275</v>
      </c>
      <c r="F3106" s="455">
        <v>1</v>
      </c>
      <c r="G3106" s="455">
        <v>1589.94</v>
      </c>
      <c r="H3106" s="455">
        <v>1589.94</v>
      </c>
      <c r="I3106" s="455" t="s">
        <v>2292</v>
      </c>
      <c r="J3106" s="455" t="s">
        <v>2283</v>
      </c>
    </row>
    <row r="3107" spans="2:10">
      <c r="B3107" s="454">
        <v>42849</v>
      </c>
      <c r="C3107" s="455" t="s">
        <v>2392</v>
      </c>
      <c r="D3107" s="455" t="s">
        <v>2281</v>
      </c>
      <c r="E3107" s="455" t="s">
        <v>2298</v>
      </c>
      <c r="F3107" s="455">
        <v>1</v>
      </c>
      <c r="G3107" s="455">
        <v>1072.4100000000001</v>
      </c>
      <c r="H3107" s="455">
        <v>1072.4100000000001</v>
      </c>
      <c r="I3107" s="455" t="s">
        <v>2292</v>
      </c>
      <c r="J3107" s="455" t="s">
        <v>2289</v>
      </c>
    </row>
    <row r="3108" spans="2:10">
      <c r="B3108" s="454">
        <v>42849</v>
      </c>
      <c r="C3108" s="455" t="s">
        <v>2469</v>
      </c>
      <c r="D3108" s="455" t="s">
        <v>2281</v>
      </c>
      <c r="E3108" s="455" t="s">
        <v>2282</v>
      </c>
      <c r="F3108" s="455">
        <v>1</v>
      </c>
      <c r="G3108" s="455">
        <v>748.84</v>
      </c>
      <c r="H3108" s="455">
        <v>748.84</v>
      </c>
      <c r="I3108" s="455" t="s">
        <v>2292</v>
      </c>
      <c r="J3108" s="455" t="s">
        <v>2289</v>
      </c>
    </row>
    <row r="3109" spans="2:10">
      <c r="B3109" s="454">
        <v>42849</v>
      </c>
      <c r="C3109" s="455" t="s">
        <v>2622</v>
      </c>
      <c r="D3109" s="455" t="s">
        <v>2281</v>
      </c>
      <c r="E3109" s="455" t="s">
        <v>2390</v>
      </c>
      <c r="F3109" s="455">
        <v>1</v>
      </c>
      <c r="G3109" s="455">
        <v>1211.6300000000001</v>
      </c>
      <c r="H3109" s="455">
        <v>1211.6300000000001</v>
      </c>
      <c r="I3109" s="455" t="s">
        <v>2292</v>
      </c>
      <c r="J3109" s="455" t="s">
        <v>2299</v>
      </c>
    </row>
    <row r="3110" spans="2:10">
      <c r="B3110" s="454">
        <v>42849</v>
      </c>
      <c r="C3110" s="455" t="s">
        <v>2414</v>
      </c>
      <c r="D3110" s="455" t="s">
        <v>2281</v>
      </c>
      <c r="E3110" s="455" t="s">
        <v>2298</v>
      </c>
      <c r="F3110" s="455">
        <v>1</v>
      </c>
      <c r="G3110" s="455">
        <v>1283.2</v>
      </c>
      <c r="H3110" s="455">
        <v>1283.2</v>
      </c>
      <c r="I3110" s="455" t="s">
        <v>2292</v>
      </c>
      <c r="J3110" s="455" t="s">
        <v>2299</v>
      </c>
    </row>
    <row r="3111" spans="2:10">
      <c r="B3111" s="454">
        <v>42849</v>
      </c>
      <c r="C3111" s="455" t="s">
        <v>2410</v>
      </c>
      <c r="D3111" s="455" t="s">
        <v>2274</v>
      </c>
      <c r="E3111" s="455" t="s">
        <v>2319</v>
      </c>
      <c r="F3111" s="455">
        <v>1</v>
      </c>
      <c r="G3111" s="455">
        <v>1074.22</v>
      </c>
      <c r="H3111" s="455">
        <v>1074.22</v>
      </c>
      <c r="I3111" s="455" t="s">
        <v>2292</v>
      </c>
      <c r="J3111" s="455" t="s">
        <v>2299</v>
      </c>
    </row>
    <row r="3112" spans="2:10">
      <c r="B3112" s="454">
        <v>42849</v>
      </c>
      <c r="C3112" s="455" t="s">
        <v>2351</v>
      </c>
      <c r="D3112" s="455" t="s">
        <v>2274</v>
      </c>
      <c r="E3112" s="455" t="s">
        <v>2275</v>
      </c>
      <c r="F3112" s="455">
        <v>1</v>
      </c>
      <c r="G3112" s="455">
        <v>1630.59</v>
      </c>
      <c r="H3112" s="455">
        <v>1630.59</v>
      </c>
      <c r="I3112" s="455" t="s">
        <v>2292</v>
      </c>
      <c r="J3112" s="455" t="s">
        <v>2299</v>
      </c>
    </row>
    <row r="3113" spans="2:10">
      <c r="B3113" s="454">
        <v>42849</v>
      </c>
      <c r="C3113" s="455" t="s">
        <v>2454</v>
      </c>
      <c r="D3113" s="455" t="s">
        <v>2274</v>
      </c>
      <c r="E3113" s="455" t="s">
        <v>2319</v>
      </c>
      <c r="F3113" s="455">
        <v>1</v>
      </c>
      <c r="G3113" s="455">
        <v>1153.8800000000001</v>
      </c>
      <c r="H3113" s="455">
        <v>1153.8800000000001</v>
      </c>
      <c r="I3113" s="455" t="s">
        <v>2292</v>
      </c>
      <c r="J3113" s="455" t="s">
        <v>2277</v>
      </c>
    </row>
    <row r="3114" spans="2:10">
      <c r="B3114" s="454">
        <v>42849</v>
      </c>
      <c r="C3114" s="455" t="s">
        <v>2583</v>
      </c>
      <c r="D3114" s="455" t="s">
        <v>2274</v>
      </c>
      <c r="E3114" s="455" t="s">
        <v>2319</v>
      </c>
      <c r="F3114" s="455">
        <v>1</v>
      </c>
      <c r="G3114" s="455">
        <v>848.64</v>
      </c>
      <c r="H3114" s="455">
        <v>848.64</v>
      </c>
      <c r="I3114" s="455" t="s">
        <v>2292</v>
      </c>
      <c r="J3114" s="455" t="s">
        <v>2279</v>
      </c>
    </row>
    <row r="3115" spans="2:10">
      <c r="B3115" s="454">
        <v>42849</v>
      </c>
      <c r="C3115" s="455" t="s">
        <v>2537</v>
      </c>
      <c r="D3115" s="455" t="s">
        <v>2281</v>
      </c>
      <c r="E3115" s="455" t="s">
        <v>2285</v>
      </c>
      <c r="F3115" s="455">
        <v>1</v>
      </c>
      <c r="G3115" s="455">
        <v>890.19</v>
      </c>
      <c r="H3115" s="455">
        <v>890.19</v>
      </c>
      <c r="I3115" s="455" t="s">
        <v>2292</v>
      </c>
      <c r="J3115" s="455" t="s">
        <v>2289</v>
      </c>
    </row>
    <row r="3116" spans="2:10">
      <c r="B3116" s="454">
        <v>42849</v>
      </c>
      <c r="C3116" s="455" t="s">
        <v>2488</v>
      </c>
      <c r="D3116" s="455" t="s">
        <v>2274</v>
      </c>
      <c r="E3116" s="455" t="s">
        <v>2298</v>
      </c>
      <c r="F3116" s="455">
        <v>1</v>
      </c>
      <c r="G3116" s="455">
        <v>845.46</v>
      </c>
      <c r="H3116" s="455">
        <v>845.46</v>
      </c>
      <c r="I3116" s="455" t="s">
        <v>2292</v>
      </c>
      <c r="J3116" s="455" t="s">
        <v>2283</v>
      </c>
    </row>
    <row r="3117" spans="2:10">
      <c r="B3117" s="454">
        <v>42849</v>
      </c>
      <c r="C3117" s="455" t="s">
        <v>2641</v>
      </c>
      <c r="D3117" s="455" t="s">
        <v>2274</v>
      </c>
      <c r="E3117" s="455" t="s">
        <v>2296</v>
      </c>
      <c r="F3117" s="455">
        <v>1</v>
      </c>
      <c r="G3117" s="455">
        <v>3002.36</v>
      </c>
      <c r="H3117" s="455">
        <v>3002.36</v>
      </c>
      <c r="I3117" s="455" t="s">
        <v>2292</v>
      </c>
      <c r="J3117" s="455" t="s">
        <v>2305</v>
      </c>
    </row>
    <row r="3118" spans="2:10">
      <c r="B3118" s="454">
        <v>42849</v>
      </c>
      <c r="C3118" s="455" t="s">
        <v>2425</v>
      </c>
      <c r="D3118" s="455" t="s">
        <v>2274</v>
      </c>
      <c r="E3118" s="455" t="s">
        <v>2296</v>
      </c>
      <c r="F3118" s="455">
        <v>1</v>
      </c>
      <c r="G3118" s="455">
        <v>2398.9899999999998</v>
      </c>
      <c r="H3118" s="455">
        <v>2398.9899999999998</v>
      </c>
      <c r="I3118" s="455" t="s">
        <v>2292</v>
      </c>
      <c r="J3118" s="455" t="s">
        <v>2299</v>
      </c>
    </row>
    <row r="3119" spans="2:10">
      <c r="B3119" s="454">
        <v>42849</v>
      </c>
      <c r="C3119" s="455" t="s">
        <v>2377</v>
      </c>
      <c r="D3119" s="455" t="s">
        <v>2274</v>
      </c>
      <c r="E3119" s="455" t="s">
        <v>2294</v>
      </c>
      <c r="F3119" s="455">
        <v>1</v>
      </c>
      <c r="G3119" s="455">
        <v>871.91</v>
      </c>
      <c r="H3119" s="455">
        <v>871.91</v>
      </c>
      <c r="I3119" s="455" t="s">
        <v>2292</v>
      </c>
      <c r="J3119" s="455" t="s">
        <v>2283</v>
      </c>
    </row>
    <row r="3120" spans="2:10">
      <c r="B3120" s="454">
        <v>42849</v>
      </c>
      <c r="C3120" s="455" t="s">
        <v>2356</v>
      </c>
      <c r="D3120" s="455" t="s">
        <v>2274</v>
      </c>
      <c r="E3120" s="455" t="s">
        <v>2275</v>
      </c>
      <c r="F3120" s="455">
        <v>1</v>
      </c>
      <c r="G3120" s="455">
        <v>1734.18</v>
      </c>
      <c r="H3120" s="455">
        <v>1734.18</v>
      </c>
      <c r="I3120" s="455" t="s">
        <v>2292</v>
      </c>
      <c r="J3120" s="455" t="s">
        <v>2305</v>
      </c>
    </row>
    <row r="3121" spans="2:10">
      <c r="B3121" s="454">
        <v>42849</v>
      </c>
      <c r="C3121" s="455" t="s">
        <v>2288</v>
      </c>
      <c r="D3121" s="455" t="s">
        <v>2281</v>
      </c>
      <c r="E3121" s="455" t="s">
        <v>2287</v>
      </c>
      <c r="F3121" s="455">
        <v>1</v>
      </c>
      <c r="G3121" s="455">
        <v>452.15</v>
      </c>
      <c r="H3121" s="455">
        <v>452.15</v>
      </c>
      <c r="I3121" s="455" t="s">
        <v>2292</v>
      </c>
      <c r="J3121" s="455" t="s">
        <v>2305</v>
      </c>
    </row>
    <row r="3122" spans="2:10">
      <c r="B3122" s="454">
        <v>42849</v>
      </c>
      <c r="C3122" s="455" t="s">
        <v>2351</v>
      </c>
      <c r="D3122" s="455" t="s">
        <v>2274</v>
      </c>
      <c r="E3122" s="455" t="s">
        <v>2275</v>
      </c>
      <c r="F3122" s="455">
        <v>1</v>
      </c>
      <c r="G3122" s="455">
        <v>1630.59</v>
      </c>
      <c r="H3122" s="455">
        <v>1630.59</v>
      </c>
      <c r="I3122" s="455" t="s">
        <v>2292</v>
      </c>
      <c r="J3122" s="455" t="s">
        <v>2305</v>
      </c>
    </row>
    <row r="3123" spans="2:10">
      <c r="B3123" s="454">
        <v>42849</v>
      </c>
      <c r="C3123" s="455" t="s">
        <v>2336</v>
      </c>
      <c r="D3123" s="455" t="s">
        <v>2274</v>
      </c>
      <c r="E3123" s="455" t="s">
        <v>2275</v>
      </c>
      <c r="F3123" s="455">
        <v>1</v>
      </c>
      <c r="G3123" s="455">
        <v>1653.84</v>
      </c>
      <c r="H3123" s="455">
        <v>1653.84</v>
      </c>
      <c r="I3123" s="455" t="s">
        <v>2292</v>
      </c>
      <c r="J3123" s="455" t="s">
        <v>2305</v>
      </c>
    </row>
    <row r="3124" spans="2:10">
      <c r="B3124" s="454">
        <v>42849</v>
      </c>
      <c r="C3124" s="455" t="s">
        <v>2395</v>
      </c>
      <c r="D3124" s="455" t="s">
        <v>2274</v>
      </c>
      <c r="E3124" s="455" t="s">
        <v>2294</v>
      </c>
      <c r="F3124" s="455">
        <v>1</v>
      </c>
      <c r="G3124" s="455">
        <v>891.18</v>
      </c>
      <c r="H3124" s="455">
        <v>891.18</v>
      </c>
      <c r="I3124" s="455" t="s">
        <v>2292</v>
      </c>
      <c r="J3124" s="455" t="s">
        <v>2299</v>
      </c>
    </row>
    <row r="3125" spans="2:10">
      <c r="B3125" s="454">
        <v>42849</v>
      </c>
      <c r="C3125" s="455" t="s">
        <v>2417</v>
      </c>
      <c r="D3125" s="455" t="s">
        <v>2274</v>
      </c>
      <c r="E3125" s="455" t="s">
        <v>2294</v>
      </c>
      <c r="F3125" s="455">
        <v>1</v>
      </c>
      <c r="G3125" s="455">
        <v>994.22</v>
      </c>
      <c r="H3125" s="455">
        <v>994.22</v>
      </c>
      <c r="I3125" s="455" t="s">
        <v>2292</v>
      </c>
      <c r="J3125" s="455" t="s">
        <v>2279</v>
      </c>
    </row>
    <row r="3126" spans="2:10">
      <c r="B3126" s="454">
        <v>42849</v>
      </c>
      <c r="C3126" s="455" t="s">
        <v>2447</v>
      </c>
      <c r="D3126" s="455" t="s">
        <v>2274</v>
      </c>
      <c r="E3126" s="455" t="s">
        <v>2301</v>
      </c>
      <c r="F3126" s="455">
        <v>1</v>
      </c>
      <c r="G3126" s="455">
        <v>1044.6600000000001</v>
      </c>
      <c r="H3126" s="455">
        <v>1044.6600000000001</v>
      </c>
      <c r="I3126" s="455" t="s">
        <v>2292</v>
      </c>
      <c r="J3126" s="455" t="s">
        <v>2283</v>
      </c>
    </row>
    <row r="3127" spans="2:10">
      <c r="B3127" s="454">
        <v>42849</v>
      </c>
      <c r="C3127" s="455" t="s">
        <v>2559</v>
      </c>
      <c r="D3127" s="455" t="s">
        <v>2281</v>
      </c>
      <c r="E3127" s="455" t="s">
        <v>2298</v>
      </c>
      <c r="F3127" s="455">
        <v>1</v>
      </c>
      <c r="G3127" s="455">
        <v>653.22</v>
      </c>
      <c r="H3127" s="455">
        <v>653.22</v>
      </c>
      <c r="I3127" s="455" t="s">
        <v>2292</v>
      </c>
      <c r="J3127" s="455" t="s">
        <v>2305</v>
      </c>
    </row>
    <row r="3128" spans="2:10">
      <c r="B3128" s="454">
        <v>42849</v>
      </c>
      <c r="C3128" s="455" t="s">
        <v>2424</v>
      </c>
      <c r="D3128" s="455" t="s">
        <v>2281</v>
      </c>
      <c r="E3128" s="455" t="s">
        <v>2296</v>
      </c>
      <c r="F3128" s="455">
        <v>1</v>
      </c>
      <c r="G3128" s="455">
        <v>2090.0700000000002</v>
      </c>
      <c r="H3128" s="455">
        <v>2090.0700000000002</v>
      </c>
      <c r="I3128" s="455" t="s">
        <v>2292</v>
      </c>
      <c r="J3128" s="455" t="s">
        <v>2283</v>
      </c>
    </row>
    <row r="3129" spans="2:10">
      <c r="B3129" s="454">
        <v>42849</v>
      </c>
      <c r="C3129" s="455" t="s">
        <v>2496</v>
      </c>
      <c r="D3129" s="455" t="s">
        <v>2281</v>
      </c>
      <c r="E3129" s="455" t="s">
        <v>2275</v>
      </c>
      <c r="F3129" s="455">
        <v>1</v>
      </c>
      <c r="G3129" s="455">
        <v>1922.72</v>
      </c>
      <c r="H3129" s="455">
        <v>1922.72</v>
      </c>
      <c r="I3129" s="455" t="s">
        <v>2292</v>
      </c>
      <c r="J3129" s="455" t="s">
        <v>2299</v>
      </c>
    </row>
    <row r="3130" spans="2:10">
      <c r="B3130" s="454">
        <v>42849</v>
      </c>
      <c r="C3130" s="455" t="s">
        <v>2333</v>
      </c>
      <c r="D3130" s="455" t="s">
        <v>2281</v>
      </c>
      <c r="E3130" s="455" t="s">
        <v>2334</v>
      </c>
      <c r="F3130" s="455">
        <v>1</v>
      </c>
      <c r="G3130" s="455">
        <v>800.97</v>
      </c>
      <c r="H3130" s="455">
        <v>800.97</v>
      </c>
      <c r="I3130" s="455" t="s">
        <v>2292</v>
      </c>
      <c r="J3130" s="455" t="s">
        <v>2289</v>
      </c>
    </row>
    <row r="3131" spans="2:10">
      <c r="B3131" s="454">
        <v>42850</v>
      </c>
      <c r="C3131" s="455" t="s">
        <v>2494</v>
      </c>
      <c r="D3131" s="455" t="s">
        <v>2274</v>
      </c>
      <c r="E3131" s="455" t="s">
        <v>2314</v>
      </c>
      <c r="F3131" s="455">
        <v>1</v>
      </c>
      <c r="G3131" s="455">
        <v>947.8</v>
      </c>
      <c r="H3131" s="455">
        <v>947.8</v>
      </c>
      <c r="I3131" s="455" t="s">
        <v>2347</v>
      </c>
      <c r="J3131" s="455" t="s">
        <v>2283</v>
      </c>
    </row>
    <row r="3132" spans="2:10">
      <c r="B3132" s="454">
        <v>42850</v>
      </c>
      <c r="C3132" s="455" t="s">
        <v>2474</v>
      </c>
      <c r="D3132" s="455" t="s">
        <v>2281</v>
      </c>
      <c r="E3132" s="455" t="s">
        <v>2294</v>
      </c>
      <c r="F3132" s="455">
        <v>1</v>
      </c>
      <c r="G3132" s="455">
        <v>1320.77</v>
      </c>
      <c r="H3132" s="455">
        <v>1320.77</v>
      </c>
      <c r="I3132" s="455" t="s">
        <v>2347</v>
      </c>
      <c r="J3132" s="455" t="s">
        <v>2305</v>
      </c>
    </row>
    <row r="3133" spans="2:10">
      <c r="B3133" s="454">
        <v>42850</v>
      </c>
      <c r="C3133" s="455" t="s">
        <v>2625</v>
      </c>
      <c r="D3133" s="455" t="s">
        <v>2274</v>
      </c>
      <c r="E3133" s="455" t="s">
        <v>2301</v>
      </c>
      <c r="F3133" s="455">
        <v>1</v>
      </c>
      <c r="G3133" s="455">
        <v>599.17999999999995</v>
      </c>
      <c r="H3133" s="455">
        <v>599.17999999999995</v>
      </c>
      <c r="I3133" s="455" t="s">
        <v>2276</v>
      </c>
      <c r="J3133" s="455" t="s">
        <v>2289</v>
      </c>
    </row>
    <row r="3134" spans="2:10">
      <c r="B3134" s="454">
        <v>42850</v>
      </c>
      <c r="C3134" s="455" t="s">
        <v>2468</v>
      </c>
      <c r="D3134" s="455" t="s">
        <v>2274</v>
      </c>
      <c r="E3134" s="455" t="s">
        <v>2301</v>
      </c>
      <c r="F3134" s="455">
        <v>1</v>
      </c>
      <c r="G3134" s="455">
        <v>958.86</v>
      </c>
      <c r="H3134" s="455">
        <v>958.86</v>
      </c>
      <c r="I3134" s="455" t="s">
        <v>2276</v>
      </c>
      <c r="J3134" s="455" t="s">
        <v>2279</v>
      </c>
    </row>
    <row r="3135" spans="2:10">
      <c r="B3135" s="454">
        <v>42850</v>
      </c>
      <c r="C3135" s="455" t="s">
        <v>2592</v>
      </c>
      <c r="D3135" s="455" t="s">
        <v>2281</v>
      </c>
      <c r="E3135" s="455" t="s">
        <v>2390</v>
      </c>
      <c r="F3135" s="455">
        <v>1</v>
      </c>
      <c r="G3135" s="455">
        <v>1135.1400000000001</v>
      </c>
      <c r="H3135" s="455">
        <v>1135.1400000000001</v>
      </c>
      <c r="I3135" s="455" t="s">
        <v>2276</v>
      </c>
      <c r="J3135" s="455" t="s">
        <v>2277</v>
      </c>
    </row>
    <row r="3136" spans="2:10">
      <c r="B3136" s="454">
        <v>42850</v>
      </c>
      <c r="C3136" s="455" t="s">
        <v>2537</v>
      </c>
      <c r="D3136" s="455" t="s">
        <v>2281</v>
      </c>
      <c r="E3136" s="455" t="s">
        <v>2285</v>
      </c>
      <c r="F3136" s="455">
        <v>1</v>
      </c>
      <c r="G3136" s="455">
        <v>890.19</v>
      </c>
      <c r="H3136" s="455">
        <v>890.19</v>
      </c>
      <c r="I3136" s="455" t="s">
        <v>2276</v>
      </c>
      <c r="J3136" s="455" t="s">
        <v>2283</v>
      </c>
    </row>
    <row r="3137" spans="2:10">
      <c r="B3137" s="454">
        <v>42850</v>
      </c>
      <c r="C3137" s="455" t="s">
        <v>2504</v>
      </c>
      <c r="D3137" s="455" t="s">
        <v>2274</v>
      </c>
      <c r="E3137" s="455" t="s">
        <v>2301</v>
      </c>
      <c r="F3137" s="455">
        <v>1</v>
      </c>
      <c r="G3137" s="455">
        <v>900.21</v>
      </c>
      <c r="H3137" s="455">
        <v>900.21</v>
      </c>
      <c r="I3137" s="455" t="s">
        <v>2276</v>
      </c>
      <c r="J3137" s="455" t="s">
        <v>2277</v>
      </c>
    </row>
    <row r="3138" spans="2:10">
      <c r="B3138" s="454">
        <v>42850</v>
      </c>
      <c r="C3138" s="455" t="s">
        <v>2364</v>
      </c>
      <c r="D3138" s="455" t="s">
        <v>2274</v>
      </c>
      <c r="E3138" s="455" t="s">
        <v>2301</v>
      </c>
      <c r="F3138" s="455">
        <v>1</v>
      </c>
      <c r="G3138" s="455">
        <v>647.77</v>
      </c>
      <c r="H3138" s="455">
        <v>647.77</v>
      </c>
      <c r="I3138" s="455" t="s">
        <v>2292</v>
      </c>
      <c r="J3138" s="455" t="s">
        <v>2277</v>
      </c>
    </row>
    <row r="3139" spans="2:10">
      <c r="B3139" s="454">
        <v>42850</v>
      </c>
      <c r="C3139" s="455" t="s">
        <v>2376</v>
      </c>
      <c r="D3139" s="455" t="s">
        <v>2274</v>
      </c>
      <c r="E3139" s="455" t="s">
        <v>2285</v>
      </c>
      <c r="F3139" s="455">
        <v>1</v>
      </c>
      <c r="G3139" s="455">
        <v>729.17</v>
      </c>
      <c r="H3139" s="455">
        <v>729.17</v>
      </c>
      <c r="I3139" s="455" t="s">
        <v>2292</v>
      </c>
      <c r="J3139" s="455" t="s">
        <v>2277</v>
      </c>
    </row>
    <row r="3140" spans="2:10">
      <c r="B3140" s="454">
        <v>42850</v>
      </c>
      <c r="C3140" s="455" t="s">
        <v>2404</v>
      </c>
      <c r="D3140" s="455" t="s">
        <v>2274</v>
      </c>
      <c r="E3140" s="455" t="s">
        <v>2275</v>
      </c>
      <c r="F3140" s="455">
        <v>1</v>
      </c>
      <c r="G3140" s="455">
        <v>1763.76</v>
      </c>
      <c r="H3140" s="455">
        <v>1763.76</v>
      </c>
      <c r="I3140" s="455" t="s">
        <v>2292</v>
      </c>
      <c r="J3140" s="455" t="s">
        <v>2277</v>
      </c>
    </row>
    <row r="3141" spans="2:10">
      <c r="B3141" s="454">
        <v>42850</v>
      </c>
      <c r="C3141" s="455" t="s">
        <v>2455</v>
      </c>
      <c r="D3141" s="455" t="s">
        <v>2281</v>
      </c>
      <c r="E3141" s="455" t="s">
        <v>2285</v>
      </c>
      <c r="F3141" s="455">
        <v>1</v>
      </c>
      <c r="G3141" s="455">
        <v>1068.1199999999999</v>
      </c>
      <c r="H3141" s="455">
        <v>1068.1199999999999</v>
      </c>
      <c r="I3141" s="455" t="s">
        <v>2292</v>
      </c>
      <c r="J3141" s="455" t="s">
        <v>2283</v>
      </c>
    </row>
    <row r="3142" spans="2:10">
      <c r="B3142" s="454">
        <v>42850</v>
      </c>
      <c r="C3142" s="455" t="s">
        <v>2396</v>
      </c>
      <c r="D3142" s="455" t="s">
        <v>2281</v>
      </c>
      <c r="E3142" s="455" t="s">
        <v>2296</v>
      </c>
      <c r="F3142" s="455">
        <v>1</v>
      </c>
      <c r="G3142" s="455">
        <v>1911.98</v>
      </c>
      <c r="H3142" s="455">
        <v>1911.98</v>
      </c>
      <c r="I3142" s="455" t="s">
        <v>2292</v>
      </c>
      <c r="J3142" s="455" t="s">
        <v>2305</v>
      </c>
    </row>
    <row r="3143" spans="2:10">
      <c r="B3143" s="454">
        <v>42850</v>
      </c>
      <c r="C3143" s="455" t="s">
        <v>2557</v>
      </c>
      <c r="D3143" s="455" t="s">
        <v>2274</v>
      </c>
      <c r="E3143" s="455" t="s">
        <v>2294</v>
      </c>
      <c r="F3143" s="455">
        <v>1</v>
      </c>
      <c r="G3143" s="455">
        <v>310.67</v>
      </c>
      <c r="H3143" s="455">
        <v>310.67</v>
      </c>
      <c r="I3143" s="455" t="s">
        <v>2347</v>
      </c>
      <c r="J3143" s="455" t="s">
        <v>2305</v>
      </c>
    </row>
    <row r="3144" spans="2:10">
      <c r="B3144" s="454">
        <v>42850</v>
      </c>
      <c r="C3144" s="455" t="s">
        <v>2423</v>
      </c>
      <c r="D3144" s="455" t="s">
        <v>2274</v>
      </c>
      <c r="E3144" s="455" t="s">
        <v>2301</v>
      </c>
      <c r="F3144" s="455">
        <v>1</v>
      </c>
      <c r="G3144" s="455">
        <v>1071.82</v>
      </c>
      <c r="H3144" s="455">
        <v>1071.82</v>
      </c>
      <c r="I3144" s="455" t="s">
        <v>2347</v>
      </c>
      <c r="J3144" s="455" t="s">
        <v>2289</v>
      </c>
    </row>
    <row r="3145" spans="2:10">
      <c r="B3145" s="454">
        <v>42850</v>
      </c>
      <c r="C3145" s="455" t="s">
        <v>2580</v>
      </c>
      <c r="D3145" s="455" t="s">
        <v>2274</v>
      </c>
      <c r="E3145" s="455" t="s">
        <v>2294</v>
      </c>
      <c r="F3145" s="455">
        <v>1</v>
      </c>
      <c r="G3145" s="455">
        <v>755.52</v>
      </c>
      <c r="H3145" s="455">
        <v>755.52</v>
      </c>
      <c r="I3145" s="455" t="s">
        <v>2347</v>
      </c>
      <c r="J3145" s="455" t="s">
        <v>2299</v>
      </c>
    </row>
    <row r="3146" spans="2:10">
      <c r="B3146" s="454">
        <v>42850</v>
      </c>
      <c r="C3146" s="455" t="s">
        <v>2492</v>
      </c>
      <c r="D3146" s="455" t="s">
        <v>2281</v>
      </c>
      <c r="E3146" s="455" t="s">
        <v>2275</v>
      </c>
      <c r="F3146" s="455">
        <v>1</v>
      </c>
      <c r="G3146" s="455">
        <v>1123.42</v>
      </c>
      <c r="H3146" s="455">
        <v>1123.42</v>
      </c>
      <c r="I3146" s="455" t="s">
        <v>2347</v>
      </c>
      <c r="J3146" s="455" t="s">
        <v>2305</v>
      </c>
    </row>
    <row r="3147" spans="2:10">
      <c r="B3147" s="454">
        <v>42850</v>
      </c>
      <c r="C3147" s="455" t="s">
        <v>2625</v>
      </c>
      <c r="D3147" s="455" t="s">
        <v>2274</v>
      </c>
      <c r="E3147" s="455" t="s">
        <v>2301</v>
      </c>
      <c r="F3147" s="455">
        <v>1</v>
      </c>
      <c r="G3147" s="455">
        <v>599.17999999999995</v>
      </c>
      <c r="H3147" s="455">
        <v>599.17999999999995</v>
      </c>
      <c r="I3147" s="455" t="s">
        <v>2292</v>
      </c>
      <c r="J3147" s="455" t="s">
        <v>2305</v>
      </c>
    </row>
    <row r="3148" spans="2:10">
      <c r="B3148" s="454">
        <v>42850</v>
      </c>
      <c r="C3148" s="455" t="s">
        <v>2574</v>
      </c>
      <c r="D3148" s="455" t="s">
        <v>2281</v>
      </c>
      <c r="E3148" s="455" t="s">
        <v>2334</v>
      </c>
      <c r="F3148" s="455">
        <v>1</v>
      </c>
      <c r="G3148" s="455">
        <v>1048.67</v>
      </c>
      <c r="H3148" s="455">
        <v>1048.67</v>
      </c>
      <c r="I3148" s="455" t="s">
        <v>2292</v>
      </c>
      <c r="J3148" s="455" t="s">
        <v>2277</v>
      </c>
    </row>
    <row r="3149" spans="2:10">
      <c r="B3149" s="454">
        <v>42850</v>
      </c>
      <c r="C3149" s="455" t="s">
        <v>2627</v>
      </c>
      <c r="D3149" s="455" t="s">
        <v>2281</v>
      </c>
      <c r="E3149" s="455" t="s">
        <v>2285</v>
      </c>
      <c r="F3149" s="455">
        <v>1</v>
      </c>
      <c r="G3149" s="455">
        <v>229.82</v>
      </c>
      <c r="H3149" s="455">
        <v>229.82</v>
      </c>
      <c r="I3149" s="455" t="s">
        <v>2347</v>
      </c>
      <c r="J3149" s="455" t="s">
        <v>2289</v>
      </c>
    </row>
    <row r="3150" spans="2:10">
      <c r="B3150" s="454">
        <v>42850</v>
      </c>
      <c r="C3150" s="455" t="s">
        <v>2489</v>
      </c>
      <c r="D3150" s="455" t="s">
        <v>2274</v>
      </c>
      <c r="E3150" s="455" t="s">
        <v>2296</v>
      </c>
      <c r="F3150" s="455">
        <v>1</v>
      </c>
      <c r="G3150" s="455">
        <v>2656.73</v>
      </c>
      <c r="H3150" s="455">
        <v>2656.73</v>
      </c>
      <c r="I3150" s="455" t="s">
        <v>2347</v>
      </c>
      <c r="J3150" s="455" t="s">
        <v>2305</v>
      </c>
    </row>
    <row r="3151" spans="2:10">
      <c r="B3151" s="454">
        <v>42850</v>
      </c>
      <c r="C3151" s="455" t="s">
        <v>2644</v>
      </c>
      <c r="D3151" s="455" t="s">
        <v>2274</v>
      </c>
      <c r="E3151" s="455" t="s">
        <v>2314</v>
      </c>
      <c r="F3151" s="455">
        <v>1</v>
      </c>
      <c r="G3151" s="455">
        <v>1301.17</v>
      </c>
      <c r="H3151" s="455">
        <v>1301.17</v>
      </c>
      <c r="I3151" s="455" t="s">
        <v>2347</v>
      </c>
      <c r="J3151" s="455" t="s">
        <v>2305</v>
      </c>
    </row>
    <row r="3152" spans="2:10">
      <c r="B3152" s="454">
        <v>42850</v>
      </c>
      <c r="C3152" s="455" t="s">
        <v>2567</v>
      </c>
      <c r="D3152" s="455" t="s">
        <v>2281</v>
      </c>
      <c r="E3152" s="455" t="s">
        <v>2275</v>
      </c>
      <c r="F3152" s="455">
        <v>1</v>
      </c>
      <c r="G3152" s="455">
        <v>1137.8599999999999</v>
      </c>
      <c r="H3152" s="455">
        <v>1137.8599999999999</v>
      </c>
      <c r="I3152" s="455" t="s">
        <v>2347</v>
      </c>
      <c r="J3152" s="455" t="s">
        <v>2305</v>
      </c>
    </row>
    <row r="3153" spans="2:10">
      <c r="B3153" s="454">
        <v>42850</v>
      </c>
      <c r="C3153" s="455" t="s">
        <v>2486</v>
      </c>
      <c r="D3153" s="455" t="s">
        <v>2274</v>
      </c>
      <c r="E3153" s="455" t="s">
        <v>2275</v>
      </c>
      <c r="F3153" s="455">
        <v>1</v>
      </c>
      <c r="G3153" s="455">
        <v>1621.26</v>
      </c>
      <c r="H3153" s="455">
        <v>1621.26</v>
      </c>
      <c r="I3153" s="455" t="s">
        <v>2347</v>
      </c>
      <c r="J3153" s="455" t="s">
        <v>2299</v>
      </c>
    </row>
    <row r="3154" spans="2:10">
      <c r="B3154" s="454">
        <v>42850</v>
      </c>
      <c r="C3154" s="455" t="s">
        <v>2386</v>
      </c>
      <c r="D3154" s="455" t="s">
        <v>2274</v>
      </c>
      <c r="E3154" s="455" t="s">
        <v>2314</v>
      </c>
      <c r="F3154" s="455">
        <v>1</v>
      </c>
      <c r="G3154" s="455">
        <v>1108.67</v>
      </c>
      <c r="H3154" s="455">
        <v>1108.67</v>
      </c>
      <c r="I3154" s="455" t="s">
        <v>2347</v>
      </c>
      <c r="J3154" s="455" t="s">
        <v>2289</v>
      </c>
    </row>
    <row r="3155" spans="2:10">
      <c r="B3155" s="454">
        <v>42850</v>
      </c>
      <c r="C3155" s="455" t="s">
        <v>2622</v>
      </c>
      <c r="D3155" s="455" t="s">
        <v>2281</v>
      </c>
      <c r="E3155" s="455" t="s">
        <v>2390</v>
      </c>
      <c r="F3155" s="455">
        <v>1</v>
      </c>
      <c r="G3155" s="455">
        <v>1211.6300000000001</v>
      </c>
      <c r="H3155" s="455">
        <v>1211.6300000000001</v>
      </c>
      <c r="I3155" s="455" t="s">
        <v>2347</v>
      </c>
      <c r="J3155" s="455" t="s">
        <v>2277</v>
      </c>
    </row>
    <row r="3156" spans="2:10">
      <c r="B3156" s="454">
        <v>42850</v>
      </c>
      <c r="C3156" s="455" t="s">
        <v>2609</v>
      </c>
      <c r="D3156" s="455" t="s">
        <v>2281</v>
      </c>
      <c r="E3156" s="455" t="s">
        <v>2294</v>
      </c>
      <c r="F3156" s="455">
        <v>1</v>
      </c>
      <c r="G3156" s="455">
        <v>1132.07</v>
      </c>
      <c r="H3156" s="455">
        <v>1132.07</v>
      </c>
      <c r="I3156" s="455" t="s">
        <v>2347</v>
      </c>
      <c r="J3156" s="455" t="s">
        <v>2299</v>
      </c>
    </row>
    <row r="3157" spans="2:10">
      <c r="B3157" s="454">
        <v>42850</v>
      </c>
      <c r="C3157" s="455" t="s">
        <v>2333</v>
      </c>
      <c r="D3157" s="455" t="s">
        <v>2281</v>
      </c>
      <c r="E3157" s="455" t="s">
        <v>2334</v>
      </c>
      <c r="F3157" s="455">
        <v>1</v>
      </c>
      <c r="G3157" s="455">
        <v>800.97</v>
      </c>
      <c r="H3157" s="455">
        <v>800.97</v>
      </c>
      <c r="I3157" s="455" t="s">
        <v>2347</v>
      </c>
      <c r="J3157" s="455" t="s">
        <v>2283</v>
      </c>
    </row>
    <row r="3158" spans="2:10">
      <c r="B3158" s="454">
        <v>42850</v>
      </c>
      <c r="C3158" s="455" t="s">
        <v>2302</v>
      </c>
      <c r="D3158" s="455" t="s">
        <v>2281</v>
      </c>
      <c r="E3158" s="455" t="s">
        <v>2298</v>
      </c>
      <c r="F3158" s="455">
        <v>1</v>
      </c>
      <c r="G3158" s="455">
        <v>1516.04</v>
      </c>
      <c r="H3158" s="455">
        <v>1516.04</v>
      </c>
      <c r="I3158" s="455" t="s">
        <v>2276</v>
      </c>
      <c r="J3158" s="455" t="s">
        <v>2299</v>
      </c>
    </row>
    <row r="3159" spans="2:10">
      <c r="B3159" s="454">
        <v>42850</v>
      </c>
      <c r="C3159" s="455" t="s">
        <v>2458</v>
      </c>
      <c r="D3159" s="455" t="s">
        <v>2274</v>
      </c>
      <c r="E3159" s="455" t="s">
        <v>2275</v>
      </c>
      <c r="F3159" s="455">
        <v>1</v>
      </c>
      <c r="G3159" s="455">
        <v>2177.4</v>
      </c>
      <c r="H3159" s="455">
        <v>2177.4</v>
      </c>
      <c r="I3159" s="455" t="s">
        <v>2276</v>
      </c>
      <c r="J3159" s="455" t="s">
        <v>2305</v>
      </c>
    </row>
    <row r="3160" spans="2:10">
      <c r="B3160" s="454">
        <v>42850</v>
      </c>
      <c r="C3160" s="455" t="s">
        <v>2453</v>
      </c>
      <c r="D3160" s="455" t="s">
        <v>2281</v>
      </c>
      <c r="E3160" s="455" t="s">
        <v>2390</v>
      </c>
      <c r="F3160" s="455">
        <v>1</v>
      </c>
      <c r="G3160" s="455">
        <v>991.57</v>
      </c>
      <c r="H3160" s="455">
        <v>991.57</v>
      </c>
      <c r="I3160" s="455" t="s">
        <v>2276</v>
      </c>
      <c r="J3160" s="455" t="s">
        <v>2289</v>
      </c>
    </row>
    <row r="3161" spans="2:10">
      <c r="B3161" s="454">
        <v>42850</v>
      </c>
      <c r="C3161" s="455" t="s">
        <v>2472</v>
      </c>
      <c r="D3161" s="455" t="s">
        <v>2274</v>
      </c>
      <c r="E3161" s="455" t="s">
        <v>2301</v>
      </c>
      <c r="F3161" s="455">
        <v>1</v>
      </c>
      <c r="G3161" s="455">
        <v>1006.3</v>
      </c>
      <c r="H3161" s="455">
        <v>1006.3</v>
      </c>
      <c r="I3161" s="455" t="s">
        <v>2276</v>
      </c>
      <c r="J3161" s="455" t="s">
        <v>2283</v>
      </c>
    </row>
    <row r="3162" spans="2:10">
      <c r="B3162" s="454">
        <v>42850</v>
      </c>
      <c r="C3162" s="455" t="s">
        <v>2324</v>
      </c>
      <c r="D3162" s="455" t="s">
        <v>2281</v>
      </c>
      <c r="E3162" s="455" t="s">
        <v>2298</v>
      </c>
      <c r="F3162" s="455">
        <v>1</v>
      </c>
      <c r="G3162" s="455">
        <v>901.77</v>
      </c>
      <c r="H3162" s="455">
        <v>901.77</v>
      </c>
      <c r="I3162" s="455" t="s">
        <v>2276</v>
      </c>
      <c r="J3162" s="455" t="s">
        <v>2299</v>
      </c>
    </row>
    <row r="3163" spans="2:10">
      <c r="B3163" s="454">
        <v>42850</v>
      </c>
      <c r="C3163" s="455" t="s">
        <v>2344</v>
      </c>
      <c r="D3163" s="455" t="s">
        <v>2274</v>
      </c>
      <c r="E3163" s="455" t="s">
        <v>2319</v>
      </c>
      <c r="F3163" s="455">
        <v>1</v>
      </c>
      <c r="G3163" s="455">
        <v>972.69</v>
      </c>
      <c r="H3163" s="455">
        <v>972.69</v>
      </c>
      <c r="I3163" s="455" t="s">
        <v>2347</v>
      </c>
      <c r="J3163" s="455" t="s">
        <v>2289</v>
      </c>
    </row>
    <row r="3164" spans="2:10">
      <c r="B3164" s="454">
        <v>42850</v>
      </c>
      <c r="C3164" s="455" t="s">
        <v>2416</v>
      </c>
      <c r="D3164" s="455" t="s">
        <v>2274</v>
      </c>
      <c r="E3164" s="455" t="s">
        <v>2301</v>
      </c>
      <c r="F3164" s="455">
        <v>1</v>
      </c>
      <c r="G3164" s="455">
        <v>964.48</v>
      </c>
      <c r="H3164" s="455">
        <v>964.48</v>
      </c>
      <c r="I3164" s="455" t="s">
        <v>2347</v>
      </c>
      <c r="J3164" s="455" t="s">
        <v>2279</v>
      </c>
    </row>
    <row r="3165" spans="2:10">
      <c r="B3165" s="454">
        <v>42850</v>
      </c>
      <c r="C3165" s="455" t="s">
        <v>2563</v>
      </c>
      <c r="D3165" s="455" t="s">
        <v>2281</v>
      </c>
      <c r="E3165" s="455" t="s">
        <v>2275</v>
      </c>
      <c r="F3165" s="455">
        <v>1</v>
      </c>
      <c r="G3165" s="455">
        <v>1379.54</v>
      </c>
      <c r="H3165" s="455">
        <v>1379.54</v>
      </c>
      <c r="I3165" s="455" t="s">
        <v>2276</v>
      </c>
      <c r="J3165" s="455" t="s">
        <v>2283</v>
      </c>
    </row>
    <row r="3166" spans="2:10">
      <c r="B3166" s="454">
        <v>42850</v>
      </c>
      <c r="C3166" s="455" t="s">
        <v>2349</v>
      </c>
      <c r="D3166" s="455" t="s">
        <v>2274</v>
      </c>
      <c r="E3166" s="455" t="s">
        <v>2301</v>
      </c>
      <c r="F3166" s="455">
        <v>1</v>
      </c>
      <c r="G3166" s="455">
        <v>1027.8699999999999</v>
      </c>
      <c r="H3166" s="455">
        <v>1027.8699999999999</v>
      </c>
      <c r="I3166" s="455" t="s">
        <v>2276</v>
      </c>
      <c r="J3166" s="455" t="s">
        <v>2279</v>
      </c>
    </row>
    <row r="3167" spans="2:10">
      <c r="B3167" s="454">
        <v>42850</v>
      </c>
      <c r="C3167" s="455" t="s">
        <v>2317</v>
      </c>
      <c r="D3167" s="455" t="s">
        <v>2281</v>
      </c>
      <c r="E3167" s="455" t="s">
        <v>2282</v>
      </c>
      <c r="F3167" s="455">
        <v>1</v>
      </c>
      <c r="G3167" s="455">
        <v>391.68</v>
      </c>
      <c r="H3167" s="455">
        <v>391.68</v>
      </c>
      <c r="I3167" s="455" t="s">
        <v>2276</v>
      </c>
      <c r="J3167" s="455" t="s">
        <v>2289</v>
      </c>
    </row>
    <row r="3168" spans="2:10">
      <c r="B3168" s="454">
        <v>42850</v>
      </c>
      <c r="C3168" s="455" t="s">
        <v>2589</v>
      </c>
      <c r="D3168" s="455" t="s">
        <v>2274</v>
      </c>
      <c r="E3168" s="455" t="s">
        <v>2314</v>
      </c>
      <c r="F3168" s="455">
        <v>1</v>
      </c>
      <c r="G3168" s="455">
        <v>824.7</v>
      </c>
      <c r="H3168" s="455">
        <v>824.7</v>
      </c>
      <c r="I3168" s="455" t="s">
        <v>2276</v>
      </c>
      <c r="J3168" s="455" t="s">
        <v>2277</v>
      </c>
    </row>
    <row r="3169" spans="2:10">
      <c r="B3169" s="454">
        <v>42850</v>
      </c>
      <c r="C3169" s="455" t="s">
        <v>2323</v>
      </c>
      <c r="D3169" s="455" t="s">
        <v>2274</v>
      </c>
      <c r="E3169" s="455" t="s">
        <v>2314</v>
      </c>
      <c r="F3169" s="455">
        <v>1</v>
      </c>
      <c r="G3169" s="455">
        <v>1026.92</v>
      </c>
      <c r="H3169" s="455">
        <v>1026.92</v>
      </c>
      <c r="I3169" s="455" t="s">
        <v>2276</v>
      </c>
      <c r="J3169" s="455" t="s">
        <v>2299</v>
      </c>
    </row>
    <row r="3170" spans="2:10">
      <c r="B3170" s="454">
        <v>42850</v>
      </c>
      <c r="C3170" s="455" t="s">
        <v>2378</v>
      </c>
      <c r="D3170" s="455" t="s">
        <v>2281</v>
      </c>
      <c r="E3170" s="455" t="s">
        <v>2275</v>
      </c>
      <c r="F3170" s="455">
        <v>1</v>
      </c>
      <c r="G3170" s="455">
        <v>1104.6199999999999</v>
      </c>
      <c r="H3170" s="455">
        <v>1104.6199999999999</v>
      </c>
      <c r="I3170" s="455" t="s">
        <v>2276</v>
      </c>
      <c r="J3170" s="455" t="s">
        <v>2277</v>
      </c>
    </row>
    <row r="3171" spans="2:10">
      <c r="B3171" s="454">
        <v>42851</v>
      </c>
      <c r="C3171" s="455" t="s">
        <v>2372</v>
      </c>
      <c r="D3171" s="455" t="s">
        <v>2274</v>
      </c>
      <c r="E3171" s="455" t="s">
        <v>2319</v>
      </c>
      <c r="F3171" s="455">
        <v>1</v>
      </c>
      <c r="G3171" s="455">
        <v>977.74</v>
      </c>
      <c r="H3171" s="455">
        <v>977.74</v>
      </c>
      <c r="I3171" s="455" t="s">
        <v>2292</v>
      </c>
      <c r="J3171" s="455" t="s">
        <v>2305</v>
      </c>
    </row>
    <row r="3172" spans="2:10">
      <c r="B3172" s="454">
        <v>42851</v>
      </c>
      <c r="C3172" s="455" t="s">
        <v>2541</v>
      </c>
      <c r="D3172" s="455" t="s">
        <v>2281</v>
      </c>
      <c r="E3172" s="455" t="s">
        <v>2421</v>
      </c>
      <c r="F3172" s="455">
        <v>1</v>
      </c>
      <c r="G3172" s="455">
        <v>991.35</v>
      </c>
      <c r="H3172" s="455">
        <v>991.35</v>
      </c>
      <c r="I3172" s="455" t="s">
        <v>2292</v>
      </c>
      <c r="J3172" s="455" t="s">
        <v>2299</v>
      </c>
    </row>
    <row r="3173" spans="2:10">
      <c r="B3173" s="454">
        <v>42851</v>
      </c>
      <c r="C3173" s="455" t="s">
        <v>2573</v>
      </c>
      <c r="D3173" s="455" t="s">
        <v>2281</v>
      </c>
      <c r="E3173" s="455" t="s">
        <v>2296</v>
      </c>
      <c r="F3173" s="455">
        <v>1</v>
      </c>
      <c r="G3173" s="455">
        <v>1839.54</v>
      </c>
      <c r="H3173" s="455">
        <v>1839.54</v>
      </c>
      <c r="I3173" s="455" t="s">
        <v>2292</v>
      </c>
      <c r="J3173" s="455" t="s">
        <v>2277</v>
      </c>
    </row>
    <row r="3174" spans="2:10">
      <c r="B3174" s="454">
        <v>42851</v>
      </c>
      <c r="C3174" s="455" t="s">
        <v>2442</v>
      </c>
      <c r="D3174" s="455" t="s">
        <v>2281</v>
      </c>
      <c r="E3174" s="455" t="s">
        <v>2275</v>
      </c>
      <c r="F3174" s="455">
        <v>1</v>
      </c>
      <c r="G3174" s="455">
        <v>1602.93</v>
      </c>
      <c r="H3174" s="455">
        <v>1602.93</v>
      </c>
      <c r="I3174" s="455" t="s">
        <v>2292</v>
      </c>
      <c r="J3174" s="455" t="s">
        <v>2279</v>
      </c>
    </row>
    <row r="3175" spans="2:10">
      <c r="B3175" s="454">
        <v>42851</v>
      </c>
      <c r="C3175" s="455" t="s">
        <v>2574</v>
      </c>
      <c r="D3175" s="455" t="s">
        <v>2281</v>
      </c>
      <c r="E3175" s="455" t="s">
        <v>2334</v>
      </c>
      <c r="F3175" s="455">
        <v>1</v>
      </c>
      <c r="G3175" s="455">
        <v>1048.67</v>
      </c>
      <c r="H3175" s="455">
        <v>1048.67</v>
      </c>
      <c r="I3175" s="455" t="s">
        <v>2276</v>
      </c>
      <c r="J3175" s="455" t="s">
        <v>2277</v>
      </c>
    </row>
    <row r="3176" spans="2:10">
      <c r="B3176" s="454">
        <v>42851</v>
      </c>
      <c r="C3176" s="455" t="s">
        <v>2530</v>
      </c>
      <c r="D3176" s="455" t="s">
        <v>2274</v>
      </c>
      <c r="E3176" s="455" t="s">
        <v>2314</v>
      </c>
      <c r="F3176" s="455">
        <v>1</v>
      </c>
      <c r="G3176" s="455">
        <v>1180.8699999999999</v>
      </c>
      <c r="H3176" s="455">
        <v>1180.8699999999999</v>
      </c>
      <c r="I3176" s="455" t="s">
        <v>2276</v>
      </c>
      <c r="J3176" s="455" t="s">
        <v>2277</v>
      </c>
    </row>
    <row r="3177" spans="2:10">
      <c r="B3177" s="454">
        <v>42851</v>
      </c>
      <c r="C3177" s="455" t="s">
        <v>2594</v>
      </c>
      <c r="D3177" s="455" t="s">
        <v>2281</v>
      </c>
      <c r="E3177" s="455" t="s">
        <v>2296</v>
      </c>
      <c r="F3177" s="455">
        <v>1</v>
      </c>
      <c r="G3177" s="455">
        <v>2324.1799999999998</v>
      </c>
      <c r="H3177" s="455">
        <v>2324.1799999999998</v>
      </c>
      <c r="I3177" s="455" t="s">
        <v>2276</v>
      </c>
      <c r="J3177" s="455" t="s">
        <v>2289</v>
      </c>
    </row>
    <row r="3178" spans="2:10">
      <c r="B3178" s="454">
        <v>42851</v>
      </c>
      <c r="C3178" s="455" t="s">
        <v>2543</v>
      </c>
      <c r="D3178" s="455" t="s">
        <v>2274</v>
      </c>
      <c r="E3178" s="455" t="s">
        <v>2275</v>
      </c>
      <c r="F3178" s="455">
        <v>1</v>
      </c>
      <c r="G3178" s="455">
        <v>1958.8</v>
      </c>
      <c r="H3178" s="455">
        <v>1958.8</v>
      </c>
      <c r="I3178" s="455" t="s">
        <v>2276</v>
      </c>
      <c r="J3178" s="455" t="s">
        <v>2299</v>
      </c>
    </row>
    <row r="3179" spans="2:10">
      <c r="B3179" s="454">
        <v>42851</v>
      </c>
      <c r="C3179" s="455" t="s">
        <v>2634</v>
      </c>
      <c r="D3179" s="455" t="s">
        <v>2281</v>
      </c>
      <c r="E3179" s="455" t="s">
        <v>2287</v>
      </c>
      <c r="F3179" s="455">
        <v>1</v>
      </c>
      <c r="G3179" s="455">
        <v>277.57</v>
      </c>
      <c r="H3179" s="455">
        <v>277.57</v>
      </c>
      <c r="I3179" s="455" t="s">
        <v>2276</v>
      </c>
      <c r="J3179" s="455" t="s">
        <v>2283</v>
      </c>
    </row>
    <row r="3180" spans="2:10">
      <c r="B3180" s="454">
        <v>42851</v>
      </c>
      <c r="C3180" s="455" t="s">
        <v>2590</v>
      </c>
      <c r="D3180" s="455" t="s">
        <v>2274</v>
      </c>
      <c r="E3180" s="455" t="s">
        <v>2319</v>
      </c>
      <c r="F3180" s="455">
        <v>1</v>
      </c>
      <c r="G3180" s="455">
        <v>1504.09</v>
      </c>
      <c r="H3180" s="455">
        <v>1504.09</v>
      </c>
      <c r="I3180" s="455" t="s">
        <v>2276</v>
      </c>
      <c r="J3180" s="455" t="s">
        <v>2305</v>
      </c>
    </row>
    <row r="3181" spans="2:10">
      <c r="B3181" s="454">
        <v>42851</v>
      </c>
      <c r="C3181" s="455" t="s">
        <v>2332</v>
      </c>
      <c r="D3181" s="455" t="s">
        <v>2274</v>
      </c>
      <c r="E3181" s="455" t="s">
        <v>2275</v>
      </c>
      <c r="F3181" s="455">
        <v>1</v>
      </c>
      <c r="G3181" s="455">
        <v>1261.51</v>
      </c>
      <c r="H3181" s="455">
        <v>1261.51</v>
      </c>
      <c r="I3181" s="455" t="s">
        <v>2276</v>
      </c>
      <c r="J3181" s="455" t="s">
        <v>2299</v>
      </c>
    </row>
    <row r="3182" spans="2:10">
      <c r="B3182" s="454">
        <v>42851</v>
      </c>
      <c r="C3182" s="455" t="s">
        <v>2612</v>
      </c>
      <c r="D3182" s="455" t="s">
        <v>2274</v>
      </c>
      <c r="E3182" s="455" t="s">
        <v>2296</v>
      </c>
      <c r="F3182" s="455">
        <v>1</v>
      </c>
      <c r="G3182" s="455">
        <v>2419.1999999999998</v>
      </c>
      <c r="H3182" s="455">
        <v>2419.1999999999998</v>
      </c>
      <c r="I3182" s="455" t="s">
        <v>2276</v>
      </c>
      <c r="J3182" s="455" t="s">
        <v>2299</v>
      </c>
    </row>
    <row r="3183" spans="2:10">
      <c r="B3183" s="454">
        <v>42851</v>
      </c>
      <c r="C3183" s="455" t="s">
        <v>2631</v>
      </c>
      <c r="D3183" s="455" t="s">
        <v>2281</v>
      </c>
      <c r="E3183" s="455" t="s">
        <v>2421</v>
      </c>
      <c r="F3183" s="455">
        <v>1</v>
      </c>
      <c r="G3183" s="455">
        <v>862.84</v>
      </c>
      <c r="H3183" s="455">
        <v>862.84</v>
      </c>
      <c r="I3183" s="455" t="s">
        <v>2276</v>
      </c>
      <c r="J3183" s="455" t="s">
        <v>2299</v>
      </c>
    </row>
    <row r="3184" spans="2:10">
      <c r="B3184" s="454">
        <v>42851</v>
      </c>
      <c r="C3184" s="455" t="s">
        <v>2396</v>
      </c>
      <c r="D3184" s="455" t="s">
        <v>2281</v>
      </c>
      <c r="E3184" s="455" t="s">
        <v>2296</v>
      </c>
      <c r="F3184" s="455">
        <v>1</v>
      </c>
      <c r="G3184" s="455">
        <v>1911.98</v>
      </c>
      <c r="H3184" s="455">
        <v>1911.98</v>
      </c>
      <c r="I3184" s="455" t="s">
        <v>2276</v>
      </c>
      <c r="J3184" s="455" t="s">
        <v>2305</v>
      </c>
    </row>
    <row r="3185" spans="2:10">
      <c r="B3185" s="454">
        <v>42851</v>
      </c>
      <c r="C3185" s="455" t="s">
        <v>2378</v>
      </c>
      <c r="D3185" s="455" t="s">
        <v>2281</v>
      </c>
      <c r="E3185" s="455" t="s">
        <v>2275</v>
      </c>
      <c r="F3185" s="455">
        <v>1</v>
      </c>
      <c r="G3185" s="455">
        <v>1104.6199999999999</v>
      </c>
      <c r="H3185" s="455">
        <v>1104.6199999999999</v>
      </c>
      <c r="I3185" s="455" t="s">
        <v>2276</v>
      </c>
      <c r="J3185" s="455" t="s">
        <v>2299</v>
      </c>
    </row>
    <row r="3186" spans="2:10">
      <c r="B3186" s="454">
        <v>42851</v>
      </c>
      <c r="C3186" s="455" t="s">
        <v>2525</v>
      </c>
      <c r="D3186" s="455" t="s">
        <v>2281</v>
      </c>
      <c r="E3186" s="455" t="s">
        <v>2296</v>
      </c>
      <c r="F3186" s="455">
        <v>1</v>
      </c>
      <c r="G3186" s="455">
        <v>1954.26</v>
      </c>
      <c r="H3186" s="455">
        <v>1954.26</v>
      </c>
      <c r="I3186" s="455" t="s">
        <v>2276</v>
      </c>
      <c r="J3186" s="455" t="s">
        <v>2283</v>
      </c>
    </row>
    <row r="3187" spans="2:10">
      <c r="B3187" s="454">
        <v>42851</v>
      </c>
      <c r="C3187" s="455" t="s">
        <v>2378</v>
      </c>
      <c r="D3187" s="455" t="s">
        <v>2281</v>
      </c>
      <c r="E3187" s="455" t="s">
        <v>2275</v>
      </c>
      <c r="F3187" s="455">
        <v>1</v>
      </c>
      <c r="G3187" s="455">
        <v>1104.6199999999999</v>
      </c>
      <c r="H3187" s="455">
        <v>1104.6199999999999</v>
      </c>
      <c r="I3187" s="455" t="s">
        <v>2292</v>
      </c>
      <c r="J3187" s="455" t="s">
        <v>2279</v>
      </c>
    </row>
    <row r="3188" spans="2:10">
      <c r="B3188" s="454">
        <v>42851</v>
      </c>
      <c r="C3188" s="455" t="s">
        <v>2535</v>
      </c>
      <c r="D3188" s="455" t="s">
        <v>2274</v>
      </c>
      <c r="E3188" s="455" t="s">
        <v>2298</v>
      </c>
      <c r="F3188" s="455">
        <v>1</v>
      </c>
      <c r="G3188" s="455">
        <v>897.26</v>
      </c>
      <c r="H3188" s="455">
        <v>897.26</v>
      </c>
      <c r="I3188" s="455" t="s">
        <v>2292</v>
      </c>
      <c r="J3188" s="455" t="s">
        <v>2305</v>
      </c>
    </row>
    <row r="3189" spans="2:10">
      <c r="B3189" s="454">
        <v>42851</v>
      </c>
      <c r="C3189" s="455" t="s">
        <v>2588</v>
      </c>
      <c r="D3189" s="455" t="s">
        <v>2274</v>
      </c>
      <c r="E3189" s="455" t="s">
        <v>2296</v>
      </c>
      <c r="F3189" s="455">
        <v>1</v>
      </c>
      <c r="G3189" s="455">
        <v>2328.44</v>
      </c>
      <c r="H3189" s="455">
        <v>2328.44</v>
      </c>
      <c r="I3189" s="455" t="s">
        <v>2292</v>
      </c>
      <c r="J3189" s="455" t="s">
        <v>2289</v>
      </c>
    </row>
    <row r="3190" spans="2:10">
      <c r="B3190" s="454">
        <v>42851</v>
      </c>
      <c r="C3190" s="455" t="s">
        <v>2405</v>
      </c>
      <c r="D3190" s="455" t="s">
        <v>2281</v>
      </c>
      <c r="E3190" s="455" t="s">
        <v>2282</v>
      </c>
      <c r="F3190" s="455">
        <v>1</v>
      </c>
      <c r="G3190" s="455">
        <v>604.42999999999995</v>
      </c>
      <c r="H3190" s="455">
        <v>604.42999999999995</v>
      </c>
      <c r="I3190" s="455" t="s">
        <v>2292</v>
      </c>
      <c r="J3190" s="455" t="s">
        <v>2305</v>
      </c>
    </row>
    <row r="3191" spans="2:10">
      <c r="B3191" s="454">
        <v>42851</v>
      </c>
      <c r="C3191" s="455" t="s">
        <v>2353</v>
      </c>
      <c r="D3191" s="455" t="s">
        <v>2274</v>
      </c>
      <c r="E3191" s="455" t="s">
        <v>2301</v>
      </c>
      <c r="F3191" s="455">
        <v>1</v>
      </c>
      <c r="G3191" s="455">
        <v>494.12</v>
      </c>
      <c r="H3191" s="455">
        <v>494.12</v>
      </c>
      <c r="I3191" s="455" t="s">
        <v>2292</v>
      </c>
      <c r="J3191" s="455" t="s">
        <v>2283</v>
      </c>
    </row>
    <row r="3192" spans="2:10">
      <c r="B3192" s="454">
        <v>42851</v>
      </c>
      <c r="C3192" s="455" t="s">
        <v>2446</v>
      </c>
      <c r="D3192" s="455" t="s">
        <v>2274</v>
      </c>
      <c r="E3192" s="455" t="s">
        <v>2298</v>
      </c>
      <c r="F3192" s="455">
        <v>1</v>
      </c>
      <c r="G3192" s="455">
        <v>798.93</v>
      </c>
      <c r="H3192" s="455">
        <v>798.93</v>
      </c>
      <c r="I3192" s="455" t="s">
        <v>2292</v>
      </c>
      <c r="J3192" s="455" t="s">
        <v>2283</v>
      </c>
    </row>
    <row r="3193" spans="2:10">
      <c r="B3193" s="454">
        <v>42851</v>
      </c>
      <c r="C3193" s="455" t="s">
        <v>2395</v>
      </c>
      <c r="D3193" s="455" t="s">
        <v>2274</v>
      </c>
      <c r="E3193" s="455" t="s">
        <v>2294</v>
      </c>
      <c r="F3193" s="455">
        <v>1</v>
      </c>
      <c r="G3193" s="455">
        <v>891.18</v>
      </c>
      <c r="H3193" s="455">
        <v>891.18</v>
      </c>
      <c r="I3193" s="455" t="s">
        <v>2292</v>
      </c>
      <c r="J3193" s="455" t="s">
        <v>2279</v>
      </c>
    </row>
    <row r="3194" spans="2:10">
      <c r="B3194" s="454">
        <v>42851</v>
      </c>
      <c r="C3194" s="455" t="s">
        <v>2318</v>
      </c>
      <c r="D3194" s="455" t="s">
        <v>2274</v>
      </c>
      <c r="E3194" s="455" t="s">
        <v>2319</v>
      </c>
      <c r="F3194" s="455">
        <v>1</v>
      </c>
      <c r="G3194" s="455">
        <v>937.63</v>
      </c>
      <c r="H3194" s="455">
        <v>937.63</v>
      </c>
      <c r="I3194" s="455" t="s">
        <v>2292</v>
      </c>
      <c r="J3194" s="455" t="s">
        <v>2279</v>
      </c>
    </row>
    <row r="3195" spans="2:10">
      <c r="B3195" s="454">
        <v>42851</v>
      </c>
      <c r="C3195" s="455" t="s">
        <v>2295</v>
      </c>
      <c r="D3195" s="455" t="s">
        <v>2274</v>
      </c>
      <c r="E3195" s="455" t="s">
        <v>2296</v>
      </c>
      <c r="F3195" s="455">
        <v>1</v>
      </c>
      <c r="G3195" s="455">
        <v>2561.4699999999998</v>
      </c>
      <c r="H3195" s="455">
        <v>2561.4699999999998</v>
      </c>
      <c r="I3195" s="455" t="s">
        <v>2292</v>
      </c>
      <c r="J3195" s="455" t="s">
        <v>2299</v>
      </c>
    </row>
    <row r="3196" spans="2:10">
      <c r="B3196" s="454">
        <v>42851</v>
      </c>
      <c r="C3196" s="455" t="s">
        <v>2487</v>
      </c>
      <c r="D3196" s="455" t="s">
        <v>2281</v>
      </c>
      <c r="E3196" s="455" t="s">
        <v>2296</v>
      </c>
      <c r="F3196" s="455">
        <v>1</v>
      </c>
      <c r="G3196" s="455">
        <v>1329.1</v>
      </c>
      <c r="H3196" s="455">
        <v>1329.1</v>
      </c>
      <c r="I3196" s="455" t="s">
        <v>2292</v>
      </c>
      <c r="J3196" s="455" t="s">
        <v>2279</v>
      </c>
    </row>
    <row r="3197" spans="2:10">
      <c r="B3197" s="454">
        <v>42851</v>
      </c>
      <c r="C3197" s="455" t="s">
        <v>2560</v>
      </c>
      <c r="D3197" s="455" t="s">
        <v>2274</v>
      </c>
      <c r="E3197" s="455" t="s">
        <v>2314</v>
      </c>
      <c r="F3197" s="455">
        <v>1</v>
      </c>
      <c r="G3197" s="455">
        <v>1278.8800000000001</v>
      </c>
      <c r="H3197" s="455">
        <v>1278.8800000000001</v>
      </c>
      <c r="I3197" s="455" t="s">
        <v>2347</v>
      </c>
      <c r="J3197" s="455" t="s">
        <v>2289</v>
      </c>
    </row>
    <row r="3198" spans="2:10">
      <c r="B3198" s="454">
        <v>42851</v>
      </c>
      <c r="C3198" s="455" t="s">
        <v>2514</v>
      </c>
      <c r="D3198" s="455" t="s">
        <v>2281</v>
      </c>
      <c r="E3198" s="455" t="s">
        <v>2298</v>
      </c>
      <c r="F3198" s="455">
        <v>1</v>
      </c>
      <c r="G3198" s="455">
        <v>810.86</v>
      </c>
      <c r="H3198" s="455">
        <v>810.86</v>
      </c>
      <c r="I3198" s="455" t="s">
        <v>2347</v>
      </c>
      <c r="J3198" s="455" t="s">
        <v>2277</v>
      </c>
    </row>
    <row r="3199" spans="2:10">
      <c r="B3199" s="454">
        <v>42851</v>
      </c>
      <c r="C3199" s="455" t="s">
        <v>2464</v>
      </c>
      <c r="D3199" s="455" t="s">
        <v>2281</v>
      </c>
      <c r="E3199" s="455" t="s">
        <v>2298</v>
      </c>
      <c r="F3199" s="455">
        <v>1</v>
      </c>
      <c r="G3199" s="455">
        <v>904.09</v>
      </c>
      <c r="H3199" s="455">
        <v>904.09</v>
      </c>
      <c r="I3199" s="455" t="s">
        <v>2347</v>
      </c>
      <c r="J3199" s="455" t="s">
        <v>2283</v>
      </c>
    </row>
    <row r="3200" spans="2:10">
      <c r="B3200" s="454">
        <v>42851</v>
      </c>
      <c r="C3200" s="455" t="s">
        <v>2312</v>
      </c>
      <c r="D3200" s="455" t="s">
        <v>2274</v>
      </c>
      <c r="E3200" s="455" t="s">
        <v>2298</v>
      </c>
      <c r="F3200" s="455">
        <v>1</v>
      </c>
      <c r="G3200" s="455">
        <v>792.84</v>
      </c>
      <c r="H3200" s="455">
        <v>792.84</v>
      </c>
      <c r="I3200" s="455" t="s">
        <v>2347</v>
      </c>
      <c r="J3200" s="455" t="s">
        <v>2283</v>
      </c>
    </row>
    <row r="3201" spans="2:10">
      <c r="B3201" s="454">
        <v>42851</v>
      </c>
      <c r="C3201" s="455" t="s">
        <v>2448</v>
      </c>
      <c r="D3201" s="455" t="s">
        <v>2274</v>
      </c>
      <c r="E3201" s="455" t="s">
        <v>2296</v>
      </c>
      <c r="F3201" s="455">
        <v>1</v>
      </c>
      <c r="G3201" s="455">
        <v>2446.29</v>
      </c>
      <c r="H3201" s="455">
        <v>2446.29</v>
      </c>
      <c r="I3201" s="455" t="s">
        <v>2292</v>
      </c>
      <c r="J3201" s="455" t="s">
        <v>2299</v>
      </c>
    </row>
    <row r="3202" spans="2:10">
      <c r="B3202" s="454">
        <v>42851</v>
      </c>
      <c r="C3202" s="455" t="s">
        <v>2471</v>
      </c>
      <c r="D3202" s="455" t="s">
        <v>2281</v>
      </c>
      <c r="E3202" s="455" t="s">
        <v>2275</v>
      </c>
      <c r="F3202" s="455">
        <v>1</v>
      </c>
      <c r="G3202" s="455">
        <v>1328.07</v>
      </c>
      <c r="H3202" s="455">
        <v>1328.07</v>
      </c>
      <c r="I3202" s="455" t="s">
        <v>2292</v>
      </c>
      <c r="J3202" s="455" t="s">
        <v>2277</v>
      </c>
    </row>
    <row r="3203" spans="2:10">
      <c r="B3203" s="454">
        <v>42851</v>
      </c>
      <c r="C3203" s="455" t="s">
        <v>2349</v>
      </c>
      <c r="D3203" s="455" t="s">
        <v>2274</v>
      </c>
      <c r="E3203" s="455" t="s">
        <v>2301</v>
      </c>
      <c r="F3203" s="455">
        <v>1</v>
      </c>
      <c r="G3203" s="455">
        <v>1027.8699999999999</v>
      </c>
      <c r="H3203" s="455">
        <v>1027.8699999999999</v>
      </c>
      <c r="I3203" s="455" t="s">
        <v>2276</v>
      </c>
      <c r="J3203" s="455" t="s">
        <v>2299</v>
      </c>
    </row>
    <row r="3204" spans="2:10">
      <c r="B3204" s="454">
        <v>42851</v>
      </c>
      <c r="C3204" s="455" t="s">
        <v>2527</v>
      </c>
      <c r="D3204" s="455" t="s">
        <v>2274</v>
      </c>
      <c r="E3204" s="455" t="s">
        <v>2301</v>
      </c>
      <c r="F3204" s="455">
        <v>1</v>
      </c>
      <c r="G3204" s="455">
        <v>879.77</v>
      </c>
      <c r="H3204" s="455">
        <v>879.77</v>
      </c>
      <c r="I3204" s="455" t="s">
        <v>2276</v>
      </c>
      <c r="J3204" s="455" t="s">
        <v>2299</v>
      </c>
    </row>
    <row r="3205" spans="2:10">
      <c r="B3205" s="454">
        <v>42851</v>
      </c>
      <c r="C3205" s="455" t="s">
        <v>2629</v>
      </c>
      <c r="D3205" s="455" t="s">
        <v>2274</v>
      </c>
      <c r="E3205" s="455" t="s">
        <v>2301</v>
      </c>
      <c r="F3205" s="455">
        <v>1</v>
      </c>
      <c r="G3205" s="455">
        <v>617.89</v>
      </c>
      <c r="H3205" s="455">
        <v>617.89</v>
      </c>
      <c r="I3205" s="455" t="s">
        <v>2276</v>
      </c>
      <c r="J3205" s="455" t="s">
        <v>2277</v>
      </c>
    </row>
    <row r="3206" spans="2:10">
      <c r="B3206" s="454">
        <v>42851</v>
      </c>
      <c r="C3206" s="455" t="s">
        <v>2429</v>
      </c>
      <c r="D3206" s="455" t="s">
        <v>2274</v>
      </c>
      <c r="E3206" s="455" t="s">
        <v>2294</v>
      </c>
      <c r="F3206" s="455">
        <v>1</v>
      </c>
      <c r="G3206" s="455">
        <v>1067.1199999999999</v>
      </c>
      <c r="H3206" s="455">
        <v>1067.1199999999999</v>
      </c>
      <c r="I3206" s="455" t="s">
        <v>2276</v>
      </c>
      <c r="J3206" s="455" t="s">
        <v>2289</v>
      </c>
    </row>
    <row r="3207" spans="2:10">
      <c r="B3207" s="454">
        <v>42851</v>
      </c>
      <c r="C3207" s="455" t="s">
        <v>2496</v>
      </c>
      <c r="D3207" s="455" t="s">
        <v>2281</v>
      </c>
      <c r="E3207" s="455" t="s">
        <v>2275</v>
      </c>
      <c r="F3207" s="455">
        <v>1</v>
      </c>
      <c r="G3207" s="455">
        <v>1922.72</v>
      </c>
      <c r="H3207" s="455">
        <v>1922.72</v>
      </c>
      <c r="I3207" s="455" t="s">
        <v>2276</v>
      </c>
      <c r="J3207" s="455" t="s">
        <v>2283</v>
      </c>
    </row>
    <row r="3208" spans="2:10">
      <c r="B3208" s="454">
        <v>42851</v>
      </c>
      <c r="C3208" s="455" t="s">
        <v>2357</v>
      </c>
      <c r="D3208" s="455" t="s">
        <v>2274</v>
      </c>
      <c r="E3208" s="455" t="s">
        <v>2275</v>
      </c>
      <c r="F3208" s="455">
        <v>1</v>
      </c>
      <c r="G3208" s="455">
        <v>1702.16</v>
      </c>
      <c r="H3208" s="455">
        <v>1702.16</v>
      </c>
      <c r="I3208" s="455" t="s">
        <v>2276</v>
      </c>
      <c r="J3208" s="455" t="s">
        <v>2283</v>
      </c>
    </row>
    <row r="3209" spans="2:10">
      <c r="B3209" s="454">
        <v>42851</v>
      </c>
      <c r="C3209" s="455" t="s">
        <v>2577</v>
      </c>
      <c r="D3209" s="455" t="s">
        <v>2274</v>
      </c>
      <c r="E3209" s="455" t="s">
        <v>2314</v>
      </c>
      <c r="F3209" s="455">
        <v>1</v>
      </c>
      <c r="G3209" s="455">
        <v>1466.95</v>
      </c>
      <c r="H3209" s="455">
        <v>1466.95</v>
      </c>
      <c r="I3209" s="455" t="s">
        <v>2276</v>
      </c>
      <c r="J3209" s="455" t="s">
        <v>2299</v>
      </c>
    </row>
    <row r="3210" spans="2:10">
      <c r="B3210" s="454">
        <v>42851</v>
      </c>
      <c r="C3210" s="455" t="s">
        <v>2530</v>
      </c>
      <c r="D3210" s="455" t="s">
        <v>2274</v>
      </c>
      <c r="E3210" s="455" t="s">
        <v>2314</v>
      </c>
      <c r="F3210" s="455">
        <v>1</v>
      </c>
      <c r="G3210" s="455">
        <v>1180.8699999999999</v>
      </c>
      <c r="H3210" s="455">
        <v>1180.8699999999999</v>
      </c>
      <c r="I3210" s="455" t="s">
        <v>2276</v>
      </c>
      <c r="J3210" s="455" t="s">
        <v>2299</v>
      </c>
    </row>
    <row r="3211" spans="2:10">
      <c r="B3211" s="454">
        <v>42851</v>
      </c>
      <c r="C3211" s="455" t="s">
        <v>2487</v>
      </c>
      <c r="D3211" s="455" t="s">
        <v>2281</v>
      </c>
      <c r="E3211" s="455" t="s">
        <v>2296</v>
      </c>
      <c r="F3211" s="455">
        <v>1</v>
      </c>
      <c r="G3211" s="455">
        <v>1329.1</v>
      </c>
      <c r="H3211" s="455">
        <v>1329.1</v>
      </c>
      <c r="I3211" s="455" t="s">
        <v>2276</v>
      </c>
      <c r="J3211" s="455" t="s">
        <v>2283</v>
      </c>
    </row>
    <row r="3212" spans="2:10">
      <c r="B3212" s="454">
        <v>42851</v>
      </c>
      <c r="C3212" s="455" t="s">
        <v>2450</v>
      </c>
      <c r="D3212" s="455" t="s">
        <v>2274</v>
      </c>
      <c r="E3212" s="455" t="s">
        <v>2275</v>
      </c>
      <c r="F3212" s="455">
        <v>1</v>
      </c>
      <c r="G3212" s="455">
        <v>1432.95</v>
      </c>
      <c r="H3212" s="455">
        <v>1432.95</v>
      </c>
      <c r="I3212" s="455" t="s">
        <v>2292</v>
      </c>
      <c r="J3212" s="455" t="s">
        <v>2283</v>
      </c>
    </row>
    <row r="3213" spans="2:10">
      <c r="B3213" s="454">
        <v>42851</v>
      </c>
      <c r="C3213" s="455" t="s">
        <v>2278</v>
      </c>
      <c r="D3213" s="455" t="s">
        <v>2274</v>
      </c>
      <c r="E3213" s="455" t="s">
        <v>2275</v>
      </c>
      <c r="F3213" s="455">
        <v>1</v>
      </c>
      <c r="G3213" s="455">
        <v>1474.04</v>
      </c>
      <c r="H3213" s="455">
        <v>1474.04</v>
      </c>
      <c r="I3213" s="455" t="s">
        <v>2292</v>
      </c>
      <c r="J3213" s="455" t="s">
        <v>2277</v>
      </c>
    </row>
    <row r="3214" spans="2:10">
      <c r="B3214" s="454">
        <v>42851</v>
      </c>
      <c r="C3214" s="455" t="s">
        <v>2380</v>
      </c>
      <c r="D3214" s="455" t="s">
        <v>2281</v>
      </c>
      <c r="E3214" s="455" t="s">
        <v>2275</v>
      </c>
      <c r="F3214" s="455">
        <v>1</v>
      </c>
      <c r="G3214" s="455">
        <v>1444.09</v>
      </c>
      <c r="H3214" s="455">
        <v>1444.09</v>
      </c>
      <c r="I3214" s="455" t="s">
        <v>2292</v>
      </c>
      <c r="J3214" s="455" t="s">
        <v>2299</v>
      </c>
    </row>
    <row r="3215" spans="2:10">
      <c r="B3215" s="454">
        <v>42851</v>
      </c>
      <c r="C3215" s="455" t="s">
        <v>2406</v>
      </c>
      <c r="D3215" s="455" t="s">
        <v>2274</v>
      </c>
      <c r="E3215" s="455" t="s">
        <v>2275</v>
      </c>
      <c r="F3215" s="455">
        <v>1</v>
      </c>
      <c r="G3215" s="455">
        <v>1331.25</v>
      </c>
      <c r="H3215" s="455">
        <v>1331.25</v>
      </c>
      <c r="I3215" s="455" t="s">
        <v>2292</v>
      </c>
      <c r="J3215" s="455" t="s">
        <v>2277</v>
      </c>
    </row>
    <row r="3216" spans="2:10">
      <c r="B3216" s="454">
        <v>42851</v>
      </c>
      <c r="C3216" s="455" t="s">
        <v>2328</v>
      </c>
      <c r="D3216" s="455" t="s">
        <v>2274</v>
      </c>
      <c r="E3216" s="455" t="s">
        <v>2298</v>
      </c>
      <c r="F3216" s="455">
        <v>1</v>
      </c>
      <c r="G3216" s="455">
        <v>844.87</v>
      </c>
      <c r="H3216" s="455">
        <v>844.87</v>
      </c>
      <c r="I3216" s="455" t="s">
        <v>2292</v>
      </c>
      <c r="J3216" s="455" t="s">
        <v>2283</v>
      </c>
    </row>
    <row r="3217" spans="2:10">
      <c r="B3217" s="454">
        <v>42851</v>
      </c>
      <c r="C3217" s="455" t="s">
        <v>2346</v>
      </c>
      <c r="D3217" s="455" t="s">
        <v>2281</v>
      </c>
      <c r="E3217" s="455" t="s">
        <v>2296</v>
      </c>
      <c r="F3217" s="455">
        <v>1</v>
      </c>
      <c r="G3217" s="455">
        <v>1736.48</v>
      </c>
      <c r="H3217" s="455">
        <v>1736.48</v>
      </c>
      <c r="I3217" s="455" t="s">
        <v>2292</v>
      </c>
      <c r="J3217" s="455" t="s">
        <v>2299</v>
      </c>
    </row>
    <row r="3218" spans="2:10">
      <c r="B3218" s="454">
        <v>42851</v>
      </c>
      <c r="C3218" s="455" t="s">
        <v>2437</v>
      </c>
      <c r="D3218" s="455" t="s">
        <v>2274</v>
      </c>
      <c r="E3218" s="455" t="s">
        <v>2298</v>
      </c>
      <c r="F3218" s="455">
        <v>1</v>
      </c>
      <c r="G3218" s="455">
        <v>669.95</v>
      </c>
      <c r="H3218" s="455">
        <v>669.95</v>
      </c>
      <c r="I3218" s="455" t="s">
        <v>2292</v>
      </c>
      <c r="J3218" s="455" t="s">
        <v>2279</v>
      </c>
    </row>
    <row r="3219" spans="2:10">
      <c r="B3219" s="454">
        <v>42852</v>
      </c>
      <c r="C3219" s="455" t="s">
        <v>2339</v>
      </c>
      <c r="D3219" s="455" t="s">
        <v>2274</v>
      </c>
      <c r="E3219" s="455" t="s">
        <v>2275</v>
      </c>
      <c r="F3219" s="455">
        <v>1</v>
      </c>
      <c r="G3219" s="455">
        <v>1742.92</v>
      </c>
      <c r="H3219" s="455">
        <v>1742.92</v>
      </c>
      <c r="I3219" s="455" t="s">
        <v>2276</v>
      </c>
      <c r="J3219" s="455" t="s">
        <v>2277</v>
      </c>
    </row>
    <row r="3220" spans="2:10">
      <c r="B3220" s="454">
        <v>42852</v>
      </c>
      <c r="C3220" s="455" t="s">
        <v>2541</v>
      </c>
      <c r="D3220" s="455" t="s">
        <v>2281</v>
      </c>
      <c r="E3220" s="455" t="s">
        <v>2421</v>
      </c>
      <c r="F3220" s="455">
        <v>1</v>
      </c>
      <c r="G3220" s="455">
        <v>991.35</v>
      </c>
      <c r="H3220" s="455">
        <v>991.35</v>
      </c>
      <c r="I3220" s="455" t="s">
        <v>2276</v>
      </c>
      <c r="J3220" s="455" t="s">
        <v>2279</v>
      </c>
    </row>
    <row r="3221" spans="2:10">
      <c r="B3221" s="454">
        <v>42852</v>
      </c>
      <c r="C3221" s="455" t="s">
        <v>2591</v>
      </c>
      <c r="D3221" s="455" t="s">
        <v>2274</v>
      </c>
      <c r="E3221" s="455" t="s">
        <v>2314</v>
      </c>
      <c r="F3221" s="455">
        <v>1</v>
      </c>
      <c r="G3221" s="455">
        <v>1248.77</v>
      </c>
      <c r="H3221" s="455">
        <v>1248.77</v>
      </c>
      <c r="I3221" s="455" t="s">
        <v>2292</v>
      </c>
      <c r="J3221" s="455" t="s">
        <v>2279</v>
      </c>
    </row>
    <row r="3222" spans="2:10">
      <c r="B3222" s="454">
        <v>42852</v>
      </c>
      <c r="C3222" s="455" t="s">
        <v>2419</v>
      </c>
      <c r="D3222" s="455" t="s">
        <v>2274</v>
      </c>
      <c r="E3222" s="455" t="s">
        <v>2301</v>
      </c>
      <c r="F3222" s="455">
        <v>1</v>
      </c>
      <c r="G3222" s="455">
        <v>378.07</v>
      </c>
      <c r="H3222" s="455">
        <v>378.07</v>
      </c>
      <c r="I3222" s="455" t="s">
        <v>2292</v>
      </c>
      <c r="J3222" s="455" t="s">
        <v>2305</v>
      </c>
    </row>
    <row r="3223" spans="2:10">
      <c r="B3223" s="454">
        <v>42852</v>
      </c>
      <c r="C3223" s="455" t="s">
        <v>2546</v>
      </c>
      <c r="D3223" s="455" t="s">
        <v>2281</v>
      </c>
      <c r="E3223" s="455" t="s">
        <v>2282</v>
      </c>
      <c r="F3223" s="455">
        <v>1</v>
      </c>
      <c r="G3223" s="455">
        <v>1211.92</v>
      </c>
      <c r="H3223" s="455">
        <v>1211.92</v>
      </c>
      <c r="I3223" s="455" t="s">
        <v>2292</v>
      </c>
      <c r="J3223" s="455" t="s">
        <v>2299</v>
      </c>
    </row>
    <row r="3224" spans="2:10">
      <c r="B3224" s="454">
        <v>42852</v>
      </c>
      <c r="C3224" s="455" t="s">
        <v>2462</v>
      </c>
      <c r="D3224" s="455" t="s">
        <v>2274</v>
      </c>
      <c r="E3224" s="455" t="s">
        <v>2296</v>
      </c>
      <c r="F3224" s="455">
        <v>1</v>
      </c>
      <c r="G3224" s="455">
        <v>2835.95</v>
      </c>
      <c r="H3224" s="455">
        <v>2835.95</v>
      </c>
      <c r="I3224" s="455" t="s">
        <v>2292</v>
      </c>
      <c r="J3224" s="455" t="s">
        <v>2279</v>
      </c>
    </row>
    <row r="3225" spans="2:10">
      <c r="B3225" s="454">
        <v>42852</v>
      </c>
      <c r="C3225" s="455" t="s">
        <v>2339</v>
      </c>
      <c r="D3225" s="455" t="s">
        <v>2274</v>
      </c>
      <c r="E3225" s="455" t="s">
        <v>2275</v>
      </c>
      <c r="F3225" s="455">
        <v>1</v>
      </c>
      <c r="G3225" s="455">
        <v>1742.92</v>
      </c>
      <c r="H3225" s="455">
        <v>1742.92</v>
      </c>
      <c r="I3225" s="455" t="s">
        <v>2292</v>
      </c>
      <c r="J3225" s="455" t="s">
        <v>2283</v>
      </c>
    </row>
    <row r="3226" spans="2:10">
      <c r="B3226" s="454">
        <v>42852</v>
      </c>
      <c r="C3226" s="455" t="s">
        <v>2366</v>
      </c>
      <c r="D3226" s="455" t="s">
        <v>2274</v>
      </c>
      <c r="E3226" s="455" t="s">
        <v>2275</v>
      </c>
      <c r="F3226" s="455">
        <v>1</v>
      </c>
      <c r="G3226" s="455">
        <v>2116.0500000000002</v>
      </c>
      <c r="H3226" s="455">
        <v>2116.0500000000002</v>
      </c>
      <c r="I3226" s="455" t="s">
        <v>2292</v>
      </c>
      <c r="J3226" s="455" t="s">
        <v>2305</v>
      </c>
    </row>
    <row r="3227" spans="2:10">
      <c r="B3227" s="454">
        <v>42852</v>
      </c>
      <c r="C3227" s="455" t="s">
        <v>2327</v>
      </c>
      <c r="D3227" s="455" t="s">
        <v>2281</v>
      </c>
      <c r="E3227" s="455" t="s">
        <v>2296</v>
      </c>
      <c r="F3227" s="455">
        <v>1</v>
      </c>
      <c r="G3227" s="455">
        <v>2329.9899999999998</v>
      </c>
      <c r="H3227" s="455">
        <v>2329.9899999999998</v>
      </c>
      <c r="I3227" s="455" t="s">
        <v>2292</v>
      </c>
      <c r="J3227" s="455" t="s">
        <v>2289</v>
      </c>
    </row>
    <row r="3228" spans="2:10">
      <c r="B3228" s="454">
        <v>42852</v>
      </c>
      <c r="C3228" s="455" t="s">
        <v>2574</v>
      </c>
      <c r="D3228" s="455" t="s">
        <v>2281</v>
      </c>
      <c r="E3228" s="455" t="s">
        <v>2334</v>
      </c>
      <c r="F3228" s="455">
        <v>1</v>
      </c>
      <c r="G3228" s="455">
        <v>1048.67</v>
      </c>
      <c r="H3228" s="455">
        <v>1048.67</v>
      </c>
      <c r="I3228" s="455" t="s">
        <v>2292</v>
      </c>
      <c r="J3228" s="455" t="s">
        <v>2283</v>
      </c>
    </row>
    <row r="3229" spans="2:10">
      <c r="B3229" s="454">
        <v>42852</v>
      </c>
      <c r="C3229" s="455" t="s">
        <v>2398</v>
      </c>
      <c r="D3229" s="455" t="s">
        <v>2274</v>
      </c>
      <c r="E3229" s="455" t="s">
        <v>2319</v>
      </c>
      <c r="F3229" s="455">
        <v>1</v>
      </c>
      <c r="G3229" s="455">
        <v>1023.16</v>
      </c>
      <c r="H3229" s="455">
        <v>1023.16</v>
      </c>
      <c r="I3229" s="455" t="s">
        <v>2292</v>
      </c>
      <c r="J3229" s="455" t="s">
        <v>2289</v>
      </c>
    </row>
    <row r="3230" spans="2:10">
      <c r="B3230" s="454">
        <v>42852</v>
      </c>
      <c r="C3230" s="455" t="s">
        <v>2621</v>
      </c>
      <c r="D3230" s="455" t="s">
        <v>2281</v>
      </c>
      <c r="E3230" s="455" t="s">
        <v>2282</v>
      </c>
      <c r="F3230" s="455">
        <v>1</v>
      </c>
      <c r="G3230" s="455">
        <v>690.04</v>
      </c>
      <c r="H3230" s="455">
        <v>690.04</v>
      </c>
      <c r="I3230" s="455" t="s">
        <v>2292</v>
      </c>
      <c r="J3230" s="455" t="s">
        <v>2283</v>
      </c>
    </row>
    <row r="3231" spans="2:10">
      <c r="B3231" s="454">
        <v>42852</v>
      </c>
      <c r="C3231" s="455" t="s">
        <v>2618</v>
      </c>
      <c r="D3231" s="455" t="s">
        <v>2274</v>
      </c>
      <c r="E3231" s="455" t="s">
        <v>2275</v>
      </c>
      <c r="F3231" s="455">
        <v>1</v>
      </c>
      <c r="G3231" s="455">
        <v>1418.16</v>
      </c>
      <c r="H3231" s="455">
        <v>1418.16</v>
      </c>
      <c r="I3231" s="455" t="s">
        <v>2292</v>
      </c>
      <c r="J3231" s="455" t="s">
        <v>2299</v>
      </c>
    </row>
    <row r="3232" spans="2:10">
      <c r="B3232" s="454">
        <v>42852</v>
      </c>
      <c r="C3232" s="455" t="s">
        <v>2318</v>
      </c>
      <c r="D3232" s="455" t="s">
        <v>2274</v>
      </c>
      <c r="E3232" s="455" t="s">
        <v>2319</v>
      </c>
      <c r="F3232" s="455">
        <v>1</v>
      </c>
      <c r="G3232" s="455">
        <v>937.63</v>
      </c>
      <c r="H3232" s="455">
        <v>937.63</v>
      </c>
      <c r="I3232" s="455" t="s">
        <v>2292</v>
      </c>
      <c r="J3232" s="455" t="s">
        <v>2305</v>
      </c>
    </row>
    <row r="3233" spans="2:10">
      <c r="B3233" s="454">
        <v>42852</v>
      </c>
      <c r="C3233" s="455" t="s">
        <v>2320</v>
      </c>
      <c r="D3233" s="455" t="s">
        <v>2274</v>
      </c>
      <c r="E3233" s="455" t="s">
        <v>2301</v>
      </c>
      <c r="F3233" s="455">
        <v>1</v>
      </c>
      <c r="G3233" s="455">
        <v>503.04</v>
      </c>
      <c r="H3233" s="455">
        <v>503.04</v>
      </c>
      <c r="I3233" s="455" t="s">
        <v>2292</v>
      </c>
      <c r="J3233" s="455" t="s">
        <v>2283</v>
      </c>
    </row>
    <row r="3234" spans="2:10">
      <c r="B3234" s="454">
        <v>42852</v>
      </c>
      <c r="C3234" s="455" t="s">
        <v>2478</v>
      </c>
      <c r="D3234" s="455" t="s">
        <v>2274</v>
      </c>
      <c r="E3234" s="455" t="s">
        <v>2275</v>
      </c>
      <c r="F3234" s="455">
        <v>1</v>
      </c>
      <c r="G3234" s="455">
        <v>1512.49</v>
      </c>
      <c r="H3234" s="455">
        <v>1512.49</v>
      </c>
      <c r="I3234" s="455" t="s">
        <v>2292</v>
      </c>
      <c r="J3234" s="455" t="s">
        <v>2299</v>
      </c>
    </row>
    <row r="3235" spans="2:10">
      <c r="B3235" s="454">
        <v>42852</v>
      </c>
      <c r="C3235" s="455" t="s">
        <v>2371</v>
      </c>
      <c r="D3235" s="455" t="s">
        <v>2274</v>
      </c>
      <c r="E3235" s="455" t="s">
        <v>2275</v>
      </c>
      <c r="F3235" s="455">
        <v>1</v>
      </c>
      <c r="G3235" s="455">
        <v>2123.64</v>
      </c>
      <c r="H3235" s="455">
        <v>2123.64</v>
      </c>
      <c r="I3235" s="455" t="s">
        <v>2292</v>
      </c>
      <c r="J3235" s="455" t="s">
        <v>2289</v>
      </c>
    </row>
    <row r="3236" spans="2:10">
      <c r="B3236" s="454">
        <v>42852</v>
      </c>
      <c r="C3236" s="455" t="s">
        <v>2528</v>
      </c>
      <c r="D3236" s="455" t="s">
        <v>2274</v>
      </c>
      <c r="E3236" s="455" t="s">
        <v>2296</v>
      </c>
      <c r="F3236" s="455">
        <v>1</v>
      </c>
      <c r="G3236" s="455">
        <v>2782.18</v>
      </c>
      <c r="H3236" s="455">
        <v>2782.18</v>
      </c>
      <c r="I3236" s="455" t="s">
        <v>2292</v>
      </c>
      <c r="J3236" s="455" t="s">
        <v>2289</v>
      </c>
    </row>
    <row r="3237" spans="2:10">
      <c r="B3237" s="454">
        <v>42852</v>
      </c>
      <c r="C3237" s="455" t="s">
        <v>2387</v>
      </c>
      <c r="D3237" s="455" t="s">
        <v>2274</v>
      </c>
      <c r="E3237" s="455" t="s">
        <v>2296</v>
      </c>
      <c r="F3237" s="455">
        <v>1</v>
      </c>
      <c r="G3237" s="455">
        <v>3093.7</v>
      </c>
      <c r="H3237" s="455">
        <v>3093.7</v>
      </c>
      <c r="I3237" s="455" t="s">
        <v>2292</v>
      </c>
      <c r="J3237" s="455" t="s">
        <v>2277</v>
      </c>
    </row>
    <row r="3238" spans="2:10">
      <c r="B3238" s="454">
        <v>42852</v>
      </c>
      <c r="C3238" s="455" t="s">
        <v>2643</v>
      </c>
      <c r="D3238" s="455" t="s">
        <v>2274</v>
      </c>
      <c r="E3238" s="455" t="s">
        <v>2275</v>
      </c>
      <c r="F3238" s="455">
        <v>1</v>
      </c>
      <c r="G3238" s="455">
        <v>2180.61</v>
      </c>
      <c r="H3238" s="455">
        <v>2180.61</v>
      </c>
      <c r="I3238" s="455" t="s">
        <v>2292</v>
      </c>
      <c r="J3238" s="455" t="s">
        <v>2277</v>
      </c>
    </row>
    <row r="3239" spans="2:10">
      <c r="B3239" s="454">
        <v>42852</v>
      </c>
      <c r="C3239" s="455" t="s">
        <v>2503</v>
      </c>
      <c r="D3239" s="455" t="s">
        <v>2281</v>
      </c>
      <c r="E3239" s="455" t="s">
        <v>2282</v>
      </c>
      <c r="F3239" s="455">
        <v>1</v>
      </c>
      <c r="G3239" s="455">
        <v>726.4</v>
      </c>
      <c r="H3239" s="455">
        <v>726.4</v>
      </c>
      <c r="I3239" s="455" t="s">
        <v>2292</v>
      </c>
      <c r="J3239" s="455" t="s">
        <v>2305</v>
      </c>
    </row>
    <row r="3240" spans="2:10">
      <c r="B3240" s="454">
        <v>42852</v>
      </c>
      <c r="C3240" s="455" t="s">
        <v>2356</v>
      </c>
      <c r="D3240" s="455" t="s">
        <v>2274</v>
      </c>
      <c r="E3240" s="455" t="s">
        <v>2275</v>
      </c>
      <c r="F3240" s="455">
        <v>1</v>
      </c>
      <c r="G3240" s="455">
        <v>1734.18</v>
      </c>
      <c r="H3240" s="455">
        <v>1734.18</v>
      </c>
      <c r="I3240" s="455" t="s">
        <v>2292</v>
      </c>
      <c r="J3240" s="455" t="s">
        <v>2305</v>
      </c>
    </row>
    <row r="3241" spans="2:10">
      <c r="B3241" s="454">
        <v>42852</v>
      </c>
      <c r="C3241" s="455" t="s">
        <v>2508</v>
      </c>
      <c r="D3241" s="455" t="s">
        <v>2274</v>
      </c>
      <c r="E3241" s="455" t="s">
        <v>2301</v>
      </c>
      <c r="F3241" s="455">
        <v>1</v>
      </c>
      <c r="G3241" s="455">
        <v>531.08000000000004</v>
      </c>
      <c r="H3241" s="455">
        <v>531.08000000000004</v>
      </c>
      <c r="I3241" s="455" t="s">
        <v>2276</v>
      </c>
      <c r="J3241" s="455" t="s">
        <v>2305</v>
      </c>
    </row>
    <row r="3242" spans="2:10">
      <c r="B3242" s="454">
        <v>42852</v>
      </c>
      <c r="C3242" s="455" t="s">
        <v>2472</v>
      </c>
      <c r="D3242" s="455" t="s">
        <v>2274</v>
      </c>
      <c r="E3242" s="455" t="s">
        <v>2301</v>
      </c>
      <c r="F3242" s="455">
        <v>1</v>
      </c>
      <c r="G3242" s="455">
        <v>1006.3</v>
      </c>
      <c r="H3242" s="455">
        <v>1006.3</v>
      </c>
      <c r="I3242" s="455" t="s">
        <v>2276</v>
      </c>
      <c r="J3242" s="455" t="s">
        <v>2305</v>
      </c>
    </row>
    <row r="3243" spans="2:10">
      <c r="B3243" s="454">
        <v>42852</v>
      </c>
      <c r="C3243" s="455" t="s">
        <v>2357</v>
      </c>
      <c r="D3243" s="455" t="s">
        <v>2274</v>
      </c>
      <c r="E3243" s="455" t="s">
        <v>2275</v>
      </c>
      <c r="F3243" s="455">
        <v>1</v>
      </c>
      <c r="G3243" s="455">
        <v>1702.16</v>
      </c>
      <c r="H3243" s="455">
        <v>1702.16</v>
      </c>
      <c r="I3243" s="455" t="s">
        <v>2276</v>
      </c>
      <c r="J3243" s="455" t="s">
        <v>2279</v>
      </c>
    </row>
    <row r="3244" spans="2:10">
      <c r="B3244" s="454">
        <v>42852</v>
      </c>
      <c r="C3244" s="455" t="s">
        <v>2458</v>
      </c>
      <c r="D3244" s="455" t="s">
        <v>2274</v>
      </c>
      <c r="E3244" s="455" t="s">
        <v>2275</v>
      </c>
      <c r="F3244" s="455">
        <v>1</v>
      </c>
      <c r="G3244" s="455">
        <v>2177.4</v>
      </c>
      <c r="H3244" s="455">
        <v>2177.4</v>
      </c>
      <c r="I3244" s="455" t="s">
        <v>2276</v>
      </c>
      <c r="J3244" s="455" t="s">
        <v>2277</v>
      </c>
    </row>
    <row r="3245" spans="2:10">
      <c r="B3245" s="454">
        <v>42852</v>
      </c>
      <c r="C3245" s="455" t="s">
        <v>2551</v>
      </c>
      <c r="D3245" s="455" t="s">
        <v>2281</v>
      </c>
      <c r="E3245" s="455" t="s">
        <v>2282</v>
      </c>
      <c r="F3245" s="455">
        <v>1</v>
      </c>
      <c r="G3245" s="455">
        <v>493.11</v>
      </c>
      <c r="H3245" s="455">
        <v>493.11</v>
      </c>
      <c r="I3245" s="455" t="s">
        <v>2276</v>
      </c>
      <c r="J3245" s="455" t="s">
        <v>2305</v>
      </c>
    </row>
    <row r="3246" spans="2:10">
      <c r="B3246" s="454">
        <v>42852</v>
      </c>
      <c r="C3246" s="455" t="s">
        <v>2321</v>
      </c>
      <c r="D3246" s="455" t="s">
        <v>2274</v>
      </c>
      <c r="E3246" s="455" t="s">
        <v>2275</v>
      </c>
      <c r="F3246" s="455">
        <v>1</v>
      </c>
      <c r="G3246" s="455">
        <v>1693.6</v>
      </c>
      <c r="H3246" s="455">
        <v>1693.6</v>
      </c>
      <c r="I3246" s="455" t="s">
        <v>2276</v>
      </c>
      <c r="J3246" s="455" t="s">
        <v>2277</v>
      </c>
    </row>
    <row r="3247" spans="2:10">
      <c r="B3247" s="454">
        <v>42852</v>
      </c>
      <c r="C3247" s="455" t="s">
        <v>2453</v>
      </c>
      <c r="D3247" s="455" t="s">
        <v>2281</v>
      </c>
      <c r="E3247" s="455" t="s">
        <v>2390</v>
      </c>
      <c r="F3247" s="455">
        <v>1</v>
      </c>
      <c r="G3247" s="455">
        <v>991.57</v>
      </c>
      <c r="H3247" s="455">
        <v>991.57</v>
      </c>
      <c r="I3247" s="455" t="s">
        <v>2292</v>
      </c>
      <c r="J3247" s="455" t="s">
        <v>2305</v>
      </c>
    </row>
    <row r="3248" spans="2:10">
      <c r="B3248" s="454">
        <v>42852</v>
      </c>
      <c r="C3248" s="455" t="s">
        <v>2430</v>
      </c>
      <c r="D3248" s="455" t="s">
        <v>2274</v>
      </c>
      <c r="E3248" s="455" t="s">
        <v>2275</v>
      </c>
      <c r="F3248" s="455">
        <v>1</v>
      </c>
      <c r="G3248" s="455">
        <v>1785.45</v>
      </c>
      <c r="H3248" s="455">
        <v>1785.45</v>
      </c>
      <c r="I3248" s="455" t="s">
        <v>2292</v>
      </c>
      <c r="J3248" s="455" t="s">
        <v>2277</v>
      </c>
    </row>
    <row r="3249" spans="2:10">
      <c r="B3249" s="454">
        <v>42852</v>
      </c>
      <c r="C3249" s="455" t="s">
        <v>2415</v>
      </c>
      <c r="D3249" s="455" t="s">
        <v>2274</v>
      </c>
      <c r="E3249" s="455" t="s">
        <v>2301</v>
      </c>
      <c r="F3249" s="455">
        <v>1</v>
      </c>
      <c r="G3249" s="455">
        <v>951.1</v>
      </c>
      <c r="H3249" s="455">
        <v>951.1</v>
      </c>
      <c r="I3249" s="455" t="s">
        <v>2292</v>
      </c>
      <c r="J3249" s="455" t="s">
        <v>2277</v>
      </c>
    </row>
    <row r="3250" spans="2:10">
      <c r="B3250" s="454">
        <v>42852</v>
      </c>
      <c r="C3250" s="455" t="s">
        <v>2463</v>
      </c>
      <c r="D3250" s="455" t="s">
        <v>2274</v>
      </c>
      <c r="E3250" s="455" t="s">
        <v>2275</v>
      </c>
      <c r="F3250" s="455">
        <v>1</v>
      </c>
      <c r="G3250" s="455">
        <v>1777.65</v>
      </c>
      <c r="H3250" s="455">
        <v>1777.65</v>
      </c>
      <c r="I3250" s="455" t="s">
        <v>2292</v>
      </c>
      <c r="J3250" s="455" t="s">
        <v>2277</v>
      </c>
    </row>
    <row r="3251" spans="2:10">
      <c r="B3251" s="454">
        <v>42852</v>
      </c>
      <c r="C3251" s="455" t="s">
        <v>2607</v>
      </c>
      <c r="D3251" s="455" t="s">
        <v>2274</v>
      </c>
      <c r="E3251" s="455" t="s">
        <v>2275</v>
      </c>
      <c r="F3251" s="455">
        <v>1</v>
      </c>
      <c r="G3251" s="455">
        <v>1699.77</v>
      </c>
      <c r="H3251" s="455">
        <v>1699.77</v>
      </c>
      <c r="I3251" s="455" t="s">
        <v>2292</v>
      </c>
      <c r="J3251" s="455" t="s">
        <v>2283</v>
      </c>
    </row>
    <row r="3252" spans="2:10">
      <c r="B3252" s="454">
        <v>42852</v>
      </c>
      <c r="C3252" s="455" t="s">
        <v>2284</v>
      </c>
      <c r="D3252" s="455" t="s">
        <v>2281</v>
      </c>
      <c r="E3252" s="455" t="s">
        <v>2285</v>
      </c>
      <c r="F3252" s="455">
        <v>1</v>
      </c>
      <c r="G3252" s="455">
        <v>1245.6300000000001</v>
      </c>
      <c r="H3252" s="455">
        <v>1245.6300000000001</v>
      </c>
      <c r="I3252" s="455" t="s">
        <v>2292</v>
      </c>
      <c r="J3252" s="455" t="s">
        <v>2289</v>
      </c>
    </row>
    <row r="3253" spans="2:10">
      <c r="B3253" s="454">
        <v>42852</v>
      </c>
      <c r="C3253" s="455" t="s">
        <v>2284</v>
      </c>
      <c r="D3253" s="455" t="s">
        <v>2281</v>
      </c>
      <c r="E3253" s="455" t="s">
        <v>2285</v>
      </c>
      <c r="F3253" s="455">
        <v>1</v>
      </c>
      <c r="G3253" s="455">
        <v>1245.6300000000001</v>
      </c>
      <c r="H3253" s="455">
        <v>1245.6300000000001</v>
      </c>
      <c r="I3253" s="455" t="s">
        <v>2292</v>
      </c>
      <c r="J3253" s="455" t="s">
        <v>2289</v>
      </c>
    </row>
    <row r="3254" spans="2:10">
      <c r="B3254" s="454">
        <v>42852</v>
      </c>
      <c r="C3254" s="455" t="s">
        <v>2471</v>
      </c>
      <c r="D3254" s="455" t="s">
        <v>2281</v>
      </c>
      <c r="E3254" s="455" t="s">
        <v>2275</v>
      </c>
      <c r="F3254" s="455">
        <v>1</v>
      </c>
      <c r="G3254" s="455">
        <v>1328.07</v>
      </c>
      <c r="H3254" s="455">
        <v>1328.07</v>
      </c>
      <c r="I3254" s="455" t="s">
        <v>2292</v>
      </c>
      <c r="J3254" s="455" t="s">
        <v>2283</v>
      </c>
    </row>
    <row r="3255" spans="2:10">
      <c r="B3255" s="454">
        <v>42852</v>
      </c>
      <c r="C3255" s="455" t="s">
        <v>2308</v>
      </c>
      <c r="D3255" s="455" t="s">
        <v>2274</v>
      </c>
      <c r="E3255" s="455" t="s">
        <v>2301</v>
      </c>
      <c r="F3255" s="455">
        <v>1</v>
      </c>
      <c r="G3255" s="455">
        <v>612.32000000000005</v>
      </c>
      <c r="H3255" s="455">
        <v>612.32000000000005</v>
      </c>
      <c r="I3255" s="455" t="s">
        <v>2292</v>
      </c>
      <c r="J3255" s="455" t="s">
        <v>2299</v>
      </c>
    </row>
    <row r="3256" spans="2:10">
      <c r="B3256" s="454">
        <v>42852</v>
      </c>
      <c r="C3256" s="455" t="s">
        <v>2399</v>
      </c>
      <c r="D3256" s="455" t="s">
        <v>2274</v>
      </c>
      <c r="E3256" s="455" t="s">
        <v>2301</v>
      </c>
      <c r="F3256" s="455">
        <v>1</v>
      </c>
      <c r="G3256" s="455">
        <v>1004.91</v>
      </c>
      <c r="H3256" s="455">
        <v>1004.91</v>
      </c>
      <c r="I3256" s="455" t="s">
        <v>2292</v>
      </c>
      <c r="J3256" s="455" t="s">
        <v>2277</v>
      </c>
    </row>
    <row r="3257" spans="2:10">
      <c r="B3257" s="454">
        <v>42852</v>
      </c>
      <c r="C3257" s="455" t="s">
        <v>2587</v>
      </c>
      <c r="D3257" s="455" t="s">
        <v>2274</v>
      </c>
      <c r="E3257" s="455" t="s">
        <v>2275</v>
      </c>
      <c r="F3257" s="455">
        <v>1</v>
      </c>
      <c r="G3257" s="455">
        <v>1555.41</v>
      </c>
      <c r="H3257" s="455">
        <v>1555.41</v>
      </c>
      <c r="I3257" s="455" t="s">
        <v>2292</v>
      </c>
      <c r="J3257" s="455" t="s">
        <v>2279</v>
      </c>
    </row>
    <row r="3258" spans="2:10">
      <c r="B3258" s="454">
        <v>42852</v>
      </c>
      <c r="C3258" s="455" t="s">
        <v>2514</v>
      </c>
      <c r="D3258" s="455" t="s">
        <v>2281</v>
      </c>
      <c r="E3258" s="455" t="s">
        <v>2298</v>
      </c>
      <c r="F3258" s="455">
        <v>1</v>
      </c>
      <c r="G3258" s="455">
        <v>810.86</v>
      </c>
      <c r="H3258" s="455">
        <v>810.86</v>
      </c>
      <c r="I3258" s="455" t="s">
        <v>2292</v>
      </c>
      <c r="J3258" s="455" t="s">
        <v>2279</v>
      </c>
    </row>
    <row r="3259" spans="2:10">
      <c r="B3259" s="454">
        <v>42852</v>
      </c>
      <c r="C3259" s="455" t="s">
        <v>2399</v>
      </c>
      <c r="D3259" s="455" t="s">
        <v>2274</v>
      </c>
      <c r="E3259" s="455" t="s">
        <v>2301</v>
      </c>
      <c r="F3259" s="455">
        <v>1</v>
      </c>
      <c r="G3259" s="455">
        <v>1004.91</v>
      </c>
      <c r="H3259" s="455">
        <v>1004.91</v>
      </c>
      <c r="I3259" s="455" t="s">
        <v>2292</v>
      </c>
      <c r="J3259" s="455" t="s">
        <v>2283</v>
      </c>
    </row>
    <row r="3260" spans="2:10">
      <c r="B3260" s="454">
        <v>42852</v>
      </c>
      <c r="C3260" s="455" t="s">
        <v>2398</v>
      </c>
      <c r="D3260" s="455" t="s">
        <v>2274</v>
      </c>
      <c r="E3260" s="455" t="s">
        <v>2319</v>
      </c>
      <c r="F3260" s="455">
        <v>1</v>
      </c>
      <c r="G3260" s="455">
        <v>1023.16</v>
      </c>
      <c r="H3260" s="455">
        <v>1023.16</v>
      </c>
      <c r="I3260" s="455" t="s">
        <v>2292</v>
      </c>
      <c r="J3260" s="455" t="s">
        <v>2299</v>
      </c>
    </row>
    <row r="3261" spans="2:10">
      <c r="B3261" s="454">
        <v>42852</v>
      </c>
      <c r="C3261" s="455" t="s">
        <v>2349</v>
      </c>
      <c r="D3261" s="455" t="s">
        <v>2274</v>
      </c>
      <c r="E3261" s="455" t="s">
        <v>2301</v>
      </c>
      <c r="F3261" s="455">
        <v>1</v>
      </c>
      <c r="G3261" s="455">
        <v>1027.8699999999999</v>
      </c>
      <c r="H3261" s="455">
        <v>1027.8699999999999</v>
      </c>
      <c r="I3261" s="455" t="s">
        <v>2292</v>
      </c>
      <c r="J3261" s="455" t="s">
        <v>2305</v>
      </c>
    </row>
    <row r="3262" spans="2:10">
      <c r="B3262" s="454">
        <v>42852</v>
      </c>
      <c r="C3262" s="455" t="s">
        <v>2482</v>
      </c>
      <c r="D3262" s="455" t="s">
        <v>2274</v>
      </c>
      <c r="E3262" s="455" t="s">
        <v>2296</v>
      </c>
      <c r="F3262" s="455">
        <v>1</v>
      </c>
      <c r="G3262" s="455">
        <v>2705.09</v>
      </c>
      <c r="H3262" s="455">
        <v>2705.09</v>
      </c>
      <c r="I3262" s="455" t="s">
        <v>2292</v>
      </c>
      <c r="J3262" s="455" t="s">
        <v>2299</v>
      </c>
    </row>
    <row r="3263" spans="2:10">
      <c r="B3263" s="454">
        <v>42852</v>
      </c>
      <c r="C3263" s="455" t="s">
        <v>2439</v>
      </c>
      <c r="D3263" s="455" t="s">
        <v>2281</v>
      </c>
      <c r="E3263" s="455" t="s">
        <v>2440</v>
      </c>
      <c r="F3263" s="455">
        <v>1</v>
      </c>
      <c r="G3263" s="455">
        <v>482.84</v>
      </c>
      <c r="H3263" s="455">
        <v>482.84</v>
      </c>
      <c r="I3263" s="455" t="s">
        <v>2292</v>
      </c>
      <c r="J3263" s="455" t="s">
        <v>2289</v>
      </c>
    </row>
    <row r="3264" spans="2:10">
      <c r="B3264" s="454">
        <v>42852</v>
      </c>
      <c r="C3264" s="455" t="s">
        <v>2645</v>
      </c>
      <c r="D3264" s="455" t="s">
        <v>2274</v>
      </c>
      <c r="E3264" s="455" t="s">
        <v>2275</v>
      </c>
      <c r="F3264" s="455">
        <v>1</v>
      </c>
      <c r="G3264" s="455">
        <v>1637.76</v>
      </c>
      <c r="H3264" s="455">
        <v>1637.76</v>
      </c>
      <c r="I3264" s="455" t="s">
        <v>2347</v>
      </c>
      <c r="J3264" s="455" t="s">
        <v>2283</v>
      </c>
    </row>
    <row r="3265" spans="2:10">
      <c r="B3265" s="454">
        <v>42852</v>
      </c>
      <c r="C3265" s="455" t="s">
        <v>2468</v>
      </c>
      <c r="D3265" s="455" t="s">
        <v>2274</v>
      </c>
      <c r="E3265" s="455" t="s">
        <v>2301</v>
      </c>
      <c r="F3265" s="455">
        <v>1</v>
      </c>
      <c r="G3265" s="455">
        <v>958.86</v>
      </c>
      <c r="H3265" s="455">
        <v>958.86</v>
      </c>
      <c r="I3265" s="455" t="s">
        <v>2347</v>
      </c>
      <c r="J3265" s="455" t="s">
        <v>2289</v>
      </c>
    </row>
    <row r="3266" spans="2:10">
      <c r="B3266" s="454">
        <v>42852</v>
      </c>
      <c r="C3266" s="455" t="s">
        <v>2406</v>
      </c>
      <c r="D3266" s="455" t="s">
        <v>2274</v>
      </c>
      <c r="E3266" s="455" t="s">
        <v>2275</v>
      </c>
      <c r="F3266" s="455">
        <v>1</v>
      </c>
      <c r="G3266" s="455">
        <v>1331.25</v>
      </c>
      <c r="H3266" s="455">
        <v>1331.25</v>
      </c>
      <c r="I3266" s="455" t="s">
        <v>2276</v>
      </c>
      <c r="J3266" s="455" t="s">
        <v>2305</v>
      </c>
    </row>
    <row r="3267" spans="2:10">
      <c r="B3267" s="454">
        <v>42852</v>
      </c>
      <c r="C3267" s="455" t="s">
        <v>2562</v>
      </c>
      <c r="D3267" s="455" t="s">
        <v>2281</v>
      </c>
      <c r="E3267" s="455" t="s">
        <v>2287</v>
      </c>
      <c r="F3267" s="455">
        <v>1</v>
      </c>
      <c r="G3267" s="455">
        <v>271.89</v>
      </c>
      <c r="H3267" s="455">
        <v>271.89</v>
      </c>
      <c r="I3267" s="455" t="s">
        <v>2276</v>
      </c>
      <c r="J3267" s="455" t="s">
        <v>2283</v>
      </c>
    </row>
    <row r="3268" spans="2:10">
      <c r="B3268" s="454">
        <v>42852</v>
      </c>
      <c r="C3268" s="455" t="s">
        <v>2623</v>
      </c>
      <c r="D3268" s="455" t="s">
        <v>2274</v>
      </c>
      <c r="E3268" s="455" t="s">
        <v>2294</v>
      </c>
      <c r="F3268" s="455">
        <v>1</v>
      </c>
      <c r="G3268" s="455">
        <v>715.03</v>
      </c>
      <c r="H3268" s="455">
        <v>715.03</v>
      </c>
      <c r="I3268" s="455" t="s">
        <v>2276</v>
      </c>
      <c r="J3268" s="455" t="s">
        <v>2289</v>
      </c>
    </row>
    <row r="3269" spans="2:10">
      <c r="B3269" s="454">
        <v>42853</v>
      </c>
      <c r="C3269" s="455" t="s">
        <v>2616</v>
      </c>
      <c r="D3269" s="455" t="s">
        <v>2274</v>
      </c>
      <c r="E3269" s="455" t="s">
        <v>2314</v>
      </c>
      <c r="F3269" s="455">
        <v>1</v>
      </c>
      <c r="G3269" s="455">
        <v>1389.8</v>
      </c>
      <c r="H3269" s="455">
        <v>1389.8</v>
      </c>
      <c r="I3269" s="455" t="s">
        <v>2292</v>
      </c>
      <c r="J3269" s="455" t="s">
        <v>2279</v>
      </c>
    </row>
    <row r="3270" spans="2:10">
      <c r="B3270" s="454">
        <v>42853</v>
      </c>
      <c r="C3270" s="455" t="s">
        <v>2607</v>
      </c>
      <c r="D3270" s="455" t="s">
        <v>2274</v>
      </c>
      <c r="E3270" s="455" t="s">
        <v>2275</v>
      </c>
      <c r="F3270" s="455">
        <v>1</v>
      </c>
      <c r="G3270" s="455">
        <v>1699.77</v>
      </c>
      <c r="H3270" s="455">
        <v>1699.77</v>
      </c>
      <c r="I3270" s="455" t="s">
        <v>2292</v>
      </c>
      <c r="J3270" s="455" t="s">
        <v>2299</v>
      </c>
    </row>
    <row r="3271" spans="2:10">
      <c r="B3271" s="454">
        <v>42853</v>
      </c>
      <c r="C3271" s="455" t="s">
        <v>2448</v>
      </c>
      <c r="D3271" s="455" t="s">
        <v>2274</v>
      </c>
      <c r="E3271" s="455" t="s">
        <v>2296</v>
      </c>
      <c r="F3271" s="455">
        <v>1</v>
      </c>
      <c r="G3271" s="455">
        <v>2446.29</v>
      </c>
      <c r="H3271" s="455">
        <v>2446.29</v>
      </c>
      <c r="I3271" s="455" t="s">
        <v>2292</v>
      </c>
      <c r="J3271" s="455" t="s">
        <v>2283</v>
      </c>
    </row>
    <row r="3272" spans="2:10">
      <c r="B3272" s="454">
        <v>42853</v>
      </c>
      <c r="C3272" s="455" t="s">
        <v>2602</v>
      </c>
      <c r="D3272" s="455" t="s">
        <v>2274</v>
      </c>
      <c r="E3272" s="455" t="s">
        <v>2301</v>
      </c>
      <c r="F3272" s="455">
        <v>1</v>
      </c>
      <c r="G3272" s="455">
        <v>625.58000000000004</v>
      </c>
      <c r="H3272" s="455">
        <v>625.58000000000004</v>
      </c>
      <c r="I3272" s="455" t="s">
        <v>2292</v>
      </c>
      <c r="J3272" s="455" t="s">
        <v>2283</v>
      </c>
    </row>
    <row r="3273" spans="2:10">
      <c r="B3273" s="454">
        <v>42853</v>
      </c>
      <c r="C3273" s="455" t="s">
        <v>2613</v>
      </c>
      <c r="D3273" s="455" t="s">
        <v>2281</v>
      </c>
      <c r="E3273" s="455" t="s">
        <v>2282</v>
      </c>
      <c r="F3273" s="455">
        <v>1</v>
      </c>
      <c r="G3273" s="455">
        <v>954.29</v>
      </c>
      <c r="H3273" s="455">
        <v>954.29</v>
      </c>
      <c r="I3273" s="455" t="s">
        <v>2292</v>
      </c>
      <c r="J3273" s="455" t="s">
        <v>2305</v>
      </c>
    </row>
    <row r="3274" spans="2:10">
      <c r="B3274" s="454">
        <v>42853</v>
      </c>
      <c r="C3274" s="455" t="s">
        <v>2635</v>
      </c>
      <c r="D3274" s="455" t="s">
        <v>2274</v>
      </c>
      <c r="E3274" s="455" t="s">
        <v>2301</v>
      </c>
      <c r="F3274" s="455">
        <v>1</v>
      </c>
      <c r="G3274" s="455">
        <v>534.62</v>
      </c>
      <c r="H3274" s="455">
        <v>534.62</v>
      </c>
      <c r="I3274" s="455" t="s">
        <v>2292</v>
      </c>
      <c r="J3274" s="455" t="s">
        <v>2305</v>
      </c>
    </row>
    <row r="3275" spans="2:10">
      <c r="B3275" s="454">
        <v>42853</v>
      </c>
      <c r="C3275" s="455" t="s">
        <v>2408</v>
      </c>
      <c r="D3275" s="455" t="s">
        <v>2274</v>
      </c>
      <c r="E3275" s="455" t="s">
        <v>2275</v>
      </c>
      <c r="F3275" s="455">
        <v>1</v>
      </c>
      <c r="G3275" s="455">
        <v>1465.28</v>
      </c>
      <c r="H3275" s="455">
        <v>1465.28</v>
      </c>
      <c r="I3275" s="455" t="s">
        <v>2276</v>
      </c>
      <c r="J3275" s="455" t="s">
        <v>2289</v>
      </c>
    </row>
    <row r="3276" spans="2:10">
      <c r="B3276" s="454">
        <v>42853</v>
      </c>
      <c r="C3276" s="455" t="s">
        <v>2526</v>
      </c>
      <c r="D3276" s="455" t="s">
        <v>2274</v>
      </c>
      <c r="E3276" s="455" t="s">
        <v>2294</v>
      </c>
      <c r="F3276" s="455">
        <v>1</v>
      </c>
      <c r="G3276" s="455">
        <v>452.23</v>
      </c>
      <c r="H3276" s="455">
        <v>452.23</v>
      </c>
      <c r="I3276" s="455" t="s">
        <v>2276</v>
      </c>
      <c r="J3276" s="455" t="s">
        <v>2277</v>
      </c>
    </row>
    <row r="3277" spans="2:10">
      <c r="B3277" s="454">
        <v>42853</v>
      </c>
      <c r="C3277" s="455" t="s">
        <v>2540</v>
      </c>
      <c r="D3277" s="455" t="s">
        <v>2274</v>
      </c>
      <c r="E3277" s="455" t="s">
        <v>2296</v>
      </c>
      <c r="F3277" s="455">
        <v>1</v>
      </c>
      <c r="G3277" s="455">
        <v>2791.17</v>
      </c>
      <c r="H3277" s="455">
        <v>2791.17</v>
      </c>
      <c r="I3277" s="455" t="s">
        <v>2276</v>
      </c>
      <c r="J3277" s="455" t="s">
        <v>2277</v>
      </c>
    </row>
    <row r="3278" spans="2:10">
      <c r="B3278" s="454">
        <v>42853</v>
      </c>
      <c r="C3278" s="455" t="s">
        <v>2564</v>
      </c>
      <c r="D3278" s="455" t="s">
        <v>2274</v>
      </c>
      <c r="E3278" s="455" t="s">
        <v>2275</v>
      </c>
      <c r="F3278" s="455">
        <v>1</v>
      </c>
      <c r="G3278" s="455">
        <v>1652.05</v>
      </c>
      <c r="H3278" s="455">
        <v>1652.05</v>
      </c>
      <c r="I3278" s="455" t="s">
        <v>2276</v>
      </c>
      <c r="J3278" s="455" t="s">
        <v>2279</v>
      </c>
    </row>
    <row r="3279" spans="2:10">
      <c r="B3279" s="454">
        <v>42853</v>
      </c>
      <c r="C3279" s="455" t="s">
        <v>2387</v>
      </c>
      <c r="D3279" s="455" t="s">
        <v>2274</v>
      </c>
      <c r="E3279" s="455" t="s">
        <v>2296</v>
      </c>
      <c r="F3279" s="455">
        <v>1</v>
      </c>
      <c r="G3279" s="455">
        <v>3093.7</v>
      </c>
      <c r="H3279" s="455">
        <v>3093.7</v>
      </c>
      <c r="I3279" s="455" t="s">
        <v>2276</v>
      </c>
      <c r="J3279" s="455" t="s">
        <v>2289</v>
      </c>
    </row>
    <row r="3280" spans="2:10">
      <c r="B3280" s="454">
        <v>42853</v>
      </c>
      <c r="C3280" s="455" t="s">
        <v>2577</v>
      </c>
      <c r="D3280" s="455" t="s">
        <v>2274</v>
      </c>
      <c r="E3280" s="455" t="s">
        <v>2314</v>
      </c>
      <c r="F3280" s="455">
        <v>1</v>
      </c>
      <c r="G3280" s="455">
        <v>1466.95</v>
      </c>
      <c r="H3280" s="455">
        <v>1466.95</v>
      </c>
      <c r="I3280" s="455" t="s">
        <v>2276</v>
      </c>
      <c r="J3280" s="455" t="s">
        <v>2283</v>
      </c>
    </row>
    <row r="3281" spans="2:10">
      <c r="B3281" s="454">
        <v>42853</v>
      </c>
      <c r="C3281" s="455" t="s">
        <v>2493</v>
      </c>
      <c r="D3281" s="455" t="s">
        <v>2274</v>
      </c>
      <c r="E3281" s="455" t="s">
        <v>2301</v>
      </c>
      <c r="F3281" s="455">
        <v>1</v>
      </c>
      <c r="G3281" s="455">
        <v>743.4</v>
      </c>
      <c r="H3281" s="455">
        <v>743.4</v>
      </c>
      <c r="I3281" s="455" t="s">
        <v>2292</v>
      </c>
      <c r="J3281" s="455" t="s">
        <v>2299</v>
      </c>
    </row>
    <row r="3282" spans="2:10">
      <c r="B3282" s="454">
        <v>42853</v>
      </c>
      <c r="C3282" s="455" t="s">
        <v>2454</v>
      </c>
      <c r="D3282" s="455" t="s">
        <v>2274</v>
      </c>
      <c r="E3282" s="455" t="s">
        <v>2319</v>
      </c>
      <c r="F3282" s="455">
        <v>1</v>
      </c>
      <c r="G3282" s="455">
        <v>1153.8800000000001</v>
      </c>
      <c r="H3282" s="455">
        <v>1153.8800000000001</v>
      </c>
      <c r="I3282" s="455" t="s">
        <v>2292</v>
      </c>
      <c r="J3282" s="455" t="s">
        <v>2299</v>
      </c>
    </row>
    <row r="3283" spans="2:10">
      <c r="B3283" s="454">
        <v>42853</v>
      </c>
      <c r="C3283" s="455" t="s">
        <v>2503</v>
      </c>
      <c r="D3283" s="455" t="s">
        <v>2281</v>
      </c>
      <c r="E3283" s="455" t="s">
        <v>2282</v>
      </c>
      <c r="F3283" s="455">
        <v>1</v>
      </c>
      <c r="G3283" s="455">
        <v>726.4</v>
      </c>
      <c r="H3283" s="455">
        <v>726.4</v>
      </c>
      <c r="I3283" s="455" t="s">
        <v>2292</v>
      </c>
      <c r="J3283" s="455" t="s">
        <v>2299</v>
      </c>
    </row>
    <row r="3284" spans="2:10">
      <c r="B3284" s="454">
        <v>42853</v>
      </c>
      <c r="C3284" s="455" t="s">
        <v>2521</v>
      </c>
      <c r="D3284" s="455" t="s">
        <v>2281</v>
      </c>
      <c r="E3284" s="455" t="s">
        <v>2298</v>
      </c>
      <c r="F3284" s="455">
        <v>1</v>
      </c>
      <c r="G3284" s="455">
        <v>513.78</v>
      </c>
      <c r="H3284" s="455">
        <v>513.78</v>
      </c>
      <c r="I3284" s="455" t="s">
        <v>2292</v>
      </c>
      <c r="J3284" s="455" t="s">
        <v>2279</v>
      </c>
    </row>
    <row r="3285" spans="2:10">
      <c r="B3285" s="454">
        <v>42853</v>
      </c>
      <c r="C3285" s="455" t="s">
        <v>2427</v>
      </c>
      <c r="D3285" s="455" t="s">
        <v>2274</v>
      </c>
      <c r="E3285" s="455" t="s">
        <v>2275</v>
      </c>
      <c r="F3285" s="455">
        <v>1</v>
      </c>
      <c r="G3285" s="455">
        <v>1739.03</v>
      </c>
      <c r="H3285" s="455">
        <v>1739.03</v>
      </c>
      <c r="I3285" s="455" t="s">
        <v>2292</v>
      </c>
      <c r="J3285" s="455" t="s">
        <v>2277</v>
      </c>
    </row>
    <row r="3286" spans="2:10">
      <c r="B3286" s="454">
        <v>42853</v>
      </c>
      <c r="C3286" s="455" t="s">
        <v>2333</v>
      </c>
      <c r="D3286" s="455" t="s">
        <v>2281</v>
      </c>
      <c r="E3286" s="455" t="s">
        <v>2334</v>
      </c>
      <c r="F3286" s="455">
        <v>1</v>
      </c>
      <c r="G3286" s="455">
        <v>800.97</v>
      </c>
      <c r="H3286" s="455">
        <v>800.97</v>
      </c>
      <c r="I3286" s="455" t="s">
        <v>2292</v>
      </c>
      <c r="J3286" s="455" t="s">
        <v>2279</v>
      </c>
    </row>
    <row r="3287" spans="2:10">
      <c r="B3287" s="454">
        <v>42853</v>
      </c>
      <c r="C3287" s="455" t="s">
        <v>2619</v>
      </c>
      <c r="D3287" s="455" t="s">
        <v>2281</v>
      </c>
      <c r="E3287" s="455" t="s">
        <v>2421</v>
      </c>
      <c r="F3287" s="455">
        <v>1</v>
      </c>
      <c r="G3287" s="455">
        <v>478.66</v>
      </c>
      <c r="H3287" s="455">
        <v>478.66</v>
      </c>
      <c r="I3287" s="455" t="s">
        <v>2292</v>
      </c>
      <c r="J3287" s="455" t="s">
        <v>2305</v>
      </c>
    </row>
    <row r="3288" spans="2:10">
      <c r="B3288" s="454">
        <v>42853</v>
      </c>
      <c r="C3288" s="455" t="s">
        <v>2300</v>
      </c>
      <c r="D3288" s="455" t="s">
        <v>2274</v>
      </c>
      <c r="E3288" s="455" t="s">
        <v>2301</v>
      </c>
      <c r="F3288" s="455">
        <v>1</v>
      </c>
      <c r="G3288" s="455">
        <v>1030.1500000000001</v>
      </c>
      <c r="H3288" s="455">
        <v>1030.1500000000001</v>
      </c>
      <c r="I3288" s="455" t="s">
        <v>2276</v>
      </c>
      <c r="J3288" s="455" t="s">
        <v>2299</v>
      </c>
    </row>
    <row r="3289" spans="2:10">
      <c r="B3289" s="454">
        <v>42853</v>
      </c>
      <c r="C3289" s="455" t="s">
        <v>2273</v>
      </c>
      <c r="D3289" s="455" t="s">
        <v>2274</v>
      </c>
      <c r="E3289" s="455" t="s">
        <v>2275</v>
      </c>
      <c r="F3289" s="455">
        <v>1</v>
      </c>
      <c r="G3289" s="455">
        <v>1651.62</v>
      </c>
      <c r="H3289" s="455">
        <v>1651.62</v>
      </c>
      <c r="I3289" s="455" t="s">
        <v>2276</v>
      </c>
      <c r="J3289" s="455" t="s">
        <v>2299</v>
      </c>
    </row>
    <row r="3290" spans="2:10">
      <c r="B3290" s="454">
        <v>42853</v>
      </c>
      <c r="C3290" s="455" t="s">
        <v>2424</v>
      </c>
      <c r="D3290" s="455" t="s">
        <v>2281</v>
      </c>
      <c r="E3290" s="455" t="s">
        <v>2296</v>
      </c>
      <c r="F3290" s="455">
        <v>1</v>
      </c>
      <c r="G3290" s="455">
        <v>2090.0700000000002</v>
      </c>
      <c r="H3290" s="455">
        <v>2090.0700000000002</v>
      </c>
      <c r="I3290" s="455" t="s">
        <v>2276</v>
      </c>
      <c r="J3290" s="455" t="s">
        <v>2299</v>
      </c>
    </row>
    <row r="3291" spans="2:10">
      <c r="B3291" s="454">
        <v>42853</v>
      </c>
      <c r="C3291" s="455" t="s">
        <v>2311</v>
      </c>
      <c r="D3291" s="455" t="s">
        <v>2281</v>
      </c>
      <c r="E3291" s="455" t="s">
        <v>2282</v>
      </c>
      <c r="F3291" s="455">
        <v>1</v>
      </c>
      <c r="G3291" s="455">
        <v>350.76</v>
      </c>
      <c r="H3291" s="455">
        <v>350.76</v>
      </c>
      <c r="I3291" s="455" t="s">
        <v>2276</v>
      </c>
      <c r="J3291" s="455" t="s">
        <v>2283</v>
      </c>
    </row>
    <row r="3292" spans="2:10">
      <c r="B3292" s="454">
        <v>42853</v>
      </c>
      <c r="C3292" s="455" t="s">
        <v>2526</v>
      </c>
      <c r="D3292" s="455" t="s">
        <v>2274</v>
      </c>
      <c r="E3292" s="455" t="s">
        <v>2294</v>
      </c>
      <c r="F3292" s="455">
        <v>1</v>
      </c>
      <c r="G3292" s="455">
        <v>452.23</v>
      </c>
      <c r="H3292" s="455">
        <v>452.23</v>
      </c>
      <c r="I3292" s="455" t="s">
        <v>2276</v>
      </c>
      <c r="J3292" s="455" t="s">
        <v>2277</v>
      </c>
    </row>
    <row r="3293" spans="2:10">
      <c r="B3293" s="454">
        <v>42853</v>
      </c>
      <c r="C3293" s="455" t="s">
        <v>2624</v>
      </c>
      <c r="D3293" s="455" t="s">
        <v>2274</v>
      </c>
      <c r="E3293" s="455" t="s">
        <v>2319</v>
      </c>
      <c r="F3293" s="455">
        <v>1</v>
      </c>
      <c r="G3293" s="455">
        <v>761.34</v>
      </c>
      <c r="H3293" s="455">
        <v>761.34</v>
      </c>
      <c r="I3293" s="455" t="s">
        <v>2276</v>
      </c>
      <c r="J3293" s="455" t="s">
        <v>2299</v>
      </c>
    </row>
    <row r="3294" spans="2:10">
      <c r="B3294" s="454">
        <v>42853</v>
      </c>
      <c r="C3294" s="455" t="s">
        <v>2493</v>
      </c>
      <c r="D3294" s="455" t="s">
        <v>2274</v>
      </c>
      <c r="E3294" s="455" t="s">
        <v>2301</v>
      </c>
      <c r="F3294" s="455">
        <v>1</v>
      </c>
      <c r="G3294" s="455">
        <v>743.4</v>
      </c>
      <c r="H3294" s="455">
        <v>743.4</v>
      </c>
      <c r="I3294" s="455" t="s">
        <v>2276</v>
      </c>
      <c r="J3294" s="455" t="s">
        <v>2305</v>
      </c>
    </row>
    <row r="3295" spans="2:10">
      <c r="B3295" s="454">
        <v>42853</v>
      </c>
      <c r="C3295" s="455" t="s">
        <v>2408</v>
      </c>
      <c r="D3295" s="455" t="s">
        <v>2274</v>
      </c>
      <c r="E3295" s="455" t="s">
        <v>2275</v>
      </c>
      <c r="F3295" s="455">
        <v>1</v>
      </c>
      <c r="G3295" s="455">
        <v>1465.28</v>
      </c>
      <c r="H3295" s="455">
        <v>1465.28</v>
      </c>
      <c r="I3295" s="455" t="s">
        <v>2276</v>
      </c>
      <c r="J3295" s="455" t="s">
        <v>2277</v>
      </c>
    </row>
    <row r="3296" spans="2:10">
      <c r="B3296" s="454">
        <v>42853</v>
      </c>
      <c r="C3296" s="455" t="s">
        <v>2552</v>
      </c>
      <c r="D3296" s="455" t="s">
        <v>2274</v>
      </c>
      <c r="E3296" s="455" t="s">
        <v>2314</v>
      </c>
      <c r="F3296" s="455">
        <v>1</v>
      </c>
      <c r="G3296" s="455">
        <v>1125.51</v>
      </c>
      <c r="H3296" s="455">
        <v>1125.51</v>
      </c>
      <c r="I3296" s="455" t="s">
        <v>2276</v>
      </c>
      <c r="J3296" s="455" t="s">
        <v>2277</v>
      </c>
    </row>
    <row r="3297" spans="2:10">
      <c r="B3297" s="454">
        <v>42853</v>
      </c>
      <c r="C3297" s="455" t="s">
        <v>2609</v>
      </c>
      <c r="D3297" s="455" t="s">
        <v>2281</v>
      </c>
      <c r="E3297" s="455" t="s">
        <v>2294</v>
      </c>
      <c r="F3297" s="455">
        <v>1</v>
      </c>
      <c r="G3297" s="455">
        <v>1132.07</v>
      </c>
      <c r="H3297" s="455">
        <v>1132.07</v>
      </c>
      <c r="I3297" s="455" t="s">
        <v>2276</v>
      </c>
      <c r="J3297" s="455" t="s">
        <v>2279</v>
      </c>
    </row>
    <row r="3298" spans="2:10">
      <c r="B3298" s="454">
        <v>42853</v>
      </c>
      <c r="C3298" s="455" t="s">
        <v>2300</v>
      </c>
      <c r="D3298" s="455" t="s">
        <v>2274</v>
      </c>
      <c r="E3298" s="455" t="s">
        <v>2301</v>
      </c>
      <c r="F3298" s="455">
        <v>1</v>
      </c>
      <c r="G3298" s="455">
        <v>1030.1500000000001</v>
      </c>
      <c r="H3298" s="455">
        <v>1030.1500000000001</v>
      </c>
      <c r="I3298" s="455" t="s">
        <v>2276</v>
      </c>
      <c r="J3298" s="455" t="s">
        <v>2305</v>
      </c>
    </row>
    <row r="3299" spans="2:10">
      <c r="B3299" s="454">
        <v>42853</v>
      </c>
      <c r="C3299" s="455" t="s">
        <v>2639</v>
      </c>
      <c r="D3299" s="455" t="s">
        <v>2274</v>
      </c>
      <c r="E3299" s="455" t="s">
        <v>2319</v>
      </c>
      <c r="F3299" s="455">
        <v>1</v>
      </c>
      <c r="G3299" s="455">
        <v>1348.98</v>
      </c>
      <c r="H3299" s="455">
        <v>1348.98</v>
      </c>
      <c r="I3299" s="455" t="s">
        <v>2292</v>
      </c>
      <c r="J3299" s="455" t="s">
        <v>2277</v>
      </c>
    </row>
    <row r="3300" spans="2:10">
      <c r="B3300" s="454">
        <v>42853</v>
      </c>
      <c r="C3300" s="455" t="s">
        <v>2644</v>
      </c>
      <c r="D3300" s="455" t="s">
        <v>2274</v>
      </c>
      <c r="E3300" s="455" t="s">
        <v>2314</v>
      </c>
      <c r="F3300" s="455">
        <v>1</v>
      </c>
      <c r="G3300" s="455">
        <v>1301.17</v>
      </c>
      <c r="H3300" s="455">
        <v>1301.17</v>
      </c>
      <c r="I3300" s="455" t="s">
        <v>2292</v>
      </c>
      <c r="J3300" s="455" t="s">
        <v>2289</v>
      </c>
    </row>
    <row r="3301" spans="2:10">
      <c r="B3301" s="454">
        <v>42853</v>
      </c>
      <c r="C3301" s="455" t="s">
        <v>2295</v>
      </c>
      <c r="D3301" s="455" t="s">
        <v>2274</v>
      </c>
      <c r="E3301" s="455" t="s">
        <v>2296</v>
      </c>
      <c r="F3301" s="455">
        <v>1</v>
      </c>
      <c r="G3301" s="455">
        <v>2561.4699999999998</v>
      </c>
      <c r="H3301" s="455">
        <v>2561.4699999999998</v>
      </c>
      <c r="I3301" s="455" t="s">
        <v>2292</v>
      </c>
      <c r="J3301" s="455" t="s">
        <v>2283</v>
      </c>
    </row>
    <row r="3302" spans="2:10">
      <c r="B3302" s="454">
        <v>42853</v>
      </c>
      <c r="C3302" s="455" t="s">
        <v>2578</v>
      </c>
      <c r="D3302" s="455" t="s">
        <v>2274</v>
      </c>
      <c r="E3302" s="455" t="s">
        <v>2275</v>
      </c>
      <c r="F3302" s="455">
        <v>1</v>
      </c>
      <c r="G3302" s="455">
        <v>1530.34</v>
      </c>
      <c r="H3302" s="455">
        <v>1530.34</v>
      </c>
      <c r="I3302" s="455" t="s">
        <v>2292</v>
      </c>
      <c r="J3302" s="455" t="s">
        <v>2305</v>
      </c>
    </row>
    <row r="3303" spans="2:10">
      <c r="B3303" s="454">
        <v>42853</v>
      </c>
      <c r="C3303" s="455" t="s">
        <v>2418</v>
      </c>
      <c r="D3303" s="455" t="s">
        <v>2274</v>
      </c>
      <c r="E3303" s="455" t="s">
        <v>2319</v>
      </c>
      <c r="F3303" s="455">
        <v>1</v>
      </c>
      <c r="G3303" s="455">
        <v>1031.98</v>
      </c>
      <c r="H3303" s="455">
        <v>1031.98</v>
      </c>
      <c r="I3303" s="455" t="s">
        <v>2292</v>
      </c>
      <c r="J3303" s="455" t="s">
        <v>2283</v>
      </c>
    </row>
    <row r="3304" spans="2:10">
      <c r="B3304" s="454">
        <v>42853</v>
      </c>
      <c r="C3304" s="455" t="s">
        <v>2501</v>
      </c>
      <c r="D3304" s="455" t="s">
        <v>2281</v>
      </c>
      <c r="E3304" s="455" t="s">
        <v>2275</v>
      </c>
      <c r="F3304" s="455">
        <v>1</v>
      </c>
      <c r="G3304" s="455">
        <v>1393.03</v>
      </c>
      <c r="H3304" s="455">
        <v>1393.03</v>
      </c>
      <c r="I3304" s="455" t="s">
        <v>2292</v>
      </c>
      <c r="J3304" s="455" t="s">
        <v>2289</v>
      </c>
    </row>
    <row r="3305" spans="2:10">
      <c r="B3305" s="454">
        <v>42853</v>
      </c>
      <c r="C3305" s="455" t="s">
        <v>2459</v>
      </c>
      <c r="D3305" s="455" t="s">
        <v>2274</v>
      </c>
      <c r="E3305" s="455" t="s">
        <v>2301</v>
      </c>
      <c r="F3305" s="455">
        <v>1</v>
      </c>
      <c r="G3305" s="455">
        <v>391.25</v>
      </c>
      <c r="H3305" s="455">
        <v>391.25</v>
      </c>
      <c r="I3305" s="455" t="s">
        <v>2292</v>
      </c>
      <c r="J3305" s="455" t="s">
        <v>2305</v>
      </c>
    </row>
    <row r="3306" spans="2:10">
      <c r="B3306" s="454">
        <v>42853</v>
      </c>
      <c r="C3306" s="455" t="s">
        <v>2565</v>
      </c>
      <c r="D3306" s="455" t="s">
        <v>2274</v>
      </c>
      <c r="E3306" s="455" t="s">
        <v>2296</v>
      </c>
      <c r="F3306" s="455">
        <v>1</v>
      </c>
      <c r="G3306" s="455">
        <v>2532.44</v>
      </c>
      <c r="H3306" s="455">
        <v>2532.44</v>
      </c>
      <c r="I3306" s="455" t="s">
        <v>2292</v>
      </c>
      <c r="J3306" s="455" t="s">
        <v>2289</v>
      </c>
    </row>
    <row r="3307" spans="2:10">
      <c r="B3307" s="454">
        <v>42853</v>
      </c>
      <c r="C3307" s="455" t="s">
        <v>2529</v>
      </c>
      <c r="D3307" s="455" t="s">
        <v>2281</v>
      </c>
      <c r="E3307" s="455" t="s">
        <v>2298</v>
      </c>
      <c r="F3307" s="455">
        <v>1</v>
      </c>
      <c r="G3307" s="455">
        <v>748.28</v>
      </c>
      <c r="H3307" s="455">
        <v>748.28</v>
      </c>
      <c r="I3307" s="455" t="s">
        <v>2292</v>
      </c>
      <c r="J3307" s="455" t="s">
        <v>2305</v>
      </c>
    </row>
    <row r="3308" spans="2:10">
      <c r="B3308" s="454">
        <v>42853</v>
      </c>
      <c r="C3308" s="455" t="s">
        <v>2586</v>
      </c>
      <c r="D3308" s="455" t="s">
        <v>2281</v>
      </c>
      <c r="E3308" s="455" t="s">
        <v>2285</v>
      </c>
      <c r="F3308" s="455">
        <v>1</v>
      </c>
      <c r="G3308" s="455">
        <v>294.16000000000003</v>
      </c>
      <c r="H3308" s="455">
        <v>294.16000000000003</v>
      </c>
      <c r="I3308" s="455" t="s">
        <v>2292</v>
      </c>
      <c r="J3308" s="455" t="s">
        <v>2299</v>
      </c>
    </row>
    <row r="3309" spans="2:10">
      <c r="B3309" s="454">
        <v>42853</v>
      </c>
      <c r="C3309" s="455" t="s">
        <v>2558</v>
      </c>
      <c r="D3309" s="455" t="s">
        <v>2274</v>
      </c>
      <c r="E3309" s="455" t="s">
        <v>2301</v>
      </c>
      <c r="F3309" s="455">
        <v>1</v>
      </c>
      <c r="G3309" s="455">
        <v>571.35</v>
      </c>
      <c r="H3309" s="455">
        <v>571.35</v>
      </c>
      <c r="I3309" s="455" t="s">
        <v>2292</v>
      </c>
      <c r="J3309" s="455" t="s">
        <v>2277</v>
      </c>
    </row>
    <row r="3310" spans="2:10">
      <c r="B3310" s="454">
        <v>42853</v>
      </c>
      <c r="C3310" s="455" t="s">
        <v>2517</v>
      </c>
      <c r="D3310" s="455" t="s">
        <v>2274</v>
      </c>
      <c r="E3310" s="455" t="s">
        <v>2301</v>
      </c>
      <c r="F3310" s="455">
        <v>1</v>
      </c>
      <c r="G3310" s="455">
        <v>531.89</v>
      </c>
      <c r="H3310" s="455">
        <v>531.89</v>
      </c>
      <c r="I3310" s="455" t="s">
        <v>2292</v>
      </c>
      <c r="J3310" s="455" t="s">
        <v>2277</v>
      </c>
    </row>
    <row r="3311" spans="2:10">
      <c r="B3311" s="454">
        <v>42853</v>
      </c>
      <c r="C3311" s="455" t="s">
        <v>2629</v>
      </c>
      <c r="D3311" s="455" t="s">
        <v>2274</v>
      </c>
      <c r="E3311" s="455" t="s">
        <v>2301</v>
      </c>
      <c r="F3311" s="455">
        <v>1</v>
      </c>
      <c r="G3311" s="455">
        <v>617.89</v>
      </c>
      <c r="H3311" s="455">
        <v>617.89</v>
      </c>
      <c r="I3311" s="455" t="s">
        <v>2292</v>
      </c>
      <c r="J3311" s="455" t="s">
        <v>2305</v>
      </c>
    </row>
    <row r="3312" spans="2:10">
      <c r="B3312" s="454">
        <v>42853</v>
      </c>
      <c r="C3312" s="455" t="s">
        <v>2567</v>
      </c>
      <c r="D3312" s="455" t="s">
        <v>2281</v>
      </c>
      <c r="E3312" s="455" t="s">
        <v>2275</v>
      </c>
      <c r="F3312" s="455">
        <v>1</v>
      </c>
      <c r="G3312" s="455">
        <v>1137.8599999999999</v>
      </c>
      <c r="H3312" s="455">
        <v>1137.8599999999999</v>
      </c>
      <c r="I3312" s="455" t="s">
        <v>2292</v>
      </c>
      <c r="J3312" s="455" t="s">
        <v>2289</v>
      </c>
    </row>
    <row r="3313" spans="2:10">
      <c r="B3313" s="454">
        <v>42853</v>
      </c>
      <c r="C3313" s="455" t="s">
        <v>2481</v>
      </c>
      <c r="D3313" s="455" t="s">
        <v>2281</v>
      </c>
      <c r="E3313" s="455" t="s">
        <v>2421</v>
      </c>
      <c r="F3313" s="455">
        <v>1</v>
      </c>
      <c r="G3313" s="455">
        <v>796.26</v>
      </c>
      <c r="H3313" s="455">
        <v>796.26</v>
      </c>
      <c r="I3313" s="455" t="s">
        <v>2292</v>
      </c>
      <c r="J3313" s="455" t="s">
        <v>2283</v>
      </c>
    </row>
    <row r="3314" spans="2:10">
      <c r="B3314" s="454">
        <v>42853</v>
      </c>
      <c r="C3314" s="455" t="s">
        <v>2439</v>
      </c>
      <c r="D3314" s="455" t="s">
        <v>2281</v>
      </c>
      <c r="E3314" s="455" t="s">
        <v>2440</v>
      </c>
      <c r="F3314" s="455">
        <v>1</v>
      </c>
      <c r="G3314" s="455">
        <v>482.84</v>
      </c>
      <c r="H3314" s="455">
        <v>482.84</v>
      </c>
      <c r="I3314" s="455" t="s">
        <v>2292</v>
      </c>
      <c r="J3314" s="455" t="s">
        <v>2289</v>
      </c>
    </row>
    <row r="3315" spans="2:10">
      <c r="B3315" s="454">
        <v>42853</v>
      </c>
      <c r="C3315" s="455" t="s">
        <v>2346</v>
      </c>
      <c r="D3315" s="455" t="s">
        <v>2281</v>
      </c>
      <c r="E3315" s="455" t="s">
        <v>2296</v>
      </c>
      <c r="F3315" s="455">
        <v>1</v>
      </c>
      <c r="G3315" s="455">
        <v>1736.48</v>
      </c>
      <c r="H3315" s="455">
        <v>1736.48</v>
      </c>
      <c r="I3315" s="455" t="s">
        <v>2276</v>
      </c>
      <c r="J3315" s="455" t="s">
        <v>2289</v>
      </c>
    </row>
    <row r="3316" spans="2:10">
      <c r="B3316" s="454">
        <v>42853</v>
      </c>
      <c r="C3316" s="455" t="s">
        <v>2597</v>
      </c>
      <c r="D3316" s="455" t="s">
        <v>2274</v>
      </c>
      <c r="E3316" s="455" t="s">
        <v>2301</v>
      </c>
      <c r="F3316" s="455">
        <v>1</v>
      </c>
      <c r="G3316" s="455">
        <v>692.76</v>
      </c>
      <c r="H3316" s="455">
        <v>692.76</v>
      </c>
      <c r="I3316" s="455" t="s">
        <v>2292</v>
      </c>
      <c r="J3316" s="455" t="s">
        <v>2299</v>
      </c>
    </row>
    <row r="3317" spans="2:10">
      <c r="B3317" s="454">
        <v>42853</v>
      </c>
      <c r="C3317" s="455" t="s">
        <v>2380</v>
      </c>
      <c r="D3317" s="455" t="s">
        <v>2281</v>
      </c>
      <c r="E3317" s="455" t="s">
        <v>2275</v>
      </c>
      <c r="F3317" s="455">
        <v>1</v>
      </c>
      <c r="G3317" s="455">
        <v>1444.09</v>
      </c>
      <c r="H3317" s="455">
        <v>1444.09</v>
      </c>
      <c r="I3317" s="455" t="s">
        <v>2292</v>
      </c>
      <c r="J3317" s="455" t="s">
        <v>2283</v>
      </c>
    </row>
    <row r="3318" spans="2:10">
      <c r="B3318" s="454">
        <v>42853</v>
      </c>
      <c r="C3318" s="455" t="s">
        <v>2430</v>
      </c>
      <c r="D3318" s="455" t="s">
        <v>2274</v>
      </c>
      <c r="E3318" s="455" t="s">
        <v>2275</v>
      </c>
      <c r="F3318" s="455">
        <v>1</v>
      </c>
      <c r="G3318" s="455">
        <v>1785.45</v>
      </c>
      <c r="H3318" s="455">
        <v>1785.45</v>
      </c>
      <c r="I3318" s="455" t="s">
        <v>2292</v>
      </c>
      <c r="J3318" s="455" t="s">
        <v>2277</v>
      </c>
    </row>
    <row r="3319" spans="2:10">
      <c r="B3319" s="454">
        <v>42853</v>
      </c>
      <c r="C3319" s="455" t="s">
        <v>2563</v>
      </c>
      <c r="D3319" s="455" t="s">
        <v>2281</v>
      </c>
      <c r="E3319" s="455" t="s">
        <v>2275</v>
      </c>
      <c r="F3319" s="455">
        <v>1</v>
      </c>
      <c r="G3319" s="455">
        <v>1379.54</v>
      </c>
      <c r="H3319" s="455">
        <v>1379.54</v>
      </c>
      <c r="I3319" s="455" t="s">
        <v>2292</v>
      </c>
      <c r="J3319" s="455" t="s">
        <v>2279</v>
      </c>
    </row>
    <row r="3320" spans="2:10">
      <c r="B3320" s="454">
        <v>42853</v>
      </c>
      <c r="C3320" s="455" t="s">
        <v>2366</v>
      </c>
      <c r="D3320" s="455" t="s">
        <v>2274</v>
      </c>
      <c r="E3320" s="455" t="s">
        <v>2275</v>
      </c>
      <c r="F3320" s="455">
        <v>1</v>
      </c>
      <c r="G3320" s="455">
        <v>2116.0500000000002</v>
      </c>
      <c r="H3320" s="455">
        <v>2116.0500000000002</v>
      </c>
      <c r="I3320" s="455" t="s">
        <v>2292</v>
      </c>
      <c r="J3320" s="455" t="s">
        <v>2305</v>
      </c>
    </row>
    <row r="3321" spans="2:10">
      <c r="B3321" s="454">
        <v>42853</v>
      </c>
      <c r="C3321" s="455" t="s">
        <v>2529</v>
      </c>
      <c r="D3321" s="455" t="s">
        <v>2281</v>
      </c>
      <c r="E3321" s="455" t="s">
        <v>2298</v>
      </c>
      <c r="F3321" s="455">
        <v>1</v>
      </c>
      <c r="G3321" s="455">
        <v>748.28</v>
      </c>
      <c r="H3321" s="455">
        <v>748.28</v>
      </c>
      <c r="I3321" s="455" t="s">
        <v>2292</v>
      </c>
      <c r="J3321" s="455" t="s">
        <v>2299</v>
      </c>
    </row>
    <row r="3322" spans="2:10">
      <c r="B3322" s="454">
        <v>42853</v>
      </c>
      <c r="C3322" s="455" t="s">
        <v>2540</v>
      </c>
      <c r="D3322" s="455" t="s">
        <v>2274</v>
      </c>
      <c r="E3322" s="455" t="s">
        <v>2296</v>
      </c>
      <c r="F3322" s="455">
        <v>1</v>
      </c>
      <c r="G3322" s="455">
        <v>2791.17</v>
      </c>
      <c r="H3322" s="455">
        <v>2791.17</v>
      </c>
      <c r="I3322" s="455" t="s">
        <v>2276</v>
      </c>
      <c r="J3322" s="455" t="s">
        <v>2279</v>
      </c>
    </row>
    <row r="3323" spans="2:10">
      <c r="B3323" s="454">
        <v>42853</v>
      </c>
      <c r="C3323" s="455" t="s">
        <v>2614</v>
      </c>
      <c r="D3323" s="455" t="s">
        <v>2274</v>
      </c>
      <c r="E3323" s="455" t="s">
        <v>2275</v>
      </c>
      <c r="F3323" s="455">
        <v>1</v>
      </c>
      <c r="G3323" s="455">
        <v>1714.88</v>
      </c>
      <c r="H3323" s="455">
        <v>1714.88</v>
      </c>
      <c r="I3323" s="455" t="s">
        <v>2276</v>
      </c>
      <c r="J3323" s="455" t="s">
        <v>2305</v>
      </c>
    </row>
    <row r="3324" spans="2:10">
      <c r="B3324" s="454">
        <v>42853</v>
      </c>
      <c r="C3324" s="455" t="s">
        <v>2396</v>
      </c>
      <c r="D3324" s="455" t="s">
        <v>2281</v>
      </c>
      <c r="E3324" s="455" t="s">
        <v>2296</v>
      </c>
      <c r="F3324" s="455">
        <v>1</v>
      </c>
      <c r="G3324" s="455">
        <v>1911.98</v>
      </c>
      <c r="H3324" s="455">
        <v>1911.98</v>
      </c>
      <c r="I3324" s="455" t="s">
        <v>2276</v>
      </c>
      <c r="J3324" s="455" t="s">
        <v>2279</v>
      </c>
    </row>
    <row r="3325" spans="2:10">
      <c r="B3325" s="454">
        <v>42853</v>
      </c>
      <c r="C3325" s="455" t="s">
        <v>2328</v>
      </c>
      <c r="D3325" s="455" t="s">
        <v>2274</v>
      </c>
      <c r="E3325" s="455" t="s">
        <v>2298</v>
      </c>
      <c r="F3325" s="455">
        <v>1</v>
      </c>
      <c r="G3325" s="455">
        <v>844.87</v>
      </c>
      <c r="H3325" s="455">
        <v>844.87</v>
      </c>
      <c r="I3325" s="455" t="s">
        <v>2292</v>
      </c>
      <c r="J3325" s="455" t="s">
        <v>2299</v>
      </c>
    </row>
    <row r="3326" spans="2:10">
      <c r="B3326" s="454">
        <v>42853</v>
      </c>
      <c r="C3326" s="455" t="s">
        <v>2553</v>
      </c>
      <c r="D3326" s="455" t="s">
        <v>2274</v>
      </c>
      <c r="E3326" s="455" t="s">
        <v>2301</v>
      </c>
      <c r="F3326" s="455">
        <v>1</v>
      </c>
      <c r="G3326" s="455">
        <v>609.52</v>
      </c>
      <c r="H3326" s="455">
        <v>609.52</v>
      </c>
      <c r="I3326" s="455" t="s">
        <v>2292</v>
      </c>
      <c r="J3326" s="455" t="s">
        <v>2277</v>
      </c>
    </row>
    <row r="3327" spans="2:10">
      <c r="B3327" s="454">
        <v>42853</v>
      </c>
      <c r="C3327" s="455" t="s">
        <v>2639</v>
      </c>
      <c r="D3327" s="455" t="s">
        <v>2274</v>
      </c>
      <c r="E3327" s="455" t="s">
        <v>2319</v>
      </c>
      <c r="F3327" s="455">
        <v>1</v>
      </c>
      <c r="G3327" s="455">
        <v>1348.98</v>
      </c>
      <c r="H3327" s="455">
        <v>1348.98</v>
      </c>
      <c r="I3327" s="455" t="s">
        <v>2292</v>
      </c>
      <c r="J3327" s="455" t="s">
        <v>2289</v>
      </c>
    </row>
    <row r="3328" spans="2:10">
      <c r="B3328" s="454">
        <v>42853</v>
      </c>
      <c r="C3328" s="455" t="s">
        <v>2321</v>
      </c>
      <c r="D3328" s="455" t="s">
        <v>2274</v>
      </c>
      <c r="E3328" s="455" t="s">
        <v>2275</v>
      </c>
      <c r="F3328" s="455">
        <v>1</v>
      </c>
      <c r="G3328" s="455">
        <v>1693.6</v>
      </c>
      <c r="H3328" s="455">
        <v>1693.6</v>
      </c>
      <c r="I3328" s="455" t="s">
        <v>2292</v>
      </c>
      <c r="J3328" s="455" t="s">
        <v>2277</v>
      </c>
    </row>
    <row r="3329" spans="2:10">
      <c r="B3329" s="454">
        <v>42853</v>
      </c>
      <c r="C3329" s="455" t="s">
        <v>2458</v>
      </c>
      <c r="D3329" s="455" t="s">
        <v>2274</v>
      </c>
      <c r="E3329" s="455" t="s">
        <v>2275</v>
      </c>
      <c r="F3329" s="455">
        <v>2</v>
      </c>
      <c r="G3329" s="455">
        <v>2177.4</v>
      </c>
      <c r="H3329" s="455">
        <v>4354.8</v>
      </c>
      <c r="I3329" s="455" t="s">
        <v>2292</v>
      </c>
      <c r="J3329" s="455" t="s">
        <v>2283</v>
      </c>
    </row>
    <row r="3330" spans="2:10">
      <c r="B3330" s="454">
        <v>42854</v>
      </c>
      <c r="C3330" s="455" t="s">
        <v>2544</v>
      </c>
      <c r="D3330" s="455" t="s">
        <v>2281</v>
      </c>
      <c r="E3330" s="455" t="s">
        <v>2298</v>
      </c>
      <c r="F3330" s="455">
        <v>1</v>
      </c>
      <c r="G3330" s="455">
        <v>1331.56</v>
      </c>
      <c r="H3330" s="455">
        <v>1331.56</v>
      </c>
      <c r="I3330" s="455" t="s">
        <v>2292</v>
      </c>
      <c r="J3330" s="455" t="s">
        <v>2299</v>
      </c>
    </row>
    <row r="3331" spans="2:10">
      <c r="B3331" s="454">
        <v>42854</v>
      </c>
      <c r="C3331" s="455" t="s">
        <v>2386</v>
      </c>
      <c r="D3331" s="455" t="s">
        <v>2274</v>
      </c>
      <c r="E3331" s="455" t="s">
        <v>2314</v>
      </c>
      <c r="F3331" s="455">
        <v>1</v>
      </c>
      <c r="G3331" s="455">
        <v>1108.67</v>
      </c>
      <c r="H3331" s="455">
        <v>1108.67</v>
      </c>
      <c r="I3331" s="455" t="s">
        <v>2292</v>
      </c>
      <c r="J3331" s="455" t="s">
        <v>2299</v>
      </c>
    </row>
    <row r="3332" spans="2:10">
      <c r="B3332" s="454">
        <v>42854</v>
      </c>
      <c r="C3332" s="455" t="s">
        <v>2514</v>
      </c>
      <c r="D3332" s="455" t="s">
        <v>2281</v>
      </c>
      <c r="E3332" s="455" t="s">
        <v>2298</v>
      </c>
      <c r="F3332" s="455">
        <v>1</v>
      </c>
      <c r="G3332" s="455">
        <v>810.86</v>
      </c>
      <c r="H3332" s="455">
        <v>810.86</v>
      </c>
      <c r="I3332" s="455" t="s">
        <v>2292</v>
      </c>
      <c r="J3332" s="455" t="s">
        <v>2283</v>
      </c>
    </row>
    <row r="3333" spans="2:10">
      <c r="B3333" s="454">
        <v>42854</v>
      </c>
      <c r="C3333" s="455" t="s">
        <v>2482</v>
      </c>
      <c r="D3333" s="455" t="s">
        <v>2274</v>
      </c>
      <c r="E3333" s="455" t="s">
        <v>2296</v>
      </c>
      <c r="F3333" s="455">
        <v>1</v>
      </c>
      <c r="G3333" s="455">
        <v>2705.09</v>
      </c>
      <c r="H3333" s="455">
        <v>2705.09</v>
      </c>
      <c r="I3333" s="455" t="s">
        <v>2292</v>
      </c>
      <c r="J3333" s="455" t="s">
        <v>2279</v>
      </c>
    </row>
    <row r="3334" spans="2:10">
      <c r="B3334" s="454">
        <v>42854</v>
      </c>
      <c r="C3334" s="455" t="s">
        <v>2582</v>
      </c>
      <c r="D3334" s="455" t="s">
        <v>2281</v>
      </c>
      <c r="E3334" s="455" t="s">
        <v>2282</v>
      </c>
      <c r="F3334" s="455">
        <v>1</v>
      </c>
      <c r="G3334" s="455">
        <v>733.63</v>
      </c>
      <c r="H3334" s="455">
        <v>733.63</v>
      </c>
      <c r="I3334" s="455" t="s">
        <v>2292</v>
      </c>
      <c r="J3334" s="455" t="s">
        <v>2289</v>
      </c>
    </row>
    <row r="3335" spans="2:10">
      <c r="B3335" s="454">
        <v>42854</v>
      </c>
      <c r="C3335" s="455" t="s">
        <v>2524</v>
      </c>
      <c r="D3335" s="455" t="s">
        <v>2274</v>
      </c>
      <c r="E3335" s="455" t="s">
        <v>2275</v>
      </c>
      <c r="F3335" s="455">
        <v>1</v>
      </c>
      <c r="G3335" s="455">
        <v>1268.76</v>
      </c>
      <c r="H3335" s="455">
        <v>1268.76</v>
      </c>
      <c r="I3335" s="455" t="s">
        <v>2292</v>
      </c>
      <c r="J3335" s="455" t="s">
        <v>2279</v>
      </c>
    </row>
    <row r="3336" spans="2:10">
      <c r="B3336" s="454">
        <v>42854</v>
      </c>
      <c r="C3336" s="455" t="s">
        <v>2430</v>
      </c>
      <c r="D3336" s="455" t="s">
        <v>2274</v>
      </c>
      <c r="E3336" s="455" t="s">
        <v>2275</v>
      </c>
      <c r="F3336" s="455">
        <v>1</v>
      </c>
      <c r="G3336" s="455">
        <v>1785.45</v>
      </c>
      <c r="H3336" s="455">
        <v>1785.45</v>
      </c>
      <c r="I3336" s="455" t="s">
        <v>2292</v>
      </c>
      <c r="J3336" s="455" t="s">
        <v>2305</v>
      </c>
    </row>
    <row r="3337" spans="2:10">
      <c r="B3337" s="454">
        <v>42854</v>
      </c>
      <c r="C3337" s="455" t="s">
        <v>2357</v>
      </c>
      <c r="D3337" s="455" t="s">
        <v>2274</v>
      </c>
      <c r="E3337" s="455" t="s">
        <v>2275</v>
      </c>
      <c r="F3337" s="455">
        <v>1</v>
      </c>
      <c r="G3337" s="455">
        <v>1702.16</v>
      </c>
      <c r="H3337" s="455">
        <v>1702.16</v>
      </c>
      <c r="I3337" s="455" t="s">
        <v>2292</v>
      </c>
      <c r="J3337" s="455" t="s">
        <v>2299</v>
      </c>
    </row>
    <row r="3338" spans="2:10">
      <c r="B3338" s="454">
        <v>42854</v>
      </c>
      <c r="C3338" s="455" t="s">
        <v>2308</v>
      </c>
      <c r="D3338" s="455" t="s">
        <v>2274</v>
      </c>
      <c r="E3338" s="455" t="s">
        <v>2301</v>
      </c>
      <c r="F3338" s="455">
        <v>1</v>
      </c>
      <c r="G3338" s="455">
        <v>612.32000000000005</v>
      </c>
      <c r="H3338" s="455">
        <v>612.32000000000005</v>
      </c>
      <c r="I3338" s="455" t="s">
        <v>2292</v>
      </c>
      <c r="J3338" s="455" t="s">
        <v>2289</v>
      </c>
    </row>
    <row r="3339" spans="2:10">
      <c r="B3339" s="454">
        <v>42854</v>
      </c>
      <c r="C3339" s="455" t="s">
        <v>2596</v>
      </c>
      <c r="D3339" s="455" t="s">
        <v>2274</v>
      </c>
      <c r="E3339" s="455" t="s">
        <v>2275</v>
      </c>
      <c r="F3339" s="455">
        <v>1</v>
      </c>
      <c r="G3339" s="455">
        <v>1614.59</v>
      </c>
      <c r="H3339" s="455">
        <v>1614.59</v>
      </c>
      <c r="I3339" s="455" t="s">
        <v>2292</v>
      </c>
      <c r="J3339" s="455" t="s">
        <v>2279</v>
      </c>
    </row>
    <row r="3340" spans="2:10">
      <c r="B3340" s="454">
        <v>42854</v>
      </c>
      <c r="C3340" s="455" t="s">
        <v>2605</v>
      </c>
      <c r="D3340" s="455" t="s">
        <v>2274</v>
      </c>
      <c r="E3340" s="455" t="s">
        <v>2301</v>
      </c>
      <c r="F3340" s="455">
        <v>1</v>
      </c>
      <c r="G3340" s="455">
        <v>669.48</v>
      </c>
      <c r="H3340" s="455">
        <v>669.48</v>
      </c>
      <c r="I3340" s="455" t="s">
        <v>2292</v>
      </c>
      <c r="J3340" s="455" t="s">
        <v>2289</v>
      </c>
    </row>
    <row r="3341" spans="2:10">
      <c r="B3341" s="454">
        <v>42854</v>
      </c>
      <c r="C3341" s="455" t="s">
        <v>2408</v>
      </c>
      <c r="D3341" s="455" t="s">
        <v>2274</v>
      </c>
      <c r="E3341" s="455" t="s">
        <v>2275</v>
      </c>
      <c r="F3341" s="455">
        <v>1</v>
      </c>
      <c r="G3341" s="455">
        <v>1465.28</v>
      </c>
      <c r="H3341" s="455">
        <v>1465.28</v>
      </c>
      <c r="I3341" s="455" t="s">
        <v>2292</v>
      </c>
      <c r="J3341" s="455" t="s">
        <v>2299</v>
      </c>
    </row>
    <row r="3342" spans="2:10">
      <c r="B3342" s="454">
        <v>42854</v>
      </c>
      <c r="C3342" s="455" t="s">
        <v>2496</v>
      </c>
      <c r="D3342" s="455" t="s">
        <v>2281</v>
      </c>
      <c r="E3342" s="455" t="s">
        <v>2275</v>
      </c>
      <c r="F3342" s="455">
        <v>1</v>
      </c>
      <c r="G3342" s="455">
        <v>1922.72</v>
      </c>
      <c r="H3342" s="455">
        <v>1922.72</v>
      </c>
      <c r="I3342" s="455" t="s">
        <v>2292</v>
      </c>
      <c r="J3342" s="455" t="s">
        <v>2279</v>
      </c>
    </row>
    <row r="3343" spans="2:10">
      <c r="B3343" s="454">
        <v>42854</v>
      </c>
      <c r="C3343" s="455" t="s">
        <v>2642</v>
      </c>
      <c r="D3343" s="455" t="s">
        <v>2274</v>
      </c>
      <c r="E3343" s="455" t="s">
        <v>2275</v>
      </c>
      <c r="F3343" s="455">
        <v>1</v>
      </c>
      <c r="G3343" s="455">
        <v>1684.61</v>
      </c>
      <c r="H3343" s="455">
        <v>1684.61</v>
      </c>
      <c r="I3343" s="455" t="s">
        <v>2292</v>
      </c>
      <c r="J3343" s="455" t="s">
        <v>2289</v>
      </c>
    </row>
    <row r="3344" spans="2:10">
      <c r="B3344" s="454">
        <v>42854</v>
      </c>
      <c r="C3344" s="455" t="s">
        <v>2472</v>
      </c>
      <c r="D3344" s="455" t="s">
        <v>2274</v>
      </c>
      <c r="E3344" s="455" t="s">
        <v>2301</v>
      </c>
      <c r="F3344" s="455">
        <v>1</v>
      </c>
      <c r="G3344" s="455">
        <v>1006.3</v>
      </c>
      <c r="H3344" s="455">
        <v>1006.3</v>
      </c>
      <c r="I3344" s="455" t="s">
        <v>2292</v>
      </c>
      <c r="J3344" s="455" t="s">
        <v>2283</v>
      </c>
    </row>
    <row r="3345" spans="2:10">
      <c r="B3345" s="454">
        <v>42854</v>
      </c>
      <c r="C3345" s="455" t="s">
        <v>2335</v>
      </c>
      <c r="D3345" s="455" t="s">
        <v>2274</v>
      </c>
      <c r="E3345" s="455" t="s">
        <v>2298</v>
      </c>
      <c r="F3345" s="455">
        <v>1</v>
      </c>
      <c r="G3345" s="455">
        <v>888.34</v>
      </c>
      <c r="H3345" s="455">
        <v>888.34</v>
      </c>
      <c r="I3345" s="455" t="s">
        <v>2292</v>
      </c>
      <c r="J3345" s="455" t="s">
        <v>2283</v>
      </c>
    </row>
    <row r="3346" spans="2:10">
      <c r="B3346" s="454">
        <v>42854</v>
      </c>
      <c r="C3346" s="455" t="s">
        <v>2632</v>
      </c>
      <c r="D3346" s="455" t="s">
        <v>2281</v>
      </c>
      <c r="E3346" s="455" t="s">
        <v>2282</v>
      </c>
      <c r="F3346" s="455">
        <v>1</v>
      </c>
      <c r="G3346" s="455">
        <v>470.38</v>
      </c>
      <c r="H3346" s="455">
        <v>470.38</v>
      </c>
      <c r="I3346" s="455" t="s">
        <v>2292</v>
      </c>
      <c r="J3346" s="455" t="s">
        <v>2277</v>
      </c>
    </row>
    <row r="3347" spans="2:10">
      <c r="B3347" s="454">
        <v>42854</v>
      </c>
      <c r="C3347" s="455" t="s">
        <v>2324</v>
      </c>
      <c r="D3347" s="455" t="s">
        <v>2281</v>
      </c>
      <c r="E3347" s="455" t="s">
        <v>2298</v>
      </c>
      <c r="F3347" s="455">
        <v>1</v>
      </c>
      <c r="G3347" s="455">
        <v>901.77</v>
      </c>
      <c r="H3347" s="455">
        <v>901.77</v>
      </c>
      <c r="I3347" s="455" t="s">
        <v>2292</v>
      </c>
      <c r="J3347" s="455" t="s">
        <v>2289</v>
      </c>
    </row>
    <row r="3348" spans="2:10">
      <c r="B3348" s="454">
        <v>42854</v>
      </c>
      <c r="C3348" s="455" t="s">
        <v>2637</v>
      </c>
      <c r="D3348" s="455" t="s">
        <v>2274</v>
      </c>
      <c r="E3348" s="455" t="s">
        <v>2275</v>
      </c>
      <c r="F3348" s="455">
        <v>1</v>
      </c>
      <c r="G3348" s="455">
        <v>1673.33</v>
      </c>
      <c r="H3348" s="455">
        <v>1673.33</v>
      </c>
      <c r="I3348" s="455" t="s">
        <v>2292</v>
      </c>
      <c r="J3348" s="455" t="s">
        <v>2305</v>
      </c>
    </row>
    <row r="3349" spans="2:10">
      <c r="B3349" s="454">
        <v>42854</v>
      </c>
      <c r="C3349" s="455" t="s">
        <v>2424</v>
      </c>
      <c r="D3349" s="455" t="s">
        <v>2281</v>
      </c>
      <c r="E3349" s="455" t="s">
        <v>2296</v>
      </c>
      <c r="F3349" s="455">
        <v>1</v>
      </c>
      <c r="G3349" s="455">
        <v>2090.0700000000002</v>
      </c>
      <c r="H3349" s="455">
        <v>2090.0700000000002</v>
      </c>
      <c r="I3349" s="455" t="s">
        <v>2292</v>
      </c>
      <c r="J3349" s="455" t="s">
        <v>2305</v>
      </c>
    </row>
    <row r="3350" spans="2:10">
      <c r="B3350" s="454">
        <v>42854</v>
      </c>
      <c r="C3350" s="455" t="s">
        <v>2494</v>
      </c>
      <c r="D3350" s="455" t="s">
        <v>2274</v>
      </c>
      <c r="E3350" s="455" t="s">
        <v>2314</v>
      </c>
      <c r="F3350" s="455">
        <v>1</v>
      </c>
      <c r="G3350" s="455">
        <v>947.8</v>
      </c>
      <c r="H3350" s="455">
        <v>947.8</v>
      </c>
      <c r="I3350" s="455" t="s">
        <v>2292</v>
      </c>
      <c r="J3350" s="455" t="s">
        <v>2277</v>
      </c>
    </row>
    <row r="3351" spans="2:10">
      <c r="B3351" s="454">
        <v>42854</v>
      </c>
      <c r="C3351" s="455" t="s">
        <v>2380</v>
      </c>
      <c r="D3351" s="455" t="s">
        <v>2281</v>
      </c>
      <c r="E3351" s="455" t="s">
        <v>2275</v>
      </c>
      <c r="F3351" s="455">
        <v>1</v>
      </c>
      <c r="G3351" s="455">
        <v>1444.09</v>
      </c>
      <c r="H3351" s="455">
        <v>1444.09</v>
      </c>
      <c r="I3351" s="455" t="s">
        <v>2292</v>
      </c>
      <c r="J3351" s="455" t="s">
        <v>2279</v>
      </c>
    </row>
    <row r="3352" spans="2:10">
      <c r="B3352" s="454">
        <v>42854</v>
      </c>
      <c r="C3352" s="455" t="s">
        <v>2387</v>
      </c>
      <c r="D3352" s="455" t="s">
        <v>2274</v>
      </c>
      <c r="E3352" s="455" t="s">
        <v>2296</v>
      </c>
      <c r="F3352" s="455">
        <v>1</v>
      </c>
      <c r="G3352" s="455">
        <v>3093.7</v>
      </c>
      <c r="H3352" s="455">
        <v>3093.7</v>
      </c>
      <c r="I3352" s="455" t="s">
        <v>2292</v>
      </c>
      <c r="J3352" s="455" t="s">
        <v>2289</v>
      </c>
    </row>
    <row r="3353" spans="2:10">
      <c r="B3353" s="454">
        <v>42854</v>
      </c>
      <c r="C3353" s="455" t="s">
        <v>2420</v>
      </c>
      <c r="D3353" s="455" t="s">
        <v>2281</v>
      </c>
      <c r="E3353" s="455" t="s">
        <v>2421</v>
      </c>
      <c r="F3353" s="455">
        <v>1</v>
      </c>
      <c r="G3353" s="455">
        <v>320.16000000000003</v>
      </c>
      <c r="H3353" s="455">
        <v>320.16000000000003</v>
      </c>
      <c r="I3353" s="455" t="s">
        <v>2292</v>
      </c>
      <c r="J3353" s="455" t="s">
        <v>2283</v>
      </c>
    </row>
    <row r="3354" spans="2:10">
      <c r="B3354" s="454">
        <v>42854</v>
      </c>
      <c r="C3354" s="455" t="s">
        <v>2506</v>
      </c>
      <c r="D3354" s="455" t="s">
        <v>2274</v>
      </c>
      <c r="E3354" s="455" t="s">
        <v>2275</v>
      </c>
      <c r="F3354" s="455">
        <v>1</v>
      </c>
      <c r="G3354" s="455">
        <v>1637.59</v>
      </c>
      <c r="H3354" s="455">
        <v>1637.59</v>
      </c>
      <c r="I3354" s="455" t="s">
        <v>2292</v>
      </c>
      <c r="J3354" s="455" t="s">
        <v>2305</v>
      </c>
    </row>
    <row r="3355" spans="2:10">
      <c r="B3355" s="454">
        <v>42854</v>
      </c>
      <c r="C3355" s="455" t="s">
        <v>2625</v>
      </c>
      <c r="D3355" s="455" t="s">
        <v>2274</v>
      </c>
      <c r="E3355" s="455" t="s">
        <v>2301</v>
      </c>
      <c r="F3355" s="455">
        <v>1</v>
      </c>
      <c r="G3355" s="455">
        <v>599.17999999999995</v>
      </c>
      <c r="H3355" s="455">
        <v>599.17999999999995</v>
      </c>
      <c r="I3355" s="455" t="s">
        <v>2292</v>
      </c>
      <c r="J3355" s="455" t="s">
        <v>2283</v>
      </c>
    </row>
    <row r="3356" spans="2:10">
      <c r="B3356" s="454">
        <v>42854</v>
      </c>
      <c r="C3356" s="455" t="s">
        <v>2303</v>
      </c>
      <c r="D3356" s="455" t="s">
        <v>2274</v>
      </c>
      <c r="E3356" s="455" t="s">
        <v>2275</v>
      </c>
      <c r="F3356" s="455">
        <v>1</v>
      </c>
      <c r="G3356" s="455">
        <v>1591.82</v>
      </c>
      <c r="H3356" s="455">
        <v>1591.82</v>
      </c>
      <c r="I3356" s="455" t="s">
        <v>2292</v>
      </c>
      <c r="J3356" s="455" t="s">
        <v>2283</v>
      </c>
    </row>
    <row r="3357" spans="2:10">
      <c r="B3357" s="454">
        <v>42854</v>
      </c>
      <c r="C3357" s="455" t="s">
        <v>2632</v>
      </c>
      <c r="D3357" s="455" t="s">
        <v>2281</v>
      </c>
      <c r="E3357" s="455" t="s">
        <v>2282</v>
      </c>
      <c r="F3357" s="455">
        <v>1</v>
      </c>
      <c r="G3357" s="455">
        <v>470.38</v>
      </c>
      <c r="H3357" s="455">
        <v>470.38</v>
      </c>
      <c r="I3357" s="455" t="s">
        <v>2292</v>
      </c>
      <c r="J3357" s="455" t="s">
        <v>2277</v>
      </c>
    </row>
    <row r="3358" spans="2:10">
      <c r="B3358" s="454">
        <v>42854</v>
      </c>
      <c r="C3358" s="455" t="s">
        <v>2522</v>
      </c>
      <c r="D3358" s="455" t="s">
        <v>2274</v>
      </c>
      <c r="E3358" s="455" t="s">
        <v>2319</v>
      </c>
      <c r="F3358" s="455">
        <v>1</v>
      </c>
      <c r="G3358" s="455">
        <v>1555.62</v>
      </c>
      <c r="H3358" s="455">
        <v>1555.62</v>
      </c>
      <c r="I3358" s="455" t="s">
        <v>2292</v>
      </c>
      <c r="J3358" s="455" t="s">
        <v>2305</v>
      </c>
    </row>
    <row r="3359" spans="2:10">
      <c r="B3359" s="454">
        <v>42854</v>
      </c>
      <c r="C3359" s="455" t="s">
        <v>2490</v>
      </c>
      <c r="D3359" s="455" t="s">
        <v>2274</v>
      </c>
      <c r="E3359" s="455" t="s">
        <v>2296</v>
      </c>
      <c r="F3359" s="455">
        <v>1</v>
      </c>
      <c r="G3359" s="455">
        <v>2511.85</v>
      </c>
      <c r="H3359" s="455">
        <v>2511.85</v>
      </c>
      <c r="I3359" s="455" t="s">
        <v>2347</v>
      </c>
      <c r="J3359" s="455" t="s">
        <v>2289</v>
      </c>
    </row>
    <row r="3360" spans="2:10">
      <c r="B3360" s="454">
        <v>42854</v>
      </c>
      <c r="C3360" s="455" t="s">
        <v>2340</v>
      </c>
      <c r="D3360" s="455" t="s">
        <v>2274</v>
      </c>
      <c r="E3360" s="455" t="s">
        <v>2301</v>
      </c>
      <c r="F3360" s="455">
        <v>1</v>
      </c>
      <c r="G3360" s="455">
        <v>751.82</v>
      </c>
      <c r="H3360" s="455">
        <v>751.82</v>
      </c>
      <c r="I3360" s="455" t="s">
        <v>2347</v>
      </c>
      <c r="J3360" s="455" t="s">
        <v>2299</v>
      </c>
    </row>
    <row r="3361" spans="2:10">
      <c r="B3361" s="454">
        <v>42854</v>
      </c>
      <c r="C3361" s="455" t="s">
        <v>2392</v>
      </c>
      <c r="D3361" s="455" t="s">
        <v>2281</v>
      </c>
      <c r="E3361" s="455" t="s">
        <v>2298</v>
      </c>
      <c r="F3361" s="455">
        <v>1</v>
      </c>
      <c r="G3361" s="455">
        <v>1072.4100000000001</v>
      </c>
      <c r="H3361" s="455">
        <v>1072.4100000000001</v>
      </c>
      <c r="I3361" s="455" t="s">
        <v>2347</v>
      </c>
      <c r="J3361" s="455" t="s">
        <v>2299</v>
      </c>
    </row>
    <row r="3362" spans="2:10">
      <c r="B3362" s="454">
        <v>42855</v>
      </c>
      <c r="C3362" s="455" t="s">
        <v>2513</v>
      </c>
      <c r="D3362" s="455" t="s">
        <v>2274</v>
      </c>
      <c r="E3362" s="455" t="s">
        <v>2296</v>
      </c>
      <c r="F3362" s="455">
        <v>1</v>
      </c>
      <c r="G3362" s="455">
        <v>2510.11</v>
      </c>
      <c r="H3362" s="455">
        <v>2510.11</v>
      </c>
      <c r="I3362" s="455" t="s">
        <v>2276</v>
      </c>
      <c r="J3362" s="455" t="s">
        <v>2305</v>
      </c>
    </row>
    <row r="3363" spans="2:10">
      <c r="B3363" s="454">
        <v>42855</v>
      </c>
      <c r="C3363" s="455" t="s">
        <v>2448</v>
      </c>
      <c r="D3363" s="455" t="s">
        <v>2274</v>
      </c>
      <c r="E3363" s="455" t="s">
        <v>2296</v>
      </c>
      <c r="F3363" s="455">
        <v>1</v>
      </c>
      <c r="G3363" s="455">
        <v>2446.29</v>
      </c>
      <c r="H3363" s="455">
        <v>2446.29</v>
      </c>
      <c r="I3363" s="455" t="s">
        <v>2276</v>
      </c>
      <c r="J3363" s="455" t="s">
        <v>2299</v>
      </c>
    </row>
    <row r="3364" spans="2:10">
      <c r="B3364" s="454">
        <v>42855</v>
      </c>
      <c r="C3364" s="455" t="s">
        <v>2555</v>
      </c>
      <c r="D3364" s="455" t="s">
        <v>2274</v>
      </c>
      <c r="E3364" s="455" t="s">
        <v>2294</v>
      </c>
      <c r="F3364" s="455">
        <v>1</v>
      </c>
      <c r="G3364" s="455">
        <v>966.18</v>
      </c>
      <c r="H3364" s="455">
        <v>966.18</v>
      </c>
      <c r="I3364" s="455" t="s">
        <v>2276</v>
      </c>
      <c r="J3364" s="455" t="s">
        <v>2277</v>
      </c>
    </row>
    <row r="3365" spans="2:10">
      <c r="B3365" s="454">
        <v>42855</v>
      </c>
      <c r="C3365" s="455" t="s">
        <v>2501</v>
      </c>
      <c r="D3365" s="455" t="s">
        <v>2281</v>
      </c>
      <c r="E3365" s="455" t="s">
        <v>2275</v>
      </c>
      <c r="F3365" s="455">
        <v>1</v>
      </c>
      <c r="G3365" s="455">
        <v>1393.03</v>
      </c>
      <c r="H3365" s="455">
        <v>1393.03</v>
      </c>
      <c r="I3365" s="455" t="s">
        <v>2292</v>
      </c>
      <c r="J3365" s="455" t="s">
        <v>2277</v>
      </c>
    </row>
    <row r="3366" spans="2:10">
      <c r="B3366" s="454">
        <v>42855</v>
      </c>
      <c r="C3366" s="455" t="s">
        <v>2591</v>
      </c>
      <c r="D3366" s="455" t="s">
        <v>2274</v>
      </c>
      <c r="E3366" s="455" t="s">
        <v>2314</v>
      </c>
      <c r="F3366" s="455">
        <v>1</v>
      </c>
      <c r="G3366" s="455">
        <v>1248.77</v>
      </c>
      <c r="H3366" s="455">
        <v>1248.77</v>
      </c>
      <c r="I3366" s="455" t="s">
        <v>2292</v>
      </c>
      <c r="J3366" s="455" t="s">
        <v>2289</v>
      </c>
    </row>
    <row r="3367" spans="2:10">
      <c r="B3367" s="454">
        <v>42855</v>
      </c>
      <c r="C3367" s="455" t="s">
        <v>2528</v>
      </c>
      <c r="D3367" s="455" t="s">
        <v>2274</v>
      </c>
      <c r="E3367" s="455" t="s">
        <v>2296</v>
      </c>
      <c r="F3367" s="455">
        <v>1</v>
      </c>
      <c r="G3367" s="455">
        <v>2782.18</v>
      </c>
      <c r="H3367" s="455">
        <v>2782.18</v>
      </c>
      <c r="I3367" s="455" t="s">
        <v>2292</v>
      </c>
      <c r="J3367" s="455" t="s">
        <v>2289</v>
      </c>
    </row>
    <row r="3368" spans="2:10">
      <c r="B3368" s="454">
        <v>42855</v>
      </c>
      <c r="C3368" s="455" t="s">
        <v>2596</v>
      </c>
      <c r="D3368" s="455" t="s">
        <v>2274</v>
      </c>
      <c r="E3368" s="455" t="s">
        <v>2275</v>
      </c>
      <c r="F3368" s="455">
        <v>1</v>
      </c>
      <c r="G3368" s="455">
        <v>1614.59</v>
      </c>
      <c r="H3368" s="455">
        <v>1614.59</v>
      </c>
      <c r="I3368" s="455" t="s">
        <v>2292</v>
      </c>
      <c r="J3368" s="455" t="s">
        <v>2299</v>
      </c>
    </row>
    <row r="3369" spans="2:10">
      <c r="B3369" s="454">
        <v>42855</v>
      </c>
      <c r="C3369" s="455" t="s">
        <v>2339</v>
      </c>
      <c r="D3369" s="455" t="s">
        <v>2274</v>
      </c>
      <c r="E3369" s="455" t="s">
        <v>2275</v>
      </c>
      <c r="F3369" s="455">
        <v>1</v>
      </c>
      <c r="G3369" s="455">
        <v>1742.92</v>
      </c>
      <c r="H3369" s="455">
        <v>1742.92</v>
      </c>
      <c r="I3369" s="455" t="s">
        <v>2292</v>
      </c>
      <c r="J3369" s="455" t="s">
        <v>2279</v>
      </c>
    </row>
    <row r="3370" spans="2:10">
      <c r="B3370" s="454">
        <v>42855</v>
      </c>
      <c r="C3370" s="455" t="s">
        <v>2592</v>
      </c>
      <c r="D3370" s="455" t="s">
        <v>2281</v>
      </c>
      <c r="E3370" s="455" t="s">
        <v>2390</v>
      </c>
      <c r="F3370" s="455">
        <v>1</v>
      </c>
      <c r="G3370" s="455">
        <v>1135.1400000000001</v>
      </c>
      <c r="H3370" s="455">
        <v>1135.1400000000001</v>
      </c>
      <c r="I3370" s="455" t="s">
        <v>2292</v>
      </c>
      <c r="J3370" s="455" t="s">
        <v>2289</v>
      </c>
    </row>
    <row r="3371" spans="2:10">
      <c r="B3371" s="454">
        <v>42855</v>
      </c>
      <c r="C3371" s="455" t="s">
        <v>2341</v>
      </c>
      <c r="D3371" s="455" t="s">
        <v>2274</v>
      </c>
      <c r="E3371" s="455" t="s">
        <v>2314</v>
      </c>
      <c r="F3371" s="455">
        <v>1</v>
      </c>
      <c r="G3371" s="455">
        <v>977.02</v>
      </c>
      <c r="H3371" s="455">
        <v>977.02</v>
      </c>
      <c r="I3371" s="455" t="s">
        <v>2292</v>
      </c>
      <c r="J3371" s="455" t="s">
        <v>2299</v>
      </c>
    </row>
    <row r="3372" spans="2:10">
      <c r="B3372" s="454">
        <v>42855</v>
      </c>
      <c r="C3372" s="455" t="s">
        <v>2317</v>
      </c>
      <c r="D3372" s="455" t="s">
        <v>2281</v>
      </c>
      <c r="E3372" s="455" t="s">
        <v>2282</v>
      </c>
      <c r="F3372" s="455">
        <v>1</v>
      </c>
      <c r="G3372" s="455">
        <v>391.68</v>
      </c>
      <c r="H3372" s="455">
        <v>391.68</v>
      </c>
      <c r="I3372" s="455" t="s">
        <v>2292</v>
      </c>
      <c r="J3372" s="455" t="s">
        <v>2299</v>
      </c>
    </row>
    <row r="3373" spans="2:10">
      <c r="B3373" s="454">
        <v>42855</v>
      </c>
      <c r="C3373" s="455" t="s">
        <v>2455</v>
      </c>
      <c r="D3373" s="455" t="s">
        <v>2281</v>
      </c>
      <c r="E3373" s="455" t="s">
        <v>2285</v>
      </c>
      <c r="F3373" s="455">
        <v>1</v>
      </c>
      <c r="G3373" s="455">
        <v>1068.1199999999999</v>
      </c>
      <c r="H3373" s="455">
        <v>1068.1199999999999</v>
      </c>
      <c r="I3373" s="455" t="s">
        <v>2292</v>
      </c>
      <c r="J3373" s="455" t="s">
        <v>2277</v>
      </c>
    </row>
    <row r="3374" spans="2:10">
      <c r="B3374" s="454">
        <v>42855</v>
      </c>
      <c r="C3374" s="455" t="s">
        <v>2461</v>
      </c>
      <c r="D3374" s="455" t="s">
        <v>2274</v>
      </c>
      <c r="E3374" s="455" t="s">
        <v>2275</v>
      </c>
      <c r="F3374" s="455">
        <v>1</v>
      </c>
      <c r="G3374" s="455">
        <v>1777.82</v>
      </c>
      <c r="H3374" s="455">
        <v>1777.82</v>
      </c>
      <c r="I3374" s="455" t="s">
        <v>2276</v>
      </c>
      <c r="J3374" s="455" t="s">
        <v>2283</v>
      </c>
    </row>
    <row r="3375" spans="2:10">
      <c r="B3375" s="454">
        <v>42855</v>
      </c>
      <c r="C3375" s="455" t="s">
        <v>2405</v>
      </c>
      <c r="D3375" s="455" t="s">
        <v>2281</v>
      </c>
      <c r="E3375" s="455" t="s">
        <v>2282</v>
      </c>
      <c r="F3375" s="455">
        <v>1</v>
      </c>
      <c r="G3375" s="455">
        <v>604.42999999999995</v>
      </c>
      <c r="H3375" s="455">
        <v>604.42999999999995</v>
      </c>
      <c r="I3375" s="455" t="s">
        <v>2276</v>
      </c>
      <c r="J3375" s="455" t="s">
        <v>2283</v>
      </c>
    </row>
    <row r="3376" spans="2:10">
      <c r="B3376" s="454">
        <v>42855</v>
      </c>
      <c r="C3376" s="455" t="s">
        <v>2616</v>
      </c>
      <c r="D3376" s="455" t="s">
        <v>2274</v>
      </c>
      <c r="E3376" s="455" t="s">
        <v>2314</v>
      </c>
      <c r="F3376" s="455">
        <v>1</v>
      </c>
      <c r="G3376" s="455">
        <v>1389.8</v>
      </c>
      <c r="H3376" s="455">
        <v>1389.8</v>
      </c>
      <c r="I3376" s="455" t="s">
        <v>2276</v>
      </c>
      <c r="J3376" s="455" t="s">
        <v>2277</v>
      </c>
    </row>
    <row r="3377" spans="2:10">
      <c r="B3377" s="454">
        <v>42855</v>
      </c>
      <c r="C3377" s="455" t="s">
        <v>2579</v>
      </c>
      <c r="D3377" s="455" t="s">
        <v>2274</v>
      </c>
      <c r="E3377" s="455" t="s">
        <v>2275</v>
      </c>
      <c r="F3377" s="455">
        <v>1</v>
      </c>
      <c r="G3377" s="455">
        <v>1415.4</v>
      </c>
      <c r="H3377" s="455">
        <v>1415.4</v>
      </c>
      <c r="I3377" s="455" t="s">
        <v>2276</v>
      </c>
      <c r="J3377" s="455" t="s">
        <v>2305</v>
      </c>
    </row>
    <row r="3378" spans="2:10">
      <c r="B3378" s="454">
        <v>42855</v>
      </c>
      <c r="C3378" s="455" t="s">
        <v>2284</v>
      </c>
      <c r="D3378" s="455" t="s">
        <v>2281</v>
      </c>
      <c r="E3378" s="455" t="s">
        <v>2285</v>
      </c>
      <c r="F3378" s="455">
        <v>1</v>
      </c>
      <c r="G3378" s="455">
        <v>1245.6300000000001</v>
      </c>
      <c r="H3378" s="455">
        <v>1245.6300000000001</v>
      </c>
      <c r="I3378" s="455" t="s">
        <v>2276</v>
      </c>
      <c r="J3378" s="455" t="s">
        <v>2279</v>
      </c>
    </row>
    <row r="3379" spans="2:10">
      <c r="B3379" s="454">
        <v>42855</v>
      </c>
      <c r="C3379" s="455" t="s">
        <v>2361</v>
      </c>
      <c r="D3379" s="455" t="s">
        <v>2274</v>
      </c>
      <c r="E3379" s="455" t="s">
        <v>2275</v>
      </c>
      <c r="F3379" s="455">
        <v>1</v>
      </c>
      <c r="G3379" s="455">
        <v>1398.86</v>
      </c>
      <c r="H3379" s="455">
        <v>1398.86</v>
      </c>
      <c r="I3379" s="455" t="s">
        <v>2276</v>
      </c>
      <c r="J3379" s="455" t="s">
        <v>2277</v>
      </c>
    </row>
    <row r="3380" spans="2:10">
      <c r="B3380" s="454">
        <v>42855</v>
      </c>
      <c r="C3380" s="455" t="s">
        <v>2288</v>
      </c>
      <c r="D3380" s="455" t="s">
        <v>2281</v>
      </c>
      <c r="E3380" s="455" t="s">
        <v>2287</v>
      </c>
      <c r="F3380" s="455">
        <v>1</v>
      </c>
      <c r="G3380" s="455">
        <v>452.15</v>
      </c>
      <c r="H3380" s="455">
        <v>452.15</v>
      </c>
      <c r="I3380" s="455" t="s">
        <v>2276</v>
      </c>
      <c r="J3380" s="455" t="s">
        <v>2279</v>
      </c>
    </row>
    <row r="3381" spans="2:10">
      <c r="B3381" s="454">
        <v>42855</v>
      </c>
      <c r="C3381" s="455" t="s">
        <v>2617</v>
      </c>
      <c r="D3381" s="455" t="s">
        <v>2274</v>
      </c>
      <c r="E3381" s="455" t="s">
        <v>2296</v>
      </c>
      <c r="F3381" s="455">
        <v>1</v>
      </c>
      <c r="G3381" s="455">
        <v>2526.15</v>
      </c>
      <c r="H3381" s="455">
        <v>2526.15</v>
      </c>
      <c r="I3381" s="455" t="s">
        <v>2276</v>
      </c>
      <c r="J3381" s="455" t="s">
        <v>2289</v>
      </c>
    </row>
    <row r="3382" spans="2:10">
      <c r="B3382" s="454">
        <v>42855</v>
      </c>
      <c r="C3382" s="455" t="s">
        <v>2576</v>
      </c>
      <c r="D3382" s="455" t="s">
        <v>2281</v>
      </c>
      <c r="E3382" s="455" t="s">
        <v>2282</v>
      </c>
      <c r="F3382" s="455">
        <v>1</v>
      </c>
      <c r="G3382" s="455">
        <v>445.37</v>
      </c>
      <c r="H3382" s="455">
        <v>445.37</v>
      </c>
      <c r="I3382" s="455" t="s">
        <v>2276</v>
      </c>
      <c r="J3382" s="455" t="s">
        <v>2289</v>
      </c>
    </row>
    <row r="3383" spans="2:10">
      <c r="B3383" s="454">
        <v>42855</v>
      </c>
      <c r="C3383" s="455" t="s">
        <v>2563</v>
      </c>
      <c r="D3383" s="455" t="s">
        <v>2281</v>
      </c>
      <c r="E3383" s="455" t="s">
        <v>2275</v>
      </c>
      <c r="F3383" s="455">
        <v>1</v>
      </c>
      <c r="G3383" s="455">
        <v>1379.54</v>
      </c>
      <c r="H3383" s="455">
        <v>1379.54</v>
      </c>
      <c r="I3383" s="455" t="s">
        <v>2276</v>
      </c>
      <c r="J3383" s="455" t="s">
        <v>2289</v>
      </c>
    </row>
    <row r="3384" spans="2:10">
      <c r="B3384" s="454">
        <v>42856</v>
      </c>
      <c r="C3384" s="455" t="s">
        <v>2338</v>
      </c>
      <c r="D3384" s="455" t="s">
        <v>2274</v>
      </c>
      <c r="E3384" s="455" t="s">
        <v>2319</v>
      </c>
      <c r="F3384" s="455">
        <v>1</v>
      </c>
      <c r="G3384" s="455">
        <v>1007.16</v>
      </c>
      <c r="H3384" s="455">
        <v>1007.16</v>
      </c>
      <c r="I3384" s="455" t="s">
        <v>2292</v>
      </c>
      <c r="J3384" s="455" t="s">
        <v>2299</v>
      </c>
    </row>
    <row r="3385" spans="2:10">
      <c r="B3385" s="454">
        <v>42856</v>
      </c>
      <c r="C3385" s="455" t="s">
        <v>2369</v>
      </c>
      <c r="D3385" s="455" t="s">
        <v>2281</v>
      </c>
      <c r="E3385" s="455" t="s">
        <v>2282</v>
      </c>
      <c r="F3385" s="455">
        <v>1</v>
      </c>
      <c r="G3385" s="455">
        <v>368.04</v>
      </c>
      <c r="H3385" s="455">
        <v>368.04</v>
      </c>
      <c r="I3385" s="455" t="s">
        <v>2292</v>
      </c>
      <c r="J3385" s="455" t="s">
        <v>2277</v>
      </c>
    </row>
    <row r="3386" spans="2:10">
      <c r="B3386" s="454">
        <v>42856</v>
      </c>
      <c r="C3386" s="455" t="s">
        <v>2565</v>
      </c>
      <c r="D3386" s="455" t="s">
        <v>2274</v>
      </c>
      <c r="E3386" s="455" t="s">
        <v>2296</v>
      </c>
      <c r="F3386" s="455">
        <v>1</v>
      </c>
      <c r="G3386" s="455">
        <v>2532.44</v>
      </c>
      <c r="H3386" s="455">
        <v>2532.44</v>
      </c>
      <c r="I3386" s="455" t="s">
        <v>2292</v>
      </c>
      <c r="J3386" s="455" t="s">
        <v>2289</v>
      </c>
    </row>
    <row r="3387" spans="2:10">
      <c r="B3387" s="454">
        <v>42856</v>
      </c>
      <c r="C3387" s="455" t="s">
        <v>2600</v>
      </c>
      <c r="D3387" s="455" t="s">
        <v>2274</v>
      </c>
      <c r="E3387" s="455" t="s">
        <v>2301</v>
      </c>
      <c r="F3387" s="455">
        <v>1</v>
      </c>
      <c r="G3387" s="455">
        <v>754.85</v>
      </c>
      <c r="H3387" s="455">
        <v>754.85</v>
      </c>
      <c r="I3387" s="455" t="s">
        <v>2292</v>
      </c>
      <c r="J3387" s="455" t="s">
        <v>2279</v>
      </c>
    </row>
    <row r="3388" spans="2:10">
      <c r="B3388" s="454">
        <v>42856</v>
      </c>
      <c r="C3388" s="455" t="s">
        <v>2357</v>
      </c>
      <c r="D3388" s="455" t="s">
        <v>2274</v>
      </c>
      <c r="E3388" s="455" t="s">
        <v>2275</v>
      </c>
      <c r="F3388" s="455">
        <v>1</v>
      </c>
      <c r="G3388" s="455">
        <v>1702.16</v>
      </c>
      <c r="H3388" s="455">
        <v>1702.16</v>
      </c>
      <c r="I3388" s="455" t="s">
        <v>2347</v>
      </c>
      <c r="J3388" s="455" t="s">
        <v>2305</v>
      </c>
    </row>
    <row r="3389" spans="2:10">
      <c r="B3389" s="454">
        <v>42856</v>
      </c>
      <c r="C3389" s="455" t="s">
        <v>2349</v>
      </c>
      <c r="D3389" s="455" t="s">
        <v>2274</v>
      </c>
      <c r="E3389" s="455" t="s">
        <v>2301</v>
      </c>
      <c r="F3389" s="455">
        <v>1</v>
      </c>
      <c r="G3389" s="455">
        <v>1027.8699999999999</v>
      </c>
      <c r="H3389" s="455">
        <v>1027.8699999999999</v>
      </c>
      <c r="I3389" s="455" t="s">
        <v>2347</v>
      </c>
      <c r="J3389" s="455" t="s">
        <v>2277</v>
      </c>
    </row>
    <row r="3390" spans="2:10">
      <c r="B3390" s="454">
        <v>42856</v>
      </c>
      <c r="C3390" s="455" t="s">
        <v>2594</v>
      </c>
      <c r="D3390" s="455" t="s">
        <v>2281</v>
      </c>
      <c r="E3390" s="455" t="s">
        <v>2296</v>
      </c>
      <c r="F3390" s="455">
        <v>1</v>
      </c>
      <c r="G3390" s="455">
        <v>2324.1799999999998</v>
      </c>
      <c r="H3390" s="455">
        <v>2324.1799999999998</v>
      </c>
      <c r="I3390" s="455" t="s">
        <v>2347</v>
      </c>
      <c r="J3390" s="455" t="s">
        <v>2305</v>
      </c>
    </row>
    <row r="3391" spans="2:10">
      <c r="B3391" s="454">
        <v>42856</v>
      </c>
      <c r="C3391" s="455" t="s">
        <v>2636</v>
      </c>
      <c r="D3391" s="455" t="s">
        <v>2274</v>
      </c>
      <c r="E3391" s="455" t="s">
        <v>2275</v>
      </c>
      <c r="F3391" s="455">
        <v>1</v>
      </c>
      <c r="G3391" s="455">
        <v>1772</v>
      </c>
      <c r="H3391" s="455">
        <v>1772</v>
      </c>
      <c r="I3391" s="455" t="s">
        <v>2347</v>
      </c>
      <c r="J3391" s="455" t="s">
        <v>2289</v>
      </c>
    </row>
    <row r="3392" spans="2:10">
      <c r="B3392" s="454">
        <v>42856</v>
      </c>
      <c r="C3392" s="455" t="s">
        <v>2422</v>
      </c>
      <c r="D3392" s="455" t="s">
        <v>2274</v>
      </c>
      <c r="E3392" s="455" t="s">
        <v>2301</v>
      </c>
      <c r="F3392" s="455">
        <v>1</v>
      </c>
      <c r="G3392" s="455">
        <v>919.98</v>
      </c>
      <c r="H3392" s="455">
        <v>919.98</v>
      </c>
      <c r="I3392" s="455" t="s">
        <v>2347</v>
      </c>
      <c r="J3392" s="455" t="s">
        <v>2299</v>
      </c>
    </row>
    <row r="3393" spans="2:10">
      <c r="B3393" s="454">
        <v>42856</v>
      </c>
      <c r="C3393" s="455" t="s">
        <v>2639</v>
      </c>
      <c r="D3393" s="455" t="s">
        <v>2274</v>
      </c>
      <c r="E3393" s="455" t="s">
        <v>2319</v>
      </c>
      <c r="F3393" s="455">
        <v>1</v>
      </c>
      <c r="G3393" s="455">
        <v>1348.98</v>
      </c>
      <c r="H3393" s="455">
        <v>1348.98</v>
      </c>
      <c r="I3393" s="455" t="s">
        <v>2347</v>
      </c>
      <c r="J3393" s="455" t="s">
        <v>2283</v>
      </c>
    </row>
    <row r="3394" spans="2:10">
      <c r="B3394" s="454">
        <v>42856</v>
      </c>
      <c r="C3394" s="455" t="s">
        <v>2584</v>
      </c>
      <c r="D3394" s="455" t="s">
        <v>2274</v>
      </c>
      <c r="E3394" s="455" t="s">
        <v>2319</v>
      </c>
      <c r="F3394" s="455">
        <v>1</v>
      </c>
      <c r="G3394" s="455">
        <v>735.07</v>
      </c>
      <c r="H3394" s="455">
        <v>735.07</v>
      </c>
      <c r="I3394" s="455" t="s">
        <v>2292</v>
      </c>
      <c r="J3394" s="455" t="s">
        <v>2277</v>
      </c>
    </row>
    <row r="3395" spans="2:10">
      <c r="B3395" s="454">
        <v>42856</v>
      </c>
      <c r="C3395" s="455" t="s">
        <v>2504</v>
      </c>
      <c r="D3395" s="455" t="s">
        <v>2274</v>
      </c>
      <c r="E3395" s="455" t="s">
        <v>2301</v>
      </c>
      <c r="F3395" s="455">
        <v>1</v>
      </c>
      <c r="G3395" s="455">
        <v>900.21</v>
      </c>
      <c r="H3395" s="455">
        <v>900.21</v>
      </c>
      <c r="I3395" s="455" t="s">
        <v>2292</v>
      </c>
      <c r="J3395" s="455" t="s">
        <v>2299</v>
      </c>
    </row>
    <row r="3396" spans="2:10">
      <c r="B3396" s="454">
        <v>42856</v>
      </c>
      <c r="C3396" s="455" t="s">
        <v>2504</v>
      </c>
      <c r="D3396" s="455" t="s">
        <v>2274</v>
      </c>
      <c r="E3396" s="455" t="s">
        <v>2301</v>
      </c>
      <c r="F3396" s="455">
        <v>1</v>
      </c>
      <c r="G3396" s="455">
        <v>900.21</v>
      </c>
      <c r="H3396" s="455">
        <v>900.21</v>
      </c>
      <c r="I3396" s="455" t="s">
        <v>2292</v>
      </c>
      <c r="J3396" s="455" t="s">
        <v>2277</v>
      </c>
    </row>
    <row r="3397" spans="2:10">
      <c r="B3397" s="454">
        <v>42856</v>
      </c>
      <c r="C3397" s="455" t="s">
        <v>2288</v>
      </c>
      <c r="D3397" s="455" t="s">
        <v>2281</v>
      </c>
      <c r="E3397" s="455" t="s">
        <v>2287</v>
      </c>
      <c r="F3397" s="455">
        <v>1</v>
      </c>
      <c r="G3397" s="455">
        <v>452.15</v>
      </c>
      <c r="H3397" s="455">
        <v>452.15</v>
      </c>
      <c r="I3397" s="455" t="s">
        <v>2292</v>
      </c>
      <c r="J3397" s="455" t="s">
        <v>2299</v>
      </c>
    </row>
    <row r="3398" spans="2:10">
      <c r="B3398" s="454">
        <v>42856</v>
      </c>
      <c r="C3398" s="455" t="s">
        <v>2638</v>
      </c>
      <c r="D3398" s="455" t="s">
        <v>2281</v>
      </c>
      <c r="E3398" s="455" t="s">
        <v>2287</v>
      </c>
      <c r="F3398" s="455">
        <v>1</v>
      </c>
      <c r="G3398" s="455">
        <v>672</v>
      </c>
      <c r="H3398" s="455">
        <v>672</v>
      </c>
      <c r="I3398" s="455" t="s">
        <v>2292</v>
      </c>
      <c r="J3398" s="455" t="s">
        <v>2305</v>
      </c>
    </row>
    <row r="3399" spans="2:10">
      <c r="B3399" s="454">
        <v>42856</v>
      </c>
      <c r="C3399" s="455" t="s">
        <v>2527</v>
      </c>
      <c r="D3399" s="455" t="s">
        <v>2274</v>
      </c>
      <c r="E3399" s="455" t="s">
        <v>2301</v>
      </c>
      <c r="F3399" s="455">
        <v>1</v>
      </c>
      <c r="G3399" s="455">
        <v>879.77</v>
      </c>
      <c r="H3399" s="455">
        <v>879.77</v>
      </c>
      <c r="I3399" s="455" t="s">
        <v>2292</v>
      </c>
      <c r="J3399" s="455" t="s">
        <v>2299</v>
      </c>
    </row>
    <row r="3400" spans="2:10">
      <c r="B3400" s="454">
        <v>42856</v>
      </c>
      <c r="C3400" s="455" t="s">
        <v>2337</v>
      </c>
      <c r="D3400" s="455" t="s">
        <v>2274</v>
      </c>
      <c r="E3400" s="455" t="s">
        <v>2319</v>
      </c>
      <c r="F3400" s="455">
        <v>1</v>
      </c>
      <c r="G3400" s="455">
        <v>829.19</v>
      </c>
      <c r="H3400" s="455">
        <v>829.19</v>
      </c>
      <c r="I3400" s="455" t="s">
        <v>2292</v>
      </c>
      <c r="J3400" s="455" t="s">
        <v>2277</v>
      </c>
    </row>
    <row r="3401" spans="2:10">
      <c r="B3401" s="454">
        <v>42856</v>
      </c>
      <c r="C3401" s="455" t="s">
        <v>2637</v>
      </c>
      <c r="D3401" s="455" t="s">
        <v>2274</v>
      </c>
      <c r="E3401" s="455" t="s">
        <v>2275</v>
      </c>
      <c r="F3401" s="455">
        <v>1</v>
      </c>
      <c r="G3401" s="455">
        <v>1673.33</v>
      </c>
      <c r="H3401" s="455">
        <v>1673.33</v>
      </c>
      <c r="I3401" s="455" t="s">
        <v>2292</v>
      </c>
      <c r="J3401" s="455" t="s">
        <v>2279</v>
      </c>
    </row>
    <row r="3402" spans="2:10">
      <c r="B3402" s="454">
        <v>42856</v>
      </c>
      <c r="C3402" s="455" t="s">
        <v>2452</v>
      </c>
      <c r="D3402" s="455" t="s">
        <v>2274</v>
      </c>
      <c r="E3402" s="455" t="s">
        <v>2275</v>
      </c>
      <c r="F3402" s="455">
        <v>1</v>
      </c>
      <c r="G3402" s="455">
        <v>1619.16</v>
      </c>
      <c r="H3402" s="455">
        <v>1619.16</v>
      </c>
      <c r="I3402" s="455" t="s">
        <v>2292</v>
      </c>
      <c r="J3402" s="455" t="s">
        <v>2289</v>
      </c>
    </row>
    <row r="3403" spans="2:10">
      <c r="B3403" s="454">
        <v>42856</v>
      </c>
      <c r="C3403" s="455" t="s">
        <v>2428</v>
      </c>
      <c r="D3403" s="455" t="s">
        <v>2281</v>
      </c>
      <c r="E3403" s="455" t="s">
        <v>2287</v>
      </c>
      <c r="F3403" s="455">
        <v>1</v>
      </c>
      <c r="G3403" s="455">
        <v>568.83000000000004</v>
      </c>
      <c r="H3403" s="455">
        <v>568.83000000000004</v>
      </c>
      <c r="I3403" s="455" t="s">
        <v>2292</v>
      </c>
      <c r="J3403" s="455" t="s">
        <v>2299</v>
      </c>
    </row>
    <row r="3404" spans="2:10">
      <c r="B3404" s="454">
        <v>42856</v>
      </c>
      <c r="C3404" s="455" t="s">
        <v>2641</v>
      </c>
      <c r="D3404" s="455" t="s">
        <v>2274</v>
      </c>
      <c r="E3404" s="455" t="s">
        <v>2296</v>
      </c>
      <c r="F3404" s="455">
        <v>1</v>
      </c>
      <c r="G3404" s="455">
        <v>3002.36</v>
      </c>
      <c r="H3404" s="455">
        <v>3002.36</v>
      </c>
      <c r="I3404" s="455" t="s">
        <v>2292</v>
      </c>
      <c r="J3404" s="455" t="s">
        <v>2279</v>
      </c>
    </row>
    <row r="3405" spans="2:10">
      <c r="B3405" s="454">
        <v>42856</v>
      </c>
      <c r="C3405" s="455" t="s">
        <v>2397</v>
      </c>
      <c r="D3405" s="455" t="s">
        <v>2274</v>
      </c>
      <c r="E3405" s="455" t="s">
        <v>2285</v>
      </c>
      <c r="F3405" s="455">
        <v>1</v>
      </c>
      <c r="G3405" s="455">
        <v>706.37</v>
      </c>
      <c r="H3405" s="455">
        <v>706.37</v>
      </c>
      <c r="I3405" s="455" t="s">
        <v>2292</v>
      </c>
      <c r="J3405" s="455" t="s">
        <v>2279</v>
      </c>
    </row>
    <row r="3406" spans="2:10">
      <c r="B3406" s="454">
        <v>42856</v>
      </c>
      <c r="C3406" s="455" t="s">
        <v>2370</v>
      </c>
      <c r="D3406" s="455" t="s">
        <v>2274</v>
      </c>
      <c r="E3406" s="455" t="s">
        <v>2275</v>
      </c>
      <c r="F3406" s="455">
        <v>1</v>
      </c>
      <c r="G3406" s="455">
        <v>1800.77</v>
      </c>
      <c r="H3406" s="455">
        <v>1800.77</v>
      </c>
      <c r="I3406" s="455" t="s">
        <v>2292</v>
      </c>
      <c r="J3406" s="455" t="s">
        <v>2299</v>
      </c>
    </row>
    <row r="3407" spans="2:10">
      <c r="B3407" s="454">
        <v>42856</v>
      </c>
      <c r="C3407" s="455" t="s">
        <v>2445</v>
      </c>
      <c r="D3407" s="455" t="s">
        <v>2274</v>
      </c>
      <c r="E3407" s="455" t="s">
        <v>2314</v>
      </c>
      <c r="F3407" s="455">
        <v>1</v>
      </c>
      <c r="G3407" s="455">
        <v>1126.08</v>
      </c>
      <c r="H3407" s="455">
        <v>1126.08</v>
      </c>
      <c r="I3407" s="455" t="s">
        <v>2292</v>
      </c>
      <c r="J3407" s="455" t="s">
        <v>2279</v>
      </c>
    </row>
    <row r="3408" spans="2:10">
      <c r="B3408" s="454">
        <v>42856</v>
      </c>
      <c r="C3408" s="455" t="s">
        <v>2644</v>
      </c>
      <c r="D3408" s="455" t="s">
        <v>2274</v>
      </c>
      <c r="E3408" s="455" t="s">
        <v>2314</v>
      </c>
      <c r="F3408" s="455">
        <v>1</v>
      </c>
      <c r="G3408" s="455">
        <v>1301.17</v>
      </c>
      <c r="H3408" s="455">
        <v>1301.17</v>
      </c>
      <c r="I3408" s="455" t="s">
        <v>2347</v>
      </c>
      <c r="J3408" s="455" t="s">
        <v>2283</v>
      </c>
    </row>
    <row r="3409" spans="2:10">
      <c r="B3409" s="454">
        <v>42856</v>
      </c>
      <c r="C3409" s="455" t="s">
        <v>2575</v>
      </c>
      <c r="D3409" s="455" t="s">
        <v>2281</v>
      </c>
      <c r="E3409" s="455" t="s">
        <v>2287</v>
      </c>
      <c r="F3409" s="455">
        <v>1</v>
      </c>
      <c r="G3409" s="455">
        <v>490.82</v>
      </c>
      <c r="H3409" s="455">
        <v>490.82</v>
      </c>
      <c r="I3409" s="455" t="s">
        <v>2347</v>
      </c>
      <c r="J3409" s="455" t="s">
        <v>2305</v>
      </c>
    </row>
    <row r="3410" spans="2:10">
      <c r="B3410" s="454">
        <v>42856</v>
      </c>
      <c r="C3410" s="455" t="s">
        <v>2629</v>
      </c>
      <c r="D3410" s="455" t="s">
        <v>2274</v>
      </c>
      <c r="E3410" s="455" t="s">
        <v>2301</v>
      </c>
      <c r="F3410" s="455">
        <v>1</v>
      </c>
      <c r="G3410" s="455">
        <v>617.89</v>
      </c>
      <c r="H3410" s="455">
        <v>617.89</v>
      </c>
      <c r="I3410" s="455" t="s">
        <v>2347</v>
      </c>
      <c r="J3410" s="455" t="s">
        <v>2289</v>
      </c>
    </row>
    <row r="3411" spans="2:10">
      <c r="B3411" s="454">
        <v>42856</v>
      </c>
      <c r="C3411" s="455" t="s">
        <v>2419</v>
      </c>
      <c r="D3411" s="455" t="s">
        <v>2274</v>
      </c>
      <c r="E3411" s="455" t="s">
        <v>2301</v>
      </c>
      <c r="F3411" s="455">
        <v>1</v>
      </c>
      <c r="G3411" s="455">
        <v>378.07</v>
      </c>
      <c r="H3411" s="455">
        <v>378.07</v>
      </c>
      <c r="I3411" s="455" t="s">
        <v>2292</v>
      </c>
      <c r="J3411" s="455" t="s">
        <v>2277</v>
      </c>
    </row>
    <row r="3412" spans="2:10">
      <c r="B3412" s="454">
        <v>42856</v>
      </c>
      <c r="C3412" s="455" t="s">
        <v>2420</v>
      </c>
      <c r="D3412" s="455" t="s">
        <v>2281</v>
      </c>
      <c r="E3412" s="455" t="s">
        <v>2421</v>
      </c>
      <c r="F3412" s="455">
        <v>1</v>
      </c>
      <c r="G3412" s="455">
        <v>320.16000000000003</v>
      </c>
      <c r="H3412" s="455">
        <v>320.16000000000003</v>
      </c>
      <c r="I3412" s="455" t="s">
        <v>2292</v>
      </c>
      <c r="J3412" s="455" t="s">
        <v>2277</v>
      </c>
    </row>
    <row r="3413" spans="2:10">
      <c r="B3413" s="454">
        <v>42856</v>
      </c>
      <c r="C3413" s="455" t="s">
        <v>2439</v>
      </c>
      <c r="D3413" s="455" t="s">
        <v>2281</v>
      </c>
      <c r="E3413" s="455" t="s">
        <v>2440</v>
      </c>
      <c r="F3413" s="455">
        <v>1</v>
      </c>
      <c r="G3413" s="455">
        <v>482.84</v>
      </c>
      <c r="H3413" s="455">
        <v>482.84</v>
      </c>
      <c r="I3413" s="455" t="s">
        <v>2292</v>
      </c>
      <c r="J3413" s="455" t="s">
        <v>2277</v>
      </c>
    </row>
    <row r="3414" spans="2:10">
      <c r="B3414" s="454">
        <v>42856</v>
      </c>
      <c r="C3414" s="455" t="s">
        <v>2507</v>
      </c>
      <c r="D3414" s="455" t="s">
        <v>2281</v>
      </c>
      <c r="E3414" s="455" t="s">
        <v>2298</v>
      </c>
      <c r="F3414" s="455">
        <v>1</v>
      </c>
      <c r="G3414" s="455">
        <v>1055.07</v>
      </c>
      <c r="H3414" s="455">
        <v>1055.07</v>
      </c>
      <c r="I3414" s="455" t="s">
        <v>2292</v>
      </c>
      <c r="J3414" s="455" t="s">
        <v>2289</v>
      </c>
    </row>
    <row r="3415" spans="2:10">
      <c r="B3415" s="454">
        <v>42856</v>
      </c>
      <c r="C3415" s="455" t="s">
        <v>2553</v>
      </c>
      <c r="D3415" s="455" t="s">
        <v>2274</v>
      </c>
      <c r="E3415" s="455" t="s">
        <v>2301</v>
      </c>
      <c r="F3415" s="455">
        <v>1</v>
      </c>
      <c r="G3415" s="455">
        <v>609.52</v>
      </c>
      <c r="H3415" s="455">
        <v>609.52</v>
      </c>
      <c r="I3415" s="455" t="s">
        <v>2276</v>
      </c>
      <c r="J3415" s="455" t="s">
        <v>2305</v>
      </c>
    </row>
    <row r="3416" spans="2:10">
      <c r="B3416" s="454">
        <v>42856</v>
      </c>
      <c r="C3416" s="455" t="s">
        <v>2423</v>
      </c>
      <c r="D3416" s="455" t="s">
        <v>2274</v>
      </c>
      <c r="E3416" s="455" t="s">
        <v>2301</v>
      </c>
      <c r="F3416" s="455">
        <v>1</v>
      </c>
      <c r="G3416" s="455">
        <v>1071.82</v>
      </c>
      <c r="H3416" s="455">
        <v>1071.82</v>
      </c>
      <c r="I3416" s="455" t="s">
        <v>2276</v>
      </c>
      <c r="J3416" s="455" t="s">
        <v>2299</v>
      </c>
    </row>
    <row r="3417" spans="2:10">
      <c r="B3417" s="454">
        <v>42856</v>
      </c>
      <c r="C3417" s="455" t="s">
        <v>2482</v>
      </c>
      <c r="D3417" s="455" t="s">
        <v>2274</v>
      </c>
      <c r="E3417" s="455" t="s">
        <v>2296</v>
      </c>
      <c r="F3417" s="455">
        <v>1</v>
      </c>
      <c r="G3417" s="455">
        <v>2705.09</v>
      </c>
      <c r="H3417" s="455">
        <v>2705.09</v>
      </c>
      <c r="I3417" s="455" t="s">
        <v>2276</v>
      </c>
      <c r="J3417" s="455" t="s">
        <v>2289</v>
      </c>
    </row>
    <row r="3418" spans="2:10">
      <c r="B3418" s="454">
        <v>42856</v>
      </c>
      <c r="C3418" s="455" t="s">
        <v>2373</v>
      </c>
      <c r="D3418" s="455" t="s">
        <v>2281</v>
      </c>
      <c r="E3418" s="455" t="s">
        <v>2282</v>
      </c>
      <c r="F3418" s="455">
        <v>1</v>
      </c>
      <c r="G3418" s="455">
        <v>732.58</v>
      </c>
      <c r="H3418" s="455">
        <v>732.58</v>
      </c>
      <c r="I3418" s="455" t="s">
        <v>2292</v>
      </c>
      <c r="J3418" s="455" t="s">
        <v>2279</v>
      </c>
    </row>
    <row r="3419" spans="2:10">
      <c r="B3419" s="454">
        <v>42856</v>
      </c>
      <c r="C3419" s="455" t="s">
        <v>2621</v>
      </c>
      <c r="D3419" s="455" t="s">
        <v>2281</v>
      </c>
      <c r="E3419" s="455" t="s">
        <v>2282</v>
      </c>
      <c r="F3419" s="455">
        <v>1</v>
      </c>
      <c r="G3419" s="455">
        <v>690.04</v>
      </c>
      <c r="H3419" s="455">
        <v>690.04</v>
      </c>
      <c r="I3419" s="455" t="s">
        <v>2292</v>
      </c>
      <c r="J3419" s="455" t="s">
        <v>2305</v>
      </c>
    </row>
    <row r="3420" spans="2:10">
      <c r="B3420" s="454">
        <v>42856</v>
      </c>
      <c r="C3420" s="455" t="s">
        <v>2408</v>
      </c>
      <c r="D3420" s="455" t="s">
        <v>2274</v>
      </c>
      <c r="E3420" s="455" t="s">
        <v>2275</v>
      </c>
      <c r="F3420" s="455">
        <v>1</v>
      </c>
      <c r="G3420" s="455">
        <v>1465.28</v>
      </c>
      <c r="H3420" s="455">
        <v>1465.28</v>
      </c>
      <c r="I3420" s="455" t="s">
        <v>2292</v>
      </c>
      <c r="J3420" s="455" t="s">
        <v>2277</v>
      </c>
    </row>
    <row r="3421" spans="2:10">
      <c r="B3421" s="454">
        <v>42856</v>
      </c>
      <c r="C3421" s="455" t="s">
        <v>2627</v>
      </c>
      <c r="D3421" s="455" t="s">
        <v>2281</v>
      </c>
      <c r="E3421" s="455" t="s">
        <v>2285</v>
      </c>
      <c r="F3421" s="455">
        <v>1</v>
      </c>
      <c r="G3421" s="455">
        <v>229.82</v>
      </c>
      <c r="H3421" s="455">
        <v>229.82</v>
      </c>
      <c r="I3421" s="455" t="s">
        <v>2292</v>
      </c>
      <c r="J3421" s="455" t="s">
        <v>2279</v>
      </c>
    </row>
    <row r="3422" spans="2:10">
      <c r="B3422" s="454">
        <v>42856</v>
      </c>
      <c r="C3422" s="455" t="s">
        <v>2335</v>
      </c>
      <c r="D3422" s="455" t="s">
        <v>2274</v>
      </c>
      <c r="E3422" s="455" t="s">
        <v>2298</v>
      </c>
      <c r="F3422" s="455">
        <v>1</v>
      </c>
      <c r="G3422" s="455">
        <v>888.34</v>
      </c>
      <c r="H3422" s="455">
        <v>888.34</v>
      </c>
      <c r="I3422" s="455" t="s">
        <v>2292</v>
      </c>
      <c r="J3422" s="455" t="s">
        <v>2299</v>
      </c>
    </row>
    <row r="3423" spans="2:10">
      <c r="B3423" s="454">
        <v>42856</v>
      </c>
      <c r="C3423" s="455" t="s">
        <v>2553</v>
      </c>
      <c r="D3423" s="455" t="s">
        <v>2274</v>
      </c>
      <c r="E3423" s="455" t="s">
        <v>2301</v>
      </c>
      <c r="F3423" s="455">
        <v>1</v>
      </c>
      <c r="G3423" s="455">
        <v>609.52</v>
      </c>
      <c r="H3423" s="455">
        <v>609.52</v>
      </c>
      <c r="I3423" s="455" t="s">
        <v>2292</v>
      </c>
      <c r="J3423" s="455" t="s">
        <v>2277</v>
      </c>
    </row>
    <row r="3424" spans="2:10">
      <c r="B3424" s="454">
        <v>42856</v>
      </c>
      <c r="C3424" s="455" t="s">
        <v>2459</v>
      </c>
      <c r="D3424" s="455" t="s">
        <v>2274</v>
      </c>
      <c r="E3424" s="455" t="s">
        <v>2301</v>
      </c>
      <c r="F3424" s="455">
        <v>1</v>
      </c>
      <c r="G3424" s="455">
        <v>391.25</v>
      </c>
      <c r="H3424" s="455">
        <v>391.25</v>
      </c>
      <c r="I3424" s="455" t="s">
        <v>2292</v>
      </c>
      <c r="J3424" s="455" t="s">
        <v>2289</v>
      </c>
    </row>
    <row r="3425" spans="2:10">
      <c r="B3425" s="454">
        <v>42856</v>
      </c>
      <c r="C3425" s="455" t="s">
        <v>2393</v>
      </c>
      <c r="D3425" s="455" t="s">
        <v>2281</v>
      </c>
      <c r="E3425" s="455" t="s">
        <v>2390</v>
      </c>
      <c r="F3425" s="455">
        <v>1</v>
      </c>
      <c r="G3425" s="455">
        <v>601.20000000000005</v>
      </c>
      <c r="H3425" s="455">
        <v>601.20000000000005</v>
      </c>
      <c r="I3425" s="455" t="s">
        <v>2292</v>
      </c>
      <c r="J3425" s="455" t="s">
        <v>2283</v>
      </c>
    </row>
    <row r="3426" spans="2:10">
      <c r="B3426" s="454">
        <v>42856</v>
      </c>
      <c r="C3426" s="455" t="s">
        <v>2647</v>
      </c>
      <c r="D3426" s="455" t="s">
        <v>2274</v>
      </c>
      <c r="E3426" s="455" t="s">
        <v>2319</v>
      </c>
      <c r="F3426" s="455">
        <v>1</v>
      </c>
      <c r="G3426" s="455">
        <v>829.72</v>
      </c>
      <c r="H3426" s="455">
        <v>829.72</v>
      </c>
      <c r="I3426" s="455" t="s">
        <v>2292</v>
      </c>
      <c r="J3426" s="455" t="s">
        <v>2289</v>
      </c>
    </row>
    <row r="3427" spans="2:10">
      <c r="B3427" s="454">
        <v>42856</v>
      </c>
      <c r="C3427" s="455" t="s">
        <v>2402</v>
      </c>
      <c r="D3427" s="455" t="s">
        <v>2281</v>
      </c>
      <c r="E3427" s="455" t="s">
        <v>2285</v>
      </c>
      <c r="F3427" s="455">
        <v>1</v>
      </c>
      <c r="G3427" s="455">
        <v>1199.24</v>
      </c>
      <c r="H3427" s="455">
        <v>1199.24</v>
      </c>
      <c r="I3427" s="455" t="s">
        <v>2276</v>
      </c>
      <c r="J3427" s="455" t="s">
        <v>2277</v>
      </c>
    </row>
    <row r="3428" spans="2:10">
      <c r="B3428" s="454">
        <v>42856</v>
      </c>
      <c r="C3428" s="455" t="s">
        <v>2417</v>
      </c>
      <c r="D3428" s="455" t="s">
        <v>2274</v>
      </c>
      <c r="E3428" s="455" t="s">
        <v>2294</v>
      </c>
      <c r="F3428" s="455">
        <v>1</v>
      </c>
      <c r="G3428" s="455">
        <v>994.22</v>
      </c>
      <c r="H3428" s="455">
        <v>994.22</v>
      </c>
      <c r="I3428" s="455" t="s">
        <v>2276</v>
      </c>
      <c r="J3428" s="455" t="s">
        <v>2279</v>
      </c>
    </row>
    <row r="3429" spans="2:10">
      <c r="B3429" s="454">
        <v>42856</v>
      </c>
      <c r="C3429" s="455" t="s">
        <v>2377</v>
      </c>
      <c r="D3429" s="455" t="s">
        <v>2274</v>
      </c>
      <c r="E3429" s="455" t="s">
        <v>2294</v>
      </c>
      <c r="F3429" s="455">
        <v>1</v>
      </c>
      <c r="G3429" s="455">
        <v>871.91</v>
      </c>
      <c r="H3429" s="455">
        <v>871.91</v>
      </c>
      <c r="I3429" s="455" t="s">
        <v>2292</v>
      </c>
      <c r="J3429" s="455" t="s">
        <v>2305</v>
      </c>
    </row>
    <row r="3430" spans="2:10">
      <c r="B3430" s="454">
        <v>42856</v>
      </c>
      <c r="C3430" s="455" t="s">
        <v>2339</v>
      </c>
      <c r="D3430" s="455" t="s">
        <v>2274</v>
      </c>
      <c r="E3430" s="455" t="s">
        <v>2275</v>
      </c>
      <c r="F3430" s="455">
        <v>1</v>
      </c>
      <c r="G3430" s="455">
        <v>1742.92</v>
      </c>
      <c r="H3430" s="455">
        <v>1742.92</v>
      </c>
      <c r="I3430" s="455" t="s">
        <v>2292</v>
      </c>
      <c r="J3430" s="455" t="s">
        <v>2283</v>
      </c>
    </row>
    <row r="3431" spans="2:10">
      <c r="B3431" s="454">
        <v>42856</v>
      </c>
      <c r="C3431" s="455" t="s">
        <v>2510</v>
      </c>
      <c r="D3431" s="455" t="s">
        <v>2281</v>
      </c>
      <c r="E3431" s="455" t="s">
        <v>2421</v>
      </c>
      <c r="F3431" s="455">
        <v>1</v>
      </c>
      <c r="G3431" s="455">
        <v>1275.5999999999999</v>
      </c>
      <c r="H3431" s="455">
        <v>1275.5999999999999</v>
      </c>
      <c r="I3431" s="455" t="s">
        <v>2292</v>
      </c>
      <c r="J3431" s="455" t="s">
        <v>2305</v>
      </c>
    </row>
    <row r="3432" spans="2:10">
      <c r="B3432" s="454">
        <v>42857</v>
      </c>
      <c r="C3432" s="455" t="s">
        <v>2599</v>
      </c>
      <c r="D3432" s="455" t="s">
        <v>2281</v>
      </c>
      <c r="E3432" s="455" t="s">
        <v>2296</v>
      </c>
      <c r="F3432" s="455">
        <v>1</v>
      </c>
      <c r="G3432" s="455">
        <v>2414.98</v>
      </c>
      <c r="H3432" s="455">
        <v>2414.98</v>
      </c>
      <c r="I3432" s="455" t="s">
        <v>2276</v>
      </c>
      <c r="J3432" s="455" t="s">
        <v>2277</v>
      </c>
    </row>
    <row r="3433" spans="2:10">
      <c r="B3433" s="454">
        <v>42857</v>
      </c>
      <c r="C3433" s="455" t="s">
        <v>2322</v>
      </c>
      <c r="D3433" s="455" t="s">
        <v>2281</v>
      </c>
      <c r="E3433" s="455" t="s">
        <v>2282</v>
      </c>
      <c r="F3433" s="455">
        <v>1</v>
      </c>
      <c r="G3433" s="455">
        <v>853.9</v>
      </c>
      <c r="H3433" s="455">
        <v>853.9</v>
      </c>
      <c r="I3433" s="455" t="s">
        <v>2276</v>
      </c>
      <c r="J3433" s="455" t="s">
        <v>2279</v>
      </c>
    </row>
    <row r="3434" spans="2:10">
      <c r="B3434" s="454">
        <v>42857</v>
      </c>
      <c r="C3434" s="455" t="s">
        <v>2481</v>
      </c>
      <c r="D3434" s="455" t="s">
        <v>2281</v>
      </c>
      <c r="E3434" s="455" t="s">
        <v>2421</v>
      </c>
      <c r="F3434" s="455">
        <v>1</v>
      </c>
      <c r="G3434" s="455">
        <v>796.26</v>
      </c>
      <c r="H3434" s="455">
        <v>796.26</v>
      </c>
      <c r="I3434" s="455" t="s">
        <v>2276</v>
      </c>
      <c r="J3434" s="455" t="s">
        <v>2277</v>
      </c>
    </row>
    <row r="3435" spans="2:10">
      <c r="B3435" s="454">
        <v>42857</v>
      </c>
      <c r="C3435" s="455" t="s">
        <v>2486</v>
      </c>
      <c r="D3435" s="455" t="s">
        <v>2274</v>
      </c>
      <c r="E3435" s="455" t="s">
        <v>2275</v>
      </c>
      <c r="F3435" s="455">
        <v>1</v>
      </c>
      <c r="G3435" s="455">
        <v>1621.26</v>
      </c>
      <c r="H3435" s="455">
        <v>1621.26</v>
      </c>
      <c r="I3435" s="455" t="s">
        <v>2276</v>
      </c>
      <c r="J3435" s="455" t="s">
        <v>2277</v>
      </c>
    </row>
    <row r="3436" spans="2:10">
      <c r="B3436" s="454">
        <v>42857</v>
      </c>
      <c r="C3436" s="455" t="s">
        <v>2371</v>
      </c>
      <c r="D3436" s="455" t="s">
        <v>2274</v>
      </c>
      <c r="E3436" s="455" t="s">
        <v>2275</v>
      </c>
      <c r="F3436" s="455">
        <v>1</v>
      </c>
      <c r="G3436" s="455">
        <v>2123.64</v>
      </c>
      <c r="H3436" s="455">
        <v>2123.64</v>
      </c>
      <c r="I3436" s="455" t="s">
        <v>2276</v>
      </c>
      <c r="J3436" s="455" t="s">
        <v>2283</v>
      </c>
    </row>
    <row r="3437" spans="2:10">
      <c r="B3437" s="454">
        <v>42857</v>
      </c>
      <c r="C3437" s="455" t="s">
        <v>2337</v>
      </c>
      <c r="D3437" s="455" t="s">
        <v>2274</v>
      </c>
      <c r="E3437" s="455" t="s">
        <v>2319</v>
      </c>
      <c r="F3437" s="455">
        <v>1</v>
      </c>
      <c r="G3437" s="455">
        <v>829.19</v>
      </c>
      <c r="H3437" s="455">
        <v>829.19</v>
      </c>
      <c r="I3437" s="455" t="s">
        <v>2276</v>
      </c>
      <c r="J3437" s="455" t="s">
        <v>2305</v>
      </c>
    </row>
    <row r="3438" spans="2:10">
      <c r="B3438" s="454">
        <v>42857</v>
      </c>
      <c r="C3438" s="455" t="s">
        <v>2393</v>
      </c>
      <c r="D3438" s="455" t="s">
        <v>2281</v>
      </c>
      <c r="E3438" s="455" t="s">
        <v>2390</v>
      </c>
      <c r="F3438" s="455">
        <v>1</v>
      </c>
      <c r="G3438" s="455">
        <v>601.20000000000005</v>
      </c>
      <c r="H3438" s="455">
        <v>601.20000000000005</v>
      </c>
      <c r="I3438" s="455" t="s">
        <v>2276</v>
      </c>
      <c r="J3438" s="455" t="s">
        <v>2305</v>
      </c>
    </row>
    <row r="3439" spans="2:10">
      <c r="B3439" s="454">
        <v>42857</v>
      </c>
      <c r="C3439" s="455" t="s">
        <v>2391</v>
      </c>
      <c r="D3439" s="455" t="s">
        <v>2274</v>
      </c>
      <c r="E3439" s="455" t="s">
        <v>2275</v>
      </c>
      <c r="F3439" s="455">
        <v>1</v>
      </c>
      <c r="G3439" s="455">
        <v>1642.76</v>
      </c>
      <c r="H3439" s="455">
        <v>1642.76</v>
      </c>
      <c r="I3439" s="455" t="s">
        <v>2276</v>
      </c>
      <c r="J3439" s="455" t="s">
        <v>2299</v>
      </c>
    </row>
    <row r="3440" spans="2:10">
      <c r="B3440" s="454">
        <v>42857</v>
      </c>
      <c r="C3440" s="455" t="s">
        <v>2623</v>
      </c>
      <c r="D3440" s="455" t="s">
        <v>2274</v>
      </c>
      <c r="E3440" s="455" t="s">
        <v>2294</v>
      </c>
      <c r="F3440" s="455">
        <v>1</v>
      </c>
      <c r="G3440" s="455">
        <v>715.03</v>
      </c>
      <c r="H3440" s="455">
        <v>715.03</v>
      </c>
      <c r="I3440" s="455" t="s">
        <v>2276</v>
      </c>
      <c r="J3440" s="455" t="s">
        <v>2305</v>
      </c>
    </row>
    <row r="3441" spans="2:10">
      <c r="B3441" s="454">
        <v>42857</v>
      </c>
      <c r="C3441" s="455" t="s">
        <v>2400</v>
      </c>
      <c r="D3441" s="455" t="s">
        <v>2274</v>
      </c>
      <c r="E3441" s="455" t="s">
        <v>2319</v>
      </c>
      <c r="F3441" s="455">
        <v>1</v>
      </c>
      <c r="G3441" s="455">
        <v>718.01</v>
      </c>
      <c r="H3441" s="455">
        <v>718.01</v>
      </c>
      <c r="I3441" s="455" t="s">
        <v>2276</v>
      </c>
      <c r="J3441" s="455" t="s">
        <v>2283</v>
      </c>
    </row>
    <row r="3442" spans="2:10">
      <c r="B3442" s="454">
        <v>42857</v>
      </c>
      <c r="C3442" s="455" t="s">
        <v>2417</v>
      </c>
      <c r="D3442" s="455" t="s">
        <v>2274</v>
      </c>
      <c r="E3442" s="455" t="s">
        <v>2294</v>
      </c>
      <c r="F3442" s="455">
        <v>1</v>
      </c>
      <c r="G3442" s="455">
        <v>994.22</v>
      </c>
      <c r="H3442" s="455">
        <v>994.22</v>
      </c>
      <c r="I3442" s="455" t="s">
        <v>2276</v>
      </c>
      <c r="J3442" s="455" t="s">
        <v>2289</v>
      </c>
    </row>
    <row r="3443" spans="2:10">
      <c r="B3443" s="454">
        <v>42857</v>
      </c>
      <c r="C3443" s="455" t="s">
        <v>2464</v>
      </c>
      <c r="D3443" s="455" t="s">
        <v>2281</v>
      </c>
      <c r="E3443" s="455" t="s">
        <v>2298</v>
      </c>
      <c r="F3443" s="455">
        <v>1</v>
      </c>
      <c r="G3443" s="455">
        <v>904.09</v>
      </c>
      <c r="H3443" s="455">
        <v>904.09</v>
      </c>
      <c r="I3443" s="455" t="s">
        <v>2347</v>
      </c>
      <c r="J3443" s="455" t="s">
        <v>2283</v>
      </c>
    </row>
    <row r="3444" spans="2:10">
      <c r="B3444" s="454">
        <v>42857</v>
      </c>
      <c r="C3444" s="455" t="s">
        <v>2503</v>
      </c>
      <c r="D3444" s="455" t="s">
        <v>2281</v>
      </c>
      <c r="E3444" s="455" t="s">
        <v>2282</v>
      </c>
      <c r="F3444" s="455">
        <v>1</v>
      </c>
      <c r="G3444" s="455">
        <v>726.4</v>
      </c>
      <c r="H3444" s="455">
        <v>726.4</v>
      </c>
      <c r="I3444" s="455" t="s">
        <v>2347</v>
      </c>
      <c r="J3444" s="455" t="s">
        <v>2289</v>
      </c>
    </row>
    <row r="3445" spans="2:10">
      <c r="B3445" s="454">
        <v>42857</v>
      </c>
      <c r="C3445" s="455" t="s">
        <v>2560</v>
      </c>
      <c r="D3445" s="455" t="s">
        <v>2274</v>
      </c>
      <c r="E3445" s="455" t="s">
        <v>2314</v>
      </c>
      <c r="F3445" s="455">
        <v>1</v>
      </c>
      <c r="G3445" s="455">
        <v>1278.8800000000001</v>
      </c>
      <c r="H3445" s="455">
        <v>1278.8800000000001</v>
      </c>
      <c r="I3445" s="455" t="s">
        <v>2347</v>
      </c>
      <c r="J3445" s="455" t="s">
        <v>2289</v>
      </c>
    </row>
    <row r="3446" spans="2:10">
      <c r="B3446" s="454">
        <v>42857</v>
      </c>
      <c r="C3446" s="455" t="s">
        <v>2386</v>
      </c>
      <c r="D3446" s="455" t="s">
        <v>2274</v>
      </c>
      <c r="E3446" s="455" t="s">
        <v>2314</v>
      </c>
      <c r="F3446" s="455">
        <v>1</v>
      </c>
      <c r="G3446" s="455">
        <v>1108.67</v>
      </c>
      <c r="H3446" s="455">
        <v>1108.67</v>
      </c>
      <c r="I3446" s="455" t="s">
        <v>2347</v>
      </c>
      <c r="J3446" s="455" t="s">
        <v>2283</v>
      </c>
    </row>
    <row r="3447" spans="2:10">
      <c r="B3447" s="454">
        <v>42857</v>
      </c>
      <c r="C3447" s="455" t="s">
        <v>2475</v>
      </c>
      <c r="D3447" s="455" t="s">
        <v>2274</v>
      </c>
      <c r="E3447" s="455" t="s">
        <v>2296</v>
      </c>
      <c r="F3447" s="455">
        <v>1</v>
      </c>
      <c r="G3447" s="455">
        <v>2687.09</v>
      </c>
      <c r="H3447" s="455">
        <v>2687.09</v>
      </c>
      <c r="I3447" s="455" t="s">
        <v>2347</v>
      </c>
      <c r="J3447" s="455" t="s">
        <v>2289</v>
      </c>
    </row>
    <row r="3448" spans="2:10">
      <c r="B3448" s="454">
        <v>42857</v>
      </c>
      <c r="C3448" s="455" t="s">
        <v>2414</v>
      </c>
      <c r="D3448" s="455" t="s">
        <v>2281</v>
      </c>
      <c r="E3448" s="455" t="s">
        <v>2298</v>
      </c>
      <c r="F3448" s="455">
        <v>1</v>
      </c>
      <c r="G3448" s="455">
        <v>1283.2</v>
      </c>
      <c r="H3448" s="455">
        <v>1283.2</v>
      </c>
      <c r="I3448" s="455" t="s">
        <v>2347</v>
      </c>
      <c r="J3448" s="455" t="s">
        <v>2277</v>
      </c>
    </row>
    <row r="3449" spans="2:10">
      <c r="B3449" s="454">
        <v>42857</v>
      </c>
      <c r="C3449" s="455" t="s">
        <v>2395</v>
      </c>
      <c r="D3449" s="455" t="s">
        <v>2274</v>
      </c>
      <c r="E3449" s="455" t="s">
        <v>2294</v>
      </c>
      <c r="F3449" s="455">
        <v>1</v>
      </c>
      <c r="G3449" s="455">
        <v>891.18</v>
      </c>
      <c r="H3449" s="455">
        <v>891.18</v>
      </c>
      <c r="I3449" s="455" t="s">
        <v>2347</v>
      </c>
      <c r="J3449" s="455" t="s">
        <v>2289</v>
      </c>
    </row>
    <row r="3450" spans="2:10">
      <c r="B3450" s="454">
        <v>42857</v>
      </c>
      <c r="C3450" s="455" t="s">
        <v>2575</v>
      </c>
      <c r="D3450" s="455" t="s">
        <v>2281</v>
      </c>
      <c r="E3450" s="455" t="s">
        <v>2287</v>
      </c>
      <c r="F3450" s="455">
        <v>2</v>
      </c>
      <c r="G3450" s="455">
        <v>490.82</v>
      </c>
      <c r="H3450" s="455">
        <v>981.64</v>
      </c>
      <c r="I3450" s="455" t="s">
        <v>2292</v>
      </c>
      <c r="J3450" s="455" t="s">
        <v>2289</v>
      </c>
    </row>
    <row r="3451" spans="2:10">
      <c r="B3451" s="454">
        <v>42857</v>
      </c>
      <c r="C3451" s="455" t="s">
        <v>2438</v>
      </c>
      <c r="D3451" s="455" t="s">
        <v>2274</v>
      </c>
      <c r="E3451" s="455" t="s">
        <v>2301</v>
      </c>
      <c r="F3451" s="455">
        <v>1</v>
      </c>
      <c r="G3451" s="455">
        <v>1131.52</v>
      </c>
      <c r="H3451" s="455">
        <v>1131.52</v>
      </c>
      <c r="I3451" s="455" t="s">
        <v>2292</v>
      </c>
      <c r="J3451" s="455" t="s">
        <v>2305</v>
      </c>
    </row>
    <row r="3452" spans="2:10">
      <c r="B3452" s="454">
        <v>42857</v>
      </c>
      <c r="C3452" s="455" t="s">
        <v>2373</v>
      </c>
      <c r="D3452" s="455" t="s">
        <v>2281</v>
      </c>
      <c r="E3452" s="455" t="s">
        <v>2282</v>
      </c>
      <c r="F3452" s="455">
        <v>1</v>
      </c>
      <c r="G3452" s="455">
        <v>732.58</v>
      </c>
      <c r="H3452" s="455">
        <v>732.58</v>
      </c>
      <c r="I3452" s="455" t="s">
        <v>2292</v>
      </c>
      <c r="J3452" s="455" t="s">
        <v>2299</v>
      </c>
    </row>
    <row r="3453" spans="2:10">
      <c r="B3453" s="454">
        <v>42857</v>
      </c>
      <c r="C3453" s="455" t="s">
        <v>2426</v>
      </c>
      <c r="D3453" s="455" t="s">
        <v>2274</v>
      </c>
      <c r="E3453" s="455" t="s">
        <v>2275</v>
      </c>
      <c r="F3453" s="455">
        <v>1</v>
      </c>
      <c r="G3453" s="455">
        <v>1589.94</v>
      </c>
      <c r="H3453" s="455">
        <v>1589.94</v>
      </c>
      <c r="I3453" s="455" t="s">
        <v>2292</v>
      </c>
      <c r="J3453" s="455" t="s">
        <v>2289</v>
      </c>
    </row>
    <row r="3454" spans="2:10">
      <c r="B3454" s="454">
        <v>42857</v>
      </c>
      <c r="C3454" s="455" t="s">
        <v>2611</v>
      </c>
      <c r="D3454" s="455" t="s">
        <v>2274</v>
      </c>
      <c r="E3454" s="455" t="s">
        <v>2294</v>
      </c>
      <c r="F3454" s="455">
        <v>1</v>
      </c>
      <c r="G3454" s="455">
        <v>804.14</v>
      </c>
      <c r="H3454" s="455">
        <v>804.14</v>
      </c>
      <c r="I3454" s="455" t="s">
        <v>2276</v>
      </c>
      <c r="J3454" s="455" t="s">
        <v>2277</v>
      </c>
    </row>
    <row r="3455" spans="2:10">
      <c r="B3455" s="454">
        <v>42857</v>
      </c>
      <c r="C3455" s="455" t="s">
        <v>2430</v>
      </c>
      <c r="D3455" s="455" t="s">
        <v>2274</v>
      </c>
      <c r="E3455" s="455" t="s">
        <v>2275</v>
      </c>
      <c r="F3455" s="455">
        <v>1</v>
      </c>
      <c r="G3455" s="455">
        <v>1785.45</v>
      </c>
      <c r="H3455" s="455">
        <v>1785.45</v>
      </c>
      <c r="I3455" s="455" t="s">
        <v>2276</v>
      </c>
      <c r="J3455" s="455" t="s">
        <v>2299</v>
      </c>
    </row>
    <row r="3456" spans="2:10">
      <c r="B3456" s="454">
        <v>42857</v>
      </c>
      <c r="C3456" s="455" t="s">
        <v>2536</v>
      </c>
      <c r="D3456" s="455" t="s">
        <v>2274</v>
      </c>
      <c r="E3456" s="455" t="s">
        <v>2294</v>
      </c>
      <c r="F3456" s="455">
        <v>1</v>
      </c>
      <c r="G3456" s="455">
        <v>567.99</v>
      </c>
      <c r="H3456" s="455">
        <v>567.99</v>
      </c>
      <c r="I3456" s="455" t="s">
        <v>2292</v>
      </c>
      <c r="J3456" s="455" t="s">
        <v>2277</v>
      </c>
    </row>
    <row r="3457" spans="2:10">
      <c r="B3457" s="454">
        <v>42857</v>
      </c>
      <c r="C3457" s="455" t="s">
        <v>2392</v>
      </c>
      <c r="D3457" s="455" t="s">
        <v>2281</v>
      </c>
      <c r="E3457" s="455" t="s">
        <v>2298</v>
      </c>
      <c r="F3457" s="455">
        <v>1</v>
      </c>
      <c r="G3457" s="455">
        <v>1072.4100000000001</v>
      </c>
      <c r="H3457" s="455">
        <v>1072.4100000000001</v>
      </c>
      <c r="I3457" s="455" t="s">
        <v>2292</v>
      </c>
      <c r="J3457" s="455" t="s">
        <v>2283</v>
      </c>
    </row>
    <row r="3458" spans="2:10">
      <c r="B3458" s="454">
        <v>42857</v>
      </c>
      <c r="C3458" s="455" t="s">
        <v>2273</v>
      </c>
      <c r="D3458" s="455" t="s">
        <v>2274</v>
      </c>
      <c r="E3458" s="455" t="s">
        <v>2275</v>
      </c>
      <c r="F3458" s="455">
        <v>1</v>
      </c>
      <c r="G3458" s="455">
        <v>1651.62</v>
      </c>
      <c r="H3458" s="455">
        <v>1651.62</v>
      </c>
      <c r="I3458" s="455" t="s">
        <v>2292</v>
      </c>
      <c r="J3458" s="455" t="s">
        <v>2305</v>
      </c>
    </row>
    <row r="3459" spans="2:10">
      <c r="B3459" s="454">
        <v>42857</v>
      </c>
      <c r="C3459" s="455" t="s">
        <v>2576</v>
      </c>
      <c r="D3459" s="455" t="s">
        <v>2281</v>
      </c>
      <c r="E3459" s="455" t="s">
        <v>2282</v>
      </c>
      <c r="F3459" s="455">
        <v>1</v>
      </c>
      <c r="G3459" s="455">
        <v>445.37</v>
      </c>
      <c r="H3459" s="455">
        <v>445.37</v>
      </c>
      <c r="I3459" s="455" t="s">
        <v>2276</v>
      </c>
      <c r="J3459" s="455" t="s">
        <v>2305</v>
      </c>
    </row>
    <row r="3460" spans="2:10">
      <c r="B3460" s="454">
        <v>42857</v>
      </c>
      <c r="C3460" s="455" t="s">
        <v>2588</v>
      </c>
      <c r="D3460" s="455" t="s">
        <v>2274</v>
      </c>
      <c r="E3460" s="455" t="s">
        <v>2296</v>
      </c>
      <c r="F3460" s="455">
        <v>1</v>
      </c>
      <c r="G3460" s="455">
        <v>2328.44</v>
      </c>
      <c r="H3460" s="455">
        <v>2328.44</v>
      </c>
      <c r="I3460" s="455" t="s">
        <v>2276</v>
      </c>
      <c r="J3460" s="455" t="s">
        <v>2305</v>
      </c>
    </row>
    <row r="3461" spans="2:10">
      <c r="B3461" s="454">
        <v>42857</v>
      </c>
      <c r="C3461" s="455" t="s">
        <v>2383</v>
      </c>
      <c r="D3461" s="455" t="s">
        <v>2274</v>
      </c>
      <c r="E3461" s="455" t="s">
        <v>2298</v>
      </c>
      <c r="F3461" s="455">
        <v>1</v>
      </c>
      <c r="G3461" s="455">
        <v>614.73</v>
      </c>
      <c r="H3461" s="455">
        <v>614.73</v>
      </c>
      <c r="I3461" s="455" t="s">
        <v>2276</v>
      </c>
      <c r="J3461" s="455" t="s">
        <v>2305</v>
      </c>
    </row>
    <row r="3462" spans="2:10">
      <c r="B3462" s="454">
        <v>42857</v>
      </c>
      <c r="C3462" s="455" t="s">
        <v>2515</v>
      </c>
      <c r="D3462" s="455" t="s">
        <v>2274</v>
      </c>
      <c r="E3462" s="455" t="s">
        <v>2275</v>
      </c>
      <c r="F3462" s="455">
        <v>1</v>
      </c>
      <c r="G3462" s="455">
        <v>1623.96</v>
      </c>
      <c r="H3462" s="455">
        <v>1623.96</v>
      </c>
      <c r="I3462" s="455" t="s">
        <v>2276</v>
      </c>
      <c r="J3462" s="455" t="s">
        <v>2299</v>
      </c>
    </row>
    <row r="3463" spans="2:10">
      <c r="B3463" s="454">
        <v>42857</v>
      </c>
      <c r="C3463" s="455" t="s">
        <v>2510</v>
      </c>
      <c r="D3463" s="455" t="s">
        <v>2281</v>
      </c>
      <c r="E3463" s="455" t="s">
        <v>2421</v>
      </c>
      <c r="F3463" s="455">
        <v>1</v>
      </c>
      <c r="G3463" s="455">
        <v>1275.5999999999999</v>
      </c>
      <c r="H3463" s="455">
        <v>1275.5999999999999</v>
      </c>
      <c r="I3463" s="455" t="s">
        <v>2276</v>
      </c>
      <c r="J3463" s="455" t="s">
        <v>2299</v>
      </c>
    </row>
    <row r="3464" spans="2:10">
      <c r="B3464" s="454">
        <v>42857</v>
      </c>
      <c r="C3464" s="455" t="s">
        <v>2448</v>
      </c>
      <c r="D3464" s="455" t="s">
        <v>2274</v>
      </c>
      <c r="E3464" s="455" t="s">
        <v>2296</v>
      </c>
      <c r="F3464" s="455">
        <v>1</v>
      </c>
      <c r="G3464" s="455">
        <v>2446.29</v>
      </c>
      <c r="H3464" s="455">
        <v>2446.29</v>
      </c>
      <c r="I3464" s="455" t="s">
        <v>2276</v>
      </c>
      <c r="J3464" s="455" t="s">
        <v>2289</v>
      </c>
    </row>
    <row r="3465" spans="2:10">
      <c r="B3465" s="454">
        <v>42857</v>
      </c>
      <c r="C3465" s="455" t="s">
        <v>2455</v>
      </c>
      <c r="D3465" s="455" t="s">
        <v>2281</v>
      </c>
      <c r="E3465" s="455" t="s">
        <v>2285</v>
      </c>
      <c r="F3465" s="455">
        <v>1</v>
      </c>
      <c r="G3465" s="455">
        <v>1068.1199999999999</v>
      </c>
      <c r="H3465" s="455">
        <v>1068.1199999999999</v>
      </c>
      <c r="I3465" s="455" t="s">
        <v>2292</v>
      </c>
      <c r="J3465" s="455" t="s">
        <v>2289</v>
      </c>
    </row>
    <row r="3466" spans="2:10">
      <c r="B3466" s="454">
        <v>42857</v>
      </c>
      <c r="C3466" s="455" t="s">
        <v>2454</v>
      </c>
      <c r="D3466" s="455" t="s">
        <v>2274</v>
      </c>
      <c r="E3466" s="455" t="s">
        <v>2319</v>
      </c>
      <c r="F3466" s="455">
        <v>1</v>
      </c>
      <c r="G3466" s="455">
        <v>1153.8800000000001</v>
      </c>
      <c r="H3466" s="455">
        <v>1153.8800000000001</v>
      </c>
      <c r="I3466" s="455" t="s">
        <v>2292</v>
      </c>
      <c r="J3466" s="455" t="s">
        <v>2279</v>
      </c>
    </row>
    <row r="3467" spans="2:10">
      <c r="B3467" s="454">
        <v>42857</v>
      </c>
      <c r="C3467" s="455" t="s">
        <v>2410</v>
      </c>
      <c r="D3467" s="455" t="s">
        <v>2274</v>
      </c>
      <c r="E3467" s="455" t="s">
        <v>2319</v>
      </c>
      <c r="F3467" s="455">
        <v>1</v>
      </c>
      <c r="G3467" s="455">
        <v>1074.22</v>
      </c>
      <c r="H3467" s="455">
        <v>1074.22</v>
      </c>
      <c r="I3467" s="455" t="s">
        <v>2292</v>
      </c>
      <c r="J3467" s="455" t="s">
        <v>2277</v>
      </c>
    </row>
    <row r="3468" spans="2:10">
      <c r="B3468" s="454">
        <v>42857</v>
      </c>
      <c r="C3468" s="455" t="s">
        <v>2500</v>
      </c>
      <c r="D3468" s="455" t="s">
        <v>2274</v>
      </c>
      <c r="E3468" s="455" t="s">
        <v>2275</v>
      </c>
      <c r="F3468" s="455">
        <v>1</v>
      </c>
      <c r="G3468" s="455">
        <v>2111.41</v>
      </c>
      <c r="H3468" s="455">
        <v>2111.41</v>
      </c>
      <c r="I3468" s="455" t="s">
        <v>2292</v>
      </c>
      <c r="J3468" s="455" t="s">
        <v>2277</v>
      </c>
    </row>
    <row r="3469" spans="2:10">
      <c r="B3469" s="454">
        <v>42857</v>
      </c>
      <c r="C3469" s="455" t="s">
        <v>2602</v>
      </c>
      <c r="D3469" s="455" t="s">
        <v>2274</v>
      </c>
      <c r="E3469" s="455" t="s">
        <v>2301</v>
      </c>
      <c r="F3469" s="455">
        <v>1</v>
      </c>
      <c r="G3469" s="455">
        <v>625.58000000000004</v>
      </c>
      <c r="H3469" s="455">
        <v>625.58000000000004</v>
      </c>
      <c r="I3469" s="455" t="s">
        <v>2276</v>
      </c>
      <c r="J3469" s="455" t="s">
        <v>2305</v>
      </c>
    </row>
    <row r="3470" spans="2:10">
      <c r="B3470" s="454">
        <v>42857</v>
      </c>
      <c r="C3470" s="455" t="s">
        <v>2432</v>
      </c>
      <c r="D3470" s="455" t="s">
        <v>2274</v>
      </c>
      <c r="E3470" s="455" t="s">
        <v>2294</v>
      </c>
      <c r="F3470" s="455">
        <v>1</v>
      </c>
      <c r="G3470" s="455">
        <v>721.66</v>
      </c>
      <c r="H3470" s="455">
        <v>721.66</v>
      </c>
      <c r="I3470" s="455" t="s">
        <v>2276</v>
      </c>
      <c r="J3470" s="455" t="s">
        <v>2283</v>
      </c>
    </row>
    <row r="3471" spans="2:10">
      <c r="B3471" s="454">
        <v>42857</v>
      </c>
      <c r="C3471" s="455" t="s">
        <v>2364</v>
      </c>
      <c r="D3471" s="455" t="s">
        <v>2274</v>
      </c>
      <c r="E3471" s="455" t="s">
        <v>2301</v>
      </c>
      <c r="F3471" s="455">
        <v>1</v>
      </c>
      <c r="G3471" s="455">
        <v>647.77</v>
      </c>
      <c r="H3471" s="455">
        <v>647.77</v>
      </c>
      <c r="I3471" s="455" t="s">
        <v>2276</v>
      </c>
      <c r="J3471" s="455" t="s">
        <v>2305</v>
      </c>
    </row>
    <row r="3472" spans="2:10">
      <c r="B3472" s="454">
        <v>42857</v>
      </c>
      <c r="C3472" s="455" t="s">
        <v>2381</v>
      </c>
      <c r="D3472" s="455" t="s">
        <v>2274</v>
      </c>
      <c r="E3472" s="455" t="s">
        <v>2319</v>
      </c>
      <c r="F3472" s="455">
        <v>1</v>
      </c>
      <c r="G3472" s="455">
        <v>805.39</v>
      </c>
      <c r="H3472" s="455">
        <v>805.39</v>
      </c>
      <c r="I3472" s="455" t="s">
        <v>2276</v>
      </c>
      <c r="J3472" s="455" t="s">
        <v>2299</v>
      </c>
    </row>
    <row r="3473" spans="2:10">
      <c r="B3473" s="454">
        <v>42857</v>
      </c>
      <c r="C3473" s="455" t="s">
        <v>2542</v>
      </c>
      <c r="D3473" s="455" t="s">
        <v>2281</v>
      </c>
      <c r="E3473" s="455" t="s">
        <v>2285</v>
      </c>
      <c r="F3473" s="455">
        <v>1</v>
      </c>
      <c r="G3473" s="455">
        <v>742.21</v>
      </c>
      <c r="H3473" s="455">
        <v>742.21</v>
      </c>
      <c r="I3473" s="455" t="s">
        <v>2292</v>
      </c>
      <c r="J3473" s="455" t="s">
        <v>2305</v>
      </c>
    </row>
    <row r="3474" spans="2:10">
      <c r="B3474" s="454">
        <v>42857</v>
      </c>
      <c r="C3474" s="455" t="s">
        <v>2520</v>
      </c>
      <c r="D3474" s="455" t="s">
        <v>2274</v>
      </c>
      <c r="E3474" s="455" t="s">
        <v>2301</v>
      </c>
      <c r="F3474" s="455">
        <v>1</v>
      </c>
      <c r="G3474" s="455">
        <v>531.87</v>
      </c>
      <c r="H3474" s="455">
        <v>531.87</v>
      </c>
      <c r="I3474" s="455" t="s">
        <v>2292</v>
      </c>
      <c r="J3474" s="455" t="s">
        <v>2277</v>
      </c>
    </row>
    <row r="3475" spans="2:10">
      <c r="B3475" s="454">
        <v>42857</v>
      </c>
      <c r="C3475" s="455" t="s">
        <v>2377</v>
      </c>
      <c r="D3475" s="455" t="s">
        <v>2274</v>
      </c>
      <c r="E3475" s="455" t="s">
        <v>2294</v>
      </c>
      <c r="F3475" s="455">
        <v>1</v>
      </c>
      <c r="G3475" s="455">
        <v>871.91</v>
      </c>
      <c r="H3475" s="455">
        <v>871.91</v>
      </c>
      <c r="I3475" s="455" t="s">
        <v>2292</v>
      </c>
      <c r="J3475" s="455" t="s">
        <v>2283</v>
      </c>
    </row>
    <row r="3476" spans="2:10">
      <c r="B3476" s="454">
        <v>42858</v>
      </c>
      <c r="C3476" s="455" t="s">
        <v>2602</v>
      </c>
      <c r="D3476" s="455" t="s">
        <v>2274</v>
      </c>
      <c r="E3476" s="455" t="s">
        <v>2301</v>
      </c>
      <c r="F3476" s="455">
        <v>1</v>
      </c>
      <c r="G3476" s="455">
        <v>625.58000000000004</v>
      </c>
      <c r="H3476" s="455">
        <v>625.58000000000004</v>
      </c>
      <c r="I3476" s="455" t="s">
        <v>2292</v>
      </c>
      <c r="J3476" s="455" t="s">
        <v>2289</v>
      </c>
    </row>
    <row r="3477" spans="2:10">
      <c r="B3477" s="454">
        <v>42858</v>
      </c>
      <c r="C3477" s="455" t="s">
        <v>2288</v>
      </c>
      <c r="D3477" s="455" t="s">
        <v>2281</v>
      </c>
      <c r="E3477" s="455" t="s">
        <v>2287</v>
      </c>
      <c r="F3477" s="455">
        <v>1</v>
      </c>
      <c r="G3477" s="455">
        <v>452.15</v>
      </c>
      <c r="H3477" s="455">
        <v>452.15</v>
      </c>
      <c r="I3477" s="455" t="s">
        <v>2292</v>
      </c>
      <c r="J3477" s="455" t="s">
        <v>2277</v>
      </c>
    </row>
    <row r="3478" spans="2:10">
      <c r="B3478" s="454">
        <v>42858</v>
      </c>
      <c r="C3478" s="455" t="s">
        <v>2336</v>
      </c>
      <c r="D3478" s="455" t="s">
        <v>2274</v>
      </c>
      <c r="E3478" s="455" t="s">
        <v>2275</v>
      </c>
      <c r="F3478" s="455">
        <v>1</v>
      </c>
      <c r="G3478" s="455">
        <v>1653.84</v>
      </c>
      <c r="H3478" s="455">
        <v>1653.84</v>
      </c>
      <c r="I3478" s="455" t="s">
        <v>2292</v>
      </c>
      <c r="J3478" s="455" t="s">
        <v>2289</v>
      </c>
    </row>
    <row r="3479" spans="2:10">
      <c r="B3479" s="454">
        <v>42858</v>
      </c>
      <c r="C3479" s="455" t="s">
        <v>2418</v>
      </c>
      <c r="D3479" s="455" t="s">
        <v>2274</v>
      </c>
      <c r="E3479" s="455" t="s">
        <v>2319</v>
      </c>
      <c r="F3479" s="455">
        <v>1</v>
      </c>
      <c r="G3479" s="455">
        <v>1031.98</v>
      </c>
      <c r="H3479" s="455">
        <v>1031.98</v>
      </c>
      <c r="I3479" s="455" t="s">
        <v>2292</v>
      </c>
      <c r="J3479" s="455" t="s">
        <v>2279</v>
      </c>
    </row>
    <row r="3480" spans="2:10">
      <c r="B3480" s="454">
        <v>42858</v>
      </c>
      <c r="C3480" s="455" t="s">
        <v>2634</v>
      </c>
      <c r="D3480" s="455" t="s">
        <v>2281</v>
      </c>
      <c r="E3480" s="455" t="s">
        <v>2287</v>
      </c>
      <c r="F3480" s="455">
        <v>1</v>
      </c>
      <c r="G3480" s="455">
        <v>277.57</v>
      </c>
      <c r="H3480" s="455">
        <v>277.57</v>
      </c>
      <c r="I3480" s="455" t="s">
        <v>2292</v>
      </c>
      <c r="J3480" s="455" t="s">
        <v>2305</v>
      </c>
    </row>
    <row r="3481" spans="2:10">
      <c r="B3481" s="454">
        <v>42858</v>
      </c>
      <c r="C3481" s="455" t="s">
        <v>2388</v>
      </c>
      <c r="D3481" s="455" t="s">
        <v>2281</v>
      </c>
      <c r="E3481" s="455" t="s">
        <v>2334</v>
      </c>
      <c r="F3481" s="455">
        <v>1</v>
      </c>
      <c r="G3481" s="455">
        <v>780.3</v>
      </c>
      <c r="H3481" s="455">
        <v>780.3</v>
      </c>
      <c r="I3481" s="455" t="s">
        <v>2292</v>
      </c>
      <c r="J3481" s="455" t="s">
        <v>2305</v>
      </c>
    </row>
    <row r="3482" spans="2:10">
      <c r="B3482" s="454">
        <v>42858</v>
      </c>
      <c r="C3482" s="455" t="s">
        <v>2367</v>
      </c>
      <c r="D3482" s="455" t="s">
        <v>2274</v>
      </c>
      <c r="E3482" s="455" t="s">
        <v>2319</v>
      </c>
      <c r="F3482" s="455">
        <v>1</v>
      </c>
      <c r="G3482" s="455">
        <v>874.37</v>
      </c>
      <c r="H3482" s="455">
        <v>874.37</v>
      </c>
      <c r="I3482" s="455" t="s">
        <v>2347</v>
      </c>
      <c r="J3482" s="455" t="s">
        <v>2299</v>
      </c>
    </row>
    <row r="3483" spans="2:10">
      <c r="B3483" s="454">
        <v>42858</v>
      </c>
      <c r="C3483" s="455" t="s">
        <v>2317</v>
      </c>
      <c r="D3483" s="455" t="s">
        <v>2281</v>
      </c>
      <c r="E3483" s="455" t="s">
        <v>2282</v>
      </c>
      <c r="F3483" s="455">
        <v>1</v>
      </c>
      <c r="G3483" s="455">
        <v>391.68</v>
      </c>
      <c r="H3483" s="455">
        <v>391.68</v>
      </c>
      <c r="I3483" s="455" t="s">
        <v>2347</v>
      </c>
      <c r="J3483" s="455" t="s">
        <v>2279</v>
      </c>
    </row>
    <row r="3484" spans="2:10">
      <c r="B3484" s="454">
        <v>42858</v>
      </c>
      <c r="C3484" s="455" t="s">
        <v>2595</v>
      </c>
      <c r="D3484" s="455" t="s">
        <v>2281</v>
      </c>
      <c r="E3484" s="455" t="s">
        <v>2275</v>
      </c>
      <c r="F3484" s="455">
        <v>1</v>
      </c>
      <c r="G3484" s="455">
        <v>2063.84</v>
      </c>
      <c r="H3484" s="455">
        <v>2063.84</v>
      </c>
      <c r="I3484" s="455" t="s">
        <v>2347</v>
      </c>
      <c r="J3484" s="455" t="s">
        <v>2289</v>
      </c>
    </row>
    <row r="3485" spans="2:10">
      <c r="B3485" s="454">
        <v>42858</v>
      </c>
      <c r="C3485" s="455" t="s">
        <v>2632</v>
      </c>
      <c r="D3485" s="455" t="s">
        <v>2281</v>
      </c>
      <c r="E3485" s="455" t="s">
        <v>2282</v>
      </c>
      <c r="F3485" s="455">
        <v>1</v>
      </c>
      <c r="G3485" s="455">
        <v>470.38</v>
      </c>
      <c r="H3485" s="455">
        <v>470.38</v>
      </c>
      <c r="I3485" s="455" t="s">
        <v>2292</v>
      </c>
      <c r="J3485" s="455" t="s">
        <v>2289</v>
      </c>
    </row>
    <row r="3486" spans="2:10">
      <c r="B3486" s="454">
        <v>42858</v>
      </c>
      <c r="C3486" s="455" t="s">
        <v>2428</v>
      </c>
      <c r="D3486" s="455" t="s">
        <v>2281</v>
      </c>
      <c r="E3486" s="455" t="s">
        <v>2287</v>
      </c>
      <c r="F3486" s="455">
        <v>1</v>
      </c>
      <c r="G3486" s="455">
        <v>568.83000000000004</v>
      </c>
      <c r="H3486" s="455">
        <v>568.83000000000004</v>
      </c>
      <c r="I3486" s="455" t="s">
        <v>2292</v>
      </c>
      <c r="J3486" s="455" t="s">
        <v>2299</v>
      </c>
    </row>
    <row r="3487" spans="2:10">
      <c r="B3487" s="454">
        <v>42858</v>
      </c>
      <c r="C3487" s="455" t="s">
        <v>2391</v>
      </c>
      <c r="D3487" s="455" t="s">
        <v>2274</v>
      </c>
      <c r="E3487" s="455" t="s">
        <v>2275</v>
      </c>
      <c r="F3487" s="455">
        <v>1</v>
      </c>
      <c r="G3487" s="455">
        <v>1642.76</v>
      </c>
      <c r="H3487" s="455">
        <v>1642.76</v>
      </c>
      <c r="I3487" s="455" t="s">
        <v>2276</v>
      </c>
      <c r="J3487" s="455" t="s">
        <v>2279</v>
      </c>
    </row>
    <row r="3488" spans="2:10">
      <c r="B3488" s="454">
        <v>42858</v>
      </c>
      <c r="C3488" s="455" t="s">
        <v>2423</v>
      </c>
      <c r="D3488" s="455" t="s">
        <v>2274</v>
      </c>
      <c r="E3488" s="455" t="s">
        <v>2301</v>
      </c>
      <c r="F3488" s="455">
        <v>1</v>
      </c>
      <c r="G3488" s="455">
        <v>1071.82</v>
      </c>
      <c r="H3488" s="455">
        <v>1071.82</v>
      </c>
      <c r="I3488" s="455" t="s">
        <v>2276</v>
      </c>
      <c r="J3488" s="455" t="s">
        <v>2289</v>
      </c>
    </row>
    <row r="3489" spans="2:10">
      <c r="B3489" s="454">
        <v>42858</v>
      </c>
      <c r="C3489" s="455" t="s">
        <v>2355</v>
      </c>
      <c r="D3489" s="455" t="s">
        <v>2281</v>
      </c>
      <c r="E3489" s="455" t="s">
        <v>2287</v>
      </c>
      <c r="F3489" s="455">
        <v>1</v>
      </c>
      <c r="G3489" s="455">
        <v>1284.5</v>
      </c>
      <c r="H3489" s="455">
        <v>1284.5</v>
      </c>
      <c r="I3489" s="455" t="s">
        <v>2276</v>
      </c>
      <c r="J3489" s="455" t="s">
        <v>2305</v>
      </c>
    </row>
    <row r="3490" spans="2:10">
      <c r="B3490" s="454">
        <v>42858</v>
      </c>
      <c r="C3490" s="455" t="s">
        <v>2575</v>
      </c>
      <c r="D3490" s="455" t="s">
        <v>2281</v>
      </c>
      <c r="E3490" s="455" t="s">
        <v>2287</v>
      </c>
      <c r="F3490" s="455">
        <v>1</v>
      </c>
      <c r="G3490" s="455">
        <v>490.82</v>
      </c>
      <c r="H3490" s="455">
        <v>490.82</v>
      </c>
      <c r="I3490" s="455" t="s">
        <v>2276</v>
      </c>
      <c r="J3490" s="455" t="s">
        <v>2289</v>
      </c>
    </row>
    <row r="3491" spans="2:10">
      <c r="B3491" s="454">
        <v>42858</v>
      </c>
      <c r="C3491" s="455" t="s">
        <v>2598</v>
      </c>
      <c r="D3491" s="455" t="s">
        <v>2274</v>
      </c>
      <c r="E3491" s="455" t="s">
        <v>2319</v>
      </c>
      <c r="F3491" s="455">
        <v>1</v>
      </c>
      <c r="G3491" s="455">
        <v>810.33</v>
      </c>
      <c r="H3491" s="455">
        <v>810.33</v>
      </c>
      <c r="I3491" s="455" t="s">
        <v>2276</v>
      </c>
      <c r="J3491" s="455" t="s">
        <v>2279</v>
      </c>
    </row>
    <row r="3492" spans="2:10">
      <c r="B3492" s="454">
        <v>42858</v>
      </c>
      <c r="C3492" s="455" t="s">
        <v>2372</v>
      </c>
      <c r="D3492" s="455" t="s">
        <v>2274</v>
      </c>
      <c r="E3492" s="455" t="s">
        <v>2319</v>
      </c>
      <c r="F3492" s="455">
        <v>1</v>
      </c>
      <c r="G3492" s="455">
        <v>977.74</v>
      </c>
      <c r="H3492" s="455">
        <v>977.74</v>
      </c>
      <c r="I3492" s="455" t="s">
        <v>2276</v>
      </c>
      <c r="J3492" s="455" t="s">
        <v>2279</v>
      </c>
    </row>
    <row r="3493" spans="2:10">
      <c r="B3493" s="454">
        <v>42858</v>
      </c>
      <c r="C3493" s="455" t="s">
        <v>2632</v>
      </c>
      <c r="D3493" s="455" t="s">
        <v>2281</v>
      </c>
      <c r="E3493" s="455" t="s">
        <v>2282</v>
      </c>
      <c r="F3493" s="455">
        <v>1</v>
      </c>
      <c r="G3493" s="455">
        <v>470.38</v>
      </c>
      <c r="H3493" s="455">
        <v>470.38</v>
      </c>
      <c r="I3493" s="455" t="s">
        <v>2292</v>
      </c>
      <c r="J3493" s="455" t="s">
        <v>2277</v>
      </c>
    </row>
    <row r="3494" spans="2:10">
      <c r="B3494" s="454">
        <v>42858</v>
      </c>
      <c r="C3494" s="455" t="s">
        <v>2509</v>
      </c>
      <c r="D3494" s="455" t="s">
        <v>2274</v>
      </c>
      <c r="E3494" s="455" t="s">
        <v>2275</v>
      </c>
      <c r="F3494" s="455">
        <v>1</v>
      </c>
      <c r="G3494" s="455">
        <v>1692.64</v>
      </c>
      <c r="H3494" s="455">
        <v>1692.64</v>
      </c>
      <c r="I3494" s="455" t="s">
        <v>2292</v>
      </c>
      <c r="J3494" s="455" t="s">
        <v>2279</v>
      </c>
    </row>
    <row r="3495" spans="2:10">
      <c r="B3495" s="454">
        <v>42858</v>
      </c>
      <c r="C3495" s="455" t="s">
        <v>2596</v>
      </c>
      <c r="D3495" s="455" t="s">
        <v>2274</v>
      </c>
      <c r="E3495" s="455" t="s">
        <v>2275</v>
      </c>
      <c r="F3495" s="455">
        <v>1</v>
      </c>
      <c r="G3495" s="455">
        <v>1614.59</v>
      </c>
      <c r="H3495" s="455">
        <v>1614.59</v>
      </c>
      <c r="I3495" s="455" t="s">
        <v>2292</v>
      </c>
      <c r="J3495" s="455" t="s">
        <v>2289</v>
      </c>
    </row>
    <row r="3496" spans="2:10">
      <c r="B3496" s="454">
        <v>42858</v>
      </c>
      <c r="C3496" s="455" t="s">
        <v>2436</v>
      </c>
      <c r="D3496" s="455" t="s">
        <v>2281</v>
      </c>
      <c r="E3496" s="455" t="s">
        <v>2285</v>
      </c>
      <c r="F3496" s="455">
        <v>1</v>
      </c>
      <c r="G3496" s="455">
        <v>923.41</v>
      </c>
      <c r="H3496" s="455">
        <v>923.41</v>
      </c>
      <c r="I3496" s="455" t="s">
        <v>2292</v>
      </c>
      <c r="J3496" s="455" t="s">
        <v>2283</v>
      </c>
    </row>
    <row r="3497" spans="2:10">
      <c r="B3497" s="454">
        <v>42858</v>
      </c>
      <c r="C3497" s="455" t="s">
        <v>2321</v>
      </c>
      <c r="D3497" s="455" t="s">
        <v>2274</v>
      </c>
      <c r="E3497" s="455" t="s">
        <v>2275</v>
      </c>
      <c r="F3497" s="455">
        <v>1</v>
      </c>
      <c r="G3497" s="455">
        <v>1693.6</v>
      </c>
      <c r="H3497" s="455">
        <v>1693.6</v>
      </c>
      <c r="I3497" s="455" t="s">
        <v>2292</v>
      </c>
      <c r="J3497" s="455" t="s">
        <v>2277</v>
      </c>
    </row>
    <row r="3498" spans="2:10">
      <c r="B3498" s="454">
        <v>42858</v>
      </c>
      <c r="C3498" s="455" t="s">
        <v>2594</v>
      </c>
      <c r="D3498" s="455" t="s">
        <v>2281</v>
      </c>
      <c r="E3498" s="455" t="s">
        <v>2296</v>
      </c>
      <c r="F3498" s="455">
        <v>1</v>
      </c>
      <c r="G3498" s="455">
        <v>2324.1799999999998</v>
      </c>
      <c r="H3498" s="455">
        <v>2324.1799999999998</v>
      </c>
      <c r="I3498" s="455" t="s">
        <v>2292</v>
      </c>
      <c r="J3498" s="455" t="s">
        <v>2289</v>
      </c>
    </row>
    <row r="3499" spans="2:10">
      <c r="B3499" s="454">
        <v>42858</v>
      </c>
      <c r="C3499" s="455" t="s">
        <v>2374</v>
      </c>
      <c r="D3499" s="455" t="s">
        <v>2274</v>
      </c>
      <c r="E3499" s="455" t="s">
        <v>2319</v>
      </c>
      <c r="F3499" s="455">
        <v>1</v>
      </c>
      <c r="G3499" s="455">
        <v>1183.05</v>
      </c>
      <c r="H3499" s="455">
        <v>1183.05</v>
      </c>
      <c r="I3499" s="455" t="s">
        <v>2292</v>
      </c>
      <c r="J3499" s="455" t="s">
        <v>2277</v>
      </c>
    </row>
    <row r="3500" spans="2:10">
      <c r="B3500" s="454">
        <v>42858</v>
      </c>
      <c r="C3500" s="455" t="s">
        <v>2448</v>
      </c>
      <c r="D3500" s="455" t="s">
        <v>2274</v>
      </c>
      <c r="E3500" s="455" t="s">
        <v>2296</v>
      </c>
      <c r="F3500" s="455">
        <v>1</v>
      </c>
      <c r="G3500" s="455">
        <v>2446.29</v>
      </c>
      <c r="H3500" s="455">
        <v>2446.29</v>
      </c>
      <c r="I3500" s="455" t="s">
        <v>2292</v>
      </c>
      <c r="J3500" s="455" t="s">
        <v>2299</v>
      </c>
    </row>
    <row r="3501" spans="2:10">
      <c r="B3501" s="454">
        <v>42858</v>
      </c>
      <c r="C3501" s="455" t="s">
        <v>2632</v>
      </c>
      <c r="D3501" s="455" t="s">
        <v>2281</v>
      </c>
      <c r="E3501" s="455" t="s">
        <v>2282</v>
      </c>
      <c r="F3501" s="455">
        <v>1</v>
      </c>
      <c r="G3501" s="455">
        <v>470.38</v>
      </c>
      <c r="H3501" s="455">
        <v>470.38</v>
      </c>
      <c r="I3501" s="455" t="s">
        <v>2292</v>
      </c>
      <c r="J3501" s="455" t="s">
        <v>2279</v>
      </c>
    </row>
    <row r="3502" spans="2:10">
      <c r="B3502" s="454">
        <v>42858</v>
      </c>
      <c r="C3502" s="455" t="s">
        <v>2607</v>
      </c>
      <c r="D3502" s="455" t="s">
        <v>2274</v>
      </c>
      <c r="E3502" s="455" t="s">
        <v>2275</v>
      </c>
      <c r="F3502" s="455">
        <v>1</v>
      </c>
      <c r="G3502" s="455">
        <v>1699.77</v>
      </c>
      <c r="H3502" s="455">
        <v>1699.77</v>
      </c>
      <c r="I3502" s="455" t="s">
        <v>2292</v>
      </c>
      <c r="J3502" s="455" t="s">
        <v>2299</v>
      </c>
    </row>
    <row r="3503" spans="2:10">
      <c r="B3503" s="454">
        <v>42858</v>
      </c>
      <c r="C3503" s="455" t="s">
        <v>2430</v>
      </c>
      <c r="D3503" s="455" t="s">
        <v>2274</v>
      </c>
      <c r="E3503" s="455" t="s">
        <v>2275</v>
      </c>
      <c r="F3503" s="455">
        <v>1</v>
      </c>
      <c r="G3503" s="455">
        <v>1785.45</v>
      </c>
      <c r="H3503" s="455">
        <v>1785.45</v>
      </c>
      <c r="I3503" s="455" t="s">
        <v>2292</v>
      </c>
      <c r="J3503" s="455" t="s">
        <v>2283</v>
      </c>
    </row>
    <row r="3504" spans="2:10">
      <c r="B3504" s="454">
        <v>42858</v>
      </c>
      <c r="C3504" s="455" t="s">
        <v>2385</v>
      </c>
      <c r="D3504" s="455" t="s">
        <v>2274</v>
      </c>
      <c r="E3504" s="455" t="s">
        <v>2275</v>
      </c>
      <c r="F3504" s="455">
        <v>1</v>
      </c>
      <c r="G3504" s="455">
        <v>1702.18</v>
      </c>
      <c r="H3504" s="455">
        <v>1702.18</v>
      </c>
      <c r="I3504" s="455" t="s">
        <v>2292</v>
      </c>
      <c r="J3504" s="455" t="s">
        <v>2277</v>
      </c>
    </row>
    <row r="3505" spans="2:10">
      <c r="B3505" s="454">
        <v>42858</v>
      </c>
      <c r="C3505" s="455" t="s">
        <v>2620</v>
      </c>
      <c r="D3505" s="455" t="s">
        <v>2274</v>
      </c>
      <c r="E3505" s="455" t="s">
        <v>2275</v>
      </c>
      <c r="F3505" s="455">
        <v>1</v>
      </c>
      <c r="G3505" s="455">
        <v>1537.69</v>
      </c>
      <c r="H3505" s="455">
        <v>1537.69</v>
      </c>
      <c r="I3505" s="455" t="s">
        <v>2292</v>
      </c>
      <c r="J3505" s="455" t="s">
        <v>2299</v>
      </c>
    </row>
    <row r="3506" spans="2:10">
      <c r="B3506" s="454">
        <v>42858</v>
      </c>
      <c r="C3506" s="455" t="s">
        <v>2412</v>
      </c>
      <c r="D3506" s="455" t="s">
        <v>2281</v>
      </c>
      <c r="E3506" s="455" t="s">
        <v>2275</v>
      </c>
      <c r="F3506" s="455">
        <v>1</v>
      </c>
      <c r="G3506" s="455">
        <v>1202.6600000000001</v>
      </c>
      <c r="H3506" s="455">
        <v>1202.6600000000001</v>
      </c>
      <c r="I3506" s="455" t="s">
        <v>2292</v>
      </c>
      <c r="J3506" s="455" t="s">
        <v>2289</v>
      </c>
    </row>
    <row r="3507" spans="2:10">
      <c r="B3507" s="454">
        <v>42858</v>
      </c>
      <c r="C3507" s="455" t="s">
        <v>2300</v>
      </c>
      <c r="D3507" s="455" t="s">
        <v>2274</v>
      </c>
      <c r="E3507" s="455" t="s">
        <v>2301</v>
      </c>
      <c r="F3507" s="455">
        <v>1</v>
      </c>
      <c r="G3507" s="455">
        <v>1030.1500000000001</v>
      </c>
      <c r="H3507" s="455">
        <v>1030.1500000000001</v>
      </c>
      <c r="I3507" s="455" t="s">
        <v>2292</v>
      </c>
      <c r="J3507" s="455" t="s">
        <v>2299</v>
      </c>
    </row>
    <row r="3508" spans="2:10">
      <c r="B3508" s="454">
        <v>42858</v>
      </c>
      <c r="C3508" s="455" t="s">
        <v>2341</v>
      </c>
      <c r="D3508" s="455" t="s">
        <v>2274</v>
      </c>
      <c r="E3508" s="455" t="s">
        <v>2314</v>
      </c>
      <c r="F3508" s="455">
        <v>1</v>
      </c>
      <c r="G3508" s="455">
        <v>977.02</v>
      </c>
      <c r="H3508" s="455">
        <v>977.02</v>
      </c>
      <c r="I3508" s="455" t="s">
        <v>2292</v>
      </c>
      <c r="J3508" s="455" t="s">
        <v>2299</v>
      </c>
    </row>
    <row r="3509" spans="2:10">
      <c r="B3509" s="454">
        <v>42858</v>
      </c>
      <c r="C3509" s="455" t="s">
        <v>2458</v>
      </c>
      <c r="D3509" s="455" t="s">
        <v>2274</v>
      </c>
      <c r="E3509" s="455" t="s">
        <v>2275</v>
      </c>
      <c r="F3509" s="455">
        <v>1</v>
      </c>
      <c r="G3509" s="455">
        <v>2177.4</v>
      </c>
      <c r="H3509" s="455">
        <v>2177.4</v>
      </c>
      <c r="I3509" s="455" t="s">
        <v>2292</v>
      </c>
      <c r="J3509" s="455" t="s">
        <v>2289</v>
      </c>
    </row>
    <row r="3510" spans="2:10">
      <c r="B3510" s="454">
        <v>42859</v>
      </c>
      <c r="C3510" s="455" t="s">
        <v>2564</v>
      </c>
      <c r="D3510" s="455" t="s">
        <v>2274</v>
      </c>
      <c r="E3510" s="455" t="s">
        <v>2275</v>
      </c>
      <c r="F3510" s="455">
        <v>1</v>
      </c>
      <c r="G3510" s="455">
        <v>1652.05</v>
      </c>
      <c r="H3510" s="455">
        <v>1652.05</v>
      </c>
      <c r="I3510" s="455" t="s">
        <v>2276</v>
      </c>
      <c r="J3510" s="455" t="s">
        <v>2305</v>
      </c>
    </row>
    <row r="3511" spans="2:10">
      <c r="B3511" s="454">
        <v>42859</v>
      </c>
      <c r="C3511" s="455" t="s">
        <v>2541</v>
      </c>
      <c r="D3511" s="455" t="s">
        <v>2281</v>
      </c>
      <c r="E3511" s="455" t="s">
        <v>2421</v>
      </c>
      <c r="F3511" s="455">
        <v>1</v>
      </c>
      <c r="G3511" s="455">
        <v>991.35</v>
      </c>
      <c r="H3511" s="455">
        <v>991.35</v>
      </c>
      <c r="I3511" s="455" t="s">
        <v>2276</v>
      </c>
      <c r="J3511" s="455" t="s">
        <v>2277</v>
      </c>
    </row>
    <row r="3512" spans="2:10">
      <c r="B3512" s="454">
        <v>42859</v>
      </c>
      <c r="C3512" s="455" t="s">
        <v>2475</v>
      </c>
      <c r="D3512" s="455" t="s">
        <v>2274</v>
      </c>
      <c r="E3512" s="455" t="s">
        <v>2296</v>
      </c>
      <c r="F3512" s="455">
        <v>1</v>
      </c>
      <c r="G3512" s="455">
        <v>2687.09</v>
      </c>
      <c r="H3512" s="455">
        <v>2687.09</v>
      </c>
      <c r="I3512" s="455" t="s">
        <v>2292</v>
      </c>
      <c r="J3512" s="455" t="s">
        <v>2279</v>
      </c>
    </row>
    <row r="3513" spans="2:10">
      <c r="B3513" s="454">
        <v>42859</v>
      </c>
      <c r="C3513" s="455" t="s">
        <v>2447</v>
      </c>
      <c r="D3513" s="455" t="s">
        <v>2274</v>
      </c>
      <c r="E3513" s="455" t="s">
        <v>2301</v>
      </c>
      <c r="F3513" s="455">
        <v>1</v>
      </c>
      <c r="G3513" s="455">
        <v>1044.6600000000001</v>
      </c>
      <c r="H3513" s="455">
        <v>1044.6600000000001</v>
      </c>
      <c r="I3513" s="455" t="s">
        <v>2292</v>
      </c>
      <c r="J3513" s="455" t="s">
        <v>2299</v>
      </c>
    </row>
    <row r="3514" spans="2:10">
      <c r="B3514" s="454">
        <v>42859</v>
      </c>
      <c r="C3514" s="455" t="s">
        <v>2322</v>
      </c>
      <c r="D3514" s="455" t="s">
        <v>2281</v>
      </c>
      <c r="E3514" s="455" t="s">
        <v>2282</v>
      </c>
      <c r="F3514" s="455">
        <v>1</v>
      </c>
      <c r="G3514" s="455">
        <v>853.9</v>
      </c>
      <c r="H3514" s="455">
        <v>853.9</v>
      </c>
      <c r="I3514" s="455" t="s">
        <v>2276</v>
      </c>
      <c r="J3514" s="455" t="s">
        <v>2283</v>
      </c>
    </row>
    <row r="3515" spans="2:10">
      <c r="B3515" s="454">
        <v>42859</v>
      </c>
      <c r="C3515" s="455" t="s">
        <v>2450</v>
      </c>
      <c r="D3515" s="455" t="s">
        <v>2274</v>
      </c>
      <c r="E3515" s="455" t="s">
        <v>2275</v>
      </c>
      <c r="F3515" s="455">
        <v>1</v>
      </c>
      <c r="G3515" s="455">
        <v>1432.95</v>
      </c>
      <c r="H3515" s="455">
        <v>1432.95</v>
      </c>
      <c r="I3515" s="455" t="s">
        <v>2276</v>
      </c>
      <c r="J3515" s="455" t="s">
        <v>2279</v>
      </c>
    </row>
    <row r="3516" spans="2:10">
      <c r="B3516" s="454">
        <v>42859</v>
      </c>
      <c r="C3516" s="455" t="s">
        <v>2386</v>
      </c>
      <c r="D3516" s="455" t="s">
        <v>2274</v>
      </c>
      <c r="E3516" s="455" t="s">
        <v>2314</v>
      </c>
      <c r="F3516" s="455">
        <v>1</v>
      </c>
      <c r="G3516" s="455">
        <v>1108.67</v>
      </c>
      <c r="H3516" s="455">
        <v>1108.67</v>
      </c>
      <c r="I3516" s="455" t="s">
        <v>2276</v>
      </c>
      <c r="J3516" s="455" t="s">
        <v>2289</v>
      </c>
    </row>
    <row r="3517" spans="2:10">
      <c r="B3517" s="454">
        <v>42859</v>
      </c>
      <c r="C3517" s="455" t="s">
        <v>2565</v>
      </c>
      <c r="D3517" s="455" t="s">
        <v>2274</v>
      </c>
      <c r="E3517" s="455" t="s">
        <v>2296</v>
      </c>
      <c r="F3517" s="455">
        <v>1</v>
      </c>
      <c r="G3517" s="455">
        <v>2532.44</v>
      </c>
      <c r="H3517" s="455">
        <v>2532.44</v>
      </c>
      <c r="I3517" s="455" t="s">
        <v>2276</v>
      </c>
      <c r="J3517" s="455" t="s">
        <v>2277</v>
      </c>
    </row>
    <row r="3518" spans="2:10">
      <c r="B3518" s="454">
        <v>42859</v>
      </c>
      <c r="C3518" s="455" t="s">
        <v>2535</v>
      </c>
      <c r="D3518" s="455" t="s">
        <v>2274</v>
      </c>
      <c r="E3518" s="455" t="s">
        <v>2298</v>
      </c>
      <c r="F3518" s="455">
        <v>1</v>
      </c>
      <c r="G3518" s="455">
        <v>897.26</v>
      </c>
      <c r="H3518" s="455">
        <v>897.26</v>
      </c>
      <c r="I3518" s="455" t="s">
        <v>2276</v>
      </c>
      <c r="J3518" s="455" t="s">
        <v>2289</v>
      </c>
    </row>
    <row r="3519" spans="2:10">
      <c r="B3519" s="454">
        <v>42859</v>
      </c>
      <c r="C3519" s="455" t="s">
        <v>2502</v>
      </c>
      <c r="D3519" s="455" t="s">
        <v>2274</v>
      </c>
      <c r="E3519" s="455" t="s">
        <v>2314</v>
      </c>
      <c r="F3519" s="455">
        <v>1</v>
      </c>
      <c r="G3519" s="455">
        <v>1151.57</v>
      </c>
      <c r="H3519" s="455">
        <v>1151.57</v>
      </c>
      <c r="I3519" s="455" t="s">
        <v>2276</v>
      </c>
      <c r="J3519" s="455" t="s">
        <v>2289</v>
      </c>
    </row>
    <row r="3520" spans="2:10">
      <c r="B3520" s="454">
        <v>42859</v>
      </c>
      <c r="C3520" s="455" t="s">
        <v>2320</v>
      </c>
      <c r="D3520" s="455" t="s">
        <v>2274</v>
      </c>
      <c r="E3520" s="455" t="s">
        <v>2301</v>
      </c>
      <c r="F3520" s="455">
        <v>1</v>
      </c>
      <c r="G3520" s="455">
        <v>503.04</v>
      </c>
      <c r="H3520" s="455">
        <v>503.04</v>
      </c>
      <c r="I3520" s="455" t="s">
        <v>2276</v>
      </c>
      <c r="J3520" s="455" t="s">
        <v>2289</v>
      </c>
    </row>
    <row r="3521" spans="2:10">
      <c r="B3521" s="454">
        <v>42859</v>
      </c>
      <c r="C3521" s="455" t="s">
        <v>2344</v>
      </c>
      <c r="D3521" s="455" t="s">
        <v>2274</v>
      </c>
      <c r="E3521" s="455" t="s">
        <v>2319</v>
      </c>
      <c r="F3521" s="455">
        <v>1</v>
      </c>
      <c r="G3521" s="455">
        <v>972.69</v>
      </c>
      <c r="H3521" s="455">
        <v>972.69</v>
      </c>
      <c r="I3521" s="455" t="s">
        <v>2276</v>
      </c>
      <c r="J3521" s="455" t="s">
        <v>2289</v>
      </c>
    </row>
    <row r="3522" spans="2:10">
      <c r="B3522" s="454">
        <v>42859</v>
      </c>
      <c r="C3522" s="455" t="s">
        <v>2278</v>
      </c>
      <c r="D3522" s="455" t="s">
        <v>2274</v>
      </c>
      <c r="E3522" s="455" t="s">
        <v>2275</v>
      </c>
      <c r="F3522" s="455">
        <v>1</v>
      </c>
      <c r="G3522" s="455">
        <v>1474.04</v>
      </c>
      <c r="H3522" s="455">
        <v>1474.04</v>
      </c>
      <c r="I3522" s="455" t="s">
        <v>2276</v>
      </c>
      <c r="J3522" s="455" t="s">
        <v>2305</v>
      </c>
    </row>
    <row r="3523" spans="2:10">
      <c r="B3523" s="454">
        <v>42859</v>
      </c>
      <c r="C3523" s="455" t="s">
        <v>2504</v>
      </c>
      <c r="D3523" s="455" t="s">
        <v>2274</v>
      </c>
      <c r="E3523" s="455" t="s">
        <v>2301</v>
      </c>
      <c r="F3523" s="455">
        <v>1</v>
      </c>
      <c r="G3523" s="455">
        <v>900.21</v>
      </c>
      <c r="H3523" s="455">
        <v>900.21</v>
      </c>
      <c r="I3523" s="455" t="s">
        <v>2276</v>
      </c>
      <c r="J3523" s="455" t="s">
        <v>2279</v>
      </c>
    </row>
    <row r="3524" spans="2:10">
      <c r="B3524" s="454">
        <v>42859</v>
      </c>
      <c r="C3524" s="455" t="s">
        <v>2647</v>
      </c>
      <c r="D3524" s="455" t="s">
        <v>2274</v>
      </c>
      <c r="E3524" s="455" t="s">
        <v>2319</v>
      </c>
      <c r="F3524" s="455">
        <v>1</v>
      </c>
      <c r="G3524" s="455">
        <v>829.72</v>
      </c>
      <c r="H3524" s="455">
        <v>829.72</v>
      </c>
      <c r="I3524" s="455" t="s">
        <v>2276</v>
      </c>
      <c r="J3524" s="455" t="s">
        <v>2305</v>
      </c>
    </row>
    <row r="3525" spans="2:10">
      <c r="B3525" s="454">
        <v>42859</v>
      </c>
      <c r="C3525" s="455" t="s">
        <v>2458</v>
      </c>
      <c r="D3525" s="455" t="s">
        <v>2274</v>
      </c>
      <c r="E3525" s="455" t="s">
        <v>2275</v>
      </c>
      <c r="F3525" s="455">
        <v>1</v>
      </c>
      <c r="G3525" s="455">
        <v>2177.4</v>
      </c>
      <c r="H3525" s="455">
        <v>2177.4</v>
      </c>
      <c r="I3525" s="455" t="s">
        <v>2292</v>
      </c>
      <c r="J3525" s="455" t="s">
        <v>2305</v>
      </c>
    </row>
    <row r="3526" spans="2:10">
      <c r="B3526" s="454">
        <v>42859</v>
      </c>
      <c r="C3526" s="455" t="s">
        <v>2391</v>
      </c>
      <c r="D3526" s="455" t="s">
        <v>2274</v>
      </c>
      <c r="E3526" s="455" t="s">
        <v>2275</v>
      </c>
      <c r="F3526" s="455">
        <v>1</v>
      </c>
      <c r="G3526" s="455">
        <v>1642.76</v>
      </c>
      <c r="H3526" s="455">
        <v>1642.76</v>
      </c>
      <c r="I3526" s="455" t="s">
        <v>2292</v>
      </c>
      <c r="J3526" s="455" t="s">
        <v>2277</v>
      </c>
    </row>
    <row r="3527" spans="2:10">
      <c r="B3527" s="454">
        <v>42859</v>
      </c>
      <c r="C3527" s="455" t="s">
        <v>2620</v>
      </c>
      <c r="D3527" s="455" t="s">
        <v>2274</v>
      </c>
      <c r="E3527" s="455" t="s">
        <v>2275</v>
      </c>
      <c r="F3527" s="455">
        <v>1</v>
      </c>
      <c r="G3527" s="455">
        <v>1537.69</v>
      </c>
      <c r="H3527" s="455">
        <v>1537.69</v>
      </c>
      <c r="I3527" s="455" t="s">
        <v>2292</v>
      </c>
      <c r="J3527" s="455" t="s">
        <v>2289</v>
      </c>
    </row>
    <row r="3528" spans="2:10">
      <c r="B3528" s="454">
        <v>42859</v>
      </c>
      <c r="C3528" s="455" t="s">
        <v>2569</v>
      </c>
      <c r="D3528" s="455" t="s">
        <v>2274</v>
      </c>
      <c r="E3528" s="455" t="s">
        <v>2314</v>
      </c>
      <c r="F3528" s="455">
        <v>1</v>
      </c>
      <c r="G3528" s="455">
        <v>1227.9000000000001</v>
      </c>
      <c r="H3528" s="455">
        <v>1227.9000000000001</v>
      </c>
      <c r="I3528" s="455" t="s">
        <v>2292</v>
      </c>
      <c r="J3528" s="455" t="s">
        <v>2279</v>
      </c>
    </row>
    <row r="3529" spans="2:10">
      <c r="B3529" s="454">
        <v>42859</v>
      </c>
      <c r="C3529" s="455" t="s">
        <v>2434</v>
      </c>
      <c r="D3529" s="455" t="s">
        <v>2274</v>
      </c>
      <c r="E3529" s="455" t="s">
        <v>2301</v>
      </c>
      <c r="F3529" s="455">
        <v>1</v>
      </c>
      <c r="G3529" s="455">
        <v>575.02</v>
      </c>
      <c r="H3529" s="455">
        <v>575.02</v>
      </c>
      <c r="I3529" s="455" t="s">
        <v>2292</v>
      </c>
      <c r="J3529" s="455" t="s">
        <v>2289</v>
      </c>
    </row>
    <row r="3530" spans="2:10">
      <c r="B3530" s="454">
        <v>42859</v>
      </c>
      <c r="C3530" s="455" t="s">
        <v>2352</v>
      </c>
      <c r="D3530" s="455" t="s">
        <v>2274</v>
      </c>
      <c r="E3530" s="455" t="s">
        <v>2301</v>
      </c>
      <c r="F3530" s="455">
        <v>1</v>
      </c>
      <c r="G3530" s="455">
        <v>923.58</v>
      </c>
      <c r="H3530" s="455">
        <v>923.58</v>
      </c>
      <c r="I3530" s="455" t="s">
        <v>2276</v>
      </c>
      <c r="J3530" s="455" t="s">
        <v>2305</v>
      </c>
    </row>
    <row r="3531" spans="2:10">
      <c r="B3531" s="454">
        <v>42859</v>
      </c>
      <c r="C3531" s="455" t="s">
        <v>2484</v>
      </c>
      <c r="D3531" s="455" t="s">
        <v>2281</v>
      </c>
      <c r="E3531" s="455" t="s">
        <v>2275</v>
      </c>
      <c r="F3531" s="455">
        <v>1</v>
      </c>
      <c r="G3531" s="455">
        <v>1548.99</v>
      </c>
      <c r="H3531" s="455">
        <v>1548.99</v>
      </c>
      <c r="I3531" s="455" t="s">
        <v>2276</v>
      </c>
      <c r="J3531" s="455" t="s">
        <v>2305</v>
      </c>
    </row>
    <row r="3532" spans="2:10">
      <c r="B3532" s="454">
        <v>42859</v>
      </c>
      <c r="C3532" s="455" t="s">
        <v>2636</v>
      </c>
      <c r="D3532" s="455" t="s">
        <v>2274</v>
      </c>
      <c r="E3532" s="455" t="s">
        <v>2275</v>
      </c>
      <c r="F3532" s="455">
        <v>1</v>
      </c>
      <c r="G3532" s="455">
        <v>1772</v>
      </c>
      <c r="H3532" s="455">
        <v>1772</v>
      </c>
      <c r="I3532" s="455" t="s">
        <v>2276</v>
      </c>
      <c r="J3532" s="455" t="s">
        <v>2299</v>
      </c>
    </row>
    <row r="3533" spans="2:10">
      <c r="B3533" s="454">
        <v>42859</v>
      </c>
      <c r="C3533" s="455" t="s">
        <v>2494</v>
      </c>
      <c r="D3533" s="455" t="s">
        <v>2274</v>
      </c>
      <c r="E3533" s="455" t="s">
        <v>2314</v>
      </c>
      <c r="F3533" s="455">
        <v>1</v>
      </c>
      <c r="G3533" s="455">
        <v>947.8</v>
      </c>
      <c r="H3533" s="455">
        <v>947.8</v>
      </c>
      <c r="I3533" s="455" t="s">
        <v>2276</v>
      </c>
      <c r="J3533" s="455" t="s">
        <v>2299</v>
      </c>
    </row>
    <row r="3534" spans="2:10">
      <c r="B3534" s="454">
        <v>42859</v>
      </c>
      <c r="C3534" s="455" t="s">
        <v>2533</v>
      </c>
      <c r="D3534" s="455" t="s">
        <v>2281</v>
      </c>
      <c r="E3534" s="455" t="s">
        <v>2282</v>
      </c>
      <c r="F3534" s="455">
        <v>1</v>
      </c>
      <c r="G3534" s="455">
        <v>352.85</v>
      </c>
      <c r="H3534" s="455">
        <v>352.85</v>
      </c>
      <c r="I3534" s="455" t="s">
        <v>2276</v>
      </c>
      <c r="J3534" s="455" t="s">
        <v>2279</v>
      </c>
    </row>
    <row r="3535" spans="2:10">
      <c r="B3535" s="454">
        <v>42859</v>
      </c>
      <c r="C3535" s="455" t="s">
        <v>2514</v>
      </c>
      <c r="D3535" s="455" t="s">
        <v>2281</v>
      </c>
      <c r="E3535" s="455" t="s">
        <v>2298</v>
      </c>
      <c r="F3535" s="455">
        <v>1</v>
      </c>
      <c r="G3535" s="455">
        <v>810.86</v>
      </c>
      <c r="H3535" s="455">
        <v>810.86</v>
      </c>
      <c r="I3535" s="455" t="s">
        <v>2276</v>
      </c>
      <c r="J3535" s="455" t="s">
        <v>2277</v>
      </c>
    </row>
    <row r="3536" spans="2:10">
      <c r="B3536" s="454">
        <v>42859</v>
      </c>
      <c r="C3536" s="455" t="s">
        <v>2431</v>
      </c>
      <c r="D3536" s="455" t="s">
        <v>2274</v>
      </c>
      <c r="E3536" s="455" t="s">
        <v>2319</v>
      </c>
      <c r="F3536" s="455">
        <v>1</v>
      </c>
      <c r="G3536" s="455">
        <v>880.83</v>
      </c>
      <c r="H3536" s="455">
        <v>880.83</v>
      </c>
      <c r="I3536" s="455" t="s">
        <v>2276</v>
      </c>
      <c r="J3536" s="455" t="s">
        <v>2279</v>
      </c>
    </row>
    <row r="3537" spans="2:10">
      <c r="B3537" s="454">
        <v>42859</v>
      </c>
      <c r="C3537" s="455" t="s">
        <v>2626</v>
      </c>
      <c r="D3537" s="455" t="s">
        <v>2281</v>
      </c>
      <c r="E3537" s="455" t="s">
        <v>2298</v>
      </c>
      <c r="F3537" s="455">
        <v>1</v>
      </c>
      <c r="G3537" s="455">
        <v>640.97</v>
      </c>
      <c r="H3537" s="455">
        <v>640.97</v>
      </c>
      <c r="I3537" s="455" t="s">
        <v>2292</v>
      </c>
      <c r="J3537" s="455" t="s">
        <v>2289</v>
      </c>
    </row>
    <row r="3538" spans="2:10">
      <c r="B3538" s="454">
        <v>42859</v>
      </c>
      <c r="C3538" s="455" t="s">
        <v>2586</v>
      </c>
      <c r="D3538" s="455" t="s">
        <v>2281</v>
      </c>
      <c r="E3538" s="455" t="s">
        <v>2285</v>
      </c>
      <c r="F3538" s="455">
        <v>1</v>
      </c>
      <c r="G3538" s="455">
        <v>294.16000000000003</v>
      </c>
      <c r="H3538" s="455">
        <v>294.16000000000003</v>
      </c>
      <c r="I3538" s="455" t="s">
        <v>2292</v>
      </c>
      <c r="J3538" s="455" t="s">
        <v>2299</v>
      </c>
    </row>
    <row r="3539" spans="2:10">
      <c r="B3539" s="454">
        <v>42859</v>
      </c>
      <c r="C3539" s="455" t="s">
        <v>2612</v>
      </c>
      <c r="D3539" s="455" t="s">
        <v>2274</v>
      </c>
      <c r="E3539" s="455" t="s">
        <v>2296</v>
      </c>
      <c r="F3539" s="455">
        <v>1</v>
      </c>
      <c r="G3539" s="455">
        <v>2419.1999999999998</v>
      </c>
      <c r="H3539" s="455">
        <v>2419.1999999999998</v>
      </c>
      <c r="I3539" s="455" t="s">
        <v>2292</v>
      </c>
      <c r="J3539" s="455" t="s">
        <v>2289</v>
      </c>
    </row>
    <row r="3540" spans="2:10">
      <c r="B3540" s="454">
        <v>42859</v>
      </c>
      <c r="C3540" s="455" t="s">
        <v>2352</v>
      </c>
      <c r="D3540" s="455" t="s">
        <v>2274</v>
      </c>
      <c r="E3540" s="455" t="s">
        <v>2301</v>
      </c>
      <c r="F3540" s="455">
        <v>1</v>
      </c>
      <c r="G3540" s="455">
        <v>923.58</v>
      </c>
      <c r="H3540" s="455">
        <v>923.58</v>
      </c>
      <c r="I3540" s="455" t="s">
        <v>2292</v>
      </c>
      <c r="J3540" s="455" t="s">
        <v>2279</v>
      </c>
    </row>
    <row r="3541" spans="2:10">
      <c r="B3541" s="454">
        <v>42859</v>
      </c>
      <c r="C3541" s="455" t="s">
        <v>2369</v>
      </c>
      <c r="D3541" s="455" t="s">
        <v>2281</v>
      </c>
      <c r="E3541" s="455" t="s">
        <v>2282</v>
      </c>
      <c r="F3541" s="455">
        <v>1</v>
      </c>
      <c r="G3541" s="455">
        <v>368.04</v>
      </c>
      <c r="H3541" s="455">
        <v>368.04</v>
      </c>
      <c r="I3541" s="455" t="s">
        <v>2292</v>
      </c>
      <c r="J3541" s="455" t="s">
        <v>2279</v>
      </c>
    </row>
    <row r="3542" spans="2:10">
      <c r="B3542" s="454">
        <v>42859</v>
      </c>
      <c r="C3542" s="455" t="s">
        <v>2576</v>
      </c>
      <c r="D3542" s="455" t="s">
        <v>2281</v>
      </c>
      <c r="E3542" s="455" t="s">
        <v>2282</v>
      </c>
      <c r="F3542" s="455">
        <v>1</v>
      </c>
      <c r="G3542" s="455">
        <v>445.37</v>
      </c>
      <c r="H3542" s="455">
        <v>445.37</v>
      </c>
      <c r="I3542" s="455" t="s">
        <v>2292</v>
      </c>
      <c r="J3542" s="455" t="s">
        <v>2289</v>
      </c>
    </row>
    <row r="3543" spans="2:10">
      <c r="B3543" s="454">
        <v>42859</v>
      </c>
      <c r="C3543" s="455" t="s">
        <v>2337</v>
      </c>
      <c r="D3543" s="455" t="s">
        <v>2274</v>
      </c>
      <c r="E3543" s="455" t="s">
        <v>2319</v>
      </c>
      <c r="F3543" s="455">
        <v>1</v>
      </c>
      <c r="G3543" s="455">
        <v>829.19</v>
      </c>
      <c r="H3543" s="455">
        <v>829.19</v>
      </c>
      <c r="I3543" s="455" t="s">
        <v>2292</v>
      </c>
      <c r="J3543" s="455" t="s">
        <v>2279</v>
      </c>
    </row>
    <row r="3544" spans="2:10">
      <c r="B3544" s="454">
        <v>42859</v>
      </c>
      <c r="C3544" s="455" t="s">
        <v>2304</v>
      </c>
      <c r="D3544" s="455" t="s">
        <v>2274</v>
      </c>
      <c r="E3544" s="455" t="s">
        <v>2301</v>
      </c>
      <c r="F3544" s="455">
        <v>1</v>
      </c>
      <c r="G3544" s="455">
        <v>747.69</v>
      </c>
      <c r="H3544" s="455">
        <v>747.69</v>
      </c>
      <c r="I3544" s="455" t="s">
        <v>2292</v>
      </c>
      <c r="J3544" s="455" t="s">
        <v>2279</v>
      </c>
    </row>
    <row r="3545" spans="2:10">
      <c r="B3545" s="454">
        <v>42859</v>
      </c>
      <c r="C3545" s="455" t="s">
        <v>2530</v>
      </c>
      <c r="D3545" s="455" t="s">
        <v>2274</v>
      </c>
      <c r="E3545" s="455" t="s">
        <v>2314</v>
      </c>
      <c r="F3545" s="455">
        <v>1</v>
      </c>
      <c r="G3545" s="455">
        <v>1180.8699999999999</v>
      </c>
      <c r="H3545" s="455">
        <v>1180.8699999999999</v>
      </c>
      <c r="I3545" s="455" t="s">
        <v>2292</v>
      </c>
      <c r="J3545" s="455" t="s">
        <v>2277</v>
      </c>
    </row>
    <row r="3546" spans="2:10">
      <c r="B3546" s="454">
        <v>42860</v>
      </c>
      <c r="C3546" s="455" t="s">
        <v>2411</v>
      </c>
      <c r="D3546" s="455" t="s">
        <v>2274</v>
      </c>
      <c r="E3546" s="455" t="s">
        <v>2275</v>
      </c>
      <c r="F3546" s="455">
        <v>1</v>
      </c>
      <c r="G3546" s="455">
        <v>1849.56</v>
      </c>
      <c r="H3546" s="455">
        <v>1849.56</v>
      </c>
      <c r="I3546" s="455" t="s">
        <v>2292</v>
      </c>
      <c r="J3546" s="455" t="s">
        <v>2289</v>
      </c>
    </row>
    <row r="3547" spans="2:10">
      <c r="B3547" s="454">
        <v>42860</v>
      </c>
      <c r="C3547" s="455" t="s">
        <v>2527</v>
      </c>
      <c r="D3547" s="455" t="s">
        <v>2274</v>
      </c>
      <c r="E3547" s="455" t="s">
        <v>2301</v>
      </c>
      <c r="F3547" s="455">
        <v>1</v>
      </c>
      <c r="G3547" s="455">
        <v>879.77</v>
      </c>
      <c r="H3547" s="455">
        <v>879.77</v>
      </c>
      <c r="I3547" s="455" t="s">
        <v>2292</v>
      </c>
      <c r="J3547" s="455" t="s">
        <v>2277</v>
      </c>
    </row>
    <row r="3548" spans="2:10">
      <c r="B3548" s="454">
        <v>42860</v>
      </c>
      <c r="C3548" s="455" t="s">
        <v>2570</v>
      </c>
      <c r="D3548" s="455" t="s">
        <v>2274</v>
      </c>
      <c r="E3548" s="455" t="s">
        <v>2296</v>
      </c>
      <c r="F3548" s="455">
        <v>1</v>
      </c>
      <c r="G3548" s="455">
        <v>2589.2199999999998</v>
      </c>
      <c r="H3548" s="455">
        <v>2589.2199999999998</v>
      </c>
      <c r="I3548" s="455" t="s">
        <v>2292</v>
      </c>
      <c r="J3548" s="455" t="s">
        <v>2283</v>
      </c>
    </row>
    <row r="3549" spans="2:10">
      <c r="B3549" s="454">
        <v>42860</v>
      </c>
      <c r="C3549" s="455" t="s">
        <v>2611</v>
      </c>
      <c r="D3549" s="455" t="s">
        <v>2274</v>
      </c>
      <c r="E3549" s="455" t="s">
        <v>2294</v>
      </c>
      <c r="F3549" s="455">
        <v>1</v>
      </c>
      <c r="G3549" s="455">
        <v>804.14</v>
      </c>
      <c r="H3549" s="455">
        <v>804.14</v>
      </c>
      <c r="I3549" s="455" t="s">
        <v>2292</v>
      </c>
      <c r="J3549" s="455" t="s">
        <v>2277</v>
      </c>
    </row>
    <row r="3550" spans="2:10">
      <c r="B3550" s="454">
        <v>42860</v>
      </c>
      <c r="C3550" s="455" t="s">
        <v>2577</v>
      </c>
      <c r="D3550" s="455" t="s">
        <v>2274</v>
      </c>
      <c r="E3550" s="455" t="s">
        <v>2314</v>
      </c>
      <c r="F3550" s="455">
        <v>1</v>
      </c>
      <c r="G3550" s="455">
        <v>1466.95</v>
      </c>
      <c r="H3550" s="455">
        <v>1466.95</v>
      </c>
      <c r="I3550" s="455" t="s">
        <v>2292</v>
      </c>
      <c r="J3550" s="455" t="s">
        <v>2289</v>
      </c>
    </row>
    <row r="3551" spans="2:10">
      <c r="B3551" s="454">
        <v>42860</v>
      </c>
      <c r="C3551" s="455" t="s">
        <v>2403</v>
      </c>
      <c r="D3551" s="455" t="s">
        <v>2274</v>
      </c>
      <c r="E3551" s="455" t="s">
        <v>2314</v>
      </c>
      <c r="F3551" s="455">
        <v>1</v>
      </c>
      <c r="G3551" s="455">
        <v>1148.95</v>
      </c>
      <c r="H3551" s="455">
        <v>1148.95</v>
      </c>
      <c r="I3551" s="455" t="s">
        <v>2292</v>
      </c>
      <c r="J3551" s="455" t="s">
        <v>2305</v>
      </c>
    </row>
    <row r="3552" spans="2:10">
      <c r="B3552" s="454">
        <v>42860</v>
      </c>
      <c r="C3552" s="455" t="s">
        <v>2459</v>
      </c>
      <c r="D3552" s="455" t="s">
        <v>2274</v>
      </c>
      <c r="E3552" s="455" t="s">
        <v>2301</v>
      </c>
      <c r="F3552" s="455">
        <v>1</v>
      </c>
      <c r="G3552" s="455">
        <v>391.25</v>
      </c>
      <c r="H3552" s="455">
        <v>391.25</v>
      </c>
      <c r="I3552" s="455" t="s">
        <v>2292</v>
      </c>
      <c r="J3552" s="455" t="s">
        <v>2283</v>
      </c>
    </row>
    <row r="3553" spans="2:10">
      <c r="B3553" s="454">
        <v>42860</v>
      </c>
      <c r="C3553" s="455" t="s">
        <v>2280</v>
      </c>
      <c r="D3553" s="455" t="s">
        <v>2281</v>
      </c>
      <c r="E3553" s="455" t="s">
        <v>2282</v>
      </c>
      <c r="F3553" s="455">
        <v>1</v>
      </c>
      <c r="G3553" s="455">
        <v>405.55</v>
      </c>
      <c r="H3553" s="455">
        <v>405.55</v>
      </c>
      <c r="I3553" s="455" t="s">
        <v>2292</v>
      </c>
      <c r="J3553" s="455" t="s">
        <v>2283</v>
      </c>
    </row>
    <row r="3554" spans="2:10">
      <c r="B3554" s="454">
        <v>42860</v>
      </c>
      <c r="C3554" s="455" t="s">
        <v>2638</v>
      </c>
      <c r="D3554" s="455" t="s">
        <v>2281</v>
      </c>
      <c r="E3554" s="455" t="s">
        <v>2287</v>
      </c>
      <c r="F3554" s="455">
        <v>1</v>
      </c>
      <c r="G3554" s="455">
        <v>672</v>
      </c>
      <c r="H3554" s="455">
        <v>672</v>
      </c>
      <c r="I3554" s="455" t="s">
        <v>2276</v>
      </c>
      <c r="J3554" s="455" t="s">
        <v>2283</v>
      </c>
    </row>
    <row r="3555" spans="2:10">
      <c r="B3555" s="454">
        <v>42860</v>
      </c>
      <c r="C3555" s="455" t="s">
        <v>2622</v>
      </c>
      <c r="D3555" s="455" t="s">
        <v>2281</v>
      </c>
      <c r="E3555" s="455" t="s">
        <v>2390</v>
      </c>
      <c r="F3555" s="455">
        <v>1</v>
      </c>
      <c r="G3555" s="455">
        <v>1211.6300000000001</v>
      </c>
      <c r="H3555" s="455">
        <v>1211.6300000000001</v>
      </c>
      <c r="I3555" s="455" t="s">
        <v>2276</v>
      </c>
      <c r="J3555" s="455" t="s">
        <v>2289</v>
      </c>
    </row>
    <row r="3556" spans="2:10">
      <c r="B3556" s="454">
        <v>42860</v>
      </c>
      <c r="C3556" s="455" t="s">
        <v>2560</v>
      </c>
      <c r="D3556" s="455" t="s">
        <v>2274</v>
      </c>
      <c r="E3556" s="455" t="s">
        <v>2314</v>
      </c>
      <c r="F3556" s="455">
        <v>1</v>
      </c>
      <c r="G3556" s="455">
        <v>1278.8800000000001</v>
      </c>
      <c r="H3556" s="455">
        <v>1278.8800000000001</v>
      </c>
      <c r="I3556" s="455" t="s">
        <v>2292</v>
      </c>
      <c r="J3556" s="455" t="s">
        <v>2283</v>
      </c>
    </row>
    <row r="3557" spans="2:10">
      <c r="B3557" s="454">
        <v>42860</v>
      </c>
      <c r="C3557" s="455" t="s">
        <v>2307</v>
      </c>
      <c r="D3557" s="455" t="s">
        <v>2281</v>
      </c>
      <c r="E3557" s="455" t="s">
        <v>2298</v>
      </c>
      <c r="F3557" s="455">
        <v>1</v>
      </c>
      <c r="G3557" s="455">
        <v>594.89</v>
      </c>
      <c r="H3557" s="455">
        <v>594.89</v>
      </c>
      <c r="I3557" s="455" t="s">
        <v>2292</v>
      </c>
      <c r="J3557" s="455" t="s">
        <v>2283</v>
      </c>
    </row>
    <row r="3558" spans="2:10">
      <c r="B3558" s="454">
        <v>42860</v>
      </c>
      <c r="C3558" s="455" t="s">
        <v>2500</v>
      </c>
      <c r="D3558" s="455" t="s">
        <v>2274</v>
      </c>
      <c r="E3558" s="455" t="s">
        <v>2275</v>
      </c>
      <c r="F3558" s="455">
        <v>1</v>
      </c>
      <c r="G3558" s="455">
        <v>2111.41</v>
      </c>
      <c r="H3558" s="455">
        <v>2111.41</v>
      </c>
      <c r="I3558" s="455" t="s">
        <v>2292</v>
      </c>
      <c r="J3558" s="455" t="s">
        <v>2279</v>
      </c>
    </row>
    <row r="3559" spans="2:10">
      <c r="B3559" s="454">
        <v>42860</v>
      </c>
      <c r="C3559" s="455" t="s">
        <v>2346</v>
      </c>
      <c r="D3559" s="455" t="s">
        <v>2281</v>
      </c>
      <c r="E3559" s="455" t="s">
        <v>2296</v>
      </c>
      <c r="F3559" s="455">
        <v>1</v>
      </c>
      <c r="G3559" s="455">
        <v>1736.48</v>
      </c>
      <c r="H3559" s="455">
        <v>1736.48</v>
      </c>
      <c r="I3559" s="455" t="s">
        <v>2292</v>
      </c>
      <c r="J3559" s="455" t="s">
        <v>2279</v>
      </c>
    </row>
    <row r="3560" spans="2:10">
      <c r="B3560" s="454">
        <v>42860</v>
      </c>
      <c r="C3560" s="455" t="s">
        <v>2610</v>
      </c>
      <c r="D3560" s="455" t="s">
        <v>2274</v>
      </c>
      <c r="E3560" s="455" t="s">
        <v>2298</v>
      </c>
      <c r="F3560" s="455">
        <v>1</v>
      </c>
      <c r="G3560" s="455">
        <v>685.8</v>
      </c>
      <c r="H3560" s="455">
        <v>685.8</v>
      </c>
      <c r="I3560" s="455" t="s">
        <v>2292</v>
      </c>
      <c r="J3560" s="455" t="s">
        <v>2289</v>
      </c>
    </row>
    <row r="3561" spans="2:10">
      <c r="B3561" s="454">
        <v>42860</v>
      </c>
      <c r="C3561" s="455" t="s">
        <v>2578</v>
      </c>
      <c r="D3561" s="455" t="s">
        <v>2274</v>
      </c>
      <c r="E3561" s="455" t="s">
        <v>2275</v>
      </c>
      <c r="F3561" s="455">
        <v>1</v>
      </c>
      <c r="G3561" s="455">
        <v>1530.34</v>
      </c>
      <c r="H3561" s="455">
        <v>1530.34</v>
      </c>
      <c r="I3561" s="455" t="s">
        <v>2292</v>
      </c>
      <c r="J3561" s="455" t="s">
        <v>2283</v>
      </c>
    </row>
    <row r="3562" spans="2:10">
      <c r="B3562" s="454">
        <v>42860</v>
      </c>
      <c r="C3562" s="455" t="s">
        <v>2525</v>
      </c>
      <c r="D3562" s="455" t="s">
        <v>2281</v>
      </c>
      <c r="E3562" s="455" t="s">
        <v>2296</v>
      </c>
      <c r="F3562" s="455">
        <v>1</v>
      </c>
      <c r="G3562" s="455">
        <v>1954.26</v>
      </c>
      <c r="H3562" s="455">
        <v>1954.26</v>
      </c>
      <c r="I3562" s="455" t="s">
        <v>2292</v>
      </c>
      <c r="J3562" s="455" t="s">
        <v>2305</v>
      </c>
    </row>
    <row r="3563" spans="2:10">
      <c r="B3563" s="454">
        <v>42860</v>
      </c>
      <c r="C3563" s="455" t="s">
        <v>2377</v>
      </c>
      <c r="D3563" s="455" t="s">
        <v>2274</v>
      </c>
      <c r="E3563" s="455" t="s">
        <v>2294</v>
      </c>
      <c r="F3563" s="455">
        <v>1</v>
      </c>
      <c r="G3563" s="455">
        <v>871.91</v>
      </c>
      <c r="H3563" s="455">
        <v>871.91</v>
      </c>
      <c r="I3563" s="455" t="s">
        <v>2292</v>
      </c>
      <c r="J3563" s="455" t="s">
        <v>2299</v>
      </c>
    </row>
    <row r="3564" spans="2:10">
      <c r="B3564" s="454">
        <v>42860</v>
      </c>
      <c r="C3564" s="455" t="s">
        <v>2533</v>
      </c>
      <c r="D3564" s="455" t="s">
        <v>2281</v>
      </c>
      <c r="E3564" s="455" t="s">
        <v>2282</v>
      </c>
      <c r="F3564" s="455">
        <v>1</v>
      </c>
      <c r="G3564" s="455">
        <v>352.85</v>
      </c>
      <c r="H3564" s="455">
        <v>352.85</v>
      </c>
      <c r="I3564" s="455" t="s">
        <v>2292</v>
      </c>
      <c r="J3564" s="455" t="s">
        <v>2305</v>
      </c>
    </row>
    <row r="3565" spans="2:10">
      <c r="B3565" s="454">
        <v>42860</v>
      </c>
      <c r="C3565" s="455" t="s">
        <v>2601</v>
      </c>
      <c r="D3565" s="455" t="s">
        <v>2281</v>
      </c>
      <c r="E3565" s="455" t="s">
        <v>2282</v>
      </c>
      <c r="F3565" s="455">
        <v>1</v>
      </c>
      <c r="G3565" s="455">
        <v>741.29</v>
      </c>
      <c r="H3565" s="455">
        <v>741.29</v>
      </c>
      <c r="I3565" s="455" t="s">
        <v>2292</v>
      </c>
      <c r="J3565" s="455" t="s">
        <v>2299</v>
      </c>
    </row>
    <row r="3566" spans="2:10">
      <c r="B3566" s="454">
        <v>42860</v>
      </c>
      <c r="C3566" s="455" t="s">
        <v>2559</v>
      </c>
      <c r="D3566" s="455" t="s">
        <v>2281</v>
      </c>
      <c r="E3566" s="455" t="s">
        <v>2298</v>
      </c>
      <c r="F3566" s="455">
        <v>1</v>
      </c>
      <c r="G3566" s="455">
        <v>653.22</v>
      </c>
      <c r="H3566" s="455">
        <v>653.22</v>
      </c>
      <c r="I3566" s="455" t="s">
        <v>2292</v>
      </c>
      <c r="J3566" s="455" t="s">
        <v>2299</v>
      </c>
    </row>
    <row r="3567" spans="2:10">
      <c r="B3567" s="454">
        <v>42860</v>
      </c>
      <c r="C3567" s="455" t="s">
        <v>2408</v>
      </c>
      <c r="D3567" s="455" t="s">
        <v>2274</v>
      </c>
      <c r="E3567" s="455" t="s">
        <v>2275</v>
      </c>
      <c r="F3567" s="455">
        <v>1</v>
      </c>
      <c r="G3567" s="455">
        <v>1465.28</v>
      </c>
      <c r="H3567" s="455">
        <v>1465.28</v>
      </c>
      <c r="I3567" s="455" t="s">
        <v>2292</v>
      </c>
      <c r="J3567" s="455" t="s">
        <v>2305</v>
      </c>
    </row>
    <row r="3568" spans="2:10">
      <c r="B3568" s="454">
        <v>42860</v>
      </c>
      <c r="C3568" s="455" t="s">
        <v>2645</v>
      </c>
      <c r="D3568" s="455" t="s">
        <v>2274</v>
      </c>
      <c r="E3568" s="455" t="s">
        <v>2275</v>
      </c>
      <c r="F3568" s="455">
        <v>1</v>
      </c>
      <c r="G3568" s="455">
        <v>1637.76</v>
      </c>
      <c r="H3568" s="455">
        <v>1637.76</v>
      </c>
      <c r="I3568" s="455" t="s">
        <v>2292</v>
      </c>
      <c r="J3568" s="455" t="s">
        <v>2299</v>
      </c>
    </row>
    <row r="3569" spans="2:10">
      <c r="B3569" s="454">
        <v>42860</v>
      </c>
      <c r="C3569" s="455" t="s">
        <v>2361</v>
      </c>
      <c r="D3569" s="455" t="s">
        <v>2274</v>
      </c>
      <c r="E3569" s="455" t="s">
        <v>2275</v>
      </c>
      <c r="F3569" s="455">
        <v>1</v>
      </c>
      <c r="G3569" s="455">
        <v>1398.86</v>
      </c>
      <c r="H3569" s="455">
        <v>1398.86</v>
      </c>
      <c r="I3569" s="455" t="s">
        <v>2292</v>
      </c>
      <c r="J3569" s="455" t="s">
        <v>2299</v>
      </c>
    </row>
    <row r="3570" spans="2:10">
      <c r="B3570" s="454">
        <v>42860</v>
      </c>
      <c r="C3570" s="455" t="s">
        <v>2434</v>
      </c>
      <c r="D3570" s="455" t="s">
        <v>2274</v>
      </c>
      <c r="E3570" s="455" t="s">
        <v>2301</v>
      </c>
      <c r="F3570" s="455">
        <v>1</v>
      </c>
      <c r="G3570" s="455">
        <v>575.02</v>
      </c>
      <c r="H3570" s="455">
        <v>575.02</v>
      </c>
      <c r="I3570" s="455" t="s">
        <v>2292</v>
      </c>
      <c r="J3570" s="455" t="s">
        <v>2305</v>
      </c>
    </row>
    <row r="3571" spans="2:10">
      <c r="B3571" s="454">
        <v>42860</v>
      </c>
      <c r="C3571" s="455" t="s">
        <v>2392</v>
      </c>
      <c r="D3571" s="455" t="s">
        <v>2281</v>
      </c>
      <c r="E3571" s="455" t="s">
        <v>2298</v>
      </c>
      <c r="F3571" s="455">
        <v>1</v>
      </c>
      <c r="G3571" s="455">
        <v>1072.4100000000001</v>
      </c>
      <c r="H3571" s="455">
        <v>1072.4100000000001</v>
      </c>
      <c r="I3571" s="455" t="s">
        <v>2276</v>
      </c>
      <c r="J3571" s="455" t="s">
        <v>2289</v>
      </c>
    </row>
    <row r="3572" spans="2:10">
      <c r="B3572" s="454">
        <v>42860</v>
      </c>
      <c r="C3572" s="455" t="s">
        <v>2545</v>
      </c>
      <c r="D3572" s="455" t="s">
        <v>2274</v>
      </c>
      <c r="E3572" s="455" t="s">
        <v>2275</v>
      </c>
      <c r="F3572" s="455">
        <v>1</v>
      </c>
      <c r="G3572" s="455">
        <v>1718.13</v>
      </c>
      <c r="H3572" s="455">
        <v>1718.13</v>
      </c>
      <c r="I3572" s="455" t="s">
        <v>2276</v>
      </c>
      <c r="J3572" s="455" t="s">
        <v>2305</v>
      </c>
    </row>
    <row r="3573" spans="2:10">
      <c r="B3573" s="454">
        <v>42860</v>
      </c>
      <c r="C3573" s="455" t="s">
        <v>2442</v>
      </c>
      <c r="D3573" s="455" t="s">
        <v>2281</v>
      </c>
      <c r="E3573" s="455" t="s">
        <v>2275</v>
      </c>
      <c r="F3573" s="455">
        <v>1</v>
      </c>
      <c r="G3573" s="455">
        <v>1602.93</v>
      </c>
      <c r="H3573" s="455">
        <v>1602.93</v>
      </c>
      <c r="I3573" s="455" t="s">
        <v>2276</v>
      </c>
      <c r="J3573" s="455" t="s">
        <v>2279</v>
      </c>
    </row>
    <row r="3574" spans="2:10">
      <c r="B3574" s="454">
        <v>42861</v>
      </c>
      <c r="C3574" s="455" t="s">
        <v>2420</v>
      </c>
      <c r="D3574" s="455" t="s">
        <v>2281</v>
      </c>
      <c r="E3574" s="455" t="s">
        <v>2421</v>
      </c>
      <c r="F3574" s="455">
        <v>1</v>
      </c>
      <c r="G3574" s="455">
        <v>320.16000000000003</v>
      </c>
      <c r="H3574" s="455">
        <v>320.16000000000003</v>
      </c>
      <c r="I3574" s="455" t="s">
        <v>2276</v>
      </c>
      <c r="J3574" s="455" t="s">
        <v>2305</v>
      </c>
    </row>
    <row r="3575" spans="2:10">
      <c r="B3575" s="454">
        <v>42861</v>
      </c>
      <c r="C3575" s="455" t="s">
        <v>2323</v>
      </c>
      <c r="D3575" s="455" t="s">
        <v>2274</v>
      </c>
      <c r="E3575" s="455" t="s">
        <v>2314</v>
      </c>
      <c r="F3575" s="455">
        <v>1</v>
      </c>
      <c r="G3575" s="455">
        <v>1026.92</v>
      </c>
      <c r="H3575" s="455">
        <v>1026.92</v>
      </c>
      <c r="I3575" s="455" t="s">
        <v>2276</v>
      </c>
      <c r="J3575" s="455" t="s">
        <v>2305</v>
      </c>
    </row>
    <row r="3576" spans="2:10">
      <c r="B3576" s="454">
        <v>42861</v>
      </c>
      <c r="C3576" s="455" t="s">
        <v>2398</v>
      </c>
      <c r="D3576" s="455" t="s">
        <v>2274</v>
      </c>
      <c r="E3576" s="455" t="s">
        <v>2319</v>
      </c>
      <c r="F3576" s="455">
        <v>1</v>
      </c>
      <c r="G3576" s="455">
        <v>1023.16</v>
      </c>
      <c r="H3576" s="455">
        <v>1023.16</v>
      </c>
      <c r="I3576" s="455" t="s">
        <v>2276</v>
      </c>
      <c r="J3576" s="455" t="s">
        <v>2305</v>
      </c>
    </row>
    <row r="3577" spans="2:10">
      <c r="B3577" s="454">
        <v>42861</v>
      </c>
      <c r="C3577" s="455" t="s">
        <v>2632</v>
      </c>
      <c r="D3577" s="455" t="s">
        <v>2281</v>
      </c>
      <c r="E3577" s="455" t="s">
        <v>2282</v>
      </c>
      <c r="F3577" s="455">
        <v>1</v>
      </c>
      <c r="G3577" s="455">
        <v>470.38</v>
      </c>
      <c r="H3577" s="455">
        <v>470.38</v>
      </c>
      <c r="I3577" s="455" t="s">
        <v>2292</v>
      </c>
      <c r="J3577" s="455" t="s">
        <v>2279</v>
      </c>
    </row>
    <row r="3578" spans="2:10">
      <c r="B3578" s="454">
        <v>42861</v>
      </c>
      <c r="C3578" s="455" t="s">
        <v>2335</v>
      </c>
      <c r="D3578" s="455" t="s">
        <v>2274</v>
      </c>
      <c r="E3578" s="455" t="s">
        <v>2298</v>
      </c>
      <c r="F3578" s="455">
        <v>1</v>
      </c>
      <c r="G3578" s="455">
        <v>888.34</v>
      </c>
      <c r="H3578" s="455">
        <v>888.34</v>
      </c>
      <c r="I3578" s="455" t="s">
        <v>2292</v>
      </c>
      <c r="J3578" s="455" t="s">
        <v>2279</v>
      </c>
    </row>
    <row r="3579" spans="2:10">
      <c r="B3579" s="454">
        <v>42861</v>
      </c>
      <c r="C3579" s="455" t="s">
        <v>2446</v>
      </c>
      <c r="D3579" s="455" t="s">
        <v>2274</v>
      </c>
      <c r="E3579" s="455" t="s">
        <v>2298</v>
      </c>
      <c r="F3579" s="455">
        <v>1</v>
      </c>
      <c r="G3579" s="455">
        <v>798.93</v>
      </c>
      <c r="H3579" s="455">
        <v>798.93</v>
      </c>
      <c r="I3579" s="455" t="s">
        <v>2292</v>
      </c>
      <c r="J3579" s="455" t="s">
        <v>2277</v>
      </c>
    </row>
    <row r="3580" spans="2:10">
      <c r="B3580" s="454">
        <v>42861</v>
      </c>
      <c r="C3580" s="455" t="s">
        <v>2437</v>
      </c>
      <c r="D3580" s="455" t="s">
        <v>2274</v>
      </c>
      <c r="E3580" s="455" t="s">
        <v>2298</v>
      </c>
      <c r="F3580" s="455">
        <v>1</v>
      </c>
      <c r="G3580" s="455">
        <v>669.95</v>
      </c>
      <c r="H3580" s="455">
        <v>669.95</v>
      </c>
      <c r="I3580" s="455" t="s">
        <v>2276</v>
      </c>
      <c r="J3580" s="455" t="s">
        <v>2299</v>
      </c>
    </row>
    <row r="3581" spans="2:10">
      <c r="B3581" s="454">
        <v>42861</v>
      </c>
      <c r="C3581" s="455" t="s">
        <v>2521</v>
      </c>
      <c r="D3581" s="455" t="s">
        <v>2281</v>
      </c>
      <c r="E3581" s="455" t="s">
        <v>2298</v>
      </c>
      <c r="F3581" s="455">
        <v>1</v>
      </c>
      <c r="G3581" s="455">
        <v>513.78</v>
      </c>
      <c r="H3581" s="455">
        <v>513.78</v>
      </c>
      <c r="I3581" s="455" t="s">
        <v>2276</v>
      </c>
      <c r="J3581" s="455" t="s">
        <v>2289</v>
      </c>
    </row>
    <row r="3582" spans="2:10">
      <c r="B3582" s="454">
        <v>42861</v>
      </c>
      <c r="C3582" s="455" t="s">
        <v>2637</v>
      </c>
      <c r="D3582" s="455" t="s">
        <v>2274</v>
      </c>
      <c r="E3582" s="455" t="s">
        <v>2275</v>
      </c>
      <c r="F3582" s="455">
        <v>1</v>
      </c>
      <c r="G3582" s="455">
        <v>1673.33</v>
      </c>
      <c r="H3582" s="455">
        <v>1673.33</v>
      </c>
      <c r="I3582" s="455" t="s">
        <v>2276</v>
      </c>
      <c r="J3582" s="455" t="s">
        <v>2279</v>
      </c>
    </row>
    <row r="3583" spans="2:10">
      <c r="B3583" s="454">
        <v>42861</v>
      </c>
      <c r="C3583" s="455" t="s">
        <v>2375</v>
      </c>
      <c r="D3583" s="455" t="s">
        <v>2281</v>
      </c>
      <c r="E3583" s="455" t="s">
        <v>2275</v>
      </c>
      <c r="F3583" s="455">
        <v>1</v>
      </c>
      <c r="G3583" s="455">
        <v>1617.61</v>
      </c>
      <c r="H3583" s="455">
        <v>1617.61</v>
      </c>
      <c r="I3583" s="455" t="s">
        <v>2276</v>
      </c>
      <c r="J3583" s="455" t="s">
        <v>2283</v>
      </c>
    </row>
    <row r="3584" spans="2:10">
      <c r="B3584" s="454">
        <v>42861</v>
      </c>
      <c r="C3584" s="455" t="s">
        <v>2634</v>
      </c>
      <c r="D3584" s="455" t="s">
        <v>2281</v>
      </c>
      <c r="E3584" s="455" t="s">
        <v>2287</v>
      </c>
      <c r="F3584" s="455">
        <v>1</v>
      </c>
      <c r="G3584" s="455">
        <v>277.57</v>
      </c>
      <c r="H3584" s="455">
        <v>277.57</v>
      </c>
      <c r="I3584" s="455" t="s">
        <v>2276</v>
      </c>
      <c r="J3584" s="455" t="s">
        <v>2279</v>
      </c>
    </row>
    <row r="3585" spans="2:10">
      <c r="B3585" s="454">
        <v>42861</v>
      </c>
      <c r="C3585" s="455" t="s">
        <v>2464</v>
      </c>
      <c r="D3585" s="455" t="s">
        <v>2281</v>
      </c>
      <c r="E3585" s="455" t="s">
        <v>2298</v>
      </c>
      <c r="F3585" s="455">
        <v>1</v>
      </c>
      <c r="G3585" s="455">
        <v>904.09</v>
      </c>
      <c r="H3585" s="455">
        <v>904.09</v>
      </c>
      <c r="I3585" s="455" t="s">
        <v>2292</v>
      </c>
      <c r="J3585" s="455" t="s">
        <v>2289</v>
      </c>
    </row>
    <row r="3586" spans="2:10">
      <c r="B3586" s="454">
        <v>42861</v>
      </c>
      <c r="C3586" s="455" t="s">
        <v>2597</v>
      </c>
      <c r="D3586" s="455" t="s">
        <v>2274</v>
      </c>
      <c r="E3586" s="455" t="s">
        <v>2301</v>
      </c>
      <c r="F3586" s="455">
        <v>1</v>
      </c>
      <c r="G3586" s="455">
        <v>692.76</v>
      </c>
      <c r="H3586" s="455">
        <v>692.76</v>
      </c>
      <c r="I3586" s="455" t="s">
        <v>2292</v>
      </c>
      <c r="J3586" s="455" t="s">
        <v>2299</v>
      </c>
    </row>
    <row r="3587" spans="2:10">
      <c r="B3587" s="454">
        <v>42861</v>
      </c>
      <c r="C3587" s="455" t="s">
        <v>2524</v>
      </c>
      <c r="D3587" s="455" t="s">
        <v>2274</v>
      </c>
      <c r="E3587" s="455" t="s">
        <v>2275</v>
      </c>
      <c r="F3587" s="455">
        <v>1</v>
      </c>
      <c r="G3587" s="455">
        <v>1268.76</v>
      </c>
      <c r="H3587" s="455">
        <v>1268.76</v>
      </c>
      <c r="I3587" s="455" t="s">
        <v>2292</v>
      </c>
      <c r="J3587" s="455" t="s">
        <v>2289</v>
      </c>
    </row>
    <row r="3588" spans="2:10">
      <c r="B3588" s="454">
        <v>42861</v>
      </c>
      <c r="C3588" s="455" t="s">
        <v>2375</v>
      </c>
      <c r="D3588" s="455" t="s">
        <v>2281</v>
      </c>
      <c r="E3588" s="455" t="s">
        <v>2275</v>
      </c>
      <c r="F3588" s="455">
        <v>1</v>
      </c>
      <c r="G3588" s="455">
        <v>1617.61</v>
      </c>
      <c r="H3588" s="455">
        <v>1617.61</v>
      </c>
      <c r="I3588" s="455" t="s">
        <v>2292</v>
      </c>
      <c r="J3588" s="455" t="s">
        <v>2279</v>
      </c>
    </row>
    <row r="3589" spans="2:10">
      <c r="B3589" s="454">
        <v>42861</v>
      </c>
      <c r="C3589" s="455" t="s">
        <v>2445</v>
      </c>
      <c r="D3589" s="455" t="s">
        <v>2274</v>
      </c>
      <c r="E3589" s="455" t="s">
        <v>2314</v>
      </c>
      <c r="F3589" s="455">
        <v>1</v>
      </c>
      <c r="G3589" s="455">
        <v>1126.08</v>
      </c>
      <c r="H3589" s="455">
        <v>1126.08</v>
      </c>
      <c r="I3589" s="455" t="s">
        <v>2292</v>
      </c>
      <c r="J3589" s="455" t="s">
        <v>2279</v>
      </c>
    </row>
    <row r="3590" spans="2:10">
      <c r="B3590" s="454">
        <v>42861</v>
      </c>
      <c r="C3590" s="455" t="s">
        <v>2320</v>
      </c>
      <c r="D3590" s="455" t="s">
        <v>2274</v>
      </c>
      <c r="E3590" s="455" t="s">
        <v>2301</v>
      </c>
      <c r="F3590" s="455">
        <v>1</v>
      </c>
      <c r="G3590" s="455">
        <v>503.04</v>
      </c>
      <c r="H3590" s="455">
        <v>503.04</v>
      </c>
      <c r="I3590" s="455" t="s">
        <v>2292</v>
      </c>
      <c r="J3590" s="455" t="s">
        <v>2283</v>
      </c>
    </row>
    <row r="3591" spans="2:10">
      <c r="B3591" s="454">
        <v>42861</v>
      </c>
      <c r="C3591" s="455" t="s">
        <v>2434</v>
      </c>
      <c r="D3591" s="455" t="s">
        <v>2274</v>
      </c>
      <c r="E3591" s="455" t="s">
        <v>2301</v>
      </c>
      <c r="F3591" s="455">
        <v>1</v>
      </c>
      <c r="G3591" s="455">
        <v>575.02</v>
      </c>
      <c r="H3591" s="455">
        <v>575.02</v>
      </c>
      <c r="I3591" s="455" t="s">
        <v>2292</v>
      </c>
      <c r="J3591" s="455" t="s">
        <v>2277</v>
      </c>
    </row>
    <row r="3592" spans="2:10">
      <c r="B3592" s="454">
        <v>42861</v>
      </c>
      <c r="C3592" s="455" t="s">
        <v>2422</v>
      </c>
      <c r="D3592" s="455" t="s">
        <v>2274</v>
      </c>
      <c r="E3592" s="455" t="s">
        <v>2301</v>
      </c>
      <c r="F3592" s="455">
        <v>1</v>
      </c>
      <c r="G3592" s="455">
        <v>919.98</v>
      </c>
      <c r="H3592" s="455">
        <v>919.98</v>
      </c>
      <c r="I3592" s="455" t="s">
        <v>2292</v>
      </c>
      <c r="J3592" s="455" t="s">
        <v>2279</v>
      </c>
    </row>
    <row r="3593" spans="2:10">
      <c r="B3593" s="454">
        <v>42861</v>
      </c>
      <c r="C3593" s="455" t="s">
        <v>2456</v>
      </c>
      <c r="D3593" s="455" t="s">
        <v>2281</v>
      </c>
      <c r="E3593" s="455" t="s">
        <v>2282</v>
      </c>
      <c r="F3593" s="455">
        <v>1</v>
      </c>
      <c r="G3593" s="455">
        <v>371.64</v>
      </c>
      <c r="H3593" s="455">
        <v>371.64</v>
      </c>
      <c r="I3593" s="455" t="s">
        <v>2292</v>
      </c>
      <c r="J3593" s="455" t="s">
        <v>2299</v>
      </c>
    </row>
    <row r="3594" spans="2:10">
      <c r="B3594" s="454">
        <v>42861</v>
      </c>
      <c r="C3594" s="455" t="s">
        <v>2474</v>
      </c>
      <c r="D3594" s="455" t="s">
        <v>2281</v>
      </c>
      <c r="E3594" s="455" t="s">
        <v>2294</v>
      </c>
      <c r="F3594" s="455">
        <v>1</v>
      </c>
      <c r="G3594" s="455">
        <v>1320.77</v>
      </c>
      <c r="H3594" s="455">
        <v>1320.77</v>
      </c>
      <c r="I3594" s="455" t="s">
        <v>2292</v>
      </c>
      <c r="J3594" s="455" t="s">
        <v>2305</v>
      </c>
    </row>
    <row r="3595" spans="2:10">
      <c r="B3595" s="454">
        <v>42861</v>
      </c>
      <c r="C3595" s="455" t="s">
        <v>2487</v>
      </c>
      <c r="D3595" s="455" t="s">
        <v>2281</v>
      </c>
      <c r="E3595" s="455" t="s">
        <v>2296</v>
      </c>
      <c r="F3595" s="455">
        <v>1</v>
      </c>
      <c r="G3595" s="455">
        <v>1329.1</v>
      </c>
      <c r="H3595" s="455">
        <v>1329.1</v>
      </c>
      <c r="I3595" s="455" t="s">
        <v>2292</v>
      </c>
      <c r="J3595" s="455" t="s">
        <v>2277</v>
      </c>
    </row>
    <row r="3596" spans="2:10">
      <c r="B3596" s="454">
        <v>42861</v>
      </c>
      <c r="C3596" s="455" t="s">
        <v>2429</v>
      </c>
      <c r="D3596" s="455" t="s">
        <v>2274</v>
      </c>
      <c r="E3596" s="455" t="s">
        <v>2294</v>
      </c>
      <c r="F3596" s="455">
        <v>1</v>
      </c>
      <c r="G3596" s="455">
        <v>1067.1199999999999</v>
      </c>
      <c r="H3596" s="455">
        <v>1067.1199999999999</v>
      </c>
      <c r="I3596" s="455" t="s">
        <v>2276</v>
      </c>
      <c r="J3596" s="455" t="s">
        <v>2283</v>
      </c>
    </row>
    <row r="3597" spans="2:10">
      <c r="B3597" s="454">
        <v>42861</v>
      </c>
      <c r="C3597" s="455" t="s">
        <v>2344</v>
      </c>
      <c r="D3597" s="455" t="s">
        <v>2274</v>
      </c>
      <c r="E3597" s="455" t="s">
        <v>2319</v>
      </c>
      <c r="F3597" s="455">
        <v>1</v>
      </c>
      <c r="G3597" s="455">
        <v>972.69</v>
      </c>
      <c r="H3597" s="455">
        <v>972.69</v>
      </c>
      <c r="I3597" s="455" t="s">
        <v>2276</v>
      </c>
      <c r="J3597" s="455" t="s">
        <v>2277</v>
      </c>
    </row>
    <row r="3598" spans="2:10">
      <c r="B3598" s="454">
        <v>42861</v>
      </c>
      <c r="C3598" s="455" t="s">
        <v>2391</v>
      </c>
      <c r="D3598" s="455" t="s">
        <v>2274</v>
      </c>
      <c r="E3598" s="455" t="s">
        <v>2275</v>
      </c>
      <c r="F3598" s="455">
        <v>1</v>
      </c>
      <c r="G3598" s="455">
        <v>1642.76</v>
      </c>
      <c r="H3598" s="455">
        <v>1642.76</v>
      </c>
      <c r="I3598" s="455" t="s">
        <v>2276</v>
      </c>
      <c r="J3598" s="455" t="s">
        <v>2283</v>
      </c>
    </row>
    <row r="3599" spans="2:10">
      <c r="B3599" s="454">
        <v>42861</v>
      </c>
      <c r="C3599" s="455" t="s">
        <v>2467</v>
      </c>
      <c r="D3599" s="455" t="s">
        <v>2281</v>
      </c>
      <c r="E3599" s="455" t="s">
        <v>2285</v>
      </c>
      <c r="F3599" s="455">
        <v>1</v>
      </c>
      <c r="G3599" s="455">
        <v>1337.95</v>
      </c>
      <c r="H3599" s="455">
        <v>1337.95</v>
      </c>
      <c r="I3599" s="455" t="s">
        <v>2276</v>
      </c>
      <c r="J3599" s="455" t="s">
        <v>2305</v>
      </c>
    </row>
    <row r="3600" spans="2:10">
      <c r="B3600" s="454">
        <v>42861</v>
      </c>
      <c r="C3600" s="455" t="s">
        <v>2353</v>
      </c>
      <c r="D3600" s="455" t="s">
        <v>2274</v>
      </c>
      <c r="E3600" s="455" t="s">
        <v>2301</v>
      </c>
      <c r="F3600" s="455">
        <v>1</v>
      </c>
      <c r="G3600" s="455">
        <v>494.12</v>
      </c>
      <c r="H3600" s="455">
        <v>494.12</v>
      </c>
      <c r="I3600" s="455" t="s">
        <v>2276</v>
      </c>
      <c r="J3600" s="455" t="s">
        <v>2283</v>
      </c>
    </row>
    <row r="3601" spans="2:10">
      <c r="B3601" s="454">
        <v>42861</v>
      </c>
      <c r="C3601" s="455" t="s">
        <v>2399</v>
      </c>
      <c r="D3601" s="455" t="s">
        <v>2274</v>
      </c>
      <c r="E3601" s="455" t="s">
        <v>2301</v>
      </c>
      <c r="F3601" s="455">
        <v>1</v>
      </c>
      <c r="G3601" s="455">
        <v>1004.91</v>
      </c>
      <c r="H3601" s="455">
        <v>1004.91</v>
      </c>
      <c r="I3601" s="455" t="s">
        <v>2276</v>
      </c>
      <c r="J3601" s="455" t="s">
        <v>2289</v>
      </c>
    </row>
    <row r="3602" spans="2:10">
      <c r="B3602" s="454">
        <v>42861</v>
      </c>
      <c r="C3602" s="455" t="s">
        <v>2408</v>
      </c>
      <c r="D3602" s="455" t="s">
        <v>2274</v>
      </c>
      <c r="E3602" s="455" t="s">
        <v>2275</v>
      </c>
      <c r="F3602" s="455">
        <v>1</v>
      </c>
      <c r="G3602" s="455">
        <v>1465.28</v>
      </c>
      <c r="H3602" s="455">
        <v>1465.28</v>
      </c>
      <c r="I3602" s="455" t="s">
        <v>2276</v>
      </c>
      <c r="J3602" s="455" t="s">
        <v>2283</v>
      </c>
    </row>
    <row r="3603" spans="2:10">
      <c r="B3603" s="454">
        <v>42861</v>
      </c>
      <c r="C3603" s="455" t="s">
        <v>2441</v>
      </c>
      <c r="D3603" s="455" t="s">
        <v>2281</v>
      </c>
      <c r="E3603" s="455" t="s">
        <v>2390</v>
      </c>
      <c r="F3603" s="455">
        <v>1</v>
      </c>
      <c r="G3603" s="455">
        <v>739.82</v>
      </c>
      <c r="H3603" s="455">
        <v>739.82</v>
      </c>
      <c r="I3603" s="455" t="s">
        <v>2347</v>
      </c>
      <c r="J3603" s="455" t="s">
        <v>2299</v>
      </c>
    </row>
    <row r="3604" spans="2:10">
      <c r="B3604" s="454">
        <v>42861</v>
      </c>
      <c r="C3604" s="455" t="s">
        <v>2422</v>
      </c>
      <c r="D3604" s="455" t="s">
        <v>2274</v>
      </c>
      <c r="E3604" s="455" t="s">
        <v>2301</v>
      </c>
      <c r="F3604" s="455">
        <v>1</v>
      </c>
      <c r="G3604" s="455">
        <v>919.98</v>
      </c>
      <c r="H3604" s="455">
        <v>919.98</v>
      </c>
      <c r="I3604" s="455" t="s">
        <v>2347</v>
      </c>
      <c r="J3604" s="455" t="s">
        <v>2305</v>
      </c>
    </row>
    <row r="3605" spans="2:10">
      <c r="B3605" s="454">
        <v>42861</v>
      </c>
      <c r="C3605" s="455" t="s">
        <v>2467</v>
      </c>
      <c r="D3605" s="455" t="s">
        <v>2281</v>
      </c>
      <c r="E3605" s="455" t="s">
        <v>2285</v>
      </c>
      <c r="F3605" s="455">
        <v>1</v>
      </c>
      <c r="G3605" s="455">
        <v>1337.95</v>
      </c>
      <c r="H3605" s="455">
        <v>1337.95</v>
      </c>
      <c r="I3605" s="455" t="s">
        <v>2347</v>
      </c>
      <c r="J3605" s="455" t="s">
        <v>2283</v>
      </c>
    </row>
    <row r="3606" spans="2:10">
      <c r="B3606" s="454">
        <v>42861</v>
      </c>
      <c r="C3606" s="455" t="s">
        <v>2642</v>
      </c>
      <c r="D3606" s="455" t="s">
        <v>2274</v>
      </c>
      <c r="E3606" s="455" t="s">
        <v>2275</v>
      </c>
      <c r="F3606" s="455">
        <v>1</v>
      </c>
      <c r="G3606" s="455">
        <v>1684.61</v>
      </c>
      <c r="H3606" s="455">
        <v>1684.61</v>
      </c>
      <c r="I3606" s="455" t="s">
        <v>2347</v>
      </c>
      <c r="J3606" s="455" t="s">
        <v>2283</v>
      </c>
    </row>
    <row r="3607" spans="2:10">
      <c r="B3607" s="454">
        <v>42861</v>
      </c>
      <c r="C3607" s="455" t="s">
        <v>2308</v>
      </c>
      <c r="D3607" s="455" t="s">
        <v>2274</v>
      </c>
      <c r="E3607" s="455" t="s">
        <v>2301</v>
      </c>
      <c r="F3607" s="455">
        <v>1</v>
      </c>
      <c r="G3607" s="455">
        <v>612.32000000000005</v>
      </c>
      <c r="H3607" s="455">
        <v>612.32000000000005</v>
      </c>
      <c r="I3607" s="455" t="s">
        <v>2347</v>
      </c>
      <c r="J3607" s="455" t="s">
        <v>2279</v>
      </c>
    </row>
    <row r="3608" spans="2:10">
      <c r="B3608" s="454">
        <v>42861</v>
      </c>
      <c r="C3608" s="455" t="s">
        <v>2304</v>
      </c>
      <c r="D3608" s="455" t="s">
        <v>2274</v>
      </c>
      <c r="E3608" s="455" t="s">
        <v>2301</v>
      </c>
      <c r="F3608" s="455">
        <v>1</v>
      </c>
      <c r="G3608" s="455">
        <v>747.69</v>
      </c>
      <c r="H3608" s="455">
        <v>747.69</v>
      </c>
      <c r="I3608" s="455" t="s">
        <v>2347</v>
      </c>
      <c r="J3608" s="455" t="s">
        <v>2277</v>
      </c>
    </row>
    <row r="3609" spans="2:10">
      <c r="B3609" s="454">
        <v>42861</v>
      </c>
      <c r="C3609" s="455" t="s">
        <v>2612</v>
      </c>
      <c r="D3609" s="455" t="s">
        <v>2274</v>
      </c>
      <c r="E3609" s="455" t="s">
        <v>2296</v>
      </c>
      <c r="F3609" s="455">
        <v>1</v>
      </c>
      <c r="G3609" s="455">
        <v>2419.1999999999998</v>
      </c>
      <c r="H3609" s="455">
        <v>2419.1999999999998</v>
      </c>
      <c r="I3609" s="455" t="s">
        <v>2347</v>
      </c>
      <c r="J3609" s="455" t="s">
        <v>2283</v>
      </c>
    </row>
    <row r="3610" spans="2:10">
      <c r="B3610" s="454">
        <v>42861</v>
      </c>
      <c r="C3610" s="455" t="s">
        <v>2501</v>
      </c>
      <c r="D3610" s="455" t="s">
        <v>2281</v>
      </c>
      <c r="E3610" s="455" t="s">
        <v>2275</v>
      </c>
      <c r="F3610" s="455">
        <v>1</v>
      </c>
      <c r="G3610" s="455">
        <v>1393.03</v>
      </c>
      <c r="H3610" s="455">
        <v>1393.03</v>
      </c>
      <c r="I3610" s="455" t="s">
        <v>2347</v>
      </c>
      <c r="J3610" s="455" t="s">
        <v>2277</v>
      </c>
    </row>
    <row r="3611" spans="2:10">
      <c r="B3611" s="454">
        <v>42861</v>
      </c>
      <c r="C3611" s="455" t="s">
        <v>2308</v>
      </c>
      <c r="D3611" s="455" t="s">
        <v>2274</v>
      </c>
      <c r="E3611" s="455" t="s">
        <v>2301</v>
      </c>
      <c r="F3611" s="455">
        <v>1</v>
      </c>
      <c r="G3611" s="455">
        <v>612.32000000000005</v>
      </c>
      <c r="H3611" s="455">
        <v>612.32000000000005</v>
      </c>
      <c r="I3611" s="455" t="s">
        <v>2292</v>
      </c>
      <c r="J3611" s="455" t="s">
        <v>2289</v>
      </c>
    </row>
    <row r="3612" spans="2:10">
      <c r="B3612" s="454">
        <v>42861</v>
      </c>
      <c r="C3612" s="455" t="s">
        <v>2597</v>
      </c>
      <c r="D3612" s="455" t="s">
        <v>2274</v>
      </c>
      <c r="E3612" s="455" t="s">
        <v>2301</v>
      </c>
      <c r="F3612" s="455">
        <v>1</v>
      </c>
      <c r="G3612" s="455">
        <v>692.76</v>
      </c>
      <c r="H3612" s="455">
        <v>692.76</v>
      </c>
      <c r="I3612" s="455" t="s">
        <v>2292</v>
      </c>
      <c r="J3612" s="455" t="s">
        <v>2283</v>
      </c>
    </row>
    <row r="3613" spans="2:10">
      <c r="B3613" s="454">
        <v>42861</v>
      </c>
      <c r="C3613" s="455" t="s">
        <v>2336</v>
      </c>
      <c r="D3613" s="455" t="s">
        <v>2274</v>
      </c>
      <c r="E3613" s="455" t="s">
        <v>2275</v>
      </c>
      <c r="F3613" s="455">
        <v>1</v>
      </c>
      <c r="G3613" s="455">
        <v>1653.84</v>
      </c>
      <c r="H3613" s="455">
        <v>1653.84</v>
      </c>
      <c r="I3613" s="455" t="s">
        <v>2292</v>
      </c>
      <c r="J3613" s="455" t="s">
        <v>2305</v>
      </c>
    </row>
    <row r="3614" spans="2:10">
      <c r="B3614" s="454">
        <v>42861</v>
      </c>
      <c r="C3614" s="455" t="s">
        <v>2510</v>
      </c>
      <c r="D3614" s="455" t="s">
        <v>2281</v>
      </c>
      <c r="E3614" s="455" t="s">
        <v>2421</v>
      </c>
      <c r="F3614" s="455">
        <v>1</v>
      </c>
      <c r="G3614" s="455">
        <v>1275.5999999999999</v>
      </c>
      <c r="H3614" s="455">
        <v>1275.5999999999999</v>
      </c>
      <c r="I3614" s="455" t="s">
        <v>2292</v>
      </c>
      <c r="J3614" s="455" t="s">
        <v>2277</v>
      </c>
    </row>
    <row r="3615" spans="2:10">
      <c r="B3615" s="454">
        <v>42861</v>
      </c>
      <c r="C3615" s="455" t="s">
        <v>2617</v>
      </c>
      <c r="D3615" s="455" t="s">
        <v>2274</v>
      </c>
      <c r="E3615" s="455" t="s">
        <v>2296</v>
      </c>
      <c r="F3615" s="455">
        <v>1</v>
      </c>
      <c r="G3615" s="455">
        <v>2526.15</v>
      </c>
      <c r="H3615" s="455">
        <v>2526.15</v>
      </c>
      <c r="I3615" s="455" t="s">
        <v>2276</v>
      </c>
      <c r="J3615" s="455" t="s">
        <v>2279</v>
      </c>
    </row>
    <row r="3616" spans="2:10">
      <c r="B3616" s="454">
        <v>42861</v>
      </c>
      <c r="C3616" s="455" t="s">
        <v>2609</v>
      </c>
      <c r="D3616" s="455" t="s">
        <v>2281</v>
      </c>
      <c r="E3616" s="455" t="s">
        <v>2294</v>
      </c>
      <c r="F3616" s="455">
        <v>1</v>
      </c>
      <c r="G3616" s="455">
        <v>1132.07</v>
      </c>
      <c r="H3616" s="455">
        <v>1132.07</v>
      </c>
      <c r="I3616" s="455" t="s">
        <v>2276</v>
      </c>
      <c r="J3616" s="455" t="s">
        <v>2289</v>
      </c>
    </row>
    <row r="3617" spans="2:10">
      <c r="B3617" s="454">
        <v>42861</v>
      </c>
      <c r="C3617" s="455" t="s">
        <v>2553</v>
      </c>
      <c r="D3617" s="455" t="s">
        <v>2274</v>
      </c>
      <c r="E3617" s="455" t="s">
        <v>2301</v>
      </c>
      <c r="F3617" s="455">
        <v>1</v>
      </c>
      <c r="G3617" s="455">
        <v>609.52</v>
      </c>
      <c r="H3617" s="455">
        <v>609.52</v>
      </c>
      <c r="I3617" s="455" t="s">
        <v>2292</v>
      </c>
      <c r="J3617" s="455" t="s">
        <v>2305</v>
      </c>
    </row>
    <row r="3618" spans="2:10">
      <c r="B3618" s="454">
        <v>42861</v>
      </c>
      <c r="C3618" s="455" t="s">
        <v>2478</v>
      </c>
      <c r="D3618" s="455" t="s">
        <v>2274</v>
      </c>
      <c r="E3618" s="455" t="s">
        <v>2275</v>
      </c>
      <c r="F3618" s="455">
        <v>1</v>
      </c>
      <c r="G3618" s="455">
        <v>1512.49</v>
      </c>
      <c r="H3618" s="455">
        <v>1512.49</v>
      </c>
      <c r="I3618" s="455" t="s">
        <v>2292</v>
      </c>
      <c r="J3618" s="455" t="s">
        <v>2289</v>
      </c>
    </row>
    <row r="3619" spans="2:10">
      <c r="B3619" s="454">
        <v>42861</v>
      </c>
      <c r="C3619" s="455" t="s">
        <v>2598</v>
      </c>
      <c r="D3619" s="455" t="s">
        <v>2274</v>
      </c>
      <c r="E3619" s="455" t="s">
        <v>2319</v>
      </c>
      <c r="F3619" s="455">
        <v>1</v>
      </c>
      <c r="G3619" s="455">
        <v>810.33</v>
      </c>
      <c r="H3619" s="455">
        <v>810.33</v>
      </c>
      <c r="I3619" s="455" t="s">
        <v>2292</v>
      </c>
      <c r="J3619" s="455" t="s">
        <v>2283</v>
      </c>
    </row>
    <row r="3620" spans="2:10">
      <c r="B3620" s="454">
        <v>42861</v>
      </c>
      <c r="C3620" s="455" t="s">
        <v>2497</v>
      </c>
      <c r="D3620" s="455" t="s">
        <v>2281</v>
      </c>
      <c r="E3620" s="455" t="s">
        <v>2275</v>
      </c>
      <c r="F3620" s="455">
        <v>1</v>
      </c>
      <c r="G3620" s="455">
        <v>1117.92</v>
      </c>
      <c r="H3620" s="455">
        <v>1117.92</v>
      </c>
      <c r="I3620" s="455" t="s">
        <v>2292</v>
      </c>
      <c r="J3620" s="455" t="s">
        <v>2283</v>
      </c>
    </row>
    <row r="3621" spans="2:10">
      <c r="B3621" s="454">
        <v>42861</v>
      </c>
      <c r="C3621" s="455" t="s">
        <v>2584</v>
      </c>
      <c r="D3621" s="455" t="s">
        <v>2274</v>
      </c>
      <c r="E3621" s="455" t="s">
        <v>2319</v>
      </c>
      <c r="F3621" s="455">
        <v>1</v>
      </c>
      <c r="G3621" s="455">
        <v>735.07</v>
      </c>
      <c r="H3621" s="455">
        <v>735.07</v>
      </c>
      <c r="I3621" s="455" t="s">
        <v>2292</v>
      </c>
      <c r="J3621" s="455" t="s">
        <v>2289</v>
      </c>
    </row>
    <row r="3622" spans="2:10">
      <c r="B3622" s="454">
        <v>42861</v>
      </c>
      <c r="C3622" s="455" t="s">
        <v>2553</v>
      </c>
      <c r="D3622" s="455" t="s">
        <v>2274</v>
      </c>
      <c r="E3622" s="455" t="s">
        <v>2301</v>
      </c>
      <c r="F3622" s="455">
        <v>1</v>
      </c>
      <c r="G3622" s="455">
        <v>609.52</v>
      </c>
      <c r="H3622" s="455">
        <v>609.52</v>
      </c>
      <c r="I3622" s="455" t="s">
        <v>2292</v>
      </c>
      <c r="J3622" s="455" t="s">
        <v>2299</v>
      </c>
    </row>
    <row r="3623" spans="2:10">
      <c r="B3623" s="454">
        <v>42861</v>
      </c>
      <c r="C3623" s="455" t="s">
        <v>2344</v>
      </c>
      <c r="D3623" s="455" t="s">
        <v>2274</v>
      </c>
      <c r="E3623" s="455" t="s">
        <v>2319</v>
      </c>
      <c r="F3623" s="455">
        <v>1</v>
      </c>
      <c r="G3623" s="455">
        <v>972.69</v>
      </c>
      <c r="H3623" s="455">
        <v>972.69</v>
      </c>
      <c r="I3623" s="455" t="s">
        <v>2292</v>
      </c>
      <c r="J3623" s="455" t="s">
        <v>2299</v>
      </c>
    </row>
    <row r="3624" spans="2:10">
      <c r="B3624" s="454">
        <v>42861</v>
      </c>
      <c r="C3624" s="455" t="s">
        <v>2641</v>
      </c>
      <c r="D3624" s="455" t="s">
        <v>2274</v>
      </c>
      <c r="E3624" s="455" t="s">
        <v>2296</v>
      </c>
      <c r="F3624" s="455">
        <v>1</v>
      </c>
      <c r="G3624" s="455">
        <v>3002.36</v>
      </c>
      <c r="H3624" s="455">
        <v>3002.36</v>
      </c>
      <c r="I3624" s="455" t="s">
        <v>2292</v>
      </c>
      <c r="J3624" s="455" t="s">
        <v>2283</v>
      </c>
    </row>
    <row r="3625" spans="2:10">
      <c r="B3625" s="454">
        <v>42861</v>
      </c>
      <c r="C3625" s="455" t="s">
        <v>2461</v>
      </c>
      <c r="D3625" s="455" t="s">
        <v>2274</v>
      </c>
      <c r="E3625" s="455" t="s">
        <v>2275</v>
      </c>
      <c r="F3625" s="455">
        <v>1</v>
      </c>
      <c r="G3625" s="455">
        <v>1777.82</v>
      </c>
      <c r="H3625" s="455">
        <v>1777.82</v>
      </c>
      <c r="I3625" s="455" t="s">
        <v>2276</v>
      </c>
      <c r="J3625" s="455" t="s">
        <v>2283</v>
      </c>
    </row>
    <row r="3626" spans="2:10">
      <c r="B3626" s="454">
        <v>42861</v>
      </c>
      <c r="C3626" s="455" t="s">
        <v>2561</v>
      </c>
      <c r="D3626" s="455" t="s">
        <v>2281</v>
      </c>
      <c r="E3626" s="455" t="s">
        <v>2285</v>
      </c>
      <c r="F3626" s="455">
        <v>1</v>
      </c>
      <c r="G3626" s="455">
        <v>689.14</v>
      </c>
      <c r="H3626" s="455">
        <v>689.14</v>
      </c>
      <c r="I3626" s="455" t="s">
        <v>2276</v>
      </c>
      <c r="J3626" s="455" t="s">
        <v>2299</v>
      </c>
    </row>
    <row r="3627" spans="2:10">
      <c r="B3627" s="454">
        <v>42861</v>
      </c>
      <c r="C3627" s="455" t="s">
        <v>2546</v>
      </c>
      <c r="D3627" s="455" t="s">
        <v>2281</v>
      </c>
      <c r="E3627" s="455" t="s">
        <v>2282</v>
      </c>
      <c r="F3627" s="455">
        <v>1</v>
      </c>
      <c r="G3627" s="455">
        <v>1211.92</v>
      </c>
      <c r="H3627" s="455">
        <v>1211.92</v>
      </c>
      <c r="I3627" s="455" t="s">
        <v>2276</v>
      </c>
      <c r="J3627" s="455" t="s">
        <v>2283</v>
      </c>
    </row>
    <row r="3628" spans="2:10">
      <c r="B3628" s="454">
        <v>42861</v>
      </c>
      <c r="C3628" s="455" t="s">
        <v>2521</v>
      </c>
      <c r="D3628" s="455" t="s">
        <v>2281</v>
      </c>
      <c r="E3628" s="455" t="s">
        <v>2298</v>
      </c>
      <c r="F3628" s="455">
        <v>1</v>
      </c>
      <c r="G3628" s="455">
        <v>513.78</v>
      </c>
      <c r="H3628" s="455">
        <v>513.78</v>
      </c>
      <c r="I3628" s="455" t="s">
        <v>2276</v>
      </c>
      <c r="J3628" s="455" t="s">
        <v>2277</v>
      </c>
    </row>
    <row r="3629" spans="2:10">
      <c r="B3629" s="454">
        <v>42861</v>
      </c>
      <c r="C3629" s="455" t="s">
        <v>2552</v>
      </c>
      <c r="D3629" s="455" t="s">
        <v>2274</v>
      </c>
      <c r="E3629" s="455" t="s">
        <v>2314</v>
      </c>
      <c r="F3629" s="455">
        <v>1</v>
      </c>
      <c r="G3629" s="455">
        <v>1125.51</v>
      </c>
      <c r="H3629" s="455">
        <v>1125.51</v>
      </c>
      <c r="I3629" s="455" t="s">
        <v>2276</v>
      </c>
      <c r="J3629" s="455" t="s">
        <v>2277</v>
      </c>
    </row>
    <row r="3630" spans="2:10">
      <c r="B3630" s="454">
        <v>42861</v>
      </c>
      <c r="C3630" s="455" t="s">
        <v>2545</v>
      </c>
      <c r="D3630" s="455" t="s">
        <v>2274</v>
      </c>
      <c r="E3630" s="455" t="s">
        <v>2275</v>
      </c>
      <c r="F3630" s="455">
        <v>1</v>
      </c>
      <c r="G3630" s="455">
        <v>1718.13</v>
      </c>
      <c r="H3630" s="455">
        <v>1718.13</v>
      </c>
      <c r="I3630" s="455" t="s">
        <v>2292</v>
      </c>
      <c r="J3630" s="455" t="s">
        <v>2283</v>
      </c>
    </row>
    <row r="3631" spans="2:10">
      <c r="B3631" s="454">
        <v>42861</v>
      </c>
      <c r="C3631" s="455" t="s">
        <v>2499</v>
      </c>
      <c r="D3631" s="455" t="s">
        <v>2274</v>
      </c>
      <c r="E3631" s="455" t="s">
        <v>2319</v>
      </c>
      <c r="F3631" s="455">
        <v>1</v>
      </c>
      <c r="G3631" s="455">
        <v>1418.09</v>
      </c>
      <c r="H3631" s="455">
        <v>1418.09</v>
      </c>
      <c r="I3631" s="455" t="s">
        <v>2292</v>
      </c>
      <c r="J3631" s="455" t="s">
        <v>2305</v>
      </c>
    </row>
    <row r="3632" spans="2:10">
      <c r="B3632" s="454">
        <v>42861</v>
      </c>
      <c r="C3632" s="455" t="s">
        <v>2394</v>
      </c>
      <c r="D3632" s="455" t="s">
        <v>2274</v>
      </c>
      <c r="E3632" s="455" t="s">
        <v>2301</v>
      </c>
      <c r="F3632" s="455">
        <v>1</v>
      </c>
      <c r="G3632" s="455">
        <v>981.83</v>
      </c>
      <c r="H3632" s="455">
        <v>981.83</v>
      </c>
      <c r="I3632" s="455" t="s">
        <v>2292</v>
      </c>
      <c r="J3632" s="455" t="s">
        <v>2279</v>
      </c>
    </row>
    <row r="3633" spans="2:10">
      <c r="B3633" s="454">
        <v>42861</v>
      </c>
      <c r="C3633" s="455" t="s">
        <v>2516</v>
      </c>
      <c r="D3633" s="455" t="s">
        <v>2274</v>
      </c>
      <c r="E3633" s="455" t="s">
        <v>2301</v>
      </c>
      <c r="F3633" s="455">
        <v>1</v>
      </c>
      <c r="G3633" s="455">
        <v>1150.28</v>
      </c>
      <c r="H3633" s="455">
        <v>1150.28</v>
      </c>
      <c r="I3633" s="455" t="s">
        <v>2292</v>
      </c>
      <c r="J3633" s="455" t="s">
        <v>2299</v>
      </c>
    </row>
    <row r="3634" spans="2:10">
      <c r="B3634" s="454">
        <v>42861</v>
      </c>
      <c r="C3634" s="455" t="s">
        <v>2340</v>
      </c>
      <c r="D3634" s="455" t="s">
        <v>2274</v>
      </c>
      <c r="E3634" s="455" t="s">
        <v>2301</v>
      </c>
      <c r="F3634" s="455">
        <v>1</v>
      </c>
      <c r="G3634" s="455">
        <v>751.82</v>
      </c>
      <c r="H3634" s="455">
        <v>751.82</v>
      </c>
      <c r="I3634" s="455" t="s">
        <v>2292</v>
      </c>
      <c r="J3634" s="455" t="s">
        <v>2277</v>
      </c>
    </row>
    <row r="3635" spans="2:10">
      <c r="B3635" s="454">
        <v>42861</v>
      </c>
      <c r="C3635" s="455" t="s">
        <v>2636</v>
      </c>
      <c r="D3635" s="455" t="s">
        <v>2274</v>
      </c>
      <c r="E3635" s="455" t="s">
        <v>2275</v>
      </c>
      <c r="F3635" s="455">
        <v>1</v>
      </c>
      <c r="G3635" s="455">
        <v>1772</v>
      </c>
      <c r="H3635" s="455">
        <v>1772</v>
      </c>
      <c r="I3635" s="455" t="s">
        <v>2276</v>
      </c>
      <c r="J3635" s="455" t="s">
        <v>2299</v>
      </c>
    </row>
    <row r="3636" spans="2:10">
      <c r="B3636" s="454">
        <v>42861</v>
      </c>
      <c r="C3636" s="455" t="s">
        <v>2596</v>
      </c>
      <c r="D3636" s="455" t="s">
        <v>2274</v>
      </c>
      <c r="E3636" s="455" t="s">
        <v>2275</v>
      </c>
      <c r="F3636" s="455">
        <v>1</v>
      </c>
      <c r="G3636" s="455">
        <v>1614.59</v>
      </c>
      <c r="H3636" s="455">
        <v>1614.59</v>
      </c>
      <c r="I3636" s="455" t="s">
        <v>2276</v>
      </c>
      <c r="J3636" s="455" t="s">
        <v>2279</v>
      </c>
    </row>
    <row r="3637" spans="2:10">
      <c r="B3637" s="454">
        <v>42861</v>
      </c>
      <c r="C3637" s="455" t="s">
        <v>2496</v>
      </c>
      <c r="D3637" s="455" t="s">
        <v>2281</v>
      </c>
      <c r="E3637" s="455" t="s">
        <v>2275</v>
      </c>
      <c r="F3637" s="455">
        <v>1</v>
      </c>
      <c r="G3637" s="455">
        <v>1922.72</v>
      </c>
      <c r="H3637" s="455">
        <v>1922.72</v>
      </c>
      <c r="I3637" s="455" t="s">
        <v>2276</v>
      </c>
      <c r="J3637" s="455" t="s">
        <v>2283</v>
      </c>
    </row>
    <row r="3638" spans="2:10">
      <c r="B3638" s="454">
        <v>42861</v>
      </c>
      <c r="C3638" s="455" t="s">
        <v>2471</v>
      </c>
      <c r="D3638" s="455" t="s">
        <v>2281</v>
      </c>
      <c r="E3638" s="455" t="s">
        <v>2275</v>
      </c>
      <c r="F3638" s="455">
        <v>1</v>
      </c>
      <c r="G3638" s="455">
        <v>1328.07</v>
      </c>
      <c r="H3638" s="455">
        <v>1328.07</v>
      </c>
      <c r="I3638" s="455" t="s">
        <v>2276</v>
      </c>
      <c r="J3638" s="455" t="s">
        <v>2283</v>
      </c>
    </row>
    <row r="3639" spans="2:10">
      <c r="B3639" s="454">
        <v>42862</v>
      </c>
      <c r="C3639" s="455" t="s">
        <v>2312</v>
      </c>
      <c r="D3639" s="455" t="s">
        <v>2274</v>
      </c>
      <c r="E3639" s="455" t="s">
        <v>2298</v>
      </c>
      <c r="F3639" s="455">
        <v>1</v>
      </c>
      <c r="G3639" s="455">
        <v>792.84</v>
      </c>
      <c r="H3639" s="455">
        <v>792.84</v>
      </c>
      <c r="I3639" s="455" t="s">
        <v>2347</v>
      </c>
      <c r="J3639" s="455" t="s">
        <v>2299</v>
      </c>
    </row>
    <row r="3640" spans="2:10">
      <c r="B3640" s="454">
        <v>42862</v>
      </c>
      <c r="C3640" s="455" t="s">
        <v>2506</v>
      </c>
      <c r="D3640" s="455" t="s">
        <v>2274</v>
      </c>
      <c r="E3640" s="455" t="s">
        <v>2275</v>
      </c>
      <c r="F3640" s="455">
        <v>1</v>
      </c>
      <c r="G3640" s="455">
        <v>1637.59</v>
      </c>
      <c r="H3640" s="455">
        <v>1637.59</v>
      </c>
      <c r="I3640" s="455" t="s">
        <v>2347</v>
      </c>
      <c r="J3640" s="455" t="s">
        <v>2283</v>
      </c>
    </row>
    <row r="3641" spans="2:10">
      <c r="B3641" s="454">
        <v>42862</v>
      </c>
      <c r="C3641" s="455" t="s">
        <v>2640</v>
      </c>
      <c r="D3641" s="455" t="s">
        <v>2274</v>
      </c>
      <c r="E3641" s="455" t="s">
        <v>2301</v>
      </c>
      <c r="F3641" s="455">
        <v>1</v>
      </c>
      <c r="G3641" s="455">
        <v>945.44</v>
      </c>
      <c r="H3641" s="455">
        <v>945.44</v>
      </c>
      <c r="I3641" s="455" t="s">
        <v>2347</v>
      </c>
      <c r="J3641" s="455" t="s">
        <v>2279</v>
      </c>
    </row>
    <row r="3642" spans="2:10">
      <c r="B3642" s="454">
        <v>42862</v>
      </c>
      <c r="C3642" s="455" t="s">
        <v>2623</v>
      </c>
      <c r="D3642" s="455" t="s">
        <v>2274</v>
      </c>
      <c r="E3642" s="455" t="s">
        <v>2294</v>
      </c>
      <c r="F3642" s="455">
        <v>1</v>
      </c>
      <c r="G3642" s="455">
        <v>715.03</v>
      </c>
      <c r="H3642" s="455">
        <v>715.03</v>
      </c>
      <c r="I3642" s="455" t="s">
        <v>2347</v>
      </c>
      <c r="J3642" s="455" t="s">
        <v>2277</v>
      </c>
    </row>
    <row r="3643" spans="2:10">
      <c r="B3643" s="454">
        <v>42862</v>
      </c>
      <c r="C3643" s="455" t="s">
        <v>2357</v>
      </c>
      <c r="D3643" s="455" t="s">
        <v>2274</v>
      </c>
      <c r="E3643" s="455" t="s">
        <v>2275</v>
      </c>
      <c r="F3643" s="455">
        <v>1</v>
      </c>
      <c r="G3643" s="455">
        <v>1702.16</v>
      </c>
      <c r="H3643" s="455">
        <v>1702.16</v>
      </c>
      <c r="I3643" s="455" t="s">
        <v>2347</v>
      </c>
      <c r="J3643" s="455" t="s">
        <v>2277</v>
      </c>
    </row>
    <row r="3644" spans="2:10">
      <c r="B3644" s="454">
        <v>42862</v>
      </c>
      <c r="C3644" s="455" t="s">
        <v>2346</v>
      </c>
      <c r="D3644" s="455" t="s">
        <v>2281</v>
      </c>
      <c r="E3644" s="455" t="s">
        <v>2296</v>
      </c>
      <c r="F3644" s="455">
        <v>1</v>
      </c>
      <c r="G3644" s="455">
        <v>1736.48</v>
      </c>
      <c r="H3644" s="455">
        <v>1736.48</v>
      </c>
      <c r="I3644" s="455" t="s">
        <v>2347</v>
      </c>
      <c r="J3644" s="455" t="s">
        <v>2305</v>
      </c>
    </row>
    <row r="3645" spans="2:10">
      <c r="B3645" s="454">
        <v>42862</v>
      </c>
      <c r="C3645" s="455" t="s">
        <v>2376</v>
      </c>
      <c r="D3645" s="455" t="s">
        <v>2274</v>
      </c>
      <c r="E3645" s="455" t="s">
        <v>2285</v>
      </c>
      <c r="F3645" s="455">
        <v>1</v>
      </c>
      <c r="G3645" s="455">
        <v>729.17</v>
      </c>
      <c r="H3645" s="455">
        <v>729.17</v>
      </c>
      <c r="I3645" s="455" t="s">
        <v>2347</v>
      </c>
      <c r="J3645" s="455" t="s">
        <v>2283</v>
      </c>
    </row>
    <row r="3646" spans="2:10">
      <c r="B3646" s="454">
        <v>42862</v>
      </c>
      <c r="C3646" s="455" t="s">
        <v>2424</v>
      </c>
      <c r="D3646" s="455" t="s">
        <v>2281</v>
      </c>
      <c r="E3646" s="455" t="s">
        <v>2296</v>
      </c>
      <c r="F3646" s="455">
        <v>1</v>
      </c>
      <c r="G3646" s="455">
        <v>2090.0700000000002</v>
      </c>
      <c r="H3646" s="455">
        <v>2090.0700000000002</v>
      </c>
      <c r="I3646" s="455" t="s">
        <v>2347</v>
      </c>
      <c r="J3646" s="455" t="s">
        <v>2299</v>
      </c>
    </row>
    <row r="3647" spans="2:10">
      <c r="B3647" s="454">
        <v>42862</v>
      </c>
      <c r="C3647" s="455" t="s">
        <v>2591</v>
      </c>
      <c r="D3647" s="455" t="s">
        <v>2274</v>
      </c>
      <c r="E3647" s="455" t="s">
        <v>2314</v>
      </c>
      <c r="F3647" s="455">
        <v>1</v>
      </c>
      <c r="G3647" s="455">
        <v>1248.77</v>
      </c>
      <c r="H3647" s="455">
        <v>1248.77</v>
      </c>
      <c r="I3647" s="455" t="s">
        <v>2347</v>
      </c>
      <c r="J3647" s="455" t="s">
        <v>2299</v>
      </c>
    </row>
    <row r="3648" spans="2:10">
      <c r="B3648" s="454">
        <v>42862</v>
      </c>
      <c r="C3648" s="455" t="s">
        <v>2532</v>
      </c>
      <c r="D3648" s="455" t="s">
        <v>2274</v>
      </c>
      <c r="E3648" s="455" t="s">
        <v>2301</v>
      </c>
      <c r="F3648" s="455">
        <v>1</v>
      </c>
      <c r="G3648" s="455">
        <v>548.88</v>
      </c>
      <c r="H3648" s="455">
        <v>548.88</v>
      </c>
      <c r="I3648" s="455" t="s">
        <v>2347</v>
      </c>
      <c r="J3648" s="455" t="s">
        <v>2305</v>
      </c>
    </row>
    <row r="3649" spans="2:10">
      <c r="B3649" s="454">
        <v>42862</v>
      </c>
      <c r="C3649" s="455" t="s">
        <v>2354</v>
      </c>
      <c r="D3649" s="455" t="s">
        <v>2281</v>
      </c>
      <c r="E3649" s="455" t="s">
        <v>2285</v>
      </c>
      <c r="F3649" s="455">
        <v>1</v>
      </c>
      <c r="G3649" s="455">
        <v>385.73</v>
      </c>
      <c r="H3649" s="455">
        <v>385.73</v>
      </c>
      <c r="I3649" s="455" t="s">
        <v>2347</v>
      </c>
      <c r="J3649" s="455" t="s">
        <v>2299</v>
      </c>
    </row>
    <row r="3650" spans="2:10">
      <c r="B3650" s="454">
        <v>42862</v>
      </c>
      <c r="C3650" s="455" t="s">
        <v>2611</v>
      </c>
      <c r="D3650" s="455" t="s">
        <v>2274</v>
      </c>
      <c r="E3650" s="455" t="s">
        <v>2294</v>
      </c>
      <c r="F3650" s="455">
        <v>1</v>
      </c>
      <c r="G3650" s="455">
        <v>804.14</v>
      </c>
      <c r="H3650" s="455">
        <v>804.14</v>
      </c>
      <c r="I3650" s="455" t="s">
        <v>2292</v>
      </c>
      <c r="J3650" s="455" t="s">
        <v>2305</v>
      </c>
    </row>
    <row r="3651" spans="2:10">
      <c r="B3651" s="454">
        <v>42862</v>
      </c>
      <c r="C3651" s="455" t="s">
        <v>2399</v>
      </c>
      <c r="D3651" s="455" t="s">
        <v>2274</v>
      </c>
      <c r="E3651" s="455" t="s">
        <v>2301</v>
      </c>
      <c r="F3651" s="455">
        <v>1</v>
      </c>
      <c r="G3651" s="455">
        <v>1004.91</v>
      </c>
      <c r="H3651" s="455">
        <v>1004.91</v>
      </c>
      <c r="I3651" s="455" t="s">
        <v>2292</v>
      </c>
      <c r="J3651" s="455" t="s">
        <v>2277</v>
      </c>
    </row>
    <row r="3652" spans="2:10">
      <c r="B3652" s="454">
        <v>42862</v>
      </c>
      <c r="C3652" s="455" t="s">
        <v>2278</v>
      </c>
      <c r="D3652" s="455" t="s">
        <v>2274</v>
      </c>
      <c r="E3652" s="455" t="s">
        <v>2275</v>
      </c>
      <c r="F3652" s="455">
        <v>1</v>
      </c>
      <c r="G3652" s="455">
        <v>1474.04</v>
      </c>
      <c r="H3652" s="455">
        <v>1474.04</v>
      </c>
      <c r="I3652" s="455" t="s">
        <v>2292</v>
      </c>
      <c r="J3652" s="455" t="s">
        <v>2289</v>
      </c>
    </row>
    <row r="3653" spans="2:10">
      <c r="B3653" s="454">
        <v>42862</v>
      </c>
      <c r="C3653" s="455" t="s">
        <v>2464</v>
      </c>
      <c r="D3653" s="455" t="s">
        <v>2281</v>
      </c>
      <c r="E3653" s="455" t="s">
        <v>2298</v>
      </c>
      <c r="F3653" s="455">
        <v>1</v>
      </c>
      <c r="G3653" s="455">
        <v>904.09</v>
      </c>
      <c r="H3653" s="455">
        <v>904.09</v>
      </c>
      <c r="I3653" s="455" t="s">
        <v>2292</v>
      </c>
      <c r="J3653" s="455" t="s">
        <v>2299</v>
      </c>
    </row>
    <row r="3654" spans="2:10">
      <c r="B3654" s="454">
        <v>42862</v>
      </c>
      <c r="C3654" s="455" t="s">
        <v>2479</v>
      </c>
      <c r="D3654" s="455" t="s">
        <v>2274</v>
      </c>
      <c r="E3654" s="455" t="s">
        <v>2275</v>
      </c>
      <c r="F3654" s="455">
        <v>1</v>
      </c>
      <c r="G3654" s="455">
        <v>1844.15</v>
      </c>
      <c r="H3654" s="455">
        <v>1844.15</v>
      </c>
      <c r="I3654" s="455" t="s">
        <v>2292</v>
      </c>
      <c r="J3654" s="455" t="s">
        <v>2279</v>
      </c>
    </row>
    <row r="3655" spans="2:10">
      <c r="B3655" s="454">
        <v>42862</v>
      </c>
      <c r="C3655" s="455" t="s">
        <v>2523</v>
      </c>
      <c r="D3655" s="455" t="s">
        <v>2274</v>
      </c>
      <c r="E3655" s="455" t="s">
        <v>2275</v>
      </c>
      <c r="F3655" s="455">
        <v>1</v>
      </c>
      <c r="G3655" s="455">
        <v>1620.57</v>
      </c>
      <c r="H3655" s="455">
        <v>1620.57</v>
      </c>
      <c r="I3655" s="455" t="s">
        <v>2292</v>
      </c>
      <c r="J3655" s="455" t="s">
        <v>2299</v>
      </c>
    </row>
    <row r="3656" spans="2:10">
      <c r="B3656" s="454">
        <v>42862</v>
      </c>
      <c r="C3656" s="455" t="s">
        <v>2533</v>
      </c>
      <c r="D3656" s="455" t="s">
        <v>2281</v>
      </c>
      <c r="E3656" s="455" t="s">
        <v>2282</v>
      </c>
      <c r="F3656" s="455">
        <v>1</v>
      </c>
      <c r="G3656" s="455">
        <v>352.85</v>
      </c>
      <c r="H3656" s="455">
        <v>352.85</v>
      </c>
      <c r="I3656" s="455" t="s">
        <v>2292</v>
      </c>
      <c r="J3656" s="455" t="s">
        <v>2289</v>
      </c>
    </row>
    <row r="3657" spans="2:10">
      <c r="B3657" s="454">
        <v>42862</v>
      </c>
      <c r="C3657" s="455" t="s">
        <v>2280</v>
      </c>
      <c r="D3657" s="455" t="s">
        <v>2281</v>
      </c>
      <c r="E3657" s="455" t="s">
        <v>2282</v>
      </c>
      <c r="F3657" s="455">
        <v>1</v>
      </c>
      <c r="G3657" s="455">
        <v>405.55</v>
      </c>
      <c r="H3657" s="455">
        <v>405.55</v>
      </c>
      <c r="I3657" s="455" t="s">
        <v>2292</v>
      </c>
      <c r="J3657" s="455" t="s">
        <v>2277</v>
      </c>
    </row>
    <row r="3658" spans="2:10">
      <c r="B3658" s="454">
        <v>42862</v>
      </c>
      <c r="C3658" s="455" t="s">
        <v>2543</v>
      </c>
      <c r="D3658" s="455" t="s">
        <v>2274</v>
      </c>
      <c r="E3658" s="455" t="s">
        <v>2275</v>
      </c>
      <c r="F3658" s="455">
        <v>1</v>
      </c>
      <c r="G3658" s="455">
        <v>1958.8</v>
      </c>
      <c r="H3658" s="455">
        <v>1958.8</v>
      </c>
      <c r="I3658" s="455" t="s">
        <v>2292</v>
      </c>
      <c r="J3658" s="455" t="s">
        <v>2279</v>
      </c>
    </row>
    <row r="3659" spans="2:10">
      <c r="B3659" s="454">
        <v>42862</v>
      </c>
      <c r="C3659" s="455" t="s">
        <v>2374</v>
      </c>
      <c r="D3659" s="455" t="s">
        <v>2274</v>
      </c>
      <c r="E3659" s="455" t="s">
        <v>2319</v>
      </c>
      <c r="F3659" s="455">
        <v>1</v>
      </c>
      <c r="G3659" s="455">
        <v>1183.05</v>
      </c>
      <c r="H3659" s="455">
        <v>1183.05</v>
      </c>
      <c r="I3659" s="455" t="s">
        <v>2292</v>
      </c>
      <c r="J3659" s="455" t="s">
        <v>2289</v>
      </c>
    </row>
    <row r="3660" spans="2:10">
      <c r="B3660" s="454">
        <v>42862</v>
      </c>
      <c r="C3660" s="455" t="s">
        <v>2415</v>
      </c>
      <c r="D3660" s="455" t="s">
        <v>2274</v>
      </c>
      <c r="E3660" s="455" t="s">
        <v>2301</v>
      </c>
      <c r="F3660" s="455">
        <v>1</v>
      </c>
      <c r="G3660" s="455">
        <v>951.1</v>
      </c>
      <c r="H3660" s="455">
        <v>951.1</v>
      </c>
      <c r="I3660" s="455" t="s">
        <v>2276</v>
      </c>
      <c r="J3660" s="455" t="s">
        <v>2279</v>
      </c>
    </row>
    <row r="3661" spans="2:10">
      <c r="B3661" s="454">
        <v>42862</v>
      </c>
      <c r="C3661" s="455" t="s">
        <v>2320</v>
      </c>
      <c r="D3661" s="455" t="s">
        <v>2274</v>
      </c>
      <c r="E3661" s="455" t="s">
        <v>2301</v>
      </c>
      <c r="F3661" s="455">
        <v>1</v>
      </c>
      <c r="G3661" s="455">
        <v>503.04</v>
      </c>
      <c r="H3661" s="455">
        <v>503.04</v>
      </c>
      <c r="I3661" s="455" t="s">
        <v>2276</v>
      </c>
      <c r="J3661" s="455" t="s">
        <v>2299</v>
      </c>
    </row>
    <row r="3662" spans="2:10">
      <c r="B3662" s="454">
        <v>42862</v>
      </c>
      <c r="C3662" s="455" t="s">
        <v>2568</v>
      </c>
      <c r="D3662" s="455" t="s">
        <v>2274</v>
      </c>
      <c r="E3662" s="455" t="s">
        <v>2301</v>
      </c>
      <c r="F3662" s="455">
        <v>1</v>
      </c>
      <c r="G3662" s="455">
        <v>467.15</v>
      </c>
      <c r="H3662" s="455">
        <v>467.15</v>
      </c>
      <c r="I3662" s="455" t="s">
        <v>2276</v>
      </c>
      <c r="J3662" s="455" t="s">
        <v>2305</v>
      </c>
    </row>
    <row r="3663" spans="2:10">
      <c r="B3663" s="454">
        <v>42862</v>
      </c>
      <c r="C3663" s="455" t="s">
        <v>2337</v>
      </c>
      <c r="D3663" s="455" t="s">
        <v>2274</v>
      </c>
      <c r="E3663" s="455" t="s">
        <v>2319</v>
      </c>
      <c r="F3663" s="455">
        <v>1</v>
      </c>
      <c r="G3663" s="455">
        <v>829.19</v>
      </c>
      <c r="H3663" s="455">
        <v>829.19</v>
      </c>
      <c r="I3663" s="455" t="s">
        <v>2276</v>
      </c>
      <c r="J3663" s="455" t="s">
        <v>2299</v>
      </c>
    </row>
    <row r="3664" spans="2:10">
      <c r="B3664" s="454">
        <v>42862</v>
      </c>
      <c r="C3664" s="455" t="s">
        <v>2506</v>
      </c>
      <c r="D3664" s="455" t="s">
        <v>2274</v>
      </c>
      <c r="E3664" s="455" t="s">
        <v>2275</v>
      </c>
      <c r="F3664" s="455">
        <v>1</v>
      </c>
      <c r="G3664" s="455">
        <v>1637.59</v>
      </c>
      <c r="H3664" s="455">
        <v>1637.59</v>
      </c>
      <c r="I3664" s="455" t="s">
        <v>2276</v>
      </c>
      <c r="J3664" s="455" t="s">
        <v>2277</v>
      </c>
    </row>
    <row r="3665" spans="2:10">
      <c r="B3665" s="454">
        <v>42862</v>
      </c>
      <c r="C3665" s="455" t="s">
        <v>2477</v>
      </c>
      <c r="D3665" s="455" t="s">
        <v>2274</v>
      </c>
      <c r="E3665" s="455" t="s">
        <v>2314</v>
      </c>
      <c r="F3665" s="455">
        <v>1</v>
      </c>
      <c r="G3665" s="455">
        <v>1163.81</v>
      </c>
      <c r="H3665" s="455">
        <v>1163.81</v>
      </c>
      <c r="I3665" s="455" t="s">
        <v>2276</v>
      </c>
      <c r="J3665" s="455" t="s">
        <v>2279</v>
      </c>
    </row>
    <row r="3666" spans="2:10">
      <c r="B3666" s="454">
        <v>42862</v>
      </c>
      <c r="C3666" s="455" t="s">
        <v>2567</v>
      </c>
      <c r="D3666" s="455" t="s">
        <v>2281</v>
      </c>
      <c r="E3666" s="455" t="s">
        <v>2275</v>
      </c>
      <c r="F3666" s="455">
        <v>1</v>
      </c>
      <c r="G3666" s="455">
        <v>1137.8599999999999</v>
      </c>
      <c r="H3666" s="455">
        <v>1137.8599999999999</v>
      </c>
      <c r="I3666" s="455" t="s">
        <v>2276</v>
      </c>
      <c r="J3666" s="455" t="s">
        <v>2283</v>
      </c>
    </row>
    <row r="3667" spans="2:10">
      <c r="B3667" s="454">
        <v>42862</v>
      </c>
      <c r="C3667" s="455" t="s">
        <v>2365</v>
      </c>
      <c r="D3667" s="455" t="s">
        <v>2274</v>
      </c>
      <c r="E3667" s="455" t="s">
        <v>2296</v>
      </c>
      <c r="F3667" s="455">
        <v>1</v>
      </c>
      <c r="G3667" s="455">
        <v>2610.87</v>
      </c>
      <c r="H3667" s="455">
        <v>2610.87</v>
      </c>
      <c r="I3667" s="455" t="s">
        <v>2276</v>
      </c>
      <c r="J3667" s="455" t="s">
        <v>2277</v>
      </c>
    </row>
    <row r="3668" spans="2:10">
      <c r="B3668" s="454">
        <v>42862</v>
      </c>
      <c r="C3668" s="455" t="s">
        <v>2533</v>
      </c>
      <c r="D3668" s="455" t="s">
        <v>2281</v>
      </c>
      <c r="E3668" s="455" t="s">
        <v>2282</v>
      </c>
      <c r="F3668" s="455">
        <v>1</v>
      </c>
      <c r="G3668" s="455">
        <v>352.85</v>
      </c>
      <c r="H3668" s="455">
        <v>352.85</v>
      </c>
      <c r="I3668" s="455" t="s">
        <v>2276</v>
      </c>
      <c r="J3668" s="455" t="s">
        <v>2289</v>
      </c>
    </row>
    <row r="3669" spans="2:10">
      <c r="B3669" s="454">
        <v>42862</v>
      </c>
      <c r="C3669" s="455" t="s">
        <v>2484</v>
      </c>
      <c r="D3669" s="455" t="s">
        <v>2281</v>
      </c>
      <c r="E3669" s="455" t="s">
        <v>2275</v>
      </c>
      <c r="F3669" s="455">
        <v>1</v>
      </c>
      <c r="G3669" s="455">
        <v>1548.99</v>
      </c>
      <c r="H3669" s="455">
        <v>1548.99</v>
      </c>
      <c r="I3669" s="455" t="s">
        <v>2276</v>
      </c>
      <c r="J3669" s="455" t="s">
        <v>2279</v>
      </c>
    </row>
    <row r="3670" spans="2:10">
      <c r="B3670" s="454">
        <v>42862</v>
      </c>
      <c r="C3670" s="455" t="s">
        <v>2496</v>
      </c>
      <c r="D3670" s="455" t="s">
        <v>2281</v>
      </c>
      <c r="E3670" s="455" t="s">
        <v>2275</v>
      </c>
      <c r="F3670" s="455">
        <v>1</v>
      </c>
      <c r="G3670" s="455">
        <v>1922.72</v>
      </c>
      <c r="H3670" s="455">
        <v>1922.72</v>
      </c>
      <c r="I3670" s="455" t="s">
        <v>2276</v>
      </c>
      <c r="J3670" s="455" t="s">
        <v>2277</v>
      </c>
    </row>
    <row r="3671" spans="2:10">
      <c r="B3671" s="454">
        <v>42862</v>
      </c>
      <c r="C3671" s="455" t="s">
        <v>2537</v>
      </c>
      <c r="D3671" s="455" t="s">
        <v>2281</v>
      </c>
      <c r="E3671" s="455" t="s">
        <v>2285</v>
      </c>
      <c r="F3671" s="455">
        <v>1</v>
      </c>
      <c r="G3671" s="455">
        <v>890.19</v>
      </c>
      <c r="H3671" s="455">
        <v>890.19</v>
      </c>
      <c r="I3671" s="455" t="s">
        <v>2347</v>
      </c>
      <c r="J3671" s="455" t="s">
        <v>2299</v>
      </c>
    </row>
    <row r="3672" spans="2:10">
      <c r="B3672" s="454">
        <v>42862</v>
      </c>
      <c r="C3672" s="455" t="s">
        <v>2465</v>
      </c>
      <c r="D3672" s="455" t="s">
        <v>2274</v>
      </c>
      <c r="E3672" s="455" t="s">
        <v>2301</v>
      </c>
      <c r="F3672" s="455">
        <v>1</v>
      </c>
      <c r="G3672" s="455">
        <v>437.22</v>
      </c>
      <c r="H3672" s="455">
        <v>437.22</v>
      </c>
      <c r="I3672" s="455" t="s">
        <v>2347</v>
      </c>
      <c r="J3672" s="455" t="s">
        <v>2305</v>
      </c>
    </row>
    <row r="3673" spans="2:10">
      <c r="B3673" s="454">
        <v>42862</v>
      </c>
      <c r="C3673" s="455" t="s">
        <v>2461</v>
      </c>
      <c r="D3673" s="455" t="s">
        <v>2274</v>
      </c>
      <c r="E3673" s="455" t="s">
        <v>2275</v>
      </c>
      <c r="F3673" s="455">
        <v>1</v>
      </c>
      <c r="G3673" s="455">
        <v>1777.82</v>
      </c>
      <c r="H3673" s="455">
        <v>1777.82</v>
      </c>
      <c r="I3673" s="455" t="s">
        <v>2347</v>
      </c>
      <c r="J3673" s="455" t="s">
        <v>2283</v>
      </c>
    </row>
    <row r="3674" spans="2:10">
      <c r="B3674" s="454">
        <v>42862</v>
      </c>
      <c r="C3674" s="455" t="s">
        <v>2418</v>
      </c>
      <c r="D3674" s="455" t="s">
        <v>2274</v>
      </c>
      <c r="E3674" s="455" t="s">
        <v>2319</v>
      </c>
      <c r="F3674" s="455">
        <v>1</v>
      </c>
      <c r="G3674" s="455">
        <v>1031.98</v>
      </c>
      <c r="H3674" s="455">
        <v>1031.98</v>
      </c>
      <c r="I3674" s="455" t="s">
        <v>2347</v>
      </c>
      <c r="J3674" s="455" t="s">
        <v>2289</v>
      </c>
    </row>
    <row r="3675" spans="2:10">
      <c r="B3675" s="454">
        <v>42862</v>
      </c>
      <c r="C3675" s="455" t="s">
        <v>2496</v>
      </c>
      <c r="D3675" s="455" t="s">
        <v>2281</v>
      </c>
      <c r="E3675" s="455" t="s">
        <v>2275</v>
      </c>
      <c r="F3675" s="455">
        <v>1</v>
      </c>
      <c r="G3675" s="455">
        <v>1922.72</v>
      </c>
      <c r="H3675" s="455">
        <v>1922.72</v>
      </c>
      <c r="I3675" s="455" t="s">
        <v>2347</v>
      </c>
      <c r="J3675" s="455" t="s">
        <v>2279</v>
      </c>
    </row>
    <row r="3676" spans="2:10">
      <c r="B3676" s="454">
        <v>42862</v>
      </c>
      <c r="C3676" s="455" t="s">
        <v>2553</v>
      </c>
      <c r="D3676" s="455" t="s">
        <v>2274</v>
      </c>
      <c r="E3676" s="455" t="s">
        <v>2301</v>
      </c>
      <c r="F3676" s="455">
        <v>1</v>
      </c>
      <c r="G3676" s="455">
        <v>609.52</v>
      </c>
      <c r="H3676" s="455">
        <v>609.52</v>
      </c>
      <c r="I3676" s="455" t="s">
        <v>2347</v>
      </c>
      <c r="J3676" s="455" t="s">
        <v>2289</v>
      </c>
    </row>
    <row r="3677" spans="2:10">
      <c r="B3677" s="454">
        <v>42862</v>
      </c>
      <c r="C3677" s="455" t="s">
        <v>2637</v>
      </c>
      <c r="D3677" s="455" t="s">
        <v>2274</v>
      </c>
      <c r="E3677" s="455" t="s">
        <v>2275</v>
      </c>
      <c r="F3677" s="455">
        <v>1</v>
      </c>
      <c r="G3677" s="455">
        <v>1673.33</v>
      </c>
      <c r="H3677" s="455">
        <v>1673.33</v>
      </c>
      <c r="I3677" s="455" t="s">
        <v>2347</v>
      </c>
      <c r="J3677" s="455" t="s">
        <v>2283</v>
      </c>
    </row>
    <row r="3678" spans="2:10">
      <c r="B3678" s="454">
        <v>42862</v>
      </c>
      <c r="C3678" s="455" t="s">
        <v>2633</v>
      </c>
      <c r="D3678" s="455" t="s">
        <v>2274</v>
      </c>
      <c r="E3678" s="455" t="s">
        <v>2296</v>
      </c>
      <c r="F3678" s="455">
        <v>1</v>
      </c>
      <c r="G3678" s="455">
        <v>2686.41</v>
      </c>
      <c r="H3678" s="455">
        <v>2686.41</v>
      </c>
      <c r="I3678" s="455" t="s">
        <v>2347</v>
      </c>
      <c r="J3678" s="455" t="s">
        <v>2289</v>
      </c>
    </row>
    <row r="3679" spans="2:10">
      <c r="B3679" s="454">
        <v>42862</v>
      </c>
      <c r="C3679" s="455" t="s">
        <v>2471</v>
      </c>
      <c r="D3679" s="455" t="s">
        <v>2281</v>
      </c>
      <c r="E3679" s="455" t="s">
        <v>2275</v>
      </c>
      <c r="F3679" s="455">
        <v>1</v>
      </c>
      <c r="G3679" s="455">
        <v>1328.07</v>
      </c>
      <c r="H3679" s="455">
        <v>1328.07</v>
      </c>
      <c r="I3679" s="455" t="s">
        <v>2347</v>
      </c>
      <c r="J3679" s="455" t="s">
        <v>2305</v>
      </c>
    </row>
    <row r="3680" spans="2:10">
      <c r="B3680" s="454">
        <v>42862</v>
      </c>
      <c r="C3680" s="455" t="s">
        <v>2431</v>
      </c>
      <c r="D3680" s="455" t="s">
        <v>2274</v>
      </c>
      <c r="E3680" s="455" t="s">
        <v>2319</v>
      </c>
      <c r="F3680" s="455">
        <v>1</v>
      </c>
      <c r="G3680" s="455">
        <v>880.83</v>
      </c>
      <c r="H3680" s="455">
        <v>880.83</v>
      </c>
      <c r="I3680" s="455" t="s">
        <v>2292</v>
      </c>
      <c r="J3680" s="455" t="s">
        <v>2305</v>
      </c>
    </row>
    <row r="3681" spans="2:10">
      <c r="B3681" s="454">
        <v>42862</v>
      </c>
      <c r="C3681" s="455" t="s">
        <v>2518</v>
      </c>
      <c r="D3681" s="455" t="s">
        <v>2274</v>
      </c>
      <c r="E3681" s="455" t="s">
        <v>2301</v>
      </c>
      <c r="F3681" s="455">
        <v>1</v>
      </c>
      <c r="G3681" s="455">
        <v>630.99</v>
      </c>
      <c r="H3681" s="455">
        <v>630.99</v>
      </c>
      <c r="I3681" s="455" t="s">
        <v>2292</v>
      </c>
      <c r="J3681" s="455" t="s">
        <v>2277</v>
      </c>
    </row>
    <row r="3682" spans="2:10">
      <c r="B3682" s="454">
        <v>42862</v>
      </c>
      <c r="C3682" s="455" t="s">
        <v>2593</v>
      </c>
      <c r="D3682" s="455" t="s">
        <v>2281</v>
      </c>
      <c r="E3682" s="455" t="s">
        <v>2282</v>
      </c>
      <c r="F3682" s="455">
        <v>1</v>
      </c>
      <c r="G3682" s="455">
        <v>898.79</v>
      </c>
      <c r="H3682" s="455">
        <v>898.79</v>
      </c>
      <c r="I3682" s="455" t="s">
        <v>2292</v>
      </c>
      <c r="J3682" s="455" t="s">
        <v>2305</v>
      </c>
    </row>
    <row r="3683" spans="2:10">
      <c r="B3683" s="454">
        <v>42862</v>
      </c>
      <c r="C3683" s="455" t="s">
        <v>2646</v>
      </c>
      <c r="D3683" s="455" t="s">
        <v>2281</v>
      </c>
      <c r="E3683" s="455" t="s">
        <v>2298</v>
      </c>
      <c r="F3683" s="455">
        <v>1</v>
      </c>
      <c r="G3683" s="455">
        <v>991.84</v>
      </c>
      <c r="H3683" s="455">
        <v>991.84</v>
      </c>
      <c r="I3683" s="455" t="s">
        <v>2292</v>
      </c>
      <c r="J3683" s="455" t="s">
        <v>2299</v>
      </c>
    </row>
    <row r="3684" spans="2:10">
      <c r="B3684" s="454">
        <v>42862</v>
      </c>
      <c r="C3684" s="455" t="s">
        <v>2415</v>
      </c>
      <c r="D3684" s="455" t="s">
        <v>2274</v>
      </c>
      <c r="E3684" s="455" t="s">
        <v>2301</v>
      </c>
      <c r="F3684" s="455">
        <v>1</v>
      </c>
      <c r="G3684" s="455">
        <v>951.1</v>
      </c>
      <c r="H3684" s="455">
        <v>951.1</v>
      </c>
      <c r="I3684" s="455" t="s">
        <v>2292</v>
      </c>
      <c r="J3684" s="455" t="s">
        <v>2283</v>
      </c>
    </row>
    <row r="3685" spans="2:10">
      <c r="B3685" s="454">
        <v>42862</v>
      </c>
      <c r="C3685" s="455" t="s">
        <v>2473</v>
      </c>
      <c r="D3685" s="455" t="s">
        <v>2281</v>
      </c>
      <c r="E3685" s="455" t="s">
        <v>2285</v>
      </c>
      <c r="F3685" s="455">
        <v>1</v>
      </c>
      <c r="G3685" s="455">
        <v>627.42999999999995</v>
      </c>
      <c r="H3685" s="455">
        <v>627.42999999999995</v>
      </c>
      <c r="I3685" s="455" t="s">
        <v>2292</v>
      </c>
      <c r="J3685" s="455" t="s">
        <v>2283</v>
      </c>
    </row>
    <row r="3686" spans="2:10">
      <c r="B3686" s="454">
        <v>42862</v>
      </c>
      <c r="C3686" s="455" t="s">
        <v>2410</v>
      </c>
      <c r="D3686" s="455" t="s">
        <v>2274</v>
      </c>
      <c r="E3686" s="455" t="s">
        <v>2319</v>
      </c>
      <c r="F3686" s="455">
        <v>1</v>
      </c>
      <c r="G3686" s="455">
        <v>1074.22</v>
      </c>
      <c r="H3686" s="455">
        <v>1074.22</v>
      </c>
      <c r="I3686" s="455" t="s">
        <v>2292</v>
      </c>
      <c r="J3686" s="455" t="s">
        <v>2305</v>
      </c>
    </row>
    <row r="3687" spans="2:10">
      <c r="B3687" s="454">
        <v>42862</v>
      </c>
      <c r="C3687" s="455" t="s">
        <v>2414</v>
      </c>
      <c r="D3687" s="455" t="s">
        <v>2281</v>
      </c>
      <c r="E3687" s="455" t="s">
        <v>2298</v>
      </c>
      <c r="F3687" s="455">
        <v>1</v>
      </c>
      <c r="G3687" s="455">
        <v>1283.2</v>
      </c>
      <c r="H3687" s="455">
        <v>1283.2</v>
      </c>
      <c r="I3687" s="455" t="s">
        <v>2276</v>
      </c>
      <c r="J3687" s="455" t="s">
        <v>2279</v>
      </c>
    </row>
    <row r="3688" spans="2:10">
      <c r="B3688" s="454">
        <v>42862</v>
      </c>
      <c r="C3688" s="455" t="s">
        <v>2605</v>
      </c>
      <c r="D3688" s="455" t="s">
        <v>2274</v>
      </c>
      <c r="E3688" s="455" t="s">
        <v>2301</v>
      </c>
      <c r="F3688" s="455">
        <v>1</v>
      </c>
      <c r="G3688" s="455">
        <v>669.48</v>
      </c>
      <c r="H3688" s="455">
        <v>669.48</v>
      </c>
      <c r="I3688" s="455" t="s">
        <v>2276</v>
      </c>
      <c r="J3688" s="455" t="s">
        <v>2299</v>
      </c>
    </row>
    <row r="3689" spans="2:10">
      <c r="B3689" s="454">
        <v>42862</v>
      </c>
      <c r="C3689" s="455" t="s">
        <v>2483</v>
      </c>
      <c r="D3689" s="455" t="s">
        <v>2274</v>
      </c>
      <c r="E3689" s="455" t="s">
        <v>2294</v>
      </c>
      <c r="F3689" s="455">
        <v>1</v>
      </c>
      <c r="G3689" s="455">
        <v>606.1</v>
      </c>
      <c r="H3689" s="455">
        <v>606.1</v>
      </c>
      <c r="I3689" s="455" t="s">
        <v>2276</v>
      </c>
      <c r="J3689" s="455" t="s">
        <v>2299</v>
      </c>
    </row>
    <row r="3690" spans="2:10">
      <c r="B3690" s="454">
        <v>42863</v>
      </c>
      <c r="C3690" s="455" t="s">
        <v>2411</v>
      </c>
      <c r="D3690" s="455" t="s">
        <v>2274</v>
      </c>
      <c r="E3690" s="455" t="s">
        <v>2275</v>
      </c>
      <c r="F3690" s="455">
        <v>1</v>
      </c>
      <c r="G3690" s="455">
        <v>1849.56</v>
      </c>
      <c r="H3690" s="455">
        <v>1849.56</v>
      </c>
      <c r="I3690" s="455" t="s">
        <v>2347</v>
      </c>
      <c r="J3690" s="455" t="s">
        <v>2299</v>
      </c>
    </row>
    <row r="3691" spans="2:10">
      <c r="B3691" s="454">
        <v>42863</v>
      </c>
      <c r="C3691" s="455" t="s">
        <v>2410</v>
      </c>
      <c r="D3691" s="455" t="s">
        <v>2274</v>
      </c>
      <c r="E3691" s="455" t="s">
        <v>2319</v>
      </c>
      <c r="F3691" s="455">
        <v>1</v>
      </c>
      <c r="G3691" s="455">
        <v>1074.22</v>
      </c>
      <c r="H3691" s="455">
        <v>1074.22</v>
      </c>
      <c r="I3691" s="455" t="s">
        <v>2347</v>
      </c>
      <c r="J3691" s="455" t="s">
        <v>2299</v>
      </c>
    </row>
    <row r="3692" spans="2:10">
      <c r="B3692" s="454">
        <v>42863</v>
      </c>
      <c r="C3692" s="455" t="s">
        <v>2401</v>
      </c>
      <c r="D3692" s="455" t="s">
        <v>2274</v>
      </c>
      <c r="E3692" s="455" t="s">
        <v>2314</v>
      </c>
      <c r="F3692" s="455">
        <v>1</v>
      </c>
      <c r="G3692" s="455">
        <v>1073.3699999999999</v>
      </c>
      <c r="H3692" s="455">
        <v>1073.3699999999999</v>
      </c>
      <c r="I3692" s="455" t="s">
        <v>2347</v>
      </c>
      <c r="J3692" s="455" t="s">
        <v>2283</v>
      </c>
    </row>
    <row r="3693" spans="2:10">
      <c r="B3693" s="454">
        <v>42863</v>
      </c>
      <c r="C3693" s="455" t="s">
        <v>2484</v>
      </c>
      <c r="D3693" s="455" t="s">
        <v>2281</v>
      </c>
      <c r="E3693" s="455" t="s">
        <v>2275</v>
      </c>
      <c r="F3693" s="455">
        <v>1</v>
      </c>
      <c r="G3693" s="455">
        <v>1548.99</v>
      </c>
      <c r="H3693" s="455">
        <v>1548.99</v>
      </c>
      <c r="I3693" s="455" t="s">
        <v>2347</v>
      </c>
      <c r="J3693" s="455" t="s">
        <v>2283</v>
      </c>
    </row>
    <row r="3694" spans="2:10">
      <c r="B3694" s="454">
        <v>42863</v>
      </c>
      <c r="C3694" s="455" t="s">
        <v>2313</v>
      </c>
      <c r="D3694" s="455" t="s">
        <v>2274</v>
      </c>
      <c r="E3694" s="455" t="s">
        <v>2314</v>
      </c>
      <c r="F3694" s="455">
        <v>1</v>
      </c>
      <c r="G3694" s="455">
        <v>930.27</v>
      </c>
      <c r="H3694" s="455">
        <v>930.27</v>
      </c>
      <c r="I3694" s="455" t="s">
        <v>2347</v>
      </c>
      <c r="J3694" s="455" t="s">
        <v>2279</v>
      </c>
    </row>
    <row r="3695" spans="2:10">
      <c r="B3695" s="454">
        <v>42863</v>
      </c>
      <c r="C3695" s="455" t="s">
        <v>2512</v>
      </c>
      <c r="D3695" s="455" t="s">
        <v>2274</v>
      </c>
      <c r="E3695" s="455" t="s">
        <v>2314</v>
      </c>
      <c r="F3695" s="455">
        <v>1</v>
      </c>
      <c r="G3695" s="455">
        <v>872.33</v>
      </c>
      <c r="H3695" s="455">
        <v>872.33</v>
      </c>
      <c r="I3695" s="455" t="s">
        <v>2276</v>
      </c>
      <c r="J3695" s="455" t="s">
        <v>2283</v>
      </c>
    </row>
    <row r="3696" spans="2:10">
      <c r="B3696" s="454">
        <v>42863</v>
      </c>
      <c r="C3696" s="455" t="s">
        <v>2387</v>
      </c>
      <c r="D3696" s="455" t="s">
        <v>2274</v>
      </c>
      <c r="E3696" s="455" t="s">
        <v>2296</v>
      </c>
      <c r="F3696" s="455">
        <v>1</v>
      </c>
      <c r="G3696" s="455">
        <v>3093.7</v>
      </c>
      <c r="H3696" s="455">
        <v>3093.7</v>
      </c>
      <c r="I3696" s="455" t="s">
        <v>2276</v>
      </c>
      <c r="J3696" s="455" t="s">
        <v>2289</v>
      </c>
    </row>
    <row r="3697" spans="2:10">
      <c r="B3697" s="454">
        <v>42863</v>
      </c>
      <c r="C3697" s="455" t="s">
        <v>2493</v>
      </c>
      <c r="D3697" s="455" t="s">
        <v>2274</v>
      </c>
      <c r="E3697" s="455" t="s">
        <v>2301</v>
      </c>
      <c r="F3697" s="455">
        <v>1</v>
      </c>
      <c r="G3697" s="455">
        <v>743.4</v>
      </c>
      <c r="H3697" s="455">
        <v>743.4</v>
      </c>
      <c r="I3697" s="455" t="s">
        <v>2276</v>
      </c>
      <c r="J3697" s="455" t="s">
        <v>2305</v>
      </c>
    </row>
    <row r="3698" spans="2:10">
      <c r="B3698" s="454">
        <v>42863</v>
      </c>
      <c r="C3698" s="455" t="s">
        <v>2297</v>
      </c>
      <c r="D3698" s="455" t="s">
        <v>2274</v>
      </c>
      <c r="E3698" s="455" t="s">
        <v>2298</v>
      </c>
      <c r="F3698" s="455">
        <v>1</v>
      </c>
      <c r="G3698" s="455">
        <v>473.3</v>
      </c>
      <c r="H3698" s="455">
        <v>473.3</v>
      </c>
      <c r="I3698" s="455" t="s">
        <v>2292</v>
      </c>
      <c r="J3698" s="455" t="s">
        <v>2279</v>
      </c>
    </row>
    <row r="3699" spans="2:10">
      <c r="B3699" s="454">
        <v>42863</v>
      </c>
      <c r="C3699" s="455" t="s">
        <v>2372</v>
      </c>
      <c r="D3699" s="455" t="s">
        <v>2274</v>
      </c>
      <c r="E3699" s="455" t="s">
        <v>2319</v>
      </c>
      <c r="F3699" s="455">
        <v>1</v>
      </c>
      <c r="G3699" s="455">
        <v>977.74</v>
      </c>
      <c r="H3699" s="455">
        <v>977.74</v>
      </c>
      <c r="I3699" s="455" t="s">
        <v>2292</v>
      </c>
      <c r="J3699" s="455" t="s">
        <v>2277</v>
      </c>
    </row>
    <row r="3700" spans="2:10">
      <c r="B3700" s="454">
        <v>42863</v>
      </c>
      <c r="C3700" s="455" t="s">
        <v>2619</v>
      </c>
      <c r="D3700" s="455" t="s">
        <v>2281</v>
      </c>
      <c r="E3700" s="455" t="s">
        <v>2421</v>
      </c>
      <c r="F3700" s="455">
        <v>1</v>
      </c>
      <c r="G3700" s="455">
        <v>478.66</v>
      </c>
      <c r="H3700" s="455">
        <v>478.66</v>
      </c>
      <c r="I3700" s="455" t="s">
        <v>2276</v>
      </c>
      <c r="J3700" s="455" t="s">
        <v>2305</v>
      </c>
    </row>
    <row r="3701" spans="2:10">
      <c r="B3701" s="454">
        <v>42863</v>
      </c>
      <c r="C3701" s="455" t="s">
        <v>2535</v>
      </c>
      <c r="D3701" s="455" t="s">
        <v>2274</v>
      </c>
      <c r="E3701" s="455" t="s">
        <v>2298</v>
      </c>
      <c r="F3701" s="455">
        <v>1</v>
      </c>
      <c r="G3701" s="455">
        <v>897.26</v>
      </c>
      <c r="H3701" s="455">
        <v>897.26</v>
      </c>
      <c r="I3701" s="455" t="s">
        <v>2276</v>
      </c>
      <c r="J3701" s="455" t="s">
        <v>2289</v>
      </c>
    </row>
    <row r="3702" spans="2:10">
      <c r="B3702" s="454">
        <v>42863</v>
      </c>
      <c r="C3702" s="455" t="s">
        <v>2315</v>
      </c>
      <c r="D3702" s="455" t="s">
        <v>2281</v>
      </c>
      <c r="E3702" s="455" t="s">
        <v>2275</v>
      </c>
      <c r="F3702" s="455">
        <v>1</v>
      </c>
      <c r="G3702" s="455">
        <v>907.92</v>
      </c>
      <c r="H3702" s="455">
        <v>907.92</v>
      </c>
      <c r="I3702" s="455" t="s">
        <v>2276</v>
      </c>
      <c r="J3702" s="455" t="s">
        <v>2305</v>
      </c>
    </row>
    <row r="3703" spans="2:10">
      <c r="B3703" s="454">
        <v>42863</v>
      </c>
      <c r="C3703" s="455" t="s">
        <v>2613</v>
      </c>
      <c r="D3703" s="455" t="s">
        <v>2281</v>
      </c>
      <c r="E3703" s="455" t="s">
        <v>2282</v>
      </c>
      <c r="F3703" s="455">
        <v>1</v>
      </c>
      <c r="G3703" s="455">
        <v>954.29</v>
      </c>
      <c r="H3703" s="455">
        <v>954.29</v>
      </c>
      <c r="I3703" s="455" t="s">
        <v>2276</v>
      </c>
      <c r="J3703" s="455" t="s">
        <v>2283</v>
      </c>
    </row>
    <row r="3704" spans="2:10">
      <c r="B3704" s="454">
        <v>42863</v>
      </c>
      <c r="C3704" s="455" t="s">
        <v>2601</v>
      </c>
      <c r="D3704" s="455" t="s">
        <v>2281</v>
      </c>
      <c r="E3704" s="455" t="s">
        <v>2282</v>
      </c>
      <c r="F3704" s="455">
        <v>1</v>
      </c>
      <c r="G3704" s="455">
        <v>741.29</v>
      </c>
      <c r="H3704" s="455">
        <v>741.29</v>
      </c>
      <c r="I3704" s="455" t="s">
        <v>2276</v>
      </c>
      <c r="J3704" s="455" t="s">
        <v>2299</v>
      </c>
    </row>
    <row r="3705" spans="2:10">
      <c r="B3705" s="454">
        <v>42863</v>
      </c>
      <c r="C3705" s="455" t="s">
        <v>2465</v>
      </c>
      <c r="D3705" s="455" t="s">
        <v>2274</v>
      </c>
      <c r="E3705" s="455" t="s">
        <v>2301</v>
      </c>
      <c r="F3705" s="455">
        <v>1</v>
      </c>
      <c r="G3705" s="455">
        <v>437.22</v>
      </c>
      <c r="H3705" s="455">
        <v>437.22</v>
      </c>
      <c r="I3705" s="455" t="s">
        <v>2292</v>
      </c>
      <c r="J3705" s="455" t="s">
        <v>2299</v>
      </c>
    </row>
    <row r="3706" spans="2:10">
      <c r="B3706" s="454">
        <v>42863</v>
      </c>
      <c r="C3706" s="455" t="s">
        <v>2544</v>
      </c>
      <c r="D3706" s="455" t="s">
        <v>2281</v>
      </c>
      <c r="E3706" s="455" t="s">
        <v>2298</v>
      </c>
      <c r="F3706" s="455">
        <v>1</v>
      </c>
      <c r="G3706" s="455">
        <v>1331.56</v>
      </c>
      <c r="H3706" s="455">
        <v>1331.56</v>
      </c>
      <c r="I3706" s="455" t="s">
        <v>2292</v>
      </c>
      <c r="J3706" s="455" t="s">
        <v>2305</v>
      </c>
    </row>
    <row r="3707" spans="2:10">
      <c r="B3707" s="454">
        <v>42863</v>
      </c>
      <c r="C3707" s="455" t="s">
        <v>2315</v>
      </c>
      <c r="D3707" s="455" t="s">
        <v>2281</v>
      </c>
      <c r="E3707" s="455" t="s">
        <v>2275</v>
      </c>
      <c r="F3707" s="455">
        <v>1</v>
      </c>
      <c r="G3707" s="455">
        <v>907.92</v>
      </c>
      <c r="H3707" s="455">
        <v>907.92</v>
      </c>
      <c r="I3707" s="455" t="s">
        <v>2292</v>
      </c>
      <c r="J3707" s="455" t="s">
        <v>2305</v>
      </c>
    </row>
    <row r="3708" spans="2:10">
      <c r="B3708" s="454">
        <v>42863</v>
      </c>
      <c r="C3708" s="455" t="s">
        <v>2461</v>
      </c>
      <c r="D3708" s="455" t="s">
        <v>2274</v>
      </c>
      <c r="E3708" s="455" t="s">
        <v>2275</v>
      </c>
      <c r="F3708" s="455">
        <v>1</v>
      </c>
      <c r="G3708" s="455">
        <v>1777.82</v>
      </c>
      <c r="H3708" s="455">
        <v>1777.82</v>
      </c>
      <c r="I3708" s="455" t="s">
        <v>2292</v>
      </c>
      <c r="J3708" s="455" t="s">
        <v>2299</v>
      </c>
    </row>
    <row r="3709" spans="2:10">
      <c r="B3709" s="454">
        <v>42863</v>
      </c>
      <c r="C3709" s="455" t="s">
        <v>2418</v>
      </c>
      <c r="D3709" s="455" t="s">
        <v>2274</v>
      </c>
      <c r="E3709" s="455" t="s">
        <v>2319</v>
      </c>
      <c r="F3709" s="455">
        <v>1</v>
      </c>
      <c r="G3709" s="455">
        <v>1031.98</v>
      </c>
      <c r="H3709" s="455">
        <v>1031.98</v>
      </c>
      <c r="I3709" s="455" t="s">
        <v>2292</v>
      </c>
      <c r="J3709" s="455" t="s">
        <v>2279</v>
      </c>
    </row>
    <row r="3710" spans="2:10">
      <c r="B3710" s="454">
        <v>42863</v>
      </c>
      <c r="C3710" s="455" t="s">
        <v>2318</v>
      </c>
      <c r="D3710" s="455" t="s">
        <v>2274</v>
      </c>
      <c r="E3710" s="455" t="s">
        <v>2319</v>
      </c>
      <c r="F3710" s="455">
        <v>1</v>
      </c>
      <c r="G3710" s="455">
        <v>937.63</v>
      </c>
      <c r="H3710" s="455">
        <v>937.63</v>
      </c>
      <c r="I3710" s="455" t="s">
        <v>2292</v>
      </c>
      <c r="J3710" s="455" t="s">
        <v>2299</v>
      </c>
    </row>
    <row r="3711" spans="2:10">
      <c r="B3711" s="454">
        <v>42863</v>
      </c>
      <c r="C3711" s="455" t="s">
        <v>2414</v>
      </c>
      <c r="D3711" s="455" t="s">
        <v>2281</v>
      </c>
      <c r="E3711" s="455" t="s">
        <v>2298</v>
      </c>
      <c r="F3711" s="455">
        <v>1</v>
      </c>
      <c r="G3711" s="455">
        <v>1283.2</v>
      </c>
      <c r="H3711" s="455">
        <v>1283.2</v>
      </c>
      <c r="I3711" s="455" t="s">
        <v>2292</v>
      </c>
      <c r="J3711" s="455" t="s">
        <v>2279</v>
      </c>
    </row>
    <row r="3712" spans="2:10">
      <c r="B3712" s="454">
        <v>42863</v>
      </c>
      <c r="C3712" s="455" t="s">
        <v>2564</v>
      </c>
      <c r="D3712" s="455" t="s">
        <v>2274</v>
      </c>
      <c r="E3712" s="455" t="s">
        <v>2275</v>
      </c>
      <c r="F3712" s="455">
        <v>1</v>
      </c>
      <c r="G3712" s="455">
        <v>1652.05</v>
      </c>
      <c r="H3712" s="455">
        <v>1652.05</v>
      </c>
      <c r="I3712" s="455" t="s">
        <v>2292</v>
      </c>
      <c r="J3712" s="455" t="s">
        <v>2279</v>
      </c>
    </row>
    <row r="3713" spans="2:10">
      <c r="B3713" s="454">
        <v>42863</v>
      </c>
      <c r="C3713" s="455" t="s">
        <v>2527</v>
      </c>
      <c r="D3713" s="455" t="s">
        <v>2274</v>
      </c>
      <c r="E3713" s="455" t="s">
        <v>2301</v>
      </c>
      <c r="F3713" s="455">
        <v>1</v>
      </c>
      <c r="G3713" s="455">
        <v>879.77</v>
      </c>
      <c r="H3713" s="455">
        <v>879.77</v>
      </c>
      <c r="I3713" s="455" t="s">
        <v>2292</v>
      </c>
      <c r="J3713" s="455" t="s">
        <v>2279</v>
      </c>
    </row>
    <row r="3714" spans="2:10">
      <c r="B3714" s="454">
        <v>42863</v>
      </c>
      <c r="C3714" s="455" t="s">
        <v>2640</v>
      </c>
      <c r="D3714" s="455" t="s">
        <v>2274</v>
      </c>
      <c r="E3714" s="455" t="s">
        <v>2301</v>
      </c>
      <c r="F3714" s="455">
        <v>1</v>
      </c>
      <c r="G3714" s="455">
        <v>945.44</v>
      </c>
      <c r="H3714" s="455">
        <v>945.44</v>
      </c>
      <c r="I3714" s="455" t="s">
        <v>2292</v>
      </c>
      <c r="J3714" s="455" t="s">
        <v>2279</v>
      </c>
    </row>
    <row r="3715" spans="2:10">
      <c r="B3715" s="454">
        <v>42863</v>
      </c>
      <c r="C3715" s="455" t="s">
        <v>2561</v>
      </c>
      <c r="D3715" s="455" t="s">
        <v>2281</v>
      </c>
      <c r="E3715" s="455" t="s">
        <v>2285</v>
      </c>
      <c r="F3715" s="455">
        <v>1</v>
      </c>
      <c r="G3715" s="455">
        <v>689.14</v>
      </c>
      <c r="H3715" s="455">
        <v>689.14</v>
      </c>
      <c r="I3715" s="455" t="s">
        <v>2292</v>
      </c>
      <c r="J3715" s="455" t="s">
        <v>2305</v>
      </c>
    </row>
    <row r="3716" spans="2:10">
      <c r="B3716" s="454">
        <v>42863</v>
      </c>
      <c r="C3716" s="455" t="s">
        <v>2595</v>
      </c>
      <c r="D3716" s="455" t="s">
        <v>2281</v>
      </c>
      <c r="E3716" s="455" t="s">
        <v>2275</v>
      </c>
      <c r="F3716" s="455">
        <v>1</v>
      </c>
      <c r="G3716" s="455">
        <v>2063.84</v>
      </c>
      <c r="H3716" s="455">
        <v>2063.84</v>
      </c>
      <c r="I3716" s="455" t="s">
        <v>2292</v>
      </c>
      <c r="J3716" s="455" t="s">
        <v>2279</v>
      </c>
    </row>
    <row r="3717" spans="2:10">
      <c r="B3717" s="454">
        <v>42863</v>
      </c>
      <c r="C3717" s="455" t="s">
        <v>2346</v>
      </c>
      <c r="D3717" s="455" t="s">
        <v>2281</v>
      </c>
      <c r="E3717" s="455" t="s">
        <v>2296</v>
      </c>
      <c r="F3717" s="455">
        <v>1</v>
      </c>
      <c r="G3717" s="455">
        <v>1736.48</v>
      </c>
      <c r="H3717" s="455">
        <v>1736.48</v>
      </c>
      <c r="I3717" s="455" t="s">
        <v>2292</v>
      </c>
      <c r="J3717" s="455" t="s">
        <v>2279</v>
      </c>
    </row>
    <row r="3718" spans="2:10">
      <c r="B3718" s="454">
        <v>42863</v>
      </c>
      <c r="C3718" s="455" t="s">
        <v>2325</v>
      </c>
      <c r="D3718" s="455" t="s">
        <v>2274</v>
      </c>
      <c r="E3718" s="455" t="s">
        <v>2314</v>
      </c>
      <c r="F3718" s="455">
        <v>1</v>
      </c>
      <c r="G3718" s="455">
        <v>1255.31</v>
      </c>
      <c r="H3718" s="455">
        <v>1255.31</v>
      </c>
      <c r="I3718" s="455" t="s">
        <v>2292</v>
      </c>
      <c r="J3718" s="455" t="s">
        <v>2299</v>
      </c>
    </row>
    <row r="3719" spans="2:10">
      <c r="B3719" s="454">
        <v>42863</v>
      </c>
      <c r="C3719" s="455" t="s">
        <v>2453</v>
      </c>
      <c r="D3719" s="455" t="s">
        <v>2281</v>
      </c>
      <c r="E3719" s="455" t="s">
        <v>2390</v>
      </c>
      <c r="F3719" s="455">
        <v>1</v>
      </c>
      <c r="G3719" s="455">
        <v>991.57</v>
      </c>
      <c r="H3719" s="455">
        <v>991.57</v>
      </c>
      <c r="I3719" s="455" t="s">
        <v>2276</v>
      </c>
      <c r="J3719" s="455" t="s">
        <v>2289</v>
      </c>
    </row>
    <row r="3720" spans="2:10">
      <c r="B3720" s="454">
        <v>42863</v>
      </c>
      <c r="C3720" s="455" t="s">
        <v>2344</v>
      </c>
      <c r="D3720" s="455" t="s">
        <v>2274</v>
      </c>
      <c r="E3720" s="455" t="s">
        <v>2319</v>
      </c>
      <c r="F3720" s="455">
        <v>1</v>
      </c>
      <c r="G3720" s="455">
        <v>972.69</v>
      </c>
      <c r="H3720" s="455">
        <v>972.69</v>
      </c>
      <c r="I3720" s="455" t="s">
        <v>2276</v>
      </c>
      <c r="J3720" s="455" t="s">
        <v>2279</v>
      </c>
    </row>
    <row r="3721" spans="2:10">
      <c r="B3721" s="454">
        <v>42863</v>
      </c>
      <c r="C3721" s="455" t="s">
        <v>2606</v>
      </c>
      <c r="D3721" s="455" t="s">
        <v>2274</v>
      </c>
      <c r="E3721" s="455" t="s">
        <v>2294</v>
      </c>
      <c r="F3721" s="455">
        <v>1</v>
      </c>
      <c r="G3721" s="455">
        <v>715.04</v>
      </c>
      <c r="H3721" s="455">
        <v>715.04</v>
      </c>
      <c r="I3721" s="455" t="s">
        <v>2276</v>
      </c>
      <c r="J3721" s="455" t="s">
        <v>2289</v>
      </c>
    </row>
    <row r="3722" spans="2:10">
      <c r="B3722" s="454">
        <v>42863</v>
      </c>
      <c r="C3722" s="455" t="s">
        <v>2284</v>
      </c>
      <c r="D3722" s="455" t="s">
        <v>2281</v>
      </c>
      <c r="E3722" s="455" t="s">
        <v>2285</v>
      </c>
      <c r="F3722" s="455">
        <v>1</v>
      </c>
      <c r="G3722" s="455">
        <v>1245.6300000000001</v>
      </c>
      <c r="H3722" s="455">
        <v>1245.6300000000001</v>
      </c>
      <c r="I3722" s="455" t="s">
        <v>2276</v>
      </c>
      <c r="J3722" s="455" t="s">
        <v>2305</v>
      </c>
    </row>
    <row r="3723" spans="2:10">
      <c r="B3723" s="454">
        <v>42863</v>
      </c>
      <c r="C3723" s="455" t="s">
        <v>2491</v>
      </c>
      <c r="D3723" s="455" t="s">
        <v>2281</v>
      </c>
      <c r="E3723" s="455" t="s">
        <v>2296</v>
      </c>
      <c r="F3723" s="455">
        <v>1</v>
      </c>
      <c r="G3723" s="455">
        <v>1580.43</v>
      </c>
      <c r="H3723" s="455">
        <v>1580.43</v>
      </c>
      <c r="I3723" s="455" t="s">
        <v>2276</v>
      </c>
      <c r="J3723" s="455" t="s">
        <v>2279</v>
      </c>
    </row>
    <row r="3724" spans="2:10">
      <c r="B3724" s="454">
        <v>42863</v>
      </c>
      <c r="C3724" s="455" t="s">
        <v>2380</v>
      </c>
      <c r="D3724" s="455" t="s">
        <v>2281</v>
      </c>
      <c r="E3724" s="455" t="s">
        <v>2275</v>
      </c>
      <c r="F3724" s="455">
        <v>1</v>
      </c>
      <c r="G3724" s="455">
        <v>1444.09</v>
      </c>
      <c r="H3724" s="455">
        <v>1444.09</v>
      </c>
      <c r="I3724" s="455" t="s">
        <v>2276</v>
      </c>
      <c r="J3724" s="455" t="s">
        <v>2279</v>
      </c>
    </row>
    <row r="3725" spans="2:10">
      <c r="B3725" s="454">
        <v>42863</v>
      </c>
      <c r="C3725" s="455" t="s">
        <v>2273</v>
      </c>
      <c r="D3725" s="455" t="s">
        <v>2274</v>
      </c>
      <c r="E3725" s="455" t="s">
        <v>2275</v>
      </c>
      <c r="F3725" s="455">
        <v>1</v>
      </c>
      <c r="G3725" s="455">
        <v>1651.62</v>
      </c>
      <c r="H3725" s="455">
        <v>1651.62</v>
      </c>
      <c r="I3725" s="455" t="s">
        <v>2276</v>
      </c>
      <c r="J3725" s="455" t="s">
        <v>2279</v>
      </c>
    </row>
    <row r="3726" spans="2:10">
      <c r="B3726" s="454">
        <v>42863</v>
      </c>
      <c r="C3726" s="455" t="s">
        <v>2588</v>
      </c>
      <c r="D3726" s="455" t="s">
        <v>2274</v>
      </c>
      <c r="E3726" s="455" t="s">
        <v>2296</v>
      </c>
      <c r="F3726" s="455">
        <v>1</v>
      </c>
      <c r="G3726" s="455">
        <v>2328.44</v>
      </c>
      <c r="H3726" s="455">
        <v>2328.44</v>
      </c>
      <c r="I3726" s="455" t="s">
        <v>2276</v>
      </c>
      <c r="J3726" s="455" t="s">
        <v>2277</v>
      </c>
    </row>
    <row r="3727" spans="2:10">
      <c r="B3727" s="454">
        <v>42863</v>
      </c>
      <c r="C3727" s="455" t="s">
        <v>2442</v>
      </c>
      <c r="D3727" s="455" t="s">
        <v>2281</v>
      </c>
      <c r="E3727" s="455" t="s">
        <v>2275</v>
      </c>
      <c r="F3727" s="455">
        <v>1</v>
      </c>
      <c r="G3727" s="455">
        <v>1602.93</v>
      </c>
      <c r="H3727" s="455">
        <v>1602.93</v>
      </c>
      <c r="I3727" s="455" t="s">
        <v>2276</v>
      </c>
      <c r="J3727" s="455" t="s">
        <v>2283</v>
      </c>
    </row>
    <row r="3728" spans="2:10">
      <c r="B3728" s="454">
        <v>42863</v>
      </c>
      <c r="C3728" s="455" t="s">
        <v>2482</v>
      </c>
      <c r="D3728" s="455" t="s">
        <v>2274</v>
      </c>
      <c r="E3728" s="455" t="s">
        <v>2296</v>
      </c>
      <c r="F3728" s="455">
        <v>1</v>
      </c>
      <c r="G3728" s="455">
        <v>2705.09</v>
      </c>
      <c r="H3728" s="455">
        <v>2705.09</v>
      </c>
      <c r="I3728" s="455" t="s">
        <v>2276</v>
      </c>
      <c r="J3728" s="455" t="s">
        <v>2279</v>
      </c>
    </row>
    <row r="3729" spans="2:10">
      <c r="B3729" s="454">
        <v>42863</v>
      </c>
      <c r="C3729" s="455" t="s">
        <v>2389</v>
      </c>
      <c r="D3729" s="455" t="s">
        <v>2281</v>
      </c>
      <c r="E3729" s="455" t="s">
        <v>2390</v>
      </c>
      <c r="F3729" s="455">
        <v>1</v>
      </c>
      <c r="G3729" s="455">
        <v>1248.79</v>
      </c>
      <c r="H3729" s="455">
        <v>1248.79</v>
      </c>
      <c r="I3729" s="455" t="s">
        <v>2276</v>
      </c>
      <c r="J3729" s="455" t="s">
        <v>2289</v>
      </c>
    </row>
    <row r="3730" spans="2:10">
      <c r="B3730" s="454">
        <v>42863</v>
      </c>
      <c r="C3730" s="455" t="s">
        <v>2529</v>
      </c>
      <c r="D3730" s="455" t="s">
        <v>2281</v>
      </c>
      <c r="E3730" s="455" t="s">
        <v>2298</v>
      </c>
      <c r="F3730" s="455">
        <v>1</v>
      </c>
      <c r="G3730" s="455">
        <v>748.28</v>
      </c>
      <c r="H3730" s="455">
        <v>748.28</v>
      </c>
      <c r="I3730" s="455" t="s">
        <v>2276</v>
      </c>
      <c r="J3730" s="455" t="s">
        <v>2289</v>
      </c>
    </row>
    <row r="3731" spans="2:10">
      <c r="B3731" s="454">
        <v>42863</v>
      </c>
      <c r="C3731" s="455" t="s">
        <v>2509</v>
      </c>
      <c r="D3731" s="455" t="s">
        <v>2274</v>
      </c>
      <c r="E3731" s="455" t="s">
        <v>2275</v>
      </c>
      <c r="F3731" s="455">
        <v>1</v>
      </c>
      <c r="G3731" s="455">
        <v>1692.64</v>
      </c>
      <c r="H3731" s="455">
        <v>1692.64</v>
      </c>
      <c r="I3731" s="455" t="s">
        <v>2276</v>
      </c>
      <c r="J3731" s="455" t="s">
        <v>2289</v>
      </c>
    </row>
    <row r="3732" spans="2:10">
      <c r="B3732" s="454">
        <v>42863</v>
      </c>
      <c r="C3732" s="455" t="s">
        <v>2443</v>
      </c>
      <c r="D3732" s="455" t="s">
        <v>2274</v>
      </c>
      <c r="E3732" s="455" t="s">
        <v>2294</v>
      </c>
      <c r="F3732" s="455">
        <v>1</v>
      </c>
      <c r="G3732" s="455">
        <v>895.77</v>
      </c>
      <c r="H3732" s="455">
        <v>895.77</v>
      </c>
      <c r="I3732" s="455" t="s">
        <v>2276</v>
      </c>
      <c r="J3732" s="455" t="s">
        <v>2305</v>
      </c>
    </row>
    <row r="3733" spans="2:10">
      <c r="B3733" s="454">
        <v>42863</v>
      </c>
      <c r="C3733" s="455" t="s">
        <v>2504</v>
      </c>
      <c r="D3733" s="455" t="s">
        <v>2274</v>
      </c>
      <c r="E3733" s="455" t="s">
        <v>2301</v>
      </c>
      <c r="F3733" s="455">
        <v>1</v>
      </c>
      <c r="G3733" s="455">
        <v>900.21</v>
      </c>
      <c r="H3733" s="455">
        <v>900.21</v>
      </c>
      <c r="I3733" s="455" t="s">
        <v>2276</v>
      </c>
      <c r="J3733" s="455" t="s">
        <v>2305</v>
      </c>
    </row>
    <row r="3734" spans="2:10">
      <c r="B3734" s="454">
        <v>42863</v>
      </c>
      <c r="C3734" s="455" t="s">
        <v>2349</v>
      </c>
      <c r="D3734" s="455" t="s">
        <v>2274</v>
      </c>
      <c r="E3734" s="455" t="s">
        <v>2301</v>
      </c>
      <c r="F3734" s="455">
        <v>1</v>
      </c>
      <c r="G3734" s="455">
        <v>1027.8699999999999</v>
      </c>
      <c r="H3734" s="455">
        <v>1027.8699999999999</v>
      </c>
      <c r="I3734" s="455" t="s">
        <v>2276</v>
      </c>
      <c r="J3734" s="455" t="s">
        <v>2283</v>
      </c>
    </row>
    <row r="3735" spans="2:10">
      <c r="B3735" s="454">
        <v>42863</v>
      </c>
      <c r="C3735" s="455" t="s">
        <v>2516</v>
      </c>
      <c r="D3735" s="455" t="s">
        <v>2274</v>
      </c>
      <c r="E3735" s="455" t="s">
        <v>2301</v>
      </c>
      <c r="F3735" s="455">
        <v>1</v>
      </c>
      <c r="G3735" s="455">
        <v>1150.28</v>
      </c>
      <c r="H3735" s="455">
        <v>1150.28</v>
      </c>
      <c r="I3735" s="455" t="s">
        <v>2276</v>
      </c>
      <c r="J3735" s="455" t="s">
        <v>2277</v>
      </c>
    </row>
    <row r="3736" spans="2:10">
      <c r="B3736" s="454">
        <v>42863</v>
      </c>
      <c r="C3736" s="455" t="s">
        <v>2619</v>
      </c>
      <c r="D3736" s="455" t="s">
        <v>2281</v>
      </c>
      <c r="E3736" s="455" t="s">
        <v>2421</v>
      </c>
      <c r="F3736" s="455">
        <v>1</v>
      </c>
      <c r="G3736" s="455">
        <v>478.66</v>
      </c>
      <c r="H3736" s="455">
        <v>478.66</v>
      </c>
      <c r="I3736" s="455" t="s">
        <v>2292</v>
      </c>
      <c r="J3736" s="455" t="s">
        <v>2289</v>
      </c>
    </row>
    <row r="3737" spans="2:10">
      <c r="B3737" s="454">
        <v>42863</v>
      </c>
      <c r="C3737" s="455" t="s">
        <v>2434</v>
      </c>
      <c r="D3737" s="455" t="s">
        <v>2274</v>
      </c>
      <c r="E3737" s="455" t="s">
        <v>2301</v>
      </c>
      <c r="F3737" s="455">
        <v>1</v>
      </c>
      <c r="G3737" s="455">
        <v>575.02</v>
      </c>
      <c r="H3737" s="455">
        <v>575.02</v>
      </c>
      <c r="I3737" s="455" t="s">
        <v>2276</v>
      </c>
      <c r="J3737" s="455" t="s">
        <v>2283</v>
      </c>
    </row>
    <row r="3738" spans="2:10">
      <c r="B3738" s="454">
        <v>42863</v>
      </c>
      <c r="C3738" s="455" t="s">
        <v>2625</v>
      </c>
      <c r="D3738" s="455" t="s">
        <v>2274</v>
      </c>
      <c r="E3738" s="455" t="s">
        <v>2301</v>
      </c>
      <c r="F3738" s="455">
        <v>1</v>
      </c>
      <c r="G3738" s="455">
        <v>599.17999999999995</v>
      </c>
      <c r="H3738" s="455">
        <v>599.17999999999995</v>
      </c>
      <c r="I3738" s="455" t="s">
        <v>2276</v>
      </c>
      <c r="J3738" s="455" t="s">
        <v>2279</v>
      </c>
    </row>
    <row r="3739" spans="2:10">
      <c r="B3739" s="454">
        <v>42863</v>
      </c>
      <c r="C3739" s="455" t="s">
        <v>2434</v>
      </c>
      <c r="D3739" s="455" t="s">
        <v>2274</v>
      </c>
      <c r="E3739" s="455" t="s">
        <v>2301</v>
      </c>
      <c r="F3739" s="455">
        <v>1</v>
      </c>
      <c r="G3739" s="455">
        <v>575.02</v>
      </c>
      <c r="H3739" s="455">
        <v>575.02</v>
      </c>
      <c r="I3739" s="455" t="s">
        <v>2276</v>
      </c>
      <c r="J3739" s="455" t="s">
        <v>2283</v>
      </c>
    </row>
    <row r="3740" spans="2:10">
      <c r="B3740" s="454">
        <v>42863</v>
      </c>
      <c r="C3740" s="455" t="s">
        <v>2592</v>
      </c>
      <c r="D3740" s="455" t="s">
        <v>2281</v>
      </c>
      <c r="E3740" s="455" t="s">
        <v>2390</v>
      </c>
      <c r="F3740" s="455">
        <v>1</v>
      </c>
      <c r="G3740" s="455">
        <v>1135.1400000000001</v>
      </c>
      <c r="H3740" s="455">
        <v>1135.1400000000001</v>
      </c>
      <c r="I3740" s="455" t="s">
        <v>2276</v>
      </c>
      <c r="J3740" s="455" t="s">
        <v>2299</v>
      </c>
    </row>
    <row r="3741" spans="2:10">
      <c r="B3741" s="454">
        <v>42863</v>
      </c>
      <c r="C3741" s="455" t="s">
        <v>2567</v>
      </c>
      <c r="D3741" s="455" t="s">
        <v>2281</v>
      </c>
      <c r="E3741" s="455" t="s">
        <v>2275</v>
      </c>
      <c r="F3741" s="455">
        <v>1</v>
      </c>
      <c r="G3741" s="455">
        <v>1137.8599999999999</v>
      </c>
      <c r="H3741" s="455">
        <v>1137.8599999999999</v>
      </c>
      <c r="I3741" s="455" t="s">
        <v>2292</v>
      </c>
      <c r="J3741" s="455" t="s">
        <v>2283</v>
      </c>
    </row>
    <row r="3742" spans="2:10">
      <c r="B3742" s="454">
        <v>42863</v>
      </c>
      <c r="C3742" s="455" t="s">
        <v>2577</v>
      </c>
      <c r="D3742" s="455" t="s">
        <v>2274</v>
      </c>
      <c r="E3742" s="455" t="s">
        <v>2314</v>
      </c>
      <c r="F3742" s="455">
        <v>1</v>
      </c>
      <c r="G3742" s="455">
        <v>1466.95</v>
      </c>
      <c r="H3742" s="455">
        <v>1466.95</v>
      </c>
      <c r="I3742" s="455" t="s">
        <v>2292</v>
      </c>
      <c r="J3742" s="455" t="s">
        <v>2305</v>
      </c>
    </row>
    <row r="3743" spans="2:10">
      <c r="B3743" s="454">
        <v>42863</v>
      </c>
      <c r="C3743" s="455" t="s">
        <v>2409</v>
      </c>
      <c r="D3743" s="455" t="s">
        <v>2274</v>
      </c>
      <c r="E3743" s="455" t="s">
        <v>2314</v>
      </c>
      <c r="F3743" s="455">
        <v>1</v>
      </c>
      <c r="G3743" s="455">
        <v>1380.66</v>
      </c>
      <c r="H3743" s="455">
        <v>1380.66</v>
      </c>
      <c r="I3743" s="455" t="s">
        <v>2292</v>
      </c>
      <c r="J3743" s="455" t="s">
        <v>2305</v>
      </c>
    </row>
    <row r="3744" spans="2:10">
      <c r="B3744" s="454">
        <v>42863</v>
      </c>
      <c r="C3744" s="455" t="s">
        <v>2372</v>
      </c>
      <c r="D3744" s="455" t="s">
        <v>2274</v>
      </c>
      <c r="E3744" s="455" t="s">
        <v>2319</v>
      </c>
      <c r="F3744" s="455">
        <v>1</v>
      </c>
      <c r="G3744" s="455">
        <v>977.74</v>
      </c>
      <c r="H3744" s="455">
        <v>977.74</v>
      </c>
      <c r="I3744" s="455" t="s">
        <v>2292</v>
      </c>
      <c r="J3744" s="455" t="s">
        <v>2283</v>
      </c>
    </row>
    <row r="3745" spans="2:10">
      <c r="B3745" s="454">
        <v>42863</v>
      </c>
      <c r="C3745" s="455" t="s">
        <v>2444</v>
      </c>
      <c r="D3745" s="455" t="s">
        <v>2274</v>
      </c>
      <c r="E3745" s="455" t="s">
        <v>2294</v>
      </c>
      <c r="F3745" s="455">
        <v>1</v>
      </c>
      <c r="G3745" s="455">
        <v>599.84</v>
      </c>
      <c r="H3745" s="455">
        <v>599.84</v>
      </c>
      <c r="I3745" s="455" t="s">
        <v>2292</v>
      </c>
      <c r="J3745" s="455" t="s">
        <v>2305</v>
      </c>
    </row>
    <row r="3746" spans="2:10">
      <c r="B3746" s="454">
        <v>42863</v>
      </c>
      <c r="C3746" s="455" t="s">
        <v>2474</v>
      </c>
      <c r="D3746" s="455" t="s">
        <v>2281</v>
      </c>
      <c r="E3746" s="455" t="s">
        <v>2294</v>
      </c>
      <c r="F3746" s="455">
        <v>1</v>
      </c>
      <c r="G3746" s="455">
        <v>1320.77</v>
      </c>
      <c r="H3746" s="455">
        <v>1320.77</v>
      </c>
      <c r="I3746" s="455" t="s">
        <v>2292</v>
      </c>
      <c r="J3746" s="455" t="s">
        <v>2283</v>
      </c>
    </row>
    <row r="3747" spans="2:10">
      <c r="B3747" s="454">
        <v>42864</v>
      </c>
      <c r="C3747" s="455" t="s">
        <v>2321</v>
      </c>
      <c r="D3747" s="455" t="s">
        <v>2274</v>
      </c>
      <c r="E3747" s="455" t="s">
        <v>2275</v>
      </c>
      <c r="F3747" s="455">
        <v>1</v>
      </c>
      <c r="G3747" s="455">
        <v>1693.6</v>
      </c>
      <c r="H3747" s="455">
        <v>1693.6</v>
      </c>
      <c r="I3747" s="455" t="s">
        <v>2292</v>
      </c>
      <c r="J3747" s="455" t="s">
        <v>2299</v>
      </c>
    </row>
    <row r="3748" spans="2:10">
      <c r="B3748" s="454">
        <v>42864</v>
      </c>
      <c r="C3748" s="455" t="s">
        <v>2393</v>
      </c>
      <c r="D3748" s="455" t="s">
        <v>2281</v>
      </c>
      <c r="E3748" s="455" t="s">
        <v>2390</v>
      </c>
      <c r="F3748" s="455">
        <v>1</v>
      </c>
      <c r="G3748" s="455">
        <v>601.20000000000005</v>
      </c>
      <c r="H3748" s="455">
        <v>601.20000000000005</v>
      </c>
      <c r="I3748" s="455" t="s">
        <v>2292</v>
      </c>
      <c r="J3748" s="455" t="s">
        <v>2279</v>
      </c>
    </row>
    <row r="3749" spans="2:10">
      <c r="B3749" s="454">
        <v>42864</v>
      </c>
      <c r="C3749" s="455" t="s">
        <v>2306</v>
      </c>
      <c r="D3749" s="455" t="s">
        <v>2281</v>
      </c>
      <c r="E3749" s="455" t="s">
        <v>2287</v>
      </c>
      <c r="F3749" s="455">
        <v>1</v>
      </c>
      <c r="G3749" s="455">
        <v>581.76</v>
      </c>
      <c r="H3749" s="455">
        <v>581.76</v>
      </c>
      <c r="I3749" s="455" t="s">
        <v>2292</v>
      </c>
      <c r="J3749" s="455" t="s">
        <v>2277</v>
      </c>
    </row>
    <row r="3750" spans="2:10">
      <c r="B3750" s="454">
        <v>42864</v>
      </c>
      <c r="C3750" s="455" t="s">
        <v>2490</v>
      </c>
      <c r="D3750" s="455" t="s">
        <v>2274</v>
      </c>
      <c r="E3750" s="455" t="s">
        <v>2296</v>
      </c>
      <c r="F3750" s="455">
        <v>1</v>
      </c>
      <c r="G3750" s="455">
        <v>2511.85</v>
      </c>
      <c r="H3750" s="455">
        <v>2511.85</v>
      </c>
      <c r="I3750" s="455" t="s">
        <v>2347</v>
      </c>
      <c r="J3750" s="455" t="s">
        <v>2283</v>
      </c>
    </row>
    <row r="3751" spans="2:10">
      <c r="B3751" s="454">
        <v>42864</v>
      </c>
      <c r="C3751" s="455" t="s">
        <v>2348</v>
      </c>
      <c r="D3751" s="455" t="s">
        <v>2274</v>
      </c>
      <c r="E3751" s="455" t="s">
        <v>2301</v>
      </c>
      <c r="F3751" s="455">
        <v>1</v>
      </c>
      <c r="G3751" s="455">
        <v>918.67</v>
      </c>
      <c r="H3751" s="455">
        <v>918.67</v>
      </c>
      <c r="I3751" s="455" t="s">
        <v>2347</v>
      </c>
      <c r="J3751" s="455" t="s">
        <v>2289</v>
      </c>
    </row>
    <row r="3752" spans="2:10">
      <c r="B3752" s="454">
        <v>42864</v>
      </c>
      <c r="C3752" s="455" t="s">
        <v>2542</v>
      </c>
      <c r="D3752" s="455" t="s">
        <v>2281</v>
      </c>
      <c r="E3752" s="455" t="s">
        <v>2285</v>
      </c>
      <c r="F3752" s="455">
        <v>1</v>
      </c>
      <c r="G3752" s="455">
        <v>742.21</v>
      </c>
      <c r="H3752" s="455">
        <v>742.21</v>
      </c>
      <c r="I3752" s="455" t="s">
        <v>2347</v>
      </c>
      <c r="J3752" s="455" t="s">
        <v>2289</v>
      </c>
    </row>
    <row r="3753" spans="2:10">
      <c r="B3753" s="454">
        <v>42864</v>
      </c>
      <c r="C3753" s="455" t="s">
        <v>2449</v>
      </c>
      <c r="D3753" s="455" t="s">
        <v>2281</v>
      </c>
      <c r="E3753" s="455" t="s">
        <v>2275</v>
      </c>
      <c r="F3753" s="455">
        <v>1</v>
      </c>
      <c r="G3753" s="455">
        <v>2078.89</v>
      </c>
      <c r="H3753" s="455">
        <v>2078.89</v>
      </c>
      <c r="I3753" s="455" t="s">
        <v>2347</v>
      </c>
      <c r="J3753" s="455" t="s">
        <v>2305</v>
      </c>
    </row>
    <row r="3754" spans="2:10">
      <c r="B3754" s="454">
        <v>42864</v>
      </c>
      <c r="C3754" s="455" t="s">
        <v>2367</v>
      </c>
      <c r="D3754" s="455" t="s">
        <v>2274</v>
      </c>
      <c r="E3754" s="455" t="s">
        <v>2319</v>
      </c>
      <c r="F3754" s="455">
        <v>1</v>
      </c>
      <c r="G3754" s="455">
        <v>874.37</v>
      </c>
      <c r="H3754" s="455">
        <v>874.37</v>
      </c>
      <c r="I3754" s="455" t="s">
        <v>2347</v>
      </c>
      <c r="J3754" s="455" t="s">
        <v>2283</v>
      </c>
    </row>
    <row r="3755" spans="2:10">
      <c r="B3755" s="454">
        <v>42864</v>
      </c>
      <c r="C3755" s="455" t="s">
        <v>2564</v>
      </c>
      <c r="D3755" s="455" t="s">
        <v>2274</v>
      </c>
      <c r="E3755" s="455" t="s">
        <v>2275</v>
      </c>
      <c r="F3755" s="455">
        <v>1</v>
      </c>
      <c r="G3755" s="455">
        <v>1652.05</v>
      </c>
      <c r="H3755" s="455">
        <v>1652.05</v>
      </c>
      <c r="I3755" s="455" t="s">
        <v>2347</v>
      </c>
      <c r="J3755" s="455" t="s">
        <v>2279</v>
      </c>
    </row>
    <row r="3756" spans="2:10">
      <c r="B3756" s="454">
        <v>42864</v>
      </c>
      <c r="C3756" s="455" t="s">
        <v>2556</v>
      </c>
      <c r="D3756" s="455" t="s">
        <v>2274</v>
      </c>
      <c r="E3756" s="455" t="s">
        <v>2301</v>
      </c>
      <c r="F3756" s="455">
        <v>1</v>
      </c>
      <c r="G3756" s="455">
        <v>545.14</v>
      </c>
      <c r="H3756" s="455">
        <v>545.14</v>
      </c>
      <c r="I3756" s="455" t="s">
        <v>2347</v>
      </c>
      <c r="J3756" s="455" t="s">
        <v>2289</v>
      </c>
    </row>
    <row r="3757" spans="2:10">
      <c r="B3757" s="454">
        <v>42864</v>
      </c>
      <c r="C3757" s="455" t="s">
        <v>2307</v>
      </c>
      <c r="D3757" s="455" t="s">
        <v>2281</v>
      </c>
      <c r="E3757" s="455" t="s">
        <v>2298</v>
      </c>
      <c r="F3757" s="455">
        <v>1</v>
      </c>
      <c r="G3757" s="455">
        <v>594.89</v>
      </c>
      <c r="H3757" s="455">
        <v>594.89</v>
      </c>
      <c r="I3757" s="455" t="s">
        <v>2347</v>
      </c>
      <c r="J3757" s="455" t="s">
        <v>2277</v>
      </c>
    </row>
    <row r="3758" spans="2:10">
      <c r="B3758" s="454">
        <v>42864</v>
      </c>
      <c r="C3758" s="455" t="s">
        <v>2407</v>
      </c>
      <c r="D3758" s="455" t="s">
        <v>2274</v>
      </c>
      <c r="E3758" s="455" t="s">
        <v>2301</v>
      </c>
      <c r="F3758" s="455">
        <v>1</v>
      </c>
      <c r="G3758" s="455">
        <v>628.55999999999995</v>
      </c>
      <c r="H3758" s="455">
        <v>628.55999999999995</v>
      </c>
      <c r="I3758" s="455" t="s">
        <v>2347</v>
      </c>
      <c r="J3758" s="455" t="s">
        <v>2305</v>
      </c>
    </row>
    <row r="3759" spans="2:10">
      <c r="B3759" s="454">
        <v>42864</v>
      </c>
      <c r="C3759" s="455" t="s">
        <v>2519</v>
      </c>
      <c r="D3759" s="455" t="s">
        <v>2274</v>
      </c>
      <c r="E3759" s="455" t="s">
        <v>2275</v>
      </c>
      <c r="F3759" s="455">
        <v>1</v>
      </c>
      <c r="G3759" s="455">
        <v>1536.69</v>
      </c>
      <c r="H3759" s="455">
        <v>1536.69</v>
      </c>
      <c r="I3759" s="455" t="s">
        <v>2347</v>
      </c>
      <c r="J3759" s="455" t="s">
        <v>2283</v>
      </c>
    </row>
    <row r="3760" spans="2:10">
      <c r="B3760" s="454">
        <v>42864</v>
      </c>
      <c r="C3760" s="455" t="s">
        <v>2614</v>
      </c>
      <c r="D3760" s="455" t="s">
        <v>2274</v>
      </c>
      <c r="E3760" s="455" t="s">
        <v>2275</v>
      </c>
      <c r="F3760" s="455">
        <v>1</v>
      </c>
      <c r="G3760" s="455">
        <v>1714.88</v>
      </c>
      <c r="H3760" s="455">
        <v>1714.88</v>
      </c>
      <c r="I3760" s="455" t="s">
        <v>2276</v>
      </c>
      <c r="J3760" s="455" t="s">
        <v>2283</v>
      </c>
    </row>
    <row r="3761" spans="2:10">
      <c r="B3761" s="454">
        <v>42864</v>
      </c>
      <c r="C3761" s="455" t="s">
        <v>2545</v>
      </c>
      <c r="D3761" s="455" t="s">
        <v>2274</v>
      </c>
      <c r="E3761" s="455" t="s">
        <v>2275</v>
      </c>
      <c r="F3761" s="455">
        <v>1</v>
      </c>
      <c r="G3761" s="455">
        <v>1718.13</v>
      </c>
      <c r="H3761" s="455">
        <v>1718.13</v>
      </c>
      <c r="I3761" s="455" t="s">
        <v>2276</v>
      </c>
      <c r="J3761" s="455" t="s">
        <v>2279</v>
      </c>
    </row>
    <row r="3762" spans="2:10">
      <c r="B3762" s="454">
        <v>42864</v>
      </c>
      <c r="C3762" s="455" t="s">
        <v>2311</v>
      </c>
      <c r="D3762" s="455" t="s">
        <v>2281</v>
      </c>
      <c r="E3762" s="455" t="s">
        <v>2282</v>
      </c>
      <c r="F3762" s="455">
        <v>1</v>
      </c>
      <c r="G3762" s="455">
        <v>350.76</v>
      </c>
      <c r="H3762" s="455">
        <v>350.76</v>
      </c>
      <c r="I3762" s="455" t="s">
        <v>2276</v>
      </c>
      <c r="J3762" s="455" t="s">
        <v>2305</v>
      </c>
    </row>
    <row r="3763" spans="2:10">
      <c r="B3763" s="454">
        <v>42864</v>
      </c>
      <c r="C3763" s="455" t="s">
        <v>2396</v>
      </c>
      <c r="D3763" s="455" t="s">
        <v>2281</v>
      </c>
      <c r="E3763" s="455" t="s">
        <v>2296</v>
      </c>
      <c r="F3763" s="455">
        <v>1</v>
      </c>
      <c r="G3763" s="455">
        <v>1911.98</v>
      </c>
      <c r="H3763" s="455">
        <v>1911.98</v>
      </c>
      <c r="I3763" s="455" t="s">
        <v>2276</v>
      </c>
      <c r="J3763" s="455" t="s">
        <v>2289</v>
      </c>
    </row>
    <row r="3764" spans="2:10">
      <c r="B3764" s="454">
        <v>42864</v>
      </c>
      <c r="C3764" s="455" t="s">
        <v>2604</v>
      </c>
      <c r="D3764" s="455" t="s">
        <v>2274</v>
      </c>
      <c r="E3764" s="455" t="s">
        <v>2319</v>
      </c>
      <c r="F3764" s="455">
        <v>1</v>
      </c>
      <c r="G3764" s="455">
        <v>1111.3699999999999</v>
      </c>
      <c r="H3764" s="455">
        <v>1111.3699999999999</v>
      </c>
      <c r="I3764" s="455" t="s">
        <v>2276</v>
      </c>
      <c r="J3764" s="455" t="s">
        <v>2305</v>
      </c>
    </row>
    <row r="3765" spans="2:10">
      <c r="B3765" s="454">
        <v>42864</v>
      </c>
      <c r="C3765" s="455" t="s">
        <v>2512</v>
      </c>
      <c r="D3765" s="455" t="s">
        <v>2274</v>
      </c>
      <c r="E3765" s="455" t="s">
        <v>2314</v>
      </c>
      <c r="F3765" s="455">
        <v>2</v>
      </c>
      <c r="G3765" s="455">
        <v>872.33</v>
      </c>
      <c r="H3765" s="455">
        <v>1744.66</v>
      </c>
      <c r="I3765" s="455" t="s">
        <v>2276</v>
      </c>
      <c r="J3765" s="455" t="s">
        <v>2279</v>
      </c>
    </row>
    <row r="3766" spans="2:10">
      <c r="B3766" s="454">
        <v>42864</v>
      </c>
      <c r="C3766" s="455" t="s">
        <v>2617</v>
      </c>
      <c r="D3766" s="455" t="s">
        <v>2274</v>
      </c>
      <c r="E3766" s="455" t="s">
        <v>2296</v>
      </c>
      <c r="F3766" s="455">
        <v>1</v>
      </c>
      <c r="G3766" s="455">
        <v>2526.15</v>
      </c>
      <c r="H3766" s="455">
        <v>2526.15</v>
      </c>
      <c r="I3766" s="455" t="s">
        <v>2292</v>
      </c>
      <c r="J3766" s="455" t="s">
        <v>2283</v>
      </c>
    </row>
    <row r="3767" spans="2:10">
      <c r="B3767" s="454">
        <v>42864</v>
      </c>
      <c r="C3767" s="455" t="s">
        <v>2587</v>
      </c>
      <c r="D3767" s="455" t="s">
        <v>2274</v>
      </c>
      <c r="E3767" s="455" t="s">
        <v>2275</v>
      </c>
      <c r="F3767" s="455">
        <v>1</v>
      </c>
      <c r="G3767" s="455">
        <v>1555.41</v>
      </c>
      <c r="H3767" s="455">
        <v>1555.41</v>
      </c>
      <c r="I3767" s="455" t="s">
        <v>2292</v>
      </c>
      <c r="J3767" s="455" t="s">
        <v>2299</v>
      </c>
    </row>
    <row r="3768" spans="2:10">
      <c r="B3768" s="454">
        <v>42864</v>
      </c>
      <c r="C3768" s="455" t="s">
        <v>2472</v>
      </c>
      <c r="D3768" s="455" t="s">
        <v>2274</v>
      </c>
      <c r="E3768" s="455" t="s">
        <v>2301</v>
      </c>
      <c r="F3768" s="455">
        <v>1</v>
      </c>
      <c r="G3768" s="455">
        <v>1006.3</v>
      </c>
      <c r="H3768" s="455">
        <v>1006.3</v>
      </c>
      <c r="I3768" s="455" t="s">
        <v>2292</v>
      </c>
      <c r="J3768" s="455" t="s">
        <v>2289</v>
      </c>
    </row>
    <row r="3769" spans="2:10">
      <c r="B3769" s="454">
        <v>42864</v>
      </c>
      <c r="C3769" s="455" t="s">
        <v>2493</v>
      </c>
      <c r="D3769" s="455" t="s">
        <v>2274</v>
      </c>
      <c r="E3769" s="455" t="s">
        <v>2301</v>
      </c>
      <c r="F3769" s="455">
        <v>1</v>
      </c>
      <c r="G3769" s="455">
        <v>743.4</v>
      </c>
      <c r="H3769" s="455">
        <v>743.4</v>
      </c>
      <c r="I3769" s="455" t="s">
        <v>2292</v>
      </c>
      <c r="J3769" s="455" t="s">
        <v>2289</v>
      </c>
    </row>
    <row r="3770" spans="2:10">
      <c r="B3770" s="454">
        <v>42864</v>
      </c>
      <c r="C3770" s="455" t="s">
        <v>2428</v>
      </c>
      <c r="D3770" s="455" t="s">
        <v>2281</v>
      </c>
      <c r="E3770" s="455" t="s">
        <v>2287</v>
      </c>
      <c r="F3770" s="455">
        <v>1</v>
      </c>
      <c r="G3770" s="455">
        <v>568.83000000000004</v>
      </c>
      <c r="H3770" s="455">
        <v>568.83000000000004</v>
      </c>
      <c r="I3770" s="455" t="s">
        <v>2292</v>
      </c>
      <c r="J3770" s="455" t="s">
        <v>2279</v>
      </c>
    </row>
    <row r="3771" spans="2:10">
      <c r="B3771" s="454">
        <v>42864</v>
      </c>
      <c r="C3771" s="455" t="s">
        <v>2442</v>
      </c>
      <c r="D3771" s="455" t="s">
        <v>2281</v>
      </c>
      <c r="E3771" s="455" t="s">
        <v>2275</v>
      </c>
      <c r="F3771" s="455">
        <v>1</v>
      </c>
      <c r="G3771" s="455">
        <v>1602.93</v>
      </c>
      <c r="H3771" s="455">
        <v>1602.93</v>
      </c>
      <c r="I3771" s="455" t="s">
        <v>2292</v>
      </c>
      <c r="J3771" s="455" t="s">
        <v>2283</v>
      </c>
    </row>
    <row r="3772" spans="2:10">
      <c r="B3772" s="454">
        <v>42864</v>
      </c>
      <c r="C3772" s="455" t="s">
        <v>2403</v>
      </c>
      <c r="D3772" s="455" t="s">
        <v>2274</v>
      </c>
      <c r="E3772" s="455" t="s">
        <v>2314</v>
      </c>
      <c r="F3772" s="455">
        <v>1</v>
      </c>
      <c r="G3772" s="455">
        <v>1148.95</v>
      </c>
      <c r="H3772" s="455">
        <v>1148.95</v>
      </c>
      <c r="I3772" s="455" t="s">
        <v>2292</v>
      </c>
      <c r="J3772" s="455" t="s">
        <v>2277</v>
      </c>
    </row>
    <row r="3773" spans="2:10">
      <c r="B3773" s="454">
        <v>42865</v>
      </c>
      <c r="C3773" s="455" t="s">
        <v>2388</v>
      </c>
      <c r="D3773" s="455" t="s">
        <v>2281</v>
      </c>
      <c r="E3773" s="455" t="s">
        <v>2334</v>
      </c>
      <c r="F3773" s="455">
        <v>1</v>
      </c>
      <c r="G3773" s="455">
        <v>780.3</v>
      </c>
      <c r="H3773" s="455">
        <v>780.3</v>
      </c>
      <c r="I3773" s="455" t="s">
        <v>2292</v>
      </c>
      <c r="J3773" s="455" t="s">
        <v>2305</v>
      </c>
    </row>
    <row r="3774" spans="2:10">
      <c r="B3774" s="454">
        <v>42865</v>
      </c>
      <c r="C3774" s="455" t="s">
        <v>2500</v>
      </c>
      <c r="D3774" s="455" t="s">
        <v>2274</v>
      </c>
      <c r="E3774" s="455" t="s">
        <v>2275</v>
      </c>
      <c r="F3774" s="455">
        <v>1</v>
      </c>
      <c r="G3774" s="455">
        <v>2111.41</v>
      </c>
      <c r="H3774" s="455">
        <v>2111.41</v>
      </c>
      <c r="I3774" s="455" t="s">
        <v>2292</v>
      </c>
      <c r="J3774" s="455" t="s">
        <v>2305</v>
      </c>
    </row>
    <row r="3775" spans="2:10">
      <c r="B3775" s="454">
        <v>42865</v>
      </c>
      <c r="C3775" s="455" t="s">
        <v>2321</v>
      </c>
      <c r="D3775" s="455" t="s">
        <v>2274</v>
      </c>
      <c r="E3775" s="455" t="s">
        <v>2275</v>
      </c>
      <c r="F3775" s="455">
        <v>1</v>
      </c>
      <c r="G3775" s="455">
        <v>1693.6</v>
      </c>
      <c r="H3775" s="455">
        <v>1693.6</v>
      </c>
      <c r="I3775" s="455" t="s">
        <v>2292</v>
      </c>
      <c r="J3775" s="455" t="s">
        <v>2305</v>
      </c>
    </row>
    <row r="3776" spans="2:10">
      <c r="B3776" s="454">
        <v>42865</v>
      </c>
      <c r="C3776" s="455" t="s">
        <v>2531</v>
      </c>
      <c r="D3776" s="455" t="s">
        <v>2274</v>
      </c>
      <c r="E3776" s="455" t="s">
        <v>2275</v>
      </c>
      <c r="F3776" s="455">
        <v>1</v>
      </c>
      <c r="G3776" s="455">
        <v>1805.93</v>
      </c>
      <c r="H3776" s="455">
        <v>1805.93</v>
      </c>
      <c r="I3776" s="455" t="s">
        <v>2292</v>
      </c>
      <c r="J3776" s="455" t="s">
        <v>2299</v>
      </c>
    </row>
    <row r="3777" spans="2:10">
      <c r="B3777" s="454">
        <v>42865</v>
      </c>
      <c r="C3777" s="455" t="s">
        <v>2311</v>
      </c>
      <c r="D3777" s="455" t="s">
        <v>2281</v>
      </c>
      <c r="E3777" s="455" t="s">
        <v>2282</v>
      </c>
      <c r="F3777" s="455">
        <v>1</v>
      </c>
      <c r="G3777" s="455">
        <v>350.76</v>
      </c>
      <c r="H3777" s="455">
        <v>350.76</v>
      </c>
      <c r="I3777" s="455" t="s">
        <v>2347</v>
      </c>
      <c r="J3777" s="455" t="s">
        <v>2279</v>
      </c>
    </row>
    <row r="3778" spans="2:10">
      <c r="B3778" s="454">
        <v>42865</v>
      </c>
      <c r="C3778" s="455" t="s">
        <v>2588</v>
      </c>
      <c r="D3778" s="455" t="s">
        <v>2274</v>
      </c>
      <c r="E3778" s="455" t="s">
        <v>2296</v>
      </c>
      <c r="F3778" s="455">
        <v>1</v>
      </c>
      <c r="G3778" s="455">
        <v>2328.44</v>
      </c>
      <c r="H3778" s="455">
        <v>2328.44</v>
      </c>
      <c r="I3778" s="455" t="s">
        <v>2347</v>
      </c>
      <c r="J3778" s="455" t="s">
        <v>2305</v>
      </c>
    </row>
    <row r="3779" spans="2:10">
      <c r="B3779" s="454">
        <v>42865</v>
      </c>
      <c r="C3779" s="455" t="s">
        <v>2619</v>
      </c>
      <c r="D3779" s="455" t="s">
        <v>2281</v>
      </c>
      <c r="E3779" s="455" t="s">
        <v>2421</v>
      </c>
      <c r="F3779" s="455">
        <v>1</v>
      </c>
      <c r="G3779" s="455">
        <v>478.66</v>
      </c>
      <c r="H3779" s="455">
        <v>478.66</v>
      </c>
      <c r="I3779" s="455" t="s">
        <v>2276</v>
      </c>
      <c r="J3779" s="455" t="s">
        <v>2289</v>
      </c>
    </row>
    <row r="3780" spans="2:10">
      <c r="B3780" s="454">
        <v>42865</v>
      </c>
      <c r="C3780" s="455" t="s">
        <v>2309</v>
      </c>
      <c r="D3780" s="455" t="s">
        <v>2274</v>
      </c>
      <c r="E3780" s="455" t="s">
        <v>2275</v>
      </c>
      <c r="F3780" s="455">
        <v>1</v>
      </c>
      <c r="G3780" s="455">
        <v>1694.88</v>
      </c>
      <c r="H3780" s="455">
        <v>1694.88</v>
      </c>
      <c r="I3780" s="455" t="s">
        <v>2276</v>
      </c>
      <c r="J3780" s="455" t="s">
        <v>2299</v>
      </c>
    </row>
    <row r="3781" spans="2:10">
      <c r="B3781" s="454">
        <v>42865</v>
      </c>
      <c r="C3781" s="455" t="s">
        <v>2595</v>
      </c>
      <c r="D3781" s="455" t="s">
        <v>2281</v>
      </c>
      <c r="E3781" s="455" t="s">
        <v>2275</v>
      </c>
      <c r="F3781" s="455">
        <v>1</v>
      </c>
      <c r="G3781" s="455">
        <v>2063.84</v>
      </c>
      <c r="H3781" s="455">
        <v>2063.84</v>
      </c>
      <c r="I3781" s="455" t="s">
        <v>2292</v>
      </c>
      <c r="J3781" s="455" t="s">
        <v>2299</v>
      </c>
    </row>
    <row r="3782" spans="2:10">
      <c r="B3782" s="454">
        <v>42865</v>
      </c>
      <c r="C3782" s="455" t="s">
        <v>2564</v>
      </c>
      <c r="D3782" s="455" t="s">
        <v>2274</v>
      </c>
      <c r="E3782" s="455" t="s">
        <v>2275</v>
      </c>
      <c r="F3782" s="455">
        <v>1</v>
      </c>
      <c r="G3782" s="455">
        <v>1652.05</v>
      </c>
      <c r="H3782" s="455">
        <v>1652.05</v>
      </c>
      <c r="I3782" s="455" t="s">
        <v>2292</v>
      </c>
      <c r="J3782" s="455" t="s">
        <v>2283</v>
      </c>
    </row>
    <row r="3783" spans="2:10">
      <c r="B3783" s="454">
        <v>42865</v>
      </c>
      <c r="C3783" s="455" t="s">
        <v>2389</v>
      </c>
      <c r="D3783" s="455" t="s">
        <v>2281</v>
      </c>
      <c r="E3783" s="455" t="s">
        <v>2390</v>
      </c>
      <c r="F3783" s="455">
        <v>1</v>
      </c>
      <c r="G3783" s="455">
        <v>1248.79</v>
      </c>
      <c r="H3783" s="455">
        <v>1248.79</v>
      </c>
      <c r="I3783" s="455" t="s">
        <v>2292</v>
      </c>
      <c r="J3783" s="455" t="s">
        <v>2283</v>
      </c>
    </row>
    <row r="3784" spans="2:10">
      <c r="B3784" s="454">
        <v>42865</v>
      </c>
      <c r="C3784" s="455" t="s">
        <v>2448</v>
      </c>
      <c r="D3784" s="455" t="s">
        <v>2274</v>
      </c>
      <c r="E3784" s="455" t="s">
        <v>2296</v>
      </c>
      <c r="F3784" s="455">
        <v>1</v>
      </c>
      <c r="G3784" s="455">
        <v>2446.29</v>
      </c>
      <c r="H3784" s="455">
        <v>2446.29</v>
      </c>
      <c r="I3784" s="455" t="s">
        <v>2292</v>
      </c>
      <c r="J3784" s="455" t="s">
        <v>2305</v>
      </c>
    </row>
    <row r="3785" spans="2:10">
      <c r="B3785" s="454">
        <v>42865</v>
      </c>
      <c r="C3785" s="455" t="s">
        <v>2507</v>
      </c>
      <c r="D3785" s="455" t="s">
        <v>2281</v>
      </c>
      <c r="E3785" s="455" t="s">
        <v>2298</v>
      </c>
      <c r="F3785" s="455">
        <v>1</v>
      </c>
      <c r="G3785" s="455">
        <v>1055.07</v>
      </c>
      <c r="H3785" s="455">
        <v>1055.07</v>
      </c>
      <c r="I3785" s="455" t="s">
        <v>2347</v>
      </c>
      <c r="J3785" s="455" t="s">
        <v>2299</v>
      </c>
    </row>
    <row r="3786" spans="2:10">
      <c r="B3786" s="454">
        <v>42865</v>
      </c>
      <c r="C3786" s="455" t="s">
        <v>2615</v>
      </c>
      <c r="D3786" s="455" t="s">
        <v>2274</v>
      </c>
      <c r="E3786" s="455" t="s">
        <v>2294</v>
      </c>
      <c r="F3786" s="455">
        <v>1</v>
      </c>
      <c r="G3786" s="455">
        <v>715.03</v>
      </c>
      <c r="H3786" s="455">
        <v>715.03</v>
      </c>
      <c r="I3786" s="455" t="s">
        <v>2347</v>
      </c>
      <c r="J3786" s="455" t="s">
        <v>2289</v>
      </c>
    </row>
    <row r="3787" spans="2:10">
      <c r="B3787" s="454">
        <v>42865</v>
      </c>
      <c r="C3787" s="455" t="s">
        <v>2504</v>
      </c>
      <c r="D3787" s="455" t="s">
        <v>2274</v>
      </c>
      <c r="E3787" s="455" t="s">
        <v>2301</v>
      </c>
      <c r="F3787" s="455">
        <v>1</v>
      </c>
      <c r="G3787" s="455">
        <v>900.21</v>
      </c>
      <c r="H3787" s="455">
        <v>900.21</v>
      </c>
      <c r="I3787" s="455" t="s">
        <v>2347</v>
      </c>
      <c r="J3787" s="455" t="s">
        <v>2283</v>
      </c>
    </row>
    <row r="3788" spans="2:10">
      <c r="B3788" s="454">
        <v>42865</v>
      </c>
      <c r="C3788" s="455" t="s">
        <v>2580</v>
      </c>
      <c r="D3788" s="455" t="s">
        <v>2274</v>
      </c>
      <c r="E3788" s="455" t="s">
        <v>2294</v>
      </c>
      <c r="F3788" s="455">
        <v>1</v>
      </c>
      <c r="G3788" s="455">
        <v>755.52</v>
      </c>
      <c r="H3788" s="455">
        <v>755.52</v>
      </c>
      <c r="I3788" s="455" t="s">
        <v>2276</v>
      </c>
      <c r="J3788" s="455" t="s">
        <v>2277</v>
      </c>
    </row>
    <row r="3789" spans="2:10">
      <c r="B3789" s="454">
        <v>42865</v>
      </c>
      <c r="C3789" s="455" t="s">
        <v>2645</v>
      </c>
      <c r="D3789" s="455" t="s">
        <v>2274</v>
      </c>
      <c r="E3789" s="455" t="s">
        <v>2275</v>
      </c>
      <c r="F3789" s="455">
        <v>1</v>
      </c>
      <c r="G3789" s="455">
        <v>1637.76</v>
      </c>
      <c r="H3789" s="455">
        <v>1637.76</v>
      </c>
      <c r="I3789" s="455" t="s">
        <v>2276</v>
      </c>
      <c r="J3789" s="455" t="s">
        <v>2277</v>
      </c>
    </row>
    <row r="3790" spans="2:10">
      <c r="B3790" s="454">
        <v>42865</v>
      </c>
      <c r="C3790" s="455" t="s">
        <v>2325</v>
      </c>
      <c r="D3790" s="455" t="s">
        <v>2274</v>
      </c>
      <c r="E3790" s="455" t="s">
        <v>2314</v>
      </c>
      <c r="F3790" s="455">
        <v>1</v>
      </c>
      <c r="G3790" s="455">
        <v>1255.31</v>
      </c>
      <c r="H3790" s="455">
        <v>1255.31</v>
      </c>
      <c r="I3790" s="455" t="s">
        <v>2276</v>
      </c>
      <c r="J3790" s="455" t="s">
        <v>2305</v>
      </c>
    </row>
    <row r="3791" spans="2:10">
      <c r="B3791" s="454">
        <v>42865</v>
      </c>
      <c r="C3791" s="455" t="s">
        <v>2273</v>
      </c>
      <c r="D3791" s="455" t="s">
        <v>2274</v>
      </c>
      <c r="E3791" s="455" t="s">
        <v>2275</v>
      </c>
      <c r="F3791" s="455">
        <v>1</v>
      </c>
      <c r="G3791" s="455">
        <v>1651.62</v>
      </c>
      <c r="H3791" s="455">
        <v>1651.62</v>
      </c>
      <c r="I3791" s="455" t="s">
        <v>2292</v>
      </c>
      <c r="J3791" s="455" t="s">
        <v>2277</v>
      </c>
    </row>
    <row r="3792" spans="2:10">
      <c r="B3792" s="454">
        <v>42865</v>
      </c>
      <c r="C3792" s="455" t="s">
        <v>2613</v>
      </c>
      <c r="D3792" s="455" t="s">
        <v>2281</v>
      </c>
      <c r="E3792" s="455" t="s">
        <v>2282</v>
      </c>
      <c r="F3792" s="455">
        <v>1</v>
      </c>
      <c r="G3792" s="455">
        <v>954.29</v>
      </c>
      <c r="H3792" s="455">
        <v>954.29</v>
      </c>
      <c r="I3792" s="455" t="s">
        <v>2292</v>
      </c>
      <c r="J3792" s="455" t="s">
        <v>2277</v>
      </c>
    </row>
    <row r="3793" spans="2:10">
      <c r="B3793" s="454">
        <v>42865</v>
      </c>
      <c r="C3793" s="455" t="s">
        <v>2482</v>
      </c>
      <c r="D3793" s="455" t="s">
        <v>2274</v>
      </c>
      <c r="E3793" s="455" t="s">
        <v>2296</v>
      </c>
      <c r="F3793" s="455">
        <v>1</v>
      </c>
      <c r="G3793" s="455">
        <v>2705.09</v>
      </c>
      <c r="H3793" s="455">
        <v>2705.09</v>
      </c>
      <c r="I3793" s="455" t="s">
        <v>2292</v>
      </c>
      <c r="J3793" s="455" t="s">
        <v>2299</v>
      </c>
    </row>
    <row r="3794" spans="2:10">
      <c r="B3794" s="454">
        <v>42865</v>
      </c>
      <c r="C3794" s="455" t="s">
        <v>2510</v>
      </c>
      <c r="D3794" s="455" t="s">
        <v>2281</v>
      </c>
      <c r="E3794" s="455" t="s">
        <v>2421</v>
      </c>
      <c r="F3794" s="455">
        <v>1</v>
      </c>
      <c r="G3794" s="455">
        <v>1275.5999999999999</v>
      </c>
      <c r="H3794" s="455">
        <v>1275.5999999999999</v>
      </c>
      <c r="I3794" s="455" t="s">
        <v>2292</v>
      </c>
      <c r="J3794" s="455" t="s">
        <v>2289</v>
      </c>
    </row>
    <row r="3795" spans="2:10">
      <c r="B3795" s="454">
        <v>42865</v>
      </c>
      <c r="C3795" s="455" t="s">
        <v>2502</v>
      </c>
      <c r="D3795" s="455" t="s">
        <v>2274</v>
      </c>
      <c r="E3795" s="455" t="s">
        <v>2314</v>
      </c>
      <c r="F3795" s="455">
        <v>1</v>
      </c>
      <c r="G3795" s="455">
        <v>1151.57</v>
      </c>
      <c r="H3795" s="455">
        <v>1151.57</v>
      </c>
      <c r="I3795" s="455" t="s">
        <v>2292</v>
      </c>
      <c r="J3795" s="455" t="s">
        <v>2277</v>
      </c>
    </row>
    <row r="3796" spans="2:10">
      <c r="B3796" s="454">
        <v>42865</v>
      </c>
      <c r="C3796" s="455" t="s">
        <v>2526</v>
      </c>
      <c r="D3796" s="455" t="s">
        <v>2274</v>
      </c>
      <c r="E3796" s="455" t="s">
        <v>2294</v>
      </c>
      <c r="F3796" s="455">
        <v>1</v>
      </c>
      <c r="G3796" s="455">
        <v>452.23</v>
      </c>
      <c r="H3796" s="455">
        <v>452.23</v>
      </c>
      <c r="I3796" s="455" t="s">
        <v>2292</v>
      </c>
      <c r="J3796" s="455" t="s">
        <v>2277</v>
      </c>
    </row>
    <row r="3797" spans="2:10">
      <c r="B3797" s="454">
        <v>42865</v>
      </c>
      <c r="C3797" s="455" t="s">
        <v>2363</v>
      </c>
      <c r="D3797" s="455" t="s">
        <v>2274</v>
      </c>
      <c r="E3797" s="455" t="s">
        <v>2301</v>
      </c>
      <c r="F3797" s="455">
        <v>1</v>
      </c>
      <c r="G3797" s="455">
        <v>1104.6600000000001</v>
      </c>
      <c r="H3797" s="455">
        <v>1104.6600000000001</v>
      </c>
      <c r="I3797" s="455" t="s">
        <v>2292</v>
      </c>
      <c r="J3797" s="455" t="s">
        <v>2289</v>
      </c>
    </row>
    <row r="3798" spans="2:10">
      <c r="B3798" s="454">
        <v>42865</v>
      </c>
      <c r="C3798" s="455" t="s">
        <v>2413</v>
      </c>
      <c r="D3798" s="455" t="s">
        <v>2274</v>
      </c>
      <c r="E3798" s="455" t="s">
        <v>2275</v>
      </c>
      <c r="F3798" s="455">
        <v>1</v>
      </c>
      <c r="G3798" s="455">
        <v>1649.83</v>
      </c>
      <c r="H3798" s="455">
        <v>1649.83</v>
      </c>
      <c r="I3798" s="455" t="s">
        <v>2292</v>
      </c>
      <c r="J3798" s="455" t="s">
        <v>2277</v>
      </c>
    </row>
    <row r="3799" spans="2:10">
      <c r="B3799" s="454">
        <v>42865</v>
      </c>
      <c r="C3799" s="455" t="s">
        <v>2481</v>
      </c>
      <c r="D3799" s="455" t="s">
        <v>2281</v>
      </c>
      <c r="E3799" s="455" t="s">
        <v>2421</v>
      </c>
      <c r="F3799" s="455">
        <v>1</v>
      </c>
      <c r="G3799" s="455">
        <v>796.26</v>
      </c>
      <c r="H3799" s="455">
        <v>796.26</v>
      </c>
      <c r="I3799" s="455" t="s">
        <v>2292</v>
      </c>
      <c r="J3799" s="455" t="s">
        <v>2305</v>
      </c>
    </row>
    <row r="3800" spans="2:10">
      <c r="B3800" s="454">
        <v>42865</v>
      </c>
      <c r="C3800" s="455" t="s">
        <v>2445</v>
      </c>
      <c r="D3800" s="455" t="s">
        <v>2274</v>
      </c>
      <c r="E3800" s="455" t="s">
        <v>2314</v>
      </c>
      <c r="F3800" s="455">
        <v>1</v>
      </c>
      <c r="G3800" s="455">
        <v>1126.08</v>
      </c>
      <c r="H3800" s="455">
        <v>1126.08</v>
      </c>
      <c r="I3800" s="455" t="s">
        <v>2292</v>
      </c>
      <c r="J3800" s="455" t="s">
        <v>2277</v>
      </c>
    </row>
    <row r="3801" spans="2:10">
      <c r="B3801" s="454">
        <v>42865</v>
      </c>
      <c r="C3801" s="455" t="s">
        <v>2551</v>
      </c>
      <c r="D3801" s="455" t="s">
        <v>2281</v>
      </c>
      <c r="E3801" s="455" t="s">
        <v>2282</v>
      </c>
      <c r="F3801" s="455">
        <v>1</v>
      </c>
      <c r="G3801" s="455">
        <v>493.11</v>
      </c>
      <c r="H3801" s="455">
        <v>493.11</v>
      </c>
      <c r="I3801" s="455" t="s">
        <v>2292</v>
      </c>
      <c r="J3801" s="455" t="s">
        <v>2283</v>
      </c>
    </row>
    <row r="3802" spans="2:10">
      <c r="B3802" s="454">
        <v>42865</v>
      </c>
      <c r="C3802" s="455" t="s">
        <v>2464</v>
      </c>
      <c r="D3802" s="455" t="s">
        <v>2281</v>
      </c>
      <c r="E3802" s="455" t="s">
        <v>2298</v>
      </c>
      <c r="F3802" s="455">
        <v>1</v>
      </c>
      <c r="G3802" s="455">
        <v>904.09</v>
      </c>
      <c r="H3802" s="455">
        <v>904.09</v>
      </c>
      <c r="I3802" s="455" t="s">
        <v>2292</v>
      </c>
      <c r="J3802" s="455" t="s">
        <v>2277</v>
      </c>
    </row>
    <row r="3803" spans="2:10">
      <c r="B3803" s="454">
        <v>42865</v>
      </c>
      <c r="C3803" s="455" t="s">
        <v>2532</v>
      </c>
      <c r="D3803" s="455" t="s">
        <v>2274</v>
      </c>
      <c r="E3803" s="455" t="s">
        <v>2301</v>
      </c>
      <c r="F3803" s="455">
        <v>1</v>
      </c>
      <c r="G3803" s="455">
        <v>548.88</v>
      </c>
      <c r="H3803" s="455">
        <v>548.88</v>
      </c>
      <c r="I3803" s="455" t="s">
        <v>2292</v>
      </c>
      <c r="J3803" s="455" t="s">
        <v>2279</v>
      </c>
    </row>
    <row r="3804" spans="2:10">
      <c r="B3804" s="454">
        <v>42865</v>
      </c>
      <c r="C3804" s="455" t="s">
        <v>2538</v>
      </c>
      <c r="D3804" s="455" t="s">
        <v>2281</v>
      </c>
      <c r="E3804" s="455" t="s">
        <v>2275</v>
      </c>
      <c r="F3804" s="455">
        <v>1</v>
      </c>
      <c r="G3804" s="455">
        <v>932.74</v>
      </c>
      <c r="H3804" s="455">
        <v>932.74</v>
      </c>
      <c r="I3804" s="455" t="s">
        <v>2292</v>
      </c>
      <c r="J3804" s="455" t="s">
        <v>2289</v>
      </c>
    </row>
    <row r="3805" spans="2:10">
      <c r="B3805" s="454">
        <v>42865</v>
      </c>
      <c r="C3805" s="455" t="s">
        <v>2394</v>
      </c>
      <c r="D3805" s="455" t="s">
        <v>2274</v>
      </c>
      <c r="E3805" s="455" t="s">
        <v>2301</v>
      </c>
      <c r="F3805" s="455">
        <v>1</v>
      </c>
      <c r="G3805" s="455">
        <v>981.83</v>
      </c>
      <c r="H3805" s="455">
        <v>981.83</v>
      </c>
      <c r="I3805" s="455" t="s">
        <v>2292</v>
      </c>
      <c r="J3805" s="455" t="s">
        <v>2289</v>
      </c>
    </row>
    <row r="3806" spans="2:10">
      <c r="B3806" s="454">
        <v>42865</v>
      </c>
      <c r="C3806" s="455" t="s">
        <v>2560</v>
      </c>
      <c r="D3806" s="455" t="s">
        <v>2274</v>
      </c>
      <c r="E3806" s="455" t="s">
        <v>2314</v>
      </c>
      <c r="F3806" s="455">
        <v>1</v>
      </c>
      <c r="G3806" s="455">
        <v>1278.8800000000001</v>
      </c>
      <c r="H3806" s="455">
        <v>1278.8800000000001</v>
      </c>
      <c r="I3806" s="455" t="s">
        <v>2292</v>
      </c>
      <c r="J3806" s="455" t="s">
        <v>2283</v>
      </c>
    </row>
    <row r="3807" spans="2:10">
      <c r="B3807" s="454">
        <v>42865</v>
      </c>
      <c r="C3807" s="455" t="s">
        <v>2291</v>
      </c>
      <c r="D3807" s="455" t="s">
        <v>2274</v>
      </c>
      <c r="E3807" s="455" t="s">
        <v>2275</v>
      </c>
      <c r="F3807" s="455">
        <v>1</v>
      </c>
      <c r="G3807" s="455">
        <v>1369.84</v>
      </c>
      <c r="H3807" s="455">
        <v>1369.84</v>
      </c>
      <c r="I3807" s="455" t="s">
        <v>2292</v>
      </c>
      <c r="J3807" s="455" t="s">
        <v>2279</v>
      </c>
    </row>
    <row r="3808" spans="2:10">
      <c r="B3808" s="454">
        <v>42865</v>
      </c>
      <c r="C3808" s="455" t="s">
        <v>2603</v>
      </c>
      <c r="D3808" s="455" t="s">
        <v>2274</v>
      </c>
      <c r="E3808" s="455" t="s">
        <v>2301</v>
      </c>
      <c r="F3808" s="455">
        <v>1</v>
      </c>
      <c r="G3808" s="455">
        <v>754.89</v>
      </c>
      <c r="H3808" s="455">
        <v>754.89</v>
      </c>
      <c r="I3808" s="455" t="s">
        <v>2292</v>
      </c>
      <c r="J3808" s="455" t="s">
        <v>2289</v>
      </c>
    </row>
    <row r="3809" spans="2:10">
      <c r="B3809" s="454">
        <v>42865</v>
      </c>
      <c r="C3809" s="455" t="s">
        <v>2419</v>
      </c>
      <c r="D3809" s="455" t="s">
        <v>2274</v>
      </c>
      <c r="E3809" s="455" t="s">
        <v>2301</v>
      </c>
      <c r="F3809" s="455">
        <v>1</v>
      </c>
      <c r="G3809" s="455">
        <v>378.07</v>
      </c>
      <c r="H3809" s="455">
        <v>378.07</v>
      </c>
      <c r="I3809" s="455" t="s">
        <v>2292</v>
      </c>
      <c r="J3809" s="455" t="s">
        <v>2283</v>
      </c>
    </row>
    <row r="3810" spans="2:10">
      <c r="B3810" s="454">
        <v>42865</v>
      </c>
      <c r="C3810" s="455" t="s">
        <v>2587</v>
      </c>
      <c r="D3810" s="455" t="s">
        <v>2274</v>
      </c>
      <c r="E3810" s="455" t="s">
        <v>2275</v>
      </c>
      <c r="F3810" s="455">
        <v>1</v>
      </c>
      <c r="G3810" s="455">
        <v>1555.41</v>
      </c>
      <c r="H3810" s="455">
        <v>1555.41</v>
      </c>
      <c r="I3810" s="455" t="s">
        <v>2292</v>
      </c>
      <c r="J3810" s="455" t="s">
        <v>2299</v>
      </c>
    </row>
    <row r="3811" spans="2:10">
      <c r="B3811" s="454">
        <v>42866</v>
      </c>
      <c r="C3811" s="455" t="s">
        <v>2532</v>
      </c>
      <c r="D3811" s="455" t="s">
        <v>2274</v>
      </c>
      <c r="E3811" s="455" t="s">
        <v>2301</v>
      </c>
      <c r="F3811" s="455">
        <v>1</v>
      </c>
      <c r="G3811" s="455">
        <v>548.88</v>
      </c>
      <c r="H3811" s="455">
        <v>548.88</v>
      </c>
      <c r="I3811" s="455" t="s">
        <v>2292</v>
      </c>
      <c r="J3811" s="455" t="s">
        <v>2279</v>
      </c>
    </row>
    <row r="3812" spans="2:10">
      <c r="B3812" s="454">
        <v>42866</v>
      </c>
      <c r="C3812" s="455" t="s">
        <v>2308</v>
      </c>
      <c r="D3812" s="455" t="s">
        <v>2274</v>
      </c>
      <c r="E3812" s="455" t="s">
        <v>2301</v>
      </c>
      <c r="F3812" s="455">
        <v>1</v>
      </c>
      <c r="G3812" s="455">
        <v>612.32000000000005</v>
      </c>
      <c r="H3812" s="455">
        <v>612.32000000000005</v>
      </c>
      <c r="I3812" s="455" t="s">
        <v>2292</v>
      </c>
      <c r="J3812" s="455" t="s">
        <v>2289</v>
      </c>
    </row>
    <row r="3813" spans="2:10">
      <c r="B3813" s="454">
        <v>42866</v>
      </c>
      <c r="C3813" s="455" t="s">
        <v>2487</v>
      </c>
      <c r="D3813" s="455" t="s">
        <v>2281</v>
      </c>
      <c r="E3813" s="455" t="s">
        <v>2296</v>
      </c>
      <c r="F3813" s="455">
        <v>1</v>
      </c>
      <c r="G3813" s="455">
        <v>1329.1</v>
      </c>
      <c r="H3813" s="455">
        <v>1329.1</v>
      </c>
      <c r="I3813" s="455" t="s">
        <v>2276</v>
      </c>
      <c r="J3813" s="455" t="s">
        <v>2299</v>
      </c>
    </row>
    <row r="3814" spans="2:10">
      <c r="B3814" s="454">
        <v>42866</v>
      </c>
      <c r="C3814" s="455" t="s">
        <v>2297</v>
      </c>
      <c r="D3814" s="455" t="s">
        <v>2274</v>
      </c>
      <c r="E3814" s="455" t="s">
        <v>2298</v>
      </c>
      <c r="F3814" s="455">
        <v>1</v>
      </c>
      <c r="G3814" s="455">
        <v>473.3</v>
      </c>
      <c r="H3814" s="455">
        <v>473.3</v>
      </c>
      <c r="I3814" s="455" t="s">
        <v>2276</v>
      </c>
      <c r="J3814" s="455" t="s">
        <v>2305</v>
      </c>
    </row>
    <row r="3815" spans="2:10">
      <c r="B3815" s="454">
        <v>42866</v>
      </c>
      <c r="C3815" s="455" t="s">
        <v>2552</v>
      </c>
      <c r="D3815" s="455" t="s">
        <v>2274</v>
      </c>
      <c r="E3815" s="455" t="s">
        <v>2314</v>
      </c>
      <c r="F3815" s="455">
        <v>1</v>
      </c>
      <c r="G3815" s="455">
        <v>1125.51</v>
      </c>
      <c r="H3815" s="455">
        <v>1125.51</v>
      </c>
      <c r="I3815" s="455" t="s">
        <v>2276</v>
      </c>
      <c r="J3815" s="455" t="s">
        <v>2305</v>
      </c>
    </row>
    <row r="3816" spans="2:10">
      <c r="B3816" s="454">
        <v>42866</v>
      </c>
      <c r="C3816" s="455" t="s">
        <v>2365</v>
      </c>
      <c r="D3816" s="455" t="s">
        <v>2274</v>
      </c>
      <c r="E3816" s="455" t="s">
        <v>2296</v>
      </c>
      <c r="F3816" s="455">
        <v>1</v>
      </c>
      <c r="G3816" s="455">
        <v>2610.87</v>
      </c>
      <c r="H3816" s="455">
        <v>2610.87</v>
      </c>
      <c r="I3816" s="455" t="s">
        <v>2276</v>
      </c>
      <c r="J3816" s="455" t="s">
        <v>2299</v>
      </c>
    </row>
    <row r="3817" spans="2:10">
      <c r="B3817" s="454">
        <v>42866</v>
      </c>
      <c r="C3817" s="455" t="s">
        <v>2344</v>
      </c>
      <c r="D3817" s="455" t="s">
        <v>2274</v>
      </c>
      <c r="E3817" s="455" t="s">
        <v>2319</v>
      </c>
      <c r="F3817" s="455">
        <v>1</v>
      </c>
      <c r="G3817" s="455">
        <v>972.69</v>
      </c>
      <c r="H3817" s="455">
        <v>972.69</v>
      </c>
      <c r="I3817" s="455" t="s">
        <v>2276</v>
      </c>
      <c r="J3817" s="455" t="s">
        <v>2283</v>
      </c>
    </row>
    <row r="3818" spans="2:10">
      <c r="B3818" s="454">
        <v>42866</v>
      </c>
      <c r="C3818" s="455" t="s">
        <v>2446</v>
      </c>
      <c r="D3818" s="455" t="s">
        <v>2274</v>
      </c>
      <c r="E3818" s="455" t="s">
        <v>2298</v>
      </c>
      <c r="F3818" s="455">
        <v>1</v>
      </c>
      <c r="G3818" s="455">
        <v>798.93</v>
      </c>
      <c r="H3818" s="455">
        <v>798.93</v>
      </c>
      <c r="I3818" s="455" t="s">
        <v>2276</v>
      </c>
      <c r="J3818" s="455" t="s">
        <v>2283</v>
      </c>
    </row>
    <row r="3819" spans="2:10">
      <c r="B3819" s="454">
        <v>42866</v>
      </c>
      <c r="C3819" s="455" t="s">
        <v>2634</v>
      </c>
      <c r="D3819" s="455" t="s">
        <v>2281</v>
      </c>
      <c r="E3819" s="455" t="s">
        <v>2287</v>
      </c>
      <c r="F3819" s="455">
        <v>1</v>
      </c>
      <c r="G3819" s="455">
        <v>277.57</v>
      </c>
      <c r="H3819" s="455">
        <v>277.57</v>
      </c>
      <c r="I3819" s="455" t="s">
        <v>2276</v>
      </c>
      <c r="J3819" s="455" t="s">
        <v>2277</v>
      </c>
    </row>
    <row r="3820" spans="2:10">
      <c r="B3820" s="454">
        <v>42866</v>
      </c>
      <c r="C3820" s="455" t="s">
        <v>2635</v>
      </c>
      <c r="D3820" s="455" t="s">
        <v>2274</v>
      </c>
      <c r="E3820" s="455" t="s">
        <v>2301</v>
      </c>
      <c r="F3820" s="455">
        <v>1</v>
      </c>
      <c r="G3820" s="455">
        <v>534.62</v>
      </c>
      <c r="H3820" s="455">
        <v>534.62</v>
      </c>
      <c r="I3820" s="455" t="s">
        <v>2347</v>
      </c>
      <c r="J3820" s="455" t="s">
        <v>2305</v>
      </c>
    </row>
    <row r="3821" spans="2:10">
      <c r="B3821" s="454">
        <v>42866</v>
      </c>
      <c r="C3821" s="455" t="s">
        <v>2486</v>
      </c>
      <c r="D3821" s="455" t="s">
        <v>2274</v>
      </c>
      <c r="E3821" s="455" t="s">
        <v>2275</v>
      </c>
      <c r="F3821" s="455">
        <v>1</v>
      </c>
      <c r="G3821" s="455">
        <v>1621.26</v>
      </c>
      <c r="H3821" s="455">
        <v>1621.26</v>
      </c>
      <c r="I3821" s="455" t="s">
        <v>2347</v>
      </c>
      <c r="J3821" s="455" t="s">
        <v>2279</v>
      </c>
    </row>
    <row r="3822" spans="2:10">
      <c r="B3822" s="454">
        <v>42866</v>
      </c>
      <c r="C3822" s="455" t="s">
        <v>2495</v>
      </c>
      <c r="D3822" s="455" t="s">
        <v>2274</v>
      </c>
      <c r="E3822" s="455" t="s">
        <v>2301</v>
      </c>
      <c r="F3822" s="455">
        <v>1</v>
      </c>
      <c r="G3822" s="455">
        <v>658.56</v>
      </c>
      <c r="H3822" s="455">
        <v>658.56</v>
      </c>
      <c r="I3822" s="455" t="s">
        <v>2292</v>
      </c>
      <c r="J3822" s="455" t="s">
        <v>2279</v>
      </c>
    </row>
    <row r="3823" spans="2:10">
      <c r="B3823" s="454">
        <v>42866</v>
      </c>
      <c r="C3823" s="455" t="s">
        <v>2586</v>
      </c>
      <c r="D3823" s="455" t="s">
        <v>2281</v>
      </c>
      <c r="E3823" s="455" t="s">
        <v>2285</v>
      </c>
      <c r="F3823" s="455">
        <v>1</v>
      </c>
      <c r="G3823" s="455">
        <v>294.16000000000003</v>
      </c>
      <c r="H3823" s="455">
        <v>294.16000000000003</v>
      </c>
      <c r="I3823" s="455" t="s">
        <v>2292</v>
      </c>
      <c r="J3823" s="455" t="s">
        <v>2279</v>
      </c>
    </row>
    <row r="3824" spans="2:10">
      <c r="B3824" s="454">
        <v>42866</v>
      </c>
      <c r="C3824" s="455" t="s">
        <v>2568</v>
      </c>
      <c r="D3824" s="455" t="s">
        <v>2274</v>
      </c>
      <c r="E3824" s="455" t="s">
        <v>2301</v>
      </c>
      <c r="F3824" s="455">
        <v>1</v>
      </c>
      <c r="G3824" s="455">
        <v>467.15</v>
      </c>
      <c r="H3824" s="455">
        <v>467.15</v>
      </c>
      <c r="I3824" s="455" t="s">
        <v>2292</v>
      </c>
      <c r="J3824" s="455" t="s">
        <v>2283</v>
      </c>
    </row>
    <row r="3825" spans="2:10">
      <c r="B3825" s="454">
        <v>42866</v>
      </c>
      <c r="C3825" s="455" t="s">
        <v>2407</v>
      </c>
      <c r="D3825" s="455" t="s">
        <v>2274</v>
      </c>
      <c r="E3825" s="455" t="s">
        <v>2301</v>
      </c>
      <c r="F3825" s="455">
        <v>1</v>
      </c>
      <c r="G3825" s="455">
        <v>628.55999999999995</v>
      </c>
      <c r="H3825" s="455">
        <v>628.55999999999995</v>
      </c>
      <c r="I3825" s="455" t="s">
        <v>2292</v>
      </c>
      <c r="J3825" s="455" t="s">
        <v>2289</v>
      </c>
    </row>
    <row r="3826" spans="2:10">
      <c r="B3826" s="454">
        <v>42866</v>
      </c>
      <c r="C3826" s="455" t="s">
        <v>2617</v>
      </c>
      <c r="D3826" s="455" t="s">
        <v>2274</v>
      </c>
      <c r="E3826" s="455" t="s">
        <v>2296</v>
      </c>
      <c r="F3826" s="455">
        <v>1</v>
      </c>
      <c r="G3826" s="455">
        <v>2526.15</v>
      </c>
      <c r="H3826" s="455">
        <v>2526.15</v>
      </c>
      <c r="I3826" s="455" t="s">
        <v>2292</v>
      </c>
      <c r="J3826" s="455" t="s">
        <v>2277</v>
      </c>
    </row>
    <row r="3827" spans="2:10">
      <c r="B3827" s="454">
        <v>42866</v>
      </c>
      <c r="C3827" s="455" t="s">
        <v>2567</v>
      </c>
      <c r="D3827" s="455" t="s">
        <v>2281</v>
      </c>
      <c r="E3827" s="455" t="s">
        <v>2275</v>
      </c>
      <c r="F3827" s="455">
        <v>1</v>
      </c>
      <c r="G3827" s="455">
        <v>1137.8599999999999</v>
      </c>
      <c r="H3827" s="455">
        <v>1137.8599999999999</v>
      </c>
      <c r="I3827" s="455" t="s">
        <v>2292</v>
      </c>
      <c r="J3827" s="455" t="s">
        <v>2289</v>
      </c>
    </row>
    <row r="3828" spans="2:10">
      <c r="B3828" s="454">
        <v>42866</v>
      </c>
      <c r="C3828" s="455" t="s">
        <v>2541</v>
      </c>
      <c r="D3828" s="455" t="s">
        <v>2281</v>
      </c>
      <c r="E3828" s="455" t="s">
        <v>2421</v>
      </c>
      <c r="F3828" s="455">
        <v>1</v>
      </c>
      <c r="G3828" s="455">
        <v>991.35</v>
      </c>
      <c r="H3828" s="455">
        <v>991.35</v>
      </c>
      <c r="I3828" s="455" t="s">
        <v>2276</v>
      </c>
      <c r="J3828" s="455" t="s">
        <v>2277</v>
      </c>
    </row>
    <row r="3829" spans="2:10">
      <c r="B3829" s="454">
        <v>42866</v>
      </c>
      <c r="C3829" s="455" t="s">
        <v>2392</v>
      </c>
      <c r="D3829" s="455" t="s">
        <v>2281</v>
      </c>
      <c r="E3829" s="455" t="s">
        <v>2298</v>
      </c>
      <c r="F3829" s="455">
        <v>1</v>
      </c>
      <c r="G3829" s="455">
        <v>1072.4100000000001</v>
      </c>
      <c r="H3829" s="455">
        <v>1072.4100000000001</v>
      </c>
      <c r="I3829" s="455" t="s">
        <v>2276</v>
      </c>
      <c r="J3829" s="455" t="s">
        <v>2283</v>
      </c>
    </row>
    <row r="3830" spans="2:10">
      <c r="B3830" s="454">
        <v>42866</v>
      </c>
      <c r="C3830" s="455" t="s">
        <v>2413</v>
      </c>
      <c r="D3830" s="455" t="s">
        <v>2274</v>
      </c>
      <c r="E3830" s="455" t="s">
        <v>2275</v>
      </c>
      <c r="F3830" s="455">
        <v>1</v>
      </c>
      <c r="G3830" s="455">
        <v>1649.83</v>
      </c>
      <c r="H3830" s="455">
        <v>1649.83</v>
      </c>
      <c r="I3830" s="455" t="s">
        <v>2276</v>
      </c>
      <c r="J3830" s="455" t="s">
        <v>2277</v>
      </c>
    </row>
    <row r="3831" spans="2:10">
      <c r="B3831" s="454">
        <v>42866</v>
      </c>
      <c r="C3831" s="455" t="s">
        <v>2609</v>
      </c>
      <c r="D3831" s="455" t="s">
        <v>2281</v>
      </c>
      <c r="E3831" s="455" t="s">
        <v>2294</v>
      </c>
      <c r="F3831" s="455">
        <v>1</v>
      </c>
      <c r="G3831" s="455">
        <v>1132.07</v>
      </c>
      <c r="H3831" s="455">
        <v>1132.07</v>
      </c>
      <c r="I3831" s="455" t="s">
        <v>2292</v>
      </c>
      <c r="J3831" s="455" t="s">
        <v>2299</v>
      </c>
    </row>
    <row r="3832" spans="2:10">
      <c r="B3832" s="454">
        <v>42866</v>
      </c>
      <c r="C3832" s="455" t="s">
        <v>2641</v>
      </c>
      <c r="D3832" s="455" t="s">
        <v>2274</v>
      </c>
      <c r="E3832" s="455" t="s">
        <v>2296</v>
      </c>
      <c r="F3832" s="455">
        <v>1</v>
      </c>
      <c r="G3832" s="455">
        <v>3002.36</v>
      </c>
      <c r="H3832" s="455">
        <v>3002.36</v>
      </c>
      <c r="I3832" s="455" t="s">
        <v>2292</v>
      </c>
      <c r="J3832" s="455" t="s">
        <v>2299</v>
      </c>
    </row>
    <row r="3833" spans="2:10">
      <c r="B3833" s="454">
        <v>42866</v>
      </c>
      <c r="C3833" s="455" t="s">
        <v>2430</v>
      </c>
      <c r="D3833" s="455" t="s">
        <v>2274</v>
      </c>
      <c r="E3833" s="455" t="s">
        <v>2275</v>
      </c>
      <c r="F3833" s="455">
        <v>1</v>
      </c>
      <c r="G3833" s="455">
        <v>1785.45</v>
      </c>
      <c r="H3833" s="455">
        <v>1785.45</v>
      </c>
      <c r="I3833" s="455" t="s">
        <v>2276</v>
      </c>
      <c r="J3833" s="455" t="s">
        <v>2277</v>
      </c>
    </row>
    <row r="3834" spans="2:10">
      <c r="B3834" s="454">
        <v>42866</v>
      </c>
      <c r="C3834" s="455" t="s">
        <v>2546</v>
      </c>
      <c r="D3834" s="455" t="s">
        <v>2281</v>
      </c>
      <c r="E3834" s="455" t="s">
        <v>2282</v>
      </c>
      <c r="F3834" s="455">
        <v>1</v>
      </c>
      <c r="G3834" s="455">
        <v>1211.92</v>
      </c>
      <c r="H3834" s="455">
        <v>1211.92</v>
      </c>
      <c r="I3834" s="455" t="s">
        <v>2276</v>
      </c>
      <c r="J3834" s="455" t="s">
        <v>2299</v>
      </c>
    </row>
    <row r="3835" spans="2:10">
      <c r="B3835" s="454">
        <v>42866</v>
      </c>
      <c r="C3835" s="455" t="s">
        <v>2598</v>
      </c>
      <c r="D3835" s="455" t="s">
        <v>2274</v>
      </c>
      <c r="E3835" s="455" t="s">
        <v>2319</v>
      </c>
      <c r="F3835" s="455">
        <v>1</v>
      </c>
      <c r="G3835" s="455">
        <v>810.33</v>
      </c>
      <c r="H3835" s="455">
        <v>810.33</v>
      </c>
      <c r="I3835" s="455" t="s">
        <v>2276</v>
      </c>
      <c r="J3835" s="455" t="s">
        <v>2283</v>
      </c>
    </row>
    <row r="3836" spans="2:10">
      <c r="B3836" s="454">
        <v>42867</v>
      </c>
      <c r="C3836" s="455" t="s">
        <v>2582</v>
      </c>
      <c r="D3836" s="455" t="s">
        <v>2281</v>
      </c>
      <c r="E3836" s="455" t="s">
        <v>2282</v>
      </c>
      <c r="F3836" s="455">
        <v>1</v>
      </c>
      <c r="G3836" s="455">
        <v>733.63</v>
      </c>
      <c r="H3836" s="455">
        <v>733.63</v>
      </c>
      <c r="I3836" s="455" t="s">
        <v>2292</v>
      </c>
      <c r="J3836" s="455" t="s">
        <v>2289</v>
      </c>
    </row>
    <row r="3837" spans="2:10">
      <c r="B3837" s="454">
        <v>42867</v>
      </c>
      <c r="C3837" s="455" t="s">
        <v>2557</v>
      </c>
      <c r="D3837" s="455" t="s">
        <v>2274</v>
      </c>
      <c r="E3837" s="455" t="s">
        <v>2294</v>
      </c>
      <c r="F3837" s="455">
        <v>1</v>
      </c>
      <c r="G3837" s="455">
        <v>310.67</v>
      </c>
      <c r="H3837" s="455">
        <v>310.67</v>
      </c>
      <c r="I3837" s="455" t="s">
        <v>2292</v>
      </c>
      <c r="J3837" s="455" t="s">
        <v>2283</v>
      </c>
    </row>
    <row r="3838" spans="2:10">
      <c r="B3838" s="454">
        <v>42867</v>
      </c>
      <c r="C3838" s="455" t="s">
        <v>2511</v>
      </c>
      <c r="D3838" s="455" t="s">
        <v>2281</v>
      </c>
      <c r="E3838" s="455" t="s">
        <v>2282</v>
      </c>
      <c r="F3838" s="455">
        <v>1</v>
      </c>
      <c r="G3838" s="455">
        <v>450.81</v>
      </c>
      <c r="H3838" s="455">
        <v>450.81</v>
      </c>
      <c r="I3838" s="455" t="s">
        <v>2292</v>
      </c>
      <c r="J3838" s="455" t="s">
        <v>2283</v>
      </c>
    </row>
    <row r="3839" spans="2:10">
      <c r="B3839" s="454">
        <v>42867</v>
      </c>
      <c r="C3839" s="455" t="s">
        <v>2641</v>
      </c>
      <c r="D3839" s="455" t="s">
        <v>2274</v>
      </c>
      <c r="E3839" s="455" t="s">
        <v>2296</v>
      </c>
      <c r="F3839" s="455">
        <v>1</v>
      </c>
      <c r="G3839" s="455">
        <v>3002.36</v>
      </c>
      <c r="H3839" s="455">
        <v>3002.36</v>
      </c>
      <c r="I3839" s="455" t="s">
        <v>2292</v>
      </c>
      <c r="J3839" s="455" t="s">
        <v>2279</v>
      </c>
    </row>
    <row r="3840" spans="2:10">
      <c r="B3840" s="454">
        <v>42867</v>
      </c>
      <c r="C3840" s="455" t="s">
        <v>2592</v>
      </c>
      <c r="D3840" s="455" t="s">
        <v>2281</v>
      </c>
      <c r="E3840" s="455" t="s">
        <v>2390</v>
      </c>
      <c r="F3840" s="455">
        <v>1</v>
      </c>
      <c r="G3840" s="455">
        <v>1135.1400000000001</v>
      </c>
      <c r="H3840" s="455">
        <v>1135.1400000000001</v>
      </c>
      <c r="I3840" s="455" t="s">
        <v>2292</v>
      </c>
      <c r="J3840" s="455" t="s">
        <v>2279</v>
      </c>
    </row>
    <row r="3841" spans="2:10">
      <c r="B3841" s="454">
        <v>42867</v>
      </c>
      <c r="C3841" s="455" t="s">
        <v>2338</v>
      </c>
      <c r="D3841" s="455" t="s">
        <v>2274</v>
      </c>
      <c r="E3841" s="455" t="s">
        <v>2319</v>
      </c>
      <c r="F3841" s="455">
        <v>1</v>
      </c>
      <c r="G3841" s="455">
        <v>1007.16</v>
      </c>
      <c r="H3841" s="455">
        <v>1007.16</v>
      </c>
      <c r="I3841" s="455" t="s">
        <v>2347</v>
      </c>
      <c r="J3841" s="455" t="s">
        <v>2305</v>
      </c>
    </row>
    <row r="3842" spans="2:10">
      <c r="B3842" s="454">
        <v>42867</v>
      </c>
      <c r="C3842" s="455" t="s">
        <v>2510</v>
      </c>
      <c r="D3842" s="455" t="s">
        <v>2281</v>
      </c>
      <c r="E3842" s="455" t="s">
        <v>2421</v>
      </c>
      <c r="F3842" s="455">
        <v>1</v>
      </c>
      <c r="G3842" s="455">
        <v>1275.5999999999999</v>
      </c>
      <c r="H3842" s="455">
        <v>1275.5999999999999</v>
      </c>
      <c r="I3842" s="455" t="s">
        <v>2347</v>
      </c>
      <c r="J3842" s="455" t="s">
        <v>2299</v>
      </c>
    </row>
    <row r="3843" spans="2:10">
      <c r="B3843" s="454">
        <v>42867</v>
      </c>
      <c r="C3843" s="455" t="s">
        <v>2511</v>
      </c>
      <c r="D3843" s="455" t="s">
        <v>2281</v>
      </c>
      <c r="E3843" s="455" t="s">
        <v>2282</v>
      </c>
      <c r="F3843" s="455">
        <v>1</v>
      </c>
      <c r="G3843" s="455">
        <v>450.81</v>
      </c>
      <c r="H3843" s="455">
        <v>450.81</v>
      </c>
      <c r="I3843" s="455" t="s">
        <v>2347</v>
      </c>
      <c r="J3843" s="455" t="s">
        <v>2277</v>
      </c>
    </row>
    <row r="3844" spans="2:10">
      <c r="B3844" s="454">
        <v>42867</v>
      </c>
      <c r="C3844" s="455" t="s">
        <v>2630</v>
      </c>
      <c r="D3844" s="455" t="s">
        <v>2274</v>
      </c>
      <c r="E3844" s="455" t="s">
        <v>2314</v>
      </c>
      <c r="F3844" s="455">
        <v>1</v>
      </c>
      <c r="G3844" s="455">
        <v>1167.83</v>
      </c>
      <c r="H3844" s="455">
        <v>1167.83</v>
      </c>
      <c r="I3844" s="455" t="s">
        <v>2347</v>
      </c>
      <c r="J3844" s="455" t="s">
        <v>2289</v>
      </c>
    </row>
    <row r="3845" spans="2:10">
      <c r="B3845" s="454">
        <v>42867</v>
      </c>
      <c r="C3845" s="455" t="s">
        <v>2466</v>
      </c>
      <c r="D3845" s="455" t="s">
        <v>2281</v>
      </c>
      <c r="E3845" s="455" t="s">
        <v>2275</v>
      </c>
      <c r="F3845" s="455">
        <v>1</v>
      </c>
      <c r="G3845" s="455">
        <v>1876.91</v>
      </c>
      <c r="H3845" s="455">
        <v>1876.91</v>
      </c>
      <c r="I3845" s="455" t="s">
        <v>2292</v>
      </c>
      <c r="J3845" s="455" t="s">
        <v>2299</v>
      </c>
    </row>
    <row r="3846" spans="2:10">
      <c r="B3846" s="454">
        <v>42867</v>
      </c>
      <c r="C3846" s="455" t="s">
        <v>2423</v>
      </c>
      <c r="D3846" s="455" t="s">
        <v>2274</v>
      </c>
      <c r="E3846" s="455" t="s">
        <v>2301</v>
      </c>
      <c r="F3846" s="455">
        <v>1</v>
      </c>
      <c r="G3846" s="455">
        <v>1071.82</v>
      </c>
      <c r="H3846" s="455">
        <v>1071.82</v>
      </c>
      <c r="I3846" s="455" t="s">
        <v>2292</v>
      </c>
      <c r="J3846" s="455" t="s">
        <v>2279</v>
      </c>
    </row>
    <row r="3847" spans="2:10">
      <c r="B3847" s="454">
        <v>42867</v>
      </c>
      <c r="C3847" s="455" t="s">
        <v>2462</v>
      </c>
      <c r="D3847" s="455" t="s">
        <v>2274</v>
      </c>
      <c r="E3847" s="455" t="s">
        <v>2296</v>
      </c>
      <c r="F3847" s="455">
        <v>1</v>
      </c>
      <c r="G3847" s="455">
        <v>2835.95</v>
      </c>
      <c r="H3847" s="455">
        <v>2835.95</v>
      </c>
      <c r="I3847" s="455" t="s">
        <v>2292</v>
      </c>
      <c r="J3847" s="455" t="s">
        <v>2283</v>
      </c>
    </row>
    <row r="3848" spans="2:10">
      <c r="B3848" s="454">
        <v>42867</v>
      </c>
      <c r="C3848" s="455" t="s">
        <v>2490</v>
      </c>
      <c r="D3848" s="455" t="s">
        <v>2274</v>
      </c>
      <c r="E3848" s="455" t="s">
        <v>2296</v>
      </c>
      <c r="F3848" s="455">
        <v>1</v>
      </c>
      <c r="G3848" s="455">
        <v>2511.85</v>
      </c>
      <c r="H3848" s="455">
        <v>2511.85</v>
      </c>
      <c r="I3848" s="455" t="s">
        <v>2292</v>
      </c>
      <c r="J3848" s="455" t="s">
        <v>2299</v>
      </c>
    </row>
    <row r="3849" spans="2:10">
      <c r="B3849" s="454">
        <v>42867</v>
      </c>
      <c r="C3849" s="455" t="s">
        <v>2628</v>
      </c>
      <c r="D3849" s="455" t="s">
        <v>2274</v>
      </c>
      <c r="E3849" s="455" t="s">
        <v>2314</v>
      </c>
      <c r="F3849" s="455">
        <v>1</v>
      </c>
      <c r="G3849" s="455">
        <v>1141.1500000000001</v>
      </c>
      <c r="H3849" s="455">
        <v>1141.1500000000001</v>
      </c>
      <c r="I3849" s="455" t="s">
        <v>2292</v>
      </c>
      <c r="J3849" s="455" t="s">
        <v>2277</v>
      </c>
    </row>
    <row r="3850" spans="2:10">
      <c r="B3850" s="454">
        <v>42867</v>
      </c>
      <c r="C3850" s="455" t="s">
        <v>2497</v>
      </c>
      <c r="D3850" s="455" t="s">
        <v>2281</v>
      </c>
      <c r="E3850" s="455" t="s">
        <v>2275</v>
      </c>
      <c r="F3850" s="455">
        <v>1</v>
      </c>
      <c r="G3850" s="455">
        <v>1117.92</v>
      </c>
      <c r="H3850" s="455">
        <v>1117.92</v>
      </c>
      <c r="I3850" s="455" t="s">
        <v>2292</v>
      </c>
      <c r="J3850" s="455" t="s">
        <v>2305</v>
      </c>
    </row>
    <row r="3851" spans="2:10">
      <c r="B3851" s="454">
        <v>42867</v>
      </c>
      <c r="C3851" s="455" t="s">
        <v>2636</v>
      </c>
      <c r="D3851" s="455" t="s">
        <v>2274</v>
      </c>
      <c r="E3851" s="455" t="s">
        <v>2275</v>
      </c>
      <c r="F3851" s="455">
        <v>1</v>
      </c>
      <c r="G3851" s="455">
        <v>1772</v>
      </c>
      <c r="H3851" s="455">
        <v>1772</v>
      </c>
      <c r="I3851" s="455" t="s">
        <v>2292</v>
      </c>
      <c r="J3851" s="455" t="s">
        <v>2289</v>
      </c>
    </row>
    <row r="3852" spans="2:10">
      <c r="B3852" s="454">
        <v>42867</v>
      </c>
      <c r="C3852" s="455" t="s">
        <v>2531</v>
      </c>
      <c r="D3852" s="455" t="s">
        <v>2274</v>
      </c>
      <c r="E3852" s="455" t="s">
        <v>2275</v>
      </c>
      <c r="F3852" s="455">
        <v>1</v>
      </c>
      <c r="G3852" s="455">
        <v>1805.93</v>
      </c>
      <c r="H3852" s="455">
        <v>1805.93</v>
      </c>
      <c r="I3852" s="455" t="s">
        <v>2292</v>
      </c>
      <c r="J3852" s="455" t="s">
        <v>2289</v>
      </c>
    </row>
    <row r="3853" spans="2:10">
      <c r="B3853" s="454">
        <v>42867</v>
      </c>
      <c r="C3853" s="455" t="s">
        <v>2504</v>
      </c>
      <c r="D3853" s="455" t="s">
        <v>2274</v>
      </c>
      <c r="E3853" s="455" t="s">
        <v>2301</v>
      </c>
      <c r="F3853" s="455">
        <v>1</v>
      </c>
      <c r="G3853" s="455">
        <v>900.21</v>
      </c>
      <c r="H3853" s="455">
        <v>900.21</v>
      </c>
      <c r="I3853" s="455" t="s">
        <v>2292</v>
      </c>
      <c r="J3853" s="455" t="s">
        <v>2279</v>
      </c>
    </row>
    <row r="3854" spans="2:10">
      <c r="B3854" s="454">
        <v>42867</v>
      </c>
      <c r="C3854" s="455" t="s">
        <v>2300</v>
      </c>
      <c r="D3854" s="455" t="s">
        <v>2274</v>
      </c>
      <c r="E3854" s="455" t="s">
        <v>2301</v>
      </c>
      <c r="F3854" s="455">
        <v>1</v>
      </c>
      <c r="G3854" s="455">
        <v>1030.1500000000001</v>
      </c>
      <c r="H3854" s="455">
        <v>1030.1500000000001</v>
      </c>
      <c r="I3854" s="455" t="s">
        <v>2292</v>
      </c>
      <c r="J3854" s="455" t="s">
        <v>2279</v>
      </c>
    </row>
    <row r="3855" spans="2:10">
      <c r="B3855" s="454">
        <v>42867</v>
      </c>
      <c r="C3855" s="455" t="s">
        <v>2395</v>
      </c>
      <c r="D3855" s="455" t="s">
        <v>2274</v>
      </c>
      <c r="E3855" s="455" t="s">
        <v>2294</v>
      </c>
      <c r="F3855" s="455">
        <v>1</v>
      </c>
      <c r="G3855" s="455">
        <v>891.18</v>
      </c>
      <c r="H3855" s="455">
        <v>891.18</v>
      </c>
      <c r="I3855" s="455" t="s">
        <v>2292</v>
      </c>
      <c r="J3855" s="455" t="s">
        <v>2305</v>
      </c>
    </row>
    <row r="3856" spans="2:10">
      <c r="B3856" s="454">
        <v>42867</v>
      </c>
      <c r="C3856" s="455" t="s">
        <v>2621</v>
      </c>
      <c r="D3856" s="455" t="s">
        <v>2281</v>
      </c>
      <c r="E3856" s="455" t="s">
        <v>2282</v>
      </c>
      <c r="F3856" s="455">
        <v>1</v>
      </c>
      <c r="G3856" s="455">
        <v>690.04</v>
      </c>
      <c r="H3856" s="455">
        <v>690.04</v>
      </c>
      <c r="I3856" s="455" t="s">
        <v>2292</v>
      </c>
      <c r="J3856" s="455" t="s">
        <v>2305</v>
      </c>
    </row>
    <row r="3857" spans="2:10">
      <c r="B3857" s="454">
        <v>42867</v>
      </c>
      <c r="C3857" s="455" t="s">
        <v>2378</v>
      </c>
      <c r="D3857" s="455" t="s">
        <v>2281</v>
      </c>
      <c r="E3857" s="455" t="s">
        <v>2275</v>
      </c>
      <c r="F3857" s="455">
        <v>1</v>
      </c>
      <c r="G3857" s="455">
        <v>1104.6199999999999</v>
      </c>
      <c r="H3857" s="455">
        <v>1104.6199999999999</v>
      </c>
      <c r="I3857" s="455" t="s">
        <v>2292</v>
      </c>
      <c r="J3857" s="455" t="s">
        <v>2283</v>
      </c>
    </row>
    <row r="3858" spans="2:10">
      <c r="B3858" s="454">
        <v>42867</v>
      </c>
      <c r="C3858" s="455" t="s">
        <v>2564</v>
      </c>
      <c r="D3858" s="455" t="s">
        <v>2274</v>
      </c>
      <c r="E3858" s="455" t="s">
        <v>2275</v>
      </c>
      <c r="F3858" s="455">
        <v>1</v>
      </c>
      <c r="G3858" s="455">
        <v>1652.05</v>
      </c>
      <c r="H3858" s="455">
        <v>1652.05</v>
      </c>
      <c r="I3858" s="455" t="s">
        <v>2292</v>
      </c>
      <c r="J3858" s="455" t="s">
        <v>2299</v>
      </c>
    </row>
    <row r="3859" spans="2:10">
      <c r="B3859" s="454">
        <v>42867</v>
      </c>
      <c r="C3859" s="455" t="s">
        <v>2605</v>
      </c>
      <c r="D3859" s="455" t="s">
        <v>2274</v>
      </c>
      <c r="E3859" s="455" t="s">
        <v>2301</v>
      </c>
      <c r="F3859" s="455">
        <v>1</v>
      </c>
      <c r="G3859" s="455">
        <v>669.48</v>
      </c>
      <c r="H3859" s="455">
        <v>669.48</v>
      </c>
      <c r="I3859" s="455" t="s">
        <v>2292</v>
      </c>
      <c r="J3859" s="455" t="s">
        <v>2299</v>
      </c>
    </row>
    <row r="3860" spans="2:10">
      <c r="B3860" s="454">
        <v>42867</v>
      </c>
      <c r="C3860" s="455" t="s">
        <v>2461</v>
      </c>
      <c r="D3860" s="455" t="s">
        <v>2274</v>
      </c>
      <c r="E3860" s="455" t="s">
        <v>2275</v>
      </c>
      <c r="F3860" s="455">
        <v>1</v>
      </c>
      <c r="G3860" s="455">
        <v>1777.82</v>
      </c>
      <c r="H3860" s="455">
        <v>1777.82</v>
      </c>
      <c r="I3860" s="455" t="s">
        <v>2347</v>
      </c>
      <c r="J3860" s="455" t="s">
        <v>2277</v>
      </c>
    </row>
    <row r="3861" spans="2:10">
      <c r="B3861" s="454">
        <v>42867</v>
      </c>
      <c r="C3861" s="455" t="s">
        <v>2373</v>
      </c>
      <c r="D3861" s="455" t="s">
        <v>2281</v>
      </c>
      <c r="E3861" s="455" t="s">
        <v>2282</v>
      </c>
      <c r="F3861" s="455">
        <v>1</v>
      </c>
      <c r="G3861" s="455">
        <v>732.58</v>
      </c>
      <c r="H3861" s="455">
        <v>732.58</v>
      </c>
      <c r="I3861" s="455" t="s">
        <v>2347</v>
      </c>
      <c r="J3861" s="455" t="s">
        <v>2305</v>
      </c>
    </row>
    <row r="3862" spans="2:10">
      <c r="B3862" s="454">
        <v>42867</v>
      </c>
      <c r="C3862" s="455" t="s">
        <v>2641</v>
      </c>
      <c r="D3862" s="455" t="s">
        <v>2274</v>
      </c>
      <c r="E3862" s="455" t="s">
        <v>2296</v>
      </c>
      <c r="F3862" s="455">
        <v>1</v>
      </c>
      <c r="G3862" s="455">
        <v>3002.36</v>
      </c>
      <c r="H3862" s="455">
        <v>3002.36</v>
      </c>
      <c r="I3862" s="455" t="s">
        <v>2347</v>
      </c>
      <c r="J3862" s="455" t="s">
        <v>2283</v>
      </c>
    </row>
    <row r="3863" spans="2:10">
      <c r="B3863" s="454">
        <v>42867</v>
      </c>
      <c r="C3863" s="455" t="s">
        <v>2407</v>
      </c>
      <c r="D3863" s="455" t="s">
        <v>2274</v>
      </c>
      <c r="E3863" s="455" t="s">
        <v>2301</v>
      </c>
      <c r="F3863" s="455">
        <v>1</v>
      </c>
      <c r="G3863" s="455">
        <v>628.55999999999995</v>
      </c>
      <c r="H3863" s="455">
        <v>628.55999999999995</v>
      </c>
      <c r="I3863" s="455" t="s">
        <v>2276</v>
      </c>
      <c r="J3863" s="455" t="s">
        <v>2277</v>
      </c>
    </row>
    <row r="3864" spans="2:10">
      <c r="B3864" s="454">
        <v>42867</v>
      </c>
      <c r="C3864" s="455" t="s">
        <v>2525</v>
      </c>
      <c r="D3864" s="455" t="s">
        <v>2281</v>
      </c>
      <c r="E3864" s="455" t="s">
        <v>2296</v>
      </c>
      <c r="F3864" s="455">
        <v>1</v>
      </c>
      <c r="G3864" s="455">
        <v>1954.26</v>
      </c>
      <c r="H3864" s="455">
        <v>1954.26</v>
      </c>
      <c r="I3864" s="455" t="s">
        <v>2276</v>
      </c>
      <c r="J3864" s="455" t="s">
        <v>2277</v>
      </c>
    </row>
    <row r="3865" spans="2:10">
      <c r="B3865" s="454">
        <v>42867</v>
      </c>
      <c r="C3865" s="455" t="s">
        <v>2615</v>
      </c>
      <c r="D3865" s="455" t="s">
        <v>2274</v>
      </c>
      <c r="E3865" s="455" t="s">
        <v>2294</v>
      </c>
      <c r="F3865" s="455">
        <v>1</v>
      </c>
      <c r="G3865" s="455">
        <v>715.03</v>
      </c>
      <c r="H3865" s="455">
        <v>715.03</v>
      </c>
      <c r="I3865" s="455" t="s">
        <v>2276</v>
      </c>
      <c r="J3865" s="455" t="s">
        <v>2299</v>
      </c>
    </row>
    <row r="3866" spans="2:10">
      <c r="B3866" s="454">
        <v>42867</v>
      </c>
      <c r="C3866" s="455" t="s">
        <v>2562</v>
      </c>
      <c r="D3866" s="455" t="s">
        <v>2281</v>
      </c>
      <c r="E3866" s="455" t="s">
        <v>2287</v>
      </c>
      <c r="F3866" s="455">
        <v>1</v>
      </c>
      <c r="G3866" s="455">
        <v>271.89</v>
      </c>
      <c r="H3866" s="455">
        <v>271.89</v>
      </c>
      <c r="I3866" s="455" t="s">
        <v>2276</v>
      </c>
      <c r="J3866" s="455" t="s">
        <v>2305</v>
      </c>
    </row>
    <row r="3867" spans="2:10">
      <c r="B3867" s="454">
        <v>42868</v>
      </c>
      <c r="C3867" s="455" t="s">
        <v>2596</v>
      </c>
      <c r="D3867" s="455" t="s">
        <v>2274</v>
      </c>
      <c r="E3867" s="455" t="s">
        <v>2275</v>
      </c>
      <c r="F3867" s="455">
        <v>1</v>
      </c>
      <c r="G3867" s="455">
        <v>1614.59</v>
      </c>
      <c r="H3867" s="455">
        <v>1614.59</v>
      </c>
      <c r="I3867" s="455" t="s">
        <v>2292</v>
      </c>
      <c r="J3867" s="455" t="s">
        <v>2305</v>
      </c>
    </row>
    <row r="3868" spans="2:10">
      <c r="B3868" s="454">
        <v>42868</v>
      </c>
      <c r="C3868" s="455" t="s">
        <v>2590</v>
      </c>
      <c r="D3868" s="455" t="s">
        <v>2274</v>
      </c>
      <c r="E3868" s="455" t="s">
        <v>2319</v>
      </c>
      <c r="F3868" s="455">
        <v>1</v>
      </c>
      <c r="G3868" s="455">
        <v>1504.09</v>
      </c>
      <c r="H3868" s="455">
        <v>1504.09</v>
      </c>
      <c r="I3868" s="455" t="s">
        <v>2292</v>
      </c>
      <c r="J3868" s="455" t="s">
        <v>2279</v>
      </c>
    </row>
    <row r="3869" spans="2:10">
      <c r="B3869" s="454">
        <v>42868</v>
      </c>
      <c r="C3869" s="455" t="s">
        <v>2363</v>
      </c>
      <c r="D3869" s="455" t="s">
        <v>2274</v>
      </c>
      <c r="E3869" s="455" t="s">
        <v>2301</v>
      </c>
      <c r="F3869" s="455">
        <v>1</v>
      </c>
      <c r="G3869" s="455">
        <v>1104.6600000000001</v>
      </c>
      <c r="H3869" s="455">
        <v>1104.6600000000001</v>
      </c>
      <c r="I3869" s="455" t="s">
        <v>2292</v>
      </c>
      <c r="J3869" s="455" t="s">
        <v>2305</v>
      </c>
    </row>
    <row r="3870" spans="2:10">
      <c r="B3870" s="454">
        <v>42868</v>
      </c>
      <c r="C3870" s="455" t="s">
        <v>2582</v>
      </c>
      <c r="D3870" s="455" t="s">
        <v>2281</v>
      </c>
      <c r="E3870" s="455" t="s">
        <v>2282</v>
      </c>
      <c r="F3870" s="455">
        <v>1</v>
      </c>
      <c r="G3870" s="455">
        <v>733.63</v>
      </c>
      <c r="H3870" s="455">
        <v>733.63</v>
      </c>
      <c r="I3870" s="455" t="s">
        <v>2292</v>
      </c>
      <c r="J3870" s="455" t="s">
        <v>2279</v>
      </c>
    </row>
    <row r="3871" spans="2:10">
      <c r="B3871" s="454">
        <v>42868</v>
      </c>
      <c r="C3871" s="455" t="s">
        <v>2345</v>
      </c>
      <c r="D3871" s="455" t="s">
        <v>2274</v>
      </c>
      <c r="E3871" s="455" t="s">
        <v>2301</v>
      </c>
      <c r="F3871" s="455">
        <v>1</v>
      </c>
      <c r="G3871" s="455">
        <v>790.2</v>
      </c>
      <c r="H3871" s="455">
        <v>790.2</v>
      </c>
      <c r="I3871" s="455" t="s">
        <v>2292</v>
      </c>
      <c r="J3871" s="455" t="s">
        <v>2289</v>
      </c>
    </row>
    <row r="3872" spans="2:10">
      <c r="B3872" s="454">
        <v>42868</v>
      </c>
      <c r="C3872" s="455" t="s">
        <v>2414</v>
      </c>
      <c r="D3872" s="455" t="s">
        <v>2281</v>
      </c>
      <c r="E3872" s="455" t="s">
        <v>2298</v>
      </c>
      <c r="F3872" s="455">
        <v>1</v>
      </c>
      <c r="G3872" s="455">
        <v>1283.2</v>
      </c>
      <c r="H3872" s="455">
        <v>1283.2</v>
      </c>
      <c r="I3872" s="455" t="s">
        <v>2276</v>
      </c>
      <c r="J3872" s="455" t="s">
        <v>2305</v>
      </c>
    </row>
    <row r="3873" spans="2:10">
      <c r="B3873" s="454">
        <v>42868</v>
      </c>
      <c r="C3873" s="455" t="s">
        <v>2539</v>
      </c>
      <c r="D3873" s="455" t="s">
        <v>2274</v>
      </c>
      <c r="E3873" s="455" t="s">
        <v>2319</v>
      </c>
      <c r="F3873" s="455">
        <v>1</v>
      </c>
      <c r="G3873" s="455">
        <v>972.32</v>
      </c>
      <c r="H3873" s="455">
        <v>972.32</v>
      </c>
      <c r="I3873" s="455" t="s">
        <v>2276</v>
      </c>
      <c r="J3873" s="455" t="s">
        <v>2289</v>
      </c>
    </row>
    <row r="3874" spans="2:10">
      <c r="B3874" s="454">
        <v>42868</v>
      </c>
      <c r="C3874" s="455" t="s">
        <v>2595</v>
      </c>
      <c r="D3874" s="455" t="s">
        <v>2281</v>
      </c>
      <c r="E3874" s="455" t="s">
        <v>2275</v>
      </c>
      <c r="F3874" s="455">
        <v>1</v>
      </c>
      <c r="G3874" s="455">
        <v>2063.84</v>
      </c>
      <c r="H3874" s="455">
        <v>2063.84</v>
      </c>
      <c r="I3874" s="455" t="s">
        <v>2276</v>
      </c>
      <c r="J3874" s="455" t="s">
        <v>2305</v>
      </c>
    </row>
    <row r="3875" spans="2:10">
      <c r="B3875" s="454">
        <v>42868</v>
      </c>
      <c r="C3875" s="455" t="s">
        <v>2280</v>
      </c>
      <c r="D3875" s="455" t="s">
        <v>2281</v>
      </c>
      <c r="E3875" s="455" t="s">
        <v>2282</v>
      </c>
      <c r="F3875" s="455">
        <v>1</v>
      </c>
      <c r="G3875" s="455">
        <v>405.55</v>
      </c>
      <c r="H3875" s="455">
        <v>405.55</v>
      </c>
      <c r="I3875" s="455" t="s">
        <v>2292</v>
      </c>
      <c r="J3875" s="455" t="s">
        <v>2289</v>
      </c>
    </row>
    <row r="3876" spans="2:10">
      <c r="B3876" s="454">
        <v>42868</v>
      </c>
      <c r="C3876" s="455" t="s">
        <v>2403</v>
      </c>
      <c r="D3876" s="455" t="s">
        <v>2274</v>
      </c>
      <c r="E3876" s="455" t="s">
        <v>2314</v>
      </c>
      <c r="F3876" s="455">
        <v>1</v>
      </c>
      <c r="G3876" s="455">
        <v>1148.95</v>
      </c>
      <c r="H3876" s="455">
        <v>1148.95</v>
      </c>
      <c r="I3876" s="455" t="s">
        <v>2292</v>
      </c>
      <c r="J3876" s="455" t="s">
        <v>2289</v>
      </c>
    </row>
    <row r="3877" spans="2:10">
      <c r="B3877" s="454">
        <v>42868</v>
      </c>
      <c r="C3877" s="455" t="s">
        <v>2503</v>
      </c>
      <c r="D3877" s="455" t="s">
        <v>2281</v>
      </c>
      <c r="E3877" s="455" t="s">
        <v>2282</v>
      </c>
      <c r="F3877" s="455">
        <v>1</v>
      </c>
      <c r="G3877" s="455">
        <v>726.4</v>
      </c>
      <c r="H3877" s="455">
        <v>726.4</v>
      </c>
      <c r="I3877" s="455" t="s">
        <v>2292</v>
      </c>
      <c r="J3877" s="455" t="s">
        <v>2299</v>
      </c>
    </row>
    <row r="3878" spans="2:10">
      <c r="B3878" s="454">
        <v>42868</v>
      </c>
      <c r="C3878" s="455" t="s">
        <v>2592</v>
      </c>
      <c r="D3878" s="455" t="s">
        <v>2281</v>
      </c>
      <c r="E3878" s="455" t="s">
        <v>2390</v>
      </c>
      <c r="F3878" s="455">
        <v>1</v>
      </c>
      <c r="G3878" s="455">
        <v>1135.1400000000001</v>
      </c>
      <c r="H3878" s="455">
        <v>1135.1400000000001</v>
      </c>
      <c r="I3878" s="455" t="s">
        <v>2292</v>
      </c>
      <c r="J3878" s="455" t="s">
        <v>2277</v>
      </c>
    </row>
    <row r="3879" spans="2:10">
      <c r="B3879" s="454">
        <v>42868</v>
      </c>
      <c r="C3879" s="455" t="s">
        <v>2546</v>
      </c>
      <c r="D3879" s="455" t="s">
        <v>2281</v>
      </c>
      <c r="E3879" s="455" t="s">
        <v>2282</v>
      </c>
      <c r="F3879" s="455">
        <v>1</v>
      </c>
      <c r="G3879" s="455">
        <v>1211.92</v>
      </c>
      <c r="H3879" s="455">
        <v>1211.92</v>
      </c>
      <c r="I3879" s="455" t="s">
        <v>2292</v>
      </c>
      <c r="J3879" s="455" t="s">
        <v>2279</v>
      </c>
    </row>
    <row r="3880" spans="2:10">
      <c r="B3880" s="454">
        <v>42868</v>
      </c>
      <c r="C3880" s="455" t="s">
        <v>2437</v>
      </c>
      <c r="D3880" s="455" t="s">
        <v>2274</v>
      </c>
      <c r="E3880" s="455" t="s">
        <v>2298</v>
      </c>
      <c r="F3880" s="455">
        <v>1</v>
      </c>
      <c r="G3880" s="455">
        <v>669.95</v>
      </c>
      <c r="H3880" s="455">
        <v>669.95</v>
      </c>
      <c r="I3880" s="455" t="s">
        <v>2292</v>
      </c>
      <c r="J3880" s="455" t="s">
        <v>2305</v>
      </c>
    </row>
    <row r="3881" spans="2:10">
      <c r="B3881" s="454">
        <v>42868</v>
      </c>
      <c r="C3881" s="455" t="s">
        <v>2624</v>
      </c>
      <c r="D3881" s="455" t="s">
        <v>2274</v>
      </c>
      <c r="E3881" s="455" t="s">
        <v>2319</v>
      </c>
      <c r="F3881" s="455">
        <v>1</v>
      </c>
      <c r="G3881" s="455">
        <v>761.34</v>
      </c>
      <c r="H3881" s="455">
        <v>761.34</v>
      </c>
      <c r="I3881" s="455" t="s">
        <v>2292</v>
      </c>
      <c r="J3881" s="455" t="s">
        <v>2289</v>
      </c>
    </row>
    <row r="3882" spans="2:10">
      <c r="B3882" s="454">
        <v>42868</v>
      </c>
      <c r="C3882" s="455" t="s">
        <v>2506</v>
      </c>
      <c r="D3882" s="455" t="s">
        <v>2274</v>
      </c>
      <c r="E3882" s="455" t="s">
        <v>2275</v>
      </c>
      <c r="F3882" s="455">
        <v>1</v>
      </c>
      <c r="G3882" s="455">
        <v>1637.59</v>
      </c>
      <c r="H3882" s="455">
        <v>1637.59</v>
      </c>
      <c r="I3882" s="455" t="s">
        <v>2347</v>
      </c>
      <c r="J3882" s="455" t="s">
        <v>2277</v>
      </c>
    </row>
    <row r="3883" spans="2:10">
      <c r="B3883" s="454">
        <v>42868</v>
      </c>
      <c r="C3883" s="455" t="s">
        <v>2310</v>
      </c>
      <c r="D3883" s="455" t="s">
        <v>2281</v>
      </c>
      <c r="E3883" s="455" t="s">
        <v>2275</v>
      </c>
      <c r="F3883" s="455">
        <v>1</v>
      </c>
      <c r="G3883" s="455">
        <v>1545.03</v>
      </c>
      <c r="H3883" s="455">
        <v>1545.03</v>
      </c>
      <c r="I3883" s="455" t="s">
        <v>2347</v>
      </c>
      <c r="J3883" s="455" t="s">
        <v>2279</v>
      </c>
    </row>
    <row r="3884" spans="2:10">
      <c r="B3884" s="454">
        <v>42868</v>
      </c>
      <c r="C3884" s="455" t="s">
        <v>2341</v>
      </c>
      <c r="D3884" s="455" t="s">
        <v>2274</v>
      </c>
      <c r="E3884" s="455" t="s">
        <v>2314</v>
      </c>
      <c r="F3884" s="455">
        <v>1</v>
      </c>
      <c r="G3884" s="455">
        <v>977.02</v>
      </c>
      <c r="H3884" s="455">
        <v>977.02</v>
      </c>
      <c r="I3884" s="455" t="s">
        <v>2347</v>
      </c>
      <c r="J3884" s="455" t="s">
        <v>2279</v>
      </c>
    </row>
    <row r="3885" spans="2:10">
      <c r="B3885" s="454">
        <v>42868</v>
      </c>
      <c r="C3885" s="455" t="s">
        <v>2556</v>
      </c>
      <c r="D3885" s="455" t="s">
        <v>2274</v>
      </c>
      <c r="E3885" s="455" t="s">
        <v>2301</v>
      </c>
      <c r="F3885" s="455">
        <v>1</v>
      </c>
      <c r="G3885" s="455">
        <v>545.14</v>
      </c>
      <c r="H3885" s="455">
        <v>545.14</v>
      </c>
      <c r="I3885" s="455" t="s">
        <v>2347</v>
      </c>
      <c r="J3885" s="455" t="s">
        <v>2277</v>
      </c>
    </row>
    <row r="3886" spans="2:10">
      <c r="B3886" s="454">
        <v>42868</v>
      </c>
      <c r="C3886" s="455" t="s">
        <v>2438</v>
      </c>
      <c r="D3886" s="455" t="s">
        <v>2274</v>
      </c>
      <c r="E3886" s="455" t="s">
        <v>2301</v>
      </c>
      <c r="F3886" s="455">
        <v>1</v>
      </c>
      <c r="G3886" s="455">
        <v>1131.52</v>
      </c>
      <c r="H3886" s="455">
        <v>1131.52</v>
      </c>
      <c r="I3886" s="455" t="s">
        <v>2292</v>
      </c>
      <c r="J3886" s="455" t="s">
        <v>2279</v>
      </c>
    </row>
    <row r="3887" spans="2:10">
      <c r="B3887" s="454">
        <v>42868</v>
      </c>
      <c r="C3887" s="455" t="s">
        <v>2627</v>
      </c>
      <c r="D3887" s="455" t="s">
        <v>2281</v>
      </c>
      <c r="E3887" s="455" t="s">
        <v>2285</v>
      </c>
      <c r="F3887" s="455">
        <v>1</v>
      </c>
      <c r="G3887" s="455">
        <v>229.82</v>
      </c>
      <c r="H3887" s="455">
        <v>229.82</v>
      </c>
      <c r="I3887" s="455" t="s">
        <v>2292</v>
      </c>
      <c r="J3887" s="455" t="s">
        <v>2277</v>
      </c>
    </row>
    <row r="3888" spans="2:10">
      <c r="B3888" s="454">
        <v>42868</v>
      </c>
      <c r="C3888" s="455" t="s">
        <v>2635</v>
      </c>
      <c r="D3888" s="455" t="s">
        <v>2274</v>
      </c>
      <c r="E3888" s="455" t="s">
        <v>2301</v>
      </c>
      <c r="F3888" s="455">
        <v>1</v>
      </c>
      <c r="G3888" s="455">
        <v>534.62</v>
      </c>
      <c r="H3888" s="455">
        <v>534.62</v>
      </c>
      <c r="I3888" s="455" t="s">
        <v>2292</v>
      </c>
      <c r="J3888" s="455" t="s">
        <v>2277</v>
      </c>
    </row>
    <row r="3889" spans="2:10">
      <c r="B3889" s="454">
        <v>42868</v>
      </c>
      <c r="C3889" s="455" t="s">
        <v>2639</v>
      </c>
      <c r="D3889" s="455" t="s">
        <v>2274</v>
      </c>
      <c r="E3889" s="455" t="s">
        <v>2319</v>
      </c>
      <c r="F3889" s="455">
        <v>2</v>
      </c>
      <c r="G3889" s="455">
        <v>1348.98</v>
      </c>
      <c r="H3889" s="455">
        <v>2697.96</v>
      </c>
      <c r="I3889" s="455" t="s">
        <v>2347</v>
      </c>
      <c r="J3889" s="455" t="s">
        <v>2277</v>
      </c>
    </row>
    <row r="3890" spans="2:10">
      <c r="B3890" s="454">
        <v>42868</v>
      </c>
      <c r="C3890" s="455" t="s">
        <v>2497</v>
      </c>
      <c r="D3890" s="455" t="s">
        <v>2281</v>
      </c>
      <c r="E3890" s="455" t="s">
        <v>2275</v>
      </c>
      <c r="F3890" s="455">
        <v>1</v>
      </c>
      <c r="G3890" s="455">
        <v>1117.92</v>
      </c>
      <c r="H3890" s="455">
        <v>1117.92</v>
      </c>
      <c r="I3890" s="455" t="s">
        <v>2347</v>
      </c>
      <c r="J3890" s="455" t="s">
        <v>2289</v>
      </c>
    </row>
    <row r="3891" spans="2:10">
      <c r="B3891" s="454">
        <v>42868</v>
      </c>
      <c r="C3891" s="455" t="s">
        <v>2641</v>
      </c>
      <c r="D3891" s="455" t="s">
        <v>2274</v>
      </c>
      <c r="E3891" s="455" t="s">
        <v>2296</v>
      </c>
      <c r="F3891" s="455">
        <v>1</v>
      </c>
      <c r="G3891" s="455">
        <v>3002.36</v>
      </c>
      <c r="H3891" s="455">
        <v>3002.36</v>
      </c>
      <c r="I3891" s="455" t="s">
        <v>2347</v>
      </c>
      <c r="J3891" s="455" t="s">
        <v>2299</v>
      </c>
    </row>
    <row r="3892" spans="2:10">
      <c r="B3892" s="454">
        <v>42868</v>
      </c>
      <c r="C3892" s="455" t="s">
        <v>2602</v>
      </c>
      <c r="D3892" s="455" t="s">
        <v>2274</v>
      </c>
      <c r="E3892" s="455" t="s">
        <v>2301</v>
      </c>
      <c r="F3892" s="455">
        <v>1</v>
      </c>
      <c r="G3892" s="455">
        <v>625.58000000000004</v>
      </c>
      <c r="H3892" s="455">
        <v>625.58000000000004</v>
      </c>
      <c r="I3892" s="455" t="s">
        <v>2292</v>
      </c>
      <c r="J3892" s="455" t="s">
        <v>2279</v>
      </c>
    </row>
    <row r="3893" spans="2:10">
      <c r="B3893" s="454">
        <v>42868</v>
      </c>
      <c r="C3893" s="455" t="s">
        <v>2363</v>
      </c>
      <c r="D3893" s="455" t="s">
        <v>2274</v>
      </c>
      <c r="E3893" s="455" t="s">
        <v>2301</v>
      </c>
      <c r="F3893" s="455">
        <v>1</v>
      </c>
      <c r="G3893" s="455">
        <v>1104.6600000000001</v>
      </c>
      <c r="H3893" s="455">
        <v>1104.6600000000001</v>
      </c>
      <c r="I3893" s="455" t="s">
        <v>2292</v>
      </c>
      <c r="J3893" s="455" t="s">
        <v>2283</v>
      </c>
    </row>
    <row r="3894" spans="2:10">
      <c r="B3894" s="454">
        <v>42868</v>
      </c>
      <c r="C3894" s="455" t="s">
        <v>2565</v>
      </c>
      <c r="D3894" s="455" t="s">
        <v>2274</v>
      </c>
      <c r="E3894" s="455" t="s">
        <v>2296</v>
      </c>
      <c r="F3894" s="455">
        <v>1</v>
      </c>
      <c r="G3894" s="455">
        <v>2532.44</v>
      </c>
      <c r="H3894" s="455">
        <v>2532.44</v>
      </c>
      <c r="I3894" s="455" t="s">
        <v>2292</v>
      </c>
      <c r="J3894" s="455" t="s">
        <v>2299</v>
      </c>
    </row>
    <row r="3895" spans="2:10">
      <c r="B3895" s="454">
        <v>42868</v>
      </c>
      <c r="C3895" s="455" t="s">
        <v>2426</v>
      </c>
      <c r="D3895" s="455" t="s">
        <v>2274</v>
      </c>
      <c r="E3895" s="455" t="s">
        <v>2275</v>
      </c>
      <c r="F3895" s="455">
        <v>1</v>
      </c>
      <c r="G3895" s="455">
        <v>1589.94</v>
      </c>
      <c r="H3895" s="455">
        <v>1589.94</v>
      </c>
      <c r="I3895" s="455" t="s">
        <v>2292</v>
      </c>
      <c r="J3895" s="455" t="s">
        <v>2305</v>
      </c>
    </row>
    <row r="3896" spans="2:10">
      <c r="B3896" s="454">
        <v>42868</v>
      </c>
      <c r="C3896" s="455" t="s">
        <v>2413</v>
      </c>
      <c r="D3896" s="455" t="s">
        <v>2274</v>
      </c>
      <c r="E3896" s="455" t="s">
        <v>2275</v>
      </c>
      <c r="F3896" s="455">
        <v>1</v>
      </c>
      <c r="G3896" s="455">
        <v>1649.83</v>
      </c>
      <c r="H3896" s="455">
        <v>1649.83</v>
      </c>
      <c r="I3896" s="455" t="s">
        <v>2292</v>
      </c>
      <c r="J3896" s="455" t="s">
        <v>2305</v>
      </c>
    </row>
    <row r="3897" spans="2:10">
      <c r="B3897" s="454">
        <v>42868</v>
      </c>
      <c r="C3897" s="455" t="s">
        <v>2342</v>
      </c>
      <c r="D3897" s="455" t="s">
        <v>2274</v>
      </c>
      <c r="E3897" s="455" t="s">
        <v>2275</v>
      </c>
      <c r="F3897" s="455">
        <v>1</v>
      </c>
      <c r="G3897" s="455">
        <v>1588.31</v>
      </c>
      <c r="H3897" s="455">
        <v>1588.31</v>
      </c>
      <c r="I3897" s="455" t="s">
        <v>2292</v>
      </c>
      <c r="J3897" s="455" t="s">
        <v>2305</v>
      </c>
    </row>
    <row r="3898" spans="2:10">
      <c r="B3898" s="454">
        <v>42868</v>
      </c>
      <c r="C3898" s="455" t="s">
        <v>2603</v>
      </c>
      <c r="D3898" s="455" t="s">
        <v>2274</v>
      </c>
      <c r="E3898" s="455" t="s">
        <v>2301</v>
      </c>
      <c r="F3898" s="455">
        <v>1</v>
      </c>
      <c r="G3898" s="455">
        <v>754.89</v>
      </c>
      <c r="H3898" s="455">
        <v>754.89</v>
      </c>
      <c r="I3898" s="455" t="s">
        <v>2276</v>
      </c>
      <c r="J3898" s="455" t="s">
        <v>2283</v>
      </c>
    </row>
    <row r="3899" spans="2:10">
      <c r="B3899" s="454">
        <v>42868</v>
      </c>
      <c r="C3899" s="455" t="s">
        <v>2634</v>
      </c>
      <c r="D3899" s="455" t="s">
        <v>2281</v>
      </c>
      <c r="E3899" s="455" t="s">
        <v>2287</v>
      </c>
      <c r="F3899" s="455">
        <v>1</v>
      </c>
      <c r="G3899" s="455">
        <v>277.57</v>
      </c>
      <c r="H3899" s="455">
        <v>277.57</v>
      </c>
      <c r="I3899" s="455" t="s">
        <v>2276</v>
      </c>
      <c r="J3899" s="455" t="s">
        <v>2279</v>
      </c>
    </row>
    <row r="3900" spans="2:10">
      <c r="B3900" s="454">
        <v>42868</v>
      </c>
      <c r="C3900" s="455" t="s">
        <v>2531</v>
      </c>
      <c r="D3900" s="455" t="s">
        <v>2274</v>
      </c>
      <c r="E3900" s="455" t="s">
        <v>2275</v>
      </c>
      <c r="F3900" s="455">
        <v>1</v>
      </c>
      <c r="G3900" s="455">
        <v>1805.93</v>
      </c>
      <c r="H3900" s="455">
        <v>1805.93</v>
      </c>
      <c r="I3900" s="455" t="s">
        <v>2276</v>
      </c>
      <c r="J3900" s="455" t="s">
        <v>2279</v>
      </c>
    </row>
    <row r="3901" spans="2:10">
      <c r="B3901" s="454">
        <v>42868</v>
      </c>
      <c r="C3901" s="455" t="s">
        <v>2632</v>
      </c>
      <c r="D3901" s="455" t="s">
        <v>2281</v>
      </c>
      <c r="E3901" s="455" t="s">
        <v>2282</v>
      </c>
      <c r="F3901" s="455">
        <v>1</v>
      </c>
      <c r="G3901" s="455">
        <v>470.38</v>
      </c>
      <c r="H3901" s="455">
        <v>470.38</v>
      </c>
      <c r="I3901" s="455" t="s">
        <v>2276</v>
      </c>
      <c r="J3901" s="455" t="s">
        <v>2305</v>
      </c>
    </row>
    <row r="3902" spans="2:10">
      <c r="B3902" s="454">
        <v>42869</v>
      </c>
      <c r="C3902" s="455" t="s">
        <v>2488</v>
      </c>
      <c r="D3902" s="455" t="s">
        <v>2274</v>
      </c>
      <c r="E3902" s="455" t="s">
        <v>2298</v>
      </c>
      <c r="F3902" s="455">
        <v>1</v>
      </c>
      <c r="G3902" s="455">
        <v>845.46</v>
      </c>
      <c r="H3902" s="455">
        <v>845.46</v>
      </c>
      <c r="I3902" s="455" t="s">
        <v>2292</v>
      </c>
      <c r="J3902" s="455" t="s">
        <v>2283</v>
      </c>
    </row>
    <row r="3903" spans="2:10">
      <c r="B3903" s="454">
        <v>42869</v>
      </c>
      <c r="C3903" s="455" t="s">
        <v>2430</v>
      </c>
      <c r="D3903" s="455" t="s">
        <v>2274</v>
      </c>
      <c r="E3903" s="455" t="s">
        <v>2275</v>
      </c>
      <c r="F3903" s="455">
        <v>1</v>
      </c>
      <c r="G3903" s="455">
        <v>1785.45</v>
      </c>
      <c r="H3903" s="455">
        <v>1785.45</v>
      </c>
      <c r="I3903" s="455" t="s">
        <v>2292</v>
      </c>
      <c r="J3903" s="455" t="s">
        <v>2283</v>
      </c>
    </row>
    <row r="3904" spans="2:10">
      <c r="B3904" s="454">
        <v>42869</v>
      </c>
      <c r="C3904" s="455" t="s">
        <v>2616</v>
      </c>
      <c r="D3904" s="455" t="s">
        <v>2274</v>
      </c>
      <c r="E3904" s="455" t="s">
        <v>2314</v>
      </c>
      <c r="F3904" s="455">
        <v>1</v>
      </c>
      <c r="G3904" s="455">
        <v>1389.8</v>
      </c>
      <c r="H3904" s="455">
        <v>1389.8</v>
      </c>
      <c r="I3904" s="455" t="s">
        <v>2292</v>
      </c>
      <c r="J3904" s="455" t="s">
        <v>2277</v>
      </c>
    </row>
    <row r="3905" spans="2:10">
      <c r="B3905" s="454">
        <v>42869</v>
      </c>
      <c r="C3905" s="455" t="s">
        <v>2542</v>
      </c>
      <c r="D3905" s="455" t="s">
        <v>2281</v>
      </c>
      <c r="E3905" s="455" t="s">
        <v>2285</v>
      </c>
      <c r="F3905" s="455">
        <v>1</v>
      </c>
      <c r="G3905" s="455">
        <v>742.21</v>
      </c>
      <c r="H3905" s="455">
        <v>742.21</v>
      </c>
      <c r="I3905" s="455" t="s">
        <v>2292</v>
      </c>
      <c r="J3905" s="455" t="s">
        <v>2283</v>
      </c>
    </row>
    <row r="3906" spans="2:10">
      <c r="B3906" s="454">
        <v>42869</v>
      </c>
      <c r="C3906" s="455" t="s">
        <v>2323</v>
      </c>
      <c r="D3906" s="455" t="s">
        <v>2274</v>
      </c>
      <c r="E3906" s="455" t="s">
        <v>2314</v>
      </c>
      <c r="F3906" s="455">
        <v>1</v>
      </c>
      <c r="G3906" s="455">
        <v>1026.92</v>
      </c>
      <c r="H3906" s="455">
        <v>1026.92</v>
      </c>
      <c r="I3906" s="455" t="s">
        <v>2292</v>
      </c>
      <c r="J3906" s="455" t="s">
        <v>2279</v>
      </c>
    </row>
    <row r="3907" spans="2:10">
      <c r="B3907" s="454">
        <v>42869</v>
      </c>
      <c r="C3907" s="455" t="s">
        <v>2531</v>
      </c>
      <c r="D3907" s="455" t="s">
        <v>2274</v>
      </c>
      <c r="E3907" s="455" t="s">
        <v>2275</v>
      </c>
      <c r="F3907" s="455">
        <v>1</v>
      </c>
      <c r="G3907" s="455">
        <v>1805.93</v>
      </c>
      <c r="H3907" s="455">
        <v>1805.93</v>
      </c>
      <c r="I3907" s="455" t="s">
        <v>2292</v>
      </c>
      <c r="J3907" s="455" t="s">
        <v>2277</v>
      </c>
    </row>
    <row r="3908" spans="2:10">
      <c r="B3908" s="454">
        <v>42869</v>
      </c>
      <c r="C3908" s="455" t="s">
        <v>2341</v>
      </c>
      <c r="D3908" s="455" t="s">
        <v>2274</v>
      </c>
      <c r="E3908" s="455" t="s">
        <v>2314</v>
      </c>
      <c r="F3908" s="455">
        <v>1</v>
      </c>
      <c r="G3908" s="455">
        <v>977.02</v>
      </c>
      <c r="H3908" s="455">
        <v>977.02</v>
      </c>
      <c r="I3908" s="455" t="s">
        <v>2276</v>
      </c>
      <c r="J3908" s="455" t="s">
        <v>2299</v>
      </c>
    </row>
    <row r="3909" spans="2:10">
      <c r="B3909" s="454">
        <v>42869</v>
      </c>
      <c r="C3909" s="455" t="s">
        <v>2411</v>
      </c>
      <c r="D3909" s="455" t="s">
        <v>2274</v>
      </c>
      <c r="E3909" s="455" t="s">
        <v>2275</v>
      </c>
      <c r="F3909" s="455">
        <v>1</v>
      </c>
      <c r="G3909" s="455">
        <v>1849.56</v>
      </c>
      <c r="H3909" s="455">
        <v>1849.56</v>
      </c>
      <c r="I3909" s="455" t="s">
        <v>2276</v>
      </c>
      <c r="J3909" s="455" t="s">
        <v>2289</v>
      </c>
    </row>
    <row r="3910" spans="2:10">
      <c r="B3910" s="454">
        <v>42869</v>
      </c>
      <c r="C3910" s="455" t="s">
        <v>2479</v>
      </c>
      <c r="D3910" s="455" t="s">
        <v>2274</v>
      </c>
      <c r="E3910" s="455" t="s">
        <v>2275</v>
      </c>
      <c r="F3910" s="455">
        <v>1</v>
      </c>
      <c r="G3910" s="455">
        <v>1844.15</v>
      </c>
      <c r="H3910" s="455">
        <v>1844.15</v>
      </c>
      <c r="I3910" s="455" t="s">
        <v>2276</v>
      </c>
      <c r="J3910" s="455" t="s">
        <v>2277</v>
      </c>
    </row>
    <row r="3911" spans="2:10">
      <c r="B3911" s="454">
        <v>42869</v>
      </c>
      <c r="C3911" s="455" t="s">
        <v>2402</v>
      </c>
      <c r="D3911" s="455" t="s">
        <v>2281</v>
      </c>
      <c r="E3911" s="455" t="s">
        <v>2285</v>
      </c>
      <c r="F3911" s="455">
        <v>1</v>
      </c>
      <c r="G3911" s="455">
        <v>1199.24</v>
      </c>
      <c r="H3911" s="455">
        <v>1199.24</v>
      </c>
      <c r="I3911" s="455" t="s">
        <v>2276</v>
      </c>
      <c r="J3911" s="455" t="s">
        <v>2289</v>
      </c>
    </row>
    <row r="3912" spans="2:10">
      <c r="B3912" s="454">
        <v>42869</v>
      </c>
      <c r="C3912" s="455" t="s">
        <v>2387</v>
      </c>
      <c r="D3912" s="455" t="s">
        <v>2274</v>
      </c>
      <c r="E3912" s="455" t="s">
        <v>2296</v>
      </c>
      <c r="F3912" s="455">
        <v>1</v>
      </c>
      <c r="G3912" s="455">
        <v>3093.7</v>
      </c>
      <c r="H3912" s="455">
        <v>3093.7</v>
      </c>
      <c r="I3912" s="455" t="s">
        <v>2292</v>
      </c>
      <c r="J3912" s="455" t="s">
        <v>2279</v>
      </c>
    </row>
    <row r="3913" spans="2:10">
      <c r="B3913" s="454">
        <v>42869</v>
      </c>
      <c r="C3913" s="455" t="s">
        <v>2419</v>
      </c>
      <c r="D3913" s="455" t="s">
        <v>2274</v>
      </c>
      <c r="E3913" s="455" t="s">
        <v>2301</v>
      </c>
      <c r="F3913" s="455">
        <v>1</v>
      </c>
      <c r="G3913" s="455">
        <v>378.07</v>
      </c>
      <c r="H3913" s="455">
        <v>378.07</v>
      </c>
      <c r="I3913" s="455" t="s">
        <v>2292</v>
      </c>
      <c r="J3913" s="455" t="s">
        <v>2283</v>
      </c>
    </row>
    <row r="3914" spans="2:10">
      <c r="B3914" s="454">
        <v>42869</v>
      </c>
      <c r="C3914" s="455" t="s">
        <v>2636</v>
      </c>
      <c r="D3914" s="455" t="s">
        <v>2274</v>
      </c>
      <c r="E3914" s="455" t="s">
        <v>2275</v>
      </c>
      <c r="F3914" s="455">
        <v>1</v>
      </c>
      <c r="G3914" s="455">
        <v>1772</v>
      </c>
      <c r="H3914" s="455">
        <v>1772</v>
      </c>
      <c r="I3914" s="455" t="s">
        <v>2292</v>
      </c>
      <c r="J3914" s="455" t="s">
        <v>2277</v>
      </c>
    </row>
    <row r="3915" spans="2:10">
      <c r="B3915" s="454">
        <v>42869</v>
      </c>
      <c r="C3915" s="455" t="s">
        <v>2617</v>
      </c>
      <c r="D3915" s="455" t="s">
        <v>2274</v>
      </c>
      <c r="E3915" s="455" t="s">
        <v>2296</v>
      </c>
      <c r="F3915" s="455">
        <v>1</v>
      </c>
      <c r="G3915" s="455">
        <v>2526.15</v>
      </c>
      <c r="H3915" s="455">
        <v>2526.15</v>
      </c>
      <c r="I3915" s="455" t="s">
        <v>2292</v>
      </c>
      <c r="J3915" s="455" t="s">
        <v>2305</v>
      </c>
    </row>
    <row r="3916" spans="2:10">
      <c r="B3916" s="454">
        <v>42869</v>
      </c>
      <c r="C3916" s="455" t="s">
        <v>2535</v>
      </c>
      <c r="D3916" s="455" t="s">
        <v>2274</v>
      </c>
      <c r="E3916" s="455" t="s">
        <v>2298</v>
      </c>
      <c r="F3916" s="455">
        <v>1</v>
      </c>
      <c r="G3916" s="455">
        <v>897.26</v>
      </c>
      <c r="H3916" s="455">
        <v>897.26</v>
      </c>
      <c r="I3916" s="455" t="s">
        <v>2292</v>
      </c>
      <c r="J3916" s="455" t="s">
        <v>2299</v>
      </c>
    </row>
    <row r="3917" spans="2:10">
      <c r="B3917" s="454">
        <v>42869</v>
      </c>
      <c r="C3917" s="455" t="s">
        <v>2453</v>
      </c>
      <c r="D3917" s="455" t="s">
        <v>2281</v>
      </c>
      <c r="E3917" s="455" t="s">
        <v>2390</v>
      </c>
      <c r="F3917" s="455">
        <v>1</v>
      </c>
      <c r="G3917" s="455">
        <v>991.57</v>
      </c>
      <c r="H3917" s="455">
        <v>991.57</v>
      </c>
      <c r="I3917" s="455" t="s">
        <v>2292</v>
      </c>
      <c r="J3917" s="455" t="s">
        <v>2279</v>
      </c>
    </row>
    <row r="3918" spans="2:10">
      <c r="B3918" s="454">
        <v>42870</v>
      </c>
      <c r="C3918" s="455" t="s">
        <v>2416</v>
      </c>
      <c r="D3918" s="455" t="s">
        <v>2274</v>
      </c>
      <c r="E3918" s="455" t="s">
        <v>2301</v>
      </c>
      <c r="F3918" s="455">
        <v>1</v>
      </c>
      <c r="G3918" s="455">
        <v>964.48</v>
      </c>
      <c r="H3918" s="455">
        <v>964.48</v>
      </c>
      <c r="I3918" s="455" t="s">
        <v>2347</v>
      </c>
      <c r="J3918" s="455" t="s">
        <v>2283</v>
      </c>
    </row>
    <row r="3919" spans="2:10">
      <c r="B3919" s="454">
        <v>42870</v>
      </c>
      <c r="C3919" s="455" t="s">
        <v>2331</v>
      </c>
      <c r="D3919" s="455" t="s">
        <v>2274</v>
      </c>
      <c r="E3919" s="455" t="s">
        <v>2314</v>
      </c>
      <c r="F3919" s="455">
        <v>1</v>
      </c>
      <c r="G3919" s="455">
        <v>1031.8699999999999</v>
      </c>
      <c r="H3919" s="455">
        <v>1031.8699999999999</v>
      </c>
      <c r="I3919" s="455" t="s">
        <v>2347</v>
      </c>
      <c r="J3919" s="455" t="s">
        <v>2305</v>
      </c>
    </row>
    <row r="3920" spans="2:10">
      <c r="B3920" s="454">
        <v>42870</v>
      </c>
      <c r="C3920" s="455" t="s">
        <v>2522</v>
      </c>
      <c r="D3920" s="455" t="s">
        <v>2274</v>
      </c>
      <c r="E3920" s="455" t="s">
        <v>2319</v>
      </c>
      <c r="F3920" s="455">
        <v>1</v>
      </c>
      <c r="G3920" s="455">
        <v>1555.62</v>
      </c>
      <c r="H3920" s="455">
        <v>1555.62</v>
      </c>
      <c r="I3920" s="455" t="s">
        <v>2347</v>
      </c>
      <c r="J3920" s="455" t="s">
        <v>2279</v>
      </c>
    </row>
    <row r="3921" spans="2:10">
      <c r="B3921" s="454">
        <v>42870</v>
      </c>
      <c r="C3921" s="455" t="s">
        <v>2355</v>
      </c>
      <c r="D3921" s="455" t="s">
        <v>2281</v>
      </c>
      <c r="E3921" s="455" t="s">
        <v>2287</v>
      </c>
      <c r="F3921" s="455">
        <v>1</v>
      </c>
      <c r="G3921" s="455">
        <v>1284.5</v>
      </c>
      <c r="H3921" s="455">
        <v>1284.5</v>
      </c>
      <c r="I3921" s="455" t="s">
        <v>2276</v>
      </c>
      <c r="J3921" s="455" t="s">
        <v>2305</v>
      </c>
    </row>
    <row r="3922" spans="2:10">
      <c r="B3922" s="454">
        <v>42870</v>
      </c>
      <c r="C3922" s="455" t="s">
        <v>2532</v>
      </c>
      <c r="D3922" s="455" t="s">
        <v>2274</v>
      </c>
      <c r="E3922" s="455" t="s">
        <v>2301</v>
      </c>
      <c r="F3922" s="455">
        <v>1</v>
      </c>
      <c r="G3922" s="455">
        <v>548.88</v>
      </c>
      <c r="H3922" s="455">
        <v>548.88</v>
      </c>
      <c r="I3922" s="455" t="s">
        <v>2276</v>
      </c>
      <c r="J3922" s="455" t="s">
        <v>2305</v>
      </c>
    </row>
    <row r="3923" spans="2:10">
      <c r="B3923" s="454">
        <v>42870</v>
      </c>
      <c r="C3923" s="455" t="s">
        <v>2558</v>
      </c>
      <c r="D3923" s="455" t="s">
        <v>2274</v>
      </c>
      <c r="E3923" s="455" t="s">
        <v>2301</v>
      </c>
      <c r="F3923" s="455">
        <v>1</v>
      </c>
      <c r="G3923" s="455">
        <v>571.35</v>
      </c>
      <c r="H3923" s="455">
        <v>571.35</v>
      </c>
      <c r="I3923" s="455" t="s">
        <v>2276</v>
      </c>
      <c r="J3923" s="455" t="s">
        <v>2279</v>
      </c>
    </row>
    <row r="3924" spans="2:10">
      <c r="B3924" s="454">
        <v>42870</v>
      </c>
      <c r="C3924" s="455" t="s">
        <v>2273</v>
      </c>
      <c r="D3924" s="455" t="s">
        <v>2274</v>
      </c>
      <c r="E3924" s="455" t="s">
        <v>2275</v>
      </c>
      <c r="F3924" s="455">
        <v>1</v>
      </c>
      <c r="G3924" s="455">
        <v>1651.62</v>
      </c>
      <c r="H3924" s="455">
        <v>1651.62</v>
      </c>
      <c r="I3924" s="455" t="s">
        <v>2276</v>
      </c>
      <c r="J3924" s="455" t="s">
        <v>2299</v>
      </c>
    </row>
    <row r="3925" spans="2:10">
      <c r="B3925" s="454">
        <v>42870</v>
      </c>
      <c r="C3925" s="455" t="s">
        <v>2419</v>
      </c>
      <c r="D3925" s="455" t="s">
        <v>2274</v>
      </c>
      <c r="E3925" s="455" t="s">
        <v>2301</v>
      </c>
      <c r="F3925" s="455">
        <v>1</v>
      </c>
      <c r="G3925" s="455">
        <v>378.07</v>
      </c>
      <c r="H3925" s="455">
        <v>378.07</v>
      </c>
      <c r="I3925" s="455" t="s">
        <v>2276</v>
      </c>
      <c r="J3925" s="455" t="s">
        <v>2305</v>
      </c>
    </row>
    <row r="3926" spans="2:10">
      <c r="B3926" s="454">
        <v>42870</v>
      </c>
      <c r="C3926" s="455" t="s">
        <v>2444</v>
      </c>
      <c r="D3926" s="455" t="s">
        <v>2274</v>
      </c>
      <c r="E3926" s="455" t="s">
        <v>2294</v>
      </c>
      <c r="F3926" s="455">
        <v>1</v>
      </c>
      <c r="G3926" s="455">
        <v>599.84</v>
      </c>
      <c r="H3926" s="455">
        <v>599.84</v>
      </c>
      <c r="I3926" s="455" t="s">
        <v>2292</v>
      </c>
      <c r="J3926" s="455" t="s">
        <v>2299</v>
      </c>
    </row>
    <row r="3927" spans="2:10">
      <c r="B3927" s="454">
        <v>42870</v>
      </c>
      <c r="C3927" s="455" t="s">
        <v>2392</v>
      </c>
      <c r="D3927" s="455" t="s">
        <v>2281</v>
      </c>
      <c r="E3927" s="455" t="s">
        <v>2298</v>
      </c>
      <c r="F3927" s="455">
        <v>1</v>
      </c>
      <c r="G3927" s="455">
        <v>1072.4100000000001</v>
      </c>
      <c r="H3927" s="455">
        <v>1072.4100000000001</v>
      </c>
      <c r="I3927" s="455" t="s">
        <v>2292</v>
      </c>
      <c r="J3927" s="455" t="s">
        <v>2279</v>
      </c>
    </row>
    <row r="3928" spans="2:10">
      <c r="B3928" s="454">
        <v>42870</v>
      </c>
      <c r="C3928" s="455" t="s">
        <v>2589</v>
      </c>
      <c r="D3928" s="455" t="s">
        <v>2274</v>
      </c>
      <c r="E3928" s="455" t="s">
        <v>2314</v>
      </c>
      <c r="F3928" s="455">
        <v>1</v>
      </c>
      <c r="G3928" s="455">
        <v>824.7</v>
      </c>
      <c r="H3928" s="455">
        <v>824.7</v>
      </c>
      <c r="I3928" s="455" t="s">
        <v>2292</v>
      </c>
      <c r="J3928" s="455" t="s">
        <v>2283</v>
      </c>
    </row>
    <row r="3929" spans="2:10">
      <c r="B3929" s="454">
        <v>42870</v>
      </c>
      <c r="C3929" s="455" t="s">
        <v>2330</v>
      </c>
      <c r="D3929" s="455" t="s">
        <v>2281</v>
      </c>
      <c r="E3929" s="455" t="s">
        <v>2298</v>
      </c>
      <c r="F3929" s="455">
        <v>1</v>
      </c>
      <c r="G3929" s="455">
        <v>1032.3800000000001</v>
      </c>
      <c r="H3929" s="455">
        <v>1032.3800000000001</v>
      </c>
      <c r="I3929" s="455" t="s">
        <v>2292</v>
      </c>
      <c r="J3929" s="455" t="s">
        <v>2277</v>
      </c>
    </row>
    <row r="3930" spans="2:10">
      <c r="B3930" s="454">
        <v>42870</v>
      </c>
      <c r="C3930" s="455" t="s">
        <v>2590</v>
      </c>
      <c r="D3930" s="455" t="s">
        <v>2274</v>
      </c>
      <c r="E3930" s="455" t="s">
        <v>2319</v>
      </c>
      <c r="F3930" s="455">
        <v>1</v>
      </c>
      <c r="G3930" s="455">
        <v>1504.09</v>
      </c>
      <c r="H3930" s="455">
        <v>1504.09</v>
      </c>
      <c r="I3930" s="455" t="s">
        <v>2276</v>
      </c>
      <c r="J3930" s="455" t="s">
        <v>2289</v>
      </c>
    </row>
    <row r="3931" spans="2:10">
      <c r="B3931" s="454">
        <v>42870</v>
      </c>
      <c r="C3931" s="455" t="s">
        <v>2625</v>
      </c>
      <c r="D3931" s="455" t="s">
        <v>2274</v>
      </c>
      <c r="E3931" s="455" t="s">
        <v>2301</v>
      </c>
      <c r="F3931" s="455">
        <v>1</v>
      </c>
      <c r="G3931" s="455">
        <v>599.17999999999995</v>
      </c>
      <c r="H3931" s="455">
        <v>599.17999999999995</v>
      </c>
      <c r="I3931" s="455" t="s">
        <v>2276</v>
      </c>
      <c r="J3931" s="455" t="s">
        <v>2277</v>
      </c>
    </row>
    <row r="3932" spans="2:10">
      <c r="B3932" s="454">
        <v>42870</v>
      </c>
      <c r="C3932" s="455" t="s">
        <v>2379</v>
      </c>
      <c r="D3932" s="455" t="s">
        <v>2274</v>
      </c>
      <c r="E3932" s="455" t="s">
        <v>2301</v>
      </c>
      <c r="F3932" s="455">
        <v>1</v>
      </c>
      <c r="G3932" s="455">
        <v>708.03</v>
      </c>
      <c r="H3932" s="455">
        <v>708.03</v>
      </c>
      <c r="I3932" s="455" t="s">
        <v>2276</v>
      </c>
      <c r="J3932" s="455" t="s">
        <v>2279</v>
      </c>
    </row>
    <row r="3933" spans="2:10">
      <c r="B3933" s="454">
        <v>42870</v>
      </c>
      <c r="C3933" s="455" t="s">
        <v>2622</v>
      </c>
      <c r="D3933" s="455" t="s">
        <v>2281</v>
      </c>
      <c r="E3933" s="455" t="s">
        <v>2390</v>
      </c>
      <c r="F3933" s="455">
        <v>1</v>
      </c>
      <c r="G3933" s="455">
        <v>1211.6300000000001</v>
      </c>
      <c r="H3933" s="455">
        <v>1211.6300000000001</v>
      </c>
      <c r="I3933" s="455" t="s">
        <v>2276</v>
      </c>
      <c r="J3933" s="455" t="s">
        <v>2277</v>
      </c>
    </row>
    <row r="3934" spans="2:10">
      <c r="B3934" s="454">
        <v>42870</v>
      </c>
      <c r="C3934" s="455" t="s">
        <v>2417</v>
      </c>
      <c r="D3934" s="455" t="s">
        <v>2274</v>
      </c>
      <c r="E3934" s="455" t="s">
        <v>2294</v>
      </c>
      <c r="F3934" s="455">
        <v>1</v>
      </c>
      <c r="G3934" s="455">
        <v>994.22</v>
      </c>
      <c r="H3934" s="455">
        <v>994.22</v>
      </c>
      <c r="I3934" s="455" t="s">
        <v>2276</v>
      </c>
      <c r="J3934" s="455" t="s">
        <v>2277</v>
      </c>
    </row>
    <row r="3935" spans="2:10">
      <c r="B3935" s="454">
        <v>42870</v>
      </c>
      <c r="C3935" s="455" t="s">
        <v>2582</v>
      </c>
      <c r="D3935" s="455" t="s">
        <v>2281</v>
      </c>
      <c r="E3935" s="455" t="s">
        <v>2282</v>
      </c>
      <c r="F3935" s="455">
        <v>1</v>
      </c>
      <c r="G3935" s="455">
        <v>733.63</v>
      </c>
      <c r="H3935" s="455">
        <v>733.63</v>
      </c>
      <c r="I3935" s="455" t="s">
        <v>2276</v>
      </c>
      <c r="J3935" s="455" t="s">
        <v>2283</v>
      </c>
    </row>
    <row r="3936" spans="2:10">
      <c r="B3936" s="454">
        <v>42870</v>
      </c>
      <c r="C3936" s="455" t="s">
        <v>2616</v>
      </c>
      <c r="D3936" s="455" t="s">
        <v>2274</v>
      </c>
      <c r="E3936" s="455" t="s">
        <v>2314</v>
      </c>
      <c r="F3936" s="455">
        <v>1</v>
      </c>
      <c r="G3936" s="455">
        <v>1389.8</v>
      </c>
      <c r="H3936" s="455">
        <v>1389.8</v>
      </c>
      <c r="I3936" s="455" t="s">
        <v>2276</v>
      </c>
      <c r="J3936" s="455" t="s">
        <v>2299</v>
      </c>
    </row>
    <row r="3937" spans="2:10">
      <c r="B3937" s="454">
        <v>42870</v>
      </c>
      <c r="C3937" s="455" t="s">
        <v>2521</v>
      </c>
      <c r="D3937" s="455" t="s">
        <v>2281</v>
      </c>
      <c r="E3937" s="455" t="s">
        <v>2298</v>
      </c>
      <c r="F3937" s="455">
        <v>1</v>
      </c>
      <c r="G3937" s="455">
        <v>513.78</v>
      </c>
      <c r="H3937" s="455">
        <v>513.78</v>
      </c>
      <c r="I3937" s="455" t="s">
        <v>2276</v>
      </c>
      <c r="J3937" s="455" t="s">
        <v>2299</v>
      </c>
    </row>
    <row r="3938" spans="2:10">
      <c r="B3938" s="454">
        <v>42870</v>
      </c>
      <c r="C3938" s="455" t="s">
        <v>2613</v>
      </c>
      <c r="D3938" s="455" t="s">
        <v>2281</v>
      </c>
      <c r="E3938" s="455" t="s">
        <v>2282</v>
      </c>
      <c r="F3938" s="455">
        <v>1</v>
      </c>
      <c r="G3938" s="455">
        <v>954.29</v>
      </c>
      <c r="H3938" s="455">
        <v>954.29</v>
      </c>
      <c r="I3938" s="455" t="s">
        <v>2276</v>
      </c>
      <c r="J3938" s="455" t="s">
        <v>2277</v>
      </c>
    </row>
    <row r="3939" spans="2:10">
      <c r="B3939" s="454">
        <v>42870</v>
      </c>
      <c r="C3939" s="455" t="s">
        <v>2548</v>
      </c>
      <c r="D3939" s="455" t="s">
        <v>2281</v>
      </c>
      <c r="E3939" s="455" t="s">
        <v>2296</v>
      </c>
      <c r="F3939" s="455">
        <v>1</v>
      </c>
      <c r="G3939" s="455">
        <v>2455.5500000000002</v>
      </c>
      <c r="H3939" s="455">
        <v>2455.5500000000002</v>
      </c>
      <c r="I3939" s="455" t="s">
        <v>2276</v>
      </c>
      <c r="J3939" s="455" t="s">
        <v>2305</v>
      </c>
    </row>
    <row r="3940" spans="2:10">
      <c r="B3940" s="454">
        <v>42870</v>
      </c>
      <c r="C3940" s="455" t="s">
        <v>2356</v>
      </c>
      <c r="D3940" s="455" t="s">
        <v>2274</v>
      </c>
      <c r="E3940" s="455" t="s">
        <v>2275</v>
      </c>
      <c r="F3940" s="455">
        <v>1</v>
      </c>
      <c r="G3940" s="455">
        <v>1734.18</v>
      </c>
      <c r="H3940" s="455">
        <v>1734.18</v>
      </c>
      <c r="I3940" s="455" t="s">
        <v>2276</v>
      </c>
      <c r="J3940" s="455" t="s">
        <v>2289</v>
      </c>
    </row>
    <row r="3941" spans="2:10">
      <c r="B3941" s="454">
        <v>42870</v>
      </c>
      <c r="C3941" s="455" t="s">
        <v>2502</v>
      </c>
      <c r="D3941" s="455" t="s">
        <v>2274</v>
      </c>
      <c r="E3941" s="455" t="s">
        <v>2314</v>
      </c>
      <c r="F3941" s="455">
        <v>1</v>
      </c>
      <c r="G3941" s="455">
        <v>1151.57</v>
      </c>
      <c r="H3941" s="455">
        <v>1151.57</v>
      </c>
      <c r="I3941" s="455" t="s">
        <v>2276</v>
      </c>
      <c r="J3941" s="455" t="s">
        <v>2289</v>
      </c>
    </row>
    <row r="3942" spans="2:10">
      <c r="B3942" s="454">
        <v>42870</v>
      </c>
      <c r="C3942" s="455" t="s">
        <v>2329</v>
      </c>
      <c r="D3942" s="455" t="s">
        <v>2281</v>
      </c>
      <c r="E3942" s="455" t="s">
        <v>2275</v>
      </c>
      <c r="F3942" s="455">
        <v>1</v>
      </c>
      <c r="G3942" s="455">
        <v>1533.77</v>
      </c>
      <c r="H3942" s="455">
        <v>1533.77</v>
      </c>
      <c r="I3942" s="455" t="s">
        <v>2347</v>
      </c>
      <c r="J3942" s="455" t="s">
        <v>2299</v>
      </c>
    </row>
    <row r="3943" spans="2:10">
      <c r="B3943" s="454">
        <v>42870</v>
      </c>
      <c r="C3943" s="455" t="s">
        <v>2550</v>
      </c>
      <c r="D3943" s="455" t="s">
        <v>2281</v>
      </c>
      <c r="E3943" s="455" t="s">
        <v>2282</v>
      </c>
      <c r="F3943" s="455">
        <v>1</v>
      </c>
      <c r="G3943" s="455">
        <v>751.93</v>
      </c>
      <c r="H3943" s="455">
        <v>751.93</v>
      </c>
      <c r="I3943" s="455" t="s">
        <v>2347</v>
      </c>
      <c r="J3943" s="455" t="s">
        <v>2305</v>
      </c>
    </row>
    <row r="3944" spans="2:10">
      <c r="B3944" s="454">
        <v>42870</v>
      </c>
      <c r="C3944" s="455" t="s">
        <v>2464</v>
      </c>
      <c r="D3944" s="455" t="s">
        <v>2281</v>
      </c>
      <c r="E3944" s="455" t="s">
        <v>2298</v>
      </c>
      <c r="F3944" s="455">
        <v>1</v>
      </c>
      <c r="G3944" s="455">
        <v>904.09</v>
      </c>
      <c r="H3944" s="455">
        <v>904.09</v>
      </c>
      <c r="I3944" s="455" t="s">
        <v>2347</v>
      </c>
      <c r="J3944" s="455" t="s">
        <v>2299</v>
      </c>
    </row>
    <row r="3945" spans="2:10">
      <c r="B3945" s="454">
        <v>42870</v>
      </c>
      <c r="C3945" s="455" t="s">
        <v>2461</v>
      </c>
      <c r="D3945" s="455" t="s">
        <v>2274</v>
      </c>
      <c r="E3945" s="455" t="s">
        <v>2275</v>
      </c>
      <c r="F3945" s="455">
        <v>1</v>
      </c>
      <c r="G3945" s="455">
        <v>1777.82</v>
      </c>
      <c r="H3945" s="455">
        <v>1777.82</v>
      </c>
      <c r="I3945" s="455" t="s">
        <v>2347</v>
      </c>
      <c r="J3945" s="455" t="s">
        <v>2283</v>
      </c>
    </row>
    <row r="3946" spans="2:10">
      <c r="B3946" s="454">
        <v>42870</v>
      </c>
      <c r="C3946" s="455" t="s">
        <v>2619</v>
      </c>
      <c r="D3946" s="455" t="s">
        <v>2281</v>
      </c>
      <c r="E3946" s="455" t="s">
        <v>2421</v>
      </c>
      <c r="F3946" s="455">
        <v>1</v>
      </c>
      <c r="G3946" s="455">
        <v>478.66</v>
      </c>
      <c r="H3946" s="455">
        <v>478.66</v>
      </c>
      <c r="I3946" s="455" t="s">
        <v>2347</v>
      </c>
      <c r="J3946" s="455" t="s">
        <v>2305</v>
      </c>
    </row>
    <row r="3947" spans="2:10">
      <c r="B3947" s="454">
        <v>42871</v>
      </c>
      <c r="C3947" s="455" t="s">
        <v>2376</v>
      </c>
      <c r="D3947" s="455" t="s">
        <v>2274</v>
      </c>
      <c r="E3947" s="455" t="s">
        <v>2285</v>
      </c>
      <c r="F3947" s="455">
        <v>1</v>
      </c>
      <c r="G3947" s="455">
        <v>729.17</v>
      </c>
      <c r="H3947" s="455">
        <v>729.17</v>
      </c>
      <c r="I3947" s="455" t="s">
        <v>2292</v>
      </c>
      <c r="J3947" s="455" t="s">
        <v>2289</v>
      </c>
    </row>
    <row r="3948" spans="2:10">
      <c r="B3948" s="454">
        <v>42871</v>
      </c>
      <c r="C3948" s="455" t="s">
        <v>2503</v>
      </c>
      <c r="D3948" s="455" t="s">
        <v>2281</v>
      </c>
      <c r="E3948" s="455" t="s">
        <v>2282</v>
      </c>
      <c r="F3948" s="455">
        <v>1</v>
      </c>
      <c r="G3948" s="455">
        <v>726.4</v>
      </c>
      <c r="H3948" s="455">
        <v>726.4</v>
      </c>
      <c r="I3948" s="455" t="s">
        <v>2292</v>
      </c>
      <c r="J3948" s="455" t="s">
        <v>2277</v>
      </c>
    </row>
    <row r="3949" spans="2:10">
      <c r="B3949" s="454">
        <v>42871</v>
      </c>
      <c r="C3949" s="455" t="s">
        <v>2290</v>
      </c>
      <c r="D3949" s="455" t="s">
        <v>2274</v>
      </c>
      <c r="E3949" s="455" t="s">
        <v>2275</v>
      </c>
      <c r="F3949" s="455">
        <v>1</v>
      </c>
      <c r="G3949" s="455">
        <v>1755.15</v>
      </c>
      <c r="H3949" s="455">
        <v>1755.15</v>
      </c>
      <c r="I3949" s="455" t="s">
        <v>2292</v>
      </c>
      <c r="J3949" s="455" t="s">
        <v>2289</v>
      </c>
    </row>
    <row r="3950" spans="2:10">
      <c r="B3950" s="454">
        <v>42871</v>
      </c>
      <c r="C3950" s="455" t="s">
        <v>2518</v>
      </c>
      <c r="D3950" s="455" t="s">
        <v>2274</v>
      </c>
      <c r="E3950" s="455" t="s">
        <v>2301</v>
      </c>
      <c r="F3950" s="455">
        <v>1</v>
      </c>
      <c r="G3950" s="455">
        <v>630.99</v>
      </c>
      <c r="H3950" s="455">
        <v>630.99</v>
      </c>
      <c r="I3950" s="455" t="s">
        <v>2292</v>
      </c>
      <c r="J3950" s="455" t="s">
        <v>2277</v>
      </c>
    </row>
    <row r="3951" spans="2:10">
      <c r="B3951" s="454">
        <v>42871</v>
      </c>
      <c r="C3951" s="455" t="s">
        <v>2284</v>
      </c>
      <c r="D3951" s="455" t="s">
        <v>2281</v>
      </c>
      <c r="E3951" s="455" t="s">
        <v>2285</v>
      </c>
      <c r="F3951" s="455">
        <v>1</v>
      </c>
      <c r="G3951" s="455">
        <v>1245.6300000000001</v>
      </c>
      <c r="H3951" s="455">
        <v>1245.6300000000001</v>
      </c>
      <c r="I3951" s="455" t="s">
        <v>2292</v>
      </c>
      <c r="J3951" s="455" t="s">
        <v>2279</v>
      </c>
    </row>
    <row r="3952" spans="2:10">
      <c r="B3952" s="454">
        <v>42871</v>
      </c>
      <c r="C3952" s="455" t="s">
        <v>2417</v>
      </c>
      <c r="D3952" s="455" t="s">
        <v>2274</v>
      </c>
      <c r="E3952" s="455" t="s">
        <v>2294</v>
      </c>
      <c r="F3952" s="455">
        <v>1</v>
      </c>
      <c r="G3952" s="455">
        <v>994.22</v>
      </c>
      <c r="H3952" s="455">
        <v>994.22</v>
      </c>
      <c r="I3952" s="455" t="s">
        <v>2347</v>
      </c>
      <c r="J3952" s="455" t="s">
        <v>2283</v>
      </c>
    </row>
    <row r="3953" spans="2:10">
      <c r="B3953" s="454">
        <v>42871</v>
      </c>
      <c r="C3953" s="455" t="s">
        <v>2634</v>
      </c>
      <c r="D3953" s="455" t="s">
        <v>2281</v>
      </c>
      <c r="E3953" s="455" t="s">
        <v>2287</v>
      </c>
      <c r="F3953" s="455">
        <v>1</v>
      </c>
      <c r="G3953" s="455">
        <v>277.57</v>
      </c>
      <c r="H3953" s="455">
        <v>277.57</v>
      </c>
      <c r="I3953" s="455" t="s">
        <v>2347</v>
      </c>
      <c r="J3953" s="455" t="s">
        <v>2289</v>
      </c>
    </row>
    <row r="3954" spans="2:10">
      <c r="B3954" s="454">
        <v>42871</v>
      </c>
      <c r="C3954" s="455" t="s">
        <v>2508</v>
      </c>
      <c r="D3954" s="455" t="s">
        <v>2274</v>
      </c>
      <c r="E3954" s="455" t="s">
        <v>2301</v>
      </c>
      <c r="F3954" s="455">
        <v>1</v>
      </c>
      <c r="G3954" s="455">
        <v>531.08000000000004</v>
      </c>
      <c r="H3954" s="455">
        <v>531.08000000000004</v>
      </c>
      <c r="I3954" s="455" t="s">
        <v>2347</v>
      </c>
      <c r="J3954" s="455" t="s">
        <v>2305</v>
      </c>
    </row>
    <row r="3955" spans="2:10">
      <c r="B3955" s="454">
        <v>42871</v>
      </c>
      <c r="C3955" s="455" t="s">
        <v>2393</v>
      </c>
      <c r="D3955" s="455" t="s">
        <v>2281</v>
      </c>
      <c r="E3955" s="455" t="s">
        <v>2390</v>
      </c>
      <c r="F3955" s="455">
        <v>1</v>
      </c>
      <c r="G3955" s="455">
        <v>601.20000000000005</v>
      </c>
      <c r="H3955" s="455">
        <v>601.20000000000005</v>
      </c>
      <c r="I3955" s="455" t="s">
        <v>2292</v>
      </c>
      <c r="J3955" s="455" t="s">
        <v>2305</v>
      </c>
    </row>
    <row r="3956" spans="2:10">
      <c r="B3956" s="454">
        <v>42871</v>
      </c>
      <c r="C3956" s="455" t="s">
        <v>2630</v>
      </c>
      <c r="D3956" s="455" t="s">
        <v>2274</v>
      </c>
      <c r="E3956" s="455" t="s">
        <v>2314</v>
      </c>
      <c r="F3956" s="455">
        <v>1</v>
      </c>
      <c r="G3956" s="455">
        <v>1167.83</v>
      </c>
      <c r="H3956" s="455">
        <v>1167.83</v>
      </c>
      <c r="I3956" s="455" t="s">
        <v>2292</v>
      </c>
      <c r="J3956" s="455" t="s">
        <v>2283</v>
      </c>
    </row>
    <row r="3957" spans="2:10">
      <c r="B3957" s="454">
        <v>42871</v>
      </c>
      <c r="C3957" s="455" t="s">
        <v>2295</v>
      </c>
      <c r="D3957" s="455" t="s">
        <v>2274</v>
      </c>
      <c r="E3957" s="455" t="s">
        <v>2296</v>
      </c>
      <c r="F3957" s="455">
        <v>1</v>
      </c>
      <c r="G3957" s="455">
        <v>2561.4699999999998</v>
      </c>
      <c r="H3957" s="455">
        <v>2561.4699999999998</v>
      </c>
      <c r="I3957" s="455" t="s">
        <v>2292</v>
      </c>
      <c r="J3957" s="455" t="s">
        <v>2299</v>
      </c>
    </row>
    <row r="3958" spans="2:10">
      <c r="B3958" s="454">
        <v>42871</v>
      </c>
      <c r="C3958" s="455" t="s">
        <v>2508</v>
      </c>
      <c r="D3958" s="455" t="s">
        <v>2274</v>
      </c>
      <c r="E3958" s="455" t="s">
        <v>2301</v>
      </c>
      <c r="F3958" s="455">
        <v>1</v>
      </c>
      <c r="G3958" s="455">
        <v>531.08000000000004</v>
      </c>
      <c r="H3958" s="455">
        <v>531.08000000000004</v>
      </c>
      <c r="I3958" s="455" t="s">
        <v>2347</v>
      </c>
      <c r="J3958" s="455" t="s">
        <v>2279</v>
      </c>
    </row>
    <row r="3959" spans="2:10">
      <c r="B3959" s="454">
        <v>42871</v>
      </c>
      <c r="C3959" s="455" t="s">
        <v>2602</v>
      </c>
      <c r="D3959" s="455" t="s">
        <v>2274</v>
      </c>
      <c r="E3959" s="455" t="s">
        <v>2301</v>
      </c>
      <c r="F3959" s="455">
        <v>1</v>
      </c>
      <c r="G3959" s="455">
        <v>625.58000000000004</v>
      </c>
      <c r="H3959" s="455">
        <v>625.58000000000004</v>
      </c>
      <c r="I3959" s="455" t="s">
        <v>2347</v>
      </c>
      <c r="J3959" s="455" t="s">
        <v>2299</v>
      </c>
    </row>
    <row r="3960" spans="2:10">
      <c r="B3960" s="454">
        <v>42871</v>
      </c>
      <c r="C3960" s="455" t="s">
        <v>2420</v>
      </c>
      <c r="D3960" s="455" t="s">
        <v>2281</v>
      </c>
      <c r="E3960" s="455" t="s">
        <v>2421</v>
      </c>
      <c r="F3960" s="455">
        <v>1</v>
      </c>
      <c r="G3960" s="455">
        <v>320.16000000000003</v>
      </c>
      <c r="H3960" s="455">
        <v>320.16000000000003</v>
      </c>
      <c r="I3960" s="455" t="s">
        <v>2292</v>
      </c>
      <c r="J3960" s="455" t="s">
        <v>2299</v>
      </c>
    </row>
    <row r="3961" spans="2:10">
      <c r="B3961" s="454">
        <v>42871</v>
      </c>
      <c r="C3961" s="455" t="s">
        <v>2432</v>
      </c>
      <c r="D3961" s="455" t="s">
        <v>2274</v>
      </c>
      <c r="E3961" s="455" t="s">
        <v>2294</v>
      </c>
      <c r="F3961" s="455">
        <v>1</v>
      </c>
      <c r="G3961" s="455">
        <v>721.66</v>
      </c>
      <c r="H3961" s="455">
        <v>721.66</v>
      </c>
      <c r="I3961" s="455" t="s">
        <v>2292</v>
      </c>
      <c r="J3961" s="455" t="s">
        <v>2277</v>
      </c>
    </row>
    <row r="3962" spans="2:10">
      <c r="B3962" s="454">
        <v>42871</v>
      </c>
      <c r="C3962" s="455" t="s">
        <v>2527</v>
      </c>
      <c r="D3962" s="455" t="s">
        <v>2274</v>
      </c>
      <c r="E3962" s="455" t="s">
        <v>2301</v>
      </c>
      <c r="F3962" s="455">
        <v>1</v>
      </c>
      <c r="G3962" s="455">
        <v>879.77</v>
      </c>
      <c r="H3962" s="455">
        <v>879.77</v>
      </c>
      <c r="I3962" s="455" t="s">
        <v>2292</v>
      </c>
      <c r="J3962" s="455" t="s">
        <v>2279</v>
      </c>
    </row>
    <row r="3963" spans="2:10">
      <c r="B3963" s="454">
        <v>42871</v>
      </c>
      <c r="C3963" s="455" t="s">
        <v>2318</v>
      </c>
      <c r="D3963" s="455" t="s">
        <v>2274</v>
      </c>
      <c r="E3963" s="455" t="s">
        <v>2319</v>
      </c>
      <c r="F3963" s="455">
        <v>1</v>
      </c>
      <c r="G3963" s="455">
        <v>937.63</v>
      </c>
      <c r="H3963" s="455">
        <v>937.63</v>
      </c>
      <c r="I3963" s="455" t="s">
        <v>2292</v>
      </c>
      <c r="J3963" s="455" t="s">
        <v>2289</v>
      </c>
    </row>
    <row r="3964" spans="2:10">
      <c r="B3964" s="454">
        <v>42871</v>
      </c>
      <c r="C3964" s="455" t="s">
        <v>2584</v>
      </c>
      <c r="D3964" s="455" t="s">
        <v>2274</v>
      </c>
      <c r="E3964" s="455" t="s">
        <v>2319</v>
      </c>
      <c r="F3964" s="455">
        <v>1</v>
      </c>
      <c r="G3964" s="455">
        <v>735.07</v>
      </c>
      <c r="H3964" s="455">
        <v>735.07</v>
      </c>
      <c r="I3964" s="455" t="s">
        <v>2292</v>
      </c>
      <c r="J3964" s="455" t="s">
        <v>2299</v>
      </c>
    </row>
    <row r="3965" spans="2:10">
      <c r="B3965" s="454">
        <v>42871</v>
      </c>
      <c r="C3965" s="455" t="s">
        <v>2566</v>
      </c>
      <c r="D3965" s="455" t="s">
        <v>2274</v>
      </c>
      <c r="E3965" s="455" t="s">
        <v>2301</v>
      </c>
      <c r="F3965" s="455">
        <v>1</v>
      </c>
      <c r="G3965" s="455">
        <v>551.35</v>
      </c>
      <c r="H3965" s="455">
        <v>551.35</v>
      </c>
      <c r="I3965" s="455" t="s">
        <v>2292</v>
      </c>
      <c r="J3965" s="455" t="s">
        <v>2299</v>
      </c>
    </row>
    <row r="3966" spans="2:10">
      <c r="B3966" s="454">
        <v>42871</v>
      </c>
      <c r="C3966" s="455" t="s">
        <v>2613</v>
      </c>
      <c r="D3966" s="455" t="s">
        <v>2281</v>
      </c>
      <c r="E3966" s="455" t="s">
        <v>2282</v>
      </c>
      <c r="F3966" s="455">
        <v>1</v>
      </c>
      <c r="G3966" s="455">
        <v>954.29</v>
      </c>
      <c r="H3966" s="455">
        <v>954.29</v>
      </c>
      <c r="I3966" s="455" t="s">
        <v>2292</v>
      </c>
      <c r="J3966" s="455" t="s">
        <v>2299</v>
      </c>
    </row>
    <row r="3967" spans="2:10">
      <c r="B3967" s="454">
        <v>42871</v>
      </c>
      <c r="C3967" s="455" t="s">
        <v>2428</v>
      </c>
      <c r="D3967" s="455" t="s">
        <v>2281</v>
      </c>
      <c r="E3967" s="455" t="s">
        <v>2287</v>
      </c>
      <c r="F3967" s="455">
        <v>1</v>
      </c>
      <c r="G3967" s="455">
        <v>568.83000000000004</v>
      </c>
      <c r="H3967" s="455">
        <v>568.83000000000004</v>
      </c>
      <c r="I3967" s="455" t="s">
        <v>2292</v>
      </c>
      <c r="J3967" s="455" t="s">
        <v>2299</v>
      </c>
    </row>
    <row r="3968" spans="2:10">
      <c r="B3968" s="454">
        <v>42871</v>
      </c>
      <c r="C3968" s="455" t="s">
        <v>2455</v>
      </c>
      <c r="D3968" s="455" t="s">
        <v>2281</v>
      </c>
      <c r="E3968" s="455" t="s">
        <v>2285</v>
      </c>
      <c r="F3968" s="455">
        <v>1</v>
      </c>
      <c r="G3968" s="455">
        <v>1068.1199999999999</v>
      </c>
      <c r="H3968" s="455">
        <v>1068.1199999999999</v>
      </c>
      <c r="I3968" s="455" t="s">
        <v>2292</v>
      </c>
      <c r="J3968" s="455" t="s">
        <v>2277</v>
      </c>
    </row>
    <row r="3969" spans="2:10">
      <c r="B3969" s="454">
        <v>42871</v>
      </c>
      <c r="C3969" s="455" t="s">
        <v>2447</v>
      </c>
      <c r="D3969" s="455" t="s">
        <v>2274</v>
      </c>
      <c r="E3969" s="455" t="s">
        <v>2301</v>
      </c>
      <c r="F3969" s="455">
        <v>1</v>
      </c>
      <c r="G3969" s="455">
        <v>1044.6600000000001</v>
      </c>
      <c r="H3969" s="455">
        <v>1044.6600000000001</v>
      </c>
      <c r="I3969" s="455" t="s">
        <v>2292</v>
      </c>
      <c r="J3969" s="455" t="s">
        <v>2299</v>
      </c>
    </row>
    <row r="3970" spans="2:10">
      <c r="B3970" s="454">
        <v>42871</v>
      </c>
      <c r="C3970" s="455" t="s">
        <v>2388</v>
      </c>
      <c r="D3970" s="455" t="s">
        <v>2281</v>
      </c>
      <c r="E3970" s="455" t="s">
        <v>2334</v>
      </c>
      <c r="F3970" s="455">
        <v>1</v>
      </c>
      <c r="G3970" s="455">
        <v>780.3</v>
      </c>
      <c r="H3970" s="455">
        <v>780.3</v>
      </c>
      <c r="I3970" s="455" t="s">
        <v>2292</v>
      </c>
      <c r="J3970" s="455" t="s">
        <v>2277</v>
      </c>
    </row>
    <row r="3971" spans="2:10">
      <c r="B3971" s="454">
        <v>42871</v>
      </c>
      <c r="C3971" s="455" t="s">
        <v>2526</v>
      </c>
      <c r="D3971" s="455" t="s">
        <v>2274</v>
      </c>
      <c r="E3971" s="455" t="s">
        <v>2294</v>
      </c>
      <c r="F3971" s="455">
        <v>1</v>
      </c>
      <c r="G3971" s="455">
        <v>452.23</v>
      </c>
      <c r="H3971" s="455">
        <v>452.23</v>
      </c>
      <c r="I3971" s="455" t="s">
        <v>2292</v>
      </c>
      <c r="J3971" s="455" t="s">
        <v>2305</v>
      </c>
    </row>
    <row r="3972" spans="2:10">
      <c r="B3972" s="454">
        <v>42871</v>
      </c>
      <c r="C3972" s="455" t="s">
        <v>2307</v>
      </c>
      <c r="D3972" s="455" t="s">
        <v>2281</v>
      </c>
      <c r="E3972" s="455" t="s">
        <v>2298</v>
      </c>
      <c r="F3972" s="455">
        <v>1</v>
      </c>
      <c r="G3972" s="455">
        <v>594.89</v>
      </c>
      <c r="H3972" s="455">
        <v>594.89</v>
      </c>
      <c r="I3972" s="455" t="s">
        <v>2292</v>
      </c>
      <c r="J3972" s="455" t="s">
        <v>2277</v>
      </c>
    </row>
    <row r="3973" spans="2:10">
      <c r="B3973" s="454">
        <v>42871</v>
      </c>
      <c r="C3973" s="455" t="s">
        <v>2607</v>
      </c>
      <c r="D3973" s="455" t="s">
        <v>2274</v>
      </c>
      <c r="E3973" s="455" t="s">
        <v>2275</v>
      </c>
      <c r="F3973" s="455">
        <v>1</v>
      </c>
      <c r="G3973" s="455">
        <v>1699.77</v>
      </c>
      <c r="H3973" s="455">
        <v>1699.77</v>
      </c>
      <c r="I3973" s="455" t="s">
        <v>2292</v>
      </c>
      <c r="J3973" s="455" t="s">
        <v>2277</v>
      </c>
    </row>
    <row r="3974" spans="2:10">
      <c r="B3974" s="454">
        <v>42871</v>
      </c>
      <c r="C3974" s="455" t="s">
        <v>2625</v>
      </c>
      <c r="D3974" s="455" t="s">
        <v>2274</v>
      </c>
      <c r="E3974" s="455" t="s">
        <v>2301</v>
      </c>
      <c r="F3974" s="455">
        <v>1</v>
      </c>
      <c r="G3974" s="455">
        <v>599.17999999999995</v>
      </c>
      <c r="H3974" s="455">
        <v>599.17999999999995</v>
      </c>
      <c r="I3974" s="455" t="s">
        <v>2292</v>
      </c>
      <c r="J3974" s="455" t="s">
        <v>2283</v>
      </c>
    </row>
    <row r="3975" spans="2:10">
      <c r="B3975" s="454">
        <v>42871</v>
      </c>
      <c r="C3975" s="455" t="s">
        <v>2557</v>
      </c>
      <c r="D3975" s="455" t="s">
        <v>2274</v>
      </c>
      <c r="E3975" s="455" t="s">
        <v>2294</v>
      </c>
      <c r="F3975" s="455">
        <v>1</v>
      </c>
      <c r="G3975" s="455">
        <v>310.67</v>
      </c>
      <c r="H3975" s="455">
        <v>310.67</v>
      </c>
      <c r="I3975" s="455" t="s">
        <v>2292</v>
      </c>
      <c r="J3975" s="455" t="s">
        <v>2299</v>
      </c>
    </row>
    <row r="3976" spans="2:10">
      <c r="B3976" s="454">
        <v>42871</v>
      </c>
      <c r="C3976" s="455" t="s">
        <v>2405</v>
      </c>
      <c r="D3976" s="455" t="s">
        <v>2281</v>
      </c>
      <c r="E3976" s="455" t="s">
        <v>2282</v>
      </c>
      <c r="F3976" s="455">
        <v>1</v>
      </c>
      <c r="G3976" s="455">
        <v>604.42999999999995</v>
      </c>
      <c r="H3976" s="455">
        <v>604.42999999999995</v>
      </c>
      <c r="I3976" s="455" t="s">
        <v>2292</v>
      </c>
      <c r="J3976" s="455" t="s">
        <v>2283</v>
      </c>
    </row>
    <row r="3977" spans="2:10">
      <c r="B3977" s="454">
        <v>42871</v>
      </c>
      <c r="C3977" s="455" t="s">
        <v>2423</v>
      </c>
      <c r="D3977" s="455" t="s">
        <v>2274</v>
      </c>
      <c r="E3977" s="455" t="s">
        <v>2301</v>
      </c>
      <c r="F3977" s="455">
        <v>1</v>
      </c>
      <c r="G3977" s="455">
        <v>1071.82</v>
      </c>
      <c r="H3977" s="455">
        <v>1071.82</v>
      </c>
      <c r="I3977" s="455" t="s">
        <v>2292</v>
      </c>
      <c r="J3977" s="455" t="s">
        <v>2279</v>
      </c>
    </row>
    <row r="3978" spans="2:10">
      <c r="B3978" s="454">
        <v>42871</v>
      </c>
      <c r="C3978" s="455" t="s">
        <v>2320</v>
      </c>
      <c r="D3978" s="455" t="s">
        <v>2274</v>
      </c>
      <c r="E3978" s="455" t="s">
        <v>2301</v>
      </c>
      <c r="F3978" s="455">
        <v>1</v>
      </c>
      <c r="G3978" s="455">
        <v>503.04</v>
      </c>
      <c r="H3978" s="455">
        <v>503.04</v>
      </c>
      <c r="I3978" s="455" t="s">
        <v>2276</v>
      </c>
      <c r="J3978" s="455" t="s">
        <v>2283</v>
      </c>
    </row>
    <row r="3979" spans="2:10">
      <c r="B3979" s="454">
        <v>42871</v>
      </c>
      <c r="C3979" s="455" t="s">
        <v>2489</v>
      </c>
      <c r="D3979" s="455" t="s">
        <v>2274</v>
      </c>
      <c r="E3979" s="455" t="s">
        <v>2296</v>
      </c>
      <c r="F3979" s="455">
        <v>1</v>
      </c>
      <c r="G3979" s="455">
        <v>2656.73</v>
      </c>
      <c r="H3979" s="455">
        <v>2656.73</v>
      </c>
      <c r="I3979" s="455" t="s">
        <v>2276</v>
      </c>
      <c r="J3979" s="455" t="s">
        <v>2279</v>
      </c>
    </row>
    <row r="3980" spans="2:10">
      <c r="B3980" s="454">
        <v>42871</v>
      </c>
      <c r="C3980" s="455" t="s">
        <v>2410</v>
      </c>
      <c r="D3980" s="455" t="s">
        <v>2274</v>
      </c>
      <c r="E3980" s="455" t="s">
        <v>2319</v>
      </c>
      <c r="F3980" s="455">
        <v>1</v>
      </c>
      <c r="G3980" s="455">
        <v>1074.22</v>
      </c>
      <c r="H3980" s="455">
        <v>1074.22</v>
      </c>
      <c r="I3980" s="455" t="s">
        <v>2276</v>
      </c>
      <c r="J3980" s="455" t="s">
        <v>2283</v>
      </c>
    </row>
    <row r="3981" spans="2:10">
      <c r="B3981" s="454">
        <v>42871</v>
      </c>
      <c r="C3981" s="455" t="s">
        <v>2641</v>
      </c>
      <c r="D3981" s="455" t="s">
        <v>2274</v>
      </c>
      <c r="E3981" s="455" t="s">
        <v>2296</v>
      </c>
      <c r="F3981" s="455">
        <v>1</v>
      </c>
      <c r="G3981" s="455">
        <v>3002.36</v>
      </c>
      <c r="H3981" s="455">
        <v>3002.36</v>
      </c>
      <c r="I3981" s="455" t="s">
        <v>2276</v>
      </c>
      <c r="J3981" s="455" t="s">
        <v>2279</v>
      </c>
    </row>
    <row r="3982" spans="2:10">
      <c r="B3982" s="454">
        <v>42871</v>
      </c>
      <c r="C3982" s="455" t="s">
        <v>2532</v>
      </c>
      <c r="D3982" s="455" t="s">
        <v>2274</v>
      </c>
      <c r="E3982" s="455" t="s">
        <v>2301</v>
      </c>
      <c r="F3982" s="455">
        <v>1</v>
      </c>
      <c r="G3982" s="455">
        <v>548.88</v>
      </c>
      <c r="H3982" s="455">
        <v>548.88</v>
      </c>
      <c r="I3982" s="455" t="s">
        <v>2276</v>
      </c>
      <c r="J3982" s="455" t="s">
        <v>2283</v>
      </c>
    </row>
    <row r="3983" spans="2:10">
      <c r="B3983" s="454">
        <v>42872</v>
      </c>
      <c r="C3983" s="455" t="s">
        <v>2377</v>
      </c>
      <c r="D3983" s="455" t="s">
        <v>2274</v>
      </c>
      <c r="E3983" s="455" t="s">
        <v>2294</v>
      </c>
      <c r="F3983" s="455">
        <v>1</v>
      </c>
      <c r="G3983" s="455">
        <v>871.91</v>
      </c>
      <c r="H3983" s="455">
        <v>871.91</v>
      </c>
      <c r="I3983" s="455" t="s">
        <v>2292</v>
      </c>
      <c r="J3983" s="455" t="s">
        <v>2305</v>
      </c>
    </row>
    <row r="3984" spans="2:10">
      <c r="B3984" s="454">
        <v>42872</v>
      </c>
      <c r="C3984" s="455" t="s">
        <v>2473</v>
      </c>
      <c r="D3984" s="455" t="s">
        <v>2281</v>
      </c>
      <c r="E3984" s="455" t="s">
        <v>2285</v>
      </c>
      <c r="F3984" s="455">
        <v>1</v>
      </c>
      <c r="G3984" s="455">
        <v>627.42999999999995</v>
      </c>
      <c r="H3984" s="455">
        <v>627.42999999999995</v>
      </c>
      <c r="I3984" s="455" t="s">
        <v>2292</v>
      </c>
      <c r="J3984" s="455" t="s">
        <v>2279</v>
      </c>
    </row>
    <row r="3985" spans="2:10">
      <c r="B3985" s="454">
        <v>42872</v>
      </c>
      <c r="C3985" s="455" t="s">
        <v>2450</v>
      </c>
      <c r="D3985" s="455" t="s">
        <v>2274</v>
      </c>
      <c r="E3985" s="455" t="s">
        <v>2275</v>
      </c>
      <c r="F3985" s="455">
        <v>1</v>
      </c>
      <c r="G3985" s="455">
        <v>1432.95</v>
      </c>
      <c r="H3985" s="455">
        <v>1432.95</v>
      </c>
      <c r="I3985" s="455" t="s">
        <v>2292</v>
      </c>
      <c r="J3985" s="455" t="s">
        <v>2289</v>
      </c>
    </row>
    <row r="3986" spans="2:10">
      <c r="B3986" s="454">
        <v>42872</v>
      </c>
      <c r="C3986" s="455" t="s">
        <v>2516</v>
      </c>
      <c r="D3986" s="455" t="s">
        <v>2274</v>
      </c>
      <c r="E3986" s="455" t="s">
        <v>2301</v>
      </c>
      <c r="F3986" s="455">
        <v>1</v>
      </c>
      <c r="G3986" s="455">
        <v>1150.28</v>
      </c>
      <c r="H3986" s="455">
        <v>1150.28</v>
      </c>
      <c r="I3986" s="455" t="s">
        <v>2292</v>
      </c>
      <c r="J3986" s="455" t="s">
        <v>2283</v>
      </c>
    </row>
    <row r="3987" spans="2:10">
      <c r="B3987" s="454">
        <v>42872</v>
      </c>
      <c r="C3987" s="455" t="s">
        <v>2575</v>
      </c>
      <c r="D3987" s="455" t="s">
        <v>2281</v>
      </c>
      <c r="E3987" s="455" t="s">
        <v>2287</v>
      </c>
      <c r="F3987" s="455">
        <v>1</v>
      </c>
      <c r="G3987" s="455">
        <v>490.82</v>
      </c>
      <c r="H3987" s="455">
        <v>490.82</v>
      </c>
      <c r="I3987" s="455" t="s">
        <v>2292</v>
      </c>
      <c r="J3987" s="455" t="s">
        <v>2299</v>
      </c>
    </row>
    <row r="3988" spans="2:10">
      <c r="B3988" s="454">
        <v>42872</v>
      </c>
      <c r="C3988" s="455" t="s">
        <v>2547</v>
      </c>
      <c r="D3988" s="455" t="s">
        <v>2274</v>
      </c>
      <c r="E3988" s="455" t="s">
        <v>2296</v>
      </c>
      <c r="F3988" s="455">
        <v>1</v>
      </c>
      <c r="G3988" s="455">
        <v>2661.8</v>
      </c>
      <c r="H3988" s="455">
        <v>2661.8</v>
      </c>
      <c r="I3988" s="455" t="s">
        <v>2292</v>
      </c>
      <c r="J3988" s="455" t="s">
        <v>2277</v>
      </c>
    </row>
    <row r="3989" spans="2:10">
      <c r="B3989" s="454">
        <v>42872</v>
      </c>
      <c r="C3989" s="455" t="s">
        <v>2588</v>
      </c>
      <c r="D3989" s="455" t="s">
        <v>2274</v>
      </c>
      <c r="E3989" s="455" t="s">
        <v>2296</v>
      </c>
      <c r="F3989" s="455">
        <v>1</v>
      </c>
      <c r="G3989" s="455">
        <v>2328.44</v>
      </c>
      <c r="H3989" s="455">
        <v>2328.44</v>
      </c>
      <c r="I3989" s="455" t="s">
        <v>2292</v>
      </c>
      <c r="J3989" s="455" t="s">
        <v>2277</v>
      </c>
    </row>
    <row r="3990" spans="2:10">
      <c r="B3990" s="454">
        <v>42872</v>
      </c>
      <c r="C3990" s="455" t="s">
        <v>2488</v>
      </c>
      <c r="D3990" s="455" t="s">
        <v>2274</v>
      </c>
      <c r="E3990" s="455" t="s">
        <v>2298</v>
      </c>
      <c r="F3990" s="455">
        <v>1</v>
      </c>
      <c r="G3990" s="455">
        <v>845.46</v>
      </c>
      <c r="H3990" s="455">
        <v>845.46</v>
      </c>
      <c r="I3990" s="455" t="s">
        <v>2292</v>
      </c>
      <c r="J3990" s="455" t="s">
        <v>2305</v>
      </c>
    </row>
    <row r="3991" spans="2:10">
      <c r="B3991" s="454">
        <v>42872</v>
      </c>
      <c r="C3991" s="455" t="s">
        <v>2555</v>
      </c>
      <c r="D3991" s="455" t="s">
        <v>2274</v>
      </c>
      <c r="E3991" s="455" t="s">
        <v>2294</v>
      </c>
      <c r="F3991" s="455">
        <v>1</v>
      </c>
      <c r="G3991" s="455">
        <v>966.18</v>
      </c>
      <c r="H3991" s="455">
        <v>966.18</v>
      </c>
      <c r="I3991" s="455" t="s">
        <v>2292</v>
      </c>
      <c r="J3991" s="455" t="s">
        <v>2305</v>
      </c>
    </row>
    <row r="3992" spans="2:10">
      <c r="B3992" s="454">
        <v>42872</v>
      </c>
      <c r="C3992" s="455" t="s">
        <v>2593</v>
      </c>
      <c r="D3992" s="455" t="s">
        <v>2281</v>
      </c>
      <c r="E3992" s="455" t="s">
        <v>2282</v>
      </c>
      <c r="F3992" s="455">
        <v>1</v>
      </c>
      <c r="G3992" s="455">
        <v>898.79</v>
      </c>
      <c r="H3992" s="455">
        <v>898.79</v>
      </c>
      <c r="I3992" s="455" t="s">
        <v>2292</v>
      </c>
      <c r="J3992" s="455" t="s">
        <v>2279</v>
      </c>
    </row>
    <row r="3993" spans="2:10">
      <c r="B3993" s="454">
        <v>42872</v>
      </c>
      <c r="C3993" s="455" t="s">
        <v>2453</v>
      </c>
      <c r="D3993" s="455" t="s">
        <v>2281</v>
      </c>
      <c r="E3993" s="455" t="s">
        <v>2390</v>
      </c>
      <c r="F3993" s="455">
        <v>1</v>
      </c>
      <c r="G3993" s="455">
        <v>991.57</v>
      </c>
      <c r="H3993" s="455">
        <v>991.57</v>
      </c>
      <c r="I3993" s="455" t="s">
        <v>2276</v>
      </c>
      <c r="J3993" s="455" t="s">
        <v>2289</v>
      </c>
    </row>
    <row r="3994" spans="2:10">
      <c r="B3994" s="454">
        <v>42872</v>
      </c>
      <c r="C3994" s="455" t="s">
        <v>2462</v>
      </c>
      <c r="D3994" s="455" t="s">
        <v>2274</v>
      </c>
      <c r="E3994" s="455" t="s">
        <v>2296</v>
      </c>
      <c r="F3994" s="455">
        <v>1</v>
      </c>
      <c r="G3994" s="455">
        <v>2835.95</v>
      </c>
      <c r="H3994" s="455">
        <v>2835.95</v>
      </c>
      <c r="I3994" s="455" t="s">
        <v>2276</v>
      </c>
      <c r="J3994" s="455" t="s">
        <v>2283</v>
      </c>
    </row>
    <row r="3995" spans="2:10">
      <c r="B3995" s="454">
        <v>42872</v>
      </c>
      <c r="C3995" s="455" t="s">
        <v>2425</v>
      </c>
      <c r="D3995" s="455" t="s">
        <v>2274</v>
      </c>
      <c r="E3995" s="455" t="s">
        <v>2296</v>
      </c>
      <c r="F3995" s="455">
        <v>1</v>
      </c>
      <c r="G3995" s="455">
        <v>2398.9899999999998</v>
      </c>
      <c r="H3995" s="455">
        <v>2398.9899999999998</v>
      </c>
      <c r="I3995" s="455" t="s">
        <v>2276</v>
      </c>
      <c r="J3995" s="455" t="s">
        <v>2277</v>
      </c>
    </row>
    <row r="3996" spans="2:10">
      <c r="B3996" s="454">
        <v>42872</v>
      </c>
      <c r="C3996" s="455" t="s">
        <v>2309</v>
      </c>
      <c r="D3996" s="455" t="s">
        <v>2274</v>
      </c>
      <c r="E3996" s="455" t="s">
        <v>2275</v>
      </c>
      <c r="F3996" s="455">
        <v>1</v>
      </c>
      <c r="G3996" s="455">
        <v>1694.88</v>
      </c>
      <c r="H3996" s="455">
        <v>1694.88</v>
      </c>
      <c r="I3996" s="455" t="s">
        <v>2276</v>
      </c>
      <c r="J3996" s="455" t="s">
        <v>2279</v>
      </c>
    </row>
    <row r="3997" spans="2:10">
      <c r="B3997" s="454">
        <v>42872</v>
      </c>
      <c r="C3997" s="455" t="s">
        <v>2476</v>
      </c>
      <c r="D3997" s="455" t="s">
        <v>2274</v>
      </c>
      <c r="E3997" s="455" t="s">
        <v>2319</v>
      </c>
      <c r="F3997" s="455">
        <v>1</v>
      </c>
      <c r="G3997" s="455">
        <v>1074.8499999999999</v>
      </c>
      <c r="H3997" s="455">
        <v>1074.8499999999999</v>
      </c>
      <c r="I3997" s="455" t="s">
        <v>2276</v>
      </c>
      <c r="J3997" s="455" t="s">
        <v>2305</v>
      </c>
    </row>
    <row r="3998" spans="2:10">
      <c r="B3998" s="454">
        <v>42872</v>
      </c>
      <c r="C3998" s="455" t="s">
        <v>2546</v>
      </c>
      <c r="D3998" s="455" t="s">
        <v>2281</v>
      </c>
      <c r="E3998" s="455" t="s">
        <v>2282</v>
      </c>
      <c r="F3998" s="455">
        <v>1</v>
      </c>
      <c r="G3998" s="455">
        <v>1211.92</v>
      </c>
      <c r="H3998" s="455">
        <v>1211.92</v>
      </c>
      <c r="I3998" s="455" t="s">
        <v>2276</v>
      </c>
      <c r="J3998" s="455" t="s">
        <v>2289</v>
      </c>
    </row>
    <row r="3999" spans="2:10">
      <c r="B3999" s="454">
        <v>42872</v>
      </c>
      <c r="C3999" s="455" t="s">
        <v>2566</v>
      </c>
      <c r="D3999" s="455" t="s">
        <v>2274</v>
      </c>
      <c r="E3999" s="455" t="s">
        <v>2301</v>
      </c>
      <c r="F3999" s="455">
        <v>1</v>
      </c>
      <c r="G3999" s="455">
        <v>551.35</v>
      </c>
      <c r="H3999" s="455">
        <v>551.35</v>
      </c>
      <c r="I3999" s="455" t="s">
        <v>2276</v>
      </c>
      <c r="J3999" s="455" t="s">
        <v>2283</v>
      </c>
    </row>
    <row r="4000" spans="2:10">
      <c r="B4000" s="454">
        <v>42872</v>
      </c>
      <c r="C4000" s="455" t="s">
        <v>2591</v>
      </c>
      <c r="D4000" s="455" t="s">
        <v>2274</v>
      </c>
      <c r="E4000" s="455" t="s">
        <v>2314</v>
      </c>
      <c r="F4000" s="455">
        <v>1</v>
      </c>
      <c r="G4000" s="455">
        <v>1248.77</v>
      </c>
      <c r="H4000" s="455">
        <v>1248.77</v>
      </c>
      <c r="I4000" s="455" t="s">
        <v>2276</v>
      </c>
      <c r="J4000" s="455" t="s">
        <v>2299</v>
      </c>
    </row>
    <row r="4001" spans="2:10">
      <c r="B4001" s="454">
        <v>42872</v>
      </c>
      <c r="C4001" s="455" t="s">
        <v>2573</v>
      </c>
      <c r="D4001" s="455" t="s">
        <v>2281</v>
      </c>
      <c r="E4001" s="455" t="s">
        <v>2296</v>
      </c>
      <c r="F4001" s="455">
        <v>1</v>
      </c>
      <c r="G4001" s="455">
        <v>1839.54</v>
      </c>
      <c r="H4001" s="455">
        <v>1839.54</v>
      </c>
      <c r="I4001" s="455" t="s">
        <v>2276</v>
      </c>
      <c r="J4001" s="455" t="s">
        <v>2279</v>
      </c>
    </row>
    <row r="4002" spans="2:10">
      <c r="B4002" s="454">
        <v>42872</v>
      </c>
      <c r="C4002" s="455" t="s">
        <v>2491</v>
      </c>
      <c r="D4002" s="455" t="s">
        <v>2281</v>
      </c>
      <c r="E4002" s="455" t="s">
        <v>2296</v>
      </c>
      <c r="F4002" s="455">
        <v>1</v>
      </c>
      <c r="G4002" s="455">
        <v>1580.43</v>
      </c>
      <c r="H4002" s="455">
        <v>1580.43</v>
      </c>
      <c r="I4002" s="455" t="s">
        <v>2276</v>
      </c>
      <c r="J4002" s="455" t="s">
        <v>2283</v>
      </c>
    </row>
    <row r="4003" spans="2:10">
      <c r="B4003" s="454">
        <v>42872</v>
      </c>
      <c r="C4003" s="455" t="s">
        <v>2484</v>
      </c>
      <c r="D4003" s="455" t="s">
        <v>2281</v>
      </c>
      <c r="E4003" s="455" t="s">
        <v>2275</v>
      </c>
      <c r="F4003" s="455">
        <v>1</v>
      </c>
      <c r="G4003" s="455">
        <v>1548.99</v>
      </c>
      <c r="H4003" s="455">
        <v>1548.99</v>
      </c>
      <c r="I4003" s="455" t="s">
        <v>2276</v>
      </c>
      <c r="J4003" s="455" t="s">
        <v>2289</v>
      </c>
    </row>
    <row r="4004" spans="2:10">
      <c r="B4004" s="454">
        <v>42872</v>
      </c>
      <c r="C4004" s="455" t="s">
        <v>2356</v>
      </c>
      <c r="D4004" s="455" t="s">
        <v>2274</v>
      </c>
      <c r="E4004" s="455" t="s">
        <v>2275</v>
      </c>
      <c r="F4004" s="455">
        <v>1</v>
      </c>
      <c r="G4004" s="455">
        <v>1734.18</v>
      </c>
      <c r="H4004" s="455">
        <v>1734.18</v>
      </c>
      <c r="I4004" s="455" t="s">
        <v>2292</v>
      </c>
      <c r="J4004" s="455" t="s">
        <v>2289</v>
      </c>
    </row>
    <row r="4005" spans="2:10">
      <c r="B4005" s="454">
        <v>42872</v>
      </c>
      <c r="C4005" s="455" t="s">
        <v>2600</v>
      </c>
      <c r="D4005" s="455" t="s">
        <v>2274</v>
      </c>
      <c r="E4005" s="455" t="s">
        <v>2301</v>
      </c>
      <c r="F4005" s="455">
        <v>1</v>
      </c>
      <c r="G4005" s="455">
        <v>754.85</v>
      </c>
      <c r="H4005" s="455">
        <v>754.85</v>
      </c>
      <c r="I4005" s="455" t="s">
        <v>2292</v>
      </c>
      <c r="J4005" s="455" t="s">
        <v>2305</v>
      </c>
    </row>
    <row r="4006" spans="2:10">
      <c r="B4006" s="454">
        <v>42872</v>
      </c>
      <c r="C4006" s="455" t="s">
        <v>2291</v>
      </c>
      <c r="D4006" s="455" t="s">
        <v>2274</v>
      </c>
      <c r="E4006" s="455" t="s">
        <v>2275</v>
      </c>
      <c r="F4006" s="455">
        <v>1</v>
      </c>
      <c r="G4006" s="455">
        <v>1369.84</v>
      </c>
      <c r="H4006" s="455">
        <v>1369.84</v>
      </c>
      <c r="I4006" s="455" t="s">
        <v>2292</v>
      </c>
      <c r="J4006" s="455" t="s">
        <v>2283</v>
      </c>
    </row>
    <row r="4007" spans="2:10">
      <c r="B4007" s="454">
        <v>42872</v>
      </c>
      <c r="C4007" s="455" t="s">
        <v>2322</v>
      </c>
      <c r="D4007" s="455" t="s">
        <v>2281</v>
      </c>
      <c r="E4007" s="455" t="s">
        <v>2282</v>
      </c>
      <c r="F4007" s="455">
        <v>1</v>
      </c>
      <c r="G4007" s="455">
        <v>853.9</v>
      </c>
      <c r="H4007" s="455">
        <v>853.9</v>
      </c>
      <c r="I4007" s="455" t="s">
        <v>2292</v>
      </c>
      <c r="J4007" s="455" t="s">
        <v>2299</v>
      </c>
    </row>
    <row r="4008" spans="2:10">
      <c r="B4008" s="454">
        <v>42872</v>
      </c>
      <c r="C4008" s="455" t="s">
        <v>2380</v>
      </c>
      <c r="D4008" s="455" t="s">
        <v>2281</v>
      </c>
      <c r="E4008" s="455" t="s">
        <v>2275</v>
      </c>
      <c r="F4008" s="455">
        <v>1</v>
      </c>
      <c r="G4008" s="455">
        <v>1444.09</v>
      </c>
      <c r="H4008" s="455">
        <v>1444.09</v>
      </c>
      <c r="I4008" s="455" t="s">
        <v>2292</v>
      </c>
      <c r="J4008" s="455" t="s">
        <v>2279</v>
      </c>
    </row>
    <row r="4009" spans="2:10">
      <c r="B4009" s="454">
        <v>42872</v>
      </c>
      <c r="C4009" s="455" t="s">
        <v>2308</v>
      </c>
      <c r="D4009" s="455" t="s">
        <v>2274</v>
      </c>
      <c r="E4009" s="455" t="s">
        <v>2301</v>
      </c>
      <c r="F4009" s="455">
        <v>1</v>
      </c>
      <c r="G4009" s="455">
        <v>612.32000000000005</v>
      </c>
      <c r="H4009" s="455">
        <v>612.32000000000005</v>
      </c>
      <c r="I4009" s="455" t="s">
        <v>2292</v>
      </c>
      <c r="J4009" s="455" t="s">
        <v>2305</v>
      </c>
    </row>
    <row r="4010" spans="2:10">
      <c r="B4010" s="454">
        <v>42872</v>
      </c>
      <c r="C4010" s="455" t="s">
        <v>2500</v>
      </c>
      <c r="D4010" s="455" t="s">
        <v>2274</v>
      </c>
      <c r="E4010" s="455" t="s">
        <v>2275</v>
      </c>
      <c r="F4010" s="455">
        <v>1</v>
      </c>
      <c r="G4010" s="455">
        <v>2111.41</v>
      </c>
      <c r="H4010" s="455">
        <v>2111.41</v>
      </c>
      <c r="I4010" s="455" t="s">
        <v>2292</v>
      </c>
      <c r="J4010" s="455" t="s">
        <v>2279</v>
      </c>
    </row>
    <row r="4011" spans="2:10">
      <c r="B4011" s="454">
        <v>42872</v>
      </c>
      <c r="C4011" s="455" t="s">
        <v>2291</v>
      </c>
      <c r="D4011" s="455" t="s">
        <v>2274</v>
      </c>
      <c r="E4011" s="455" t="s">
        <v>2275</v>
      </c>
      <c r="F4011" s="455">
        <v>1</v>
      </c>
      <c r="G4011" s="455">
        <v>1369.84</v>
      </c>
      <c r="H4011" s="455">
        <v>1369.84</v>
      </c>
      <c r="I4011" s="455" t="s">
        <v>2292</v>
      </c>
      <c r="J4011" s="455" t="s">
        <v>2279</v>
      </c>
    </row>
    <row r="4012" spans="2:10">
      <c r="B4012" s="454">
        <v>42872</v>
      </c>
      <c r="C4012" s="455" t="s">
        <v>2547</v>
      </c>
      <c r="D4012" s="455" t="s">
        <v>2274</v>
      </c>
      <c r="E4012" s="455" t="s">
        <v>2296</v>
      </c>
      <c r="F4012" s="455">
        <v>1</v>
      </c>
      <c r="G4012" s="455">
        <v>2661.8</v>
      </c>
      <c r="H4012" s="455">
        <v>2661.8</v>
      </c>
      <c r="I4012" s="455" t="s">
        <v>2347</v>
      </c>
      <c r="J4012" s="455" t="s">
        <v>2305</v>
      </c>
    </row>
    <row r="4013" spans="2:10">
      <c r="B4013" s="454">
        <v>42872</v>
      </c>
      <c r="C4013" s="455" t="s">
        <v>2463</v>
      </c>
      <c r="D4013" s="455" t="s">
        <v>2274</v>
      </c>
      <c r="E4013" s="455" t="s">
        <v>2275</v>
      </c>
      <c r="F4013" s="455">
        <v>1</v>
      </c>
      <c r="G4013" s="455">
        <v>1777.65</v>
      </c>
      <c r="H4013" s="455">
        <v>1777.65</v>
      </c>
      <c r="I4013" s="455" t="s">
        <v>2347</v>
      </c>
      <c r="J4013" s="455" t="s">
        <v>2305</v>
      </c>
    </row>
    <row r="4014" spans="2:10">
      <c r="B4014" s="454">
        <v>42872</v>
      </c>
      <c r="C4014" s="455" t="s">
        <v>2575</v>
      </c>
      <c r="D4014" s="455" t="s">
        <v>2281</v>
      </c>
      <c r="E4014" s="455" t="s">
        <v>2287</v>
      </c>
      <c r="F4014" s="455">
        <v>1</v>
      </c>
      <c r="G4014" s="455">
        <v>490.82</v>
      </c>
      <c r="H4014" s="455">
        <v>490.82</v>
      </c>
      <c r="I4014" s="455" t="s">
        <v>2347</v>
      </c>
      <c r="J4014" s="455" t="s">
        <v>2279</v>
      </c>
    </row>
    <row r="4015" spans="2:10">
      <c r="B4015" s="454">
        <v>42872</v>
      </c>
      <c r="C4015" s="455" t="s">
        <v>2577</v>
      </c>
      <c r="D4015" s="455" t="s">
        <v>2274</v>
      </c>
      <c r="E4015" s="455" t="s">
        <v>2314</v>
      </c>
      <c r="F4015" s="455">
        <v>1</v>
      </c>
      <c r="G4015" s="455">
        <v>1466.95</v>
      </c>
      <c r="H4015" s="455">
        <v>1466.95</v>
      </c>
      <c r="I4015" s="455" t="s">
        <v>2347</v>
      </c>
      <c r="J4015" s="455" t="s">
        <v>2305</v>
      </c>
    </row>
    <row r="4016" spans="2:10">
      <c r="B4016" s="454">
        <v>42872</v>
      </c>
      <c r="C4016" s="455" t="s">
        <v>2388</v>
      </c>
      <c r="D4016" s="455" t="s">
        <v>2281</v>
      </c>
      <c r="E4016" s="455" t="s">
        <v>2334</v>
      </c>
      <c r="F4016" s="455">
        <v>1</v>
      </c>
      <c r="G4016" s="455">
        <v>780.3</v>
      </c>
      <c r="H4016" s="455">
        <v>780.3</v>
      </c>
      <c r="I4016" s="455" t="s">
        <v>2347</v>
      </c>
      <c r="J4016" s="455" t="s">
        <v>2289</v>
      </c>
    </row>
    <row r="4017" spans="2:10">
      <c r="B4017" s="454">
        <v>42872</v>
      </c>
      <c r="C4017" s="455" t="s">
        <v>2560</v>
      </c>
      <c r="D4017" s="455" t="s">
        <v>2274</v>
      </c>
      <c r="E4017" s="455" t="s">
        <v>2314</v>
      </c>
      <c r="F4017" s="455">
        <v>1</v>
      </c>
      <c r="G4017" s="455">
        <v>1278.8800000000001</v>
      </c>
      <c r="H4017" s="455">
        <v>1278.8800000000001</v>
      </c>
      <c r="I4017" s="455" t="s">
        <v>2276</v>
      </c>
      <c r="J4017" s="455" t="s">
        <v>2305</v>
      </c>
    </row>
    <row r="4018" spans="2:10">
      <c r="B4018" s="454">
        <v>42872</v>
      </c>
      <c r="C4018" s="455" t="s">
        <v>2438</v>
      </c>
      <c r="D4018" s="455" t="s">
        <v>2274</v>
      </c>
      <c r="E4018" s="455" t="s">
        <v>2301</v>
      </c>
      <c r="F4018" s="455">
        <v>1</v>
      </c>
      <c r="G4018" s="455">
        <v>1131.52</v>
      </c>
      <c r="H4018" s="455">
        <v>1131.52</v>
      </c>
      <c r="I4018" s="455" t="s">
        <v>2276</v>
      </c>
      <c r="J4018" s="455" t="s">
        <v>2299</v>
      </c>
    </row>
    <row r="4019" spans="2:10">
      <c r="B4019" s="454">
        <v>42872</v>
      </c>
      <c r="C4019" s="455" t="s">
        <v>2610</v>
      </c>
      <c r="D4019" s="455" t="s">
        <v>2274</v>
      </c>
      <c r="E4019" s="455" t="s">
        <v>2298</v>
      </c>
      <c r="F4019" s="455">
        <v>1</v>
      </c>
      <c r="G4019" s="455">
        <v>685.8</v>
      </c>
      <c r="H4019" s="455">
        <v>685.8</v>
      </c>
      <c r="I4019" s="455" t="s">
        <v>2276</v>
      </c>
      <c r="J4019" s="455" t="s">
        <v>2299</v>
      </c>
    </row>
    <row r="4020" spans="2:10">
      <c r="B4020" s="454">
        <v>42872</v>
      </c>
      <c r="C4020" s="455" t="s">
        <v>2551</v>
      </c>
      <c r="D4020" s="455" t="s">
        <v>2281</v>
      </c>
      <c r="E4020" s="455" t="s">
        <v>2282</v>
      </c>
      <c r="F4020" s="455">
        <v>1</v>
      </c>
      <c r="G4020" s="455">
        <v>493.11</v>
      </c>
      <c r="H4020" s="455">
        <v>493.11</v>
      </c>
      <c r="I4020" s="455" t="s">
        <v>2276</v>
      </c>
      <c r="J4020" s="455" t="s">
        <v>2299</v>
      </c>
    </row>
    <row r="4021" spans="2:10">
      <c r="B4021" s="454">
        <v>42873</v>
      </c>
      <c r="C4021" s="455" t="s">
        <v>2534</v>
      </c>
      <c r="D4021" s="455" t="s">
        <v>2274</v>
      </c>
      <c r="E4021" s="455" t="s">
        <v>2301</v>
      </c>
      <c r="F4021" s="455">
        <v>1</v>
      </c>
      <c r="G4021" s="455">
        <v>575.75</v>
      </c>
      <c r="H4021" s="455">
        <v>575.75</v>
      </c>
      <c r="I4021" s="455" t="s">
        <v>2347</v>
      </c>
      <c r="J4021" s="455" t="s">
        <v>2277</v>
      </c>
    </row>
    <row r="4022" spans="2:10">
      <c r="B4022" s="454">
        <v>42873</v>
      </c>
      <c r="C4022" s="455" t="s">
        <v>2328</v>
      </c>
      <c r="D4022" s="455" t="s">
        <v>2274</v>
      </c>
      <c r="E4022" s="455" t="s">
        <v>2298</v>
      </c>
      <c r="F4022" s="455">
        <v>1</v>
      </c>
      <c r="G4022" s="455">
        <v>844.87</v>
      </c>
      <c r="H4022" s="455">
        <v>844.87</v>
      </c>
      <c r="I4022" s="455" t="s">
        <v>2347</v>
      </c>
      <c r="J4022" s="455" t="s">
        <v>2289</v>
      </c>
    </row>
    <row r="4023" spans="2:10">
      <c r="B4023" s="454">
        <v>42873</v>
      </c>
      <c r="C4023" s="455" t="s">
        <v>2448</v>
      </c>
      <c r="D4023" s="455" t="s">
        <v>2274</v>
      </c>
      <c r="E4023" s="455" t="s">
        <v>2296</v>
      </c>
      <c r="F4023" s="455">
        <v>1</v>
      </c>
      <c r="G4023" s="455">
        <v>2446.29</v>
      </c>
      <c r="H4023" s="455">
        <v>2446.29</v>
      </c>
      <c r="I4023" s="455" t="s">
        <v>2347</v>
      </c>
      <c r="J4023" s="455" t="s">
        <v>2279</v>
      </c>
    </row>
    <row r="4024" spans="2:10">
      <c r="B4024" s="454">
        <v>42873</v>
      </c>
      <c r="C4024" s="455" t="s">
        <v>2376</v>
      </c>
      <c r="D4024" s="455" t="s">
        <v>2274</v>
      </c>
      <c r="E4024" s="455" t="s">
        <v>2285</v>
      </c>
      <c r="F4024" s="455">
        <v>1</v>
      </c>
      <c r="G4024" s="455">
        <v>729.17</v>
      </c>
      <c r="H4024" s="455">
        <v>729.17</v>
      </c>
      <c r="I4024" s="455" t="s">
        <v>2347</v>
      </c>
      <c r="J4024" s="455" t="s">
        <v>2299</v>
      </c>
    </row>
    <row r="4025" spans="2:10">
      <c r="B4025" s="454">
        <v>42873</v>
      </c>
      <c r="C4025" s="455" t="s">
        <v>2395</v>
      </c>
      <c r="D4025" s="455" t="s">
        <v>2274</v>
      </c>
      <c r="E4025" s="455" t="s">
        <v>2294</v>
      </c>
      <c r="F4025" s="455">
        <v>1</v>
      </c>
      <c r="G4025" s="455">
        <v>891.18</v>
      </c>
      <c r="H4025" s="455">
        <v>891.18</v>
      </c>
      <c r="I4025" s="455" t="s">
        <v>2347</v>
      </c>
      <c r="J4025" s="455" t="s">
        <v>2279</v>
      </c>
    </row>
    <row r="4026" spans="2:10">
      <c r="B4026" s="454">
        <v>42873</v>
      </c>
      <c r="C4026" s="455" t="s">
        <v>2317</v>
      </c>
      <c r="D4026" s="455" t="s">
        <v>2281</v>
      </c>
      <c r="E4026" s="455" t="s">
        <v>2282</v>
      </c>
      <c r="F4026" s="455">
        <v>1</v>
      </c>
      <c r="G4026" s="455">
        <v>391.68</v>
      </c>
      <c r="H4026" s="455">
        <v>391.68</v>
      </c>
      <c r="I4026" s="455" t="s">
        <v>2347</v>
      </c>
      <c r="J4026" s="455" t="s">
        <v>2299</v>
      </c>
    </row>
    <row r="4027" spans="2:10">
      <c r="B4027" s="454">
        <v>42873</v>
      </c>
      <c r="C4027" s="455" t="s">
        <v>2584</v>
      </c>
      <c r="D4027" s="455" t="s">
        <v>2274</v>
      </c>
      <c r="E4027" s="455" t="s">
        <v>2319</v>
      </c>
      <c r="F4027" s="455">
        <v>1</v>
      </c>
      <c r="G4027" s="455">
        <v>735.07</v>
      </c>
      <c r="H4027" s="455">
        <v>735.07</v>
      </c>
      <c r="I4027" s="455" t="s">
        <v>2347</v>
      </c>
      <c r="J4027" s="455" t="s">
        <v>2299</v>
      </c>
    </row>
    <row r="4028" spans="2:10">
      <c r="B4028" s="454">
        <v>42873</v>
      </c>
      <c r="C4028" s="455" t="s">
        <v>2482</v>
      </c>
      <c r="D4028" s="455" t="s">
        <v>2274</v>
      </c>
      <c r="E4028" s="455" t="s">
        <v>2296</v>
      </c>
      <c r="F4028" s="455">
        <v>1</v>
      </c>
      <c r="G4028" s="455">
        <v>2705.09</v>
      </c>
      <c r="H4028" s="455">
        <v>2705.09</v>
      </c>
      <c r="I4028" s="455" t="s">
        <v>2292</v>
      </c>
      <c r="J4028" s="455" t="s">
        <v>2283</v>
      </c>
    </row>
    <row r="4029" spans="2:10">
      <c r="B4029" s="454">
        <v>42873</v>
      </c>
      <c r="C4029" s="455" t="s">
        <v>2356</v>
      </c>
      <c r="D4029" s="455" t="s">
        <v>2274</v>
      </c>
      <c r="E4029" s="455" t="s">
        <v>2275</v>
      </c>
      <c r="F4029" s="455">
        <v>1</v>
      </c>
      <c r="G4029" s="455">
        <v>1734.18</v>
      </c>
      <c r="H4029" s="455">
        <v>1734.18</v>
      </c>
      <c r="I4029" s="455" t="s">
        <v>2292</v>
      </c>
      <c r="J4029" s="455" t="s">
        <v>2305</v>
      </c>
    </row>
    <row r="4030" spans="2:10">
      <c r="B4030" s="454">
        <v>42873</v>
      </c>
      <c r="C4030" s="455" t="s">
        <v>2605</v>
      </c>
      <c r="D4030" s="455" t="s">
        <v>2274</v>
      </c>
      <c r="E4030" s="455" t="s">
        <v>2301</v>
      </c>
      <c r="F4030" s="455">
        <v>1</v>
      </c>
      <c r="G4030" s="455">
        <v>669.48</v>
      </c>
      <c r="H4030" s="455">
        <v>669.48</v>
      </c>
      <c r="I4030" s="455" t="s">
        <v>2276</v>
      </c>
      <c r="J4030" s="455" t="s">
        <v>2299</v>
      </c>
    </row>
    <row r="4031" spans="2:10">
      <c r="B4031" s="454">
        <v>42873</v>
      </c>
      <c r="C4031" s="455" t="s">
        <v>2560</v>
      </c>
      <c r="D4031" s="455" t="s">
        <v>2274</v>
      </c>
      <c r="E4031" s="455" t="s">
        <v>2314</v>
      </c>
      <c r="F4031" s="455">
        <v>1</v>
      </c>
      <c r="G4031" s="455">
        <v>1278.8800000000001</v>
      </c>
      <c r="H4031" s="455">
        <v>1278.8800000000001</v>
      </c>
      <c r="I4031" s="455" t="s">
        <v>2276</v>
      </c>
      <c r="J4031" s="455" t="s">
        <v>2299</v>
      </c>
    </row>
    <row r="4032" spans="2:10">
      <c r="B4032" s="454">
        <v>42873</v>
      </c>
      <c r="C4032" s="455" t="s">
        <v>2460</v>
      </c>
      <c r="D4032" s="455" t="s">
        <v>2274</v>
      </c>
      <c r="E4032" s="455" t="s">
        <v>2294</v>
      </c>
      <c r="F4032" s="455">
        <v>1</v>
      </c>
      <c r="G4032" s="455">
        <v>725.94</v>
      </c>
      <c r="H4032" s="455">
        <v>725.94</v>
      </c>
      <c r="I4032" s="455" t="s">
        <v>2276</v>
      </c>
      <c r="J4032" s="455" t="s">
        <v>2283</v>
      </c>
    </row>
    <row r="4033" spans="2:10">
      <c r="B4033" s="454">
        <v>42873</v>
      </c>
      <c r="C4033" s="455" t="s">
        <v>2509</v>
      </c>
      <c r="D4033" s="455" t="s">
        <v>2274</v>
      </c>
      <c r="E4033" s="455" t="s">
        <v>2275</v>
      </c>
      <c r="F4033" s="455">
        <v>1</v>
      </c>
      <c r="G4033" s="455">
        <v>1692.64</v>
      </c>
      <c r="H4033" s="455">
        <v>1692.64</v>
      </c>
      <c r="I4033" s="455" t="s">
        <v>2276</v>
      </c>
      <c r="J4033" s="455" t="s">
        <v>2283</v>
      </c>
    </row>
    <row r="4034" spans="2:10">
      <c r="B4034" s="454">
        <v>42873</v>
      </c>
      <c r="C4034" s="455" t="s">
        <v>2606</v>
      </c>
      <c r="D4034" s="455" t="s">
        <v>2274</v>
      </c>
      <c r="E4034" s="455" t="s">
        <v>2294</v>
      </c>
      <c r="F4034" s="455">
        <v>1</v>
      </c>
      <c r="G4034" s="455">
        <v>715.04</v>
      </c>
      <c r="H4034" s="455">
        <v>715.04</v>
      </c>
      <c r="I4034" s="455" t="s">
        <v>2292</v>
      </c>
      <c r="J4034" s="455" t="s">
        <v>2277</v>
      </c>
    </row>
    <row r="4035" spans="2:10">
      <c r="B4035" s="454">
        <v>42873</v>
      </c>
      <c r="C4035" s="455" t="s">
        <v>2559</v>
      </c>
      <c r="D4035" s="455" t="s">
        <v>2281</v>
      </c>
      <c r="E4035" s="455" t="s">
        <v>2298</v>
      </c>
      <c r="F4035" s="455">
        <v>1</v>
      </c>
      <c r="G4035" s="455">
        <v>653.22</v>
      </c>
      <c r="H4035" s="455">
        <v>653.22</v>
      </c>
      <c r="I4035" s="455" t="s">
        <v>2292</v>
      </c>
      <c r="J4035" s="455" t="s">
        <v>2283</v>
      </c>
    </row>
    <row r="4036" spans="2:10">
      <c r="B4036" s="454">
        <v>42873</v>
      </c>
      <c r="C4036" s="455" t="s">
        <v>2424</v>
      </c>
      <c r="D4036" s="455" t="s">
        <v>2281</v>
      </c>
      <c r="E4036" s="455" t="s">
        <v>2296</v>
      </c>
      <c r="F4036" s="455">
        <v>1</v>
      </c>
      <c r="G4036" s="455">
        <v>2090.0700000000002</v>
      </c>
      <c r="H4036" s="455">
        <v>2090.0700000000002</v>
      </c>
      <c r="I4036" s="455" t="s">
        <v>2292</v>
      </c>
      <c r="J4036" s="455" t="s">
        <v>2279</v>
      </c>
    </row>
    <row r="4037" spans="2:10">
      <c r="B4037" s="454">
        <v>42873</v>
      </c>
      <c r="C4037" s="455" t="s">
        <v>2579</v>
      </c>
      <c r="D4037" s="455" t="s">
        <v>2274</v>
      </c>
      <c r="E4037" s="455" t="s">
        <v>2275</v>
      </c>
      <c r="F4037" s="455">
        <v>1</v>
      </c>
      <c r="G4037" s="455">
        <v>1415.4</v>
      </c>
      <c r="H4037" s="455">
        <v>1415.4</v>
      </c>
      <c r="I4037" s="455" t="s">
        <v>2292</v>
      </c>
      <c r="J4037" s="455" t="s">
        <v>2299</v>
      </c>
    </row>
    <row r="4038" spans="2:10">
      <c r="B4038" s="454">
        <v>42873</v>
      </c>
      <c r="C4038" s="455" t="s">
        <v>2553</v>
      </c>
      <c r="D4038" s="455" t="s">
        <v>2274</v>
      </c>
      <c r="E4038" s="455" t="s">
        <v>2301</v>
      </c>
      <c r="F4038" s="455">
        <v>1</v>
      </c>
      <c r="G4038" s="455">
        <v>609.52</v>
      </c>
      <c r="H4038" s="455">
        <v>609.52</v>
      </c>
      <c r="I4038" s="455" t="s">
        <v>2292</v>
      </c>
      <c r="J4038" s="455" t="s">
        <v>2289</v>
      </c>
    </row>
    <row r="4039" spans="2:10">
      <c r="B4039" s="454">
        <v>42873</v>
      </c>
      <c r="C4039" s="455" t="s">
        <v>2469</v>
      </c>
      <c r="D4039" s="455" t="s">
        <v>2281</v>
      </c>
      <c r="E4039" s="455" t="s">
        <v>2282</v>
      </c>
      <c r="F4039" s="455">
        <v>1</v>
      </c>
      <c r="G4039" s="455">
        <v>748.84</v>
      </c>
      <c r="H4039" s="455">
        <v>748.84</v>
      </c>
      <c r="I4039" s="455" t="s">
        <v>2292</v>
      </c>
      <c r="J4039" s="455" t="s">
        <v>2279</v>
      </c>
    </row>
    <row r="4040" spans="2:10">
      <c r="B4040" s="454">
        <v>42873</v>
      </c>
      <c r="C4040" s="455" t="s">
        <v>2389</v>
      </c>
      <c r="D4040" s="455" t="s">
        <v>2281</v>
      </c>
      <c r="E4040" s="455" t="s">
        <v>2390</v>
      </c>
      <c r="F4040" s="455">
        <v>1</v>
      </c>
      <c r="G4040" s="455">
        <v>1248.79</v>
      </c>
      <c r="H4040" s="455">
        <v>1248.79</v>
      </c>
      <c r="I4040" s="455" t="s">
        <v>2276</v>
      </c>
      <c r="J4040" s="455" t="s">
        <v>2305</v>
      </c>
    </row>
    <row r="4041" spans="2:10">
      <c r="B4041" s="454">
        <v>42873</v>
      </c>
      <c r="C4041" s="455" t="s">
        <v>2502</v>
      </c>
      <c r="D4041" s="455" t="s">
        <v>2274</v>
      </c>
      <c r="E4041" s="455" t="s">
        <v>2314</v>
      </c>
      <c r="F4041" s="455">
        <v>1</v>
      </c>
      <c r="G4041" s="455">
        <v>1151.57</v>
      </c>
      <c r="H4041" s="455">
        <v>1151.57</v>
      </c>
      <c r="I4041" s="455" t="s">
        <v>2276</v>
      </c>
      <c r="J4041" s="455" t="s">
        <v>2289</v>
      </c>
    </row>
    <row r="4042" spans="2:10">
      <c r="B4042" s="454">
        <v>42873</v>
      </c>
      <c r="C4042" s="455" t="s">
        <v>2457</v>
      </c>
      <c r="D4042" s="455" t="s">
        <v>2274</v>
      </c>
      <c r="E4042" s="455" t="s">
        <v>2275</v>
      </c>
      <c r="F4042" s="455">
        <v>1</v>
      </c>
      <c r="G4042" s="455">
        <v>1642.45</v>
      </c>
      <c r="H4042" s="455">
        <v>1642.45</v>
      </c>
      <c r="I4042" s="455" t="s">
        <v>2276</v>
      </c>
      <c r="J4042" s="455" t="s">
        <v>2277</v>
      </c>
    </row>
    <row r="4043" spans="2:10">
      <c r="B4043" s="454">
        <v>42873</v>
      </c>
      <c r="C4043" s="455" t="s">
        <v>2412</v>
      </c>
      <c r="D4043" s="455" t="s">
        <v>2281</v>
      </c>
      <c r="E4043" s="455" t="s">
        <v>2275</v>
      </c>
      <c r="F4043" s="455">
        <v>1</v>
      </c>
      <c r="G4043" s="455">
        <v>1202.6600000000001</v>
      </c>
      <c r="H4043" s="455">
        <v>1202.6600000000001</v>
      </c>
      <c r="I4043" s="455" t="s">
        <v>2276</v>
      </c>
      <c r="J4043" s="455" t="s">
        <v>2299</v>
      </c>
    </row>
    <row r="4044" spans="2:10">
      <c r="B4044" s="454">
        <v>42873</v>
      </c>
      <c r="C4044" s="455" t="s">
        <v>2431</v>
      </c>
      <c r="D4044" s="455" t="s">
        <v>2274</v>
      </c>
      <c r="E4044" s="455" t="s">
        <v>2319</v>
      </c>
      <c r="F4044" s="455">
        <v>1</v>
      </c>
      <c r="G4044" s="455">
        <v>880.83</v>
      </c>
      <c r="H4044" s="455">
        <v>880.83</v>
      </c>
      <c r="I4044" s="455" t="s">
        <v>2276</v>
      </c>
      <c r="J4044" s="455" t="s">
        <v>2279</v>
      </c>
    </row>
    <row r="4045" spans="2:10">
      <c r="B4045" s="454">
        <v>42873</v>
      </c>
      <c r="C4045" s="455" t="s">
        <v>2513</v>
      </c>
      <c r="D4045" s="455" t="s">
        <v>2274</v>
      </c>
      <c r="E4045" s="455" t="s">
        <v>2296</v>
      </c>
      <c r="F4045" s="455">
        <v>1</v>
      </c>
      <c r="G4045" s="455">
        <v>2510.11</v>
      </c>
      <c r="H4045" s="455">
        <v>2510.11</v>
      </c>
      <c r="I4045" s="455" t="s">
        <v>2276</v>
      </c>
      <c r="J4045" s="455" t="s">
        <v>2279</v>
      </c>
    </row>
    <row r="4046" spans="2:10">
      <c r="B4046" s="454">
        <v>42873</v>
      </c>
      <c r="C4046" s="455" t="s">
        <v>2566</v>
      </c>
      <c r="D4046" s="455" t="s">
        <v>2274</v>
      </c>
      <c r="E4046" s="455" t="s">
        <v>2301</v>
      </c>
      <c r="F4046" s="455">
        <v>1</v>
      </c>
      <c r="G4046" s="455">
        <v>551.35</v>
      </c>
      <c r="H4046" s="455">
        <v>551.35</v>
      </c>
      <c r="I4046" s="455" t="s">
        <v>2292</v>
      </c>
      <c r="J4046" s="455" t="s">
        <v>2305</v>
      </c>
    </row>
    <row r="4047" spans="2:10">
      <c r="B4047" s="454">
        <v>42873</v>
      </c>
      <c r="C4047" s="455" t="s">
        <v>2473</v>
      </c>
      <c r="D4047" s="455" t="s">
        <v>2281</v>
      </c>
      <c r="E4047" s="455" t="s">
        <v>2285</v>
      </c>
      <c r="F4047" s="455">
        <v>1</v>
      </c>
      <c r="G4047" s="455">
        <v>627.42999999999995</v>
      </c>
      <c r="H4047" s="455">
        <v>627.42999999999995</v>
      </c>
      <c r="I4047" s="455" t="s">
        <v>2292</v>
      </c>
      <c r="J4047" s="455" t="s">
        <v>2289</v>
      </c>
    </row>
    <row r="4048" spans="2:10">
      <c r="B4048" s="454">
        <v>42873</v>
      </c>
      <c r="C4048" s="455" t="s">
        <v>2542</v>
      </c>
      <c r="D4048" s="455" t="s">
        <v>2281</v>
      </c>
      <c r="E4048" s="455" t="s">
        <v>2285</v>
      </c>
      <c r="F4048" s="455">
        <v>1</v>
      </c>
      <c r="G4048" s="455">
        <v>742.21</v>
      </c>
      <c r="H4048" s="455">
        <v>742.21</v>
      </c>
      <c r="I4048" s="455" t="s">
        <v>2292</v>
      </c>
      <c r="J4048" s="455" t="s">
        <v>2305</v>
      </c>
    </row>
    <row r="4049" spans="2:10">
      <c r="B4049" s="454">
        <v>42873</v>
      </c>
      <c r="C4049" s="455" t="s">
        <v>2392</v>
      </c>
      <c r="D4049" s="455" t="s">
        <v>2281</v>
      </c>
      <c r="E4049" s="455" t="s">
        <v>2298</v>
      </c>
      <c r="F4049" s="455">
        <v>1</v>
      </c>
      <c r="G4049" s="455">
        <v>1072.4100000000001</v>
      </c>
      <c r="H4049" s="455">
        <v>1072.4100000000001</v>
      </c>
      <c r="I4049" s="455" t="s">
        <v>2292</v>
      </c>
      <c r="J4049" s="455" t="s">
        <v>2277</v>
      </c>
    </row>
    <row r="4050" spans="2:10">
      <c r="B4050" s="454">
        <v>42873</v>
      </c>
      <c r="C4050" s="455" t="s">
        <v>2563</v>
      </c>
      <c r="D4050" s="455" t="s">
        <v>2281</v>
      </c>
      <c r="E4050" s="455" t="s">
        <v>2275</v>
      </c>
      <c r="F4050" s="455">
        <v>1</v>
      </c>
      <c r="G4050" s="455">
        <v>1379.54</v>
      </c>
      <c r="H4050" s="455">
        <v>1379.54</v>
      </c>
      <c r="I4050" s="455" t="s">
        <v>2292</v>
      </c>
      <c r="J4050" s="455" t="s">
        <v>2277</v>
      </c>
    </row>
    <row r="4051" spans="2:10">
      <c r="B4051" s="454">
        <v>42873</v>
      </c>
      <c r="C4051" s="455" t="s">
        <v>2644</v>
      </c>
      <c r="D4051" s="455" t="s">
        <v>2274</v>
      </c>
      <c r="E4051" s="455" t="s">
        <v>2314</v>
      </c>
      <c r="F4051" s="455">
        <v>1</v>
      </c>
      <c r="G4051" s="455">
        <v>1301.17</v>
      </c>
      <c r="H4051" s="455">
        <v>1301.17</v>
      </c>
      <c r="I4051" s="455" t="s">
        <v>2292</v>
      </c>
      <c r="J4051" s="455" t="s">
        <v>2299</v>
      </c>
    </row>
    <row r="4052" spans="2:10">
      <c r="B4052" s="454">
        <v>42873</v>
      </c>
      <c r="C4052" s="455" t="s">
        <v>2369</v>
      </c>
      <c r="D4052" s="455" t="s">
        <v>2281</v>
      </c>
      <c r="E4052" s="455" t="s">
        <v>2282</v>
      </c>
      <c r="F4052" s="455">
        <v>1</v>
      </c>
      <c r="G4052" s="455">
        <v>368.04</v>
      </c>
      <c r="H4052" s="455">
        <v>368.04</v>
      </c>
      <c r="I4052" s="455" t="s">
        <v>2292</v>
      </c>
      <c r="J4052" s="455" t="s">
        <v>2279</v>
      </c>
    </row>
    <row r="4053" spans="2:10">
      <c r="B4053" s="454">
        <v>42873</v>
      </c>
      <c r="C4053" s="455" t="s">
        <v>2392</v>
      </c>
      <c r="D4053" s="455" t="s">
        <v>2281</v>
      </c>
      <c r="E4053" s="455" t="s">
        <v>2298</v>
      </c>
      <c r="F4053" s="455">
        <v>1</v>
      </c>
      <c r="G4053" s="455">
        <v>1072.4100000000001</v>
      </c>
      <c r="H4053" s="455">
        <v>1072.4100000000001</v>
      </c>
      <c r="I4053" s="455" t="s">
        <v>2292</v>
      </c>
      <c r="J4053" s="455" t="s">
        <v>2305</v>
      </c>
    </row>
    <row r="4054" spans="2:10">
      <c r="B4054" s="454">
        <v>42873</v>
      </c>
      <c r="C4054" s="455" t="s">
        <v>2493</v>
      </c>
      <c r="D4054" s="455" t="s">
        <v>2274</v>
      </c>
      <c r="E4054" s="455" t="s">
        <v>2301</v>
      </c>
      <c r="F4054" s="455">
        <v>1</v>
      </c>
      <c r="G4054" s="455">
        <v>743.4</v>
      </c>
      <c r="H4054" s="455">
        <v>743.4</v>
      </c>
      <c r="I4054" s="455" t="s">
        <v>2292</v>
      </c>
      <c r="J4054" s="455" t="s">
        <v>2277</v>
      </c>
    </row>
    <row r="4055" spans="2:10">
      <c r="B4055" s="454">
        <v>42873</v>
      </c>
      <c r="C4055" s="455" t="s">
        <v>2525</v>
      </c>
      <c r="D4055" s="455" t="s">
        <v>2281</v>
      </c>
      <c r="E4055" s="455" t="s">
        <v>2296</v>
      </c>
      <c r="F4055" s="455">
        <v>1</v>
      </c>
      <c r="G4055" s="455">
        <v>1954.26</v>
      </c>
      <c r="H4055" s="455">
        <v>1954.26</v>
      </c>
      <c r="I4055" s="455" t="s">
        <v>2292</v>
      </c>
      <c r="J4055" s="455" t="s">
        <v>2279</v>
      </c>
    </row>
    <row r="4056" spans="2:10">
      <c r="B4056" s="454">
        <v>42874</v>
      </c>
      <c r="C4056" s="455" t="s">
        <v>2466</v>
      </c>
      <c r="D4056" s="455" t="s">
        <v>2281</v>
      </c>
      <c r="E4056" s="455" t="s">
        <v>2275</v>
      </c>
      <c r="F4056" s="455">
        <v>1</v>
      </c>
      <c r="G4056" s="455">
        <v>1876.91</v>
      </c>
      <c r="H4056" s="455">
        <v>1876.91</v>
      </c>
      <c r="I4056" s="455" t="s">
        <v>2276</v>
      </c>
      <c r="J4056" s="455" t="s">
        <v>2289</v>
      </c>
    </row>
    <row r="4057" spans="2:10">
      <c r="B4057" s="454">
        <v>42874</v>
      </c>
      <c r="C4057" s="455" t="s">
        <v>2320</v>
      </c>
      <c r="D4057" s="455" t="s">
        <v>2274</v>
      </c>
      <c r="E4057" s="455" t="s">
        <v>2301</v>
      </c>
      <c r="F4057" s="455">
        <v>1</v>
      </c>
      <c r="G4057" s="455">
        <v>503.04</v>
      </c>
      <c r="H4057" s="455">
        <v>503.04</v>
      </c>
      <c r="I4057" s="455" t="s">
        <v>2276</v>
      </c>
      <c r="J4057" s="455" t="s">
        <v>2289</v>
      </c>
    </row>
    <row r="4058" spans="2:10">
      <c r="B4058" s="454">
        <v>42874</v>
      </c>
      <c r="C4058" s="455" t="s">
        <v>2339</v>
      </c>
      <c r="D4058" s="455" t="s">
        <v>2274</v>
      </c>
      <c r="E4058" s="455" t="s">
        <v>2275</v>
      </c>
      <c r="F4058" s="455">
        <v>1</v>
      </c>
      <c r="G4058" s="455">
        <v>1742.92</v>
      </c>
      <c r="H4058" s="455">
        <v>1742.92</v>
      </c>
      <c r="I4058" s="455" t="s">
        <v>2276</v>
      </c>
      <c r="J4058" s="455" t="s">
        <v>2299</v>
      </c>
    </row>
    <row r="4059" spans="2:10">
      <c r="B4059" s="454">
        <v>42874</v>
      </c>
      <c r="C4059" s="455" t="s">
        <v>2625</v>
      </c>
      <c r="D4059" s="455" t="s">
        <v>2274</v>
      </c>
      <c r="E4059" s="455" t="s">
        <v>2301</v>
      </c>
      <c r="F4059" s="455">
        <v>1</v>
      </c>
      <c r="G4059" s="455">
        <v>599.17999999999995</v>
      </c>
      <c r="H4059" s="455">
        <v>599.17999999999995</v>
      </c>
      <c r="I4059" s="455" t="s">
        <v>2276</v>
      </c>
      <c r="J4059" s="455" t="s">
        <v>2283</v>
      </c>
    </row>
    <row r="4060" spans="2:10">
      <c r="B4060" s="454">
        <v>42874</v>
      </c>
      <c r="C4060" s="455" t="s">
        <v>2400</v>
      </c>
      <c r="D4060" s="455" t="s">
        <v>2274</v>
      </c>
      <c r="E4060" s="455" t="s">
        <v>2319</v>
      </c>
      <c r="F4060" s="455">
        <v>1</v>
      </c>
      <c r="G4060" s="455">
        <v>718.01</v>
      </c>
      <c r="H4060" s="455">
        <v>718.01</v>
      </c>
      <c r="I4060" s="455" t="s">
        <v>2292</v>
      </c>
      <c r="J4060" s="455" t="s">
        <v>2277</v>
      </c>
    </row>
    <row r="4061" spans="2:10">
      <c r="B4061" s="454">
        <v>42874</v>
      </c>
      <c r="C4061" s="455" t="s">
        <v>2446</v>
      </c>
      <c r="D4061" s="455" t="s">
        <v>2274</v>
      </c>
      <c r="E4061" s="455" t="s">
        <v>2298</v>
      </c>
      <c r="F4061" s="455">
        <v>1</v>
      </c>
      <c r="G4061" s="455">
        <v>798.93</v>
      </c>
      <c r="H4061" s="455">
        <v>798.93</v>
      </c>
      <c r="I4061" s="455" t="s">
        <v>2292</v>
      </c>
      <c r="J4061" s="455" t="s">
        <v>2299</v>
      </c>
    </row>
    <row r="4062" spans="2:10">
      <c r="B4062" s="454">
        <v>42874</v>
      </c>
      <c r="C4062" s="455" t="s">
        <v>2366</v>
      </c>
      <c r="D4062" s="455" t="s">
        <v>2274</v>
      </c>
      <c r="E4062" s="455" t="s">
        <v>2275</v>
      </c>
      <c r="F4062" s="455">
        <v>1</v>
      </c>
      <c r="G4062" s="455">
        <v>2116.0500000000002</v>
      </c>
      <c r="H4062" s="455">
        <v>2116.0500000000002</v>
      </c>
      <c r="I4062" s="455" t="s">
        <v>2292</v>
      </c>
      <c r="J4062" s="455" t="s">
        <v>2277</v>
      </c>
    </row>
    <row r="4063" spans="2:10">
      <c r="B4063" s="454">
        <v>42874</v>
      </c>
      <c r="C4063" s="455" t="s">
        <v>2426</v>
      </c>
      <c r="D4063" s="455" t="s">
        <v>2274</v>
      </c>
      <c r="E4063" s="455" t="s">
        <v>2275</v>
      </c>
      <c r="F4063" s="455">
        <v>1</v>
      </c>
      <c r="G4063" s="455">
        <v>1589.94</v>
      </c>
      <c r="H4063" s="455">
        <v>1589.94</v>
      </c>
      <c r="I4063" s="455" t="s">
        <v>2292</v>
      </c>
      <c r="J4063" s="455" t="s">
        <v>2299</v>
      </c>
    </row>
    <row r="4064" spans="2:10">
      <c r="B4064" s="454">
        <v>42874</v>
      </c>
      <c r="C4064" s="455" t="s">
        <v>2397</v>
      </c>
      <c r="D4064" s="455" t="s">
        <v>2274</v>
      </c>
      <c r="E4064" s="455" t="s">
        <v>2285</v>
      </c>
      <c r="F4064" s="455">
        <v>1</v>
      </c>
      <c r="G4064" s="455">
        <v>706.37</v>
      </c>
      <c r="H4064" s="455">
        <v>706.37</v>
      </c>
      <c r="I4064" s="455" t="s">
        <v>2292</v>
      </c>
      <c r="J4064" s="455" t="s">
        <v>2279</v>
      </c>
    </row>
    <row r="4065" spans="2:10">
      <c r="B4065" s="454">
        <v>42874</v>
      </c>
      <c r="C4065" s="455" t="s">
        <v>2474</v>
      </c>
      <c r="D4065" s="455" t="s">
        <v>2281</v>
      </c>
      <c r="E4065" s="455" t="s">
        <v>2294</v>
      </c>
      <c r="F4065" s="455">
        <v>1</v>
      </c>
      <c r="G4065" s="455">
        <v>1320.77</v>
      </c>
      <c r="H4065" s="455">
        <v>1320.77</v>
      </c>
      <c r="I4065" s="455" t="s">
        <v>2292</v>
      </c>
      <c r="J4065" s="455" t="s">
        <v>2277</v>
      </c>
    </row>
    <row r="4066" spans="2:10">
      <c r="B4066" s="454">
        <v>42874</v>
      </c>
      <c r="C4066" s="455" t="s">
        <v>2446</v>
      </c>
      <c r="D4066" s="455" t="s">
        <v>2274</v>
      </c>
      <c r="E4066" s="455" t="s">
        <v>2298</v>
      </c>
      <c r="F4066" s="455">
        <v>1</v>
      </c>
      <c r="G4066" s="455">
        <v>798.93</v>
      </c>
      <c r="H4066" s="455">
        <v>798.93</v>
      </c>
      <c r="I4066" s="455" t="s">
        <v>2292</v>
      </c>
      <c r="J4066" s="455" t="s">
        <v>2299</v>
      </c>
    </row>
    <row r="4067" spans="2:10">
      <c r="B4067" s="454">
        <v>42874</v>
      </c>
      <c r="C4067" s="455" t="s">
        <v>2363</v>
      </c>
      <c r="D4067" s="455" t="s">
        <v>2274</v>
      </c>
      <c r="E4067" s="455" t="s">
        <v>2301</v>
      </c>
      <c r="F4067" s="455">
        <v>1</v>
      </c>
      <c r="G4067" s="455">
        <v>1104.6600000000001</v>
      </c>
      <c r="H4067" s="455">
        <v>1104.6600000000001</v>
      </c>
      <c r="I4067" s="455" t="s">
        <v>2292</v>
      </c>
      <c r="J4067" s="455" t="s">
        <v>2279</v>
      </c>
    </row>
    <row r="4068" spans="2:10">
      <c r="B4068" s="454">
        <v>42874</v>
      </c>
      <c r="C4068" s="455" t="s">
        <v>2342</v>
      </c>
      <c r="D4068" s="455" t="s">
        <v>2274</v>
      </c>
      <c r="E4068" s="455" t="s">
        <v>2275</v>
      </c>
      <c r="F4068" s="455">
        <v>1</v>
      </c>
      <c r="G4068" s="455">
        <v>1588.31</v>
      </c>
      <c r="H4068" s="455">
        <v>1588.31</v>
      </c>
      <c r="I4068" s="455" t="s">
        <v>2276</v>
      </c>
      <c r="J4068" s="455" t="s">
        <v>2279</v>
      </c>
    </row>
    <row r="4069" spans="2:10">
      <c r="B4069" s="454">
        <v>42874</v>
      </c>
      <c r="C4069" s="455" t="s">
        <v>2492</v>
      </c>
      <c r="D4069" s="455" t="s">
        <v>2281</v>
      </c>
      <c r="E4069" s="455" t="s">
        <v>2275</v>
      </c>
      <c r="F4069" s="455">
        <v>1</v>
      </c>
      <c r="G4069" s="455">
        <v>1123.42</v>
      </c>
      <c r="H4069" s="455">
        <v>1123.42</v>
      </c>
      <c r="I4069" s="455" t="s">
        <v>2276</v>
      </c>
      <c r="J4069" s="455" t="s">
        <v>2277</v>
      </c>
    </row>
    <row r="4070" spans="2:10">
      <c r="B4070" s="454">
        <v>42874</v>
      </c>
      <c r="C4070" s="455" t="s">
        <v>2373</v>
      </c>
      <c r="D4070" s="455" t="s">
        <v>2281</v>
      </c>
      <c r="E4070" s="455" t="s">
        <v>2282</v>
      </c>
      <c r="F4070" s="455">
        <v>1</v>
      </c>
      <c r="G4070" s="455">
        <v>732.58</v>
      </c>
      <c r="H4070" s="455">
        <v>732.58</v>
      </c>
      <c r="I4070" s="455" t="s">
        <v>2276</v>
      </c>
      <c r="J4070" s="455" t="s">
        <v>2279</v>
      </c>
    </row>
    <row r="4071" spans="2:10">
      <c r="B4071" s="454">
        <v>42874</v>
      </c>
      <c r="C4071" s="455" t="s">
        <v>2353</v>
      </c>
      <c r="D4071" s="455" t="s">
        <v>2274</v>
      </c>
      <c r="E4071" s="455" t="s">
        <v>2301</v>
      </c>
      <c r="F4071" s="455">
        <v>1</v>
      </c>
      <c r="G4071" s="455">
        <v>494.12</v>
      </c>
      <c r="H4071" s="455">
        <v>494.12</v>
      </c>
      <c r="I4071" s="455" t="s">
        <v>2276</v>
      </c>
      <c r="J4071" s="455" t="s">
        <v>2289</v>
      </c>
    </row>
    <row r="4072" spans="2:10">
      <c r="B4072" s="454">
        <v>42874</v>
      </c>
      <c r="C4072" s="455" t="s">
        <v>2369</v>
      </c>
      <c r="D4072" s="455" t="s">
        <v>2281</v>
      </c>
      <c r="E4072" s="455" t="s">
        <v>2282</v>
      </c>
      <c r="F4072" s="455">
        <v>1</v>
      </c>
      <c r="G4072" s="455">
        <v>368.04</v>
      </c>
      <c r="H4072" s="455">
        <v>368.04</v>
      </c>
      <c r="I4072" s="455" t="s">
        <v>2276</v>
      </c>
      <c r="J4072" s="455" t="s">
        <v>2305</v>
      </c>
    </row>
    <row r="4073" spans="2:10">
      <c r="B4073" s="454">
        <v>42874</v>
      </c>
      <c r="C4073" s="455" t="s">
        <v>2336</v>
      </c>
      <c r="D4073" s="455" t="s">
        <v>2274</v>
      </c>
      <c r="E4073" s="455" t="s">
        <v>2275</v>
      </c>
      <c r="F4073" s="455">
        <v>1</v>
      </c>
      <c r="G4073" s="455">
        <v>1653.84</v>
      </c>
      <c r="H4073" s="455">
        <v>1653.84</v>
      </c>
      <c r="I4073" s="455" t="s">
        <v>2276</v>
      </c>
      <c r="J4073" s="455" t="s">
        <v>2277</v>
      </c>
    </row>
    <row r="4074" spans="2:10">
      <c r="B4074" s="454">
        <v>42874</v>
      </c>
      <c r="C4074" s="455" t="s">
        <v>2446</v>
      </c>
      <c r="D4074" s="455" t="s">
        <v>2274</v>
      </c>
      <c r="E4074" s="455" t="s">
        <v>2298</v>
      </c>
      <c r="F4074" s="455">
        <v>1</v>
      </c>
      <c r="G4074" s="455">
        <v>798.93</v>
      </c>
      <c r="H4074" s="455">
        <v>798.93</v>
      </c>
      <c r="I4074" s="455" t="s">
        <v>2292</v>
      </c>
      <c r="J4074" s="455" t="s">
        <v>2277</v>
      </c>
    </row>
    <row r="4075" spans="2:10">
      <c r="B4075" s="454">
        <v>42874</v>
      </c>
      <c r="C4075" s="455" t="s">
        <v>2459</v>
      </c>
      <c r="D4075" s="455" t="s">
        <v>2274</v>
      </c>
      <c r="E4075" s="455" t="s">
        <v>2301</v>
      </c>
      <c r="F4075" s="455">
        <v>1</v>
      </c>
      <c r="G4075" s="455">
        <v>391.25</v>
      </c>
      <c r="H4075" s="455">
        <v>391.25</v>
      </c>
      <c r="I4075" s="455" t="s">
        <v>2292</v>
      </c>
      <c r="J4075" s="455" t="s">
        <v>2305</v>
      </c>
    </row>
    <row r="4076" spans="2:10">
      <c r="B4076" s="454">
        <v>42874</v>
      </c>
      <c r="C4076" s="455" t="s">
        <v>2413</v>
      </c>
      <c r="D4076" s="455" t="s">
        <v>2274</v>
      </c>
      <c r="E4076" s="455" t="s">
        <v>2275</v>
      </c>
      <c r="F4076" s="455">
        <v>1</v>
      </c>
      <c r="G4076" s="455">
        <v>1649.83</v>
      </c>
      <c r="H4076" s="455">
        <v>1649.83</v>
      </c>
      <c r="I4076" s="455" t="s">
        <v>2292</v>
      </c>
      <c r="J4076" s="455" t="s">
        <v>2277</v>
      </c>
    </row>
    <row r="4077" spans="2:10">
      <c r="B4077" s="454">
        <v>42874</v>
      </c>
      <c r="C4077" s="455" t="s">
        <v>2344</v>
      </c>
      <c r="D4077" s="455" t="s">
        <v>2274</v>
      </c>
      <c r="E4077" s="455" t="s">
        <v>2319</v>
      </c>
      <c r="F4077" s="455">
        <v>1</v>
      </c>
      <c r="G4077" s="455">
        <v>972.69</v>
      </c>
      <c r="H4077" s="455">
        <v>972.69</v>
      </c>
      <c r="I4077" s="455" t="s">
        <v>2292</v>
      </c>
      <c r="J4077" s="455" t="s">
        <v>2299</v>
      </c>
    </row>
    <row r="4078" spans="2:10">
      <c r="B4078" s="454">
        <v>42874</v>
      </c>
      <c r="C4078" s="455" t="s">
        <v>2360</v>
      </c>
      <c r="D4078" s="455" t="s">
        <v>2281</v>
      </c>
      <c r="E4078" s="455" t="s">
        <v>2296</v>
      </c>
      <c r="F4078" s="455">
        <v>1</v>
      </c>
      <c r="G4078" s="455">
        <v>2003.4</v>
      </c>
      <c r="H4078" s="455">
        <v>2003.4</v>
      </c>
      <c r="I4078" s="455" t="s">
        <v>2292</v>
      </c>
      <c r="J4078" s="455" t="s">
        <v>2279</v>
      </c>
    </row>
    <row r="4079" spans="2:10">
      <c r="B4079" s="454">
        <v>42874</v>
      </c>
      <c r="C4079" s="455" t="s">
        <v>2454</v>
      </c>
      <c r="D4079" s="455" t="s">
        <v>2274</v>
      </c>
      <c r="E4079" s="455" t="s">
        <v>2319</v>
      </c>
      <c r="F4079" s="455">
        <v>1</v>
      </c>
      <c r="G4079" s="455">
        <v>1153.8800000000001</v>
      </c>
      <c r="H4079" s="455">
        <v>1153.8800000000001</v>
      </c>
      <c r="I4079" s="455" t="s">
        <v>2276</v>
      </c>
      <c r="J4079" s="455" t="s">
        <v>2289</v>
      </c>
    </row>
    <row r="4080" spans="2:10">
      <c r="B4080" s="454">
        <v>42874</v>
      </c>
      <c r="C4080" s="455" t="s">
        <v>2632</v>
      </c>
      <c r="D4080" s="455" t="s">
        <v>2281</v>
      </c>
      <c r="E4080" s="455" t="s">
        <v>2282</v>
      </c>
      <c r="F4080" s="455">
        <v>1</v>
      </c>
      <c r="G4080" s="455">
        <v>470.38</v>
      </c>
      <c r="H4080" s="455">
        <v>470.38</v>
      </c>
      <c r="I4080" s="455" t="s">
        <v>2276</v>
      </c>
      <c r="J4080" s="455" t="s">
        <v>2305</v>
      </c>
    </row>
    <row r="4081" spans="2:10">
      <c r="B4081" s="454">
        <v>42874</v>
      </c>
      <c r="C4081" s="455" t="s">
        <v>2470</v>
      </c>
      <c r="D4081" s="455" t="s">
        <v>2274</v>
      </c>
      <c r="E4081" s="455" t="s">
        <v>2319</v>
      </c>
      <c r="F4081" s="455">
        <v>1</v>
      </c>
      <c r="G4081" s="455">
        <v>1079.2</v>
      </c>
      <c r="H4081" s="455">
        <v>1079.2</v>
      </c>
      <c r="I4081" s="455" t="s">
        <v>2292</v>
      </c>
      <c r="J4081" s="455" t="s">
        <v>2283</v>
      </c>
    </row>
    <row r="4082" spans="2:10">
      <c r="B4082" s="454">
        <v>42874</v>
      </c>
      <c r="C4082" s="455" t="s">
        <v>2406</v>
      </c>
      <c r="D4082" s="455" t="s">
        <v>2274</v>
      </c>
      <c r="E4082" s="455" t="s">
        <v>2275</v>
      </c>
      <c r="F4082" s="455">
        <v>1</v>
      </c>
      <c r="G4082" s="455">
        <v>1331.25</v>
      </c>
      <c r="H4082" s="455">
        <v>1331.25</v>
      </c>
      <c r="I4082" s="455" t="s">
        <v>2292</v>
      </c>
      <c r="J4082" s="455" t="s">
        <v>2277</v>
      </c>
    </row>
    <row r="4083" spans="2:10">
      <c r="B4083" s="454">
        <v>42874</v>
      </c>
      <c r="C4083" s="455" t="s">
        <v>2580</v>
      </c>
      <c r="D4083" s="455" t="s">
        <v>2274</v>
      </c>
      <c r="E4083" s="455" t="s">
        <v>2294</v>
      </c>
      <c r="F4083" s="455">
        <v>1</v>
      </c>
      <c r="G4083" s="455">
        <v>755.52</v>
      </c>
      <c r="H4083" s="455">
        <v>755.52</v>
      </c>
      <c r="I4083" s="455" t="s">
        <v>2292</v>
      </c>
      <c r="J4083" s="455" t="s">
        <v>2305</v>
      </c>
    </row>
    <row r="4084" spans="2:10">
      <c r="B4084" s="454">
        <v>42874</v>
      </c>
      <c r="C4084" s="455" t="s">
        <v>2517</v>
      </c>
      <c r="D4084" s="455" t="s">
        <v>2274</v>
      </c>
      <c r="E4084" s="455" t="s">
        <v>2301</v>
      </c>
      <c r="F4084" s="455">
        <v>1</v>
      </c>
      <c r="G4084" s="455">
        <v>531.89</v>
      </c>
      <c r="H4084" s="455">
        <v>531.89</v>
      </c>
      <c r="I4084" s="455" t="s">
        <v>2292</v>
      </c>
      <c r="J4084" s="455" t="s">
        <v>2289</v>
      </c>
    </row>
    <row r="4085" spans="2:10">
      <c r="B4085" s="454">
        <v>42874</v>
      </c>
      <c r="C4085" s="455" t="s">
        <v>2413</v>
      </c>
      <c r="D4085" s="455" t="s">
        <v>2274</v>
      </c>
      <c r="E4085" s="455" t="s">
        <v>2275</v>
      </c>
      <c r="F4085" s="455">
        <v>1</v>
      </c>
      <c r="G4085" s="455">
        <v>1649.83</v>
      </c>
      <c r="H4085" s="455">
        <v>1649.83</v>
      </c>
      <c r="I4085" s="455" t="s">
        <v>2292</v>
      </c>
      <c r="J4085" s="455" t="s">
        <v>2289</v>
      </c>
    </row>
    <row r="4086" spans="2:10">
      <c r="B4086" s="454">
        <v>42874</v>
      </c>
      <c r="C4086" s="455" t="s">
        <v>2435</v>
      </c>
      <c r="D4086" s="455" t="s">
        <v>2281</v>
      </c>
      <c r="E4086" s="455" t="s">
        <v>2282</v>
      </c>
      <c r="F4086" s="455">
        <v>1</v>
      </c>
      <c r="G4086" s="455">
        <v>1478.55</v>
      </c>
      <c r="H4086" s="455">
        <v>1478.55</v>
      </c>
      <c r="I4086" s="455" t="s">
        <v>2292</v>
      </c>
      <c r="J4086" s="455" t="s">
        <v>2283</v>
      </c>
    </row>
    <row r="4087" spans="2:10">
      <c r="B4087" s="454">
        <v>42874</v>
      </c>
      <c r="C4087" s="455" t="s">
        <v>2489</v>
      </c>
      <c r="D4087" s="455" t="s">
        <v>2274</v>
      </c>
      <c r="E4087" s="455" t="s">
        <v>2296</v>
      </c>
      <c r="F4087" s="455">
        <v>1</v>
      </c>
      <c r="G4087" s="455">
        <v>2656.73</v>
      </c>
      <c r="H4087" s="455">
        <v>2656.73</v>
      </c>
      <c r="I4087" s="455" t="s">
        <v>2292</v>
      </c>
      <c r="J4087" s="455" t="s">
        <v>2279</v>
      </c>
    </row>
    <row r="4088" spans="2:10">
      <c r="B4088" s="454">
        <v>42875</v>
      </c>
      <c r="C4088" s="455" t="s">
        <v>2407</v>
      </c>
      <c r="D4088" s="455" t="s">
        <v>2274</v>
      </c>
      <c r="E4088" s="455" t="s">
        <v>2301</v>
      </c>
      <c r="F4088" s="455">
        <v>1</v>
      </c>
      <c r="G4088" s="455">
        <v>628.55999999999995</v>
      </c>
      <c r="H4088" s="455">
        <v>628.55999999999995</v>
      </c>
      <c r="I4088" s="455" t="s">
        <v>2347</v>
      </c>
      <c r="J4088" s="455" t="s">
        <v>2305</v>
      </c>
    </row>
    <row r="4089" spans="2:10">
      <c r="B4089" s="454">
        <v>42875</v>
      </c>
      <c r="C4089" s="455" t="s">
        <v>2563</v>
      </c>
      <c r="D4089" s="455" t="s">
        <v>2281</v>
      </c>
      <c r="E4089" s="455" t="s">
        <v>2275</v>
      </c>
      <c r="F4089" s="455">
        <v>1</v>
      </c>
      <c r="G4089" s="455">
        <v>1379.54</v>
      </c>
      <c r="H4089" s="455">
        <v>1379.54</v>
      </c>
      <c r="I4089" s="455" t="s">
        <v>2347</v>
      </c>
      <c r="J4089" s="455" t="s">
        <v>2289</v>
      </c>
    </row>
    <row r="4090" spans="2:10">
      <c r="B4090" s="454">
        <v>42875</v>
      </c>
      <c r="C4090" s="455" t="s">
        <v>2596</v>
      </c>
      <c r="D4090" s="455" t="s">
        <v>2274</v>
      </c>
      <c r="E4090" s="455" t="s">
        <v>2275</v>
      </c>
      <c r="F4090" s="455">
        <v>1</v>
      </c>
      <c r="G4090" s="455">
        <v>1614.59</v>
      </c>
      <c r="H4090" s="455">
        <v>1614.59</v>
      </c>
      <c r="I4090" s="455" t="s">
        <v>2347</v>
      </c>
      <c r="J4090" s="455" t="s">
        <v>2289</v>
      </c>
    </row>
    <row r="4091" spans="2:10">
      <c r="B4091" s="454">
        <v>42875</v>
      </c>
      <c r="C4091" s="455" t="s">
        <v>2373</v>
      </c>
      <c r="D4091" s="455" t="s">
        <v>2281</v>
      </c>
      <c r="E4091" s="455" t="s">
        <v>2282</v>
      </c>
      <c r="F4091" s="455">
        <v>1</v>
      </c>
      <c r="G4091" s="455">
        <v>732.58</v>
      </c>
      <c r="H4091" s="455">
        <v>732.58</v>
      </c>
      <c r="I4091" s="455" t="s">
        <v>2292</v>
      </c>
      <c r="J4091" s="455" t="s">
        <v>2279</v>
      </c>
    </row>
    <row r="4092" spans="2:10">
      <c r="B4092" s="454">
        <v>42875</v>
      </c>
      <c r="C4092" s="455" t="s">
        <v>2321</v>
      </c>
      <c r="D4092" s="455" t="s">
        <v>2274</v>
      </c>
      <c r="E4092" s="455" t="s">
        <v>2275</v>
      </c>
      <c r="F4092" s="455">
        <v>1</v>
      </c>
      <c r="G4092" s="455">
        <v>1693.6</v>
      </c>
      <c r="H4092" s="455">
        <v>1693.6</v>
      </c>
      <c r="I4092" s="455" t="s">
        <v>2292</v>
      </c>
      <c r="J4092" s="455" t="s">
        <v>2277</v>
      </c>
    </row>
    <row r="4093" spans="2:10">
      <c r="B4093" s="454">
        <v>42875</v>
      </c>
      <c r="C4093" s="455" t="s">
        <v>2595</v>
      </c>
      <c r="D4093" s="455" t="s">
        <v>2281</v>
      </c>
      <c r="E4093" s="455" t="s">
        <v>2275</v>
      </c>
      <c r="F4093" s="455">
        <v>1</v>
      </c>
      <c r="G4093" s="455">
        <v>2063.84</v>
      </c>
      <c r="H4093" s="455">
        <v>2063.84</v>
      </c>
      <c r="I4093" s="455" t="s">
        <v>2292</v>
      </c>
      <c r="J4093" s="455" t="s">
        <v>2305</v>
      </c>
    </row>
    <row r="4094" spans="2:10">
      <c r="B4094" s="454">
        <v>42875</v>
      </c>
      <c r="C4094" s="455" t="s">
        <v>2386</v>
      </c>
      <c r="D4094" s="455" t="s">
        <v>2274</v>
      </c>
      <c r="E4094" s="455" t="s">
        <v>2314</v>
      </c>
      <c r="F4094" s="455">
        <v>1</v>
      </c>
      <c r="G4094" s="455">
        <v>1108.67</v>
      </c>
      <c r="H4094" s="455">
        <v>1108.67</v>
      </c>
      <c r="I4094" s="455" t="s">
        <v>2292</v>
      </c>
      <c r="J4094" s="455" t="s">
        <v>2283</v>
      </c>
    </row>
    <row r="4095" spans="2:10">
      <c r="B4095" s="454">
        <v>42875</v>
      </c>
      <c r="C4095" s="455" t="s">
        <v>2379</v>
      </c>
      <c r="D4095" s="455" t="s">
        <v>2274</v>
      </c>
      <c r="E4095" s="455" t="s">
        <v>2301</v>
      </c>
      <c r="F4095" s="455">
        <v>1</v>
      </c>
      <c r="G4095" s="455">
        <v>708.03</v>
      </c>
      <c r="H4095" s="455">
        <v>708.03</v>
      </c>
      <c r="I4095" s="455" t="s">
        <v>2292</v>
      </c>
      <c r="J4095" s="455" t="s">
        <v>2305</v>
      </c>
    </row>
    <row r="4096" spans="2:10">
      <c r="B4096" s="454">
        <v>42875</v>
      </c>
      <c r="C4096" s="455" t="s">
        <v>2537</v>
      </c>
      <c r="D4096" s="455" t="s">
        <v>2281</v>
      </c>
      <c r="E4096" s="455" t="s">
        <v>2285</v>
      </c>
      <c r="F4096" s="455">
        <v>1</v>
      </c>
      <c r="G4096" s="455">
        <v>890.19</v>
      </c>
      <c r="H4096" s="455">
        <v>890.19</v>
      </c>
      <c r="I4096" s="455" t="s">
        <v>2292</v>
      </c>
      <c r="J4096" s="455" t="s">
        <v>2283</v>
      </c>
    </row>
    <row r="4097" spans="2:10">
      <c r="B4097" s="454">
        <v>42875</v>
      </c>
      <c r="C4097" s="455" t="s">
        <v>2546</v>
      </c>
      <c r="D4097" s="455" t="s">
        <v>2281</v>
      </c>
      <c r="E4097" s="455" t="s">
        <v>2282</v>
      </c>
      <c r="F4097" s="455">
        <v>1</v>
      </c>
      <c r="G4097" s="455">
        <v>1211.92</v>
      </c>
      <c r="H4097" s="455">
        <v>1211.92</v>
      </c>
      <c r="I4097" s="455" t="s">
        <v>2347</v>
      </c>
      <c r="J4097" s="455" t="s">
        <v>2299</v>
      </c>
    </row>
    <row r="4098" spans="2:10">
      <c r="B4098" s="454">
        <v>42875</v>
      </c>
      <c r="C4098" s="455" t="s">
        <v>2481</v>
      </c>
      <c r="D4098" s="455" t="s">
        <v>2281</v>
      </c>
      <c r="E4098" s="455" t="s">
        <v>2421</v>
      </c>
      <c r="F4098" s="455">
        <v>1</v>
      </c>
      <c r="G4098" s="455">
        <v>796.26</v>
      </c>
      <c r="H4098" s="455">
        <v>796.26</v>
      </c>
      <c r="I4098" s="455" t="s">
        <v>2276</v>
      </c>
      <c r="J4098" s="455" t="s">
        <v>2283</v>
      </c>
    </row>
    <row r="4099" spans="2:10">
      <c r="B4099" s="454">
        <v>42875</v>
      </c>
      <c r="C4099" s="455" t="s">
        <v>2303</v>
      </c>
      <c r="D4099" s="455" t="s">
        <v>2274</v>
      </c>
      <c r="E4099" s="455" t="s">
        <v>2275</v>
      </c>
      <c r="F4099" s="455">
        <v>1</v>
      </c>
      <c r="G4099" s="455">
        <v>1591.82</v>
      </c>
      <c r="H4099" s="455">
        <v>1591.82</v>
      </c>
      <c r="I4099" s="455" t="s">
        <v>2276</v>
      </c>
      <c r="J4099" s="455" t="s">
        <v>2289</v>
      </c>
    </row>
    <row r="4100" spans="2:10">
      <c r="B4100" s="454">
        <v>42875</v>
      </c>
      <c r="C4100" s="455" t="s">
        <v>2481</v>
      </c>
      <c r="D4100" s="455" t="s">
        <v>2281</v>
      </c>
      <c r="E4100" s="455" t="s">
        <v>2421</v>
      </c>
      <c r="F4100" s="455">
        <v>1</v>
      </c>
      <c r="G4100" s="455">
        <v>796.26</v>
      </c>
      <c r="H4100" s="455">
        <v>796.26</v>
      </c>
      <c r="I4100" s="455" t="s">
        <v>2276</v>
      </c>
      <c r="J4100" s="455" t="s">
        <v>2305</v>
      </c>
    </row>
    <row r="4101" spans="2:10">
      <c r="B4101" s="454">
        <v>42875</v>
      </c>
      <c r="C4101" s="455" t="s">
        <v>2547</v>
      </c>
      <c r="D4101" s="455" t="s">
        <v>2274</v>
      </c>
      <c r="E4101" s="455" t="s">
        <v>2296</v>
      </c>
      <c r="F4101" s="455">
        <v>1</v>
      </c>
      <c r="G4101" s="455">
        <v>2661.8</v>
      </c>
      <c r="H4101" s="455">
        <v>2661.8</v>
      </c>
      <c r="I4101" s="455" t="s">
        <v>2276</v>
      </c>
      <c r="J4101" s="455" t="s">
        <v>2279</v>
      </c>
    </row>
    <row r="4102" spans="2:10">
      <c r="B4102" s="454">
        <v>42875</v>
      </c>
      <c r="C4102" s="455" t="s">
        <v>2517</v>
      </c>
      <c r="D4102" s="455" t="s">
        <v>2274</v>
      </c>
      <c r="E4102" s="455" t="s">
        <v>2301</v>
      </c>
      <c r="F4102" s="455">
        <v>1</v>
      </c>
      <c r="G4102" s="455">
        <v>531.89</v>
      </c>
      <c r="H4102" s="455">
        <v>531.89</v>
      </c>
      <c r="I4102" s="455" t="s">
        <v>2276</v>
      </c>
      <c r="J4102" s="455" t="s">
        <v>2305</v>
      </c>
    </row>
    <row r="4103" spans="2:10">
      <c r="B4103" s="454">
        <v>42875</v>
      </c>
      <c r="C4103" s="455" t="s">
        <v>2315</v>
      </c>
      <c r="D4103" s="455" t="s">
        <v>2281</v>
      </c>
      <c r="E4103" s="455" t="s">
        <v>2275</v>
      </c>
      <c r="F4103" s="455">
        <v>1</v>
      </c>
      <c r="G4103" s="455">
        <v>907.92</v>
      </c>
      <c r="H4103" s="455">
        <v>907.92</v>
      </c>
      <c r="I4103" s="455" t="s">
        <v>2276</v>
      </c>
      <c r="J4103" s="455" t="s">
        <v>2279</v>
      </c>
    </row>
    <row r="4104" spans="2:10">
      <c r="B4104" s="454">
        <v>42875</v>
      </c>
      <c r="C4104" s="455" t="s">
        <v>2598</v>
      </c>
      <c r="D4104" s="455" t="s">
        <v>2274</v>
      </c>
      <c r="E4104" s="455" t="s">
        <v>2319</v>
      </c>
      <c r="F4104" s="455">
        <v>1</v>
      </c>
      <c r="G4104" s="455">
        <v>810.33</v>
      </c>
      <c r="H4104" s="455">
        <v>810.33</v>
      </c>
      <c r="I4104" s="455" t="s">
        <v>2276</v>
      </c>
      <c r="J4104" s="455" t="s">
        <v>2299</v>
      </c>
    </row>
    <row r="4105" spans="2:10">
      <c r="B4105" s="454">
        <v>42875</v>
      </c>
      <c r="C4105" s="455" t="s">
        <v>2430</v>
      </c>
      <c r="D4105" s="455" t="s">
        <v>2274</v>
      </c>
      <c r="E4105" s="455" t="s">
        <v>2275</v>
      </c>
      <c r="F4105" s="455">
        <v>1</v>
      </c>
      <c r="G4105" s="455">
        <v>1785.45</v>
      </c>
      <c r="H4105" s="455">
        <v>1785.45</v>
      </c>
      <c r="I4105" s="455" t="s">
        <v>2276</v>
      </c>
      <c r="J4105" s="455" t="s">
        <v>2299</v>
      </c>
    </row>
    <row r="4106" spans="2:10">
      <c r="B4106" s="454">
        <v>42875</v>
      </c>
      <c r="C4106" s="455" t="s">
        <v>2615</v>
      </c>
      <c r="D4106" s="455" t="s">
        <v>2274</v>
      </c>
      <c r="E4106" s="455" t="s">
        <v>2294</v>
      </c>
      <c r="F4106" s="455">
        <v>1</v>
      </c>
      <c r="G4106" s="455">
        <v>715.03</v>
      </c>
      <c r="H4106" s="455">
        <v>715.03</v>
      </c>
      <c r="I4106" s="455" t="s">
        <v>2276</v>
      </c>
      <c r="J4106" s="455" t="s">
        <v>2289</v>
      </c>
    </row>
    <row r="4107" spans="2:10">
      <c r="B4107" s="454">
        <v>42875</v>
      </c>
      <c r="C4107" s="455" t="s">
        <v>2644</v>
      </c>
      <c r="D4107" s="455" t="s">
        <v>2274</v>
      </c>
      <c r="E4107" s="455" t="s">
        <v>2314</v>
      </c>
      <c r="F4107" s="455">
        <v>1</v>
      </c>
      <c r="G4107" s="455">
        <v>1301.17</v>
      </c>
      <c r="H4107" s="455">
        <v>1301.17</v>
      </c>
      <c r="I4107" s="455" t="s">
        <v>2292</v>
      </c>
      <c r="J4107" s="455" t="s">
        <v>2289</v>
      </c>
    </row>
    <row r="4108" spans="2:10">
      <c r="B4108" s="454">
        <v>42875</v>
      </c>
      <c r="C4108" s="455" t="s">
        <v>2635</v>
      </c>
      <c r="D4108" s="455" t="s">
        <v>2274</v>
      </c>
      <c r="E4108" s="455" t="s">
        <v>2301</v>
      </c>
      <c r="F4108" s="455">
        <v>1</v>
      </c>
      <c r="G4108" s="455">
        <v>534.62</v>
      </c>
      <c r="H4108" s="455">
        <v>534.62</v>
      </c>
      <c r="I4108" s="455" t="s">
        <v>2292</v>
      </c>
      <c r="J4108" s="455" t="s">
        <v>2289</v>
      </c>
    </row>
    <row r="4109" spans="2:10">
      <c r="B4109" s="454">
        <v>42875</v>
      </c>
      <c r="C4109" s="455" t="s">
        <v>2464</v>
      </c>
      <c r="D4109" s="455" t="s">
        <v>2281</v>
      </c>
      <c r="E4109" s="455" t="s">
        <v>2298</v>
      </c>
      <c r="F4109" s="455">
        <v>1</v>
      </c>
      <c r="G4109" s="455">
        <v>904.09</v>
      </c>
      <c r="H4109" s="455">
        <v>904.09</v>
      </c>
      <c r="I4109" s="455" t="s">
        <v>2292</v>
      </c>
      <c r="J4109" s="455" t="s">
        <v>2277</v>
      </c>
    </row>
    <row r="4110" spans="2:10">
      <c r="B4110" s="454">
        <v>42875</v>
      </c>
      <c r="C4110" s="455" t="s">
        <v>2532</v>
      </c>
      <c r="D4110" s="455" t="s">
        <v>2274</v>
      </c>
      <c r="E4110" s="455" t="s">
        <v>2301</v>
      </c>
      <c r="F4110" s="455">
        <v>1</v>
      </c>
      <c r="G4110" s="455">
        <v>548.88</v>
      </c>
      <c r="H4110" s="455">
        <v>548.88</v>
      </c>
      <c r="I4110" s="455" t="s">
        <v>2276</v>
      </c>
      <c r="J4110" s="455" t="s">
        <v>2279</v>
      </c>
    </row>
    <row r="4111" spans="2:10">
      <c r="B4111" s="454">
        <v>42875</v>
      </c>
      <c r="C4111" s="455" t="s">
        <v>2365</v>
      </c>
      <c r="D4111" s="455" t="s">
        <v>2274</v>
      </c>
      <c r="E4111" s="455" t="s">
        <v>2296</v>
      </c>
      <c r="F4111" s="455">
        <v>1</v>
      </c>
      <c r="G4111" s="455">
        <v>2610.87</v>
      </c>
      <c r="H4111" s="455">
        <v>2610.87</v>
      </c>
      <c r="I4111" s="455" t="s">
        <v>2276</v>
      </c>
      <c r="J4111" s="455" t="s">
        <v>2289</v>
      </c>
    </row>
    <row r="4112" spans="2:10">
      <c r="B4112" s="454">
        <v>42876</v>
      </c>
      <c r="C4112" s="455" t="s">
        <v>2616</v>
      </c>
      <c r="D4112" s="455" t="s">
        <v>2274</v>
      </c>
      <c r="E4112" s="455" t="s">
        <v>2314</v>
      </c>
      <c r="F4112" s="455">
        <v>1</v>
      </c>
      <c r="G4112" s="455">
        <v>1389.8</v>
      </c>
      <c r="H4112" s="455">
        <v>1389.8</v>
      </c>
      <c r="I4112" s="455" t="s">
        <v>2292</v>
      </c>
      <c r="J4112" s="455" t="s">
        <v>2289</v>
      </c>
    </row>
    <row r="4113" spans="2:10">
      <c r="B4113" s="454">
        <v>42876</v>
      </c>
      <c r="C4113" s="455" t="s">
        <v>2318</v>
      </c>
      <c r="D4113" s="455" t="s">
        <v>2274</v>
      </c>
      <c r="E4113" s="455" t="s">
        <v>2319</v>
      </c>
      <c r="F4113" s="455">
        <v>1</v>
      </c>
      <c r="G4113" s="455">
        <v>937.63</v>
      </c>
      <c r="H4113" s="455">
        <v>937.63</v>
      </c>
      <c r="I4113" s="455" t="s">
        <v>2292</v>
      </c>
      <c r="J4113" s="455" t="s">
        <v>2283</v>
      </c>
    </row>
    <row r="4114" spans="2:10">
      <c r="B4114" s="454">
        <v>42876</v>
      </c>
      <c r="C4114" s="455" t="s">
        <v>2427</v>
      </c>
      <c r="D4114" s="455" t="s">
        <v>2274</v>
      </c>
      <c r="E4114" s="455" t="s">
        <v>2275</v>
      </c>
      <c r="F4114" s="455">
        <v>1</v>
      </c>
      <c r="G4114" s="455">
        <v>1739.03</v>
      </c>
      <c r="H4114" s="455">
        <v>1739.03</v>
      </c>
      <c r="I4114" s="455" t="s">
        <v>2292</v>
      </c>
      <c r="J4114" s="455" t="s">
        <v>2277</v>
      </c>
    </row>
    <row r="4115" spans="2:10">
      <c r="B4115" s="454">
        <v>42876</v>
      </c>
      <c r="C4115" s="455" t="s">
        <v>2621</v>
      </c>
      <c r="D4115" s="455" t="s">
        <v>2281</v>
      </c>
      <c r="E4115" s="455" t="s">
        <v>2282</v>
      </c>
      <c r="F4115" s="455">
        <v>1</v>
      </c>
      <c r="G4115" s="455">
        <v>690.04</v>
      </c>
      <c r="H4115" s="455">
        <v>690.04</v>
      </c>
      <c r="I4115" s="455" t="s">
        <v>2292</v>
      </c>
      <c r="J4115" s="455" t="s">
        <v>2305</v>
      </c>
    </row>
    <row r="4116" spans="2:10">
      <c r="B4116" s="454">
        <v>42876</v>
      </c>
      <c r="C4116" s="455" t="s">
        <v>2413</v>
      </c>
      <c r="D4116" s="455" t="s">
        <v>2274</v>
      </c>
      <c r="E4116" s="455" t="s">
        <v>2275</v>
      </c>
      <c r="F4116" s="455">
        <v>1</v>
      </c>
      <c r="G4116" s="455">
        <v>1649.83</v>
      </c>
      <c r="H4116" s="455">
        <v>1649.83</v>
      </c>
      <c r="I4116" s="455" t="s">
        <v>2292</v>
      </c>
      <c r="J4116" s="455" t="s">
        <v>2277</v>
      </c>
    </row>
    <row r="4117" spans="2:10">
      <c r="B4117" s="454">
        <v>42876</v>
      </c>
      <c r="C4117" s="455" t="s">
        <v>2498</v>
      </c>
      <c r="D4117" s="455" t="s">
        <v>2274</v>
      </c>
      <c r="E4117" s="455" t="s">
        <v>2285</v>
      </c>
      <c r="F4117" s="455">
        <v>1</v>
      </c>
      <c r="G4117" s="455">
        <v>495.87</v>
      </c>
      <c r="H4117" s="455">
        <v>495.87</v>
      </c>
      <c r="I4117" s="455" t="s">
        <v>2276</v>
      </c>
      <c r="J4117" s="455" t="s">
        <v>2289</v>
      </c>
    </row>
    <row r="4118" spans="2:10">
      <c r="B4118" s="454">
        <v>42876</v>
      </c>
      <c r="C4118" s="455" t="s">
        <v>2320</v>
      </c>
      <c r="D4118" s="455" t="s">
        <v>2274</v>
      </c>
      <c r="E4118" s="455" t="s">
        <v>2301</v>
      </c>
      <c r="F4118" s="455">
        <v>1</v>
      </c>
      <c r="G4118" s="455">
        <v>503.04</v>
      </c>
      <c r="H4118" s="455">
        <v>503.04</v>
      </c>
      <c r="I4118" s="455" t="s">
        <v>2276</v>
      </c>
      <c r="J4118" s="455" t="s">
        <v>2279</v>
      </c>
    </row>
    <row r="4119" spans="2:10">
      <c r="B4119" s="454">
        <v>42876</v>
      </c>
      <c r="C4119" s="455" t="s">
        <v>2397</v>
      </c>
      <c r="D4119" s="455" t="s">
        <v>2274</v>
      </c>
      <c r="E4119" s="455" t="s">
        <v>2285</v>
      </c>
      <c r="F4119" s="455">
        <v>1</v>
      </c>
      <c r="G4119" s="455">
        <v>706.37</v>
      </c>
      <c r="H4119" s="455">
        <v>706.37</v>
      </c>
      <c r="I4119" s="455" t="s">
        <v>2292</v>
      </c>
      <c r="J4119" s="455" t="s">
        <v>2289</v>
      </c>
    </row>
    <row r="4120" spans="2:10">
      <c r="B4120" s="454">
        <v>42876</v>
      </c>
      <c r="C4120" s="455" t="s">
        <v>2489</v>
      </c>
      <c r="D4120" s="455" t="s">
        <v>2274</v>
      </c>
      <c r="E4120" s="455" t="s">
        <v>2296</v>
      </c>
      <c r="F4120" s="455">
        <v>1</v>
      </c>
      <c r="G4120" s="455">
        <v>2656.73</v>
      </c>
      <c r="H4120" s="455">
        <v>2656.73</v>
      </c>
      <c r="I4120" s="455" t="s">
        <v>2292</v>
      </c>
      <c r="J4120" s="455" t="s">
        <v>2277</v>
      </c>
    </row>
    <row r="4121" spans="2:10">
      <c r="B4121" s="454">
        <v>42876</v>
      </c>
      <c r="C4121" s="455" t="s">
        <v>2300</v>
      </c>
      <c r="D4121" s="455" t="s">
        <v>2274</v>
      </c>
      <c r="E4121" s="455" t="s">
        <v>2301</v>
      </c>
      <c r="F4121" s="455">
        <v>1</v>
      </c>
      <c r="G4121" s="455">
        <v>1030.1500000000001</v>
      </c>
      <c r="H4121" s="455">
        <v>1030.1500000000001</v>
      </c>
      <c r="I4121" s="455" t="s">
        <v>2292</v>
      </c>
      <c r="J4121" s="455" t="s">
        <v>2289</v>
      </c>
    </row>
    <row r="4122" spans="2:10">
      <c r="B4122" s="454">
        <v>42876</v>
      </c>
      <c r="C4122" s="455" t="s">
        <v>2412</v>
      </c>
      <c r="D4122" s="455" t="s">
        <v>2281</v>
      </c>
      <c r="E4122" s="455" t="s">
        <v>2275</v>
      </c>
      <c r="F4122" s="455">
        <v>1</v>
      </c>
      <c r="G4122" s="455">
        <v>1202.6600000000001</v>
      </c>
      <c r="H4122" s="455">
        <v>1202.6600000000001</v>
      </c>
      <c r="I4122" s="455" t="s">
        <v>2347</v>
      </c>
      <c r="J4122" s="455" t="s">
        <v>2279</v>
      </c>
    </row>
    <row r="4123" spans="2:10">
      <c r="B4123" s="454">
        <v>42876</v>
      </c>
      <c r="C4123" s="455" t="s">
        <v>2646</v>
      </c>
      <c r="D4123" s="455" t="s">
        <v>2281</v>
      </c>
      <c r="E4123" s="455" t="s">
        <v>2298</v>
      </c>
      <c r="F4123" s="455">
        <v>1</v>
      </c>
      <c r="G4123" s="455">
        <v>991.84</v>
      </c>
      <c r="H4123" s="455">
        <v>991.84</v>
      </c>
      <c r="I4123" s="455" t="s">
        <v>2347</v>
      </c>
      <c r="J4123" s="455" t="s">
        <v>2289</v>
      </c>
    </row>
    <row r="4124" spans="2:10">
      <c r="B4124" s="454">
        <v>42876</v>
      </c>
      <c r="C4124" s="455" t="s">
        <v>2317</v>
      </c>
      <c r="D4124" s="455" t="s">
        <v>2281</v>
      </c>
      <c r="E4124" s="455" t="s">
        <v>2282</v>
      </c>
      <c r="F4124" s="455">
        <v>1</v>
      </c>
      <c r="G4124" s="455">
        <v>391.68</v>
      </c>
      <c r="H4124" s="455">
        <v>391.68</v>
      </c>
      <c r="I4124" s="455" t="s">
        <v>2347</v>
      </c>
      <c r="J4124" s="455" t="s">
        <v>2279</v>
      </c>
    </row>
    <row r="4125" spans="2:10">
      <c r="B4125" s="454">
        <v>42876</v>
      </c>
      <c r="C4125" s="455" t="s">
        <v>2588</v>
      </c>
      <c r="D4125" s="455" t="s">
        <v>2274</v>
      </c>
      <c r="E4125" s="455" t="s">
        <v>2296</v>
      </c>
      <c r="F4125" s="455">
        <v>1</v>
      </c>
      <c r="G4125" s="455">
        <v>2328.44</v>
      </c>
      <c r="H4125" s="455">
        <v>2328.44</v>
      </c>
      <c r="I4125" s="455" t="s">
        <v>2347</v>
      </c>
      <c r="J4125" s="455" t="s">
        <v>2299</v>
      </c>
    </row>
    <row r="4126" spans="2:10">
      <c r="B4126" s="454">
        <v>42876</v>
      </c>
      <c r="C4126" s="455" t="s">
        <v>2635</v>
      </c>
      <c r="D4126" s="455" t="s">
        <v>2274</v>
      </c>
      <c r="E4126" s="455" t="s">
        <v>2301</v>
      </c>
      <c r="F4126" s="455">
        <v>1</v>
      </c>
      <c r="G4126" s="455">
        <v>534.62</v>
      </c>
      <c r="H4126" s="455">
        <v>534.62</v>
      </c>
      <c r="I4126" s="455" t="s">
        <v>2347</v>
      </c>
      <c r="J4126" s="455" t="s">
        <v>2283</v>
      </c>
    </row>
    <row r="4127" spans="2:10">
      <c r="B4127" s="454">
        <v>42876</v>
      </c>
      <c r="C4127" s="455" t="s">
        <v>2534</v>
      </c>
      <c r="D4127" s="455" t="s">
        <v>2274</v>
      </c>
      <c r="E4127" s="455" t="s">
        <v>2301</v>
      </c>
      <c r="F4127" s="455">
        <v>1</v>
      </c>
      <c r="G4127" s="455">
        <v>575.75</v>
      </c>
      <c r="H4127" s="455">
        <v>575.75</v>
      </c>
      <c r="I4127" s="455" t="s">
        <v>2347</v>
      </c>
      <c r="J4127" s="455" t="s">
        <v>2283</v>
      </c>
    </row>
    <row r="4128" spans="2:10">
      <c r="B4128" s="454">
        <v>42876</v>
      </c>
      <c r="C4128" s="455" t="s">
        <v>2632</v>
      </c>
      <c r="D4128" s="455" t="s">
        <v>2281</v>
      </c>
      <c r="E4128" s="455" t="s">
        <v>2282</v>
      </c>
      <c r="F4128" s="455">
        <v>1</v>
      </c>
      <c r="G4128" s="455">
        <v>470.38</v>
      </c>
      <c r="H4128" s="455">
        <v>470.38</v>
      </c>
      <c r="I4128" s="455" t="s">
        <v>2276</v>
      </c>
      <c r="J4128" s="455" t="s">
        <v>2277</v>
      </c>
    </row>
    <row r="4129" spans="2:10">
      <c r="B4129" s="454">
        <v>42876</v>
      </c>
      <c r="C4129" s="455" t="s">
        <v>2545</v>
      </c>
      <c r="D4129" s="455" t="s">
        <v>2274</v>
      </c>
      <c r="E4129" s="455" t="s">
        <v>2275</v>
      </c>
      <c r="F4129" s="455">
        <v>1</v>
      </c>
      <c r="G4129" s="455">
        <v>1718.13</v>
      </c>
      <c r="H4129" s="455">
        <v>1718.13</v>
      </c>
      <c r="I4129" s="455" t="s">
        <v>2292</v>
      </c>
      <c r="J4129" s="455" t="s">
        <v>2277</v>
      </c>
    </row>
    <row r="4130" spans="2:10">
      <c r="B4130" s="454">
        <v>42876</v>
      </c>
      <c r="C4130" s="455" t="s">
        <v>2361</v>
      </c>
      <c r="D4130" s="455" t="s">
        <v>2274</v>
      </c>
      <c r="E4130" s="455" t="s">
        <v>2275</v>
      </c>
      <c r="F4130" s="455">
        <v>1</v>
      </c>
      <c r="G4130" s="455">
        <v>1398.86</v>
      </c>
      <c r="H4130" s="455">
        <v>1398.86</v>
      </c>
      <c r="I4130" s="455" t="s">
        <v>2292</v>
      </c>
      <c r="J4130" s="455" t="s">
        <v>2299</v>
      </c>
    </row>
    <row r="4131" spans="2:10">
      <c r="B4131" s="454">
        <v>42876</v>
      </c>
      <c r="C4131" s="455" t="s">
        <v>2414</v>
      </c>
      <c r="D4131" s="455" t="s">
        <v>2281</v>
      </c>
      <c r="E4131" s="455" t="s">
        <v>2298</v>
      </c>
      <c r="F4131" s="455">
        <v>1</v>
      </c>
      <c r="G4131" s="455">
        <v>1283.2</v>
      </c>
      <c r="H4131" s="455">
        <v>1283.2</v>
      </c>
      <c r="I4131" s="455" t="s">
        <v>2292</v>
      </c>
      <c r="J4131" s="455" t="s">
        <v>2289</v>
      </c>
    </row>
    <row r="4132" spans="2:10">
      <c r="B4132" s="454">
        <v>42876</v>
      </c>
      <c r="C4132" s="455" t="s">
        <v>2517</v>
      </c>
      <c r="D4132" s="455" t="s">
        <v>2274</v>
      </c>
      <c r="E4132" s="455" t="s">
        <v>2301</v>
      </c>
      <c r="F4132" s="455">
        <v>1</v>
      </c>
      <c r="G4132" s="455">
        <v>531.89</v>
      </c>
      <c r="H4132" s="455">
        <v>531.89</v>
      </c>
      <c r="I4132" s="455" t="s">
        <v>2292</v>
      </c>
      <c r="J4132" s="455" t="s">
        <v>2299</v>
      </c>
    </row>
    <row r="4133" spans="2:10">
      <c r="B4133" s="454">
        <v>42876</v>
      </c>
      <c r="C4133" s="455" t="s">
        <v>2477</v>
      </c>
      <c r="D4133" s="455" t="s">
        <v>2274</v>
      </c>
      <c r="E4133" s="455" t="s">
        <v>2314</v>
      </c>
      <c r="F4133" s="455">
        <v>1</v>
      </c>
      <c r="G4133" s="455">
        <v>1163.81</v>
      </c>
      <c r="H4133" s="455">
        <v>1163.81</v>
      </c>
      <c r="I4133" s="455" t="s">
        <v>2292</v>
      </c>
      <c r="J4133" s="455" t="s">
        <v>2277</v>
      </c>
    </row>
    <row r="4134" spans="2:10">
      <c r="B4134" s="454">
        <v>42876</v>
      </c>
      <c r="C4134" s="455" t="s">
        <v>2322</v>
      </c>
      <c r="D4134" s="455" t="s">
        <v>2281</v>
      </c>
      <c r="E4134" s="455" t="s">
        <v>2282</v>
      </c>
      <c r="F4134" s="455">
        <v>1</v>
      </c>
      <c r="G4134" s="455">
        <v>853.9</v>
      </c>
      <c r="H4134" s="455">
        <v>853.9</v>
      </c>
      <c r="I4134" s="455" t="s">
        <v>2292</v>
      </c>
      <c r="J4134" s="455" t="s">
        <v>2299</v>
      </c>
    </row>
    <row r="4135" spans="2:10">
      <c r="B4135" s="454">
        <v>42876</v>
      </c>
      <c r="C4135" s="455" t="s">
        <v>2489</v>
      </c>
      <c r="D4135" s="455" t="s">
        <v>2274</v>
      </c>
      <c r="E4135" s="455" t="s">
        <v>2296</v>
      </c>
      <c r="F4135" s="455">
        <v>1</v>
      </c>
      <c r="G4135" s="455">
        <v>2656.73</v>
      </c>
      <c r="H4135" s="455">
        <v>2656.73</v>
      </c>
      <c r="I4135" s="455" t="s">
        <v>2347</v>
      </c>
      <c r="J4135" s="455" t="s">
        <v>2283</v>
      </c>
    </row>
    <row r="4136" spans="2:10">
      <c r="B4136" s="454">
        <v>42876</v>
      </c>
      <c r="C4136" s="455" t="s">
        <v>2527</v>
      </c>
      <c r="D4136" s="455" t="s">
        <v>2274</v>
      </c>
      <c r="E4136" s="455" t="s">
        <v>2301</v>
      </c>
      <c r="F4136" s="455">
        <v>2</v>
      </c>
      <c r="G4136" s="455">
        <v>879.77</v>
      </c>
      <c r="H4136" s="455">
        <v>1759.54</v>
      </c>
      <c r="I4136" s="455" t="s">
        <v>2347</v>
      </c>
      <c r="J4136" s="455" t="s">
        <v>2289</v>
      </c>
    </row>
    <row r="4137" spans="2:10">
      <c r="B4137" s="454">
        <v>42876</v>
      </c>
      <c r="C4137" s="455" t="s">
        <v>2354</v>
      </c>
      <c r="D4137" s="455" t="s">
        <v>2281</v>
      </c>
      <c r="E4137" s="455" t="s">
        <v>2285</v>
      </c>
      <c r="F4137" s="455">
        <v>1</v>
      </c>
      <c r="G4137" s="455">
        <v>385.73</v>
      </c>
      <c r="H4137" s="455">
        <v>385.73</v>
      </c>
      <c r="I4137" s="455" t="s">
        <v>2347</v>
      </c>
      <c r="J4137" s="455" t="s">
        <v>2305</v>
      </c>
    </row>
    <row r="4138" spans="2:10">
      <c r="B4138" s="454">
        <v>42876</v>
      </c>
      <c r="C4138" s="455" t="s">
        <v>2485</v>
      </c>
      <c r="D4138" s="455" t="s">
        <v>2274</v>
      </c>
      <c r="E4138" s="455" t="s">
        <v>2319</v>
      </c>
      <c r="F4138" s="455">
        <v>1</v>
      </c>
      <c r="G4138" s="455">
        <v>1055.0899999999999</v>
      </c>
      <c r="H4138" s="455">
        <v>1055.0899999999999</v>
      </c>
      <c r="I4138" s="455" t="s">
        <v>2347</v>
      </c>
      <c r="J4138" s="455" t="s">
        <v>2305</v>
      </c>
    </row>
    <row r="4139" spans="2:10">
      <c r="B4139" s="454">
        <v>42876</v>
      </c>
      <c r="C4139" s="455" t="s">
        <v>2318</v>
      </c>
      <c r="D4139" s="455" t="s">
        <v>2274</v>
      </c>
      <c r="E4139" s="455" t="s">
        <v>2319</v>
      </c>
      <c r="F4139" s="455">
        <v>1</v>
      </c>
      <c r="G4139" s="455">
        <v>937.63</v>
      </c>
      <c r="H4139" s="455">
        <v>937.63</v>
      </c>
      <c r="I4139" s="455" t="s">
        <v>2292</v>
      </c>
      <c r="J4139" s="455" t="s">
        <v>2289</v>
      </c>
    </row>
    <row r="4140" spans="2:10">
      <c r="B4140" s="454">
        <v>42876</v>
      </c>
      <c r="C4140" s="455" t="s">
        <v>2366</v>
      </c>
      <c r="D4140" s="455" t="s">
        <v>2274</v>
      </c>
      <c r="E4140" s="455" t="s">
        <v>2275</v>
      </c>
      <c r="F4140" s="455">
        <v>1</v>
      </c>
      <c r="G4140" s="455">
        <v>2116.0500000000002</v>
      </c>
      <c r="H4140" s="455">
        <v>2116.0500000000002</v>
      </c>
      <c r="I4140" s="455" t="s">
        <v>2292</v>
      </c>
      <c r="J4140" s="455" t="s">
        <v>2289</v>
      </c>
    </row>
    <row r="4141" spans="2:10">
      <c r="B4141" s="454">
        <v>42876</v>
      </c>
      <c r="C4141" s="455" t="s">
        <v>2332</v>
      </c>
      <c r="D4141" s="455" t="s">
        <v>2274</v>
      </c>
      <c r="E4141" s="455" t="s">
        <v>2275</v>
      </c>
      <c r="F4141" s="455">
        <v>1</v>
      </c>
      <c r="G4141" s="455">
        <v>1261.51</v>
      </c>
      <c r="H4141" s="455">
        <v>1261.51</v>
      </c>
      <c r="I4141" s="455" t="s">
        <v>2292</v>
      </c>
      <c r="J4141" s="455" t="s">
        <v>2279</v>
      </c>
    </row>
    <row r="4142" spans="2:10">
      <c r="B4142" s="454">
        <v>42876</v>
      </c>
      <c r="C4142" s="455" t="s">
        <v>2409</v>
      </c>
      <c r="D4142" s="455" t="s">
        <v>2274</v>
      </c>
      <c r="E4142" s="455" t="s">
        <v>2314</v>
      </c>
      <c r="F4142" s="455">
        <v>1</v>
      </c>
      <c r="G4142" s="455">
        <v>1380.66</v>
      </c>
      <c r="H4142" s="455">
        <v>1380.66</v>
      </c>
      <c r="I4142" s="455" t="s">
        <v>2292</v>
      </c>
      <c r="J4142" s="455" t="s">
        <v>2305</v>
      </c>
    </row>
    <row r="4143" spans="2:10">
      <c r="B4143" s="454">
        <v>42876</v>
      </c>
      <c r="C4143" s="455" t="s">
        <v>2449</v>
      </c>
      <c r="D4143" s="455" t="s">
        <v>2281</v>
      </c>
      <c r="E4143" s="455" t="s">
        <v>2275</v>
      </c>
      <c r="F4143" s="455">
        <v>1</v>
      </c>
      <c r="G4143" s="455">
        <v>2078.89</v>
      </c>
      <c r="H4143" s="455">
        <v>2078.89</v>
      </c>
      <c r="I4143" s="455" t="s">
        <v>2292</v>
      </c>
      <c r="J4143" s="455" t="s">
        <v>2279</v>
      </c>
    </row>
    <row r="4144" spans="2:10">
      <c r="B4144" s="454">
        <v>42876</v>
      </c>
      <c r="C4144" s="455" t="s">
        <v>2487</v>
      </c>
      <c r="D4144" s="455" t="s">
        <v>2281</v>
      </c>
      <c r="E4144" s="455" t="s">
        <v>2296</v>
      </c>
      <c r="F4144" s="455">
        <v>1</v>
      </c>
      <c r="G4144" s="455">
        <v>1329.1</v>
      </c>
      <c r="H4144" s="455">
        <v>1329.1</v>
      </c>
      <c r="I4144" s="455" t="s">
        <v>2292</v>
      </c>
      <c r="J4144" s="455" t="s">
        <v>2279</v>
      </c>
    </row>
    <row r="4145" spans="2:10">
      <c r="B4145" s="454">
        <v>42876</v>
      </c>
      <c r="C4145" s="455" t="s">
        <v>2497</v>
      </c>
      <c r="D4145" s="455" t="s">
        <v>2281</v>
      </c>
      <c r="E4145" s="455" t="s">
        <v>2275</v>
      </c>
      <c r="F4145" s="455">
        <v>1</v>
      </c>
      <c r="G4145" s="455">
        <v>1117.92</v>
      </c>
      <c r="H4145" s="455">
        <v>1117.92</v>
      </c>
      <c r="I4145" s="455" t="s">
        <v>2347</v>
      </c>
      <c r="J4145" s="455" t="s">
        <v>2299</v>
      </c>
    </row>
    <row r="4146" spans="2:10">
      <c r="B4146" s="454">
        <v>42876</v>
      </c>
      <c r="C4146" s="455" t="s">
        <v>2321</v>
      </c>
      <c r="D4146" s="455" t="s">
        <v>2274</v>
      </c>
      <c r="E4146" s="455" t="s">
        <v>2275</v>
      </c>
      <c r="F4146" s="455">
        <v>1</v>
      </c>
      <c r="G4146" s="455">
        <v>1693.6</v>
      </c>
      <c r="H4146" s="455">
        <v>1693.6</v>
      </c>
      <c r="I4146" s="455" t="s">
        <v>2347</v>
      </c>
      <c r="J4146" s="455" t="s">
        <v>2283</v>
      </c>
    </row>
    <row r="4147" spans="2:10">
      <c r="B4147" s="454">
        <v>42876</v>
      </c>
      <c r="C4147" s="455" t="s">
        <v>2360</v>
      </c>
      <c r="D4147" s="455" t="s">
        <v>2281</v>
      </c>
      <c r="E4147" s="455" t="s">
        <v>2296</v>
      </c>
      <c r="F4147" s="455">
        <v>1</v>
      </c>
      <c r="G4147" s="455">
        <v>2003.4</v>
      </c>
      <c r="H4147" s="455">
        <v>2003.4</v>
      </c>
      <c r="I4147" s="455" t="s">
        <v>2347</v>
      </c>
      <c r="J4147" s="455" t="s">
        <v>2305</v>
      </c>
    </row>
    <row r="4148" spans="2:10">
      <c r="B4148" s="454">
        <v>42876</v>
      </c>
      <c r="C4148" s="455" t="s">
        <v>2495</v>
      </c>
      <c r="D4148" s="455" t="s">
        <v>2274</v>
      </c>
      <c r="E4148" s="455" t="s">
        <v>2301</v>
      </c>
      <c r="F4148" s="455">
        <v>1</v>
      </c>
      <c r="G4148" s="455">
        <v>658.56</v>
      </c>
      <c r="H4148" s="455">
        <v>658.56</v>
      </c>
      <c r="I4148" s="455" t="s">
        <v>2276</v>
      </c>
      <c r="J4148" s="455" t="s">
        <v>2279</v>
      </c>
    </row>
    <row r="4149" spans="2:10">
      <c r="B4149" s="454">
        <v>42876</v>
      </c>
      <c r="C4149" s="455" t="s">
        <v>2602</v>
      </c>
      <c r="D4149" s="455" t="s">
        <v>2274</v>
      </c>
      <c r="E4149" s="455" t="s">
        <v>2301</v>
      </c>
      <c r="F4149" s="455">
        <v>1</v>
      </c>
      <c r="G4149" s="455">
        <v>625.58000000000004</v>
      </c>
      <c r="H4149" s="455">
        <v>625.58000000000004</v>
      </c>
      <c r="I4149" s="455" t="s">
        <v>2276</v>
      </c>
      <c r="J4149" s="455" t="s">
        <v>2299</v>
      </c>
    </row>
    <row r="4150" spans="2:10">
      <c r="B4150" s="454">
        <v>42877</v>
      </c>
      <c r="C4150" s="455" t="s">
        <v>2414</v>
      </c>
      <c r="D4150" s="455" t="s">
        <v>2281</v>
      </c>
      <c r="E4150" s="455" t="s">
        <v>2298</v>
      </c>
      <c r="F4150" s="455">
        <v>1</v>
      </c>
      <c r="G4150" s="455">
        <v>1283.2</v>
      </c>
      <c r="H4150" s="455">
        <v>1283.2</v>
      </c>
      <c r="I4150" s="455" t="s">
        <v>2276</v>
      </c>
      <c r="J4150" s="455" t="s">
        <v>2277</v>
      </c>
    </row>
    <row r="4151" spans="2:10">
      <c r="B4151" s="454">
        <v>42877</v>
      </c>
      <c r="C4151" s="455" t="s">
        <v>2517</v>
      </c>
      <c r="D4151" s="455" t="s">
        <v>2274</v>
      </c>
      <c r="E4151" s="455" t="s">
        <v>2301</v>
      </c>
      <c r="F4151" s="455">
        <v>1</v>
      </c>
      <c r="G4151" s="455">
        <v>531.89</v>
      </c>
      <c r="H4151" s="455">
        <v>531.89</v>
      </c>
      <c r="I4151" s="455" t="s">
        <v>2276</v>
      </c>
      <c r="J4151" s="455" t="s">
        <v>2289</v>
      </c>
    </row>
    <row r="4152" spans="2:10">
      <c r="B4152" s="454">
        <v>42877</v>
      </c>
      <c r="C4152" s="455" t="s">
        <v>2407</v>
      </c>
      <c r="D4152" s="455" t="s">
        <v>2274</v>
      </c>
      <c r="E4152" s="455" t="s">
        <v>2301</v>
      </c>
      <c r="F4152" s="455">
        <v>1</v>
      </c>
      <c r="G4152" s="455">
        <v>628.55999999999995</v>
      </c>
      <c r="H4152" s="455">
        <v>628.55999999999995</v>
      </c>
      <c r="I4152" s="455" t="s">
        <v>2276</v>
      </c>
      <c r="J4152" s="455" t="s">
        <v>2299</v>
      </c>
    </row>
    <row r="4153" spans="2:10">
      <c r="B4153" s="454">
        <v>42877</v>
      </c>
      <c r="C4153" s="455" t="s">
        <v>2461</v>
      </c>
      <c r="D4153" s="455" t="s">
        <v>2274</v>
      </c>
      <c r="E4153" s="455" t="s">
        <v>2275</v>
      </c>
      <c r="F4153" s="455">
        <v>1</v>
      </c>
      <c r="G4153" s="455">
        <v>1777.82</v>
      </c>
      <c r="H4153" s="455">
        <v>1777.82</v>
      </c>
      <c r="I4153" s="455" t="s">
        <v>2276</v>
      </c>
      <c r="J4153" s="455" t="s">
        <v>2289</v>
      </c>
    </row>
    <row r="4154" spans="2:10">
      <c r="B4154" s="454">
        <v>42877</v>
      </c>
      <c r="C4154" s="455" t="s">
        <v>2367</v>
      </c>
      <c r="D4154" s="455" t="s">
        <v>2274</v>
      </c>
      <c r="E4154" s="455" t="s">
        <v>2319</v>
      </c>
      <c r="F4154" s="455">
        <v>1</v>
      </c>
      <c r="G4154" s="455">
        <v>874.37</v>
      </c>
      <c r="H4154" s="455">
        <v>874.37</v>
      </c>
      <c r="I4154" s="455" t="s">
        <v>2276</v>
      </c>
      <c r="J4154" s="455" t="s">
        <v>2279</v>
      </c>
    </row>
    <row r="4155" spans="2:10">
      <c r="B4155" s="454">
        <v>42877</v>
      </c>
      <c r="C4155" s="455" t="s">
        <v>2619</v>
      </c>
      <c r="D4155" s="455" t="s">
        <v>2281</v>
      </c>
      <c r="E4155" s="455" t="s">
        <v>2421</v>
      </c>
      <c r="F4155" s="455">
        <v>1</v>
      </c>
      <c r="G4155" s="455">
        <v>478.66</v>
      </c>
      <c r="H4155" s="455">
        <v>478.66</v>
      </c>
      <c r="I4155" s="455" t="s">
        <v>2276</v>
      </c>
      <c r="J4155" s="455" t="s">
        <v>2305</v>
      </c>
    </row>
    <row r="4156" spans="2:10">
      <c r="B4156" s="454">
        <v>42877</v>
      </c>
      <c r="C4156" s="455" t="s">
        <v>2610</v>
      </c>
      <c r="D4156" s="455" t="s">
        <v>2274</v>
      </c>
      <c r="E4156" s="455" t="s">
        <v>2298</v>
      </c>
      <c r="F4156" s="455">
        <v>1</v>
      </c>
      <c r="G4156" s="455">
        <v>685.8</v>
      </c>
      <c r="H4156" s="455">
        <v>685.8</v>
      </c>
      <c r="I4156" s="455" t="s">
        <v>2276</v>
      </c>
      <c r="J4156" s="455" t="s">
        <v>2289</v>
      </c>
    </row>
    <row r="4157" spans="2:10">
      <c r="B4157" s="454">
        <v>42877</v>
      </c>
      <c r="C4157" s="455" t="s">
        <v>2539</v>
      </c>
      <c r="D4157" s="455" t="s">
        <v>2274</v>
      </c>
      <c r="E4157" s="455" t="s">
        <v>2319</v>
      </c>
      <c r="F4157" s="455">
        <v>1</v>
      </c>
      <c r="G4157" s="455">
        <v>972.32</v>
      </c>
      <c r="H4157" s="455">
        <v>972.32</v>
      </c>
      <c r="I4157" s="455" t="s">
        <v>2276</v>
      </c>
      <c r="J4157" s="455" t="s">
        <v>2299</v>
      </c>
    </row>
    <row r="4158" spans="2:10">
      <c r="B4158" s="454">
        <v>42877</v>
      </c>
      <c r="C4158" s="455" t="s">
        <v>2607</v>
      </c>
      <c r="D4158" s="455" t="s">
        <v>2274</v>
      </c>
      <c r="E4158" s="455" t="s">
        <v>2275</v>
      </c>
      <c r="F4158" s="455">
        <v>1</v>
      </c>
      <c r="G4158" s="455">
        <v>1699.77</v>
      </c>
      <c r="H4158" s="455">
        <v>1699.77</v>
      </c>
      <c r="I4158" s="455" t="s">
        <v>2292</v>
      </c>
      <c r="J4158" s="455" t="s">
        <v>2283</v>
      </c>
    </row>
    <row r="4159" spans="2:10">
      <c r="B4159" s="454">
        <v>42877</v>
      </c>
      <c r="C4159" s="455" t="s">
        <v>2643</v>
      </c>
      <c r="D4159" s="455" t="s">
        <v>2274</v>
      </c>
      <c r="E4159" s="455" t="s">
        <v>2275</v>
      </c>
      <c r="F4159" s="455">
        <v>1</v>
      </c>
      <c r="G4159" s="455">
        <v>2180.61</v>
      </c>
      <c r="H4159" s="455">
        <v>2180.61</v>
      </c>
      <c r="I4159" s="455" t="s">
        <v>2292</v>
      </c>
      <c r="J4159" s="455" t="s">
        <v>2277</v>
      </c>
    </row>
    <row r="4160" spans="2:10">
      <c r="B4160" s="454">
        <v>42877</v>
      </c>
      <c r="C4160" s="455" t="s">
        <v>2565</v>
      </c>
      <c r="D4160" s="455" t="s">
        <v>2274</v>
      </c>
      <c r="E4160" s="455" t="s">
        <v>2296</v>
      </c>
      <c r="F4160" s="455">
        <v>1</v>
      </c>
      <c r="G4160" s="455">
        <v>2532.44</v>
      </c>
      <c r="H4160" s="455">
        <v>2532.44</v>
      </c>
      <c r="I4160" s="455" t="s">
        <v>2292</v>
      </c>
      <c r="J4160" s="455" t="s">
        <v>2277</v>
      </c>
    </row>
    <row r="4161" spans="2:10">
      <c r="B4161" s="454">
        <v>42877</v>
      </c>
      <c r="C4161" s="455" t="s">
        <v>2424</v>
      </c>
      <c r="D4161" s="455" t="s">
        <v>2281</v>
      </c>
      <c r="E4161" s="455" t="s">
        <v>2296</v>
      </c>
      <c r="F4161" s="455">
        <v>1</v>
      </c>
      <c r="G4161" s="455">
        <v>2090.0700000000002</v>
      </c>
      <c r="H4161" s="455">
        <v>2090.0700000000002</v>
      </c>
      <c r="I4161" s="455" t="s">
        <v>2292</v>
      </c>
      <c r="J4161" s="455" t="s">
        <v>2299</v>
      </c>
    </row>
    <row r="4162" spans="2:10">
      <c r="B4162" s="454">
        <v>42877</v>
      </c>
      <c r="C4162" s="455" t="s">
        <v>2501</v>
      </c>
      <c r="D4162" s="455" t="s">
        <v>2281</v>
      </c>
      <c r="E4162" s="455" t="s">
        <v>2275</v>
      </c>
      <c r="F4162" s="455">
        <v>1</v>
      </c>
      <c r="G4162" s="455">
        <v>1393.03</v>
      </c>
      <c r="H4162" s="455">
        <v>1393.03</v>
      </c>
      <c r="I4162" s="455" t="s">
        <v>2292</v>
      </c>
      <c r="J4162" s="455" t="s">
        <v>2289</v>
      </c>
    </row>
    <row r="4163" spans="2:10">
      <c r="B4163" s="454">
        <v>42877</v>
      </c>
      <c r="C4163" s="455" t="s">
        <v>2550</v>
      </c>
      <c r="D4163" s="455" t="s">
        <v>2281</v>
      </c>
      <c r="E4163" s="455" t="s">
        <v>2282</v>
      </c>
      <c r="F4163" s="455">
        <v>1</v>
      </c>
      <c r="G4163" s="455">
        <v>751.93</v>
      </c>
      <c r="H4163" s="455">
        <v>751.93</v>
      </c>
      <c r="I4163" s="455" t="s">
        <v>2347</v>
      </c>
      <c r="J4163" s="455" t="s">
        <v>2289</v>
      </c>
    </row>
    <row r="4164" spans="2:10">
      <c r="B4164" s="454">
        <v>42877</v>
      </c>
      <c r="C4164" s="455" t="s">
        <v>2339</v>
      </c>
      <c r="D4164" s="455" t="s">
        <v>2274</v>
      </c>
      <c r="E4164" s="455" t="s">
        <v>2275</v>
      </c>
      <c r="F4164" s="455">
        <v>1</v>
      </c>
      <c r="G4164" s="455">
        <v>1742.92</v>
      </c>
      <c r="H4164" s="455">
        <v>1742.92</v>
      </c>
      <c r="I4164" s="455" t="s">
        <v>2347</v>
      </c>
      <c r="J4164" s="455" t="s">
        <v>2305</v>
      </c>
    </row>
    <row r="4165" spans="2:10">
      <c r="B4165" s="454">
        <v>42877</v>
      </c>
      <c r="C4165" s="455" t="s">
        <v>2635</v>
      </c>
      <c r="D4165" s="455" t="s">
        <v>2274</v>
      </c>
      <c r="E4165" s="455" t="s">
        <v>2301</v>
      </c>
      <c r="F4165" s="455">
        <v>1</v>
      </c>
      <c r="G4165" s="455">
        <v>534.62</v>
      </c>
      <c r="H4165" s="455">
        <v>534.62</v>
      </c>
      <c r="I4165" s="455" t="s">
        <v>2347</v>
      </c>
      <c r="J4165" s="455" t="s">
        <v>2283</v>
      </c>
    </row>
    <row r="4166" spans="2:10">
      <c r="B4166" s="454">
        <v>42877</v>
      </c>
      <c r="C4166" s="455" t="s">
        <v>2395</v>
      </c>
      <c r="D4166" s="455" t="s">
        <v>2274</v>
      </c>
      <c r="E4166" s="455" t="s">
        <v>2294</v>
      </c>
      <c r="F4166" s="455">
        <v>1</v>
      </c>
      <c r="G4166" s="455">
        <v>891.18</v>
      </c>
      <c r="H4166" s="455">
        <v>891.18</v>
      </c>
      <c r="I4166" s="455" t="s">
        <v>2347</v>
      </c>
      <c r="J4166" s="455" t="s">
        <v>2305</v>
      </c>
    </row>
    <row r="4167" spans="2:10">
      <c r="B4167" s="454">
        <v>42877</v>
      </c>
      <c r="C4167" s="455" t="s">
        <v>2569</v>
      </c>
      <c r="D4167" s="455" t="s">
        <v>2274</v>
      </c>
      <c r="E4167" s="455" t="s">
        <v>2314</v>
      </c>
      <c r="F4167" s="455">
        <v>1</v>
      </c>
      <c r="G4167" s="455">
        <v>1227.9000000000001</v>
      </c>
      <c r="H4167" s="455">
        <v>1227.9000000000001</v>
      </c>
      <c r="I4167" s="455" t="s">
        <v>2347</v>
      </c>
      <c r="J4167" s="455" t="s">
        <v>2289</v>
      </c>
    </row>
    <row r="4168" spans="2:10">
      <c r="B4168" s="454">
        <v>42877</v>
      </c>
      <c r="C4168" s="455" t="s">
        <v>2531</v>
      </c>
      <c r="D4168" s="455" t="s">
        <v>2274</v>
      </c>
      <c r="E4168" s="455" t="s">
        <v>2275</v>
      </c>
      <c r="F4168" s="455">
        <v>1</v>
      </c>
      <c r="G4168" s="455">
        <v>1805.93</v>
      </c>
      <c r="H4168" s="455">
        <v>1805.93</v>
      </c>
      <c r="I4168" s="455" t="s">
        <v>2347</v>
      </c>
      <c r="J4168" s="455" t="s">
        <v>2283</v>
      </c>
    </row>
    <row r="4169" spans="2:10">
      <c r="B4169" s="454">
        <v>42877</v>
      </c>
      <c r="C4169" s="455" t="s">
        <v>2399</v>
      </c>
      <c r="D4169" s="455" t="s">
        <v>2274</v>
      </c>
      <c r="E4169" s="455" t="s">
        <v>2301</v>
      </c>
      <c r="F4169" s="455">
        <v>1</v>
      </c>
      <c r="G4169" s="455">
        <v>1004.91</v>
      </c>
      <c r="H4169" s="455">
        <v>1004.91</v>
      </c>
      <c r="I4169" s="455" t="s">
        <v>2347</v>
      </c>
      <c r="J4169" s="455" t="s">
        <v>2305</v>
      </c>
    </row>
    <row r="4170" spans="2:10">
      <c r="B4170" s="454">
        <v>42877</v>
      </c>
      <c r="C4170" s="455" t="s">
        <v>2317</v>
      </c>
      <c r="D4170" s="455" t="s">
        <v>2281</v>
      </c>
      <c r="E4170" s="455" t="s">
        <v>2282</v>
      </c>
      <c r="F4170" s="455">
        <v>1</v>
      </c>
      <c r="G4170" s="455">
        <v>391.68</v>
      </c>
      <c r="H4170" s="455">
        <v>391.68</v>
      </c>
      <c r="I4170" s="455" t="s">
        <v>2347</v>
      </c>
      <c r="J4170" s="455" t="s">
        <v>2277</v>
      </c>
    </row>
    <row r="4171" spans="2:10">
      <c r="B4171" s="454">
        <v>42877</v>
      </c>
      <c r="C4171" s="455" t="s">
        <v>2645</v>
      </c>
      <c r="D4171" s="455" t="s">
        <v>2274</v>
      </c>
      <c r="E4171" s="455" t="s">
        <v>2275</v>
      </c>
      <c r="F4171" s="455">
        <v>1</v>
      </c>
      <c r="G4171" s="455">
        <v>1637.76</v>
      </c>
      <c r="H4171" s="455">
        <v>1637.76</v>
      </c>
      <c r="I4171" s="455" t="s">
        <v>2347</v>
      </c>
      <c r="J4171" s="455" t="s">
        <v>2277</v>
      </c>
    </row>
    <row r="4172" spans="2:10">
      <c r="B4172" s="454">
        <v>42877</v>
      </c>
      <c r="C4172" s="455" t="s">
        <v>2542</v>
      </c>
      <c r="D4172" s="455" t="s">
        <v>2281</v>
      </c>
      <c r="E4172" s="455" t="s">
        <v>2285</v>
      </c>
      <c r="F4172" s="455">
        <v>1</v>
      </c>
      <c r="G4172" s="455">
        <v>742.21</v>
      </c>
      <c r="H4172" s="455">
        <v>742.21</v>
      </c>
      <c r="I4172" s="455" t="s">
        <v>2276</v>
      </c>
      <c r="J4172" s="455" t="s">
        <v>2279</v>
      </c>
    </row>
    <row r="4173" spans="2:10">
      <c r="B4173" s="454">
        <v>42877</v>
      </c>
      <c r="C4173" s="455" t="s">
        <v>2592</v>
      </c>
      <c r="D4173" s="455" t="s">
        <v>2281</v>
      </c>
      <c r="E4173" s="455" t="s">
        <v>2390</v>
      </c>
      <c r="F4173" s="455">
        <v>1</v>
      </c>
      <c r="G4173" s="455">
        <v>1135.1400000000001</v>
      </c>
      <c r="H4173" s="455">
        <v>1135.1400000000001</v>
      </c>
      <c r="I4173" s="455" t="s">
        <v>2276</v>
      </c>
      <c r="J4173" s="455" t="s">
        <v>2305</v>
      </c>
    </row>
    <row r="4174" spans="2:10">
      <c r="B4174" s="454">
        <v>42877</v>
      </c>
      <c r="C4174" s="455" t="s">
        <v>2432</v>
      </c>
      <c r="D4174" s="455" t="s">
        <v>2274</v>
      </c>
      <c r="E4174" s="455" t="s">
        <v>2294</v>
      </c>
      <c r="F4174" s="455">
        <v>1</v>
      </c>
      <c r="G4174" s="455">
        <v>721.66</v>
      </c>
      <c r="H4174" s="455">
        <v>721.66</v>
      </c>
      <c r="I4174" s="455" t="s">
        <v>2276</v>
      </c>
      <c r="J4174" s="455" t="s">
        <v>2305</v>
      </c>
    </row>
    <row r="4175" spans="2:10">
      <c r="B4175" s="454">
        <v>42877</v>
      </c>
      <c r="C4175" s="455" t="s">
        <v>2408</v>
      </c>
      <c r="D4175" s="455" t="s">
        <v>2274</v>
      </c>
      <c r="E4175" s="455" t="s">
        <v>2275</v>
      </c>
      <c r="F4175" s="455">
        <v>1</v>
      </c>
      <c r="G4175" s="455">
        <v>1465.28</v>
      </c>
      <c r="H4175" s="455">
        <v>1465.28</v>
      </c>
      <c r="I4175" s="455" t="s">
        <v>2276</v>
      </c>
      <c r="J4175" s="455" t="s">
        <v>2299</v>
      </c>
    </row>
    <row r="4176" spans="2:10">
      <c r="B4176" s="454">
        <v>42877</v>
      </c>
      <c r="C4176" s="455" t="s">
        <v>2530</v>
      </c>
      <c r="D4176" s="455" t="s">
        <v>2274</v>
      </c>
      <c r="E4176" s="455" t="s">
        <v>2314</v>
      </c>
      <c r="F4176" s="455">
        <v>1</v>
      </c>
      <c r="G4176" s="455">
        <v>1180.8699999999999</v>
      </c>
      <c r="H4176" s="455">
        <v>1180.8699999999999</v>
      </c>
      <c r="I4176" s="455" t="s">
        <v>2292</v>
      </c>
      <c r="J4176" s="455" t="s">
        <v>2299</v>
      </c>
    </row>
    <row r="4177" spans="2:10">
      <c r="B4177" s="454">
        <v>42877</v>
      </c>
      <c r="C4177" s="455" t="s">
        <v>2524</v>
      </c>
      <c r="D4177" s="455" t="s">
        <v>2274</v>
      </c>
      <c r="E4177" s="455" t="s">
        <v>2275</v>
      </c>
      <c r="F4177" s="455">
        <v>1</v>
      </c>
      <c r="G4177" s="455">
        <v>1268.76</v>
      </c>
      <c r="H4177" s="455">
        <v>1268.76</v>
      </c>
      <c r="I4177" s="455" t="s">
        <v>2292</v>
      </c>
      <c r="J4177" s="455" t="s">
        <v>2305</v>
      </c>
    </row>
    <row r="4178" spans="2:10">
      <c r="B4178" s="454">
        <v>42877</v>
      </c>
      <c r="C4178" s="455" t="s">
        <v>2501</v>
      </c>
      <c r="D4178" s="455" t="s">
        <v>2281</v>
      </c>
      <c r="E4178" s="455" t="s">
        <v>2275</v>
      </c>
      <c r="F4178" s="455">
        <v>1</v>
      </c>
      <c r="G4178" s="455">
        <v>1393.03</v>
      </c>
      <c r="H4178" s="455">
        <v>1393.03</v>
      </c>
      <c r="I4178" s="455" t="s">
        <v>2292</v>
      </c>
      <c r="J4178" s="455" t="s">
        <v>2283</v>
      </c>
    </row>
    <row r="4179" spans="2:10">
      <c r="B4179" s="454">
        <v>42877</v>
      </c>
      <c r="C4179" s="455" t="s">
        <v>2549</v>
      </c>
      <c r="D4179" s="455" t="s">
        <v>2281</v>
      </c>
      <c r="E4179" s="455" t="s">
        <v>2275</v>
      </c>
      <c r="F4179" s="455">
        <v>1</v>
      </c>
      <c r="G4179" s="455">
        <v>2052.0300000000002</v>
      </c>
      <c r="H4179" s="455">
        <v>2052.0300000000002</v>
      </c>
      <c r="I4179" s="455" t="s">
        <v>2292</v>
      </c>
      <c r="J4179" s="455" t="s">
        <v>2299</v>
      </c>
    </row>
    <row r="4180" spans="2:10">
      <c r="B4180" s="454">
        <v>42877</v>
      </c>
      <c r="C4180" s="455" t="s">
        <v>2382</v>
      </c>
      <c r="D4180" s="455" t="s">
        <v>2274</v>
      </c>
      <c r="E4180" s="455" t="s">
        <v>2296</v>
      </c>
      <c r="F4180" s="455">
        <v>1</v>
      </c>
      <c r="G4180" s="455">
        <v>2730.45</v>
      </c>
      <c r="H4180" s="455">
        <v>2730.45</v>
      </c>
      <c r="I4180" s="455" t="s">
        <v>2292</v>
      </c>
      <c r="J4180" s="455" t="s">
        <v>2299</v>
      </c>
    </row>
    <row r="4181" spans="2:10">
      <c r="B4181" s="454">
        <v>42877</v>
      </c>
      <c r="C4181" s="455" t="s">
        <v>2634</v>
      </c>
      <c r="D4181" s="455" t="s">
        <v>2281</v>
      </c>
      <c r="E4181" s="455" t="s">
        <v>2287</v>
      </c>
      <c r="F4181" s="455">
        <v>1</v>
      </c>
      <c r="G4181" s="455">
        <v>277.57</v>
      </c>
      <c r="H4181" s="455">
        <v>277.57</v>
      </c>
      <c r="I4181" s="455" t="s">
        <v>2276</v>
      </c>
      <c r="J4181" s="455" t="s">
        <v>2289</v>
      </c>
    </row>
    <row r="4182" spans="2:10">
      <c r="B4182" s="454">
        <v>42877</v>
      </c>
      <c r="C4182" s="455" t="s">
        <v>2433</v>
      </c>
      <c r="D4182" s="455" t="s">
        <v>2281</v>
      </c>
      <c r="E4182" s="455" t="s">
        <v>2287</v>
      </c>
      <c r="F4182" s="455">
        <v>1</v>
      </c>
      <c r="G4182" s="455">
        <v>393.16</v>
      </c>
      <c r="H4182" s="455">
        <v>393.16</v>
      </c>
      <c r="I4182" s="455" t="s">
        <v>2276</v>
      </c>
      <c r="J4182" s="455" t="s">
        <v>2289</v>
      </c>
    </row>
    <row r="4183" spans="2:10">
      <c r="B4183" s="454">
        <v>42877</v>
      </c>
      <c r="C4183" s="455" t="s">
        <v>2449</v>
      </c>
      <c r="D4183" s="455" t="s">
        <v>2281</v>
      </c>
      <c r="E4183" s="455" t="s">
        <v>2275</v>
      </c>
      <c r="F4183" s="455">
        <v>1</v>
      </c>
      <c r="G4183" s="455">
        <v>2078.89</v>
      </c>
      <c r="H4183" s="455">
        <v>2078.89</v>
      </c>
      <c r="I4183" s="455" t="s">
        <v>2276</v>
      </c>
      <c r="J4183" s="455" t="s">
        <v>2283</v>
      </c>
    </row>
    <row r="4184" spans="2:10">
      <c r="B4184" s="454">
        <v>42877</v>
      </c>
      <c r="C4184" s="455" t="s">
        <v>2341</v>
      </c>
      <c r="D4184" s="455" t="s">
        <v>2274</v>
      </c>
      <c r="E4184" s="455" t="s">
        <v>2314</v>
      </c>
      <c r="F4184" s="455">
        <v>1</v>
      </c>
      <c r="G4184" s="455">
        <v>977.02</v>
      </c>
      <c r="H4184" s="455">
        <v>977.02</v>
      </c>
      <c r="I4184" s="455" t="s">
        <v>2276</v>
      </c>
      <c r="J4184" s="455" t="s">
        <v>2299</v>
      </c>
    </row>
    <row r="4185" spans="2:10">
      <c r="B4185" s="454">
        <v>42877</v>
      </c>
      <c r="C4185" s="455" t="s">
        <v>2627</v>
      </c>
      <c r="D4185" s="455" t="s">
        <v>2281</v>
      </c>
      <c r="E4185" s="455" t="s">
        <v>2285</v>
      </c>
      <c r="F4185" s="455">
        <v>1</v>
      </c>
      <c r="G4185" s="455">
        <v>229.82</v>
      </c>
      <c r="H4185" s="455">
        <v>229.82</v>
      </c>
      <c r="I4185" s="455" t="s">
        <v>2276</v>
      </c>
      <c r="J4185" s="455" t="s">
        <v>2283</v>
      </c>
    </row>
    <row r="4186" spans="2:10">
      <c r="B4186" s="454">
        <v>42877</v>
      </c>
      <c r="C4186" s="455" t="s">
        <v>2552</v>
      </c>
      <c r="D4186" s="455" t="s">
        <v>2274</v>
      </c>
      <c r="E4186" s="455" t="s">
        <v>2314</v>
      </c>
      <c r="F4186" s="455">
        <v>1</v>
      </c>
      <c r="G4186" s="455">
        <v>1125.51</v>
      </c>
      <c r="H4186" s="455">
        <v>1125.51</v>
      </c>
      <c r="I4186" s="455" t="s">
        <v>2276</v>
      </c>
      <c r="J4186" s="455" t="s">
        <v>2283</v>
      </c>
    </row>
    <row r="4187" spans="2:10">
      <c r="B4187" s="454">
        <v>42877</v>
      </c>
      <c r="C4187" s="455" t="s">
        <v>2388</v>
      </c>
      <c r="D4187" s="455" t="s">
        <v>2281</v>
      </c>
      <c r="E4187" s="455" t="s">
        <v>2334</v>
      </c>
      <c r="F4187" s="455">
        <v>1</v>
      </c>
      <c r="G4187" s="455">
        <v>780.3</v>
      </c>
      <c r="H4187" s="455">
        <v>780.3</v>
      </c>
      <c r="I4187" s="455" t="s">
        <v>2276</v>
      </c>
      <c r="J4187" s="455" t="s">
        <v>2277</v>
      </c>
    </row>
    <row r="4188" spans="2:10">
      <c r="B4188" s="454">
        <v>42877</v>
      </c>
      <c r="C4188" s="455" t="s">
        <v>2399</v>
      </c>
      <c r="D4188" s="455" t="s">
        <v>2274</v>
      </c>
      <c r="E4188" s="455" t="s">
        <v>2301</v>
      </c>
      <c r="F4188" s="455">
        <v>1</v>
      </c>
      <c r="G4188" s="455">
        <v>1004.91</v>
      </c>
      <c r="H4188" s="455">
        <v>1004.91</v>
      </c>
      <c r="I4188" s="455" t="s">
        <v>2276</v>
      </c>
      <c r="J4188" s="455" t="s">
        <v>2277</v>
      </c>
    </row>
    <row r="4189" spans="2:10">
      <c r="B4189" s="454">
        <v>42877</v>
      </c>
      <c r="C4189" s="455" t="s">
        <v>2356</v>
      </c>
      <c r="D4189" s="455" t="s">
        <v>2274</v>
      </c>
      <c r="E4189" s="455" t="s">
        <v>2275</v>
      </c>
      <c r="F4189" s="455">
        <v>1</v>
      </c>
      <c r="G4189" s="455">
        <v>1734.18</v>
      </c>
      <c r="H4189" s="455">
        <v>1734.18</v>
      </c>
      <c r="I4189" s="455" t="s">
        <v>2276</v>
      </c>
      <c r="J4189" s="455" t="s">
        <v>2279</v>
      </c>
    </row>
    <row r="4190" spans="2:10">
      <c r="B4190" s="454">
        <v>42877</v>
      </c>
      <c r="C4190" s="455" t="s">
        <v>2479</v>
      </c>
      <c r="D4190" s="455" t="s">
        <v>2274</v>
      </c>
      <c r="E4190" s="455" t="s">
        <v>2275</v>
      </c>
      <c r="F4190" s="455">
        <v>1</v>
      </c>
      <c r="G4190" s="455">
        <v>1844.15</v>
      </c>
      <c r="H4190" s="455">
        <v>1844.15</v>
      </c>
      <c r="I4190" s="455" t="s">
        <v>2276</v>
      </c>
      <c r="J4190" s="455" t="s">
        <v>2279</v>
      </c>
    </row>
    <row r="4191" spans="2:10">
      <c r="B4191" s="454">
        <v>42877</v>
      </c>
      <c r="C4191" s="455" t="s">
        <v>2527</v>
      </c>
      <c r="D4191" s="455" t="s">
        <v>2274</v>
      </c>
      <c r="E4191" s="455" t="s">
        <v>2301</v>
      </c>
      <c r="F4191" s="455">
        <v>1</v>
      </c>
      <c r="G4191" s="455">
        <v>879.77</v>
      </c>
      <c r="H4191" s="455">
        <v>879.77</v>
      </c>
      <c r="I4191" s="455" t="s">
        <v>2276</v>
      </c>
      <c r="J4191" s="455" t="s">
        <v>2289</v>
      </c>
    </row>
    <row r="4192" spans="2:10">
      <c r="B4192" s="454">
        <v>42877</v>
      </c>
      <c r="C4192" s="455" t="s">
        <v>2308</v>
      </c>
      <c r="D4192" s="455" t="s">
        <v>2274</v>
      </c>
      <c r="E4192" s="455" t="s">
        <v>2301</v>
      </c>
      <c r="F4192" s="455">
        <v>1</v>
      </c>
      <c r="G4192" s="455">
        <v>612.32000000000005</v>
      </c>
      <c r="H4192" s="455">
        <v>612.32000000000005</v>
      </c>
      <c r="I4192" s="455" t="s">
        <v>2292</v>
      </c>
      <c r="J4192" s="455" t="s">
        <v>2283</v>
      </c>
    </row>
    <row r="4193" spans="2:10">
      <c r="B4193" s="454">
        <v>42877</v>
      </c>
      <c r="C4193" s="455" t="s">
        <v>2442</v>
      </c>
      <c r="D4193" s="455" t="s">
        <v>2281</v>
      </c>
      <c r="E4193" s="455" t="s">
        <v>2275</v>
      </c>
      <c r="F4193" s="455">
        <v>1</v>
      </c>
      <c r="G4193" s="455">
        <v>1602.93</v>
      </c>
      <c r="H4193" s="455">
        <v>1602.93</v>
      </c>
      <c r="I4193" s="455" t="s">
        <v>2292</v>
      </c>
      <c r="J4193" s="455" t="s">
        <v>2279</v>
      </c>
    </row>
    <row r="4194" spans="2:10">
      <c r="B4194" s="454">
        <v>42877</v>
      </c>
      <c r="C4194" s="455" t="s">
        <v>2398</v>
      </c>
      <c r="D4194" s="455" t="s">
        <v>2274</v>
      </c>
      <c r="E4194" s="455" t="s">
        <v>2319</v>
      </c>
      <c r="F4194" s="455">
        <v>1</v>
      </c>
      <c r="G4194" s="455">
        <v>1023.16</v>
      </c>
      <c r="H4194" s="455">
        <v>1023.16</v>
      </c>
      <c r="I4194" s="455" t="s">
        <v>2292</v>
      </c>
      <c r="J4194" s="455" t="s">
        <v>2289</v>
      </c>
    </row>
    <row r="4195" spans="2:10">
      <c r="B4195" s="454">
        <v>42877</v>
      </c>
      <c r="C4195" s="455" t="s">
        <v>2326</v>
      </c>
      <c r="D4195" s="455" t="s">
        <v>2274</v>
      </c>
      <c r="E4195" s="455" t="s">
        <v>2301</v>
      </c>
      <c r="F4195" s="455">
        <v>1</v>
      </c>
      <c r="G4195" s="455">
        <v>1115.3399999999999</v>
      </c>
      <c r="H4195" s="455">
        <v>1115.3399999999999</v>
      </c>
      <c r="I4195" s="455" t="s">
        <v>2292</v>
      </c>
      <c r="J4195" s="455" t="s">
        <v>2279</v>
      </c>
    </row>
    <row r="4196" spans="2:10">
      <c r="B4196" s="454">
        <v>42877</v>
      </c>
      <c r="C4196" s="455" t="s">
        <v>2304</v>
      </c>
      <c r="D4196" s="455" t="s">
        <v>2274</v>
      </c>
      <c r="E4196" s="455" t="s">
        <v>2301</v>
      </c>
      <c r="F4196" s="455">
        <v>1</v>
      </c>
      <c r="G4196" s="455">
        <v>747.69</v>
      </c>
      <c r="H4196" s="455">
        <v>747.69</v>
      </c>
      <c r="I4196" s="455" t="s">
        <v>2292</v>
      </c>
      <c r="J4196" s="455" t="s">
        <v>2305</v>
      </c>
    </row>
    <row r="4197" spans="2:10">
      <c r="B4197" s="454">
        <v>42877</v>
      </c>
      <c r="C4197" s="455" t="s">
        <v>2629</v>
      </c>
      <c r="D4197" s="455" t="s">
        <v>2274</v>
      </c>
      <c r="E4197" s="455" t="s">
        <v>2301</v>
      </c>
      <c r="F4197" s="455">
        <v>1</v>
      </c>
      <c r="G4197" s="455">
        <v>617.89</v>
      </c>
      <c r="H4197" s="455">
        <v>617.89</v>
      </c>
      <c r="I4197" s="455" t="s">
        <v>2292</v>
      </c>
      <c r="J4197" s="455" t="s">
        <v>2305</v>
      </c>
    </row>
    <row r="4198" spans="2:10">
      <c r="B4198" s="454">
        <v>42878</v>
      </c>
      <c r="C4198" s="455" t="s">
        <v>2359</v>
      </c>
      <c r="D4198" s="455" t="s">
        <v>2281</v>
      </c>
      <c r="E4198" s="455" t="s">
        <v>2282</v>
      </c>
      <c r="F4198" s="455">
        <v>1</v>
      </c>
      <c r="G4198" s="455">
        <v>429.56</v>
      </c>
      <c r="H4198" s="455">
        <v>429.56</v>
      </c>
      <c r="I4198" s="455" t="s">
        <v>2276</v>
      </c>
      <c r="J4198" s="455" t="s">
        <v>2289</v>
      </c>
    </row>
    <row r="4199" spans="2:10">
      <c r="B4199" s="454">
        <v>42878</v>
      </c>
      <c r="C4199" s="455" t="s">
        <v>2515</v>
      </c>
      <c r="D4199" s="455" t="s">
        <v>2274</v>
      </c>
      <c r="E4199" s="455" t="s">
        <v>2275</v>
      </c>
      <c r="F4199" s="455">
        <v>1</v>
      </c>
      <c r="G4199" s="455">
        <v>1623.96</v>
      </c>
      <c r="H4199" s="455">
        <v>1623.96</v>
      </c>
      <c r="I4199" s="455" t="s">
        <v>2276</v>
      </c>
      <c r="J4199" s="455" t="s">
        <v>2299</v>
      </c>
    </row>
    <row r="4200" spans="2:10">
      <c r="B4200" s="454">
        <v>42878</v>
      </c>
      <c r="C4200" s="455" t="s">
        <v>2370</v>
      </c>
      <c r="D4200" s="455" t="s">
        <v>2274</v>
      </c>
      <c r="E4200" s="455" t="s">
        <v>2275</v>
      </c>
      <c r="F4200" s="455">
        <v>1</v>
      </c>
      <c r="G4200" s="455">
        <v>1800.77</v>
      </c>
      <c r="H4200" s="455">
        <v>1800.77</v>
      </c>
      <c r="I4200" s="455" t="s">
        <v>2276</v>
      </c>
      <c r="J4200" s="455" t="s">
        <v>2277</v>
      </c>
    </row>
    <row r="4201" spans="2:10">
      <c r="B4201" s="454">
        <v>42878</v>
      </c>
      <c r="C4201" s="455" t="s">
        <v>2458</v>
      </c>
      <c r="D4201" s="455" t="s">
        <v>2274</v>
      </c>
      <c r="E4201" s="455" t="s">
        <v>2275</v>
      </c>
      <c r="F4201" s="455">
        <v>1</v>
      </c>
      <c r="G4201" s="455">
        <v>2177.4</v>
      </c>
      <c r="H4201" s="455">
        <v>2177.4</v>
      </c>
      <c r="I4201" s="455" t="s">
        <v>2276</v>
      </c>
      <c r="J4201" s="455" t="s">
        <v>2279</v>
      </c>
    </row>
    <row r="4202" spans="2:10">
      <c r="B4202" s="454">
        <v>42878</v>
      </c>
      <c r="C4202" s="455" t="s">
        <v>2404</v>
      </c>
      <c r="D4202" s="455" t="s">
        <v>2274</v>
      </c>
      <c r="E4202" s="455" t="s">
        <v>2275</v>
      </c>
      <c r="F4202" s="455">
        <v>1</v>
      </c>
      <c r="G4202" s="455">
        <v>1763.76</v>
      </c>
      <c r="H4202" s="455">
        <v>1763.76</v>
      </c>
      <c r="I4202" s="455" t="s">
        <v>2276</v>
      </c>
      <c r="J4202" s="455" t="s">
        <v>2279</v>
      </c>
    </row>
    <row r="4203" spans="2:10">
      <c r="B4203" s="454">
        <v>42878</v>
      </c>
      <c r="C4203" s="455" t="s">
        <v>2552</v>
      </c>
      <c r="D4203" s="455" t="s">
        <v>2274</v>
      </c>
      <c r="E4203" s="455" t="s">
        <v>2314</v>
      </c>
      <c r="F4203" s="455">
        <v>1</v>
      </c>
      <c r="G4203" s="455">
        <v>1125.51</v>
      </c>
      <c r="H4203" s="455">
        <v>1125.51</v>
      </c>
      <c r="I4203" s="455" t="s">
        <v>2276</v>
      </c>
      <c r="J4203" s="455" t="s">
        <v>2283</v>
      </c>
    </row>
    <row r="4204" spans="2:10">
      <c r="B4204" s="454">
        <v>42878</v>
      </c>
      <c r="C4204" s="455" t="s">
        <v>2401</v>
      </c>
      <c r="D4204" s="455" t="s">
        <v>2274</v>
      </c>
      <c r="E4204" s="455" t="s">
        <v>2314</v>
      </c>
      <c r="F4204" s="455">
        <v>1</v>
      </c>
      <c r="G4204" s="455">
        <v>1073.3699999999999</v>
      </c>
      <c r="H4204" s="455">
        <v>1073.3699999999999</v>
      </c>
      <c r="I4204" s="455" t="s">
        <v>2292</v>
      </c>
      <c r="J4204" s="455" t="s">
        <v>2279</v>
      </c>
    </row>
    <row r="4205" spans="2:10">
      <c r="B4205" s="454">
        <v>42878</v>
      </c>
      <c r="C4205" s="455" t="s">
        <v>2387</v>
      </c>
      <c r="D4205" s="455" t="s">
        <v>2274</v>
      </c>
      <c r="E4205" s="455" t="s">
        <v>2296</v>
      </c>
      <c r="F4205" s="455">
        <v>1</v>
      </c>
      <c r="G4205" s="455">
        <v>3093.7</v>
      </c>
      <c r="H4205" s="455">
        <v>3093.7</v>
      </c>
      <c r="I4205" s="455" t="s">
        <v>2292</v>
      </c>
      <c r="J4205" s="455" t="s">
        <v>2277</v>
      </c>
    </row>
    <row r="4206" spans="2:10">
      <c r="B4206" s="454">
        <v>42878</v>
      </c>
      <c r="C4206" s="455" t="s">
        <v>2519</v>
      </c>
      <c r="D4206" s="455" t="s">
        <v>2274</v>
      </c>
      <c r="E4206" s="455" t="s">
        <v>2275</v>
      </c>
      <c r="F4206" s="455">
        <v>1</v>
      </c>
      <c r="G4206" s="455">
        <v>1536.69</v>
      </c>
      <c r="H4206" s="455">
        <v>1536.69</v>
      </c>
      <c r="I4206" s="455" t="s">
        <v>2292</v>
      </c>
      <c r="J4206" s="455" t="s">
        <v>2277</v>
      </c>
    </row>
    <row r="4207" spans="2:10">
      <c r="B4207" s="454">
        <v>42878</v>
      </c>
      <c r="C4207" s="455" t="s">
        <v>2637</v>
      </c>
      <c r="D4207" s="455" t="s">
        <v>2274</v>
      </c>
      <c r="E4207" s="455" t="s">
        <v>2275</v>
      </c>
      <c r="F4207" s="455">
        <v>1</v>
      </c>
      <c r="G4207" s="455">
        <v>1673.33</v>
      </c>
      <c r="H4207" s="455">
        <v>1673.33</v>
      </c>
      <c r="I4207" s="455" t="s">
        <v>2292</v>
      </c>
      <c r="J4207" s="455" t="s">
        <v>2289</v>
      </c>
    </row>
    <row r="4208" spans="2:10">
      <c r="B4208" s="454">
        <v>42878</v>
      </c>
      <c r="C4208" s="455" t="s">
        <v>2534</v>
      </c>
      <c r="D4208" s="455" t="s">
        <v>2274</v>
      </c>
      <c r="E4208" s="455" t="s">
        <v>2301</v>
      </c>
      <c r="F4208" s="455">
        <v>1</v>
      </c>
      <c r="G4208" s="455">
        <v>575.75</v>
      </c>
      <c r="H4208" s="455">
        <v>575.75</v>
      </c>
      <c r="I4208" s="455" t="s">
        <v>2292</v>
      </c>
      <c r="J4208" s="455" t="s">
        <v>2289</v>
      </c>
    </row>
    <row r="4209" spans="2:10">
      <c r="B4209" s="454">
        <v>42878</v>
      </c>
      <c r="C4209" s="455" t="s">
        <v>2501</v>
      </c>
      <c r="D4209" s="455" t="s">
        <v>2281</v>
      </c>
      <c r="E4209" s="455" t="s">
        <v>2275</v>
      </c>
      <c r="F4209" s="455">
        <v>1</v>
      </c>
      <c r="G4209" s="455">
        <v>1393.03</v>
      </c>
      <c r="H4209" s="455">
        <v>1393.03</v>
      </c>
      <c r="I4209" s="455" t="s">
        <v>2292</v>
      </c>
      <c r="J4209" s="455" t="s">
        <v>2305</v>
      </c>
    </row>
    <row r="4210" spans="2:10">
      <c r="B4210" s="454">
        <v>42878</v>
      </c>
      <c r="C4210" s="455" t="s">
        <v>2337</v>
      </c>
      <c r="D4210" s="455" t="s">
        <v>2274</v>
      </c>
      <c r="E4210" s="455" t="s">
        <v>2319</v>
      </c>
      <c r="F4210" s="455">
        <v>1</v>
      </c>
      <c r="G4210" s="455">
        <v>829.19</v>
      </c>
      <c r="H4210" s="455">
        <v>829.19</v>
      </c>
      <c r="I4210" s="455" t="s">
        <v>2292</v>
      </c>
      <c r="J4210" s="455" t="s">
        <v>2277</v>
      </c>
    </row>
    <row r="4211" spans="2:10">
      <c r="B4211" s="454">
        <v>42878</v>
      </c>
      <c r="C4211" s="455" t="s">
        <v>2508</v>
      </c>
      <c r="D4211" s="455" t="s">
        <v>2274</v>
      </c>
      <c r="E4211" s="455" t="s">
        <v>2301</v>
      </c>
      <c r="F4211" s="455">
        <v>1</v>
      </c>
      <c r="G4211" s="455">
        <v>531.08000000000004</v>
      </c>
      <c r="H4211" s="455">
        <v>531.08000000000004</v>
      </c>
      <c r="I4211" s="455" t="s">
        <v>2292</v>
      </c>
      <c r="J4211" s="455" t="s">
        <v>2299</v>
      </c>
    </row>
    <row r="4212" spans="2:10">
      <c r="B4212" s="454">
        <v>42878</v>
      </c>
      <c r="C4212" s="455" t="s">
        <v>2643</v>
      </c>
      <c r="D4212" s="455" t="s">
        <v>2274</v>
      </c>
      <c r="E4212" s="455" t="s">
        <v>2275</v>
      </c>
      <c r="F4212" s="455">
        <v>1</v>
      </c>
      <c r="G4212" s="455">
        <v>2180.61</v>
      </c>
      <c r="H4212" s="455">
        <v>2180.61</v>
      </c>
      <c r="I4212" s="455" t="s">
        <v>2292</v>
      </c>
      <c r="J4212" s="455" t="s">
        <v>2289</v>
      </c>
    </row>
    <row r="4213" spans="2:10">
      <c r="B4213" s="454">
        <v>42878</v>
      </c>
      <c r="C4213" s="455" t="s">
        <v>2399</v>
      </c>
      <c r="D4213" s="455" t="s">
        <v>2274</v>
      </c>
      <c r="E4213" s="455" t="s">
        <v>2301</v>
      </c>
      <c r="F4213" s="455">
        <v>1</v>
      </c>
      <c r="G4213" s="455">
        <v>1004.91</v>
      </c>
      <c r="H4213" s="455">
        <v>1004.91</v>
      </c>
      <c r="I4213" s="455" t="s">
        <v>2292</v>
      </c>
      <c r="J4213" s="455" t="s">
        <v>2299</v>
      </c>
    </row>
    <row r="4214" spans="2:10">
      <c r="B4214" s="454">
        <v>42878</v>
      </c>
      <c r="C4214" s="455" t="s">
        <v>2599</v>
      </c>
      <c r="D4214" s="455" t="s">
        <v>2281</v>
      </c>
      <c r="E4214" s="455" t="s">
        <v>2296</v>
      </c>
      <c r="F4214" s="455">
        <v>1</v>
      </c>
      <c r="G4214" s="455">
        <v>2414.98</v>
      </c>
      <c r="H4214" s="455">
        <v>2414.98</v>
      </c>
      <c r="I4214" s="455" t="s">
        <v>2276</v>
      </c>
      <c r="J4214" s="455" t="s">
        <v>2289</v>
      </c>
    </row>
    <row r="4215" spans="2:10">
      <c r="B4215" s="454">
        <v>42878</v>
      </c>
      <c r="C4215" s="455" t="s">
        <v>2472</v>
      </c>
      <c r="D4215" s="455" t="s">
        <v>2274</v>
      </c>
      <c r="E4215" s="455" t="s">
        <v>2301</v>
      </c>
      <c r="F4215" s="455">
        <v>1</v>
      </c>
      <c r="G4215" s="455">
        <v>1006.3</v>
      </c>
      <c r="H4215" s="455">
        <v>1006.3</v>
      </c>
      <c r="I4215" s="455" t="s">
        <v>2276</v>
      </c>
      <c r="J4215" s="455" t="s">
        <v>2305</v>
      </c>
    </row>
    <row r="4216" spans="2:10">
      <c r="B4216" s="454">
        <v>42878</v>
      </c>
      <c r="C4216" s="455" t="s">
        <v>2344</v>
      </c>
      <c r="D4216" s="455" t="s">
        <v>2274</v>
      </c>
      <c r="E4216" s="455" t="s">
        <v>2319</v>
      </c>
      <c r="F4216" s="455">
        <v>1</v>
      </c>
      <c r="G4216" s="455">
        <v>972.69</v>
      </c>
      <c r="H4216" s="455">
        <v>972.69</v>
      </c>
      <c r="I4216" s="455" t="s">
        <v>2276</v>
      </c>
      <c r="J4216" s="455" t="s">
        <v>2299</v>
      </c>
    </row>
    <row r="4217" spans="2:10">
      <c r="B4217" s="454">
        <v>42878</v>
      </c>
      <c r="C4217" s="455" t="s">
        <v>2465</v>
      </c>
      <c r="D4217" s="455" t="s">
        <v>2274</v>
      </c>
      <c r="E4217" s="455" t="s">
        <v>2301</v>
      </c>
      <c r="F4217" s="455">
        <v>1</v>
      </c>
      <c r="G4217" s="455">
        <v>437.22</v>
      </c>
      <c r="H4217" s="455">
        <v>437.22</v>
      </c>
      <c r="I4217" s="455" t="s">
        <v>2276</v>
      </c>
      <c r="J4217" s="455" t="s">
        <v>2305</v>
      </c>
    </row>
    <row r="4218" spans="2:10">
      <c r="B4218" s="454">
        <v>42878</v>
      </c>
      <c r="C4218" s="455" t="s">
        <v>2367</v>
      </c>
      <c r="D4218" s="455" t="s">
        <v>2274</v>
      </c>
      <c r="E4218" s="455" t="s">
        <v>2319</v>
      </c>
      <c r="F4218" s="455">
        <v>1</v>
      </c>
      <c r="G4218" s="455">
        <v>874.37</v>
      </c>
      <c r="H4218" s="455">
        <v>874.37</v>
      </c>
      <c r="I4218" s="455" t="s">
        <v>2292</v>
      </c>
      <c r="J4218" s="455" t="s">
        <v>2283</v>
      </c>
    </row>
    <row r="4219" spans="2:10">
      <c r="B4219" s="454">
        <v>42878</v>
      </c>
      <c r="C4219" s="455" t="s">
        <v>2344</v>
      </c>
      <c r="D4219" s="455" t="s">
        <v>2274</v>
      </c>
      <c r="E4219" s="455" t="s">
        <v>2319</v>
      </c>
      <c r="F4219" s="455">
        <v>1</v>
      </c>
      <c r="G4219" s="455">
        <v>972.69</v>
      </c>
      <c r="H4219" s="455">
        <v>972.69</v>
      </c>
      <c r="I4219" s="455" t="s">
        <v>2292</v>
      </c>
      <c r="J4219" s="455" t="s">
        <v>2289</v>
      </c>
    </row>
    <row r="4220" spans="2:10">
      <c r="B4220" s="454">
        <v>42878</v>
      </c>
      <c r="C4220" s="455" t="s">
        <v>2528</v>
      </c>
      <c r="D4220" s="455" t="s">
        <v>2274</v>
      </c>
      <c r="E4220" s="455" t="s">
        <v>2296</v>
      </c>
      <c r="F4220" s="455">
        <v>1</v>
      </c>
      <c r="G4220" s="455">
        <v>2782.18</v>
      </c>
      <c r="H4220" s="455">
        <v>2782.18</v>
      </c>
      <c r="I4220" s="455" t="s">
        <v>2292</v>
      </c>
      <c r="J4220" s="455" t="s">
        <v>2277</v>
      </c>
    </row>
    <row r="4221" spans="2:10">
      <c r="B4221" s="454">
        <v>42878</v>
      </c>
      <c r="C4221" s="455" t="s">
        <v>2308</v>
      </c>
      <c r="D4221" s="455" t="s">
        <v>2274</v>
      </c>
      <c r="E4221" s="455" t="s">
        <v>2301</v>
      </c>
      <c r="F4221" s="455">
        <v>1</v>
      </c>
      <c r="G4221" s="455">
        <v>612.32000000000005</v>
      </c>
      <c r="H4221" s="455">
        <v>612.32000000000005</v>
      </c>
      <c r="I4221" s="455" t="s">
        <v>2292</v>
      </c>
      <c r="J4221" s="455" t="s">
        <v>2277</v>
      </c>
    </row>
    <row r="4222" spans="2:10">
      <c r="B4222" s="454">
        <v>42879</v>
      </c>
      <c r="C4222" s="455" t="s">
        <v>2576</v>
      </c>
      <c r="D4222" s="455" t="s">
        <v>2281</v>
      </c>
      <c r="E4222" s="455" t="s">
        <v>2282</v>
      </c>
      <c r="F4222" s="455">
        <v>1</v>
      </c>
      <c r="G4222" s="455">
        <v>445.37</v>
      </c>
      <c r="H4222" s="455">
        <v>445.37</v>
      </c>
      <c r="I4222" s="455" t="s">
        <v>2276</v>
      </c>
      <c r="J4222" s="455" t="s">
        <v>2277</v>
      </c>
    </row>
    <row r="4223" spans="2:10">
      <c r="B4223" s="454">
        <v>42879</v>
      </c>
      <c r="C4223" s="455" t="s">
        <v>2576</v>
      </c>
      <c r="D4223" s="455" t="s">
        <v>2281</v>
      </c>
      <c r="E4223" s="455" t="s">
        <v>2282</v>
      </c>
      <c r="F4223" s="455">
        <v>1</v>
      </c>
      <c r="G4223" s="455">
        <v>445.37</v>
      </c>
      <c r="H4223" s="455">
        <v>445.37</v>
      </c>
      <c r="I4223" s="455" t="s">
        <v>2276</v>
      </c>
      <c r="J4223" s="455" t="s">
        <v>2277</v>
      </c>
    </row>
    <row r="4224" spans="2:10">
      <c r="B4224" s="454">
        <v>42879</v>
      </c>
      <c r="C4224" s="455" t="s">
        <v>2568</v>
      </c>
      <c r="D4224" s="455" t="s">
        <v>2274</v>
      </c>
      <c r="E4224" s="455" t="s">
        <v>2301</v>
      </c>
      <c r="F4224" s="455">
        <v>1</v>
      </c>
      <c r="G4224" s="455">
        <v>467.15</v>
      </c>
      <c r="H4224" s="455">
        <v>467.15</v>
      </c>
      <c r="I4224" s="455" t="s">
        <v>2276</v>
      </c>
      <c r="J4224" s="455" t="s">
        <v>2283</v>
      </c>
    </row>
    <row r="4225" spans="2:10">
      <c r="B4225" s="454">
        <v>42879</v>
      </c>
      <c r="C4225" s="455" t="s">
        <v>2434</v>
      </c>
      <c r="D4225" s="455" t="s">
        <v>2274</v>
      </c>
      <c r="E4225" s="455" t="s">
        <v>2301</v>
      </c>
      <c r="F4225" s="455">
        <v>1</v>
      </c>
      <c r="G4225" s="455">
        <v>575.02</v>
      </c>
      <c r="H4225" s="455">
        <v>575.02</v>
      </c>
      <c r="I4225" s="455" t="s">
        <v>2276</v>
      </c>
      <c r="J4225" s="455" t="s">
        <v>2289</v>
      </c>
    </row>
    <row r="4226" spans="2:10">
      <c r="B4226" s="454">
        <v>42879</v>
      </c>
      <c r="C4226" s="455" t="s">
        <v>2490</v>
      </c>
      <c r="D4226" s="455" t="s">
        <v>2274</v>
      </c>
      <c r="E4226" s="455" t="s">
        <v>2296</v>
      </c>
      <c r="F4226" s="455">
        <v>1</v>
      </c>
      <c r="G4226" s="455">
        <v>2511.85</v>
      </c>
      <c r="H4226" s="455">
        <v>2511.85</v>
      </c>
      <c r="I4226" s="455" t="s">
        <v>2347</v>
      </c>
      <c r="J4226" s="455" t="s">
        <v>2305</v>
      </c>
    </row>
    <row r="4227" spans="2:10">
      <c r="B4227" s="454">
        <v>42879</v>
      </c>
      <c r="C4227" s="455" t="s">
        <v>2478</v>
      </c>
      <c r="D4227" s="455" t="s">
        <v>2274</v>
      </c>
      <c r="E4227" s="455" t="s">
        <v>2275</v>
      </c>
      <c r="F4227" s="455">
        <v>1</v>
      </c>
      <c r="G4227" s="455">
        <v>1512.49</v>
      </c>
      <c r="H4227" s="455">
        <v>1512.49</v>
      </c>
      <c r="I4227" s="455" t="s">
        <v>2347</v>
      </c>
      <c r="J4227" s="455" t="s">
        <v>2277</v>
      </c>
    </row>
    <row r="4228" spans="2:10">
      <c r="B4228" s="454">
        <v>42879</v>
      </c>
      <c r="C4228" s="455" t="s">
        <v>2369</v>
      </c>
      <c r="D4228" s="455" t="s">
        <v>2281</v>
      </c>
      <c r="E4228" s="455" t="s">
        <v>2282</v>
      </c>
      <c r="F4228" s="455">
        <v>1</v>
      </c>
      <c r="G4228" s="455">
        <v>368.04</v>
      </c>
      <c r="H4228" s="455">
        <v>368.04</v>
      </c>
      <c r="I4228" s="455" t="s">
        <v>2347</v>
      </c>
      <c r="J4228" s="455" t="s">
        <v>2283</v>
      </c>
    </row>
    <row r="4229" spans="2:10">
      <c r="B4229" s="454">
        <v>42879</v>
      </c>
      <c r="C4229" s="455" t="s">
        <v>2312</v>
      </c>
      <c r="D4229" s="455" t="s">
        <v>2274</v>
      </c>
      <c r="E4229" s="455" t="s">
        <v>2298</v>
      </c>
      <c r="F4229" s="455">
        <v>1</v>
      </c>
      <c r="G4229" s="455">
        <v>792.84</v>
      </c>
      <c r="H4229" s="455">
        <v>792.84</v>
      </c>
      <c r="I4229" s="455" t="s">
        <v>2347</v>
      </c>
      <c r="J4229" s="455" t="s">
        <v>2299</v>
      </c>
    </row>
    <row r="4230" spans="2:10">
      <c r="B4230" s="454">
        <v>42879</v>
      </c>
      <c r="C4230" s="455" t="s">
        <v>2429</v>
      </c>
      <c r="D4230" s="455" t="s">
        <v>2274</v>
      </c>
      <c r="E4230" s="455" t="s">
        <v>2294</v>
      </c>
      <c r="F4230" s="455">
        <v>1</v>
      </c>
      <c r="G4230" s="455">
        <v>1067.1199999999999</v>
      </c>
      <c r="H4230" s="455">
        <v>1067.1199999999999</v>
      </c>
      <c r="I4230" s="455" t="s">
        <v>2276</v>
      </c>
      <c r="J4230" s="455" t="s">
        <v>2283</v>
      </c>
    </row>
    <row r="4231" spans="2:10">
      <c r="B4231" s="454">
        <v>42879</v>
      </c>
      <c r="C4231" s="455" t="s">
        <v>2355</v>
      </c>
      <c r="D4231" s="455" t="s">
        <v>2281</v>
      </c>
      <c r="E4231" s="455" t="s">
        <v>2287</v>
      </c>
      <c r="F4231" s="455">
        <v>1</v>
      </c>
      <c r="G4231" s="455">
        <v>1284.5</v>
      </c>
      <c r="H4231" s="455">
        <v>1284.5</v>
      </c>
      <c r="I4231" s="455" t="s">
        <v>2276</v>
      </c>
      <c r="J4231" s="455" t="s">
        <v>2305</v>
      </c>
    </row>
    <row r="4232" spans="2:10">
      <c r="B4232" s="454">
        <v>42879</v>
      </c>
      <c r="C4232" s="455" t="s">
        <v>2568</v>
      </c>
      <c r="D4232" s="455" t="s">
        <v>2274</v>
      </c>
      <c r="E4232" s="455" t="s">
        <v>2301</v>
      </c>
      <c r="F4232" s="455">
        <v>1</v>
      </c>
      <c r="G4232" s="455">
        <v>467.15</v>
      </c>
      <c r="H4232" s="455">
        <v>467.15</v>
      </c>
      <c r="I4232" s="455" t="s">
        <v>2292</v>
      </c>
      <c r="J4232" s="455" t="s">
        <v>2283</v>
      </c>
    </row>
    <row r="4233" spans="2:10">
      <c r="B4233" s="454">
        <v>42879</v>
      </c>
      <c r="C4233" s="455" t="s">
        <v>2464</v>
      </c>
      <c r="D4233" s="455" t="s">
        <v>2281</v>
      </c>
      <c r="E4233" s="455" t="s">
        <v>2298</v>
      </c>
      <c r="F4233" s="455">
        <v>1</v>
      </c>
      <c r="G4233" s="455">
        <v>904.09</v>
      </c>
      <c r="H4233" s="455">
        <v>904.09</v>
      </c>
      <c r="I4233" s="455" t="s">
        <v>2292</v>
      </c>
      <c r="J4233" s="455" t="s">
        <v>2277</v>
      </c>
    </row>
    <row r="4234" spans="2:10">
      <c r="B4234" s="454">
        <v>42879</v>
      </c>
      <c r="C4234" s="455" t="s">
        <v>2476</v>
      </c>
      <c r="D4234" s="455" t="s">
        <v>2274</v>
      </c>
      <c r="E4234" s="455" t="s">
        <v>2319</v>
      </c>
      <c r="F4234" s="455">
        <v>1</v>
      </c>
      <c r="G4234" s="455">
        <v>1074.8499999999999</v>
      </c>
      <c r="H4234" s="455">
        <v>1074.8499999999999</v>
      </c>
      <c r="I4234" s="455" t="s">
        <v>2292</v>
      </c>
      <c r="J4234" s="455" t="s">
        <v>2277</v>
      </c>
    </row>
    <row r="4235" spans="2:10">
      <c r="B4235" s="454">
        <v>42879</v>
      </c>
      <c r="C4235" s="455" t="s">
        <v>2588</v>
      </c>
      <c r="D4235" s="455" t="s">
        <v>2274</v>
      </c>
      <c r="E4235" s="455" t="s">
        <v>2296</v>
      </c>
      <c r="F4235" s="455">
        <v>1</v>
      </c>
      <c r="G4235" s="455">
        <v>2328.44</v>
      </c>
      <c r="H4235" s="455">
        <v>2328.44</v>
      </c>
      <c r="I4235" s="455" t="s">
        <v>2292</v>
      </c>
      <c r="J4235" s="455" t="s">
        <v>2289</v>
      </c>
    </row>
    <row r="4236" spans="2:10">
      <c r="B4236" s="454">
        <v>42879</v>
      </c>
      <c r="C4236" s="455" t="s">
        <v>2455</v>
      </c>
      <c r="D4236" s="455" t="s">
        <v>2281</v>
      </c>
      <c r="E4236" s="455" t="s">
        <v>2285</v>
      </c>
      <c r="F4236" s="455">
        <v>1</v>
      </c>
      <c r="G4236" s="455">
        <v>1068.1199999999999</v>
      </c>
      <c r="H4236" s="455">
        <v>1068.1199999999999</v>
      </c>
      <c r="I4236" s="455" t="s">
        <v>2292</v>
      </c>
      <c r="J4236" s="455" t="s">
        <v>2305</v>
      </c>
    </row>
    <row r="4237" spans="2:10">
      <c r="B4237" s="454">
        <v>42879</v>
      </c>
      <c r="C4237" s="455" t="s">
        <v>2327</v>
      </c>
      <c r="D4237" s="455" t="s">
        <v>2281</v>
      </c>
      <c r="E4237" s="455" t="s">
        <v>2296</v>
      </c>
      <c r="F4237" s="455">
        <v>1</v>
      </c>
      <c r="G4237" s="455">
        <v>2329.9899999999998</v>
      </c>
      <c r="H4237" s="455">
        <v>2329.9899999999998</v>
      </c>
      <c r="I4237" s="455" t="s">
        <v>2292</v>
      </c>
      <c r="J4237" s="455" t="s">
        <v>2283</v>
      </c>
    </row>
    <row r="4238" spans="2:10">
      <c r="B4238" s="454">
        <v>42879</v>
      </c>
      <c r="C4238" s="455" t="s">
        <v>2520</v>
      </c>
      <c r="D4238" s="455" t="s">
        <v>2274</v>
      </c>
      <c r="E4238" s="455" t="s">
        <v>2301</v>
      </c>
      <c r="F4238" s="455">
        <v>1</v>
      </c>
      <c r="G4238" s="455">
        <v>531.87</v>
      </c>
      <c r="H4238" s="455">
        <v>531.87</v>
      </c>
      <c r="I4238" s="455" t="s">
        <v>2292</v>
      </c>
      <c r="J4238" s="455" t="s">
        <v>2299</v>
      </c>
    </row>
    <row r="4239" spans="2:10">
      <c r="B4239" s="454">
        <v>42879</v>
      </c>
      <c r="C4239" s="455" t="s">
        <v>2586</v>
      </c>
      <c r="D4239" s="455" t="s">
        <v>2281</v>
      </c>
      <c r="E4239" s="455" t="s">
        <v>2285</v>
      </c>
      <c r="F4239" s="455">
        <v>1</v>
      </c>
      <c r="G4239" s="455">
        <v>294.16000000000003</v>
      </c>
      <c r="H4239" s="455">
        <v>294.16000000000003</v>
      </c>
      <c r="I4239" s="455" t="s">
        <v>2292</v>
      </c>
      <c r="J4239" s="455" t="s">
        <v>2279</v>
      </c>
    </row>
    <row r="4240" spans="2:10">
      <c r="B4240" s="454">
        <v>42879</v>
      </c>
      <c r="C4240" s="455" t="s">
        <v>2631</v>
      </c>
      <c r="D4240" s="455" t="s">
        <v>2281</v>
      </c>
      <c r="E4240" s="455" t="s">
        <v>2421</v>
      </c>
      <c r="F4240" s="455">
        <v>1</v>
      </c>
      <c r="G4240" s="455">
        <v>862.84</v>
      </c>
      <c r="H4240" s="455">
        <v>862.84</v>
      </c>
      <c r="I4240" s="455" t="s">
        <v>2292</v>
      </c>
      <c r="J4240" s="455" t="s">
        <v>2283</v>
      </c>
    </row>
    <row r="4241" spans="2:10">
      <c r="B4241" s="454">
        <v>42879</v>
      </c>
      <c r="C4241" s="455" t="s">
        <v>2572</v>
      </c>
      <c r="D4241" s="455" t="s">
        <v>2281</v>
      </c>
      <c r="E4241" s="455" t="s">
        <v>2421</v>
      </c>
      <c r="F4241" s="455">
        <v>1</v>
      </c>
      <c r="G4241" s="455">
        <v>381.88</v>
      </c>
      <c r="H4241" s="455">
        <v>381.88</v>
      </c>
      <c r="I4241" s="455" t="s">
        <v>2292</v>
      </c>
      <c r="J4241" s="455" t="s">
        <v>2277</v>
      </c>
    </row>
    <row r="4242" spans="2:10">
      <c r="B4242" s="454">
        <v>42879</v>
      </c>
      <c r="C4242" s="455" t="s">
        <v>2536</v>
      </c>
      <c r="D4242" s="455" t="s">
        <v>2274</v>
      </c>
      <c r="E4242" s="455" t="s">
        <v>2294</v>
      </c>
      <c r="F4242" s="455">
        <v>1</v>
      </c>
      <c r="G4242" s="455">
        <v>567.99</v>
      </c>
      <c r="H4242" s="455">
        <v>567.99</v>
      </c>
      <c r="I4242" s="455" t="s">
        <v>2292</v>
      </c>
      <c r="J4242" s="455" t="s">
        <v>2289</v>
      </c>
    </row>
    <row r="4243" spans="2:10">
      <c r="B4243" s="454">
        <v>42879</v>
      </c>
      <c r="C4243" s="455" t="s">
        <v>2534</v>
      </c>
      <c r="D4243" s="455" t="s">
        <v>2274</v>
      </c>
      <c r="E4243" s="455" t="s">
        <v>2301</v>
      </c>
      <c r="F4243" s="455">
        <v>1</v>
      </c>
      <c r="G4243" s="455">
        <v>575.75</v>
      </c>
      <c r="H4243" s="455">
        <v>575.75</v>
      </c>
      <c r="I4243" s="455" t="s">
        <v>2292</v>
      </c>
      <c r="J4243" s="455" t="s">
        <v>2277</v>
      </c>
    </row>
    <row r="4244" spans="2:10">
      <c r="B4244" s="454">
        <v>42880</v>
      </c>
      <c r="C4244" s="455" t="s">
        <v>2431</v>
      </c>
      <c r="D4244" s="455" t="s">
        <v>2274</v>
      </c>
      <c r="E4244" s="455" t="s">
        <v>2319</v>
      </c>
      <c r="F4244" s="455">
        <v>1</v>
      </c>
      <c r="G4244" s="455">
        <v>880.83</v>
      </c>
      <c r="H4244" s="455">
        <v>880.83</v>
      </c>
      <c r="I4244" s="455" t="s">
        <v>2292</v>
      </c>
      <c r="J4244" s="455" t="s">
        <v>2277</v>
      </c>
    </row>
    <row r="4245" spans="2:10">
      <c r="B4245" s="454">
        <v>42880</v>
      </c>
      <c r="C4245" s="455" t="s">
        <v>2612</v>
      </c>
      <c r="D4245" s="455" t="s">
        <v>2274</v>
      </c>
      <c r="E4245" s="455" t="s">
        <v>2296</v>
      </c>
      <c r="F4245" s="455">
        <v>1</v>
      </c>
      <c r="G4245" s="455">
        <v>2419.1999999999998</v>
      </c>
      <c r="H4245" s="455">
        <v>2419.1999999999998</v>
      </c>
      <c r="I4245" s="455" t="s">
        <v>2292</v>
      </c>
      <c r="J4245" s="455" t="s">
        <v>2279</v>
      </c>
    </row>
    <row r="4246" spans="2:10">
      <c r="B4246" s="454">
        <v>42880</v>
      </c>
      <c r="C4246" s="455" t="s">
        <v>2505</v>
      </c>
      <c r="D4246" s="455" t="s">
        <v>2274</v>
      </c>
      <c r="E4246" s="455" t="s">
        <v>2301</v>
      </c>
      <c r="F4246" s="455">
        <v>1</v>
      </c>
      <c r="G4246" s="455">
        <v>675.44</v>
      </c>
      <c r="H4246" s="455">
        <v>675.44</v>
      </c>
      <c r="I4246" s="455" t="s">
        <v>2292</v>
      </c>
      <c r="J4246" s="455" t="s">
        <v>2299</v>
      </c>
    </row>
    <row r="4247" spans="2:10">
      <c r="B4247" s="454">
        <v>42880</v>
      </c>
      <c r="C4247" s="455" t="s">
        <v>2620</v>
      </c>
      <c r="D4247" s="455" t="s">
        <v>2274</v>
      </c>
      <c r="E4247" s="455" t="s">
        <v>2275</v>
      </c>
      <c r="F4247" s="455">
        <v>1</v>
      </c>
      <c r="G4247" s="455">
        <v>1537.69</v>
      </c>
      <c r="H4247" s="455">
        <v>1537.69</v>
      </c>
      <c r="I4247" s="455" t="s">
        <v>2292</v>
      </c>
      <c r="J4247" s="455" t="s">
        <v>2289</v>
      </c>
    </row>
    <row r="4248" spans="2:10">
      <c r="B4248" s="454">
        <v>42880</v>
      </c>
      <c r="C4248" s="455" t="s">
        <v>2312</v>
      </c>
      <c r="D4248" s="455" t="s">
        <v>2274</v>
      </c>
      <c r="E4248" s="455" t="s">
        <v>2298</v>
      </c>
      <c r="F4248" s="455">
        <v>1</v>
      </c>
      <c r="G4248" s="455">
        <v>792.84</v>
      </c>
      <c r="H4248" s="455">
        <v>792.84</v>
      </c>
      <c r="I4248" s="455" t="s">
        <v>2292</v>
      </c>
      <c r="J4248" s="455" t="s">
        <v>2289</v>
      </c>
    </row>
    <row r="4249" spans="2:10">
      <c r="B4249" s="454">
        <v>42880</v>
      </c>
      <c r="C4249" s="455" t="s">
        <v>2584</v>
      </c>
      <c r="D4249" s="455" t="s">
        <v>2274</v>
      </c>
      <c r="E4249" s="455" t="s">
        <v>2319</v>
      </c>
      <c r="F4249" s="455">
        <v>1</v>
      </c>
      <c r="G4249" s="455">
        <v>735.07</v>
      </c>
      <c r="H4249" s="455">
        <v>735.07</v>
      </c>
      <c r="I4249" s="455" t="s">
        <v>2292</v>
      </c>
      <c r="J4249" s="455" t="s">
        <v>2283</v>
      </c>
    </row>
    <row r="4250" spans="2:10">
      <c r="B4250" s="454">
        <v>42880</v>
      </c>
      <c r="C4250" s="455" t="s">
        <v>2446</v>
      </c>
      <c r="D4250" s="455" t="s">
        <v>2274</v>
      </c>
      <c r="E4250" s="455" t="s">
        <v>2298</v>
      </c>
      <c r="F4250" s="455">
        <v>1</v>
      </c>
      <c r="G4250" s="455">
        <v>798.93</v>
      </c>
      <c r="H4250" s="455">
        <v>798.93</v>
      </c>
      <c r="I4250" s="455" t="s">
        <v>2276</v>
      </c>
      <c r="J4250" s="455" t="s">
        <v>2299</v>
      </c>
    </row>
    <row r="4251" spans="2:10">
      <c r="B4251" s="454">
        <v>42880</v>
      </c>
      <c r="C4251" s="455" t="s">
        <v>2445</v>
      </c>
      <c r="D4251" s="455" t="s">
        <v>2274</v>
      </c>
      <c r="E4251" s="455" t="s">
        <v>2314</v>
      </c>
      <c r="F4251" s="455">
        <v>1</v>
      </c>
      <c r="G4251" s="455">
        <v>1126.08</v>
      </c>
      <c r="H4251" s="455">
        <v>1126.08</v>
      </c>
      <c r="I4251" s="455" t="s">
        <v>2276</v>
      </c>
      <c r="J4251" s="455" t="s">
        <v>2305</v>
      </c>
    </row>
    <row r="4252" spans="2:10">
      <c r="B4252" s="454">
        <v>42880</v>
      </c>
      <c r="C4252" s="455" t="s">
        <v>2538</v>
      </c>
      <c r="D4252" s="455" t="s">
        <v>2281</v>
      </c>
      <c r="E4252" s="455" t="s">
        <v>2275</v>
      </c>
      <c r="F4252" s="455">
        <v>1</v>
      </c>
      <c r="G4252" s="455">
        <v>932.74</v>
      </c>
      <c r="H4252" s="455">
        <v>932.74</v>
      </c>
      <c r="I4252" s="455" t="s">
        <v>2276</v>
      </c>
      <c r="J4252" s="455" t="s">
        <v>2305</v>
      </c>
    </row>
    <row r="4253" spans="2:10">
      <c r="B4253" s="454">
        <v>42880</v>
      </c>
      <c r="C4253" s="455" t="s">
        <v>2383</v>
      </c>
      <c r="D4253" s="455" t="s">
        <v>2274</v>
      </c>
      <c r="E4253" s="455" t="s">
        <v>2298</v>
      </c>
      <c r="F4253" s="455">
        <v>1</v>
      </c>
      <c r="G4253" s="455">
        <v>614.73</v>
      </c>
      <c r="H4253" s="455">
        <v>614.73</v>
      </c>
      <c r="I4253" s="455" t="s">
        <v>2292</v>
      </c>
      <c r="J4253" s="455" t="s">
        <v>2305</v>
      </c>
    </row>
    <row r="4254" spans="2:10">
      <c r="B4254" s="454">
        <v>42880</v>
      </c>
      <c r="C4254" s="455" t="s">
        <v>2388</v>
      </c>
      <c r="D4254" s="455" t="s">
        <v>2281</v>
      </c>
      <c r="E4254" s="455" t="s">
        <v>2334</v>
      </c>
      <c r="F4254" s="455">
        <v>1</v>
      </c>
      <c r="G4254" s="455">
        <v>780.3</v>
      </c>
      <c r="H4254" s="455">
        <v>780.3</v>
      </c>
      <c r="I4254" s="455" t="s">
        <v>2292</v>
      </c>
      <c r="J4254" s="455" t="s">
        <v>2277</v>
      </c>
    </row>
    <row r="4255" spans="2:10">
      <c r="B4255" s="454">
        <v>42880</v>
      </c>
      <c r="C4255" s="455" t="s">
        <v>2335</v>
      </c>
      <c r="D4255" s="455" t="s">
        <v>2274</v>
      </c>
      <c r="E4255" s="455" t="s">
        <v>2298</v>
      </c>
      <c r="F4255" s="455">
        <v>1</v>
      </c>
      <c r="G4255" s="455">
        <v>888.34</v>
      </c>
      <c r="H4255" s="455">
        <v>888.34</v>
      </c>
      <c r="I4255" s="455" t="s">
        <v>2292</v>
      </c>
      <c r="J4255" s="455" t="s">
        <v>2299</v>
      </c>
    </row>
    <row r="4256" spans="2:10">
      <c r="B4256" s="454">
        <v>42880</v>
      </c>
      <c r="C4256" s="455" t="s">
        <v>2590</v>
      </c>
      <c r="D4256" s="455" t="s">
        <v>2274</v>
      </c>
      <c r="E4256" s="455" t="s">
        <v>2319</v>
      </c>
      <c r="F4256" s="455">
        <v>1</v>
      </c>
      <c r="G4256" s="455">
        <v>1504.09</v>
      </c>
      <c r="H4256" s="455">
        <v>1504.09</v>
      </c>
      <c r="I4256" s="455" t="s">
        <v>2276</v>
      </c>
      <c r="J4256" s="455" t="s">
        <v>2305</v>
      </c>
    </row>
    <row r="4257" spans="2:10">
      <c r="B4257" s="454">
        <v>42880</v>
      </c>
      <c r="C4257" s="455" t="s">
        <v>2558</v>
      </c>
      <c r="D4257" s="455" t="s">
        <v>2274</v>
      </c>
      <c r="E4257" s="455" t="s">
        <v>2301</v>
      </c>
      <c r="F4257" s="455">
        <v>1</v>
      </c>
      <c r="G4257" s="455">
        <v>571.35</v>
      </c>
      <c r="H4257" s="455">
        <v>571.35</v>
      </c>
      <c r="I4257" s="455" t="s">
        <v>2276</v>
      </c>
      <c r="J4257" s="455" t="s">
        <v>2305</v>
      </c>
    </row>
    <row r="4258" spans="2:10">
      <c r="B4258" s="454">
        <v>42880</v>
      </c>
      <c r="C4258" s="455" t="s">
        <v>2379</v>
      </c>
      <c r="D4258" s="455" t="s">
        <v>2274</v>
      </c>
      <c r="E4258" s="455" t="s">
        <v>2301</v>
      </c>
      <c r="F4258" s="455">
        <v>1</v>
      </c>
      <c r="G4258" s="455">
        <v>708.03</v>
      </c>
      <c r="H4258" s="455">
        <v>708.03</v>
      </c>
      <c r="I4258" s="455" t="s">
        <v>2276</v>
      </c>
      <c r="J4258" s="455" t="s">
        <v>2277</v>
      </c>
    </row>
    <row r="4259" spans="2:10">
      <c r="B4259" s="454">
        <v>42880</v>
      </c>
      <c r="C4259" s="455" t="s">
        <v>2368</v>
      </c>
      <c r="D4259" s="455" t="s">
        <v>2274</v>
      </c>
      <c r="E4259" s="455" t="s">
        <v>2314</v>
      </c>
      <c r="F4259" s="455">
        <v>1</v>
      </c>
      <c r="G4259" s="455">
        <v>1290.8599999999999</v>
      </c>
      <c r="H4259" s="455">
        <v>1290.8599999999999</v>
      </c>
      <c r="I4259" s="455" t="s">
        <v>2276</v>
      </c>
      <c r="J4259" s="455" t="s">
        <v>2283</v>
      </c>
    </row>
    <row r="4260" spans="2:10">
      <c r="B4260" s="454">
        <v>42880</v>
      </c>
      <c r="C4260" s="455" t="s">
        <v>2503</v>
      </c>
      <c r="D4260" s="455" t="s">
        <v>2281</v>
      </c>
      <c r="E4260" s="455" t="s">
        <v>2282</v>
      </c>
      <c r="F4260" s="455">
        <v>1</v>
      </c>
      <c r="G4260" s="455">
        <v>726.4</v>
      </c>
      <c r="H4260" s="455">
        <v>726.4</v>
      </c>
      <c r="I4260" s="455" t="s">
        <v>2276</v>
      </c>
      <c r="J4260" s="455" t="s">
        <v>2277</v>
      </c>
    </row>
    <row r="4261" spans="2:10">
      <c r="B4261" s="454">
        <v>42880</v>
      </c>
      <c r="C4261" s="455" t="s">
        <v>2614</v>
      </c>
      <c r="D4261" s="455" t="s">
        <v>2274</v>
      </c>
      <c r="E4261" s="455" t="s">
        <v>2275</v>
      </c>
      <c r="F4261" s="455">
        <v>1</v>
      </c>
      <c r="G4261" s="455">
        <v>1714.88</v>
      </c>
      <c r="H4261" s="455">
        <v>1714.88</v>
      </c>
      <c r="I4261" s="455" t="s">
        <v>2276</v>
      </c>
      <c r="J4261" s="455" t="s">
        <v>2305</v>
      </c>
    </row>
    <row r="4262" spans="2:10">
      <c r="B4262" s="454">
        <v>42880</v>
      </c>
      <c r="C4262" s="455" t="s">
        <v>2445</v>
      </c>
      <c r="D4262" s="455" t="s">
        <v>2274</v>
      </c>
      <c r="E4262" s="455" t="s">
        <v>2314</v>
      </c>
      <c r="F4262" s="455">
        <v>1</v>
      </c>
      <c r="G4262" s="455">
        <v>1126.08</v>
      </c>
      <c r="H4262" s="455">
        <v>1126.08</v>
      </c>
      <c r="I4262" s="455" t="s">
        <v>2276</v>
      </c>
      <c r="J4262" s="455" t="s">
        <v>2289</v>
      </c>
    </row>
    <row r="4263" spans="2:10">
      <c r="B4263" s="454">
        <v>42880</v>
      </c>
      <c r="C4263" s="455" t="s">
        <v>2338</v>
      </c>
      <c r="D4263" s="455" t="s">
        <v>2274</v>
      </c>
      <c r="E4263" s="455" t="s">
        <v>2319</v>
      </c>
      <c r="F4263" s="455">
        <v>1</v>
      </c>
      <c r="G4263" s="455">
        <v>1007.16</v>
      </c>
      <c r="H4263" s="455">
        <v>1007.16</v>
      </c>
      <c r="I4263" s="455" t="s">
        <v>2276</v>
      </c>
      <c r="J4263" s="455" t="s">
        <v>2305</v>
      </c>
    </row>
    <row r="4264" spans="2:10">
      <c r="B4264" s="454">
        <v>42880</v>
      </c>
      <c r="C4264" s="455" t="s">
        <v>2634</v>
      </c>
      <c r="D4264" s="455" t="s">
        <v>2281</v>
      </c>
      <c r="E4264" s="455" t="s">
        <v>2287</v>
      </c>
      <c r="F4264" s="455">
        <v>1</v>
      </c>
      <c r="G4264" s="455">
        <v>277.57</v>
      </c>
      <c r="H4264" s="455">
        <v>277.57</v>
      </c>
      <c r="I4264" s="455" t="s">
        <v>2276</v>
      </c>
      <c r="J4264" s="455" t="s">
        <v>2299</v>
      </c>
    </row>
    <row r="4265" spans="2:10">
      <c r="B4265" s="454">
        <v>42880</v>
      </c>
      <c r="C4265" s="455" t="s">
        <v>2320</v>
      </c>
      <c r="D4265" s="455" t="s">
        <v>2274</v>
      </c>
      <c r="E4265" s="455" t="s">
        <v>2301</v>
      </c>
      <c r="F4265" s="455">
        <v>1</v>
      </c>
      <c r="G4265" s="455">
        <v>503.04</v>
      </c>
      <c r="H4265" s="455">
        <v>503.04</v>
      </c>
      <c r="I4265" s="455" t="s">
        <v>2276</v>
      </c>
      <c r="J4265" s="455" t="s">
        <v>2283</v>
      </c>
    </row>
    <row r="4266" spans="2:10">
      <c r="B4266" s="454">
        <v>42880</v>
      </c>
      <c r="C4266" s="455" t="s">
        <v>2568</v>
      </c>
      <c r="D4266" s="455" t="s">
        <v>2274</v>
      </c>
      <c r="E4266" s="455" t="s">
        <v>2301</v>
      </c>
      <c r="F4266" s="455">
        <v>1</v>
      </c>
      <c r="G4266" s="455">
        <v>467.15</v>
      </c>
      <c r="H4266" s="455">
        <v>467.15</v>
      </c>
      <c r="I4266" s="455" t="s">
        <v>2276</v>
      </c>
      <c r="J4266" s="455" t="s">
        <v>2283</v>
      </c>
    </row>
    <row r="4267" spans="2:10">
      <c r="B4267" s="454">
        <v>42880</v>
      </c>
      <c r="C4267" s="455" t="s">
        <v>2517</v>
      </c>
      <c r="D4267" s="455" t="s">
        <v>2274</v>
      </c>
      <c r="E4267" s="455" t="s">
        <v>2301</v>
      </c>
      <c r="F4267" s="455">
        <v>1</v>
      </c>
      <c r="G4267" s="455">
        <v>531.89</v>
      </c>
      <c r="H4267" s="455">
        <v>531.89</v>
      </c>
      <c r="I4267" s="455" t="s">
        <v>2276</v>
      </c>
      <c r="J4267" s="455" t="s">
        <v>2305</v>
      </c>
    </row>
    <row r="4268" spans="2:10">
      <c r="B4268" s="454">
        <v>42881</v>
      </c>
      <c r="C4268" s="455" t="s">
        <v>2327</v>
      </c>
      <c r="D4268" s="455" t="s">
        <v>2281</v>
      </c>
      <c r="E4268" s="455" t="s">
        <v>2296</v>
      </c>
      <c r="F4268" s="455">
        <v>1</v>
      </c>
      <c r="G4268" s="455">
        <v>2329.9899999999998</v>
      </c>
      <c r="H4268" s="455">
        <v>2329.9899999999998</v>
      </c>
      <c r="I4268" s="455" t="s">
        <v>2292</v>
      </c>
      <c r="J4268" s="455" t="s">
        <v>2299</v>
      </c>
    </row>
    <row r="4269" spans="2:10">
      <c r="B4269" s="454">
        <v>42881</v>
      </c>
      <c r="C4269" s="455" t="s">
        <v>2435</v>
      </c>
      <c r="D4269" s="455" t="s">
        <v>2281</v>
      </c>
      <c r="E4269" s="455" t="s">
        <v>2282</v>
      </c>
      <c r="F4269" s="455">
        <v>1</v>
      </c>
      <c r="G4269" s="455">
        <v>1478.55</v>
      </c>
      <c r="H4269" s="455">
        <v>1478.55</v>
      </c>
      <c r="I4269" s="455" t="s">
        <v>2292</v>
      </c>
      <c r="J4269" s="455" t="s">
        <v>2299</v>
      </c>
    </row>
    <row r="4270" spans="2:10">
      <c r="B4270" s="454">
        <v>42881</v>
      </c>
      <c r="C4270" s="455" t="s">
        <v>2576</v>
      </c>
      <c r="D4270" s="455" t="s">
        <v>2281</v>
      </c>
      <c r="E4270" s="455" t="s">
        <v>2282</v>
      </c>
      <c r="F4270" s="455">
        <v>1</v>
      </c>
      <c r="G4270" s="455">
        <v>445.37</v>
      </c>
      <c r="H4270" s="455">
        <v>445.37</v>
      </c>
      <c r="I4270" s="455" t="s">
        <v>2292</v>
      </c>
      <c r="J4270" s="455" t="s">
        <v>2289</v>
      </c>
    </row>
    <row r="4271" spans="2:10">
      <c r="B4271" s="454">
        <v>42881</v>
      </c>
      <c r="C4271" s="455" t="s">
        <v>2542</v>
      </c>
      <c r="D4271" s="455" t="s">
        <v>2281</v>
      </c>
      <c r="E4271" s="455" t="s">
        <v>2285</v>
      </c>
      <c r="F4271" s="455">
        <v>1</v>
      </c>
      <c r="G4271" s="455">
        <v>742.21</v>
      </c>
      <c r="H4271" s="455">
        <v>742.21</v>
      </c>
      <c r="I4271" s="455" t="s">
        <v>2292</v>
      </c>
      <c r="J4271" s="455" t="s">
        <v>2289</v>
      </c>
    </row>
    <row r="4272" spans="2:10">
      <c r="B4272" s="454">
        <v>42881</v>
      </c>
      <c r="C4272" s="455" t="s">
        <v>2408</v>
      </c>
      <c r="D4272" s="455" t="s">
        <v>2274</v>
      </c>
      <c r="E4272" s="455" t="s">
        <v>2275</v>
      </c>
      <c r="F4272" s="455">
        <v>1</v>
      </c>
      <c r="G4272" s="455">
        <v>1465.28</v>
      </c>
      <c r="H4272" s="455">
        <v>1465.28</v>
      </c>
      <c r="I4272" s="455" t="s">
        <v>2292</v>
      </c>
      <c r="J4272" s="455" t="s">
        <v>2279</v>
      </c>
    </row>
    <row r="4273" spans="2:10">
      <c r="B4273" s="454">
        <v>42881</v>
      </c>
      <c r="C4273" s="455" t="s">
        <v>2328</v>
      </c>
      <c r="D4273" s="455" t="s">
        <v>2274</v>
      </c>
      <c r="E4273" s="455" t="s">
        <v>2298</v>
      </c>
      <c r="F4273" s="455">
        <v>1</v>
      </c>
      <c r="G4273" s="455">
        <v>844.87</v>
      </c>
      <c r="H4273" s="455">
        <v>844.87</v>
      </c>
      <c r="I4273" s="455" t="s">
        <v>2292</v>
      </c>
      <c r="J4273" s="455" t="s">
        <v>2289</v>
      </c>
    </row>
    <row r="4274" spans="2:10">
      <c r="B4274" s="454">
        <v>42881</v>
      </c>
      <c r="C4274" s="455" t="s">
        <v>2409</v>
      </c>
      <c r="D4274" s="455" t="s">
        <v>2274</v>
      </c>
      <c r="E4274" s="455" t="s">
        <v>2314</v>
      </c>
      <c r="F4274" s="455">
        <v>1</v>
      </c>
      <c r="G4274" s="455">
        <v>1380.66</v>
      </c>
      <c r="H4274" s="455">
        <v>1380.66</v>
      </c>
      <c r="I4274" s="455" t="s">
        <v>2292</v>
      </c>
      <c r="J4274" s="455" t="s">
        <v>2289</v>
      </c>
    </row>
    <row r="4275" spans="2:10">
      <c r="B4275" s="454">
        <v>42881</v>
      </c>
      <c r="C4275" s="455" t="s">
        <v>2566</v>
      </c>
      <c r="D4275" s="455" t="s">
        <v>2274</v>
      </c>
      <c r="E4275" s="455" t="s">
        <v>2301</v>
      </c>
      <c r="F4275" s="455">
        <v>1</v>
      </c>
      <c r="G4275" s="455">
        <v>551.35</v>
      </c>
      <c r="H4275" s="455">
        <v>551.35</v>
      </c>
      <c r="I4275" s="455" t="s">
        <v>2292</v>
      </c>
      <c r="J4275" s="455" t="s">
        <v>2279</v>
      </c>
    </row>
    <row r="4276" spans="2:10">
      <c r="B4276" s="454">
        <v>42881</v>
      </c>
      <c r="C4276" s="455" t="s">
        <v>2384</v>
      </c>
      <c r="D4276" s="455" t="s">
        <v>2274</v>
      </c>
      <c r="E4276" s="455" t="s">
        <v>2319</v>
      </c>
      <c r="F4276" s="455">
        <v>1</v>
      </c>
      <c r="G4276" s="455">
        <v>967.15</v>
      </c>
      <c r="H4276" s="455">
        <v>967.15</v>
      </c>
      <c r="I4276" s="455" t="s">
        <v>2292</v>
      </c>
      <c r="J4276" s="455" t="s">
        <v>2305</v>
      </c>
    </row>
    <row r="4277" spans="2:10">
      <c r="B4277" s="454">
        <v>42881</v>
      </c>
      <c r="C4277" s="455" t="s">
        <v>2452</v>
      </c>
      <c r="D4277" s="455" t="s">
        <v>2274</v>
      </c>
      <c r="E4277" s="455" t="s">
        <v>2275</v>
      </c>
      <c r="F4277" s="455">
        <v>1</v>
      </c>
      <c r="G4277" s="455">
        <v>1619.16</v>
      </c>
      <c r="H4277" s="455">
        <v>1619.16</v>
      </c>
      <c r="I4277" s="455" t="s">
        <v>2292</v>
      </c>
      <c r="J4277" s="455" t="s">
        <v>2289</v>
      </c>
    </row>
    <row r="4278" spans="2:10">
      <c r="B4278" s="454">
        <v>42881</v>
      </c>
      <c r="C4278" s="455" t="s">
        <v>2460</v>
      </c>
      <c r="D4278" s="455" t="s">
        <v>2274</v>
      </c>
      <c r="E4278" s="455" t="s">
        <v>2294</v>
      </c>
      <c r="F4278" s="455">
        <v>1</v>
      </c>
      <c r="G4278" s="455">
        <v>725.94</v>
      </c>
      <c r="H4278" s="455">
        <v>725.94</v>
      </c>
      <c r="I4278" s="455" t="s">
        <v>2292</v>
      </c>
      <c r="J4278" s="455" t="s">
        <v>2283</v>
      </c>
    </row>
    <row r="4279" spans="2:10">
      <c r="B4279" s="454">
        <v>42881</v>
      </c>
      <c r="C4279" s="455" t="s">
        <v>2399</v>
      </c>
      <c r="D4279" s="455" t="s">
        <v>2274</v>
      </c>
      <c r="E4279" s="455" t="s">
        <v>2301</v>
      </c>
      <c r="F4279" s="455">
        <v>1</v>
      </c>
      <c r="G4279" s="455">
        <v>1004.91</v>
      </c>
      <c r="H4279" s="455">
        <v>1004.91</v>
      </c>
      <c r="I4279" s="455" t="s">
        <v>2292</v>
      </c>
      <c r="J4279" s="455" t="s">
        <v>2279</v>
      </c>
    </row>
    <row r="4280" spans="2:10">
      <c r="B4280" s="454">
        <v>42881</v>
      </c>
      <c r="C4280" s="455" t="s">
        <v>2459</v>
      </c>
      <c r="D4280" s="455" t="s">
        <v>2274</v>
      </c>
      <c r="E4280" s="455" t="s">
        <v>2301</v>
      </c>
      <c r="F4280" s="455">
        <v>1</v>
      </c>
      <c r="G4280" s="455">
        <v>391.25</v>
      </c>
      <c r="H4280" s="455">
        <v>391.25</v>
      </c>
      <c r="I4280" s="455" t="s">
        <v>2292</v>
      </c>
      <c r="J4280" s="455" t="s">
        <v>2305</v>
      </c>
    </row>
    <row r="4281" spans="2:10">
      <c r="B4281" s="454">
        <v>42881</v>
      </c>
      <c r="C4281" s="455" t="s">
        <v>2479</v>
      </c>
      <c r="D4281" s="455" t="s">
        <v>2274</v>
      </c>
      <c r="E4281" s="455" t="s">
        <v>2275</v>
      </c>
      <c r="F4281" s="455">
        <v>1</v>
      </c>
      <c r="G4281" s="455">
        <v>1844.15</v>
      </c>
      <c r="H4281" s="455">
        <v>1844.15</v>
      </c>
      <c r="I4281" s="455" t="s">
        <v>2292</v>
      </c>
      <c r="J4281" s="455" t="s">
        <v>2305</v>
      </c>
    </row>
    <row r="4282" spans="2:10">
      <c r="B4282" s="454">
        <v>42881</v>
      </c>
      <c r="C4282" s="455" t="s">
        <v>2427</v>
      </c>
      <c r="D4282" s="455" t="s">
        <v>2274</v>
      </c>
      <c r="E4282" s="455" t="s">
        <v>2275</v>
      </c>
      <c r="F4282" s="455">
        <v>1</v>
      </c>
      <c r="G4282" s="455">
        <v>1739.03</v>
      </c>
      <c r="H4282" s="455">
        <v>1739.03</v>
      </c>
      <c r="I4282" s="455" t="s">
        <v>2292</v>
      </c>
      <c r="J4282" s="455" t="s">
        <v>2289</v>
      </c>
    </row>
    <row r="4283" spans="2:10">
      <c r="B4283" s="454">
        <v>42881</v>
      </c>
      <c r="C4283" s="455" t="s">
        <v>2607</v>
      </c>
      <c r="D4283" s="455" t="s">
        <v>2274</v>
      </c>
      <c r="E4283" s="455" t="s">
        <v>2275</v>
      </c>
      <c r="F4283" s="455">
        <v>1</v>
      </c>
      <c r="G4283" s="455">
        <v>1699.77</v>
      </c>
      <c r="H4283" s="455">
        <v>1699.77</v>
      </c>
      <c r="I4283" s="455" t="s">
        <v>2292</v>
      </c>
      <c r="J4283" s="455" t="s">
        <v>2277</v>
      </c>
    </row>
    <row r="4284" spans="2:10">
      <c r="B4284" s="454">
        <v>42881</v>
      </c>
      <c r="C4284" s="455" t="s">
        <v>2449</v>
      </c>
      <c r="D4284" s="455" t="s">
        <v>2281</v>
      </c>
      <c r="E4284" s="455" t="s">
        <v>2275</v>
      </c>
      <c r="F4284" s="455">
        <v>1</v>
      </c>
      <c r="G4284" s="455">
        <v>2078.89</v>
      </c>
      <c r="H4284" s="455">
        <v>2078.89</v>
      </c>
      <c r="I4284" s="455" t="s">
        <v>2292</v>
      </c>
      <c r="J4284" s="455" t="s">
        <v>2283</v>
      </c>
    </row>
    <row r="4285" spans="2:10">
      <c r="B4285" s="454">
        <v>42881</v>
      </c>
      <c r="C4285" s="455" t="s">
        <v>2303</v>
      </c>
      <c r="D4285" s="455" t="s">
        <v>2274</v>
      </c>
      <c r="E4285" s="455" t="s">
        <v>2275</v>
      </c>
      <c r="F4285" s="455">
        <v>1</v>
      </c>
      <c r="G4285" s="455">
        <v>1591.82</v>
      </c>
      <c r="H4285" s="455">
        <v>1591.82</v>
      </c>
      <c r="I4285" s="455" t="s">
        <v>2292</v>
      </c>
      <c r="J4285" s="455" t="s">
        <v>2277</v>
      </c>
    </row>
    <row r="4286" spans="2:10">
      <c r="B4286" s="454">
        <v>42881</v>
      </c>
      <c r="C4286" s="455" t="s">
        <v>2355</v>
      </c>
      <c r="D4286" s="455" t="s">
        <v>2281</v>
      </c>
      <c r="E4286" s="455" t="s">
        <v>2287</v>
      </c>
      <c r="F4286" s="455">
        <v>1</v>
      </c>
      <c r="G4286" s="455">
        <v>1284.5</v>
      </c>
      <c r="H4286" s="455">
        <v>1284.5</v>
      </c>
      <c r="I4286" s="455" t="s">
        <v>2292</v>
      </c>
      <c r="J4286" s="455" t="s">
        <v>2283</v>
      </c>
    </row>
    <row r="4287" spans="2:10">
      <c r="B4287" s="454">
        <v>42881</v>
      </c>
      <c r="C4287" s="455" t="s">
        <v>2542</v>
      </c>
      <c r="D4287" s="455" t="s">
        <v>2281</v>
      </c>
      <c r="E4287" s="455" t="s">
        <v>2285</v>
      </c>
      <c r="F4287" s="455">
        <v>1</v>
      </c>
      <c r="G4287" s="455">
        <v>742.21</v>
      </c>
      <c r="H4287" s="455">
        <v>742.21</v>
      </c>
      <c r="I4287" s="455" t="s">
        <v>2292</v>
      </c>
      <c r="J4287" s="455" t="s">
        <v>2305</v>
      </c>
    </row>
    <row r="4288" spans="2:10">
      <c r="B4288" s="454">
        <v>42881</v>
      </c>
      <c r="C4288" s="455" t="s">
        <v>2404</v>
      </c>
      <c r="D4288" s="455" t="s">
        <v>2274</v>
      </c>
      <c r="E4288" s="455" t="s">
        <v>2275</v>
      </c>
      <c r="F4288" s="455">
        <v>1</v>
      </c>
      <c r="G4288" s="455">
        <v>1763.76</v>
      </c>
      <c r="H4288" s="455">
        <v>1763.76</v>
      </c>
      <c r="I4288" s="455" t="s">
        <v>2292</v>
      </c>
      <c r="J4288" s="455" t="s">
        <v>2283</v>
      </c>
    </row>
    <row r="4289" spans="2:10">
      <c r="B4289" s="454">
        <v>42881</v>
      </c>
      <c r="C4289" s="455" t="s">
        <v>2491</v>
      </c>
      <c r="D4289" s="455" t="s">
        <v>2281</v>
      </c>
      <c r="E4289" s="455" t="s">
        <v>2296</v>
      </c>
      <c r="F4289" s="455">
        <v>1</v>
      </c>
      <c r="G4289" s="455">
        <v>1580.43</v>
      </c>
      <c r="H4289" s="455">
        <v>1580.43</v>
      </c>
      <c r="I4289" s="455" t="s">
        <v>2292</v>
      </c>
      <c r="J4289" s="455" t="s">
        <v>2283</v>
      </c>
    </row>
    <row r="4290" spans="2:10">
      <c r="B4290" s="454">
        <v>42881</v>
      </c>
      <c r="C4290" s="455" t="s">
        <v>2615</v>
      </c>
      <c r="D4290" s="455" t="s">
        <v>2274</v>
      </c>
      <c r="E4290" s="455" t="s">
        <v>2294</v>
      </c>
      <c r="F4290" s="455">
        <v>1</v>
      </c>
      <c r="G4290" s="455">
        <v>715.03</v>
      </c>
      <c r="H4290" s="455">
        <v>715.03</v>
      </c>
      <c r="I4290" s="455" t="s">
        <v>2347</v>
      </c>
      <c r="J4290" s="455" t="s">
        <v>2279</v>
      </c>
    </row>
    <row r="4291" spans="2:10">
      <c r="B4291" s="454">
        <v>42881</v>
      </c>
      <c r="C4291" s="455" t="s">
        <v>2372</v>
      </c>
      <c r="D4291" s="455" t="s">
        <v>2274</v>
      </c>
      <c r="E4291" s="455" t="s">
        <v>2319</v>
      </c>
      <c r="F4291" s="455">
        <v>1</v>
      </c>
      <c r="G4291" s="455">
        <v>977.74</v>
      </c>
      <c r="H4291" s="455">
        <v>977.74</v>
      </c>
      <c r="I4291" s="455" t="s">
        <v>2347</v>
      </c>
      <c r="J4291" s="455" t="s">
        <v>2305</v>
      </c>
    </row>
    <row r="4292" spans="2:10">
      <c r="B4292" s="454">
        <v>42881</v>
      </c>
      <c r="C4292" s="455" t="s">
        <v>2342</v>
      </c>
      <c r="D4292" s="455" t="s">
        <v>2274</v>
      </c>
      <c r="E4292" s="455" t="s">
        <v>2275</v>
      </c>
      <c r="F4292" s="455">
        <v>2</v>
      </c>
      <c r="G4292" s="455">
        <v>1588.31</v>
      </c>
      <c r="H4292" s="455">
        <v>3176.62</v>
      </c>
      <c r="I4292" s="455" t="s">
        <v>2347</v>
      </c>
      <c r="J4292" s="455" t="s">
        <v>2299</v>
      </c>
    </row>
    <row r="4293" spans="2:10">
      <c r="B4293" s="454">
        <v>42881</v>
      </c>
      <c r="C4293" s="455" t="s">
        <v>2406</v>
      </c>
      <c r="D4293" s="455" t="s">
        <v>2274</v>
      </c>
      <c r="E4293" s="455" t="s">
        <v>2275</v>
      </c>
      <c r="F4293" s="455">
        <v>1</v>
      </c>
      <c r="G4293" s="455">
        <v>1331.25</v>
      </c>
      <c r="H4293" s="455">
        <v>1331.25</v>
      </c>
      <c r="I4293" s="455" t="s">
        <v>2347</v>
      </c>
      <c r="J4293" s="455" t="s">
        <v>2283</v>
      </c>
    </row>
    <row r="4294" spans="2:10">
      <c r="B4294" s="454">
        <v>42881</v>
      </c>
      <c r="C4294" s="455" t="s">
        <v>2455</v>
      </c>
      <c r="D4294" s="455" t="s">
        <v>2281</v>
      </c>
      <c r="E4294" s="455" t="s">
        <v>2285</v>
      </c>
      <c r="F4294" s="455">
        <v>1</v>
      </c>
      <c r="G4294" s="455">
        <v>1068.1199999999999</v>
      </c>
      <c r="H4294" s="455">
        <v>1068.1199999999999</v>
      </c>
      <c r="I4294" s="455" t="s">
        <v>2347</v>
      </c>
      <c r="J4294" s="455" t="s">
        <v>2277</v>
      </c>
    </row>
    <row r="4295" spans="2:10">
      <c r="B4295" s="454">
        <v>42881</v>
      </c>
      <c r="C4295" s="455" t="s">
        <v>2488</v>
      </c>
      <c r="D4295" s="455" t="s">
        <v>2274</v>
      </c>
      <c r="E4295" s="455" t="s">
        <v>2298</v>
      </c>
      <c r="F4295" s="455">
        <v>1</v>
      </c>
      <c r="G4295" s="455">
        <v>845.46</v>
      </c>
      <c r="H4295" s="455">
        <v>845.46</v>
      </c>
      <c r="I4295" s="455" t="s">
        <v>2347</v>
      </c>
      <c r="J4295" s="455" t="s">
        <v>2305</v>
      </c>
    </row>
    <row r="4296" spans="2:10">
      <c r="B4296" s="454">
        <v>42881</v>
      </c>
      <c r="C4296" s="455" t="s">
        <v>2522</v>
      </c>
      <c r="D4296" s="455" t="s">
        <v>2274</v>
      </c>
      <c r="E4296" s="455" t="s">
        <v>2319</v>
      </c>
      <c r="F4296" s="455">
        <v>1</v>
      </c>
      <c r="G4296" s="455">
        <v>1555.62</v>
      </c>
      <c r="H4296" s="455">
        <v>1555.62</v>
      </c>
      <c r="I4296" s="455" t="s">
        <v>2276</v>
      </c>
      <c r="J4296" s="455" t="s">
        <v>2283</v>
      </c>
    </row>
    <row r="4297" spans="2:10">
      <c r="B4297" s="454">
        <v>42881</v>
      </c>
      <c r="C4297" s="455" t="s">
        <v>2550</v>
      </c>
      <c r="D4297" s="455" t="s">
        <v>2281</v>
      </c>
      <c r="E4297" s="455" t="s">
        <v>2282</v>
      </c>
      <c r="F4297" s="455">
        <v>1</v>
      </c>
      <c r="G4297" s="455">
        <v>751.93</v>
      </c>
      <c r="H4297" s="455">
        <v>751.93</v>
      </c>
      <c r="I4297" s="455" t="s">
        <v>2276</v>
      </c>
      <c r="J4297" s="455" t="s">
        <v>2283</v>
      </c>
    </row>
    <row r="4298" spans="2:10">
      <c r="B4298" s="454">
        <v>42881</v>
      </c>
      <c r="C4298" s="455" t="s">
        <v>2422</v>
      </c>
      <c r="D4298" s="455" t="s">
        <v>2274</v>
      </c>
      <c r="E4298" s="455" t="s">
        <v>2301</v>
      </c>
      <c r="F4298" s="455">
        <v>1</v>
      </c>
      <c r="G4298" s="455">
        <v>919.98</v>
      </c>
      <c r="H4298" s="455">
        <v>919.98</v>
      </c>
      <c r="I4298" s="455" t="s">
        <v>2276</v>
      </c>
      <c r="J4298" s="455" t="s">
        <v>2305</v>
      </c>
    </row>
    <row r="4299" spans="2:10">
      <c r="B4299" s="454">
        <v>42881</v>
      </c>
      <c r="C4299" s="455" t="s">
        <v>2517</v>
      </c>
      <c r="D4299" s="455" t="s">
        <v>2274</v>
      </c>
      <c r="E4299" s="455" t="s">
        <v>2301</v>
      </c>
      <c r="F4299" s="455">
        <v>1</v>
      </c>
      <c r="G4299" s="455">
        <v>531.89</v>
      </c>
      <c r="H4299" s="455">
        <v>531.89</v>
      </c>
      <c r="I4299" s="455" t="s">
        <v>2276</v>
      </c>
      <c r="J4299" s="455" t="s">
        <v>2299</v>
      </c>
    </row>
    <row r="4300" spans="2:10">
      <c r="B4300" s="454">
        <v>42882</v>
      </c>
      <c r="C4300" s="455" t="s">
        <v>2498</v>
      </c>
      <c r="D4300" s="455" t="s">
        <v>2274</v>
      </c>
      <c r="E4300" s="455" t="s">
        <v>2285</v>
      </c>
      <c r="F4300" s="455">
        <v>1</v>
      </c>
      <c r="G4300" s="455">
        <v>495.87</v>
      </c>
      <c r="H4300" s="455">
        <v>495.87</v>
      </c>
      <c r="I4300" s="455" t="s">
        <v>2292</v>
      </c>
      <c r="J4300" s="455" t="s">
        <v>2279</v>
      </c>
    </row>
    <row r="4301" spans="2:10">
      <c r="B4301" s="454">
        <v>42882</v>
      </c>
      <c r="C4301" s="455" t="s">
        <v>2577</v>
      </c>
      <c r="D4301" s="455" t="s">
        <v>2274</v>
      </c>
      <c r="E4301" s="455" t="s">
        <v>2314</v>
      </c>
      <c r="F4301" s="455">
        <v>1</v>
      </c>
      <c r="G4301" s="455">
        <v>1466.95</v>
      </c>
      <c r="H4301" s="455">
        <v>1466.95</v>
      </c>
      <c r="I4301" s="455" t="s">
        <v>2292</v>
      </c>
      <c r="J4301" s="455" t="s">
        <v>2283</v>
      </c>
    </row>
    <row r="4302" spans="2:10">
      <c r="B4302" s="454">
        <v>42882</v>
      </c>
      <c r="C4302" s="455" t="s">
        <v>2511</v>
      </c>
      <c r="D4302" s="455" t="s">
        <v>2281</v>
      </c>
      <c r="E4302" s="455" t="s">
        <v>2282</v>
      </c>
      <c r="F4302" s="455">
        <v>1</v>
      </c>
      <c r="G4302" s="455">
        <v>450.81</v>
      </c>
      <c r="H4302" s="455">
        <v>450.81</v>
      </c>
      <c r="I4302" s="455" t="s">
        <v>2292</v>
      </c>
      <c r="J4302" s="455" t="s">
        <v>2289</v>
      </c>
    </row>
    <row r="4303" spans="2:10">
      <c r="B4303" s="454">
        <v>42882</v>
      </c>
      <c r="C4303" s="455" t="s">
        <v>2458</v>
      </c>
      <c r="D4303" s="455" t="s">
        <v>2274</v>
      </c>
      <c r="E4303" s="455" t="s">
        <v>2275</v>
      </c>
      <c r="F4303" s="455">
        <v>1</v>
      </c>
      <c r="G4303" s="455">
        <v>2177.4</v>
      </c>
      <c r="H4303" s="455">
        <v>2177.4</v>
      </c>
      <c r="I4303" s="455" t="s">
        <v>2347</v>
      </c>
      <c r="J4303" s="455" t="s">
        <v>2289</v>
      </c>
    </row>
    <row r="4304" spans="2:10">
      <c r="B4304" s="454">
        <v>42882</v>
      </c>
      <c r="C4304" s="455" t="s">
        <v>2327</v>
      </c>
      <c r="D4304" s="455" t="s">
        <v>2281</v>
      </c>
      <c r="E4304" s="455" t="s">
        <v>2296</v>
      </c>
      <c r="F4304" s="455">
        <v>1</v>
      </c>
      <c r="G4304" s="455">
        <v>2329.9899999999998</v>
      </c>
      <c r="H4304" s="455">
        <v>2329.9899999999998</v>
      </c>
      <c r="I4304" s="455" t="s">
        <v>2347</v>
      </c>
      <c r="J4304" s="455" t="s">
        <v>2277</v>
      </c>
    </row>
    <row r="4305" spans="2:10">
      <c r="B4305" s="454">
        <v>42882</v>
      </c>
      <c r="C4305" s="455" t="s">
        <v>2583</v>
      </c>
      <c r="D4305" s="455" t="s">
        <v>2274</v>
      </c>
      <c r="E4305" s="455" t="s">
        <v>2319</v>
      </c>
      <c r="F4305" s="455">
        <v>1</v>
      </c>
      <c r="G4305" s="455">
        <v>848.64</v>
      </c>
      <c r="H4305" s="455">
        <v>848.64</v>
      </c>
      <c r="I4305" s="455" t="s">
        <v>2347</v>
      </c>
      <c r="J4305" s="455" t="s">
        <v>2277</v>
      </c>
    </row>
    <row r="4306" spans="2:10">
      <c r="B4306" s="454">
        <v>42882</v>
      </c>
      <c r="C4306" s="455" t="s">
        <v>2405</v>
      </c>
      <c r="D4306" s="455" t="s">
        <v>2281</v>
      </c>
      <c r="E4306" s="455" t="s">
        <v>2282</v>
      </c>
      <c r="F4306" s="455">
        <v>1</v>
      </c>
      <c r="G4306" s="455">
        <v>604.42999999999995</v>
      </c>
      <c r="H4306" s="455">
        <v>604.42999999999995</v>
      </c>
      <c r="I4306" s="455" t="s">
        <v>2347</v>
      </c>
      <c r="J4306" s="455" t="s">
        <v>2289</v>
      </c>
    </row>
    <row r="4307" spans="2:10">
      <c r="B4307" s="454">
        <v>42882</v>
      </c>
      <c r="C4307" s="455" t="s">
        <v>2429</v>
      </c>
      <c r="D4307" s="455" t="s">
        <v>2274</v>
      </c>
      <c r="E4307" s="455" t="s">
        <v>2294</v>
      </c>
      <c r="F4307" s="455">
        <v>1</v>
      </c>
      <c r="G4307" s="455">
        <v>1067.1199999999999</v>
      </c>
      <c r="H4307" s="455">
        <v>1067.1199999999999</v>
      </c>
      <c r="I4307" s="455" t="s">
        <v>2347</v>
      </c>
      <c r="J4307" s="455" t="s">
        <v>2277</v>
      </c>
    </row>
    <row r="4308" spans="2:10">
      <c r="B4308" s="454">
        <v>42882</v>
      </c>
      <c r="C4308" s="455" t="s">
        <v>2389</v>
      </c>
      <c r="D4308" s="455" t="s">
        <v>2281</v>
      </c>
      <c r="E4308" s="455" t="s">
        <v>2390</v>
      </c>
      <c r="F4308" s="455">
        <v>1</v>
      </c>
      <c r="G4308" s="455">
        <v>1248.79</v>
      </c>
      <c r="H4308" s="455">
        <v>1248.79</v>
      </c>
      <c r="I4308" s="455" t="s">
        <v>2347</v>
      </c>
      <c r="J4308" s="455" t="s">
        <v>2289</v>
      </c>
    </row>
    <row r="4309" spans="2:10">
      <c r="B4309" s="454">
        <v>42882</v>
      </c>
      <c r="C4309" s="455" t="s">
        <v>2453</v>
      </c>
      <c r="D4309" s="455" t="s">
        <v>2281</v>
      </c>
      <c r="E4309" s="455" t="s">
        <v>2390</v>
      </c>
      <c r="F4309" s="455">
        <v>1</v>
      </c>
      <c r="G4309" s="455">
        <v>991.57</v>
      </c>
      <c r="H4309" s="455">
        <v>991.57</v>
      </c>
      <c r="I4309" s="455" t="s">
        <v>2347</v>
      </c>
      <c r="J4309" s="455" t="s">
        <v>2277</v>
      </c>
    </row>
    <row r="4310" spans="2:10">
      <c r="B4310" s="454">
        <v>42882</v>
      </c>
      <c r="C4310" s="455" t="s">
        <v>2546</v>
      </c>
      <c r="D4310" s="455" t="s">
        <v>2281</v>
      </c>
      <c r="E4310" s="455" t="s">
        <v>2282</v>
      </c>
      <c r="F4310" s="455">
        <v>1</v>
      </c>
      <c r="G4310" s="455">
        <v>1211.92</v>
      </c>
      <c r="H4310" s="455">
        <v>1211.92</v>
      </c>
      <c r="I4310" s="455" t="s">
        <v>2292</v>
      </c>
      <c r="J4310" s="455" t="s">
        <v>2289</v>
      </c>
    </row>
    <row r="4311" spans="2:10">
      <c r="B4311" s="454">
        <v>42882</v>
      </c>
      <c r="C4311" s="455" t="s">
        <v>2626</v>
      </c>
      <c r="D4311" s="455" t="s">
        <v>2281</v>
      </c>
      <c r="E4311" s="455" t="s">
        <v>2298</v>
      </c>
      <c r="F4311" s="455">
        <v>1</v>
      </c>
      <c r="G4311" s="455">
        <v>640.97</v>
      </c>
      <c r="H4311" s="455">
        <v>640.97</v>
      </c>
      <c r="I4311" s="455" t="s">
        <v>2292</v>
      </c>
      <c r="J4311" s="455" t="s">
        <v>2279</v>
      </c>
    </row>
    <row r="4312" spans="2:10">
      <c r="B4312" s="454">
        <v>42882</v>
      </c>
      <c r="C4312" s="455" t="s">
        <v>2417</v>
      </c>
      <c r="D4312" s="455" t="s">
        <v>2274</v>
      </c>
      <c r="E4312" s="455" t="s">
        <v>2294</v>
      </c>
      <c r="F4312" s="455">
        <v>1</v>
      </c>
      <c r="G4312" s="455">
        <v>994.22</v>
      </c>
      <c r="H4312" s="455">
        <v>994.22</v>
      </c>
      <c r="I4312" s="455" t="s">
        <v>2276</v>
      </c>
      <c r="J4312" s="455" t="s">
        <v>2299</v>
      </c>
    </row>
    <row r="4313" spans="2:10">
      <c r="B4313" s="454">
        <v>42882</v>
      </c>
      <c r="C4313" s="455" t="s">
        <v>2627</v>
      </c>
      <c r="D4313" s="455" t="s">
        <v>2281</v>
      </c>
      <c r="E4313" s="455" t="s">
        <v>2285</v>
      </c>
      <c r="F4313" s="455">
        <v>1</v>
      </c>
      <c r="G4313" s="455">
        <v>229.82</v>
      </c>
      <c r="H4313" s="455">
        <v>229.82</v>
      </c>
      <c r="I4313" s="455" t="s">
        <v>2276</v>
      </c>
      <c r="J4313" s="455" t="s">
        <v>2305</v>
      </c>
    </row>
    <row r="4314" spans="2:10">
      <c r="B4314" s="454">
        <v>42882</v>
      </c>
      <c r="C4314" s="455" t="s">
        <v>2519</v>
      </c>
      <c r="D4314" s="455" t="s">
        <v>2274</v>
      </c>
      <c r="E4314" s="455" t="s">
        <v>2275</v>
      </c>
      <c r="F4314" s="455">
        <v>1</v>
      </c>
      <c r="G4314" s="455">
        <v>1536.69</v>
      </c>
      <c r="H4314" s="455">
        <v>1536.69</v>
      </c>
      <c r="I4314" s="455" t="s">
        <v>2276</v>
      </c>
      <c r="J4314" s="455" t="s">
        <v>2289</v>
      </c>
    </row>
    <row r="4315" spans="2:10">
      <c r="B4315" s="454">
        <v>42882</v>
      </c>
      <c r="C4315" s="455" t="s">
        <v>2311</v>
      </c>
      <c r="D4315" s="455" t="s">
        <v>2281</v>
      </c>
      <c r="E4315" s="455" t="s">
        <v>2282</v>
      </c>
      <c r="F4315" s="455">
        <v>1</v>
      </c>
      <c r="G4315" s="455">
        <v>350.76</v>
      </c>
      <c r="H4315" s="455">
        <v>350.76</v>
      </c>
      <c r="I4315" s="455" t="s">
        <v>2276</v>
      </c>
      <c r="J4315" s="455" t="s">
        <v>2305</v>
      </c>
    </row>
    <row r="4316" spans="2:10">
      <c r="B4316" s="454">
        <v>42882</v>
      </c>
      <c r="C4316" s="455" t="s">
        <v>2596</v>
      </c>
      <c r="D4316" s="455" t="s">
        <v>2274</v>
      </c>
      <c r="E4316" s="455" t="s">
        <v>2275</v>
      </c>
      <c r="F4316" s="455">
        <v>1</v>
      </c>
      <c r="G4316" s="455">
        <v>1614.59</v>
      </c>
      <c r="H4316" s="455">
        <v>1614.59</v>
      </c>
      <c r="I4316" s="455" t="s">
        <v>2276</v>
      </c>
      <c r="J4316" s="455" t="s">
        <v>2279</v>
      </c>
    </row>
    <row r="4317" spans="2:10">
      <c r="B4317" s="454">
        <v>42882</v>
      </c>
      <c r="C4317" s="455" t="s">
        <v>2308</v>
      </c>
      <c r="D4317" s="455" t="s">
        <v>2274</v>
      </c>
      <c r="E4317" s="455" t="s">
        <v>2301</v>
      </c>
      <c r="F4317" s="455">
        <v>1</v>
      </c>
      <c r="G4317" s="455">
        <v>612.32000000000005</v>
      </c>
      <c r="H4317" s="455">
        <v>612.32000000000005</v>
      </c>
      <c r="I4317" s="455" t="s">
        <v>2276</v>
      </c>
      <c r="J4317" s="455" t="s">
        <v>2283</v>
      </c>
    </row>
    <row r="4318" spans="2:10">
      <c r="B4318" s="454">
        <v>42882</v>
      </c>
      <c r="C4318" s="455" t="s">
        <v>2567</v>
      </c>
      <c r="D4318" s="455" t="s">
        <v>2281</v>
      </c>
      <c r="E4318" s="455" t="s">
        <v>2275</v>
      </c>
      <c r="F4318" s="455">
        <v>1</v>
      </c>
      <c r="G4318" s="455">
        <v>1137.8599999999999</v>
      </c>
      <c r="H4318" s="455">
        <v>1137.8599999999999</v>
      </c>
      <c r="I4318" s="455" t="s">
        <v>2276</v>
      </c>
      <c r="J4318" s="455" t="s">
        <v>2277</v>
      </c>
    </row>
    <row r="4319" spans="2:10">
      <c r="B4319" s="454">
        <v>42882</v>
      </c>
      <c r="C4319" s="455" t="s">
        <v>2353</v>
      </c>
      <c r="D4319" s="455" t="s">
        <v>2274</v>
      </c>
      <c r="E4319" s="455" t="s">
        <v>2301</v>
      </c>
      <c r="F4319" s="455">
        <v>1</v>
      </c>
      <c r="G4319" s="455">
        <v>494.12</v>
      </c>
      <c r="H4319" s="455">
        <v>494.12</v>
      </c>
      <c r="I4319" s="455" t="s">
        <v>2276</v>
      </c>
      <c r="J4319" s="455" t="s">
        <v>2283</v>
      </c>
    </row>
    <row r="4320" spans="2:10">
      <c r="B4320" s="454">
        <v>42882</v>
      </c>
      <c r="C4320" s="455" t="s">
        <v>2412</v>
      </c>
      <c r="D4320" s="455" t="s">
        <v>2281</v>
      </c>
      <c r="E4320" s="455" t="s">
        <v>2275</v>
      </c>
      <c r="F4320" s="455">
        <v>1</v>
      </c>
      <c r="G4320" s="455">
        <v>1202.6600000000001</v>
      </c>
      <c r="H4320" s="455">
        <v>1202.6600000000001</v>
      </c>
      <c r="I4320" s="455" t="s">
        <v>2276</v>
      </c>
      <c r="J4320" s="455" t="s">
        <v>2283</v>
      </c>
    </row>
    <row r="4321" spans="2:10">
      <c r="B4321" s="454">
        <v>42882</v>
      </c>
      <c r="C4321" s="455" t="s">
        <v>2642</v>
      </c>
      <c r="D4321" s="455" t="s">
        <v>2274</v>
      </c>
      <c r="E4321" s="455" t="s">
        <v>2275</v>
      </c>
      <c r="F4321" s="455">
        <v>1</v>
      </c>
      <c r="G4321" s="455">
        <v>1684.61</v>
      </c>
      <c r="H4321" s="455">
        <v>1684.61</v>
      </c>
      <c r="I4321" s="455" t="s">
        <v>2276</v>
      </c>
      <c r="J4321" s="455" t="s">
        <v>2305</v>
      </c>
    </row>
    <row r="4322" spans="2:10">
      <c r="B4322" s="454">
        <v>42882</v>
      </c>
      <c r="C4322" s="455" t="s">
        <v>2515</v>
      </c>
      <c r="D4322" s="455" t="s">
        <v>2274</v>
      </c>
      <c r="E4322" s="455" t="s">
        <v>2275</v>
      </c>
      <c r="F4322" s="455">
        <v>1</v>
      </c>
      <c r="G4322" s="455">
        <v>1623.96</v>
      </c>
      <c r="H4322" s="455">
        <v>1623.96</v>
      </c>
      <c r="I4322" s="455" t="s">
        <v>2292</v>
      </c>
      <c r="J4322" s="455" t="s">
        <v>2277</v>
      </c>
    </row>
    <row r="4323" spans="2:10">
      <c r="B4323" s="454">
        <v>42882</v>
      </c>
      <c r="C4323" s="455" t="s">
        <v>2363</v>
      </c>
      <c r="D4323" s="455" t="s">
        <v>2274</v>
      </c>
      <c r="E4323" s="455" t="s">
        <v>2301</v>
      </c>
      <c r="F4323" s="455">
        <v>1</v>
      </c>
      <c r="G4323" s="455">
        <v>1104.6600000000001</v>
      </c>
      <c r="H4323" s="455">
        <v>1104.6600000000001</v>
      </c>
      <c r="I4323" s="455" t="s">
        <v>2292</v>
      </c>
      <c r="J4323" s="455" t="s">
        <v>2299</v>
      </c>
    </row>
    <row r="4324" spans="2:10">
      <c r="B4324" s="454">
        <v>42882</v>
      </c>
      <c r="C4324" s="455" t="s">
        <v>2543</v>
      </c>
      <c r="D4324" s="455" t="s">
        <v>2274</v>
      </c>
      <c r="E4324" s="455" t="s">
        <v>2275</v>
      </c>
      <c r="F4324" s="455">
        <v>1</v>
      </c>
      <c r="G4324" s="455">
        <v>1958.8</v>
      </c>
      <c r="H4324" s="455">
        <v>1958.8</v>
      </c>
      <c r="I4324" s="455" t="s">
        <v>2292</v>
      </c>
      <c r="J4324" s="455" t="s">
        <v>2289</v>
      </c>
    </row>
    <row r="4325" spans="2:10">
      <c r="B4325" s="454">
        <v>42882</v>
      </c>
      <c r="C4325" s="455" t="s">
        <v>2316</v>
      </c>
      <c r="D4325" s="455" t="s">
        <v>2274</v>
      </c>
      <c r="E4325" s="455" t="s">
        <v>2301</v>
      </c>
      <c r="F4325" s="455">
        <v>1</v>
      </c>
      <c r="G4325" s="455">
        <v>639.83000000000004</v>
      </c>
      <c r="H4325" s="455">
        <v>639.83000000000004</v>
      </c>
      <c r="I4325" s="455" t="s">
        <v>2292</v>
      </c>
      <c r="J4325" s="455" t="s">
        <v>2283</v>
      </c>
    </row>
    <row r="4326" spans="2:10">
      <c r="B4326" s="454">
        <v>42882</v>
      </c>
      <c r="C4326" s="455" t="s">
        <v>2565</v>
      </c>
      <c r="D4326" s="455" t="s">
        <v>2274</v>
      </c>
      <c r="E4326" s="455" t="s">
        <v>2296</v>
      </c>
      <c r="F4326" s="455">
        <v>1</v>
      </c>
      <c r="G4326" s="455">
        <v>2532.44</v>
      </c>
      <c r="H4326" s="455">
        <v>2532.44</v>
      </c>
      <c r="I4326" s="455" t="s">
        <v>2292</v>
      </c>
      <c r="J4326" s="455" t="s">
        <v>2289</v>
      </c>
    </row>
    <row r="4327" spans="2:10">
      <c r="B4327" s="454">
        <v>42882</v>
      </c>
      <c r="C4327" s="455" t="s">
        <v>2399</v>
      </c>
      <c r="D4327" s="455" t="s">
        <v>2274</v>
      </c>
      <c r="E4327" s="455" t="s">
        <v>2301</v>
      </c>
      <c r="F4327" s="455">
        <v>1</v>
      </c>
      <c r="G4327" s="455">
        <v>1004.91</v>
      </c>
      <c r="H4327" s="455">
        <v>1004.91</v>
      </c>
      <c r="I4327" s="455" t="s">
        <v>2292</v>
      </c>
      <c r="J4327" s="455" t="s">
        <v>2289</v>
      </c>
    </row>
    <row r="4328" spans="2:10">
      <c r="B4328" s="454">
        <v>42882</v>
      </c>
      <c r="C4328" s="455" t="s">
        <v>2307</v>
      </c>
      <c r="D4328" s="455" t="s">
        <v>2281</v>
      </c>
      <c r="E4328" s="455" t="s">
        <v>2298</v>
      </c>
      <c r="F4328" s="455">
        <v>1</v>
      </c>
      <c r="G4328" s="455">
        <v>594.89</v>
      </c>
      <c r="H4328" s="455">
        <v>594.89</v>
      </c>
      <c r="I4328" s="455" t="s">
        <v>2292</v>
      </c>
      <c r="J4328" s="455" t="s">
        <v>2289</v>
      </c>
    </row>
    <row r="4329" spans="2:10">
      <c r="B4329" s="454">
        <v>42882</v>
      </c>
      <c r="C4329" s="455" t="s">
        <v>2634</v>
      </c>
      <c r="D4329" s="455" t="s">
        <v>2281</v>
      </c>
      <c r="E4329" s="455" t="s">
        <v>2287</v>
      </c>
      <c r="F4329" s="455">
        <v>1</v>
      </c>
      <c r="G4329" s="455">
        <v>277.57</v>
      </c>
      <c r="H4329" s="455">
        <v>277.57</v>
      </c>
      <c r="I4329" s="455" t="s">
        <v>2347</v>
      </c>
      <c r="J4329" s="455" t="s">
        <v>2289</v>
      </c>
    </row>
    <row r="4330" spans="2:10">
      <c r="B4330" s="454">
        <v>42882</v>
      </c>
      <c r="C4330" s="455" t="s">
        <v>2437</v>
      </c>
      <c r="D4330" s="455" t="s">
        <v>2274</v>
      </c>
      <c r="E4330" s="455" t="s">
        <v>2298</v>
      </c>
      <c r="F4330" s="455">
        <v>1</v>
      </c>
      <c r="G4330" s="455">
        <v>669.95</v>
      </c>
      <c r="H4330" s="455">
        <v>669.95</v>
      </c>
      <c r="I4330" s="455" t="s">
        <v>2347</v>
      </c>
      <c r="J4330" s="455" t="s">
        <v>2305</v>
      </c>
    </row>
    <row r="4331" spans="2:10">
      <c r="B4331" s="454">
        <v>42882</v>
      </c>
      <c r="C4331" s="455" t="s">
        <v>2509</v>
      </c>
      <c r="D4331" s="455" t="s">
        <v>2274</v>
      </c>
      <c r="E4331" s="455" t="s">
        <v>2275</v>
      </c>
      <c r="F4331" s="455">
        <v>1</v>
      </c>
      <c r="G4331" s="455">
        <v>1692.64</v>
      </c>
      <c r="H4331" s="455">
        <v>1692.64</v>
      </c>
      <c r="I4331" s="455" t="s">
        <v>2347</v>
      </c>
      <c r="J4331" s="455" t="s">
        <v>2277</v>
      </c>
    </row>
    <row r="4332" spans="2:10">
      <c r="B4332" s="454">
        <v>42883</v>
      </c>
      <c r="C4332" s="455" t="s">
        <v>2517</v>
      </c>
      <c r="D4332" s="455" t="s">
        <v>2274</v>
      </c>
      <c r="E4332" s="455" t="s">
        <v>2301</v>
      </c>
      <c r="F4332" s="455">
        <v>1</v>
      </c>
      <c r="G4332" s="455">
        <v>531.89</v>
      </c>
      <c r="H4332" s="455">
        <v>531.89</v>
      </c>
      <c r="I4332" s="455" t="s">
        <v>2292</v>
      </c>
      <c r="J4332" s="455" t="s">
        <v>2299</v>
      </c>
    </row>
    <row r="4333" spans="2:10">
      <c r="B4333" s="454">
        <v>42883</v>
      </c>
      <c r="C4333" s="455" t="s">
        <v>2329</v>
      </c>
      <c r="D4333" s="455" t="s">
        <v>2281</v>
      </c>
      <c r="E4333" s="455" t="s">
        <v>2275</v>
      </c>
      <c r="F4333" s="455">
        <v>1</v>
      </c>
      <c r="G4333" s="455">
        <v>1533.77</v>
      </c>
      <c r="H4333" s="455">
        <v>1533.77</v>
      </c>
      <c r="I4333" s="455" t="s">
        <v>2292</v>
      </c>
      <c r="J4333" s="455" t="s">
        <v>2299</v>
      </c>
    </row>
    <row r="4334" spans="2:10">
      <c r="B4334" s="454">
        <v>42883</v>
      </c>
      <c r="C4334" s="455" t="s">
        <v>2552</v>
      </c>
      <c r="D4334" s="455" t="s">
        <v>2274</v>
      </c>
      <c r="E4334" s="455" t="s">
        <v>2314</v>
      </c>
      <c r="F4334" s="455">
        <v>1</v>
      </c>
      <c r="G4334" s="455">
        <v>1125.51</v>
      </c>
      <c r="H4334" s="455">
        <v>1125.51</v>
      </c>
      <c r="I4334" s="455" t="s">
        <v>2292</v>
      </c>
      <c r="J4334" s="455" t="s">
        <v>2305</v>
      </c>
    </row>
    <row r="4335" spans="2:10">
      <c r="B4335" s="454">
        <v>42883</v>
      </c>
      <c r="C4335" s="455" t="s">
        <v>2435</v>
      </c>
      <c r="D4335" s="455" t="s">
        <v>2281</v>
      </c>
      <c r="E4335" s="455" t="s">
        <v>2282</v>
      </c>
      <c r="F4335" s="455">
        <v>1</v>
      </c>
      <c r="G4335" s="455">
        <v>1478.55</v>
      </c>
      <c r="H4335" s="455">
        <v>1478.55</v>
      </c>
      <c r="I4335" s="455" t="s">
        <v>2292</v>
      </c>
      <c r="J4335" s="455" t="s">
        <v>2277</v>
      </c>
    </row>
    <row r="4336" spans="2:10">
      <c r="B4336" s="454">
        <v>42883</v>
      </c>
      <c r="C4336" s="455" t="s">
        <v>2578</v>
      </c>
      <c r="D4336" s="455" t="s">
        <v>2274</v>
      </c>
      <c r="E4336" s="455" t="s">
        <v>2275</v>
      </c>
      <c r="F4336" s="455">
        <v>1</v>
      </c>
      <c r="G4336" s="455">
        <v>1530.34</v>
      </c>
      <c r="H4336" s="455">
        <v>1530.34</v>
      </c>
      <c r="I4336" s="455" t="s">
        <v>2292</v>
      </c>
      <c r="J4336" s="455" t="s">
        <v>2277</v>
      </c>
    </row>
    <row r="4337" spans="2:10">
      <c r="B4337" s="454">
        <v>42883</v>
      </c>
      <c r="C4337" s="455" t="s">
        <v>2607</v>
      </c>
      <c r="D4337" s="455" t="s">
        <v>2274</v>
      </c>
      <c r="E4337" s="455" t="s">
        <v>2275</v>
      </c>
      <c r="F4337" s="455">
        <v>1</v>
      </c>
      <c r="G4337" s="455">
        <v>1699.77</v>
      </c>
      <c r="H4337" s="455">
        <v>1699.77</v>
      </c>
      <c r="I4337" s="455" t="s">
        <v>2347</v>
      </c>
      <c r="J4337" s="455" t="s">
        <v>2283</v>
      </c>
    </row>
    <row r="4338" spans="2:10">
      <c r="B4338" s="454">
        <v>42883</v>
      </c>
      <c r="C4338" s="455" t="s">
        <v>2502</v>
      </c>
      <c r="D4338" s="455" t="s">
        <v>2274</v>
      </c>
      <c r="E4338" s="455" t="s">
        <v>2314</v>
      </c>
      <c r="F4338" s="455">
        <v>1</v>
      </c>
      <c r="G4338" s="455">
        <v>1151.57</v>
      </c>
      <c r="H4338" s="455">
        <v>1151.57</v>
      </c>
      <c r="I4338" s="455" t="s">
        <v>2347</v>
      </c>
      <c r="J4338" s="455" t="s">
        <v>2289</v>
      </c>
    </row>
    <row r="4339" spans="2:10">
      <c r="B4339" s="454">
        <v>42883</v>
      </c>
      <c r="C4339" s="455" t="s">
        <v>2564</v>
      </c>
      <c r="D4339" s="455" t="s">
        <v>2274</v>
      </c>
      <c r="E4339" s="455" t="s">
        <v>2275</v>
      </c>
      <c r="F4339" s="455">
        <v>1</v>
      </c>
      <c r="G4339" s="455">
        <v>1652.05</v>
      </c>
      <c r="H4339" s="455">
        <v>1652.05</v>
      </c>
      <c r="I4339" s="455" t="s">
        <v>2347</v>
      </c>
      <c r="J4339" s="455" t="s">
        <v>2283</v>
      </c>
    </row>
    <row r="4340" spans="2:10">
      <c r="B4340" s="454">
        <v>42883</v>
      </c>
      <c r="C4340" s="455" t="s">
        <v>2502</v>
      </c>
      <c r="D4340" s="455" t="s">
        <v>2274</v>
      </c>
      <c r="E4340" s="455" t="s">
        <v>2314</v>
      </c>
      <c r="F4340" s="455">
        <v>1</v>
      </c>
      <c r="G4340" s="455">
        <v>1151.57</v>
      </c>
      <c r="H4340" s="455">
        <v>1151.57</v>
      </c>
      <c r="I4340" s="455" t="s">
        <v>2347</v>
      </c>
      <c r="J4340" s="455" t="s">
        <v>2305</v>
      </c>
    </row>
    <row r="4341" spans="2:10">
      <c r="B4341" s="454">
        <v>42883</v>
      </c>
      <c r="C4341" s="455" t="s">
        <v>2581</v>
      </c>
      <c r="D4341" s="455" t="s">
        <v>2274</v>
      </c>
      <c r="E4341" s="455" t="s">
        <v>2275</v>
      </c>
      <c r="F4341" s="455">
        <v>1</v>
      </c>
      <c r="G4341" s="455">
        <v>1740.35</v>
      </c>
      <c r="H4341" s="455">
        <v>1740.35</v>
      </c>
      <c r="I4341" s="455" t="s">
        <v>2347</v>
      </c>
      <c r="J4341" s="455" t="s">
        <v>2289</v>
      </c>
    </row>
    <row r="4342" spans="2:10">
      <c r="B4342" s="454">
        <v>42883</v>
      </c>
      <c r="C4342" s="455" t="s">
        <v>2352</v>
      </c>
      <c r="D4342" s="455" t="s">
        <v>2274</v>
      </c>
      <c r="E4342" s="455" t="s">
        <v>2301</v>
      </c>
      <c r="F4342" s="455">
        <v>1</v>
      </c>
      <c r="G4342" s="455">
        <v>923.58</v>
      </c>
      <c r="H4342" s="455">
        <v>923.58</v>
      </c>
      <c r="I4342" s="455" t="s">
        <v>2292</v>
      </c>
      <c r="J4342" s="455" t="s">
        <v>2305</v>
      </c>
    </row>
    <row r="4343" spans="2:10">
      <c r="B4343" s="454">
        <v>42883</v>
      </c>
      <c r="C4343" s="455" t="s">
        <v>2364</v>
      </c>
      <c r="D4343" s="455" t="s">
        <v>2274</v>
      </c>
      <c r="E4343" s="455" t="s">
        <v>2301</v>
      </c>
      <c r="F4343" s="455">
        <v>1</v>
      </c>
      <c r="G4343" s="455">
        <v>647.77</v>
      </c>
      <c r="H4343" s="455">
        <v>647.77</v>
      </c>
      <c r="I4343" s="455" t="s">
        <v>2292</v>
      </c>
      <c r="J4343" s="455" t="s">
        <v>2305</v>
      </c>
    </row>
    <row r="4344" spans="2:10">
      <c r="B4344" s="454">
        <v>42883</v>
      </c>
      <c r="C4344" s="455" t="s">
        <v>2573</v>
      </c>
      <c r="D4344" s="455" t="s">
        <v>2281</v>
      </c>
      <c r="E4344" s="455" t="s">
        <v>2296</v>
      </c>
      <c r="F4344" s="455">
        <v>1</v>
      </c>
      <c r="G4344" s="455">
        <v>1839.54</v>
      </c>
      <c r="H4344" s="455">
        <v>1839.54</v>
      </c>
      <c r="I4344" s="455" t="s">
        <v>2292</v>
      </c>
      <c r="J4344" s="455" t="s">
        <v>2283</v>
      </c>
    </row>
    <row r="4345" spans="2:10">
      <c r="B4345" s="454">
        <v>42883</v>
      </c>
      <c r="C4345" s="455" t="s">
        <v>2638</v>
      </c>
      <c r="D4345" s="455" t="s">
        <v>2281</v>
      </c>
      <c r="E4345" s="455" t="s">
        <v>2287</v>
      </c>
      <c r="F4345" s="455">
        <v>1</v>
      </c>
      <c r="G4345" s="455">
        <v>672</v>
      </c>
      <c r="H4345" s="455">
        <v>672</v>
      </c>
      <c r="I4345" s="455" t="s">
        <v>2292</v>
      </c>
      <c r="J4345" s="455" t="s">
        <v>2279</v>
      </c>
    </row>
    <row r="4346" spans="2:10">
      <c r="B4346" s="454">
        <v>42883</v>
      </c>
      <c r="C4346" s="455" t="s">
        <v>2642</v>
      </c>
      <c r="D4346" s="455" t="s">
        <v>2274</v>
      </c>
      <c r="E4346" s="455" t="s">
        <v>2275</v>
      </c>
      <c r="F4346" s="455">
        <v>1</v>
      </c>
      <c r="G4346" s="455">
        <v>1684.61</v>
      </c>
      <c r="H4346" s="455">
        <v>1684.61</v>
      </c>
      <c r="I4346" s="455" t="s">
        <v>2292</v>
      </c>
      <c r="J4346" s="455" t="s">
        <v>2299</v>
      </c>
    </row>
    <row r="4347" spans="2:10">
      <c r="B4347" s="454">
        <v>42883</v>
      </c>
      <c r="C4347" s="455" t="s">
        <v>2487</v>
      </c>
      <c r="D4347" s="455" t="s">
        <v>2281</v>
      </c>
      <c r="E4347" s="455" t="s">
        <v>2296</v>
      </c>
      <c r="F4347" s="455">
        <v>1</v>
      </c>
      <c r="G4347" s="455">
        <v>1329.1</v>
      </c>
      <c r="H4347" s="455">
        <v>1329.1</v>
      </c>
      <c r="I4347" s="455" t="s">
        <v>2292</v>
      </c>
      <c r="J4347" s="455" t="s">
        <v>2277</v>
      </c>
    </row>
    <row r="4348" spans="2:10">
      <c r="B4348" s="454">
        <v>42883</v>
      </c>
      <c r="C4348" s="455" t="s">
        <v>2363</v>
      </c>
      <c r="D4348" s="455" t="s">
        <v>2274</v>
      </c>
      <c r="E4348" s="455" t="s">
        <v>2301</v>
      </c>
      <c r="F4348" s="455">
        <v>1</v>
      </c>
      <c r="G4348" s="455">
        <v>1104.6600000000001</v>
      </c>
      <c r="H4348" s="455">
        <v>1104.6600000000001</v>
      </c>
      <c r="I4348" s="455" t="s">
        <v>2276</v>
      </c>
      <c r="J4348" s="455" t="s">
        <v>2289</v>
      </c>
    </row>
    <row r="4349" spans="2:10">
      <c r="B4349" s="454">
        <v>42883</v>
      </c>
      <c r="C4349" s="455" t="s">
        <v>2597</v>
      </c>
      <c r="D4349" s="455" t="s">
        <v>2274</v>
      </c>
      <c r="E4349" s="455" t="s">
        <v>2301</v>
      </c>
      <c r="F4349" s="455">
        <v>1</v>
      </c>
      <c r="G4349" s="455">
        <v>692.76</v>
      </c>
      <c r="H4349" s="455">
        <v>692.76</v>
      </c>
      <c r="I4349" s="455" t="s">
        <v>2276</v>
      </c>
      <c r="J4349" s="455" t="s">
        <v>2279</v>
      </c>
    </row>
    <row r="4350" spans="2:10">
      <c r="B4350" s="454">
        <v>42883</v>
      </c>
      <c r="C4350" s="455" t="s">
        <v>2480</v>
      </c>
      <c r="D4350" s="455" t="s">
        <v>2274</v>
      </c>
      <c r="E4350" s="455" t="s">
        <v>2275</v>
      </c>
      <c r="F4350" s="455">
        <v>1</v>
      </c>
      <c r="G4350" s="455">
        <v>1832.05</v>
      </c>
      <c r="H4350" s="455">
        <v>1832.05</v>
      </c>
      <c r="I4350" s="455" t="s">
        <v>2276</v>
      </c>
      <c r="J4350" s="455" t="s">
        <v>2283</v>
      </c>
    </row>
    <row r="4351" spans="2:10">
      <c r="B4351" s="454">
        <v>42883</v>
      </c>
      <c r="C4351" s="455" t="s">
        <v>2502</v>
      </c>
      <c r="D4351" s="455" t="s">
        <v>2274</v>
      </c>
      <c r="E4351" s="455" t="s">
        <v>2314</v>
      </c>
      <c r="F4351" s="455">
        <v>1</v>
      </c>
      <c r="G4351" s="455">
        <v>1151.57</v>
      </c>
      <c r="H4351" s="455">
        <v>1151.57</v>
      </c>
      <c r="I4351" s="455" t="s">
        <v>2276</v>
      </c>
      <c r="J4351" s="455" t="s">
        <v>2279</v>
      </c>
    </row>
    <row r="4352" spans="2:10">
      <c r="B4352" s="454">
        <v>42883</v>
      </c>
      <c r="C4352" s="455" t="s">
        <v>2554</v>
      </c>
      <c r="D4352" s="455" t="s">
        <v>2281</v>
      </c>
      <c r="E4352" s="455" t="s">
        <v>2296</v>
      </c>
      <c r="F4352" s="455">
        <v>1</v>
      </c>
      <c r="G4352" s="455">
        <v>2336.23</v>
      </c>
      <c r="H4352" s="455">
        <v>2336.23</v>
      </c>
      <c r="I4352" s="455" t="s">
        <v>2276</v>
      </c>
      <c r="J4352" s="455" t="s">
        <v>2305</v>
      </c>
    </row>
    <row r="4353" spans="2:10">
      <c r="B4353" s="454">
        <v>42883</v>
      </c>
      <c r="C4353" s="455" t="s">
        <v>2326</v>
      </c>
      <c r="D4353" s="455" t="s">
        <v>2274</v>
      </c>
      <c r="E4353" s="455" t="s">
        <v>2301</v>
      </c>
      <c r="F4353" s="455">
        <v>1</v>
      </c>
      <c r="G4353" s="455">
        <v>1115.3399999999999</v>
      </c>
      <c r="H4353" s="455">
        <v>1115.3399999999999</v>
      </c>
      <c r="I4353" s="455" t="s">
        <v>2276</v>
      </c>
      <c r="J4353" s="455" t="s">
        <v>2305</v>
      </c>
    </row>
    <row r="4354" spans="2:10">
      <c r="B4354" s="454">
        <v>42883</v>
      </c>
      <c r="C4354" s="455" t="s">
        <v>2623</v>
      </c>
      <c r="D4354" s="455" t="s">
        <v>2274</v>
      </c>
      <c r="E4354" s="455" t="s">
        <v>2294</v>
      </c>
      <c r="F4354" s="455">
        <v>1</v>
      </c>
      <c r="G4354" s="455">
        <v>715.03</v>
      </c>
      <c r="H4354" s="455">
        <v>715.03</v>
      </c>
      <c r="I4354" s="455" t="s">
        <v>2276</v>
      </c>
      <c r="J4354" s="455" t="s">
        <v>2277</v>
      </c>
    </row>
    <row r="4355" spans="2:10">
      <c r="B4355" s="454">
        <v>42883</v>
      </c>
      <c r="C4355" s="455" t="s">
        <v>2371</v>
      </c>
      <c r="D4355" s="455" t="s">
        <v>2274</v>
      </c>
      <c r="E4355" s="455" t="s">
        <v>2275</v>
      </c>
      <c r="F4355" s="455">
        <v>1</v>
      </c>
      <c r="G4355" s="455">
        <v>2123.64</v>
      </c>
      <c r="H4355" s="455">
        <v>2123.64</v>
      </c>
      <c r="I4355" s="455" t="s">
        <v>2276</v>
      </c>
      <c r="J4355" s="455" t="s">
        <v>2299</v>
      </c>
    </row>
    <row r="4356" spans="2:10">
      <c r="B4356" s="454">
        <v>42883</v>
      </c>
      <c r="C4356" s="455" t="s">
        <v>2479</v>
      </c>
      <c r="D4356" s="455" t="s">
        <v>2274</v>
      </c>
      <c r="E4356" s="455" t="s">
        <v>2275</v>
      </c>
      <c r="F4356" s="455">
        <v>1</v>
      </c>
      <c r="G4356" s="455">
        <v>1844.15</v>
      </c>
      <c r="H4356" s="455">
        <v>1844.15</v>
      </c>
      <c r="I4356" s="455" t="s">
        <v>2292</v>
      </c>
      <c r="J4356" s="455" t="s">
        <v>2277</v>
      </c>
    </row>
    <row r="4357" spans="2:10">
      <c r="B4357" s="454">
        <v>42883</v>
      </c>
      <c r="C4357" s="455" t="s">
        <v>2327</v>
      </c>
      <c r="D4357" s="455" t="s">
        <v>2281</v>
      </c>
      <c r="E4357" s="455" t="s">
        <v>2296</v>
      </c>
      <c r="F4357" s="455">
        <v>1</v>
      </c>
      <c r="G4357" s="455">
        <v>2329.9899999999998</v>
      </c>
      <c r="H4357" s="455">
        <v>2329.9899999999998</v>
      </c>
      <c r="I4357" s="455" t="s">
        <v>2292</v>
      </c>
      <c r="J4357" s="455" t="s">
        <v>2283</v>
      </c>
    </row>
    <row r="4358" spans="2:10">
      <c r="B4358" s="454">
        <v>42883</v>
      </c>
      <c r="C4358" s="455" t="s">
        <v>2449</v>
      </c>
      <c r="D4358" s="455" t="s">
        <v>2281</v>
      </c>
      <c r="E4358" s="455" t="s">
        <v>2275</v>
      </c>
      <c r="F4358" s="455">
        <v>1</v>
      </c>
      <c r="G4358" s="455">
        <v>2078.89</v>
      </c>
      <c r="H4358" s="455">
        <v>2078.89</v>
      </c>
      <c r="I4358" s="455" t="s">
        <v>2292</v>
      </c>
      <c r="J4358" s="455" t="s">
        <v>2279</v>
      </c>
    </row>
    <row r="4359" spans="2:10">
      <c r="B4359" s="454">
        <v>42883</v>
      </c>
      <c r="C4359" s="455" t="s">
        <v>2439</v>
      </c>
      <c r="D4359" s="455" t="s">
        <v>2281</v>
      </c>
      <c r="E4359" s="455" t="s">
        <v>2440</v>
      </c>
      <c r="F4359" s="455">
        <v>1</v>
      </c>
      <c r="G4359" s="455">
        <v>482.84</v>
      </c>
      <c r="H4359" s="455">
        <v>482.84</v>
      </c>
      <c r="I4359" s="455" t="s">
        <v>2292</v>
      </c>
      <c r="J4359" s="455" t="s">
        <v>2277</v>
      </c>
    </row>
    <row r="4360" spans="2:10">
      <c r="B4360" s="454">
        <v>42883</v>
      </c>
      <c r="C4360" s="455" t="s">
        <v>2500</v>
      </c>
      <c r="D4360" s="455" t="s">
        <v>2274</v>
      </c>
      <c r="E4360" s="455" t="s">
        <v>2275</v>
      </c>
      <c r="F4360" s="455">
        <v>1</v>
      </c>
      <c r="G4360" s="455">
        <v>2111.41</v>
      </c>
      <c r="H4360" s="455">
        <v>2111.41</v>
      </c>
      <c r="I4360" s="455" t="s">
        <v>2292</v>
      </c>
      <c r="J4360" s="455" t="s">
        <v>2289</v>
      </c>
    </row>
    <row r="4361" spans="2:10">
      <c r="B4361" s="454">
        <v>42883</v>
      </c>
      <c r="C4361" s="455" t="s">
        <v>2635</v>
      </c>
      <c r="D4361" s="455" t="s">
        <v>2274</v>
      </c>
      <c r="E4361" s="455" t="s">
        <v>2301</v>
      </c>
      <c r="F4361" s="455">
        <v>1</v>
      </c>
      <c r="G4361" s="455">
        <v>534.62</v>
      </c>
      <c r="H4361" s="455">
        <v>534.62</v>
      </c>
      <c r="I4361" s="455" t="s">
        <v>2292</v>
      </c>
      <c r="J4361" s="455" t="s">
        <v>2283</v>
      </c>
    </row>
    <row r="4362" spans="2:10">
      <c r="B4362" s="454">
        <v>42883</v>
      </c>
      <c r="C4362" s="455" t="s">
        <v>2418</v>
      </c>
      <c r="D4362" s="455" t="s">
        <v>2274</v>
      </c>
      <c r="E4362" s="455" t="s">
        <v>2319</v>
      </c>
      <c r="F4362" s="455">
        <v>1</v>
      </c>
      <c r="G4362" s="455">
        <v>1031.98</v>
      </c>
      <c r="H4362" s="455">
        <v>1031.98</v>
      </c>
      <c r="I4362" s="455" t="s">
        <v>2347</v>
      </c>
      <c r="J4362" s="455" t="s">
        <v>2305</v>
      </c>
    </row>
    <row r="4363" spans="2:10">
      <c r="B4363" s="454">
        <v>42883</v>
      </c>
      <c r="C4363" s="455" t="s">
        <v>2632</v>
      </c>
      <c r="D4363" s="455" t="s">
        <v>2281</v>
      </c>
      <c r="E4363" s="455" t="s">
        <v>2282</v>
      </c>
      <c r="F4363" s="455">
        <v>1</v>
      </c>
      <c r="G4363" s="455">
        <v>470.38</v>
      </c>
      <c r="H4363" s="455">
        <v>470.38</v>
      </c>
      <c r="I4363" s="455" t="s">
        <v>2347</v>
      </c>
      <c r="J4363" s="455" t="s">
        <v>2299</v>
      </c>
    </row>
    <row r="4364" spans="2:10">
      <c r="B4364" s="454">
        <v>42883</v>
      </c>
      <c r="C4364" s="455" t="s">
        <v>2624</v>
      </c>
      <c r="D4364" s="455" t="s">
        <v>2274</v>
      </c>
      <c r="E4364" s="455" t="s">
        <v>2319</v>
      </c>
      <c r="F4364" s="455">
        <v>1</v>
      </c>
      <c r="G4364" s="455">
        <v>761.34</v>
      </c>
      <c r="H4364" s="455">
        <v>761.34</v>
      </c>
      <c r="I4364" s="455" t="s">
        <v>2347</v>
      </c>
      <c r="J4364" s="455" t="s">
        <v>2299</v>
      </c>
    </row>
    <row r="4365" spans="2:10">
      <c r="B4365" s="454">
        <v>42883</v>
      </c>
      <c r="C4365" s="455" t="s">
        <v>2521</v>
      </c>
      <c r="D4365" s="455" t="s">
        <v>2281</v>
      </c>
      <c r="E4365" s="455" t="s">
        <v>2298</v>
      </c>
      <c r="F4365" s="455">
        <v>1</v>
      </c>
      <c r="G4365" s="455">
        <v>513.78</v>
      </c>
      <c r="H4365" s="455">
        <v>513.78</v>
      </c>
      <c r="I4365" s="455" t="s">
        <v>2347</v>
      </c>
      <c r="J4365" s="455" t="s">
        <v>2289</v>
      </c>
    </row>
    <row r="4366" spans="2:10">
      <c r="B4366" s="454">
        <v>42883</v>
      </c>
      <c r="C4366" s="455" t="s">
        <v>2363</v>
      </c>
      <c r="D4366" s="455" t="s">
        <v>2274</v>
      </c>
      <c r="E4366" s="455" t="s">
        <v>2301</v>
      </c>
      <c r="F4366" s="455">
        <v>1</v>
      </c>
      <c r="G4366" s="455">
        <v>1104.6600000000001</v>
      </c>
      <c r="H4366" s="455">
        <v>1104.6600000000001</v>
      </c>
      <c r="I4366" s="455" t="s">
        <v>2347</v>
      </c>
      <c r="J4366" s="455" t="s">
        <v>2277</v>
      </c>
    </row>
    <row r="4367" spans="2:10">
      <c r="B4367" s="454">
        <v>42883</v>
      </c>
      <c r="C4367" s="455" t="s">
        <v>2631</v>
      </c>
      <c r="D4367" s="455" t="s">
        <v>2281</v>
      </c>
      <c r="E4367" s="455" t="s">
        <v>2421</v>
      </c>
      <c r="F4367" s="455">
        <v>1</v>
      </c>
      <c r="G4367" s="455">
        <v>862.84</v>
      </c>
      <c r="H4367" s="455">
        <v>862.84</v>
      </c>
      <c r="I4367" s="455" t="s">
        <v>2347</v>
      </c>
      <c r="J4367" s="455" t="s">
        <v>2279</v>
      </c>
    </row>
    <row r="4368" spans="2:10">
      <c r="B4368" s="454">
        <v>42883</v>
      </c>
      <c r="C4368" s="455" t="s">
        <v>2377</v>
      </c>
      <c r="D4368" s="455" t="s">
        <v>2274</v>
      </c>
      <c r="E4368" s="455" t="s">
        <v>2294</v>
      </c>
      <c r="F4368" s="455">
        <v>1</v>
      </c>
      <c r="G4368" s="455">
        <v>871.91</v>
      </c>
      <c r="H4368" s="455">
        <v>871.91</v>
      </c>
      <c r="I4368" s="455" t="s">
        <v>2292</v>
      </c>
      <c r="J4368" s="455" t="s">
        <v>2277</v>
      </c>
    </row>
    <row r="4369" spans="2:10">
      <c r="B4369" s="454">
        <v>42883</v>
      </c>
      <c r="C4369" s="455" t="s">
        <v>2398</v>
      </c>
      <c r="D4369" s="455" t="s">
        <v>2274</v>
      </c>
      <c r="E4369" s="455" t="s">
        <v>2319</v>
      </c>
      <c r="F4369" s="455">
        <v>1</v>
      </c>
      <c r="G4369" s="455">
        <v>1023.16</v>
      </c>
      <c r="H4369" s="455">
        <v>1023.16</v>
      </c>
      <c r="I4369" s="455" t="s">
        <v>2292</v>
      </c>
      <c r="J4369" s="455" t="s">
        <v>2299</v>
      </c>
    </row>
    <row r="4370" spans="2:10">
      <c r="B4370" s="454">
        <v>42883</v>
      </c>
      <c r="C4370" s="455" t="s">
        <v>2316</v>
      </c>
      <c r="D4370" s="455" t="s">
        <v>2274</v>
      </c>
      <c r="E4370" s="455" t="s">
        <v>2301</v>
      </c>
      <c r="F4370" s="455">
        <v>1</v>
      </c>
      <c r="G4370" s="455">
        <v>639.83000000000004</v>
      </c>
      <c r="H4370" s="455">
        <v>639.83000000000004</v>
      </c>
      <c r="I4370" s="455" t="s">
        <v>2292</v>
      </c>
      <c r="J4370" s="455" t="s">
        <v>2283</v>
      </c>
    </row>
    <row r="4371" spans="2:10">
      <c r="B4371" s="454">
        <v>42883</v>
      </c>
      <c r="C4371" s="455" t="s">
        <v>2574</v>
      </c>
      <c r="D4371" s="455" t="s">
        <v>2281</v>
      </c>
      <c r="E4371" s="455" t="s">
        <v>2334</v>
      </c>
      <c r="F4371" s="455">
        <v>1</v>
      </c>
      <c r="G4371" s="455">
        <v>1048.67</v>
      </c>
      <c r="H4371" s="455">
        <v>1048.67</v>
      </c>
      <c r="I4371" s="455" t="s">
        <v>2292</v>
      </c>
      <c r="J4371" s="455" t="s">
        <v>2299</v>
      </c>
    </row>
    <row r="4372" spans="2:10">
      <c r="B4372" s="454">
        <v>42883</v>
      </c>
      <c r="C4372" s="455" t="s">
        <v>2433</v>
      </c>
      <c r="D4372" s="455" t="s">
        <v>2281</v>
      </c>
      <c r="E4372" s="455" t="s">
        <v>2287</v>
      </c>
      <c r="F4372" s="455">
        <v>1</v>
      </c>
      <c r="G4372" s="455">
        <v>393.16</v>
      </c>
      <c r="H4372" s="455">
        <v>393.16</v>
      </c>
      <c r="I4372" s="455" t="s">
        <v>2292</v>
      </c>
      <c r="J4372" s="455" t="s">
        <v>2283</v>
      </c>
    </row>
    <row r="4373" spans="2:10">
      <c r="B4373" s="454">
        <v>42883</v>
      </c>
      <c r="C4373" s="455" t="s">
        <v>2642</v>
      </c>
      <c r="D4373" s="455" t="s">
        <v>2274</v>
      </c>
      <c r="E4373" s="455" t="s">
        <v>2275</v>
      </c>
      <c r="F4373" s="455">
        <v>1</v>
      </c>
      <c r="G4373" s="455">
        <v>1684.61</v>
      </c>
      <c r="H4373" s="455">
        <v>1684.61</v>
      </c>
      <c r="I4373" s="455" t="s">
        <v>2292</v>
      </c>
      <c r="J4373" s="455" t="s">
        <v>2277</v>
      </c>
    </row>
    <row r="4374" spans="2:10">
      <c r="B4374" s="454">
        <v>42883</v>
      </c>
      <c r="C4374" s="455" t="s">
        <v>2528</v>
      </c>
      <c r="D4374" s="455" t="s">
        <v>2274</v>
      </c>
      <c r="E4374" s="455" t="s">
        <v>2296</v>
      </c>
      <c r="F4374" s="455">
        <v>1</v>
      </c>
      <c r="G4374" s="455">
        <v>2782.18</v>
      </c>
      <c r="H4374" s="455">
        <v>2782.18</v>
      </c>
      <c r="I4374" s="455" t="s">
        <v>2292</v>
      </c>
      <c r="J4374" s="455" t="s">
        <v>2299</v>
      </c>
    </row>
    <row r="4375" spans="2:10">
      <c r="B4375" s="454">
        <v>42883</v>
      </c>
      <c r="C4375" s="455" t="s">
        <v>2588</v>
      </c>
      <c r="D4375" s="455" t="s">
        <v>2274</v>
      </c>
      <c r="E4375" s="455" t="s">
        <v>2296</v>
      </c>
      <c r="F4375" s="455">
        <v>1</v>
      </c>
      <c r="G4375" s="455">
        <v>2328.44</v>
      </c>
      <c r="H4375" s="455">
        <v>2328.44</v>
      </c>
      <c r="I4375" s="455" t="s">
        <v>2292</v>
      </c>
      <c r="J4375" s="455" t="s">
        <v>2289</v>
      </c>
    </row>
    <row r="4376" spans="2:10">
      <c r="B4376" s="454">
        <v>42883</v>
      </c>
      <c r="C4376" s="455" t="s">
        <v>2479</v>
      </c>
      <c r="D4376" s="455" t="s">
        <v>2274</v>
      </c>
      <c r="E4376" s="455" t="s">
        <v>2275</v>
      </c>
      <c r="F4376" s="455">
        <v>1</v>
      </c>
      <c r="G4376" s="455">
        <v>1844.15</v>
      </c>
      <c r="H4376" s="455">
        <v>1844.15</v>
      </c>
      <c r="I4376" s="455" t="s">
        <v>2292</v>
      </c>
      <c r="J4376" s="455" t="s">
        <v>2277</v>
      </c>
    </row>
    <row r="4377" spans="2:10">
      <c r="B4377" s="454">
        <v>42883</v>
      </c>
      <c r="C4377" s="455" t="s">
        <v>2338</v>
      </c>
      <c r="D4377" s="455" t="s">
        <v>2274</v>
      </c>
      <c r="E4377" s="455" t="s">
        <v>2319</v>
      </c>
      <c r="F4377" s="455">
        <v>1</v>
      </c>
      <c r="G4377" s="455">
        <v>1007.16</v>
      </c>
      <c r="H4377" s="455">
        <v>1007.16</v>
      </c>
      <c r="I4377" s="455" t="s">
        <v>2292</v>
      </c>
      <c r="J4377" s="455" t="s">
        <v>2299</v>
      </c>
    </row>
    <row r="4378" spans="2:10">
      <c r="B4378" s="454">
        <v>42883</v>
      </c>
      <c r="C4378" s="455" t="s">
        <v>2307</v>
      </c>
      <c r="D4378" s="455" t="s">
        <v>2281</v>
      </c>
      <c r="E4378" s="455" t="s">
        <v>2298</v>
      </c>
      <c r="F4378" s="455">
        <v>1</v>
      </c>
      <c r="G4378" s="455">
        <v>594.89</v>
      </c>
      <c r="H4378" s="455">
        <v>594.89</v>
      </c>
      <c r="I4378" s="455" t="s">
        <v>2292</v>
      </c>
      <c r="J4378" s="455" t="s">
        <v>2283</v>
      </c>
    </row>
    <row r="4379" spans="2:10">
      <c r="B4379" s="454">
        <v>42883</v>
      </c>
      <c r="C4379" s="455" t="s">
        <v>2378</v>
      </c>
      <c r="D4379" s="455" t="s">
        <v>2281</v>
      </c>
      <c r="E4379" s="455" t="s">
        <v>2275</v>
      </c>
      <c r="F4379" s="455">
        <v>1</v>
      </c>
      <c r="G4379" s="455">
        <v>1104.6199999999999</v>
      </c>
      <c r="H4379" s="455">
        <v>1104.6199999999999</v>
      </c>
      <c r="I4379" s="455" t="s">
        <v>2292</v>
      </c>
      <c r="J4379" s="455" t="s">
        <v>2305</v>
      </c>
    </row>
    <row r="4380" spans="2:10">
      <c r="B4380" s="454">
        <v>42883</v>
      </c>
      <c r="C4380" s="455" t="s">
        <v>2397</v>
      </c>
      <c r="D4380" s="455" t="s">
        <v>2274</v>
      </c>
      <c r="E4380" s="455" t="s">
        <v>2285</v>
      </c>
      <c r="F4380" s="455">
        <v>1</v>
      </c>
      <c r="G4380" s="455">
        <v>706.37</v>
      </c>
      <c r="H4380" s="455">
        <v>706.37</v>
      </c>
      <c r="I4380" s="455" t="s">
        <v>2292</v>
      </c>
      <c r="J4380" s="455" t="s">
        <v>2283</v>
      </c>
    </row>
    <row r="4381" spans="2:10">
      <c r="B4381" s="454">
        <v>42883</v>
      </c>
      <c r="C4381" s="455" t="s">
        <v>2422</v>
      </c>
      <c r="D4381" s="455" t="s">
        <v>2274</v>
      </c>
      <c r="E4381" s="455" t="s">
        <v>2301</v>
      </c>
      <c r="F4381" s="455">
        <v>1</v>
      </c>
      <c r="G4381" s="455">
        <v>919.98</v>
      </c>
      <c r="H4381" s="455">
        <v>919.98</v>
      </c>
      <c r="I4381" s="455" t="s">
        <v>2292</v>
      </c>
      <c r="J4381" s="455" t="s">
        <v>2289</v>
      </c>
    </row>
    <row r="4382" spans="2:10">
      <c r="B4382" s="454">
        <v>42883</v>
      </c>
      <c r="C4382" s="455" t="s">
        <v>2581</v>
      </c>
      <c r="D4382" s="455" t="s">
        <v>2274</v>
      </c>
      <c r="E4382" s="455" t="s">
        <v>2275</v>
      </c>
      <c r="F4382" s="455">
        <v>1</v>
      </c>
      <c r="G4382" s="455">
        <v>1740.35</v>
      </c>
      <c r="H4382" s="455">
        <v>1740.35</v>
      </c>
      <c r="I4382" s="455" t="s">
        <v>2276</v>
      </c>
      <c r="J4382" s="455" t="s">
        <v>2277</v>
      </c>
    </row>
    <row r="4383" spans="2:10">
      <c r="B4383" s="454">
        <v>42883</v>
      </c>
      <c r="C4383" s="455" t="s">
        <v>2470</v>
      </c>
      <c r="D4383" s="455" t="s">
        <v>2274</v>
      </c>
      <c r="E4383" s="455" t="s">
        <v>2319</v>
      </c>
      <c r="F4383" s="455">
        <v>1</v>
      </c>
      <c r="G4383" s="455">
        <v>1079.2</v>
      </c>
      <c r="H4383" s="455">
        <v>1079.2</v>
      </c>
      <c r="I4383" s="455" t="s">
        <v>2292</v>
      </c>
      <c r="J4383" s="455" t="s">
        <v>2283</v>
      </c>
    </row>
    <row r="4384" spans="2:10">
      <c r="B4384" s="454">
        <v>42883</v>
      </c>
      <c r="C4384" s="455" t="s">
        <v>2642</v>
      </c>
      <c r="D4384" s="455" t="s">
        <v>2274</v>
      </c>
      <c r="E4384" s="455" t="s">
        <v>2275</v>
      </c>
      <c r="F4384" s="455">
        <v>1</v>
      </c>
      <c r="G4384" s="455">
        <v>1684.61</v>
      </c>
      <c r="H4384" s="455">
        <v>1684.61</v>
      </c>
      <c r="I4384" s="455" t="s">
        <v>2292</v>
      </c>
      <c r="J4384" s="455" t="s">
        <v>2283</v>
      </c>
    </row>
    <row r="4385" spans="2:10">
      <c r="B4385" s="454">
        <v>42884</v>
      </c>
      <c r="C4385" s="455" t="s">
        <v>2318</v>
      </c>
      <c r="D4385" s="455" t="s">
        <v>2274</v>
      </c>
      <c r="E4385" s="455" t="s">
        <v>2319</v>
      </c>
      <c r="F4385" s="455">
        <v>1</v>
      </c>
      <c r="G4385" s="455">
        <v>937.63</v>
      </c>
      <c r="H4385" s="455">
        <v>937.63</v>
      </c>
      <c r="I4385" s="455" t="s">
        <v>2276</v>
      </c>
      <c r="J4385" s="455" t="s">
        <v>2305</v>
      </c>
    </row>
    <row r="4386" spans="2:10">
      <c r="B4386" s="454">
        <v>42884</v>
      </c>
      <c r="C4386" s="455" t="s">
        <v>2316</v>
      </c>
      <c r="D4386" s="455" t="s">
        <v>2274</v>
      </c>
      <c r="E4386" s="455" t="s">
        <v>2301</v>
      </c>
      <c r="F4386" s="455">
        <v>1</v>
      </c>
      <c r="G4386" s="455">
        <v>639.83000000000004</v>
      </c>
      <c r="H4386" s="455">
        <v>639.83000000000004</v>
      </c>
      <c r="I4386" s="455" t="s">
        <v>2276</v>
      </c>
      <c r="J4386" s="455" t="s">
        <v>2299</v>
      </c>
    </row>
    <row r="4387" spans="2:10">
      <c r="B4387" s="454">
        <v>42884</v>
      </c>
      <c r="C4387" s="455" t="s">
        <v>2356</v>
      </c>
      <c r="D4387" s="455" t="s">
        <v>2274</v>
      </c>
      <c r="E4387" s="455" t="s">
        <v>2275</v>
      </c>
      <c r="F4387" s="455">
        <v>1</v>
      </c>
      <c r="G4387" s="455">
        <v>1734.18</v>
      </c>
      <c r="H4387" s="455">
        <v>1734.18</v>
      </c>
      <c r="I4387" s="455" t="s">
        <v>2276</v>
      </c>
      <c r="J4387" s="455" t="s">
        <v>2277</v>
      </c>
    </row>
    <row r="4388" spans="2:10">
      <c r="B4388" s="454">
        <v>42884</v>
      </c>
      <c r="C4388" s="455" t="s">
        <v>2593</v>
      </c>
      <c r="D4388" s="455" t="s">
        <v>2281</v>
      </c>
      <c r="E4388" s="455" t="s">
        <v>2282</v>
      </c>
      <c r="F4388" s="455">
        <v>1</v>
      </c>
      <c r="G4388" s="455">
        <v>898.79</v>
      </c>
      <c r="H4388" s="455">
        <v>898.79</v>
      </c>
      <c r="I4388" s="455" t="s">
        <v>2276</v>
      </c>
      <c r="J4388" s="455" t="s">
        <v>2279</v>
      </c>
    </row>
    <row r="4389" spans="2:10">
      <c r="B4389" s="454">
        <v>42884</v>
      </c>
      <c r="C4389" s="455" t="s">
        <v>2518</v>
      </c>
      <c r="D4389" s="455" t="s">
        <v>2274</v>
      </c>
      <c r="E4389" s="455" t="s">
        <v>2301</v>
      </c>
      <c r="F4389" s="455">
        <v>1</v>
      </c>
      <c r="G4389" s="455">
        <v>630.99</v>
      </c>
      <c r="H4389" s="455">
        <v>630.99</v>
      </c>
      <c r="I4389" s="455" t="s">
        <v>2276</v>
      </c>
      <c r="J4389" s="455" t="s">
        <v>2279</v>
      </c>
    </row>
    <row r="4390" spans="2:10">
      <c r="B4390" s="454">
        <v>42884</v>
      </c>
      <c r="C4390" s="455" t="s">
        <v>2600</v>
      </c>
      <c r="D4390" s="455" t="s">
        <v>2274</v>
      </c>
      <c r="E4390" s="455" t="s">
        <v>2301</v>
      </c>
      <c r="F4390" s="455">
        <v>1</v>
      </c>
      <c r="G4390" s="455">
        <v>754.85</v>
      </c>
      <c r="H4390" s="455">
        <v>754.85</v>
      </c>
      <c r="I4390" s="455" t="s">
        <v>2292</v>
      </c>
      <c r="J4390" s="455" t="s">
        <v>2299</v>
      </c>
    </row>
    <row r="4391" spans="2:10">
      <c r="B4391" s="454">
        <v>42884</v>
      </c>
      <c r="C4391" s="455" t="s">
        <v>2581</v>
      </c>
      <c r="D4391" s="455" t="s">
        <v>2274</v>
      </c>
      <c r="E4391" s="455" t="s">
        <v>2275</v>
      </c>
      <c r="F4391" s="455">
        <v>1</v>
      </c>
      <c r="G4391" s="455">
        <v>1740.35</v>
      </c>
      <c r="H4391" s="455">
        <v>1740.35</v>
      </c>
      <c r="I4391" s="455" t="s">
        <v>2292</v>
      </c>
      <c r="J4391" s="455" t="s">
        <v>2289</v>
      </c>
    </row>
    <row r="4392" spans="2:10">
      <c r="B4392" s="454">
        <v>42884</v>
      </c>
      <c r="C4392" s="455" t="s">
        <v>2471</v>
      </c>
      <c r="D4392" s="455" t="s">
        <v>2281</v>
      </c>
      <c r="E4392" s="455" t="s">
        <v>2275</v>
      </c>
      <c r="F4392" s="455">
        <v>1</v>
      </c>
      <c r="G4392" s="455">
        <v>1328.07</v>
      </c>
      <c r="H4392" s="455">
        <v>1328.07</v>
      </c>
      <c r="I4392" s="455" t="s">
        <v>2292</v>
      </c>
      <c r="J4392" s="455" t="s">
        <v>2289</v>
      </c>
    </row>
    <row r="4393" spans="2:10">
      <c r="B4393" s="454">
        <v>42884</v>
      </c>
      <c r="C4393" s="455" t="s">
        <v>2534</v>
      </c>
      <c r="D4393" s="455" t="s">
        <v>2274</v>
      </c>
      <c r="E4393" s="455" t="s">
        <v>2301</v>
      </c>
      <c r="F4393" s="455">
        <v>1</v>
      </c>
      <c r="G4393" s="455">
        <v>575.75</v>
      </c>
      <c r="H4393" s="455">
        <v>575.75</v>
      </c>
      <c r="I4393" s="455" t="s">
        <v>2292</v>
      </c>
      <c r="J4393" s="455" t="s">
        <v>2279</v>
      </c>
    </row>
    <row r="4394" spans="2:10">
      <c r="B4394" s="454">
        <v>42884</v>
      </c>
      <c r="C4394" s="455" t="s">
        <v>2639</v>
      </c>
      <c r="D4394" s="455" t="s">
        <v>2274</v>
      </c>
      <c r="E4394" s="455" t="s">
        <v>2319</v>
      </c>
      <c r="F4394" s="455">
        <v>1</v>
      </c>
      <c r="G4394" s="455">
        <v>1348.98</v>
      </c>
      <c r="H4394" s="455">
        <v>1348.98</v>
      </c>
      <c r="I4394" s="455" t="s">
        <v>2292</v>
      </c>
      <c r="J4394" s="455" t="s">
        <v>2277</v>
      </c>
    </row>
    <row r="4395" spans="2:10">
      <c r="B4395" s="454">
        <v>42884</v>
      </c>
      <c r="C4395" s="455" t="s">
        <v>2411</v>
      </c>
      <c r="D4395" s="455" t="s">
        <v>2274</v>
      </c>
      <c r="E4395" s="455" t="s">
        <v>2275</v>
      </c>
      <c r="F4395" s="455">
        <v>1</v>
      </c>
      <c r="G4395" s="455">
        <v>1849.56</v>
      </c>
      <c r="H4395" s="455">
        <v>1849.56</v>
      </c>
      <c r="I4395" s="455" t="s">
        <v>2292</v>
      </c>
      <c r="J4395" s="455" t="s">
        <v>2289</v>
      </c>
    </row>
    <row r="4396" spans="2:10">
      <c r="B4396" s="454">
        <v>42884</v>
      </c>
      <c r="C4396" s="455" t="s">
        <v>2394</v>
      </c>
      <c r="D4396" s="455" t="s">
        <v>2274</v>
      </c>
      <c r="E4396" s="455" t="s">
        <v>2301</v>
      </c>
      <c r="F4396" s="455">
        <v>1</v>
      </c>
      <c r="G4396" s="455">
        <v>981.83</v>
      </c>
      <c r="H4396" s="455">
        <v>981.83</v>
      </c>
      <c r="I4396" s="455" t="s">
        <v>2292</v>
      </c>
      <c r="J4396" s="455" t="s">
        <v>2305</v>
      </c>
    </row>
    <row r="4397" spans="2:10">
      <c r="B4397" s="454">
        <v>42884</v>
      </c>
      <c r="C4397" s="455" t="s">
        <v>2398</v>
      </c>
      <c r="D4397" s="455" t="s">
        <v>2274</v>
      </c>
      <c r="E4397" s="455" t="s">
        <v>2319</v>
      </c>
      <c r="F4397" s="455">
        <v>1</v>
      </c>
      <c r="G4397" s="455">
        <v>1023.16</v>
      </c>
      <c r="H4397" s="455">
        <v>1023.16</v>
      </c>
      <c r="I4397" s="455" t="s">
        <v>2292</v>
      </c>
      <c r="J4397" s="455" t="s">
        <v>2305</v>
      </c>
    </row>
    <row r="4398" spans="2:10">
      <c r="B4398" s="454">
        <v>42884</v>
      </c>
      <c r="C4398" s="455" t="s">
        <v>2472</v>
      </c>
      <c r="D4398" s="455" t="s">
        <v>2274</v>
      </c>
      <c r="E4398" s="455" t="s">
        <v>2301</v>
      </c>
      <c r="F4398" s="455">
        <v>1</v>
      </c>
      <c r="G4398" s="455">
        <v>1006.3</v>
      </c>
      <c r="H4398" s="455">
        <v>1006.3</v>
      </c>
      <c r="I4398" s="455" t="s">
        <v>2292</v>
      </c>
      <c r="J4398" s="455" t="s">
        <v>2299</v>
      </c>
    </row>
    <row r="4399" spans="2:10">
      <c r="B4399" s="454">
        <v>42884</v>
      </c>
      <c r="C4399" s="455" t="s">
        <v>2362</v>
      </c>
      <c r="D4399" s="455" t="s">
        <v>2274</v>
      </c>
      <c r="E4399" s="455" t="s">
        <v>2275</v>
      </c>
      <c r="F4399" s="455">
        <v>1</v>
      </c>
      <c r="G4399" s="455">
        <v>1725.57</v>
      </c>
      <c r="H4399" s="455">
        <v>1725.57</v>
      </c>
      <c r="I4399" s="455" t="s">
        <v>2292</v>
      </c>
      <c r="J4399" s="455" t="s">
        <v>2299</v>
      </c>
    </row>
    <row r="4400" spans="2:10">
      <c r="B4400" s="454">
        <v>42884</v>
      </c>
      <c r="C4400" s="455" t="s">
        <v>2467</v>
      </c>
      <c r="D4400" s="455" t="s">
        <v>2281</v>
      </c>
      <c r="E4400" s="455" t="s">
        <v>2285</v>
      </c>
      <c r="F4400" s="455">
        <v>1</v>
      </c>
      <c r="G4400" s="455">
        <v>1337.95</v>
      </c>
      <c r="H4400" s="455">
        <v>1337.95</v>
      </c>
      <c r="I4400" s="455" t="s">
        <v>2292</v>
      </c>
      <c r="J4400" s="455" t="s">
        <v>2283</v>
      </c>
    </row>
    <row r="4401" spans="2:10">
      <c r="B4401" s="454">
        <v>42884</v>
      </c>
      <c r="C4401" s="455" t="s">
        <v>2600</v>
      </c>
      <c r="D4401" s="455" t="s">
        <v>2274</v>
      </c>
      <c r="E4401" s="455" t="s">
        <v>2301</v>
      </c>
      <c r="F4401" s="455">
        <v>1</v>
      </c>
      <c r="G4401" s="455">
        <v>754.85</v>
      </c>
      <c r="H4401" s="455">
        <v>754.85</v>
      </c>
      <c r="I4401" s="455" t="s">
        <v>2292</v>
      </c>
      <c r="J4401" s="455" t="s">
        <v>2289</v>
      </c>
    </row>
    <row r="4402" spans="2:10">
      <c r="B4402" s="454">
        <v>42884</v>
      </c>
      <c r="C4402" s="455" t="s">
        <v>2532</v>
      </c>
      <c r="D4402" s="455" t="s">
        <v>2274</v>
      </c>
      <c r="E4402" s="455" t="s">
        <v>2301</v>
      </c>
      <c r="F4402" s="455">
        <v>1</v>
      </c>
      <c r="G4402" s="455">
        <v>548.88</v>
      </c>
      <c r="H4402" s="455">
        <v>548.88</v>
      </c>
      <c r="I4402" s="455" t="s">
        <v>2292</v>
      </c>
      <c r="J4402" s="455" t="s">
        <v>2277</v>
      </c>
    </row>
    <row r="4403" spans="2:10">
      <c r="B4403" s="454">
        <v>42884</v>
      </c>
      <c r="C4403" s="455" t="s">
        <v>2412</v>
      </c>
      <c r="D4403" s="455" t="s">
        <v>2281</v>
      </c>
      <c r="E4403" s="455" t="s">
        <v>2275</v>
      </c>
      <c r="F4403" s="455">
        <v>1</v>
      </c>
      <c r="G4403" s="455">
        <v>1202.6600000000001</v>
      </c>
      <c r="H4403" s="455">
        <v>1202.6600000000001</v>
      </c>
      <c r="I4403" s="455" t="s">
        <v>2292</v>
      </c>
      <c r="J4403" s="455" t="s">
        <v>2277</v>
      </c>
    </row>
    <row r="4404" spans="2:10">
      <c r="B4404" s="454">
        <v>42884</v>
      </c>
      <c r="C4404" s="455" t="s">
        <v>2485</v>
      </c>
      <c r="D4404" s="455" t="s">
        <v>2274</v>
      </c>
      <c r="E4404" s="455" t="s">
        <v>2319</v>
      </c>
      <c r="F4404" s="455">
        <v>1</v>
      </c>
      <c r="G4404" s="455">
        <v>1055.0899999999999</v>
      </c>
      <c r="H4404" s="455">
        <v>1055.0899999999999</v>
      </c>
      <c r="I4404" s="455" t="s">
        <v>2292</v>
      </c>
      <c r="J4404" s="455" t="s">
        <v>2277</v>
      </c>
    </row>
    <row r="4405" spans="2:10">
      <c r="B4405" s="454">
        <v>42884</v>
      </c>
      <c r="C4405" s="455" t="s">
        <v>2537</v>
      </c>
      <c r="D4405" s="455" t="s">
        <v>2281</v>
      </c>
      <c r="E4405" s="455" t="s">
        <v>2285</v>
      </c>
      <c r="F4405" s="455">
        <v>1</v>
      </c>
      <c r="G4405" s="455">
        <v>890.19</v>
      </c>
      <c r="H4405" s="455">
        <v>890.19</v>
      </c>
      <c r="I4405" s="455" t="s">
        <v>2292</v>
      </c>
      <c r="J4405" s="455" t="s">
        <v>2305</v>
      </c>
    </row>
    <row r="4406" spans="2:10">
      <c r="B4406" s="454">
        <v>42884</v>
      </c>
      <c r="C4406" s="455" t="s">
        <v>2407</v>
      </c>
      <c r="D4406" s="455" t="s">
        <v>2274</v>
      </c>
      <c r="E4406" s="455" t="s">
        <v>2301</v>
      </c>
      <c r="F4406" s="455">
        <v>1</v>
      </c>
      <c r="G4406" s="455">
        <v>628.55999999999995</v>
      </c>
      <c r="H4406" s="455">
        <v>628.55999999999995</v>
      </c>
      <c r="I4406" s="455" t="s">
        <v>2292</v>
      </c>
      <c r="J4406" s="455" t="s">
        <v>2283</v>
      </c>
    </row>
    <row r="4407" spans="2:10">
      <c r="B4407" s="454">
        <v>42884</v>
      </c>
      <c r="C4407" s="455" t="s">
        <v>2546</v>
      </c>
      <c r="D4407" s="455" t="s">
        <v>2281</v>
      </c>
      <c r="E4407" s="455" t="s">
        <v>2282</v>
      </c>
      <c r="F4407" s="455">
        <v>1</v>
      </c>
      <c r="G4407" s="455">
        <v>1211.92</v>
      </c>
      <c r="H4407" s="455">
        <v>1211.92</v>
      </c>
      <c r="I4407" s="455" t="s">
        <v>2292</v>
      </c>
      <c r="J4407" s="455" t="s">
        <v>2283</v>
      </c>
    </row>
    <row r="4408" spans="2:10">
      <c r="B4408" s="454">
        <v>42884</v>
      </c>
      <c r="C4408" s="455" t="s">
        <v>2346</v>
      </c>
      <c r="D4408" s="455" t="s">
        <v>2281</v>
      </c>
      <c r="E4408" s="455" t="s">
        <v>2296</v>
      </c>
      <c r="F4408" s="455">
        <v>1</v>
      </c>
      <c r="G4408" s="455">
        <v>1736.48</v>
      </c>
      <c r="H4408" s="455">
        <v>1736.48</v>
      </c>
      <c r="I4408" s="455" t="s">
        <v>2292</v>
      </c>
      <c r="J4408" s="455" t="s">
        <v>2305</v>
      </c>
    </row>
    <row r="4409" spans="2:10">
      <c r="B4409" s="454">
        <v>42884</v>
      </c>
      <c r="C4409" s="455" t="s">
        <v>2543</v>
      </c>
      <c r="D4409" s="455" t="s">
        <v>2274</v>
      </c>
      <c r="E4409" s="455" t="s">
        <v>2275</v>
      </c>
      <c r="F4409" s="455">
        <v>1</v>
      </c>
      <c r="G4409" s="455">
        <v>1958.8</v>
      </c>
      <c r="H4409" s="455">
        <v>1958.8</v>
      </c>
      <c r="I4409" s="455" t="s">
        <v>2292</v>
      </c>
      <c r="J4409" s="455" t="s">
        <v>2289</v>
      </c>
    </row>
    <row r="4410" spans="2:10">
      <c r="B4410" s="454">
        <v>42884</v>
      </c>
      <c r="C4410" s="455" t="s">
        <v>2420</v>
      </c>
      <c r="D4410" s="455" t="s">
        <v>2281</v>
      </c>
      <c r="E4410" s="455" t="s">
        <v>2421</v>
      </c>
      <c r="F4410" s="455">
        <v>1</v>
      </c>
      <c r="G4410" s="455">
        <v>320.16000000000003</v>
      </c>
      <c r="H4410" s="455">
        <v>320.16000000000003</v>
      </c>
      <c r="I4410" s="455" t="s">
        <v>2292</v>
      </c>
      <c r="J4410" s="455" t="s">
        <v>2305</v>
      </c>
    </row>
    <row r="4411" spans="2:10">
      <c r="B4411" s="454">
        <v>42884</v>
      </c>
      <c r="C4411" s="455" t="s">
        <v>2320</v>
      </c>
      <c r="D4411" s="455" t="s">
        <v>2274</v>
      </c>
      <c r="E4411" s="455" t="s">
        <v>2301</v>
      </c>
      <c r="F4411" s="455">
        <v>1</v>
      </c>
      <c r="G4411" s="455">
        <v>503.04</v>
      </c>
      <c r="H4411" s="455">
        <v>503.04</v>
      </c>
      <c r="I4411" s="455" t="s">
        <v>2292</v>
      </c>
      <c r="J4411" s="455" t="s">
        <v>2283</v>
      </c>
    </row>
    <row r="4412" spans="2:10">
      <c r="B4412" s="454">
        <v>42884</v>
      </c>
      <c r="C4412" s="455" t="s">
        <v>2315</v>
      </c>
      <c r="D4412" s="455" t="s">
        <v>2281</v>
      </c>
      <c r="E4412" s="455" t="s">
        <v>2275</v>
      </c>
      <c r="F4412" s="455">
        <v>1</v>
      </c>
      <c r="G4412" s="455">
        <v>907.92</v>
      </c>
      <c r="H4412" s="455">
        <v>907.92</v>
      </c>
      <c r="I4412" s="455" t="s">
        <v>2347</v>
      </c>
      <c r="J4412" s="455" t="s">
        <v>2305</v>
      </c>
    </row>
    <row r="4413" spans="2:10">
      <c r="B4413" s="454">
        <v>42884</v>
      </c>
      <c r="C4413" s="455" t="s">
        <v>2273</v>
      </c>
      <c r="D4413" s="455" t="s">
        <v>2274</v>
      </c>
      <c r="E4413" s="455" t="s">
        <v>2275</v>
      </c>
      <c r="F4413" s="455">
        <v>1</v>
      </c>
      <c r="G4413" s="455">
        <v>1651.62</v>
      </c>
      <c r="H4413" s="455">
        <v>1651.62</v>
      </c>
      <c r="I4413" s="455" t="s">
        <v>2347</v>
      </c>
      <c r="J4413" s="455" t="s">
        <v>2305</v>
      </c>
    </row>
    <row r="4414" spans="2:10">
      <c r="B4414" s="454">
        <v>42884</v>
      </c>
      <c r="C4414" s="455" t="s">
        <v>2491</v>
      </c>
      <c r="D4414" s="455" t="s">
        <v>2281</v>
      </c>
      <c r="E4414" s="455" t="s">
        <v>2296</v>
      </c>
      <c r="F4414" s="455">
        <v>1</v>
      </c>
      <c r="G4414" s="455">
        <v>1580.43</v>
      </c>
      <c r="H4414" s="455">
        <v>1580.43</v>
      </c>
      <c r="I4414" s="455" t="s">
        <v>2292</v>
      </c>
      <c r="J4414" s="455" t="s">
        <v>2289</v>
      </c>
    </row>
    <row r="4415" spans="2:10">
      <c r="B4415" s="454">
        <v>42884</v>
      </c>
      <c r="C4415" s="455" t="s">
        <v>2351</v>
      </c>
      <c r="D4415" s="455" t="s">
        <v>2274</v>
      </c>
      <c r="E4415" s="455" t="s">
        <v>2275</v>
      </c>
      <c r="F4415" s="455">
        <v>1</v>
      </c>
      <c r="G4415" s="455">
        <v>1630.59</v>
      </c>
      <c r="H4415" s="455">
        <v>1630.59</v>
      </c>
      <c r="I4415" s="455" t="s">
        <v>2292</v>
      </c>
      <c r="J4415" s="455" t="s">
        <v>2305</v>
      </c>
    </row>
    <row r="4416" spans="2:10">
      <c r="B4416" s="454">
        <v>42884</v>
      </c>
      <c r="C4416" s="455" t="s">
        <v>2484</v>
      </c>
      <c r="D4416" s="455" t="s">
        <v>2281</v>
      </c>
      <c r="E4416" s="455" t="s">
        <v>2275</v>
      </c>
      <c r="F4416" s="455">
        <v>1</v>
      </c>
      <c r="G4416" s="455">
        <v>1548.99</v>
      </c>
      <c r="H4416" s="455">
        <v>1548.99</v>
      </c>
      <c r="I4416" s="455" t="s">
        <v>2292</v>
      </c>
      <c r="J4416" s="455" t="s">
        <v>2277</v>
      </c>
    </row>
    <row r="4417" spans="2:10">
      <c r="B4417" s="454">
        <v>42884</v>
      </c>
      <c r="C4417" s="455" t="s">
        <v>2336</v>
      </c>
      <c r="D4417" s="455" t="s">
        <v>2274</v>
      </c>
      <c r="E4417" s="455" t="s">
        <v>2275</v>
      </c>
      <c r="F4417" s="455">
        <v>1</v>
      </c>
      <c r="G4417" s="455">
        <v>1653.84</v>
      </c>
      <c r="H4417" s="455">
        <v>1653.84</v>
      </c>
      <c r="I4417" s="455" t="s">
        <v>2292</v>
      </c>
      <c r="J4417" s="455" t="s">
        <v>2277</v>
      </c>
    </row>
    <row r="4418" spans="2:10">
      <c r="B4418" s="454">
        <v>42885</v>
      </c>
      <c r="C4418" s="455" t="s">
        <v>2418</v>
      </c>
      <c r="D4418" s="455" t="s">
        <v>2274</v>
      </c>
      <c r="E4418" s="455" t="s">
        <v>2319</v>
      </c>
      <c r="F4418" s="455">
        <v>1</v>
      </c>
      <c r="G4418" s="455">
        <v>1031.98</v>
      </c>
      <c r="H4418" s="455">
        <v>1031.98</v>
      </c>
      <c r="I4418" s="455" t="s">
        <v>2347</v>
      </c>
      <c r="J4418" s="455" t="s">
        <v>2289</v>
      </c>
    </row>
    <row r="4419" spans="2:10">
      <c r="B4419" s="454">
        <v>42885</v>
      </c>
      <c r="C4419" s="455" t="s">
        <v>2439</v>
      </c>
      <c r="D4419" s="455" t="s">
        <v>2281</v>
      </c>
      <c r="E4419" s="455" t="s">
        <v>2440</v>
      </c>
      <c r="F4419" s="455">
        <v>1</v>
      </c>
      <c r="G4419" s="455">
        <v>482.84</v>
      </c>
      <c r="H4419" s="455">
        <v>482.84</v>
      </c>
      <c r="I4419" s="455" t="s">
        <v>2347</v>
      </c>
      <c r="J4419" s="455" t="s">
        <v>2279</v>
      </c>
    </row>
    <row r="4420" spans="2:10">
      <c r="B4420" s="454">
        <v>42885</v>
      </c>
      <c r="C4420" s="455" t="s">
        <v>2588</v>
      </c>
      <c r="D4420" s="455" t="s">
        <v>2274</v>
      </c>
      <c r="E4420" s="455" t="s">
        <v>2296</v>
      </c>
      <c r="F4420" s="455">
        <v>1</v>
      </c>
      <c r="G4420" s="455">
        <v>2328.44</v>
      </c>
      <c r="H4420" s="455">
        <v>2328.44</v>
      </c>
      <c r="I4420" s="455" t="s">
        <v>2347</v>
      </c>
      <c r="J4420" s="455" t="s">
        <v>2305</v>
      </c>
    </row>
    <row r="4421" spans="2:10">
      <c r="B4421" s="454">
        <v>42885</v>
      </c>
      <c r="C4421" s="455" t="s">
        <v>2615</v>
      </c>
      <c r="D4421" s="455" t="s">
        <v>2274</v>
      </c>
      <c r="E4421" s="455" t="s">
        <v>2294</v>
      </c>
      <c r="F4421" s="455">
        <v>1</v>
      </c>
      <c r="G4421" s="455">
        <v>715.03</v>
      </c>
      <c r="H4421" s="455">
        <v>715.03</v>
      </c>
      <c r="I4421" s="455" t="s">
        <v>2347</v>
      </c>
      <c r="J4421" s="455" t="s">
        <v>2283</v>
      </c>
    </row>
    <row r="4422" spans="2:10">
      <c r="B4422" s="454">
        <v>42885</v>
      </c>
      <c r="C4422" s="455" t="s">
        <v>2308</v>
      </c>
      <c r="D4422" s="455" t="s">
        <v>2274</v>
      </c>
      <c r="E4422" s="455" t="s">
        <v>2301</v>
      </c>
      <c r="F4422" s="455">
        <v>1</v>
      </c>
      <c r="G4422" s="455">
        <v>612.32000000000005</v>
      </c>
      <c r="H4422" s="455">
        <v>612.32000000000005</v>
      </c>
      <c r="I4422" s="455" t="s">
        <v>2347</v>
      </c>
      <c r="J4422" s="455" t="s">
        <v>2277</v>
      </c>
    </row>
    <row r="4423" spans="2:10">
      <c r="B4423" s="454">
        <v>42885</v>
      </c>
      <c r="C4423" s="455" t="s">
        <v>2487</v>
      </c>
      <c r="D4423" s="455" t="s">
        <v>2281</v>
      </c>
      <c r="E4423" s="455" t="s">
        <v>2296</v>
      </c>
      <c r="F4423" s="455">
        <v>1</v>
      </c>
      <c r="G4423" s="455">
        <v>1329.1</v>
      </c>
      <c r="H4423" s="455">
        <v>1329.1</v>
      </c>
      <c r="I4423" s="455" t="s">
        <v>2347</v>
      </c>
      <c r="J4423" s="455" t="s">
        <v>2305</v>
      </c>
    </row>
    <row r="4424" spans="2:10">
      <c r="B4424" s="454">
        <v>42885</v>
      </c>
      <c r="C4424" s="455" t="s">
        <v>2418</v>
      </c>
      <c r="D4424" s="455" t="s">
        <v>2274</v>
      </c>
      <c r="E4424" s="455" t="s">
        <v>2319</v>
      </c>
      <c r="F4424" s="455">
        <v>1</v>
      </c>
      <c r="G4424" s="455">
        <v>1031.98</v>
      </c>
      <c r="H4424" s="455">
        <v>1031.98</v>
      </c>
      <c r="I4424" s="455" t="s">
        <v>2347</v>
      </c>
      <c r="J4424" s="455" t="s">
        <v>2289</v>
      </c>
    </row>
    <row r="4425" spans="2:10">
      <c r="B4425" s="454">
        <v>42885</v>
      </c>
      <c r="C4425" s="455" t="s">
        <v>2631</v>
      </c>
      <c r="D4425" s="455" t="s">
        <v>2281</v>
      </c>
      <c r="E4425" s="455" t="s">
        <v>2421</v>
      </c>
      <c r="F4425" s="455">
        <v>1</v>
      </c>
      <c r="G4425" s="455">
        <v>862.84</v>
      </c>
      <c r="H4425" s="455">
        <v>862.84</v>
      </c>
      <c r="I4425" s="455" t="s">
        <v>2347</v>
      </c>
      <c r="J4425" s="455" t="s">
        <v>2283</v>
      </c>
    </row>
    <row r="4426" spans="2:10">
      <c r="B4426" s="454">
        <v>42885</v>
      </c>
      <c r="C4426" s="455" t="s">
        <v>2630</v>
      </c>
      <c r="D4426" s="455" t="s">
        <v>2274</v>
      </c>
      <c r="E4426" s="455" t="s">
        <v>2314</v>
      </c>
      <c r="F4426" s="455">
        <v>1</v>
      </c>
      <c r="G4426" s="455">
        <v>1167.83</v>
      </c>
      <c r="H4426" s="455">
        <v>1167.83</v>
      </c>
      <c r="I4426" s="455" t="s">
        <v>2347</v>
      </c>
      <c r="J4426" s="455" t="s">
        <v>2289</v>
      </c>
    </row>
    <row r="4427" spans="2:10">
      <c r="B4427" s="454">
        <v>42885</v>
      </c>
      <c r="C4427" s="455" t="s">
        <v>2405</v>
      </c>
      <c r="D4427" s="455" t="s">
        <v>2281</v>
      </c>
      <c r="E4427" s="455" t="s">
        <v>2282</v>
      </c>
      <c r="F4427" s="455">
        <v>1</v>
      </c>
      <c r="G4427" s="455">
        <v>604.42999999999995</v>
      </c>
      <c r="H4427" s="455">
        <v>604.42999999999995</v>
      </c>
      <c r="I4427" s="455" t="s">
        <v>2347</v>
      </c>
      <c r="J4427" s="455" t="s">
        <v>2305</v>
      </c>
    </row>
    <row r="4428" spans="2:10">
      <c r="B4428" s="454">
        <v>42885</v>
      </c>
      <c r="C4428" s="455" t="s">
        <v>2512</v>
      </c>
      <c r="D4428" s="455" t="s">
        <v>2274</v>
      </c>
      <c r="E4428" s="455" t="s">
        <v>2314</v>
      </c>
      <c r="F4428" s="455">
        <v>1</v>
      </c>
      <c r="G4428" s="455">
        <v>872.33</v>
      </c>
      <c r="H4428" s="455">
        <v>872.33</v>
      </c>
      <c r="I4428" s="455" t="s">
        <v>2347</v>
      </c>
      <c r="J4428" s="455" t="s">
        <v>2277</v>
      </c>
    </row>
    <row r="4429" spans="2:10">
      <c r="B4429" s="454">
        <v>42885</v>
      </c>
      <c r="C4429" s="455" t="s">
        <v>2568</v>
      </c>
      <c r="D4429" s="455" t="s">
        <v>2274</v>
      </c>
      <c r="E4429" s="455" t="s">
        <v>2301</v>
      </c>
      <c r="F4429" s="455">
        <v>1</v>
      </c>
      <c r="G4429" s="455">
        <v>467.15</v>
      </c>
      <c r="H4429" s="455">
        <v>467.15</v>
      </c>
      <c r="I4429" s="455" t="s">
        <v>2347</v>
      </c>
      <c r="J4429" s="455" t="s">
        <v>2299</v>
      </c>
    </row>
    <row r="4430" spans="2:10">
      <c r="B4430" s="454">
        <v>42885</v>
      </c>
      <c r="C4430" s="455" t="s">
        <v>2327</v>
      </c>
      <c r="D4430" s="455" t="s">
        <v>2281</v>
      </c>
      <c r="E4430" s="455" t="s">
        <v>2296</v>
      </c>
      <c r="F4430" s="455">
        <v>1</v>
      </c>
      <c r="G4430" s="455">
        <v>2329.9899999999998</v>
      </c>
      <c r="H4430" s="455">
        <v>2329.9899999999998</v>
      </c>
      <c r="I4430" s="455" t="s">
        <v>2347</v>
      </c>
      <c r="J4430" s="455" t="s">
        <v>2283</v>
      </c>
    </row>
    <row r="4431" spans="2:10">
      <c r="B4431" s="454">
        <v>42885</v>
      </c>
      <c r="C4431" s="455" t="s">
        <v>2327</v>
      </c>
      <c r="D4431" s="455" t="s">
        <v>2281</v>
      </c>
      <c r="E4431" s="455" t="s">
        <v>2296</v>
      </c>
      <c r="F4431" s="455">
        <v>1</v>
      </c>
      <c r="G4431" s="455">
        <v>2329.9899999999998</v>
      </c>
      <c r="H4431" s="455">
        <v>2329.9899999999998</v>
      </c>
      <c r="I4431" s="455" t="s">
        <v>2292</v>
      </c>
      <c r="J4431" s="455" t="s">
        <v>2305</v>
      </c>
    </row>
    <row r="4432" spans="2:10">
      <c r="B4432" s="454">
        <v>42885</v>
      </c>
      <c r="C4432" s="455" t="s">
        <v>2426</v>
      </c>
      <c r="D4432" s="455" t="s">
        <v>2274</v>
      </c>
      <c r="E4432" s="455" t="s">
        <v>2275</v>
      </c>
      <c r="F4432" s="455">
        <v>1</v>
      </c>
      <c r="G4432" s="455">
        <v>1589.94</v>
      </c>
      <c r="H4432" s="455">
        <v>1589.94</v>
      </c>
      <c r="I4432" s="455" t="s">
        <v>2292</v>
      </c>
      <c r="J4432" s="455" t="s">
        <v>2277</v>
      </c>
    </row>
    <row r="4433" spans="2:10">
      <c r="B4433" s="454">
        <v>42885</v>
      </c>
      <c r="C4433" s="455" t="s">
        <v>2624</v>
      </c>
      <c r="D4433" s="455" t="s">
        <v>2274</v>
      </c>
      <c r="E4433" s="455" t="s">
        <v>2319</v>
      </c>
      <c r="F4433" s="455">
        <v>1</v>
      </c>
      <c r="G4433" s="455">
        <v>761.34</v>
      </c>
      <c r="H4433" s="455">
        <v>761.34</v>
      </c>
      <c r="I4433" s="455" t="s">
        <v>2292</v>
      </c>
      <c r="J4433" s="455" t="s">
        <v>2277</v>
      </c>
    </row>
    <row r="4434" spans="2:10">
      <c r="B4434" s="454">
        <v>42885</v>
      </c>
      <c r="C4434" s="455" t="s">
        <v>2514</v>
      </c>
      <c r="D4434" s="455" t="s">
        <v>2281</v>
      </c>
      <c r="E4434" s="455" t="s">
        <v>2298</v>
      </c>
      <c r="F4434" s="455">
        <v>1</v>
      </c>
      <c r="G4434" s="455">
        <v>810.86</v>
      </c>
      <c r="H4434" s="455">
        <v>810.86</v>
      </c>
      <c r="I4434" s="455" t="s">
        <v>2292</v>
      </c>
      <c r="J4434" s="455" t="s">
        <v>2299</v>
      </c>
    </row>
    <row r="4435" spans="2:10">
      <c r="B4435" s="454">
        <v>42885</v>
      </c>
      <c r="C4435" s="455" t="s">
        <v>2469</v>
      </c>
      <c r="D4435" s="455" t="s">
        <v>2281</v>
      </c>
      <c r="E4435" s="455" t="s">
        <v>2282</v>
      </c>
      <c r="F4435" s="455">
        <v>1</v>
      </c>
      <c r="G4435" s="455">
        <v>748.84</v>
      </c>
      <c r="H4435" s="455">
        <v>748.84</v>
      </c>
      <c r="I4435" s="455" t="s">
        <v>2292</v>
      </c>
      <c r="J4435" s="455" t="s">
        <v>2283</v>
      </c>
    </row>
    <row r="4436" spans="2:10">
      <c r="B4436" s="454">
        <v>42885</v>
      </c>
      <c r="C4436" s="455" t="s">
        <v>2502</v>
      </c>
      <c r="D4436" s="455" t="s">
        <v>2274</v>
      </c>
      <c r="E4436" s="455" t="s">
        <v>2314</v>
      </c>
      <c r="F4436" s="455">
        <v>1</v>
      </c>
      <c r="G4436" s="455">
        <v>1151.57</v>
      </c>
      <c r="H4436" s="455">
        <v>1151.57</v>
      </c>
      <c r="I4436" s="455" t="s">
        <v>2276</v>
      </c>
      <c r="J4436" s="455" t="s">
        <v>2299</v>
      </c>
    </row>
    <row r="4437" spans="2:10">
      <c r="B4437" s="454">
        <v>42885</v>
      </c>
      <c r="C4437" s="455" t="s">
        <v>2332</v>
      </c>
      <c r="D4437" s="455" t="s">
        <v>2274</v>
      </c>
      <c r="E4437" s="455" t="s">
        <v>2275</v>
      </c>
      <c r="F4437" s="455">
        <v>1</v>
      </c>
      <c r="G4437" s="455">
        <v>1261.51</v>
      </c>
      <c r="H4437" s="455">
        <v>1261.51</v>
      </c>
      <c r="I4437" s="455" t="s">
        <v>2276</v>
      </c>
      <c r="J4437" s="455" t="s">
        <v>2299</v>
      </c>
    </row>
    <row r="4438" spans="2:10">
      <c r="B4438" s="454">
        <v>42885</v>
      </c>
      <c r="C4438" s="455" t="s">
        <v>2557</v>
      </c>
      <c r="D4438" s="455" t="s">
        <v>2274</v>
      </c>
      <c r="E4438" s="455" t="s">
        <v>2294</v>
      </c>
      <c r="F4438" s="455">
        <v>1</v>
      </c>
      <c r="G4438" s="455">
        <v>310.67</v>
      </c>
      <c r="H4438" s="455">
        <v>310.67</v>
      </c>
      <c r="I4438" s="455" t="s">
        <v>2276</v>
      </c>
      <c r="J4438" s="455" t="s">
        <v>2279</v>
      </c>
    </row>
    <row r="4439" spans="2:10">
      <c r="B4439" s="454">
        <v>42885</v>
      </c>
      <c r="C4439" s="455" t="s">
        <v>2427</v>
      </c>
      <c r="D4439" s="455" t="s">
        <v>2274</v>
      </c>
      <c r="E4439" s="455" t="s">
        <v>2275</v>
      </c>
      <c r="F4439" s="455">
        <v>1</v>
      </c>
      <c r="G4439" s="455">
        <v>1739.03</v>
      </c>
      <c r="H4439" s="455">
        <v>1739.03</v>
      </c>
      <c r="I4439" s="455" t="s">
        <v>2276</v>
      </c>
      <c r="J4439" s="455" t="s">
        <v>2283</v>
      </c>
    </row>
    <row r="4440" spans="2:10">
      <c r="B4440" s="454">
        <v>42885</v>
      </c>
      <c r="C4440" s="455" t="s">
        <v>2513</v>
      </c>
      <c r="D4440" s="455" t="s">
        <v>2274</v>
      </c>
      <c r="E4440" s="455" t="s">
        <v>2296</v>
      </c>
      <c r="F4440" s="455">
        <v>1</v>
      </c>
      <c r="G4440" s="455">
        <v>2510.11</v>
      </c>
      <c r="H4440" s="455">
        <v>2510.11</v>
      </c>
      <c r="I4440" s="455" t="s">
        <v>2276</v>
      </c>
      <c r="J4440" s="455" t="s">
        <v>2305</v>
      </c>
    </row>
    <row r="4441" spans="2:10">
      <c r="B4441" s="454">
        <v>42885</v>
      </c>
      <c r="C4441" s="455" t="s">
        <v>2484</v>
      </c>
      <c r="D4441" s="455" t="s">
        <v>2281</v>
      </c>
      <c r="E4441" s="455" t="s">
        <v>2275</v>
      </c>
      <c r="F4441" s="455">
        <v>1</v>
      </c>
      <c r="G4441" s="455">
        <v>1548.99</v>
      </c>
      <c r="H4441" s="455">
        <v>1548.99</v>
      </c>
      <c r="I4441" s="455" t="s">
        <v>2276</v>
      </c>
      <c r="J4441" s="455" t="s">
        <v>2279</v>
      </c>
    </row>
    <row r="4442" spans="2:10">
      <c r="B4442" s="454">
        <v>42885</v>
      </c>
      <c r="C4442" s="455" t="s">
        <v>2590</v>
      </c>
      <c r="D4442" s="455" t="s">
        <v>2274</v>
      </c>
      <c r="E4442" s="455" t="s">
        <v>2319</v>
      </c>
      <c r="F4442" s="455">
        <v>1</v>
      </c>
      <c r="G4442" s="455">
        <v>1504.09</v>
      </c>
      <c r="H4442" s="455">
        <v>1504.09</v>
      </c>
      <c r="I4442" s="455" t="s">
        <v>2276</v>
      </c>
      <c r="J4442" s="455" t="s">
        <v>2289</v>
      </c>
    </row>
    <row r="4443" spans="2:10">
      <c r="B4443" s="454">
        <v>42885</v>
      </c>
      <c r="C4443" s="455" t="s">
        <v>2546</v>
      </c>
      <c r="D4443" s="455" t="s">
        <v>2281</v>
      </c>
      <c r="E4443" s="455" t="s">
        <v>2282</v>
      </c>
      <c r="F4443" s="455">
        <v>1</v>
      </c>
      <c r="G4443" s="455">
        <v>1211.92</v>
      </c>
      <c r="H4443" s="455">
        <v>1211.92</v>
      </c>
      <c r="I4443" s="455" t="s">
        <v>2292</v>
      </c>
      <c r="J4443" s="455" t="s">
        <v>2289</v>
      </c>
    </row>
    <row r="4444" spans="2:10">
      <c r="B4444" s="454">
        <v>42885</v>
      </c>
      <c r="C4444" s="455" t="s">
        <v>2549</v>
      </c>
      <c r="D4444" s="455" t="s">
        <v>2281</v>
      </c>
      <c r="E4444" s="455" t="s">
        <v>2275</v>
      </c>
      <c r="F4444" s="455">
        <v>1</v>
      </c>
      <c r="G4444" s="455">
        <v>2052.0300000000002</v>
      </c>
      <c r="H4444" s="455">
        <v>2052.0300000000002</v>
      </c>
      <c r="I4444" s="455" t="s">
        <v>2292</v>
      </c>
      <c r="J4444" s="455" t="s">
        <v>2283</v>
      </c>
    </row>
    <row r="4445" spans="2:10">
      <c r="B4445" s="454">
        <v>42885</v>
      </c>
      <c r="C4445" s="455" t="s">
        <v>2375</v>
      </c>
      <c r="D4445" s="455" t="s">
        <v>2281</v>
      </c>
      <c r="E4445" s="455" t="s">
        <v>2275</v>
      </c>
      <c r="F4445" s="455">
        <v>1</v>
      </c>
      <c r="G4445" s="455">
        <v>1617.61</v>
      </c>
      <c r="H4445" s="455">
        <v>1617.61</v>
      </c>
      <c r="I4445" s="455" t="s">
        <v>2292</v>
      </c>
      <c r="J4445" s="455" t="s">
        <v>2299</v>
      </c>
    </row>
    <row r="4446" spans="2:10">
      <c r="B4446" s="454">
        <v>42885</v>
      </c>
      <c r="C4446" s="455" t="s">
        <v>2644</v>
      </c>
      <c r="D4446" s="455" t="s">
        <v>2274</v>
      </c>
      <c r="E4446" s="455" t="s">
        <v>2314</v>
      </c>
      <c r="F4446" s="455">
        <v>1</v>
      </c>
      <c r="G4446" s="455">
        <v>1301.17</v>
      </c>
      <c r="H4446" s="455">
        <v>1301.17</v>
      </c>
      <c r="I4446" s="455" t="s">
        <v>2292</v>
      </c>
      <c r="J4446" s="455" t="s">
        <v>2289</v>
      </c>
    </row>
    <row r="4447" spans="2:10">
      <c r="B4447" s="454">
        <v>42885</v>
      </c>
      <c r="C4447" s="455" t="s">
        <v>2560</v>
      </c>
      <c r="D4447" s="455" t="s">
        <v>2274</v>
      </c>
      <c r="E4447" s="455" t="s">
        <v>2314</v>
      </c>
      <c r="F4447" s="455">
        <v>1</v>
      </c>
      <c r="G4447" s="455">
        <v>1278.8800000000001</v>
      </c>
      <c r="H4447" s="455">
        <v>1278.8800000000001</v>
      </c>
      <c r="I4447" s="455" t="s">
        <v>2276</v>
      </c>
      <c r="J4447" s="455" t="s">
        <v>2279</v>
      </c>
    </row>
    <row r="4448" spans="2:10">
      <c r="B4448" s="454">
        <v>42885</v>
      </c>
      <c r="C4448" s="455" t="s">
        <v>2613</v>
      </c>
      <c r="D4448" s="455" t="s">
        <v>2281</v>
      </c>
      <c r="E4448" s="455" t="s">
        <v>2282</v>
      </c>
      <c r="F4448" s="455">
        <v>2</v>
      </c>
      <c r="G4448" s="455">
        <v>954.29</v>
      </c>
      <c r="H4448" s="455">
        <v>1908.58</v>
      </c>
      <c r="I4448" s="455" t="s">
        <v>2276</v>
      </c>
      <c r="J4448" s="455" t="s">
        <v>2289</v>
      </c>
    </row>
    <row r="4449" spans="2:10">
      <c r="B4449" s="454">
        <v>42885</v>
      </c>
      <c r="C4449" s="455" t="s">
        <v>2533</v>
      </c>
      <c r="D4449" s="455" t="s">
        <v>2281</v>
      </c>
      <c r="E4449" s="455" t="s">
        <v>2282</v>
      </c>
      <c r="F4449" s="455">
        <v>1</v>
      </c>
      <c r="G4449" s="455">
        <v>352.85</v>
      </c>
      <c r="H4449" s="455">
        <v>352.85</v>
      </c>
      <c r="I4449" s="455" t="s">
        <v>2276</v>
      </c>
      <c r="J4449" s="455" t="s">
        <v>2277</v>
      </c>
    </row>
    <row r="4450" spans="2:10">
      <c r="B4450" s="454">
        <v>42885</v>
      </c>
      <c r="C4450" s="455" t="s">
        <v>2384</v>
      </c>
      <c r="D4450" s="455" t="s">
        <v>2274</v>
      </c>
      <c r="E4450" s="455" t="s">
        <v>2319</v>
      </c>
      <c r="F4450" s="455">
        <v>1</v>
      </c>
      <c r="G4450" s="455">
        <v>967.15</v>
      </c>
      <c r="H4450" s="455">
        <v>967.15</v>
      </c>
      <c r="I4450" s="455" t="s">
        <v>2276</v>
      </c>
      <c r="J4450" s="455" t="s">
        <v>2305</v>
      </c>
    </row>
    <row r="4451" spans="2:10">
      <c r="B4451" s="454">
        <v>42885</v>
      </c>
      <c r="C4451" s="455" t="s">
        <v>2597</v>
      </c>
      <c r="D4451" s="455" t="s">
        <v>2274</v>
      </c>
      <c r="E4451" s="455" t="s">
        <v>2301</v>
      </c>
      <c r="F4451" s="455">
        <v>1</v>
      </c>
      <c r="G4451" s="455">
        <v>692.76</v>
      </c>
      <c r="H4451" s="455">
        <v>692.76</v>
      </c>
      <c r="I4451" s="455" t="s">
        <v>2276</v>
      </c>
      <c r="J4451" s="455" t="s">
        <v>2289</v>
      </c>
    </row>
    <row r="4452" spans="2:10">
      <c r="B4452" s="454">
        <v>42885</v>
      </c>
      <c r="C4452" s="455" t="s">
        <v>2416</v>
      </c>
      <c r="D4452" s="455" t="s">
        <v>2274</v>
      </c>
      <c r="E4452" s="455" t="s">
        <v>2301</v>
      </c>
      <c r="F4452" s="455">
        <v>1</v>
      </c>
      <c r="G4452" s="455">
        <v>964.48</v>
      </c>
      <c r="H4452" s="455">
        <v>964.48</v>
      </c>
      <c r="I4452" s="455" t="s">
        <v>2276</v>
      </c>
      <c r="J4452" s="455" t="s">
        <v>2279</v>
      </c>
    </row>
    <row r="4453" spans="2:10">
      <c r="B4453" s="454">
        <v>42885</v>
      </c>
      <c r="C4453" s="455" t="s">
        <v>2393</v>
      </c>
      <c r="D4453" s="455" t="s">
        <v>2281</v>
      </c>
      <c r="E4453" s="455" t="s">
        <v>2390</v>
      </c>
      <c r="F4453" s="455">
        <v>1</v>
      </c>
      <c r="G4453" s="455">
        <v>601.20000000000005</v>
      </c>
      <c r="H4453" s="455">
        <v>601.20000000000005</v>
      </c>
      <c r="I4453" s="455" t="s">
        <v>2276</v>
      </c>
      <c r="J4453" s="455" t="s">
        <v>2277</v>
      </c>
    </row>
    <row r="4454" spans="2:10">
      <c r="B4454" s="454">
        <v>42885</v>
      </c>
      <c r="C4454" s="455" t="s">
        <v>2641</v>
      </c>
      <c r="D4454" s="455" t="s">
        <v>2274</v>
      </c>
      <c r="E4454" s="455" t="s">
        <v>2296</v>
      </c>
      <c r="F4454" s="455">
        <v>1</v>
      </c>
      <c r="G4454" s="455">
        <v>3002.36</v>
      </c>
      <c r="H4454" s="455">
        <v>3002.36</v>
      </c>
      <c r="I4454" s="455" t="s">
        <v>2276</v>
      </c>
      <c r="J4454" s="455" t="s">
        <v>2299</v>
      </c>
    </row>
    <row r="4455" spans="2:10">
      <c r="B4455" s="454">
        <v>42885</v>
      </c>
      <c r="C4455" s="455" t="s">
        <v>2477</v>
      </c>
      <c r="D4455" s="455" t="s">
        <v>2274</v>
      </c>
      <c r="E4455" s="455" t="s">
        <v>2314</v>
      </c>
      <c r="F4455" s="455">
        <v>1</v>
      </c>
      <c r="G4455" s="455">
        <v>1163.81</v>
      </c>
      <c r="H4455" s="455">
        <v>1163.81</v>
      </c>
      <c r="I4455" s="455" t="s">
        <v>2276</v>
      </c>
      <c r="J4455" s="455" t="s">
        <v>2299</v>
      </c>
    </row>
    <row r="4456" spans="2:10">
      <c r="B4456" s="454">
        <v>42885</v>
      </c>
      <c r="C4456" s="455" t="s">
        <v>2612</v>
      </c>
      <c r="D4456" s="455" t="s">
        <v>2274</v>
      </c>
      <c r="E4456" s="455" t="s">
        <v>2296</v>
      </c>
      <c r="F4456" s="455">
        <v>1</v>
      </c>
      <c r="G4456" s="455">
        <v>2419.1999999999998</v>
      </c>
      <c r="H4456" s="455">
        <v>2419.1999999999998</v>
      </c>
      <c r="I4456" s="455" t="s">
        <v>2276</v>
      </c>
      <c r="J4456" s="455" t="s">
        <v>2305</v>
      </c>
    </row>
    <row r="4457" spans="2:10">
      <c r="B4457" s="454">
        <v>42885</v>
      </c>
      <c r="C4457" s="455" t="s">
        <v>2311</v>
      </c>
      <c r="D4457" s="455" t="s">
        <v>2281</v>
      </c>
      <c r="E4457" s="455" t="s">
        <v>2282</v>
      </c>
      <c r="F4457" s="455">
        <v>1</v>
      </c>
      <c r="G4457" s="455">
        <v>350.76</v>
      </c>
      <c r="H4457" s="455">
        <v>350.76</v>
      </c>
      <c r="I4457" s="455" t="s">
        <v>2276</v>
      </c>
      <c r="J4457" s="455" t="s">
        <v>2283</v>
      </c>
    </row>
    <row r="4458" spans="2:10">
      <c r="B4458" s="454">
        <v>42885</v>
      </c>
      <c r="C4458" s="455" t="s">
        <v>2388</v>
      </c>
      <c r="D4458" s="455" t="s">
        <v>2281</v>
      </c>
      <c r="E4458" s="455" t="s">
        <v>2334</v>
      </c>
      <c r="F4458" s="455">
        <v>1</v>
      </c>
      <c r="G4458" s="455">
        <v>780.3</v>
      </c>
      <c r="H4458" s="455">
        <v>780.3</v>
      </c>
      <c r="I4458" s="455" t="s">
        <v>2276</v>
      </c>
      <c r="J4458" s="455" t="s">
        <v>2283</v>
      </c>
    </row>
    <row r="4459" spans="2:10">
      <c r="B4459" s="454">
        <v>42885</v>
      </c>
      <c r="C4459" s="455" t="s">
        <v>2372</v>
      </c>
      <c r="D4459" s="455" t="s">
        <v>2274</v>
      </c>
      <c r="E4459" s="455" t="s">
        <v>2319</v>
      </c>
      <c r="F4459" s="455">
        <v>1</v>
      </c>
      <c r="G4459" s="455">
        <v>977.74</v>
      </c>
      <c r="H4459" s="455">
        <v>977.74</v>
      </c>
      <c r="I4459" s="455" t="s">
        <v>2292</v>
      </c>
      <c r="J4459" s="455" t="s">
        <v>2289</v>
      </c>
    </row>
    <row r="4460" spans="2:10">
      <c r="B4460" s="454">
        <v>42885</v>
      </c>
      <c r="C4460" s="455" t="s">
        <v>2629</v>
      </c>
      <c r="D4460" s="455" t="s">
        <v>2274</v>
      </c>
      <c r="E4460" s="455" t="s">
        <v>2301</v>
      </c>
      <c r="F4460" s="455">
        <v>1</v>
      </c>
      <c r="G4460" s="455">
        <v>617.89</v>
      </c>
      <c r="H4460" s="455">
        <v>617.89</v>
      </c>
      <c r="I4460" s="455" t="s">
        <v>2292</v>
      </c>
      <c r="J4460" s="455" t="s">
        <v>2277</v>
      </c>
    </row>
    <row r="4461" spans="2:10">
      <c r="B4461" s="454">
        <v>42885</v>
      </c>
      <c r="C4461" s="455" t="s">
        <v>2280</v>
      </c>
      <c r="D4461" s="455" t="s">
        <v>2281</v>
      </c>
      <c r="E4461" s="455" t="s">
        <v>2282</v>
      </c>
      <c r="F4461" s="455">
        <v>1</v>
      </c>
      <c r="G4461" s="455">
        <v>405.55</v>
      </c>
      <c r="H4461" s="455">
        <v>405.55</v>
      </c>
      <c r="I4461" s="455" t="s">
        <v>2292</v>
      </c>
      <c r="J4461" s="455" t="s">
        <v>2277</v>
      </c>
    </row>
    <row r="4462" spans="2:10">
      <c r="B4462" s="454">
        <v>42885</v>
      </c>
      <c r="C4462" s="455" t="s">
        <v>2480</v>
      </c>
      <c r="D4462" s="455" t="s">
        <v>2274</v>
      </c>
      <c r="E4462" s="455" t="s">
        <v>2275</v>
      </c>
      <c r="F4462" s="455">
        <v>1</v>
      </c>
      <c r="G4462" s="455">
        <v>1832.05</v>
      </c>
      <c r="H4462" s="455">
        <v>1832.05</v>
      </c>
      <c r="I4462" s="455" t="s">
        <v>2292</v>
      </c>
      <c r="J4462" s="455" t="s">
        <v>2283</v>
      </c>
    </row>
    <row r="4463" spans="2:10">
      <c r="B4463" s="454">
        <v>42885</v>
      </c>
      <c r="C4463" s="455" t="s">
        <v>2470</v>
      </c>
      <c r="D4463" s="455" t="s">
        <v>2274</v>
      </c>
      <c r="E4463" s="455" t="s">
        <v>2319</v>
      </c>
      <c r="F4463" s="455">
        <v>1</v>
      </c>
      <c r="G4463" s="455">
        <v>1079.2</v>
      </c>
      <c r="H4463" s="455">
        <v>1079.2</v>
      </c>
      <c r="I4463" s="455" t="s">
        <v>2292</v>
      </c>
      <c r="J4463" s="455" t="s">
        <v>2279</v>
      </c>
    </row>
    <row r="4464" spans="2:10">
      <c r="B4464" s="454">
        <v>42885</v>
      </c>
      <c r="C4464" s="455" t="s">
        <v>2613</v>
      </c>
      <c r="D4464" s="455" t="s">
        <v>2281</v>
      </c>
      <c r="E4464" s="455" t="s">
        <v>2282</v>
      </c>
      <c r="F4464" s="455">
        <v>1</v>
      </c>
      <c r="G4464" s="455">
        <v>954.29</v>
      </c>
      <c r="H4464" s="455">
        <v>954.29</v>
      </c>
      <c r="I4464" s="455" t="s">
        <v>2292</v>
      </c>
      <c r="J4464" s="455" t="s">
        <v>2305</v>
      </c>
    </row>
    <row r="4465" spans="2:10">
      <c r="B4465" s="454">
        <v>42885</v>
      </c>
      <c r="C4465" s="455" t="s">
        <v>2373</v>
      </c>
      <c r="D4465" s="455" t="s">
        <v>2281</v>
      </c>
      <c r="E4465" s="455" t="s">
        <v>2282</v>
      </c>
      <c r="F4465" s="455">
        <v>2</v>
      </c>
      <c r="G4465" s="455">
        <v>732.58</v>
      </c>
      <c r="H4465" s="455">
        <v>1465.16</v>
      </c>
      <c r="I4465" s="455" t="s">
        <v>2276</v>
      </c>
      <c r="J4465" s="455" t="s">
        <v>2283</v>
      </c>
    </row>
    <row r="4466" spans="2:10">
      <c r="B4466" s="454">
        <v>42885</v>
      </c>
      <c r="C4466" s="455" t="s">
        <v>2495</v>
      </c>
      <c r="D4466" s="455" t="s">
        <v>2274</v>
      </c>
      <c r="E4466" s="455" t="s">
        <v>2301</v>
      </c>
      <c r="F4466" s="455">
        <v>1</v>
      </c>
      <c r="G4466" s="455">
        <v>658.56</v>
      </c>
      <c r="H4466" s="455">
        <v>658.56</v>
      </c>
      <c r="I4466" s="455" t="s">
        <v>2276</v>
      </c>
      <c r="J4466" s="455" t="s">
        <v>2283</v>
      </c>
    </row>
    <row r="4467" spans="2:10">
      <c r="B4467" s="454">
        <v>42885</v>
      </c>
      <c r="C4467" s="455" t="s">
        <v>2449</v>
      </c>
      <c r="D4467" s="455" t="s">
        <v>2281</v>
      </c>
      <c r="E4467" s="455" t="s">
        <v>2275</v>
      </c>
      <c r="F4467" s="455">
        <v>1</v>
      </c>
      <c r="G4467" s="455">
        <v>2078.89</v>
      </c>
      <c r="H4467" s="455">
        <v>2078.89</v>
      </c>
      <c r="I4467" s="455" t="s">
        <v>2292</v>
      </c>
      <c r="J4467" s="455" t="s">
        <v>2277</v>
      </c>
    </row>
    <row r="4468" spans="2:10">
      <c r="B4468" s="454">
        <v>42885</v>
      </c>
      <c r="C4468" s="455" t="s">
        <v>2356</v>
      </c>
      <c r="D4468" s="455" t="s">
        <v>2274</v>
      </c>
      <c r="E4468" s="455" t="s">
        <v>2275</v>
      </c>
      <c r="F4468" s="455">
        <v>1</v>
      </c>
      <c r="G4468" s="455">
        <v>1734.18</v>
      </c>
      <c r="H4468" s="455">
        <v>1734.18</v>
      </c>
      <c r="I4468" s="455" t="s">
        <v>2292</v>
      </c>
      <c r="J4468" s="455" t="s">
        <v>2289</v>
      </c>
    </row>
    <row r="4469" spans="2:10">
      <c r="B4469" s="454">
        <v>42885</v>
      </c>
      <c r="C4469" s="455" t="s">
        <v>2563</v>
      </c>
      <c r="D4469" s="455" t="s">
        <v>2281</v>
      </c>
      <c r="E4469" s="455" t="s">
        <v>2275</v>
      </c>
      <c r="F4469" s="455">
        <v>1</v>
      </c>
      <c r="G4469" s="455">
        <v>1379.54</v>
      </c>
      <c r="H4469" s="455">
        <v>1379.54</v>
      </c>
      <c r="I4469" s="455" t="s">
        <v>2292</v>
      </c>
      <c r="J4469" s="455" t="s">
        <v>2289</v>
      </c>
    </row>
    <row r="4470" spans="2:10">
      <c r="B4470" s="454">
        <v>42885</v>
      </c>
      <c r="C4470" s="455" t="s">
        <v>2385</v>
      </c>
      <c r="D4470" s="455" t="s">
        <v>2274</v>
      </c>
      <c r="E4470" s="455" t="s">
        <v>2275</v>
      </c>
      <c r="F4470" s="455">
        <v>1</v>
      </c>
      <c r="G4470" s="455">
        <v>1702.18</v>
      </c>
      <c r="H4470" s="455">
        <v>1702.18</v>
      </c>
      <c r="I4470" s="455" t="s">
        <v>2276</v>
      </c>
      <c r="J4470" s="455" t="s">
        <v>2305</v>
      </c>
    </row>
    <row r="4471" spans="2:10">
      <c r="B4471" s="454">
        <v>42885</v>
      </c>
      <c r="C4471" s="455" t="s">
        <v>2534</v>
      </c>
      <c r="D4471" s="455" t="s">
        <v>2274</v>
      </c>
      <c r="E4471" s="455" t="s">
        <v>2301</v>
      </c>
      <c r="F4471" s="455">
        <v>1</v>
      </c>
      <c r="G4471" s="455">
        <v>575.75</v>
      </c>
      <c r="H4471" s="455">
        <v>575.75</v>
      </c>
      <c r="I4471" s="455" t="s">
        <v>2276</v>
      </c>
      <c r="J4471" s="455" t="s">
        <v>2283</v>
      </c>
    </row>
    <row r="4472" spans="2:10">
      <c r="B4472" s="454">
        <v>42885</v>
      </c>
      <c r="C4472" s="455" t="s">
        <v>2352</v>
      </c>
      <c r="D4472" s="455" t="s">
        <v>2274</v>
      </c>
      <c r="E4472" s="455" t="s">
        <v>2301</v>
      </c>
      <c r="F4472" s="455">
        <v>1</v>
      </c>
      <c r="G4472" s="455">
        <v>923.58</v>
      </c>
      <c r="H4472" s="455">
        <v>923.58</v>
      </c>
      <c r="I4472" s="455" t="s">
        <v>2276</v>
      </c>
      <c r="J4472" s="455" t="s">
        <v>2299</v>
      </c>
    </row>
    <row r="4473" spans="2:10">
      <c r="B4473" s="454">
        <v>42885</v>
      </c>
      <c r="C4473" s="455" t="s">
        <v>2506</v>
      </c>
      <c r="D4473" s="455" t="s">
        <v>2274</v>
      </c>
      <c r="E4473" s="455" t="s">
        <v>2275</v>
      </c>
      <c r="F4473" s="455">
        <v>1</v>
      </c>
      <c r="G4473" s="455">
        <v>1637.59</v>
      </c>
      <c r="H4473" s="455">
        <v>1637.59</v>
      </c>
      <c r="I4473" s="455" t="s">
        <v>2276</v>
      </c>
      <c r="J4473" s="455" t="s">
        <v>2283</v>
      </c>
    </row>
    <row r="4474" spans="2:10">
      <c r="B4474" s="454">
        <v>42885</v>
      </c>
      <c r="C4474" s="455" t="s">
        <v>2523</v>
      </c>
      <c r="D4474" s="455" t="s">
        <v>2274</v>
      </c>
      <c r="E4474" s="455" t="s">
        <v>2275</v>
      </c>
      <c r="F4474" s="455">
        <v>1</v>
      </c>
      <c r="G4474" s="455">
        <v>1620.57</v>
      </c>
      <c r="H4474" s="455">
        <v>1620.57</v>
      </c>
      <c r="I4474" s="455" t="s">
        <v>2276</v>
      </c>
      <c r="J4474" s="455" t="s">
        <v>2277</v>
      </c>
    </row>
    <row r="4475" spans="2:10">
      <c r="B4475" s="454">
        <v>42886</v>
      </c>
      <c r="C4475" s="455" t="s">
        <v>2444</v>
      </c>
      <c r="D4475" s="455" t="s">
        <v>2274</v>
      </c>
      <c r="E4475" s="455" t="s">
        <v>2294</v>
      </c>
      <c r="F4475" s="455">
        <v>1</v>
      </c>
      <c r="G4475" s="455">
        <v>599.84</v>
      </c>
      <c r="H4475" s="455">
        <v>599.84</v>
      </c>
      <c r="I4475" s="455" t="s">
        <v>2292</v>
      </c>
      <c r="J4475" s="455" t="s">
        <v>2279</v>
      </c>
    </row>
    <row r="4476" spans="2:10">
      <c r="B4476" s="454">
        <v>42886</v>
      </c>
      <c r="C4476" s="455" t="s">
        <v>2291</v>
      </c>
      <c r="D4476" s="455" t="s">
        <v>2274</v>
      </c>
      <c r="E4476" s="455" t="s">
        <v>2275</v>
      </c>
      <c r="F4476" s="455">
        <v>1</v>
      </c>
      <c r="G4476" s="455">
        <v>1369.84</v>
      </c>
      <c r="H4476" s="455">
        <v>1369.84</v>
      </c>
      <c r="I4476" s="455" t="s">
        <v>2292</v>
      </c>
      <c r="J4476" s="455" t="s">
        <v>2299</v>
      </c>
    </row>
    <row r="4477" spans="2:10">
      <c r="B4477" s="454">
        <v>42886</v>
      </c>
      <c r="C4477" s="455" t="s">
        <v>2330</v>
      </c>
      <c r="D4477" s="455" t="s">
        <v>2281</v>
      </c>
      <c r="E4477" s="455" t="s">
        <v>2298</v>
      </c>
      <c r="F4477" s="455">
        <v>1</v>
      </c>
      <c r="G4477" s="455">
        <v>1032.3800000000001</v>
      </c>
      <c r="H4477" s="455">
        <v>1032.3800000000001</v>
      </c>
      <c r="I4477" s="455" t="s">
        <v>2292</v>
      </c>
      <c r="J4477" s="455" t="s">
        <v>2277</v>
      </c>
    </row>
    <row r="4478" spans="2:10">
      <c r="B4478" s="454">
        <v>42886</v>
      </c>
      <c r="C4478" s="455" t="s">
        <v>2291</v>
      </c>
      <c r="D4478" s="455" t="s">
        <v>2274</v>
      </c>
      <c r="E4478" s="455" t="s">
        <v>2275</v>
      </c>
      <c r="F4478" s="455">
        <v>1</v>
      </c>
      <c r="G4478" s="455">
        <v>1369.84</v>
      </c>
      <c r="H4478" s="455">
        <v>1369.84</v>
      </c>
      <c r="I4478" s="455" t="s">
        <v>2292</v>
      </c>
      <c r="J4478" s="455" t="s">
        <v>2299</v>
      </c>
    </row>
    <row r="4479" spans="2:10">
      <c r="B4479" s="454">
        <v>42886</v>
      </c>
      <c r="C4479" s="455" t="s">
        <v>2336</v>
      </c>
      <c r="D4479" s="455" t="s">
        <v>2274</v>
      </c>
      <c r="E4479" s="455" t="s">
        <v>2275</v>
      </c>
      <c r="F4479" s="455">
        <v>1</v>
      </c>
      <c r="G4479" s="455">
        <v>1653.84</v>
      </c>
      <c r="H4479" s="455">
        <v>1653.84</v>
      </c>
      <c r="I4479" s="455" t="s">
        <v>2292</v>
      </c>
      <c r="J4479" s="455" t="s">
        <v>2289</v>
      </c>
    </row>
    <row r="4480" spans="2:10">
      <c r="B4480" s="454">
        <v>42886</v>
      </c>
      <c r="C4480" s="455" t="s">
        <v>2439</v>
      </c>
      <c r="D4480" s="455" t="s">
        <v>2281</v>
      </c>
      <c r="E4480" s="455" t="s">
        <v>2440</v>
      </c>
      <c r="F4480" s="455">
        <v>1</v>
      </c>
      <c r="G4480" s="455">
        <v>482.84</v>
      </c>
      <c r="H4480" s="455">
        <v>482.84</v>
      </c>
      <c r="I4480" s="455" t="s">
        <v>2347</v>
      </c>
      <c r="J4480" s="455" t="s">
        <v>2305</v>
      </c>
    </row>
    <row r="4481" spans="2:10">
      <c r="B4481" s="454">
        <v>42886</v>
      </c>
      <c r="C4481" s="455" t="s">
        <v>2342</v>
      </c>
      <c r="D4481" s="455" t="s">
        <v>2274</v>
      </c>
      <c r="E4481" s="455" t="s">
        <v>2275</v>
      </c>
      <c r="F4481" s="455">
        <v>1</v>
      </c>
      <c r="G4481" s="455">
        <v>1588.31</v>
      </c>
      <c r="H4481" s="455">
        <v>1588.31</v>
      </c>
      <c r="I4481" s="455" t="s">
        <v>2347</v>
      </c>
      <c r="J4481" s="455" t="s">
        <v>2283</v>
      </c>
    </row>
    <row r="4482" spans="2:10">
      <c r="B4482" s="454">
        <v>42886</v>
      </c>
      <c r="C4482" s="455" t="s">
        <v>2587</v>
      </c>
      <c r="D4482" s="455" t="s">
        <v>2274</v>
      </c>
      <c r="E4482" s="455" t="s">
        <v>2275</v>
      </c>
      <c r="F4482" s="455">
        <v>1</v>
      </c>
      <c r="G4482" s="455">
        <v>1555.41</v>
      </c>
      <c r="H4482" s="455">
        <v>1555.41</v>
      </c>
      <c r="I4482" s="455" t="s">
        <v>2347</v>
      </c>
      <c r="J4482" s="455" t="s">
        <v>2305</v>
      </c>
    </row>
    <row r="4483" spans="2:10">
      <c r="B4483" s="454">
        <v>42886</v>
      </c>
      <c r="C4483" s="455" t="s">
        <v>2478</v>
      </c>
      <c r="D4483" s="455" t="s">
        <v>2274</v>
      </c>
      <c r="E4483" s="455" t="s">
        <v>2275</v>
      </c>
      <c r="F4483" s="455">
        <v>1</v>
      </c>
      <c r="G4483" s="455">
        <v>1512.49</v>
      </c>
      <c r="H4483" s="455">
        <v>1512.49</v>
      </c>
      <c r="I4483" s="455" t="s">
        <v>2347</v>
      </c>
      <c r="J4483" s="455" t="s">
        <v>2289</v>
      </c>
    </row>
    <row r="4484" spans="2:10">
      <c r="B4484" s="454">
        <v>42886</v>
      </c>
      <c r="C4484" s="455" t="s">
        <v>2463</v>
      </c>
      <c r="D4484" s="455" t="s">
        <v>2274</v>
      </c>
      <c r="E4484" s="455" t="s">
        <v>2275</v>
      </c>
      <c r="F4484" s="455">
        <v>1</v>
      </c>
      <c r="G4484" s="455">
        <v>1777.65</v>
      </c>
      <c r="H4484" s="455">
        <v>1777.65</v>
      </c>
      <c r="I4484" s="455" t="s">
        <v>2347</v>
      </c>
      <c r="J4484" s="455" t="s">
        <v>2305</v>
      </c>
    </row>
    <row r="4485" spans="2:10">
      <c r="B4485" s="454">
        <v>42886</v>
      </c>
      <c r="C4485" s="455" t="s">
        <v>2610</v>
      </c>
      <c r="D4485" s="455" t="s">
        <v>2274</v>
      </c>
      <c r="E4485" s="455" t="s">
        <v>2298</v>
      </c>
      <c r="F4485" s="455">
        <v>1</v>
      </c>
      <c r="G4485" s="455">
        <v>685.8</v>
      </c>
      <c r="H4485" s="455">
        <v>685.8</v>
      </c>
      <c r="I4485" s="455" t="s">
        <v>2347</v>
      </c>
      <c r="J4485" s="455" t="s">
        <v>2277</v>
      </c>
    </row>
    <row r="4486" spans="2:10">
      <c r="B4486" s="454">
        <v>42886</v>
      </c>
      <c r="C4486" s="455" t="s">
        <v>2513</v>
      </c>
      <c r="D4486" s="455" t="s">
        <v>2274</v>
      </c>
      <c r="E4486" s="455" t="s">
        <v>2296</v>
      </c>
      <c r="F4486" s="455">
        <v>1</v>
      </c>
      <c r="G4486" s="455">
        <v>2510.11</v>
      </c>
      <c r="H4486" s="455">
        <v>2510.11</v>
      </c>
      <c r="I4486" s="455" t="s">
        <v>2347</v>
      </c>
      <c r="J4486" s="455" t="s">
        <v>2289</v>
      </c>
    </row>
    <row r="4487" spans="2:10">
      <c r="B4487" s="454">
        <v>42886</v>
      </c>
      <c r="C4487" s="455" t="s">
        <v>2541</v>
      </c>
      <c r="D4487" s="455" t="s">
        <v>2281</v>
      </c>
      <c r="E4487" s="455" t="s">
        <v>2421</v>
      </c>
      <c r="F4487" s="455">
        <v>1</v>
      </c>
      <c r="G4487" s="455">
        <v>991.35</v>
      </c>
      <c r="H4487" s="455">
        <v>991.35</v>
      </c>
      <c r="I4487" s="455" t="s">
        <v>2347</v>
      </c>
      <c r="J4487" s="455" t="s">
        <v>2283</v>
      </c>
    </row>
    <row r="4488" spans="2:10">
      <c r="B4488" s="454">
        <v>42886</v>
      </c>
      <c r="C4488" s="455" t="s">
        <v>2355</v>
      </c>
      <c r="D4488" s="455" t="s">
        <v>2281</v>
      </c>
      <c r="E4488" s="455" t="s">
        <v>2287</v>
      </c>
      <c r="F4488" s="455">
        <v>1</v>
      </c>
      <c r="G4488" s="455">
        <v>1284.5</v>
      </c>
      <c r="H4488" s="455">
        <v>1284.5</v>
      </c>
      <c r="I4488" s="455" t="s">
        <v>2292</v>
      </c>
      <c r="J4488" s="455" t="s">
        <v>2299</v>
      </c>
    </row>
    <row r="4489" spans="2:10">
      <c r="B4489" s="454">
        <v>42886</v>
      </c>
      <c r="C4489" s="455" t="s">
        <v>2456</v>
      </c>
      <c r="D4489" s="455" t="s">
        <v>2281</v>
      </c>
      <c r="E4489" s="455" t="s">
        <v>2282</v>
      </c>
      <c r="F4489" s="455">
        <v>1</v>
      </c>
      <c r="G4489" s="455">
        <v>371.64</v>
      </c>
      <c r="H4489" s="455">
        <v>371.64</v>
      </c>
      <c r="I4489" s="455" t="s">
        <v>2292</v>
      </c>
      <c r="J4489" s="455" t="s">
        <v>2283</v>
      </c>
    </row>
    <row r="4490" spans="2:10">
      <c r="B4490" s="454">
        <v>42887</v>
      </c>
      <c r="C4490" s="455" t="s">
        <v>2476</v>
      </c>
      <c r="D4490" s="455" t="s">
        <v>2274</v>
      </c>
      <c r="E4490" s="455" t="s">
        <v>2319</v>
      </c>
      <c r="F4490" s="455">
        <v>1</v>
      </c>
      <c r="G4490" s="455">
        <v>1074.8499999999999</v>
      </c>
      <c r="H4490" s="455">
        <v>1074.8499999999999</v>
      </c>
      <c r="I4490" s="455" t="s">
        <v>2292</v>
      </c>
      <c r="J4490" s="455" t="s">
        <v>2299</v>
      </c>
    </row>
    <row r="4491" spans="2:10">
      <c r="B4491" s="454">
        <v>42887</v>
      </c>
      <c r="C4491" s="455" t="s">
        <v>2603</v>
      </c>
      <c r="D4491" s="455" t="s">
        <v>2274</v>
      </c>
      <c r="E4491" s="455" t="s">
        <v>2301</v>
      </c>
      <c r="F4491" s="455">
        <v>1</v>
      </c>
      <c r="G4491" s="455">
        <v>754.89</v>
      </c>
      <c r="H4491" s="455">
        <v>754.89</v>
      </c>
      <c r="I4491" s="455" t="s">
        <v>2292</v>
      </c>
      <c r="J4491" s="455" t="s">
        <v>2279</v>
      </c>
    </row>
    <row r="4492" spans="2:10">
      <c r="B4492" s="454">
        <v>42887</v>
      </c>
      <c r="C4492" s="455" t="s">
        <v>2542</v>
      </c>
      <c r="D4492" s="455" t="s">
        <v>2281</v>
      </c>
      <c r="E4492" s="455" t="s">
        <v>2285</v>
      </c>
      <c r="F4492" s="455">
        <v>1</v>
      </c>
      <c r="G4492" s="455">
        <v>742.21</v>
      </c>
      <c r="H4492" s="455">
        <v>742.21</v>
      </c>
      <c r="I4492" s="455" t="s">
        <v>2292</v>
      </c>
      <c r="J4492" s="455" t="s">
        <v>2289</v>
      </c>
    </row>
    <row r="4493" spans="2:10">
      <c r="B4493" s="454">
        <v>42887</v>
      </c>
      <c r="C4493" s="455" t="s">
        <v>2463</v>
      </c>
      <c r="D4493" s="455" t="s">
        <v>2274</v>
      </c>
      <c r="E4493" s="455" t="s">
        <v>2275</v>
      </c>
      <c r="F4493" s="455">
        <v>1</v>
      </c>
      <c r="G4493" s="455">
        <v>1777.65</v>
      </c>
      <c r="H4493" s="455">
        <v>1777.65</v>
      </c>
      <c r="I4493" s="455" t="s">
        <v>2292</v>
      </c>
      <c r="J4493" s="455" t="s">
        <v>2289</v>
      </c>
    </row>
    <row r="4494" spans="2:10">
      <c r="B4494" s="454">
        <v>42887</v>
      </c>
      <c r="C4494" s="455" t="s">
        <v>2561</v>
      </c>
      <c r="D4494" s="455" t="s">
        <v>2281</v>
      </c>
      <c r="E4494" s="455" t="s">
        <v>2285</v>
      </c>
      <c r="F4494" s="455">
        <v>1</v>
      </c>
      <c r="G4494" s="455">
        <v>689.14</v>
      </c>
      <c r="H4494" s="455">
        <v>689.14</v>
      </c>
      <c r="I4494" s="455" t="s">
        <v>2292</v>
      </c>
      <c r="J4494" s="455" t="s">
        <v>2277</v>
      </c>
    </row>
    <row r="4495" spans="2:10">
      <c r="B4495" s="454">
        <v>42887</v>
      </c>
      <c r="C4495" s="455" t="s">
        <v>2487</v>
      </c>
      <c r="D4495" s="455" t="s">
        <v>2281</v>
      </c>
      <c r="E4495" s="455" t="s">
        <v>2296</v>
      </c>
      <c r="F4495" s="455">
        <v>1</v>
      </c>
      <c r="G4495" s="455">
        <v>1329.1</v>
      </c>
      <c r="H4495" s="455">
        <v>1329.1</v>
      </c>
      <c r="I4495" s="455" t="s">
        <v>2276</v>
      </c>
      <c r="J4495" s="455" t="s">
        <v>2299</v>
      </c>
    </row>
    <row r="4496" spans="2:10">
      <c r="B4496" s="454">
        <v>42887</v>
      </c>
      <c r="C4496" s="455" t="s">
        <v>2393</v>
      </c>
      <c r="D4496" s="455" t="s">
        <v>2281</v>
      </c>
      <c r="E4496" s="455" t="s">
        <v>2390</v>
      </c>
      <c r="F4496" s="455">
        <v>1</v>
      </c>
      <c r="G4496" s="455">
        <v>601.20000000000005</v>
      </c>
      <c r="H4496" s="455">
        <v>601.20000000000005</v>
      </c>
      <c r="I4496" s="455" t="s">
        <v>2276</v>
      </c>
      <c r="J4496" s="455" t="s">
        <v>2289</v>
      </c>
    </row>
    <row r="4497" spans="2:10">
      <c r="B4497" s="454">
        <v>42887</v>
      </c>
      <c r="C4497" s="455" t="s">
        <v>2630</v>
      </c>
      <c r="D4497" s="455" t="s">
        <v>2274</v>
      </c>
      <c r="E4497" s="455" t="s">
        <v>2314</v>
      </c>
      <c r="F4497" s="455">
        <v>1</v>
      </c>
      <c r="G4497" s="455">
        <v>1167.83</v>
      </c>
      <c r="H4497" s="455">
        <v>1167.83</v>
      </c>
      <c r="I4497" s="455" t="s">
        <v>2276</v>
      </c>
      <c r="J4497" s="455" t="s">
        <v>2299</v>
      </c>
    </row>
    <row r="4498" spans="2:10">
      <c r="B4498" s="454">
        <v>42887</v>
      </c>
      <c r="C4498" s="455" t="s">
        <v>2322</v>
      </c>
      <c r="D4498" s="455" t="s">
        <v>2281</v>
      </c>
      <c r="E4498" s="455" t="s">
        <v>2282</v>
      </c>
      <c r="F4498" s="455">
        <v>1</v>
      </c>
      <c r="G4498" s="455">
        <v>853.9</v>
      </c>
      <c r="H4498" s="455">
        <v>853.9</v>
      </c>
      <c r="I4498" s="455" t="s">
        <v>2276</v>
      </c>
      <c r="J4498" s="455" t="s">
        <v>2289</v>
      </c>
    </row>
    <row r="4499" spans="2:10">
      <c r="B4499" s="454">
        <v>42887</v>
      </c>
      <c r="C4499" s="455" t="s">
        <v>2588</v>
      </c>
      <c r="D4499" s="455" t="s">
        <v>2274</v>
      </c>
      <c r="E4499" s="455" t="s">
        <v>2296</v>
      </c>
      <c r="F4499" s="455">
        <v>1</v>
      </c>
      <c r="G4499" s="455">
        <v>2328.44</v>
      </c>
      <c r="H4499" s="455">
        <v>2328.44</v>
      </c>
      <c r="I4499" s="455" t="s">
        <v>2276</v>
      </c>
      <c r="J4499" s="455" t="s">
        <v>2279</v>
      </c>
    </row>
    <row r="4500" spans="2:10">
      <c r="B4500" s="454">
        <v>42887</v>
      </c>
      <c r="C4500" s="455" t="s">
        <v>2325</v>
      </c>
      <c r="D4500" s="455" t="s">
        <v>2274</v>
      </c>
      <c r="E4500" s="455" t="s">
        <v>2314</v>
      </c>
      <c r="F4500" s="455">
        <v>1</v>
      </c>
      <c r="G4500" s="455">
        <v>1255.31</v>
      </c>
      <c r="H4500" s="455">
        <v>1255.31</v>
      </c>
      <c r="I4500" s="455" t="s">
        <v>2276</v>
      </c>
      <c r="J4500" s="455" t="s">
        <v>2279</v>
      </c>
    </row>
    <row r="4501" spans="2:10">
      <c r="B4501" s="454">
        <v>42887</v>
      </c>
      <c r="C4501" s="455" t="s">
        <v>2408</v>
      </c>
      <c r="D4501" s="455" t="s">
        <v>2274</v>
      </c>
      <c r="E4501" s="455" t="s">
        <v>2275</v>
      </c>
      <c r="F4501" s="455">
        <v>1</v>
      </c>
      <c r="G4501" s="455">
        <v>1465.28</v>
      </c>
      <c r="H4501" s="455">
        <v>1465.28</v>
      </c>
      <c r="I4501" s="455" t="s">
        <v>2276</v>
      </c>
      <c r="J4501" s="455" t="s">
        <v>2283</v>
      </c>
    </row>
    <row r="4502" spans="2:10">
      <c r="B4502" s="454">
        <v>42887</v>
      </c>
      <c r="C4502" s="455" t="s">
        <v>2331</v>
      </c>
      <c r="D4502" s="455" t="s">
        <v>2274</v>
      </c>
      <c r="E4502" s="455" t="s">
        <v>2314</v>
      </c>
      <c r="F4502" s="455">
        <v>1</v>
      </c>
      <c r="G4502" s="455">
        <v>1031.8699999999999</v>
      </c>
      <c r="H4502" s="455">
        <v>1031.8699999999999</v>
      </c>
      <c r="I4502" s="455" t="s">
        <v>2276</v>
      </c>
      <c r="J4502" s="455" t="s">
        <v>2277</v>
      </c>
    </row>
    <row r="4503" spans="2:10">
      <c r="B4503" s="454">
        <v>42887</v>
      </c>
      <c r="C4503" s="455" t="s">
        <v>2595</v>
      </c>
      <c r="D4503" s="455" t="s">
        <v>2281</v>
      </c>
      <c r="E4503" s="455" t="s">
        <v>2275</v>
      </c>
      <c r="F4503" s="455">
        <v>1</v>
      </c>
      <c r="G4503" s="455">
        <v>2063.84</v>
      </c>
      <c r="H4503" s="455">
        <v>2063.84</v>
      </c>
      <c r="I4503" s="455" t="s">
        <v>2276</v>
      </c>
      <c r="J4503" s="455" t="s">
        <v>2305</v>
      </c>
    </row>
    <row r="4504" spans="2:10">
      <c r="B4504" s="454">
        <v>42887</v>
      </c>
      <c r="C4504" s="455" t="s">
        <v>2400</v>
      </c>
      <c r="D4504" s="455" t="s">
        <v>2274</v>
      </c>
      <c r="E4504" s="455" t="s">
        <v>2319</v>
      </c>
      <c r="F4504" s="455">
        <v>1</v>
      </c>
      <c r="G4504" s="455">
        <v>718.01</v>
      </c>
      <c r="H4504" s="455">
        <v>718.01</v>
      </c>
      <c r="I4504" s="455" t="s">
        <v>2292</v>
      </c>
      <c r="J4504" s="455" t="s">
        <v>2299</v>
      </c>
    </row>
    <row r="4505" spans="2:10">
      <c r="B4505" s="454">
        <v>42887</v>
      </c>
      <c r="C4505" s="455" t="s">
        <v>2312</v>
      </c>
      <c r="D4505" s="455" t="s">
        <v>2274</v>
      </c>
      <c r="E4505" s="455" t="s">
        <v>2298</v>
      </c>
      <c r="F4505" s="455">
        <v>1</v>
      </c>
      <c r="G4505" s="455">
        <v>792.84</v>
      </c>
      <c r="H4505" s="455">
        <v>792.84</v>
      </c>
      <c r="I4505" s="455" t="s">
        <v>2292</v>
      </c>
      <c r="J4505" s="455" t="s">
        <v>2305</v>
      </c>
    </row>
    <row r="4506" spans="2:10">
      <c r="B4506" s="454">
        <v>42887</v>
      </c>
      <c r="C4506" s="455" t="s">
        <v>2396</v>
      </c>
      <c r="D4506" s="455" t="s">
        <v>2281</v>
      </c>
      <c r="E4506" s="455" t="s">
        <v>2296</v>
      </c>
      <c r="F4506" s="455">
        <v>1</v>
      </c>
      <c r="G4506" s="455">
        <v>1911.98</v>
      </c>
      <c r="H4506" s="455">
        <v>1911.98</v>
      </c>
      <c r="I4506" s="455" t="s">
        <v>2292</v>
      </c>
      <c r="J4506" s="455" t="s">
        <v>2277</v>
      </c>
    </row>
    <row r="4507" spans="2:10">
      <c r="B4507" s="454">
        <v>42887</v>
      </c>
      <c r="C4507" s="455" t="s">
        <v>2612</v>
      </c>
      <c r="D4507" s="455" t="s">
        <v>2274</v>
      </c>
      <c r="E4507" s="455" t="s">
        <v>2296</v>
      </c>
      <c r="F4507" s="455">
        <v>1</v>
      </c>
      <c r="G4507" s="455">
        <v>2419.1999999999998</v>
      </c>
      <c r="H4507" s="455">
        <v>2419.1999999999998</v>
      </c>
      <c r="I4507" s="455" t="s">
        <v>2292</v>
      </c>
      <c r="J4507" s="455" t="s">
        <v>2305</v>
      </c>
    </row>
    <row r="4508" spans="2:10">
      <c r="B4508" s="454">
        <v>42887</v>
      </c>
      <c r="C4508" s="455" t="s">
        <v>2337</v>
      </c>
      <c r="D4508" s="455" t="s">
        <v>2274</v>
      </c>
      <c r="E4508" s="455" t="s">
        <v>2319</v>
      </c>
      <c r="F4508" s="455">
        <v>1</v>
      </c>
      <c r="G4508" s="455">
        <v>829.19</v>
      </c>
      <c r="H4508" s="455">
        <v>829.19</v>
      </c>
      <c r="I4508" s="455" t="s">
        <v>2292</v>
      </c>
      <c r="J4508" s="455" t="s">
        <v>2279</v>
      </c>
    </row>
    <row r="4509" spans="2:10">
      <c r="B4509" s="454">
        <v>42887</v>
      </c>
      <c r="C4509" s="455" t="s">
        <v>2343</v>
      </c>
      <c r="D4509" s="455" t="s">
        <v>2281</v>
      </c>
      <c r="E4509" s="455" t="s">
        <v>2294</v>
      </c>
      <c r="F4509" s="455">
        <v>1</v>
      </c>
      <c r="G4509" s="455">
        <v>1260.55</v>
      </c>
      <c r="H4509" s="455">
        <v>1260.55</v>
      </c>
      <c r="I4509" s="455" t="s">
        <v>2292</v>
      </c>
      <c r="J4509" s="455" t="s">
        <v>2299</v>
      </c>
    </row>
    <row r="4510" spans="2:10">
      <c r="B4510" s="454">
        <v>42887</v>
      </c>
      <c r="C4510" s="455" t="s">
        <v>2551</v>
      </c>
      <c r="D4510" s="455" t="s">
        <v>2281</v>
      </c>
      <c r="E4510" s="455" t="s">
        <v>2282</v>
      </c>
      <c r="F4510" s="455">
        <v>1</v>
      </c>
      <c r="G4510" s="455">
        <v>493.11</v>
      </c>
      <c r="H4510" s="455">
        <v>493.11</v>
      </c>
      <c r="I4510" s="455" t="s">
        <v>2347</v>
      </c>
      <c r="J4510" s="455" t="s">
        <v>2283</v>
      </c>
    </row>
    <row r="4511" spans="2:10">
      <c r="B4511" s="454">
        <v>42887</v>
      </c>
      <c r="C4511" s="455" t="s">
        <v>2466</v>
      </c>
      <c r="D4511" s="455" t="s">
        <v>2281</v>
      </c>
      <c r="E4511" s="455" t="s">
        <v>2275</v>
      </c>
      <c r="F4511" s="455">
        <v>1</v>
      </c>
      <c r="G4511" s="455">
        <v>1876.91</v>
      </c>
      <c r="H4511" s="455">
        <v>1876.91</v>
      </c>
      <c r="I4511" s="455" t="s">
        <v>2292</v>
      </c>
      <c r="J4511" s="455" t="s">
        <v>2279</v>
      </c>
    </row>
    <row r="4512" spans="2:10">
      <c r="B4512" s="454">
        <v>42887</v>
      </c>
      <c r="C4512" s="455" t="s">
        <v>2290</v>
      </c>
      <c r="D4512" s="455" t="s">
        <v>2274</v>
      </c>
      <c r="E4512" s="455" t="s">
        <v>2275</v>
      </c>
      <c r="F4512" s="455">
        <v>1</v>
      </c>
      <c r="G4512" s="455">
        <v>1755.15</v>
      </c>
      <c r="H4512" s="455">
        <v>1755.15</v>
      </c>
      <c r="I4512" s="455" t="s">
        <v>2292</v>
      </c>
      <c r="J4512" s="455" t="s">
        <v>2305</v>
      </c>
    </row>
    <row r="4513" spans="2:10">
      <c r="B4513" s="454">
        <v>42887</v>
      </c>
      <c r="C4513" s="455" t="s">
        <v>2525</v>
      </c>
      <c r="D4513" s="455" t="s">
        <v>2281</v>
      </c>
      <c r="E4513" s="455" t="s">
        <v>2296</v>
      </c>
      <c r="F4513" s="455">
        <v>1</v>
      </c>
      <c r="G4513" s="455">
        <v>1954.26</v>
      </c>
      <c r="H4513" s="455">
        <v>1954.26</v>
      </c>
      <c r="I4513" s="455" t="s">
        <v>2292</v>
      </c>
      <c r="J4513" s="455" t="s">
        <v>2299</v>
      </c>
    </row>
    <row r="4514" spans="2:10">
      <c r="B4514" s="454">
        <v>42887</v>
      </c>
      <c r="C4514" s="455" t="s">
        <v>2510</v>
      </c>
      <c r="D4514" s="455" t="s">
        <v>2281</v>
      </c>
      <c r="E4514" s="455" t="s">
        <v>2421</v>
      </c>
      <c r="F4514" s="455">
        <v>1</v>
      </c>
      <c r="G4514" s="455">
        <v>1275.5999999999999</v>
      </c>
      <c r="H4514" s="455">
        <v>1275.5999999999999</v>
      </c>
      <c r="I4514" s="455" t="s">
        <v>2292</v>
      </c>
      <c r="J4514" s="455" t="s">
        <v>2279</v>
      </c>
    </row>
    <row r="4515" spans="2:10">
      <c r="B4515" s="454">
        <v>42887</v>
      </c>
      <c r="C4515" s="455" t="s">
        <v>2370</v>
      </c>
      <c r="D4515" s="455" t="s">
        <v>2274</v>
      </c>
      <c r="E4515" s="455" t="s">
        <v>2275</v>
      </c>
      <c r="F4515" s="455">
        <v>1</v>
      </c>
      <c r="G4515" s="455">
        <v>1800.77</v>
      </c>
      <c r="H4515" s="455">
        <v>1800.77</v>
      </c>
      <c r="I4515" s="455" t="s">
        <v>2292</v>
      </c>
      <c r="J4515" s="455" t="s">
        <v>2299</v>
      </c>
    </row>
    <row r="4516" spans="2:10">
      <c r="B4516" s="454">
        <v>42888</v>
      </c>
      <c r="C4516" s="455" t="s">
        <v>2507</v>
      </c>
      <c r="D4516" s="455" t="s">
        <v>2281</v>
      </c>
      <c r="E4516" s="455" t="s">
        <v>2298</v>
      </c>
      <c r="F4516" s="455">
        <v>1</v>
      </c>
      <c r="G4516" s="455">
        <v>1055.07</v>
      </c>
      <c r="H4516" s="455">
        <v>1055.07</v>
      </c>
      <c r="I4516" s="455" t="s">
        <v>2292</v>
      </c>
      <c r="J4516" s="455" t="s">
        <v>2299</v>
      </c>
    </row>
    <row r="4517" spans="2:10">
      <c r="B4517" s="454">
        <v>42888</v>
      </c>
      <c r="C4517" s="455" t="s">
        <v>2533</v>
      </c>
      <c r="D4517" s="455" t="s">
        <v>2281</v>
      </c>
      <c r="E4517" s="455" t="s">
        <v>2282</v>
      </c>
      <c r="F4517" s="455">
        <v>1</v>
      </c>
      <c r="G4517" s="455">
        <v>352.85</v>
      </c>
      <c r="H4517" s="455">
        <v>352.85</v>
      </c>
      <c r="I4517" s="455" t="s">
        <v>2292</v>
      </c>
      <c r="J4517" s="455" t="s">
        <v>2279</v>
      </c>
    </row>
    <row r="4518" spans="2:10">
      <c r="B4518" s="454">
        <v>42888</v>
      </c>
      <c r="C4518" s="455" t="s">
        <v>2597</v>
      </c>
      <c r="D4518" s="455" t="s">
        <v>2274</v>
      </c>
      <c r="E4518" s="455" t="s">
        <v>2301</v>
      </c>
      <c r="F4518" s="455">
        <v>1</v>
      </c>
      <c r="G4518" s="455">
        <v>692.76</v>
      </c>
      <c r="H4518" s="455">
        <v>692.76</v>
      </c>
      <c r="I4518" s="455" t="s">
        <v>2292</v>
      </c>
      <c r="J4518" s="455" t="s">
        <v>2305</v>
      </c>
    </row>
    <row r="4519" spans="2:10">
      <c r="B4519" s="454">
        <v>42888</v>
      </c>
      <c r="C4519" s="455" t="s">
        <v>2562</v>
      </c>
      <c r="D4519" s="455" t="s">
        <v>2281</v>
      </c>
      <c r="E4519" s="455" t="s">
        <v>2287</v>
      </c>
      <c r="F4519" s="455">
        <v>1</v>
      </c>
      <c r="G4519" s="455">
        <v>271.89</v>
      </c>
      <c r="H4519" s="455">
        <v>271.89</v>
      </c>
      <c r="I4519" s="455" t="s">
        <v>2292</v>
      </c>
      <c r="J4519" s="455" t="s">
        <v>2283</v>
      </c>
    </row>
    <row r="4520" spans="2:10">
      <c r="B4520" s="454">
        <v>42888</v>
      </c>
      <c r="C4520" s="455" t="s">
        <v>2644</v>
      </c>
      <c r="D4520" s="455" t="s">
        <v>2274</v>
      </c>
      <c r="E4520" s="455" t="s">
        <v>2314</v>
      </c>
      <c r="F4520" s="455">
        <v>1</v>
      </c>
      <c r="G4520" s="455">
        <v>1301.17</v>
      </c>
      <c r="H4520" s="455">
        <v>1301.17</v>
      </c>
      <c r="I4520" s="455" t="s">
        <v>2292</v>
      </c>
      <c r="J4520" s="455" t="s">
        <v>2283</v>
      </c>
    </row>
    <row r="4521" spans="2:10">
      <c r="B4521" s="454">
        <v>42888</v>
      </c>
      <c r="C4521" s="455" t="s">
        <v>2521</v>
      </c>
      <c r="D4521" s="455" t="s">
        <v>2281</v>
      </c>
      <c r="E4521" s="455" t="s">
        <v>2298</v>
      </c>
      <c r="F4521" s="455">
        <v>1</v>
      </c>
      <c r="G4521" s="455">
        <v>513.78</v>
      </c>
      <c r="H4521" s="455">
        <v>513.78</v>
      </c>
      <c r="I4521" s="455" t="s">
        <v>2292</v>
      </c>
      <c r="J4521" s="455" t="s">
        <v>2283</v>
      </c>
    </row>
    <row r="4522" spans="2:10">
      <c r="B4522" s="454">
        <v>42888</v>
      </c>
      <c r="C4522" s="455" t="s">
        <v>2473</v>
      </c>
      <c r="D4522" s="455" t="s">
        <v>2281</v>
      </c>
      <c r="E4522" s="455" t="s">
        <v>2285</v>
      </c>
      <c r="F4522" s="455">
        <v>1</v>
      </c>
      <c r="G4522" s="455">
        <v>627.42999999999995</v>
      </c>
      <c r="H4522" s="455">
        <v>627.42999999999995</v>
      </c>
      <c r="I4522" s="455" t="s">
        <v>2292</v>
      </c>
      <c r="J4522" s="455" t="s">
        <v>2283</v>
      </c>
    </row>
    <row r="4523" spans="2:10">
      <c r="B4523" s="454">
        <v>42888</v>
      </c>
      <c r="C4523" s="455" t="s">
        <v>2318</v>
      </c>
      <c r="D4523" s="455" t="s">
        <v>2274</v>
      </c>
      <c r="E4523" s="455" t="s">
        <v>2319</v>
      </c>
      <c r="F4523" s="455">
        <v>1</v>
      </c>
      <c r="G4523" s="455">
        <v>937.63</v>
      </c>
      <c r="H4523" s="455">
        <v>937.63</v>
      </c>
      <c r="I4523" s="455" t="s">
        <v>2347</v>
      </c>
      <c r="J4523" s="455" t="s">
        <v>2277</v>
      </c>
    </row>
    <row r="4524" spans="2:10">
      <c r="B4524" s="454">
        <v>42888</v>
      </c>
      <c r="C4524" s="455" t="s">
        <v>2602</v>
      </c>
      <c r="D4524" s="455" t="s">
        <v>2274</v>
      </c>
      <c r="E4524" s="455" t="s">
        <v>2301</v>
      </c>
      <c r="F4524" s="455">
        <v>1</v>
      </c>
      <c r="G4524" s="455">
        <v>625.58000000000004</v>
      </c>
      <c r="H4524" s="455">
        <v>625.58000000000004</v>
      </c>
      <c r="I4524" s="455" t="s">
        <v>2347</v>
      </c>
      <c r="J4524" s="455" t="s">
        <v>2289</v>
      </c>
    </row>
    <row r="4525" spans="2:10">
      <c r="B4525" s="454">
        <v>42888</v>
      </c>
      <c r="C4525" s="455" t="s">
        <v>2346</v>
      </c>
      <c r="D4525" s="455" t="s">
        <v>2281</v>
      </c>
      <c r="E4525" s="455" t="s">
        <v>2296</v>
      </c>
      <c r="F4525" s="455">
        <v>1</v>
      </c>
      <c r="G4525" s="455">
        <v>1736.48</v>
      </c>
      <c r="H4525" s="455">
        <v>1736.48</v>
      </c>
      <c r="I4525" s="455" t="s">
        <v>2347</v>
      </c>
      <c r="J4525" s="455" t="s">
        <v>2289</v>
      </c>
    </row>
    <row r="4526" spans="2:10">
      <c r="B4526" s="454">
        <v>42888</v>
      </c>
      <c r="C4526" s="455" t="s">
        <v>2409</v>
      </c>
      <c r="D4526" s="455" t="s">
        <v>2274</v>
      </c>
      <c r="E4526" s="455" t="s">
        <v>2314</v>
      </c>
      <c r="F4526" s="455">
        <v>1</v>
      </c>
      <c r="G4526" s="455">
        <v>1380.66</v>
      </c>
      <c r="H4526" s="455">
        <v>1380.66</v>
      </c>
      <c r="I4526" s="455" t="s">
        <v>2347</v>
      </c>
      <c r="J4526" s="455" t="s">
        <v>2277</v>
      </c>
    </row>
    <row r="4527" spans="2:10">
      <c r="B4527" s="454">
        <v>42888</v>
      </c>
      <c r="C4527" s="455" t="s">
        <v>2641</v>
      </c>
      <c r="D4527" s="455" t="s">
        <v>2274</v>
      </c>
      <c r="E4527" s="455" t="s">
        <v>2296</v>
      </c>
      <c r="F4527" s="455">
        <v>1</v>
      </c>
      <c r="G4527" s="455">
        <v>3002.36</v>
      </c>
      <c r="H4527" s="455">
        <v>3002.36</v>
      </c>
      <c r="I4527" s="455" t="s">
        <v>2347</v>
      </c>
      <c r="J4527" s="455" t="s">
        <v>2283</v>
      </c>
    </row>
    <row r="4528" spans="2:10">
      <c r="B4528" s="454">
        <v>42888</v>
      </c>
      <c r="C4528" s="455" t="s">
        <v>2380</v>
      </c>
      <c r="D4528" s="455" t="s">
        <v>2281</v>
      </c>
      <c r="E4528" s="455" t="s">
        <v>2275</v>
      </c>
      <c r="F4528" s="455">
        <v>1</v>
      </c>
      <c r="G4528" s="455">
        <v>1444.09</v>
      </c>
      <c r="H4528" s="455">
        <v>1444.09</v>
      </c>
      <c r="I4528" s="455" t="s">
        <v>2347</v>
      </c>
      <c r="J4528" s="455" t="s">
        <v>2283</v>
      </c>
    </row>
    <row r="4529" spans="2:10">
      <c r="B4529" s="454">
        <v>42888</v>
      </c>
      <c r="C4529" s="455" t="s">
        <v>2605</v>
      </c>
      <c r="D4529" s="455" t="s">
        <v>2274</v>
      </c>
      <c r="E4529" s="455" t="s">
        <v>2301</v>
      </c>
      <c r="F4529" s="455">
        <v>1</v>
      </c>
      <c r="G4529" s="455">
        <v>669.48</v>
      </c>
      <c r="H4529" s="455">
        <v>669.48</v>
      </c>
      <c r="I4529" s="455" t="s">
        <v>2347</v>
      </c>
      <c r="J4529" s="455" t="s">
        <v>2279</v>
      </c>
    </row>
    <row r="4530" spans="2:10">
      <c r="B4530" s="454">
        <v>42888</v>
      </c>
      <c r="C4530" s="455" t="s">
        <v>2518</v>
      </c>
      <c r="D4530" s="455" t="s">
        <v>2274</v>
      </c>
      <c r="E4530" s="455" t="s">
        <v>2301</v>
      </c>
      <c r="F4530" s="455">
        <v>1</v>
      </c>
      <c r="G4530" s="455">
        <v>630.99</v>
      </c>
      <c r="H4530" s="455">
        <v>630.99</v>
      </c>
      <c r="I4530" s="455" t="s">
        <v>2292</v>
      </c>
      <c r="J4530" s="455" t="s">
        <v>2299</v>
      </c>
    </row>
    <row r="4531" spans="2:10">
      <c r="B4531" s="454">
        <v>42888</v>
      </c>
      <c r="C4531" s="455" t="s">
        <v>2290</v>
      </c>
      <c r="D4531" s="455" t="s">
        <v>2274</v>
      </c>
      <c r="E4531" s="455" t="s">
        <v>2275</v>
      </c>
      <c r="F4531" s="455">
        <v>1</v>
      </c>
      <c r="G4531" s="455">
        <v>1755.15</v>
      </c>
      <c r="H4531" s="455">
        <v>1755.15</v>
      </c>
      <c r="I4531" s="455" t="s">
        <v>2292</v>
      </c>
      <c r="J4531" s="455" t="s">
        <v>2299</v>
      </c>
    </row>
    <row r="4532" spans="2:10">
      <c r="B4532" s="454">
        <v>42888</v>
      </c>
      <c r="C4532" s="455" t="s">
        <v>2630</v>
      </c>
      <c r="D4532" s="455" t="s">
        <v>2274</v>
      </c>
      <c r="E4532" s="455" t="s">
        <v>2314</v>
      </c>
      <c r="F4532" s="455">
        <v>1</v>
      </c>
      <c r="G4532" s="455">
        <v>1167.83</v>
      </c>
      <c r="H4532" s="455">
        <v>1167.83</v>
      </c>
      <c r="I4532" s="455" t="s">
        <v>2292</v>
      </c>
      <c r="J4532" s="455" t="s">
        <v>2299</v>
      </c>
    </row>
    <row r="4533" spans="2:10">
      <c r="B4533" s="454">
        <v>42888</v>
      </c>
      <c r="C4533" s="455" t="s">
        <v>2403</v>
      </c>
      <c r="D4533" s="455" t="s">
        <v>2274</v>
      </c>
      <c r="E4533" s="455" t="s">
        <v>2314</v>
      </c>
      <c r="F4533" s="455">
        <v>1</v>
      </c>
      <c r="G4533" s="455">
        <v>1148.95</v>
      </c>
      <c r="H4533" s="455">
        <v>1148.95</v>
      </c>
      <c r="I4533" s="455" t="s">
        <v>2292</v>
      </c>
      <c r="J4533" s="455" t="s">
        <v>2299</v>
      </c>
    </row>
    <row r="4534" spans="2:10">
      <c r="B4534" s="454">
        <v>42888</v>
      </c>
      <c r="C4534" s="455" t="s">
        <v>2291</v>
      </c>
      <c r="D4534" s="455" t="s">
        <v>2274</v>
      </c>
      <c r="E4534" s="455" t="s">
        <v>2275</v>
      </c>
      <c r="F4534" s="455">
        <v>1</v>
      </c>
      <c r="G4534" s="455">
        <v>1369.84</v>
      </c>
      <c r="H4534" s="455">
        <v>1369.84</v>
      </c>
      <c r="I4534" s="455" t="s">
        <v>2292</v>
      </c>
      <c r="J4534" s="455" t="s">
        <v>2305</v>
      </c>
    </row>
    <row r="4535" spans="2:10">
      <c r="B4535" s="454">
        <v>42888</v>
      </c>
      <c r="C4535" s="455" t="s">
        <v>2631</v>
      </c>
      <c r="D4535" s="455" t="s">
        <v>2281</v>
      </c>
      <c r="E4535" s="455" t="s">
        <v>2421</v>
      </c>
      <c r="F4535" s="455">
        <v>1</v>
      </c>
      <c r="G4535" s="455">
        <v>862.84</v>
      </c>
      <c r="H4535" s="455">
        <v>862.84</v>
      </c>
      <c r="I4535" s="455" t="s">
        <v>2292</v>
      </c>
      <c r="J4535" s="455" t="s">
        <v>2283</v>
      </c>
    </row>
    <row r="4536" spans="2:10">
      <c r="B4536" s="454">
        <v>42888</v>
      </c>
      <c r="C4536" s="455" t="s">
        <v>2380</v>
      </c>
      <c r="D4536" s="455" t="s">
        <v>2281</v>
      </c>
      <c r="E4536" s="455" t="s">
        <v>2275</v>
      </c>
      <c r="F4536" s="455">
        <v>1</v>
      </c>
      <c r="G4536" s="455">
        <v>1444.09</v>
      </c>
      <c r="H4536" s="455">
        <v>1444.09</v>
      </c>
      <c r="I4536" s="455" t="s">
        <v>2292</v>
      </c>
      <c r="J4536" s="455" t="s">
        <v>2305</v>
      </c>
    </row>
    <row r="4537" spans="2:10">
      <c r="B4537" s="454">
        <v>42888</v>
      </c>
      <c r="C4537" s="455" t="s">
        <v>2358</v>
      </c>
      <c r="D4537" s="455" t="s">
        <v>2281</v>
      </c>
      <c r="E4537" s="455" t="s">
        <v>2282</v>
      </c>
      <c r="F4537" s="455">
        <v>1</v>
      </c>
      <c r="G4537" s="455">
        <v>483.42</v>
      </c>
      <c r="H4537" s="455">
        <v>483.42</v>
      </c>
      <c r="I4537" s="455" t="s">
        <v>2276</v>
      </c>
      <c r="J4537" s="455" t="s">
        <v>2289</v>
      </c>
    </row>
    <row r="4538" spans="2:10">
      <c r="B4538" s="454">
        <v>42888</v>
      </c>
      <c r="C4538" s="455" t="s">
        <v>2557</v>
      </c>
      <c r="D4538" s="455" t="s">
        <v>2274</v>
      </c>
      <c r="E4538" s="455" t="s">
        <v>2294</v>
      </c>
      <c r="F4538" s="455">
        <v>1</v>
      </c>
      <c r="G4538" s="455">
        <v>310.67</v>
      </c>
      <c r="H4538" s="455">
        <v>310.67</v>
      </c>
      <c r="I4538" s="455" t="s">
        <v>2276</v>
      </c>
      <c r="J4538" s="455" t="s">
        <v>2289</v>
      </c>
    </row>
    <row r="4539" spans="2:10">
      <c r="B4539" s="454">
        <v>42888</v>
      </c>
      <c r="C4539" s="455" t="s">
        <v>2373</v>
      </c>
      <c r="D4539" s="455" t="s">
        <v>2281</v>
      </c>
      <c r="E4539" s="455" t="s">
        <v>2282</v>
      </c>
      <c r="F4539" s="455">
        <v>1</v>
      </c>
      <c r="G4539" s="455">
        <v>732.58</v>
      </c>
      <c r="H4539" s="455">
        <v>732.58</v>
      </c>
      <c r="I4539" s="455" t="s">
        <v>2292</v>
      </c>
      <c r="J4539" s="455" t="s">
        <v>2289</v>
      </c>
    </row>
    <row r="4540" spans="2:10">
      <c r="B4540" s="454">
        <v>42888</v>
      </c>
      <c r="C4540" s="455" t="s">
        <v>2517</v>
      </c>
      <c r="D4540" s="455" t="s">
        <v>2274</v>
      </c>
      <c r="E4540" s="455" t="s">
        <v>2301</v>
      </c>
      <c r="F4540" s="455">
        <v>1</v>
      </c>
      <c r="G4540" s="455">
        <v>531.89</v>
      </c>
      <c r="H4540" s="455">
        <v>531.89</v>
      </c>
      <c r="I4540" s="455" t="s">
        <v>2292</v>
      </c>
      <c r="J4540" s="455" t="s">
        <v>2305</v>
      </c>
    </row>
    <row r="4541" spans="2:10">
      <c r="B4541" s="454">
        <v>42888</v>
      </c>
      <c r="C4541" s="455" t="s">
        <v>2624</v>
      </c>
      <c r="D4541" s="455" t="s">
        <v>2274</v>
      </c>
      <c r="E4541" s="455" t="s">
        <v>2319</v>
      </c>
      <c r="F4541" s="455">
        <v>1</v>
      </c>
      <c r="G4541" s="455">
        <v>761.34</v>
      </c>
      <c r="H4541" s="455">
        <v>761.34</v>
      </c>
      <c r="I4541" s="455" t="s">
        <v>2276</v>
      </c>
      <c r="J4541" s="455" t="s">
        <v>2277</v>
      </c>
    </row>
    <row r="4542" spans="2:10">
      <c r="B4542" s="454">
        <v>42888</v>
      </c>
      <c r="C4542" s="455" t="s">
        <v>2456</v>
      </c>
      <c r="D4542" s="455" t="s">
        <v>2281</v>
      </c>
      <c r="E4542" s="455" t="s">
        <v>2282</v>
      </c>
      <c r="F4542" s="455">
        <v>1</v>
      </c>
      <c r="G4542" s="455">
        <v>371.64</v>
      </c>
      <c r="H4542" s="455">
        <v>371.64</v>
      </c>
      <c r="I4542" s="455" t="s">
        <v>2276</v>
      </c>
      <c r="J4542" s="455" t="s">
        <v>2283</v>
      </c>
    </row>
    <row r="4543" spans="2:10">
      <c r="B4543" s="454">
        <v>42888</v>
      </c>
      <c r="C4543" s="455" t="s">
        <v>2536</v>
      </c>
      <c r="D4543" s="455" t="s">
        <v>2274</v>
      </c>
      <c r="E4543" s="455" t="s">
        <v>2294</v>
      </c>
      <c r="F4543" s="455">
        <v>1</v>
      </c>
      <c r="G4543" s="455">
        <v>567.99</v>
      </c>
      <c r="H4543" s="455">
        <v>567.99</v>
      </c>
      <c r="I4543" s="455" t="s">
        <v>2276</v>
      </c>
      <c r="J4543" s="455" t="s">
        <v>2279</v>
      </c>
    </row>
    <row r="4544" spans="2:10">
      <c r="B4544" s="454">
        <v>42888</v>
      </c>
      <c r="C4544" s="455" t="s">
        <v>2382</v>
      </c>
      <c r="D4544" s="455" t="s">
        <v>2274</v>
      </c>
      <c r="E4544" s="455" t="s">
        <v>2296</v>
      </c>
      <c r="F4544" s="455">
        <v>1</v>
      </c>
      <c r="G4544" s="455">
        <v>2730.45</v>
      </c>
      <c r="H4544" s="455">
        <v>2730.45</v>
      </c>
      <c r="I4544" s="455" t="s">
        <v>2276</v>
      </c>
      <c r="J4544" s="455" t="s">
        <v>2283</v>
      </c>
    </row>
    <row r="4545" spans="2:10">
      <c r="B4545" s="454">
        <v>42888</v>
      </c>
      <c r="C4545" s="455" t="s">
        <v>2447</v>
      </c>
      <c r="D4545" s="455" t="s">
        <v>2274</v>
      </c>
      <c r="E4545" s="455" t="s">
        <v>2301</v>
      </c>
      <c r="F4545" s="455">
        <v>1</v>
      </c>
      <c r="G4545" s="455">
        <v>1044.6600000000001</v>
      </c>
      <c r="H4545" s="455">
        <v>1044.6600000000001</v>
      </c>
      <c r="I4545" s="455" t="s">
        <v>2276</v>
      </c>
      <c r="J4545" s="455" t="s">
        <v>2299</v>
      </c>
    </row>
    <row r="4546" spans="2:10">
      <c r="B4546" s="454">
        <v>42888</v>
      </c>
      <c r="C4546" s="455" t="s">
        <v>2376</v>
      </c>
      <c r="D4546" s="455" t="s">
        <v>2274</v>
      </c>
      <c r="E4546" s="455" t="s">
        <v>2285</v>
      </c>
      <c r="F4546" s="455">
        <v>1</v>
      </c>
      <c r="G4546" s="455">
        <v>729.17</v>
      </c>
      <c r="H4546" s="455">
        <v>729.17</v>
      </c>
      <c r="I4546" s="455" t="s">
        <v>2276</v>
      </c>
      <c r="J4546" s="455" t="s">
        <v>2283</v>
      </c>
    </row>
    <row r="4547" spans="2:10">
      <c r="B4547" s="454">
        <v>42888</v>
      </c>
      <c r="C4547" s="455" t="s">
        <v>2617</v>
      </c>
      <c r="D4547" s="455" t="s">
        <v>2274</v>
      </c>
      <c r="E4547" s="455" t="s">
        <v>2296</v>
      </c>
      <c r="F4547" s="455">
        <v>1</v>
      </c>
      <c r="G4547" s="455">
        <v>2526.15</v>
      </c>
      <c r="H4547" s="455">
        <v>2526.15</v>
      </c>
      <c r="I4547" s="455" t="s">
        <v>2292</v>
      </c>
      <c r="J4547" s="455" t="s">
        <v>2299</v>
      </c>
    </row>
    <row r="4548" spans="2:10">
      <c r="B4548" s="454">
        <v>42888</v>
      </c>
      <c r="C4548" s="455" t="s">
        <v>2326</v>
      </c>
      <c r="D4548" s="455" t="s">
        <v>2274</v>
      </c>
      <c r="E4548" s="455" t="s">
        <v>2301</v>
      </c>
      <c r="F4548" s="455">
        <v>1</v>
      </c>
      <c r="G4548" s="455">
        <v>1115.3399999999999</v>
      </c>
      <c r="H4548" s="455">
        <v>1115.3399999999999</v>
      </c>
      <c r="I4548" s="455" t="s">
        <v>2292</v>
      </c>
      <c r="J4548" s="455" t="s">
        <v>2279</v>
      </c>
    </row>
    <row r="4549" spans="2:10">
      <c r="B4549" s="454">
        <v>42888</v>
      </c>
      <c r="C4549" s="455" t="s">
        <v>2592</v>
      </c>
      <c r="D4549" s="455" t="s">
        <v>2281</v>
      </c>
      <c r="E4549" s="455" t="s">
        <v>2390</v>
      </c>
      <c r="F4549" s="455">
        <v>1</v>
      </c>
      <c r="G4549" s="455">
        <v>1135.1400000000001</v>
      </c>
      <c r="H4549" s="455">
        <v>1135.1400000000001</v>
      </c>
      <c r="I4549" s="455" t="s">
        <v>2292</v>
      </c>
      <c r="J4549" s="455" t="s">
        <v>2299</v>
      </c>
    </row>
    <row r="4550" spans="2:10">
      <c r="B4550" s="454">
        <v>42888</v>
      </c>
      <c r="C4550" s="455" t="s">
        <v>2606</v>
      </c>
      <c r="D4550" s="455" t="s">
        <v>2274</v>
      </c>
      <c r="E4550" s="455" t="s">
        <v>2294</v>
      </c>
      <c r="F4550" s="455">
        <v>1</v>
      </c>
      <c r="G4550" s="455">
        <v>715.04</v>
      </c>
      <c r="H4550" s="455">
        <v>715.04</v>
      </c>
      <c r="I4550" s="455" t="s">
        <v>2292</v>
      </c>
      <c r="J4550" s="455" t="s">
        <v>2277</v>
      </c>
    </row>
    <row r="4551" spans="2:10">
      <c r="B4551" s="454">
        <v>42888</v>
      </c>
      <c r="C4551" s="455" t="s">
        <v>2600</v>
      </c>
      <c r="D4551" s="455" t="s">
        <v>2274</v>
      </c>
      <c r="E4551" s="455" t="s">
        <v>2301</v>
      </c>
      <c r="F4551" s="455">
        <v>1</v>
      </c>
      <c r="G4551" s="455">
        <v>754.85</v>
      </c>
      <c r="H4551" s="455">
        <v>754.85</v>
      </c>
      <c r="I4551" s="455" t="s">
        <v>2292</v>
      </c>
      <c r="J4551" s="455" t="s">
        <v>2277</v>
      </c>
    </row>
    <row r="4552" spans="2:10">
      <c r="B4552" s="454">
        <v>42889</v>
      </c>
      <c r="C4552" s="455" t="s">
        <v>2428</v>
      </c>
      <c r="D4552" s="455" t="s">
        <v>2281</v>
      </c>
      <c r="E4552" s="455" t="s">
        <v>2287</v>
      </c>
      <c r="F4552" s="455">
        <v>1</v>
      </c>
      <c r="G4552" s="455">
        <v>568.83000000000004</v>
      </c>
      <c r="H4552" s="455">
        <v>568.83000000000004</v>
      </c>
      <c r="I4552" s="455" t="s">
        <v>2276</v>
      </c>
      <c r="J4552" s="455" t="s">
        <v>2283</v>
      </c>
    </row>
    <row r="4553" spans="2:10">
      <c r="B4553" s="454">
        <v>42889</v>
      </c>
      <c r="C4553" s="455" t="s">
        <v>2448</v>
      </c>
      <c r="D4553" s="455" t="s">
        <v>2274</v>
      </c>
      <c r="E4553" s="455" t="s">
        <v>2296</v>
      </c>
      <c r="F4553" s="455">
        <v>1</v>
      </c>
      <c r="G4553" s="455">
        <v>2446.29</v>
      </c>
      <c r="H4553" s="455">
        <v>2446.29</v>
      </c>
      <c r="I4553" s="455" t="s">
        <v>2276</v>
      </c>
      <c r="J4553" s="455" t="s">
        <v>2305</v>
      </c>
    </row>
    <row r="4554" spans="2:10">
      <c r="B4554" s="454">
        <v>42889</v>
      </c>
      <c r="C4554" s="455" t="s">
        <v>2626</v>
      </c>
      <c r="D4554" s="455" t="s">
        <v>2281</v>
      </c>
      <c r="E4554" s="455" t="s">
        <v>2298</v>
      </c>
      <c r="F4554" s="455">
        <v>1</v>
      </c>
      <c r="G4554" s="455">
        <v>640.97</v>
      </c>
      <c r="H4554" s="455">
        <v>640.97</v>
      </c>
      <c r="I4554" s="455" t="s">
        <v>2276</v>
      </c>
      <c r="J4554" s="455" t="s">
        <v>2299</v>
      </c>
    </row>
    <row r="4555" spans="2:10">
      <c r="B4555" s="454">
        <v>42889</v>
      </c>
      <c r="C4555" s="455" t="s">
        <v>2626</v>
      </c>
      <c r="D4555" s="455" t="s">
        <v>2281</v>
      </c>
      <c r="E4555" s="455" t="s">
        <v>2298</v>
      </c>
      <c r="F4555" s="455">
        <v>1</v>
      </c>
      <c r="G4555" s="455">
        <v>640.97</v>
      </c>
      <c r="H4555" s="455">
        <v>640.97</v>
      </c>
      <c r="I4555" s="455" t="s">
        <v>2276</v>
      </c>
      <c r="J4555" s="455" t="s">
        <v>2277</v>
      </c>
    </row>
    <row r="4556" spans="2:10">
      <c r="B4556" s="454">
        <v>42889</v>
      </c>
      <c r="C4556" s="455" t="s">
        <v>2481</v>
      </c>
      <c r="D4556" s="455" t="s">
        <v>2281</v>
      </c>
      <c r="E4556" s="455" t="s">
        <v>2421</v>
      </c>
      <c r="F4556" s="455">
        <v>1</v>
      </c>
      <c r="G4556" s="455">
        <v>796.26</v>
      </c>
      <c r="H4556" s="455">
        <v>796.26</v>
      </c>
      <c r="I4556" s="455" t="s">
        <v>2276</v>
      </c>
      <c r="J4556" s="455" t="s">
        <v>2305</v>
      </c>
    </row>
    <row r="4557" spans="2:10">
      <c r="B4557" s="454">
        <v>42889</v>
      </c>
      <c r="C4557" s="455" t="s">
        <v>2338</v>
      </c>
      <c r="D4557" s="455" t="s">
        <v>2274</v>
      </c>
      <c r="E4557" s="455" t="s">
        <v>2319</v>
      </c>
      <c r="F4557" s="455">
        <v>1</v>
      </c>
      <c r="G4557" s="455">
        <v>1007.16</v>
      </c>
      <c r="H4557" s="455">
        <v>1007.16</v>
      </c>
      <c r="I4557" s="455" t="s">
        <v>2276</v>
      </c>
      <c r="J4557" s="455" t="s">
        <v>2299</v>
      </c>
    </row>
    <row r="4558" spans="2:10">
      <c r="B4558" s="454">
        <v>42889</v>
      </c>
      <c r="C4558" s="455" t="s">
        <v>2439</v>
      </c>
      <c r="D4558" s="455" t="s">
        <v>2281</v>
      </c>
      <c r="E4558" s="455" t="s">
        <v>2440</v>
      </c>
      <c r="F4558" s="455">
        <v>1</v>
      </c>
      <c r="G4558" s="455">
        <v>482.84</v>
      </c>
      <c r="H4558" s="455">
        <v>482.84</v>
      </c>
      <c r="I4558" s="455" t="s">
        <v>2276</v>
      </c>
      <c r="J4558" s="455" t="s">
        <v>2283</v>
      </c>
    </row>
    <row r="4559" spans="2:10">
      <c r="B4559" s="454">
        <v>42889</v>
      </c>
      <c r="C4559" s="455" t="s">
        <v>2431</v>
      </c>
      <c r="D4559" s="455" t="s">
        <v>2274</v>
      </c>
      <c r="E4559" s="455" t="s">
        <v>2319</v>
      </c>
      <c r="F4559" s="455">
        <v>1</v>
      </c>
      <c r="G4559" s="455">
        <v>880.83</v>
      </c>
      <c r="H4559" s="455">
        <v>880.83</v>
      </c>
      <c r="I4559" s="455" t="s">
        <v>2292</v>
      </c>
      <c r="J4559" s="455" t="s">
        <v>2299</v>
      </c>
    </row>
    <row r="4560" spans="2:10">
      <c r="B4560" s="454">
        <v>42889</v>
      </c>
      <c r="C4560" s="455" t="s">
        <v>2300</v>
      </c>
      <c r="D4560" s="455" t="s">
        <v>2274</v>
      </c>
      <c r="E4560" s="455" t="s">
        <v>2301</v>
      </c>
      <c r="F4560" s="455">
        <v>1</v>
      </c>
      <c r="G4560" s="455">
        <v>1030.1500000000001</v>
      </c>
      <c r="H4560" s="455">
        <v>1030.1500000000001</v>
      </c>
      <c r="I4560" s="455" t="s">
        <v>2292</v>
      </c>
      <c r="J4560" s="455" t="s">
        <v>2305</v>
      </c>
    </row>
    <row r="4561" spans="2:10">
      <c r="B4561" s="454">
        <v>42889</v>
      </c>
      <c r="C4561" s="455" t="s">
        <v>2640</v>
      </c>
      <c r="D4561" s="455" t="s">
        <v>2274</v>
      </c>
      <c r="E4561" s="455" t="s">
        <v>2301</v>
      </c>
      <c r="F4561" s="455">
        <v>1</v>
      </c>
      <c r="G4561" s="455">
        <v>945.44</v>
      </c>
      <c r="H4561" s="455">
        <v>945.44</v>
      </c>
      <c r="I4561" s="455" t="s">
        <v>2292</v>
      </c>
      <c r="J4561" s="455" t="s">
        <v>2279</v>
      </c>
    </row>
    <row r="4562" spans="2:10">
      <c r="B4562" s="454">
        <v>42889</v>
      </c>
      <c r="C4562" s="455" t="s">
        <v>2546</v>
      </c>
      <c r="D4562" s="455" t="s">
        <v>2281</v>
      </c>
      <c r="E4562" s="455" t="s">
        <v>2282</v>
      </c>
      <c r="F4562" s="455">
        <v>1</v>
      </c>
      <c r="G4562" s="455">
        <v>1211.92</v>
      </c>
      <c r="H4562" s="455">
        <v>1211.92</v>
      </c>
      <c r="I4562" s="455" t="s">
        <v>2292</v>
      </c>
      <c r="J4562" s="455" t="s">
        <v>2279</v>
      </c>
    </row>
    <row r="4563" spans="2:10">
      <c r="B4563" s="454">
        <v>42889</v>
      </c>
      <c r="C4563" s="455" t="s">
        <v>2492</v>
      </c>
      <c r="D4563" s="455" t="s">
        <v>2281</v>
      </c>
      <c r="E4563" s="455" t="s">
        <v>2275</v>
      </c>
      <c r="F4563" s="455">
        <v>1</v>
      </c>
      <c r="G4563" s="455">
        <v>1123.42</v>
      </c>
      <c r="H4563" s="455">
        <v>1123.42</v>
      </c>
      <c r="I4563" s="455" t="s">
        <v>2292</v>
      </c>
      <c r="J4563" s="455" t="s">
        <v>2299</v>
      </c>
    </row>
    <row r="4564" spans="2:10">
      <c r="B4564" s="454">
        <v>42889</v>
      </c>
      <c r="C4564" s="455" t="s">
        <v>2480</v>
      </c>
      <c r="D4564" s="455" t="s">
        <v>2274</v>
      </c>
      <c r="E4564" s="455" t="s">
        <v>2275</v>
      </c>
      <c r="F4564" s="455">
        <v>1</v>
      </c>
      <c r="G4564" s="455">
        <v>1832.05</v>
      </c>
      <c r="H4564" s="455">
        <v>1832.05</v>
      </c>
      <c r="I4564" s="455" t="s">
        <v>2347</v>
      </c>
      <c r="J4564" s="455" t="s">
        <v>2283</v>
      </c>
    </row>
    <row r="4565" spans="2:10">
      <c r="B4565" s="454">
        <v>42889</v>
      </c>
      <c r="C4565" s="455" t="s">
        <v>2566</v>
      </c>
      <c r="D4565" s="455" t="s">
        <v>2274</v>
      </c>
      <c r="E4565" s="455" t="s">
        <v>2301</v>
      </c>
      <c r="F4565" s="455">
        <v>1</v>
      </c>
      <c r="G4565" s="455">
        <v>551.35</v>
      </c>
      <c r="H4565" s="455">
        <v>551.35</v>
      </c>
      <c r="I4565" s="455" t="s">
        <v>2347</v>
      </c>
      <c r="J4565" s="455" t="s">
        <v>2289</v>
      </c>
    </row>
    <row r="4566" spans="2:10">
      <c r="B4566" s="454">
        <v>42889</v>
      </c>
      <c r="C4566" s="455" t="s">
        <v>2485</v>
      </c>
      <c r="D4566" s="455" t="s">
        <v>2274</v>
      </c>
      <c r="E4566" s="455" t="s">
        <v>2319</v>
      </c>
      <c r="F4566" s="455">
        <v>1</v>
      </c>
      <c r="G4566" s="455">
        <v>1055.0899999999999</v>
      </c>
      <c r="H4566" s="455">
        <v>1055.0899999999999</v>
      </c>
      <c r="I4566" s="455" t="s">
        <v>2347</v>
      </c>
      <c r="J4566" s="455" t="s">
        <v>2305</v>
      </c>
    </row>
    <row r="4567" spans="2:10">
      <c r="B4567" s="454">
        <v>42889</v>
      </c>
      <c r="C4567" s="455" t="s">
        <v>2391</v>
      </c>
      <c r="D4567" s="455" t="s">
        <v>2274</v>
      </c>
      <c r="E4567" s="455" t="s">
        <v>2275</v>
      </c>
      <c r="F4567" s="455">
        <v>1</v>
      </c>
      <c r="G4567" s="455">
        <v>1642.76</v>
      </c>
      <c r="H4567" s="455">
        <v>1642.76</v>
      </c>
      <c r="I4567" s="455" t="s">
        <v>2292</v>
      </c>
      <c r="J4567" s="455" t="s">
        <v>2283</v>
      </c>
    </row>
    <row r="4568" spans="2:10">
      <c r="B4568" s="454">
        <v>42889</v>
      </c>
      <c r="C4568" s="455" t="s">
        <v>2343</v>
      </c>
      <c r="D4568" s="455" t="s">
        <v>2281</v>
      </c>
      <c r="E4568" s="455" t="s">
        <v>2294</v>
      </c>
      <c r="F4568" s="455">
        <v>1</v>
      </c>
      <c r="G4568" s="455">
        <v>1260.55</v>
      </c>
      <c r="H4568" s="455">
        <v>1260.55</v>
      </c>
      <c r="I4568" s="455" t="s">
        <v>2292</v>
      </c>
      <c r="J4568" s="455" t="s">
        <v>2299</v>
      </c>
    </row>
    <row r="4569" spans="2:10">
      <c r="B4569" s="454">
        <v>42889</v>
      </c>
      <c r="C4569" s="455" t="s">
        <v>2573</v>
      </c>
      <c r="D4569" s="455" t="s">
        <v>2281</v>
      </c>
      <c r="E4569" s="455" t="s">
        <v>2296</v>
      </c>
      <c r="F4569" s="455">
        <v>1</v>
      </c>
      <c r="G4569" s="455">
        <v>1839.54</v>
      </c>
      <c r="H4569" s="455">
        <v>1839.54</v>
      </c>
      <c r="I4569" s="455" t="s">
        <v>2292</v>
      </c>
      <c r="J4569" s="455" t="s">
        <v>2283</v>
      </c>
    </row>
    <row r="4570" spans="2:10">
      <c r="B4570" s="454">
        <v>42889</v>
      </c>
      <c r="C4570" s="455" t="s">
        <v>2406</v>
      </c>
      <c r="D4570" s="455" t="s">
        <v>2274</v>
      </c>
      <c r="E4570" s="455" t="s">
        <v>2275</v>
      </c>
      <c r="F4570" s="455">
        <v>1</v>
      </c>
      <c r="G4570" s="455">
        <v>1331.25</v>
      </c>
      <c r="H4570" s="455">
        <v>1331.25</v>
      </c>
      <c r="I4570" s="455" t="s">
        <v>2292</v>
      </c>
      <c r="J4570" s="455" t="s">
        <v>2305</v>
      </c>
    </row>
    <row r="4571" spans="2:10">
      <c r="B4571" s="454">
        <v>42889</v>
      </c>
      <c r="C4571" s="455" t="s">
        <v>2548</v>
      </c>
      <c r="D4571" s="455" t="s">
        <v>2281</v>
      </c>
      <c r="E4571" s="455" t="s">
        <v>2296</v>
      </c>
      <c r="F4571" s="455">
        <v>1</v>
      </c>
      <c r="G4571" s="455">
        <v>2455.5500000000002</v>
      </c>
      <c r="H4571" s="455">
        <v>2455.5500000000002</v>
      </c>
      <c r="I4571" s="455" t="s">
        <v>2276</v>
      </c>
      <c r="J4571" s="455" t="s">
        <v>2279</v>
      </c>
    </row>
    <row r="4572" spans="2:10">
      <c r="B4572" s="454">
        <v>42889</v>
      </c>
      <c r="C4572" s="455" t="s">
        <v>2326</v>
      </c>
      <c r="D4572" s="455" t="s">
        <v>2274</v>
      </c>
      <c r="E4572" s="455" t="s">
        <v>2301</v>
      </c>
      <c r="F4572" s="455">
        <v>1</v>
      </c>
      <c r="G4572" s="455">
        <v>1115.3399999999999</v>
      </c>
      <c r="H4572" s="455">
        <v>1115.3399999999999</v>
      </c>
      <c r="I4572" s="455" t="s">
        <v>2276</v>
      </c>
      <c r="J4572" s="455" t="s">
        <v>2283</v>
      </c>
    </row>
    <row r="4573" spans="2:10">
      <c r="B4573" s="454">
        <v>42889</v>
      </c>
      <c r="C4573" s="455" t="s">
        <v>2552</v>
      </c>
      <c r="D4573" s="455" t="s">
        <v>2274</v>
      </c>
      <c r="E4573" s="455" t="s">
        <v>2314</v>
      </c>
      <c r="F4573" s="455">
        <v>1</v>
      </c>
      <c r="G4573" s="455">
        <v>1125.51</v>
      </c>
      <c r="H4573" s="455">
        <v>1125.51</v>
      </c>
      <c r="I4573" s="455" t="s">
        <v>2292</v>
      </c>
      <c r="J4573" s="455" t="s">
        <v>2283</v>
      </c>
    </row>
    <row r="4574" spans="2:10">
      <c r="B4574" s="454">
        <v>42889</v>
      </c>
      <c r="C4574" s="455" t="s">
        <v>2340</v>
      </c>
      <c r="D4574" s="455" t="s">
        <v>2274</v>
      </c>
      <c r="E4574" s="455" t="s">
        <v>2301</v>
      </c>
      <c r="F4574" s="455">
        <v>1</v>
      </c>
      <c r="G4574" s="455">
        <v>751.82</v>
      </c>
      <c r="H4574" s="455">
        <v>751.82</v>
      </c>
      <c r="I4574" s="455" t="s">
        <v>2292</v>
      </c>
      <c r="J4574" s="455" t="s">
        <v>2289</v>
      </c>
    </row>
    <row r="4575" spans="2:10">
      <c r="B4575" s="454">
        <v>42889</v>
      </c>
      <c r="C4575" s="455" t="s">
        <v>2404</v>
      </c>
      <c r="D4575" s="455" t="s">
        <v>2274</v>
      </c>
      <c r="E4575" s="455" t="s">
        <v>2275</v>
      </c>
      <c r="F4575" s="455">
        <v>1</v>
      </c>
      <c r="G4575" s="455">
        <v>1763.76</v>
      </c>
      <c r="H4575" s="455">
        <v>1763.76</v>
      </c>
      <c r="I4575" s="455" t="s">
        <v>2292</v>
      </c>
      <c r="J4575" s="455" t="s">
        <v>2283</v>
      </c>
    </row>
    <row r="4576" spans="2:10">
      <c r="B4576" s="454">
        <v>42889</v>
      </c>
      <c r="C4576" s="455" t="s">
        <v>2407</v>
      </c>
      <c r="D4576" s="455" t="s">
        <v>2274</v>
      </c>
      <c r="E4576" s="455" t="s">
        <v>2301</v>
      </c>
      <c r="F4576" s="455">
        <v>1</v>
      </c>
      <c r="G4576" s="455">
        <v>628.55999999999995</v>
      </c>
      <c r="H4576" s="455">
        <v>628.55999999999995</v>
      </c>
      <c r="I4576" s="455" t="s">
        <v>2292</v>
      </c>
      <c r="J4576" s="455" t="s">
        <v>2305</v>
      </c>
    </row>
    <row r="4577" spans="2:10">
      <c r="B4577" s="454">
        <v>42889</v>
      </c>
      <c r="C4577" s="455" t="s">
        <v>2604</v>
      </c>
      <c r="D4577" s="455" t="s">
        <v>2274</v>
      </c>
      <c r="E4577" s="455" t="s">
        <v>2319</v>
      </c>
      <c r="F4577" s="455">
        <v>1</v>
      </c>
      <c r="G4577" s="455">
        <v>1111.3699999999999</v>
      </c>
      <c r="H4577" s="455">
        <v>1111.3699999999999</v>
      </c>
      <c r="I4577" s="455" t="s">
        <v>2292</v>
      </c>
      <c r="J4577" s="455" t="s">
        <v>2299</v>
      </c>
    </row>
    <row r="4578" spans="2:10">
      <c r="B4578" s="454">
        <v>42889</v>
      </c>
      <c r="C4578" s="455" t="s">
        <v>2379</v>
      </c>
      <c r="D4578" s="455" t="s">
        <v>2274</v>
      </c>
      <c r="E4578" s="455" t="s">
        <v>2301</v>
      </c>
      <c r="F4578" s="455">
        <v>1</v>
      </c>
      <c r="G4578" s="455">
        <v>708.03</v>
      </c>
      <c r="H4578" s="455">
        <v>708.03</v>
      </c>
      <c r="I4578" s="455" t="s">
        <v>2347</v>
      </c>
      <c r="J4578" s="455" t="s">
        <v>2305</v>
      </c>
    </row>
    <row r="4579" spans="2:10">
      <c r="B4579" s="454">
        <v>42889</v>
      </c>
      <c r="C4579" s="455" t="s">
        <v>2591</v>
      </c>
      <c r="D4579" s="455" t="s">
        <v>2274</v>
      </c>
      <c r="E4579" s="455" t="s">
        <v>2314</v>
      </c>
      <c r="F4579" s="455">
        <v>1</v>
      </c>
      <c r="G4579" s="455">
        <v>1248.77</v>
      </c>
      <c r="H4579" s="455">
        <v>1248.77</v>
      </c>
      <c r="I4579" s="455" t="s">
        <v>2347</v>
      </c>
      <c r="J4579" s="455" t="s">
        <v>2277</v>
      </c>
    </row>
    <row r="4580" spans="2:10">
      <c r="B4580" s="454">
        <v>42889</v>
      </c>
      <c r="C4580" s="455" t="s">
        <v>2530</v>
      </c>
      <c r="D4580" s="455" t="s">
        <v>2274</v>
      </c>
      <c r="E4580" s="455" t="s">
        <v>2314</v>
      </c>
      <c r="F4580" s="455">
        <v>1</v>
      </c>
      <c r="G4580" s="455">
        <v>1180.8699999999999</v>
      </c>
      <c r="H4580" s="455">
        <v>1180.8699999999999</v>
      </c>
      <c r="I4580" s="455" t="s">
        <v>2292</v>
      </c>
      <c r="J4580" s="455" t="s">
        <v>2283</v>
      </c>
    </row>
    <row r="4581" spans="2:10">
      <c r="B4581" s="454">
        <v>42889</v>
      </c>
      <c r="C4581" s="455" t="s">
        <v>2603</v>
      </c>
      <c r="D4581" s="455" t="s">
        <v>2274</v>
      </c>
      <c r="E4581" s="455" t="s">
        <v>2301</v>
      </c>
      <c r="F4581" s="455">
        <v>1</v>
      </c>
      <c r="G4581" s="455">
        <v>754.89</v>
      </c>
      <c r="H4581" s="455">
        <v>754.89</v>
      </c>
      <c r="I4581" s="455" t="s">
        <v>2292</v>
      </c>
      <c r="J4581" s="455" t="s">
        <v>2283</v>
      </c>
    </row>
    <row r="4582" spans="2:10">
      <c r="B4582" s="454">
        <v>42889</v>
      </c>
      <c r="C4582" s="455" t="s">
        <v>2291</v>
      </c>
      <c r="D4582" s="455" t="s">
        <v>2274</v>
      </c>
      <c r="E4582" s="455" t="s">
        <v>2275</v>
      </c>
      <c r="F4582" s="455">
        <v>1</v>
      </c>
      <c r="G4582" s="455">
        <v>1369.84</v>
      </c>
      <c r="H4582" s="455">
        <v>1369.84</v>
      </c>
      <c r="I4582" s="455" t="s">
        <v>2292</v>
      </c>
      <c r="J4582" s="455" t="s">
        <v>2277</v>
      </c>
    </row>
    <row r="4583" spans="2:10">
      <c r="B4583" s="454">
        <v>42889</v>
      </c>
      <c r="C4583" s="455" t="s">
        <v>2595</v>
      </c>
      <c r="D4583" s="455" t="s">
        <v>2281</v>
      </c>
      <c r="E4583" s="455" t="s">
        <v>2275</v>
      </c>
      <c r="F4583" s="455">
        <v>1</v>
      </c>
      <c r="G4583" s="455">
        <v>2063.84</v>
      </c>
      <c r="H4583" s="455">
        <v>2063.84</v>
      </c>
      <c r="I4583" s="455" t="s">
        <v>2276</v>
      </c>
      <c r="J4583" s="455" t="s">
        <v>2289</v>
      </c>
    </row>
    <row r="4584" spans="2:10">
      <c r="B4584" s="454">
        <v>42889</v>
      </c>
      <c r="C4584" s="455" t="s">
        <v>2336</v>
      </c>
      <c r="D4584" s="455" t="s">
        <v>2274</v>
      </c>
      <c r="E4584" s="455" t="s">
        <v>2275</v>
      </c>
      <c r="F4584" s="455">
        <v>1</v>
      </c>
      <c r="G4584" s="455">
        <v>1653.84</v>
      </c>
      <c r="H4584" s="455">
        <v>1653.84</v>
      </c>
      <c r="I4584" s="455" t="s">
        <v>2276</v>
      </c>
      <c r="J4584" s="455" t="s">
        <v>2283</v>
      </c>
    </row>
    <row r="4585" spans="2:10">
      <c r="B4585" s="454">
        <v>42889</v>
      </c>
      <c r="C4585" s="455" t="s">
        <v>2557</v>
      </c>
      <c r="D4585" s="455" t="s">
        <v>2274</v>
      </c>
      <c r="E4585" s="455" t="s">
        <v>2294</v>
      </c>
      <c r="F4585" s="455">
        <v>1</v>
      </c>
      <c r="G4585" s="455">
        <v>310.67</v>
      </c>
      <c r="H4585" s="455">
        <v>310.67</v>
      </c>
      <c r="I4585" s="455" t="s">
        <v>2276</v>
      </c>
      <c r="J4585" s="455" t="s">
        <v>2277</v>
      </c>
    </row>
    <row r="4586" spans="2:10">
      <c r="B4586" s="454">
        <v>42889</v>
      </c>
      <c r="C4586" s="455" t="s">
        <v>2510</v>
      </c>
      <c r="D4586" s="455" t="s">
        <v>2281</v>
      </c>
      <c r="E4586" s="455" t="s">
        <v>2421</v>
      </c>
      <c r="F4586" s="455">
        <v>1</v>
      </c>
      <c r="G4586" s="455">
        <v>1275.5999999999999</v>
      </c>
      <c r="H4586" s="455">
        <v>1275.5999999999999</v>
      </c>
      <c r="I4586" s="455" t="s">
        <v>2276</v>
      </c>
      <c r="J4586" s="455" t="s">
        <v>2289</v>
      </c>
    </row>
    <row r="4587" spans="2:10">
      <c r="B4587" s="454">
        <v>42889</v>
      </c>
      <c r="C4587" s="455" t="s">
        <v>2307</v>
      </c>
      <c r="D4587" s="455" t="s">
        <v>2281</v>
      </c>
      <c r="E4587" s="455" t="s">
        <v>2298</v>
      </c>
      <c r="F4587" s="455">
        <v>1</v>
      </c>
      <c r="G4587" s="455">
        <v>594.89</v>
      </c>
      <c r="H4587" s="455">
        <v>594.89</v>
      </c>
      <c r="I4587" s="455" t="s">
        <v>2276</v>
      </c>
      <c r="J4587" s="455" t="s">
        <v>2283</v>
      </c>
    </row>
    <row r="4588" spans="2:10">
      <c r="B4588" s="454">
        <v>42889</v>
      </c>
      <c r="C4588" s="455" t="s">
        <v>2318</v>
      </c>
      <c r="D4588" s="455" t="s">
        <v>2274</v>
      </c>
      <c r="E4588" s="455" t="s">
        <v>2319</v>
      </c>
      <c r="F4588" s="455">
        <v>1</v>
      </c>
      <c r="G4588" s="455">
        <v>937.63</v>
      </c>
      <c r="H4588" s="455">
        <v>937.63</v>
      </c>
      <c r="I4588" s="455" t="s">
        <v>2276</v>
      </c>
      <c r="J4588" s="455" t="s">
        <v>2279</v>
      </c>
    </row>
    <row r="4589" spans="2:10">
      <c r="B4589" s="454">
        <v>42889</v>
      </c>
      <c r="C4589" s="455" t="s">
        <v>2373</v>
      </c>
      <c r="D4589" s="455" t="s">
        <v>2281</v>
      </c>
      <c r="E4589" s="455" t="s">
        <v>2282</v>
      </c>
      <c r="F4589" s="455">
        <v>1</v>
      </c>
      <c r="G4589" s="455">
        <v>732.58</v>
      </c>
      <c r="H4589" s="455">
        <v>732.58</v>
      </c>
      <c r="I4589" s="455" t="s">
        <v>2276</v>
      </c>
      <c r="J4589" s="455" t="s">
        <v>2305</v>
      </c>
    </row>
    <row r="4590" spans="2:10">
      <c r="B4590" s="454">
        <v>42889</v>
      </c>
      <c r="C4590" s="455" t="s">
        <v>2536</v>
      </c>
      <c r="D4590" s="455" t="s">
        <v>2274</v>
      </c>
      <c r="E4590" s="455" t="s">
        <v>2294</v>
      </c>
      <c r="F4590" s="455">
        <v>1</v>
      </c>
      <c r="G4590" s="455">
        <v>567.99</v>
      </c>
      <c r="H4590" s="455">
        <v>567.99</v>
      </c>
      <c r="I4590" s="455" t="s">
        <v>2292</v>
      </c>
      <c r="J4590" s="455" t="s">
        <v>2299</v>
      </c>
    </row>
    <row r="4591" spans="2:10">
      <c r="B4591" s="454">
        <v>42889</v>
      </c>
      <c r="C4591" s="455" t="s">
        <v>2610</v>
      </c>
      <c r="D4591" s="455" t="s">
        <v>2274</v>
      </c>
      <c r="E4591" s="455" t="s">
        <v>2298</v>
      </c>
      <c r="F4591" s="455">
        <v>1</v>
      </c>
      <c r="G4591" s="455">
        <v>685.8</v>
      </c>
      <c r="H4591" s="455">
        <v>685.8</v>
      </c>
      <c r="I4591" s="455" t="s">
        <v>2292</v>
      </c>
      <c r="J4591" s="455" t="s">
        <v>2277</v>
      </c>
    </row>
    <row r="4592" spans="2:10">
      <c r="B4592" s="454">
        <v>42889</v>
      </c>
      <c r="C4592" s="455" t="s">
        <v>2297</v>
      </c>
      <c r="D4592" s="455" t="s">
        <v>2274</v>
      </c>
      <c r="E4592" s="455" t="s">
        <v>2298</v>
      </c>
      <c r="F4592" s="455">
        <v>1</v>
      </c>
      <c r="G4592" s="455">
        <v>473.3</v>
      </c>
      <c r="H4592" s="455">
        <v>473.3</v>
      </c>
      <c r="I4592" s="455" t="s">
        <v>2292</v>
      </c>
      <c r="J4592" s="455" t="s">
        <v>2289</v>
      </c>
    </row>
    <row r="4593" spans="2:10">
      <c r="B4593" s="454">
        <v>42889</v>
      </c>
      <c r="C4593" s="455" t="s">
        <v>2502</v>
      </c>
      <c r="D4593" s="455" t="s">
        <v>2274</v>
      </c>
      <c r="E4593" s="455" t="s">
        <v>2314</v>
      </c>
      <c r="F4593" s="455">
        <v>1</v>
      </c>
      <c r="G4593" s="455">
        <v>1151.57</v>
      </c>
      <c r="H4593" s="455">
        <v>1151.57</v>
      </c>
      <c r="I4593" s="455" t="s">
        <v>2292</v>
      </c>
      <c r="J4593" s="455" t="s">
        <v>2305</v>
      </c>
    </row>
    <row r="4594" spans="2:10">
      <c r="B4594" s="454">
        <v>42889</v>
      </c>
      <c r="C4594" s="455" t="s">
        <v>2380</v>
      </c>
      <c r="D4594" s="455" t="s">
        <v>2281</v>
      </c>
      <c r="E4594" s="455" t="s">
        <v>2275</v>
      </c>
      <c r="F4594" s="455">
        <v>1</v>
      </c>
      <c r="G4594" s="455">
        <v>1444.09</v>
      </c>
      <c r="H4594" s="455">
        <v>1444.09</v>
      </c>
      <c r="I4594" s="455" t="s">
        <v>2292</v>
      </c>
      <c r="J4594" s="455" t="s">
        <v>2279</v>
      </c>
    </row>
    <row r="4595" spans="2:10">
      <c r="B4595" s="454">
        <v>42890</v>
      </c>
      <c r="C4595" s="455" t="s">
        <v>2504</v>
      </c>
      <c r="D4595" s="455" t="s">
        <v>2274</v>
      </c>
      <c r="E4595" s="455" t="s">
        <v>2301</v>
      </c>
      <c r="F4595" s="455">
        <v>1</v>
      </c>
      <c r="G4595" s="455">
        <v>900.21</v>
      </c>
      <c r="H4595" s="455">
        <v>900.21</v>
      </c>
      <c r="I4595" s="455" t="s">
        <v>2347</v>
      </c>
      <c r="J4595" s="455" t="s">
        <v>2289</v>
      </c>
    </row>
    <row r="4596" spans="2:10">
      <c r="B4596" s="454">
        <v>42890</v>
      </c>
      <c r="C4596" s="455" t="s">
        <v>2564</v>
      </c>
      <c r="D4596" s="455" t="s">
        <v>2274</v>
      </c>
      <c r="E4596" s="455" t="s">
        <v>2275</v>
      </c>
      <c r="F4596" s="455">
        <v>1</v>
      </c>
      <c r="G4596" s="455">
        <v>1652.05</v>
      </c>
      <c r="H4596" s="455">
        <v>1652.05</v>
      </c>
      <c r="I4596" s="455" t="s">
        <v>2347</v>
      </c>
      <c r="J4596" s="455" t="s">
        <v>2299</v>
      </c>
    </row>
    <row r="4597" spans="2:10">
      <c r="B4597" s="454">
        <v>42890</v>
      </c>
      <c r="C4597" s="455" t="s">
        <v>2474</v>
      </c>
      <c r="D4597" s="455" t="s">
        <v>2281</v>
      </c>
      <c r="E4597" s="455" t="s">
        <v>2294</v>
      </c>
      <c r="F4597" s="455">
        <v>1</v>
      </c>
      <c r="G4597" s="455">
        <v>1320.77</v>
      </c>
      <c r="H4597" s="455">
        <v>1320.77</v>
      </c>
      <c r="I4597" s="455" t="s">
        <v>2347</v>
      </c>
      <c r="J4597" s="455" t="s">
        <v>2289</v>
      </c>
    </row>
    <row r="4598" spans="2:10">
      <c r="B4598" s="454">
        <v>42890</v>
      </c>
      <c r="C4598" s="455" t="s">
        <v>2355</v>
      </c>
      <c r="D4598" s="455" t="s">
        <v>2281</v>
      </c>
      <c r="E4598" s="455" t="s">
        <v>2287</v>
      </c>
      <c r="F4598" s="455">
        <v>1</v>
      </c>
      <c r="G4598" s="455">
        <v>1284.5</v>
      </c>
      <c r="H4598" s="455">
        <v>1284.5</v>
      </c>
      <c r="I4598" s="455" t="s">
        <v>2347</v>
      </c>
      <c r="J4598" s="455" t="s">
        <v>2305</v>
      </c>
    </row>
    <row r="4599" spans="2:10">
      <c r="B4599" s="454">
        <v>42890</v>
      </c>
      <c r="C4599" s="455" t="s">
        <v>2631</v>
      </c>
      <c r="D4599" s="455" t="s">
        <v>2281</v>
      </c>
      <c r="E4599" s="455" t="s">
        <v>2421</v>
      </c>
      <c r="F4599" s="455">
        <v>1</v>
      </c>
      <c r="G4599" s="455">
        <v>862.84</v>
      </c>
      <c r="H4599" s="455">
        <v>862.84</v>
      </c>
      <c r="I4599" s="455" t="s">
        <v>2347</v>
      </c>
      <c r="J4599" s="455" t="s">
        <v>2283</v>
      </c>
    </row>
    <row r="4600" spans="2:10">
      <c r="B4600" s="454">
        <v>42890</v>
      </c>
      <c r="C4600" s="455" t="s">
        <v>2438</v>
      </c>
      <c r="D4600" s="455" t="s">
        <v>2274</v>
      </c>
      <c r="E4600" s="455" t="s">
        <v>2301</v>
      </c>
      <c r="F4600" s="455">
        <v>1</v>
      </c>
      <c r="G4600" s="455">
        <v>1131.52</v>
      </c>
      <c r="H4600" s="455">
        <v>1131.52</v>
      </c>
      <c r="I4600" s="455" t="s">
        <v>2347</v>
      </c>
      <c r="J4600" s="455" t="s">
        <v>2305</v>
      </c>
    </row>
    <row r="4601" spans="2:10">
      <c r="B4601" s="454">
        <v>42890</v>
      </c>
      <c r="C4601" s="455" t="s">
        <v>2388</v>
      </c>
      <c r="D4601" s="455" t="s">
        <v>2281</v>
      </c>
      <c r="E4601" s="455" t="s">
        <v>2334</v>
      </c>
      <c r="F4601" s="455">
        <v>1</v>
      </c>
      <c r="G4601" s="455">
        <v>780.3</v>
      </c>
      <c r="H4601" s="455">
        <v>780.3</v>
      </c>
      <c r="I4601" s="455" t="s">
        <v>2292</v>
      </c>
      <c r="J4601" s="455" t="s">
        <v>2289</v>
      </c>
    </row>
    <row r="4602" spans="2:10">
      <c r="B4602" s="454">
        <v>42890</v>
      </c>
      <c r="C4602" s="455" t="s">
        <v>2577</v>
      </c>
      <c r="D4602" s="455" t="s">
        <v>2274</v>
      </c>
      <c r="E4602" s="455" t="s">
        <v>2314</v>
      </c>
      <c r="F4602" s="455">
        <v>1</v>
      </c>
      <c r="G4602" s="455">
        <v>1466.95</v>
      </c>
      <c r="H4602" s="455">
        <v>1466.95</v>
      </c>
      <c r="I4602" s="455" t="s">
        <v>2292</v>
      </c>
      <c r="J4602" s="455" t="s">
        <v>2299</v>
      </c>
    </row>
    <row r="4603" spans="2:10">
      <c r="B4603" s="454">
        <v>42890</v>
      </c>
      <c r="C4603" s="455" t="s">
        <v>2460</v>
      </c>
      <c r="D4603" s="455" t="s">
        <v>2274</v>
      </c>
      <c r="E4603" s="455" t="s">
        <v>2294</v>
      </c>
      <c r="F4603" s="455">
        <v>1</v>
      </c>
      <c r="G4603" s="455">
        <v>725.94</v>
      </c>
      <c r="H4603" s="455">
        <v>725.94</v>
      </c>
      <c r="I4603" s="455" t="s">
        <v>2292</v>
      </c>
      <c r="J4603" s="455" t="s">
        <v>2305</v>
      </c>
    </row>
    <row r="4604" spans="2:10">
      <c r="B4604" s="454">
        <v>42890</v>
      </c>
      <c r="C4604" s="455" t="s">
        <v>2303</v>
      </c>
      <c r="D4604" s="455" t="s">
        <v>2274</v>
      </c>
      <c r="E4604" s="455" t="s">
        <v>2275</v>
      </c>
      <c r="F4604" s="455">
        <v>1</v>
      </c>
      <c r="G4604" s="455">
        <v>1591.82</v>
      </c>
      <c r="H4604" s="455">
        <v>1591.82</v>
      </c>
      <c r="I4604" s="455" t="s">
        <v>2292</v>
      </c>
      <c r="J4604" s="455" t="s">
        <v>2283</v>
      </c>
    </row>
    <row r="4605" spans="2:10">
      <c r="B4605" s="454">
        <v>42890</v>
      </c>
      <c r="C4605" s="455" t="s">
        <v>2503</v>
      </c>
      <c r="D4605" s="455" t="s">
        <v>2281</v>
      </c>
      <c r="E4605" s="455" t="s">
        <v>2282</v>
      </c>
      <c r="F4605" s="455">
        <v>1</v>
      </c>
      <c r="G4605" s="455">
        <v>726.4</v>
      </c>
      <c r="H4605" s="455">
        <v>726.4</v>
      </c>
      <c r="I4605" s="455" t="s">
        <v>2292</v>
      </c>
      <c r="J4605" s="455" t="s">
        <v>2299</v>
      </c>
    </row>
    <row r="4606" spans="2:10">
      <c r="B4606" s="454">
        <v>42890</v>
      </c>
      <c r="C4606" s="455" t="s">
        <v>2574</v>
      </c>
      <c r="D4606" s="455" t="s">
        <v>2281</v>
      </c>
      <c r="E4606" s="455" t="s">
        <v>2334</v>
      </c>
      <c r="F4606" s="455">
        <v>1</v>
      </c>
      <c r="G4606" s="455">
        <v>1048.67</v>
      </c>
      <c r="H4606" s="455">
        <v>1048.67</v>
      </c>
      <c r="I4606" s="455" t="s">
        <v>2347</v>
      </c>
      <c r="J4606" s="455" t="s">
        <v>2289</v>
      </c>
    </row>
    <row r="4607" spans="2:10">
      <c r="B4607" s="454">
        <v>42890</v>
      </c>
      <c r="C4607" s="455" t="s">
        <v>2310</v>
      </c>
      <c r="D4607" s="455" t="s">
        <v>2281</v>
      </c>
      <c r="E4607" s="455" t="s">
        <v>2275</v>
      </c>
      <c r="F4607" s="455">
        <v>1</v>
      </c>
      <c r="G4607" s="455">
        <v>1545.03</v>
      </c>
      <c r="H4607" s="455">
        <v>1545.03</v>
      </c>
      <c r="I4607" s="455" t="s">
        <v>2347</v>
      </c>
      <c r="J4607" s="455" t="s">
        <v>2289</v>
      </c>
    </row>
    <row r="4608" spans="2:10">
      <c r="B4608" s="454">
        <v>42890</v>
      </c>
      <c r="C4608" s="455" t="s">
        <v>2375</v>
      </c>
      <c r="D4608" s="455" t="s">
        <v>2281</v>
      </c>
      <c r="E4608" s="455" t="s">
        <v>2275</v>
      </c>
      <c r="F4608" s="455">
        <v>1</v>
      </c>
      <c r="G4608" s="455">
        <v>1617.61</v>
      </c>
      <c r="H4608" s="455">
        <v>1617.61</v>
      </c>
      <c r="I4608" s="455" t="s">
        <v>2347</v>
      </c>
      <c r="J4608" s="455" t="s">
        <v>2299</v>
      </c>
    </row>
    <row r="4609" spans="2:10">
      <c r="B4609" s="454">
        <v>42890</v>
      </c>
      <c r="C4609" s="455" t="s">
        <v>2577</v>
      </c>
      <c r="D4609" s="455" t="s">
        <v>2274</v>
      </c>
      <c r="E4609" s="455" t="s">
        <v>2314</v>
      </c>
      <c r="F4609" s="455">
        <v>1</v>
      </c>
      <c r="G4609" s="455">
        <v>1466.95</v>
      </c>
      <c r="H4609" s="455">
        <v>1466.95</v>
      </c>
      <c r="I4609" s="455" t="s">
        <v>2347</v>
      </c>
      <c r="J4609" s="455" t="s">
        <v>2283</v>
      </c>
    </row>
    <row r="4610" spans="2:10">
      <c r="B4610" s="454">
        <v>42890</v>
      </c>
      <c r="C4610" s="455" t="s">
        <v>2346</v>
      </c>
      <c r="D4610" s="455" t="s">
        <v>2281</v>
      </c>
      <c r="E4610" s="455" t="s">
        <v>2296</v>
      </c>
      <c r="F4610" s="455">
        <v>1</v>
      </c>
      <c r="G4610" s="455">
        <v>1736.48</v>
      </c>
      <c r="H4610" s="455">
        <v>1736.48</v>
      </c>
      <c r="I4610" s="455" t="s">
        <v>2347</v>
      </c>
      <c r="J4610" s="455" t="s">
        <v>2283</v>
      </c>
    </row>
    <row r="4611" spans="2:10">
      <c r="B4611" s="454">
        <v>42890</v>
      </c>
      <c r="C4611" s="455" t="s">
        <v>2501</v>
      </c>
      <c r="D4611" s="455" t="s">
        <v>2281</v>
      </c>
      <c r="E4611" s="455" t="s">
        <v>2275</v>
      </c>
      <c r="F4611" s="455">
        <v>1</v>
      </c>
      <c r="G4611" s="455">
        <v>1393.03</v>
      </c>
      <c r="H4611" s="455">
        <v>1393.03</v>
      </c>
      <c r="I4611" s="455" t="s">
        <v>2347</v>
      </c>
      <c r="J4611" s="455" t="s">
        <v>2283</v>
      </c>
    </row>
    <row r="4612" spans="2:10">
      <c r="B4612" s="454">
        <v>42890</v>
      </c>
      <c r="C4612" s="455" t="s">
        <v>2383</v>
      </c>
      <c r="D4612" s="455" t="s">
        <v>2274</v>
      </c>
      <c r="E4612" s="455" t="s">
        <v>2298</v>
      </c>
      <c r="F4612" s="455">
        <v>1</v>
      </c>
      <c r="G4612" s="455">
        <v>614.73</v>
      </c>
      <c r="H4612" s="455">
        <v>614.73</v>
      </c>
      <c r="I4612" s="455" t="s">
        <v>2347</v>
      </c>
      <c r="J4612" s="455" t="s">
        <v>2277</v>
      </c>
    </row>
    <row r="4613" spans="2:10">
      <c r="B4613" s="454">
        <v>42890</v>
      </c>
      <c r="C4613" s="455" t="s">
        <v>2288</v>
      </c>
      <c r="D4613" s="455" t="s">
        <v>2281</v>
      </c>
      <c r="E4613" s="455" t="s">
        <v>2287</v>
      </c>
      <c r="F4613" s="455">
        <v>1</v>
      </c>
      <c r="G4613" s="455">
        <v>452.15</v>
      </c>
      <c r="H4613" s="455">
        <v>452.15</v>
      </c>
      <c r="I4613" s="455" t="s">
        <v>2347</v>
      </c>
      <c r="J4613" s="455" t="s">
        <v>2277</v>
      </c>
    </row>
    <row r="4614" spans="2:10">
      <c r="B4614" s="454">
        <v>42890</v>
      </c>
      <c r="C4614" s="455" t="s">
        <v>2570</v>
      </c>
      <c r="D4614" s="455" t="s">
        <v>2274</v>
      </c>
      <c r="E4614" s="455" t="s">
        <v>2296</v>
      </c>
      <c r="F4614" s="455">
        <v>1</v>
      </c>
      <c r="G4614" s="455">
        <v>2589.2199999999998</v>
      </c>
      <c r="H4614" s="455">
        <v>2589.2199999999998</v>
      </c>
      <c r="I4614" s="455" t="s">
        <v>2347</v>
      </c>
      <c r="J4614" s="455" t="s">
        <v>2289</v>
      </c>
    </row>
    <row r="4615" spans="2:10">
      <c r="B4615" s="454">
        <v>42890</v>
      </c>
      <c r="C4615" s="455" t="s">
        <v>2399</v>
      </c>
      <c r="D4615" s="455" t="s">
        <v>2274</v>
      </c>
      <c r="E4615" s="455" t="s">
        <v>2301</v>
      </c>
      <c r="F4615" s="455">
        <v>1</v>
      </c>
      <c r="G4615" s="455">
        <v>1004.91</v>
      </c>
      <c r="H4615" s="455">
        <v>1004.91</v>
      </c>
      <c r="I4615" s="455" t="s">
        <v>2347</v>
      </c>
      <c r="J4615" s="455" t="s">
        <v>2299</v>
      </c>
    </row>
    <row r="4616" spans="2:10">
      <c r="B4616" s="454">
        <v>42890</v>
      </c>
      <c r="C4616" s="455" t="s">
        <v>2411</v>
      </c>
      <c r="D4616" s="455" t="s">
        <v>2274</v>
      </c>
      <c r="E4616" s="455" t="s">
        <v>2275</v>
      </c>
      <c r="F4616" s="455">
        <v>1</v>
      </c>
      <c r="G4616" s="455">
        <v>1849.56</v>
      </c>
      <c r="H4616" s="455">
        <v>1849.56</v>
      </c>
      <c r="I4616" s="455" t="s">
        <v>2347</v>
      </c>
      <c r="J4616" s="455" t="s">
        <v>2305</v>
      </c>
    </row>
    <row r="4617" spans="2:10">
      <c r="B4617" s="454">
        <v>42890</v>
      </c>
      <c r="C4617" s="455" t="s">
        <v>2626</v>
      </c>
      <c r="D4617" s="455" t="s">
        <v>2281</v>
      </c>
      <c r="E4617" s="455" t="s">
        <v>2298</v>
      </c>
      <c r="F4617" s="455">
        <v>1</v>
      </c>
      <c r="G4617" s="455">
        <v>640.97</v>
      </c>
      <c r="H4617" s="455">
        <v>640.97</v>
      </c>
      <c r="I4617" s="455" t="s">
        <v>2347</v>
      </c>
      <c r="J4617" s="455" t="s">
        <v>2277</v>
      </c>
    </row>
    <row r="4618" spans="2:10">
      <c r="B4618" s="454">
        <v>42890</v>
      </c>
      <c r="C4618" s="455" t="s">
        <v>2452</v>
      </c>
      <c r="D4618" s="455" t="s">
        <v>2274</v>
      </c>
      <c r="E4618" s="455" t="s">
        <v>2275</v>
      </c>
      <c r="F4618" s="455">
        <v>1</v>
      </c>
      <c r="G4618" s="455">
        <v>1619.16</v>
      </c>
      <c r="H4618" s="455">
        <v>1619.16</v>
      </c>
      <c r="I4618" s="455" t="s">
        <v>2347</v>
      </c>
      <c r="J4618" s="455" t="s">
        <v>2279</v>
      </c>
    </row>
    <row r="4619" spans="2:10">
      <c r="B4619" s="454">
        <v>42890</v>
      </c>
      <c r="C4619" s="455" t="s">
        <v>2483</v>
      </c>
      <c r="D4619" s="455" t="s">
        <v>2274</v>
      </c>
      <c r="E4619" s="455" t="s">
        <v>2294</v>
      </c>
      <c r="F4619" s="455">
        <v>1</v>
      </c>
      <c r="G4619" s="455">
        <v>606.1</v>
      </c>
      <c r="H4619" s="455">
        <v>606.1</v>
      </c>
      <c r="I4619" s="455" t="s">
        <v>2276</v>
      </c>
      <c r="J4619" s="455" t="s">
        <v>2277</v>
      </c>
    </row>
    <row r="4620" spans="2:10">
      <c r="B4620" s="454">
        <v>42890</v>
      </c>
      <c r="C4620" s="455" t="s">
        <v>2586</v>
      </c>
      <c r="D4620" s="455" t="s">
        <v>2281</v>
      </c>
      <c r="E4620" s="455" t="s">
        <v>2285</v>
      </c>
      <c r="F4620" s="455">
        <v>1</v>
      </c>
      <c r="G4620" s="455">
        <v>294.16000000000003</v>
      </c>
      <c r="H4620" s="455">
        <v>294.16000000000003</v>
      </c>
      <c r="I4620" s="455" t="s">
        <v>2276</v>
      </c>
      <c r="J4620" s="455" t="s">
        <v>2299</v>
      </c>
    </row>
    <row r="4621" spans="2:10">
      <c r="B4621" s="454">
        <v>42890</v>
      </c>
      <c r="C4621" s="455" t="s">
        <v>2383</v>
      </c>
      <c r="D4621" s="455" t="s">
        <v>2274</v>
      </c>
      <c r="E4621" s="455" t="s">
        <v>2298</v>
      </c>
      <c r="F4621" s="455">
        <v>1</v>
      </c>
      <c r="G4621" s="455">
        <v>614.73</v>
      </c>
      <c r="H4621" s="455">
        <v>614.73</v>
      </c>
      <c r="I4621" s="455" t="s">
        <v>2276</v>
      </c>
      <c r="J4621" s="455" t="s">
        <v>2279</v>
      </c>
    </row>
    <row r="4622" spans="2:10">
      <c r="B4622" s="454">
        <v>42890</v>
      </c>
      <c r="C4622" s="455" t="s">
        <v>2386</v>
      </c>
      <c r="D4622" s="455" t="s">
        <v>2274</v>
      </c>
      <c r="E4622" s="455" t="s">
        <v>2314</v>
      </c>
      <c r="F4622" s="455">
        <v>1</v>
      </c>
      <c r="G4622" s="455">
        <v>1108.67</v>
      </c>
      <c r="H4622" s="455">
        <v>1108.67</v>
      </c>
      <c r="I4622" s="455" t="s">
        <v>2276</v>
      </c>
      <c r="J4622" s="455" t="s">
        <v>2299</v>
      </c>
    </row>
    <row r="4623" spans="2:10">
      <c r="B4623" s="454">
        <v>42890</v>
      </c>
      <c r="C4623" s="455" t="s">
        <v>2488</v>
      </c>
      <c r="D4623" s="455" t="s">
        <v>2274</v>
      </c>
      <c r="E4623" s="455" t="s">
        <v>2298</v>
      </c>
      <c r="F4623" s="455">
        <v>1</v>
      </c>
      <c r="G4623" s="455">
        <v>845.46</v>
      </c>
      <c r="H4623" s="455">
        <v>845.46</v>
      </c>
      <c r="I4623" s="455" t="s">
        <v>2292</v>
      </c>
      <c r="J4623" s="455" t="s">
        <v>2299</v>
      </c>
    </row>
    <row r="4624" spans="2:10">
      <c r="B4624" s="454">
        <v>42890</v>
      </c>
      <c r="C4624" s="455" t="s">
        <v>2610</v>
      </c>
      <c r="D4624" s="455" t="s">
        <v>2274</v>
      </c>
      <c r="E4624" s="455" t="s">
        <v>2298</v>
      </c>
      <c r="F4624" s="455">
        <v>1</v>
      </c>
      <c r="G4624" s="455">
        <v>685.8</v>
      </c>
      <c r="H4624" s="455">
        <v>685.8</v>
      </c>
      <c r="I4624" s="455" t="s">
        <v>2292</v>
      </c>
      <c r="J4624" s="455" t="s">
        <v>2283</v>
      </c>
    </row>
    <row r="4625" spans="2:10">
      <c r="B4625" s="454">
        <v>42890</v>
      </c>
      <c r="C4625" s="455" t="s">
        <v>2542</v>
      </c>
      <c r="D4625" s="455" t="s">
        <v>2281</v>
      </c>
      <c r="E4625" s="455" t="s">
        <v>2285</v>
      </c>
      <c r="F4625" s="455">
        <v>1</v>
      </c>
      <c r="G4625" s="455">
        <v>742.21</v>
      </c>
      <c r="H4625" s="455">
        <v>742.21</v>
      </c>
      <c r="I4625" s="455" t="s">
        <v>2292</v>
      </c>
      <c r="J4625" s="455" t="s">
        <v>2283</v>
      </c>
    </row>
    <row r="4626" spans="2:10">
      <c r="B4626" s="454">
        <v>42891</v>
      </c>
      <c r="C4626" s="455" t="s">
        <v>2342</v>
      </c>
      <c r="D4626" s="455" t="s">
        <v>2274</v>
      </c>
      <c r="E4626" s="455" t="s">
        <v>2275</v>
      </c>
      <c r="F4626" s="455">
        <v>1</v>
      </c>
      <c r="G4626" s="455">
        <v>1588.31</v>
      </c>
      <c r="H4626" s="455">
        <v>1588.31</v>
      </c>
      <c r="I4626" s="455" t="s">
        <v>2292</v>
      </c>
      <c r="J4626" s="455" t="s">
        <v>2283</v>
      </c>
    </row>
    <row r="4627" spans="2:10">
      <c r="B4627" s="454">
        <v>42891</v>
      </c>
      <c r="C4627" s="455" t="s">
        <v>2597</v>
      </c>
      <c r="D4627" s="455" t="s">
        <v>2274</v>
      </c>
      <c r="E4627" s="455" t="s">
        <v>2301</v>
      </c>
      <c r="F4627" s="455">
        <v>1</v>
      </c>
      <c r="G4627" s="455">
        <v>692.76</v>
      </c>
      <c r="H4627" s="455">
        <v>692.76</v>
      </c>
      <c r="I4627" s="455" t="s">
        <v>2292</v>
      </c>
      <c r="J4627" s="455" t="s">
        <v>2299</v>
      </c>
    </row>
    <row r="4628" spans="2:10">
      <c r="B4628" s="454">
        <v>42891</v>
      </c>
      <c r="C4628" s="455" t="s">
        <v>2640</v>
      </c>
      <c r="D4628" s="455" t="s">
        <v>2274</v>
      </c>
      <c r="E4628" s="455" t="s">
        <v>2301</v>
      </c>
      <c r="F4628" s="455">
        <v>1</v>
      </c>
      <c r="G4628" s="455">
        <v>945.44</v>
      </c>
      <c r="H4628" s="455">
        <v>945.44</v>
      </c>
      <c r="I4628" s="455" t="s">
        <v>2292</v>
      </c>
      <c r="J4628" s="455" t="s">
        <v>2277</v>
      </c>
    </row>
    <row r="4629" spans="2:10">
      <c r="B4629" s="454">
        <v>42891</v>
      </c>
      <c r="C4629" s="455" t="s">
        <v>2318</v>
      </c>
      <c r="D4629" s="455" t="s">
        <v>2274</v>
      </c>
      <c r="E4629" s="455" t="s">
        <v>2319</v>
      </c>
      <c r="F4629" s="455">
        <v>1</v>
      </c>
      <c r="G4629" s="455">
        <v>937.63</v>
      </c>
      <c r="H4629" s="455">
        <v>937.63</v>
      </c>
      <c r="I4629" s="455" t="s">
        <v>2292</v>
      </c>
      <c r="J4629" s="455" t="s">
        <v>2277</v>
      </c>
    </row>
    <row r="4630" spans="2:10">
      <c r="B4630" s="454">
        <v>42891</v>
      </c>
      <c r="C4630" s="455" t="s">
        <v>2580</v>
      </c>
      <c r="D4630" s="455" t="s">
        <v>2274</v>
      </c>
      <c r="E4630" s="455" t="s">
        <v>2294</v>
      </c>
      <c r="F4630" s="455">
        <v>1</v>
      </c>
      <c r="G4630" s="455">
        <v>755.52</v>
      </c>
      <c r="H4630" s="455">
        <v>755.52</v>
      </c>
      <c r="I4630" s="455" t="s">
        <v>2347</v>
      </c>
      <c r="J4630" s="455" t="s">
        <v>2299</v>
      </c>
    </row>
    <row r="4631" spans="2:10">
      <c r="B4631" s="454">
        <v>42891</v>
      </c>
      <c r="C4631" s="455" t="s">
        <v>2354</v>
      </c>
      <c r="D4631" s="455" t="s">
        <v>2281</v>
      </c>
      <c r="E4631" s="455" t="s">
        <v>2285</v>
      </c>
      <c r="F4631" s="455">
        <v>1</v>
      </c>
      <c r="G4631" s="455">
        <v>385.73</v>
      </c>
      <c r="H4631" s="455">
        <v>385.73</v>
      </c>
      <c r="I4631" s="455" t="s">
        <v>2347</v>
      </c>
      <c r="J4631" s="455" t="s">
        <v>2299</v>
      </c>
    </row>
    <row r="4632" spans="2:10">
      <c r="B4632" s="454">
        <v>42891</v>
      </c>
      <c r="C4632" s="455" t="s">
        <v>2364</v>
      </c>
      <c r="D4632" s="455" t="s">
        <v>2274</v>
      </c>
      <c r="E4632" s="455" t="s">
        <v>2301</v>
      </c>
      <c r="F4632" s="455">
        <v>1</v>
      </c>
      <c r="G4632" s="455">
        <v>647.77</v>
      </c>
      <c r="H4632" s="455">
        <v>647.77</v>
      </c>
      <c r="I4632" s="455" t="s">
        <v>2347</v>
      </c>
      <c r="J4632" s="455" t="s">
        <v>2277</v>
      </c>
    </row>
    <row r="4633" spans="2:10">
      <c r="B4633" s="454">
        <v>42891</v>
      </c>
      <c r="C4633" s="455" t="s">
        <v>2600</v>
      </c>
      <c r="D4633" s="455" t="s">
        <v>2274</v>
      </c>
      <c r="E4633" s="455" t="s">
        <v>2301</v>
      </c>
      <c r="F4633" s="455">
        <v>1</v>
      </c>
      <c r="G4633" s="455">
        <v>754.85</v>
      </c>
      <c r="H4633" s="455">
        <v>754.85</v>
      </c>
      <c r="I4633" s="455" t="s">
        <v>2347</v>
      </c>
      <c r="J4633" s="455" t="s">
        <v>2289</v>
      </c>
    </row>
    <row r="4634" spans="2:10">
      <c r="B4634" s="454">
        <v>42891</v>
      </c>
      <c r="C4634" s="455" t="s">
        <v>2336</v>
      </c>
      <c r="D4634" s="455" t="s">
        <v>2274</v>
      </c>
      <c r="E4634" s="455" t="s">
        <v>2275</v>
      </c>
      <c r="F4634" s="455">
        <v>1</v>
      </c>
      <c r="G4634" s="455">
        <v>1653.84</v>
      </c>
      <c r="H4634" s="455">
        <v>1653.84</v>
      </c>
      <c r="I4634" s="455" t="s">
        <v>2292</v>
      </c>
      <c r="J4634" s="455" t="s">
        <v>2279</v>
      </c>
    </row>
    <row r="4635" spans="2:10">
      <c r="B4635" s="454">
        <v>42891</v>
      </c>
      <c r="C4635" s="455" t="s">
        <v>2410</v>
      </c>
      <c r="D4635" s="455" t="s">
        <v>2274</v>
      </c>
      <c r="E4635" s="455" t="s">
        <v>2319</v>
      </c>
      <c r="F4635" s="455">
        <v>1</v>
      </c>
      <c r="G4635" s="455">
        <v>1074.22</v>
      </c>
      <c r="H4635" s="455">
        <v>1074.22</v>
      </c>
      <c r="I4635" s="455" t="s">
        <v>2292</v>
      </c>
      <c r="J4635" s="455" t="s">
        <v>2283</v>
      </c>
    </row>
    <row r="4636" spans="2:10">
      <c r="B4636" s="454">
        <v>42891</v>
      </c>
      <c r="C4636" s="455" t="s">
        <v>2533</v>
      </c>
      <c r="D4636" s="455" t="s">
        <v>2281</v>
      </c>
      <c r="E4636" s="455" t="s">
        <v>2282</v>
      </c>
      <c r="F4636" s="455">
        <v>1</v>
      </c>
      <c r="G4636" s="455">
        <v>352.85</v>
      </c>
      <c r="H4636" s="455">
        <v>352.85</v>
      </c>
      <c r="I4636" s="455" t="s">
        <v>2292</v>
      </c>
      <c r="J4636" s="455" t="s">
        <v>2305</v>
      </c>
    </row>
    <row r="4637" spans="2:10">
      <c r="B4637" s="454">
        <v>42891</v>
      </c>
      <c r="C4637" s="455" t="s">
        <v>2480</v>
      </c>
      <c r="D4637" s="455" t="s">
        <v>2274</v>
      </c>
      <c r="E4637" s="455" t="s">
        <v>2275</v>
      </c>
      <c r="F4637" s="455">
        <v>1</v>
      </c>
      <c r="G4637" s="455">
        <v>1832.05</v>
      </c>
      <c r="H4637" s="455">
        <v>1832.05</v>
      </c>
      <c r="I4637" s="455" t="s">
        <v>2292</v>
      </c>
      <c r="J4637" s="455" t="s">
        <v>2305</v>
      </c>
    </row>
    <row r="4638" spans="2:10">
      <c r="B4638" s="454">
        <v>42891</v>
      </c>
      <c r="C4638" s="455" t="s">
        <v>2530</v>
      </c>
      <c r="D4638" s="455" t="s">
        <v>2274</v>
      </c>
      <c r="E4638" s="455" t="s">
        <v>2314</v>
      </c>
      <c r="F4638" s="455">
        <v>1</v>
      </c>
      <c r="G4638" s="455">
        <v>1180.8699999999999</v>
      </c>
      <c r="H4638" s="455">
        <v>1180.8699999999999</v>
      </c>
      <c r="I4638" s="455" t="s">
        <v>2292</v>
      </c>
      <c r="J4638" s="455" t="s">
        <v>2299</v>
      </c>
    </row>
    <row r="4639" spans="2:10">
      <c r="B4639" s="454">
        <v>42891</v>
      </c>
      <c r="C4639" s="455" t="s">
        <v>2330</v>
      </c>
      <c r="D4639" s="455" t="s">
        <v>2281</v>
      </c>
      <c r="E4639" s="455" t="s">
        <v>2298</v>
      </c>
      <c r="F4639" s="455">
        <v>1</v>
      </c>
      <c r="G4639" s="455">
        <v>1032.3800000000001</v>
      </c>
      <c r="H4639" s="455">
        <v>1032.3800000000001</v>
      </c>
      <c r="I4639" s="455" t="s">
        <v>2276</v>
      </c>
      <c r="J4639" s="455" t="s">
        <v>2289</v>
      </c>
    </row>
    <row r="4640" spans="2:10">
      <c r="B4640" s="454">
        <v>42891</v>
      </c>
      <c r="C4640" s="455" t="s">
        <v>2444</v>
      </c>
      <c r="D4640" s="455" t="s">
        <v>2274</v>
      </c>
      <c r="E4640" s="455" t="s">
        <v>2294</v>
      </c>
      <c r="F4640" s="455">
        <v>1</v>
      </c>
      <c r="G4640" s="455">
        <v>599.84</v>
      </c>
      <c r="H4640" s="455">
        <v>599.84</v>
      </c>
      <c r="I4640" s="455" t="s">
        <v>2276</v>
      </c>
      <c r="J4640" s="455" t="s">
        <v>2299</v>
      </c>
    </row>
    <row r="4641" spans="2:10">
      <c r="B4641" s="454">
        <v>42891</v>
      </c>
      <c r="C4641" s="455" t="s">
        <v>2345</v>
      </c>
      <c r="D4641" s="455" t="s">
        <v>2274</v>
      </c>
      <c r="E4641" s="455" t="s">
        <v>2301</v>
      </c>
      <c r="F4641" s="455">
        <v>1</v>
      </c>
      <c r="G4641" s="455">
        <v>790.2</v>
      </c>
      <c r="H4641" s="455">
        <v>790.2</v>
      </c>
      <c r="I4641" s="455" t="s">
        <v>2276</v>
      </c>
      <c r="J4641" s="455" t="s">
        <v>2283</v>
      </c>
    </row>
    <row r="4642" spans="2:10">
      <c r="B4642" s="454">
        <v>42891</v>
      </c>
      <c r="C4642" s="455" t="s">
        <v>2489</v>
      </c>
      <c r="D4642" s="455" t="s">
        <v>2274</v>
      </c>
      <c r="E4642" s="455" t="s">
        <v>2296</v>
      </c>
      <c r="F4642" s="455">
        <v>1</v>
      </c>
      <c r="G4642" s="455">
        <v>2656.73</v>
      </c>
      <c r="H4642" s="455">
        <v>2656.73</v>
      </c>
      <c r="I4642" s="455" t="s">
        <v>2276</v>
      </c>
      <c r="J4642" s="455" t="s">
        <v>2283</v>
      </c>
    </row>
    <row r="4643" spans="2:10">
      <c r="B4643" s="454">
        <v>42891</v>
      </c>
      <c r="C4643" s="455" t="s">
        <v>2416</v>
      </c>
      <c r="D4643" s="455" t="s">
        <v>2274</v>
      </c>
      <c r="E4643" s="455" t="s">
        <v>2301</v>
      </c>
      <c r="F4643" s="455">
        <v>1</v>
      </c>
      <c r="G4643" s="455">
        <v>964.48</v>
      </c>
      <c r="H4643" s="455">
        <v>964.48</v>
      </c>
      <c r="I4643" s="455" t="s">
        <v>2276</v>
      </c>
      <c r="J4643" s="455" t="s">
        <v>2305</v>
      </c>
    </row>
    <row r="4644" spans="2:10">
      <c r="B4644" s="454">
        <v>42891</v>
      </c>
      <c r="C4644" s="455" t="s">
        <v>2586</v>
      </c>
      <c r="D4644" s="455" t="s">
        <v>2281</v>
      </c>
      <c r="E4644" s="455" t="s">
        <v>2285</v>
      </c>
      <c r="F4644" s="455">
        <v>1</v>
      </c>
      <c r="G4644" s="455">
        <v>294.16000000000003</v>
      </c>
      <c r="H4644" s="455">
        <v>294.16000000000003</v>
      </c>
      <c r="I4644" s="455" t="s">
        <v>2276</v>
      </c>
      <c r="J4644" s="455" t="s">
        <v>2305</v>
      </c>
    </row>
    <row r="4645" spans="2:10">
      <c r="B4645" s="454">
        <v>42891</v>
      </c>
      <c r="C4645" s="455" t="s">
        <v>2509</v>
      </c>
      <c r="D4645" s="455" t="s">
        <v>2274</v>
      </c>
      <c r="E4645" s="455" t="s">
        <v>2275</v>
      </c>
      <c r="F4645" s="455">
        <v>1</v>
      </c>
      <c r="G4645" s="455">
        <v>1692.64</v>
      </c>
      <c r="H4645" s="455">
        <v>1692.64</v>
      </c>
      <c r="I4645" s="455" t="s">
        <v>2276</v>
      </c>
      <c r="J4645" s="455" t="s">
        <v>2279</v>
      </c>
    </row>
    <row r="4646" spans="2:10">
      <c r="B4646" s="454">
        <v>42891</v>
      </c>
      <c r="C4646" s="455" t="s">
        <v>2309</v>
      </c>
      <c r="D4646" s="455" t="s">
        <v>2274</v>
      </c>
      <c r="E4646" s="455" t="s">
        <v>2275</v>
      </c>
      <c r="F4646" s="455">
        <v>1</v>
      </c>
      <c r="G4646" s="455">
        <v>1694.88</v>
      </c>
      <c r="H4646" s="455">
        <v>1694.88</v>
      </c>
      <c r="I4646" s="455" t="s">
        <v>2276</v>
      </c>
      <c r="J4646" s="455" t="s">
        <v>2283</v>
      </c>
    </row>
    <row r="4647" spans="2:10">
      <c r="B4647" s="454">
        <v>42891</v>
      </c>
      <c r="C4647" s="455" t="s">
        <v>2475</v>
      </c>
      <c r="D4647" s="455" t="s">
        <v>2274</v>
      </c>
      <c r="E4647" s="455" t="s">
        <v>2296</v>
      </c>
      <c r="F4647" s="455">
        <v>1</v>
      </c>
      <c r="G4647" s="455">
        <v>2687.09</v>
      </c>
      <c r="H4647" s="455">
        <v>2687.09</v>
      </c>
      <c r="I4647" s="455" t="s">
        <v>2292</v>
      </c>
      <c r="J4647" s="455" t="s">
        <v>2289</v>
      </c>
    </row>
    <row r="4648" spans="2:10">
      <c r="B4648" s="454">
        <v>42891</v>
      </c>
      <c r="C4648" s="455" t="s">
        <v>2616</v>
      </c>
      <c r="D4648" s="455" t="s">
        <v>2274</v>
      </c>
      <c r="E4648" s="455" t="s">
        <v>2314</v>
      </c>
      <c r="F4648" s="455">
        <v>1</v>
      </c>
      <c r="G4648" s="455">
        <v>1389.8</v>
      </c>
      <c r="H4648" s="455">
        <v>1389.8</v>
      </c>
      <c r="I4648" s="455" t="s">
        <v>2292</v>
      </c>
      <c r="J4648" s="455" t="s">
        <v>2299</v>
      </c>
    </row>
    <row r="4649" spans="2:10">
      <c r="B4649" s="454">
        <v>42891</v>
      </c>
      <c r="C4649" s="455" t="s">
        <v>2341</v>
      </c>
      <c r="D4649" s="455" t="s">
        <v>2274</v>
      </c>
      <c r="E4649" s="455" t="s">
        <v>2314</v>
      </c>
      <c r="F4649" s="455">
        <v>1</v>
      </c>
      <c r="G4649" s="455">
        <v>977.02</v>
      </c>
      <c r="H4649" s="455">
        <v>977.02</v>
      </c>
      <c r="I4649" s="455" t="s">
        <v>2292</v>
      </c>
      <c r="J4649" s="455" t="s">
        <v>2277</v>
      </c>
    </row>
    <row r="4650" spans="2:10">
      <c r="B4650" s="454">
        <v>42891</v>
      </c>
      <c r="C4650" s="455" t="s">
        <v>2473</v>
      </c>
      <c r="D4650" s="455" t="s">
        <v>2281</v>
      </c>
      <c r="E4650" s="455" t="s">
        <v>2285</v>
      </c>
      <c r="F4650" s="455">
        <v>1</v>
      </c>
      <c r="G4650" s="455">
        <v>627.42999999999995</v>
      </c>
      <c r="H4650" s="455">
        <v>627.42999999999995</v>
      </c>
      <c r="I4650" s="455" t="s">
        <v>2292</v>
      </c>
      <c r="J4650" s="455" t="s">
        <v>2279</v>
      </c>
    </row>
    <row r="4651" spans="2:10">
      <c r="B4651" s="454">
        <v>42891</v>
      </c>
      <c r="C4651" s="455" t="s">
        <v>2567</v>
      </c>
      <c r="D4651" s="455" t="s">
        <v>2281</v>
      </c>
      <c r="E4651" s="455" t="s">
        <v>2275</v>
      </c>
      <c r="F4651" s="455">
        <v>1</v>
      </c>
      <c r="G4651" s="455">
        <v>1137.8599999999999</v>
      </c>
      <c r="H4651" s="455">
        <v>1137.8599999999999</v>
      </c>
      <c r="I4651" s="455" t="s">
        <v>2276</v>
      </c>
      <c r="J4651" s="455" t="s">
        <v>2289</v>
      </c>
    </row>
    <row r="4652" spans="2:10">
      <c r="B4652" s="454">
        <v>42891</v>
      </c>
      <c r="C4652" s="455" t="s">
        <v>2511</v>
      </c>
      <c r="D4652" s="455" t="s">
        <v>2281</v>
      </c>
      <c r="E4652" s="455" t="s">
        <v>2282</v>
      </c>
      <c r="F4652" s="455">
        <v>1</v>
      </c>
      <c r="G4652" s="455">
        <v>450.81</v>
      </c>
      <c r="H4652" s="455">
        <v>450.81</v>
      </c>
      <c r="I4652" s="455" t="s">
        <v>2276</v>
      </c>
      <c r="J4652" s="455" t="s">
        <v>2289</v>
      </c>
    </row>
    <row r="4653" spans="2:10">
      <c r="B4653" s="454">
        <v>42891</v>
      </c>
      <c r="C4653" s="455" t="s">
        <v>2350</v>
      </c>
      <c r="D4653" s="455" t="s">
        <v>2281</v>
      </c>
      <c r="E4653" s="455" t="s">
        <v>2301</v>
      </c>
      <c r="F4653" s="455">
        <v>1</v>
      </c>
      <c r="G4653" s="455">
        <v>626.70000000000005</v>
      </c>
      <c r="H4653" s="455">
        <v>626.70000000000005</v>
      </c>
      <c r="I4653" s="455" t="s">
        <v>2276</v>
      </c>
      <c r="J4653" s="455" t="s">
        <v>2299</v>
      </c>
    </row>
    <row r="4654" spans="2:10">
      <c r="B4654" s="454">
        <v>42891</v>
      </c>
      <c r="C4654" s="455" t="s">
        <v>2503</v>
      </c>
      <c r="D4654" s="455" t="s">
        <v>2281</v>
      </c>
      <c r="E4654" s="455" t="s">
        <v>2282</v>
      </c>
      <c r="F4654" s="455">
        <v>1</v>
      </c>
      <c r="G4654" s="455">
        <v>726.4</v>
      </c>
      <c r="H4654" s="455">
        <v>726.4</v>
      </c>
      <c r="I4654" s="455" t="s">
        <v>2276</v>
      </c>
      <c r="J4654" s="455" t="s">
        <v>2283</v>
      </c>
    </row>
    <row r="4655" spans="2:10">
      <c r="B4655" s="454">
        <v>42891</v>
      </c>
      <c r="C4655" s="455" t="s">
        <v>2484</v>
      </c>
      <c r="D4655" s="455" t="s">
        <v>2281</v>
      </c>
      <c r="E4655" s="455" t="s">
        <v>2275</v>
      </c>
      <c r="F4655" s="455">
        <v>1</v>
      </c>
      <c r="G4655" s="455">
        <v>1548.99</v>
      </c>
      <c r="H4655" s="455">
        <v>1548.99</v>
      </c>
      <c r="I4655" s="455" t="s">
        <v>2276</v>
      </c>
      <c r="J4655" s="455" t="s">
        <v>2305</v>
      </c>
    </row>
    <row r="4656" spans="2:10">
      <c r="B4656" s="454">
        <v>42891</v>
      </c>
      <c r="C4656" s="455" t="s">
        <v>2397</v>
      </c>
      <c r="D4656" s="455" t="s">
        <v>2274</v>
      </c>
      <c r="E4656" s="455" t="s">
        <v>2285</v>
      </c>
      <c r="F4656" s="455">
        <v>1</v>
      </c>
      <c r="G4656" s="455">
        <v>706.37</v>
      </c>
      <c r="H4656" s="455">
        <v>706.37</v>
      </c>
      <c r="I4656" s="455" t="s">
        <v>2276</v>
      </c>
      <c r="J4656" s="455" t="s">
        <v>2283</v>
      </c>
    </row>
    <row r="4657" spans="2:10">
      <c r="B4657" s="454">
        <v>42891</v>
      </c>
      <c r="C4657" s="455" t="s">
        <v>2475</v>
      </c>
      <c r="D4657" s="455" t="s">
        <v>2274</v>
      </c>
      <c r="E4657" s="455" t="s">
        <v>2296</v>
      </c>
      <c r="F4657" s="455">
        <v>1</v>
      </c>
      <c r="G4657" s="455">
        <v>2687.09</v>
      </c>
      <c r="H4657" s="455">
        <v>2687.09</v>
      </c>
      <c r="I4657" s="455" t="s">
        <v>2276</v>
      </c>
      <c r="J4657" s="455" t="s">
        <v>2289</v>
      </c>
    </row>
    <row r="4658" spans="2:10">
      <c r="B4658" s="454">
        <v>42891</v>
      </c>
      <c r="C4658" s="455" t="s">
        <v>2570</v>
      </c>
      <c r="D4658" s="455" t="s">
        <v>2274</v>
      </c>
      <c r="E4658" s="455" t="s">
        <v>2296</v>
      </c>
      <c r="F4658" s="455">
        <v>1</v>
      </c>
      <c r="G4658" s="455">
        <v>2589.2199999999998</v>
      </c>
      <c r="H4658" s="455">
        <v>2589.2199999999998</v>
      </c>
      <c r="I4658" s="455" t="s">
        <v>2292</v>
      </c>
      <c r="J4658" s="455" t="s">
        <v>2305</v>
      </c>
    </row>
    <row r="4659" spans="2:10">
      <c r="B4659" s="454">
        <v>42891</v>
      </c>
      <c r="C4659" s="455" t="s">
        <v>2505</v>
      </c>
      <c r="D4659" s="455" t="s">
        <v>2274</v>
      </c>
      <c r="E4659" s="455" t="s">
        <v>2301</v>
      </c>
      <c r="F4659" s="455">
        <v>1</v>
      </c>
      <c r="G4659" s="455">
        <v>675.44</v>
      </c>
      <c r="H4659" s="455">
        <v>675.44</v>
      </c>
      <c r="I4659" s="455" t="s">
        <v>2276</v>
      </c>
      <c r="J4659" s="455" t="s">
        <v>2289</v>
      </c>
    </row>
    <row r="4660" spans="2:10">
      <c r="B4660" s="454">
        <v>42891</v>
      </c>
      <c r="C4660" s="455" t="s">
        <v>2579</v>
      </c>
      <c r="D4660" s="455" t="s">
        <v>2274</v>
      </c>
      <c r="E4660" s="455" t="s">
        <v>2275</v>
      </c>
      <c r="F4660" s="455">
        <v>1</v>
      </c>
      <c r="G4660" s="455">
        <v>1415.4</v>
      </c>
      <c r="H4660" s="455">
        <v>1415.4</v>
      </c>
      <c r="I4660" s="455" t="s">
        <v>2276</v>
      </c>
      <c r="J4660" s="455" t="s">
        <v>2277</v>
      </c>
    </row>
    <row r="4661" spans="2:10">
      <c r="B4661" s="454">
        <v>42891</v>
      </c>
      <c r="C4661" s="455" t="s">
        <v>2581</v>
      </c>
      <c r="D4661" s="455" t="s">
        <v>2274</v>
      </c>
      <c r="E4661" s="455" t="s">
        <v>2275</v>
      </c>
      <c r="F4661" s="455">
        <v>1</v>
      </c>
      <c r="G4661" s="455">
        <v>1740.35</v>
      </c>
      <c r="H4661" s="455">
        <v>1740.35</v>
      </c>
      <c r="I4661" s="455" t="s">
        <v>2292</v>
      </c>
      <c r="J4661" s="455" t="s">
        <v>2279</v>
      </c>
    </row>
    <row r="4662" spans="2:10">
      <c r="B4662" s="454">
        <v>42891</v>
      </c>
      <c r="C4662" s="455" t="s">
        <v>2423</v>
      </c>
      <c r="D4662" s="455" t="s">
        <v>2274</v>
      </c>
      <c r="E4662" s="455" t="s">
        <v>2301</v>
      </c>
      <c r="F4662" s="455">
        <v>1</v>
      </c>
      <c r="G4662" s="455">
        <v>1071.82</v>
      </c>
      <c r="H4662" s="455">
        <v>1071.82</v>
      </c>
      <c r="I4662" s="455" t="s">
        <v>2292</v>
      </c>
      <c r="J4662" s="455" t="s">
        <v>2277</v>
      </c>
    </row>
    <row r="4663" spans="2:10">
      <c r="B4663" s="454">
        <v>42892</v>
      </c>
      <c r="C4663" s="455" t="s">
        <v>2386</v>
      </c>
      <c r="D4663" s="455" t="s">
        <v>2274</v>
      </c>
      <c r="E4663" s="455" t="s">
        <v>2314</v>
      </c>
      <c r="F4663" s="455">
        <v>1</v>
      </c>
      <c r="G4663" s="455">
        <v>1108.67</v>
      </c>
      <c r="H4663" s="455">
        <v>1108.67</v>
      </c>
      <c r="I4663" s="455" t="s">
        <v>2347</v>
      </c>
      <c r="J4663" s="455" t="s">
        <v>2299</v>
      </c>
    </row>
    <row r="4664" spans="2:10">
      <c r="B4664" s="454">
        <v>42892</v>
      </c>
      <c r="C4664" s="455" t="s">
        <v>2348</v>
      </c>
      <c r="D4664" s="455" t="s">
        <v>2274</v>
      </c>
      <c r="E4664" s="455" t="s">
        <v>2301</v>
      </c>
      <c r="F4664" s="455">
        <v>1</v>
      </c>
      <c r="G4664" s="455">
        <v>918.67</v>
      </c>
      <c r="H4664" s="455">
        <v>918.67</v>
      </c>
      <c r="I4664" s="455" t="s">
        <v>2347</v>
      </c>
      <c r="J4664" s="455" t="s">
        <v>2299</v>
      </c>
    </row>
    <row r="4665" spans="2:10">
      <c r="B4665" s="454">
        <v>42892</v>
      </c>
      <c r="C4665" s="455" t="s">
        <v>2630</v>
      </c>
      <c r="D4665" s="455" t="s">
        <v>2274</v>
      </c>
      <c r="E4665" s="455" t="s">
        <v>2314</v>
      </c>
      <c r="F4665" s="455">
        <v>1</v>
      </c>
      <c r="G4665" s="455">
        <v>1167.83</v>
      </c>
      <c r="H4665" s="455">
        <v>1167.83</v>
      </c>
      <c r="I4665" s="455" t="s">
        <v>2347</v>
      </c>
      <c r="J4665" s="455" t="s">
        <v>2277</v>
      </c>
    </row>
    <row r="4666" spans="2:10">
      <c r="B4666" s="454">
        <v>42892</v>
      </c>
      <c r="C4666" s="455" t="s">
        <v>2394</v>
      </c>
      <c r="D4666" s="455" t="s">
        <v>2274</v>
      </c>
      <c r="E4666" s="455" t="s">
        <v>2301</v>
      </c>
      <c r="F4666" s="455">
        <v>1</v>
      </c>
      <c r="G4666" s="455">
        <v>981.83</v>
      </c>
      <c r="H4666" s="455">
        <v>981.83</v>
      </c>
      <c r="I4666" s="455" t="s">
        <v>2347</v>
      </c>
      <c r="J4666" s="455" t="s">
        <v>2277</v>
      </c>
    </row>
    <row r="4667" spans="2:10">
      <c r="B4667" s="454">
        <v>42892</v>
      </c>
      <c r="C4667" s="455" t="s">
        <v>2408</v>
      </c>
      <c r="D4667" s="455" t="s">
        <v>2274</v>
      </c>
      <c r="E4667" s="455" t="s">
        <v>2275</v>
      </c>
      <c r="F4667" s="455">
        <v>1</v>
      </c>
      <c r="G4667" s="455">
        <v>1465.28</v>
      </c>
      <c r="H4667" s="455">
        <v>1465.28</v>
      </c>
      <c r="I4667" s="455" t="s">
        <v>2292</v>
      </c>
      <c r="J4667" s="455" t="s">
        <v>2289</v>
      </c>
    </row>
    <row r="4668" spans="2:10">
      <c r="B4668" s="454">
        <v>42892</v>
      </c>
      <c r="C4668" s="455" t="s">
        <v>2429</v>
      </c>
      <c r="D4668" s="455" t="s">
        <v>2274</v>
      </c>
      <c r="E4668" s="455" t="s">
        <v>2294</v>
      </c>
      <c r="F4668" s="455">
        <v>1</v>
      </c>
      <c r="G4668" s="455">
        <v>1067.1199999999999</v>
      </c>
      <c r="H4668" s="455">
        <v>1067.1199999999999</v>
      </c>
      <c r="I4668" s="455" t="s">
        <v>2292</v>
      </c>
      <c r="J4668" s="455" t="s">
        <v>2299</v>
      </c>
    </row>
    <row r="4669" spans="2:10">
      <c r="B4669" s="454">
        <v>42892</v>
      </c>
      <c r="C4669" s="455" t="s">
        <v>2306</v>
      </c>
      <c r="D4669" s="455" t="s">
        <v>2281</v>
      </c>
      <c r="E4669" s="455" t="s">
        <v>2287</v>
      </c>
      <c r="F4669" s="455">
        <v>1</v>
      </c>
      <c r="G4669" s="455">
        <v>581.76</v>
      </c>
      <c r="H4669" s="455">
        <v>581.76</v>
      </c>
      <c r="I4669" s="455" t="s">
        <v>2292</v>
      </c>
      <c r="J4669" s="455" t="s">
        <v>2299</v>
      </c>
    </row>
    <row r="4670" spans="2:10">
      <c r="B4670" s="454">
        <v>42892</v>
      </c>
      <c r="C4670" s="455" t="s">
        <v>2430</v>
      </c>
      <c r="D4670" s="455" t="s">
        <v>2274</v>
      </c>
      <c r="E4670" s="455" t="s">
        <v>2275</v>
      </c>
      <c r="F4670" s="455">
        <v>1</v>
      </c>
      <c r="G4670" s="455">
        <v>1785.45</v>
      </c>
      <c r="H4670" s="455">
        <v>1785.45</v>
      </c>
      <c r="I4670" s="455" t="s">
        <v>2292</v>
      </c>
      <c r="J4670" s="455" t="s">
        <v>2277</v>
      </c>
    </row>
    <row r="4671" spans="2:10">
      <c r="B4671" s="454">
        <v>42892</v>
      </c>
      <c r="C4671" s="455" t="s">
        <v>2430</v>
      </c>
      <c r="D4671" s="455" t="s">
        <v>2274</v>
      </c>
      <c r="E4671" s="455" t="s">
        <v>2275</v>
      </c>
      <c r="F4671" s="455">
        <v>1</v>
      </c>
      <c r="G4671" s="455">
        <v>1785.45</v>
      </c>
      <c r="H4671" s="455">
        <v>1785.45</v>
      </c>
      <c r="I4671" s="455" t="s">
        <v>2292</v>
      </c>
      <c r="J4671" s="455" t="s">
        <v>2277</v>
      </c>
    </row>
    <row r="4672" spans="2:10">
      <c r="B4672" s="454">
        <v>42892</v>
      </c>
      <c r="C4672" s="455" t="s">
        <v>2558</v>
      </c>
      <c r="D4672" s="455" t="s">
        <v>2274</v>
      </c>
      <c r="E4672" s="455" t="s">
        <v>2301</v>
      </c>
      <c r="F4672" s="455">
        <v>1</v>
      </c>
      <c r="G4672" s="455">
        <v>571.35</v>
      </c>
      <c r="H4672" s="455">
        <v>571.35</v>
      </c>
      <c r="I4672" s="455" t="s">
        <v>2292</v>
      </c>
      <c r="J4672" s="455" t="s">
        <v>2279</v>
      </c>
    </row>
    <row r="4673" spans="2:10">
      <c r="B4673" s="454">
        <v>42892</v>
      </c>
      <c r="C4673" s="455" t="s">
        <v>2320</v>
      </c>
      <c r="D4673" s="455" t="s">
        <v>2274</v>
      </c>
      <c r="E4673" s="455" t="s">
        <v>2301</v>
      </c>
      <c r="F4673" s="455">
        <v>1</v>
      </c>
      <c r="G4673" s="455">
        <v>503.04</v>
      </c>
      <c r="H4673" s="455">
        <v>503.04</v>
      </c>
      <c r="I4673" s="455" t="s">
        <v>2292</v>
      </c>
      <c r="J4673" s="455" t="s">
        <v>2279</v>
      </c>
    </row>
    <row r="4674" spans="2:10">
      <c r="B4674" s="454">
        <v>42892</v>
      </c>
      <c r="C4674" s="455" t="s">
        <v>2629</v>
      </c>
      <c r="D4674" s="455" t="s">
        <v>2274</v>
      </c>
      <c r="E4674" s="455" t="s">
        <v>2301</v>
      </c>
      <c r="F4674" s="455">
        <v>1</v>
      </c>
      <c r="G4674" s="455">
        <v>617.89</v>
      </c>
      <c r="H4674" s="455">
        <v>617.89</v>
      </c>
      <c r="I4674" s="455" t="s">
        <v>2292</v>
      </c>
      <c r="J4674" s="455" t="s">
        <v>2305</v>
      </c>
    </row>
    <row r="4675" spans="2:10">
      <c r="B4675" s="454">
        <v>42892</v>
      </c>
      <c r="C4675" s="455" t="s">
        <v>2324</v>
      </c>
      <c r="D4675" s="455" t="s">
        <v>2281</v>
      </c>
      <c r="E4675" s="455" t="s">
        <v>2298</v>
      </c>
      <c r="F4675" s="455">
        <v>1</v>
      </c>
      <c r="G4675" s="455">
        <v>901.77</v>
      </c>
      <c r="H4675" s="455">
        <v>901.77</v>
      </c>
      <c r="I4675" s="455" t="s">
        <v>2292</v>
      </c>
      <c r="J4675" s="455" t="s">
        <v>2283</v>
      </c>
    </row>
    <row r="4676" spans="2:10">
      <c r="B4676" s="454">
        <v>42892</v>
      </c>
      <c r="C4676" s="455" t="s">
        <v>2524</v>
      </c>
      <c r="D4676" s="455" t="s">
        <v>2274</v>
      </c>
      <c r="E4676" s="455" t="s">
        <v>2275</v>
      </c>
      <c r="F4676" s="455">
        <v>1</v>
      </c>
      <c r="G4676" s="455">
        <v>1268.76</v>
      </c>
      <c r="H4676" s="455">
        <v>1268.76</v>
      </c>
      <c r="I4676" s="455" t="s">
        <v>2292</v>
      </c>
      <c r="J4676" s="455" t="s">
        <v>2283</v>
      </c>
    </row>
    <row r="4677" spans="2:10">
      <c r="B4677" s="454">
        <v>42892</v>
      </c>
      <c r="C4677" s="455" t="s">
        <v>2415</v>
      </c>
      <c r="D4677" s="455" t="s">
        <v>2274</v>
      </c>
      <c r="E4677" s="455" t="s">
        <v>2301</v>
      </c>
      <c r="F4677" s="455">
        <v>1</v>
      </c>
      <c r="G4677" s="455">
        <v>951.1</v>
      </c>
      <c r="H4677" s="455">
        <v>951.1</v>
      </c>
      <c r="I4677" s="455" t="s">
        <v>2292</v>
      </c>
      <c r="J4677" s="455" t="s">
        <v>2277</v>
      </c>
    </row>
    <row r="4678" spans="2:10">
      <c r="B4678" s="454">
        <v>42892</v>
      </c>
      <c r="C4678" s="455" t="s">
        <v>2374</v>
      </c>
      <c r="D4678" s="455" t="s">
        <v>2274</v>
      </c>
      <c r="E4678" s="455" t="s">
        <v>2319</v>
      </c>
      <c r="F4678" s="455">
        <v>1</v>
      </c>
      <c r="G4678" s="455">
        <v>1183.05</v>
      </c>
      <c r="H4678" s="455">
        <v>1183.05</v>
      </c>
      <c r="I4678" s="455" t="s">
        <v>2292</v>
      </c>
      <c r="J4678" s="455" t="s">
        <v>2279</v>
      </c>
    </row>
    <row r="4679" spans="2:10">
      <c r="B4679" s="454">
        <v>42892</v>
      </c>
      <c r="C4679" s="455" t="s">
        <v>2456</v>
      </c>
      <c r="D4679" s="455" t="s">
        <v>2281</v>
      </c>
      <c r="E4679" s="455" t="s">
        <v>2282</v>
      </c>
      <c r="F4679" s="455">
        <v>1</v>
      </c>
      <c r="G4679" s="455">
        <v>371.64</v>
      </c>
      <c r="H4679" s="455">
        <v>371.64</v>
      </c>
      <c r="I4679" s="455" t="s">
        <v>2292</v>
      </c>
      <c r="J4679" s="455" t="s">
        <v>2299</v>
      </c>
    </row>
    <row r="4680" spans="2:10">
      <c r="B4680" s="454">
        <v>42892</v>
      </c>
      <c r="C4680" s="455" t="s">
        <v>2518</v>
      </c>
      <c r="D4680" s="455" t="s">
        <v>2274</v>
      </c>
      <c r="E4680" s="455" t="s">
        <v>2301</v>
      </c>
      <c r="F4680" s="455">
        <v>1</v>
      </c>
      <c r="G4680" s="455">
        <v>630.99</v>
      </c>
      <c r="H4680" s="455">
        <v>630.99</v>
      </c>
      <c r="I4680" s="455" t="s">
        <v>2292</v>
      </c>
      <c r="J4680" s="455" t="s">
        <v>2299</v>
      </c>
    </row>
    <row r="4681" spans="2:10">
      <c r="B4681" s="454">
        <v>42892</v>
      </c>
      <c r="C4681" s="455" t="s">
        <v>2406</v>
      </c>
      <c r="D4681" s="455" t="s">
        <v>2274</v>
      </c>
      <c r="E4681" s="455" t="s">
        <v>2275</v>
      </c>
      <c r="F4681" s="455">
        <v>1</v>
      </c>
      <c r="G4681" s="455">
        <v>1331.25</v>
      </c>
      <c r="H4681" s="455">
        <v>1331.25</v>
      </c>
      <c r="I4681" s="455" t="s">
        <v>2292</v>
      </c>
      <c r="J4681" s="455" t="s">
        <v>2283</v>
      </c>
    </row>
    <row r="4682" spans="2:10">
      <c r="B4682" s="454">
        <v>42892</v>
      </c>
      <c r="C4682" s="455" t="s">
        <v>2286</v>
      </c>
      <c r="D4682" s="455" t="s">
        <v>2281</v>
      </c>
      <c r="E4682" s="455" t="s">
        <v>2287</v>
      </c>
      <c r="F4682" s="455">
        <v>1</v>
      </c>
      <c r="G4682" s="455">
        <v>325.79000000000002</v>
      </c>
      <c r="H4682" s="455">
        <v>325.79000000000002</v>
      </c>
      <c r="I4682" s="455" t="s">
        <v>2292</v>
      </c>
      <c r="J4682" s="455" t="s">
        <v>2305</v>
      </c>
    </row>
    <row r="4683" spans="2:10">
      <c r="B4683" s="454">
        <v>42892</v>
      </c>
      <c r="C4683" s="455" t="s">
        <v>2434</v>
      </c>
      <c r="D4683" s="455" t="s">
        <v>2274</v>
      </c>
      <c r="E4683" s="455" t="s">
        <v>2301</v>
      </c>
      <c r="F4683" s="455">
        <v>1</v>
      </c>
      <c r="G4683" s="455">
        <v>575.02</v>
      </c>
      <c r="H4683" s="455">
        <v>575.02</v>
      </c>
      <c r="I4683" s="455" t="s">
        <v>2292</v>
      </c>
      <c r="J4683" s="455" t="s">
        <v>2283</v>
      </c>
    </row>
    <row r="4684" spans="2:10">
      <c r="B4684" s="454">
        <v>42892</v>
      </c>
      <c r="C4684" s="455" t="s">
        <v>2558</v>
      </c>
      <c r="D4684" s="455" t="s">
        <v>2274</v>
      </c>
      <c r="E4684" s="455" t="s">
        <v>2301</v>
      </c>
      <c r="F4684" s="455">
        <v>1</v>
      </c>
      <c r="G4684" s="455">
        <v>571.35</v>
      </c>
      <c r="H4684" s="455">
        <v>571.35</v>
      </c>
      <c r="I4684" s="455" t="s">
        <v>2292</v>
      </c>
      <c r="J4684" s="455" t="s">
        <v>2279</v>
      </c>
    </row>
    <row r="4685" spans="2:10">
      <c r="B4685" s="454">
        <v>42892</v>
      </c>
      <c r="C4685" s="455" t="s">
        <v>2332</v>
      </c>
      <c r="D4685" s="455" t="s">
        <v>2274</v>
      </c>
      <c r="E4685" s="455" t="s">
        <v>2275</v>
      </c>
      <c r="F4685" s="455">
        <v>1</v>
      </c>
      <c r="G4685" s="455">
        <v>1261.51</v>
      </c>
      <c r="H4685" s="455">
        <v>1261.51</v>
      </c>
      <c r="I4685" s="455" t="s">
        <v>2292</v>
      </c>
      <c r="J4685" s="455" t="s">
        <v>2289</v>
      </c>
    </row>
    <row r="4686" spans="2:10">
      <c r="B4686" s="454">
        <v>42892</v>
      </c>
      <c r="C4686" s="455" t="s">
        <v>2586</v>
      </c>
      <c r="D4686" s="455" t="s">
        <v>2281</v>
      </c>
      <c r="E4686" s="455" t="s">
        <v>2285</v>
      </c>
      <c r="F4686" s="455">
        <v>1</v>
      </c>
      <c r="G4686" s="455">
        <v>294.16000000000003</v>
      </c>
      <c r="H4686" s="455">
        <v>294.16000000000003</v>
      </c>
      <c r="I4686" s="455" t="s">
        <v>2292</v>
      </c>
      <c r="J4686" s="455" t="s">
        <v>2283</v>
      </c>
    </row>
    <row r="4687" spans="2:10">
      <c r="B4687" s="454">
        <v>42892</v>
      </c>
      <c r="C4687" s="455" t="s">
        <v>2385</v>
      </c>
      <c r="D4687" s="455" t="s">
        <v>2274</v>
      </c>
      <c r="E4687" s="455" t="s">
        <v>2275</v>
      </c>
      <c r="F4687" s="455">
        <v>1</v>
      </c>
      <c r="G4687" s="455">
        <v>1702.18</v>
      </c>
      <c r="H4687" s="455">
        <v>1702.18</v>
      </c>
      <c r="I4687" s="455" t="s">
        <v>2292</v>
      </c>
      <c r="J4687" s="455" t="s">
        <v>2299</v>
      </c>
    </row>
    <row r="4688" spans="2:10">
      <c r="B4688" s="454">
        <v>42892</v>
      </c>
      <c r="C4688" s="455" t="s">
        <v>2470</v>
      </c>
      <c r="D4688" s="455" t="s">
        <v>2274</v>
      </c>
      <c r="E4688" s="455" t="s">
        <v>2319</v>
      </c>
      <c r="F4688" s="455">
        <v>1</v>
      </c>
      <c r="G4688" s="455">
        <v>1079.2</v>
      </c>
      <c r="H4688" s="455">
        <v>1079.2</v>
      </c>
      <c r="I4688" s="455" t="s">
        <v>2292</v>
      </c>
      <c r="J4688" s="455" t="s">
        <v>2299</v>
      </c>
    </row>
    <row r="4689" spans="2:10">
      <c r="B4689" s="454">
        <v>42892</v>
      </c>
      <c r="C4689" s="455" t="s">
        <v>2525</v>
      </c>
      <c r="D4689" s="455" t="s">
        <v>2281</v>
      </c>
      <c r="E4689" s="455" t="s">
        <v>2296</v>
      </c>
      <c r="F4689" s="455">
        <v>1</v>
      </c>
      <c r="G4689" s="455">
        <v>1954.26</v>
      </c>
      <c r="H4689" s="455">
        <v>1954.26</v>
      </c>
      <c r="I4689" s="455" t="s">
        <v>2292</v>
      </c>
      <c r="J4689" s="455" t="s">
        <v>2279</v>
      </c>
    </row>
    <row r="4690" spans="2:10">
      <c r="B4690" s="454">
        <v>42893</v>
      </c>
      <c r="C4690" s="455" t="s">
        <v>2522</v>
      </c>
      <c r="D4690" s="455" t="s">
        <v>2274</v>
      </c>
      <c r="E4690" s="455" t="s">
        <v>2319</v>
      </c>
      <c r="F4690" s="455">
        <v>1</v>
      </c>
      <c r="G4690" s="455">
        <v>1555.62</v>
      </c>
      <c r="H4690" s="455">
        <v>1555.62</v>
      </c>
      <c r="I4690" s="455" t="s">
        <v>2292</v>
      </c>
      <c r="J4690" s="455" t="s">
        <v>2305</v>
      </c>
    </row>
    <row r="4691" spans="2:10">
      <c r="B4691" s="454">
        <v>42893</v>
      </c>
      <c r="C4691" s="455" t="s">
        <v>2380</v>
      </c>
      <c r="D4691" s="455" t="s">
        <v>2281</v>
      </c>
      <c r="E4691" s="455" t="s">
        <v>2275</v>
      </c>
      <c r="F4691" s="455">
        <v>1</v>
      </c>
      <c r="G4691" s="455">
        <v>1444.09</v>
      </c>
      <c r="H4691" s="455">
        <v>1444.09</v>
      </c>
      <c r="I4691" s="455" t="s">
        <v>2292</v>
      </c>
      <c r="J4691" s="455" t="s">
        <v>2283</v>
      </c>
    </row>
    <row r="4692" spans="2:10">
      <c r="B4692" s="454">
        <v>42893</v>
      </c>
      <c r="C4692" s="455" t="s">
        <v>2620</v>
      </c>
      <c r="D4692" s="455" t="s">
        <v>2274</v>
      </c>
      <c r="E4692" s="455" t="s">
        <v>2275</v>
      </c>
      <c r="F4692" s="455">
        <v>1</v>
      </c>
      <c r="G4692" s="455">
        <v>1537.69</v>
      </c>
      <c r="H4692" s="455">
        <v>1537.69</v>
      </c>
      <c r="I4692" s="455" t="s">
        <v>2292</v>
      </c>
      <c r="J4692" s="455" t="s">
        <v>2277</v>
      </c>
    </row>
    <row r="4693" spans="2:10">
      <c r="B4693" s="454">
        <v>42893</v>
      </c>
      <c r="C4693" s="455" t="s">
        <v>2379</v>
      </c>
      <c r="D4693" s="455" t="s">
        <v>2274</v>
      </c>
      <c r="E4693" s="455" t="s">
        <v>2301</v>
      </c>
      <c r="F4693" s="455">
        <v>1</v>
      </c>
      <c r="G4693" s="455">
        <v>708.03</v>
      </c>
      <c r="H4693" s="455">
        <v>708.03</v>
      </c>
      <c r="I4693" s="455" t="s">
        <v>2292</v>
      </c>
      <c r="J4693" s="455" t="s">
        <v>2279</v>
      </c>
    </row>
    <row r="4694" spans="2:10">
      <c r="B4694" s="454">
        <v>42893</v>
      </c>
      <c r="C4694" s="455" t="s">
        <v>2434</v>
      </c>
      <c r="D4694" s="455" t="s">
        <v>2274</v>
      </c>
      <c r="E4694" s="455" t="s">
        <v>2301</v>
      </c>
      <c r="F4694" s="455">
        <v>1</v>
      </c>
      <c r="G4694" s="455">
        <v>575.02</v>
      </c>
      <c r="H4694" s="455">
        <v>575.02</v>
      </c>
      <c r="I4694" s="455" t="s">
        <v>2292</v>
      </c>
      <c r="J4694" s="455" t="s">
        <v>2305</v>
      </c>
    </row>
    <row r="4695" spans="2:10">
      <c r="B4695" s="454">
        <v>42893</v>
      </c>
      <c r="C4695" s="455" t="s">
        <v>2359</v>
      </c>
      <c r="D4695" s="455" t="s">
        <v>2281</v>
      </c>
      <c r="E4695" s="455" t="s">
        <v>2282</v>
      </c>
      <c r="F4695" s="455">
        <v>1</v>
      </c>
      <c r="G4695" s="455">
        <v>429.56</v>
      </c>
      <c r="H4695" s="455">
        <v>429.56</v>
      </c>
      <c r="I4695" s="455" t="s">
        <v>2292</v>
      </c>
      <c r="J4695" s="455" t="s">
        <v>2277</v>
      </c>
    </row>
    <row r="4696" spans="2:10">
      <c r="B4696" s="454">
        <v>42893</v>
      </c>
      <c r="C4696" s="455" t="s">
        <v>2432</v>
      </c>
      <c r="D4696" s="455" t="s">
        <v>2274</v>
      </c>
      <c r="E4696" s="455" t="s">
        <v>2294</v>
      </c>
      <c r="F4696" s="455">
        <v>1</v>
      </c>
      <c r="G4696" s="455">
        <v>721.66</v>
      </c>
      <c r="H4696" s="455">
        <v>721.66</v>
      </c>
      <c r="I4696" s="455" t="s">
        <v>2292</v>
      </c>
      <c r="J4696" s="455" t="s">
        <v>2283</v>
      </c>
    </row>
    <row r="4697" spans="2:10">
      <c r="B4697" s="454">
        <v>42893</v>
      </c>
      <c r="C4697" s="455" t="s">
        <v>2547</v>
      </c>
      <c r="D4697" s="455" t="s">
        <v>2274</v>
      </c>
      <c r="E4697" s="455" t="s">
        <v>2296</v>
      </c>
      <c r="F4697" s="455">
        <v>1</v>
      </c>
      <c r="G4697" s="455">
        <v>2661.8</v>
      </c>
      <c r="H4697" s="455">
        <v>2661.8</v>
      </c>
      <c r="I4697" s="455" t="s">
        <v>2276</v>
      </c>
      <c r="J4697" s="455" t="s">
        <v>2279</v>
      </c>
    </row>
    <row r="4698" spans="2:10">
      <c r="B4698" s="454">
        <v>42893</v>
      </c>
      <c r="C4698" s="455" t="s">
        <v>2437</v>
      </c>
      <c r="D4698" s="455" t="s">
        <v>2274</v>
      </c>
      <c r="E4698" s="455" t="s">
        <v>2298</v>
      </c>
      <c r="F4698" s="455">
        <v>1</v>
      </c>
      <c r="G4698" s="455">
        <v>669.95</v>
      </c>
      <c r="H4698" s="455">
        <v>669.95</v>
      </c>
      <c r="I4698" s="455" t="s">
        <v>2276</v>
      </c>
      <c r="J4698" s="455" t="s">
        <v>2277</v>
      </c>
    </row>
    <row r="4699" spans="2:10">
      <c r="B4699" s="454">
        <v>42893</v>
      </c>
      <c r="C4699" s="455" t="s">
        <v>2495</v>
      </c>
      <c r="D4699" s="455" t="s">
        <v>2274</v>
      </c>
      <c r="E4699" s="455" t="s">
        <v>2301</v>
      </c>
      <c r="F4699" s="455">
        <v>1</v>
      </c>
      <c r="G4699" s="455">
        <v>658.56</v>
      </c>
      <c r="H4699" s="455">
        <v>658.56</v>
      </c>
      <c r="I4699" s="455" t="s">
        <v>2276</v>
      </c>
      <c r="J4699" s="455" t="s">
        <v>2283</v>
      </c>
    </row>
    <row r="4700" spans="2:10">
      <c r="B4700" s="454">
        <v>42893</v>
      </c>
      <c r="C4700" s="455" t="s">
        <v>2597</v>
      </c>
      <c r="D4700" s="455" t="s">
        <v>2274</v>
      </c>
      <c r="E4700" s="455" t="s">
        <v>2301</v>
      </c>
      <c r="F4700" s="455">
        <v>1</v>
      </c>
      <c r="G4700" s="455">
        <v>692.76</v>
      </c>
      <c r="H4700" s="455">
        <v>692.76</v>
      </c>
      <c r="I4700" s="455" t="s">
        <v>2276</v>
      </c>
      <c r="J4700" s="455" t="s">
        <v>2299</v>
      </c>
    </row>
    <row r="4701" spans="2:10">
      <c r="B4701" s="454">
        <v>42893</v>
      </c>
      <c r="C4701" s="455" t="s">
        <v>2642</v>
      </c>
      <c r="D4701" s="455" t="s">
        <v>2274</v>
      </c>
      <c r="E4701" s="455" t="s">
        <v>2275</v>
      </c>
      <c r="F4701" s="455">
        <v>1</v>
      </c>
      <c r="G4701" s="455">
        <v>1684.61</v>
      </c>
      <c r="H4701" s="455">
        <v>1684.61</v>
      </c>
      <c r="I4701" s="455" t="s">
        <v>2276</v>
      </c>
      <c r="J4701" s="455" t="s">
        <v>2289</v>
      </c>
    </row>
    <row r="4702" spans="2:10">
      <c r="B4702" s="454">
        <v>42893</v>
      </c>
      <c r="C4702" s="455" t="s">
        <v>2311</v>
      </c>
      <c r="D4702" s="455" t="s">
        <v>2281</v>
      </c>
      <c r="E4702" s="455" t="s">
        <v>2282</v>
      </c>
      <c r="F4702" s="455">
        <v>1</v>
      </c>
      <c r="G4702" s="455">
        <v>350.76</v>
      </c>
      <c r="H4702" s="455">
        <v>350.76</v>
      </c>
      <c r="I4702" s="455" t="s">
        <v>2292</v>
      </c>
      <c r="J4702" s="455" t="s">
        <v>2277</v>
      </c>
    </row>
    <row r="4703" spans="2:10">
      <c r="B4703" s="454">
        <v>42893</v>
      </c>
      <c r="C4703" s="455" t="s">
        <v>2617</v>
      </c>
      <c r="D4703" s="455" t="s">
        <v>2274</v>
      </c>
      <c r="E4703" s="455" t="s">
        <v>2296</v>
      </c>
      <c r="F4703" s="455">
        <v>1</v>
      </c>
      <c r="G4703" s="455">
        <v>2526.15</v>
      </c>
      <c r="H4703" s="455">
        <v>2526.15</v>
      </c>
      <c r="I4703" s="455" t="s">
        <v>2292</v>
      </c>
      <c r="J4703" s="455" t="s">
        <v>2305</v>
      </c>
    </row>
    <row r="4704" spans="2:10">
      <c r="B4704" s="454">
        <v>42893</v>
      </c>
      <c r="C4704" s="455" t="s">
        <v>2401</v>
      </c>
      <c r="D4704" s="455" t="s">
        <v>2274</v>
      </c>
      <c r="E4704" s="455" t="s">
        <v>2314</v>
      </c>
      <c r="F4704" s="455">
        <v>1</v>
      </c>
      <c r="G4704" s="455">
        <v>1073.3699999999999</v>
      </c>
      <c r="H4704" s="455">
        <v>1073.3699999999999</v>
      </c>
      <c r="I4704" s="455" t="s">
        <v>2292</v>
      </c>
      <c r="J4704" s="455" t="s">
        <v>2289</v>
      </c>
    </row>
    <row r="4705" spans="2:10">
      <c r="B4705" s="454">
        <v>42893</v>
      </c>
      <c r="C4705" s="455" t="s">
        <v>2479</v>
      </c>
      <c r="D4705" s="455" t="s">
        <v>2274</v>
      </c>
      <c r="E4705" s="455" t="s">
        <v>2275</v>
      </c>
      <c r="F4705" s="455">
        <v>1</v>
      </c>
      <c r="G4705" s="455">
        <v>1844.15</v>
      </c>
      <c r="H4705" s="455">
        <v>1844.15</v>
      </c>
      <c r="I4705" s="455" t="s">
        <v>2292</v>
      </c>
      <c r="J4705" s="455" t="s">
        <v>2277</v>
      </c>
    </row>
    <row r="4706" spans="2:10">
      <c r="B4706" s="454">
        <v>42893</v>
      </c>
      <c r="C4706" s="455" t="s">
        <v>2501</v>
      </c>
      <c r="D4706" s="455" t="s">
        <v>2281</v>
      </c>
      <c r="E4706" s="455" t="s">
        <v>2275</v>
      </c>
      <c r="F4706" s="455">
        <v>1</v>
      </c>
      <c r="G4706" s="455">
        <v>1393.03</v>
      </c>
      <c r="H4706" s="455">
        <v>1393.03</v>
      </c>
      <c r="I4706" s="455" t="s">
        <v>2292</v>
      </c>
      <c r="J4706" s="455" t="s">
        <v>2277</v>
      </c>
    </row>
    <row r="4707" spans="2:10">
      <c r="B4707" s="454">
        <v>42893</v>
      </c>
      <c r="C4707" s="455" t="s">
        <v>2382</v>
      </c>
      <c r="D4707" s="455" t="s">
        <v>2274</v>
      </c>
      <c r="E4707" s="455" t="s">
        <v>2296</v>
      </c>
      <c r="F4707" s="455">
        <v>1</v>
      </c>
      <c r="G4707" s="455">
        <v>2730.45</v>
      </c>
      <c r="H4707" s="455">
        <v>2730.45</v>
      </c>
      <c r="I4707" s="455" t="s">
        <v>2292</v>
      </c>
      <c r="J4707" s="455" t="s">
        <v>2277</v>
      </c>
    </row>
    <row r="4708" spans="2:10">
      <c r="B4708" s="454">
        <v>42893</v>
      </c>
      <c r="C4708" s="455" t="s">
        <v>2444</v>
      </c>
      <c r="D4708" s="455" t="s">
        <v>2274</v>
      </c>
      <c r="E4708" s="455" t="s">
        <v>2294</v>
      </c>
      <c r="F4708" s="455">
        <v>1</v>
      </c>
      <c r="G4708" s="455">
        <v>599.84</v>
      </c>
      <c r="H4708" s="455">
        <v>599.84</v>
      </c>
      <c r="I4708" s="455" t="s">
        <v>2292</v>
      </c>
      <c r="J4708" s="455" t="s">
        <v>2283</v>
      </c>
    </row>
    <row r="4709" spans="2:10">
      <c r="B4709" s="454">
        <v>42893</v>
      </c>
      <c r="C4709" s="455" t="s">
        <v>2344</v>
      </c>
      <c r="D4709" s="455" t="s">
        <v>2274</v>
      </c>
      <c r="E4709" s="455" t="s">
        <v>2319</v>
      </c>
      <c r="F4709" s="455">
        <v>1</v>
      </c>
      <c r="G4709" s="455">
        <v>972.69</v>
      </c>
      <c r="H4709" s="455">
        <v>972.69</v>
      </c>
      <c r="I4709" s="455" t="s">
        <v>2292</v>
      </c>
      <c r="J4709" s="455" t="s">
        <v>2299</v>
      </c>
    </row>
    <row r="4710" spans="2:10">
      <c r="B4710" s="454">
        <v>42893</v>
      </c>
      <c r="C4710" s="455" t="s">
        <v>2593</v>
      </c>
      <c r="D4710" s="455" t="s">
        <v>2281</v>
      </c>
      <c r="E4710" s="455" t="s">
        <v>2282</v>
      </c>
      <c r="F4710" s="455">
        <v>1</v>
      </c>
      <c r="G4710" s="455">
        <v>898.79</v>
      </c>
      <c r="H4710" s="455">
        <v>898.79</v>
      </c>
      <c r="I4710" s="455" t="s">
        <v>2292</v>
      </c>
      <c r="J4710" s="455" t="s">
        <v>2279</v>
      </c>
    </row>
    <row r="4711" spans="2:10">
      <c r="B4711" s="454">
        <v>42893</v>
      </c>
      <c r="C4711" s="455" t="s">
        <v>2640</v>
      </c>
      <c r="D4711" s="455" t="s">
        <v>2274</v>
      </c>
      <c r="E4711" s="455" t="s">
        <v>2301</v>
      </c>
      <c r="F4711" s="455">
        <v>1</v>
      </c>
      <c r="G4711" s="455">
        <v>945.44</v>
      </c>
      <c r="H4711" s="455">
        <v>945.44</v>
      </c>
      <c r="I4711" s="455" t="s">
        <v>2347</v>
      </c>
      <c r="J4711" s="455" t="s">
        <v>2289</v>
      </c>
    </row>
    <row r="4712" spans="2:10">
      <c r="B4712" s="454">
        <v>42893</v>
      </c>
      <c r="C4712" s="455" t="s">
        <v>2400</v>
      </c>
      <c r="D4712" s="455" t="s">
        <v>2274</v>
      </c>
      <c r="E4712" s="455" t="s">
        <v>2319</v>
      </c>
      <c r="F4712" s="455">
        <v>1</v>
      </c>
      <c r="G4712" s="455">
        <v>718.01</v>
      </c>
      <c r="H4712" s="455">
        <v>718.01</v>
      </c>
      <c r="I4712" s="455" t="s">
        <v>2347</v>
      </c>
      <c r="J4712" s="455" t="s">
        <v>2305</v>
      </c>
    </row>
    <row r="4713" spans="2:10">
      <c r="B4713" s="454">
        <v>42893</v>
      </c>
      <c r="C4713" s="455" t="s">
        <v>2495</v>
      </c>
      <c r="D4713" s="455" t="s">
        <v>2274</v>
      </c>
      <c r="E4713" s="455" t="s">
        <v>2301</v>
      </c>
      <c r="F4713" s="455">
        <v>1</v>
      </c>
      <c r="G4713" s="455">
        <v>658.56</v>
      </c>
      <c r="H4713" s="455">
        <v>658.56</v>
      </c>
      <c r="I4713" s="455" t="s">
        <v>2347</v>
      </c>
      <c r="J4713" s="455" t="s">
        <v>2299</v>
      </c>
    </row>
    <row r="4714" spans="2:10">
      <c r="B4714" s="454">
        <v>42893</v>
      </c>
      <c r="C4714" s="455" t="s">
        <v>2593</v>
      </c>
      <c r="D4714" s="455" t="s">
        <v>2281</v>
      </c>
      <c r="E4714" s="455" t="s">
        <v>2282</v>
      </c>
      <c r="F4714" s="455">
        <v>1</v>
      </c>
      <c r="G4714" s="455">
        <v>898.79</v>
      </c>
      <c r="H4714" s="455">
        <v>898.79</v>
      </c>
      <c r="I4714" s="455" t="s">
        <v>2347</v>
      </c>
      <c r="J4714" s="455" t="s">
        <v>2283</v>
      </c>
    </row>
    <row r="4715" spans="2:10">
      <c r="B4715" s="454">
        <v>42893</v>
      </c>
      <c r="C4715" s="455" t="s">
        <v>2564</v>
      </c>
      <c r="D4715" s="455" t="s">
        <v>2274</v>
      </c>
      <c r="E4715" s="455" t="s">
        <v>2275</v>
      </c>
      <c r="F4715" s="455">
        <v>1</v>
      </c>
      <c r="G4715" s="455">
        <v>1652.05</v>
      </c>
      <c r="H4715" s="455">
        <v>1652.05</v>
      </c>
      <c r="I4715" s="455" t="s">
        <v>2292</v>
      </c>
      <c r="J4715" s="455" t="s">
        <v>2289</v>
      </c>
    </row>
    <row r="4716" spans="2:10">
      <c r="B4716" s="454">
        <v>42893</v>
      </c>
      <c r="C4716" s="455" t="s">
        <v>2518</v>
      </c>
      <c r="D4716" s="455" t="s">
        <v>2274</v>
      </c>
      <c r="E4716" s="455" t="s">
        <v>2301</v>
      </c>
      <c r="F4716" s="455">
        <v>1</v>
      </c>
      <c r="G4716" s="455">
        <v>630.99</v>
      </c>
      <c r="H4716" s="455">
        <v>630.99</v>
      </c>
      <c r="I4716" s="455" t="s">
        <v>2292</v>
      </c>
      <c r="J4716" s="455" t="s">
        <v>2305</v>
      </c>
    </row>
    <row r="4717" spans="2:10">
      <c r="B4717" s="454">
        <v>42893</v>
      </c>
      <c r="C4717" s="455" t="s">
        <v>2293</v>
      </c>
      <c r="D4717" s="455" t="s">
        <v>2281</v>
      </c>
      <c r="E4717" s="455" t="s">
        <v>2294</v>
      </c>
      <c r="F4717" s="455">
        <v>1</v>
      </c>
      <c r="G4717" s="455">
        <v>1244.1199999999999</v>
      </c>
      <c r="H4717" s="455">
        <v>1244.1199999999999</v>
      </c>
      <c r="I4717" s="455" t="s">
        <v>2292</v>
      </c>
      <c r="J4717" s="455" t="s">
        <v>2277</v>
      </c>
    </row>
    <row r="4718" spans="2:10">
      <c r="B4718" s="454">
        <v>42893</v>
      </c>
      <c r="C4718" s="455" t="s">
        <v>2392</v>
      </c>
      <c r="D4718" s="455" t="s">
        <v>2281</v>
      </c>
      <c r="E4718" s="455" t="s">
        <v>2298</v>
      </c>
      <c r="F4718" s="455">
        <v>1</v>
      </c>
      <c r="G4718" s="455">
        <v>1072.4100000000001</v>
      </c>
      <c r="H4718" s="455">
        <v>1072.4100000000001</v>
      </c>
      <c r="I4718" s="455" t="s">
        <v>2292</v>
      </c>
      <c r="J4718" s="455" t="s">
        <v>2283</v>
      </c>
    </row>
    <row r="4719" spans="2:10">
      <c r="B4719" s="454">
        <v>42893</v>
      </c>
      <c r="C4719" s="455" t="s">
        <v>2550</v>
      </c>
      <c r="D4719" s="455" t="s">
        <v>2281</v>
      </c>
      <c r="E4719" s="455" t="s">
        <v>2282</v>
      </c>
      <c r="F4719" s="455">
        <v>1</v>
      </c>
      <c r="G4719" s="455">
        <v>751.93</v>
      </c>
      <c r="H4719" s="455">
        <v>751.93</v>
      </c>
      <c r="I4719" s="455" t="s">
        <v>2292</v>
      </c>
      <c r="J4719" s="455" t="s">
        <v>2299</v>
      </c>
    </row>
    <row r="4720" spans="2:10">
      <c r="B4720" s="454">
        <v>42893</v>
      </c>
      <c r="C4720" s="455" t="s">
        <v>2401</v>
      </c>
      <c r="D4720" s="455" t="s">
        <v>2274</v>
      </c>
      <c r="E4720" s="455" t="s">
        <v>2314</v>
      </c>
      <c r="F4720" s="455">
        <v>1</v>
      </c>
      <c r="G4720" s="455">
        <v>1073.3699999999999</v>
      </c>
      <c r="H4720" s="455">
        <v>1073.3699999999999</v>
      </c>
      <c r="I4720" s="455" t="s">
        <v>2292</v>
      </c>
      <c r="J4720" s="455" t="s">
        <v>2289</v>
      </c>
    </row>
    <row r="4721" spans="2:10">
      <c r="B4721" s="454">
        <v>42893</v>
      </c>
      <c r="C4721" s="455" t="s">
        <v>2273</v>
      </c>
      <c r="D4721" s="455" t="s">
        <v>2274</v>
      </c>
      <c r="E4721" s="455" t="s">
        <v>2275</v>
      </c>
      <c r="F4721" s="455">
        <v>1</v>
      </c>
      <c r="G4721" s="455">
        <v>1651.62</v>
      </c>
      <c r="H4721" s="455">
        <v>1651.62</v>
      </c>
      <c r="I4721" s="455" t="s">
        <v>2276</v>
      </c>
      <c r="J4721" s="455" t="s">
        <v>2305</v>
      </c>
    </row>
    <row r="4722" spans="2:10">
      <c r="B4722" s="454">
        <v>42893</v>
      </c>
      <c r="C4722" s="455" t="s">
        <v>2366</v>
      </c>
      <c r="D4722" s="455" t="s">
        <v>2274</v>
      </c>
      <c r="E4722" s="455" t="s">
        <v>2275</v>
      </c>
      <c r="F4722" s="455">
        <v>1</v>
      </c>
      <c r="G4722" s="455">
        <v>2116.0500000000002</v>
      </c>
      <c r="H4722" s="455">
        <v>2116.0500000000002</v>
      </c>
      <c r="I4722" s="455" t="s">
        <v>2276</v>
      </c>
      <c r="J4722" s="455" t="s">
        <v>2289</v>
      </c>
    </row>
    <row r="4723" spans="2:10">
      <c r="B4723" s="454">
        <v>42893</v>
      </c>
      <c r="C4723" s="455" t="s">
        <v>2575</v>
      </c>
      <c r="D4723" s="455" t="s">
        <v>2281</v>
      </c>
      <c r="E4723" s="455" t="s">
        <v>2287</v>
      </c>
      <c r="F4723" s="455">
        <v>1</v>
      </c>
      <c r="G4723" s="455">
        <v>490.82</v>
      </c>
      <c r="H4723" s="455">
        <v>490.82</v>
      </c>
      <c r="I4723" s="455" t="s">
        <v>2276</v>
      </c>
      <c r="J4723" s="455" t="s">
        <v>2283</v>
      </c>
    </row>
    <row r="4724" spans="2:10">
      <c r="B4724" s="454">
        <v>42893</v>
      </c>
      <c r="C4724" s="455" t="s">
        <v>2591</v>
      </c>
      <c r="D4724" s="455" t="s">
        <v>2274</v>
      </c>
      <c r="E4724" s="455" t="s">
        <v>2314</v>
      </c>
      <c r="F4724" s="455">
        <v>1</v>
      </c>
      <c r="G4724" s="455">
        <v>1248.77</v>
      </c>
      <c r="H4724" s="455">
        <v>1248.77</v>
      </c>
      <c r="I4724" s="455" t="s">
        <v>2292</v>
      </c>
      <c r="J4724" s="455" t="s">
        <v>2299</v>
      </c>
    </row>
    <row r="4725" spans="2:10">
      <c r="B4725" s="454">
        <v>42893</v>
      </c>
      <c r="C4725" s="455" t="s">
        <v>2376</v>
      </c>
      <c r="D4725" s="455" t="s">
        <v>2274</v>
      </c>
      <c r="E4725" s="455" t="s">
        <v>2285</v>
      </c>
      <c r="F4725" s="455">
        <v>1</v>
      </c>
      <c r="G4725" s="455">
        <v>729.17</v>
      </c>
      <c r="H4725" s="455">
        <v>729.17</v>
      </c>
      <c r="I4725" s="455" t="s">
        <v>2292</v>
      </c>
      <c r="J4725" s="455" t="s">
        <v>2299</v>
      </c>
    </row>
    <row r="4726" spans="2:10">
      <c r="B4726" s="454">
        <v>42893</v>
      </c>
      <c r="C4726" s="455" t="s">
        <v>2414</v>
      </c>
      <c r="D4726" s="455" t="s">
        <v>2281</v>
      </c>
      <c r="E4726" s="455" t="s">
        <v>2298</v>
      </c>
      <c r="F4726" s="455">
        <v>1</v>
      </c>
      <c r="G4726" s="455">
        <v>1283.2</v>
      </c>
      <c r="H4726" s="455">
        <v>1283.2</v>
      </c>
      <c r="I4726" s="455" t="s">
        <v>2292</v>
      </c>
      <c r="J4726" s="455" t="s">
        <v>2299</v>
      </c>
    </row>
    <row r="4727" spans="2:10">
      <c r="B4727" s="454">
        <v>42893</v>
      </c>
      <c r="C4727" s="455" t="s">
        <v>2502</v>
      </c>
      <c r="D4727" s="455" t="s">
        <v>2274</v>
      </c>
      <c r="E4727" s="455" t="s">
        <v>2314</v>
      </c>
      <c r="F4727" s="455">
        <v>1</v>
      </c>
      <c r="G4727" s="455">
        <v>1151.57</v>
      </c>
      <c r="H4727" s="455">
        <v>1151.57</v>
      </c>
      <c r="I4727" s="455" t="s">
        <v>2292</v>
      </c>
      <c r="J4727" s="455" t="s">
        <v>2289</v>
      </c>
    </row>
    <row r="4728" spans="2:10">
      <c r="B4728" s="454">
        <v>42893</v>
      </c>
      <c r="C4728" s="455" t="s">
        <v>2350</v>
      </c>
      <c r="D4728" s="455" t="s">
        <v>2281</v>
      </c>
      <c r="E4728" s="455" t="s">
        <v>2301</v>
      </c>
      <c r="F4728" s="455">
        <v>1</v>
      </c>
      <c r="G4728" s="455">
        <v>626.70000000000005</v>
      </c>
      <c r="H4728" s="455">
        <v>626.70000000000005</v>
      </c>
      <c r="I4728" s="455" t="s">
        <v>2292</v>
      </c>
      <c r="J4728" s="455" t="s">
        <v>2277</v>
      </c>
    </row>
    <row r="4729" spans="2:10">
      <c r="B4729" s="454">
        <v>42893</v>
      </c>
      <c r="C4729" s="455" t="s">
        <v>2633</v>
      </c>
      <c r="D4729" s="455" t="s">
        <v>2274</v>
      </c>
      <c r="E4729" s="455" t="s">
        <v>2296</v>
      </c>
      <c r="F4729" s="455">
        <v>1</v>
      </c>
      <c r="G4729" s="455">
        <v>2686.41</v>
      </c>
      <c r="H4729" s="455">
        <v>2686.41</v>
      </c>
      <c r="I4729" s="455" t="s">
        <v>2292</v>
      </c>
      <c r="J4729" s="455" t="s">
        <v>2305</v>
      </c>
    </row>
    <row r="4730" spans="2:10">
      <c r="B4730" s="454">
        <v>42893</v>
      </c>
      <c r="C4730" s="455" t="s">
        <v>2539</v>
      </c>
      <c r="D4730" s="455" t="s">
        <v>2274</v>
      </c>
      <c r="E4730" s="455" t="s">
        <v>2319</v>
      </c>
      <c r="F4730" s="455">
        <v>1</v>
      </c>
      <c r="G4730" s="455">
        <v>972.32</v>
      </c>
      <c r="H4730" s="455">
        <v>972.32</v>
      </c>
      <c r="I4730" s="455" t="s">
        <v>2292</v>
      </c>
      <c r="J4730" s="455" t="s">
        <v>2299</v>
      </c>
    </row>
    <row r="4731" spans="2:10">
      <c r="B4731" s="454">
        <v>42893</v>
      </c>
      <c r="C4731" s="455" t="s">
        <v>2448</v>
      </c>
      <c r="D4731" s="455" t="s">
        <v>2274</v>
      </c>
      <c r="E4731" s="455" t="s">
        <v>2296</v>
      </c>
      <c r="F4731" s="455">
        <v>1</v>
      </c>
      <c r="G4731" s="455">
        <v>2446.29</v>
      </c>
      <c r="H4731" s="455">
        <v>2446.29</v>
      </c>
      <c r="I4731" s="455" t="s">
        <v>2292</v>
      </c>
      <c r="J4731" s="455" t="s">
        <v>2289</v>
      </c>
    </row>
    <row r="4732" spans="2:10">
      <c r="B4732" s="454">
        <v>42893</v>
      </c>
      <c r="C4732" s="455" t="s">
        <v>2518</v>
      </c>
      <c r="D4732" s="455" t="s">
        <v>2274</v>
      </c>
      <c r="E4732" s="455" t="s">
        <v>2301</v>
      </c>
      <c r="F4732" s="455">
        <v>1</v>
      </c>
      <c r="G4732" s="455">
        <v>630.99</v>
      </c>
      <c r="H4732" s="455">
        <v>630.99</v>
      </c>
      <c r="I4732" s="455" t="s">
        <v>2276</v>
      </c>
      <c r="J4732" s="455" t="s">
        <v>2277</v>
      </c>
    </row>
    <row r="4733" spans="2:10">
      <c r="B4733" s="454">
        <v>42893</v>
      </c>
      <c r="C4733" s="455" t="s">
        <v>2388</v>
      </c>
      <c r="D4733" s="455" t="s">
        <v>2281</v>
      </c>
      <c r="E4733" s="455" t="s">
        <v>2334</v>
      </c>
      <c r="F4733" s="455">
        <v>1</v>
      </c>
      <c r="G4733" s="455">
        <v>780.3</v>
      </c>
      <c r="H4733" s="455">
        <v>780.3</v>
      </c>
      <c r="I4733" s="455" t="s">
        <v>2276</v>
      </c>
      <c r="J4733" s="455" t="s">
        <v>2279</v>
      </c>
    </row>
    <row r="4734" spans="2:10">
      <c r="B4734" s="454">
        <v>42893</v>
      </c>
      <c r="C4734" s="455" t="s">
        <v>2286</v>
      </c>
      <c r="D4734" s="455" t="s">
        <v>2281</v>
      </c>
      <c r="E4734" s="455" t="s">
        <v>2287</v>
      </c>
      <c r="F4734" s="455">
        <v>1</v>
      </c>
      <c r="G4734" s="455">
        <v>325.79000000000002</v>
      </c>
      <c r="H4734" s="455">
        <v>325.79000000000002</v>
      </c>
      <c r="I4734" s="455" t="s">
        <v>2276</v>
      </c>
      <c r="J4734" s="455" t="s">
        <v>2299</v>
      </c>
    </row>
    <row r="4735" spans="2:10">
      <c r="B4735" s="454">
        <v>42893</v>
      </c>
      <c r="C4735" s="455" t="s">
        <v>2291</v>
      </c>
      <c r="D4735" s="455" t="s">
        <v>2274</v>
      </c>
      <c r="E4735" s="455" t="s">
        <v>2275</v>
      </c>
      <c r="F4735" s="455">
        <v>1</v>
      </c>
      <c r="G4735" s="455">
        <v>1369.84</v>
      </c>
      <c r="H4735" s="455">
        <v>1369.84</v>
      </c>
      <c r="I4735" s="455" t="s">
        <v>2292</v>
      </c>
      <c r="J4735" s="455" t="s">
        <v>2279</v>
      </c>
    </row>
    <row r="4736" spans="2:10">
      <c r="B4736" s="454">
        <v>42893</v>
      </c>
      <c r="C4736" s="455" t="s">
        <v>2617</v>
      </c>
      <c r="D4736" s="455" t="s">
        <v>2274</v>
      </c>
      <c r="E4736" s="455" t="s">
        <v>2296</v>
      </c>
      <c r="F4736" s="455">
        <v>1</v>
      </c>
      <c r="G4736" s="455">
        <v>2526.15</v>
      </c>
      <c r="H4736" s="455">
        <v>2526.15</v>
      </c>
      <c r="I4736" s="455" t="s">
        <v>2292</v>
      </c>
      <c r="J4736" s="455" t="s">
        <v>2289</v>
      </c>
    </row>
    <row r="4737" spans="2:10">
      <c r="B4737" s="454">
        <v>42893</v>
      </c>
      <c r="C4737" s="455" t="s">
        <v>2405</v>
      </c>
      <c r="D4737" s="455" t="s">
        <v>2281</v>
      </c>
      <c r="E4737" s="455" t="s">
        <v>2282</v>
      </c>
      <c r="F4737" s="455">
        <v>1</v>
      </c>
      <c r="G4737" s="455">
        <v>604.42999999999995</v>
      </c>
      <c r="H4737" s="455">
        <v>604.42999999999995</v>
      </c>
      <c r="I4737" s="455" t="s">
        <v>2276</v>
      </c>
      <c r="J4737" s="455" t="s">
        <v>2277</v>
      </c>
    </row>
    <row r="4738" spans="2:10">
      <c r="B4738" s="454">
        <v>42893</v>
      </c>
      <c r="C4738" s="455" t="s">
        <v>2383</v>
      </c>
      <c r="D4738" s="455" t="s">
        <v>2274</v>
      </c>
      <c r="E4738" s="455" t="s">
        <v>2298</v>
      </c>
      <c r="F4738" s="455">
        <v>1</v>
      </c>
      <c r="G4738" s="455">
        <v>614.73</v>
      </c>
      <c r="H4738" s="455">
        <v>614.73</v>
      </c>
      <c r="I4738" s="455" t="s">
        <v>2276</v>
      </c>
      <c r="J4738" s="455" t="s">
        <v>2305</v>
      </c>
    </row>
    <row r="4739" spans="2:10">
      <c r="B4739" s="454">
        <v>42893</v>
      </c>
      <c r="C4739" s="455" t="s">
        <v>2321</v>
      </c>
      <c r="D4739" s="455" t="s">
        <v>2274</v>
      </c>
      <c r="E4739" s="455" t="s">
        <v>2275</v>
      </c>
      <c r="F4739" s="455">
        <v>1</v>
      </c>
      <c r="G4739" s="455">
        <v>1693.6</v>
      </c>
      <c r="H4739" s="455">
        <v>1693.6</v>
      </c>
      <c r="I4739" s="455" t="s">
        <v>2276</v>
      </c>
      <c r="J4739" s="455" t="s">
        <v>2283</v>
      </c>
    </row>
    <row r="4740" spans="2:10">
      <c r="B4740" s="454">
        <v>42893</v>
      </c>
      <c r="C4740" s="455" t="s">
        <v>2621</v>
      </c>
      <c r="D4740" s="455" t="s">
        <v>2281</v>
      </c>
      <c r="E4740" s="455" t="s">
        <v>2282</v>
      </c>
      <c r="F4740" s="455">
        <v>1</v>
      </c>
      <c r="G4740" s="455">
        <v>690.04</v>
      </c>
      <c r="H4740" s="455">
        <v>690.04</v>
      </c>
      <c r="I4740" s="455" t="s">
        <v>2276</v>
      </c>
      <c r="J4740" s="455" t="s">
        <v>2283</v>
      </c>
    </row>
    <row r="4741" spans="2:10">
      <c r="B4741" s="454">
        <v>42893</v>
      </c>
      <c r="C4741" s="455" t="s">
        <v>2591</v>
      </c>
      <c r="D4741" s="455" t="s">
        <v>2274</v>
      </c>
      <c r="E4741" s="455" t="s">
        <v>2314</v>
      </c>
      <c r="F4741" s="455">
        <v>1</v>
      </c>
      <c r="G4741" s="455">
        <v>1248.77</v>
      </c>
      <c r="H4741" s="455">
        <v>1248.77</v>
      </c>
      <c r="I4741" s="455" t="s">
        <v>2276</v>
      </c>
      <c r="J4741" s="455" t="s">
        <v>2289</v>
      </c>
    </row>
    <row r="4742" spans="2:10">
      <c r="B4742" s="454">
        <v>42893</v>
      </c>
      <c r="C4742" s="455" t="s">
        <v>2323</v>
      </c>
      <c r="D4742" s="455" t="s">
        <v>2274</v>
      </c>
      <c r="E4742" s="455" t="s">
        <v>2314</v>
      </c>
      <c r="F4742" s="455">
        <v>1</v>
      </c>
      <c r="G4742" s="455">
        <v>1026.92</v>
      </c>
      <c r="H4742" s="455">
        <v>1026.92</v>
      </c>
      <c r="I4742" s="455" t="s">
        <v>2276</v>
      </c>
      <c r="J4742" s="455" t="s">
        <v>2289</v>
      </c>
    </row>
    <row r="4743" spans="2:10">
      <c r="B4743" s="454">
        <v>42894</v>
      </c>
      <c r="C4743" s="455" t="s">
        <v>2518</v>
      </c>
      <c r="D4743" s="455" t="s">
        <v>2274</v>
      </c>
      <c r="E4743" s="455" t="s">
        <v>2301</v>
      </c>
      <c r="F4743" s="455">
        <v>1</v>
      </c>
      <c r="G4743" s="455">
        <v>630.99</v>
      </c>
      <c r="H4743" s="455">
        <v>630.99</v>
      </c>
      <c r="I4743" s="455" t="s">
        <v>2276</v>
      </c>
      <c r="J4743" s="455" t="s">
        <v>2305</v>
      </c>
    </row>
    <row r="4744" spans="2:10">
      <c r="B4744" s="454">
        <v>42894</v>
      </c>
      <c r="C4744" s="455" t="s">
        <v>2386</v>
      </c>
      <c r="D4744" s="455" t="s">
        <v>2274</v>
      </c>
      <c r="E4744" s="455" t="s">
        <v>2314</v>
      </c>
      <c r="F4744" s="455">
        <v>1</v>
      </c>
      <c r="G4744" s="455">
        <v>1108.67</v>
      </c>
      <c r="H4744" s="455">
        <v>1108.67</v>
      </c>
      <c r="I4744" s="455" t="s">
        <v>2276</v>
      </c>
      <c r="J4744" s="455" t="s">
        <v>2283</v>
      </c>
    </row>
    <row r="4745" spans="2:10">
      <c r="B4745" s="454">
        <v>42894</v>
      </c>
      <c r="C4745" s="455" t="s">
        <v>2575</v>
      </c>
      <c r="D4745" s="455" t="s">
        <v>2281</v>
      </c>
      <c r="E4745" s="455" t="s">
        <v>2287</v>
      </c>
      <c r="F4745" s="455">
        <v>1</v>
      </c>
      <c r="G4745" s="455">
        <v>490.82</v>
      </c>
      <c r="H4745" s="455">
        <v>490.82</v>
      </c>
      <c r="I4745" s="455" t="s">
        <v>2347</v>
      </c>
      <c r="J4745" s="455" t="s">
        <v>2289</v>
      </c>
    </row>
    <row r="4746" spans="2:10">
      <c r="B4746" s="454">
        <v>42894</v>
      </c>
      <c r="C4746" s="455" t="s">
        <v>2273</v>
      </c>
      <c r="D4746" s="455" t="s">
        <v>2274</v>
      </c>
      <c r="E4746" s="455" t="s">
        <v>2275</v>
      </c>
      <c r="F4746" s="455">
        <v>1</v>
      </c>
      <c r="G4746" s="455">
        <v>1651.62</v>
      </c>
      <c r="H4746" s="455">
        <v>1651.62</v>
      </c>
      <c r="I4746" s="455" t="s">
        <v>2347</v>
      </c>
      <c r="J4746" s="455" t="s">
        <v>2283</v>
      </c>
    </row>
    <row r="4747" spans="2:10">
      <c r="B4747" s="454">
        <v>42894</v>
      </c>
      <c r="C4747" s="455" t="s">
        <v>2411</v>
      </c>
      <c r="D4747" s="455" t="s">
        <v>2274</v>
      </c>
      <c r="E4747" s="455" t="s">
        <v>2275</v>
      </c>
      <c r="F4747" s="455">
        <v>1</v>
      </c>
      <c r="G4747" s="455">
        <v>1849.56</v>
      </c>
      <c r="H4747" s="455">
        <v>1849.56</v>
      </c>
      <c r="I4747" s="455" t="s">
        <v>2347</v>
      </c>
      <c r="J4747" s="455" t="s">
        <v>2277</v>
      </c>
    </row>
    <row r="4748" spans="2:10">
      <c r="B4748" s="454">
        <v>42894</v>
      </c>
      <c r="C4748" s="455" t="s">
        <v>2293</v>
      </c>
      <c r="D4748" s="455" t="s">
        <v>2281</v>
      </c>
      <c r="E4748" s="455" t="s">
        <v>2294</v>
      </c>
      <c r="F4748" s="455">
        <v>1</v>
      </c>
      <c r="G4748" s="455">
        <v>1244.1199999999999</v>
      </c>
      <c r="H4748" s="455">
        <v>1244.1199999999999</v>
      </c>
      <c r="I4748" s="455" t="s">
        <v>2347</v>
      </c>
      <c r="J4748" s="455" t="s">
        <v>2277</v>
      </c>
    </row>
    <row r="4749" spans="2:10">
      <c r="B4749" s="454">
        <v>42894</v>
      </c>
      <c r="C4749" s="455" t="s">
        <v>2607</v>
      </c>
      <c r="D4749" s="455" t="s">
        <v>2274</v>
      </c>
      <c r="E4749" s="455" t="s">
        <v>2275</v>
      </c>
      <c r="F4749" s="455">
        <v>1</v>
      </c>
      <c r="G4749" s="455">
        <v>1699.77</v>
      </c>
      <c r="H4749" s="455">
        <v>1699.77</v>
      </c>
      <c r="I4749" s="455" t="s">
        <v>2347</v>
      </c>
      <c r="J4749" s="455" t="s">
        <v>2279</v>
      </c>
    </row>
    <row r="4750" spans="2:10">
      <c r="B4750" s="454">
        <v>42894</v>
      </c>
      <c r="C4750" s="455" t="s">
        <v>2521</v>
      </c>
      <c r="D4750" s="455" t="s">
        <v>2281</v>
      </c>
      <c r="E4750" s="455" t="s">
        <v>2298</v>
      </c>
      <c r="F4750" s="455">
        <v>1</v>
      </c>
      <c r="G4750" s="455">
        <v>513.78</v>
      </c>
      <c r="H4750" s="455">
        <v>513.78</v>
      </c>
      <c r="I4750" s="455" t="s">
        <v>2292</v>
      </c>
      <c r="J4750" s="455" t="s">
        <v>2305</v>
      </c>
    </row>
    <row r="4751" spans="2:10">
      <c r="B4751" s="454">
        <v>42894</v>
      </c>
      <c r="C4751" s="455" t="s">
        <v>2375</v>
      </c>
      <c r="D4751" s="455" t="s">
        <v>2281</v>
      </c>
      <c r="E4751" s="455" t="s">
        <v>2275</v>
      </c>
      <c r="F4751" s="455">
        <v>1</v>
      </c>
      <c r="G4751" s="455">
        <v>1617.61</v>
      </c>
      <c r="H4751" s="455">
        <v>1617.61</v>
      </c>
      <c r="I4751" s="455" t="s">
        <v>2292</v>
      </c>
      <c r="J4751" s="455" t="s">
        <v>2283</v>
      </c>
    </row>
    <row r="4752" spans="2:10">
      <c r="B4752" s="454">
        <v>42894</v>
      </c>
      <c r="C4752" s="455" t="s">
        <v>2382</v>
      </c>
      <c r="D4752" s="455" t="s">
        <v>2274</v>
      </c>
      <c r="E4752" s="455" t="s">
        <v>2296</v>
      </c>
      <c r="F4752" s="455">
        <v>1</v>
      </c>
      <c r="G4752" s="455">
        <v>2730.45</v>
      </c>
      <c r="H4752" s="455">
        <v>2730.45</v>
      </c>
      <c r="I4752" s="455" t="s">
        <v>2292</v>
      </c>
      <c r="J4752" s="455" t="s">
        <v>2289</v>
      </c>
    </row>
    <row r="4753" spans="2:10">
      <c r="B4753" s="454">
        <v>42894</v>
      </c>
      <c r="C4753" s="455" t="s">
        <v>2315</v>
      </c>
      <c r="D4753" s="455" t="s">
        <v>2281</v>
      </c>
      <c r="E4753" s="455" t="s">
        <v>2275</v>
      </c>
      <c r="F4753" s="455">
        <v>1</v>
      </c>
      <c r="G4753" s="455">
        <v>907.92</v>
      </c>
      <c r="H4753" s="455">
        <v>907.92</v>
      </c>
      <c r="I4753" s="455" t="s">
        <v>2292</v>
      </c>
      <c r="J4753" s="455" t="s">
        <v>2279</v>
      </c>
    </row>
    <row r="4754" spans="2:10">
      <c r="B4754" s="454">
        <v>42894</v>
      </c>
      <c r="C4754" s="455" t="s">
        <v>2548</v>
      </c>
      <c r="D4754" s="455" t="s">
        <v>2281</v>
      </c>
      <c r="E4754" s="455" t="s">
        <v>2296</v>
      </c>
      <c r="F4754" s="455">
        <v>1</v>
      </c>
      <c r="G4754" s="455">
        <v>2455.5500000000002</v>
      </c>
      <c r="H4754" s="455">
        <v>2455.5500000000002</v>
      </c>
      <c r="I4754" s="455" t="s">
        <v>2292</v>
      </c>
      <c r="J4754" s="455" t="s">
        <v>2283</v>
      </c>
    </row>
    <row r="4755" spans="2:10">
      <c r="B4755" s="454">
        <v>42894</v>
      </c>
      <c r="C4755" s="455" t="s">
        <v>2439</v>
      </c>
      <c r="D4755" s="455" t="s">
        <v>2281</v>
      </c>
      <c r="E4755" s="455" t="s">
        <v>2440</v>
      </c>
      <c r="F4755" s="455">
        <v>1</v>
      </c>
      <c r="G4755" s="455">
        <v>482.84</v>
      </c>
      <c r="H4755" s="455">
        <v>482.84</v>
      </c>
      <c r="I4755" s="455" t="s">
        <v>2292</v>
      </c>
      <c r="J4755" s="455" t="s">
        <v>2283</v>
      </c>
    </row>
    <row r="4756" spans="2:10">
      <c r="B4756" s="454">
        <v>42895</v>
      </c>
      <c r="C4756" s="455" t="s">
        <v>2427</v>
      </c>
      <c r="D4756" s="455" t="s">
        <v>2274</v>
      </c>
      <c r="E4756" s="455" t="s">
        <v>2275</v>
      </c>
      <c r="F4756" s="455">
        <v>1</v>
      </c>
      <c r="G4756" s="455">
        <v>1739.03</v>
      </c>
      <c r="H4756" s="455">
        <v>1739.03</v>
      </c>
      <c r="I4756" s="455" t="s">
        <v>2347</v>
      </c>
      <c r="J4756" s="455" t="s">
        <v>2283</v>
      </c>
    </row>
    <row r="4757" spans="2:10">
      <c r="B4757" s="454">
        <v>42895</v>
      </c>
      <c r="C4757" s="455" t="s">
        <v>2439</v>
      </c>
      <c r="D4757" s="455" t="s">
        <v>2281</v>
      </c>
      <c r="E4757" s="455" t="s">
        <v>2440</v>
      </c>
      <c r="F4757" s="455">
        <v>1</v>
      </c>
      <c r="G4757" s="455">
        <v>482.84</v>
      </c>
      <c r="H4757" s="455">
        <v>482.84</v>
      </c>
      <c r="I4757" s="455" t="s">
        <v>2347</v>
      </c>
      <c r="J4757" s="455" t="s">
        <v>2277</v>
      </c>
    </row>
    <row r="4758" spans="2:10">
      <c r="B4758" s="454">
        <v>42895</v>
      </c>
      <c r="C4758" s="455" t="s">
        <v>2434</v>
      </c>
      <c r="D4758" s="455" t="s">
        <v>2274</v>
      </c>
      <c r="E4758" s="455" t="s">
        <v>2301</v>
      </c>
      <c r="F4758" s="455">
        <v>1</v>
      </c>
      <c r="G4758" s="455">
        <v>575.02</v>
      </c>
      <c r="H4758" s="455">
        <v>575.02</v>
      </c>
      <c r="I4758" s="455" t="s">
        <v>2347</v>
      </c>
      <c r="J4758" s="455" t="s">
        <v>2299</v>
      </c>
    </row>
    <row r="4759" spans="2:10">
      <c r="B4759" s="454">
        <v>42895</v>
      </c>
      <c r="C4759" s="455" t="s">
        <v>2607</v>
      </c>
      <c r="D4759" s="455" t="s">
        <v>2274</v>
      </c>
      <c r="E4759" s="455" t="s">
        <v>2275</v>
      </c>
      <c r="F4759" s="455">
        <v>1</v>
      </c>
      <c r="G4759" s="455">
        <v>1699.77</v>
      </c>
      <c r="H4759" s="455">
        <v>1699.77</v>
      </c>
      <c r="I4759" s="455" t="s">
        <v>2347</v>
      </c>
      <c r="J4759" s="455" t="s">
        <v>2277</v>
      </c>
    </row>
    <row r="4760" spans="2:10">
      <c r="B4760" s="454">
        <v>42895</v>
      </c>
      <c r="C4760" s="455" t="s">
        <v>2600</v>
      </c>
      <c r="D4760" s="455" t="s">
        <v>2274</v>
      </c>
      <c r="E4760" s="455" t="s">
        <v>2301</v>
      </c>
      <c r="F4760" s="455">
        <v>1</v>
      </c>
      <c r="G4760" s="455">
        <v>754.85</v>
      </c>
      <c r="H4760" s="455">
        <v>754.85</v>
      </c>
      <c r="I4760" s="455" t="s">
        <v>2347</v>
      </c>
      <c r="J4760" s="455" t="s">
        <v>2279</v>
      </c>
    </row>
    <row r="4761" spans="2:10">
      <c r="B4761" s="454">
        <v>42895</v>
      </c>
      <c r="C4761" s="455" t="s">
        <v>2630</v>
      </c>
      <c r="D4761" s="455" t="s">
        <v>2274</v>
      </c>
      <c r="E4761" s="455" t="s">
        <v>2314</v>
      </c>
      <c r="F4761" s="455">
        <v>1</v>
      </c>
      <c r="G4761" s="455">
        <v>1167.83</v>
      </c>
      <c r="H4761" s="455">
        <v>1167.83</v>
      </c>
      <c r="I4761" s="455" t="s">
        <v>2347</v>
      </c>
      <c r="J4761" s="455" t="s">
        <v>2279</v>
      </c>
    </row>
    <row r="4762" spans="2:10">
      <c r="B4762" s="454">
        <v>42895</v>
      </c>
      <c r="C4762" s="455" t="s">
        <v>2374</v>
      </c>
      <c r="D4762" s="455" t="s">
        <v>2274</v>
      </c>
      <c r="E4762" s="455" t="s">
        <v>2319</v>
      </c>
      <c r="F4762" s="455">
        <v>1</v>
      </c>
      <c r="G4762" s="455">
        <v>1183.05</v>
      </c>
      <c r="H4762" s="455">
        <v>1183.05</v>
      </c>
      <c r="I4762" s="455" t="s">
        <v>2347</v>
      </c>
      <c r="J4762" s="455" t="s">
        <v>2277</v>
      </c>
    </row>
    <row r="4763" spans="2:10">
      <c r="B4763" s="454">
        <v>42895</v>
      </c>
      <c r="C4763" s="455" t="s">
        <v>2379</v>
      </c>
      <c r="D4763" s="455" t="s">
        <v>2274</v>
      </c>
      <c r="E4763" s="455" t="s">
        <v>2301</v>
      </c>
      <c r="F4763" s="455">
        <v>1</v>
      </c>
      <c r="G4763" s="455">
        <v>708.03</v>
      </c>
      <c r="H4763" s="455">
        <v>708.03</v>
      </c>
      <c r="I4763" s="455" t="s">
        <v>2276</v>
      </c>
      <c r="J4763" s="455" t="s">
        <v>2299</v>
      </c>
    </row>
    <row r="4764" spans="2:10">
      <c r="B4764" s="454">
        <v>42895</v>
      </c>
      <c r="C4764" s="455" t="s">
        <v>2556</v>
      </c>
      <c r="D4764" s="455" t="s">
        <v>2274</v>
      </c>
      <c r="E4764" s="455" t="s">
        <v>2301</v>
      </c>
      <c r="F4764" s="455">
        <v>1</v>
      </c>
      <c r="G4764" s="455">
        <v>545.14</v>
      </c>
      <c r="H4764" s="455">
        <v>545.14</v>
      </c>
      <c r="I4764" s="455" t="s">
        <v>2276</v>
      </c>
      <c r="J4764" s="455" t="s">
        <v>2283</v>
      </c>
    </row>
    <row r="4765" spans="2:10">
      <c r="B4765" s="454">
        <v>42895</v>
      </c>
      <c r="C4765" s="455" t="s">
        <v>2524</v>
      </c>
      <c r="D4765" s="455" t="s">
        <v>2274</v>
      </c>
      <c r="E4765" s="455" t="s">
        <v>2275</v>
      </c>
      <c r="F4765" s="455">
        <v>1</v>
      </c>
      <c r="G4765" s="455">
        <v>1268.76</v>
      </c>
      <c r="H4765" s="455">
        <v>1268.76</v>
      </c>
      <c r="I4765" s="455" t="s">
        <v>2276</v>
      </c>
      <c r="J4765" s="455" t="s">
        <v>2283</v>
      </c>
    </row>
    <row r="4766" spans="2:10">
      <c r="B4766" s="454">
        <v>42895</v>
      </c>
      <c r="C4766" s="455" t="s">
        <v>2531</v>
      </c>
      <c r="D4766" s="455" t="s">
        <v>2274</v>
      </c>
      <c r="E4766" s="455" t="s">
        <v>2275</v>
      </c>
      <c r="F4766" s="455">
        <v>1</v>
      </c>
      <c r="G4766" s="455">
        <v>1805.93</v>
      </c>
      <c r="H4766" s="455">
        <v>1805.93</v>
      </c>
      <c r="I4766" s="455" t="s">
        <v>2292</v>
      </c>
      <c r="J4766" s="455" t="s">
        <v>2305</v>
      </c>
    </row>
    <row r="4767" spans="2:10">
      <c r="B4767" s="454">
        <v>42895</v>
      </c>
      <c r="C4767" s="455" t="s">
        <v>2424</v>
      </c>
      <c r="D4767" s="455" t="s">
        <v>2281</v>
      </c>
      <c r="E4767" s="455" t="s">
        <v>2296</v>
      </c>
      <c r="F4767" s="455">
        <v>1</v>
      </c>
      <c r="G4767" s="455">
        <v>2090.0700000000002</v>
      </c>
      <c r="H4767" s="455">
        <v>2090.0700000000002</v>
      </c>
      <c r="I4767" s="455" t="s">
        <v>2292</v>
      </c>
      <c r="J4767" s="455" t="s">
        <v>2305</v>
      </c>
    </row>
    <row r="4768" spans="2:10">
      <c r="B4768" s="454">
        <v>42895</v>
      </c>
      <c r="C4768" s="455" t="s">
        <v>2532</v>
      </c>
      <c r="D4768" s="455" t="s">
        <v>2274</v>
      </c>
      <c r="E4768" s="455" t="s">
        <v>2301</v>
      </c>
      <c r="F4768" s="455">
        <v>1</v>
      </c>
      <c r="G4768" s="455">
        <v>548.88</v>
      </c>
      <c r="H4768" s="455">
        <v>548.88</v>
      </c>
      <c r="I4768" s="455" t="s">
        <v>2292</v>
      </c>
      <c r="J4768" s="455" t="s">
        <v>2299</v>
      </c>
    </row>
    <row r="4769" spans="2:10">
      <c r="B4769" s="454">
        <v>42895</v>
      </c>
      <c r="C4769" s="455" t="s">
        <v>2640</v>
      </c>
      <c r="D4769" s="455" t="s">
        <v>2274</v>
      </c>
      <c r="E4769" s="455" t="s">
        <v>2301</v>
      </c>
      <c r="F4769" s="455">
        <v>1</v>
      </c>
      <c r="G4769" s="455">
        <v>945.44</v>
      </c>
      <c r="H4769" s="455">
        <v>945.44</v>
      </c>
      <c r="I4769" s="455" t="s">
        <v>2292</v>
      </c>
      <c r="J4769" s="455" t="s">
        <v>2277</v>
      </c>
    </row>
    <row r="4770" spans="2:10">
      <c r="B4770" s="454">
        <v>42895</v>
      </c>
      <c r="C4770" s="455" t="s">
        <v>2318</v>
      </c>
      <c r="D4770" s="455" t="s">
        <v>2274</v>
      </c>
      <c r="E4770" s="455" t="s">
        <v>2319</v>
      </c>
      <c r="F4770" s="455">
        <v>1</v>
      </c>
      <c r="G4770" s="455">
        <v>937.63</v>
      </c>
      <c r="H4770" s="455">
        <v>937.63</v>
      </c>
      <c r="I4770" s="455" t="s">
        <v>2292</v>
      </c>
      <c r="J4770" s="455" t="s">
        <v>2299</v>
      </c>
    </row>
    <row r="4771" spans="2:10">
      <c r="B4771" s="454">
        <v>42895</v>
      </c>
      <c r="C4771" s="455" t="s">
        <v>2466</v>
      </c>
      <c r="D4771" s="455" t="s">
        <v>2281</v>
      </c>
      <c r="E4771" s="455" t="s">
        <v>2275</v>
      </c>
      <c r="F4771" s="455">
        <v>1</v>
      </c>
      <c r="G4771" s="455">
        <v>1876.91</v>
      </c>
      <c r="H4771" s="455">
        <v>1876.91</v>
      </c>
      <c r="I4771" s="455" t="s">
        <v>2292</v>
      </c>
      <c r="J4771" s="455" t="s">
        <v>2289</v>
      </c>
    </row>
    <row r="4772" spans="2:10">
      <c r="B4772" s="454">
        <v>42895</v>
      </c>
      <c r="C4772" s="455" t="s">
        <v>2532</v>
      </c>
      <c r="D4772" s="455" t="s">
        <v>2274</v>
      </c>
      <c r="E4772" s="455" t="s">
        <v>2301</v>
      </c>
      <c r="F4772" s="455">
        <v>1</v>
      </c>
      <c r="G4772" s="455">
        <v>548.88</v>
      </c>
      <c r="H4772" s="455">
        <v>548.88</v>
      </c>
      <c r="I4772" s="455" t="s">
        <v>2292</v>
      </c>
      <c r="J4772" s="455" t="s">
        <v>2279</v>
      </c>
    </row>
    <row r="4773" spans="2:10">
      <c r="B4773" s="454">
        <v>42895</v>
      </c>
      <c r="C4773" s="455" t="s">
        <v>2486</v>
      </c>
      <c r="D4773" s="455" t="s">
        <v>2274</v>
      </c>
      <c r="E4773" s="455" t="s">
        <v>2275</v>
      </c>
      <c r="F4773" s="455">
        <v>2</v>
      </c>
      <c r="G4773" s="455">
        <v>1621.26</v>
      </c>
      <c r="H4773" s="455">
        <v>3242.52</v>
      </c>
      <c r="I4773" s="455" t="s">
        <v>2292</v>
      </c>
      <c r="J4773" s="455" t="s">
        <v>2289</v>
      </c>
    </row>
    <row r="4774" spans="2:10">
      <c r="B4774" s="454">
        <v>42895</v>
      </c>
      <c r="C4774" s="455" t="s">
        <v>2327</v>
      </c>
      <c r="D4774" s="455" t="s">
        <v>2281</v>
      </c>
      <c r="E4774" s="455" t="s">
        <v>2296</v>
      </c>
      <c r="F4774" s="455">
        <v>1</v>
      </c>
      <c r="G4774" s="455">
        <v>2329.9899999999998</v>
      </c>
      <c r="H4774" s="455">
        <v>2329.9899999999998</v>
      </c>
      <c r="I4774" s="455" t="s">
        <v>2292</v>
      </c>
      <c r="J4774" s="455" t="s">
        <v>2283</v>
      </c>
    </row>
    <row r="4775" spans="2:10">
      <c r="B4775" s="454">
        <v>42895</v>
      </c>
      <c r="C4775" s="455" t="s">
        <v>2393</v>
      </c>
      <c r="D4775" s="455" t="s">
        <v>2281</v>
      </c>
      <c r="E4775" s="455" t="s">
        <v>2390</v>
      </c>
      <c r="F4775" s="455">
        <v>1</v>
      </c>
      <c r="G4775" s="455">
        <v>601.20000000000005</v>
      </c>
      <c r="H4775" s="455">
        <v>601.20000000000005</v>
      </c>
      <c r="I4775" s="455" t="s">
        <v>2292</v>
      </c>
      <c r="J4775" s="455" t="s">
        <v>2283</v>
      </c>
    </row>
    <row r="4776" spans="2:10">
      <c r="B4776" s="454">
        <v>42895</v>
      </c>
      <c r="C4776" s="455" t="s">
        <v>2330</v>
      </c>
      <c r="D4776" s="455" t="s">
        <v>2281</v>
      </c>
      <c r="E4776" s="455" t="s">
        <v>2298</v>
      </c>
      <c r="F4776" s="455">
        <v>1</v>
      </c>
      <c r="G4776" s="455">
        <v>1032.3800000000001</v>
      </c>
      <c r="H4776" s="455">
        <v>1032.3800000000001</v>
      </c>
      <c r="I4776" s="455" t="s">
        <v>2292</v>
      </c>
      <c r="J4776" s="455" t="s">
        <v>2283</v>
      </c>
    </row>
    <row r="4777" spans="2:10">
      <c r="B4777" s="454">
        <v>42895</v>
      </c>
      <c r="C4777" s="455" t="s">
        <v>2318</v>
      </c>
      <c r="D4777" s="455" t="s">
        <v>2274</v>
      </c>
      <c r="E4777" s="455" t="s">
        <v>2319</v>
      </c>
      <c r="F4777" s="455">
        <v>1</v>
      </c>
      <c r="G4777" s="455">
        <v>937.63</v>
      </c>
      <c r="H4777" s="455">
        <v>937.63</v>
      </c>
      <c r="I4777" s="455" t="s">
        <v>2292</v>
      </c>
      <c r="J4777" s="455" t="s">
        <v>2305</v>
      </c>
    </row>
    <row r="4778" spans="2:10">
      <c r="B4778" s="454">
        <v>42895</v>
      </c>
      <c r="C4778" s="455" t="s">
        <v>2486</v>
      </c>
      <c r="D4778" s="455" t="s">
        <v>2274</v>
      </c>
      <c r="E4778" s="455" t="s">
        <v>2275</v>
      </c>
      <c r="F4778" s="455">
        <v>1</v>
      </c>
      <c r="G4778" s="455">
        <v>1621.26</v>
      </c>
      <c r="H4778" s="455">
        <v>1621.26</v>
      </c>
      <c r="I4778" s="455" t="s">
        <v>2292</v>
      </c>
      <c r="J4778" s="455" t="s">
        <v>2277</v>
      </c>
    </row>
    <row r="4779" spans="2:10">
      <c r="B4779" s="454">
        <v>42895</v>
      </c>
      <c r="C4779" s="455" t="s">
        <v>2509</v>
      </c>
      <c r="D4779" s="455" t="s">
        <v>2274</v>
      </c>
      <c r="E4779" s="455" t="s">
        <v>2275</v>
      </c>
      <c r="F4779" s="455">
        <v>1</v>
      </c>
      <c r="G4779" s="455">
        <v>1692.64</v>
      </c>
      <c r="H4779" s="455">
        <v>1692.64</v>
      </c>
      <c r="I4779" s="455" t="s">
        <v>2292</v>
      </c>
      <c r="J4779" s="455" t="s">
        <v>2289</v>
      </c>
    </row>
    <row r="4780" spans="2:10">
      <c r="B4780" s="454">
        <v>42895</v>
      </c>
      <c r="C4780" s="455" t="s">
        <v>2509</v>
      </c>
      <c r="D4780" s="455" t="s">
        <v>2274</v>
      </c>
      <c r="E4780" s="455" t="s">
        <v>2275</v>
      </c>
      <c r="F4780" s="455">
        <v>1</v>
      </c>
      <c r="G4780" s="455">
        <v>1692.64</v>
      </c>
      <c r="H4780" s="455">
        <v>1692.64</v>
      </c>
      <c r="I4780" s="455" t="s">
        <v>2292</v>
      </c>
      <c r="J4780" s="455" t="s">
        <v>2299</v>
      </c>
    </row>
    <row r="4781" spans="2:10">
      <c r="B4781" s="454">
        <v>42895</v>
      </c>
      <c r="C4781" s="455" t="s">
        <v>2599</v>
      </c>
      <c r="D4781" s="455" t="s">
        <v>2281</v>
      </c>
      <c r="E4781" s="455" t="s">
        <v>2296</v>
      </c>
      <c r="F4781" s="455">
        <v>1</v>
      </c>
      <c r="G4781" s="455">
        <v>2414.98</v>
      </c>
      <c r="H4781" s="455">
        <v>2414.98</v>
      </c>
      <c r="I4781" s="455" t="s">
        <v>2292</v>
      </c>
      <c r="J4781" s="455" t="s">
        <v>2277</v>
      </c>
    </row>
    <row r="4782" spans="2:10">
      <c r="B4782" s="454">
        <v>42895</v>
      </c>
      <c r="C4782" s="455" t="s">
        <v>2342</v>
      </c>
      <c r="D4782" s="455" t="s">
        <v>2274</v>
      </c>
      <c r="E4782" s="455" t="s">
        <v>2275</v>
      </c>
      <c r="F4782" s="455">
        <v>1</v>
      </c>
      <c r="G4782" s="455">
        <v>1588.31</v>
      </c>
      <c r="H4782" s="455">
        <v>1588.31</v>
      </c>
      <c r="I4782" s="455" t="s">
        <v>2292</v>
      </c>
      <c r="J4782" s="455" t="s">
        <v>2305</v>
      </c>
    </row>
    <row r="4783" spans="2:10">
      <c r="B4783" s="454">
        <v>42895</v>
      </c>
      <c r="C4783" s="455" t="s">
        <v>2493</v>
      </c>
      <c r="D4783" s="455" t="s">
        <v>2274</v>
      </c>
      <c r="E4783" s="455" t="s">
        <v>2301</v>
      </c>
      <c r="F4783" s="455">
        <v>1</v>
      </c>
      <c r="G4783" s="455">
        <v>743.4</v>
      </c>
      <c r="H4783" s="455">
        <v>743.4</v>
      </c>
      <c r="I4783" s="455" t="s">
        <v>2292</v>
      </c>
      <c r="J4783" s="455" t="s">
        <v>2299</v>
      </c>
    </row>
    <row r="4784" spans="2:10">
      <c r="B4784" s="454">
        <v>42895</v>
      </c>
      <c r="C4784" s="455" t="s">
        <v>2278</v>
      </c>
      <c r="D4784" s="455" t="s">
        <v>2274</v>
      </c>
      <c r="E4784" s="455" t="s">
        <v>2275</v>
      </c>
      <c r="F4784" s="455">
        <v>1</v>
      </c>
      <c r="G4784" s="455">
        <v>1474.04</v>
      </c>
      <c r="H4784" s="455">
        <v>1474.04</v>
      </c>
      <c r="I4784" s="455" t="s">
        <v>2292</v>
      </c>
      <c r="J4784" s="455" t="s">
        <v>2299</v>
      </c>
    </row>
    <row r="4785" spans="2:10">
      <c r="B4785" s="454">
        <v>42895</v>
      </c>
      <c r="C4785" s="455" t="s">
        <v>2357</v>
      </c>
      <c r="D4785" s="455" t="s">
        <v>2274</v>
      </c>
      <c r="E4785" s="455" t="s">
        <v>2275</v>
      </c>
      <c r="F4785" s="455">
        <v>1</v>
      </c>
      <c r="G4785" s="455">
        <v>1702.16</v>
      </c>
      <c r="H4785" s="455">
        <v>1702.16</v>
      </c>
      <c r="I4785" s="455" t="s">
        <v>2292</v>
      </c>
      <c r="J4785" s="455" t="s">
        <v>2283</v>
      </c>
    </row>
    <row r="4786" spans="2:10">
      <c r="B4786" s="454">
        <v>42895</v>
      </c>
      <c r="C4786" s="455" t="s">
        <v>2499</v>
      </c>
      <c r="D4786" s="455" t="s">
        <v>2274</v>
      </c>
      <c r="E4786" s="455" t="s">
        <v>2319</v>
      </c>
      <c r="F4786" s="455">
        <v>1</v>
      </c>
      <c r="G4786" s="455">
        <v>1418.09</v>
      </c>
      <c r="H4786" s="455">
        <v>1418.09</v>
      </c>
      <c r="I4786" s="455" t="s">
        <v>2292</v>
      </c>
      <c r="J4786" s="455" t="s">
        <v>2279</v>
      </c>
    </row>
    <row r="4787" spans="2:10">
      <c r="B4787" s="454">
        <v>42895</v>
      </c>
      <c r="C4787" s="455" t="s">
        <v>2583</v>
      </c>
      <c r="D4787" s="455" t="s">
        <v>2274</v>
      </c>
      <c r="E4787" s="455" t="s">
        <v>2319</v>
      </c>
      <c r="F4787" s="455">
        <v>1</v>
      </c>
      <c r="G4787" s="455">
        <v>848.64</v>
      </c>
      <c r="H4787" s="455">
        <v>848.64</v>
      </c>
      <c r="I4787" s="455" t="s">
        <v>2292</v>
      </c>
      <c r="J4787" s="455" t="s">
        <v>2289</v>
      </c>
    </row>
    <row r="4788" spans="2:10">
      <c r="B4788" s="454">
        <v>42895</v>
      </c>
      <c r="C4788" s="455" t="s">
        <v>2308</v>
      </c>
      <c r="D4788" s="455" t="s">
        <v>2274</v>
      </c>
      <c r="E4788" s="455" t="s">
        <v>2301</v>
      </c>
      <c r="F4788" s="455">
        <v>1</v>
      </c>
      <c r="G4788" s="455">
        <v>612.32000000000005</v>
      </c>
      <c r="H4788" s="455">
        <v>612.32000000000005</v>
      </c>
      <c r="I4788" s="455" t="s">
        <v>2292</v>
      </c>
      <c r="J4788" s="455" t="s">
        <v>2305</v>
      </c>
    </row>
    <row r="4789" spans="2:10">
      <c r="B4789" s="454">
        <v>42895</v>
      </c>
      <c r="C4789" s="455" t="s">
        <v>2619</v>
      </c>
      <c r="D4789" s="455" t="s">
        <v>2281</v>
      </c>
      <c r="E4789" s="455" t="s">
        <v>2421</v>
      </c>
      <c r="F4789" s="455">
        <v>1</v>
      </c>
      <c r="G4789" s="455">
        <v>478.66</v>
      </c>
      <c r="H4789" s="455">
        <v>478.66</v>
      </c>
      <c r="I4789" s="455" t="s">
        <v>2292</v>
      </c>
      <c r="J4789" s="455" t="s">
        <v>2289</v>
      </c>
    </row>
    <row r="4790" spans="2:10">
      <c r="B4790" s="454">
        <v>42895</v>
      </c>
      <c r="C4790" s="455" t="s">
        <v>2461</v>
      </c>
      <c r="D4790" s="455" t="s">
        <v>2274</v>
      </c>
      <c r="E4790" s="455" t="s">
        <v>2275</v>
      </c>
      <c r="F4790" s="455">
        <v>1</v>
      </c>
      <c r="G4790" s="455">
        <v>1777.82</v>
      </c>
      <c r="H4790" s="455">
        <v>1777.82</v>
      </c>
      <c r="I4790" s="455" t="s">
        <v>2276</v>
      </c>
      <c r="J4790" s="455" t="s">
        <v>2283</v>
      </c>
    </row>
    <row r="4791" spans="2:10">
      <c r="B4791" s="454">
        <v>42895</v>
      </c>
      <c r="C4791" s="455" t="s">
        <v>2572</v>
      </c>
      <c r="D4791" s="455" t="s">
        <v>2281</v>
      </c>
      <c r="E4791" s="455" t="s">
        <v>2421</v>
      </c>
      <c r="F4791" s="455">
        <v>1</v>
      </c>
      <c r="G4791" s="455">
        <v>381.88</v>
      </c>
      <c r="H4791" s="455">
        <v>381.88</v>
      </c>
      <c r="I4791" s="455" t="s">
        <v>2276</v>
      </c>
      <c r="J4791" s="455" t="s">
        <v>2305</v>
      </c>
    </row>
    <row r="4792" spans="2:10">
      <c r="B4792" s="454">
        <v>42895</v>
      </c>
      <c r="C4792" s="455" t="s">
        <v>2342</v>
      </c>
      <c r="D4792" s="455" t="s">
        <v>2274</v>
      </c>
      <c r="E4792" s="455" t="s">
        <v>2275</v>
      </c>
      <c r="F4792" s="455">
        <v>1</v>
      </c>
      <c r="G4792" s="455">
        <v>1588.31</v>
      </c>
      <c r="H4792" s="455">
        <v>1588.31</v>
      </c>
      <c r="I4792" s="455" t="s">
        <v>2276</v>
      </c>
      <c r="J4792" s="455" t="s">
        <v>2289</v>
      </c>
    </row>
    <row r="4793" spans="2:10">
      <c r="B4793" s="454">
        <v>42895</v>
      </c>
      <c r="C4793" s="455" t="s">
        <v>2566</v>
      </c>
      <c r="D4793" s="455" t="s">
        <v>2274</v>
      </c>
      <c r="E4793" s="455" t="s">
        <v>2301</v>
      </c>
      <c r="F4793" s="455">
        <v>1</v>
      </c>
      <c r="G4793" s="455">
        <v>551.35</v>
      </c>
      <c r="H4793" s="455">
        <v>551.35</v>
      </c>
      <c r="I4793" s="455" t="s">
        <v>2276</v>
      </c>
      <c r="J4793" s="455" t="s">
        <v>2277</v>
      </c>
    </row>
    <row r="4794" spans="2:10">
      <c r="B4794" s="454">
        <v>42895</v>
      </c>
      <c r="C4794" s="455" t="s">
        <v>2367</v>
      </c>
      <c r="D4794" s="455" t="s">
        <v>2274</v>
      </c>
      <c r="E4794" s="455" t="s">
        <v>2319</v>
      </c>
      <c r="F4794" s="455">
        <v>1</v>
      </c>
      <c r="G4794" s="455">
        <v>874.37</v>
      </c>
      <c r="H4794" s="455">
        <v>874.37</v>
      </c>
      <c r="I4794" s="455" t="s">
        <v>2276</v>
      </c>
      <c r="J4794" s="455" t="s">
        <v>2277</v>
      </c>
    </row>
    <row r="4795" spans="2:10">
      <c r="B4795" s="454">
        <v>42895</v>
      </c>
      <c r="C4795" s="455" t="s">
        <v>2406</v>
      </c>
      <c r="D4795" s="455" t="s">
        <v>2274</v>
      </c>
      <c r="E4795" s="455" t="s">
        <v>2275</v>
      </c>
      <c r="F4795" s="455">
        <v>1</v>
      </c>
      <c r="G4795" s="455">
        <v>1331.25</v>
      </c>
      <c r="H4795" s="455">
        <v>1331.25</v>
      </c>
      <c r="I4795" s="455" t="s">
        <v>2276</v>
      </c>
      <c r="J4795" s="455" t="s">
        <v>2289</v>
      </c>
    </row>
    <row r="4796" spans="2:10">
      <c r="B4796" s="454">
        <v>42895</v>
      </c>
      <c r="C4796" s="455" t="s">
        <v>2528</v>
      </c>
      <c r="D4796" s="455" t="s">
        <v>2274</v>
      </c>
      <c r="E4796" s="455" t="s">
        <v>2296</v>
      </c>
      <c r="F4796" s="455">
        <v>1</v>
      </c>
      <c r="G4796" s="455">
        <v>2782.18</v>
      </c>
      <c r="H4796" s="455">
        <v>2782.18</v>
      </c>
      <c r="I4796" s="455" t="s">
        <v>2276</v>
      </c>
      <c r="J4796" s="455" t="s">
        <v>2299</v>
      </c>
    </row>
    <row r="4797" spans="2:10">
      <c r="B4797" s="454">
        <v>42895</v>
      </c>
      <c r="C4797" s="455" t="s">
        <v>2554</v>
      </c>
      <c r="D4797" s="455" t="s">
        <v>2281</v>
      </c>
      <c r="E4797" s="455" t="s">
        <v>2296</v>
      </c>
      <c r="F4797" s="455">
        <v>1</v>
      </c>
      <c r="G4797" s="455">
        <v>2336.23</v>
      </c>
      <c r="H4797" s="455">
        <v>2336.23</v>
      </c>
      <c r="I4797" s="455" t="s">
        <v>2276</v>
      </c>
      <c r="J4797" s="455" t="s">
        <v>2289</v>
      </c>
    </row>
    <row r="4798" spans="2:10">
      <c r="B4798" s="454">
        <v>42895</v>
      </c>
      <c r="C4798" s="455" t="s">
        <v>2428</v>
      </c>
      <c r="D4798" s="455" t="s">
        <v>2281</v>
      </c>
      <c r="E4798" s="455" t="s">
        <v>2287</v>
      </c>
      <c r="F4798" s="455">
        <v>1</v>
      </c>
      <c r="G4798" s="455">
        <v>568.83000000000004</v>
      </c>
      <c r="H4798" s="455">
        <v>568.83000000000004</v>
      </c>
      <c r="I4798" s="455" t="s">
        <v>2276</v>
      </c>
      <c r="J4798" s="455" t="s">
        <v>2299</v>
      </c>
    </row>
    <row r="4799" spans="2:10">
      <c r="B4799" s="454">
        <v>42895</v>
      </c>
      <c r="C4799" s="455" t="s">
        <v>2621</v>
      </c>
      <c r="D4799" s="455" t="s">
        <v>2281</v>
      </c>
      <c r="E4799" s="455" t="s">
        <v>2282</v>
      </c>
      <c r="F4799" s="455">
        <v>1</v>
      </c>
      <c r="G4799" s="455">
        <v>690.04</v>
      </c>
      <c r="H4799" s="455">
        <v>690.04</v>
      </c>
      <c r="I4799" s="455" t="s">
        <v>2276</v>
      </c>
      <c r="J4799" s="455" t="s">
        <v>2283</v>
      </c>
    </row>
    <row r="4800" spans="2:10">
      <c r="B4800" s="454">
        <v>42896</v>
      </c>
      <c r="C4800" s="455" t="s">
        <v>2342</v>
      </c>
      <c r="D4800" s="455" t="s">
        <v>2274</v>
      </c>
      <c r="E4800" s="455" t="s">
        <v>2275</v>
      </c>
      <c r="F4800" s="455">
        <v>1</v>
      </c>
      <c r="G4800" s="455">
        <v>1588.31</v>
      </c>
      <c r="H4800" s="455">
        <v>1588.31</v>
      </c>
      <c r="I4800" s="455" t="s">
        <v>2292</v>
      </c>
      <c r="J4800" s="455" t="s">
        <v>2283</v>
      </c>
    </row>
    <row r="4801" spans="2:10">
      <c r="B4801" s="454">
        <v>42896</v>
      </c>
      <c r="C4801" s="455" t="s">
        <v>2521</v>
      </c>
      <c r="D4801" s="455" t="s">
        <v>2281</v>
      </c>
      <c r="E4801" s="455" t="s">
        <v>2298</v>
      </c>
      <c r="F4801" s="455">
        <v>1</v>
      </c>
      <c r="G4801" s="455">
        <v>513.78</v>
      </c>
      <c r="H4801" s="455">
        <v>513.78</v>
      </c>
      <c r="I4801" s="455" t="s">
        <v>2292</v>
      </c>
      <c r="J4801" s="455" t="s">
        <v>2283</v>
      </c>
    </row>
    <row r="4802" spans="2:10">
      <c r="B4802" s="454">
        <v>42896</v>
      </c>
      <c r="C4802" s="455" t="s">
        <v>2599</v>
      </c>
      <c r="D4802" s="455" t="s">
        <v>2281</v>
      </c>
      <c r="E4802" s="455" t="s">
        <v>2296</v>
      </c>
      <c r="F4802" s="455">
        <v>1</v>
      </c>
      <c r="G4802" s="455">
        <v>2414.98</v>
      </c>
      <c r="H4802" s="455">
        <v>2414.98</v>
      </c>
      <c r="I4802" s="455" t="s">
        <v>2292</v>
      </c>
      <c r="J4802" s="455" t="s">
        <v>2283</v>
      </c>
    </row>
    <row r="4803" spans="2:10">
      <c r="B4803" s="454">
        <v>42896</v>
      </c>
      <c r="C4803" s="455" t="s">
        <v>2620</v>
      </c>
      <c r="D4803" s="455" t="s">
        <v>2274</v>
      </c>
      <c r="E4803" s="455" t="s">
        <v>2275</v>
      </c>
      <c r="F4803" s="455">
        <v>1</v>
      </c>
      <c r="G4803" s="455">
        <v>1537.69</v>
      </c>
      <c r="H4803" s="455">
        <v>1537.69</v>
      </c>
      <c r="I4803" s="455" t="s">
        <v>2292</v>
      </c>
      <c r="J4803" s="455" t="s">
        <v>2305</v>
      </c>
    </row>
    <row r="4804" spans="2:10">
      <c r="B4804" s="454">
        <v>42896</v>
      </c>
      <c r="C4804" s="455" t="s">
        <v>2523</v>
      </c>
      <c r="D4804" s="455" t="s">
        <v>2274</v>
      </c>
      <c r="E4804" s="455" t="s">
        <v>2275</v>
      </c>
      <c r="F4804" s="455">
        <v>1</v>
      </c>
      <c r="G4804" s="455">
        <v>1620.57</v>
      </c>
      <c r="H4804" s="455">
        <v>1620.57</v>
      </c>
      <c r="I4804" s="455" t="s">
        <v>2292</v>
      </c>
      <c r="J4804" s="455" t="s">
        <v>2277</v>
      </c>
    </row>
    <row r="4805" spans="2:10">
      <c r="B4805" s="454">
        <v>42896</v>
      </c>
      <c r="C4805" s="455" t="s">
        <v>2612</v>
      </c>
      <c r="D4805" s="455" t="s">
        <v>2274</v>
      </c>
      <c r="E4805" s="455" t="s">
        <v>2296</v>
      </c>
      <c r="F4805" s="455">
        <v>1</v>
      </c>
      <c r="G4805" s="455">
        <v>2419.1999999999998</v>
      </c>
      <c r="H4805" s="455">
        <v>2419.1999999999998</v>
      </c>
      <c r="I4805" s="455" t="s">
        <v>2292</v>
      </c>
      <c r="J4805" s="455" t="s">
        <v>2289</v>
      </c>
    </row>
    <row r="4806" spans="2:10">
      <c r="B4806" s="454">
        <v>42896</v>
      </c>
      <c r="C4806" s="455" t="s">
        <v>2488</v>
      </c>
      <c r="D4806" s="455" t="s">
        <v>2274</v>
      </c>
      <c r="E4806" s="455" t="s">
        <v>2298</v>
      </c>
      <c r="F4806" s="455">
        <v>1</v>
      </c>
      <c r="G4806" s="455">
        <v>845.46</v>
      </c>
      <c r="H4806" s="455">
        <v>845.46</v>
      </c>
      <c r="I4806" s="455" t="s">
        <v>2292</v>
      </c>
      <c r="J4806" s="455" t="s">
        <v>2283</v>
      </c>
    </row>
    <row r="4807" spans="2:10">
      <c r="B4807" s="454">
        <v>42896</v>
      </c>
      <c r="C4807" s="455" t="s">
        <v>2381</v>
      </c>
      <c r="D4807" s="455" t="s">
        <v>2274</v>
      </c>
      <c r="E4807" s="455" t="s">
        <v>2319</v>
      </c>
      <c r="F4807" s="455">
        <v>1</v>
      </c>
      <c r="G4807" s="455">
        <v>805.39</v>
      </c>
      <c r="H4807" s="455">
        <v>805.39</v>
      </c>
      <c r="I4807" s="455" t="s">
        <v>2292</v>
      </c>
      <c r="J4807" s="455" t="s">
        <v>2289</v>
      </c>
    </row>
    <row r="4808" spans="2:10">
      <c r="B4808" s="454">
        <v>42896</v>
      </c>
      <c r="C4808" s="455" t="s">
        <v>2449</v>
      </c>
      <c r="D4808" s="455" t="s">
        <v>2281</v>
      </c>
      <c r="E4808" s="455" t="s">
        <v>2275</v>
      </c>
      <c r="F4808" s="455">
        <v>1</v>
      </c>
      <c r="G4808" s="455">
        <v>2078.89</v>
      </c>
      <c r="H4808" s="455">
        <v>2078.89</v>
      </c>
      <c r="I4808" s="455" t="s">
        <v>2292</v>
      </c>
      <c r="J4808" s="455" t="s">
        <v>2289</v>
      </c>
    </row>
    <row r="4809" spans="2:10">
      <c r="B4809" s="454">
        <v>42896</v>
      </c>
      <c r="C4809" s="455" t="s">
        <v>2432</v>
      </c>
      <c r="D4809" s="455" t="s">
        <v>2274</v>
      </c>
      <c r="E4809" s="455" t="s">
        <v>2294</v>
      </c>
      <c r="F4809" s="455">
        <v>1</v>
      </c>
      <c r="G4809" s="455">
        <v>721.66</v>
      </c>
      <c r="H4809" s="455">
        <v>721.66</v>
      </c>
      <c r="I4809" s="455" t="s">
        <v>2292</v>
      </c>
      <c r="J4809" s="455" t="s">
        <v>2289</v>
      </c>
    </row>
    <row r="4810" spans="2:10">
      <c r="B4810" s="454">
        <v>42896</v>
      </c>
      <c r="C4810" s="455" t="s">
        <v>2313</v>
      </c>
      <c r="D4810" s="455" t="s">
        <v>2274</v>
      </c>
      <c r="E4810" s="455" t="s">
        <v>2314</v>
      </c>
      <c r="F4810" s="455">
        <v>1</v>
      </c>
      <c r="G4810" s="455">
        <v>930.27</v>
      </c>
      <c r="H4810" s="455">
        <v>930.27</v>
      </c>
      <c r="I4810" s="455" t="s">
        <v>2347</v>
      </c>
      <c r="J4810" s="455" t="s">
        <v>2305</v>
      </c>
    </row>
    <row r="4811" spans="2:10">
      <c r="B4811" s="454">
        <v>42896</v>
      </c>
      <c r="C4811" s="455" t="s">
        <v>2613</v>
      </c>
      <c r="D4811" s="455" t="s">
        <v>2281</v>
      </c>
      <c r="E4811" s="455" t="s">
        <v>2282</v>
      </c>
      <c r="F4811" s="455">
        <v>1</v>
      </c>
      <c r="G4811" s="455">
        <v>954.29</v>
      </c>
      <c r="H4811" s="455">
        <v>954.29</v>
      </c>
      <c r="I4811" s="455" t="s">
        <v>2347</v>
      </c>
      <c r="J4811" s="455" t="s">
        <v>2279</v>
      </c>
    </row>
    <row r="4812" spans="2:10">
      <c r="B4812" s="454">
        <v>42896</v>
      </c>
      <c r="C4812" s="455" t="s">
        <v>2420</v>
      </c>
      <c r="D4812" s="455" t="s">
        <v>2281</v>
      </c>
      <c r="E4812" s="455" t="s">
        <v>2421</v>
      </c>
      <c r="F4812" s="455">
        <v>1</v>
      </c>
      <c r="G4812" s="455">
        <v>320.16000000000003</v>
      </c>
      <c r="H4812" s="455">
        <v>320.16000000000003</v>
      </c>
      <c r="I4812" s="455" t="s">
        <v>2347</v>
      </c>
      <c r="J4812" s="455" t="s">
        <v>2279</v>
      </c>
    </row>
    <row r="4813" spans="2:10">
      <c r="B4813" s="454">
        <v>42896</v>
      </c>
      <c r="C4813" s="455" t="s">
        <v>2365</v>
      </c>
      <c r="D4813" s="455" t="s">
        <v>2274</v>
      </c>
      <c r="E4813" s="455" t="s">
        <v>2296</v>
      </c>
      <c r="F4813" s="455">
        <v>1</v>
      </c>
      <c r="G4813" s="455">
        <v>2610.87</v>
      </c>
      <c r="H4813" s="455">
        <v>2610.87</v>
      </c>
      <c r="I4813" s="455" t="s">
        <v>2292</v>
      </c>
      <c r="J4813" s="455" t="s">
        <v>2283</v>
      </c>
    </row>
    <row r="4814" spans="2:10">
      <c r="B4814" s="454">
        <v>42896</v>
      </c>
      <c r="C4814" s="455" t="s">
        <v>2407</v>
      </c>
      <c r="D4814" s="455" t="s">
        <v>2274</v>
      </c>
      <c r="E4814" s="455" t="s">
        <v>2301</v>
      </c>
      <c r="F4814" s="455">
        <v>1</v>
      </c>
      <c r="G4814" s="455">
        <v>628.55999999999995</v>
      </c>
      <c r="H4814" s="455">
        <v>628.55999999999995</v>
      </c>
      <c r="I4814" s="455" t="s">
        <v>2292</v>
      </c>
      <c r="J4814" s="455" t="s">
        <v>2277</v>
      </c>
    </row>
    <row r="4815" spans="2:10">
      <c r="B4815" s="454">
        <v>42896</v>
      </c>
      <c r="C4815" s="455" t="s">
        <v>2461</v>
      </c>
      <c r="D4815" s="455" t="s">
        <v>2274</v>
      </c>
      <c r="E4815" s="455" t="s">
        <v>2275</v>
      </c>
      <c r="F4815" s="455">
        <v>1</v>
      </c>
      <c r="G4815" s="455">
        <v>1777.82</v>
      </c>
      <c r="H4815" s="455">
        <v>1777.82</v>
      </c>
      <c r="I4815" s="455" t="s">
        <v>2292</v>
      </c>
      <c r="J4815" s="455" t="s">
        <v>2277</v>
      </c>
    </row>
    <row r="4816" spans="2:10">
      <c r="B4816" s="454">
        <v>42896</v>
      </c>
      <c r="C4816" s="455" t="s">
        <v>2426</v>
      </c>
      <c r="D4816" s="455" t="s">
        <v>2274</v>
      </c>
      <c r="E4816" s="455" t="s">
        <v>2275</v>
      </c>
      <c r="F4816" s="455">
        <v>1</v>
      </c>
      <c r="G4816" s="455">
        <v>1589.94</v>
      </c>
      <c r="H4816" s="455">
        <v>1589.94</v>
      </c>
      <c r="I4816" s="455" t="s">
        <v>2347</v>
      </c>
      <c r="J4816" s="455" t="s">
        <v>2283</v>
      </c>
    </row>
    <row r="4817" spans="2:10">
      <c r="B4817" s="454">
        <v>42896</v>
      </c>
      <c r="C4817" s="455" t="s">
        <v>2358</v>
      </c>
      <c r="D4817" s="455" t="s">
        <v>2281</v>
      </c>
      <c r="E4817" s="455" t="s">
        <v>2282</v>
      </c>
      <c r="F4817" s="455">
        <v>1</v>
      </c>
      <c r="G4817" s="455">
        <v>483.42</v>
      </c>
      <c r="H4817" s="455">
        <v>483.42</v>
      </c>
      <c r="I4817" s="455" t="s">
        <v>2347</v>
      </c>
      <c r="J4817" s="455" t="s">
        <v>2279</v>
      </c>
    </row>
    <row r="4818" spans="2:10">
      <c r="B4818" s="454">
        <v>42896</v>
      </c>
      <c r="C4818" s="455" t="s">
        <v>2331</v>
      </c>
      <c r="D4818" s="455" t="s">
        <v>2274</v>
      </c>
      <c r="E4818" s="455" t="s">
        <v>2314</v>
      </c>
      <c r="F4818" s="455">
        <v>1</v>
      </c>
      <c r="G4818" s="455">
        <v>1031.8699999999999</v>
      </c>
      <c r="H4818" s="455">
        <v>1031.8699999999999</v>
      </c>
      <c r="I4818" s="455" t="s">
        <v>2347</v>
      </c>
      <c r="J4818" s="455" t="s">
        <v>2289</v>
      </c>
    </row>
    <row r="4819" spans="2:10">
      <c r="B4819" s="454">
        <v>42896</v>
      </c>
      <c r="C4819" s="455" t="s">
        <v>2541</v>
      </c>
      <c r="D4819" s="455" t="s">
        <v>2281</v>
      </c>
      <c r="E4819" s="455" t="s">
        <v>2421</v>
      </c>
      <c r="F4819" s="455">
        <v>1</v>
      </c>
      <c r="G4819" s="455">
        <v>991.35</v>
      </c>
      <c r="H4819" s="455">
        <v>991.35</v>
      </c>
      <c r="I4819" s="455" t="s">
        <v>2292</v>
      </c>
      <c r="J4819" s="455" t="s">
        <v>2283</v>
      </c>
    </row>
    <row r="4820" spans="2:10">
      <c r="B4820" s="454">
        <v>42896</v>
      </c>
      <c r="C4820" s="455" t="s">
        <v>2278</v>
      </c>
      <c r="D4820" s="455" t="s">
        <v>2274</v>
      </c>
      <c r="E4820" s="455" t="s">
        <v>2275</v>
      </c>
      <c r="F4820" s="455">
        <v>1</v>
      </c>
      <c r="G4820" s="455">
        <v>1474.04</v>
      </c>
      <c r="H4820" s="455">
        <v>1474.04</v>
      </c>
      <c r="I4820" s="455" t="s">
        <v>2292</v>
      </c>
      <c r="J4820" s="455" t="s">
        <v>2299</v>
      </c>
    </row>
    <row r="4821" spans="2:10">
      <c r="B4821" s="454">
        <v>42896</v>
      </c>
      <c r="C4821" s="455" t="s">
        <v>2419</v>
      </c>
      <c r="D4821" s="455" t="s">
        <v>2274</v>
      </c>
      <c r="E4821" s="455" t="s">
        <v>2301</v>
      </c>
      <c r="F4821" s="455">
        <v>1</v>
      </c>
      <c r="G4821" s="455">
        <v>378.07</v>
      </c>
      <c r="H4821" s="455">
        <v>378.07</v>
      </c>
      <c r="I4821" s="455" t="s">
        <v>2292</v>
      </c>
      <c r="J4821" s="455" t="s">
        <v>2299</v>
      </c>
    </row>
    <row r="4822" spans="2:10">
      <c r="B4822" s="454">
        <v>42896</v>
      </c>
      <c r="C4822" s="455" t="s">
        <v>2581</v>
      </c>
      <c r="D4822" s="455" t="s">
        <v>2274</v>
      </c>
      <c r="E4822" s="455" t="s">
        <v>2275</v>
      </c>
      <c r="F4822" s="455">
        <v>1</v>
      </c>
      <c r="G4822" s="455">
        <v>1740.35</v>
      </c>
      <c r="H4822" s="455">
        <v>1740.35</v>
      </c>
      <c r="I4822" s="455" t="s">
        <v>2292</v>
      </c>
      <c r="J4822" s="455" t="s">
        <v>2279</v>
      </c>
    </row>
    <row r="4823" spans="2:10">
      <c r="B4823" s="454">
        <v>42896</v>
      </c>
      <c r="C4823" s="455" t="s">
        <v>2434</v>
      </c>
      <c r="D4823" s="455" t="s">
        <v>2274</v>
      </c>
      <c r="E4823" s="455" t="s">
        <v>2301</v>
      </c>
      <c r="F4823" s="455">
        <v>1</v>
      </c>
      <c r="G4823" s="455">
        <v>575.02</v>
      </c>
      <c r="H4823" s="455">
        <v>575.02</v>
      </c>
      <c r="I4823" s="455" t="s">
        <v>2292</v>
      </c>
      <c r="J4823" s="455" t="s">
        <v>2279</v>
      </c>
    </row>
    <row r="4824" spans="2:10">
      <c r="B4824" s="454">
        <v>42896</v>
      </c>
      <c r="C4824" s="455" t="s">
        <v>2562</v>
      </c>
      <c r="D4824" s="455" t="s">
        <v>2281</v>
      </c>
      <c r="E4824" s="455" t="s">
        <v>2287</v>
      </c>
      <c r="F4824" s="455">
        <v>1</v>
      </c>
      <c r="G4824" s="455">
        <v>271.89</v>
      </c>
      <c r="H4824" s="455">
        <v>271.89</v>
      </c>
      <c r="I4824" s="455" t="s">
        <v>2292</v>
      </c>
      <c r="J4824" s="455" t="s">
        <v>2279</v>
      </c>
    </row>
    <row r="4825" spans="2:10">
      <c r="B4825" s="454">
        <v>42896</v>
      </c>
      <c r="C4825" s="455" t="s">
        <v>2332</v>
      </c>
      <c r="D4825" s="455" t="s">
        <v>2274</v>
      </c>
      <c r="E4825" s="455" t="s">
        <v>2275</v>
      </c>
      <c r="F4825" s="455">
        <v>1</v>
      </c>
      <c r="G4825" s="455">
        <v>1261.51</v>
      </c>
      <c r="H4825" s="455">
        <v>1261.51</v>
      </c>
      <c r="I4825" s="455" t="s">
        <v>2292</v>
      </c>
      <c r="J4825" s="455" t="s">
        <v>2289</v>
      </c>
    </row>
    <row r="4826" spans="2:10">
      <c r="B4826" s="454">
        <v>42896</v>
      </c>
      <c r="C4826" s="455" t="s">
        <v>2586</v>
      </c>
      <c r="D4826" s="455" t="s">
        <v>2281</v>
      </c>
      <c r="E4826" s="455" t="s">
        <v>2285</v>
      </c>
      <c r="F4826" s="455">
        <v>1</v>
      </c>
      <c r="G4826" s="455">
        <v>294.16000000000003</v>
      </c>
      <c r="H4826" s="455">
        <v>294.16000000000003</v>
      </c>
      <c r="I4826" s="455" t="s">
        <v>2292</v>
      </c>
      <c r="J4826" s="455" t="s">
        <v>2277</v>
      </c>
    </row>
    <row r="4827" spans="2:10">
      <c r="B4827" s="454">
        <v>42896</v>
      </c>
      <c r="C4827" s="455" t="s">
        <v>2564</v>
      </c>
      <c r="D4827" s="455" t="s">
        <v>2274</v>
      </c>
      <c r="E4827" s="455" t="s">
        <v>2275</v>
      </c>
      <c r="F4827" s="455">
        <v>1</v>
      </c>
      <c r="G4827" s="455">
        <v>1652.05</v>
      </c>
      <c r="H4827" s="455">
        <v>1652.05</v>
      </c>
      <c r="I4827" s="455" t="s">
        <v>2276</v>
      </c>
      <c r="J4827" s="455" t="s">
        <v>2277</v>
      </c>
    </row>
    <row r="4828" spans="2:10">
      <c r="B4828" s="454">
        <v>42896</v>
      </c>
      <c r="C4828" s="455" t="s">
        <v>2456</v>
      </c>
      <c r="D4828" s="455" t="s">
        <v>2281</v>
      </c>
      <c r="E4828" s="455" t="s">
        <v>2282</v>
      </c>
      <c r="F4828" s="455">
        <v>1</v>
      </c>
      <c r="G4828" s="455">
        <v>371.64</v>
      </c>
      <c r="H4828" s="455">
        <v>371.64</v>
      </c>
      <c r="I4828" s="455" t="s">
        <v>2276</v>
      </c>
      <c r="J4828" s="455" t="s">
        <v>2277</v>
      </c>
    </row>
    <row r="4829" spans="2:10">
      <c r="B4829" s="454">
        <v>42896</v>
      </c>
      <c r="C4829" s="455" t="s">
        <v>2538</v>
      </c>
      <c r="D4829" s="455" t="s">
        <v>2281</v>
      </c>
      <c r="E4829" s="455" t="s">
        <v>2275</v>
      </c>
      <c r="F4829" s="455">
        <v>1</v>
      </c>
      <c r="G4829" s="455">
        <v>932.74</v>
      </c>
      <c r="H4829" s="455">
        <v>932.74</v>
      </c>
      <c r="I4829" s="455" t="s">
        <v>2276</v>
      </c>
      <c r="J4829" s="455" t="s">
        <v>2279</v>
      </c>
    </row>
    <row r="4830" spans="2:10">
      <c r="B4830" s="454">
        <v>42896</v>
      </c>
      <c r="C4830" s="455" t="s">
        <v>2379</v>
      </c>
      <c r="D4830" s="455" t="s">
        <v>2274</v>
      </c>
      <c r="E4830" s="455" t="s">
        <v>2301</v>
      </c>
      <c r="F4830" s="455">
        <v>1</v>
      </c>
      <c r="G4830" s="455">
        <v>708.03</v>
      </c>
      <c r="H4830" s="455">
        <v>708.03</v>
      </c>
      <c r="I4830" s="455" t="s">
        <v>2347</v>
      </c>
      <c r="J4830" s="455" t="s">
        <v>2283</v>
      </c>
    </row>
    <row r="4831" spans="2:10">
      <c r="B4831" s="454">
        <v>42896</v>
      </c>
      <c r="C4831" s="455" t="s">
        <v>2295</v>
      </c>
      <c r="D4831" s="455" t="s">
        <v>2274</v>
      </c>
      <c r="E4831" s="455" t="s">
        <v>2296</v>
      </c>
      <c r="F4831" s="455">
        <v>1</v>
      </c>
      <c r="G4831" s="455">
        <v>2561.4699999999998</v>
      </c>
      <c r="H4831" s="455">
        <v>2561.4699999999998</v>
      </c>
      <c r="I4831" s="455" t="s">
        <v>2347</v>
      </c>
      <c r="J4831" s="455" t="s">
        <v>2305</v>
      </c>
    </row>
    <row r="4832" spans="2:10">
      <c r="B4832" s="454">
        <v>42896</v>
      </c>
      <c r="C4832" s="455" t="s">
        <v>2639</v>
      </c>
      <c r="D4832" s="455" t="s">
        <v>2274</v>
      </c>
      <c r="E4832" s="455" t="s">
        <v>2319</v>
      </c>
      <c r="F4832" s="455">
        <v>1</v>
      </c>
      <c r="G4832" s="455">
        <v>1348.98</v>
      </c>
      <c r="H4832" s="455">
        <v>1348.98</v>
      </c>
      <c r="I4832" s="455" t="s">
        <v>2292</v>
      </c>
      <c r="J4832" s="455" t="s">
        <v>2279</v>
      </c>
    </row>
    <row r="4833" spans="2:10">
      <c r="B4833" s="454">
        <v>42896</v>
      </c>
      <c r="C4833" s="455" t="s">
        <v>2559</v>
      </c>
      <c r="D4833" s="455" t="s">
        <v>2281</v>
      </c>
      <c r="E4833" s="455" t="s">
        <v>2298</v>
      </c>
      <c r="F4833" s="455">
        <v>1</v>
      </c>
      <c r="G4833" s="455">
        <v>653.22</v>
      </c>
      <c r="H4833" s="455">
        <v>653.22</v>
      </c>
      <c r="I4833" s="455" t="s">
        <v>2276</v>
      </c>
      <c r="J4833" s="455" t="s">
        <v>2305</v>
      </c>
    </row>
    <row r="4834" spans="2:10">
      <c r="B4834" s="454">
        <v>42896</v>
      </c>
      <c r="C4834" s="455" t="s">
        <v>2412</v>
      </c>
      <c r="D4834" s="455" t="s">
        <v>2281</v>
      </c>
      <c r="E4834" s="455" t="s">
        <v>2275</v>
      </c>
      <c r="F4834" s="455">
        <v>1</v>
      </c>
      <c r="G4834" s="455">
        <v>1202.6600000000001</v>
      </c>
      <c r="H4834" s="455">
        <v>1202.6600000000001</v>
      </c>
      <c r="I4834" s="455" t="s">
        <v>2276</v>
      </c>
      <c r="J4834" s="455" t="s">
        <v>2305</v>
      </c>
    </row>
    <row r="4835" spans="2:10">
      <c r="B4835" s="454">
        <v>42896</v>
      </c>
      <c r="C4835" s="455" t="s">
        <v>2431</v>
      </c>
      <c r="D4835" s="455" t="s">
        <v>2274</v>
      </c>
      <c r="E4835" s="455" t="s">
        <v>2319</v>
      </c>
      <c r="F4835" s="455">
        <v>1</v>
      </c>
      <c r="G4835" s="455">
        <v>880.83</v>
      </c>
      <c r="H4835" s="455">
        <v>880.83</v>
      </c>
      <c r="I4835" s="455" t="s">
        <v>2276</v>
      </c>
      <c r="J4835" s="455" t="s">
        <v>2289</v>
      </c>
    </row>
    <row r="4836" spans="2:10">
      <c r="B4836" s="454">
        <v>42896</v>
      </c>
      <c r="C4836" s="455" t="s">
        <v>2512</v>
      </c>
      <c r="D4836" s="455" t="s">
        <v>2274</v>
      </c>
      <c r="E4836" s="455" t="s">
        <v>2314</v>
      </c>
      <c r="F4836" s="455">
        <v>1</v>
      </c>
      <c r="G4836" s="455">
        <v>872.33</v>
      </c>
      <c r="H4836" s="455">
        <v>872.33</v>
      </c>
      <c r="I4836" s="455" t="s">
        <v>2276</v>
      </c>
      <c r="J4836" s="455" t="s">
        <v>2277</v>
      </c>
    </row>
    <row r="4837" spans="2:10">
      <c r="B4837" s="454">
        <v>42896</v>
      </c>
      <c r="C4837" s="455" t="s">
        <v>2366</v>
      </c>
      <c r="D4837" s="455" t="s">
        <v>2274</v>
      </c>
      <c r="E4837" s="455" t="s">
        <v>2275</v>
      </c>
      <c r="F4837" s="455">
        <v>1</v>
      </c>
      <c r="G4837" s="455">
        <v>2116.0500000000002</v>
      </c>
      <c r="H4837" s="455">
        <v>2116.0500000000002</v>
      </c>
      <c r="I4837" s="455" t="s">
        <v>2276</v>
      </c>
      <c r="J4837" s="455" t="s">
        <v>2289</v>
      </c>
    </row>
    <row r="4838" spans="2:10">
      <c r="B4838" s="454">
        <v>42896</v>
      </c>
      <c r="C4838" s="455" t="s">
        <v>2559</v>
      </c>
      <c r="D4838" s="455" t="s">
        <v>2281</v>
      </c>
      <c r="E4838" s="455" t="s">
        <v>2298</v>
      </c>
      <c r="F4838" s="455">
        <v>1</v>
      </c>
      <c r="G4838" s="455">
        <v>653.22</v>
      </c>
      <c r="H4838" s="455">
        <v>653.22</v>
      </c>
      <c r="I4838" s="455" t="s">
        <v>2292</v>
      </c>
      <c r="J4838" s="455" t="s">
        <v>2289</v>
      </c>
    </row>
    <row r="4839" spans="2:10">
      <c r="B4839" s="454">
        <v>42896</v>
      </c>
      <c r="C4839" s="455" t="s">
        <v>2327</v>
      </c>
      <c r="D4839" s="455" t="s">
        <v>2281</v>
      </c>
      <c r="E4839" s="455" t="s">
        <v>2296</v>
      </c>
      <c r="F4839" s="455">
        <v>1</v>
      </c>
      <c r="G4839" s="455">
        <v>2329.9899999999998</v>
      </c>
      <c r="H4839" s="455">
        <v>2329.9899999999998</v>
      </c>
      <c r="I4839" s="455" t="s">
        <v>2292</v>
      </c>
      <c r="J4839" s="455" t="s">
        <v>2277</v>
      </c>
    </row>
    <row r="4840" spans="2:10">
      <c r="B4840" s="454">
        <v>42896</v>
      </c>
      <c r="C4840" s="455" t="s">
        <v>2466</v>
      </c>
      <c r="D4840" s="455" t="s">
        <v>2281</v>
      </c>
      <c r="E4840" s="455" t="s">
        <v>2275</v>
      </c>
      <c r="F4840" s="455">
        <v>1</v>
      </c>
      <c r="G4840" s="455">
        <v>1876.91</v>
      </c>
      <c r="H4840" s="455">
        <v>1876.91</v>
      </c>
      <c r="I4840" s="455" t="s">
        <v>2292</v>
      </c>
      <c r="J4840" s="455" t="s">
        <v>2299</v>
      </c>
    </row>
    <row r="4841" spans="2:10">
      <c r="B4841" s="454">
        <v>42896</v>
      </c>
      <c r="C4841" s="455" t="s">
        <v>2479</v>
      </c>
      <c r="D4841" s="455" t="s">
        <v>2274</v>
      </c>
      <c r="E4841" s="455" t="s">
        <v>2275</v>
      </c>
      <c r="F4841" s="455">
        <v>1</v>
      </c>
      <c r="G4841" s="455">
        <v>1844.15</v>
      </c>
      <c r="H4841" s="455">
        <v>1844.15</v>
      </c>
      <c r="I4841" s="455" t="s">
        <v>2292</v>
      </c>
      <c r="J4841" s="455" t="s">
        <v>2305</v>
      </c>
    </row>
    <row r="4842" spans="2:10">
      <c r="B4842" s="454">
        <v>42896</v>
      </c>
      <c r="C4842" s="455" t="s">
        <v>2610</v>
      </c>
      <c r="D4842" s="455" t="s">
        <v>2274</v>
      </c>
      <c r="E4842" s="455" t="s">
        <v>2298</v>
      </c>
      <c r="F4842" s="455">
        <v>1</v>
      </c>
      <c r="G4842" s="455">
        <v>685.8</v>
      </c>
      <c r="H4842" s="455">
        <v>685.8</v>
      </c>
      <c r="I4842" s="455" t="s">
        <v>2292</v>
      </c>
      <c r="J4842" s="455" t="s">
        <v>2305</v>
      </c>
    </row>
    <row r="4843" spans="2:10">
      <c r="B4843" s="454">
        <v>42896</v>
      </c>
      <c r="C4843" s="455" t="s">
        <v>2353</v>
      </c>
      <c r="D4843" s="455" t="s">
        <v>2274</v>
      </c>
      <c r="E4843" s="455" t="s">
        <v>2301</v>
      </c>
      <c r="F4843" s="455">
        <v>1</v>
      </c>
      <c r="G4843" s="455">
        <v>494.12</v>
      </c>
      <c r="H4843" s="455">
        <v>494.12</v>
      </c>
      <c r="I4843" s="455" t="s">
        <v>2292</v>
      </c>
      <c r="J4843" s="455" t="s">
        <v>2279</v>
      </c>
    </row>
    <row r="4844" spans="2:10">
      <c r="B4844" s="454">
        <v>42896</v>
      </c>
      <c r="C4844" s="455" t="s">
        <v>2361</v>
      </c>
      <c r="D4844" s="455" t="s">
        <v>2274</v>
      </c>
      <c r="E4844" s="455" t="s">
        <v>2275</v>
      </c>
      <c r="F4844" s="455">
        <v>1</v>
      </c>
      <c r="G4844" s="455">
        <v>1398.86</v>
      </c>
      <c r="H4844" s="455">
        <v>1398.86</v>
      </c>
      <c r="I4844" s="455" t="s">
        <v>2292</v>
      </c>
      <c r="J4844" s="455" t="s">
        <v>2277</v>
      </c>
    </row>
    <row r="4845" spans="2:10">
      <c r="B4845" s="454">
        <v>42896</v>
      </c>
      <c r="C4845" s="455" t="s">
        <v>2356</v>
      </c>
      <c r="D4845" s="455" t="s">
        <v>2274</v>
      </c>
      <c r="E4845" s="455" t="s">
        <v>2275</v>
      </c>
      <c r="F4845" s="455">
        <v>1</v>
      </c>
      <c r="G4845" s="455">
        <v>1734.18</v>
      </c>
      <c r="H4845" s="455">
        <v>1734.18</v>
      </c>
      <c r="I4845" s="455" t="s">
        <v>2292</v>
      </c>
      <c r="J4845" s="455" t="s">
        <v>2279</v>
      </c>
    </row>
    <row r="4846" spans="2:10">
      <c r="B4846" s="454">
        <v>42896</v>
      </c>
      <c r="C4846" s="455" t="s">
        <v>2382</v>
      </c>
      <c r="D4846" s="455" t="s">
        <v>2274</v>
      </c>
      <c r="E4846" s="455" t="s">
        <v>2296</v>
      </c>
      <c r="F4846" s="455">
        <v>1</v>
      </c>
      <c r="G4846" s="455">
        <v>2730.45</v>
      </c>
      <c r="H4846" s="455">
        <v>2730.45</v>
      </c>
      <c r="I4846" s="455" t="s">
        <v>2292</v>
      </c>
      <c r="J4846" s="455" t="s">
        <v>2283</v>
      </c>
    </row>
    <row r="4847" spans="2:10">
      <c r="B4847" s="454">
        <v>42896</v>
      </c>
      <c r="C4847" s="455" t="s">
        <v>2422</v>
      </c>
      <c r="D4847" s="455" t="s">
        <v>2274</v>
      </c>
      <c r="E4847" s="455" t="s">
        <v>2301</v>
      </c>
      <c r="F4847" s="455">
        <v>1</v>
      </c>
      <c r="G4847" s="455">
        <v>919.98</v>
      </c>
      <c r="H4847" s="455">
        <v>919.98</v>
      </c>
      <c r="I4847" s="455" t="s">
        <v>2292</v>
      </c>
      <c r="J4847" s="455" t="s">
        <v>2277</v>
      </c>
    </row>
    <row r="4848" spans="2:10">
      <c r="B4848" s="454">
        <v>42896</v>
      </c>
      <c r="C4848" s="455" t="s">
        <v>2408</v>
      </c>
      <c r="D4848" s="455" t="s">
        <v>2274</v>
      </c>
      <c r="E4848" s="455" t="s">
        <v>2275</v>
      </c>
      <c r="F4848" s="455">
        <v>1</v>
      </c>
      <c r="G4848" s="455">
        <v>1465.28</v>
      </c>
      <c r="H4848" s="455">
        <v>1465.28</v>
      </c>
      <c r="I4848" s="455" t="s">
        <v>2292</v>
      </c>
      <c r="J4848" s="455" t="s">
        <v>2289</v>
      </c>
    </row>
    <row r="4849" spans="2:10">
      <c r="B4849" s="454">
        <v>42896</v>
      </c>
      <c r="C4849" s="455" t="s">
        <v>2622</v>
      </c>
      <c r="D4849" s="455" t="s">
        <v>2281</v>
      </c>
      <c r="E4849" s="455" t="s">
        <v>2390</v>
      </c>
      <c r="F4849" s="455">
        <v>1</v>
      </c>
      <c r="G4849" s="455">
        <v>1211.6300000000001</v>
      </c>
      <c r="H4849" s="455">
        <v>1211.6300000000001</v>
      </c>
      <c r="I4849" s="455" t="s">
        <v>2292</v>
      </c>
      <c r="J4849" s="455" t="s">
        <v>2305</v>
      </c>
    </row>
    <row r="4850" spans="2:10">
      <c r="B4850" s="454">
        <v>42896</v>
      </c>
      <c r="C4850" s="455" t="s">
        <v>2534</v>
      </c>
      <c r="D4850" s="455" t="s">
        <v>2274</v>
      </c>
      <c r="E4850" s="455" t="s">
        <v>2301</v>
      </c>
      <c r="F4850" s="455">
        <v>1</v>
      </c>
      <c r="G4850" s="455">
        <v>575.75</v>
      </c>
      <c r="H4850" s="455">
        <v>575.75</v>
      </c>
      <c r="I4850" s="455" t="s">
        <v>2292</v>
      </c>
      <c r="J4850" s="455" t="s">
        <v>2279</v>
      </c>
    </row>
    <row r="4851" spans="2:10">
      <c r="B4851" s="454">
        <v>42897</v>
      </c>
      <c r="C4851" s="455" t="s">
        <v>2396</v>
      </c>
      <c r="D4851" s="455" t="s">
        <v>2281</v>
      </c>
      <c r="E4851" s="455" t="s">
        <v>2296</v>
      </c>
      <c r="F4851" s="455">
        <v>1</v>
      </c>
      <c r="G4851" s="455">
        <v>1911.98</v>
      </c>
      <c r="H4851" s="455">
        <v>1911.98</v>
      </c>
      <c r="I4851" s="455" t="s">
        <v>2347</v>
      </c>
      <c r="J4851" s="455" t="s">
        <v>2289</v>
      </c>
    </row>
    <row r="4852" spans="2:10">
      <c r="B4852" s="454">
        <v>42897</v>
      </c>
      <c r="C4852" s="455" t="s">
        <v>2415</v>
      </c>
      <c r="D4852" s="455" t="s">
        <v>2274</v>
      </c>
      <c r="E4852" s="455" t="s">
        <v>2301</v>
      </c>
      <c r="F4852" s="455">
        <v>1</v>
      </c>
      <c r="G4852" s="455">
        <v>951.1</v>
      </c>
      <c r="H4852" s="455">
        <v>951.1</v>
      </c>
      <c r="I4852" s="455" t="s">
        <v>2347</v>
      </c>
      <c r="J4852" s="455" t="s">
        <v>2289</v>
      </c>
    </row>
    <row r="4853" spans="2:10">
      <c r="B4853" s="454">
        <v>42897</v>
      </c>
      <c r="C4853" s="455" t="s">
        <v>2343</v>
      </c>
      <c r="D4853" s="455" t="s">
        <v>2281</v>
      </c>
      <c r="E4853" s="455" t="s">
        <v>2294</v>
      </c>
      <c r="F4853" s="455">
        <v>1</v>
      </c>
      <c r="G4853" s="455">
        <v>1260.55</v>
      </c>
      <c r="H4853" s="455">
        <v>1260.55</v>
      </c>
      <c r="I4853" s="455" t="s">
        <v>2347</v>
      </c>
      <c r="J4853" s="455" t="s">
        <v>2299</v>
      </c>
    </row>
    <row r="4854" spans="2:10">
      <c r="B4854" s="454">
        <v>42897</v>
      </c>
      <c r="C4854" s="455" t="s">
        <v>2398</v>
      </c>
      <c r="D4854" s="455" t="s">
        <v>2274</v>
      </c>
      <c r="E4854" s="455" t="s">
        <v>2319</v>
      </c>
      <c r="F4854" s="455">
        <v>1</v>
      </c>
      <c r="G4854" s="455">
        <v>1023.16</v>
      </c>
      <c r="H4854" s="455">
        <v>1023.16</v>
      </c>
      <c r="I4854" s="455" t="s">
        <v>2292</v>
      </c>
      <c r="J4854" s="455" t="s">
        <v>2277</v>
      </c>
    </row>
    <row r="4855" spans="2:10">
      <c r="B4855" s="454">
        <v>42897</v>
      </c>
      <c r="C4855" s="455" t="s">
        <v>2547</v>
      </c>
      <c r="D4855" s="455" t="s">
        <v>2274</v>
      </c>
      <c r="E4855" s="455" t="s">
        <v>2296</v>
      </c>
      <c r="F4855" s="455">
        <v>1</v>
      </c>
      <c r="G4855" s="455">
        <v>2661.8</v>
      </c>
      <c r="H4855" s="455">
        <v>2661.8</v>
      </c>
      <c r="I4855" s="455" t="s">
        <v>2292</v>
      </c>
      <c r="J4855" s="455" t="s">
        <v>2277</v>
      </c>
    </row>
    <row r="4856" spans="2:10">
      <c r="B4856" s="454">
        <v>42897</v>
      </c>
      <c r="C4856" s="455" t="s">
        <v>2447</v>
      </c>
      <c r="D4856" s="455" t="s">
        <v>2274</v>
      </c>
      <c r="E4856" s="455" t="s">
        <v>2301</v>
      </c>
      <c r="F4856" s="455">
        <v>1</v>
      </c>
      <c r="G4856" s="455">
        <v>1044.6600000000001</v>
      </c>
      <c r="H4856" s="455">
        <v>1044.6600000000001</v>
      </c>
      <c r="I4856" s="455" t="s">
        <v>2292</v>
      </c>
      <c r="J4856" s="455" t="s">
        <v>2277</v>
      </c>
    </row>
    <row r="4857" spans="2:10">
      <c r="B4857" s="454">
        <v>42897</v>
      </c>
      <c r="C4857" s="455" t="s">
        <v>2524</v>
      </c>
      <c r="D4857" s="455" t="s">
        <v>2274</v>
      </c>
      <c r="E4857" s="455" t="s">
        <v>2275</v>
      </c>
      <c r="F4857" s="455">
        <v>1</v>
      </c>
      <c r="G4857" s="455">
        <v>1268.76</v>
      </c>
      <c r="H4857" s="455">
        <v>1268.76</v>
      </c>
      <c r="I4857" s="455" t="s">
        <v>2292</v>
      </c>
      <c r="J4857" s="455" t="s">
        <v>2305</v>
      </c>
    </row>
    <row r="4858" spans="2:10">
      <c r="B4858" s="454">
        <v>42897</v>
      </c>
      <c r="C4858" s="455" t="s">
        <v>2447</v>
      </c>
      <c r="D4858" s="455" t="s">
        <v>2274</v>
      </c>
      <c r="E4858" s="455" t="s">
        <v>2301</v>
      </c>
      <c r="F4858" s="455">
        <v>1</v>
      </c>
      <c r="G4858" s="455">
        <v>1044.6600000000001</v>
      </c>
      <c r="H4858" s="455">
        <v>1044.6600000000001</v>
      </c>
      <c r="I4858" s="455" t="s">
        <v>2292</v>
      </c>
      <c r="J4858" s="455" t="s">
        <v>2277</v>
      </c>
    </row>
    <row r="4859" spans="2:10">
      <c r="B4859" s="454">
        <v>42897</v>
      </c>
      <c r="C4859" s="455" t="s">
        <v>2511</v>
      </c>
      <c r="D4859" s="455" t="s">
        <v>2281</v>
      </c>
      <c r="E4859" s="455" t="s">
        <v>2282</v>
      </c>
      <c r="F4859" s="455">
        <v>1</v>
      </c>
      <c r="G4859" s="455">
        <v>450.81</v>
      </c>
      <c r="H4859" s="455">
        <v>450.81</v>
      </c>
      <c r="I4859" s="455" t="s">
        <v>2292</v>
      </c>
      <c r="J4859" s="455" t="s">
        <v>2305</v>
      </c>
    </row>
    <row r="4860" spans="2:10">
      <c r="B4860" s="454">
        <v>42897</v>
      </c>
      <c r="C4860" s="455" t="s">
        <v>2631</v>
      </c>
      <c r="D4860" s="455" t="s">
        <v>2281</v>
      </c>
      <c r="E4860" s="455" t="s">
        <v>2421</v>
      </c>
      <c r="F4860" s="455">
        <v>1</v>
      </c>
      <c r="G4860" s="455">
        <v>862.84</v>
      </c>
      <c r="H4860" s="455">
        <v>862.84</v>
      </c>
      <c r="I4860" s="455" t="s">
        <v>2347</v>
      </c>
      <c r="J4860" s="455" t="s">
        <v>2299</v>
      </c>
    </row>
    <row r="4861" spans="2:10">
      <c r="B4861" s="454">
        <v>42897</v>
      </c>
      <c r="C4861" s="455" t="s">
        <v>2312</v>
      </c>
      <c r="D4861" s="455" t="s">
        <v>2274</v>
      </c>
      <c r="E4861" s="455" t="s">
        <v>2298</v>
      </c>
      <c r="F4861" s="455">
        <v>1</v>
      </c>
      <c r="G4861" s="455">
        <v>792.84</v>
      </c>
      <c r="H4861" s="455">
        <v>792.84</v>
      </c>
      <c r="I4861" s="455" t="s">
        <v>2347</v>
      </c>
      <c r="J4861" s="455" t="s">
        <v>2279</v>
      </c>
    </row>
    <row r="4862" spans="2:10">
      <c r="B4862" s="454">
        <v>42897</v>
      </c>
      <c r="C4862" s="455" t="s">
        <v>2514</v>
      </c>
      <c r="D4862" s="455" t="s">
        <v>2281</v>
      </c>
      <c r="E4862" s="455" t="s">
        <v>2298</v>
      </c>
      <c r="F4862" s="455">
        <v>1</v>
      </c>
      <c r="G4862" s="455">
        <v>810.86</v>
      </c>
      <c r="H4862" s="455">
        <v>810.86</v>
      </c>
      <c r="I4862" s="455" t="s">
        <v>2347</v>
      </c>
      <c r="J4862" s="455" t="s">
        <v>2283</v>
      </c>
    </row>
    <row r="4863" spans="2:10">
      <c r="B4863" s="454">
        <v>42897</v>
      </c>
      <c r="C4863" s="455" t="s">
        <v>2573</v>
      </c>
      <c r="D4863" s="455" t="s">
        <v>2281</v>
      </c>
      <c r="E4863" s="455" t="s">
        <v>2296</v>
      </c>
      <c r="F4863" s="455">
        <v>1</v>
      </c>
      <c r="G4863" s="455">
        <v>1839.54</v>
      </c>
      <c r="H4863" s="455">
        <v>1839.54</v>
      </c>
      <c r="I4863" s="455" t="s">
        <v>2347</v>
      </c>
      <c r="J4863" s="455" t="s">
        <v>2283</v>
      </c>
    </row>
    <row r="4864" spans="2:10">
      <c r="B4864" s="454">
        <v>42897</v>
      </c>
      <c r="C4864" s="455" t="s">
        <v>2632</v>
      </c>
      <c r="D4864" s="455" t="s">
        <v>2281</v>
      </c>
      <c r="E4864" s="455" t="s">
        <v>2282</v>
      </c>
      <c r="F4864" s="455">
        <v>1</v>
      </c>
      <c r="G4864" s="455">
        <v>470.38</v>
      </c>
      <c r="H4864" s="455">
        <v>470.38</v>
      </c>
      <c r="I4864" s="455" t="s">
        <v>2347</v>
      </c>
      <c r="J4864" s="455" t="s">
        <v>2299</v>
      </c>
    </row>
    <row r="4865" spans="2:10">
      <c r="B4865" s="454">
        <v>42897</v>
      </c>
      <c r="C4865" s="455" t="s">
        <v>2452</v>
      </c>
      <c r="D4865" s="455" t="s">
        <v>2274</v>
      </c>
      <c r="E4865" s="455" t="s">
        <v>2275</v>
      </c>
      <c r="F4865" s="455">
        <v>1</v>
      </c>
      <c r="G4865" s="455">
        <v>1619.16</v>
      </c>
      <c r="H4865" s="455">
        <v>1619.16</v>
      </c>
      <c r="I4865" s="455" t="s">
        <v>2276</v>
      </c>
      <c r="J4865" s="455" t="s">
        <v>2299</v>
      </c>
    </row>
    <row r="4866" spans="2:10">
      <c r="B4866" s="454">
        <v>42897</v>
      </c>
      <c r="C4866" s="455" t="s">
        <v>2553</v>
      </c>
      <c r="D4866" s="455" t="s">
        <v>2274</v>
      </c>
      <c r="E4866" s="455" t="s">
        <v>2301</v>
      </c>
      <c r="F4866" s="455">
        <v>1</v>
      </c>
      <c r="G4866" s="455">
        <v>609.52</v>
      </c>
      <c r="H4866" s="455">
        <v>609.52</v>
      </c>
      <c r="I4866" s="455" t="s">
        <v>2276</v>
      </c>
      <c r="J4866" s="455" t="s">
        <v>2279</v>
      </c>
    </row>
    <row r="4867" spans="2:10">
      <c r="B4867" s="454">
        <v>42897</v>
      </c>
      <c r="C4867" s="455" t="s">
        <v>2497</v>
      </c>
      <c r="D4867" s="455" t="s">
        <v>2281</v>
      </c>
      <c r="E4867" s="455" t="s">
        <v>2275</v>
      </c>
      <c r="F4867" s="455">
        <v>1</v>
      </c>
      <c r="G4867" s="455">
        <v>1117.92</v>
      </c>
      <c r="H4867" s="455">
        <v>1117.92</v>
      </c>
      <c r="I4867" s="455" t="s">
        <v>2292</v>
      </c>
      <c r="J4867" s="455" t="s">
        <v>2279</v>
      </c>
    </row>
    <row r="4868" spans="2:10">
      <c r="B4868" s="454">
        <v>42897</v>
      </c>
      <c r="C4868" s="455" t="s">
        <v>2413</v>
      </c>
      <c r="D4868" s="455" t="s">
        <v>2274</v>
      </c>
      <c r="E4868" s="455" t="s">
        <v>2275</v>
      </c>
      <c r="F4868" s="455">
        <v>1</v>
      </c>
      <c r="G4868" s="455">
        <v>1649.83</v>
      </c>
      <c r="H4868" s="455">
        <v>1649.83</v>
      </c>
      <c r="I4868" s="455" t="s">
        <v>2292</v>
      </c>
      <c r="J4868" s="455" t="s">
        <v>2305</v>
      </c>
    </row>
    <row r="4869" spans="2:10">
      <c r="B4869" s="454">
        <v>42897</v>
      </c>
      <c r="C4869" s="455" t="s">
        <v>2472</v>
      </c>
      <c r="D4869" s="455" t="s">
        <v>2274</v>
      </c>
      <c r="E4869" s="455" t="s">
        <v>2301</v>
      </c>
      <c r="F4869" s="455">
        <v>1</v>
      </c>
      <c r="G4869" s="455">
        <v>1006.3</v>
      </c>
      <c r="H4869" s="455">
        <v>1006.3</v>
      </c>
      <c r="I4869" s="455" t="s">
        <v>2292</v>
      </c>
      <c r="J4869" s="455" t="s">
        <v>2289</v>
      </c>
    </row>
    <row r="4870" spans="2:10">
      <c r="B4870" s="454">
        <v>42897</v>
      </c>
      <c r="C4870" s="455" t="s">
        <v>2605</v>
      </c>
      <c r="D4870" s="455" t="s">
        <v>2274</v>
      </c>
      <c r="E4870" s="455" t="s">
        <v>2301</v>
      </c>
      <c r="F4870" s="455">
        <v>1</v>
      </c>
      <c r="G4870" s="455">
        <v>669.48</v>
      </c>
      <c r="H4870" s="455">
        <v>669.48</v>
      </c>
      <c r="I4870" s="455" t="s">
        <v>2292</v>
      </c>
      <c r="J4870" s="455" t="s">
        <v>2305</v>
      </c>
    </row>
    <row r="4871" spans="2:10">
      <c r="B4871" s="454">
        <v>42897</v>
      </c>
      <c r="C4871" s="455" t="s">
        <v>2489</v>
      </c>
      <c r="D4871" s="455" t="s">
        <v>2274</v>
      </c>
      <c r="E4871" s="455" t="s">
        <v>2296</v>
      </c>
      <c r="F4871" s="455">
        <v>1</v>
      </c>
      <c r="G4871" s="455">
        <v>2656.73</v>
      </c>
      <c r="H4871" s="455">
        <v>2656.73</v>
      </c>
      <c r="I4871" s="455" t="s">
        <v>2292</v>
      </c>
      <c r="J4871" s="455" t="s">
        <v>2289</v>
      </c>
    </row>
    <row r="4872" spans="2:10">
      <c r="B4872" s="454">
        <v>42897</v>
      </c>
      <c r="C4872" s="455" t="s">
        <v>2369</v>
      </c>
      <c r="D4872" s="455" t="s">
        <v>2281</v>
      </c>
      <c r="E4872" s="455" t="s">
        <v>2282</v>
      </c>
      <c r="F4872" s="455">
        <v>1</v>
      </c>
      <c r="G4872" s="455">
        <v>368.04</v>
      </c>
      <c r="H4872" s="455">
        <v>368.04</v>
      </c>
      <c r="I4872" s="455" t="s">
        <v>2292</v>
      </c>
      <c r="J4872" s="455" t="s">
        <v>2277</v>
      </c>
    </row>
    <row r="4873" spans="2:10">
      <c r="B4873" s="454">
        <v>42897</v>
      </c>
      <c r="C4873" s="455" t="s">
        <v>2490</v>
      </c>
      <c r="D4873" s="455" t="s">
        <v>2274</v>
      </c>
      <c r="E4873" s="455" t="s">
        <v>2296</v>
      </c>
      <c r="F4873" s="455">
        <v>1</v>
      </c>
      <c r="G4873" s="455">
        <v>2511.85</v>
      </c>
      <c r="H4873" s="455">
        <v>2511.85</v>
      </c>
      <c r="I4873" s="455" t="s">
        <v>2292</v>
      </c>
      <c r="J4873" s="455" t="s">
        <v>2299</v>
      </c>
    </row>
    <row r="4874" spans="2:10">
      <c r="B4874" s="454">
        <v>42897</v>
      </c>
      <c r="C4874" s="455" t="s">
        <v>2388</v>
      </c>
      <c r="D4874" s="455" t="s">
        <v>2281</v>
      </c>
      <c r="E4874" s="455" t="s">
        <v>2334</v>
      </c>
      <c r="F4874" s="455">
        <v>1</v>
      </c>
      <c r="G4874" s="455">
        <v>780.3</v>
      </c>
      <c r="H4874" s="455">
        <v>780.3</v>
      </c>
      <c r="I4874" s="455" t="s">
        <v>2292</v>
      </c>
      <c r="J4874" s="455" t="s">
        <v>2279</v>
      </c>
    </row>
    <row r="4875" spans="2:10">
      <c r="B4875" s="454">
        <v>42897</v>
      </c>
      <c r="C4875" s="455" t="s">
        <v>2397</v>
      </c>
      <c r="D4875" s="455" t="s">
        <v>2274</v>
      </c>
      <c r="E4875" s="455" t="s">
        <v>2285</v>
      </c>
      <c r="F4875" s="455">
        <v>1</v>
      </c>
      <c r="G4875" s="455">
        <v>706.37</v>
      </c>
      <c r="H4875" s="455">
        <v>706.37</v>
      </c>
      <c r="I4875" s="455" t="s">
        <v>2292</v>
      </c>
      <c r="J4875" s="455" t="s">
        <v>2283</v>
      </c>
    </row>
    <row r="4876" spans="2:10">
      <c r="B4876" s="454">
        <v>42897</v>
      </c>
      <c r="C4876" s="455" t="s">
        <v>2489</v>
      </c>
      <c r="D4876" s="455" t="s">
        <v>2274</v>
      </c>
      <c r="E4876" s="455" t="s">
        <v>2296</v>
      </c>
      <c r="F4876" s="455">
        <v>1</v>
      </c>
      <c r="G4876" s="455">
        <v>2656.73</v>
      </c>
      <c r="H4876" s="455">
        <v>2656.73</v>
      </c>
      <c r="I4876" s="455" t="s">
        <v>2292</v>
      </c>
      <c r="J4876" s="455" t="s">
        <v>2299</v>
      </c>
    </row>
    <row r="4877" spans="2:10">
      <c r="B4877" s="454">
        <v>42897</v>
      </c>
      <c r="C4877" s="455" t="s">
        <v>2331</v>
      </c>
      <c r="D4877" s="455" t="s">
        <v>2274</v>
      </c>
      <c r="E4877" s="455" t="s">
        <v>2314</v>
      </c>
      <c r="F4877" s="455">
        <v>1</v>
      </c>
      <c r="G4877" s="455">
        <v>1031.8699999999999</v>
      </c>
      <c r="H4877" s="455">
        <v>1031.8699999999999</v>
      </c>
      <c r="I4877" s="455" t="s">
        <v>2292</v>
      </c>
      <c r="J4877" s="455" t="s">
        <v>2305</v>
      </c>
    </row>
    <row r="4878" spans="2:10">
      <c r="B4878" s="454">
        <v>42897</v>
      </c>
      <c r="C4878" s="455" t="s">
        <v>2398</v>
      </c>
      <c r="D4878" s="455" t="s">
        <v>2274</v>
      </c>
      <c r="E4878" s="455" t="s">
        <v>2319</v>
      </c>
      <c r="F4878" s="455">
        <v>1</v>
      </c>
      <c r="G4878" s="455">
        <v>1023.16</v>
      </c>
      <c r="H4878" s="455">
        <v>1023.16</v>
      </c>
      <c r="I4878" s="455" t="s">
        <v>2292</v>
      </c>
      <c r="J4878" s="455" t="s">
        <v>2299</v>
      </c>
    </row>
    <row r="4879" spans="2:10">
      <c r="B4879" s="454">
        <v>42897</v>
      </c>
      <c r="C4879" s="455" t="s">
        <v>2641</v>
      </c>
      <c r="D4879" s="455" t="s">
        <v>2274</v>
      </c>
      <c r="E4879" s="455" t="s">
        <v>2296</v>
      </c>
      <c r="F4879" s="455">
        <v>1</v>
      </c>
      <c r="G4879" s="455">
        <v>3002.36</v>
      </c>
      <c r="H4879" s="455">
        <v>3002.36</v>
      </c>
      <c r="I4879" s="455" t="s">
        <v>2292</v>
      </c>
      <c r="J4879" s="455" t="s">
        <v>2299</v>
      </c>
    </row>
    <row r="4880" spans="2:10">
      <c r="B4880" s="454">
        <v>42897</v>
      </c>
      <c r="C4880" s="455" t="s">
        <v>2423</v>
      </c>
      <c r="D4880" s="455" t="s">
        <v>2274</v>
      </c>
      <c r="E4880" s="455" t="s">
        <v>2301</v>
      </c>
      <c r="F4880" s="455">
        <v>1</v>
      </c>
      <c r="G4880" s="455">
        <v>1071.82</v>
      </c>
      <c r="H4880" s="455">
        <v>1071.82</v>
      </c>
      <c r="I4880" s="455" t="s">
        <v>2292</v>
      </c>
      <c r="J4880" s="455" t="s">
        <v>2289</v>
      </c>
    </row>
    <row r="4881" spans="2:10">
      <c r="B4881" s="454">
        <v>42897</v>
      </c>
      <c r="C4881" s="455" t="s">
        <v>2414</v>
      </c>
      <c r="D4881" s="455" t="s">
        <v>2281</v>
      </c>
      <c r="E4881" s="455" t="s">
        <v>2298</v>
      </c>
      <c r="F4881" s="455">
        <v>1</v>
      </c>
      <c r="G4881" s="455">
        <v>1283.2</v>
      </c>
      <c r="H4881" s="455">
        <v>1283.2</v>
      </c>
      <c r="I4881" s="455" t="s">
        <v>2347</v>
      </c>
      <c r="J4881" s="455" t="s">
        <v>2305</v>
      </c>
    </row>
    <row r="4882" spans="2:10">
      <c r="B4882" s="454">
        <v>42897</v>
      </c>
      <c r="C4882" s="455" t="s">
        <v>2545</v>
      </c>
      <c r="D4882" s="455" t="s">
        <v>2274</v>
      </c>
      <c r="E4882" s="455" t="s">
        <v>2275</v>
      </c>
      <c r="F4882" s="455">
        <v>1</v>
      </c>
      <c r="G4882" s="455">
        <v>1718.13</v>
      </c>
      <c r="H4882" s="455">
        <v>1718.13</v>
      </c>
      <c r="I4882" s="455" t="s">
        <v>2347</v>
      </c>
      <c r="J4882" s="455" t="s">
        <v>2279</v>
      </c>
    </row>
    <row r="4883" spans="2:10">
      <c r="B4883" s="454">
        <v>42897</v>
      </c>
      <c r="C4883" s="455" t="s">
        <v>2495</v>
      </c>
      <c r="D4883" s="455" t="s">
        <v>2274</v>
      </c>
      <c r="E4883" s="455" t="s">
        <v>2301</v>
      </c>
      <c r="F4883" s="455">
        <v>1</v>
      </c>
      <c r="G4883" s="455">
        <v>658.56</v>
      </c>
      <c r="H4883" s="455">
        <v>658.56</v>
      </c>
      <c r="I4883" s="455" t="s">
        <v>2347</v>
      </c>
      <c r="J4883" s="455" t="s">
        <v>2283</v>
      </c>
    </row>
    <row r="4884" spans="2:10">
      <c r="B4884" s="454">
        <v>42897</v>
      </c>
      <c r="C4884" s="455" t="s">
        <v>2542</v>
      </c>
      <c r="D4884" s="455" t="s">
        <v>2281</v>
      </c>
      <c r="E4884" s="455" t="s">
        <v>2285</v>
      </c>
      <c r="F4884" s="455">
        <v>1</v>
      </c>
      <c r="G4884" s="455">
        <v>742.21</v>
      </c>
      <c r="H4884" s="455">
        <v>742.21</v>
      </c>
      <c r="I4884" s="455" t="s">
        <v>2276</v>
      </c>
      <c r="J4884" s="455" t="s">
        <v>2305</v>
      </c>
    </row>
    <row r="4885" spans="2:10">
      <c r="B4885" s="454">
        <v>42897</v>
      </c>
      <c r="C4885" s="455" t="s">
        <v>2325</v>
      </c>
      <c r="D4885" s="455" t="s">
        <v>2274</v>
      </c>
      <c r="E4885" s="455" t="s">
        <v>2314</v>
      </c>
      <c r="F4885" s="455">
        <v>1</v>
      </c>
      <c r="G4885" s="455">
        <v>1255.31</v>
      </c>
      <c r="H4885" s="455">
        <v>1255.31</v>
      </c>
      <c r="I4885" s="455" t="s">
        <v>2276</v>
      </c>
      <c r="J4885" s="455" t="s">
        <v>2299</v>
      </c>
    </row>
    <row r="4886" spans="2:10">
      <c r="B4886" s="454">
        <v>42897</v>
      </c>
      <c r="C4886" s="455" t="s">
        <v>2576</v>
      </c>
      <c r="D4886" s="455" t="s">
        <v>2281</v>
      </c>
      <c r="E4886" s="455" t="s">
        <v>2282</v>
      </c>
      <c r="F4886" s="455">
        <v>1</v>
      </c>
      <c r="G4886" s="455">
        <v>445.37</v>
      </c>
      <c r="H4886" s="455">
        <v>445.37</v>
      </c>
      <c r="I4886" s="455" t="s">
        <v>2276</v>
      </c>
      <c r="J4886" s="455" t="s">
        <v>2299</v>
      </c>
    </row>
    <row r="4887" spans="2:10">
      <c r="B4887" s="454">
        <v>42897</v>
      </c>
      <c r="C4887" s="455" t="s">
        <v>2359</v>
      </c>
      <c r="D4887" s="455" t="s">
        <v>2281</v>
      </c>
      <c r="E4887" s="455" t="s">
        <v>2282</v>
      </c>
      <c r="F4887" s="455">
        <v>1</v>
      </c>
      <c r="G4887" s="455">
        <v>429.56</v>
      </c>
      <c r="H4887" s="455">
        <v>429.56</v>
      </c>
      <c r="I4887" s="455" t="s">
        <v>2276</v>
      </c>
      <c r="J4887" s="455" t="s">
        <v>2283</v>
      </c>
    </row>
    <row r="4888" spans="2:10">
      <c r="B4888" s="454">
        <v>42897</v>
      </c>
      <c r="C4888" s="455" t="s">
        <v>2522</v>
      </c>
      <c r="D4888" s="455" t="s">
        <v>2274</v>
      </c>
      <c r="E4888" s="455" t="s">
        <v>2319</v>
      </c>
      <c r="F4888" s="455">
        <v>1</v>
      </c>
      <c r="G4888" s="455">
        <v>1555.62</v>
      </c>
      <c r="H4888" s="455">
        <v>1555.62</v>
      </c>
      <c r="I4888" s="455" t="s">
        <v>2276</v>
      </c>
      <c r="J4888" s="455" t="s">
        <v>2299</v>
      </c>
    </row>
    <row r="4889" spans="2:10">
      <c r="B4889" s="454">
        <v>42897</v>
      </c>
      <c r="C4889" s="455" t="s">
        <v>2436</v>
      </c>
      <c r="D4889" s="455" t="s">
        <v>2281</v>
      </c>
      <c r="E4889" s="455" t="s">
        <v>2285</v>
      </c>
      <c r="F4889" s="455">
        <v>1</v>
      </c>
      <c r="G4889" s="455">
        <v>923.41</v>
      </c>
      <c r="H4889" s="455">
        <v>923.41</v>
      </c>
      <c r="I4889" s="455" t="s">
        <v>2276</v>
      </c>
      <c r="J4889" s="455" t="s">
        <v>2277</v>
      </c>
    </row>
    <row r="4890" spans="2:10">
      <c r="B4890" s="454">
        <v>42898</v>
      </c>
      <c r="C4890" s="455" t="s">
        <v>2522</v>
      </c>
      <c r="D4890" s="455" t="s">
        <v>2274</v>
      </c>
      <c r="E4890" s="455" t="s">
        <v>2319</v>
      </c>
      <c r="F4890" s="455">
        <v>1</v>
      </c>
      <c r="G4890" s="455">
        <v>1555.62</v>
      </c>
      <c r="H4890" s="455">
        <v>1555.62</v>
      </c>
      <c r="I4890" s="455" t="s">
        <v>2347</v>
      </c>
      <c r="J4890" s="455" t="s">
        <v>2279</v>
      </c>
    </row>
    <row r="4891" spans="2:10">
      <c r="B4891" s="454">
        <v>42898</v>
      </c>
      <c r="C4891" s="455" t="s">
        <v>2446</v>
      </c>
      <c r="D4891" s="455" t="s">
        <v>2274</v>
      </c>
      <c r="E4891" s="455" t="s">
        <v>2298</v>
      </c>
      <c r="F4891" s="455">
        <v>1</v>
      </c>
      <c r="G4891" s="455">
        <v>798.93</v>
      </c>
      <c r="H4891" s="455">
        <v>798.93</v>
      </c>
      <c r="I4891" s="455" t="s">
        <v>2347</v>
      </c>
      <c r="J4891" s="455" t="s">
        <v>2279</v>
      </c>
    </row>
    <row r="4892" spans="2:10">
      <c r="B4892" s="454">
        <v>42898</v>
      </c>
      <c r="C4892" s="455" t="s">
        <v>2322</v>
      </c>
      <c r="D4892" s="455" t="s">
        <v>2281</v>
      </c>
      <c r="E4892" s="455" t="s">
        <v>2282</v>
      </c>
      <c r="F4892" s="455">
        <v>1</v>
      </c>
      <c r="G4892" s="455">
        <v>853.9</v>
      </c>
      <c r="H4892" s="455">
        <v>853.9</v>
      </c>
      <c r="I4892" s="455" t="s">
        <v>2347</v>
      </c>
      <c r="J4892" s="455" t="s">
        <v>2283</v>
      </c>
    </row>
    <row r="4893" spans="2:10">
      <c r="B4893" s="454">
        <v>42898</v>
      </c>
      <c r="C4893" s="455" t="s">
        <v>2543</v>
      </c>
      <c r="D4893" s="455" t="s">
        <v>2274</v>
      </c>
      <c r="E4893" s="455" t="s">
        <v>2275</v>
      </c>
      <c r="F4893" s="455">
        <v>1</v>
      </c>
      <c r="G4893" s="455">
        <v>1958.8</v>
      </c>
      <c r="H4893" s="455">
        <v>1958.8</v>
      </c>
      <c r="I4893" s="455" t="s">
        <v>2347</v>
      </c>
      <c r="J4893" s="455" t="s">
        <v>2299</v>
      </c>
    </row>
    <row r="4894" spans="2:10">
      <c r="B4894" s="454">
        <v>42898</v>
      </c>
      <c r="C4894" s="455" t="s">
        <v>2518</v>
      </c>
      <c r="D4894" s="455" t="s">
        <v>2274</v>
      </c>
      <c r="E4894" s="455" t="s">
        <v>2301</v>
      </c>
      <c r="F4894" s="455">
        <v>1</v>
      </c>
      <c r="G4894" s="455">
        <v>630.99</v>
      </c>
      <c r="H4894" s="455">
        <v>630.99</v>
      </c>
      <c r="I4894" s="455" t="s">
        <v>2276</v>
      </c>
      <c r="J4894" s="455" t="s">
        <v>2305</v>
      </c>
    </row>
    <row r="4895" spans="2:10">
      <c r="B4895" s="454">
        <v>42898</v>
      </c>
      <c r="C4895" s="455" t="s">
        <v>2600</v>
      </c>
      <c r="D4895" s="455" t="s">
        <v>2274</v>
      </c>
      <c r="E4895" s="455" t="s">
        <v>2301</v>
      </c>
      <c r="F4895" s="455">
        <v>1</v>
      </c>
      <c r="G4895" s="455">
        <v>754.85</v>
      </c>
      <c r="H4895" s="455">
        <v>754.85</v>
      </c>
      <c r="I4895" s="455" t="s">
        <v>2276</v>
      </c>
      <c r="J4895" s="455" t="s">
        <v>2277</v>
      </c>
    </row>
    <row r="4896" spans="2:10">
      <c r="B4896" s="454">
        <v>42898</v>
      </c>
      <c r="C4896" s="455" t="s">
        <v>2502</v>
      </c>
      <c r="D4896" s="455" t="s">
        <v>2274</v>
      </c>
      <c r="E4896" s="455" t="s">
        <v>2314</v>
      </c>
      <c r="F4896" s="455">
        <v>1</v>
      </c>
      <c r="G4896" s="455">
        <v>1151.57</v>
      </c>
      <c r="H4896" s="455">
        <v>1151.57</v>
      </c>
      <c r="I4896" s="455" t="s">
        <v>2276</v>
      </c>
      <c r="J4896" s="455" t="s">
        <v>2277</v>
      </c>
    </row>
    <row r="4897" spans="2:10">
      <c r="B4897" s="454">
        <v>42898</v>
      </c>
      <c r="C4897" s="455" t="s">
        <v>2310</v>
      </c>
      <c r="D4897" s="455" t="s">
        <v>2281</v>
      </c>
      <c r="E4897" s="455" t="s">
        <v>2275</v>
      </c>
      <c r="F4897" s="455">
        <v>1</v>
      </c>
      <c r="G4897" s="455">
        <v>1545.03</v>
      </c>
      <c r="H4897" s="455">
        <v>1545.03</v>
      </c>
      <c r="I4897" s="455" t="s">
        <v>2276</v>
      </c>
      <c r="J4897" s="455" t="s">
        <v>2277</v>
      </c>
    </row>
    <row r="4898" spans="2:10">
      <c r="B4898" s="454">
        <v>42898</v>
      </c>
      <c r="C4898" s="455" t="s">
        <v>2491</v>
      </c>
      <c r="D4898" s="455" t="s">
        <v>2281</v>
      </c>
      <c r="E4898" s="455" t="s">
        <v>2296</v>
      </c>
      <c r="F4898" s="455">
        <v>1</v>
      </c>
      <c r="G4898" s="455">
        <v>1580.43</v>
      </c>
      <c r="H4898" s="455">
        <v>1580.43</v>
      </c>
      <c r="I4898" s="455" t="s">
        <v>2276</v>
      </c>
      <c r="J4898" s="455" t="s">
        <v>2277</v>
      </c>
    </row>
    <row r="4899" spans="2:10">
      <c r="B4899" s="454">
        <v>42898</v>
      </c>
      <c r="C4899" s="455" t="s">
        <v>2345</v>
      </c>
      <c r="D4899" s="455" t="s">
        <v>2274</v>
      </c>
      <c r="E4899" s="455" t="s">
        <v>2301</v>
      </c>
      <c r="F4899" s="455">
        <v>1</v>
      </c>
      <c r="G4899" s="455">
        <v>790.2</v>
      </c>
      <c r="H4899" s="455">
        <v>790.2</v>
      </c>
      <c r="I4899" s="455" t="s">
        <v>2347</v>
      </c>
      <c r="J4899" s="455" t="s">
        <v>2283</v>
      </c>
    </row>
    <row r="4900" spans="2:10">
      <c r="B4900" s="454">
        <v>42898</v>
      </c>
      <c r="C4900" s="455" t="s">
        <v>2370</v>
      </c>
      <c r="D4900" s="455" t="s">
        <v>2274</v>
      </c>
      <c r="E4900" s="455" t="s">
        <v>2275</v>
      </c>
      <c r="F4900" s="455">
        <v>1</v>
      </c>
      <c r="G4900" s="455">
        <v>1800.77</v>
      </c>
      <c r="H4900" s="455">
        <v>1800.77</v>
      </c>
      <c r="I4900" s="455" t="s">
        <v>2292</v>
      </c>
      <c r="J4900" s="455" t="s">
        <v>2279</v>
      </c>
    </row>
    <row r="4901" spans="2:10">
      <c r="B4901" s="454">
        <v>42898</v>
      </c>
      <c r="C4901" s="455" t="s">
        <v>2455</v>
      </c>
      <c r="D4901" s="455" t="s">
        <v>2281</v>
      </c>
      <c r="E4901" s="455" t="s">
        <v>2285</v>
      </c>
      <c r="F4901" s="455">
        <v>1</v>
      </c>
      <c r="G4901" s="455">
        <v>1068.1199999999999</v>
      </c>
      <c r="H4901" s="455">
        <v>1068.1199999999999</v>
      </c>
      <c r="I4901" s="455" t="s">
        <v>2292</v>
      </c>
      <c r="J4901" s="455" t="s">
        <v>2279</v>
      </c>
    </row>
    <row r="4902" spans="2:10">
      <c r="B4902" s="454">
        <v>42898</v>
      </c>
      <c r="C4902" s="455" t="s">
        <v>2508</v>
      </c>
      <c r="D4902" s="455" t="s">
        <v>2274</v>
      </c>
      <c r="E4902" s="455" t="s">
        <v>2301</v>
      </c>
      <c r="F4902" s="455">
        <v>2</v>
      </c>
      <c r="G4902" s="455">
        <v>531.08000000000004</v>
      </c>
      <c r="H4902" s="455">
        <v>1062.1600000000001</v>
      </c>
      <c r="I4902" s="455" t="s">
        <v>2276</v>
      </c>
      <c r="J4902" s="455" t="s">
        <v>2279</v>
      </c>
    </row>
    <row r="4903" spans="2:10">
      <c r="B4903" s="454">
        <v>42898</v>
      </c>
      <c r="C4903" s="455" t="s">
        <v>2598</v>
      </c>
      <c r="D4903" s="455" t="s">
        <v>2274</v>
      </c>
      <c r="E4903" s="455" t="s">
        <v>2319</v>
      </c>
      <c r="F4903" s="455">
        <v>1</v>
      </c>
      <c r="G4903" s="455">
        <v>810.33</v>
      </c>
      <c r="H4903" s="455">
        <v>810.33</v>
      </c>
      <c r="I4903" s="455" t="s">
        <v>2276</v>
      </c>
      <c r="J4903" s="455" t="s">
        <v>2299</v>
      </c>
    </row>
    <row r="4904" spans="2:10">
      <c r="B4904" s="454">
        <v>42898</v>
      </c>
      <c r="C4904" s="455" t="s">
        <v>2527</v>
      </c>
      <c r="D4904" s="455" t="s">
        <v>2274</v>
      </c>
      <c r="E4904" s="455" t="s">
        <v>2301</v>
      </c>
      <c r="F4904" s="455">
        <v>1</v>
      </c>
      <c r="G4904" s="455">
        <v>879.77</v>
      </c>
      <c r="H4904" s="455">
        <v>879.77</v>
      </c>
      <c r="I4904" s="455" t="s">
        <v>2276</v>
      </c>
      <c r="J4904" s="455" t="s">
        <v>2305</v>
      </c>
    </row>
    <row r="4905" spans="2:10">
      <c r="B4905" s="454">
        <v>42898</v>
      </c>
      <c r="C4905" s="455" t="s">
        <v>2383</v>
      </c>
      <c r="D4905" s="455" t="s">
        <v>2274</v>
      </c>
      <c r="E4905" s="455" t="s">
        <v>2298</v>
      </c>
      <c r="F4905" s="455">
        <v>1</v>
      </c>
      <c r="G4905" s="455">
        <v>614.73</v>
      </c>
      <c r="H4905" s="455">
        <v>614.73</v>
      </c>
      <c r="I4905" s="455" t="s">
        <v>2347</v>
      </c>
      <c r="J4905" s="455" t="s">
        <v>2299</v>
      </c>
    </row>
    <row r="4906" spans="2:10">
      <c r="B4906" s="454">
        <v>42898</v>
      </c>
      <c r="C4906" s="455" t="s">
        <v>2337</v>
      </c>
      <c r="D4906" s="455" t="s">
        <v>2274</v>
      </c>
      <c r="E4906" s="455" t="s">
        <v>2319</v>
      </c>
      <c r="F4906" s="455">
        <v>1</v>
      </c>
      <c r="G4906" s="455">
        <v>829.19</v>
      </c>
      <c r="H4906" s="455">
        <v>829.19</v>
      </c>
      <c r="I4906" s="455" t="s">
        <v>2347</v>
      </c>
      <c r="J4906" s="455" t="s">
        <v>2277</v>
      </c>
    </row>
    <row r="4907" spans="2:10">
      <c r="B4907" s="454">
        <v>42898</v>
      </c>
      <c r="C4907" s="455" t="s">
        <v>2381</v>
      </c>
      <c r="D4907" s="455" t="s">
        <v>2274</v>
      </c>
      <c r="E4907" s="455" t="s">
        <v>2319</v>
      </c>
      <c r="F4907" s="455">
        <v>1</v>
      </c>
      <c r="G4907" s="455">
        <v>805.39</v>
      </c>
      <c r="H4907" s="455">
        <v>805.39</v>
      </c>
      <c r="I4907" s="455" t="s">
        <v>2347</v>
      </c>
      <c r="J4907" s="455" t="s">
        <v>2283</v>
      </c>
    </row>
    <row r="4908" spans="2:10">
      <c r="B4908" s="454">
        <v>42898</v>
      </c>
      <c r="C4908" s="455" t="s">
        <v>2551</v>
      </c>
      <c r="D4908" s="455" t="s">
        <v>2281</v>
      </c>
      <c r="E4908" s="455" t="s">
        <v>2282</v>
      </c>
      <c r="F4908" s="455">
        <v>1</v>
      </c>
      <c r="G4908" s="455">
        <v>493.11</v>
      </c>
      <c r="H4908" s="455">
        <v>493.11</v>
      </c>
      <c r="I4908" s="455" t="s">
        <v>2347</v>
      </c>
      <c r="J4908" s="455" t="s">
        <v>2299</v>
      </c>
    </row>
    <row r="4909" spans="2:10">
      <c r="B4909" s="454">
        <v>42898</v>
      </c>
      <c r="C4909" s="455" t="s">
        <v>2482</v>
      </c>
      <c r="D4909" s="455" t="s">
        <v>2274</v>
      </c>
      <c r="E4909" s="455" t="s">
        <v>2296</v>
      </c>
      <c r="F4909" s="455">
        <v>1</v>
      </c>
      <c r="G4909" s="455">
        <v>2705.09</v>
      </c>
      <c r="H4909" s="455">
        <v>2705.09</v>
      </c>
      <c r="I4909" s="455" t="s">
        <v>2347</v>
      </c>
      <c r="J4909" s="455" t="s">
        <v>2277</v>
      </c>
    </row>
    <row r="4910" spans="2:10">
      <c r="B4910" s="454">
        <v>42899</v>
      </c>
      <c r="C4910" s="455" t="s">
        <v>2579</v>
      </c>
      <c r="D4910" s="455" t="s">
        <v>2274</v>
      </c>
      <c r="E4910" s="455" t="s">
        <v>2275</v>
      </c>
      <c r="F4910" s="455">
        <v>1</v>
      </c>
      <c r="G4910" s="455">
        <v>1415.4</v>
      </c>
      <c r="H4910" s="455">
        <v>1415.4</v>
      </c>
      <c r="I4910" s="455" t="s">
        <v>2276</v>
      </c>
      <c r="J4910" s="455" t="s">
        <v>2299</v>
      </c>
    </row>
    <row r="4911" spans="2:10">
      <c r="B4911" s="454">
        <v>42899</v>
      </c>
      <c r="C4911" s="455" t="s">
        <v>2360</v>
      </c>
      <c r="D4911" s="455" t="s">
        <v>2281</v>
      </c>
      <c r="E4911" s="455" t="s">
        <v>2296</v>
      </c>
      <c r="F4911" s="455">
        <v>1</v>
      </c>
      <c r="G4911" s="455">
        <v>2003.4</v>
      </c>
      <c r="H4911" s="455">
        <v>2003.4</v>
      </c>
      <c r="I4911" s="455" t="s">
        <v>2276</v>
      </c>
      <c r="J4911" s="455" t="s">
        <v>2289</v>
      </c>
    </row>
    <row r="4912" spans="2:10">
      <c r="B4912" s="454">
        <v>42899</v>
      </c>
      <c r="C4912" s="455" t="s">
        <v>2416</v>
      </c>
      <c r="D4912" s="455" t="s">
        <v>2274</v>
      </c>
      <c r="E4912" s="455" t="s">
        <v>2301</v>
      </c>
      <c r="F4912" s="455">
        <v>1</v>
      </c>
      <c r="G4912" s="455">
        <v>964.48</v>
      </c>
      <c r="H4912" s="455">
        <v>964.48</v>
      </c>
      <c r="I4912" s="455" t="s">
        <v>2276</v>
      </c>
      <c r="J4912" s="455" t="s">
        <v>2277</v>
      </c>
    </row>
    <row r="4913" spans="2:10">
      <c r="B4913" s="454">
        <v>42899</v>
      </c>
      <c r="C4913" s="455" t="s">
        <v>2396</v>
      </c>
      <c r="D4913" s="455" t="s">
        <v>2281</v>
      </c>
      <c r="E4913" s="455" t="s">
        <v>2296</v>
      </c>
      <c r="F4913" s="455">
        <v>1</v>
      </c>
      <c r="G4913" s="455">
        <v>1911.98</v>
      </c>
      <c r="H4913" s="455">
        <v>1911.98</v>
      </c>
      <c r="I4913" s="455" t="s">
        <v>2292</v>
      </c>
      <c r="J4913" s="455" t="s">
        <v>2277</v>
      </c>
    </row>
    <row r="4914" spans="2:10">
      <c r="B4914" s="454">
        <v>42899</v>
      </c>
      <c r="C4914" s="455" t="s">
        <v>2481</v>
      </c>
      <c r="D4914" s="455" t="s">
        <v>2281</v>
      </c>
      <c r="E4914" s="455" t="s">
        <v>2421</v>
      </c>
      <c r="F4914" s="455">
        <v>1</v>
      </c>
      <c r="G4914" s="455">
        <v>796.26</v>
      </c>
      <c r="H4914" s="455">
        <v>796.26</v>
      </c>
      <c r="I4914" s="455" t="s">
        <v>2292</v>
      </c>
      <c r="J4914" s="455" t="s">
        <v>2283</v>
      </c>
    </row>
    <row r="4915" spans="2:10">
      <c r="B4915" s="454">
        <v>42899</v>
      </c>
      <c r="C4915" s="455" t="s">
        <v>2462</v>
      </c>
      <c r="D4915" s="455" t="s">
        <v>2274</v>
      </c>
      <c r="E4915" s="455" t="s">
        <v>2296</v>
      </c>
      <c r="F4915" s="455">
        <v>1</v>
      </c>
      <c r="G4915" s="455">
        <v>2835.95</v>
      </c>
      <c r="H4915" s="455">
        <v>2835.95</v>
      </c>
      <c r="I4915" s="455" t="s">
        <v>2292</v>
      </c>
      <c r="J4915" s="455" t="s">
        <v>2299</v>
      </c>
    </row>
    <row r="4916" spans="2:10">
      <c r="B4916" s="454">
        <v>42899</v>
      </c>
      <c r="C4916" s="455" t="s">
        <v>2468</v>
      </c>
      <c r="D4916" s="455" t="s">
        <v>2274</v>
      </c>
      <c r="E4916" s="455" t="s">
        <v>2301</v>
      </c>
      <c r="F4916" s="455">
        <v>1</v>
      </c>
      <c r="G4916" s="455">
        <v>958.86</v>
      </c>
      <c r="H4916" s="455">
        <v>958.86</v>
      </c>
      <c r="I4916" s="455" t="s">
        <v>2292</v>
      </c>
      <c r="J4916" s="455" t="s">
        <v>2289</v>
      </c>
    </row>
    <row r="4917" spans="2:10">
      <c r="B4917" s="454">
        <v>42899</v>
      </c>
      <c r="C4917" s="455" t="s">
        <v>2398</v>
      </c>
      <c r="D4917" s="455" t="s">
        <v>2274</v>
      </c>
      <c r="E4917" s="455" t="s">
        <v>2319</v>
      </c>
      <c r="F4917" s="455">
        <v>1</v>
      </c>
      <c r="G4917" s="455">
        <v>1023.16</v>
      </c>
      <c r="H4917" s="455">
        <v>1023.16</v>
      </c>
      <c r="I4917" s="455" t="s">
        <v>2292</v>
      </c>
      <c r="J4917" s="455" t="s">
        <v>2277</v>
      </c>
    </row>
    <row r="4918" spans="2:10">
      <c r="B4918" s="454">
        <v>42899</v>
      </c>
      <c r="C4918" s="455" t="s">
        <v>2622</v>
      </c>
      <c r="D4918" s="455" t="s">
        <v>2281</v>
      </c>
      <c r="E4918" s="455" t="s">
        <v>2390</v>
      </c>
      <c r="F4918" s="455">
        <v>1</v>
      </c>
      <c r="G4918" s="455">
        <v>1211.6300000000001</v>
      </c>
      <c r="H4918" s="455">
        <v>1211.6300000000001</v>
      </c>
      <c r="I4918" s="455" t="s">
        <v>2292</v>
      </c>
      <c r="J4918" s="455" t="s">
        <v>2279</v>
      </c>
    </row>
    <row r="4919" spans="2:10">
      <c r="B4919" s="454">
        <v>42899</v>
      </c>
      <c r="C4919" s="455" t="s">
        <v>2353</v>
      </c>
      <c r="D4919" s="455" t="s">
        <v>2274</v>
      </c>
      <c r="E4919" s="455" t="s">
        <v>2301</v>
      </c>
      <c r="F4919" s="455">
        <v>1</v>
      </c>
      <c r="G4919" s="455">
        <v>494.12</v>
      </c>
      <c r="H4919" s="455">
        <v>494.12</v>
      </c>
      <c r="I4919" s="455" t="s">
        <v>2292</v>
      </c>
      <c r="J4919" s="455" t="s">
        <v>2305</v>
      </c>
    </row>
    <row r="4920" spans="2:10">
      <c r="B4920" s="454">
        <v>42899</v>
      </c>
      <c r="C4920" s="455" t="s">
        <v>2311</v>
      </c>
      <c r="D4920" s="455" t="s">
        <v>2281</v>
      </c>
      <c r="E4920" s="455" t="s">
        <v>2282</v>
      </c>
      <c r="F4920" s="455">
        <v>1</v>
      </c>
      <c r="G4920" s="455">
        <v>350.76</v>
      </c>
      <c r="H4920" s="455">
        <v>350.76</v>
      </c>
      <c r="I4920" s="455" t="s">
        <v>2292</v>
      </c>
      <c r="J4920" s="455" t="s">
        <v>2289</v>
      </c>
    </row>
    <row r="4921" spans="2:10">
      <c r="B4921" s="454">
        <v>42899</v>
      </c>
      <c r="C4921" s="455" t="s">
        <v>2373</v>
      </c>
      <c r="D4921" s="455" t="s">
        <v>2281</v>
      </c>
      <c r="E4921" s="455" t="s">
        <v>2282</v>
      </c>
      <c r="F4921" s="455">
        <v>1</v>
      </c>
      <c r="G4921" s="455">
        <v>732.58</v>
      </c>
      <c r="H4921" s="455">
        <v>732.58</v>
      </c>
      <c r="I4921" s="455" t="s">
        <v>2292</v>
      </c>
      <c r="J4921" s="455" t="s">
        <v>2283</v>
      </c>
    </row>
    <row r="4922" spans="2:10">
      <c r="B4922" s="454">
        <v>42899</v>
      </c>
      <c r="C4922" s="455" t="s">
        <v>2432</v>
      </c>
      <c r="D4922" s="455" t="s">
        <v>2274</v>
      </c>
      <c r="E4922" s="455" t="s">
        <v>2294</v>
      </c>
      <c r="F4922" s="455">
        <v>1</v>
      </c>
      <c r="G4922" s="455">
        <v>721.66</v>
      </c>
      <c r="H4922" s="455">
        <v>721.66</v>
      </c>
      <c r="I4922" s="455" t="s">
        <v>2292</v>
      </c>
      <c r="J4922" s="455" t="s">
        <v>2277</v>
      </c>
    </row>
    <row r="4923" spans="2:10">
      <c r="B4923" s="454">
        <v>42899</v>
      </c>
      <c r="C4923" s="455" t="s">
        <v>2403</v>
      </c>
      <c r="D4923" s="455" t="s">
        <v>2274</v>
      </c>
      <c r="E4923" s="455" t="s">
        <v>2314</v>
      </c>
      <c r="F4923" s="455">
        <v>1</v>
      </c>
      <c r="G4923" s="455">
        <v>1148.95</v>
      </c>
      <c r="H4923" s="455">
        <v>1148.95</v>
      </c>
      <c r="I4923" s="455" t="s">
        <v>2292</v>
      </c>
      <c r="J4923" s="455" t="s">
        <v>2305</v>
      </c>
    </row>
    <row r="4924" spans="2:10">
      <c r="B4924" s="454">
        <v>42899</v>
      </c>
      <c r="C4924" s="455" t="s">
        <v>2623</v>
      </c>
      <c r="D4924" s="455" t="s">
        <v>2274</v>
      </c>
      <c r="E4924" s="455" t="s">
        <v>2294</v>
      </c>
      <c r="F4924" s="455">
        <v>1</v>
      </c>
      <c r="G4924" s="455">
        <v>715.03</v>
      </c>
      <c r="H4924" s="455">
        <v>715.03</v>
      </c>
      <c r="I4924" s="455" t="s">
        <v>2292</v>
      </c>
      <c r="J4924" s="455" t="s">
        <v>2277</v>
      </c>
    </row>
    <row r="4925" spans="2:10">
      <c r="B4925" s="454">
        <v>42899</v>
      </c>
      <c r="C4925" s="455" t="s">
        <v>2364</v>
      </c>
      <c r="D4925" s="455" t="s">
        <v>2274</v>
      </c>
      <c r="E4925" s="455" t="s">
        <v>2301</v>
      </c>
      <c r="F4925" s="455">
        <v>1</v>
      </c>
      <c r="G4925" s="455">
        <v>647.77</v>
      </c>
      <c r="H4925" s="455">
        <v>647.77</v>
      </c>
      <c r="I4925" s="455" t="s">
        <v>2292</v>
      </c>
      <c r="J4925" s="455" t="s">
        <v>2279</v>
      </c>
    </row>
    <row r="4926" spans="2:10">
      <c r="B4926" s="454">
        <v>42899</v>
      </c>
      <c r="C4926" s="455" t="s">
        <v>2428</v>
      </c>
      <c r="D4926" s="455" t="s">
        <v>2281</v>
      </c>
      <c r="E4926" s="455" t="s">
        <v>2287</v>
      </c>
      <c r="F4926" s="455">
        <v>1</v>
      </c>
      <c r="G4926" s="455">
        <v>568.83000000000004</v>
      </c>
      <c r="H4926" s="455">
        <v>568.83000000000004</v>
      </c>
      <c r="I4926" s="455" t="s">
        <v>2347</v>
      </c>
      <c r="J4926" s="455" t="s">
        <v>2289</v>
      </c>
    </row>
    <row r="4927" spans="2:10">
      <c r="B4927" s="454">
        <v>42899</v>
      </c>
      <c r="C4927" s="455" t="s">
        <v>2489</v>
      </c>
      <c r="D4927" s="455" t="s">
        <v>2274</v>
      </c>
      <c r="E4927" s="455" t="s">
        <v>2296</v>
      </c>
      <c r="F4927" s="455">
        <v>1</v>
      </c>
      <c r="G4927" s="455">
        <v>2656.73</v>
      </c>
      <c r="H4927" s="455">
        <v>2656.73</v>
      </c>
      <c r="I4927" s="455" t="s">
        <v>2347</v>
      </c>
      <c r="J4927" s="455" t="s">
        <v>2305</v>
      </c>
    </row>
    <row r="4928" spans="2:10">
      <c r="B4928" s="454">
        <v>42899</v>
      </c>
      <c r="C4928" s="455" t="s">
        <v>2343</v>
      </c>
      <c r="D4928" s="455" t="s">
        <v>2281</v>
      </c>
      <c r="E4928" s="455" t="s">
        <v>2294</v>
      </c>
      <c r="F4928" s="455">
        <v>1</v>
      </c>
      <c r="G4928" s="455">
        <v>1260.55</v>
      </c>
      <c r="H4928" s="455">
        <v>1260.55</v>
      </c>
      <c r="I4928" s="455" t="s">
        <v>2347</v>
      </c>
      <c r="J4928" s="455" t="s">
        <v>2277</v>
      </c>
    </row>
    <row r="4929" spans="2:10">
      <c r="B4929" s="454">
        <v>42899</v>
      </c>
      <c r="C4929" s="455" t="s">
        <v>2492</v>
      </c>
      <c r="D4929" s="455" t="s">
        <v>2281</v>
      </c>
      <c r="E4929" s="455" t="s">
        <v>2275</v>
      </c>
      <c r="F4929" s="455">
        <v>1</v>
      </c>
      <c r="G4929" s="455">
        <v>1123.42</v>
      </c>
      <c r="H4929" s="455">
        <v>1123.42</v>
      </c>
      <c r="I4929" s="455" t="s">
        <v>2347</v>
      </c>
      <c r="J4929" s="455" t="s">
        <v>2279</v>
      </c>
    </row>
    <row r="4930" spans="2:10">
      <c r="B4930" s="454">
        <v>42899</v>
      </c>
      <c r="C4930" s="455" t="s">
        <v>2643</v>
      </c>
      <c r="D4930" s="455" t="s">
        <v>2274</v>
      </c>
      <c r="E4930" s="455" t="s">
        <v>2275</v>
      </c>
      <c r="F4930" s="455">
        <v>1</v>
      </c>
      <c r="G4930" s="455">
        <v>2180.61</v>
      </c>
      <c r="H4930" s="455">
        <v>2180.61</v>
      </c>
      <c r="I4930" s="455" t="s">
        <v>2347</v>
      </c>
      <c r="J4930" s="455" t="s">
        <v>2283</v>
      </c>
    </row>
    <row r="4931" spans="2:10">
      <c r="B4931" s="454">
        <v>42899</v>
      </c>
      <c r="C4931" s="455" t="s">
        <v>2575</v>
      </c>
      <c r="D4931" s="455" t="s">
        <v>2281</v>
      </c>
      <c r="E4931" s="455" t="s">
        <v>2287</v>
      </c>
      <c r="F4931" s="455">
        <v>1</v>
      </c>
      <c r="G4931" s="455">
        <v>490.82</v>
      </c>
      <c r="H4931" s="455">
        <v>490.82</v>
      </c>
      <c r="I4931" s="455" t="s">
        <v>2347</v>
      </c>
      <c r="J4931" s="455" t="s">
        <v>2305</v>
      </c>
    </row>
    <row r="4932" spans="2:10">
      <c r="B4932" s="454">
        <v>42899</v>
      </c>
      <c r="C4932" s="455" t="s">
        <v>2398</v>
      </c>
      <c r="D4932" s="455" t="s">
        <v>2274</v>
      </c>
      <c r="E4932" s="455" t="s">
        <v>2319</v>
      </c>
      <c r="F4932" s="455">
        <v>1</v>
      </c>
      <c r="G4932" s="455">
        <v>1023.16</v>
      </c>
      <c r="H4932" s="455">
        <v>1023.16</v>
      </c>
      <c r="I4932" s="455" t="s">
        <v>2292</v>
      </c>
      <c r="J4932" s="455" t="s">
        <v>2283</v>
      </c>
    </row>
    <row r="4933" spans="2:10">
      <c r="B4933" s="454">
        <v>42899</v>
      </c>
      <c r="C4933" s="455" t="s">
        <v>2362</v>
      </c>
      <c r="D4933" s="455" t="s">
        <v>2274</v>
      </c>
      <c r="E4933" s="455" t="s">
        <v>2275</v>
      </c>
      <c r="F4933" s="455">
        <v>1</v>
      </c>
      <c r="G4933" s="455">
        <v>1725.57</v>
      </c>
      <c r="H4933" s="455">
        <v>1725.57</v>
      </c>
      <c r="I4933" s="455" t="s">
        <v>2292</v>
      </c>
      <c r="J4933" s="455" t="s">
        <v>2299</v>
      </c>
    </row>
    <row r="4934" spans="2:10">
      <c r="B4934" s="454">
        <v>42899</v>
      </c>
      <c r="C4934" s="455" t="s">
        <v>2624</v>
      </c>
      <c r="D4934" s="455" t="s">
        <v>2274</v>
      </c>
      <c r="E4934" s="455" t="s">
        <v>2319</v>
      </c>
      <c r="F4934" s="455">
        <v>1</v>
      </c>
      <c r="G4934" s="455">
        <v>761.34</v>
      </c>
      <c r="H4934" s="455">
        <v>761.34</v>
      </c>
      <c r="I4934" s="455" t="s">
        <v>2292</v>
      </c>
      <c r="J4934" s="455" t="s">
        <v>2305</v>
      </c>
    </row>
    <row r="4935" spans="2:10">
      <c r="B4935" s="454">
        <v>42899</v>
      </c>
      <c r="C4935" s="455" t="s">
        <v>2639</v>
      </c>
      <c r="D4935" s="455" t="s">
        <v>2274</v>
      </c>
      <c r="E4935" s="455" t="s">
        <v>2319</v>
      </c>
      <c r="F4935" s="455">
        <v>1</v>
      </c>
      <c r="G4935" s="455">
        <v>1348.98</v>
      </c>
      <c r="H4935" s="455">
        <v>1348.98</v>
      </c>
      <c r="I4935" s="455" t="s">
        <v>2276</v>
      </c>
      <c r="J4935" s="455" t="s">
        <v>2299</v>
      </c>
    </row>
    <row r="4936" spans="2:10">
      <c r="B4936" s="454">
        <v>42899</v>
      </c>
      <c r="C4936" s="455" t="s">
        <v>2407</v>
      </c>
      <c r="D4936" s="455" t="s">
        <v>2274</v>
      </c>
      <c r="E4936" s="455" t="s">
        <v>2301</v>
      </c>
      <c r="F4936" s="455">
        <v>1</v>
      </c>
      <c r="G4936" s="455">
        <v>628.55999999999995</v>
      </c>
      <c r="H4936" s="455">
        <v>628.55999999999995</v>
      </c>
      <c r="I4936" s="455" t="s">
        <v>2276</v>
      </c>
      <c r="J4936" s="455" t="s">
        <v>2299</v>
      </c>
    </row>
    <row r="4937" spans="2:10">
      <c r="B4937" s="454">
        <v>42899</v>
      </c>
      <c r="C4937" s="455" t="s">
        <v>2602</v>
      </c>
      <c r="D4937" s="455" t="s">
        <v>2274</v>
      </c>
      <c r="E4937" s="455" t="s">
        <v>2301</v>
      </c>
      <c r="F4937" s="455">
        <v>1</v>
      </c>
      <c r="G4937" s="455">
        <v>625.58000000000004</v>
      </c>
      <c r="H4937" s="455">
        <v>625.58000000000004</v>
      </c>
      <c r="I4937" s="455" t="s">
        <v>2276</v>
      </c>
      <c r="J4937" s="455" t="s">
        <v>2299</v>
      </c>
    </row>
    <row r="4938" spans="2:10">
      <c r="B4938" s="454">
        <v>42899</v>
      </c>
      <c r="C4938" s="455" t="s">
        <v>2436</v>
      </c>
      <c r="D4938" s="455" t="s">
        <v>2281</v>
      </c>
      <c r="E4938" s="455" t="s">
        <v>2285</v>
      </c>
      <c r="F4938" s="455">
        <v>1</v>
      </c>
      <c r="G4938" s="455">
        <v>923.41</v>
      </c>
      <c r="H4938" s="455">
        <v>923.41</v>
      </c>
      <c r="I4938" s="455" t="s">
        <v>2276</v>
      </c>
      <c r="J4938" s="455" t="s">
        <v>2305</v>
      </c>
    </row>
    <row r="4939" spans="2:10">
      <c r="B4939" s="454">
        <v>42899</v>
      </c>
      <c r="C4939" s="455" t="s">
        <v>2623</v>
      </c>
      <c r="D4939" s="455" t="s">
        <v>2274</v>
      </c>
      <c r="E4939" s="455" t="s">
        <v>2294</v>
      </c>
      <c r="F4939" s="455">
        <v>1</v>
      </c>
      <c r="G4939" s="455">
        <v>715.03</v>
      </c>
      <c r="H4939" s="455">
        <v>715.03</v>
      </c>
      <c r="I4939" s="455" t="s">
        <v>2276</v>
      </c>
      <c r="J4939" s="455" t="s">
        <v>2299</v>
      </c>
    </row>
    <row r="4940" spans="2:10">
      <c r="B4940" s="454">
        <v>42899</v>
      </c>
      <c r="C4940" s="455" t="s">
        <v>2512</v>
      </c>
      <c r="D4940" s="455" t="s">
        <v>2274</v>
      </c>
      <c r="E4940" s="455" t="s">
        <v>2314</v>
      </c>
      <c r="F4940" s="455">
        <v>1</v>
      </c>
      <c r="G4940" s="455">
        <v>872.33</v>
      </c>
      <c r="H4940" s="455">
        <v>872.33</v>
      </c>
      <c r="I4940" s="455" t="s">
        <v>2276</v>
      </c>
      <c r="J4940" s="455" t="s">
        <v>2283</v>
      </c>
    </row>
    <row r="4941" spans="2:10">
      <c r="B4941" s="454">
        <v>42899</v>
      </c>
      <c r="C4941" s="455" t="s">
        <v>2472</v>
      </c>
      <c r="D4941" s="455" t="s">
        <v>2274</v>
      </c>
      <c r="E4941" s="455" t="s">
        <v>2301</v>
      </c>
      <c r="F4941" s="455">
        <v>1</v>
      </c>
      <c r="G4941" s="455">
        <v>1006.3</v>
      </c>
      <c r="H4941" s="455">
        <v>1006.3</v>
      </c>
      <c r="I4941" s="455" t="s">
        <v>2276</v>
      </c>
      <c r="J4941" s="455" t="s">
        <v>2283</v>
      </c>
    </row>
    <row r="4942" spans="2:10">
      <c r="B4942" s="454">
        <v>42899</v>
      </c>
      <c r="C4942" s="455" t="s">
        <v>2401</v>
      </c>
      <c r="D4942" s="455" t="s">
        <v>2274</v>
      </c>
      <c r="E4942" s="455" t="s">
        <v>2314</v>
      </c>
      <c r="F4942" s="455">
        <v>1</v>
      </c>
      <c r="G4942" s="455">
        <v>1073.3699999999999</v>
      </c>
      <c r="H4942" s="455">
        <v>1073.3699999999999</v>
      </c>
      <c r="I4942" s="455" t="s">
        <v>2276</v>
      </c>
      <c r="J4942" s="455" t="s">
        <v>2305</v>
      </c>
    </row>
    <row r="4943" spans="2:10">
      <c r="B4943" s="454">
        <v>42899</v>
      </c>
      <c r="C4943" s="455" t="s">
        <v>2487</v>
      </c>
      <c r="D4943" s="455" t="s">
        <v>2281</v>
      </c>
      <c r="E4943" s="455" t="s">
        <v>2296</v>
      </c>
      <c r="F4943" s="455">
        <v>1</v>
      </c>
      <c r="G4943" s="455">
        <v>1329.1</v>
      </c>
      <c r="H4943" s="455">
        <v>1329.1</v>
      </c>
      <c r="I4943" s="455" t="s">
        <v>2276</v>
      </c>
      <c r="J4943" s="455" t="s">
        <v>2277</v>
      </c>
    </row>
    <row r="4944" spans="2:10">
      <c r="B4944" s="454">
        <v>42899</v>
      </c>
      <c r="C4944" s="455" t="s">
        <v>2447</v>
      </c>
      <c r="D4944" s="455" t="s">
        <v>2274</v>
      </c>
      <c r="E4944" s="455" t="s">
        <v>2301</v>
      </c>
      <c r="F4944" s="455">
        <v>1</v>
      </c>
      <c r="G4944" s="455">
        <v>1044.6600000000001</v>
      </c>
      <c r="H4944" s="455">
        <v>1044.6600000000001</v>
      </c>
      <c r="I4944" s="455" t="s">
        <v>2276</v>
      </c>
      <c r="J4944" s="455" t="s">
        <v>2289</v>
      </c>
    </row>
    <row r="4945" spans="2:10">
      <c r="B4945" s="454">
        <v>42899</v>
      </c>
      <c r="C4945" s="455" t="s">
        <v>2422</v>
      </c>
      <c r="D4945" s="455" t="s">
        <v>2274</v>
      </c>
      <c r="E4945" s="455" t="s">
        <v>2301</v>
      </c>
      <c r="F4945" s="455">
        <v>1</v>
      </c>
      <c r="G4945" s="455">
        <v>919.98</v>
      </c>
      <c r="H4945" s="455">
        <v>919.98</v>
      </c>
      <c r="I4945" s="455" t="s">
        <v>2276</v>
      </c>
      <c r="J4945" s="455" t="s">
        <v>2289</v>
      </c>
    </row>
    <row r="4946" spans="2:10">
      <c r="B4946" s="454">
        <v>42899</v>
      </c>
      <c r="C4946" s="455" t="s">
        <v>2477</v>
      </c>
      <c r="D4946" s="455" t="s">
        <v>2274</v>
      </c>
      <c r="E4946" s="455" t="s">
        <v>2314</v>
      </c>
      <c r="F4946" s="455">
        <v>1</v>
      </c>
      <c r="G4946" s="455">
        <v>1163.81</v>
      </c>
      <c r="H4946" s="455">
        <v>1163.81</v>
      </c>
      <c r="I4946" s="455" t="s">
        <v>2276</v>
      </c>
      <c r="J4946" s="455" t="s">
        <v>2305</v>
      </c>
    </row>
    <row r="4947" spans="2:10">
      <c r="B4947" s="454">
        <v>42899</v>
      </c>
      <c r="C4947" s="455" t="s">
        <v>2324</v>
      </c>
      <c r="D4947" s="455" t="s">
        <v>2281</v>
      </c>
      <c r="E4947" s="455" t="s">
        <v>2298</v>
      </c>
      <c r="F4947" s="455">
        <v>1</v>
      </c>
      <c r="G4947" s="455">
        <v>901.77</v>
      </c>
      <c r="H4947" s="455">
        <v>901.77</v>
      </c>
      <c r="I4947" s="455" t="s">
        <v>2276</v>
      </c>
      <c r="J4947" s="455" t="s">
        <v>2279</v>
      </c>
    </row>
    <row r="4948" spans="2:10">
      <c r="B4948" s="454">
        <v>42899</v>
      </c>
      <c r="C4948" s="455" t="s">
        <v>2331</v>
      </c>
      <c r="D4948" s="455" t="s">
        <v>2274</v>
      </c>
      <c r="E4948" s="455" t="s">
        <v>2314</v>
      </c>
      <c r="F4948" s="455">
        <v>1</v>
      </c>
      <c r="G4948" s="455">
        <v>1031.8699999999999</v>
      </c>
      <c r="H4948" s="455">
        <v>1031.8699999999999</v>
      </c>
      <c r="I4948" s="455" t="s">
        <v>2276</v>
      </c>
      <c r="J4948" s="455" t="s">
        <v>2289</v>
      </c>
    </row>
    <row r="4949" spans="2:10">
      <c r="B4949" s="454">
        <v>42899</v>
      </c>
      <c r="C4949" s="455" t="s">
        <v>2438</v>
      </c>
      <c r="D4949" s="455" t="s">
        <v>2274</v>
      </c>
      <c r="E4949" s="455" t="s">
        <v>2301</v>
      </c>
      <c r="F4949" s="455">
        <v>1</v>
      </c>
      <c r="G4949" s="455">
        <v>1131.52</v>
      </c>
      <c r="H4949" s="455">
        <v>1131.52</v>
      </c>
      <c r="I4949" s="455" t="s">
        <v>2292</v>
      </c>
      <c r="J4949" s="455" t="s">
        <v>2289</v>
      </c>
    </row>
    <row r="4950" spans="2:10">
      <c r="B4950" s="454">
        <v>42899</v>
      </c>
      <c r="C4950" s="455" t="s">
        <v>2644</v>
      </c>
      <c r="D4950" s="455" t="s">
        <v>2274</v>
      </c>
      <c r="E4950" s="455" t="s">
        <v>2314</v>
      </c>
      <c r="F4950" s="455">
        <v>1</v>
      </c>
      <c r="G4950" s="455">
        <v>1301.17</v>
      </c>
      <c r="H4950" s="455">
        <v>1301.17</v>
      </c>
      <c r="I4950" s="455" t="s">
        <v>2292</v>
      </c>
      <c r="J4950" s="455" t="s">
        <v>2279</v>
      </c>
    </row>
    <row r="4951" spans="2:10">
      <c r="B4951" s="454">
        <v>42899</v>
      </c>
      <c r="C4951" s="455" t="s">
        <v>2479</v>
      </c>
      <c r="D4951" s="455" t="s">
        <v>2274</v>
      </c>
      <c r="E4951" s="455" t="s">
        <v>2275</v>
      </c>
      <c r="F4951" s="455">
        <v>1</v>
      </c>
      <c r="G4951" s="455">
        <v>1844.15</v>
      </c>
      <c r="H4951" s="455">
        <v>1844.15</v>
      </c>
      <c r="I4951" s="455" t="s">
        <v>2292</v>
      </c>
      <c r="J4951" s="455" t="s">
        <v>2289</v>
      </c>
    </row>
    <row r="4952" spans="2:10">
      <c r="B4952" s="454">
        <v>42899</v>
      </c>
      <c r="C4952" s="455" t="s">
        <v>2341</v>
      </c>
      <c r="D4952" s="455" t="s">
        <v>2274</v>
      </c>
      <c r="E4952" s="455" t="s">
        <v>2314</v>
      </c>
      <c r="F4952" s="455">
        <v>1</v>
      </c>
      <c r="G4952" s="455">
        <v>977.02</v>
      </c>
      <c r="H4952" s="455">
        <v>977.02</v>
      </c>
      <c r="I4952" s="455" t="s">
        <v>2292</v>
      </c>
      <c r="J4952" s="455" t="s">
        <v>2279</v>
      </c>
    </row>
    <row r="4953" spans="2:10">
      <c r="B4953" s="454">
        <v>42900</v>
      </c>
      <c r="C4953" s="455" t="s">
        <v>2410</v>
      </c>
      <c r="D4953" s="455" t="s">
        <v>2274</v>
      </c>
      <c r="E4953" s="455" t="s">
        <v>2319</v>
      </c>
      <c r="F4953" s="455">
        <v>1</v>
      </c>
      <c r="G4953" s="455">
        <v>1074.22</v>
      </c>
      <c r="H4953" s="455">
        <v>1074.22</v>
      </c>
      <c r="I4953" s="455" t="s">
        <v>2347</v>
      </c>
      <c r="J4953" s="455" t="s">
        <v>2299</v>
      </c>
    </row>
    <row r="4954" spans="2:10">
      <c r="B4954" s="454">
        <v>42900</v>
      </c>
      <c r="C4954" s="455" t="s">
        <v>2393</v>
      </c>
      <c r="D4954" s="455" t="s">
        <v>2281</v>
      </c>
      <c r="E4954" s="455" t="s">
        <v>2390</v>
      </c>
      <c r="F4954" s="455">
        <v>1</v>
      </c>
      <c r="G4954" s="455">
        <v>601.20000000000005</v>
      </c>
      <c r="H4954" s="455">
        <v>601.20000000000005</v>
      </c>
      <c r="I4954" s="455" t="s">
        <v>2347</v>
      </c>
      <c r="J4954" s="455" t="s">
        <v>2279</v>
      </c>
    </row>
    <row r="4955" spans="2:10">
      <c r="B4955" s="454">
        <v>42900</v>
      </c>
      <c r="C4955" s="455" t="s">
        <v>2338</v>
      </c>
      <c r="D4955" s="455" t="s">
        <v>2274</v>
      </c>
      <c r="E4955" s="455" t="s">
        <v>2319</v>
      </c>
      <c r="F4955" s="455">
        <v>1</v>
      </c>
      <c r="G4955" s="455">
        <v>1007.16</v>
      </c>
      <c r="H4955" s="455">
        <v>1007.16</v>
      </c>
      <c r="I4955" s="455" t="s">
        <v>2347</v>
      </c>
      <c r="J4955" s="455" t="s">
        <v>2279</v>
      </c>
    </row>
    <row r="4956" spans="2:10">
      <c r="B4956" s="454">
        <v>42900</v>
      </c>
      <c r="C4956" s="455" t="s">
        <v>2310</v>
      </c>
      <c r="D4956" s="455" t="s">
        <v>2281</v>
      </c>
      <c r="E4956" s="455" t="s">
        <v>2275</v>
      </c>
      <c r="F4956" s="455">
        <v>1</v>
      </c>
      <c r="G4956" s="455">
        <v>1545.03</v>
      </c>
      <c r="H4956" s="455">
        <v>1545.03</v>
      </c>
      <c r="I4956" s="455" t="s">
        <v>2347</v>
      </c>
      <c r="J4956" s="455" t="s">
        <v>2305</v>
      </c>
    </row>
    <row r="4957" spans="2:10">
      <c r="B4957" s="454">
        <v>42900</v>
      </c>
      <c r="C4957" s="455" t="s">
        <v>2533</v>
      </c>
      <c r="D4957" s="455" t="s">
        <v>2281</v>
      </c>
      <c r="E4957" s="455" t="s">
        <v>2282</v>
      </c>
      <c r="F4957" s="455">
        <v>1</v>
      </c>
      <c r="G4957" s="455">
        <v>352.85</v>
      </c>
      <c r="H4957" s="455">
        <v>352.85</v>
      </c>
      <c r="I4957" s="455" t="s">
        <v>2276</v>
      </c>
      <c r="J4957" s="455" t="s">
        <v>2289</v>
      </c>
    </row>
    <row r="4958" spans="2:10">
      <c r="B4958" s="454">
        <v>42900</v>
      </c>
      <c r="C4958" s="455" t="s">
        <v>2344</v>
      </c>
      <c r="D4958" s="455" t="s">
        <v>2274</v>
      </c>
      <c r="E4958" s="455" t="s">
        <v>2319</v>
      </c>
      <c r="F4958" s="455">
        <v>1</v>
      </c>
      <c r="G4958" s="455">
        <v>972.69</v>
      </c>
      <c r="H4958" s="455">
        <v>972.69</v>
      </c>
      <c r="I4958" s="455" t="s">
        <v>2276</v>
      </c>
      <c r="J4958" s="455" t="s">
        <v>2283</v>
      </c>
    </row>
    <row r="4959" spans="2:10">
      <c r="B4959" s="454">
        <v>42900</v>
      </c>
      <c r="C4959" s="455" t="s">
        <v>2291</v>
      </c>
      <c r="D4959" s="455" t="s">
        <v>2274</v>
      </c>
      <c r="E4959" s="455" t="s">
        <v>2275</v>
      </c>
      <c r="F4959" s="455">
        <v>1</v>
      </c>
      <c r="G4959" s="455">
        <v>1369.84</v>
      </c>
      <c r="H4959" s="455">
        <v>1369.84</v>
      </c>
      <c r="I4959" s="455" t="s">
        <v>2276</v>
      </c>
      <c r="J4959" s="455" t="s">
        <v>2277</v>
      </c>
    </row>
    <row r="4960" spans="2:10">
      <c r="B4960" s="454">
        <v>42900</v>
      </c>
      <c r="C4960" s="455" t="s">
        <v>2358</v>
      </c>
      <c r="D4960" s="455" t="s">
        <v>2281</v>
      </c>
      <c r="E4960" s="455" t="s">
        <v>2282</v>
      </c>
      <c r="F4960" s="455">
        <v>1</v>
      </c>
      <c r="G4960" s="455">
        <v>483.42</v>
      </c>
      <c r="H4960" s="455">
        <v>483.42</v>
      </c>
      <c r="I4960" s="455" t="s">
        <v>2276</v>
      </c>
      <c r="J4960" s="455" t="s">
        <v>2283</v>
      </c>
    </row>
    <row r="4961" spans="2:10">
      <c r="B4961" s="454">
        <v>42900</v>
      </c>
      <c r="C4961" s="455" t="s">
        <v>2423</v>
      </c>
      <c r="D4961" s="455" t="s">
        <v>2274</v>
      </c>
      <c r="E4961" s="455" t="s">
        <v>2301</v>
      </c>
      <c r="F4961" s="455">
        <v>1</v>
      </c>
      <c r="G4961" s="455">
        <v>1071.82</v>
      </c>
      <c r="H4961" s="455">
        <v>1071.82</v>
      </c>
      <c r="I4961" s="455" t="s">
        <v>2292</v>
      </c>
      <c r="J4961" s="455" t="s">
        <v>2279</v>
      </c>
    </row>
    <row r="4962" spans="2:10">
      <c r="B4962" s="454">
        <v>42900</v>
      </c>
      <c r="C4962" s="455" t="s">
        <v>2374</v>
      </c>
      <c r="D4962" s="455" t="s">
        <v>2274</v>
      </c>
      <c r="E4962" s="455" t="s">
        <v>2319</v>
      </c>
      <c r="F4962" s="455">
        <v>1</v>
      </c>
      <c r="G4962" s="455">
        <v>1183.05</v>
      </c>
      <c r="H4962" s="455">
        <v>1183.05</v>
      </c>
      <c r="I4962" s="455" t="s">
        <v>2292</v>
      </c>
      <c r="J4962" s="455" t="s">
        <v>2305</v>
      </c>
    </row>
    <row r="4963" spans="2:10">
      <c r="B4963" s="454">
        <v>42900</v>
      </c>
      <c r="C4963" s="455" t="s">
        <v>2602</v>
      </c>
      <c r="D4963" s="455" t="s">
        <v>2274</v>
      </c>
      <c r="E4963" s="455" t="s">
        <v>2301</v>
      </c>
      <c r="F4963" s="455">
        <v>1</v>
      </c>
      <c r="G4963" s="455">
        <v>625.58000000000004</v>
      </c>
      <c r="H4963" s="455">
        <v>625.58000000000004</v>
      </c>
      <c r="I4963" s="455" t="s">
        <v>2292</v>
      </c>
      <c r="J4963" s="455" t="s">
        <v>2283</v>
      </c>
    </row>
    <row r="4964" spans="2:10">
      <c r="B4964" s="454">
        <v>42900</v>
      </c>
      <c r="C4964" s="455" t="s">
        <v>2485</v>
      </c>
      <c r="D4964" s="455" t="s">
        <v>2274</v>
      </c>
      <c r="E4964" s="455" t="s">
        <v>2319</v>
      </c>
      <c r="F4964" s="455">
        <v>1</v>
      </c>
      <c r="G4964" s="455">
        <v>1055.0899999999999</v>
      </c>
      <c r="H4964" s="455">
        <v>1055.0899999999999</v>
      </c>
      <c r="I4964" s="455" t="s">
        <v>2292</v>
      </c>
      <c r="J4964" s="455" t="s">
        <v>2283</v>
      </c>
    </row>
    <row r="4965" spans="2:10">
      <c r="B4965" s="454">
        <v>42900</v>
      </c>
      <c r="C4965" s="455" t="s">
        <v>2456</v>
      </c>
      <c r="D4965" s="455" t="s">
        <v>2281</v>
      </c>
      <c r="E4965" s="455" t="s">
        <v>2282</v>
      </c>
      <c r="F4965" s="455">
        <v>1</v>
      </c>
      <c r="G4965" s="455">
        <v>371.64</v>
      </c>
      <c r="H4965" s="455">
        <v>371.64</v>
      </c>
      <c r="I4965" s="455" t="s">
        <v>2292</v>
      </c>
      <c r="J4965" s="455" t="s">
        <v>2279</v>
      </c>
    </row>
    <row r="4966" spans="2:10">
      <c r="B4966" s="454">
        <v>42900</v>
      </c>
      <c r="C4966" s="455" t="s">
        <v>2622</v>
      </c>
      <c r="D4966" s="455" t="s">
        <v>2281</v>
      </c>
      <c r="E4966" s="455" t="s">
        <v>2390</v>
      </c>
      <c r="F4966" s="455">
        <v>1</v>
      </c>
      <c r="G4966" s="455">
        <v>1211.6300000000001</v>
      </c>
      <c r="H4966" s="455">
        <v>1211.6300000000001</v>
      </c>
      <c r="I4966" s="455" t="s">
        <v>2292</v>
      </c>
      <c r="J4966" s="455" t="s">
        <v>2279</v>
      </c>
    </row>
    <row r="4967" spans="2:10">
      <c r="B4967" s="454">
        <v>42900</v>
      </c>
      <c r="C4967" s="455" t="s">
        <v>2538</v>
      </c>
      <c r="D4967" s="455" t="s">
        <v>2281</v>
      </c>
      <c r="E4967" s="455" t="s">
        <v>2275</v>
      </c>
      <c r="F4967" s="455">
        <v>1</v>
      </c>
      <c r="G4967" s="455">
        <v>932.74</v>
      </c>
      <c r="H4967" s="455">
        <v>932.74</v>
      </c>
      <c r="I4967" s="455" t="s">
        <v>2292</v>
      </c>
      <c r="J4967" s="455" t="s">
        <v>2305</v>
      </c>
    </row>
    <row r="4968" spans="2:10">
      <c r="B4968" s="454">
        <v>42900</v>
      </c>
      <c r="C4968" s="455" t="s">
        <v>2465</v>
      </c>
      <c r="D4968" s="455" t="s">
        <v>2274</v>
      </c>
      <c r="E4968" s="455" t="s">
        <v>2301</v>
      </c>
      <c r="F4968" s="455">
        <v>1</v>
      </c>
      <c r="G4968" s="455">
        <v>437.22</v>
      </c>
      <c r="H4968" s="455">
        <v>437.22</v>
      </c>
      <c r="I4968" s="455" t="s">
        <v>2292</v>
      </c>
      <c r="J4968" s="455" t="s">
        <v>2305</v>
      </c>
    </row>
    <row r="4969" spans="2:10">
      <c r="B4969" s="454">
        <v>42900</v>
      </c>
      <c r="C4969" s="455" t="s">
        <v>2605</v>
      </c>
      <c r="D4969" s="455" t="s">
        <v>2274</v>
      </c>
      <c r="E4969" s="455" t="s">
        <v>2301</v>
      </c>
      <c r="F4969" s="455">
        <v>1</v>
      </c>
      <c r="G4969" s="455">
        <v>669.48</v>
      </c>
      <c r="H4969" s="455">
        <v>669.48</v>
      </c>
      <c r="I4969" s="455" t="s">
        <v>2292</v>
      </c>
      <c r="J4969" s="455" t="s">
        <v>2305</v>
      </c>
    </row>
    <row r="4970" spans="2:10">
      <c r="B4970" s="454">
        <v>42900</v>
      </c>
      <c r="C4970" s="455" t="s">
        <v>2555</v>
      </c>
      <c r="D4970" s="455" t="s">
        <v>2274</v>
      </c>
      <c r="E4970" s="455" t="s">
        <v>2294</v>
      </c>
      <c r="F4970" s="455">
        <v>1</v>
      </c>
      <c r="G4970" s="455">
        <v>966.18</v>
      </c>
      <c r="H4970" s="455">
        <v>966.18</v>
      </c>
      <c r="I4970" s="455" t="s">
        <v>2292</v>
      </c>
      <c r="J4970" s="455" t="s">
        <v>2283</v>
      </c>
    </row>
    <row r="4971" spans="2:10">
      <c r="B4971" s="454">
        <v>42900</v>
      </c>
      <c r="C4971" s="455" t="s">
        <v>2629</v>
      </c>
      <c r="D4971" s="455" t="s">
        <v>2274</v>
      </c>
      <c r="E4971" s="455" t="s">
        <v>2301</v>
      </c>
      <c r="F4971" s="455">
        <v>1</v>
      </c>
      <c r="G4971" s="455">
        <v>617.89</v>
      </c>
      <c r="H4971" s="455">
        <v>617.89</v>
      </c>
      <c r="I4971" s="455" t="s">
        <v>2292</v>
      </c>
      <c r="J4971" s="455" t="s">
        <v>2279</v>
      </c>
    </row>
    <row r="4972" spans="2:10">
      <c r="B4972" s="454">
        <v>42900</v>
      </c>
      <c r="C4972" s="455" t="s">
        <v>2318</v>
      </c>
      <c r="D4972" s="455" t="s">
        <v>2274</v>
      </c>
      <c r="E4972" s="455" t="s">
        <v>2319</v>
      </c>
      <c r="F4972" s="455">
        <v>1</v>
      </c>
      <c r="G4972" s="455">
        <v>937.63</v>
      </c>
      <c r="H4972" s="455">
        <v>937.63</v>
      </c>
      <c r="I4972" s="455" t="s">
        <v>2276</v>
      </c>
      <c r="J4972" s="455" t="s">
        <v>2305</v>
      </c>
    </row>
    <row r="4973" spans="2:10">
      <c r="B4973" s="454">
        <v>42900</v>
      </c>
      <c r="C4973" s="455" t="s">
        <v>2623</v>
      </c>
      <c r="D4973" s="455" t="s">
        <v>2274</v>
      </c>
      <c r="E4973" s="455" t="s">
        <v>2294</v>
      </c>
      <c r="F4973" s="455">
        <v>1</v>
      </c>
      <c r="G4973" s="455">
        <v>715.03</v>
      </c>
      <c r="H4973" s="455">
        <v>715.03</v>
      </c>
      <c r="I4973" s="455" t="s">
        <v>2276</v>
      </c>
      <c r="J4973" s="455" t="s">
        <v>2279</v>
      </c>
    </row>
    <row r="4974" spans="2:10">
      <c r="B4974" s="454">
        <v>42900</v>
      </c>
      <c r="C4974" s="455" t="s">
        <v>2532</v>
      </c>
      <c r="D4974" s="455" t="s">
        <v>2274</v>
      </c>
      <c r="E4974" s="455" t="s">
        <v>2301</v>
      </c>
      <c r="F4974" s="455">
        <v>1</v>
      </c>
      <c r="G4974" s="455">
        <v>548.88</v>
      </c>
      <c r="H4974" s="455">
        <v>548.88</v>
      </c>
      <c r="I4974" s="455" t="s">
        <v>2276</v>
      </c>
      <c r="J4974" s="455" t="s">
        <v>2277</v>
      </c>
    </row>
    <row r="4975" spans="2:10">
      <c r="B4975" s="454">
        <v>42900</v>
      </c>
      <c r="C4975" s="455" t="s">
        <v>2633</v>
      </c>
      <c r="D4975" s="455" t="s">
        <v>2274</v>
      </c>
      <c r="E4975" s="455" t="s">
        <v>2296</v>
      </c>
      <c r="F4975" s="455">
        <v>1</v>
      </c>
      <c r="G4975" s="455">
        <v>2686.41</v>
      </c>
      <c r="H4975" s="455">
        <v>2686.41</v>
      </c>
      <c r="I4975" s="455" t="s">
        <v>2276</v>
      </c>
      <c r="J4975" s="455" t="s">
        <v>2289</v>
      </c>
    </row>
    <row r="4976" spans="2:10">
      <c r="B4976" s="454">
        <v>42900</v>
      </c>
      <c r="C4976" s="455" t="s">
        <v>2366</v>
      </c>
      <c r="D4976" s="455" t="s">
        <v>2274</v>
      </c>
      <c r="E4976" s="455" t="s">
        <v>2275</v>
      </c>
      <c r="F4976" s="455">
        <v>1</v>
      </c>
      <c r="G4976" s="455">
        <v>2116.0500000000002</v>
      </c>
      <c r="H4976" s="455">
        <v>2116.0500000000002</v>
      </c>
      <c r="I4976" s="455" t="s">
        <v>2276</v>
      </c>
      <c r="J4976" s="455" t="s">
        <v>2277</v>
      </c>
    </row>
    <row r="4977" spans="2:10">
      <c r="B4977" s="454">
        <v>42900</v>
      </c>
      <c r="C4977" s="455" t="s">
        <v>2456</v>
      </c>
      <c r="D4977" s="455" t="s">
        <v>2281</v>
      </c>
      <c r="E4977" s="455" t="s">
        <v>2282</v>
      </c>
      <c r="F4977" s="455">
        <v>1</v>
      </c>
      <c r="G4977" s="455">
        <v>371.64</v>
      </c>
      <c r="H4977" s="455">
        <v>371.64</v>
      </c>
      <c r="I4977" s="455" t="s">
        <v>2276</v>
      </c>
      <c r="J4977" s="455" t="s">
        <v>2299</v>
      </c>
    </row>
    <row r="4978" spans="2:10">
      <c r="B4978" s="454">
        <v>42900</v>
      </c>
      <c r="C4978" s="455" t="s">
        <v>2534</v>
      </c>
      <c r="D4978" s="455" t="s">
        <v>2274</v>
      </c>
      <c r="E4978" s="455" t="s">
        <v>2301</v>
      </c>
      <c r="F4978" s="455">
        <v>1</v>
      </c>
      <c r="G4978" s="455">
        <v>575.75</v>
      </c>
      <c r="H4978" s="455">
        <v>575.75</v>
      </c>
      <c r="I4978" s="455" t="s">
        <v>2276</v>
      </c>
      <c r="J4978" s="455" t="s">
        <v>2289</v>
      </c>
    </row>
    <row r="4979" spans="2:10">
      <c r="B4979" s="454">
        <v>42900</v>
      </c>
      <c r="C4979" s="455" t="s">
        <v>2456</v>
      </c>
      <c r="D4979" s="455" t="s">
        <v>2281</v>
      </c>
      <c r="E4979" s="455" t="s">
        <v>2282</v>
      </c>
      <c r="F4979" s="455">
        <v>1</v>
      </c>
      <c r="G4979" s="455">
        <v>371.64</v>
      </c>
      <c r="H4979" s="455">
        <v>371.64</v>
      </c>
      <c r="I4979" s="455" t="s">
        <v>2276</v>
      </c>
      <c r="J4979" s="455" t="s">
        <v>2289</v>
      </c>
    </row>
    <row r="4980" spans="2:10">
      <c r="B4980" s="454">
        <v>42900</v>
      </c>
      <c r="C4980" s="455" t="s">
        <v>2453</v>
      </c>
      <c r="D4980" s="455" t="s">
        <v>2281</v>
      </c>
      <c r="E4980" s="455" t="s">
        <v>2390</v>
      </c>
      <c r="F4980" s="455">
        <v>1</v>
      </c>
      <c r="G4980" s="455">
        <v>991.57</v>
      </c>
      <c r="H4980" s="455">
        <v>991.57</v>
      </c>
      <c r="I4980" s="455" t="s">
        <v>2276</v>
      </c>
      <c r="J4980" s="455" t="s">
        <v>2289</v>
      </c>
    </row>
    <row r="4981" spans="2:10">
      <c r="B4981" s="454">
        <v>42900</v>
      </c>
      <c r="C4981" s="455" t="s">
        <v>2560</v>
      </c>
      <c r="D4981" s="455" t="s">
        <v>2274</v>
      </c>
      <c r="E4981" s="455" t="s">
        <v>2314</v>
      </c>
      <c r="F4981" s="455">
        <v>1</v>
      </c>
      <c r="G4981" s="455">
        <v>1278.8800000000001</v>
      </c>
      <c r="H4981" s="455">
        <v>1278.8800000000001</v>
      </c>
      <c r="I4981" s="455" t="s">
        <v>2276</v>
      </c>
      <c r="J4981" s="455" t="s">
        <v>2289</v>
      </c>
    </row>
    <row r="4982" spans="2:10">
      <c r="B4982" s="454">
        <v>42900</v>
      </c>
      <c r="C4982" s="455" t="s">
        <v>2291</v>
      </c>
      <c r="D4982" s="455" t="s">
        <v>2274</v>
      </c>
      <c r="E4982" s="455" t="s">
        <v>2275</v>
      </c>
      <c r="F4982" s="455">
        <v>1</v>
      </c>
      <c r="G4982" s="455">
        <v>1369.84</v>
      </c>
      <c r="H4982" s="455">
        <v>1369.84</v>
      </c>
      <c r="I4982" s="455" t="s">
        <v>2276</v>
      </c>
      <c r="J4982" s="455" t="s">
        <v>2283</v>
      </c>
    </row>
    <row r="4983" spans="2:10">
      <c r="B4983" s="454">
        <v>42900</v>
      </c>
      <c r="C4983" s="455" t="s">
        <v>2597</v>
      </c>
      <c r="D4983" s="455" t="s">
        <v>2274</v>
      </c>
      <c r="E4983" s="455" t="s">
        <v>2301</v>
      </c>
      <c r="F4983" s="455">
        <v>1</v>
      </c>
      <c r="G4983" s="455">
        <v>692.76</v>
      </c>
      <c r="H4983" s="455">
        <v>692.76</v>
      </c>
      <c r="I4983" s="455" t="s">
        <v>2276</v>
      </c>
      <c r="J4983" s="455" t="s">
        <v>2299</v>
      </c>
    </row>
    <row r="4984" spans="2:10">
      <c r="B4984" s="454">
        <v>42900</v>
      </c>
      <c r="C4984" s="455" t="s">
        <v>2491</v>
      </c>
      <c r="D4984" s="455" t="s">
        <v>2281</v>
      </c>
      <c r="E4984" s="455" t="s">
        <v>2296</v>
      </c>
      <c r="F4984" s="455">
        <v>1</v>
      </c>
      <c r="G4984" s="455">
        <v>1580.43</v>
      </c>
      <c r="H4984" s="455">
        <v>1580.43</v>
      </c>
      <c r="I4984" s="455" t="s">
        <v>2276</v>
      </c>
      <c r="J4984" s="455" t="s">
        <v>2279</v>
      </c>
    </row>
    <row r="4985" spans="2:10">
      <c r="B4985" s="454">
        <v>42901</v>
      </c>
      <c r="C4985" s="455" t="s">
        <v>2370</v>
      </c>
      <c r="D4985" s="455" t="s">
        <v>2274</v>
      </c>
      <c r="E4985" s="455" t="s">
        <v>2275</v>
      </c>
      <c r="F4985" s="455">
        <v>1</v>
      </c>
      <c r="G4985" s="455">
        <v>1800.77</v>
      </c>
      <c r="H4985" s="455">
        <v>1800.77</v>
      </c>
      <c r="I4985" s="455" t="s">
        <v>2292</v>
      </c>
      <c r="J4985" s="455" t="s">
        <v>2279</v>
      </c>
    </row>
    <row r="4986" spans="2:10">
      <c r="B4986" s="454">
        <v>42901</v>
      </c>
      <c r="C4986" s="455" t="s">
        <v>2489</v>
      </c>
      <c r="D4986" s="455" t="s">
        <v>2274</v>
      </c>
      <c r="E4986" s="455" t="s">
        <v>2296</v>
      </c>
      <c r="F4986" s="455">
        <v>1</v>
      </c>
      <c r="G4986" s="455">
        <v>2656.73</v>
      </c>
      <c r="H4986" s="455">
        <v>2656.73</v>
      </c>
      <c r="I4986" s="455" t="s">
        <v>2292</v>
      </c>
      <c r="J4986" s="455" t="s">
        <v>2305</v>
      </c>
    </row>
    <row r="4987" spans="2:10">
      <c r="B4987" s="454">
        <v>42901</v>
      </c>
      <c r="C4987" s="455" t="s">
        <v>2474</v>
      </c>
      <c r="D4987" s="455" t="s">
        <v>2281</v>
      </c>
      <c r="E4987" s="455" t="s">
        <v>2294</v>
      </c>
      <c r="F4987" s="455">
        <v>1</v>
      </c>
      <c r="G4987" s="455">
        <v>1320.77</v>
      </c>
      <c r="H4987" s="455">
        <v>1320.77</v>
      </c>
      <c r="I4987" s="455" t="s">
        <v>2292</v>
      </c>
      <c r="J4987" s="455" t="s">
        <v>2305</v>
      </c>
    </row>
    <row r="4988" spans="2:10">
      <c r="B4988" s="454">
        <v>42901</v>
      </c>
      <c r="C4988" s="455" t="s">
        <v>2427</v>
      </c>
      <c r="D4988" s="455" t="s">
        <v>2274</v>
      </c>
      <c r="E4988" s="455" t="s">
        <v>2275</v>
      </c>
      <c r="F4988" s="455">
        <v>1</v>
      </c>
      <c r="G4988" s="455">
        <v>1739.03</v>
      </c>
      <c r="H4988" s="455">
        <v>1739.03</v>
      </c>
      <c r="I4988" s="455" t="s">
        <v>2292</v>
      </c>
      <c r="J4988" s="455" t="s">
        <v>2279</v>
      </c>
    </row>
    <row r="4989" spans="2:10">
      <c r="B4989" s="454">
        <v>42901</v>
      </c>
      <c r="C4989" s="455" t="s">
        <v>2594</v>
      </c>
      <c r="D4989" s="455" t="s">
        <v>2281</v>
      </c>
      <c r="E4989" s="455" t="s">
        <v>2296</v>
      </c>
      <c r="F4989" s="455">
        <v>1</v>
      </c>
      <c r="G4989" s="455">
        <v>2324.1799999999998</v>
      </c>
      <c r="H4989" s="455">
        <v>2324.1799999999998</v>
      </c>
      <c r="I4989" s="455" t="s">
        <v>2292</v>
      </c>
      <c r="J4989" s="455" t="s">
        <v>2277</v>
      </c>
    </row>
    <row r="4990" spans="2:10">
      <c r="B4990" s="454">
        <v>42901</v>
      </c>
      <c r="C4990" s="455" t="s">
        <v>2361</v>
      </c>
      <c r="D4990" s="455" t="s">
        <v>2274</v>
      </c>
      <c r="E4990" s="455" t="s">
        <v>2275</v>
      </c>
      <c r="F4990" s="455">
        <v>1</v>
      </c>
      <c r="G4990" s="455">
        <v>1398.86</v>
      </c>
      <c r="H4990" s="455">
        <v>1398.86</v>
      </c>
      <c r="I4990" s="455" t="s">
        <v>2292</v>
      </c>
      <c r="J4990" s="455" t="s">
        <v>2283</v>
      </c>
    </row>
    <row r="4991" spans="2:10">
      <c r="B4991" s="454">
        <v>42901</v>
      </c>
      <c r="C4991" s="455" t="s">
        <v>2297</v>
      </c>
      <c r="D4991" s="455" t="s">
        <v>2274</v>
      </c>
      <c r="E4991" s="455" t="s">
        <v>2298</v>
      </c>
      <c r="F4991" s="455">
        <v>1</v>
      </c>
      <c r="G4991" s="455">
        <v>473.3</v>
      </c>
      <c r="H4991" s="455">
        <v>473.3</v>
      </c>
      <c r="I4991" s="455" t="s">
        <v>2292</v>
      </c>
      <c r="J4991" s="455" t="s">
        <v>2277</v>
      </c>
    </row>
    <row r="4992" spans="2:10">
      <c r="B4992" s="454">
        <v>42901</v>
      </c>
      <c r="C4992" s="455" t="s">
        <v>2306</v>
      </c>
      <c r="D4992" s="455" t="s">
        <v>2281</v>
      </c>
      <c r="E4992" s="455" t="s">
        <v>2287</v>
      </c>
      <c r="F4992" s="455">
        <v>1</v>
      </c>
      <c r="G4992" s="455">
        <v>581.76</v>
      </c>
      <c r="H4992" s="455">
        <v>581.76</v>
      </c>
      <c r="I4992" s="455" t="s">
        <v>2292</v>
      </c>
      <c r="J4992" s="455" t="s">
        <v>2277</v>
      </c>
    </row>
    <row r="4993" spans="2:10">
      <c r="B4993" s="454">
        <v>42901</v>
      </c>
      <c r="C4993" s="455" t="s">
        <v>2531</v>
      </c>
      <c r="D4993" s="455" t="s">
        <v>2274</v>
      </c>
      <c r="E4993" s="455" t="s">
        <v>2275</v>
      </c>
      <c r="F4993" s="455">
        <v>1</v>
      </c>
      <c r="G4993" s="455">
        <v>1805.93</v>
      </c>
      <c r="H4993" s="455">
        <v>1805.93</v>
      </c>
      <c r="I4993" s="455" t="s">
        <v>2276</v>
      </c>
      <c r="J4993" s="455" t="s">
        <v>2299</v>
      </c>
    </row>
    <row r="4994" spans="2:10">
      <c r="B4994" s="454">
        <v>42901</v>
      </c>
      <c r="C4994" s="455" t="s">
        <v>2521</v>
      </c>
      <c r="D4994" s="455" t="s">
        <v>2281</v>
      </c>
      <c r="E4994" s="455" t="s">
        <v>2298</v>
      </c>
      <c r="F4994" s="455">
        <v>1</v>
      </c>
      <c r="G4994" s="455">
        <v>513.78</v>
      </c>
      <c r="H4994" s="455">
        <v>513.78</v>
      </c>
      <c r="I4994" s="455" t="s">
        <v>2276</v>
      </c>
      <c r="J4994" s="455" t="s">
        <v>2277</v>
      </c>
    </row>
    <row r="4995" spans="2:10">
      <c r="B4995" s="454">
        <v>42901</v>
      </c>
      <c r="C4995" s="455" t="s">
        <v>2316</v>
      </c>
      <c r="D4995" s="455" t="s">
        <v>2274</v>
      </c>
      <c r="E4995" s="455" t="s">
        <v>2301</v>
      </c>
      <c r="F4995" s="455">
        <v>1</v>
      </c>
      <c r="G4995" s="455">
        <v>639.83000000000004</v>
      </c>
      <c r="H4995" s="455">
        <v>639.83000000000004</v>
      </c>
      <c r="I4995" s="455" t="s">
        <v>2276</v>
      </c>
      <c r="J4995" s="455" t="s">
        <v>2299</v>
      </c>
    </row>
    <row r="4996" spans="2:10">
      <c r="B4996" s="454">
        <v>42901</v>
      </c>
      <c r="C4996" s="455" t="s">
        <v>2550</v>
      </c>
      <c r="D4996" s="455" t="s">
        <v>2281</v>
      </c>
      <c r="E4996" s="455" t="s">
        <v>2282</v>
      </c>
      <c r="F4996" s="455">
        <v>1</v>
      </c>
      <c r="G4996" s="455">
        <v>751.93</v>
      </c>
      <c r="H4996" s="455">
        <v>751.93</v>
      </c>
      <c r="I4996" s="455" t="s">
        <v>2276</v>
      </c>
      <c r="J4996" s="455" t="s">
        <v>2299</v>
      </c>
    </row>
    <row r="4997" spans="2:10">
      <c r="B4997" s="454">
        <v>42901</v>
      </c>
      <c r="C4997" s="455" t="s">
        <v>2340</v>
      </c>
      <c r="D4997" s="455" t="s">
        <v>2274</v>
      </c>
      <c r="E4997" s="455" t="s">
        <v>2301</v>
      </c>
      <c r="F4997" s="455">
        <v>1</v>
      </c>
      <c r="G4997" s="455">
        <v>751.82</v>
      </c>
      <c r="H4997" s="455">
        <v>751.82</v>
      </c>
      <c r="I4997" s="455" t="s">
        <v>2276</v>
      </c>
      <c r="J4997" s="455" t="s">
        <v>2289</v>
      </c>
    </row>
    <row r="4998" spans="2:10">
      <c r="B4998" s="454">
        <v>42901</v>
      </c>
      <c r="C4998" s="455" t="s">
        <v>2532</v>
      </c>
      <c r="D4998" s="455" t="s">
        <v>2274</v>
      </c>
      <c r="E4998" s="455" t="s">
        <v>2301</v>
      </c>
      <c r="F4998" s="455">
        <v>1</v>
      </c>
      <c r="G4998" s="455">
        <v>548.88</v>
      </c>
      <c r="H4998" s="455">
        <v>548.88</v>
      </c>
      <c r="I4998" s="455" t="s">
        <v>2276</v>
      </c>
      <c r="J4998" s="455" t="s">
        <v>2305</v>
      </c>
    </row>
    <row r="4999" spans="2:10">
      <c r="B4999" s="454">
        <v>42901</v>
      </c>
      <c r="C4999" s="455" t="s">
        <v>2340</v>
      </c>
      <c r="D4999" s="455" t="s">
        <v>2274</v>
      </c>
      <c r="E4999" s="455" t="s">
        <v>2301</v>
      </c>
      <c r="F4999" s="455">
        <v>1</v>
      </c>
      <c r="G4999" s="455">
        <v>751.82</v>
      </c>
      <c r="H4999" s="455">
        <v>751.82</v>
      </c>
      <c r="I4999" s="455" t="s">
        <v>2276</v>
      </c>
      <c r="J4999" s="455" t="s">
        <v>2299</v>
      </c>
    </row>
    <row r="5000" spans="2:10">
      <c r="B5000" s="454">
        <v>42901</v>
      </c>
      <c r="C5000" s="455" t="s">
        <v>2369</v>
      </c>
      <c r="D5000" s="455" t="s">
        <v>2281</v>
      </c>
      <c r="E5000" s="455" t="s">
        <v>2282</v>
      </c>
      <c r="F5000" s="455">
        <v>1</v>
      </c>
      <c r="G5000" s="455">
        <v>368.04</v>
      </c>
      <c r="H5000" s="455">
        <v>368.04</v>
      </c>
      <c r="I5000" s="455" t="s">
        <v>2276</v>
      </c>
      <c r="J5000" s="455" t="s">
        <v>2289</v>
      </c>
    </row>
    <row r="5001" spans="2:10">
      <c r="B5001" s="454">
        <v>42901</v>
      </c>
      <c r="C5001" s="455" t="s">
        <v>2302</v>
      </c>
      <c r="D5001" s="455" t="s">
        <v>2281</v>
      </c>
      <c r="E5001" s="455" t="s">
        <v>2298</v>
      </c>
      <c r="F5001" s="455">
        <v>1</v>
      </c>
      <c r="G5001" s="455">
        <v>1516.04</v>
      </c>
      <c r="H5001" s="455">
        <v>1516.04</v>
      </c>
      <c r="I5001" s="455" t="s">
        <v>2276</v>
      </c>
      <c r="J5001" s="455" t="s">
        <v>2289</v>
      </c>
    </row>
    <row r="5002" spans="2:10">
      <c r="B5002" s="454">
        <v>42901</v>
      </c>
      <c r="C5002" s="455" t="s">
        <v>2545</v>
      </c>
      <c r="D5002" s="455" t="s">
        <v>2274</v>
      </c>
      <c r="E5002" s="455" t="s">
        <v>2275</v>
      </c>
      <c r="F5002" s="455">
        <v>1</v>
      </c>
      <c r="G5002" s="455">
        <v>1718.13</v>
      </c>
      <c r="H5002" s="455">
        <v>1718.13</v>
      </c>
      <c r="I5002" s="455" t="s">
        <v>2276</v>
      </c>
      <c r="J5002" s="455" t="s">
        <v>2283</v>
      </c>
    </row>
    <row r="5003" spans="2:10">
      <c r="B5003" s="454">
        <v>42901</v>
      </c>
      <c r="C5003" s="455" t="s">
        <v>2419</v>
      </c>
      <c r="D5003" s="455" t="s">
        <v>2274</v>
      </c>
      <c r="E5003" s="455" t="s">
        <v>2301</v>
      </c>
      <c r="F5003" s="455">
        <v>1</v>
      </c>
      <c r="G5003" s="455">
        <v>378.07</v>
      </c>
      <c r="H5003" s="455">
        <v>378.07</v>
      </c>
      <c r="I5003" s="455" t="s">
        <v>2276</v>
      </c>
      <c r="J5003" s="455" t="s">
        <v>2283</v>
      </c>
    </row>
    <row r="5004" spans="2:10">
      <c r="B5004" s="454">
        <v>42901</v>
      </c>
      <c r="C5004" s="455" t="s">
        <v>2467</v>
      </c>
      <c r="D5004" s="455" t="s">
        <v>2281</v>
      </c>
      <c r="E5004" s="455" t="s">
        <v>2285</v>
      </c>
      <c r="F5004" s="455">
        <v>1</v>
      </c>
      <c r="G5004" s="455">
        <v>1337.95</v>
      </c>
      <c r="H5004" s="455">
        <v>1337.95</v>
      </c>
      <c r="I5004" s="455" t="s">
        <v>2276</v>
      </c>
      <c r="J5004" s="455" t="s">
        <v>2279</v>
      </c>
    </row>
    <row r="5005" spans="2:10">
      <c r="B5005" s="454">
        <v>42901</v>
      </c>
      <c r="C5005" s="455" t="s">
        <v>2614</v>
      </c>
      <c r="D5005" s="455" t="s">
        <v>2274</v>
      </c>
      <c r="E5005" s="455" t="s">
        <v>2275</v>
      </c>
      <c r="F5005" s="455">
        <v>1</v>
      </c>
      <c r="G5005" s="455">
        <v>1714.88</v>
      </c>
      <c r="H5005" s="455">
        <v>1714.88</v>
      </c>
      <c r="I5005" s="455" t="s">
        <v>2276</v>
      </c>
      <c r="J5005" s="455" t="s">
        <v>2277</v>
      </c>
    </row>
    <row r="5006" spans="2:10">
      <c r="B5006" s="454">
        <v>42901</v>
      </c>
      <c r="C5006" s="455" t="s">
        <v>2442</v>
      </c>
      <c r="D5006" s="455" t="s">
        <v>2281</v>
      </c>
      <c r="E5006" s="455" t="s">
        <v>2275</v>
      </c>
      <c r="F5006" s="455">
        <v>1</v>
      </c>
      <c r="G5006" s="455">
        <v>1602.93</v>
      </c>
      <c r="H5006" s="455">
        <v>1602.93</v>
      </c>
      <c r="I5006" s="455" t="s">
        <v>2276</v>
      </c>
      <c r="J5006" s="455" t="s">
        <v>2305</v>
      </c>
    </row>
    <row r="5007" spans="2:10">
      <c r="B5007" s="454">
        <v>42901</v>
      </c>
      <c r="C5007" s="455" t="s">
        <v>2554</v>
      </c>
      <c r="D5007" s="455" t="s">
        <v>2281</v>
      </c>
      <c r="E5007" s="455" t="s">
        <v>2296</v>
      </c>
      <c r="F5007" s="455">
        <v>1</v>
      </c>
      <c r="G5007" s="455">
        <v>2336.23</v>
      </c>
      <c r="H5007" s="455">
        <v>2336.23</v>
      </c>
      <c r="I5007" s="455" t="s">
        <v>2276</v>
      </c>
      <c r="J5007" s="455" t="s">
        <v>2305</v>
      </c>
    </row>
    <row r="5008" spans="2:10">
      <c r="B5008" s="454">
        <v>42901</v>
      </c>
      <c r="C5008" s="455" t="s">
        <v>2582</v>
      </c>
      <c r="D5008" s="455" t="s">
        <v>2281</v>
      </c>
      <c r="E5008" s="455" t="s">
        <v>2282</v>
      </c>
      <c r="F5008" s="455">
        <v>1</v>
      </c>
      <c r="G5008" s="455">
        <v>733.63</v>
      </c>
      <c r="H5008" s="455">
        <v>733.63</v>
      </c>
      <c r="I5008" s="455" t="s">
        <v>2292</v>
      </c>
      <c r="J5008" s="455" t="s">
        <v>2289</v>
      </c>
    </row>
    <row r="5009" spans="2:10">
      <c r="B5009" s="454">
        <v>42901</v>
      </c>
      <c r="C5009" s="455" t="s">
        <v>2433</v>
      </c>
      <c r="D5009" s="455" t="s">
        <v>2281</v>
      </c>
      <c r="E5009" s="455" t="s">
        <v>2287</v>
      </c>
      <c r="F5009" s="455">
        <v>1</v>
      </c>
      <c r="G5009" s="455">
        <v>393.16</v>
      </c>
      <c r="H5009" s="455">
        <v>393.16</v>
      </c>
      <c r="I5009" s="455" t="s">
        <v>2292</v>
      </c>
      <c r="J5009" s="455" t="s">
        <v>2279</v>
      </c>
    </row>
    <row r="5010" spans="2:10">
      <c r="B5010" s="454">
        <v>42901</v>
      </c>
      <c r="C5010" s="455" t="s">
        <v>2337</v>
      </c>
      <c r="D5010" s="455" t="s">
        <v>2274</v>
      </c>
      <c r="E5010" s="455" t="s">
        <v>2319</v>
      </c>
      <c r="F5010" s="455">
        <v>1</v>
      </c>
      <c r="G5010" s="455">
        <v>829.19</v>
      </c>
      <c r="H5010" s="455">
        <v>829.19</v>
      </c>
      <c r="I5010" s="455" t="s">
        <v>2292</v>
      </c>
      <c r="J5010" s="455" t="s">
        <v>2299</v>
      </c>
    </row>
    <row r="5011" spans="2:10">
      <c r="B5011" s="454">
        <v>42901</v>
      </c>
      <c r="C5011" s="455" t="s">
        <v>2588</v>
      </c>
      <c r="D5011" s="455" t="s">
        <v>2274</v>
      </c>
      <c r="E5011" s="455" t="s">
        <v>2296</v>
      </c>
      <c r="F5011" s="455">
        <v>1</v>
      </c>
      <c r="G5011" s="455">
        <v>2328.44</v>
      </c>
      <c r="H5011" s="455">
        <v>2328.44</v>
      </c>
      <c r="I5011" s="455" t="s">
        <v>2292</v>
      </c>
      <c r="J5011" s="455" t="s">
        <v>2283</v>
      </c>
    </row>
    <row r="5012" spans="2:10">
      <c r="B5012" s="454">
        <v>42901</v>
      </c>
      <c r="C5012" s="455" t="s">
        <v>2556</v>
      </c>
      <c r="D5012" s="455" t="s">
        <v>2274</v>
      </c>
      <c r="E5012" s="455" t="s">
        <v>2301</v>
      </c>
      <c r="F5012" s="455">
        <v>1</v>
      </c>
      <c r="G5012" s="455">
        <v>545.14</v>
      </c>
      <c r="H5012" s="455">
        <v>545.14</v>
      </c>
      <c r="I5012" s="455" t="s">
        <v>2292</v>
      </c>
      <c r="J5012" s="455" t="s">
        <v>2305</v>
      </c>
    </row>
    <row r="5013" spans="2:10">
      <c r="B5013" s="454">
        <v>42901</v>
      </c>
      <c r="C5013" s="455" t="s">
        <v>2419</v>
      </c>
      <c r="D5013" s="455" t="s">
        <v>2274</v>
      </c>
      <c r="E5013" s="455" t="s">
        <v>2301</v>
      </c>
      <c r="F5013" s="455">
        <v>1</v>
      </c>
      <c r="G5013" s="455">
        <v>378.07</v>
      </c>
      <c r="H5013" s="455">
        <v>378.07</v>
      </c>
      <c r="I5013" s="455" t="s">
        <v>2276</v>
      </c>
      <c r="J5013" s="455" t="s">
        <v>2283</v>
      </c>
    </row>
    <row r="5014" spans="2:10">
      <c r="B5014" s="454">
        <v>42901</v>
      </c>
      <c r="C5014" s="455" t="s">
        <v>2646</v>
      </c>
      <c r="D5014" s="455" t="s">
        <v>2281</v>
      </c>
      <c r="E5014" s="455" t="s">
        <v>2298</v>
      </c>
      <c r="F5014" s="455">
        <v>1</v>
      </c>
      <c r="G5014" s="455">
        <v>991.84</v>
      </c>
      <c r="H5014" s="455">
        <v>991.84</v>
      </c>
      <c r="I5014" s="455" t="s">
        <v>2276</v>
      </c>
      <c r="J5014" s="455" t="s">
        <v>2305</v>
      </c>
    </row>
    <row r="5015" spans="2:10">
      <c r="B5015" s="454">
        <v>42901</v>
      </c>
      <c r="C5015" s="455" t="s">
        <v>2642</v>
      </c>
      <c r="D5015" s="455" t="s">
        <v>2274</v>
      </c>
      <c r="E5015" s="455" t="s">
        <v>2275</v>
      </c>
      <c r="F5015" s="455">
        <v>1</v>
      </c>
      <c r="G5015" s="455">
        <v>1684.61</v>
      </c>
      <c r="H5015" s="455">
        <v>1684.61</v>
      </c>
      <c r="I5015" s="455" t="s">
        <v>2276</v>
      </c>
      <c r="J5015" s="455" t="s">
        <v>2299</v>
      </c>
    </row>
    <row r="5016" spans="2:10">
      <c r="B5016" s="454">
        <v>42901</v>
      </c>
      <c r="C5016" s="455" t="s">
        <v>2313</v>
      </c>
      <c r="D5016" s="455" t="s">
        <v>2274</v>
      </c>
      <c r="E5016" s="455" t="s">
        <v>2314</v>
      </c>
      <c r="F5016" s="455">
        <v>1</v>
      </c>
      <c r="G5016" s="455">
        <v>930.27</v>
      </c>
      <c r="H5016" s="455">
        <v>930.27</v>
      </c>
      <c r="I5016" s="455" t="s">
        <v>2276</v>
      </c>
      <c r="J5016" s="455" t="s">
        <v>2279</v>
      </c>
    </row>
    <row r="5017" spans="2:10">
      <c r="B5017" s="454">
        <v>42901</v>
      </c>
      <c r="C5017" s="455" t="s">
        <v>2574</v>
      </c>
      <c r="D5017" s="455" t="s">
        <v>2281</v>
      </c>
      <c r="E5017" s="455" t="s">
        <v>2334</v>
      </c>
      <c r="F5017" s="455">
        <v>1</v>
      </c>
      <c r="G5017" s="455">
        <v>1048.67</v>
      </c>
      <c r="H5017" s="455">
        <v>1048.67</v>
      </c>
      <c r="I5017" s="455" t="s">
        <v>2292</v>
      </c>
      <c r="J5017" s="455" t="s">
        <v>2289</v>
      </c>
    </row>
    <row r="5018" spans="2:10">
      <c r="B5018" s="454">
        <v>42901</v>
      </c>
      <c r="C5018" s="455" t="s">
        <v>2340</v>
      </c>
      <c r="D5018" s="455" t="s">
        <v>2274</v>
      </c>
      <c r="E5018" s="455" t="s">
        <v>2301</v>
      </c>
      <c r="F5018" s="455">
        <v>1</v>
      </c>
      <c r="G5018" s="455">
        <v>751.82</v>
      </c>
      <c r="H5018" s="455">
        <v>751.82</v>
      </c>
      <c r="I5018" s="455" t="s">
        <v>2292</v>
      </c>
      <c r="J5018" s="455" t="s">
        <v>2279</v>
      </c>
    </row>
    <row r="5019" spans="2:10">
      <c r="B5019" s="454">
        <v>42901</v>
      </c>
      <c r="C5019" s="455" t="s">
        <v>2609</v>
      </c>
      <c r="D5019" s="455" t="s">
        <v>2281</v>
      </c>
      <c r="E5019" s="455" t="s">
        <v>2294</v>
      </c>
      <c r="F5019" s="455">
        <v>1</v>
      </c>
      <c r="G5019" s="455">
        <v>1132.07</v>
      </c>
      <c r="H5019" s="455">
        <v>1132.07</v>
      </c>
      <c r="I5019" s="455" t="s">
        <v>2292</v>
      </c>
      <c r="J5019" s="455" t="s">
        <v>2279</v>
      </c>
    </row>
    <row r="5020" spans="2:10">
      <c r="B5020" s="454">
        <v>42901</v>
      </c>
      <c r="C5020" s="455" t="s">
        <v>2617</v>
      </c>
      <c r="D5020" s="455" t="s">
        <v>2274</v>
      </c>
      <c r="E5020" s="455" t="s">
        <v>2296</v>
      </c>
      <c r="F5020" s="455">
        <v>1</v>
      </c>
      <c r="G5020" s="455">
        <v>2526.15</v>
      </c>
      <c r="H5020" s="455">
        <v>2526.15</v>
      </c>
      <c r="I5020" s="455" t="s">
        <v>2292</v>
      </c>
      <c r="J5020" s="455" t="s">
        <v>2279</v>
      </c>
    </row>
    <row r="5021" spans="2:10">
      <c r="B5021" s="454">
        <v>42901</v>
      </c>
      <c r="C5021" s="455" t="s">
        <v>2600</v>
      </c>
      <c r="D5021" s="455" t="s">
        <v>2274</v>
      </c>
      <c r="E5021" s="455" t="s">
        <v>2301</v>
      </c>
      <c r="F5021" s="455">
        <v>1</v>
      </c>
      <c r="G5021" s="455">
        <v>754.85</v>
      </c>
      <c r="H5021" s="455">
        <v>754.85</v>
      </c>
      <c r="I5021" s="455" t="s">
        <v>2292</v>
      </c>
      <c r="J5021" s="455" t="s">
        <v>2277</v>
      </c>
    </row>
    <row r="5022" spans="2:10">
      <c r="B5022" s="454">
        <v>42901</v>
      </c>
      <c r="C5022" s="455" t="s">
        <v>2439</v>
      </c>
      <c r="D5022" s="455" t="s">
        <v>2281</v>
      </c>
      <c r="E5022" s="455" t="s">
        <v>2440</v>
      </c>
      <c r="F5022" s="455">
        <v>1</v>
      </c>
      <c r="G5022" s="455">
        <v>482.84</v>
      </c>
      <c r="H5022" s="455">
        <v>482.84</v>
      </c>
      <c r="I5022" s="455" t="s">
        <v>2292</v>
      </c>
      <c r="J5022" s="455" t="s">
        <v>2279</v>
      </c>
    </row>
    <row r="5023" spans="2:10">
      <c r="B5023" s="454">
        <v>42901</v>
      </c>
      <c r="C5023" s="455" t="s">
        <v>2607</v>
      </c>
      <c r="D5023" s="455" t="s">
        <v>2274</v>
      </c>
      <c r="E5023" s="455" t="s">
        <v>2275</v>
      </c>
      <c r="F5023" s="455">
        <v>1</v>
      </c>
      <c r="G5023" s="455">
        <v>1699.77</v>
      </c>
      <c r="H5023" s="455">
        <v>1699.77</v>
      </c>
      <c r="I5023" s="455" t="s">
        <v>2292</v>
      </c>
      <c r="J5023" s="455" t="s">
        <v>2279</v>
      </c>
    </row>
    <row r="5024" spans="2:10">
      <c r="B5024" s="454">
        <v>42901</v>
      </c>
      <c r="C5024" s="455" t="s">
        <v>2280</v>
      </c>
      <c r="D5024" s="455" t="s">
        <v>2281</v>
      </c>
      <c r="E5024" s="455" t="s">
        <v>2282</v>
      </c>
      <c r="F5024" s="455">
        <v>1</v>
      </c>
      <c r="G5024" s="455">
        <v>405.55</v>
      </c>
      <c r="H5024" s="455">
        <v>405.55</v>
      </c>
      <c r="I5024" s="455" t="s">
        <v>2292</v>
      </c>
      <c r="J5024" s="455" t="s">
        <v>2289</v>
      </c>
    </row>
    <row r="5025" spans="2:10">
      <c r="B5025" s="454">
        <v>42901</v>
      </c>
      <c r="C5025" s="455" t="s">
        <v>2647</v>
      </c>
      <c r="D5025" s="455" t="s">
        <v>2274</v>
      </c>
      <c r="E5025" s="455" t="s">
        <v>2319</v>
      </c>
      <c r="F5025" s="455">
        <v>1</v>
      </c>
      <c r="G5025" s="455">
        <v>829.72</v>
      </c>
      <c r="H5025" s="455">
        <v>829.72</v>
      </c>
      <c r="I5025" s="455" t="s">
        <v>2276</v>
      </c>
      <c r="J5025" s="455" t="s">
        <v>2289</v>
      </c>
    </row>
    <row r="5026" spans="2:10">
      <c r="B5026" s="454">
        <v>42901</v>
      </c>
      <c r="C5026" s="455" t="s">
        <v>2540</v>
      </c>
      <c r="D5026" s="455" t="s">
        <v>2274</v>
      </c>
      <c r="E5026" s="455" t="s">
        <v>2296</v>
      </c>
      <c r="F5026" s="455">
        <v>1</v>
      </c>
      <c r="G5026" s="455">
        <v>2791.17</v>
      </c>
      <c r="H5026" s="455">
        <v>2791.17</v>
      </c>
      <c r="I5026" s="455" t="s">
        <v>2276</v>
      </c>
      <c r="J5026" s="455" t="s">
        <v>2279</v>
      </c>
    </row>
    <row r="5027" spans="2:10">
      <c r="B5027" s="454">
        <v>42901</v>
      </c>
      <c r="C5027" s="455" t="s">
        <v>2533</v>
      </c>
      <c r="D5027" s="455" t="s">
        <v>2281</v>
      </c>
      <c r="E5027" s="455" t="s">
        <v>2282</v>
      </c>
      <c r="F5027" s="455">
        <v>1</v>
      </c>
      <c r="G5027" s="455">
        <v>352.85</v>
      </c>
      <c r="H5027" s="455">
        <v>352.85</v>
      </c>
      <c r="I5027" s="455" t="s">
        <v>2276</v>
      </c>
      <c r="J5027" s="455" t="s">
        <v>2279</v>
      </c>
    </row>
    <row r="5028" spans="2:10">
      <c r="B5028" s="454">
        <v>42901</v>
      </c>
      <c r="C5028" s="455" t="s">
        <v>2453</v>
      </c>
      <c r="D5028" s="455" t="s">
        <v>2281</v>
      </c>
      <c r="E5028" s="455" t="s">
        <v>2390</v>
      </c>
      <c r="F5028" s="455">
        <v>1</v>
      </c>
      <c r="G5028" s="455">
        <v>991.57</v>
      </c>
      <c r="H5028" s="455">
        <v>991.57</v>
      </c>
      <c r="I5028" s="455" t="s">
        <v>2276</v>
      </c>
      <c r="J5028" s="455" t="s">
        <v>2283</v>
      </c>
    </row>
    <row r="5029" spans="2:10">
      <c r="B5029" s="454">
        <v>42902</v>
      </c>
      <c r="C5029" s="455" t="s">
        <v>2499</v>
      </c>
      <c r="D5029" s="455" t="s">
        <v>2274</v>
      </c>
      <c r="E5029" s="455" t="s">
        <v>2319</v>
      </c>
      <c r="F5029" s="455">
        <v>1</v>
      </c>
      <c r="G5029" s="455">
        <v>1418.09</v>
      </c>
      <c r="H5029" s="455">
        <v>1418.09</v>
      </c>
      <c r="I5029" s="455" t="s">
        <v>2276</v>
      </c>
      <c r="J5029" s="455" t="s">
        <v>2289</v>
      </c>
    </row>
    <row r="5030" spans="2:10">
      <c r="B5030" s="454">
        <v>42902</v>
      </c>
      <c r="C5030" s="455" t="s">
        <v>2497</v>
      </c>
      <c r="D5030" s="455" t="s">
        <v>2281</v>
      </c>
      <c r="E5030" s="455" t="s">
        <v>2275</v>
      </c>
      <c r="F5030" s="455">
        <v>1</v>
      </c>
      <c r="G5030" s="455">
        <v>1117.92</v>
      </c>
      <c r="H5030" s="455">
        <v>1117.92</v>
      </c>
      <c r="I5030" s="455" t="s">
        <v>2276</v>
      </c>
      <c r="J5030" s="455" t="s">
        <v>2277</v>
      </c>
    </row>
    <row r="5031" spans="2:10">
      <c r="B5031" s="454">
        <v>42902</v>
      </c>
      <c r="C5031" s="455" t="s">
        <v>2397</v>
      </c>
      <c r="D5031" s="455" t="s">
        <v>2274</v>
      </c>
      <c r="E5031" s="455" t="s">
        <v>2285</v>
      </c>
      <c r="F5031" s="455">
        <v>1</v>
      </c>
      <c r="G5031" s="455">
        <v>706.37</v>
      </c>
      <c r="H5031" s="455">
        <v>706.37</v>
      </c>
      <c r="I5031" s="455" t="s">
        <v>2276</v>
      </c>
      <c r="J5031" s="455" t="s">
        <v>2299</v>
      </c>
    </row>
    <row r="5032" spans="2:10">
      <c r="B5032" s="454">
        <v>42902</v>
      </c>
      <c r="C5032" s="455" t="s">
        <v>2379</v>
      </c>
      <c r="D5032" s="455" t="s">
        <v>2274</v>
      </c>
      <c r="E5032" s="455" t="s">
        <v>2301</v>
      </c>
      <c r="F5032" s="455">
        <v>1</v>
      </c>
      <c r="G5032" s="455">
        <v>708.03</v>
      </c>
      <c r="H5032" s="455">
        <v>708.03</v>
      </c>
      <c r="I5032" s="455" t="s">
        <v>2292</v>
      </c>
      <c r="J5032" s="455" t="s">
        <v>2299</v>
      </c>
    </row>
    <row r="5033" spans="2:10">
      <c r="B5033" s="454">
        <v>42902</v>
      </c>
      <c r="C5033" s="455" t="s">
        <v>2568</v>
      </c>
      <c r="D5033" s="455" t="s">
        <v>2274</v>
      </c>
      <c r="E5033" s="455" t="s">
        <v>2301</v>
      </c>
      <c r="F5033" s="455">
        <v>1</v>
      </c>
      <c r="G5033" s="455">
        <v>467.15</v>
      </c>
      <c r="H5033" s="455">
        <v>467.15</v>
      </c>
      <c r="I5033" s="455" t="s">
        <v>2292</v>
      </c>
      <c r="J5033" s="455" t="s">
        <v>2283</v>
      </c>
    </row>
    <row r="5034" spans="2:10">
      <c r="B5034" s="454">
        <v>42902</v>
      </c>
      <c r="C5034" s="455" t="s">
        <v>2636</v>
      </c>
      <c r="D5034" s="455" t="s">
        <v>2274</v>
      </c>
      <c r="E5034" s="455" t="s">
        <v>2275</v>
      </c>
      <c r="F5034" s="455">
        <v>1</v>
      </c>
      <c r="G5034" s="455">
        <v>1772</v>
      </c>
      <c r="H5034" s="455">
        <v>1772</v>
      </c>
      <c r="I5034" s="455" t="s">
        <v>2292</v>
      </c>
      <c r="J5034" s="455" t="s">
        <v>2279</v>
      </c>
    </row>
    <row r="5035" spans="2:10">
      <c r="B5035" s="454">
        <v>42902</v>
      </c>
      <c r="C5035" s="455" t="s">
        <v>2589</v>
      </c>
      <c r="D5035" s="455" t="s">
        <v>2274</v>
      </c>
      <c r="E5035" s="455" t="s">
        <v>2314</v>
      </c>
      <c r="F5035" s="455">
        <v>1</v>
      </c>
      <c r="G5035" s="455">
        <v>824.7</v>
      </c>
      <c r="H5035" s="455">
        <v>824.7</v>
      </c>
      <c r="I5035" s="455" t="s">
        <v>2347</v>
      </c>
      <c r="J5035" s="455" t="s">
        <v>2299</v>
      </c>
    </row>
    <row r="5036" spans="2:10">
      <c r="B5036" s="454">
        <v>42902</v>
      </c>
      <c r="C5036" s="455" t="s">
        <v>2621</v>
      </c>
      <c r="D5036" s="455" t="s">
        <v>2281</v>
      </c>
      <c r="E5036" s="455" t="s">
        <v>2282</v>
      </c>
      <c r="F5036" s="455">
        <v>1</v>
      </c>
      <c r="G5036" s="455">
        <v>690.04</v>
      </c>
      <c r="H5036" s="455">
        <v>690.04</v>
      </c>
      <c r="I5036" s="455" t="s">
        <v>2347</v>
      </c>
      <c r="J5036" s="455" t="s">
        <v>2289</v>
      </c>
    </row>
    <row r="5037" spans="2:10">
      <c r="B5037" s="454">
        <v>42902</v>
      </c>
      <c r="C5037" s="455" t="s">
        <v>2297</v>
      </c>
      <c r="D5037" s="455" t="s">
        <v>2274</v>
      </c>
      <c r="E5037" s="455" t="s">
        <v>2298</v>
      </c>
      <c r="F5037" s="455">
        <v>1</v>
      </c>
      <c r="G5037" s="455">
        <v>473.3</v>
      </c>
      <c r="H5037" s="455">
        <v>473.3</v>
      </c>
      <c r="I5037" s="455" t="s">
        <v>2347</v>
      </c>
      <c r="J5037" s="455" t="s">
        <v>2283</v>
      </c>
    </row>
    <row r="5038" spans="2:10">
      <c r="B5038" s="454">
        <v>42902</v>
      </c>
      <c r="C5038" s="455" t="s">
        <v>2564</v>
      </c>
      <c r="D5038" s="455" t="s">
        <v>2274</v>
      </c>
      <c r="E5038" s="455" t="s">
        <v>2275</v>
      </c>
      <c r="F5038" s="455">
        <v>1</v>
      </c>
      <c r="G5038" s="455">
        <v>1652.05</v>
      </c>
      <c r="H5038" s="455">
        <v>1652.05</v>
      </c>
      <c r="I5038" s="455" t="s">
        <v>2347</v>
      </c>
      <c r="J5038" s="455" t="s">
        <v>2277</v>
      </c>
    </row>
    <row r="5039" spans="2:10">
      <c r="B5039" s="454">
        <v>42902</v>
      </c>
      <c r="C5039" s="455" t="s">
        <v>2564</v>
      </c>
      <c r="D5039" s="455" t="s">
        <v>2274</v>
      </c>
      <c r="E5039" s="455" t="s">
        <v>2275</v>
      </c>
      <c r="F5039" s="455">
        <v>1</v>
      </c>
      <c r="G5039" s="455">
        <v>1652.05</v>
      </c>
      <c r="H5039" s="455">
        <v>1652.05</v>
      </c>
      <c r="I5039" s="455" t="s">
        <v>2347</v>
      </c>
      <c r="J5039" s="455" t="s">
        <v>2299</v>
      </c>
    </row>
    <row r="5040" spans="2:10">
      <c r="B5040" s="454">
        <v>42902</v>
      </c>
      <c r="C5040" s="455" t="s">
        <v>2616</v>
      </c>
      <c r="D5040" s="455" t="s">
        <v>2274</v>
      </c>
      <c r="E5040" s="455" t="s">
        <v>2314</v>
      </c>
      <c r="F5040" s="455">
        <v>1</v>
      </c>
      <c r="G5040" s="455">
        <v>1389.8</v>
      </c>
      <c r="H5040" s="455">
        <v>1389.8</v>
      </c>
      <c r="I5040" s="455" t="s">
        <v>2276</v>
      </c>
      <c r="J5040" s="455" t="s">
        <v>2305</v>
      </c>
    </row>
    <row r="5041" spans="2:10">
      <c r="B5041" s="454">
        <v>42902</v>
      </c>
      <c r="C5041" s="455" t="s">
        <v>2426</v>
      </c>
      <c r="D5041" s="455" t="s">
        <v>2274</v>
      </c>
      <c r="E5041" s="455" t="s">
        <v>2275</v>
      </c>
      <c r="F5041" s="455">
        <v>1</v>
      </c>
      <c r="G5041" s="455">
        <v>1589.94</v>
      </c>
      <c r="H5041" s="455">
        <v>1589.94</v>
      </c>
      <c r="I5041" s="455" t="s">
        <v>2276</v>
      </c>
      <c r="J5041" s="455" t="s">
        <v>2283</v>
      </c>
    </row>
    <row r="5042" spans="2:10">
      <c r="B5042" s="454">
        <v>42902</v>
      </c>
      <c r="C5042" s="455" t="s">
        <v>2644</v>
      </c>
      <c r="D5042" s="455" t="s">
        <v>2274</v>
      </c>
      <c r="E5042" s="455" t="s">
        <v>2314</v>
      </c>
      <c r="F5042" s="455">
        <v>1</v>
      </c>
      <c r="G5042" s="455">
        <v>1301.17</v>
      </c>
      <c r="H5042" s="455">
        <v>1301.17</v>
      </c>
      <c r="I5042" s="455" t="s">
        <v>2276</v>
      </c>
      <c r="J5042" s="455" t="s">
        <v>2279</v>
      </c>
    </row>
    <row r="5043" spans="2:10">
      <c r="B5043" s="454">
        <v>42902</v>
      </c>
      <c r="C5043" s="455" t="s">
        <v>2438</v>
      </c>
      <c r="D5043" s="455" t="s">
        <v>2274</v>
      </c>
      <c r="E5043" s="455" t="s">
        <v>2301</v>
      </c>
      <c r="F5043" s="455">
        <v>1</v>
      </c>
      <c r="G5043" s="455">
        <v>1131.52</v>
      </c>
      <c r="H5043" s="455">
        <v>1131.52</v>
      </c>
      <c r="I5043" s="455" t="s">
        <v>2276</v>
      </c>
      <c r="J5043" s="455" t="s">
        <v>2305</v>
      </c>
    </row>
    <row r="5044" spans="2:10">
      <c r="B5044" s="454">
        <v>42902</v>
      </c>
      <c r="C5044" s="455" t="s">
        <v>2450</v>
      </c>
      <c r="D5044" s="455" t="s">
        <v>2274</v>
      </c>
      <c r="E5044" s="455" t="s">
        <v>2275</v>
      </c>
      <c r="F5044" s="455">
        <v>1</v>
      </c>
      <c r="G5044" s="455">
        <v>1432.95</v>
      </c>
      <c r="H5044" s="455">
        <v>1432.95</v>
      </c>
      <c r="I5044" s="455" t="s">
        <v>2292</v>
      </c>
      <c r="J5044" s="455" t="s">
        <v>2289</v>
      </c>
    </row>
    <row r="5045" spans="2:10">
      <c r="B5045" s="454">
        <v>42902</v>
      </c>
      <c r="C5045" s="455" t="s">
        <v>2317</v>
      </c>
      <c r="D5045" s="455" t="s">
        <v>2281</v>
      </c>
      <c r="E5045" s="455" t="s">
        <v>2282</v>
      </c>
      <c r="F5045" s="455">
        <v>1</v>
      </c>
      <c r="G5045" s="455">
        <v>391.68</v>
      </c>
      <c r="H5045" s="455">
        <v>391.68</v>
      </c>
      <c r="I5045" s="455" t="s">
        <v>2292</v>
      </c>
      <c r="J5045" s="455" t="s">
        <v>2289</v>
      </c>
    </row>
    <row r="5046" spans="2:10">
      <c r="B5046" s="454">
        <v>42902</v>
      </c>
      <c r="C5046" s="455" t="s">
        <v>2403</v>
      </c>
      <c r="D5046" s="455" t="s">
        <v>2274</v>
      </c>
      <c r="E5046" s="455" t="s">
        <v>2314</v>
      </c>
      <c r="F5046" s="455">
        <v>1</v>
      </c>
      <c r="G5046" s="455">
        <v>1148.95</v>
      </c>
      <c r="H5046" s="455">
        <v>1148.95</v>
      </c>
      <c r="I5046" s="455" t="s">
        <v>2292</v>
      </c>
      <c r="J5046" s="455" t="s">
        <v>2277</v>
      </c>
    </row>
    <row r="5047" spans="2:10">
      <c r="B5047" s="454">
        <v>42902</v>
      </c>
      <c r="C5047" s="455" t="s">
        <v>2345</v>
      </c>
      <c r="D5047" s="455" t="s">
        <v>2274</v>
      </c>
      <c r="E5047" s="455" t="s">
        <v>2301</v>
      </c>
      <c r="F5047" s="455">
        <v>1</v>
      </c>
      <c r="G5047" s="455">
        <v>790.2</v>
      </c>
      <c r="H5047" s="455">
        <v>790.2</v>
      </c>
      <c r="I5047" s="455" t="s">
        <v>2292</v>
      </c>
      <c r="J5047" s="455" t="s">
        <v>2289</v>
      </c>
    </row>
    <row r="5048" spans="2:10">
      <c r="B5048" s="454">
        <v>42902</v>
      </c>
      <c r="C5048" s="455" t="s">
        <v>2549</v>
      </c>
      <c r="D5048" s="455" t="s">
        <v>2281</v>
      </c>
      <c r="E5048" s="455" t="s">
        <v>2275</v>
      </c>
      <c r="F5048" s="455">
        <v>1</v>
      </c>
      <c r="G5048" s="455">
        <v>2052.0300000000002</v>
      </c>
      <c r="H5048" s="455">
        <v>2052.0300000000002</v>
      </c>
      <c r="I5048" s="455" t="s">
        <v>2292</v>
      </c>
      <c r="J5048" s="455" t="s">
        <v>2279</v>
      </c>
    </row>
    <row r="5049" spans="2:10">
      <c r="B5049" s="454">
        <v>42902</v>
      </c>
      <c r="C5049" s="455" t="s">
        <v>2645</v>
      </c>
      <c r="D5049" s="455" t="s">
        <v>2274</v>
      </c>
      <c r="E5049" s="455" t="s">
        <v>2275</v>
      </c>
      <c r="F5049" s="455">
        <v>1</v>
      </c>
      <c r="G5049" s="455">
        <v>1637.76</v>
      </c>
      <c r="H5049" s="455">
        <v>1637.76</v>
      </c>
      <c r="I5049" s="455" t="s">
        <v>2292</v>
      </c>
      <c r="J5049" s="455" t="s">
        <v>2283</v>
      </c>
    </row>
    <row r="5050" spans="2:10">
      <c r="B5050" s="454">
        <v>42902</v>
      </c>
      <c r="C5050" s="455" t="s">
        <v>2524</v>
      </c>
      <c r="D5050" s="455" t="s">
        <v>2274</v>
      </c>
      <c r="E5050" s="455" t="s">
        <v>2275</v>
      </c>
      <c r="F5050" s="455">
        <v>1</v>
      </c>
      <c r="G5050" s="455">
        <v>1268.76</v>
      </c>
      <c r="H5050" s="455">
        <v>1268.76</v>
      </c>
      <c r="I5050" s="455" t="s">
        <v>2276</v>
      </c>
      <c r="J5050" s="455" t="s">
        <v>2289</v>
      </c>
    </row>
    <row r="5051" spans="2:10">
      <c r="B5051" s="454">
        <v>42902</v>
      </c>
      <c r="C5051" s="455" t="s">
        <v>2537</v>
      </c>
      <c r="D5051" s="455" t="s">
        <v>2281</v>
      </c>
      <c r="E5051" s="455" t="s">
        <v>2285</v>
      </c>
      <c r="F5051" s="455">
        <v>1</v>
      </c>
      <c r="G5051" s="455">
        <v>890.19</v>
      </c>
      <c r="H5051" s="455">
        <v>890.19</v>
      </c>
      <c r="I5051" s="455" t="s">
        <v>2276</v>
      </c>
      <c r="J5051" s="455" t="s">
        <v>2299</v>
      </c>
    </row>
    <row r="5052" spans="2:10">
      <c r="B5052" s="454">
        <v>42902</v>
      </c>
      <c r="C5052" s="455" t="s">
        <v>2326</v>
      </c>
      <c r="D5052" s="455" t="s">
        <v>2274</v>
      </c>
      <c r="E5052" s="455" t="s">
        <v>2301</v>
      </c>
      <c r="F5052" s="455">
        <v>1</v>
      </c>
      <c r="G5052" s="455">
        <v>1115.3399999999999</v>
      </c>
      <c r="H5052" s="455">
        <v>1115.3399999999999</v>
      </c>
      <c r="I5052" s="455" t="s">
        <v>2276</v>
      </c>
      <c r="J5052" s="455" t="s">
        <v>2283</v>
      </c>
    </row>
    <row r="5053" spans="2:10">
      <c r="B5053" s="454">
        <v>42902</v>
      </c>
      <c r="C5053" s="455" t="s">
        <v>2489</v>
      </c>
      <c r="D5053" s="455" t="s">
        <v>2274</v>
      </c>
      <c r="E5053" s="455" t="s">
        <v>2296</v>
      </c>
      <c r="F5053" s="455">
        <v>1</v>
      </c>
      <c r="G5053" s="455">
        <v>2656.73</v>
      </c>
      <c r="H5053" s="455">
        <v>2656.73</v>
      </c>
      <c r="I5053" s="455" t="s">
        <v>2276</v>
      </c>
      <c r="J5053" s="455" t="s">
        <v>2299</v>
      </c>
    </row>
    <row r="5054" spans="2:10">
      <c r="B5054" s="454">
        <v>42902</v>
      </c>
      <c r="C5054" s="455" t="s">
        <v>2304</v>
      </c>
      <c r="D5054" s="455" t="s">
        <v>2274</v>
      </c>
      <c r="E5054" s="455" t="s">
        <v>2301</v>
      </c>
      <c r="F5054" s="455">
        <v>1</v>
      </c>
      <c r="G5054" s="455">
        <v>747.69</v>
      </c>
      <c r="H5054" s="455">
        <v>747.69</v>
      </c>
      <c r="I5054" s="455" t="s">
        <v>2276</v>
      </c>
      <c r="J5054" s="455" t="s">
        <v>2289</v>
      </c>
    </row>
    <row r="5055" spans="2:10">
      <c r="B5055" s="454">
        <v>42902</v>
      </c>
      <c r="C5055" s="455" t="s">
        <v>2446</v>
      </c>
      <c r="D5055" s="455" t="s">
        <v>2274</v>
      </c>
      <c r="E5055" s="455" t="s">
        <v>2298</v>
      </c>
      <c r="F5055" s="455">
        <v>1</v>
      </c>
      <c r="G5055" s="455">
        <v>798.93</v>
      </c>
      <c r="H5055" s="455">
        <v>798.93</v>
      </c>
      <c r="I5055" s="455" t="s">
        <v>2276</v>
      </c>
      <c r="J5055" s="455" t="s">
        <v>2289</v>
      </c>
    </row>
    <row r="5056" spans="2:10">
      <c r="B5056" s="454">
        <v>42902</v>
      </c>
      <c r="C5056" s="455" t="s">
        <v>2508</v>
      </c>
      <c r="D5056" s="455" t="s">
        <v>2274</v>
      </c>
      <c r="E5056" s="455" t="s">
        <v>2301</v>
      </c>
      <c r="F5056" s="455">
        <v>1</v>
      </c>
      <c r="G5056" s="455">
        <v>531.08000000000004</v>
      </c>
      <c r="H5056" s="455">
        <v>531.08000000000004</v>
      </c>
      <c r="I5056" s="455" t="s">
        <v>2276</v>
      </c>
      <c r="J5056" s="455" t="s">
        <v>2305</v>
      </c>
    </row>
    <row r="5057" spans="2:10">
      <c r="B5057" s="454">
        <v>42902</v>
      </c>
      <c r="C5057" s="455" t="s">
        <v>2394</v>
      </c>
      <c r="D5057" s="455" t="s">
        <v>2274</v>
      </c>
      <c r="E5057" s="455" t="s">
        <v>2301</v>
      </c>
      <c r="F5057" s="455">
        <v>1</v>
      </c>
      <c r="G5057" s="455">
        <v>981.83</v>
      </c>
      <c r="H5057" s="455">
        <v>981.83</v>
      </c>
      <c r="I5057" s="455" t="s">
        <v>2276</v>
      </c>
      <c r="J5057" s="455" t="s">
        <v>2289</v>
      </c>
    </row>
    <row r="5058" spans="2:10">
      <c r="B5058" s="454">
        <v>42902</v>
      </c>
      <c r="C5058" s="455" t="s">
        <v>2297</v>
      </c>
      <c r="D5058" s="455" t="s">
        <v>2274</v>
      </c>
      <c r="E5058" s="455" t="s">
        <v>2298</v>
      </c>
      <c r="F5058" s="455">
        <v>1</v>
      </c>
      <c r="G5058" s="455">
        <v>473.3</v>
      </c>
      <c r="H5058" s="455">
        <v>473.3</v>
      </c>
      <c r="I5058" s="455" t="s">
        <v>2276</v>
      </c>
      <c r="J5058" s="455" t="s">
        <v>2289</v>
      </c>
    </row>
    <row r="5059" spans="2:10">
      <c r="B5059" s="454">
        <v>42902</v>
      </c>
      <c r="C5059" s="455" t="s">
        <v>2340</v>
      </c>
      <c r="D5059" s="455" t="s">
        <v>2274</v>
      </c>
      <c r="E5059" s="455" t="s">
        <v>2301</v>
      </c>
      <c r="F5059" s="455">
        <v>1</v>
      </c>
      <c r="G5059" s="455">
        <v>751.82</v>
      </c>
      <c r="H5059" s="455">
        <v>751.82</v>
      </c>
      <c r="I5059" s="455" t="s">
        <v>2276</v>
      </c>
      <c r="J5059" s="455" t="s">
        <v>2279</v>
      </c>
    </row>
    <row r="5060" spans="2:10">
      <c r="B5060" s="454">
        <v>42902</v>
      </c>
      <c r="C5060" s="455" t="s">
        <v>2389</v>
      </c>
      <c r="D5060" s="455" t="s">
        <v>2281</v>
      </c>
      <c r="E5060" s="455" t="s">
        <v>2390</v>
      </c>
      <c r="F5060" s="455">
        <v>1</v>
      </c>
      <c r="G5060" s="455">
        <v>1248.79</v>
      </c>
      <c r="H5060" s="455">
        <v>1248.79</v>
      </c>
      <c r="I5060" s="455" t="s">
        <v>2276</v>
      </c>
      <c r="J5060" s="455" t="s">
        <v>2305</v>
      </c>
    </row>
    <row r="5061" spans="2:10">
      <c r="B5061" s="454">
        <v>42902</v>
      </c>
      <c r="C5061" s="455" t="s">
        <v>2487</v>
      </c>
      <c r="D5061" s="455" t="s">
        <v>2281</v>
      </c>
      <c r="E5061" s="455" t="s">
        <v>2296</v>
      </c>
      <c r="F5061" s="455">
        <v>1</v>
      </c>
      <c r="G5061" s="455">
        <v>1329.1</v>
      </c>
      <c r="H5061" s="455">
        <v>1329.1</v>
      </c>
      <c r="I5061" s="455" t="s">
        <v>2276</v>
      </c>
      <c r="J5061" s="455" t="s">
        <v>2299</v>
      </c>
    </row>
    <row r="5062" spans="2:10">
      <c r="B5062" s="454">
        <v>42902</v>
      </c>
      <c r="C5062" s="455" t="s">
        <v>2434</v>
      </c>
      <c r="D5062" s="455" t="s">
        <v>2274</v>
      </c>
      <c r="E5062" s="455" t="s">
        <v>2301</v>
      </c>
      <c r="F5062" s="455">
        <v>1</v>
      </c>
      <c r="G5062" s="455">
        <v>575.02</v>
      </c>
      <c r="H5062" s="455">
        <v>575.02</v>
      </c>
      <c r="I5062" s="455" t="s">
        <v>2276</v>
      </c>
      <c r="J5062" s="455" t="s">
        <v>2305</v>
      </c>
    </row>
    <row r="5063" spans="2:10">
      <c r="B5063" s="454">
        <v>42902</v>
      </c>
      <c r="C5063" s="455" t="s">
        <v>2444</v>
      </c>
      <c r="D5063" s="455" t="s">
        <v>2274</v>
      </c>
      <c r="E5063" s="455" t="s">
        <v>2294</v>
      </c>
      <c r="F5063" s="455">
        <v>1</v>
      </c>
      <c r="G5063" s="455">
        <v>599.84</v>
      </c>
      <c r="H5063" s="455">
        <v>599.84</v>
      </c>
      <c r="I5063" s="455" t="s">
        <v>2292</v>
      </c>
      <c r="J5063" s="455" t="s">
        <v>2299</v>
      </c>
    </row>
    <row r="5064" spans="2:10">
      <c r="B5064" s="454">
        <v>42902</v>
      </c>
      <c r="C5064" s="455" t="s">
        <v>2622</v>
      </c>
      <c r="D5064" s="455" t="s">
        <v>2281</v>
      </c>
      <c r="E5064" s="455" t="s">
        <v>2390</v>
      </c>
      <c r="F5064" s="455">
        <v>1</v>
      </c>
      <c r="G5064" s="455">
        <v>1211.6300000000001</v>
      </c>
      <c r="H5064" s="455">
        <v>1211.6300000000001</v>
      </c>
      <c r="I5064" s="455" t="s">
        <v>2292</v>
      </c>
      <c r="J5064" s="455" t="s">
        <v>2299</v>
      </c>
    </row>
    <row r="5065" spans="2:10">
      <c r="B5065" s="454">
        <v>42902</v>
      </c>
      <c r="C5065" s="455" t="s">
        <v>2495</v>
      </c>
      <c r="D5065" s="455" t="s">
        <v>2274</v>
      </c>
      <c r="E5065" s="455" t="s">
        <v>2301</v>
      </c>
      <c r="F5065" s="455">
        <v>1</v>
      </c>
      <c r="G5065" s="455">
        <v>658.56</v>
      </c>
      <c r="H5065" s="455">
        <v>658.56</v>
      </c>
      <c r="I5065" s="455" t="s">
        <v>2292</v>
      </c>
      <c r="J5065" s="455" t="s">
        <v>2277</v>
      </c>
    </row>
    <row r="5066" spans="2:10">
      <c r="B5066" s="454">
        <v>42902</v>
      </c>
      <c r="C5066" s="455" t="s">
        <v>2543</v>
      </c>
      <c r="D5066" s="455" t="s">
        <v>2274</v>
      </c>
      <c r="E5066" s="455" t="s">
        <v>2275</v>
      </c>
      <c r="F5066" s="455">
        <v>1</v>
      </c>
      <c r="G5066" s="455">
        <v>1958.8</v>
      </c>
      <c r="H5066" s="455">
        <v>1958.8</v>
      </c>
      <c r="I5066" s="455" t="s">
        <v>2292</v>
      </c>
      <c r="J5066" s="455" t="s">
        <v>2283</v>
      </c>
    </row>
    <row r="5067" spans="2:10">
      <c r="B5067" s="454">
        <v>42902</v>
      </c>
      <c r="C5067" s="455" t="s">
        <v>2364</v>
      </c>
      <c r="D5067" s="455" t="s">
        <v>2274</v>
      </c>
      <c r="E5067" s="455" t="s">
        <v>2301</v>
      </c>
      <c r="F5067" s="455">
        <v>1</v>
      </c>
      <c r="G5067" s="455">
        <v>647.77</v>
      </c>
      <c r="H5067" s="455">
        <v>647.77</v>
      </c>
      <c r="I5067" s="455" t="s">
        <v>2292</v>
      </c>
      <c r="J5067" s="455" t="s">
        <v>2279</v>
      </c>
    </row>
    <row r="5068" spans="2:10">
      <c r="B5068" s="454">
        <v>42902</v>
      </c>
      <c r="C5068" s="455" t="s">
        <v>2594</v>
      </c>
      <c r="D5068" s="455" t="s">
        <v>2281</v>
      </c>
      <c r="E5068" s="455" t="s">
        <v>2296</v>
      </c>
      <c r="F5068" s="455">
        <v>1</v>
      </c>
      <c r="G5068" s="455">
        <v>2324.1799999999998</v>
      </c>
      <c r="H5068" s="455">
        <v>2324.1799999999998</v>
      </c>
      <c r="I5068" s="455" t="s">
        <v>2292</v>
      </c>
      <c r="J5068" s="455" t="s">
        <v>2289</v>
      </c>
    </row>
    <row r="5069" spans="2:10">
      <c r="B5069" s="454">
        <v>42902</v>
      </c>
      <c r="C5069" s="455" t="s">
        <v>2563</v>
      </c>
      <c r="D5069" s="455" t="s">
        <v>2281</v>
      </c>
      <c r="E5069" s="455" t="s">
        <v>2275</v>
      </c>
      <c r="F5069" s="455">
        <v>1</v>
      </c>
      <c r="G5069" s="455">
        <v>1379.54</v>
      </c>
      <c r="H5069" s="455">
        <v>1379.54</v>
      </c>
      <c r="I5069" s="455" t="s">
        <v>2292</v>
      </c>
      <c r="J5069" s="455" t="s">
        <v>2289</v>
      </c>
    </row>
    <row r="5070" spans="2:10">
      <c r="B5070" s="454">
        <v>42902</v>
      </c>
      <c r="C5070" s="455" t="s">
        <v>2614</v>
      </c>
      <c r="D5070" s="455" t="s">
        <v>2274</v>
      </c>
      <c r="E5070" s="455" t="s">
        <v>2275</v>
      </c>
      <c r="F5070" s="455">
        <v>1</v>
      </c>
      <c r="G5070" s="455">
        <v>1714.88</v>
      </c>
      <c r="H5070" s="455">
        <v>1714.88</v>
      </c>
      <c r="I5070" s="455" t="s">
        <v>2292</v>
      </c>
      <c r="J5070" s="455" t="s">
        <v>2279</v>
      </c>
    </row>
    <row r="5071" spans="2:10">
      <c r="B5071" s="454">
        <v>42902</v>
      </c>
      <c r="C5071" s="455" t="s">
        <v>2541</v>
      </c>
      <c r="D5071" s="455" t="s">
        <v>2281</v>
      </c>
      <c r="E5071" s="455" t="s">
        <v>2421</v>
      </c>
      <c r="F5071" s="455">
        <v>1</v>
      </c>
      <c r="G5071" s="455">
        <v>991.35</v>
      </c>
      <c r="H5071" s="455">
        <v>991.35</v>
      </c>
      <c r="I5071" s="455" t="s">
        <v>2292</v>
      </c>
      <c r="J5071" s="455" t="s">
        <v>2299</v>
      </c>
    </row>
    <row r="5072" spans="2:10">
      <c r="B5072" s="454">
        <v>42902</v>
      </c>
      <c r="C5072" s="455" t="s">
        <v>2564</v>
      </c>
      <c r="D5072" s="455" t="s">
        <v>2274</v>
      </c>
      <c r="E5072" s="455" t="s">
        <v>2275</v>
      </c>
      <c r="F5072" s="455">
        <v>1</v>
      </c>
      <c r="G5072" s="455">
        <v>1652.05</v>
      </c>
      <c r="H5072" s="455">
        <v>1652.05</v>
      </c>
      <c r="I5072" s="455" t="s">
        <v>2292</v>
      </c>
      <c r="J5072" s="455" t="s">
        <v>2279</v>
      </c>
    </row>
    <row r="5073" spans="2:10">
      <c r="B5073" s="454">
        <v>42903</v>
      </c>
      <c r="C5073" s="455" t="s">
        <v>2343</v>
      </c>
      <c r="D5073" s="455" t="s">
        <v>2281</v>
      </c>
      <c r="E5073" s="455" t="s">
        <v>2294</v>
      </c>
      <c r="F5073" s="455">
        <v>1</v>
      </c>
      <c r="G5073" s="455">
        <v>1260.55</v>
      </c>
      <c r="H5073" s="455">
        <v>1260.55</v>
      </c>
      <c r="I5073" s="455" t="s">
        <v>2347</v>
      </c>
      <c r="J5073" s="455" t="s">
        <v>2305</v>
      </c>
    </row>
    <row r="5074" spans="2:10">
      <c r="B5074" s="454">
        <v>42903</v>
      </c>
      <c r="C5074" s="455" t="s">
        <v>2455</v>
      </c>
      <c r="D5074" s="455" t="s">
        <v>2281</v>
      </c>
      <c r="E5074" s="455" t="s">
        <v>2285</v>
      </c>
      <c r="F5074" s="455">
        <v>1</v>
      </c>
      <c r="G5074" s="455">
        <v>1068.1199999999999</v>
      </c>
      <c r="H5074" s="455">
        <v>1068.1199999999999</v>
      </c>
      <c r="I5074" s="455" t="s">
        <v>2347</v>
      </c>
      <c r="J5074" s="455" t="s">
        <v>2283</v>
      </c>
    </row>
    <row r="5075" spans="2:10">
      <c r="B5075" s="454">
        <v>42903</v>
      </c>
      <c r="C5075" s="455" t="s">
        <v>2369</v>
      </c>
      <c r="D5075" s="455" t="s">
        <v>2281</v>
      </c>
      <c r="E5075" s="455" t="s">
        <v>2282</v>
      </c>
      <c r="F5075" s="455">
        <v>1</v>
      </c>
      <c r="G5075" s="455">
        <v>368.04</v>
      </c>
      <c r="H5075" s="455">
        <v>368.04</v>
      </c>
      <c r="I5075" s="455" t="s">
        <v>2347</v>
      </c>
      <c r="J5075" s="455" t="s">
        <v>2283</v>
      </c>
    </row>
    <row r="5076" spans="2:10">
      <c r="B5076" s="454">
        <v>42903</v>
      </c>
      <c r="C5076" s="455" t="s">
        <v>2516</v>
      </c>
      <c r="D5076" s="455" t="s">
        <v>2274</v>
      </c>
      <c r="E5076" s="455" t="s">
        <v>2301</v>
      </c>
      <c r="F5076" s="455">
        <v>1</v>
      </c>
      <c r="G5076" s="455">
        <v>1150.28</v>
      </c>
      <c r="H5076" s="455">
        <v>1150.28</v>
      </c>
      <c r="I5076" s="455" t="s">
        <v>2347</v>
      </c>
      <c r="J5076" s="455" t="s">
        <v>2283</v>
      </c>
    </row>
    <row r="5077" spans="2:10">
      <c r="B5077" s="454">
        <v>42903</v>
      </c>
      <c r="C5077" s="455" t="s">
        <v>2613</v>
      </c>
      <c r="D5077" s="455" t="s">
        <v>2281</v>
      </c>
      <c r="E5077" s="455" t="s">
        <v>2282</v>
      </c>
      <c r="F5077" s="455">
        <v>1</v>
      </c>
      <c r="G5077" s="455">
        <v>954.29</v>
      </c>
      <c r="H5077" s="455">
        <v>954.29</v>
      </c>
      <c r="I5077" s="455" t="s">
        <v>2347</v>
      </c>
      <c r="J5077" s="455" t="s">
        <v>2299</v>
      </c>
    </row>
    <row r="5078" spans="2:10">
      <c r="B5078" s="454">
        <v>42903</v>
      </c>
      <c r="C5078" s="455" t="s">
        <v>2284</v>
      </c>
      <c r="D5078" s="455" t="s">
        <v>2281</v>
      </c>
      <c r="E5078" s="455" t="s">
        <v>2285</v>
      </c>
      <c r="F5078" s="455">
        <v>1</v>
      </c>
      <c r="G5078" s="455">
        <v>1245.6300000000001</v>
      </c>
      <c r="H5078" s="455">
        <v>1245.6300000000001</v>
      </c>
      <c r="I5078" s="455" t="s">
        <v>2276</v>
      </c>
      <c r="J5078" s="455" t="s">
        <v>2277</v>
      </c>
    </row>
    <row r="5079" spans="2:10">
      <c r="B5079" s="454">
        <v>42903</v>
      </c>
      <c r="C5079" s="455" t="s">
        <v>2571</v>
      </c>
      <c r="D5079" s="455" t="s">
        <v>2274</v>
      </c>
      <c r="E5079" s="455" t="s">
        <v>2294</v>
      </c>
      <c r="F5079" s="455">
        <v>1</v>
      </c>
      <c r="G5079" s="455">
        <v>951.05</v>
      </c>
      <c r="H5079" s="455">
        <v>951.05</v>
      </c>
      <c r="I5079" s="455" t="s">
        <v>2276</v>
      </c>
      <c r="J5079" s="455" t="s">
        <v>2283</v>
      </c>
    </row>
    <row r="5080" spans="2:10">
      <c r="B5080" s="454">
        <v>42903</v>
      </c>
      <c r="C5080" s="455" t="s">
        <v>2420</v>
      </c>
      <c r="D5080" s="455" t="s">
        <v>2281</v>
      </c>
      <c r="E5080" s="455" t="s">
        <v>2421</v>
      </c>
      <c r="F5080" s="455">
        <v>1</v>
      </c>
      <c r="G5080" s="455">
        <v>320.16000000000003</v>
      </c>
      <c r="H5080" s="455">
        <v>320.16000000000003</v>
      </c>
      <c r="I5080" s="455" t="s">
        <v>2276</v>
      </c>
      <c r="J5080" s="455" t="s">
        <v>2305</v>
      </c>
    </row>
    <row r="5081" spans="2:10">
      <c r="B5081" s="454">
        <v>42903</v>
      </c>
      <c r="C5081" s="455" t="s">
        <v>2309</v>
      </c>
      <c r="D5081" s="455" t="s">
        <v>2274</v>
      </c>
      <c r="E5081" s="455" t="s">
        <v>2275</v>
      </c>
      <c r="F5081" s="455">
        <v>1</v>
      </c>
      <c r="G5081" s="455">
        <v>1694.88</v>
      </c>
      <c r="H5081" s="455">
        <v>1694.88</v>
      </c>
      <c r="I5081" s="455" t="s">
        <v>2276</v>
      </c>
      <c r="J5081" s="455" t="s">
        <v>2299</v>
      </c>
    </row>
    <row r="5082" spans="2:10">
      <c r="B5082" s="454">
        <v>42903</v>
      </c>
      <c r="C5082" s="455" t="s">
        <v>2339</v>
      </c>
      <c r="D5082" s="455" t="s">
        <v>2274</v>
      </c>
      <c r="E5082" s="455" t="s">
        <v>2275</v>
      </c>
      <c r="F5082" s="455">
        <v>1</v>
      </c>
      <c r="G5082" s="455">
        <v>1742.92</v>
      </c>
      <c r="H5082" s="455">
        <v>1742.92</v>
      </c>
      <c r="I5082" s="455" t="s">
        <v>2276</v>
      </c>
      <c r="J5082" s="455" t="s">
        <v>2299</v>
      </c>
    </row>
    <row r="5083" spans="2:10">
      <c r="B5083" s="454">
        <v>42903</v>
      </c>
      <c r="C5083" s="455" t="s">
        <v>2338</v>
      </c>
      <c r="D5083" s="455" t="s">
        <v>2274</v>
      </c>
      <c r="E5083" s="455" t="s">
        <v>2319</v>
      </c>
      <c r="F5083" s="455">
        <v>1</v>
      </c>
      <c r="G5083" s="455">
        <v>1007.16</v>
      </c>
      <c r="H5083" s="455">
        <v>1007.16</v>
      </c>
      <c r="I5083" s="455" t="s">
        <v>2276</v>
      </c>
      <c r="J5083" s="455" t="s">
        <v>2283</v>
      </c>
    </row>
    <row r="5084" spans="2:10">
      <c r="B5084" s="454">
        <v>42903</v>
      </c>
      <c r="C5084" s="455" t="s">
        <v>2457</v>
      </c>
      <c r="D5084" s="455" t="s">
        <v>2274</v>
      </c>
      <c r="E5084" s="455" t="s">
        <v>2275</v>
      </c>
      <c r="F5084" s="455">
        <v>1</v>
      </c>
      <c r="G5084" s="455">
        <v>1642.45</v>
      </c>
      <c r="H5084" s="455">
        <v>1642.45</v>
      </c>
      <c r="I5084" s="455" t="s">
        <v>2276</v>
      </c>
      <c r="J5084" s="455" t="s">
        <v>2299</v>
      </c>
    </row>
    <row r="5085" spans="2:10">
      <c r="B5085" s="454">
        <v>42903</v>
      </c>
      <c r="C5085" s="455" t="s">
        <v>2402</v>
      </c>
      <c r="D5085" s="455" t="s">
        <v>2281</v>
      </c>
      <c r="E5085" s="455" t="s">
        <v>2285</v>
      </c>
      <c r="F5085" s="455">
        <v>1</v>
      </c>
      <c r="G5085" s="455">
        <v>1199.24</v>
      </c>
      <c r="H5085" s="455">
        <v>1199.24</v>
      </c>
      <c r="I5085" s="455" t="s">
        <v>2276</v>
      </c>
      <c r="J5085" s="455" t="s">
        <v>2279</v>
      </c>
    </row>
    <row r="5086" spans="2:10">
      <c r="B5086" s="454">
        <v>42903</v>
      </c>
      <c r="C5086" s="455" t="s">
        <v>2388</v>
      </c>
      <c r="D5086" s="455" t="s">
        <v>2281</v>
      </c>
      <c r="E5086" s="455" t="s">
        <v>2334</v>
      </c>
      <c r="F5086" s="455">
        <v>1</v>
      </c>
      <c r="G5086" s="455">
        <v>780.3</v>
      </c>
      <c r="H5086" s="455">
        <v>780.3</v>
      </c>
      <c r="I5086" s="455" t="s">
        <v>2292</v>
      </c>
      <c r="J5086" s="455" t="s">
        <v>2305</v>
      </c>
    </row>
    <row r="5087" spans="2:10">
      <c r="B5087" s="454">
        <v>42903</v>
      </c>
      <c r="C5087" s="455" t="s">
        <v>2311</v>
      </c>
      <c r="D5087" s="455" t="s">
        <v>2281</v>
      </c>
      <c r="E5087" s="455" t="s">
        <v>2282</v>
      </c>
      <c r="F5087" s="455">
        <v>1</v>
      </c>
      <c r="G5087" s="455">
        <v>350.76</v>
      </c>
      <c r="H5087" s="455">
        <v>350.76</v>
      </c>
      <c r="I5087" s="455" t="s">
        <v>2292</v>
      </c>
      <c r="J5087" s="455" t="s">
        <v>2299</v>
      </c>
    </row>
    <row r="5088" spans="2:10">
      <c r="B5088" s="454">
        <v>42903</v>
      </c>
      <c r="C5088" s="455" t="s">
        <v>2367</v>
      </c>
      <c r="D5088" s="455" t="s">
        <v>2274</v>
      </c>
      <c r="E5088" s="455" t="s">
        <v>2319</v>
      </c>
      <c r="F5088" s="455">
        <v>1</v>
      </c>
      <c r="G5088" s="455">
        <v>874.37</v>
      </c>
      <c r="H5088" s="455">
        <v>874.37</v>
      </c>
      <c r="I5088" s="455" t="s">
        <v>2292</v>
      </c>
      <c r="J5088" s="455" t="s">
        <v>2277</v>
      </c>
    </row>
    <row r="5089" spans="2:10">
      <c r="B5089" s="454">
        <v>42903</v>
      </c>
      <c r="C5089" s="455" t="s">
        <v>2360</v>
      </c>
      <c r="D5089" s="455" t="s">
        <v>2281</v>
      </c>
      <c r="E5089" s="455" t="s">
        <v>2296</v>
      </c>
      <c r="F5089" s="455">
        <v>1</v>
      </c>
      <c r="G5089" s="455">
        <v>2003.4</v>
      </c>
      <c r="H5089" s="455">
        <v>2003.4</v>
      </c>
      <c r="I5089" s="455" t="s">
        <v>2292</v>
      </c>
      <c r="J5089" s="455" t="s">
        <v>2289</v>
      </c>
    </row>
    <row r="5090" spans="2:10">
      <c r="B5090" s="454">
        <v>42903</v>
      </c>
      <c r="C5090" s="455" t="s">
        <v>2446</v>
      </c>
      <c r="D5090" s="455" t="s">
        <v>2274</v>
      </c>
      <c r="E5090" s="455" t="s">
        <v>2298</v>
      </c>
      <c r="F5090" s="455">
        <v>1</v>
      </c>
      <c r="G5090" s="455">
        <v>798.93</v>
      </c>
      <c r="H5090" s="455">
        <v>798.93</v>
      </c>
      <c r="I5090" s="455" t="s">
        <v>2292</v>
      </c>
      <c r="J5090" s="455" t="s">
        <v>2305</v>
      </c>
    </row>
    <row r="5091" spans="2:10">
      <c r="B5091" s="454">
        <v>42903</v>
      </c>
      <c r="C5091" s="455" t="s">
        <v>2554</v>
      </c>
      <c r="D5091" s="455" t="s">
        <v>2281</v>
      </c>
      <c r="E5091" s="455" t="s">
        <v>2296</v>
      </c>
      <c r="F5091" s="455">
        <v>1</v>
      </c>
      <c r="G5091" s="455">
        <v>2336.23</v>
      </c>
      <c r="H5091" s="455">
        <v>2336.23</v>
      </c>
      <c r="I5091" s="455" t="s">
        <v>2292</v>
      </c>
      <c r="J5091" s="455" t="s">
        <v>2289</v>
      </c>
    </row>
    <row r="5092" spans="2:10">
      <c r="B5092" s="454">
        <v>42903</v>
      </c>
      <c r="C5092" s="455" t="s">
        <v>2519</v>
      </c>
      <c r="D5092" s="455" t="s">
        <v>2274</v>
      </c>
      <c r="E5092" s="455" t="s">
        <v>2275</v>
      </c>
      <c r="F5092" s="455">
        <v>1</v>
      </c>
      <c r="G5092" s="455">
        <v>1536.69</v>
      </c>
      <c r="H5092" s="455">
        <v>1536.69</v>
      </c>
      <c r="I5092" s="455" t="s">
        <v>2292</v>
      </c>
      <c r="J5092" s="455" t="s">
        <v>2283</v>
      </c>
    </row>
    <row r="5093" spans="2:10">
      <c r="B5093" s="454">
        <v>42903</v>
      </c>
      <c r="C5093" s="455" t="s">
        <v>2420</v>
      </c>
      <c r="D5093" s="455" t="s">
        <v>2281</v>
      </c>
      <c r="E5093" s="455" t="s">
        <v>2421</v>
      </c>
      <c r="F5093" s="455">
        <v>1</v>
      </c>
      <c r="G5093" s="455">
        <v>320.16000000000003</v>
      </c>
      <c r="H5093" s="455">
        <v>320.16000000000003</v>
      </c>
      <c r="I5093" s="455" t="s">
        <v>2292</v>
      </c>
      <c r="J5093" s="455" t="s">
        <v>2299</v>
      </c>
    </row>
    <row r="5094" spans="2:10">
      <c r="B5094" s="454">
        <v>42903</v>
      </c>
      <c r="C5094" s="455" t="s">
        <v>2461</v>
      </c>
      <c r="D5094" s="455" t="s">
        <v>2274</v>
      </c>
      <c r="E5094" s="455" t="s">
        <v>2275</v>
      </c>
      <c r="F5094" s="455">
        <v>1</v>
      </c>
      <c r="G5094" s="455">
        <v>1777.82</v>
      </c>
      <c r="H5094" s="455">
        <v>1777.82</v>
      </c>
      <c r="I5094" s="455" t="s">
        <v>2292</v>
      </c>
      <c r="J5094" s="455" t="s">
        <v>2277</v>
      </c>
    </row>
    <row r="5095" spans="2:10">
      <c r="B5095" s="454">
        <v>42903</v>
      </c>
      <c r="C5095" s="455" t="s">
        <v>2388</v>
      </c>
      <c r="D5095" s="455" t="s">
        <v>2281</v>
      </c>
      <c r="E5095" s="455" t="s">
        <v>2334</v>
      </c>
      <c r="F5095" s="455">
        <v>1</v>
      </c>
      <c r="G5095" s="455">
        <v>780.3</v>
      </c>
      <c r="H5095" s="455">
        <v>780.3</v>
      </c>
      <c r="I5095" s="455" t="s">
        <v>2292</v>
      </c>
      <c r="J5095" s="455" t="s">
        <v>2283</v>
      </c>
    </row>
    <row r="5096" spans="2:10">
      <c r="B5096" s="454">
        <v>42903</v>
      </c>
      <c r="C5096" s="455" t="s">
        <v>2370</v>
      </c>
      <c r="D5096" s="455" t="s">
        <v>2274</v>
      </c>
      <c r="E5096" s="455" t="s">
        <v>2275</v>
      </c>
      <c r="F5096" s="455">
        <v>1</v>
      </c>
      <c r="G5096" s="455">
        <v>1800.77</v>
      </c>
      <c r="H5096" s="455">
        <v>1800.77</v>
      </c>
      <c r="I5096" s="455" t="s">
        <v>2292</v>
      </c>
      <c r="J5096" s="455" t="s">
        <v>2279</v>
      </c>
    </row>
    <row r="5097" spans="2:10">
      <c r="B5097" s="454">
        <v>42903</v>
      </c>
      <c r="C5097" s="455" t="s">
        <v>2407</v>
      </c>
      <c r="D5097" s="455" t="s">
        <v>2274</v>
      </c>
      <c r="E5097" s="455" t="s">
        <v>2301</v>
      </c>
      <c r="F5097" s="455">
        <v>1</v>
      </c>
      <c r="G5097" s="455">
        <v>628.55999999999995</v>
      </c>
      <c r="H5097" s="455">
        <v>628.55999999999995</v>
      </c>
      <c r="I5097" s="455" t="s">
        <v>2292</v>
      </c>
      <c r="J5097" s="455" t="s">
        <v>2279</v>
      </c>
    </row>
    <row r="5098" spans="2:10">
      <c r="B5098" s="454">
        <v>42903</v>
      </c>
      <c r="C5098" s="455" t="s">
        <v>2588</v>
      </c>
      <c r="D5098" s="455" t="s">
        <v>2274</v>
      </c>
      <c r="E5098" s="455" t="s">
        <v>2296</v>
      </c>
      <c r="F5098" s="455">
        <v>1</v>
      </c>
      <c r="G5098" s="455">
        <v>2328.44</v>
      </c>
      <c r="H5098" s="455">
        <v>2328.44</v>
      </c>
      <c r="I5098" s="455" t="s">
        <v>2276</v>
      </c>
      <c r="J5098" s="455" t="s">
        <v>2283</v>
      </c>
    </row>
    <row r="5099" spans="2:10">
      <c r="B5099" s="454">
        <v>42903</v>
      </c>
      <c r="C5099" s="455" t="s">
        <v>2524</v>
      </c>
      <c r="D5099" s="455" t="s">
        <v>2274</v>
      </c>
      <c r="E5099" s="455" t="s">
        <v>2275</v>
      </c>
      <c r="F5099" s="455">
        <v>1</v>
      </c>
      <c r="G5099" s="455">
        <v>1268.76</v>
      </c>
      <c r="H5099" s="455">
        <v>1268.76</v>
      </c>
      <c r="I5099" s="455" t="s">
        <v>2276</v>
      </c>
      <c r="J5099" s="455" t="s">
        <v>2279</v>
      </c>
    </row>
    <row r="5100" spans="2:10">
      <c r="B5100" s="454">
        <v>42903</v>
      </c>
      <c r="C5100" s="455" t="s">
        <v>2413</v>
      </c>
      <c r="D5100" s="455" t="s">
        <v>2274</v>
      </c>
      <c r="E5100" s="455" t="s">
        <v>2275</v>
      </c>
      <c r="F5100" s="455">
        <v>1</v>
      </c>
      <c r="G5100" s="455">
        <v>1649.83</v>
      </c>
      <c r="H5100" s="455">
        <v>1649.83</v>
      </c>
      <c r="I5100" s="455" t="s">
        <v>2276</v>
      </c>
      <c r="J5100" s="455" t="s">
        <v>2283</v>
      </c>
    </row>
    <row r="5101" spans="2:10">
      <c r="B5101" s="454">
        <v>42903</v>
      </c>
      <c r="C5101" s="455" t="s">
        <v>2445</v>
      </c>
      <c r="D5101" s="455" t="s">
        <v>2274</v>
      </c>
      <c r="E5101" s="455" t="s">
        <v>2314</v>
      </c>
      <c r="F5101" s="455">
        <v>1</v>
      </c>
      <c r="G5101" s="455">
        <v>1126.08</v>
      </c>
      <c r="H5101" s="455">
        <v>1126.08</v>
      </c>
      <c r="I5101" s="455" t="s">
        <v>2276</v>
      </c>
      <c r="J5101" s="455" t="s">
        <v>2283</v>
      </c>
    </row>
    <row r="5102" spans="2:10">
      <c r="B5102" s="454">
        <v>42903</v>
      </c>
      <c r="C5102" s="455" t="s">
        <v>2433</v>
      </c>
      <c r="D5102" s="455" t="s">
        <v>2281</v>
      </c>
      <c r="E5102" s="455" t="s">
        <v>2287</v>
      </c>
      <c r="F5102" s="455">
        <v>1</v>
      </c>
      <c r="G5102" s="455">
        <v>393.16</v>
      </c>
      <c r="H5102" s="455">
        <v>393.16</v>
      </c>
      <c r="I5102" s="455" t="s">
        <v>2276</v>
      </c>
      <c r="J5102" s="455" t="s">
        <v>2277</v>
      </c>
    </row>
    <row r="5103" spans="2:10">
      <c r="B5103" s="454">
        <v>42904</v>
      </c>
      <c r="C5103" s="455" t="s">
        <v>2429</v>
      </c>
      <c r="D5103" s="455" t="s">
        <v>2274</v>
      </c>
      <c r="E5103" s="455" t="s">
        <v>2294</v>
      </c>
      <c r="F5103" s="455">
        <v>1</v>
      </c>
      <c r="G5103" s="455">
        <v>1067.1199999999999</v>
      </c>
      <c r="H5103" s="455">
        <v>1067.1199999999999</v>
      </c>
      <c r="I5103" s="455" t="s">
        <v>2292</v>
      </c>
      <c r="J5103" s="455" t="s">
        <v>2283</v>
      </c>
    </row>
    <row r="5104" spans="2:10">
      <c r="B5104" s="454">
        <v>42904</v>
      </c>
      <c r="C5104" s="455" t="s">
        <v>2623</v>
      </c>
      <c r="D5104" s="455" t="s">
        <v>2274</v>
      </c>
      <c r="E5104" s="455" t="s">
        <v>2294</v>
      </c>
      <c r="F5104" s="455">
        <v>1</v>
      </c>
      <c r="G5104" s="455">
        <v>715.03</v>
      </c>
      <c r="H5104" s="455">
        <v>715.03</v>
      </c>
      <c r="I5104" s="455" t="s">
        <v>2292</v>
      </c>
      <c r="J5104" s="455" t="s">
        <v>2277</v>
      </c>
    </row>
    <row r="5105" spans="2:10">
      <c r="B5105" s="454">
        <v>42904</v>
      </c>
      <c r="C5105" s="455" t="s">
        <v>2521</v>
      </c>
      <c r="D5105" s="455" t="s">
        <v>2281</v>
      </c>
      <c r="E5105" s="455" t="s">
        <v>2298</v>
      </c>
      <c r="F5105" s="455">
        <v>1</v>
      </c>
      <c r="G5105" s="455">
        <v>513.78</v>
      </c>
      <c r="H5105" s="455">
        <v>513.78</v>
      </c>
      <c r="I5105" s="455" t="s">
        <v>2292</v>
      </c>
      <c r="J5105" s="455" t="s">
        <v>2299</v>
      </c>
    </row>
    <row r="5106" spans="2:10">
      <c r="B5106" s="454">
        <v>42904</v>
      </c>
      <c r="C5106" s="455" t="s">
        <v>2372</v>
      </c>
      <c r="D5106" s="455" t="s">
        <v>2274</v>
      </c>
      <c r="E5106" s="455" t="s">
        <v>2319</v>
      </c>
      <c r="F5106" s="455">
        <v>1</v>
      </c>
      <c r="G5106" s="455">
        <v>977.74</v>
      </c>
      <c r="H5106" s="455">
        <v>977.74</v>
      </c>
      <c r="I5106" s="455" t="s">
        <v>2292</v>
      </c>
      <c r="J5106" s="455" t="s">
        <v>2279</v>
      </c>
    </row>
    <row r="5107" spans="2:10">
      <c r="B5107" s="454">
        <v>42904</v>
      </c>
      <c r="C5107" s="455" t="s">
        <v>2424</v>
      </c>
      <c r="D5107" s="455" t="s">
        <v>2281</v>
      </c>
      <c r="E5107" s="455" t="s">
        <v>2296</v>
      </c>
      <c r="F5107" s="455">
        <v>1</v>
      </c>
      <c r="G5107" s="455">
        <v>2090.0700000000002</v>
      </c>
      <c r="H5107" s="455">
        <v>2090.0700000000002</v>
      </c>
      <c r="I5107" s="455" t="s">
        <v>2292</v>
      </c>
      <c r="J5107" s="455" t="s">
        <v>2289</v>
      </c>
    </row>
    <row r="5108" spans="2:10">
      <c r="B5108" s="454">
        <v>42904</v>
      </c>
      <c r="C5108" s="455" t="s">
        <v>2467</v>
      </c>
      <c r="D5108" s="455" t="s">
        <v>2281</v>
      </c>
      <c r="E5108" s="455" t="s">
        <v>2285</v>
      </c>
      <c r="F5108" s="455">
        <v>1</v>
      </c>
      <c r="G5108" s="455">
        <v>1337.95</v>
      </c>
      <c r="H5108" s="455">
        <v>1337.95</v>
      </c>
      <c r="I5108" s="455" t="s">
        <v>2292</v>
      </c>
      <c r="J5108" s="455" t="s">
        <v>2299</v>
      </c>
    </row>
    <row r="5109" spans="2:10">
      <c r="B5109" s="454">
        <v>42904</v>
      </c>
      <c r="C5109" s="455" t="s">
        <v>2433</v>
      </c>
      <c r="D5109" s="455" t="s">
        <v>2281</v>
      </c>
      <c r="E5109" s="455" t="s">
        <v>2287</v>
      </c>
      <c r="F5109" s="455">
        <v>1</v>
      </c>
      <c r="G5109" s="455">
        <v>393.16</v>
      </c>
      <c r="H5109" s="455">
        <v>393.16</v>
      </c>
      <c r="I5109" s="455" t="s">
        <v>2292</v>
      </c>
      <c r="J5109" s="455" t="s">
        <v>2289</v>
      </c>
    </row>
    <row r="5110" spans="2:10">
      <c r="B5110" s="454">
        <v>42904</v>
      </c>
      <c r="C5110" s="455" t="s">
        <v>2408</v>
      </c>
      <c r="D5110" s="455" t="s">
        <v>2274</v>
      </c>
      <c r="E5110" s="455" t="s">
        <v>2275</v>
      </c>
      <c r="F5110" s="455">
        <v>1</v>
      </c>
      <c r="G5110" s="455">
        <v>1465.28</v>
      </c>
      <c r="H5110" s="455">
        <v>1465.28</v>
      </c>
      <c r="I5110" s="455" t="s">
        <v>2292</v>
      </c>
      <c r="J5110" s="455" t="s">
        <v>2299</v>
      </c>
    </row>
    <row r="5111" spans="2:10">
      <c r="B5111" s="454">
        <v>42904</v>
      </c>
      <c r="C5111" s="455" t="s">
        <v>2491</v>
      </c>
      <c r="D5111" s="455" t="s">
        <v>2281</v>
      </c>
      <c r="E5111" s="455" t="s">
        <v>2296</v>
      </c>
      <c r="F5111" s="455">
        <v>1</v>
      </c>
      <c r="G5111" s="455">
        <v>1580.43</v>
      </c>
      <c r="H5111" s="455">
        <v>1580.43</v>
      </c>
      <c r="I5111" s="455" t="s">
        <v>2292</v>
      </c>
      <c r="J5111" s="455" t="s">
        <v>2277</v>
      </c>
    </row>
    <row r="5112" spans="2:10">
      <c r="B5112" s="454">
        <v>42904</v>
      </c>
      <c r="C5112" s="455" t="s">
        <v>2409</v>
      </c>
      <c r="D5112" s="455" t="s">
        <v>2274</v>
      </c>
      <c r="E5112" s="455" t="s">
        <v>2314</v>
      </c>
      <c r="F5112" s="455">
        <v>1</v>
      </c>
      <c r="G5112" s="455">
        <v>1380.66</v>
      </c>
      <c r="H5112" s="455">
        <v>1380.66</v>
      </c>
      <c r="I5112" s="455" t="s">
        <v>2292</v>
      </c>
      <c r="J5112" s="455" t="s">
        <v>2283</v>
      </c>
    </row>
    <row r="5113" spans="2:10">
      <c r="B5113" s="454">
        <v>42904</v>
      </c>
      <c r="C5113" s="455" t="s">
        <v>2403</v>
      </c>
      <c r="D5113" s="455" t="s">
        <v>2274</v>
      </c>
      <c r="E5113" s="455" t="s">
        <v>2314</v>
      </c>
      <c r="F5113" s="455">
        <v>1</v>
      </c>
      <c r="G5113" s="455">
        <v>1148.95</v>
      </c>
      <c r="H5113" s="455">
        <v>1148.95</v>
      </c>
      <c r="I5113" s="455" t="s">
        <v>2347</v>
      </c>
      <c r="J5113" s="455" t="s">
        <v>2305</v>
      </c>
    </row>
    <row r="5114" spans="2:10">
      <c r="B5114" s="454">
        <v>42904</v>
      </c>
      <c r="C5114" s="455" t="s">
        <v>2410</v>
      </c>
      <c r="D5114" s="455" t="s">
        <v>2274</v>
      </c>
      <c r="E5114" s="455" t="s">
        <v>2319</v>
      </c>
      <c r="F5114" s="455">
        <v>1</v>
      </c>
      <c r="G5114" s="455">
        <v>1074.22</v>
      </c>
      <c r="H5114" s="455">
        <v>1074.22</v>
      </c>
      <c r="I5114" s="455" t="s">
        <v>2347</v>
      </c>
      <c r="J5114" s="455" t="s">
        <v>2283</v>
      </c>
    </row>
    <row r="5115" spans="2:10">
      <c r="B5115" s="454">
        <v>42904</v>
      </c>
      <c r="C5115" s="455" t="s">
        <v>2552</v>
      </c>
      <c r="D5115" s="455" t="s">
        <v>2274</v>
      </c>
      <c r="E5115" s="455" t="s">
        <v>2314</v>
      </c>
      <c r="F5115" s="455">
        <v>1</v>
      </c>
      <c r="G5115" s="455">
        <v>1125.51</v>
      </c>
      <c r="H5115" s="455">
        <v>1125.51</v>
      </c>
      <c r="I5115" s="455" t="s">
        <v>2347</v>
      </c>
      <c r="J5115" s="455" t="s">
        <v>2289</v>
      </c>
    </row>
    <row r="5116" spans="2:10">
      <c r="B5116" s="454">
        <v>42904</v>
      </c>
      <c r="C5116" s="455" t="s">
        <v>2457</v>
      </c>
      <c r="D5116" s="455" t="s">
        <v>2274</v>
      </c>
      <c r="E5116" s="455" t="s">
        <v>2275</v>
      </c>
      <c r="F5116" s="455">
        <v>1</v>
      </c>
      <c r="G5116" s="455">
        <v>1642.45</v>
      </c>
      <c r="H5116" s="455">
        <v>1642.45</v>
      </c>
      <c r="I5116" s="455" t="s">
        <v>2347</v>
      </c>
      <c r="J5116" s="455" t="s">
        <v>2279</v>
      </c>
    </row>
    <row r="5117" spans="2:10">
      <c r="B5117" s="454">
        <v>42905</v>
      </c>
      <c r="C5117" s="455" t="s">
        <v>2415</v>
      </c>
      <c r="D5117" s="455" t="s">
        <v>2274</v>
      </c>
      <c r="E5117" s="455" t="s">
        <v>2301</v>
      </c>
      <c r="F5117" s="455">
        <v>1</v>
      </c>
      <c r="G5117" s="455">
        <v>951.1</v>
      </c>
      <c r="H5117" s="455">
        <v>951.1</v>
      </c>
      <c r="I5117" s="455" t="s">
        <v>2292</v>
      </c>
      <c r="J5117" s="455" t="s">
        <v>2283</v>
      </c>
    </row>
    <row r="5118" spans="2:10">
      <c r="B5118" s="454">
        <v>42905</v>
      </c>
      <c r="C5118" s="455" t="s">
        <v>2521</v>
      </c>
      <c r="D5118" s="455" t="s">
        <v>2281</v>
      </c>
      <c r="E5118" s="455" t="s">
        <v>2298</v>
      </c>
      <c r="F5118" s="455">
        <v>1</v>
      </c>
      <c r="G5118" s="455">
        <v>513.78</v>
      </c>
      <c r="H5118" s="455">
        <v>513.78</v>
      </c>
      <c r="I5118" s="455" t="s">
        <v>2292</v>
      </c>
      <c r="J5118" s="455" t="s">
        <v>2279</v>
      </c>
    </row>
    <row r="5119" spans="2:10">
      <c r="B5119" s="454">
        <v>42905</v>
      </c>
      <c r="C5119" s="455" t="s">
        <v>2609</v>
      </c>
      <c r="D5119" s="455" t="s">
        <v>2281</v>
      </c>
      <c r="E5119" s="455" t="s">
        <v>2294</v>
      </c>
      <c r="F5119" s="455">
        <v>1</v>
      </c>
      <c r="G5119" s="455">
        <v>1132.07</v>
      </c>
      <c r="H5119" s="455">
        <v>1132.07</v>
      </c>
      <c r="I5119" s="455" t="s">
        <v>2292</v>
      </c>
      <c r="J5119" s="455" t="s">
        <v>2289</v>
      </c>
    </row>
    <row r="5120" spans="2:10">
      <c r="B5120" s="454">
        <v>42905</v>
      </c>
      <c r="C5120" s="455" t="s">
        <v>2398</v>
      </c>
      <c r="D5120" s="455" t="s">
        <v>2274</v>
      </c>
      <c r="E5120" s="455" t="s">
        <v>2319</v>
      </c>
      <c r="F5120" s="455">
        <v>1</v>
      </c>
      <c r="G5120" s="455">
        <v>1023.16</v>
      </c>
      <c r="H5120" s="455">
        <v>1023.16</v>
      </c>
      <c r="I5120" s="455" t="s">
        <v>2347</v>
      </c>
      <c r="J5120" s="455" t="s">
        <v>2299</v>
      </c>
    </row>
    <row r="5121" spans="2:10">
      <c r="B5121" s="454">
        <v>42905</v>
      </c>
      <c r="C5121" s="455" t="s">
        <v>2474</v>
      </c>
      <c r="D5121" s="455" t="s">
        <v>2281</v>
      </c>
      <c r="E5121" s="455" t="s">
        <v>2294</v>
      </c>
      <c r="F5121" s="455">
        <v>1</v>
      </c>
      <c r="G5121" s="455">
        <v>1320.77</v>
      </c>
      <c r="H5121" s="455">
        <v>1320.77</v>
      </c>
      <c r="I5121" s="455" t="s">
        <v>2347</v>
      </c>
      <c r="J5121" s="455" t="s">
        <v>2299</v>
      </c>
    </row>
    <row r="5122" spans="2:10">
      <c r="B5122" s="454">
        <v>42905</v>
      </c>
      <c r="C5122" s="455" t="s">
        <v>2581</v>
      </c>
      <c r="D5122" s="455" t="s">
        <v>2274</v>
      </c>
      <c r="E5122" s="455" t="s">
        <v>2275</v>
      </c>
      <c r="F5122" s="455">
        <v>1</v>
      </c>
      <c r="G5122" s="455">
        <v>1740.35</v>
      </c>
      <c r="H5122" s="455">
        <v>1740.35</v>
      </c>
      <c r="I5122" s="455" t="s">
        <v>2347</v>
      </c>
      <c r="J5122" s="455" t="s">
        <v>2283</v>
      </c>
    </row>
    <row r="5123" spans="2:10">
      <c r="B5123" s="454">
        <v>42905</v>
      </c>
      <c r="C5123" s="455" t="s">
        <v>2368</v>
      </c>
      <c r="D5123" s="455" t="s">
        <v>2274</v>
      </c>
      <c r="E5123" s="455" t="s">
        <v>2314</v>
      </c>
      <c r="F5123" s="455">
        <v>1</v>
      </c>
      <c r="G5123" s="455">
        <v>1290.8599999999999</v>
      </c>
      <c r="H5123" s="455">
        <v>1290.8599999999999</v>
      </c>
      <c r="I5123" s="455" t="s">
        <v>2347</v>
      </c>
      <c r="J5123" s="455" t="s">
        <v>2299</v>
      </c>
    </row>
    <row r="5124" spans="2:10">
      <c r="B5124" s="454">
        <v>42905</v>
      </c>
      <c r="C5124" s="455" t="s">
        <v>2417</v>
      </c>
      <c r="D5124" s="455" t="s">
        <v>2274</v>
      </c>
      <c r="E5124" s="455" t="s">
        <v>2294</v>
      </c>
      <c r="F5124" s="455">
        <v>1</v>
      </c>
      <c r="G5124" s="455">
        <v>994.22</v>
      </c>
      <c r="H5124" s="455">
        <v>994.22</v>
      </c>
      <c r="I5124" s="455" t="s">
        <v>2347</v>
      </c>
      <c r="J5124" s="455" t="s">
        <v>2277</v>
      </c>
    </row>
    <row r="5125" spans="2:10">
      <c r="B5125" s="454">
        <v>42905</v>
      </c>
      <c r="C5125" s="455" t="s">
        <v>2638</v>
      </c>
      <c r="D5125" s="455" t="s">
        <v>2281</v>
      </c>
      <c r="E5125" s="455" t="s">
        <v>2287</v>
      </c>
      <c r="F5125" s="455">
        <v>1</v>
      </c>
      <c r="G5125" s="455">
        <v>672</v>
      </c>
      <c r="H5125" s="455">
        <v>672</v>
      </c>
      <c r="I5125" s="455" t="s">
        <v>2292</v>
      </c>
      <c r="J5125" s="455" t="s">
        <v>2277</v>
      </c>
    </row>
    <row r="5126" spans="2:10">
      <c r="B5126" s="454">
        <v>42905</v>
      </c>
      <c r="C5126" s="455" t="s">
        <v>2433</v>
      </c>
      <c r="D5126" s="455" t="s">
        <v>2281</v>
      </c>
      <c r="E5126" s="455" t="s">
        <v>2287</v>
      </c>
      <c r="F5126" s="455">
        <v>1</v>
      </c>
      <c r="G5126" s="455">
        <v>393.16</v>
      </c>
      <c r="H5126" s="455">
        <v>393.16</v>
      </c>
      <c r="I5126" s="455" t="s">
        <v>2292</v>
      </c>
      <c r="J5126" s="455" t="s">
        <v>2289</v>
      </c>
    </row>
    <row r="5127" spans="2:10">
      <c r="B5127" s="454">
        <v>42905</v>
      </c>
      <c r="C5127" s="455" t="s">
        <v>2640</v>
      </c>
      <c r="D5127" s="455" t="s">
        <v>2274</v>
      </c>
      <c r="E5127" s="455" t="s">
        <v>2301</v>
      </c>
      <c r="F5127" s="455">
        <v>1</v>
      </c>
      <c r="G5127" s="455">
        <v>945.44</v>
      </c>
      <c r="H5127" s="455">
        <v>945.44</v>
      </c>
      <c r="I5127" s="455" t="s">
        <v>2292</v>
      </c>
      <c r="J5127" s="455" t="s">
        <v>2277</v>
      </c>
    </row>
    <row r="5128" spans="2:10">
      <c r="B5128" s="454">
        <v>42905</v>
      </c>
      <c r="C5128" s="455" t="s">
        <v>2484</v>
      </c>
      <c r="D5128" s="455" t="s">
        <v>2281</v>
      </c>
      <c r="E5128" s="455" t="s">
        <v>2275</v>
      </c>
      <c r="F5128" s="455">
        <v>1</v>
      </c>
      <c r="G5128" s="455">
        <v>1548.99</v>
      </c>
      <c r="H5128" s="455">
        <v>1548.99</v>
      </c>
      <c r="I5128" s="455" t="s">
        <v>2347</v>
      </c>
      <c r="J5128" s="455" t="s">
        <v>2277</v>
      </c>
    </row>
    <row r="5129" spans="2:10">
      <c r="B5129" s="454">
        <v>42905</v>
      </c>
      <c r="C5129" s="455" t="s">
        <v>2378</v>
      </c>
      <c r="D5129" s="455" t="s">
        <v>2281</v>
      </c>
      <c r="E5129" s="455" t="s">
        <v>2275</v>
      </c>
      <c r="F5129" s="455">
        <v>1</v>
      </c>
      <c r="G5129" s="455">
        <v>1104.6199999999999</v>
      </c>
      <c r="H5129" s="455">
        <v>1104.6199999999999</v>
      </c>
      <c r="I5129" s="455" t="s">
        <v>2347</v>
      </c>
      <c r="J5129" s="455" t="s">
        <v>2277</v>
      </c>
    </row>
    <row r="5130" spans="2:10">
      <c r="B5130" s="454">
        <v>42905</v>
      </c>
      <c r="C5130" s="455" t="s">
        <v>2489</v>
      </c>
      <c r="D5130" s="455" t="s">
        <v>2274</v>
      </c>
      <c r="E5130" s="455" t="s">
        <v>2296</v>
      </c>
      <c r="F5130" s="455">
        <v>1</v>
      </c>
      <c r="G5130" s="455">
        <v>2656.73</v>
      </c>
      <c r="H5130" s="455">
        <v>2656.73</v>
      </c>
      <c r="I5130" s="455" t="s">
        <v>2347</v>
      </c>
      <c r="J5130" s="455" t="s">
        <v>2299</v>
      </c>
    </row>
    <row r="5131" spans="2:10">
      <c r="B5131" s="454">
        <v>42905</v>
      </c>
      <c r="C5131" s="455" t="s">
        <v>2458</v>
      </c>
      <c r="D5131" s="455" t="s">
        <v>2274</v>
      </c>
      <c r="E5131" s="455" t="s">
        <v>2275</v>
      </c>
      <c r="F5131" s="455">
        <v>1</v>
      </c>
      <c r="G5131" s="455">
        <v>2177.4</v>
      </c>
      <c r="H5131" s="455">
        <v>2177.4</v>
      </c>
      <c r="I5131" s="455" t="s">
        <v>2292</v>
      </c>
      <c r="J5131" s="455" t="s">
        <v>2279</v>
      </c>
    </row>
    <row r="5132" spans="2:10">
      <c r="B5132" s="454">
        <v>42905</v>
      </c>
      <c r="C5132" s="455" t="s">
        <v>2567</v>
      </c>
      <c r="D5132" s="455" t="s">
        <v>2281</v>
      </c>
      <c r="E5132" s="455" t="s">
        <v>2275</v>
      </c>
      <c r="F5132" s="455">
        <v>1</v>
      </c>
      <c r="G5132" s="455">
        <v>1137.8599999999999</v>
      </c>
      <c r="H5132" s="455">
        <v>1137.8599999999999</v>
      </c>
      <c r="I5132" s="455" t="s">
        <v>2292</v>
      </c>
      <c r="J5132" s="455" t="s">
        <v>2283</v>
      </c>
    </row>
    <row r="5133" spans="2:10">
      <c r="B5133" s="454">
        <v>42905</v>
      </c>
      <c r="C5133" s="455" t="s">
        <v>2508</v>
      </c>
      <c r="D5133" s="455" t="s">
        <v>2274</v>
      </c>
      <c r="E5133" s="455" t="s">
        <v>2301</v>
      </c>
      <c r="F5133" s="455">
        <v>1</v>
      </c>
      <c r="G5133" s="455">
        <v>531.08000000000004</v>
      </c>
      <c r="H5133" s="455">
        <v>531.08000000000004</v>
      </c>
      <c r="I5133" s="455" t="s">
        <v>2292</v>
      </c>
      <c r="J5133" s="455" t="s">
        <v>2299</v>
      </c>
    </row>
    <row r="5134" spans="2:10">
      <c r="B5134" s="454">
        <v>42905</v>
      </c>
      <c r="C5134" s="455" t="s">
        <v>2499</v>
      </c>
      <c r="D5134" s="455" t="s">
        <v>2274</v>
      </c>
      <c r="E5134" s="455" t="s">
        <v>2319</v>
      </c>
      <c r="F5134" s="455">
        <v>1</v>
      </c>
      <c r="G5134" s="455">
        <v>1418.09</v>
      </c>
      <c r="H5134" s="455">
        <v>1418.09</v>
      </c>
      <c r="I5134" s="455" t="s">
        <v>2292</v>
      </c>
      <c r="J5134" s="455" t="s">
        <v>2305</v>
      </c>
    </row>
    <row r="5135" spans="2:10">
      <c r="B5135" s="454">
        <v>42905</v>
      </c>
      <c r="C5135" s="455" t="s">
        <v>2608</v>
      </c>
      <c r="D5135" s="455" t="s">
        <v>2274</v>
      </c>
      <c r="E5135" s="455" t="s">
        <v>2298</v>
      </c>
      <c r="F5135" s="455">
        <v>1</v>
      </c>
      <c r="G5135" s="455">
        <v>627.1</v>
      </c>
      <c r="H5135" s="455">
        <v>627.1</v>
      </c>
      <c r="I5135" s="455" t="s">
        <v>2292</v>
      </c>
      <c r="J5135" s="455" t="s">
        <v>2305</v>
      </c>
    </row>
    <row r="5136" spans="2:10">
      <c r="B5136" s="454">
        <v>42905</v>
      </c>
      <c r="C5136" s="455" t="s">
        <v>2594</v>
      </c>
      <c r="D5136" s="455" t="s">
        <v>2281</v>
      </c>
      <c r="E5136" s="455" t="s">
        <v>2296</v>
      </c>
      <c r="F5136" s="455">
        <v>1</v>
      </c>
      <c r="G5136" s="455">
        <v>2324.1799999999998</v>
      </c>
      <c r="H5136" s="455">
        <v>2324.1799999999998</v>
      </c>
      <c r="I5136" s="455" t="s">
        <v>2276</v>
      </c>
      <c r="J5136" s="455" t="s">
        <v>2277</v>
      </c>
    </row>
    <row r="5137" spans="2:10">
      <c r="B5137" s="454">
        <v>42905</v>
      </c>
      <c r="C5137" s="455" t="s">
        <v>2585</v>
      </c>
      <c r="D5137" s="455" t="s">
        <v>2274</v>
      </c>
      <c r="E5137" s="455" t="s">
        <v>2298</v>
      </c>
      <c r="F5137" s="455">
        <v>1</v>
      </c>
      <c r="G5137" s="455">
        <v>448.81</v>
      </c>
      <c r="H5137" s="455">
        <v>448.81</v>
      </c>
      <c r="I5137" s="455" t="s">
        <v>2276</v>
      </c>
      <c r="J5137" s="455" t="s">
        <v>2299</v>
      </c>
    </row>
    <row r="5138" spans="2:10">
      <c r="B5138" s="454">
        <v>42905</v>
      </c>
      <c r="C5138" s="455" t="s">
        <v>2437</v>
      </c>
      <c r="D5138" s="455" t="s">
        <v>2274</v>
      </c>
      <c r="E5138" s="455" t="s">
        <v>2298</v>
      </c>
      <c r="F5138" s="455">
        <v>1</v>
      </c>
      <c r="G5138" s="455">
        <v>669.95</v>
      </c>
      <c r="H5138" s="455">
        <v>669.95</v>
      </c>
      <c r="I5138" s="455" t="s">
        <v>2276</v>
      </c>
      <c r="J5138" s="455" t="s">
        <v>2305</v>
      </c>
    </row>
    <row r="5139" spans="2:10">
      <c r="B5139" s="454">
        <v>42905</v>
      </c>
      <c r="C5139" s="455" t="s">
        <v>2478</v>
      </c>
      <c r="D5139" s="455" t="s">
        <v>2274</v>
      </c>
      <c r="E5139" s="455" t="s">
        <v>2275</v>
      </c>
      <c r="F5139" s="455">
        <v>1</v>
      </c>
      <c r="G5139" s="455">
        <v>1512.49</v>
      </c>
      <c r="H5139" s="455">
        <v>1512.49</v>
      </c>
      <c r="I5139" s="455" t="s">
        <v>2347</v>
      </c>
      <c r="J5139" s="455" t="s">
        <v>2279</v>
      </c>
    </row>
    <row r="5140" spans="2:10">
      <c r="B5140" s="454">
        <v>42905</v>
      </c>
      <c r="C5140" s="455" t="s">
        <v>2373</v>
      </c>
      <c r="D5140" s="455" t="s">
        <v>2281</v>
      </c>
      <c r="E5140" s="455" t="s">
        <v>2282</v>
      </c>
      <c r="F5140" s="455">
        <v>1</v>
      </c>
      <c r="G5140" s="455">
        <v>732.58</v>
      </c>
      <c r="H5140" s="455">
        <v>732.58</v>
      </c>
      <c r="I5140" s="455" t="s">
        <v>2292</v>
      </c>
      <c r="J5140" s="455" t="s">
        <v>2305</v>
      </c>
    </row>
    <row r="5141" spans="2:10">
      <c r="B5141" s="454">
        <v>42905</v>
      </c>
      <c r="C5141" s="455" t="s">
        <v>2408</v>
      </c>
      <c r="D5141" s="455" t="s">
        <v>2274</v>
      </c>
      <c r="E5141" s="455" t="s">
        <v>2275</v>
      </c>
      <c r="F5141" s="455">
        <v>1</v>
      </c>
      <c r="G5141" s="455">
        <v>1465.28</v>
      </c>
      <c r="H5141" s="455">
        <v>1465.28</v>
      </c>
      <c r="I5141" s="455" t="s">
        <v>2292</v>
      </c>
      <c r="J5141" s="455" t="s">
        <v>2299</v>
      </c>
    </row>
    <row r="5142" spans="2:10">
      <c r="B5142" s="454">
        <v>42905</v>
      </c>
      <c r="C5142" s="455" t="s">
        <v>2627</v>
      </c>
      <c r="D5142" s="455" t="s">
        <v>2281</v>
      </c>
      <c r="E5142" s="455" t="s">
        <v>2285</v>
      </c>
      <c r="F5142" s="455">
        <v>1</v>
      </c>
      <c r="G5142" s="455">
        <v>229.82</v>
      </c>
      <c r="H5142" s="455">
        <v>229.82</v>
      </c>
      <c r="I5142" s="455" t="s">
        <v>2292</v>
      </c>
      <c r="J5142" s="455" t="s">
        <v>2277</v>
      </c>
    </row>
    <row r="5143" spans="2:10">
      <c r="B5143" s="454">
        <v>42905</v>
      </c>
      <c r="C5143" s="455" t="s">
        <v>2479</v>
      </c>
      <c r="D5143" s="455" t="s">
        <v>2274</v>
      </c>
      <c r="E5143" s="455" t="s">
        <v>2275</v>
      </c>
      <c r="F5143" s="455">
        <v>1</v>
      </c>
      <c r="G5143" s="455">
        <v>1844.15</v>
      </c>
      <c r="H5143" s="455">
        <v>1844.15</v>
      </c>
      <c r="I5143" s="455" t="s">
        <v>2276</v>
      </c>
      <c r="J5143" s="455" t="s">
        <v>2279</v>
      </c>
    </row>
    <row r="5144" spans="2:10">
      <c r="B5144" s="454">
        <v>42905</v>
      </c>
      <c r="C5144" s="455" t="s">
        <v>2407</v>
      </c>
      <c r="D5144" s="455" t="s">
        <v>2274</v>
      </c>
      <c r="E5144" s="455" t="s">
        <v>2301</v>
      </c>
      <c r="F5144" s="455">
        <v>1</v>
      </c>
      <c r="G5144" s="455">
        <v>628.55999999999995</v>
      </c>
      <c r="H5144" s="455">
        <v>628.55999999999995</v>
      </c>
      <c r="I5144" s="455" t="s">
        <v>2276</v>
      </c>
      <c r="J5144" s="455" t="s">
        <v>2283</v>
      </c>
    </row>
    <row r="5145" spans="2:10">
      <c r="B5145" s="454">
        <v>42905</v>
      </c>
      <c r="C5145" s="455" t="s">
        <v>2343</v>
      </c>
      <c r="D5145" s="455" t="s">
        <v>2281</v>
      </c>
      <c r="E5145" s="455" t="s">
        <v>2294</v>
      </c>
      <c r="F5145" s="455">
        <v>1</v>
      </c>
      <c r="G5145" s="455">
        <v>1260.55</v>
      </c>
      <c r="H5145" s="455">
        <v>1260.55</v>
      </c>
      <c r="I5145" s="455" t="s">
        <v>2276</v>
      </c>
      <c r="J5145" s="455" t="s">
        <v>2279</v>
      </c>
    </row>
    <row r="5146" spans="2:10">
      <c r="B5146" s="454">
        <v>42905</v>
      </c>
      <c r="C5146" s="455" t="s">
        <v>2495</v>
      </c>
      <c r="D5146" s="455" t="s">
        <v>2274</v>
      </c>
      <c r="E5146" s="455" t="s">
        <v>2301</v>
      </c>
      <c r="F5146" s="455">
        <v>1</v>
      </c>
      <c r="G5146" s="455">
        <v>658.56</v>
      </c>
      <c r="H5146" s="455">
        <v>658.56</v>
      </c>
      <c r="I5146" s="455" t="s">
        <v>2292</v>
      </c>
      <c r="J5146" s="455" t="s">
        <v>2299</v>
      </c>
    </row>
    <row r="5147" spans="2:10">
      <c r="B5147" s="454">
        <v>42905</v>
      </c>
      <c r="C5147" s="455" t="s">
        <v>2593</v>
      </c>
      <c r="D5147" s="455" t="s">
        <v>2281</v>
      </c>
      <c r="E5147" s="455" t="s">
        <v>2282</v>
      </c>
      <c r="F5147" s="455">
        <v>1</v>
      </c>
      <c r="G5147" s="455">
        <v>898.79</v>
      </c>
      <c r="H5147" s="455">
        <v>898.79</v>
      </c>
      <c r="I5147" s="455" t="s">
        <v>2292</v>
      </c>
      <c r="J5147" s="455" t="s">
        <v>2289</v>
      </c>
    </row>
    <row r="5148" spans="2:10">
      <c r="B5148" s="454">
        <v>42905</v>
      </c>
      <c r="C5148" s="455" t="s">
        <v>2417</v>
      </c>
      <c r="D5148" s="455" t="s">
        <v>2274</v>
      </c>
      <c r="E5148" s="455" t="s">
        <v>2294</v>
      </c>
      <c r="F5148" s="455">
        <v>1</v>
      </c>
      <c r="G5148" s="455">
        <v>994.22</v>
      </c>
      <c r="H5148" s="455">
        <v>994.22</v>
      </c>
      <c r="I5148" s="455" t="s">
        <v>2292</v>
      </c>
      <c r="J5148" s="455" t="s">
        <v>2299</v>
      </c>
    </row>
    <row r="5149" spans="2:10">
      <c r="B5149" s="454">
        <v>42905</v>
      </c>
      <c r="C5149" s="455" t="s">
        <v>2630</v>
      </c>
      <c r="D5149" s="455" t="s">
        <v>2274</v>
      </c>
      <c r="E5149" s="455" t="s">
        <v>2314</v>
      </c>
      <c r="F5149" s="455">
        <v>1</v>
      </c>
      <c r="G5149" s="455">
        <v>1167.83</v>
      </c>
      <c r="H5149" s="455">
        <v>1167.83</v>
      </c>
      <c r="I5149" s="455" t="s">
        <v>2292</v>
      </c>
      <c r="J5149" s="455" t="s">
        <v>2283</v>
      </c>
    </row>
    <row r="5150" spans="2:10">
      <c r="B5150" s="454">
        <v>42905</v>
      </c>
      <c r="C5150" s="455" t="s">
        <v>2367</v>
      </c>
      <c r="D5150" s="455" t="s">
        <v>2274</v>
      </c>
      <c r="E5150" s="455" t="s">
        <v>2319</v>
      </c>
      <c r="F5150" s="455">
        <v>1</v>
      </c>
      <c r="G5150" s="455">
        <v>874.37</v>
      </c>
      <c r="H5150" s="455">
        <v>874.37</v>
      </c>
      <c r="I5150" s="455" t="s">
        <v>2292</v>
      </c>
      <c r="J5150" s="455" t="s">
        <v>2289</v>
      </c>
    </row>
    <row r="5151" spans="2:10">
      <c r="B5151" s="454">
        <v>42905</v>
      </c>
      <c r="C5151" s="455" t="s">
        <v>2489</v>
      </c>
      <c r="D5151" s="455" t="s">
        <v>2274</v>
      </c>
      <c r="E5151" s="455" t="s">
        <v>2296</v>
      </c>
      <c r="F5151" s="455">
        <v>1</v>
      </c>
      <c r="G5151" s="455">
        <v>2656.73</v>
      </c>
      <c r="H5151" s="455">
        <v>2656.73</v>
      </c>
      <c r="I5151" s="455" t="s">
        <v>2292</v>
      </c>
      <c r="J5151" s="455" t="s">
        <v>2299</v>
      </c>
    </row>
    <row r="5152" spans="2:10">
      <c r="B5152" s="454">
        <v>42905</v>
      </c>
      <c r="C5152" s="455" t="s">
        <v>2291</v>
      </c>
      <c r="D5152" s="455" t="s">
        <v>2274</v>
      </c>
      <c r="E5152" s="455" t="s">
        <v>2275</v>
      </c>
      <c r="F5152" s="455">
        <v>1</v>
      </c>
      <c r="G5152" s="455">
        <v>1369.84</v>
      </c>
      <c r="H5152" s="455">
        <v>1369.84</v>
      </c>
      <c r="I5152" s="455" t="s">
        <v>2347</v>
      </c>
      <c r="J5152" s="455" t="s">
        <v>2277</v>
      </c>
    </row>
    <row r="5153" spans="2:10">
      <c r="B5153" s="454">
        <v>42905</v>
      </c>
      <c r="C5153" s="455" t="s">
        <v>2518</v>
      </c>
      <c r="D5153" s="455" t="s">
        <v>2274</v>
      </c>
      <c r="E5153" s="455" t="s">
        <v>2301</v>
      </c>
      <c r="F5153" s="455">
        <v>1</v>
      </c>
      <c r="G5153" s="455">
        <v>630.99</v>
      </c>
      <c r="H5153" s="455">
        <v>630.99</v>
      </c>
      <c r="I5153" s="455" t="s">
        <v>2347</v>
      </c>
      <c r="J5153" s="455" t="s">
        <v>2305</v>
      </c>
    </row>
    <row r="5154" spans="2:10">
      <c r="B5154" s="454">
        <v>42905</v>
      </c>
      <c r="C5154" s="455" t="s">
        <v>2615</v>
      </c>
      <c r="D5154" s="455" t="s">
        <v>2274</v>
      </c>
      <c r="E5154" s="455" t="s">
        <v>2294</v>
      </c>
      <c r="F5154" s="455">
        <v>1</v>
      </c>
      <c r="G5154" s="455">
        <v>715.03</v>
      </c>
      <c r="H5154" s="455">
        <v>715.03</v>
      </c>
      <c r="I5154" s="455" t="s">
        <v>2347</v>
      </c>
      <c r="J5154" s="455" t="s">
        <v>2299</v>
      </c>
    </row>
    <row r="5155" spans="2:10">
      <c r="B5155" s="454">
        <v>42905</v>
      </c>
      <c r="C5155" s="455" t="s">
        <v>2634</v>
      </c>
      <c r="D5155" s="455" t="s">
        <v>2281</v>
      </c>
      <c r="E5155" s="455" t="s">
        <v>2287</v>
      </c>
      <c r="F5155" s="455">
        <v>1</v>
      </c>
      <c r="G5155" s="455">
        <v>277.57</v>
      </c>
      <c r="H5155" s="455">
        <v>277.57</v>
      </c>
      <c r="I5155" s="455" t="s">
        <v>2292</v>
      </c>
      <c r="J5155" s="455" t="s">
        <v>2277</v>
      </c>
    </row>
    <row r="5156" spans="2:10">
      <c r="B5156" s="454">
        <v>42905</v>
      </c>
      <c r="C5156" s="455" t="s">
        <v>2472</v>
      </c>
      <c r="D5156" s="455" t="s">
        <v>2274</v>
      </c>
      <c r="E5156" s="455" t="s">
        <v>2301</v>
      </c>
      <c r="F5156" s="455">
        <v>1</v>
      </c>
      <c r="G5156" s="455">
        <v>1006.3</v>
      </c>
      <c r="H5156" s="455">
        <v>1006.3</v>
      </c>
      <c r="I5156" s="455" t="s">
        <v>2292</v>
      </c>
      <c r="J5156" s="455" t="s">
        <v>2277</v>
      </c>
    </row>
    <row r="5157" spans="2:10">
      <c r="B5157" s="454">
        <v>42905</v>
      </c>
      <c r="C5157" s="455" t="s">
        <v>2502</v>
      </c>
      <c r="D5157" s="455" t="s">
        <v>2274</v>
      </c>
      <c r="E5157" s="455" t="s">
        <v>2314</v>
      </c>
      <c r="F5157" s="455">
        <v>1</v>
      </c>
      <c r="G5157" s="455">
        <v>1151.57</v>
      </c>
      <c r="H5157" s="455">
        <v>1151.57</v>
      </c>
      <c r="I5157" s="455" t="s">
        <v>2292</v>
      </c>
      <c r="J5157" s="455" t="s">
        <v>2299</v>
      </c>
    </row>
    <row r="5158" spans="2:10">
      <c r="B5158" s="454">
        <v>42905</v>
      </c>
      <c r="C5158" s="455" t="s">
        <v>2403</v>
      </c>
      <c r="D5158" s="455" t="s">
        <v>2274</v>
      </c>
      <c r="E5158" s="455" t="s">
        <v>2314</v>
      </c>
      <c r="F5158" s="455">
        <v>1</v>
      </c>
      <c r="G5158" s="455">
        <v>1148.95</v>
      </c>
      <c r="H5158" s="455">
        <v>1148.95</v>
      </c>
      <c r="I5158" s="455" t="s">
        <v>2292</v>
      </c>
      <c r="J5158" s="455" t="s">
        <v>2305</v>
      </c>
    </row>
    <row r="5159" spans="2:10">
      <c r="B5159" s="454">
        <v>42905</v>
      </c>
      <c r="C5159" s="455" t="s">
        <v>2636</v>
      </c>
      <c r="D5159" s="455" t="s">
        <v>2274</v>
      </c>
      <c r="E5159" s="455" t="s">
        <v>2275</v>
      </c>
      <c r="F5159" s="455">
        <v>1</v>
      </c>
      <c r="G5159" s="455">
        <v>1772</v>
      </c>
      <c r="H5159" s="455">
        <v>1772</v>
      </c>
      <c r="I5159" s="455" t="s">
        <v>2292</v>
      </c>
      <c r="J5159" s="455" t="s">
        <v>2289</v>
      </c>
    </row>
    <row r="5160" spans="2:10">
      <c r="B5160" s="454">
        <v>42905</v>
      </c>
      <c r="C5160" s="455" t="s">
        <v>2569</v>
      </c>
      <c r="D5160" s="455" t="s">
        <v>2274</v>
      </c>
      <c r="E5160" s="455" t="s">
        <v>2314</v>
      </c>
      <c r="F5160" s="455">
        <v>1</v>
      </c>
      <c r="G5160" s="455">
        <v>1227.9000000000001</v>
      </c>
      <c r="H5160" s="455">
        <v>1227.9000000000001</v>
      </c>
      <c r="I5160" s="455" t="s">
        <v>2292</v>
      </c>
      <c r="J5160" s="455" t="s">
        <v>2305</v>
      </c>
    </row>
    <row r="5161" spans="2:10">
      <c r="B5161" s="454">
        <v>42905</v>
      </c>
      <c r="C5161" s="455" t="s">
        <v>2330</v>
      </c>
      <c r="D5161" s="455" t="s">
        <v>2281</v>
      </c>
      <c r="E5161" s="455" t="s">
        <v>2298</v>
      </c>
      <c r="F5161" s="455">
        <v>1</v>
      </c>
      <c r="G5161" s="455">
        <v>1032.3800000000001</v>
      </c>
      <c r="H5161" s="455">
        <v>1032.3800000000001</v>
      </c>
      <c r="I5161" s="455" t="s">
        <v>2292</v>
      </c>
      <c r="J5161" s="455" t="s">
        <v>2279</v>
      </c>
    </row>
    <row r="5162" spans="2:10">
      <c r="B5162" s="454">
        <v>42905</v>
      </c>
      <c r="C5162" s="455" t="s">
        <v>2511</v>
      </c>
      <c r="D5162" s="455" t="s">
        <v>2281</v>
      </c>
      <c r="E5162" s="455" t="s">
        <v>2282</v>
      </c>
      <c r="F5162" s="455">
        <v>1</v>
      </c>
      <c r="G5162" s="455">
        <v>450.81</v>
      </c>
      <c r="H5162" s="455">
        <v>450.81</v>
      </c>
      <c r="I5162" s="455" t="s">
        <v>2292</v>
      </c>
      <c r="J5162" s="455" t="s">
        <v>2279</v>
      </c>
    </row>
    <row r="5163" spans="2:10">
      <c r="B5163" s="454">
        <v>42905</v>
      </c>
      <c r="C5163" s="455" t="s">
        <v>2413</v>
      </c>
      <c r="D5163" s="455" t="s">
        <v>2274</v>
      </c>
      <c r="E5163" s="455" t="s">
        <v>2275</v>
      </c>
      <c r="F5163" s="455">
        <v>1</v>
      </c>
      <c r="G5163" s="455">
        <v>1649.83</v>
      </c>
      <c r="H5163" s="455">
        <v>1649.83</v>
      </c>
      <c r="I5163" s="455" t="s">
        <v>2292</v>
      </c>
      <c r="J5163" s="455" t="s">
        <v>2277</v>
      </c>
    </row>
    <row r="5164" spans="2:10">
      <c r="B5164" s="454">
        <v>42906</v>
      </c>
      <c r="C5164" s="455" t="s">
        <v>2462</v>
      </c>
      <c r="D5164" s="455" t="s">
        <v>2274</v>
      </c>
      <c r="E5164" s="455" t="s">
        <v>2296</v>
      </c>
      <c r="F5164" s="455">
        <v>1</v>
      </c>
      <c r="G5164" s="455">
        <v>2835.95</v>
      </c>
      <c r="H5164" s="455">
        <v>2835.95</v>
      </c>
      <c r="I5164" s="455" t="s">
        <v>2276</v>
      </c>
      <c r="J5164" s="455" t="s">
        <v>2277</v>
      </c>
    </row>
    <row r="5165" spans="2:10">
      <c r="B5165" s="454">
        <v>42906</v>
      </c>
      <c r="C5165" s="455" t="s">
        <v>2322</v>
      </c>
      <c r="D5165" s="455" t="s">
        <v>2281</v>
      </c>
      <c r="E5165" s="455" t="s">
        <v>2282</v>
      </c>
      <c r="F5165" s="455">
        <v>1</v>
      </c>
      <c r="G5165" s="455">
        <v>853.9</v>
      </c>
      <c r="H5165" s="455">
        <v>853.9</v>
      </c>
      <c r="I5165" s="455" t="s">
        <v>2276</v>
      </c>
      <c r="J5165" s="455" t="s">
        <v>2305</v>
      </c>
    </row>
    <row r="5166" spans="2:10">
      <c r="B5166" s="454">
        <v>42906</v>
      </c>
      <c r="C5166" s="455" t="s">
        <v>2415</v>
      </c>
      <c r="D5166" s="455" t="s">
        <v>2274</v>
      </c>
      <c r="E5166" s="455" t="s">
        <v>2301</v>
      </c>
      <c r="F5166" s="455">
        <v>1</v>
      </c>
      <c r="G5166" s="455">
        <v>951.1</v>
      </c>
      <c r="H5166" s="455">
        <v>951.1</v>
      </c>
      <c r="I5166" s="455" t="s">
        <v>2276</v>
      </c>
      <c r="J5166" s="455" t="s">
        <v>2289</v>
      </c>
    </row>
    <row r="5167" spans="2:10">
      <c r="B5167" s="454">
        <v>42906</v>
      </c>
      <c r="C5167" s="455" t="s">
        <v>2478</v>
      </c>
      <c r="D5167" s="455" t="s">
        <v>2274</v>
      </c>
      <c r="E5167" s="455" t="s">
        <v>2275</v>
      </c>
      <c r="F5167" s="455">
        <v>1</v>
      </c>
      <c r="G5167" s="455">
        <v>1512.49</v>
      </c>
      <c r="H5167" s="455">
        <v>1512.49</v>
      </c>
      <c r="I5167" s="455" t="s">
        <v>2276</v>
      </c>
      <c r="J5167" s="455" t="s">
        <v>2277</v>
      </c>
    </row>
    <row r="5168" spans="2:10">
      <c r="B5168" s="454">
        <v>42906</v>
      </c>
      <c r="C5168" s="455" t="s">
        <v>2550</v>
      </c>
      <c r="D5168" s="455" t="s">
        <v>2281</v>
      </c>
      <c r="E5168" s="455" t="s">
        <v>2282</v>
      </c>
      <c r="F5168" s="455">
        <v>1</v>
      </c>
      <c r="G5168" s="455">
        <v>751.93</v>
      </c>
      <c r="H5168" s="455">
        <v>751.93</v>
      </c>
      <c r="I5168" s="455" t="s">
        <v>2292</v>
      </c>
      <c r="J5168" s="455" t="s">
        <v>2299</v>
      </c>
    </row>
    <row r="5169" spans="2:10">
      <c r="B5169" s="454">
        <v>42906</v>
      </c>
      <c r="C5169" s="455" t="s">
        <v>2563</v>
      </c>
      <c r="D5169" s="455" t="s">
        <v>2281</v>
      </c>
      <c r="E5169" s="455" t="s">
        <v>2275</v>
      </c>
      <c r="F5169" s="455">
        <v>1</v>
      </c>
      <c r="G5169" s="455">
        <v>1379.54</v>
      </c>
      <c r="H5169" s="455">
        <v>1379.54</v>
      </c>
      <c r="I5169" s="455" t="s">
        <v>2276</v>
      </c>
      <c r="J5169" s="455" t="s">
        <v>2279</v>
      </c>
    </row>
    <row r="5170" spans="2:10">
      <c r="B5170" s="454">
        <v>42906</v>
      </c>
      <c r="C5170" s="455" t="s">
        <v>2532</v>
      </c>
      <c r="D5170" s="455" t="s">
        <v>2274</v>
      </c>
      <c r="E5170" s="455" t="s">
        <v>2301</v>
      </c>
      <c r="F5170" s="455">
        <v>1</v>
      </c>
      <c r="G5170" s="455">
        <v>548.88</v>
      </c>
      <c r="H5170" s="455">
        <v>548.88</v>
      </c>
      <c r="I5170" s="455" t="s">
        <v>2276</v>
      </c>
      <c r="J5170" s="455" t="s">
        <v>2277</v>
      </c>
    </row>
    <row r="5171" spans="2:10">
      <c r="B5171" s="454">
        <v>42906</v>
      </c>
      <c r="C5171" s="455" t="s">
        <v>2404</v>
      </c>
      <c r="D5171" s="455" t="s">
        <v>2274</v>
      </c>
      <c r="E5171" s="455" t="s">
        <v>2275</v>
      </c>
      <c r="F5171" s="455">
        <v>1</v>
      </c>
      <c r="G5171" s="455">
        <v>1763.76</v>
      </c>
      <c r="H5171" s="455">
        <v>1763.76</v>
      </c>
      <c r="I5171" s="455" t="s">
        <v>2276</v>
      </c>
      <c r="J5171" s="455" t="s">
        <v>2277</v>
      </c>
    </row>
    <row r="5172" spans="2:10">
      <c r="B5172" s="454">
        <v>42906</v>
      </c>
      <c r="C5172" s="455" t="s">
        <v>2441</v>
      </c>
      <c r="D5172" s="455" t="s">
        <v>2281</v>
      </c>
      <c r="E5172" s="455" t="s">
        <v>2390</v>
      </c>
      <c r="F5172" s="455">
        <v>1</v>
      </c>
      <c r="G5172" s="455">
        <v>739.82</v>
      </c>
      <c r="H5172" s="455">
        <v>739.82</v>
      </c>
      <c r="I5172" s="455" t="s">
        <v>2276</v>
      </c>
      <c r="J5172" s="455" t="s">
        <v>2283</v>
      </c>
    </row>
    <row r="5173" spans="2:10">
      <c r="B5173" s="454">
        <v>42906</v>
      </c>
      <c r="C5173" s="455" t="s">
        <v>2300</v>
      </c>
      <c r="D5173" s="455" t="s">
        <v>2274</v>
      </c>
      <c r="E5173" s="455" t="s">
        <v>2301</v>
      </c>
      <c r="F5173" s="455">
        <v>1</v>
      </c>
      <c r="G5173" s="455">
        <v>1030.1500000000001</v>
      </c>
      <c r="H5173" s="455">
        <v>1030.1500000000001</v>
      </c>
      <c r="I5173" s="455" t="s">
        <v>2276</v>
      </c>
      <c r="J5173" s="455" t="s">
        <v>2299</v>
      </c>
    </row>
    <row r="5174" spans="2:10">
      <c r="B5174" s="454">
        <v>42906</v>
      </c>
      <c r="C5174" s="455" t="s">
        <v>2280</v>
      </c>
      <c r="D5174" s="455" t="s">
        <v>2281</v>
      </c>
      <c r="E5174" s="455" t="s">
        <v>2282</v>
      </c>
      <c r="F5174" s="455">
        <v>1</v>
      </c>
      <c r="G5174" s="455">
        <v>405.55</v>
      </c>
      <c r="H5174" s="455">
        <v>405.55</v>
      </c>
      <c r="I5174" s="455" t="s">
        <v>2276</v>
      </c>
      <c r="J5174" s="455" t="s">
        <v>2289</v>
      </c>
    </row>
    <row r="5175" spans="2:10">
      <c r="B5175" s="454">
        <v>42906</v>
      </c>
      <c r="C5175" s="455" t="s">
        <v>2416</v>
      </c>
      <c r="D5175" s="455" t="s">
        <v>2274</v>
      </c>
      <c r="E5175" s="455" t="s">
        <v>2301</v>
      </c>
      <c r="F5175" s="455">
        <v>1</v>
      </c>
      <c r="G5175" s="455">
        <v>964.48</v>
      </c>
      <c r="H5175" s="455">
        <v>964.48</v>
      </c>
      <c r="I5175" s="455" t="s">
        <v>2292</v>
      </c>
      <c r="J5175" s="455" t="s">
        <v>2289</v>
      </c>
    </row>
    <row r="5176" spans="2:10">
      <c r="B5176" s="454">
        <v>42906</v>
      </c>
      <c r="C5176" s="455" t="s">
        <v>2560</v>
      </c>
      <c r="D5176" s="455" t="s">
        <v>2274</v>
      </c>
      <c r="E5176" s="455" t="s">
        <v>2314</v>
      </c>
      <c r="F5176" s="455">
        <v>1</v>
      </c>
      <c r="G5176" s="455">
        <v>1278.8800000000001</v>
      </c>
      <c r="H5176" s="455">
        <v>1278.8800000000001</v>
      </c>
      <c r="I5176" s="455" t="s">
        <v>2292</v>
      </c>
      <c r="J5176" s="455" t="s">
        <v>2277</v>
      </c>
    </row>
    <row r="5177" spans="2:10">
      <c r="B5177" s="454">
        <v>42906</v>
      </c>
      <c r="C5177" s="455" t="s">
        <v>2399</v>
      </c>
      <c r="D5177" s="455" t="s">
        <v>2274</v>
      </c>
      <c r="E5177" s="455" t="s">
        <v>2301</v>
      </c>
      <c r="F5177" s="455">
        <v>1</v>
      </c>
      <c r="G5177" s="455">
        <v>1004.91</v>
      </c>
      <c r="H5177" s="455">
        <v>1004.91</v>
      </c>
      <c r="I5177" s="455" t="s">
        <v>2292</v>
      </c>
      <c r="J5177" s="455" t="s">
        <v>2279</v>
      </c>
    </row>
    <row r="5178" spans="2:10">
      <c r="B5178" s="454">
        <v>42906</v>
      </c>
      <c r="C5178" s="455" t="s">
        <v>2300</v>
      </c>
      <c r="D5178" s="455" t="s">
        <v>2274</v>
      </c>
      <c r="E5178" s="455" t="s">
        <v>2301</v>
      </c>
      <c r="F5178" s="455">
        <v>1</v>
      </c>
      <c r="G5178" s="455">
        <v>1030.1500000000001</v>
      </c>
      <c r="H5178" s="455">
        <v>1030.1500000000001</v>
      </c>
      <c r="I5178" s="455" t="s">
        <v>2292</v>
      </c>
      <c r="J5178" s="455" t="s">
        <v>2279</v>
      </c>
    </row>
    <row r="5179" spans="2:10">
      <c r="B5179" s="454">
        <v>42906</v>
      </c>
      <c r="C5179" s="455" t="s">
        <v>2284</v>
      </c>
      <c r="D5179" s="455" t="s">
        <v>2281</v>
      </c>
      <c r="E5179" s="455" t="s">
        <v>2285</v>
      </c>
      <c r="F5179" s="455">
        <v>1</v>
      </c>
      <c r="G5179" s="455">
        <v>1245.6300000000001</v>
      </c>
      <c r="H5179" s="455">
        <v>1245.6300000000001</v>
      </c>
      <c r="I5179" s="455" t="s">
        <v>2292</v>
      </c>
      <c r="J5179" s="455" t="s">
        <v>2277</v>
      </c>
    </row>
    <row r="5180" spans="2:10">
      <c r="B5180" s="454">
        <v>42906</v>
      </c>
      <c r="C5180" s="455" t="s">
        <v>2552</v>
      </c>
      <c r="D5180" s="455" t="s">
        <v>2274</v>
      </c>
      <c r="E5180" s="455" t="s">
        <v>2314</v>
      </c>
      <c r="F5180" s="455">
        <v>1</v>
      </c>
      <c r="G5180" s="455">
        <v>1125.51</v>
      </c>
      <c r="H5180" s="455">
        <v>1125.51</v>
      </c>
      <c r="I5180" s="455" t="s">
        <v>2292</v>
      </c>
      <c r="J5180" s="455" t="s">
        <v>2289</v>
      </c>
    </row>
    <row r="5181" spans="2:10">
      <c r="B5181" s="454">
        <v>42906</v>
      </c>
      <c r="C5181" s="455" t="s">
        <v>2414</v>
      </c>
      <c r="D5181" s="455" t="s">
        <v>2281</v>
      </c>
      <c r="E5181" s="455" t="s">
        <v>2298</v>
      </c>
      <c r="F5181" s="455">
        <v>1</v>
      </c>
      <c r="G5181" s="455">
        <v>1283.2</v>
      </c>
      <c r="H5181" s="455">
        <v>1283.2</v>
      </c>
      <c r="I5181" s="455" t="s">
        <v>2292</v>
      </c>
      <c r="J5181" s="455" t="s">
        <v>2289</v>
      </c>
    </row>
    <row r="5182" spans="2:10">
      <c r="B5182" s="454">
        <v>42906</v>
      </c>
      <c r="C5182" s="455" t="s">
        <v>2645</v>
      </c>
      <c r="D5182" s="455" t="s">
        <v>2274</v>
      </c>
      <c r="E5182" s="455" t="s">
        <v>2275</v>
      </c>
      <c r="F5182" s="455">
        <v>1</v>
      </c>
      <c r="G5182" s="455">
        <v>1637.76</v>
      </c>
      <c r="H5182" s="455">
        <v>1637.76</v>
      </c>
      <c r="I5182" s="455" t="s">
        <v>2292</v>
      </c>
      <c r="J5182" s="455" t="s">
        <v>2305</v>
      </c>
    </row>
    <row r="5183" spans="2:10">
      <c r="B5183" s="454">
        <v>42906</v>
      </c>
      <c r="C5183" s="455" t="s">
        <v>2386</v>
      </c>
      <c r="D5183" s="455" t="s">
        <v>2274</v>
      </c>
      <c r="E5183" s="455" t="s">
        <v>2314</v>
      </c>
      <c r="F5183" s="455">
        <v>1</v>
      </c>
      <c r="G5183" s="455">
        <v>1108.67</v>
      </c>
      <c r="H5183" s="455">
        <v>1108.67</v>
      </c>
      <c r="I5183" s="455" t="s">
        <v>2292</v>
      </c>
      <c r="J5183" s="455" t="s">
        <v>2289</v>
      </c>
    </row>
    <row r="5184" spans="2:10">
      <c r="B5184" s="454">
        <v>42906</v>
      </c>
      <c r="C5184" s="455" t="s">
        <v>2384</v>
      </c>
      <c r="D5184" s="455" t="s">
        <v>2274</v>
      </c>
      <c r="E5184" s="455" t="s">
        <v>2319</v>
      </c>
      <c r="F5184" s="455">
        <v>1</v>
      </c>
      <c r="G5184" s="455">
        <v>967.15</v>
      </c>
      <c r="H5184" s="455">
        <v>967.15</v>
      </c>
      <c r="I5184" s="455" t="s">
        <v>2292</v>
      </c>
      <c r="J5184" s="455" t="s">
        <v>2289</v>
      </c>
    </row>
    <row r="5185" spans="2:10">
      <c r="B5185" s="454">
        <v>42906</v>
      </c>
      <c r="C5185" s="455" t="s">
        <v>2404</v>
      </c>
      <c r="D5185" s="455" t="s">
        <v>2274</v>
      </c>
      <c r="E5185" s="455" t="s">
        <v>2275</v>
      </c>
      <c r="F5185" s="455">
        <v>1</v>
      </c>
      <c r="G5185" s="455">
        <v>1763.76</v>
      </c>
      <c r="H5185" s="455">
        <v>1763.76</v>
      </c>
      <c r="I5185" s="455" t="s">
        <v>2292</v>
      </c>
      <c r="J5185" s="455" t="s">
        <v>2279</v>
      </c>
    </row>
    <row r="5186" spans="2:10">
      <c r="B5186" s="454">
        <v>42906</v>
      </c>
      <c r="C5186" s="455" t="s">
        <v>2436</v>
      </c>
      <c r="D5186" s="455" t="s">
        <v>2281</v>
      </c>
      <c r="E5186" s="455" t="s">
        <v>2285</v>
      </c>
      <c r="F5186" s="455">
        <v>1</v>
      </c>
      <c r="G5186" s="455">
        <v>923.41</v>
      </c>
      <c r="H5186" s="455">
        <v>923.41</v>
      </c>
      <c r="I5186" s="455" t="s">
        <v>2292</v>
      </c>
      <c r="J5186" s="455" t="s">
        <v>2299</v>
      </c>
    </row>
    <row r="5187" spans="2:10">
      <c r="B5187" s="454">
        <v>42906</v>
      </c>
      <c r="C5187" s="455" t="s">
        <v>2503</v>
      </c>
      <c r="D5187" s="455" t="s">
        <v>2281</v>
      </c>
      <c r="E5187" s="455" t="s">
        <v>2282</v>
      </c>
      <c r="F5187" s="455">
        <v>1</v>
      </c>
      <c r="G5187" s="455">
        <v>726.4</v>
      </c>
      <c r="H5187" s="455">
        <v>726.4</v>
      </c>
      <c r="I5187" s="455" t="s">
        <v>2292</v>
      </c>
      <c r="J5187" s="455" t="s">
        <v>2277</v>
      </c>
    </row>
    <row r="5188" spans="2:10">
      <c r="B5188" s="454">
        <v>42906</v>
      </c>
      <c r="C5188" s="455" t="s">
        <v>2641</v>
      </c>
      <c r="D5188" s="455" t="s">
        <v>2274</v>
      </c>
      <c r="E5188" s="455" t="s">
        <v>2296</v>
      </c>
      <c r="F5188" s="455">
        <v>1</v>
      </c>
      <c r="G5188" s="455">
        <v>3002.36</v>
      </c>
      <c r="H5188" s="455">
        <v>3002.36</v>
      </c>
      <c r="I5188" s="455" t="s">
        <v>2292</v>
      </c>
      <c r="J5188" s="455" t="s">
        <v>2305</v>
      </c>
    </row>
    <row r="5189" spans="2:10">
      <c r="B5189" s="454">
        <v>42906</v>
      </c>
      <c r="C5189" s="455" t="s">
        <v>2453</v>
      </c>
      <c r="D5189" s="455" t="s">
        <v>2281</v>
      </c>
      <c r="E5189" s="455" t="s">
        <v>2390</v>
      </c>
      <c r="F5189" s="455">
        <v>1</v>
      </c>
      <c r="G5189" s="455">
        <v>991.57</v>
      </c>
      <c r="H5189" s="455">
        <v>991.57</v>
      </c>
      <c r="I5189" s="455" t="s">
        <v>2292</v>
      </c>
      <c r="J5189" s="455" t="s">
        <v>2277</v>
      </c>
    </row>
    <row r="5190" spans="2:10">
      <c r="B5190" s="454">
        <v>42906</v>
      </c>
      <c r="C5190" s="455" t="s">
        <v>2361</v>
      </c>
      <c r="D5190" s="455" t="s">
        <v>2274</v>
      </c>
      <c r="E5190" s="455" t="s">
        <v>2275</v>
      </c>
      <c r="F5190" s="455">
        <v>1</v>
      </c>
      <c r="G5190" s="455">
        <v>1398.86</v>
      </c>
      <c r="H5190" s="455">
        <v>1398.86</v>
      </c>
      <c r="I5190" s="455" t="s">
        <v>2292</v>
      </c>
      <c r="J5190" s="455" t="s">
        <v>2305</v>
      </c>
    </row>
    <row r="5191" spans="2:10">
      <c r="B5191" s="454">
        <v>42906</v>
      </c>
      <c r="C5191" s="455" t="s">
        <v>2581</v>
      </c>
      <c r="D5191" s="455" t="s">
        <v>2274</v>
      </c>
      <c r="E5191" s="455" t="s">
        <v>2275</v>
      </c>
      <c r="F5191" s="455">
        <v>1</v>
      </c>
      <c r="G5191" s="455">
        <v>1740.35</v>
      </c>
      <c r="H5191" s="455">
        <v>1740.35</v>
      </c>
      <c r="I5191" s="455" t="s">
        <v>2292</v>
      </c>
      <c r="J5191" s="455" t="s">
        <v>2277</v>
      </c>
    </row>
    <row r="5192" spans="2:10">
      <c r="B5192" s="454">
        <v>42906</v>
      </c>
      <c r="C5192" s="455" t="s">
        <v>2594</v>
      </c>
      <c r="D5192" s="455" t="s">
        <v>2281</v>
      </c>
      <c r="E5192" s="455" t="s">
        <v>2296</v>
      </c>
      <c r="F5192" s="455">
        <v>1</v>
      </c>
      <c r="G5192" s="455">
        <v>2324.1799999999998</v>
      </c>
      <c r="H5192" s="455">
        <v>2324.1799999999998</v>
      </c>
      <c r="I5192" s="455" t="s">
        <v>2292</v>
      </c>
      <c r="J5192" s="455" t="s">
        <v>2277</v>
      </c>
    </row>
    <row r="5193" spans="2:10">
      <c r="B5193" s="454">
        <v>42906</v>
      </c>
      <c r="C5193" s="455" t="s">
        <v>2577</v>
      </c>
      <c r="D5193" s="455" t="s">
        <v>2274</v>
      </c>
      <c r="E5193" s="455" t="s">
        <v>2314</v>
      </c>
      <c r="F5193" s="455">
        <v>1</v>
      </c>
      <c r="G5193" s="455">
        <v>1466.95</v>
      </c>
      <c r="H5193" s="455">
        <v>1466.95</v>
      </c>
      <c r="I5193" s="455" t="s">
        <v>2292</v>
      </c>
      <c r="J5193" s="455" t="s">
        <v>2283</v>
      </c>
    </row>
    <row r="5194" spans="2:10">
      <c r="B5194" s="454">
        <v>42906</v>
      </c>
      <c r="C5194" s="455" t="s">
        <v>2370</v>
      </c>
      <c r="D5194" s="455" t="s">
        <v>2274</v>
      </c>
      <c r="E5194" s="455" t="s">
        <v>2275</v>
      </c>
      <c r="F5194" s="455">
        <v>1</v>
      </c>
      <c r="G5194" s="455">
        <v>1800.77</v>
      </c>
      <c r="H5194" s="455">
        <v>1800.77</v>
      </c>
      <c r="I5194" s="455" t="s">
        <v>2292</v>
      </c>
      <c r="J5194" s="455" t="s">
        <v>2283</v>
      </c>
    </row>
    <row r="5195" spans="2:10">
      <c r="B5195" s="454">
        <v>42907</v>
      </c>
      <c r="C5195" s="455" t="s">
        <v>2439</v>
      </c>
      <c r="D5195" s="455" t="s">
        <v>2281</v>
      </c>
      <c r="E5195" s="455" t="s">
        <v>2440</v>
      </c>
      <c r="F5195" s="455">
        <v>1</v>
      </c>
      <c r="G5195" s="455">
        <v>482.84</v>
      </c>
      <c r="H5195" s="455">
        <v>482.84</v>
      </c>
      <c r="I5195" s="455" t="s">
        <v>2276</v>
      </c>
      <c r="J5195" s="455" t="s">
        <v>2305</v>
      </c>
    </row>
    <row r="5196" spans="2:10">
      <c r="B5196" s="454">
        <v>42907</v>
      </c>
      <c r="C5196" s="455" t="s">
        <v>2429</v>
      </c>
      <c r="D5196" s="455" t="s">
        <v>2274</v>
      </c>
      <c r="E5196" s="455" t="s">
        <v>2294</v>
      </c>
      <c r="F5196" s="455">
        <v>1</v>
      </c>
      <c r="G5196" s="455">
        <v>1067.1199999999999</v>
      </c>
      <c r="H5196" s="455">
        <v>1067.1199999999999</v>
      </c>
      <c r="I5196" s="455" t="s">
        <v>2276</v>
      </c>
      <c r="J5196" s="455" t="s">
        <v>2289</v>
      </c>
    </row>
    <row r="5197" spans="2:10">
      <c r="B5197" s="454">
        <v>42907</v>
      </c>
      <c r="C5197" s="455" t="s">
        <v>2385</v>
      </c>
      <c r="D5197" s="455" t="s">
        <v>2274</v>
      </c>
      <c r="E5197" s="455" t="s">
        <v>2275</v>
      </c>
      <c r="F5197" s="455">
        <v>1</v>
      </c>
      <c r="G5197" s="455">
        <v>1702.18</v>
      </c>
      <c r="H5197" s="455">
        <v>1702.18</v>
      </c>
      <c r="I5197" s="455" t="s">
        <v>2276</v>
      </c>
      <c r="J5197" s="455" t="s">
        <v>2279</v>
      </c>
    </row>
    <row r="5198" spans="2:10">
      <c r="B5198" s="454">
        <v>42907</v>
      </c>
      <c r="C5198" s="455" t="s">
        <v>2541</v>
      </c>
      <c r="D5198" s="455" t="s">
        <v>2281</v>
      </c>
      <c r="E5198" s="455" t="s">
        <v>2421</v>
      </c>
      <c r="F5198" s="455">
        <v>1</v>
      </c>
      <c r="G5198" s="455">
        <v>991.35</v>
      </c>
      <c r="H5198" s="455">
        <v>991.35</v>
      </c>
      <c r="I5198" s="455" t="s">
        <v>2276</v>
      </c>
      <c r="J5198" s="455" t="s">
        <v>2277</v>
      </c>
    </row>
    <row r="5199" spans="2:10">
      <c r="B5199" s="454">
        <v>42907</v>
      </c>
      <c r="C5199" s="455" t="s">
        <v>2321</v>
      </c>
      <c r="D5199" s="455" t="s">
        <v>2274</v>
      </c>
      <c r="E5199" s="455" t="s">
        <v>2275</v>
      </c>
      <c r="F5199" s="455">
        <v>1</v>
      </c>
      <c r="G5199" s="455">
        <v>1693.6</v>
      </c>
      <c r="H5199" s="455">
        <v>1693.6</v>
      </c>
      <c r="I5199" s="455" t="s">
        <v>2276</v>
      </c>
      <c r="J5199" s="455" t="s">
        <v>2283</v>
      </c>
    </row>
    <row r="5200" spans="2:10">
      <c r="B5200" s="454">
        <v>42907</v>
      </c>
      <c r="C5200" s="455" t="s">
        <v>2444</v>
      </c>
      <c r="D5200" s="455" t="s">
        <v>2274</v>
      </c>
      <c r="E5200" s="455" t="s">
        <v>2294</v>
      </c>
      <c r="F5200" s="455">
        <v>1</v>
      </c>
      <c r="G5200" s="455">
        <v>599.84</v>
      </c>
      <c r="H5200" s="455">
        <v>599.84</v>
      </c>
      <c r="I5200" s="455" t="s">
        <v>2292</v>
      </c>
      <c r="J5200" s="455" t="s">
        <v>2279</v>
      </c>
    </row>
    <row r="5201" spans="2:10">
      <c r="B5201" s="454">
        <v>42907</v>
      </c>
      <c r="C5201" s="455" t="s">
        <v>2607</v>
      </c>
      <c r="D5201" s="455" t="s">
        <v>2274</v>
      </c>
      <c r="E5201" s="455" t="s">
        <v>2275</v>
      </c>
      <c r="F5201" s="455">
        <v>1</v>
      </c>
      <c r="G5201" s="455">
        <v>1699.77</v>
      </c>
      <c r="H5201" s="455">
        <v>1699.77</v>
      </c>
      <c r="I5201" s="455" t="s">
        <v>2292</v>
      </c>
      <c r="J5201" s="455" t="s">
        <v>2279</v>
      </c>
    </row>
    <row r="5202" spans="2:10">
      <c r="B5202" s="454">
        <v>42907</v>
      </c>
      <c r="C5202" s="455" t="s">
        <v>2589</v>
      </c>
      <c r="D5202" s="455" t="s">
        <v>2274</v>
      </c>
      <c r="E5202" s="455" t="s">
        <v>2314</v>
      </c>
      <c r="F5202" s="455">
        <v>1</v>
      </c>
      <c r="G5202" s="455">
        <v>824.7</v>
      </c>
      <c r="H5202" s="455">
        <v>824.7</v>
      </c>
      <c r="I5202" s="455" t="s">
        <v>2292</v>
      </c>
      <c r="J5202" s="455" t="s">
        <v>2289</v>
      </c>
    </row>
    <row r="5203" spans="2:10">
      <c r="B5203" s="454">
        <v>42907</v>
      </c>
      <c r="C5203" s="455" t="s">
        <v>2311</v>
      </c>
      <c r="D5203" s="455" t="s">
        <v>2281</v>
      </c>
      <c r="E5203" s="455" t="s">
        <v>2282</v>
      </c>
      <c r="F5203" s="455">
        <v>1</v>
      </c>
      <c r="G5203" s="455">
        <v>350.76</v>
      </c>
      <c r="H5203" s="455">
        <v>350.76</v>
      </c>
      <c r="I5203" s="455" t="s">
        <v>2292</v>
      </c>
      <c r="J5203" s="455" t="s">
        <v>2277</v>
      </c>
    </row>
    <row r="5204" spans="2:10">
      <c r="B5204" s="454">
        <v>42907</v>
      </c>
      <c r="C5204" s="455" t="s">
        <v>2647</v>
      </c>
      <c r="D5204" s="455" t="s">
        <v>2274</v>
      </c>
      <c r="E5204" s="455" t="s">
        <v>2319</v>
      </c>
      <c r="F5204" s="455">
        <v>1</v>
      </c>
      <c r="G5204" s="455">
        <v>829.72</v>
      </c>
      <c r="H5204" s="455">
        <v>829.72</v>
      </c>
      <c r="I5204" s="455" t="s">
        <v>2292</v>
      </c>
      <c r="J5204" s="455" t="s">
        <v>2279</v>
      </c>
    </row>
    <row r="5205" spans="2:10">
      <c r="B5205" s="454">
        <v>42907</v>
      </c>
      <c r="C5205" s="455" t="s">
        <v>2363</v>
      </c>
      <c r="D5205" s="455" t="s">
        <v>2274</v>
      </c>
      <c r="E5205" s="455" t="s">
        <v>2301</v>
      </c>
      <c r="F5205" s="455">
        <v>1</v>
      </c>
      <c r="G5205" s="455">
        <v>1104.6600000000001</v>
      </c>
      <c r="H5205" s="455">
        <v>1104.6600000000001</v>
      </c>
      <c r="I5205" s="455" t="s">
        <v>2292</v>
      </c>
      <c r="J5205" s="455" t="s">
        <v>2305</v>
      </c>
    </row>
    <row r="5206" spans="2:10">
      <c r="B5206" s="454">
        <v>42907</v>
      </c>
      <c r="C5206" s="455" t="s">
        <v>2538</v>
      </c>
      <c r="D5206" s="455" t="s">
        <v>2281</v>
      </c>
      <c r="E5206" s="455" t="s">
        <v>2275</v>
      </c>
      <c r="F5206" s="455">
        <v>1</v>
      </c>
      <c r="G5206" s="455">
        <v>932.74</v>
      </c>
      <c r="H5206" s="455">
        <v>932.74</v>
      </c>
      <c r="I5206" s="455" t="s">
        <v>2292</v>
      </c>
      <c r="J5206" s="455" t="s">
        <v>2305</v>
      </c>
    </row>
    <row r="5207" spans="2:10">
      <c r="B5207" s="454">
        <v>42907</v>
      </c>
      <c r="C5207" s="455" t="s">
        <v>2317</v>
      </c>
      <c r="D5207" s="455" t="s">
        <v>2281</v>
      </c>
      <c r="E5207" s="455" t="s">
        <v>2282</v>
      </c>
      <c r="F5207" s="455">
        <v>1</v>
      </c>
      <c r="G5207" s="455">
        <v>391.68</v>
      </c>
      <c r="H5207" s="455">
        <v>391.68</v>
      </c>
      <c r="I5207" s="455" t="s">
        <v>2292</v>
      </c>
      <c r="J5207" s="455" t="s">
        <v>2305</v>
      </c>
    </row>
    <row r="5208" spans="2:10">
      <c r="B5208" s="454">
        <v>42907</v>
      </c>
      <c r="C5208" s="455" t="s">
        <v>2477</v>
      </c>
      <c r="D5208" s="455" t="s">
        <v>2274</v>
      </c>
      <c r="E5208" s="455" t="s">
        <v>2314</v>
      </c>
      <c r="F5208" s="455">
        <v>1</v>
      </c>
      <c r="G5208" s="455">
        <v>1163.81</v>
      </c>
      <c r="H5208" s="455">
        <v>1163.81</v>
      </c>
      <c r="I5208" s="455" t="s">
        <v>2347</v>
      </c>
      <c r="J5208" s="455" t="s">
        <v>2279</v>
      </c>
    </row>
    <row r="5209" spans="2:10">
      <c r="B5209" s="454">
        <v>42907</v>
      </c>
      <c r="C5209" s="455" t="s">
        <v>2300</v>
      </c>
      <c r="D5209" s="455" t="s">
        <v>2274</v>
      </c>
      <c r="E5209" s="455" t="s">
        <v>2301</v>
      </c>
      <c r="F5209" s="455">
        <v>1</v>
      </c>
      <c r="G5209" s="455">
        <v>1030.1500000000001</v>
      </c>
      <c r="H5209" s="455">
        <v>1030.1500000000001</v>
      </c>
      <c r="I5209" s="455" t="s">
        <v>2276</v>
      </c>
      <c r="J5209" s="455" t="s">
        <v>2279</v>
      </c>
    </row>
    <row r="5210" spans="2:10">
      <c r="B5210" s="454">
        <v>42907</v>
      </c>
      <c r="C5210" s="455" t="s">
        <v>2510</v>
      </c>
      <c r="D5210" s="455" t="s">
        <v>2281</v>
      </c>
      <c r="E5210" s="455" t="s">
        <v>2421</v>
      </c>
      <c r="F5210" s="455">
        <v>1</v>
      </c>
      <c r="G5210" s="455">
        <v>1275.5999999999999</v>
      </c>
      <c r="H5210" s="455">
        <v>1275.5999999999999</v>
      </c>
      <c r="I5210" s="455" t="s">
        <v>2276</v>
      </c>
      <c r="J5210" s="455" t="s">
        <v>2283</v>
      </c>
    </row>
    <row r="5211" spans="2:10">
      <c r="B5211" s="454">
        <v>42907</v>
      </c>
      <c r="C5211" s="455" t="s">
        <v>2443</v>
      </c>
      <c r="D5211" s="455" t="s">
        <v>2274</v>
      </c>
      <c r="E5211" s="455" t="s">
        <v>2294</v>
      </c>
      <c r="F5211" s="455">
        <v>1</v>
      </c>
      <c r="G5211" s="455">
        <v>895.77</v>
      </c>
      <c r="H5211" s="455">
        <v>895.77</v>
      </c>
      <c r="I5211" s="455" t="s">
        <v>2276</v>
      </c>
      <c r="J5211" s="455" t="s">
        <v>2277</v>
      </c>
    </row>
    <row r="5212" spans="2:10">
      <c r="B5212" s="454">
        <v>42907</v>
      </c>
      <c r="C5212" s="455" t="s">
        <v>2460</v>
      </c>
      <c r="D5212" s="455" t="s">
        <v>2274</v>
      </c>
      <c r="E5212" s="455" t="s">
        <v>2294</v>
      </c>
      <c r="F5212" s="455">
        <v>1</v>
      </c>
      <c r="G5212" s="455">
        <v>725.94</v>
      </c>
      <c r="H5212" s="455">
        <v>725.94</v>
      </c>
      <c r="I5212" s="455" t="s">
        <v>2276</v>
      </c>
      <c r="J5212" s="455" t="s">
        <v>2283</v>
      </c>
    </row>
    <row r="5213" spans="2:10">
      <c r="B5213" s="454">
        <v>42907</v>
      </c>
      <c r="C5213" s="455" t="s">
        <v>2611</v>
      </c>
      <c r="D5213" s="455" t="s">
        <v>2274</v>
      </c>
      <c r="E5213" s="455" t="s">
        <v>2294</v>
      </c>
      <c r="F5213" s="455">
        <v>1</v>
      </c>
      <c r="G5213" s="455">
        <v>804.14</v>
      </c>
      <c r="H5213" s="455">
        <v>804.14</v>
      </c>
      <c r="I5213" s="455" t="s">
        <v>2292</v>
      </c>
      <c r="J5213" s="455" t="s">
        <v>2279</v>
      </c>
    </row>
    <row r="5214" spans="2:10">
      <c r="B5214" s="454">
        <v>42907</v>
      </c>
      <c r="C5214" s="455" t="s">
        <v>2333</v>
      </c>
      <c r="D5214" s="455" t="s">
        <v>2281</v>
      </c>
      <c r="E5214" s="455" t="s">
        <v>2334</v>
      </c>
      <c r="F5214" s="455">
        <v>1</v>
      </c>
      <c r="G5214" s="455">
        <v>800.97</v>
      </c>
      <c r="H5214" s="455">
        <v>800.97</v>
      </c>
      <c r="I5214" s="455" t="s">
        <v>2292</v>
      </c>
      <c r="J5214" s="455" t="s">
        <v>2289</v>
      </c>
    </row>
    <row r="5215" spans="2:10">
      <c r="B5215" s="454">
        <v>42907</v>
      </c>
      <c r="C5215" s="455" t="s">
        <v>2513</v>
      </c>
      <c r="D5215" s="455" t="s">
        <v>2274</v>
      </c>
      <c r="E5215" s="455" t="s">
        <v>2296</v>
      </c>
      <c r="F5215" s="455">
        <v>1</v>
      </c>
      <c r="G5215" s="455">
        <v>2510.11</v>
      </c>
      <c r="H5215" s="455">
        <v>2510.11</v>
      </c>
      <c r="I5215" s="455" t="s">
        <v>2292</v>
      </c>
      <c r="J5215" s="455" t="s">
        <v>2279</v>
      </c>
    </row>
    <row r="5216" spans="2:10">
      <c r="B5216" s="454">
        <v>42907</v>
      </c>
      <c r="C5216" s="455" t="s">
        <v>2348</v>
      </c>
      <c r="D5216" s="455" t="s">
        <v>2274</v>
      </c>
      <c r="E5216" s="455" t="s">
        <v>2301</v>
      </c>
      <c r="F5216" s="455">
        <v>1</v>
      </c>
      <c r="G5216" s="455">
        <v>918.67</v>
      </c>
      <c r="H5216" s="455">
        <v>918.67</v>
      </c>
      <c r="I5216" s="455" t="s">
        <v>2292</v>
      </c>
      <c r="J5216" s="455" t="s">
        <v>2299</v>
      </c>
    </row>
    <row r="5217" spans="2:10">
      <c r="B5217" s="454">
        <v>42907</v>
      </c>
      <c r="C5217" s="455" t="s">
        <v>2359</v>
      </c>
      <c r="D5217" s="455" t="s">
        <v>2281</v>
      </c>
      <c r="E5217" s="455" t="s">
        <v>2282</v>
      </c>
      <c r="F5217" s="455">
        <v>1</v>
      </c>
      <c r="G5217" s="455">
        <v>429.56</v>
      </c>
      <c r="H5217" s="455">
        <v>429.56</v>
      </c>
      <c r="I5217" s="455" t="s">
        <v>2292</v>
      </c>
      <c r="J5217" s="455" t="s">
        <v>2283</v>
      </c>
    </row>
    <row r="5218" spans="2:10">
      <c r="B5218" s="454">
        <v>42907</v>
      </c>
      <c r="C5218" s="455" t="s">
        <v>2568</v>
      </c>
      <c r="D5218" s="455" t="s">
        <v>2274</v>
      </c>
      <c r="E5218" s="455" t="s">
        <v>2301</v>
      </c>
      <c r="F5218" s="455">
        <v>1</v>
      </c>
      <c r="G5218" s="455">
        <v>467.15</v>
      </c>
      <c r="H5218" s="455">
        <v>467.15</v>
      </c>
      <c r="I5218" s="455" t="s">
        <v>2292</v>
      </c>
      <c r="J5218" s="455" t="s">
        <v>2305</v>
      </c>
    </row>
    <row r="5219" spans="2:10">
      <c r="B5219" s="454">
        <v>42907</v>
      </c>
      <c r="C5219" s="455" t="s">
        <v>2536</v>
      </c>
      <c r="D5219" s="455" t="s">
        <v>2274</v>
      </c>
      <c r="E5219" s="455" t="s">
        <v>2294</v>
      </c>
      <c r="F5219" s="455">
        <v>1</v>
      </c>
      <c r="G5219" s="455">
        <v>567.99</v>
      </c>
      <c r="H5219" s="455">
        <v>567.99</v>
      </c>
      <c r="I5219" s="455" t="s">
        <v>2292</v>
      </c>
      <c r="J5219" s="455" t="s">
        <v>2305</v>
      </c>
    </row>
    <row r="5220" spans="2:10">
      <c r="B5220" s="454">
        <v>42907</v>
      </c>
      <c r="C5220" s="455" t="s">
        <v>2550</v>
      </c>
      <c r="D5220" s="455" t="s">
        <v>2281</v>
      </c>
      <c r="E5220" s="455" t="s">
        <v>2282</v>
      </c>
      <c r="F5220" s="455">
        <v>1</v>
      </c>
      <c r="G5220" s="455">
        <v>751.93</v>
      </c>
      <c r="H5220" s="455">
        <v>751.93</v>
      </c>
      <c r="I5220" s="455" t="s">
        <v>2292</v>
      </c>
      <c r="J5220" s="455" t="s">
        <v>2299</v>
      </c>
    </row>
    <row r="5221" spans="2:10">
      <c r="B5221" s="454">
        <v>42907</v>
      </c>
      <c r="C5221" s="455" t="s">
        <v>2448</v>
      </c>
      <c r="D5221" s="455" t="s">
        <v>2274</v>
      </c>
      <c r="E5221" s="455" t="s">
        <v>2296</v>
      </c>
      <c r="F5221" s="455">
        <v>1</v>
      </c>
      <c r="G5221" s="455">
        <v>2446.29</v>
      </c>
      <c r="H5221" s="455">
        <v>2446.29</v>
      </c>
      <c r="I5221" s="455" t="s">
        <v>2292</v>
      </c>
      <c r="J5221" s="455" t="s">
        <v>2299</v>
      </c>
    </row>
    <row r="5222" spans="2:10">
      <c r="B5222" s="454">
        <v>42907</v>
      </c>
      <c r="C5222" s="455" t="s">
        <v>2462</v>
      </c>
      <c r="D5222" s="455" t="s">
        <v>2274</v>
      </c>
      <c r="E5222" s="455" t="s">
        <v>2296</v>
      </c>
      <c r="F5222" s="455">
        <v>1</v>
      </c>
      <c r="G5222" s="455">
        <v>2835.95</v>
      </c>
      <c r="H5222" s="455">
        <v>2835.95</v>
      </c>
      <c r="I5222" s="455" t="s">
        <v>2292</v>
      </c>
      <c r="J5222" s="455" t="s">
        <v>2279</v>
      </c>
    </row>
    <row r="5223" spans="2:10">
      <c r="B5223" s="454">
        <v>42907</v>
      </c>
      <c r="C5223" s="455" t="s">
        <v>2536</v>
      </c>
      <c r="D5223" s="455" t="s">
        <v>2274</v>
      </c>
      <c r="E5223" s="455" t="s">
        <v>2294</v>
      </c>
      <c r="F5223" s="455">
        <v>1</v>
      </c>
      <c r="G5223" s="455">
        <v>567.99</v>
      </c>
      <c r="H5223" s="455">
        <v>567.99</v>
      </c>
      <c r="I5223" s="455" t="s">
        <v>2292</v>
      </c>
      <c r="J5223" s="455" t="s">
        <v>2299</v>
      </c>
    </row>
    <row r="5224" spans="2:10">
      <c r="B5224" s="454">
        <v>42907</v>
      </c>
      <c r="C5224" s="455" t="s">
        <v>2408</v>
      </c>
      <c r="D5224" s="455" t="s">
        <v>2274</v>
      </c>
      <c r="E5224" s="455" t="s">
        <v>2275</v>
      </c>
      <c r="F5224" s="455">
        <v>1</v>
      </c>
      <c r="G5224" s="455">
        <v>1465.28</v>
      </c>
      <c r="H5224" s="455">
        <v>1465.28</v>
      </c>
      <c r="I5224" s="455" t="s">
        <v>2292</v>
      </c>
      <c r="J5224" s="455" t="s">
        <v>2279</v>
      </c>
    </row>
    <row r="5225" spans="2:10">
      <c r="B5225" s="454">
        <v>42907</v>
      </c>
      <c r="C5225" s="455" t="s">
        <v>2607</v>
      </c>
      <c r="D5225" s="455" t="s">
        <v>2274</v>
      </c>
      <c r="E5225" s="455" t="s">
        <v>2275</v>
      </c>
      <c r="F5225" s="455">
        <v>1</v>
      </c>
      <c r="G5225" s="455">
        <v>1699.77</v>
      </c>
      <c r="H5225" s="455">
        <v>1699.77</v>
      </c>
      <c r="I5225" s="455" t="s">
        <v>2292</v>
      </c>
      <c r="J5225" s="455" t="s">
        <v>2283</v>
      </c>
    </row>
    <row r="5226" spans="2:10">
      <c r="B5226" s="454">
        <v>42908</v>
      </c>
      <c r="C5226" s="455" t="s">
        <v>2593</v>
      </c>
      <c r="D5226" s="455" t="s">
        <v>2281</v>
      </c>
      <c r="E5226" s="455" t="s">
        <v>2282</v>
      </c>
      <c r="F5226" s="455">
        <v>1</v>
      </c>
      <c r="G5226" s="455">
        <v>898.79</v>
      </c>
      <c r="H5226" s="455">
        <v>898.79</v>
      </c>
      <c r="I5226" s="455" t="s">
        <v>2292</v>
      </c>
      <c r="J5226" s="455" t="s">
        <v>2283</v>
      </c>
    </row>
    <row r="5227" spans="2:10">
      <c r="B5227" s="454">
        <v>42908</v>
      </c>
      <c r="C5227" s="455" t="s">
        <v>2315</v>
      </c>
      <c r="D5227" s="455" t="s">
        <v>2281</v>
      </c>
      <c r="E5227" s="455" t="s">
        <v>2275</v>
      </c>
      <c r="F5227" s="455">
        <v>1</v>
      </c>
      <c r="G5227" s="455">
        <v>907.92</v>
      </c>
      <c r="H5227" s="455">
        <v>907.92</v>
      </c>
      <c r="I5227" s="455" t="s">
        <v>2292</v>
      </c>
      <c r="J5227" s="455" t="s">
        <v>2279</v>
      </c>
    </row>
    <row r="5228" spans="2:10">
      <c r="B5228" s="454">
        <v>42908</v>
      </c>
      <c r="C5228" s="455" t="s">
        <v>2441</v>
      </c>
      <c r="D5228" s="455" t="s">
        <v>2281</v>
      </c>
      <c r="E5228" s="455" t="s">
        <v>2390</v>
      </c>
      <c r="F5228" s="455">
        <v>1</v>
      </c>
      <c r="G5228" s="455">
        <v>739.82</v>
      </c>
      <c r="H5228" s="455">
        <v>739.82</v>
      </c>
      <c r="I5228" s="455" t="s">
        <v>2292</v>
      </c>
      <c r="J5228" s="455" t="s">
        <v>2277</v>
      </c>
    </row>
    <row r="5229" spans="2:10">
      <c r="B5229" s="454">
        <v>42908</v>
      </c>
      <c r="C5229" s="455" t="s">
        <v>2430</v>
      </c>
      <c r="D5229" s="455" t="s">
        <v>2274</v>
      </c>
      <c r="E5229" s="455" t="s">
        <v>2275</v>
      </c>
      <c r="F5229" s="455">
        <v>1</v>
      </c>
      <c r="G5229" s="455">
        <v>1785.45</v>
      </c>
      <c r="H5229" s="455">
        <v>1785.45</v>
      </c>
      <c r="I5229" s="455" t="s">
        <v>2276</v>
      </c>
      <c r="J5229" s="455" t="s">
        <v>2277</v>
      </c>
    </row>
    <row r="5230" spans="2:10">
      <c r="B5230" s="454">
        <v>42908</v>
      </c>
      <c r="C5230" s="455" t="s">
        <v>2360</v>
      </c>
      <c r="D5230" s="455" t="s">
        <v>2281</v>
      </c>
      <c r="E5230" s="455" t="s">
        <v>2296</v>
      </c>
      <c r="F5230" s="455">
        <v>1</v>
      </c>
      <c r="G5230" s="455">
        <v>2003.4</v>
      </c>
      <c r="H5230" s="455">
        <v>2003.4</v>
      </c>
      <c r="I5230" s="455" t="s">
        <v>2276</v>
      </c>
      <c r="J5230" s="455" t="s">
        <v>2299</v>
      </c>
    </row>
    <row r="5231" spans="2:10">
      <c r="B5231" s="454">
        <v>42908</v>
      </c>
      <c r="C5231" s="455" t="s">
        <v>2487</v>
      </c>
      <c r="D5231" s="455" t="s">
        <v>2281</v>
      </c>
      <c r="E5231" s="455" t="s">
        <v>2296</v>
      </c>
      <c r="F5231" s="455">
        <v>1</v>
      </c>
      <c r="G5231" s="455">
        <v>1329.1</v>
      </c>
      <c r="H5231" s="455">
        <v>1329.1</v>
      </c>
      <c r="I5231" s="455" t="s">
        <v>2276</v>
      </c>
      <c r="J5231" s="455" t="s">
        <v>2277</v>
      </c>
    </row>
    <row r="5232" spans="2:10">
      <c r="B5232" s="454">
        <v>42908</v>
      </c>
      <c r="C5232" s="455" t="s">
        <v>2563</v>
      </c>
      <c r="D5232" s="455" t="s">
        <v>2281</v>
      </c>
      <c r="E5232" s="455" t="s">
        <v>2275</v>
      </c>
      <c r="F5232" s="455">
        <v>1</v>
      </c>
      <c r="G5232" s="455">
        <v>1379.54</v>
      </c>
      <c r="H5232" s="455">
        <v>1379.54</v>
      </c>
      <c r="I5232" s="455" t="s">
        <v>2292</v>
      </c>
      <c r="J5232" s="455" t="s">
        <v>2279</v>
      </c>
    </row>
    <row r="5233" spans="2:10">
      <c r="B5233" s="454">
        <v>42908</v>
      </c>
      <c r="C5233" s="455" t="s">
        <v>2310</v>
      </c>
      <c r="D5233" s="455" t="s">
        <v>2281</v>
      </c>
      <c r="E5233" s="455" t="s">
        <v>2275</v>
      </c>
      <c r="F5233" s="455">
        <v>1</v>
      </c>
      <c r="G5233" s="455">
        <v>1545.03</v>
      </c>
      <c r="H5233" s="455">
        <v>1545.03</v>
      </c>
      <c r="I5233" s="455" t="s">
        <v>2292</v>
      </c>
      <c r="J5233" s="455" t="s">
        <v>2279</v>
      </c>
    </row>
    <row r="5234" spans="2:10">
      <c r="B5234" s="454">
        <v>42908</v>
      </c>
      <c r="C5234" s="455" t="s">
        <v>2336</v>
      </c>
      <c r="D5234" s="455" t="s">
        <v>2274</v>
      </c>
      <c r="E5234" s="455" t="s">
        <v>2275</v>
      </c>
      <c r="F5234" s="455">
        <v>1</v>
      </c>
      <c r="G5234" s="455">
        <v>1653.84</v>
      </c>
      <c r="H5234" s="455">
        <v>1653.84</v>
      </c>
      <c r="I5234" s="455" t="s">
        <v>2292</v>
      </c>
      <c r="J5234" s="455" t="s">
        <v>2283</v>
      </c>
    </row>
    <row r="5235" spans="2:10">
      <c r="B5235" s="454">
        <v>42908</v>
      </c>
      <c r="C5235" s="455" t="s">
        <v>2544</v>
      </c>
      <c r="D5235" s="455" t="s">
        <v>2281</v>
      </c>
      <c r="E5235" s="455" t="s">
        <v>2298</v>
      </c>
      <c r="F5235" s="455">
        <v>1</v>
      </c>
      <c r="G5235" s="455">
        <v>1331.56</v>
      </c>
      <c r="H5235" s="455">
        <v>1331.56</v>
      </c>
      <c r="I5235" s="455" t="s">
        <v>2347</v>
      </c>
      <c r="J5235" s="455" t="s">
        <v>2277</v>
      </c>
    </row>
    <row r="5236" spans="2:10">
      <c r="B5236" s="454">
        <v>42908</v>
      </c>
      <c r="C5236" s="455" t="s">
        <v>2357</v>
      </c>
      <c r="D5236" s="455" t="s">
        <v>2274</v>
      </c>
      <c r="E5236" s="455" t="s">
        <v>2275</v>
      </c>
      <c r="F5236" s="455">
        <v>1</v>
      </c>
      <c r="G5236" s="455">
        <v>1702.16</v>
      </c>
      <c r="H5236" s="455">
        <v>1702.16</v>
      </c>
      <c r="I5236" s="455" t="s">
        <v>2347</v>
      </c>
      <c r="J5236" s="455" t="s">
        <v>2299</v>
      </c>
    </row>
    <row r="5237" spans="2:10">
      <c r="B5237" s="454">
        <v>42908</v>
      </c>
      <c r="C5237" s="455" t="s">
        <v>2562</v>
      </c>
      <c r="D5237" s="455" t="s">
        <v>2281</v>
      </c>
      <c r="E5237" s="455" t="s">
        <v>2287</v>
      </c>
      <c r="F5237" s="455">
        <v>1</v>
      </c>
      <c r="G5237" s="455">
        <v>271.89</v>
      </c>
      <c r="H5237" s="455">
        <v>271.89</v>
      </c>
      <c r="I5237" s="455" t="s">
        <v>2347</v>
      </c>
      <c r="J5237" s="455" t="s">
        <v>2299</v>
      </c>
    </row>
    <row r="5238" spans="2:10">
      <c r="B5238" s="454">
        <v>42908</v>
      </c>
      <c r="C5238" s="455" t="s">
        <v>2513</v>
      </c>
      <c r="D5238" s="455" t="s">
        <v>2274</v>
      </c>
      <c r="E5238" s="455" t="s">
        <v>2296</v>
      </c>
      <c r="F5238" s="455">
        <v>1</v>
      </c>
      <c r="G5238" s="455">
        <v>2510.11</v>
      </c>
      <c r="H5238" s="455">
        <v>2510.11</v>
      </c>
      <c r="I5238" s="455" t="s">
        <v>2347</v>
      </c>
      <c r="J5238" s="455" t="s">
        <v>2299</v>
      </c>
    </row>
    <row r="5239" spans="2:10">
      <c r="B5239" s="454">
        <v>42908</v>
      </c>
      <c r="C5239" s="455" t="s">
        <v>2444</v>
      </c>
      <c r="D5239" s="455" t="s">
        <v>2274</v>
      </c>
      <c r="E5239" s="455" t="s">
        <v>2294</v>
      </c>
      <c r="F5239" s="455">
        <v>1</v>
      </c>
      <c r="G5239" s="455">
        <v>599.84</v>
      </c>
      <c r="H5239" s="455">
        <v>599.84</v>
      </c>
      <c r="I5239" s="455" t="s">
        <v>2347</v>
      </c>
      <c r="J5239" s="455" t="s">
        <v>2289</v>
      </c>
    </row>
    <row r="5240" spans="2:10">
      <c r="B5240" s="454">
        <v>42908</v>
      </c>
      <c r="C5240" s="455" t="s">
        <v>2578</v>
      </c>
      <c r="D5240" s="455" t="s">
        <v>2274</v>
      </c>
      <c r="E5240" s="455" t="s">
        <v>2275</v>
      </c>
      <c r="F5240" s="455">
        <v>1</v>
      </c>
      <c r="G5240" s="455">
        <v>1530.34</v>
      </c>
      <c r="H5240" s="455">
        <v>1530.34</v>
      </c>
      <c r="I5240" s="455" t="s">
        <v>2347</v>
      </c>
      <c r="J5240" s="455" t="s">
        <v>2277</v>
      </c>
    </row>
    <row r="5241" spans="2:10">
      <c r="B5241" s="454">
        <v>42908</v>
      </c>
      <c r="C5241" s="455" t="s">
        <v>2514</v>
      </c>
      <c r="D5241" s="455" t="s">
        <v>2281</v>
      </c>
      <c r="E5241" s="455" t="s">
        <v>2298</v>
      </c>
      <c r="F5241" s="455">
        <v>1</v>
      </c>
      <c r="G5241" s="455">
        <v>810.86</v>
      </c>
      <c r="H5241" s="455">
        <v>810.86</v>
      </c>
      <c r="I5241" s="455" t="s">
        <v>2292</v>
      </c>
      <c r="J5241" s="455" t="s">
        <v>2299</v>
      </c>
    </row>
    <row r="5242" spans="2:10">
      <c r="B5242" s="454">
        <v>42908</v>
      </c>
      <c r="C5242" s="455" t="s">
        <v>2407</v>
      </c>
      <c r="D5242" s="455" t="s">
        <v>2274</v>
      </c>
      <c r="E5242" s="455" t="s">
        <v>2301</v>
      </c>
      <c r="F5242" s="455">
        <v>1</v>
      </c>
      <c r="G5242" s="455">
        <v>628.55999999999995</v>
      </c>
      <c r="H5242" s="455">
        <v>628.55999999999995</v>
      </c>
      <c r="I5242" s="455" t="s">
        <v>2292</v>
      </c>
      <c r="J5242" s="455" t="s">
        <v>2305</v>
      </c>
    </row>
    <row r="5243" spans="2:10">
      <c r="B5243" s="454">
        <v>42908</v>
      </c>
      <c r="C5243" s="455" t="s">
        <v>2435</v>
      </c>
      <c r="D5243" s="455" t="s">
        <v>2281</v>
      </c>
      <c r="E5243" s="455" t="s">
        <v>2282</v>
      </c>
      <c r="F5243" s="455">
        <v>1</v>
      </c>
      <c r="G5243" s="455">
        <v>1478.55</v>
      </c>
      <c r="H5243" s="455">
        <v>1478.55</v>
      </c>
      <c r="I5243" s="455" t="s">
        <v>2292</v>
      </c>
      <c r="J5243" s="455" t="s">
        <v>2305</v>
      </c>
    </row>
    <row r="5244" spans="2:10">
      <c r="B5244" s="454">
        <v>42908</v>
      </c>
      <c r="C5244" s="455" t="s">
        <v>2392</v>
      </c>
      <c r="D5244" s="455" t="s">
        <v>2281</v>
      </c>
      <c r="E5244" s="455" t="s">
        <v>2298</v>
      </c>
      <c r="F5244" s="455">
        <v>1</v>
      </c>
      <c r="G5244" s="455">
        <v>1072.4100000000001</v>
      </c>
      <c r="H5244" s="455">
        <v>1072.4100000000001</v>
      </c>
      <c r="I5244" s="455" t="s">
        <v>2292</v>
      </c>
      <c r="J5244" s="455" t="s">
        <v>2299</v>
      </c>
    </row>
    <row r="5245" spans="2:10">
      <c r="B5245" s="454">
        <v>42908</v>
      </c>
      <c r="C5245" s="455" t="s">
        <v>2588</v>
      </c>
      <c r="D5245" s="455" t="s">
        <v>2274</v>
      </c>
      <c r="E5245" s="455" t="s">
        <v>2296</v>
      </c>
      <c r="F5245" s="455">
        <v>1</v>
      </c>
      <c r="G5245" s="455">
        <v>2328.44</v>
      </c>
      <c r="H5245" s="455">
        <v>2328.44</v>
      </c>
      <c r="I5245" s="455" t="s">
        <v>2292</v>
      </c>
      <c r="J5245" s="455" t="s">
        <v>2279</v>
      </c>
    </row>
    <row r="5246" spans="2:10">
      <c r="B5246" s="454">
        <v>42909</v>
      </c>
      <c r="C5246" s="455" t="s">
        <v>2293</v>
      </c>
      <c r="D5246" s="455" t="s">
        <v>2281</v>
      </c>
      <c r="E5246" s="455" t="s">
        <v>2294</v>
      </c>
      <c r="F5246" s="455">
        <v>1</v>
      </c>
      <c r="G5246" s="455">
        <v>1244.1199999999999</v>
      </c>
      <c r="H5246" s="455">
        <v>1244.1199999999999</v>
      </c>
      <c r="I5246" s="455" t="s">
        <v>2276</v>
      </c>
      <c r="J5246" s="455" t="s">
        <v>2299</v>
      </c>
    </row>
    <row r="5247" spans="2:10">
      <c r="B5247" s="454">
        <v>42909</v>
      </c>
      <c r="C5247" s="455" t="s">
        <v>2566</v>
      </c>
      <c r="D5247" s="455" t="s">
        <v>2274</v>
      </c>
      <c r="E5247" s="455" t="s">
        <v>2301</v>
      </c>
      <c r="F5247" s="455">
        <v>1</v>
      </c>
      <c r="G5247" s="455">
        <v>551.35</v>
      </c>
      <c r="H5247" s="455">
        <v>551.35</v>
      </c>
      <c r="I5247" s="455" t="s">
        <v>2292</v>
      </c>
      <c r="J5247" s="455" t="s">
        <v>2277</v>
      </c>
    </row>
    <row r="5248" spans="2:10">
      <c r="B5248" s="454">
        <v>42909</v>
      </c>
      <c r="C5248" s="455" t="s">
        <v>2326</v>
      </c>
      <c r="D5248" s="455" t="s">
        <v>2274</v>
      </c>
      <c r="E5248" s="455" t="s">
        <v>2301</v>
      </c>
      <c r="F5248" s="455">
        <v>1</v>
      </c>
      <c r="G5248" s="455">
        <v>1115.3399999999999</v>
      </c>
      <c r="H5248" s="455">
        <v>1115.3399999999999</v>
      </c>
      <c r="I5248" s="455" t="s">
        <v>2292</v>
      </c>
      <c r="J5248" s="455" t="s">
        <v>2305</v>
      </c>
    </row>
    <row r="5249" spans="2:10">
      <c r="B5249" s="454">
        <v>42909</v>
      </c>
      <c r="C5249" s="455" t="s">
        <v>2416</v>
      </c>
      <c r="D5249" s="455" t="s">
        <v>2274</v>
      </c>
      <c r="E5249" s="455" t="s">
        <v>2301</v>
      </c>
      <c r="F5249" s="455">
        <v>1</v>
      </c>
      <c r="G5249" s="455">
        <v>964.48</v>
      </c>
      <c r="H5249" s="455">
        <v>964.48</v>
      </c>
      <c r="I5249" s="455" t="s">
        <v>2292</v>
      </c>
      <c r="J5249" s="455" t="s">
        <v>2299</v>
      </c>
    </row>
    <row r="5250" spans="2:10">
      <c r="B5250" s="454">
        <v>42909</v>
      </c>
      <c r="C5250" s="455" t="s">
        <v>2470</v>
      </c>
      <c r="D5250" s="455" t="s">
        <v>2274</v>
      </c>
      <c r="E5250" s="455" t="s">
        <v>2319</v>
      </c>
      <c r="F5250" s="455">
        <v>1</v>
      </c>
      <c r="G5250" s="455">
        <v>1079.2</v>
      </c>
      <c r="H5250" s="455">
        <v>1079.2</v>
      </c>
      <c r="I5250" s="455" t="s">
        <v>2276</v>
      </c>
      <c r="J5250" s="455" t="s">
        <v>2277</v>
      </c>
    </row>
    <row r="5251" spans="2:10">
      <c r="B5251" s="454">
        <v>42909</v>
      </c>
      <c r="C5251" s="455" t="s">
        <v>2479</v>
      </c>
      <c r="D5251" s="455" t="s">
        <v>2274</v>
      </c>
      <c r="E5251" s="455" t="s">
        <v>2275</v>
      </c>
      <c r="F5251" s="455">
        <v>1</v>
      </c>
      <c r="G5251" s="455">
        <v>1844.15</v>
      </c>
      <c r="H5251" s="455">
        <v>1844.15</v>
      </c>
      <c r="I5251" s="455" t="s">
        <v>2276</v>
      </c>
      <c r="J5251" s="455" t="s">
        <v>2277</v>
      </c>
    </row>
    <row r="5252" spans="2:10">
      <c r="B5252" s="454">
        <v>42909</v>
      </c>
      <c r="C5252" s="455" t="s">
        <v>2407</v>
      </c>
      <c r="D5252" s="455" t="s">
        <v>2274</v>
      </c>
      <c r="E5252" s="455" t="s">
        <v>2301</v>
      </c>
      <c r="F5252" s="455">
        <v>1</v>
      </c>
      <c r="G5252" s="455">
        <v>628.55999999999995</v>
      </c>
      <c r="H5252" s="455">
        <v>628.55999999999995</v>
      </c>
      <c r="I5252" s="455" t="s">
        <v>2276</v>
      </c>
      <c r="J5252" s="455" t="s">
        <v>2289</v>
      </c>
    </row>
    <row r="5253" spans="2:10">
      <c r="B5253" s="454">
        <v>42909</v>
      </c>
      <c r="C5253" s="455" t="s">
        <v>2335</v>
      </c>
      <c r="D5253" s="455" t="s">
        <v>2274</v>
      </c>
      <c r="E5253" s="455" t="s">
        <v>2298</v>
      </c>
      <c r="F5253" s="455">
        <v>1</v>
      </c>
      <c r="G5253" s="455">
        <v>888.34</v>
      </c>
      <c r="H5253" s="455">
        <v>888.34</v>
      </c>
      <c r="I5253" s="455" t="s">
        <v>2292</v>
      </c>
      <c r="J5253" s="455" t="s">
        <v>2305</v>
      </c>
    </row>
    <row r="5254" spans="2:10">
      <c r="B5254" s="454">
        <v>42909</v>
      </c>
      <c r="C5254" s="455" t="s">
        <v>2636</v>
      </c>
      <c r="D5254" s="455" t="s">
        <v>2274</v>
      </c>
      <c r="E5254" s="455" t="s">
        <v>2275</v>
      </c>
      <c r="F5254" s="455">
        <v>1</v>
      </c>
      <c r="G5254" s="455">
        <v>1772</v>
      </c>
      <c r="H5254" s="455">
        <v>1772</v>
      </c>
      <c r="I5254" s="455" t="s">
        <v>2292</v>
      </c>
      <c r="J5254" s="455" t="s">
        <v>2299</v>
      </c>
    </row>
    <row r="5255" spans="2:10">
      <c r="B5255" s="454">
        <v>42909</v>
      </c>
      <c r="C5255" s="455" t="s">
        <v>2374</v>
      </c>
      <c r="D5255" s="455" t="s">
        <v>2274</v>
      </c>
      <c r="E5255" s="455" t="s">
        <v>2319</v>
      </c>
      <c r="F5255" s="455">
        <v>1</v>
      </c>
      <c r="G5255" s="455">
        <v>1183.05</v>
      </c>
      <c r="H5255" s="455">
        <v>1183.05</v>
      </c>
      <c r="I5255" s="455" t="s">
        <v>2292</v>
      </c>
      <c r="J5255" s="455" t="s">
        <v>2283</v>
      </c>
    </row>
    <row r="5256" spans="2:10">
      <c r="B5256" s="454">
        <v>42909</v>
      </c>
      <c r="C5256" s="455" t="s">
        <v>2380</v>
      </c>
      <c r="D5256" s="455" t="s">
        <v>2281</v>
      </c>
      <c r="E5256" s="455" t="s">
        <v>2275</v>
      </c>
      <c r="F5256" s="455">
        <v>1</v>
      </c>
      <c r="G5256" s="455">
        <v>1444.09</v>
      </c>
      <c r="H5256" s="455">
        <v>1444.09</v>
      </c>
      <c r="I5256" s="455" t="s">
        <v>2292</v>
      </c>
      <c r="J5256" s="455" t="s">
        <v>2279</v>
      </c>
    </row>
    <row r="5257" spans="2:10">
      <c r="B5257" s="454">
        <v>42910</v>
      </c>
      <c r="C5257" s="455" t="s">
        <v>2349</v>
      </c>
      <c r="D5257" s="455" t="s">
        <v>2274</v>
      </c>
      <c r="E5257" s="455" t="s">
        <v>2301</v>
      </c>
      <c r="F5257" s="455">
        <v>1</v>
      </c>
      <c r="G5257" s="455">
        <v>1027.8699999999999</v>
      </c>
      <c r="H5257" s="455">
        <v>1027.8699999999999</v>
      </c>
      <c r="I5257" s="455" t="s">
        <v>2292</v>
      </c>
      <c r="J5257" s="455" t="s">
        <v>2283</v>
      </c>
    </row>
    <row r="5258" spans="2:10">
      <c r="B5258" s="454">
        <v>42910</v>
      </c>
      <c r="C5258" s="455" t="s">
        <v>2493</v>
      </c>
      <c r="D5258" s="455" t="s">
        <v>2274</v>
      </c>
      <c r="E5258" s="455" t="s">
        <v>2301</v>
      </c>
      <c r="F5258" s="455">
        <v>1</v>
      </c>
      <c r="G5258" s="455">
        <v>743.4</v>
      </c>
      <c r="H5258" s="455">
        <v>743.4</v>
      </c>
      <c r="I5258" s="455" t="s">
        <v>2292</v>
      </c>
      <c r="J5258" s="455" t="s">
        <v>2289</v>
      </c>
    </row>
    <row r="5259" spans="2:10">
      <c r="B5259" s="454">
        <v>42910</v>
      </c>
      <c r="C5259" s="455" t="s">
        <v>2634</v>
      </c>
      <c r="D5259" s="455" t="s">
        <v>2281</v>
      </c>
      <c r="E5259" s="455" t="s">
        <v>2287</v>
      </c>
      <c r="F5259" s="455">
        <v>1</v>
      </c>
      <c r="G5259" s="455">
        <v>277.57</v>
      </c>
      <c r="H5259" s="455">
        <v>277.57</v>
      </c>
      <c r="I5259" s="455" t="s">
        <v>2292</v>
      </c>
      <c r="J5259" s="455" t="s">
        <v>2277</v>
      </c>
    </row>
    <row r="5260" spans="2:10">
      <c r="B5260" s="454">
        <v>42910</v>
      </c>
      <c r="C5260" s="455" t="s">
        <v>2351</v>
      </c>
      <c r="D5260" s="455" t="s">
        <v>2274</v>
      </c>
      <c r="E5260" s="455" t="s">
        <v>2275</v>
      </c>
      <c r="F5260" s="455">
        <v>1</v>
      </c>
      <c r="G5260" s="455">
        <v>1630.59</v>
      </c>
      <c r="H5260" s="455">
        <v>1630.59</v>
      </c>
      <c r="I5260" s="455" t="s">
        <v>2292</v>
      </c>
      <c r="J5260" s="455" t="s">
        <v>2289</v>
      </c>
    </row>
    <row r="5261" spans="2:10">
      <c r="B5261" s="454">
        <v>42910</v>
      </c>
      <c r="C5261" s="455" t="s">
        <v>2588</v>
      </c>
      <c r="D5261" s="455" t="s">
        <v>2274</v>
      </c>
      <c r="E5261" s="455" t="s">
        <v>2296</v>
      </c>
      <c r="F5261" s="455">
        <v>1</v>
      </c>
      <c r="G5261" s="455">
        <v>2328.44</v>
      </c>
      <c r="H5261" s="455">
        <v>2328.44</v>
      </c>
      <c r="I5261" s="455" t="s">
        <v>2292</v>
      </c>
      <c r="J5261" s="455" t="s">
        <v>2289</v>
      </c>
    </row>
    <row r="5262" spans="2:10">
      <c r="B5262" s="454">
        <v>42910</v>
      </c>
      <c r="C5262" s="455" t="s">
        <v>2426</v>
      </c>
      <c r="D5262" s="455" t="s">
        <v>2274</v>
      </c>
      <c r="E5262" s="455" t="s">
        <v>2275</v>
      </c>
      <c r="F5262" s="455">
        <v>1</v>
      </c>
      <c r="G5262" s="455">
        <v>1589.94</v>
      </c>
      <c r="H5262" s="455">
        <v>1589.94</v>
      </c>
      <c r="I5262" s="455" t="s">
        <v>2292</v>
      </c>
      <c r="J5262" s="455" t="s">
        <v>2283</v>
      </c>
    </row>
    <row r="5263" spans="2:10">
      <c r="B5263" s="454">
        <v>42910</v>
      </c>
      <c r="C5263" s="455" t="s">
        <v>2320</v>
      </c>
      <c r="D5263" s="455" t="s">
        <v>2274</v>
      </c>
      <c r="E5263" s="455" t="s">
        <v>2301</v>
      </c>
      <c r="F5263" s="455">
        <v>1</v>
      </c>
      <c r="G5263" s="455">
        <v>503.04</v>
      </c>
      <c r="H5263" s="455">
        <v>503.04</v>
      </c>
      <c r="I5263" s="455" t="s">
        <v>2292</v>
      </c>
      <c r="J5263" s="455" t="s">
        <v>2299</v>
      </c>
    </row>
    <row r="5264" spans="2:10">
      <c r="B5264" s="454">
        <v>42910</v>
      </c>
      <c r="C5264" s="455" t="s">
        <v>2508</v>
      </c>
      <c r="D5264" s="455" t="s">
        <v>2274</v>
      </c>
      <c r="E5264" s="455" t="s">
        <v>2301</v>
      </c>
      <c r="F5264" s="455">
        <v>1</v>
      </c>
      <c r="G5264" s="455">
        <v>531.08000000000004</v>
      </c>
      <c r="H5264" s="455">
        <v>531.08000000000004</v>
      </c>
      <c r="I5264" s="455" t="s">
        <v>2276</v>
      </c>
      <c r="J5264" s="455" t="s">
        <v>2305</v>
      </c>
    </row>
    <row r="5265" spans="2:10">
      <c r="B5265" s="454">
        <v>42910</v>
      </c>
      <c r="C5265" s="455" t="s">
        <v>2578</v>
      </c>
      <c r="D5265" s="455" t="s">
        <v>2274</v>
      </c>
      <c r="E5265" s="455" t="s">
        <v>2275</v>
      </c>
      <c r="F5265" s="455">
        <v>1</v>
      </c>
      <c r="G5265" s="455">
        <v>1530.34</v>
      </c>
      <c r="H5265" s="455">
        <v>1530.34</v>
      </c>
      <c r="I5265" s="455" t="s">
        <v>2276</v>
      </c>
      <c r="J5265" s="455" t="s">
        <v>2279</v>
      </c>
    </row>
    <row r="5266" spans="2:10">
      <c r="B5266" s="454">
        <v>42910</v>
      </c>
      <c r="C5266" s="455" t="s">
        <v>2486</v>
      </c>
      <c r="D5266" s="455" t="s">
        <v>2274</v>
      </c>
      <c r="E5266" s="455" t="s">
        <v>2275</v>
      </c>
      <c r="F5266" s="455">
        <v>1</v>
      </c>
      <c r="G5266" s="455">
        <v>1621.26</v>
      </c>
      <c r="H5266" s="455">
        <v>1621.26</v>
      </c>
      <c r="I5266" s="455" t="s">
        <v>2276</v>
      </c>
      <c r="J5266" s="455" t="s">
        <v>2289</v>
      </c>
    </row>
    <row r="5267" spans="2:10">
      <c r="B5267" s="454">
        <v>42910</v>
      </c>
      <c r="C5267" s="455" t="s">
        <v>2592</v>
      </c>
      <c r="D5267" s="455" t="s">
        <v>2281</v>
      </c>
      <c r="E5267" s="455" t="s">
        <v>2390</v>
      </c>
      <c r="F5267" s="455">
        <v>1</v>
      </c>
      <c r="G5267" s="455">
        <v>1135.1400000000001</v>
      </c>
      <c r="H5267" s="455">
        <v>1135.1400000000001</v>
      </c>
      <c r="I5267" s="455" t="s">
        <v>2276</v>
      </c>
      <c r="J5267" s="455" t="s">
        <v>2283</v>
      </c>
    </row>
    <row r="5268" spans="2:10">
      <c r="B5268" s="454">
        <v>42910</v>
      </c>
      <c r="C5268" s="455" t="s">
        <v>2336</v>
      </c>
      <c r="D5268" s="455" t="s">
        <v>2274</v>
      </c>
      <c r="E5268" s="455" t="s">
        <v>2275</v>
      </c>
      <c r="F5268" s="455">
        <v>1</v>
      </c>
      <c r="G5268" s="455">
        <v>1653.84</v>
      </c>
      <c r="H5268" s="455">
        <v>1653.84</v>
      </c>
      <c r="I5268" s="455" t="s">
        <v>2276</v>
      </c>
      <c r="J5268" s="455" t="s">
        <v>2279</v>
      </c>
    </row>
    <row r="5269" spans="2:10">
      <c r="B5269" s="454">
        <v>42910</v>
      </c>
      <c r="C5269" s="455" t="s">
        <v>2559</v>
      </c>
      <c r="D5269" s="455" t="s">
        <v>2281</v>
      </c>
      <c r="E5269" s="455" t="s">
        <v>2298</v>
      </c>
      <c r="F5269" s="455">
        <v>1</v>
      </c>
      <c r="G5269" s="455">
        <v>653.22</v>
      </c>
      <c r="H5269" s="455">
        <v>653.22</v>
      </c>
      <c r="I5269" s="455" t="s">
        <v>2292</v>
      </c>
      <c r="J5269" s="455" t="s">
        <v>2299</v>
      </c>
    </row>
    <row r="5270" spans="2:10">
      <c r="B5270" s="454">
        <v>42910</v>
      </c>
      <c r="C5270" s="455" t="s">
        <v>2563</v>
      </c>
      <c r="D5270" s="455" t="s">
        <v>2281</v>
      </c>
      <c r="E5270" s="455" t="s">
        <v>2275</v>
      </c>
      <c r="F5270" s="455">
        <v>1</v>
      </c>
      <c r="G5270" s="455">
        <v>1379.54</v>
      </c>
      <c r="H5270" s="455">
        <v>1379.54</v>
      </c>
      <c r="I5270" s="455" t="s">
        <v>2292</v>
      </c>
      <c r="J5270" s="455" t="s">
        <v>2283</v>
      </c>
    </row>
    <row r="5271" spans="2:10">
      <c r="B5271" s="454">
        <v>42910</v>
      </c>
      <c r="C5271" s="455" t="s">
        <v>2623</v>
      </c>
      <c r="D5271" s="455" t="s">
        <v>2274</v>
      </c>
      <c r="E5271" s="455" t="s">
        <v>2294</v>
      </c>
      <c r="F5271" s="455">
        <v>1</v>
      </c>
      <c r="G5271" s="455">
        <v>715.03</v>
      </c>
      <c r="H5271" s="455">
        <v>715.03</v>
      </c>
      <c r="I5271" s="455" t="s">
        <v>2292</v>
      </c>
      <c r="J5271" s="455" t="s">
        <v>2305</v>
      </c>
    </row>
    <row r="5272" spans="2:10">
      <c r="B5272" s="454">
        <v>42910</v>
      </c>
      <c r="C5272" s="455" t="s">
        <v>2380</v>
      </c>
      <c r="D5272" s="455" t="s">
        <v>2281</v>
      </c>
      <c r="E5272" s="455" t="s">
        <v>2275</v>
      </c>
      <c r="F5272" s="455">
        <v>1</v>
      </c>
      <c r="G5272" s="455">
        <v>1444.09</v>
      </c>
      <c r="H5272" s="455">
        <v>1444.09</v>
      </c>
      <c r="I5272" s="455" t="s">
        <v>2292</v>
      </c>
      <c r="J5272" s="455" t="s">
        <v>2283</v>
      </c>
    </row>
    <row r="5273" spans="2:10">
      <c r="B5273" s="454">
        <v>42910</v>
      </c>
      <c r="C5273" s="455" t="s">
        <v>2300</v>
      </c>
      <c r="D5273" s="455" t="s">
        <v>2274</v>
      </c>
      <c r="E5273" s="455" t="s">
        <v>2301</v>
      </c>
      <c r="F5273" s="455">
        <v>1</v>
      </c>
      <c r="G5273" s="455">
        <v>1030.1500000000001</v>
      </c>
      <c r="H5273" s="455">
        <v>1030.1500000000001</v>
      </c>
      <c r="I5273" s="455" t="s">
        <v>2292</v>
      </c>
      <c r="J5273" s="455" t="s">
        <v>2277</v>
      </c>
    </row>
    <row r="5274" spans="2:10">
      <c r="B5274" s="454">
        <v>42910</v>
      </c>
      <c r="C5274" s="455" t="s">
        <v>2412</v>
      </c>
      <c r="D5274" s="455" t="s">
        <v>2281</v>
      </c>
      <c r="E5274" s="455" t="s">
        <v>2275</v>
      </c>
      <c r="F5274" s="455">
        <v>1</v>
      </c>
      <c r="G5274" s="455">
        <v>1202.6600000000001</v>
      </c>
      <c r="H5274" s="455">
        <v>1202.6600000000001</v>
      </c>
      <c r="I5274" s="455" t="s">
        <v>2292</v>
      </c>
      <c r="J5274" s="455" t="s">
        <v>2299</v>
      </c>
    </row>
    <row r="5275" spans="2:10">
      <c r="B5275" s="454">
        <v>42910</v>
      </c>
      <c r="C5275" s="455" t="s">
        <v>2324</v>
      </c>
      <c r="D5275" s="455" t="s">
        <v>2281</v>
      </c>
      <c r="E5275" s="455" t="s">
        <v>2298</v>
      </c>
      <c r="F5275" s="455">
        <v>1</v>
      </c>
      <c r="G5275" s="455">
        <v>901.77</v>
      </c>
      <c r="H5275" s="455">
        <v>901.77</v>
      </c>
      <c r="I5275" s="455" t="s">
        <v>2292</v>
      </c>
      <c r="J5275" s="455" t="s">
        <v>2289</v>
      </c>
    </row>
    <row r="5276" spans="2:10">
      <c r="B5276" s="454">
        <v>42910</v>
      </c>
      <c r="C5276" s="455" t="s">
        <v>2488</v>
      </c>
      <c r="D5276" s="455" t="s">
        <v>2274</v>
      </c>
      <c r="E5276" s="455" t="s">
        <v>2298</v>
      </c>
      <c r="F5276" s="455">
        <v>1</v>
      </c>
      <c r="G5276" s="455">
        <v>845.46</v>
      </c>
      <c r="H5276" s="455">
        <v>845.46</v>
      </c>
      <c r="I5276" s="455" t="s">
        <v>2292</v>
      </c>
      <c r="J5276" s="455" t="s">
        <v>2305</v>
      </c>
    </row>
    <row r="5277" spans="2:10">
      <c r="B5277" s="454">
        <v>42910</v>
      </c>
      <c r="C5277" s="455" t="s">
        <v>2280</v>
      </c>
      <c r="D5277" s="455" t="s">
        <v>2281</v>
      </c>
      <c r="E5277" s="455" t="s">
        <v>2282</v>
      </c>
      <c r="F5277" s="455">
        <v>1</v>
      </c>
      <c r="G5277" s="455">
        <v>405.55</v>
      </c>
      <c r="H5277" s="455">
        <v>405.55</v>
      </c>
      <c r="I5277" s="455" t="s">
        <v>2292</v>
      </c>
      <c r="J5277" s="455" t="s">
        <v>2289</v>
      </c>
    </row>
    <row r="5278" spans="2:10">
      <c r="B5278" s="454">
        <v>42911</v>
      </c>
      <c r="C5278" s="455" t="s">
        <v>2628</v>
      </c>
      <c r="D5278" s="455" t="s">
        <v>2274</v>
      </c>
      <c r="E5278" s="455" t="s">
        <v>2314</v>
      </c>
      <c r="F5278" s="455">
        <v>1</v>
      </c>
      <c r="G5278" s="455">
        <v>1141.1500000000001</v>
      </c>
      <c r="H5278" s="455">
        <v>1141.1500000000001</v>
      </c>
      <c r="I5278" s="455" t="s">
        <v>2292</v>
      </c>
      <c r="J5278" s="455" t="s">
        <v>2289</v>
      </c>
    </row>
    <row r="5279" spans="2:10">
      <c r="B5279" s="454">
        <v>42911</v>
      </c>
      <c r="C5279" s="455" t="s">
        <v>2328</v>
      </c>
      <c r="D5279" s="455" t="s">
        <v>2274</v>
      </c>
      <c r="E5279" s="455" t="s">
        <v>2298</v>
      </c>
      <c r="F5279" s="455">
        <v>1</v>
      </c>
      <c r="G5279" s="455">
        <v>844.87</v>
      </c>
      <c r="H5279" s="455">
        <v>844.87</v>
      </c>
      <c r="I5279" s="455" t="s">
        <v>2292</v>
      </c>
      <c r="J5279" s="455" t="s">
        <v>2283</v>
      </c>
    </row>
    <row r="5280" spans="2:10">
      <c r="B5280" s="454">
        <v>42911</v>
      </c>
      <c r="C5280" s="455" t="s">
        <v>2584</v>
      </c>
      <c r="D5280" s="455" t="s">
        <v>2274</v>
      </c>
      <c r="E5280" s="455" t="s">
        <v>2319</v>
      </c>
      <c r="F5280" s="455">
        <v>1</v>
      </c>
      <c r="G5280" s="455">
        <v>735.07</v>
      </c>
      <c r="H5280" s="455">
        <v>735.07</v>
      </c>
      <c r="I5280" s="455" t="s">
        <v>2292</v>
      </c>
      <c r="J5280" s="455" t="s">
        <v>2279</v>
      </c>
    </row>
    <row r="5281" spans="2:10">
      <c r="B5281" s="454">
        <v>42911</v>
      </c>
      <c r="C5281" s="455" t="s">
        <v>2329</v>
      </c>
      <c r="D5281" s="455" t="s">
        <v>2281</v>
      </c>
      <c r="E5281" s="455" t="s">
        <v>2275</v>
      </c>
      <c r="F5281" s="455">
        <v>1</v>
      </c>
      <c r="G5281" s="455">
        <v>1533.77</v>
      </c>
      <c r="H5281" s="455">
        <v>1533.77</v>
      </c>
      <c r="I5281" s="455" t="s">
        <v>2292</v>
      </c>
      <c r="J5281" s="455" t="s">
        <v>2279</v>
      </c>
    </row>
    <row r="5282" spans="2:10">
      <c r="B5282" s="454">
        <v>42911</v>
      </c>
      <c r="C5282" s="455" t="s">
        <v>2373</v>
      </c>
      <c r="D5282" s="455" t="s">
        <v>2281</v>
      </c>
      <c r="E5282" s="455" t="s">
        <v>2282</v>
      </c>
      <c r="F5282" s="455">
        <v>1</v>
      </c>
      <c r="G5282" s="455">
        <v>732.58</v>
      </c>
      <c r="H5282" s="455">
        <v>732.58</v>
      </c>
      <c r="I5282" s="455" t="s">
        <v>2276</v>
      </c>
      <c r="J5282" s="455" t="s">
        <v>2305</v>
      </c>
    </row>
    <row r="5283" spans="2:10">
      <c r="B5283" s="454">
        <v>42911</v>
      </c>
      <c r="C5283" s="455" t="s">
        <v>2385</v>
      </c>
      <c r="D5283" s="455" t="s">
        <v>2274</v>
      </c>
      <c r="E5283" s="455" t="s">
        <v>2275</v>
      </c>
      <c r="F5283" s="455">
        <v>1</v>
      </c>
      <c r="G5283" s="455">
        <v>1702.18</v>
      </c>
      <c r="H5283" s="455">
        <v>1702.18</v>
      </c>
      <c r="I5283" s="455" t="s">
        <v>2276</v>
      </c>
      <c r="J5283" s="455" t="s">
        <v>2277</v>
      </c>
    </row>
    <row r="5284" spans="2:10">
      <c r="B5284" s="454">
        <v>42911</v>
      </c>
      <c r="C5284" s="455" t="s">
        <v>2411</v>
      </c>
      <c r="D5284" s="455" t="s">
        <v>2274</v>
      </c>
      <c r="E5284" s="455" t="s">
        <v>2275</v>
      </c>
      <c r="F5284" s="455">
        <v>1</v>
      </c>
      <c r="G5284" s="455">
        <v>1849.56</v>
      </c>
      <c r="H5284" s="455">
        <v>1849.56</v>
      </c>
      <c r="I5284" s="455" t="s">
        <v>2276</v>
      </c>
      <c r="J5284" s="455" t="s">
        <v>2299</v>
      </c>
    </row>
    <row r="5285" spans="2:10">
      <c r="B5285" s="454">
        <v>42911</v>
      </c>
      <c r="C5285" s="455" t="s">
        <v>2580</v>
      </c>
      <c r="D5285" s="455" t="s">
        <v>2274</v>
      </c>
      <c r="E5285" s="455" t="s">
        <v>2294</v>
      </c>
      <c r="F5285" s="455">
        <v>1</v>
      </c>
      <c r="G5285" s="455">
        <v>755.52</v>
      </c>
      <c r="H5285" s="455">
        <v>755.52</v>
      </c>
      <c r="I5285" s="455" t="s">
        <v>2276</v>
      </c>
      <c r="J5285" s="455" t="s">
        <v>2277</v>
      </c>
    </row>
    <row r="5286" spans="2:10">
      <c r="B5286" s="454">
        <v>42911</v>
      </c>
      <c r="C5286" s="455" t="s">
        <v>2624</v>
      </c>
      <c r="D5286" s="455" t="s">
        <v>2274</v>
      </c>
      <c r="E5286" s="455" t="s">
        <v>2319</v>
      </c>
      <c r="F5286" s="455">
        <v>1</v>
      </c>
      <c r="G5286" s="455">
        <v>761.34</v>
      </c>
      <c r="H5286" s="455">
        <v>761.34</v>
      </c>
      <c r="I5286" s="455" t="s">
        <v>2347</v>
      </c>
      <c r="J5286" s="455" t="s">
        <v>2305</v>
      </c>
    </row>
    <row r="5287" spans="2:10">
      <c r="B5287" s="454">
        <v>42911</v>
      </c>
      <c r="C5287" s="455" t="s">
        <v>2608</v>
      </c>
      <c r="D5287" s="455" t="s">
        <v>2274</v>
      </c>
      <c r="E5287" s="455" t="s">
        <v>2298</v>
      </c>
      <c r="F5287" s="455">
        <v>1</v>
      </c>
      <c r="G5287" s="455">
        <v>627.1</v>
      </c>
      <c r="H5287" s="455">
        <v>627.1</v>
      </c>
      <c r="I5287" s="455" t="s">
        <v>2347</v>
      </c>
      <c r="J5287" s="455" t="s">
        <v>2277</v>
      </c>
    </row>
    <row r="5288" spans="2:10">
      <c r="B5288" s="454">
        <v>42911</v>
      </c>
      <c r="C5288" s="455" t="s">
        <v>2372</v>
      </c>
      <c r="D5288" s="455" t="s">
        <v>2274</v>
      </c>
      <c r="E5288" s="455" t="s">
        <v>2319</v>
      </c>
      <c r="F5288" s="455">
        <v>1</v>
      </c>
      <c r="G5288" s="455">
        <v>977.74</v>
      </c>
      <c r="H5288" s="455">
        <v>977.74</v>
      </c>
      <c r="I5288" s="455" t="s">
        <v>2292</v>
      </c>
      <c r="J5288" s="455" t="s">
        <v>2283</v>
      </c>
    </row>
    <row r="5289" spans="2:10">
      <c r="B5289" s="454">
        <v>42911</v>
      </c>
      <c r="C5289" s="455" t="s">
        <v>2571</v>
      </c>
      <c r="D5289" s="455" t="s">
        <v>2274</v>
      </c>
      <c r="E5289" s="455" t="s">
        <v>2294</v>
      </c>
      <c r="F5289" s="455">
        <v>1</v>
      </c>
      <c r="G5289" s="455">
        <v>951.05</v>
      </c>
      <c r="H5289" s="455">
        <v>951.05</v>
      </c>
      <c r="I5289" s="455" t="s">
        <v>2292</v>
      </c>
      <c r="J5289" s="455" t="s">
        <v>2289</v>
      </c>
    </row>
    <row r="5290" spans="2:10">
      <c r="B5290" s="454">
        <v>42911</v>
      </c>
      <c r="C5290" s="455" t="s">
        <v>2592</v>
      </c>
      <c r="D5290" s="455" t="s">
        <v>2281</v>
      </c>
      <c r="E5290" s="455" t="s">
        <v>2390</v>
      </c>
      <c r="F5290" s="455">
        <v>1</v>
      </c>
      <c r="G5290" s="455">
        <v>1135.1400000000001</v>
      </c>
      <c r="H5290" s="455">
        <v>1135.1400000000001</v>
      </c>
      <c r="I5290" s="455" t="s">
        <v>2292</v>
      </c>
      <c r="J5290" s="455" t="s">
        <v>2279</v>
      </c>
    </row>
    <row r="5291" spans="2:10">
      <c r="B5291" s="454">
        <v>42911</v>
      </c>
      <c r="C5291" s="455" t="s">
        <v>2326</v>
      </c>
      <c r="D5291" s="455" t="s">
        <v>2274</v>
      </c>
      <c r="E5291" s="455" t="s">
        <v>2301</v>
      </c>
      <c r="F5291" s="455">
        <v>1</v>
      </c>
      <c r="G5291" s="455">
        <v>1115.3399999999999</v>
      </c>
      <c r="H5291" s="455">
        <v>1115.3399999999999</v>
      </c>
      <c r="I5291" s="455" t="s">
        <v>2292</v>
      </c>
      <c r="J5291" s="455" t="s">
        <v>2277</v>
      </c>
    </row>
    <row r="5292" spans="2:10">
      <c r="B5292" s="454">
        <v>42911</v>
      </c>
      <c r="C5292" s="455" t="s">
        <v>2377</v>
      </c>
      <c r="D5292" s="455" t="s">
        <v>2274</v>
      </c>
      <c r="E5292" s="455" t="s">
        <v>2294</v>
      </c>
      <c r="F5292" s="455">
        <v>1</v>
      </c>
      <c r="G5292" s="455">
        <v>871.91</v>
      </c>
      <c r="H5292" s="455">
        <v>871.91</v>
      </c>
      <c r="I5292" s="455" t="s">
        <v>2292</v>
      </c>
      <c r="J5292" s="455" t="s">
        <v>2299</v>
      </c>
    </row>
    <row r="5293" spans="2:10">
      <c r="B5293" s="454">
        <v>42911</v>
      </c>
      <c r="C5293" s="455" t="s">
        <v>2466</v>
      </c>
      <c r="D5293" s="455" t="s">
        <v>2281</v>
      </c>
      <c r="E5293" s="455" t="s">
        <v>2275</v>
      </c>
      <c r="F5293" s="455">
        <v>1</v>
      </c>
      <c r="G5293" s="455">
        <v>1876.91</v>
      </c>
      <c r="H5293" s="455">
        <v>1876.91</v>
      </c>
      <c r="I5293" s="455" t="s">
        <v>2276</v>
      </c>
      <c r="J5293" s="455" t="s">
        <v>2279</v>
      </c>
    </row>
    <row r="5294" spans="2:10">
      <c r="B5294" s="454">
        <v>42911</v>
      </c>
      <c r="C5294" s="455" t="s">
        <v>2527</v>
      </c>
      <c r="D5294" s="455" t="s">
        <v>2274</v>
      </c>
      <c r="E5294" s="455" t="s">
        <v>2301</v>
      </c>
      <c r="F5294" s="455">
        <v>1</v>
      </c>
      <c r="G5294" s="455">
        <v>879.77</v>
      </c>
      <c r="H5294" s="455">
        <v>879.77</v>
      </c>
      <c r="I5294" s="455" t="s">
        <v>2276</v>
      </c>
      <c r="J5294" s="455" t="s">
        <v>2283</v>
      </c>
    </row>
    <row r="5295" spans="2:10">
      <c r="B5295" s="454">
        <v>42911</v>
      </c>
      <c r="C5295" s="455" t="s">
        <v>2300</v>
      </c>
      <c r="D5295" s="455" t="s">
        <v>2274</v>
      </c>
      <c r="E5295" s="455" t="s">
        <v>2301</v>
      </c>
      <c r="F5295" s="455">
        <v>1</v>
      </c>
      <c r="G5295" s="455">
        <v>1030.1500000000001</v>
      </c>
      <c r="H5295" s="455">
        <v>1030.1500000000001</v>
      </c>
      <c r="I5295" s="455" t="s">
        <v>2276</v>
      </c>
      <c r="J5295" s="455" t="s">
        <v>2279</v>
      </c>
    </row>
    <row r="5296" spans="2:10">
      <c r="B5296" s="454">
        <v>42911</v>
      </c>
      <c r="C5296" s="455" t="s">
        <v>2517</v>
      </c>
      <c r="D5296" s="455" t="s">
        <v>2274</v>
      </c>
      <c r="E5296" s="455" t="s">
        <v>2301</v>
      </c>
      <c r="F5296" s="455">
        <v>1</v>
      </c>
      <c r="G5296" s="455">
        <v>531.89</v>
      </c>
      <c r="H5296" s="455">
        <v>531.89</v>
      </c>
      <c r="I5296" s="455" t="s">
        <v>2292</v>
      </c>
      <c r="J5296" s="455" t="s">
        <v>2305</v>
      </c>
    </row>
    <row r="5297" spans="2:10">
      <c r="B5297" s="454">
        <v>42911</v>
      </c>
      <c r="C5297" s="455" t="s">
        <v>2329</v>
      </c>
      <c r="D5297" s="455" t="s">
        <v>2281</v>
      </c>
      <c r="E5297" s="455" t="s">
        <v>2275</v>
      </c>
      <c r="F5297" s="455">
        <v>1</v>
      </c>
      <c r="G5297" s="455">
        <v>1533.77</v>
      </c>
      <c r="H5297" s="455">
        <v>1533.77</v>
      </c>
      <c r="I5297" s="455" t="s">
        <v>2292</v>
      </c>
      <c r="J5297" s="455" t="s">
        <v>2299</v>
      </c>
    </row>
    <row r="5298" spans="2:10">
      <c r="B5298" s="454">
        <v>42911</v>
      </c>
      <c r="C5298" s="455" t="s">
        <v>2506</v>
      </c>
      <c r="D5298" s="455" t="s">
        <v>2274</v>
      </c>
      <c r="E5298" s="455" t="s">
        <v>2275</v>
      </c>
      <c r="F5298" s="455">
        <v>1</v>
      </c>
      <c r="G5298" s="455">
        <v>1637.59</v>
      </c>
      <c r="H5298" s="455">
        <v>1637.59</v>
      </c>
      <c r="I5298" s="455" t="s">
        <v>2292</v>
      </c>
      <c r="J5298" s="455" t="s">
        <v>2289</v>
      </c>
    </row>
    <row r="5299" spans="2:10">
      <c r="B5299" s="454">
        <v>42911</v>
      </c>
      <c r="C5299" s="455" t="s">
        <v>2539</v>
      </c>
      <c r="D5299" s="455" t="s">
        <v>2274</v>
      </c>
      <c r="E5299" s="455" t="s">
        <v>2319</v>
      </c>
      <c r="F5299" s="455">
        <v>1</v>
      </c>
      <c r="G5299" s="455">
        <v>972.32</v>
      </c>
      <c r="H5299" s="455">
        <v>972.32</v>
      </c>
      <c r="I5299" s="455" t="s">
        <v>2292</v>
      </c>
      <c r="J5299" s="455" t="s">
        <v>2283</v>
      </c>
    </row>
    <row r="5300" spans="2:10">
      <c r="B5300" s="454">
        <v>42911</v>
      </c>
      <c r="C5300" s="455" t="s">
        <v>2575</v>
      </c>
      <c r="D5300" s="455" t="s">
        <v>2281</v>
      </c>
      <c r="E5300" s="455" t="s">
        <v>2287</v>
      </c>
      <c r="F5300" s="455">
        <v>1</v>
      </c>
      <c r="G5300" s="455">
        <v>490.82</v>
      </c>
      <c r="H5300" s="455">
        <v>490.82</v>
      </c>
      <c r="I5300" s="455" t="s">
        <v>2292</v>
      </c>
      <c r="J5300" s="455" t="s">
        <v>2299</v>
      </c>
    </row>
    <row r="5301" spans="2:10">
      <c r="B5301" s="454">
        <v>42911</v>
      </c>
      <c r="C5301" s="455" t="s">
        <v>2313</v>
      </c>
      <c r="D5301" s="455" t="s">
        <v>2274</v>
      </c>
      <c r="E5301" s="455" t="s">
        <v>2314</v>
      </c>
      <c r="F5301" s="455">
        <v>1</v>
      </c>
      <c r="G5301" s="455">
        <v>930.27</v>
      </c>
      <c r="H5301" s="455">
        <v>930.27</v>
      </c>
      <c r="I5301" s="455" t="s">
        <v>2292</v>
      </c>
      <c r="J5301" s="455" t="s">
        <v>2283</v>
      </c>
    </row>
    <row r="5302" spans="2:10">
      <c r="B5302" s="454">
        <v>42911</v>
      </c>
      <c r="C5302" s="455" t="s">
        <v>2644</v>
      </c>
      <c r="D5302" s="455" t="s">
        <v>2274</v>
      </c>
      <c r="E5302" s="455" t="s">
        <v>2314</v>
      </c>
      <c r="F5302" s="455">
        <v>1</v>
      </c>
      <c r="G5302" s="455">
        <v>1301.17</v>
      </c>
      <c r="H5302" s="455">
        <v>1301.17</v>
      </c>
      <c r="I5302" s="455" t="s">
        <v>2292</v>
      </c>
      <c r="J5302" s="455" t="s">
        <v>2277</v>
      </c>
    </row>
    <row r="5303" spans="2:10">
      <c r="B5303" s="454">
        <v>42911</v>
      </c>
      <c r="C5303" s="455" t="s">
        <v>2644</v>
      </c>
      <c r="D5303" s="455" t="s">
        <v>2274</v>
      </c>
      <c r="E5303" s="455" t="s">
        <v>2314</v>
      </c>
      <c r="F5303" s="455">
        <v>1</v>
      </c>
      <c r="G5303" s="455">
        <v>1301.17</v>
      </c>
      <c r="H5303" s="455">
        <v>1301.17</v>
      </c>
      <c r="I5303" s="455" t="s">
        <v>2292</v>
      </c>
      <c r="J5303" s="455" t="s">
        <v>2289</v>
      </c>
    </row>
    <row r="5304" spans="2:10">
      <c r="B5304" s="454">
        <v>42911</v>
      </c>
      <c r="C5304" s="455" t="s">
        <v>2541</v>
      </c>
      <c r="D5304" s="455" t="s">
        <v>2281</v>
      </c>
      <c r="E5304" s="455" t="s">
        <v>2421</v>
      </c>
      <c r="F5304" s="455">
        <v>1</v>
      </c>
      <c r="G5304" s="455">
        <v>991.35</v>
      </c>
      <c r="H5304" s="455">
        <v>991.35</v>
      </c>
      <c r="I5304" s="455" t="s">
        <v>2292</v>
      </c>
      <c r="J5304" s="455" t="s">
        <v>2283</v>
      </c>
    </row>
    <row r="5305" spans="2:10">
      <c r="B5305" s="454">
        <v>42911</v>
      </c>
      <c r="C5305" s="455" t="s">
        <v>2386</v>
      </c>
      <c r="D5305" s="455" t="s">
        <v>2274</v>
      </c>
      <c r="E5305" s="455" t="s">
        <v>2314</v>
      </c>
      <c r="F5305" s="455">
        <v>1</v>
      </c>
      <c r="G5305" s="455">
        <v>1108.67</v>
      </c>
      <c r="H5305" s="455">
        <v>1108.67</v>
      </c>
      <c r="I5305" s="455" t="s">
        <v>2292</v>
      </c>
      <c r="J5305" s="455" t="s">
        <v>2305</v>
      </c>
    </row>
    <row r="5306" spans="2:10">
      <c r="B5306" s="454">
        <v>42911</v>
      </c>
      <c r="C5306" s="455" t="s">
        <v>2576</v>
      </c>
      <c r="D5306" s="455" t="s">
        <v>2281</v>
      </c>
      <c r="E5306" s="455" t="s">
        <v>2282</v>
      </c>
      <c r="F5306" s="455">
        <v>1</v>
      </c>
      <c r="G5306" s="455">
        <v>445.37</v>
      </c>
      <c r="H5306" s="455">
        <v>445.37</v>
      </c>
      <c r="I5306" s="455" t="s">
        <v>2292</v>
      </c>
      <c r="J5306" s="455" t="s">
        <v>2305</v>
      </c>
    </row>
    <row r="5307" spans="2:10">
      <c r="B5307" s="454">
        <v>42911</v>
      </c>
      <c r="C5307" s="455" t="s">
        <v>2409</v>
      </c>
      <c r="D5307" s="455" t="s">
        <v>2274</v>
      </c>
      <c r="E5307" s="455" t="s">
        <v>2314</v>
      </c>
      <c r="F5307" s="455">
        <v>1</v>
      </c>
      <c r="G5307" s="455">
        <v>1380.66</v>
      </c>
      <c r="H5307" s="455">
        <v>1380.66</v>
      </c>
      <c r="I5307" s="455" t="s">
        <v>2276</v>
      </c>
      <c r="J5307" s="455" t="s">
        <v>2305</v>
      </c>
    </row>
    <row r="5308" spans="2:10">
      <c r="B5308" s="454">
        <v>42911</v>
      </c>
      <c r="C5308" s="455" t="s">
        <v>2587</v>
      </c>
      <c r="D5308" s="455" t="s">
        <v>2274</v>
      </c>
      <c r="E5308" s="455" t="s">
        <v>2275</v>
      </c>
      <c r="F5308" s="455">
        <v>1</v>
      </c>
      <c r="G5308" s="455">
        <v>1555.41</v>
      </c>
      <c r="H5308" s="455">
        <v>1555.41</v>
      </c>
      <c r="I5308" s="455" t="s">
        <v>2276</v>
      </c>
      <c r="J5308" s="455" t="s">
        <v>2279</v>
      </c>
    </row>
    <row r="5309" spans="2:10">
      <c r="B5309" s="454">
        <v>42911</v>
      </c>
      <c r="C5309" s="455" t="s">
        <v>2441</v>
      </c>
      <c r="D5309" s="455" t="s">
        <v>2281</v>
      </c>
      <c r="E5309" s="455" t="s">
        <v>2390</v>
      </c>
      <c r="F5309" s="455">
        <v>1</v>
      </c>
      <c r="G5309" s="455">
        <v>739.82</v>
      </c>
      <c r="H5309" s="455">
        <v>739.82</v>
      </c>
      <c r="I5309" s="455" t="s">
        <v>2276</v>
      </c>
      <c r="J5309" s="455" t="s">
        <v>2283</v>
      </c>
    </row>
    <row r="5310" spans="2:10">
      <c r="B5310" s="454">
        <v>42911</v>
      </c>
      <c r="C5310" s="455" t="s">
        <v>2447</v>
      </c>
      <c r="D5310" s="455" t="s">
        <v>2274</v>
      </c>
      <c r="E5310" s="455" t="s">
        <v>2301</v>
      </c>
      <c r="F5310" s="455">
        <v>1</v>
      </c>
      <c r="G5310" s="455">
        <v>1044.6600000000001</v>
      </c>
      <c r="H5310" s="455">
        <v>1044.6600000000001</v>
      </c>
      <c r="I5310" s="455" t="s">
        <v>2276</v>
      </c>
      <c r="J5310" s="455" t="s">
        <v>2289</v>
      </c>
    </row>
    <row r="5311" spans="2:10">
      <c r="B5311" s="454">
        <v>42911</v>
      </c>
      <c r="C5311" s="455" t="s">
        <v>2373</v>
      </c>
      <c r="D5311" s="455" t="s">
        <v>2281</v>
      </c>
      <c r="E5311" s="455" t="s">
        <v>2282</v>
      </c>
      <c r="F5311" s="455">
        <v>1</v>
      </c>
      <c r="G5311" s="455">
        <v>732.58</v>
      </c>
      <c r="H5311" s="455">
        <v>732.58</v>
      </c>
      <c r="I5311" s="455" t="s">
        <v>2276</v>
      </c>
      <c r="J5311" s="455" t="s">
        <v>2299</v>
      </c>
    </row>
    <row r="5312" spans="2:10">
      <c r="B5312" s="454">
        <v>42911</v>
      </c>
      <c r="C5312" s="455" t="s">
        <v>2524</v>
      </c>
      <c r="D5312" s="455" t="s">
        <v>2274</v>
      </c>
      <c r="E5312" s="455" t="s">
        <v>2275</v>
      </c>
      <c r="F5312" s="455">
        <v>1</v>
      </c>
      <c r="G5312" s="455">
        <v>1268.76</v>
      </c>
      <c r="H5312" s="455">
        <v>1268.76</v>
      </c>
      <c r="I5312" s="455" t="s">
        <v>2276</v>
      </c>
      <c r="J5312" s="455" t="s">
        <v>2277</v>
      </c>
    </row>
    <row r="5313" spans="2:10">
      <c r="B5313" s="454">
        <v>42911</v>
      </c>
      <c r="C5313" s="455" t="s">
        <v>2433</v>
      </c>
      <c r="D5313" s="455" t="s">
        <v>2281</v>
      </c>
      <c r="E5313" s="455" t="s">
        <v>2287</v>
      </c>
      <c r="F5313" s="455">
        <v>1</v>
      </c>
      <c r="G5313" s="455">
        <v>393.16</v>
      </c>
      <c r="H5313" s="455">
        <v>393.16</v>
      </c>
      <c r="I5313" s="455" t="s">
        <v>2347</v>
      </c>
      <c r="J5313" s="455" t="s">
        <v>2305</v>
      </c>
    </row>
    <row r="5314" spans="2:10">
      <c r="B5314" s="454">
        <v>42911</v>
      </c>
      <c r="C5314" s="455" t="s">
        <v>2465</v>
      </c>
      <c r="D5314" s="455" t="s">
        <v>2274</v>
      </c>
      <c r="E5314" s="455" t="s">
        <v>2301</v>
      </c>
      <c r="F5314" s="455">
        <v>1</v>
      </c>
      <c r="G5314" s="455">
        <v>437.22</v>
      </c>
      <c r="H5314" s="455">
        <v>437.22</v>
      </c>
      <c r="I5314" s="455" t="s">
        <v>2347</v>
      </c>
      <c r="J5314" s="455" t="s">
        <v>2283</v>
      </c>
    </row>
    <row r="5315" spans="2:10">
      <c r="B5315" s="454">
        <v>42911</v>
      </c>
      <c r="C5315" s="455" t="s">
        <v>2495</v>
      </c>
      <c r="D5315" s="455" t="s">
        <v>2274</v>
      </c>
      <c r="E5315" s="455" t="s">
        <v>2301</v>
      </c>
      <c r="F5315" s="455">
        <v>1</v>
      </c>
      <c r="G5315" s="455">
        <v>658.56</v>
      </c>
      <c r="H5315" s="455">
        <v>658.56</v>
      </c>
      <c r="I5315" s="455" t="s">
        <v>2347</v>
      </c>
      <c r="J5315" s="455" t="s">
        <v>2305</v>
      </c>
    </row>
    <row r="5316" spans="2:10">
      <c r="B5316" s="454">
        <v>42911</v>
      </c>
      <c r="C5316" s="455" t="s">
        <v>2378</v>
      </c>
      <c r="D5316" s="455" t="s">
        <v>2281</v>
      </c>
      <c r="E5316" s="455" t="s">
        <v>2275</v>
      </c>
      <c r="F5316" s="455">
        <v>1</v>
      </c>
      <c r="G5316" s="455">
        <v>1104.6199999999999</v>
      </c>
      <c r="H5316" s="455">
        <v>1104.6199999999999</v>
      </c>
      <c r="I5316" s="455" t="s">
        <v>2347</v>
      </c>
      <c r="J5316" s="455" t="s">
        <v>2289</v>
      </c>
    </row>
    <row r="5317" spans="2:10">
      <c r="B5317" s="454">
        <v>42911</v>
      </c>
      <c r="C5317" s="455" t="s">
        <v>2367</v>
      </c>
      <c r="D5317" s="455" t="s">
        <v>2274</v>
      </c>
      <c r="E5317" s="455" t="s">
        <v>2319</v>
      </c>
      <c r="F5317" s="455">
        <v>1</v>
      </c>
      <c r="G5317" s="455">
        <v>874.37</v>
      </c>
      <c r="H5317" s="455">
        <v>874.37</v>
      </c>
      <c r="I5317" s="455" t="s">
        <v>2292</v>
      </c>
      <c r="J5317" s="455" t="s">
        <v>2289</v>
      </c>
    </row>
    <row r="5318" spans="2:10">
      <c r="B5318" s="454">
        <v>42911</v>
      </c>
      <c r="C5318" s="455" t="s">
        <v>2395</v>
      </c>
      <c r="D5318" s="455" t="s">
        <v>2274</v>
      </c>
      <c r="E5318" s="455" t="s">
        <v>2294</v>
      </c>
      <c r="F5318" s="455">
        <v>1</v>
      </c>
      <c r="G5318" s="455">
        <v>891.18</v>
      </c>
      <c r="H5318" s="455">
        <v>891.18</v>
      </c>
      <c r="I5318" s="455" t="s">
        <v>2276</v>
      </c>
      <c r="J5318" s="455" t="s">
        <v>2283</v>
      </c>
    </row>
    <row r="5319" spans="2:10">
      <c r="B5319" s="454">
        <v>42911</v>
      </c>
      <c r="C5319" s="455" t="s">
        <v>2609</v>
      </c>
      <c r="D5319" s="455" t="s">
        <v>2281</v>
      </c>
      <c r="E5319" s="455" t="s">
        <v>2294</v>
      </c>
      <c r="F5319" s="455">
        <v>1</v>
      </c>
      <c r="G5319" s="455">
        <v>1132.07</v>
      </c>
      <c r="H5319" s="455">
        <v>1132.07</v>
      </c>
      <c r="I5319" s="455" t="s">
        <v>2276</v>
      </c>
      <c r="J5319" s="455" t="s">
        <v>2289</v>
      </c>
    </row>
    <row r="5320" spans="2:10">
      <c r="B5320" s="454">
        <v>42912</v>
      </c>
      <c r="C5320" s="455" t="s">
        <v>2491</v>
      </c>
      <c r="D5320" s="455" t="s">
        <v>2281</v>
      </c>
      <c r="E5320" s="455" t="s">
        <v>2296</v>
      </c>
      <c r="F5320" s="455">
        <v>1</v>
      </c>
      <c r="G5320" s="455">
        <v>1580.43</v>
      </c>
      <c r="H5320" s="455">
        <v>1580.43</v>
      </c>
      <c r="I5320" s="455" t="s">
        <v>2292</v>
      </c>
      <c r="J5320" s="455" t="s">
        <v>2283</v>
      </c>
    </row>
    <row r="5321" spans="2:10">
      <c r="B5321" s="454">
        <v>42912</v>
      </c>
      <c r="C5321" s="455" t="s">
        <v>2522</v>
      </c>
      <c r="D5321" s="455" t="s">
        <v>2274</v>
      </c>
      <c r="E5321" s="455" t="s">
        <v>2319</v>
      </c>
      <c r="F5321" s="455">
        <v>1</v>
      </c>
      <c r="G5321" s="455">
        <v>1555.62</v>
      </c>
      <c r="H5321" s="455">
        <v>1555.62</v>
      </c>
      <c r="I5321" s="455" t="s">
        <v>2292</v>
      </c>
      <c r="J5321" s="455" t="s">
        <v>2279</v>
      </c>
    </row>
    <row r="5322" spans="2:10">
      <c r="B5322" s="454">
        <v>42912</v>
      </c>
      <c r="C5322" s="455" t="s">
        <v>2418</v>
      </c>
      <c r="D5322" s="455" t="s">
        <v>2274</v>
      </c>
      <c r="E5322" s="455" t="s">
        <v>2319</v>
      </c>
      <c r="F5322" s="455">
        <v>1</v>
      </c>
      <c r="G5322" s="455">
        <v>1031.98</v>
      </c>
      <c r="H5322" s="455">
        <v>1031.98</v>
      </c>
      <c r="I5322" s="455" t="s">
        <v>2292</v>
      </c>
      <c r="J5322" s="455" t="s">
        <v>2279</v>
      </c>
    </row>
    <row r="5323" spans="2:10">
      <c r="B5323" s="454">
        <v>42912</v>
      </c>
      <c r="C5323" s="455" t="s">
        <v>2349</v>
      </c>
      <c r="D5323" s="455" t="s">
        <v>2274</v>
      </c>
      <c r="E5323" s="455" t="s">
        <v>2301</v>
      </c>
      <c r="F5323" s="455">
        <v>1</v>
      </c>
      <c r="G5323" s="455">
        <v>1027.8699999999999</v>
      </c>
      <c r="H5323" s="455">
        <v>1027.8699999999999</v>
      </c>
      <c r="I5323" s="455" t="s">
        <v>2276</v>
      </c>
      <c r="J5323" s="455" t="s">
        <v>2279</v>
      </c>
    </row>
    <row r="5324" spans="2:10">
      <c r="B5324" s="454">
        <v>42912</v>
      </c>
      <c r="C5324" s="455" t="s">
        <v>2468</v>
      </c>
      <c r="D5324" s="455" t="s">
        <v>2274</v>
      </c>
      <c r="E5324" s="455" t="s">
        <v>2301</v>
      </c>
      <c r="F5324" s="455">
        <v>1</v>
      </c>
      <c r="G5324" s="455">
        <v>958.86</v>
      </c>
      <c r="H5324" s="455">
        <v>958.86</v>
      </c>
      <c r="I5324" s="455" t="s">
        <v>2276</v>
      </c>
      <c r="J5324" s="455" t="s">
        <v>2279</v>
      </c>
    </row>
    <row r="5325" spans="2:10">
      <c r="B5325" s="454">
        <v>42912</v>
      </c>
      <c r="C5325" s="455" t="s">
        <v>2571</v>
      </c>
      <c r="D5325" s="455" t="s">
        <v>2274</v>
      </c>
      <c r="E5325" s="455" t="s">
        <v>2294</v>
      </c>
      <c r="F5325" s="455">
        <v>1</v>
      </c>
      <c r="G5325" s="455">
        <v>951.05</v>
      </c>
      <c r="H5325" s="455">
        <v>951.05</v>
      </c>
      <c r="I5325" s="455" t="s">
        <v>2292</v>
      </c>
      <c r="J5325" s="455" t="s">
        <v>2279</v>
      </c>
    </row>
    <row r="5326" spans="2:10">
      <c r="B5326" s="454">
        <v>42912</v>
      </c>
      <c r="C5326" s="455" t="s">
        <v>2494</v>
      </c>
      <c r="D5326" s="455" t="s">
        <v>2274</v>
      </c>
      <c r="E5326" s="455" t="s">
        <v>2314</v>
      </c>
      <c r="F5326" s="455">
        <v>1</v>
      </c>
      <c r="G5326" s="455">
        <v>947.8</v>
      </c>
      <c r="H5326" s="455">
        <v>947.8</v>
      </c>
      <c r="I5326" s="455" t="s">
        <v>2292</v>
      </c>
      <c r="J5326" s="455" t="s">
        <v>2299</v>
      </c>
    </row>
    <row r="5327" spans="2:10">
      <c r="B5327" s="454">
        <v>42912</v>
      </c>
      <c r="C5327" s="455" t="s">
        <v>2603</v>
      </c>
      <c r="D5327" s="455" t="s">
        <v>2274</v>
      </c>
      <c r="E5327" s="455" t="s">
        <v>2301</v>
      </c>
      <c r="F5327" s="455">
        <v>1</v>
      </c>
      <c r="G5327" s="455">
        <v>754.89</v>
      </c>
      <c r="H5327" s="455">
        <v>754.89</v>
      </c>
      <c r="I5327" s="455" t="s">
        <v>2292</v>
      </c>
      <c r="J5327" s="455" t="s">
        <v>2277</v>
      </c>
    </row>
    <row r="5328" spans="2:10">
      <c r="B5328" s="454">
        <v>42912</v>
      </c>
      <c r="C5328" s="455" t="s">
        <v>2374</v>
      </c>
      <c r="D5328" s="455" t="s">
        <v>2274</v>
      </c>
      <c r="E5328" s="455" t="s">
        <v>2319</v>
      </c>
      <c r="F5328" s="455">
        <v>1</v>
      </c>
      <c r="G5328" s="455">
        <v>1183.05</v>
      </c>
      <c r="H5328" s="455">
        <v>1183.05</v>
      </c>
      <c r="I5328" s="455" t="s">
        <v>2292</v>
      </c>
      <c r="J5328" s="455" t="s">
        <v>2299</v>
      </c>
    </row>
    <row r="5329" spans="2:10">
      <c r="B5329" s="454">
        <v>42912</v>
      </c>
      <c r="C5329" s="455" t="s">
        <v>2463</v>
      </c>
      <c r="D5329" s="455" t="s">
        <v>2274</v>
      </c>
      <c r="E5329" s="455" t="s">
        <v>2275</v>
      </c>
      <c r="F5329" s="455">
        <v>1</v>
      </c>
      <c r="G5329" s="455">
        <v>1777.65</v>
      </c>
      <c r="H5329" s="455">
        <v>1777.65</v>
      </c>
      <c r="I5329" s="455" t="s">
        <v>2276</v>
      </c>
      <c r="J5329" s="455" t="s">
        <v>2277</v>
      </c>
    </row>
    <row r="5330" spans="2:10">
      <c r="B5330" s="454">
        <v>42912</v>
      </c>
      <c r="C5330" s="455" t="s">
        <v>2507</v>
      </c>
      <c r="D5330" s="455" t="s">
        <v>2281</v>
      </c>
      <c r="E5330" s="455" t="s">
        <v>2298</v>
      </c>
      <c r="F5330" s="455">
        <v>1</v>
      </c>
      <c r="G5330" s="455">
        <v>1055.07</v>
      </c>
      <c r="H5330" s="455">
        <v>1055.07</v>
      </c>
      <c r="I5330" s="455" t="s">
        <v>2276</v>
      </c>
      <c r="J5330" s="455" t="s">
        <v>2279</v>
      </c>
    </row>
    <row r="5331" spans="2:10">
      <c r="B5331" s="454">
        <v>42912</v>
      </c>
      <c r="C5331" s="455" t="s">
        <v>2435</v>
      </c>
      <c r="D5331" s="455" t="s">
        <v>2281</v>
      </c>
      <c r="E5331" s="455" t="s">
        <v>2282</v>
      </c>
      <c r="F5331" s="455">
        <v>1</v>
      </c>
      <c r="G5331" s="455">
        <v>1478.55</v>
      </c>
      <c r="H5331" s="455">
        <v>1478.55</v>
      </c>
      <c r="I5331" s="455" t="s">
        <v>2276</v>
      </c>
      <c r="J5331" s="455" t="s">
        <v>2279</v>
      </c>
    </row>
    <row r="5332" spans="2:10">
      <c r="B5332" s="454">
        <v>42912</v>
      </c>
      <c r="C5332" s="455" t="s">
        <v>2307</v>
      </c>
      <c r="D5332" s="455" t="s">
        <v>2281</v>
      </c>
      <c r="E5332" s="455" t="s">
        <v>2298</v>
      </c>
      <c r="F5332" s="455">
        <v>1</v>
      </c>
      <c r="G5332" s="455">
        <v>594.89</v>
      </c>
      <c r="H5332" s="455">
        <v>594.89</v>
      </c>
      <c r="I5332" s="455" t="s">
        <v>2276</v>
      </c>
      <c r="J5332" s="455" t="s">
        <v>2305</v>
      </c>
    </row>
    <row r="5333" spans="2:10">
      <c r="B5333" s="454">
        <v>42912</v>
      </c>
      <c r="C5333" s="455" t="s">
        <v>2622</v>
      </c>
      <c r="D5333" s="455" t="s">
        <v>2281</v>
      </c>
      <c r="E5333" s="455" t="s">
        <v>2390</v>
      </c>
      <c r="F5333" s="455">
        <v>1</v>
      </c>
      <c r="G5333" s="455">
        <v>1211.6300000000001</v>
      </c>
      <c r="H5333" s="455">
        <v>1211.6300000000001</v>
      </c>
      <c r="I5333" s="455" t="s">
        <v>2276</v>
      </c>
      <c r="J5333" s="455" t="s">
        <v>2283</v>
      </c>
    </row>
    <row r="5334" spans="2:10">
      <c r="B5334" s="454">
        <v>42912</v>
      </c>
      <c r="C5334" s="455" t="s">
        <v>2461</v>
      </c>
      <c r="D5334" s="455" t="s">
        <v>2274</v>
      </c>
      <c r="E5334" s="455" t="s">
        <v>2275</v>
      </c>
      <c r="F5334" s="455">
        <v>1</v>
      </c>
      <c r="G5334" s="455">
        <v>1777.82</v>
      </c>
      <c r="H5334" s="455">
        <v>1777.82</v>
      </c>
      <c r="I5334" s="455" t="s">
        <v>2276</v>
      </c>
      <c r="J5334" s="455" t="s">
        <v>2283</v>
      </c>
    </row>
    <row r="5335" spans="2:10">
      <c r="B5335" s="454">
        <v>42912</v>
      </c>
      <c r="C5335" s="455" t="s">
        <v>2523</v>
      </c>
      <c r="D5335" s="455" t="s">
        <v>2274</v>
      </c>
      <c r="E5335" s="455" t="s">
        <v>2275</v>
      </c>
      <c r="F5335" s="455">
        <v>1</v>
      </c>
      <c r="G5335" s="455">
        <v>1620.57</v>
      </c>
      <c r="H5335" s="455">
        <v>1620.57</v>
      </c>
      <c r="I5335" s="455" t="s">
        <v>2276</v>
      </c>
      <c r="J5335" s="455" t="s">
        <v>2305</v>
      </c>
    </row>
    <row r="5336" spans="2:10">
      <c r="B5336" s="454">
        <v>42912</v>
      </c>
      <c r="C5336" s="455" t="s">
        <v>2321</v>
      </c>
      <c r="D5336" s="455" t="s">
        <v>2274</v>
      </c>
      <c r="E5336" s="455" t="s">
        <v>2275</v>
      </c>
      <c r="F5336" s="455">
        <v>1</v>
      </c>
      <c r="G5336" s="455">
        <v>1693.6</v>
      </c>
      <c r="H5336" s="455">
        <v>1693.6</v>
      </c>
      <c r="I5336" s="455" t="s">
        <v>2347</v>
      </c>
      <c r="J5336" s="455" t="s">
        <v>2279</v>
      </c>
    </row>
    <row r="5337" spans="2:10">
      <c r="B5337" s="454">
        <v>42912</v>
      </c>
      <c r="C5337" s="455" t="s">
        <v>2483</v>
      </c>
      <c r="D5337" s="455" t="s">
        <v>2274</v>
      </c>
      <c r="E5337" s="455" t="s">
        <v>2294</v>
      </c>
      <c r="F5337" s="455">
        <v>1</v>
      </c>
      <c r="G5337" s="455">
        <v>606.1</v>
      </c>
      <c r="H5337" s="455">
        <v>606.1</v>
      </c>
      <c r="I5337" s="455" t="s">
        <v>2347</v>
      </c>
      <c r="J5337" s="455" t="s">
        <v>2299</v>
      </c>
    </row>
    <row r="5338" spans="2:10">
      <c r="B5338" s="454">
        <v>42912</v>
      </c>
      <c r="C5338" s="455" t="s">
        <v>2564</v>
      </c>
      <c r="D5338" s="455" t="s">
        <v>2274</v>
      </c>
      <c r="E5338" s="455" t="s">
        <v>2275</v>
      </c>
      <c r="F5338" s="455">
        <v>1</v>
      </c>
      <c r="G5338" s="455">
        <v>1652.05</v>
      </c>
      <c r="H5338" s="455">
        <v>1652.05</v>
      </c>
      <c r="I5338" s="455" t="s">
        <v>2347</v>
      </c>
      <c r="J5338" s="455" t="s">
        <v>2299</v>
      </c>
    </row>
    <row r="5339" spans="2:10">
      <c r="B5339" s="454">
        <v>42912</v>
      </c>
      <c r="C5339" s="455" t="s">
        <v>2636</v>
      </c>
      <c r="D5339" s="455" t="s">
        <v>2274</v>
      </c>
      <c r="E5339" s="455" t="s">
        <v>2275</v>
      </c>
      <c r="F5339" s="455">
        <v>1</v>
      </c>
      <c r="G5339" s="455">
        <v>1772</v>
      </c>
      <c r="H5339" s="455">
        <v>1772</v>
      </c>
      <c r="I5339" s="455" t="s">
        <v>2347</v>
      </c>
      <c r="J5339" s="455" t="s">
        <v>2279</v>
      </c>
    </row>
    <row r="5340" spans="2:10">
      <c r="B5340" s="454">
        <v>42912</v>
      </c>
      <c r="C5340" s="455" t="s">
        <v>2499</v>
      </c>
      <c r="D5340" s="455" t="s">
        <v>2274</v>
      </c>
      <c r="E5340" s="455" t="s">
        <v>2319</v>
      </c>
      <c r="F5340" s="455">
        <v>1</v>
      </c>
      <c r="G5340" s="455">
        <v>1418.09</v>
      </c>
      <c r="H5340" s="455">
        <v>1418.09</v>
      </c>
      <c r="I5340" s="455" t="s">
        <v>2292</v>
      </c>
      <c r="J5340" s="455" t="s">
        <v>2277</v>
      </c>
    </row>
    <row r="5341" spans="2:10">
      <c r="B5341" s="454">
        <v>42912</v>
      </c>
      <c r="C5341" s="455" t="s">
        <v>2358</v>
      </c>
      <c r="D5341" s="455" t="s">
        <v>2281</v>
      </c>
      <c r="E5341" s="455" t="s">
        <v>2282</v>
      </c>
      <c r="F5341" s="455">
        <v>1</v>
      </c>
      <c r="G5341" s="455">
        <v>483.42</v>
      </c>
      <c r="H5341" s="455">
        <v>483.42</v>
      </c>
      <c r="I5341" s="455" t="s">
        <v>2292</v>
      </c>
      <c r="J5341" s="455" t="s">
        <v>2279</v>
      </c>
    </row>
    <row r="5342" spans="2:10">
      <c r="B5342" s="454">
        <v>42912</v>
      </c>
      <c r="C5342" s="455" t="s">
        <v>2505</v>
      </c>
      <c r="D5342" s="455" t="s">
        <v>2274</v>
      </c>
      <c r="E5342" s="455" t="s">
        <v>2301</v>
      </c>
      <c r="F5342" s="455">
        <v>1</v>
      </c>
      <c r="G5342" s="455">
        <v>675.44</v>
      </c>
      <c r="H5342" s="455">
        <v>675.44</v>
      </c>
      <c r="I5342" s="455" t="s">
        <v>2292</v>
      </c>
      <c r="J5342" s="455" t="s">
        <v>2299</v>
      </c>
    </row>
    <row r="5343" spans="2:10">
      <c r="B5343" s="454">
        <v>42912</v>
      </c>
      <c r="C5343" s="455" t="s">
        <v>2504</v>
      </c>
      <c r="D5343" s="455" t="s">
        <v>2274</v>
      </c>
      <c r="E5343" s="455" t="s">
        <v>2301</v>
      </c>
      <c r="F5343" s="455">
        <v>1</v>
      </c>
      <c r="G5343" s="455">
        <v>900.21</v>
      </c>
      <c r="H5343" s="455">
        <v>900.21</v>
      </c>
      <c r="I5343" s="455" t="s">
        <v>2292</v>
      </c>
      <c r="J5343" s="455" t="s">
        <v>2283</v>
      </c>
    </row>
    <row r="5344" spans="2:10">
      <c r="B5344" s="454">
        <v>42912</v>
      </c>
      <c r="C5344" s="455" t="s">
        <v>2423</v>
      </c>
      <c r="D5344" s="455" t="s">
        <v>2274</v>
      </c>
      <c r="E5344" s="455" t="s">
        <v>2301</v>
      </c>
      <c r="F5344" s="455">
        <v>1</v>
      </c>
      <c r="G5344" s="455">
        <v>1071.82</v>
      </c>
      <c r="H5344" s="455">
        <v>1071.82</v>
      </c>
      <c r="I5344" s="455" t="s">
        <v>2276</v>
      </c>
      <c r="J5344" s="455" t="s">
        <v>2283</v>
      </c>
    </row>
    <row r="5345" spans="2:10">
      <c r="B5345" s="454">
        <v>42912</v>
      </c>
      <c r="C5345" s="455" t="s">
        <v>2500</v>
      </c>
      <c r="D5345" s="455" t="s">
        <v>2274</v>
      </c>
      <c r="E5345" s="455" t="s">
        <v>2275</v>
      </c>
      <c r="F5345" s="455">
        <v>1</v>
      </c>
      <c r="G5345" s="455">
        <v>2111.41</v>
      </c>
      <c r="H5345" s="455">
        <v>2111.41</v>
      </c>
      <c r="I5345" s="455" t="s">
        <v>2276</v>
      </c>
      <c r="J5345" s="455" t="s">
        <v>2279</v>
      </c>
    </row>
    <row r="5346" spans="2:10">
      <c r="B5346" s="454">
        <v>42912</v>
      </c>
      <c r="C5346" s="455" t="s">
        <v>2433</v>
      </c>
      <c r="D5346" s="455" t="s">
        <v>2281</v>
      </c>
      <c r="E5346" s="455" t="s">
        <v>2287</v>
      </c>
      <c r="F5346" s="455">
        <v>1</v>
      </c>
      <c r="G5346" s="455">
        <v>393.16</v>
      </c>
      <c r="H5346" s="455">
        <v>393.16</v>
      </c>
      <c r="I5346" s="455" t="s">
        <v>2276</v>
      </c>
      <c r="J5346" s="455" t="s">
        <v>2283</v>
      </c>
    </row>
    <row r="5347" spans="2:10">
      <c r="B5347" s="454">
        <v>42912</v>
      </c>
      <c r="C5347" s="455" t="s">
        <v>2485</v>
      </c>
      <c r="D5347" s="455" t="s">
        <v>2274</v>
      </c>
      <c r="E5347" s="455" t="s">
        <v>2319</v>
      </c>
      <c r="F5347" s="455">
        <v>1</v>
      </c>
      <c r="G5347" s="455">
        <v>1055.0899999999999</v>
      </c>
      <c r="H5347" s="455">
        <v>1055.0899999999999</v>
      </c>
      <c r="I5347" s="455" t="s">
        <v>2276</v>
      </c>
      <c r="J5347" s="455" t="s">
        <v>2305</v>
      </c>
    </row>
    <row r="5348" spans="2:10">
      <c r="B5348" s="454">
        <v>42912</v>
      </c>
      <c r="C5348" s="455" t="s">
        <v>2503</v>
      </c>
      <c r="D5348" s="455" t="s">
        <v>2281</v>
      </c>
      <c r="E5348" s="455" t="s">
        <v>2282</v>
      </c>
      <c r="F5348" s="455">
        <v>1</v>
      </c>
      <c r="G5348" s="455">
        <v>726.4</v>
      </c>
      <c r="H5348" s="455">
        <v>726.4</v>
      </c>
      <c r="I5348" s="455" t="s">
        <v>2276</v>
      </c>
      <c r="J5348" s="455" t="s">
        <v>2277</v>
      </c>
    </row>
    <row r="5349" spans="2:10">
      <c r="B5349" s="454">
        <v>42912</v>
      </c>
      <c r="C5349" s="455" t="s">
        <v>2380</v>
      </c>
      <c r="D5349" s="455" t="s">
        <v>2281</v>
      </c>
      <c r="E5349" s="455" t="s">
        <v>2275</v>
      </c>
      <c r="F5349" s="455">
        <v>1</v>
      </c>
      <c r="G5349" s="455">
        <v>1444.09</v>
      </c>
      <c r="H5349" s="455">
        <v>1444.09</v>
      </c>
      <c r="I5349" s="455" t="s">
        <v>2276</v>
      </c>
      <c r="J5349" s="455" t="s">
        <v>2289</v>
      </c>
    </row>
    <row r="5350" spans="2:10">
      <c r="B5350" s="454">
        <v>42912</v>
      </c>
      <c r="C5350" s="455" t="s">
        <v>2361</v>
      </c>
      <c r="D5350" s="455" t="s">
        <v>2274</v>
      </c>
      <c r="E5350" s="455" t="s">
        <v>2275</v>
      </c>
      <c r="F5350" s="455">
        <v>1</v>
      </c>
      <c r="G5350" s="455">
        <v>1398.86</v>
      </c>
      <c r="H5350" s="455">
        <v>1398.86</v>
      </c>
      <c r="I5350" s="455" t="s">
        <v>2276</v>
      </c>
      <c r="J5350" s="455" t="s">
        <v>2299</v>
      </c>
    </row>
    <row r="5351" spans="2:10">
      <c r="B5351" s="454">
        <v>42912</v>
      </c>
      <c r="C5351" s="455" t="s">
        <v>2445</v>
      </c>
      <c r="D5351" s="455" t="s">
        <v>2274</v>
      </c>
      <c r="E5351" s="455" t="s">
        <v>2314</v>
      </c>
      <c r="F5351" s="455">
        <v>1</v>
      </c>
      <c r="G5351" s="455">
        <v>1126.08</v>
      </c>
      <c r="H5351" s="455">
        <v>1126.08</v>
      </c>
      <c r="I5351" s="455" t="s">
        <v>2276</v>
      </c>
      <c r="J5351" s="455" t="s">
        <v>2299</v>
      </c>
    </row>
    <row r="5352" spans="2:10">
      <c r="B5352" s="454">
        <v>42912</v>
      </c>
      <c r="C5352" s="455" t="s">
        <v>2293</v>
      </c>
      <c r="D5352" s="455" t="s">
        <v>2281</v>
      </c>
      <c r="E5352" s="455" t="s">
        <v>2294</v>
      </c>
      <c r="F5352" s="455">
        <v>1</v>
      </c>
      <c r="G5352" s="455">
        <v>1244.1199999999999</v>
      </c>
      <c r="H5352" s="455">
        <v>1244.1199999999999</v>
      </c>
      <c r="I5352" s="455" t="s">
        <v>2276</v>
      </c>
      <c r="J5352" s="455" t="s">
        <v>2299</v>
      </c>
    </row>
    <row r="5353" spans="2:10">
      <c r="B5353" s="454">
        <v>42912</v>
      </c>
      <c r="C5353" s="455" t="s">
        <v>2446</v>
      </c>
      <c r="D5353" s="455" t="s">
        <v>2274</v>
      </c>
      <c r="E5353" s="455" t="s">
        <v>2298</v>
      </c>
      <c r="F5353" s="455">
        <v>1</v>
      </c>
      <c r="G5353" s="455">
        <v>798.93</v>
      </c>
      <c r="H5353" s="455">
        <v>798.93</v>
      </c>
      <c r="I5353" s="455" t="s">
        <v>2276</v>
      </c>
      <c r="J5353" s="455" t="s">
        <v>2305</v>
      </c>
    </row>
    <row r="5354" spans="2:10">
      <c r="B5354" s="454">
        <v>42912</v>
      </c>
      <c r="C5354" s="455" t="s">
        <v>2333</v>
      </c>
      <c r="D5354" s="455" t="s">
        <v>2281</v>
      </c>
      <c r="E5354" s="455" t="s">
        <v>2334</v>
      </c>
      <c r="F5354" s="455">
        <v>1</v>
      </c>
      <c r="G5354" s="455">
        <v>800.97</v>
      </c>
      <c r="H5354" s="455">
        <v>800.97</v>
      </c>
      <c r="I5354" s="455" t="s">
        <v>2276</v>
      </c>
      <c r="J5354" s="455" t="s">
        <v>2305</v>
      </c>
    </row>
    <row r="5355" spans="2:10">
      <c r="B5355" s="454">
        <v>42912</v>
      </c>
      <c r="C5355" s="455" t="s">
        <v>2498</v>
      </c>
      <c r="D5355" s="455" t="s">
        <v>2274</v>
      </c>
      <c r="E5355" s="455" t="s">
        <v>2285</v>
      </c>
      <c r="F5355" s="455">
        <v>1</v>
      </c>
      <c r="G5355" s="455">
        <v>495.87</v>
      </c>
      <c r="H5355" s="455">
        <v>495.87</v>
      </c>
      <c r="I5355" s="455" t="s">
        <v>2276</v>
      </c>
      <c r="J5355" s="455" t="s">
        <v>2289</v>
      </c>
    </row>
    <row r="5356" spans="2:10">
      <c r="B5356" s="454">
        <v>42913</v>
      </c>
      <c r="C5356" s="455" t="s">
        <v>2559</v>
      </c>
      <c r="D5356" s="455" t="s">
        <v>2281</v>
      </c>
      <c r="E5356" s="455" t="s">
        <v>2298</v>
      </c>
      <c r="F5356" s="455">
        <v>1</v>
      </c>
      <c r="G5356" s="455">
        <v>653.22</v>
      </c>
      <c r="H5356" s="455">
        <v>653.22</v>
      </c>
      <c r="I5356" s="455" t="s">
        <v>2292</v>
      </c>
      <c r="J5356" s="455" t="s">
        <v>2279</v>
      </c>
    </row>
    <row r="5357" spans="2:10">
      <c r="B5357" s="454">
        <v>42913</v>
      </c>
      <c r="C5357" s="455" t="s">
        <v>2488</v>
      </c>
      <c r="D5357" s="455" t="s">
        <v>2274</v>
      </c>
      <c r="E5357" s="455" t="s">
        <v>2298</v>
      </c>
      <c r="F5357" s="455">
        <v>1</v>
      </c>
      <c r="G5357" s="455">
        <v>845.46</v>
      </c>
      <c r="H5357" s="455">
        <v>845.46</v>
      </c>
      <c r="I5357" s="455" t="s">
        <v>2292</v>
      </c>
      <c r="J5357" s="455" t="s">
        <v>2277</v>
      </c>
    </row>
    <row r="5358" spans="2:10">
      <c r="B5358" s="454">
        <v>42913</v>
      </c>
      <c r="C5358" s="455" t="s">
        <v>2360</v>
      </c>
      <c r="D5358" s="455" t="s">
        <v>2281</v>
      </c>
      <c r="E5358" s="455" t="s">
        <v>2296</v>
      </c>
      <c r="F5358" s="455">
        <v>1</v>
      </c>
      <c r="G5358" s="455">
        <v>2003.4</v>
      </c>
      <c r="H5358" s="455">
        <v>2003.4</v>
      </c>
      <c r="I5358" s="455" t="s">
        <v>2292</v>
      </c>
      <c r="J5358" s="455" t="s">
        <v>2279</v>
      </c>
    </row>
    <row r="5359" spans="2:10">
      <c r="B5359" s="454">
        <v>42913</v>
      </c>
      <c r="C5359" s="455" t="s">
        <v>2425</v>
      </c>
      <c r="D5359" s="455" t="s">
        <v>2274</v>
      </c>
      <c r="E5359" s="455" t="s">
        <v>2296</v>
      </c>
      <c r="F5359" s="455">
        <v>1</v>
      </c>
      <c r="G5359" s="455">
        <v>2398.9899999999998</v>
      </c>
      <c r="H5359" s="455">
        <v>2398.9899999999998</v>
      </c>
      <c r="I5359" s="455" t="s">
        <v>2276</v>
      </c>
      <c r="J5359" s="455" t="s">
        <v>2283</v>
      </c>
    </row>
    <row r="5360" spans="2:10">
      <c r="B5360" s="454">
        <v>42913</v>
      </c>
      <c r="C5360" s="455" t="s">
        <v>2561</v>
      </c>
      <c r="D5360" s="455" t="s">
        <v>2281</v>
      </c>
      <c r="E5360" s="455" t="s">
        <v>2285</v>
      </c>
      <c r="F5360" s="455">
        <v>1</v>
      </c>
      <c r="G5360" s="455">
        <v>689.14</v>
      </c>
      <c r="H5360" s="455">
        <v>689.14</v>
      </c>
      <c r="I5360" s="455" t="s">
        <v>2276</v>
      </c>
      <c r="J5360" s="455" t="s">
        <v>2289</v>
      </c>
    </row>
    <row r="5361" spans="2:10">
      <c r="B5361" s="454">
        <v>42913</v>
      </c>
      <c r="C5361" s="455" t="s">
        <v>2505</v>
      </c>
      <c r="D5361" s="455" t="s">
        <v>2274</v>
      </c>
      <c r="E5361" s="455" t="s">
        <v>2301</v>
      </c>
      <c r="F5361" s="455">
        <v>1</v>
      </c>
      <c r="G5361" s="455">
        <v>675.44</v>
      </c>
      <c r="H5361" s="455">
        <v>675.44</v>
      </c>
      <c r="I5361" s="455" t="s">
        <v>2276</v>
      </c>
      <c r="J5361" s="455" t="s">
        <v>2289</v>
      </c>
    </row>
    <row r="5362" spans="2:10">
      <c r="B5362" s="454">
        <v>42913</v>
      </c>
      <c r="C5362" s="455" t="s">
        <v>2312</v>
      </c>
      <c r="D5362" s="455" t="s">
        <v>2274</v>
      </c>
      <c r="E5362" s="455" t="s">
        <v>2298</v>
      </c>
      <c r="F5362" s="455">
        <v>1</v>
      </c>
      <c r="G5362" s="455">
        <v>792.84</v>
      </c>
      <c r="H5362" s="455">
        <v>792.84</v>
      </c>
      <c r="I5362" s="455" t="s">
        <v>2276</v>
      </c>
      <c r="J5362" s="455" t="s">
        <v>2305</v>
      </c>
    </row>
    <row r="5363" spans="2:10">
      <c r="B5363" s="454">
        <v>42913</v>
      </c>
      <c r="C5363" s="455" t="s">
        <v>2642</v>
      </c>
      <c r="D5363" s="455" t="s">
        <v>2274</v>
      </c>
      <c r="E5363" s="455" t="s">
        <v>2275</v>
      </c>
      <c r="F5363" s="455">
        <v>1</v>
      </c>
      <c r="G5363" s="455">
        <v>1684.61</v>
      </c>
      <c r="H5363" s="455">
        <v>1684.61</v>
      </c>
      <c r="I5363" s="455" t="s">
        <v>2276</v>
      </c>
      <c r="J5363" s="455" t="s">
        <v>2277</v>
      </c>
    </row>
    <row r="5364" spans="2:10">
      <c r="B5364" s="454">
        <v>42913</v>
      </c>
      <c r="C5364" s="455" t="s">
        <v>2430</v>
      </c>
      <c r="D5364" s="455" t="s">
        <v>2274</v>
      </c>
      <c r="E5364" s="455" t="s">
        <v>2275</v>
      </c>
      <c r="F5364" s="455">
        <v>1</v>
      </c>
      <c r="G5364" s="455">
        <v>1785.45</v>
      </c>
      <c r="H5364" s="455">
        <v>1785.45</v>
      </c>
      <c r="I5364" s="455" t="s">
        <v>2276</v>
      </c>
      <c r="J5364" s="455" t="s">
        <v>2289</v>
      </c>
    </row>
    <row r="5365" spans="2:10">
      <c r="B5365" s="454">
        <v>42913</v>
      </c>
      <c r="C5365" s="455" t="s">
        <v>2604</v>
      </c>
      <c r="D5365" s="455" t="s">
        <v>2274</v>
      </c>
      <c r="E5365" s="455" t="s">
        <v>2319</v>
      </c>
      <c r="F5365" s="455">
        <v>1</v>
      </c>
      <c r="G5365" s="455">
        <v>1111.3699999999999</v>
      </c>
      <c r="H5365" s="455">
        <v>1111.3699999999999</v>
      </c>
      <c r="I5365" s="455" t="s">
        <v>2276</v>
      </c>
      <c r="J5365" s="455" t="s">
        <v>2279</v>
      </c>
    </row>
    <row r="5366" spans="2:10">
      <c r="B5366" s="454">
        <v>42913</v>
      </c>
      <c r="C5366" s="455" t="s">
        <v>2452</v>
      </c>
      <c r="D5366" s="455" t="s">
        <v>2274</v>
      </c>
      <c r="E5366" s="455" t="s">
        <v>2275</v>
      </c>
      <c r="F5366" s="455">
        <v>1</v>
      </c>
      <c r="G5366" s="455">
        <v>1619.16</v>
      </c>
      <c r="H5366" s="455">
        <v>1619.16</v>
      </c>
      <c r="I5366" s="455" t="s">
        <v>2276</v>
      </c>
      <c r="J5366" s="455" t="s">
        <v>2299</v>
      </c>
    </row>
    <row r="5367" spans="2:10">
      <c r="B5367" s="454">
        <v>42913</v>
      </c>
      <c r="C5367" s="455" t="s">
        <v>2537</v>
      </c>
      <c r="D5367" s="455" t="s">
        <v>2281</v>
      </c>
      <c r="E5367" s="455" t="s">
        <v>2285</v>
      </c>
      <c r="F5367" s="455">
        <v>1</v>
      </c>
      <c r="G5367" s="455">
        <v>890.19</v>
      </c>
      <c r="H5367" s="455">
        <v>890.19</v>
      </c>
      <c r="I5367" s="455" t="s">
        <v>2276</v>
      </c>
      <c r="J5367" s="455" t="s">
        <v>2305</v>
      </c>
    </row>
    <row r="5368" spans="2:10">
      <c r="B5368" s="454">
        <v>42913</v>
      </c>
      <c r="C5368" s="455" t="s">
        <v>2573</v>
      </c>
      <c r="D5368" s="455" t="s">
        <v>2281</v>
      </c>
      <c r="E5368" s="455" t="s">
        <v>2296</v>
      </c>
      <c r="F5368" s="455">
        <v>1</v>
      </c>
      <c r="G5368" s="455">
        <v>1839.54</v>
      </c>
      <c r="H5368" s="455">
        <v>1839.54</v>
      </c>
      <c r="I5368" s="455" t="s">
        <v>2347</v>
      </c>
      <c r="J5368" s="455" t="s">
        <v>2305</v>
      </c>
    </row>
    <row r="5369" spans="2:10">
      <c r="B5369" s="454">
        <v>42913</v>
      </c>
      <c r="C5369" s="455" t="s">
        <v>2547</v>
      </c>
      <c r="D5369" s="455" t="s">
        <v>2274</v>
      </c>
      <c r="E5369" s="455" t="s">
        <v>2296</v>
      </c>
      <c r="F5369" s="455">
        <v>1</v>
      </c>
      <c r="G5369" s="455">
        <v>2661.8</v>
      </c>
      <c r="H5369" s="455">
        <v>2661.8</v>
      </c>
      <c r="I5369" s="455" t="s">
        <v>2347</v>
      </c>
      <c r="J5369" s="455" t="s">
        <v>2279</v>
      </c>
    </row>
    <row r="5370" spans="2:10">
      <c r="B5370" s="454">
        <v>42913</v>
      </c>
      <c r="C5370" s="455" t="s">
        <v>2427</v>
      </c>
      <c r="D5370" s="455" t="s">
        <v>2274</v>
      </c>
      <c r="E5370" s="455" t="s">
        <v>2275</v>
      </c>
      <c r="F5370" s="455">
        <v>1</v>
      </c>
      <c r="G5370" s="455">
        <v>1739.03</v>
      </c>
      <c r="H5370" s="455">
        <v>1739.03</v>
      </c>
      <c r="I5370" s="455" t="s">
        <v>2347</v>
      </c>
      <c r="J5370" s="455" t="s">
        <v>2289</v>
      </c>
    </row>
    <row r="5371" spans="2:10">
      <c r="B5371" s="454">
        <v>42913</v>
      </c>
      <c r="C5371" s="455" t="s">
        <v>2408</v>
      </c>
      <c r="D5371" s="455" t="s">
        <v>2274</v>
      </c>
      <c r="E5371" s="455" t="s">
        <v>2275</v>
      </c>
      <c r="F5371" s="455">
        <v>1</v>
      </c>
      <c r="G5371" s="455">
        <v>1465.28</v>
      </c>
      <c r="H5371" s="455">
        <v>1465.28</v>
      </c>
      <c r="I5371" s="455" t="s">
        <v>2347</v>
      </c>
      <c r="J5371" s="455" t="s">
        <v>2289</v>
      </c>
    </row>
    <row r="5372" spans="2:10">
      <c r="B5372" s="454">
        <v>42913</v>
      </c>
      <c r="C5372" s="455" t="s">
        <v>2482</v>
      </c>
      <c r="D5372" s="455" t="s">
        <v>2274</v>
      </c>
      <c r="E5372" s="455" t="s">
        <v>2296</v>
      </c>
      <c r="F5372" s="455">
        <v>1</v>
      </c>
      <c r="G5372" s="455">
        <v>2705.09</v>
      </c>
      <c r="H5372" s="455">
        <v>2705.09</v>
      </c>
      <c r="I5372" s="455" t="s">
        <v>2347</v>
      </c>
      <c r="J5372" s="455" t="s">
        <v>2283</v>
      </c>
    </row>
    <row r="5373" spans="2:10">
      <c r="B5373" s="454">
        <v>42913</v>
      </c>
      <c r="C5373" s="455" t="s">
        <v>2356</v>
      </c>
      <c r="D5373" s="455" t="s">
        <v>2274</v>
      </c>
      <c r="E5373" s="455" t="s">
        <v>2275</v>
      </c>
      <c r="F5373" s="455">
        <v>1</v>
      </c>
      <c r="G5373" s="455">
        <v>1734.18</v>
      </c>
      <c r="H5373" s="455">
        <v>1734.18</v>
      </c>
      <c r="I5373" s="455" t="s">
        <v>2276</v>
      </c>
      <c r="J5373" s="455" t="s">
        <v>2289</v>
      </c>
    </row>
    <row r="5374" spans="2:10">
      <c r="B5374" s="454">
        <v>42913</v>
      </c>
      <c r="C5374" s="455" t="s">
        <v>2553</v>
      </c>
      <c r="D5374" s="455" t="s">
        <v>2274</v>
      </c>
      <c r="E5374" s="455" t="s">
        <v>2301</v>
      </c>
      <c r="F5374" s="455">
        <v>1</v>
      </c>
      <c r="G5374" s="455">
        <v>609.52</v>
      </c>
      <c r="H5374" s="455">
        <v>609.52</v>
      </c>
      <c r="I5374" s="455" t="s">
        <v>2276</v>
      </c>
      <c r="J5374" s="455" t="s">
        <v>2305</v>
      </c>
    </row>
    <row r="5375" spans="2:10">
      <c r="B5375" s="454">
        <v>42913</v>
      </c>
      <c r="C5375" s="455" t="s">
        <v>2558</v>
      </c>
      <c r="D5375" s="455" t="s">
        <v>2274</v>
      </c>
      <c r="E5375" s="455" t="s">
        <v>2301</v>
      </c>
      <c r="F5375" s="455">
        <v>1</v>
      </c>
      <c r="G5375" s="455">
        <v>571.35</v>
      </c>
      <c r="H5375" s="455">
        <v>571.35</v>
      </c>
      <c r="I5375" s="455" t="s">
        <v>2347</v>
      </c>
      <c r="J5375" s="455" t="s">
        <v>2277</v>
      </c>
    </row>
    <row r="5376" spans="2:10">
      <c r="B5376" s="454">
        <v>42913</v>
      </c>
      <c r="C5376" s="455" t="s">
        <v>2476</v>
      </c>
      <c r="D5376" s="455" t="s">
        <v>2274</v>
      </c>
      <c r="E5376" s="455" t="s">
        <v>2319</v>
      </c>
      <c r="F5376" s="455">
        <v>1</v>
      </c>
      <c r="G5376" s="455">
        <v>1074.8499999999999</v>
      </c>
      <c r="H5376" s="455">
        <v>1074.8499999999999</v>
      </c>
      <c r="I5376" s="455" t="s">
        <v>2347</v>
      </c>
      <c r="J5376" s="455" t="s">
        <v>2299</v>
      </c>
    </row>
    <row r="5377" spans="2:10">
      <c r="B5377" s="454">
        <v>42914</v>
      </c>
      <c r="C5377" s="455" t="s">
        <v>2625</v>
      </c>
      <c r="D5377" s="455" t="s">
        <v>2274</v>
      </c>
      <c r="E5377" s="455" t="s">
        <v>2301</v>
      </c>
      <c r="F5377" s="455">
        <v>1</v>
      </c>
      <c r="G5377" s="455">
        <v>599.17999999999995</v>
      </c>
      <c r="H5377" s="455">
        <v>599.17999999999995</v>
      </c>
      <c r="I5377" s="455" t="s">
        <v>2276</v>
      </c>
      <c r="J5377" s="455" t="s">
        <v>2305</v>
      </c>
    </row>
    <row r="5378" spans="2:10">
      <c r="B5378" s="454">
        <v>42914</v>
      </c>
      <c r="C5378" s="455" t="s">
        <v>2387</v>
      </c>
      <c r="D5378" s="455" t="s">
        <v>2274</v>
      </c>
      <c r="E5378" s="455" t="s">
        <v>2296</v>
      </c>
      <c r="F5378" s="455">
        <v>1</v>
      </c>
      <c r="G5378" s="455">
        <v>3093.7</v>
      </c>
      <c r="H5378" s="455">
        <v>3093.7</v>
      </c>
      <c r="I5378" s="455" t="s">
        <v>2276</v>
      </c>
      <c r="J5378" s="455" t="s">
        <v>2283</v>
      </c>
    </row>
    <row r="5379" spans="2:10">
      <c r="B5379" s="454">
        <v>42914</v>
      </c>
      <c r="C5379" s="455" t="s">
        <v>2476</v>
      </c>
      <c r="D5379" s="455" t="s">
        <v>2274</v>
      </c>
      <c r="E5379" s="455" t="s">
        <v>2319</v>
      </c>
      <c r="F5379" s="455">
        <v>1</v>
      </c>
      <c r="G5379" s="455">
        <v>1074.8499999999999</v>
      </c>
      <c r="H5379" s="455">
        <v>1074.8499999999999</v>
      </c>
      <c r="I5379" s="455" t="s">
        <v>2276</v>
      </c>
      <c r="J5379" s="455" t="s">
        <v>2299</v>
      </c>
    </row>
    <row r="5380" spans="2:10">
      <c r="B5380" s="454">
        <v>42914</v>
      </c>
      <c r="C5380" s="455" t="s">
        <v>2522</v>
      </c>
      <c r="D5380" s="455" t="s">
        <v>2274</v>
      </c>
      <c r="E5380" s="455" t="s">
        <v>2319</v>
      </c>
      <c r="F5380" s="455">
        <v>1</v>
      </c>
      <c r="G5380" s="455">
        <v>1555.62</v>
      </c>
      <c r="H5380" s="455">
        <v>1555.62</v>
      </c>
      <c r="I5380" s="455" t="s">
        <v>2276</v>
      </c>
      <c r="J5380" s="455" t="s">
        <v>2305</v>
      </c>
    </row>
    <row r="5381" spans="2:10">
      <c r="B5381" s="454">
        <v>42914</v>
      </c>
      <c r="C5381" s="455" t="s">
        <v>2621</v>
      </c>
      <c r="D5381" s="455" t="s">
        <v>2281</v>
      </c>
      <c r="E5381" s="455" t="s">
        <v>2282</v>
      </c>
      <c r="F5381" s="455">
        <v>1</v>
      </c>
      <c r="G5381" s="455">
        <v>690.04</v>
      </c>
      <c r="H5381" s="455">
        <v>690.04</v>
      </c>
      <c r="I5381" s="455" t="s">
        <v>2276</v>
      </c>
      <c r="J5381" s="455" t="s">
        <v>2289</v>
      </c>
    </row>
    <row r="5382" spans="2:10">
      <c r="B5382" s="454">
        <v>42914</v>
      </c>
      <c r="C5382" s="455" t="s">
        <v>2556</v>
      </c>
      <c r="D5382" s="455" t="s">
        <v>2274</v>
      </c>
      <c r="E5382" s="455" t="s">
        <v>2301</v>
      </c>
      <c r="F5382" s="455">
        <v>1</v>
      </c>
      <c r="G5382" s="455">
        <v>545.14</v>
      </c>
      <c r="H5382" s="455">
        <v>545.14</v>
      </c>
      <c r="I5382" s="455" t="s">
        <v>2276</v>
      </c>
      <c r="J5382" s="455" t="s">
        <v>2289</v>
      </c>
    </row>
    <row r="5383" spans="2:10">
      <c r="B5383" s="454">
        <v>42914</v>
      </c>
      <c r="C5383" s="455" t="s">
        <v>2522</v>
      </c>
      <c r="D5383" s="455" t="s">
        <v>2274</v>
      </c>
      <c r="E5383" s="455" t="s">
        <v>2319</v>
      </c>
      <c r="F5383" s="455">
        <v>1</v>
      </c>
      <c r="G5383" s="455">
        <v>1555.62</v>
      </c>
      <c r="H5383" s="455">
        <v>1555.62</v>
      </c>
      <c r="I5383" s="455" t="s">
        <v>2276</v>
      </c>
      <c r="J5383" s="455" t="s">
        <v>2299</v>
      </c>
    </row>
    <row r="5384" spans="2:10">
      <c r="B5384" s="454">
        <v>42914</v>
      </c>
      <c r="C5384" s="455" t="s">
        <v>2412</v>
      </c>
      <c r="D5384" s="455" t="s">
        <v>2281</v>
      </c>
      <c r="E5384" s="455" t="s">
        <v>2275</v>
      </c>
      <c r="F5384" s="455">
        <v>1</v>
      </c>
      <c r="G5384" s="455">
        <v>1202.6600000000001</v>
      </c>
      <c r="H5384" s="455">
        <v>1202.6600000000001</v>
      </c>
      <c r="I5384" s="455" t="s">
        <v>2347</v>
      </c>
      <c r="J5384" s="455" t="s">
        <v>2277</v>
      </c>
    </row>
    <row r="5385" spans="2:10">
      <c r="B5385" s="454">
        <v>42914</v>
      </c>
      <c r="C5385" s="455" t="s">
        <v>2519</v>
      </c>
      <c r="D5385" s="455" t="s">
        <v>2274</v>
      </c>
      <c r="E5385" s="455" t="s">
        <v>2275</v>
      </c>
      <c r="F5385" s="455">
        <v>1</v>
      </c>
      <c r="G5385" s="455">
        <v>1536.69</v>
      </c>
      <c r="H5385" s="455">
        <v>1536.69</v>
      </c>
      <c r="I5385" s="455" t="s">
        <v>2347</v>
      </c>
      <c r="J5385" s="455" t="s">
        <v>2299</v>
      </c>
    </row>
    <row r="5386" spans="2:10">
      <c r="B5386" s="454">
        <v>42914</v>
      </c>
      <c r="C5386" s="455" t="s">
        <v>2419</v>
      </c>
      <c r="D5386" s="455" t="s">
        <v>2274</v>
      </c>
      <c r="E5386" s="455" t="s">
        <v>2301</v>
      </c>
      <c r="F5386" s="455">
        <v>1</v>
      </c>
      <c r="G5386" s="455">
        <v>378.07</v>
      </c>
      <c r="H5386" s="455">
        <v>378.07</v>
      </c>
      <c r="I5386" s="455" t="s">
        <v>2347</v>
      </c>
      <c r="J5386" s="455" t="s">
        <v>2283</v>
      </c>
    </row>
    <row r="5387" spans="2:10">
      <c r="B5387" s="454">
        <v>42914</v>
      </c>
      <c r="C5387" s="455" t="s">
        <v>2468</v>
      </c>
      <c r="D5387" s="455" t="s">
        <v>2274</v>
      </c>
      <c r="E5387" s="455" t="s">
        <v>2301</v>
      </c>
      <c r="F5387" s="455">
        <v>1</v>
      </c>
      <c r="G5387" s="455">
        <v>958.86</v>
      </c>
      <c r="H5387" s="455">
        <v>958.86</v>
      </c>
      <c r="I5387" s="455" t="s">
        <v>2347</v>
      </c>
      <c r="J5387" s="455" t="s">
        <v>2305</v>
      </c>
    </row>
    <row r="5388" spans="2:10">
      <c r="B5388" s="454">
        <v>42914</v>
      </c>
      <c r="C5388" s="455" t="s">
        <v>2387</v>
      </c>
      <c r="D5388" s="455" t="s">
        <v>2274</v>
      </c>
      <c r="E5388" s="455" t="s">
        <v>2296</v>
      </c>
      <c r="F5388" s="455">
        <v>1</v>
      </c>
      <c r="G5388" s="455">
        <v>3093.7</v>
      </c>
      <c r="H5388" s="455">
        <v>3093.7</v>
      </c>
      <c r="I5388" s="455" t="s">
        <v>2347</v>
      </c>
      <c r="J5388" s="455" t="s">
        <v>2299</v>
      </c>
    </row>
    <row r="5389" spans="2:10">
      <c r="B5389" s="454">
        <v>42914</v>
      </c>
      <c r="C5389" s="455" t="s">
        <v>2461</v>
      </c>
      <c r="D5389" s="455" t="s">
        <v>2274</v>
      </c>
      <c r="E5389" s="455" t="s">
        <v>2275</v>
      </c>
      <c r="F5389" s="455">
        <v>1</v>
      </c>
      <c r="G5389" s="455">
        <v>1777.82</v>
      </c>
      <c r="H5389" s="455">
        <v>1777.82</v>
      </c>
      <c r="I5389" s="455" t="s">
        <v>2347</v>
      </c>
      <c r="J5389" s="455" t="s">
        <v>2283</v>
      </c>
    </row>
    <row r="5390" spans="2:10">
      <c r="B5390" s="454">
        <v>42914</v>
      </c>
      <c r="C5390" s="455" t="s">
        <v>2336</v>
      </c>
      <c r="D5390" s="455" t="s">
        <v>2274</v>
      </c>
      <c r="E5390" s="455" t="s">
        <v>2275</v>
      </c>
      <c r="F5390" s="455">
        <v>1</v>
      </c>
      <c r="G5390" s="455">
        <v>1653.84</v>
      </c>
      <c r="H5390" s="455">
        <v>1653.84</v>
      </c>
      <c r="I5390" s="455" t="s">
        <v>2347</v>
      </c>
      <c r="J5390" s="455" t="s">
        <v>2305</v>
      </c>
    </row>
    <row r="5391" spans="2:10">
      <c r="B5391" s="454">
        <v>42914</v>
      </c>
      <c r="C5391" s="455" t="s">
        <v>2633</v>
      </c>
      <c r="D5391" s="455" t="s">
        <v>2274</v>
      </c>
      <c r="E5391" s="455" t="s">
        <v>2296</v>
      </c>
      <c r="F5391" s="455">
        <v>1</v>
      </c>
      <c r="G5391" s="455">
        <v>2686.41</v>
      </c>
      <c r="H5391" s="455">
        <v>2686.41</v>
      </c>
      <c r="I5391" s="455" t="s">
        <v>2347</v>
      </c>
      <c r="J5391" s="455" t="s">
        <v>2277</v>
      </c>
    </row>
    <row r="5392" spans="2:10">
      <c r="B5392" s="454">
        <v>42914</v>
      </c>
      <c r="C5392" s="455" t="s">
        <v>2308</v>
      </c>
      <c r="D5392" s="455" t="s">
        <v>2274</v>
      </c>
      <c r="E5392" s="455" t="s">
        <v>2301</v>
      </c>
      <c r="F5392" s="455">
        <v>1</v>
      </c>
      <c r="G5392" s="455">
        <v>612.32000000000005</v>
      </c>
      <c r="H5392" s="455">
        <v>612.32000000000005</v>
      </c>
      <c r="I5392" s="455" t="s">
        <v>2292</v>
      </c>
      <c r="J5392" s="455" t="s">
        <v>2283</v>
      </c>
    </row>
    <row r="5393" spans="2:10">
      <c r="B5393" s="454">
        <v>42914</v>
      </c>
      <c r="C5393" s="455" t="s">
        <v>2582</v>
      </c>
      <c r="D5393" s="455" t="s">
        <v>2281</v>
      </c>
      <c r="E5393" s="455" t="s">
        <v>2282</v>
      </c>
      <c r="F5393" s="455">
        <v>1</v>
      </c>
      <c r="G5393" s="455">
        <v>733.63</v>
      </c>
      <c r="H5393" s="455">
        <v>733.63</v>
      </c>
      <c r="I5393" s="455" t="s">
        <v>2292</v>
      </c>
      <c r="J5393" s="455" t="s">
        <v>2283</v>
      </c>
    </row>
    <row r="5394" spans="2:10">
      <c r="B5394" s="454">
        <v>42914</v>
      </c>
      <c r="C5394" s="455" t="s">
        <v>2343</v>
      </c>
      <c r="D5394" s="455" t="s">
        <v>2281</v>
      </c>
      <c r="E5394" s="455" t="s">
        <v>2294</v>
      </c>
      <c r="F5394" s="455">
        <v>1</v>
      </c>
      <c r="G5394" s="455">
        <v>1260.55</v>
      </c>
      <c r="H5394" s="455">
        <v>1260.55</v>
      </c>
      <c r="I5394" s="455" t="s">
        <v>2292</v>
      </c>
      <c r="J5394" s="455" t="s">
        <v>2299</v>
      </c>
    </row>
    <row r="5395" spans="2:10">
      <c r="B5395" s="454">
        <v>42914</v>
      </c>
      <c r="C5395" s="455" t="s">
        <v>2612</v>
      </c>
      <c r="D5395" s="455" t="s">
        <v>2274</v>
      </c>
      <c r="E5395" s="455" t="s">
        <v>2296</v>
      </c>
      <c r="F5395" s="455">
        <v>1</v>
      </c>
      <c r="G5395" s="455">
        <v>2419.1999999999998</v>
      </c>
      <c r="H5395" s="455">
        <v>2419.1999999999998</v>
      </c>
      <c r="I5395" s="455" t="s">
        <v>2292</v>
      </c>
      <c r="J5395" s="455" t="s">
        <v>2283</v>
      </c>
    </row>
    <row r="5396" spans="2:10">
      <c r="B5396" s="454">
        <v>42914</v>
      </c>
      <c r="C5396" s="455" t="s">
        <v>2413</v>
      </c>
      <c r="D5396" s="455" t="s">
        <v>2274</v>
      </c>
      <c r="E5396" s="455" t="s">
        <v>2275</v>
      </c>
      <c r="F5396" s="455">
        <v>1</v>
      </c>
      <c r="G5396" s="455">
        <v>1649.83</v>
      </c>
      <c r="H5396" s="455">
        <v>1649.83</v>
      </c>
      <c r="I5396" s="455" t="s">
        <v>2347</v>
      </c>
      <c r="J5396" s="455" t="s">
        <v>2289</v>
      </c>
    </row>
    <row r="5397" spans="2:10">
      <c r="B5397" s="454">
        <v>42914</v>
      </c>
      <c r="C5397" s="455" t="s">
        <v>2441</v>
      </c>
      <c r="D5397" s="455" t="s">
        <v>2281</v>
      </c>
      <c r="E5397" s="455" t="s">
        <v>2390</v>
      </c>
      <c r="F5397" s="455">
        <v>1</v>
      </c>
      <c r="G5397" s="455">
        <v>739.82</v>
      </c>
      <c r="H5397" s="455">
        <v>739.82</v>
      </c>
      <c r="I5397" s="455" t="s">
        <v>2292</v>
      </c>
      <c r="J5397" s="455" t="s">
        <v>2289</v>
      </c>
    </row>
    <row r="5398" spans="2:10">
      <c r="B5398" s="454">
        <v>42915</v>
      </c>
      <c r="C5398" s="455" t="s">
        <v>2619</v>
      </c>
      <c r="D5398" s="455" t="s">
        <v>2281</v>
      </c>
      <c r="E5398" s="455" t="s">
        <v>2421</v>
      </c>
      <c r="F5398" s="455">
        <v>1</v>
      </c>
      <c r="G5398" s="455">
        <v>478.66</v>
      </c>
      <c r="H5398" s="455">
        <v>478.66</v>
      </c>
      <c r="I5398" s="455" t="s">
        <v>2276</v>
      </c>
      <c r="J5398" s="455" t="s">
        <v>2289</v>
      </c>
    </row>
    <row r="5399" spans="2:10">
      <c r="B5399" s="454">
        <v>42915</v>
      </c>
      <c r="C5399" s="455" t="s">
        <v>2435</v>
      </c>
      <c r="D5399" s="455" t="s">
        <v>2281</v>
      </c>
      <c r="E5399" s="455" t="s">
        <v>2282</v>
      </c>
      <c r="F5399" s="455">
        <v>1</v>
      </c>
      <c r="G5399" s="455">
        <v>1478.55</v>
      </c>
      <c r="H5399" s="455">
        <v>1478.55</v>
      </c>
      <c r="I5399" s="455" t="s">
        <v>2276</v>
      </c>
      <c r="J5399" s="455" t="s">
        <v>2279</v>
      </c>
    </row>
    <row r="5400" spans="2:10">
      <c r="B5400" s="454">
        <v>42915</v>
      </c>
      <c r="C5400" s="455" t="s">
        <v>2437</v>
      </c>
      <c r="D5400" s="455" t="s">
        <v>2274</v>
      </c>
      <c r="E5400" s="455" t="s">
        <v>2298</v>
      </c>
      <c r="F5400" s="455">
        <v>1</v>
      </c>
      <c r="G5400" s="455">
        <v>669.95</v>
      </c>
      <c r="H5400" s="455">
        <v>669.95</v>
      </c>
      <c r="I5400" s="455" t="s">
        <v>2276</v>
      </c>
      <c r="J5400" s="455" t="s">
        <v>2283</v>
      </c>
    </row>
    <row r="5401" spans="2:10">
      <c r="B5401" s="454">
        <v>42915</v>
      </c>
      <c r="C5401" s="455" t="s">
        <v>2474</v>
      </c>
      <c r="D5401" s="455" t="s">
        <v>2281</v>
      </c>
      <c r="E5401" s="455" t="s">
        <v>2294</v>
      </c>
      <c r="F5401" s="455">
        <v>1</v>
      </c>
      <c r="G5401" s="455">
        <v>1320.77</v>
      </c>
      <c r="H5401" s="455">
        <v>1320.77</v>
      </c>
      <c r="I5401" s="455" t="s">
        <v>2292</v>
      </c>
      <c r="J5401" s="455" t="s">
        <v>2277</v>
      </c>
    </row>
    <row r="5402" spans="2:10">
      <c r="B5402" s="454">
        <v>42915</v>
      </c>
      <c r="C5402" s="455" t="s">
        <v>2354</v>
      </c>
      <c r="D5402" s="455" t="s">
        <v>2281</v>
      </c>
      <c r="E5402" s="455" t="s">
        <v>2285</v>
      </c>
      <c r="F5402" s="455">
        <v>1</v>
      </c>
      <c r="G5402" s="455">
        <v>385.73</v>
      </c>
      <c r="H5402" s="455">
        <v>385.73</v>
      </c>
      <c r="I5402" s="455" t="s">
        <v>2292</v>
      </c>
      <c r="J5402" s="455" t="s">
        <v>2305</v>
      </c>
    </row>
    <row r="5403" spans="2:10">
      <c r="B5403" s="454">
        <v>42915</v>
      </c>
      <c r="C5403" s="455" t="s">
        <v>2400</v>
      </c>
      <c r="D5403" s="455" t="s">
        <v>2274</v>
      </c>
      <c r="E5403" s="455" t="s">
        <v>2319</v>
      </c>
      <c r="F5403" s="455">
        <v>1</v>
      </c>
      <c r="G5403" s="455">
        <v>718.01</v>
      </c>
      <c r="H5403" s="455">
        <v>718.01</v>
      </c>
      <c r="I5403" s="455" t="s">
        <v>2292</v>
      </c>
      <c r="J5403" s="455" t="s">
        <v>2299</v>
      </c>
    </row>
    <row r="5404" spans="2:10">
      <c r="B5404" s="454">
        <v>42915</v>
      </c>
      <c r="C5404" s="455" t="s">
        <v>2377</v>
      </c>
      <c r="D5404" s="455" t="s">
        <v>2274</v>
      </c>
      <c r="E5404" s="455" t="s">
        <v>2294</v>
      </c>
      <c r="F5404" s="455">
        <v>1</v>
      </c>
      <c r="G5404" s="455">
        <v>871.91</v>
      </c>
      <c r="H5404" s="455">
        <v>871.91</v>
      </c>
      <c r="I5404" s="455" t="s">
        <v>2292</v>
      </c>
      <c r="J5404" s="455" t="s">
        <v>2277</v>
      </c>
    </row>
    <row r="5405" spans="2:10">
      <c r="B5405" s="454">
        <v>42915</v>
      </c>
      <c r="C5405" s="455" t="s">
        <v>2595</v>
      </c>
      <c r="D5405" s="455" t="s">
        <v>2281</v>
      </c>
      <c r="E5405" s="455" t="s">
        <v>2275</v>
      </c>
      <c r="F5405" s="455">
        <v>1</v>
      </c>
      <c r="G5405" s="455">
        <v>2063.84</v>
      </c>
      <c r="H5405" s="455">
        <v>2063.84</v>
      </c>
      <c r="I5405" s="455" t="s">
        <v>2292</v>
      </c>
      <c r="J5405" s="455" t="s">
        <v>2279</v>
      </c>
    </row>
    <row r="5406" spans="2:10">
      <c r="B5406" s="454">
        <v>42915</v>
      </c>
      <c r="C5406" s="455" t="s">
        <v>2523</v>
      </c>
      <c r="D5406" s="455" t="s">
        <v>2274</v>
      </c>
      <c r="E5406" s="455" t="s">
        <v>2275</v>
      </c>
      <c r="F5406" s="455">
        <v>1</v>
      </c>
      <c r="G5406" s="455">
        <v>1620.57</v>
      </c>
      <c r="H5406" s="455">
        <v>1620.57</v>
      </c>
      <c r="I5406" s="455" t="s">
        <v>2292</v>
      </c>
      <c r="J5406" s="455" t="s">
        <v>2277</v>
      </c>
    </row>
    <row r="5407" spans="2:10">
      <c r="B5407" s="454">
        <v>42915</v>
      </c>
      <c r="C5407" s="455" t="s">
        <v>2273</v>
      </c>
      <c r="D5407" s="455" t="s">
        <v>2274</v>
      </c>
      <c r="E5407" s="455" t="s">
        <v>2275</v>
      </c>
      <c r="F5407" s="455">
        <v>1</v>
      </c>
      <c r="G5407" s="455">
        <v>1651.62</v>
      </c>
      <c r="H5407" s="455">
        <v>1651.62</v>
      </c>
      <c r="I5407" s="455" t="s">
        <v>2292</v>
      </c>
      <c r="J5407" s="455" t="s">
        <v>2299</v>
      </c>
    </row>
    <row r="5408" spans="2:10">
      <c r="B5408" s="454">
        <v>42915</v>
      </c>
      <c r="C5408" s="455" t="s">
        <v>2486</v>
      </c>
      <c r="D5408" s="455" t="s">
        <v>2274</v>
      </c>
      <c r="E5408" s="455" t="s">
        <v>2275</v>
      </c>
      <c r="F5408" s="455">
        <v>1</v>
      </c>
      <c r="G5408" s="455">
        <v>1621.26</v>
      </c>
      <c r="H5408" s="455">
        <v>1621.26</v>
      </c>
      <c r="I5408" s="455" t="s">
        <v>2292</v>
      </c>
      <c r="J5408" s="455" t="s">
        <v>2283</v>
      </c>
    </row>
    <row r="5409" spans="2:10">
      <c r="B5409" s="454">
        <v>42915</v>
      </c>
      <c r="C5409" s="455" t="s">
        <v>2612</v>
      </c>
      <c r="D5409" s="455" t="s">
        <v>2274</v>
      </c>
      <c r="E5409" s="455" t="s">
        <v>2296</v>
      </c>
      <c r="F5409" s="455">
        <v>1</v>
      </c>
      <c r="G5409" s="455">
        <v>2419.1999999999998</v>
      </c>
      <c r="H5409" s="455">
        <v>2419.1999999999998</v>
      </c>
      <c r="I5409" s="455" t="s">
        <v>2276</v>
      </c>
      <c r="J5409" s="455" t="s">
        <v>2279</v>
      </c>
    </row>
    <row r="5410" spans="2:10">
      <c r="B5410" s="454">
        <v>42915</v>
      </c>
      <c r="C5410" s="455" t="s">
        <v>2311</v>
      </c>
      <c r="D5410" s="455" t="s">
        <v>2281</v>
      </c>
      <c r="E5410" s="455" t="s">
        <v>2282</v>
      </c>
      <c r="F5410" s="455">
        <v>1</v>
      </c>
      <c r="G5410" s="455">
        <v>350.76</v>
      </c>
      <c r="H5410" s="455">
        <v>350.76</v>
      </c>
      <c r="I5410" s="455" t="s">
        <v>2276</v>
      </c>
      <c r="J5410" s="455" t="s">
        <v>2283</v>
      </c>
    </row>
    <row r="5411" spans="2:10">
      <c r="B5411" s="454">
        <v>42915</v>
      </c>
      <c r="C5411" s="455" t="s">
        <v>2532</v>
      </c>
      <c r="D5411" s="455" t="s">
        <v>2274</v>
      </c>
      <c r="E5411" s="455" t="s">
        <v>2301</v>
      </c>
      <c r="F5411" s="455">
        <v>1</v>
      </c>
      <c r="G5411" s="455">
        <v>548.88</v>
      </c>
      <c r="H5411" s="455">
        <v>548.88</v>
      </c>
      <c r="I5411" s="455" t="s">
        <v>2276</v>
      </c>
      <c r="J5411" s="455" t="s">
        <v>2305</v>
      </c>
    </row>
    <row r="5412" spans="2:10">
      <c r="B5412" s="454">
        <v>42915</v>
      </c>
      <c r="C5412" s="455" t="s">
        <v>2636</v>
      </c>
      <c r="D5412" s="455" t="s">
        <v>2274</v>
      </c>
      <c r="E5412" s="455" t="s">
        <v>2275</v>
      </c>
      <c r="F5412" s="455">
        <v>1</v>
      </c>
      <c r="G5412" s="455">
        <v>1772</v>
      </c>
      <c r="H5412" s="455">
        <v>1772</v>
      </c>
      <c r="I5412" s="455" t="s">
        <v>2276</v>
      </c>
      <c r="J5412" s="455" t="s">
        <v>2277</v>
      </c>
    </row>
    <row r="5413" spans="2:10">
      <c r="B5413" s="454">
        <v>42915</v>
      </c>
      <c r="C5413" s="455" t="s">
        <v>2405</v>
      </c>
      <c r="D5413" s="455" t="s">
        <v>2281</v>
      </c>
      <c r="E5413" s="455" t="s">
        <v>2282</v>
      </c>
      <c r="F5413" s="455">
        <v>1</v>
      </c>
      <c r="G5413" s="455">
        <v>604.42999999999995</v>
      </c>
      <c r="H5413" s="455">
        <v>604.42999999999995</v>
      </c>
      <c r="I5413" s="455" t="s">
        <v>2292</v>
      </c>
      <c r="J5413" s="455" t="s">
        <v>2305</v>
      </c>
    </row>
    <row r="5414" spans="2:10">
      <c r="B5414" s="454">
        <v>42915</v>
      </c>
      <c r="C5414" s="455" t="s">
        <v>2505</v>
      </c>
      <c r="D5414" s="455" t="s">
        <v>2274</v>
      </c>
      <c r="E5414" s="455" t="s">
        <v>2301</v>
      </c>
      <c r="F5414" s="455">
        <v>1</v>
      </c>
      <c r="G5414" s="455">
        <v>675.44</v>
      </c>
      <c r="H5414" s="455">
        <v>675.44</v>
      </c>
      <c r="I5414" s="455" t="s">
        <v>2292</v>
      </c>
      <c r="J5414" s="455" t="s">
        <v>2289</v>
      </c>
    </row>
    <row r="5415" spans="2:10">
      <c r="B5415" s="454">
        <v>42915</v>
      </c>
      <c r="C5415" s="455" t="s">
        <v>2472</v>
      </c>
      <c r="D5415" s="455" t="s">
        <v>2274</v>
      </c>
      <c r="E5415" s="455" t="s">
        <v>2301</v>
      </c>
      <c r="F5415" s="455">
        <v>1</v>
      </c>
      <c r="G5415" s="455">
        <v>1006.3</v>
      </c>
      <c r="H5415" s="455">
        <v>1006.3</v>
      </c>
      <c r="I5415" s="455" t="s">
        <v>2292</v>
      </c>
      <c r="J5415" s="455" t="s">
        <v>2283</v>
      </c>
    </row>
    <row r="5416" spans="2:10">
      <c r="B5416" s="454">
        <v>42915</v>
      </c>
      <c r="C5416" s="455" t="s">
        <v>2588</v>
      </c>
      <c r="D5416" s="455" t="s">
        <v>2274</v>
      </c>
      <c r="E5416" s="455" t="s">
        <v>2296</v>
      </c>
      <c r="F5416" s="455">
        <v>1</v>
      </c>
      <c r="G5416" s="455">
        <v>2328.44</v>
      </c>
      <c r="H5416" s="455">
        <v>2328.44</v>
      </c>
      <c r="I5416" s="455" t="s">
        <v>2292</v>
      </c>
      <c r="J5416" s="455" t="s">
        <v>2289</v>
      </c>
    </row>
    <row r="5417" spans="2:10">
      <c r="B5417" s="454">
        <v>42915</v>
      </c>
      <c r="C5417" s="455" t="s">
        <v>2493</v>
      </c>
      <c r="D5417" s="455" t="s">
        <v>2274</v>
      </c>
      <c r="E5417" s="455" t="s">
        <v>2301</v>
      </c>
      <c r="F5417" s="455">
        <v>1</v>
      </c>
      <c r="G5417" s="455">
        <v>743.4</v>
      </c>
      <c r="H5417" s="455">
        <v>743.4</v>
      </c>
      <c r="I5417" s="455" t="s">
        <v>2276</v>
      </c>
      <c r="J5417" s="455" t="s">
        <v>2277</v>
      </c>
    </row>
    <row r="5418" spans="2:10">
      <c r="B5418" s="454">
        <v>42915</v>
      </c>
      <c r="C5418" s="455" t="s">
        <v>2517</v>
      </c>
      <c r="D5418" s="455" t="s">
        <v>2274</v>
      </c>
      <c r="E5418" s="455" t="s">
        <v>2301</v>
      </c>
      <c r="F5418" s="455">
        <v>1</v>
      </c>
      <c r="G5418" s="455">
        <v>531.89</v>
      </c>
      <c r="H5418" s="455">
        <v>531.89</v>
      </c>
      <c r="I5418" s="455" t="s">
        <v>2276</v>
      </c>
      <c r="J5418" s="455" t="s">
        <v>2279</v>
      </c>
    </row>
    <row r="5419" spans="2:10">
      <c r="B5419" s="454">
        <v>42915</v>
      </c>
      <c r="C5419" s="455" t="s">
        <v>2576</v>
      </c>
      <c r="D5419" s="455" t="s">
        <v>2281</v>
      </c>
      <c r="E5419" s="455" t="s">
        <v>2282</v>
      </c>
      <c r="F5419" s="455">
        <v>1</v>
      </c>
      <c r="G5419" s="455">
        <v>445.37</v>
      </c>
      <c r="H5419" s="455">
        <v>445.37</v>
      </c>
      <c r="I5419" s="455" t="s">
        <v>2276</v>
      </c>
      <c r="J5419" s="455" t="s">
        <v>2305</v>
      </c>
    </row>
    <row r="5420" spans="2:10">
      <c r="B5420" s="454">
        <v>42915</v>
      </c>
      <c r="C5420" s="455" t="s">
        <v>2493</v>
      </c>
      <c r="D5420" s="455" t="s">
        <v>2274</v>
      </c>
      <c r="E5420" s="455" t="s">
        <v>2301</v>
      </c>
      <c r="F5420" s="455">
        <v>1</v>
      </c>
      <c r="G5420" s="455">
        <v>743.4</v>
      </c>
      <c r="H5420" s="455">
        <v>743.4</v>
      </c>
      <c r="I5420" s="455" t="s">
        <v>2276</v>
      </c>
      <c r="J5420" s="455" t="s">
        <v>2279</v>
      </c>
    </row>
    <row r="5421" spans="2:10">
      <c r="B5421" s="454">
        <v>42915</v>
      </c>
      <c r="C5421" s="455" t="s">
        <v>2395</v>
      </c>
      <c r="D5421" s="455" t="s">
        <v>2274</v>
      </c>
      <c r="E5421" s="455" t="s">
        <v>2294</v>
      </c>
      <c r="F5421" s="455">
        <v>1</v>
      </c>
      <c r="G5421" s="455">
        <v>891.18</v>
      </c>
      <c r="H5421" s="455">
        <v>891.18</v>
      </c>
      <c r="I5421" s="455" t="s">
        <v>2276</v>
      </c>
      <c r="J5421" s="455" t="s">
        <v>2283</v>
      </c>
    </row>
    <row r="5422" spans="2:10">
      <c r="B5422" s="454">
        <v>42915</v>
      </c>
      <c r="C5422" s="455" t="s">
        <v>2346</v>
      </c>
      <c r="D5422" s="455" t="s">
        <v>2281</v>
      </c>
      <c r="E5422" s="455" t="s">
        <v>2296</v>
      </c>
      <c r="F5422" s="455">
        <v>1</v>
      </c>
      <c r="G5422" s="455">
        <v>1736.48</v>
      </c>
      <c r="H5422" s="455">
        <v>1736.48</v>
      </c>
      <c r="I5422" s="455" t="s">
        <v>2276</v>
      </c>
      <c r="J5422" s="455" t="s">
        <v>2289</v>
      </c>
    </row>
    <row r="5423" spans="2:10">
      <c r="B5423" s="454">
        <v>42915</v>
      </c>
      <c r="C5423" s="455" t="s">
        <v>2483</v>
      </c>
      <c r="D5423" s="455" t="s">
        <v>2274</v>
      </c>
      <c r="E5423" s="455" t="s">
        <v>2294</v>
      </c>
      <c r="F5423" s="455">
        <v>1</v>
      </c>
      <c r="G5423" s="455">
        <v>606.1</v>
      </c>
      <c r="H5423" s="455">
        <v>606.1</v>
      </c>
      <c r="I5423" s="455" t="s">
        <v>2347</v>
      </c>
      <c r="J5423" s="455" t="s">
        <v>2279</v>
      </c>
    </row>
    <row r="5424" spans="2:10">
      <c r="B5424" s="454">
        <v>42915</v>
      </c>
      <c r="C5424" s="455" t="s">
        <v>2313</v>
      </c>
      <c r="D5424" s="455" t="s">
        <v>2274</v>
      </c>
      <c r="E5424" s="455" t="s">
        <v>2314</v>
      </c>
      <c r="F5424" s="455">
        <v>1</v>
      </c>
      <c r="G5424" s="455">
        <v>930.27</v>
      </c>
      <c r="H5424" s="455">
        <v>930.27</v>
      </c>
      <c r="I5424" s="455" t="s">
        <v>2347</v>
      </c>
      <c r="J5424" s="455" t="s">
        <v>2305</v>
      </c>
    </row>
    <row r="5425" spans="2:10">
      <c r="B5425" s="454">
        <v>42915</v>
      </c>
      <c r="C5425" s="455" t="s">
        <v>2503</v>
      </c>
      <c r="D5425" s="455" t="s">
        <v>2281</v>
      </c>
      <c r="E5425" s="455" t="s">
        <v>2282</v>
      </c>
      <c r="F5425" s="455">
        <v>1</v>
      </c>
      <c r="G5425" s="455">
        <v>726.4</v>
      </c>
      <c r="H5425" s="455">
        <v>726.4</v>
      </c>
      <c r="I5425" s="455" t="s">
        <v>2347</v>
      </c>
      <c r="J5425" s="455" t="s">
        <v>2277</v>
      </c>
    </row>
    <row r="5426" spans="2:10">
      <c r="B5426" s="454">
        <v>42915</v>
      </c>
      <c r="C5426" s="455" t="s">
        <v>2377</v>
      </c>
      <c r="D5426" s="455" t="s">
        <v>2274</v>
      </c>
      <c r="E5426" s="455" t="s">
        <v>2294</v>
      </c>
      <c r="F5426" s="455">
        <v>1</v>
      </c>
      <c r="G5426" s="455">
        <v>871.91</v>
      </c>
      <c r="H5426" s="455">
        <v>871.91</v>
      </c>
      <c r="I5426" s="455" t="s">
        <v>2347</v>
      </c>
      <c r="J5426" s="455" t="s">
        <v>2299</v>
      </c>
    </row>
    <row r="5427" spans="2:10">
      <c r="B5427" s="454">
        <v>42915</v>
      </c>
      <c r="C5427" s="455" t="s">
        <v>2429</v>
      </c>
      <c r="D5427" s="455" t="s">
        <v>2274</v>
      </c>
      <c r="E5427" s="455" t="s">
        <v>2294</v>
      </c>
      <c r="F5427" s="455">
        <v>1</v>
      </c>
      <c r="G5427" s="455">
        <v>1067.1199999999999</v>
      </c>
      <c r="H5427" s="455">
        <v>1067.1199999999999</v>
      </c>
      <c r="I5427" s="455" t="s">
        <v>2347</v>
      </c>
      <c r="J5427" s="455" t="s">
        <v>2277</v>
      </c>
    </row>
    <row r="5428" spans="2:10">
      <c r="B5428" s="454">
        <v>42915</v>
      </c>
      <c r="C5428" s="455" t="s">
        <v>2343</v>
      </c>
      <c r="D5428" s="455" t="s">
        <v>2281</v>
      </c>
      <c r="E5428" s="455" t="s">
        <v>2294</v>
      </c>
      <c r="F5428" s="455">
        <v>1</v>
      </c>
      <c r="G5428" s="455">
        <v>1260.55</v>
      </c>
      <c r="H5428" s="455">
        <v>1260.55</v>
      </c>
      <c r="I5428" s="455" t="s">
        <v>2347</v>
      </c>
      <c r="J5428" s="455" t="s">
        <v>2283</v>
      </c>
    </row>
    <row r="5429" spans="2:10">
      <c r="B5429" s="454">
        <v>42915</v>
      </c>
      <c r="C5429" s="455" t="s">
        <v>2358</v>
      </c>
      <c r="D5429" s="455" t="s">
        <v>2281</v>
      </c>
      <c r="E5429" s="455" t="s">
        <v>2282</v>
      </c>
      <c r="F5429" s="455">
        <v>1</v>
      </c>
      <c r="G5429" s="455">
        <v>483.42</v>
      </c>
      <c r="H5429" s="455">
        <v>483.42</v>
      </c>
      <c r="I5429" s="455" t="s">
        <v>2347</v>
      </c>
      <c r="J5429" s="455" t="s">
        <v>2277</v>
      </c>
    </row>
    <row r="5430" spans="2:10">
      <c r="B5430" s="454">
        <v>42915</v>
      </c>
      <c r="C5430" s="455" t="s">
        <v>2532</v>
      </c>
      <c r="D5430" s="455" t="s">
        <v>2274</v>
      </c>
      <c r="E5430" s="455" t="s">
        <v>2301</v>
      </c>
      <c r="F5430" s="455">
        <v>1</v>
      </c>
      <c r="G5430" s="455">
        <v>548.88</v>
      </c>
      <c r="H5430" s="455">
        <v>548.88</v>
      </c>
      <c r="I5430" s="455" t="s">
        <v>2276</v>
      </c>
      <c r="J5430" s="455" t="s">
        <v>2289</v>
      </c>
    </row>
    <row r="5431" spans="2:10">
      <c r="B5431" s="454">
        <v>42915</v>
      </c>
      <c r="C5431" s="455" t="s">
        <v>2578</v>
      </c>
      <c r="D5431" s="455" t="s">
        <v>2274</v>
      </c>
      <c r="E5431" s="455" t="s">
        <v>2275</v>
      </c>
      <c r="F5431" s="455">
        <v>1</v>
      </c>
      <c r="G5431" s="455">
        <v>1530.34</v>
      </c>
      <c r="H5431" s="455">
        <v>1530.34</v>
      </c>
      <c r="I5431" s="455" t="s">
        <v>2276</v>
      </c>
      <c r="J5431" s="455" t="s">
        <v>2279</v>
      </c>
    </row>
    <row r="5432" spans="2:10">
      <c r="B5432" s="454">
        <v>42915</v>
      </c>
      <c r="C5432" s="455" t="s">
        <v>2308</v>
      </c>
      <c r="D5432" s="455" t="s">
        <v>2274</v>
      </c>
      <c r="E5432" s="455" t="s">
        <v>2301</v>
      </c>
      <c r="F5432" s="455">
        <v>1</v>
      </c>
      <c r="G5432" s="455">
        <v>612.32000000000005</v>
      </c>
      <c r="H5432" s="455">
        <v>612.32000000000005</v>
      </c>
      <c r="I5432" s="455" t="s">
        <v>2276</v>
      </c>
      <c r="J5432" s="455" t="s">
        <v>2305</v>
      </c>
    </row>
    <row r="5433" spans="2:10">
      <c r="B5433" s="454">
        <v>42915</v>
      </c>
      <c r="C5433" s="455" t="s">
        <v>2424</v>
      </c>
      <c r="D5433" s="455" t="s">
        <v>2281</v>
      </c>
      <c r="E5433" s="455" t="s">
        <v>2296</v>
      </c>
      <c r="F5433" s="455">
        <v>1</v>
      </c>
      <c r="G5433" s="455">
        <v>2090.0700000000002</v>
      </c>
      <c r="H5433" s="455">
        <v>2090.0700000000002</v>
      </c>
      <c r="I5433" s="455" t="s">
        <v>2347</v>
      </c>
      <c r="J5433" s="455" t="s">
        <v>2283</v>
      </c>
    </row>
    <row r="5434" spans="2:10">
      <c r="B5434" s="454">
        <v>42915</v>
      </c>
      <c r="C5434" s="455" t="s">
        <v>2459</v>
      </c>
      <c r="D5434" s="455" t="s">
        <v>2274</v>
      </c>
      <c r="E5434" s="455" t="s">
        <v>2301</v>
      </c>
      <c r="F5434" s="455">
        <v>1</v>
      </c>
      <c r="G5434" s="455">
        <v>391.25</v>
      </c>
      <c r="H5434" s="455">
        <v>391.25</v>
      </c>
      <c r="I5434" s="455" t="s">
        <v>2347</v>
      </c>
      <c r="J5434" s="455" t="s">
        <v>2299</v>
      </c>
    </row>
    <row r="5435" spans="2:10">
      <c r="B5435" s="454">
        <v>42916</v>
      </c>
      <c r="C5435" s="455" t="s">
        <v>2604</v>
      </c>
      <c r="D5435" s="455" t="s">
        <v>2274</v>
      </c>
      <c r="E5435" s="455" t="s">
        <v>2319</v>
      </c>
      <c r="F5435" s="455">
        <v>1</v>
      </c>
      <c r="G5435" s="455">
        <v>1111.3699999999999</v>
      </c>
      <c r="H5435" s="455">
        <v>1111.3699999999999</v>
      </c>
      <c r="I5435" s="455" t="s">
        <v>2292</v>
      </c>
      <c r="J5435" s="455" t="s">
        <v>2299</v>
      </c>
    </row>
    <row r="5436" spans="2:10">
      <c r="B5436" s="454">
        <v>42916</v>
      </c>
      <c r="C5436" s="455" t="s">
        <v>2316</v>
      </c>
      <c r="D5436" s="455" t="s">
        <v>2274</v>
      </c>
      <c r="E5436" s="455" t="s">
        <v>2301</v>
      </c>
      <c r="F5436" s="455">
        <v>1</v>
      </c>
      <c r="G5436" s="455">
        <v>639.83000000000004</v>
      </c>
      <c r="H5436" s="455">
        <v>639.83000000000004</v>
      </c>
      <c r="I5436" s="455" t="s">
        <v>2292</v>
      </c>
      <c r="J5436" s="455" t="s">
        <v>2283</v>
      </c>
    </row>
    <row r="5437" spans="2:10">
      <c r="B5437" s="454">
        <v>42916</v>
      </c>
      <c r="C5437" s="455" t="s">
        <v>2453</v>
      </c>
      <c r="D5437" s="455" t="s">
        <v>2281</v>
      </c>
      <c r="E5437" s="455" t="s">
        <v>2390</v>
      </c>
      <c r="F5437" s="455">
        <v>1</v>
      </c>
      <c r="G5437" s="455">
        <v>991.57</v>
      </c>
      <c r="H5437" s="455">
        <v>991.57</v>
      </c>
      <c r="I5437" s="455" t="s">
        <v>2292</v>
      </c>
      <c r="J5437" s="455" t="s">
        <v>2283</v>
      </c>
    </row>
    <row r="5438" spans="2:10">
      <c r="B5438" s="454">
        <v>42916</v>
      </c>
      <c r="C5438" s="455" t="s">
        <v>2603</v>
      </c>
      <c r="D5438" s="455" t="s">
        <v>2274</v>
      </c>
      <c r="E5438" s="455" t="s">
        <v>2301</v>
      </c>
      <c r="F5438" s="455">
        <v>1</v>
      </c>
      <c r="G5438" s="455">
        <v>754.89</v>
      </c>
      <c r="H5438" s="455">
        <v>754.89</v>
      </c>
      <c r="I5438" s="455" t="s">
        <v>2292</v>
      </c>
      <c r="J5438" s="455" t="s">
        <v>2283</v>
      </c>
    </row>
    <row r="5439" spans="2:10">
      <c r="B5439" s="454">
        <v>42916</v>
      </c>
      <c r="C5439" s="455" t="s">
        <v>2384</v>
      </c>
      <c r="D5439" s="455" t="s">
        <v>2274</v>
      </c>
      <c r="E5439" s="455" t="s">
        <v>2319</v>
      </c>
      <c r="F5439" s="455">
        <v>1</v>
      </c>
      <c r="G5439" s="455">
        <v>967.15</v>
      </c>
      <c r="H5439" s="455">
        <v>967.15</v>
      </c>
      <c r="I5439" s="455" t="s">
        <v>2292</v>
      </c>
      <c r="J5439" s="455" t="s">
        <v>2277</v>
      </c>
    </row>
    <row r="5440" spans="2:10">
      <c r="B5440" s="454">
        <v>42916</v>
      </c>
      <c r="C5440" s="455" t="s">
        <v>2420</v>
      </c>
      <c r="D5440" s="455" t="s">
        <v>2281</v>
      </c>
      <c r="E5440" s="455" t="s">
        <v>2421</v>
      </c>
      <c r="F5440" s="455">
        <v>1</v>
      </c>
      <c r="G5440" s="455">
        <v>320.16000000000003</v>
      </c>
      <c r="H5440" s="455">
        <v>320.16000000000003</v>
      </c>
      <c r="I5440" s="455" t="s">
        <v>2292</v>
      </c>
      <c r="J5440" s="455" t="s">
        <v>2289</v>
      </c>
    </row>
    <row r="5441" spans="2:10">
      <c r="B5441" s="454">
        <v>42916</v>
      </c>
      <c r="C5441" s="455" t="s">
        <v>2342</v>
      </c>
      <c r="D5441" s="455" t="s">
        <v>2274</v>
      </c>
      <c r="E5441" s="455" t="s">
        <v>2275</v>
      </c>
      <c r="F5441" s="455">
        <v>1</v>
      </c>
      <c r="G5441" s="455">
        <v>1588.31</v>
      </c>
      <c r="H5441" s="455">
        <v>1588.31</v>
      </c>
      <c r="I5441" s="455" t="s">
        <v>2292</v>
      </c>
      <c r="J5441" s="455" t="s">
        <v>2277</v>
      </c>
    </row>
    <row r="5442" spans="2:10">
      <c r="B5442" s="454">
        <v>42916</v>
      </c>
      <c r="C5442" s="455" t="s">
        <v>2441</v>
      </c>
      <c r="D5442" s="455" t="s">
        <v>2281</v>
      </c>
      <c r="E5442" s="455" t="s">
        <v>2390</v>
      </c>
      <c r="F5442" s="455">
        <v>1</v>
      </c>
      <c r="G5442" s="455">
        <v>739.82</v>
      </c>
      <c r="H5442" s="455">
        <v>739.82</v>
      </c>
      <c r="I5442" s="455" t="s">
        <v>2292</v>
      </c>
      <c r="J5442" s="455" t="s">
        <v>2299</v>
      </c>
    </row>
    <row r="5443" spans="2:10">
      <c r="B5443" s="454">
        <v>42916</v>
      </c>
      <c r="C5443" s="455" t="s">
        <v>2618</v>
      </c>
      <c r="D5443" s="455" t="s">
        <v>2274</v>
      </c>
      <c r="E5443" s="455" t="s">
        <v>2275</v>
      </c>
      <c r="F5443" s="455">
        <v>1</v>
      </c>
      <c r="G5443" s="455">
        <v>1418.16</v>
      </c>
      <c r="H5443" s="455">
        <v>1418.16</v>
      </c>
      <c r="I5443" s="455" t="s">
        <v>2292</v>
      </c>
      <c r="J5443" s="455" t="s">
        <v>2305</v>
      </c>
    </row>
    <row r="5444" spans="2:10">
      <c r="B5444" s="454">
        <v>42916</v>
      </c>
      <c r="C5444" s="455" t="s">
        <v>2604</v>
      </c>
      <c r="D5444" s="455" t="s">
        <v>2274</v>
      </c>
      <c r="E5444" s="455" t="s">
        <v>2319</v>
      </c>
      <c r="F5444" s="455">
        <v>1</v>
      </c>
      <c r="G5444" s="455">
        <v>1111.3699999999999</v>
      </c>
      <c r="H5444" s="455">
        <v>1111.3699999999999</v>
      </c>
      <c r="I5444" s="455" t="s">
        <v>2292</v>
      </c>
      <c r="J5444" s="455" t="s">
        <v>2283</v>
      </c>
    </row>
    <row r="5445" spans="2:10">
      <c r="B5445" s="454">
        <v>42916</v>
      </c>
      <c r="C5445" s="455" t="s">
        <v>2560</v>
      </c>
      <c r="D5445" s="455" t="s">
        <v>2274</v>
      </c>
      <c r="E5445" s="455" t="s">
        <v>2314</v>
      </c>
      <c r="F5445" s="455">
        <v>1</v>
      </c>
      <c r="G5445" s="455">
        <v>1278.8800000000001</v>
      </c>
      <c r="H5445" s="455">
        <v>1278.8800000000001</v>
      </c>
      <c r="I5445" s="455" t="s">
        <v>2292</v>
      </c>
      <c r="J5445" s="455" t="s">
        <v>2289</v>
      </c>
    </row>
    <row r="5446" spans="2:10">
      <c r="B5446" s="454">
        <v>42916</v>
      </c>
      <c r="C5446" s="455" t="s">
        <v>2565</v>
      </c>
      <c r="D5446" s="455" t="s">
        <v>2274</v>
      </c>
      <c r="E5446" s="455" t="s">
        <v>2296</v>
      </c>
      <c r="F5446" s="455">
        <v>1</v>
      </c>
      <c r="G5446" s="455">
        <v>2532.44</v>
      </c>
      <c r="H5446" s="455">
        <v>2532.44</v>
      </c>
      <c r="I5446" s="455" t="s">
        <v>2292</v>
      </c>
      <c r="J5446" s="455" t="s">
        <v>2279</v>
      </c>
    </row>
    <row r="5447" spans="2:10">
      <c r="B5447" s="454">
        <v>42916</v>
      </c>
      <c r="C5447" s="455" t="s">
        <v>2462</v>
      </c>
      <c r="D5447" s="455" t="s">
        <v>2274</v>
      </c>
      <c r="E5447" s="455" t="s">
        <v>2296</v>
      </c>
      <c r="F5447" s="455">
        <v>1</v>
      </c>
      <c r="G5447" s="455">
        <v>2835.95</v>
      </c>
      <c r="H5447" s="455">
        <v>2835.95</v>
      </c>
      <c r="I5447" s="455" t="s">
        <v>2292</v>
      </c>
      <c r="J5447" s="455" t="s">
        <v>2279</v>
      </c>
    </row>
    <row r="5448" spans="2:10">
      <c r="B5448" s="454">
        <v>42916</v>
      </c>
      <c r="C5448" s="455" t="s">
        <v>2369</v>
      </c>
      <c r="D5448" s="455" t="s">
        <v>2281</v>
      </c>
      <c r="E5448" s="455" t="s">
        <v>2282</v>
      </c>
      <c r="F5448" s="455">
        <v>1</v>
      </c>
      <c r="G5448" s="455">
        <v>368.04</v>
      </c>
      <c r="H5448" s="455">
        <v>368.04</v>
      </c>
      <c r="I5448" s="455" t="s">
        <v>2276</v>
      </c>
      <c r="J5448" s="455" t="s">
        <v>2305</v>
      </c>
    </row>
    <row r="5449" spans="2:10">
      <c r="B5449" s="454">
        <v>42916</v>
      </c>
      <c r="C5449" s="455" t="s">
        <v>2343</v>
      </c>
      <c r="D5449" s="455" t="s">
        <v>2281</v>
      </c>
      <c r="E5449" s="455" t="s">
        <v>2294</v>
      </c>
      <c r="F5449" s="455">
        <v>1</v>
      </c>
      <c r="G5449" s="455">
        <v>1260.55</v>
      </c>
      <c r="H5449" s="455">
        <v>1260.55</v>
      </c>
      <c r="I5449" s="455" t="s">
        <v>2276</v>
      </c>
      <c r="J5449" s="455" t="s">
        <v>2289</v>
      </c>
    </row>
    <row r="5450" spans="2:10">
      <c r="B5450" s="454">
        <v>42916</v>
      </c>
      <c r="C5450" s="455" t="s">
        <v>2436</v>
      </c>
      <c r="D5450" s="455" t="s">
        <v>2281</v>
      </c>
      <c r="E5450" s="455" t="s">
        <v>2285</v>
      </c>
      <c r="F5450" s="455">
        <v>1</v>
      </c>
      <c r="G5450" s="455">
        <v>923.41</v>
      </c>
      <c r="H5450" s="455">
        <v>923.41</v>
      </c>
      <c r="I5450" s="455" t="s">
        <v>2276</v>
      </c>
      <c r="J5450" s="455" t="s">
        <v>2299</v>
      </c>
    </row>
    <row r="5451" spans="2:10">
      <c r="B5451" s="454">
        <v>42916</v>
      </c>
      <c r="C5451" s="455" t="s">
        <v>2380</v>
      </c>
      <c r="D5451" s="455" t="s">
        <v>2281</v>
      </c>
      <c r="E5451" s="455" t="s">
        <v>2275</v>
      </c>
      <c r="F5451" s="455">
        <v>1</v>
      </c>
      <c r="G5451" s="455">
        <v>1444.09</v>
      </c>
      <c r="H5451" s="455">
        <v>1444.09</v>
      </c>
      <c r="I5451" s="455" t="s">
        <v>2276</v>
      </c>
      <c r="J5451" s="455" t="s">
        <v>2305</v>
      </c>
    </row>
    <row r="5452" spans="2:10">
      <c r="B5452" s="454">
        <v>42916</v>
      </c>
      <c r="C5452" s="455" t="s">
        <v>2630</v>
      </c>
      <c r="D5452" s="455" t="s">
        <v>2274</v>
      </c>
      <c r="E5452" s="455" t="s">
        <v>2314</v>
      </c>
      <c r="F5452" s="455">
        <v>1</v>
      </c>
      <c r="G5452" s="455">
        <v>1167.83</v>
      </c>
      <c r="H5452" s="455">
        <v>1167.83</v>
      </c>
      <c r="I5452" s="455" t="s">
        <v>2276</v>
      </c>
      <c r="J5452" s="455" t="s">
        <v>2277</v>
      </c>
    </row>
    <row r="5453" spans="2:10">
      <c r="B5453" s="454">
        <v>42916</v>
      </c>
      <c r="C5453" s="455" t="s">
        <v>2310</v>
      </c>
      <c r="D5453" s="455" t="s">
        <v>2281</v>
      </c>
      <c r="E5453" s="455" t="s">
        <v>2275</v>
      </c>
      <c r="F5453" s="455">
        <v>1</v>
      </c>
      <c r="G5453" s="455">
        <v>1545.03</v>
      </c>
      <c r="H5453" s="455">
        <v>1545.03</v>
      </c>
      <c r="I5453" s="455" t="s">
        <v>2276</v>
      </c>
      <c r="J5453" s="455" t="s">
        <v>2279</v>
      </c>
    </row>
    <row r="5454" spans="2:10">
      <c r="B5454" s="454">
        <v>42916</v>
      </c>
      <c r="C5454" s="455" t="s">
        <v>2345</v>
      </c>
      <c r="D5454" s="455" t="s">
        <v>2274</v>
      </c>
      <c r="E5454" s="455" t="s">
        <v>2301</v>
      </c>
      <c r="F5454" s="455">
        <v>1</v>
      </c>
      <c r="G5454" s="455">
        <v>790.2</v>
      </c>
      <c r="H5454" s="455">
        <v>790.2</v>
      </c>
      <c r="I5454" s="455" t="s">
        <v>2292</v>
      </c>
      <c r="J5454" s="455" t="s">
        <v>2277</v>
      </c>
    </row>
    <row r="5455" spans="2:10">
      <c r="B5455" s="454">
        <v>42916</v>
      </c>
      <c r="C5455" s="455" t="s">
        <v>2475</v>
      </c>
      <c r="D5455" s="455" t="s">
        <v>2274</v>
      </c>
      <c r="E5455" s="455" t="s">
        <v>2296</v>
      </c>
      <c r="F5455" s="455">
        <v>1</v>
      </c>
      <c r="G5455" s="455">
        <v>2687.09</v>
      </c>
      <c r="H5455" s="455">
        <v>2687.09</v>
      </c>
      <c r="I5455" s="455" t="s">
        <v>2292</v>
      </c>
      <c r="J5455" s="455" t="s">
        <v>2279</v>
      </c>
    </row>
    <row r="5456" spans="2:10">
      <c r="B5456" s="454">
        <v>42916</v>
      </c>
      <c r="C5456" s="455" t="s">
        <v>2644</v>
      </c>
      <c r="D5456" s="455" t="s">
        <v>2274</v>
      </c>
      <c r="E5456" s="455" t="s">
        <v>2314</v>
      </c>
      <c r="F5456" s="455">
        <v>1</v>
      </c>
      <c r="G5456" s="455">
        <v>1301.17</v>
      </c>
      <c r="H5456" s="455">
        <v>1301.17</v>
      </c>
      <c r="I5456" s="455" t="s">
        <v>2292</v>
      </c>
      <c r="J5456" s="455" t="s">
        <v>2305</v>
      </c>
    </row>
    <row r="5457" spans="2:10">
      <c r="B5457" s="454">
        <v>42916</v>
      </c>
      <c r="C5457" s="455" t="s">
        <v>2434</v>
      </c>
      <c r="D5457" s="455" t="s">
        <v>2274</v>
      </c>
      <c r="E5457" s="455" t="s">
        <v>2301</v>
      </c>
      <c r="F5457" s="455">
        <v>1</v>
      </c>
      <c r="G5457" s="455">
        <v>575.02</v>
      </c>
      <c r="H5457" s="455">
        <v>575.02</v>
      </c>
      <c r="I5457" s="455" t="s">
        <v>2292</v>
      </c>
      <c r="J5457" s="455" t="s">
        <v>2279</v>
      </c>
    </row>
    <row r="5458" spans="2:10">
      <c r="B5458" s="454">
        <v>42916</v>
      </c>
      <c r="C5458" s="455" t="s">
        <v>2506</v>
      </c>
      <c r="D5458" s="455" t="s">
        <v>2274</v>
      </c>
      <c r="E5458" s="455" t="s">
        <v>2275</v>
      </c>
      <c r="F5458" s="455">
        <v>1</v>
      </c>
      <c r="G5458" s="455">
        <v>1637.59</v>
      </c>
      <c r="H5458" s="455">
        <v>1637.59</v>
      </c>
      <c r="I5458" s="455" t="s">
        <v>2292</v>
      </c>
      <c r="J5458" s="455" t="s">
        <v>2279</v>
      </c>
    </row>
    <row r="5459" spans="2:10">
      <c r="B5459" s="454">
        <v>42916</v>
      </c>
      <c r="C5459" s="455" t="s">
        <v>2358</v>
      </c>
      <c r="D5459" s="455" t="s">
        <v>2281</v>
      </c>
      <c r="E5459" s="455" t="s">
        <v>2282</v>
      </c>
      <c r="F5459" s="455">
        <v>1</v>
      </c>
      <c r="G5459" s="455">
        <v>483.42</v>
      </c>
      <c r="H5459" s="455">
        <v>483.42</v>
      </c>
      <c r="I5459" s="455" t="s">
        <v>2292</v>
      </c>
      <c r="J5459" s="455" t="s">
        <v>2277</v>
      </c>
    </row>
    <row r="5460" spans="2:10">
      <c r="B5460" s="454">
        <v>42916</v>
      </c>
      <c r="C5460" s="455" t="s">
        <v>2623</v>
      </c>
      <c r="D5460" s="455" t="s">
        <v>2274</v>
      </c>
      <c r="E5460" s="455" t="s">
        <v>2294</v>
      </c>
      <c r="F5460" s="455">
        <v>1</v>
      </c>
      <c r="G5460" s="455">
        <v>715.03</v>
      </c>
      <c r="H5460" s="455">
        <v>715.03</v>
      </c>
      <c r="I5460" s="455" t="s">
        <v>2292</v>
      </c>
      <c r="J5460" s="455" t="s">
        <v>2299</v>
      </c>
    </row>
    <row r="5461" spans="2:10">
      <c r="B5461" s="454">
        <v>42916</v>
      </c>
      <c r="C5461" s="455" t="s">
        <v>2359</v>
      </c>
      <c r="D5461" s="455" t="s">
        <v>2281</v>
      </c>
      <c r="E5461" s="455" t="s">
        <v>2282</v>
      </c>
      <c r="F5461" s="455">
        <v>1</v>
      </c>
      <c r="G5461" s="455">
        <v>429.56</v>
      </c>
      <c r="H5461" s="455">
        <v>429.56</v>
      </c>
      <c r="I5461" s="455" t="s">
        <v>2292</v>
      </c>
      <c r="J5461" s="455" t="s">
        <v>2299</v>
      </c>
    </row>
    <row r="5462" spans="2:10">
      <c r="B5462" s="454">
        <v>42916</v>
      </c>
      <c r="C5462" s="455" t="s">
        <v>2362</v>
      </c>
      <c r="D5462" s="455" t="s">
        <v>2274</v>
      </c>
      <c r="E5462" s="455" t="s">
        <v>2275</v>
      </c>
      <c r="F5462" s="455">
        <v>1</v>
      </c>
      <c r="G5462" s="455">
        <v>1725.57</v>
      </c>
      <c r="H5462" s="455">
        <v>1725.57</v>
      </c>
      <c r="I5462" s="455" t="s">
        <v>2292</v>
      </c>
      <c r="J5462" s="455" t="s">
        <v>2289</v>
      </c>
    </row>
    <row r="5463" spans="2:10">
      <c r="B5463" s="454">
        <v>42916</v>
      </c>
      <c r="C5463" s="455" t="s">
        <v>2488</v>
      </c>
      <c r="D5463" s="455" t="s">
        <v>2274</v>
      </c>
      <c r="E5463" s="455" t="s">
        <v>2298</v>
      </c>
      <c r="F5463" s="455">
        <v>1</v>
      </c>
      <c r="G5463" s="455">
        <v>845.46</v>
      </c>
      <c r="H5463" s="455">
        <v>845.46</v>
      </c>
      <c r="I5463" s="455" t="s">
        <v>2292</v>
      </c>
      <c r="J5463" s="455" t="s">
        <v>2283</v>
      </c>
    </row>
    <row r="5464" spans="2:10">
      <c r="B5464" s="454">
        <v>42916</v>
      </c>
      <c r="C5464" s="455" t="s">
        <v>2575</v>
      </c>
      <c r="D5464" s="455" t="s">
        <v>2281</v>
      </c>
      <c r="E5464" s="455" t="s">
        <v>2287</v>
      </c>
      <c r="F5464" s="455">
        <v>1</v>
      </c>
      <c r="G5464" s="455">
        <v>490.82</v>
      </c>
      <c r="H5464" s="455">
        <v>490.82</v>
      </c>
      <c r="I5464" s="455" t="s">
        <v>2292</v>
      </c>
      <c r="J5464" s="455" t="s">
        <v>2299</v>
      </c>
    </row>
    <row r="5465" spans="2:10">
      <c r="B5465" s="454">
        <v>42916</v>
      </c>
      <c r="C5465" s="455" t="s">
        <v>2365</v>
      </c>
      <c r="D5465" s="455" t="s">
        <v>2274</v>
      </c>
      <c r="E5465" s="455" t="s">
        <v>2296</v>
      </c>
      <c r="F5465" s="455">
        <v>1</v>
      </c>
      <c r="G5465" s="455">
        <v>2610.87</v>
      </c>
      <c r="H5465" s="455">
        <v>2610.87</v>
      </c>
      <c r="I5465" s="455" t="s">
        <v>2292</v>
      </c>
      <c r="J5465" s="455" t="s">
        <v>2299</v>
      </c>
    </row>
    <row r="5466" spans="2:10">
      <c r="B5466" s="454">
        <v>42916</v>
      </c>
      <c r="C5466" s="455" t="s">
        <v>2362</v>
      </c>
      <c r="D5466" s="455" t="s">
        <v>2274</v>
      </c>
      <c r="E5466" s="455" t="s">
        <v>2275</v>
      </c>
      <c r="F5466" s="455">
        <v>1</v>
      </c>
      <c r="G5466" s="455">
        <v>1725.57</v>
      </c>
      <c r="H5466" s="455">
        <v>1725.57</v>
      </c>
      <c r="I5466" s="455" t="s">
        <v>2292</v>
      </c>
      <c r="J5466" s="455" t="s">
        <v>2279</v>
      </c>
    </row>
    <row r="5467" spans="2:10">
      <c r="B5467" s="454">
        <v>42916</v>
      </c>
      <c r="C5467" s="455" t="s">
        <v>2455</v>
      </c>
      <c r="D5467" s="455" t="s">
        <v>2281</v>
      </c>
      <c r="E5467" s="455" t="s">
        <v>2285</v>
      </c>
      <c r="F5467" s="455">
        <v>1</v>
      </c>
      <c r="G5467" s="455">
        <v>1068.1199999999999</v>
      </c>
      <c r="H5467" s="455">
        <v>1068.1199999999999</v>
      </c>
      <c r="I5467" s="455" t="s">
        <v>2292</v>
      </c>
      <c r="J5467" s="455" t="s">
        <v>2305</v>
      </c>
    </row>
    <row r="5468" spans="2:10">
      <c r="B5468" s="454">
        <v>42916</v>
      </c>
      <c r="C5468" s="455" t="s">
        <v>2646</v>
      </c>
      <c r="D5468" s="455" t="s">
        <v>2281</v>
      </c>
      <c r="E5468" s="455" t="s">
        <v>2298</v>
      </c>
      <c r="F5468" s="455">
        <v>1</v>
      </c>
      <c r="G5468" s="455">
        <v>991.84</v>
      </c>
      <c r="H5468" s="455">
        <v>991.84</v>
      </c>
      <c r="I5468" s="455" t="s">
        <v>2292</v>
      </c>
      <c r="J5468" s="455" t="s">
        <v>2283</v>
      </c>
    </row>
    <row r="5469" spans="2:10">
      <c r="B5469" s="454">
        <v>42916</v>
      </c>
      <c r="C5469" s="455" t="s">
        <v>2504</v>
      </c>
      <c r="D5469" s="455" t="s">
        <v>2274</v>
      </c>
      <c r="E5469" s="455" t="s">
        <v>2301</v>
      </c>
      <c r="F5469" s="455">
        <v>1</v>
      </c>
      <c r="G5469" s="455">
        <v>900.21</v>
      </c>
      <c r="H5469" s="455">
        <v>900.21</v>
      </c>
      <c r="I5469" s="455" t="s">
        <v>2292</v>
      </c>
      <c r="J5469" s="455" t="s">
        <v>2283</v>
      </c>
    </row>
    <row r="5470" spans="2:10">
      <c r="B5470" s="454">
        <v>42916</v>
      </c>
      <c r="C5470" s="455" t="s">
        <v>2379</v>
      </c>
      <c r="D5470" s="455" t="s">
        <v>2274</v>
      </c>
      <c r="E5470" s="455" t="s">
        <v>2301</v>
      </c>
      <c r="F5470" s="455">
        <v>1</v>
      </c>
      <c r="G5470" s="455">
        <v>708.03</v>
      </c>
      <c r="H5470" s="455">
        <v>708.03</v>
      </c>
      <c r="I5470" s="455" t="s">
        <v>2292</v>
      </c>
      <c r="J5470" s="455" t="s">
        <v>2299</v>
      </c>
    </row>
    <row r="5471" spans="2:10">
      <c r="B5471" s="454">
        <v>42916</v>
      </c>
      <c r="C5471" s="455" t="s">
        <v>2455</v>
      </c>
      <c r="D5471" s="455" t="s">
        <v>2281</v>
      </c>
      <c r="E5471" s="455" t="s">
        <v>2285</v>
      </c>
      <c r="F5471" s="455">
        <v>1</v>
      </c>
      <c r="G5471" s="455">
        <v>1068.1199999999999</v>
      </c>
      <c r="H5471" s="455">
        <v>1068.1199999999999</v>
      </c>
      <c r="I5471" s="455" t="s">
        <v>2292</v>
      </c>
      <c r="J5471" s="455" t="s">
        <v>2283</v>
      </c>
    </row>
    <row r="5472" spans="2:10">
      <c r="B5472" s="454">
        <v>42916</v>
      </c>
      <c r="C5472" s="455" t="s">
        <v>2639</v>
      </c>
      <c r="D5472" s="455" t="s">
        <v>2274</v>
      </c>
      <c r="E5472" s="455" t="s">
        <v>2319</v>
      </c>
      <c r="F5472" s="455">
        <v>1</v>
      </c>
      <c r="G5472" s="455">
        <v>1348.98</v>
      </c>
      <c r="H5472" s="455">
        <v>1348.98</v>
      </c>
      <c r="I5472" s="455" t="s">
        <v>2292</v>
      </c>
      <c r="J5472" s="455" t="s">
        <v>2299</v>
      </c>
    </row>
    <row r="5473" spans="2:10">
      <c r="B5473" s="454">
        <v>42916</v>
      </c>
      <c r="C5473" s="455" t="s">
        <v>2323</v>
      </c>
      <c r="D5473" s="455" t="s">
        <v>2274</v>
      </c>
      <c r="E5473" s="455" t="s">
        <v>2314</v>
      </c>
      <c r="F5473" s="455">
        <v>1</v>
      </c>
      <c r="G5473" s="455">
        <v>1026.92</v>
      </c>
      <c r="H5473" s="455">
        <v>1026.92</v>
      </c>
      <c r="I5473" s="455" t="s">
        <v>2292</v>
      </c>
      <c r="J5473" s="455" t="s">
        <v>2289</v>
      </c>
    </row>
    <row r="5474" spans="2:10">
      <c r="B5474" s="454">
        <v>42916</v>
      </c>
      <c r="C5474" s="455" t="s">
        <v>2619</v>
      </c>
      <c r="D5474" s="455" t="s">
        <v>2281</v>
      </c>
      <c r="E5474" s="455" t="s">
        <v>2421</v>
      </c>
      <c r="F5474" s="455">
        <v>1</v>
      </c>
      <c r="G5474" s="455">
        <v>478.66</v>
      </c>
      <c r="H5474" s="455">
        <v>478.66</v>
      </c>
      <c r="I5474" s="455" t="s">
        <v>2292</v>
      </c>
      <c r="J5474" s="455" t="s">
        <v>2289</v>
      </c>
    </row>
    <row r="5475" spans="2:10">
      <c r="B5475" s="454">
        <v>42917</v>
      </c>
      <c r="C5475" s="455" t="s">
        <v>2543</v>
      </c>
      <c r="D5475" s="455" t="s">
        <v>2274</v>
      </c>
      <c r="E5475" s="455" t="s">
        <v>2275</v>
      </c>
      <c r="F5475" s="455">
        <v>1</v>
      </c>
      <c r="G5475" s="455">
        <v>1958.8</v>
      </c>
      <c r="H5475" s="455">
        <v>1958.8</v>
      </c>
      <c r="I5475" s="455" t="s">
        <v>2276</v>
      </c>
      <c r="J5475" s="455" t="s">
        <v>2305</v>
      </c>
    </row>
    <row r="5476" spans="2:10">
      <c r="B5476" s="454">
        <v>42917</v>
      </c>
      <c r="C5476" s="455" t="s">
        <v>2624</v>
      </c>
      <c r="D5476" s="455" t="s">
        <v>2274</v>
      </c>
      <c r="E5476" s="455" t="s">
        <v>2319</v>
      </c>
      <c r="F5476" s="455">
        <v>1</v>
      </c>
      <c r="G5476" s="455">
        <v>761.34</v>
      </c>
      <c r="H5476" s="455">
        <v>761.34</v>
      </c>
      <c r="I5476" s="455" t="s">
        <v>2276</v>
      </c>
      <c r="J5476" s="455" t="s">
        <v>2283</v>
      </c>
    </row>
    <row r="5477" spans="2:10">
      <c r="B5477" s="454">
        <v>42917</v>
      </c>
      <c r="C5477" s="455" t="s">
        <v>2606</v>
      </c>
      <c r="D5477" s="455" t="s">
        <v>2274</v>
      </c>
      <c r="E5477" s="455" t="s">
        <v>2294</v>
      </c>
      <c r="F5477" s="455">
        <v>1</v>
      </c>
      <c r="G5477" s="455">
        <v>715.04</v>
      </c>
      <c r="H5477" s="455">
        <v>715.04</v>
      </c>
      <c r="I5477" s="455" t="s">
        <v>2276</v>
      </c>
      <c r="J5477" s="455" t="s">
        <v>2277</v>
      </c>
    </row>
    <row r="5478" spans="2:10">
      <c r="B5478" s="454">
        <v>42917</v>
      </c>
      <c r="C5478" s="455" t="s">
        <v>2359</v>
      </c>
      <c r="D5478" s="455" t="s">
        <v>2281</v>
      </c>
      <c r="E5478" s="455" t="s">
        <v>2282</v>
      </c>
      <c r="F5478" s="455">
        <v>1</v>
      </c>
      <c r="G5478" s="455">
        <v>429.56</v>
      </c>
      <c r="H5478" s="455">
        <v>429.56</v>
      </c>
      <c r="I5478" s="455" t="s">
        <v>2276</v>
      </c>
      <c r="J5478" s="455" t="s">
        <v>2299</v>
      </c>
    </row>
    <row r="5479" spans="2:10">
      <c r="B5479" s="454">
        <v>42917</v>
      </c>
      <c r="C5479" s="455" t="s">
        <v>2467</v>
      </c>
      <c r="D5479" s="455" t="s">
        <v>2281</v>
      </c>
      <c r="E5479" s="455" t="s">
        <v>2285</v>
      </c>
      <c r="F5479" s="455">
        <v>1</v>
      </c>
      <c r="G5479" s="455">
        <v>1337.95</v>
      </c>
      <c r="H5479" s="455">
        <v>1337.95</v>
      </c>
      <c r="I5479" s="455" t="s">
        <v>2276</v>
      </c>
      <c r="J5479" s="455" t="s">
        <v>2283</v>
      </c>
    </row>
    <row r="5480" spans="2:10">
      <c r="B5480" s="454">
        <v>42917</v>
      </c>
      <c r="C5480" s="455" t="s">
        <v>2501</v>
      </c>
      <c r="D5480" s="455" t="s">
        <v>2281</v>
      </c>
      <c r="E5480" s="455" t="s">
        <v>2275</v>
      </c>
      <c r="F5480" s="455">
        <v>1</v>
      </c>
      <c r="G5480" s="455">
        <v>1393.03</v>
      </c>
      <c r="H5480" s="455">
        <v>1393.03</v>
      </c>
      <c r="I5480" s="455" t="s">
        <v>2276</v>
      </c>
      <c r="J5480" s="455" t="s">
        <v>2289</v>
      </c>
    </row>
    <row r="5481" spans="2:10">
      <c r="B5481" s="454">
        <v>42917</v>
      </c>
      <c r="C5481" s="455" t="s">
        <v>2558</v>
      </c>
      <c r="D5481" s="455" t="s">
        <v>2274</v>
      </c>
      <c r="E5481" s="455" t="s">
        <v>2301</v>
      </c>
      <c r="F5481" s="455">
        <v>1</v>
      </c>
      <c r="G5481" s="455">
        <v>571.35</v>
      </c>
      <c r="H5481" s="455">
        <v>571.35</v>
      </c>
      <c r="I5481" s="455" t="s">
        <v>2292</v>
      </c>
      <c r="J5481" s="455" t="s">
        <v>2299</v>
      </c>
    </row>
    <row r="5482" spans="2:10">
      <c r="B5482" s="454">
        <v>42917</v>
      </c>
      <c r="C5482" s="455" t="s">
        <v>2510</v>
      </c>
      <c r="D5482" s="455" t="s">
        <v>2281</v>
      </c>
      <c r="E5482" s="455" t="s">
        <v>2421</v>
      </c>
      <c r="F5482" s="455">
        <v>1</v>
      </c>
      <c r="G5482" s="455">
        <v>1275.5999999999999</v>
      </c>
      <c r="H5482" s="455">
        <v>1275.5999999999999</v>
      </c>
      <c r="I5482" s="455" t="s">
        <v>2292</v>
      </c>
      <c r="J5482" s="455" t="s">
        <v>2305</v>
      </c>
    </row>
    <row r="5483" spans="2:10">
      <c r="B5483" s="454">
        <v>42917</v>
      </c>
      <c r="C5483" s="455" t="s">
        <v>2543</v>
      </c>
      <c r="D5483" s="455" t="s">
        <v>2274</v>
      </c>
      <c r="E5483" s="455" t="s">
        <v>2275</v>
      </c>
      <c r="F5483" s="455">
        <v>1</v>
      </c>
      <c r="G5483" s="455">
        <v>1958.8</v>
      </c>
      <c r="H5483" s="455">
        <v>1958.8</v>
      </c>
      <c r="I5483" s="455" t="s">
        <v>2292</v>
      </c>
      <c r="J5483" s="455" t="s">
        <v>2279</v>
      </c>
    </row>
    <row r="5484" spans="2:10">
      <c r="B5484" s="454">
        <v>42917</v>
      </c>
      <c r="C5484" s="455" t="s">
        <v>2321</v>
      </c>
      <c r="D5484" s="455" t="s">
        <v>2274</v>
      </c>
      <c r="E5484" s="455" t="s">
        <v>2275</v>
      </c>
      <c r="F5484" s="455">
        <v>1</v>
      </c>
      <c r="G5484" s="455">
        <v>1693.6</v>
      </c>
      <c r="H5484" s="455">
        <v>1693.6</v>
      </c>
      <c r="I5484" s="455" t="s">
        <v>2292</v>
      </c>
      <c r="J5484" s="455" t="s">
        <v>2277</v>
      </c>
    </row>
    <row r="5485" spans="2:10">
      <c r="B5485" s="454">
        <v>42917</v>
      </c>
      <c r="C5485" s="455" t="s">
        <v>2489</v>
      </c>
      <c r="D5485" s="455" t="s">
        <v>2274</v>
      </c>
      <c r="E5485" s="455" t="s">
        <v>2296</v>
      </c>
      <c r="F5485" s="455">
        <v>1</v>
      </c>
      <c r="G5485" s="455">
        <v>2656.73</v>
      </c>
      <c r="H5485" s="455">
        <v>2656.73</v>
      </c>
      <c r="I5485" s="455" t="s">
        <v>2292</v>
      </c>
      <c r="J5485" s="455" t="s">
        <v>2289</v>
      </c>
    </row>
    <row r="5486" spans="2:10">
      <c r="B5486" s="454">
        <v>42917</v>
      </c>
      <c r="C5486" s="455" t="s">
        <v>2636</v>
      </c>
      <c r="D5486" s="455" t="s">
        <v>2274</v>
      </c>
      <c r="E5486" s="455" t="s">
        <v>2275</v>
      </c>
      <c r="F5486" s="455">
        <v>1</v>
      </c>
      <c r="G5486" s="455">
        <v>1772</v>
      </c>
      <c r="H5486" s="455">
        <v>1772</v>
      </c>
      <c r="I5486" s="455" t="s">
        <v>2292</v>
      </c>
      <c r="J5486" s="455" t="s">
        <v>2277</v>
      </c>
    </row>
    <row r="5487" spans="2:10">
      <c r="B5487" s="454">
        <v>42917</v>
      </c>
      <c r="C5487" s="455" t="s">
        <v>2413</v>
      </c>
      <c r="D5487" s="455" t="s">
        <v>2274</v>
      </c>
      <c r="E5487" s="455" t="s">
        <v>2275</v>
      </c>
      <c r="F5487" s="455">
        <v>1</v>
      </c>
      <c r="G5487" s="455">
        <v>1649.83</v>
      </c>
      <c r="H5487" s="455">
        <v>1649.83</v>
      </c>
      <c r="I5487" s="455" t="s">
        <v>2292</v>
      </c>
      <c r="J5487" s="455" t="s">
        <v>2283</v>
      </c>
    </row>
    <row r="5488" spans="2:10">
      <c r="B5488" s="454">
        <v>42917</v>
      </c>
      <c r="C5488" s="455" t="s">
        <v>2507</v>
      </c>
      <c r="D5488" s="455" t="s">
        <v>2281</v>
      </c>
      <c r="E5488" s="455" t="s">
        <v>2298</v>
      </c>
      <c r="F5488" s="455">
        <v>1</v>
      </c>
      <c r="G5488" s="455">
        <v>1055.07</v>
      </c>
      <c r="H5488" s="455">
        <v>1055.07</v>
      </c>
      <c r="I5488" s="455" t="s">
        <v>2347</v>
      </c>
      <c r="J5488" s="455" t="s">
        <v>2299</v>
      </c>
    </row>
    <row r="5489" spans="2:10">
      <c r="B5489" s="454">
        <v>42917</v>
      </c>
      <c r="C5489" s="455" t="s">
        <v>2479</v>
      </c>
      <c r="D5489" s="455" t="s">
        <v>2274</v>
      </c>
      <c r="E5489" s="455" t="s">
        <v>2275</v>
      </c>
      <c r="F5489" s="455">
        <v>1</v>
      </c>
      <c r="G5489" s="455">
        <v>1844.15</v>
      </c>
      <c r="H5489" s="455">
        <v>1844.15</v>
      </c>
      <c r="I5489" s="455" t="s">
        <v>2347</v>
      </c>
      <c r="J5489" s="455" t="s">
        <v>2279</v>
      </c>
    </row>
    <row r="5490" spans="2:10">
      <c r="B5490" s="454">
        <v>42917</v>
      </c>
      <c r="C5490" s="455" t="s">
        <v>2643</v>
      </c>
      <c r="D5490" s="455" t="s">
        <v>2274</v>
      </c>
      <c r="E5490" s="455" t="s">
        <v>2275</v>
      </c>
      <c r="F5490" s="455">
        <v>1</v>
      </c>
      <c r="G5490" s="455">
        <v>2180.61</v>
      </c>
      <c r="H5490" s="455">
        <v>2180.61</v>
      </c>
      <c r="I5490" s="455" t="s">
        <v>2347</v>
      </c>
      <c r="J5490" s="455" t="s">
        <v>2289</v>
      </c>
    </row>
    <row r="5491" spans="2:10">
      <c r="B5491" s="454">
        <v>42917</v>
      </c>
      <c r="C5491" s="455" t="s">
        <v>2441</v>
      </c>
      <c r="D5491" s="455" t="s">
        <v>2281</v>
      </c>
      <c r="E5491" s="455" t="s">
        <v>2390</v>
      </c>
      <c r="F5491" s="455">
        <v>1</v>
      </c>
      <c r="G5491" s="455">
        <v>739.82</v>
      </c>
      <c r="H5491" s="455">
        <v>739.82</v>
      </c>
      <c r="I5491" s="455" t="s">
        <v>2347</v>
      </c>
      <c r="J5491" s="455" t="s">
        <v>2279</v>
      </c>
    </row>
    <row r="5492" spans="2:10">
      <c r="B5492" s="454">
        <v>42917</v>
      </c>
      <c r="C5492" s="455" t="s">
        <v>2403</v>
      </c>
      <c r="D5492" s="455" t="s">
        <v>2274</v>
      </c>
      <c r="E5492" s="455" t="s">
        <v>2314</v>
      </c>
      <c r="F5492" s="455">
        <v>1</v>
      </c>
      <c r="G5492" s="455">
        <v>1148.95</v>
      </c>
      <c r="H5492" s="455">
        <v>1148.95</v>
      </c>
      <c r="I5492" s="455" t="s">
        <v>2347</v>
      </c>
      <c r="J5492" s="455" t="s">
        <v>2283</v>
      </c>
    </row>
    <row r="5493" spans="2:10">
      <c r="B5493" s="454">
        <v>42917</v>
      </c>
      <c r="C5493" s="455" t="s">
        <v>2608</v>
      </c>
      <c r="D5493" s="455" t="s">
        <v>2274</v>
      </c>
      <c r="E5493" s="455" t="s">
        <v>2298</v>
      </c>
      <c r="F5493" s="455">
        <v>1</v>
      </c>
      <c r="G5493" s="455">
        <v>627.1</v>
      </c>
      <c r="H5493" s="455">
        <v>627.1</v>
      </c>
      <c r="I5493" s="455" t="s">
        <v>2347</v>
      </c>
      <c r="J5493" s="455" t="s">
        <v>2289</v>
      </c>
    </row>
    <row r="5494" spans="2:10">
      <c r="B5494" s="454">
        <v>42917</v>
      </c>
      <c r="C5494" s="455" t="s">
        <v>2630</v>
      </c>
      <c r="D5494" s="455" t="s">
        <v>2274</v>
      </c>
      <c r="E5494" s="455" t="s">
        <v>2314</v>
      </c>
      <c r="F5494" s="455">
        <v>1</v>
      </c>
      <c r="G5494" s="455">
        <v>1167.83</v>
      </c>
      <c r="H5494" s="455">
        <v>1167.83</v>
      </c>
      <c r="I5494" s="455" t="s">
        <v>2276</v>
      </c>
      <c r="J5494" s="455" t="s">
        <v>2279</v>
      </c>
    </row>
    <row r="5495" spans="2:10">
      <c r="B5495" s="454">
        <v>42917</v>
      </c>
      <c r="C5495" s="455" t="s">
        <v>2577</v>
      </c>
      <c r="D5495" s="455" t="s">
        <v>2274</v>
      </c>
      <c r="E5495" s="455" t="s">
        <v>2314</v>
      </c>
      <c r="F5495" s="455">
        <v>1</v>
      </c>
      <c r="G5495" s="455">
        <v>1466.95</v>
      </c>
      <c r="H5495" s="455">
        <v>1466.95</v>
      </c>
      <c r="I5495" s="455" t="s">
        <v>2276</v>
      </c>
      <c r="J5495" s="455" t="s">
        <v>2289</v>
      </c>
    </row>
    <row r="5496" spans="2:10">
      <c r="B5496" s="454">
        <v>42917</v>
      </c>
      <c r="C5496" s="455" t="s">
        <v>2623</v>
      </c>
      <c r="D5496" s="455" t="s">
        <v>2274</v>
      </c>
      <c r="E5496" s="455" t="s">
        <v>2294</v>
      </c>
      <c r="F5496" s="455">
        <v>1</v>
      </c>
      <c r="G5496" s="455">
        <v>715.03</v>
      </c>
      <c r="H5496" s="455">
        <v>715.03</v>
      </c>
      <c r="I5496" s="455" t="s">
        <v>2276</v>
      </c>
      <c r="J5496" s="455" t="s">
        <v>2289</v>
      </c>
    </row>
    <row r="5497" spans="2:10">
      <c r="B5497" s="454">
        <v>42917</v>
      </c>
      <c r="C5497" s="455" t="s">
        <v>2445</v>
      </c>
      <c r="D5497" s="455" t="s">
        <v>2274</v>
      </c>
      <c r="E5497" s="455" t="s">
        <v>2314</v>
      </c>
      <c r="F5497" s="455">
        <v>1</v>
      </c>
      <c r="G5497" s="455">
        <v>1126.08</v>
      </c>
      <c r="H5497" s="455">
        <v>1126.08</v>
      </c>
      <c r="I5497" s="455" t="s">
        <v>2276</v>
      </c>
      <c r="J5497" s="455" t="s">
        <v>2279</v>
      </c>
    </row>
    <row r="5498" spans="2:10">
      <c r="B5498" s="454">
        <v>42917</v>
      </c>
      <c r="C5498" s="455" t="s">
        <v>2518</v>
      </c>
      <c r="D5498" s="455" t="s">
        <v>2274</v>
      </c>
      <c r="E5498" s="455" t="s">
        <v>2301</v>
      </c>
      <c r="F5498" s="455">
        <v>1</v>
      </c>
      <c r="G5498" s="455">
        <v>630.99</v>
      </c>
      <c r="H5498" s="455">
        <v>630.99</v>
      </c>
      <c r="I5498" s="455" t="s">
        <v>2347</v>
      </c>
      <c r="J5498" s="455" t="s">
        <v>2299</v>
      </c>
    </row>
    <row r="5499" spans="2:10">
      <c r="B5499" s="454">
        <v>42917</v>
      </c>
      <c r="C5499" s="455" t="s">
        <v>2569</v>
      </c>
      <c r="D5499" s="455" t="s">
        <v>2274</v>
      </c>
      <c r="E5499" s="455" t="s">
        <v>2314</v>
      </c>
      <c r="F5499" s="455">
        <v>1</v>
      </c>
      <c r="G5499" s="455">
        <v>1227.9000000000001</v>
      </c>
      <c r="H5499" s="455">
        <v>1227.9000000000001</v>
      </c>
      <c r="I5499" s="455" t="s">
        <v>2347</v>
      </c>
      <c r="J5499" s="455" t="s">
        <v>2277</v>
      </c>
    </row>
    <row r="5500" spans="2:10">
      <c r="B5500" s="454">
        <v>42917</v>
      </c>
      <c r="C5500" s="455" t="s">
        <v>2441</v>
      </c>
      <c r="D5500" s="455" t="s">
        <v>2281</v>
      </c>
      <c r="E5500" s="455" t="s">
        <v>2390</v>
      </c>
      <c r="F5500" s="455">
        <v>1</v>
      </c>
      <c r="G5500" s="455">
        <v>739.82</v>
      </c>
      <c r="H5500" s="455">
        <v>739.82</v>
      </c>
      <c r="I5500" s="455" t="s">
        <v>2347</v>
      </c>
      <c r="J5500" s="455" t="s">
        <v>2277</v>
      </c>
    </row>
    <row r="5501" spans="2:10">
      <c r="B5501" s="454">
        <v>42918</v>
      </c>
      <c r="C5501" s="455" t="s">
        <v>2522</v>
      </c>
      <c r="D5501" s="455" t="s">
        <v>2274</v>
      </c>
      <c r="E5501" s="455" t="s">
        <v>2319</v>
      </c>
      <c r="F5501" s="455">
        <v>1</v>
      </c>
      <c r="G5501" s="455">
        <v>1555.62</v>
      </c>
      <c r="H5501" s="455">
        <v>1555.62</v>
      </c>
      <c r="I5501" s="455" t="s">
        <v>2347</v>
      </c>
      <c r="J5501" s="455" t="s">
        <v>2299</v>
      </c>
    </row>
    <row r="5502" spans="2:10">
      <c r="B5502" s="454">
        <v>42918</v>
      </c>
      <c r="C5502" s="455" t="s">
        <v>2484</v>
      </c>
      <c r="D5502" s="455" t="s">
        <v>2281</v>
      </c>
      <c r="E5502" s="455" t="s">
        <v>2275</v>
      </c>
      <c r="F5502" s="455">
        <v>1</v>
      </c>
      <c r="G5502" s="455">
        <v>1548.99</v>
      </c>
      <c r="H5502" s="455">
        <v>1548.99</v>
      </c>
      <c r="I5502" s="455" t="s">
        <v>2347</v>
      </c>
      <c r="J5502" s="455" t="s">
        <v>2283</v>
      </c>
    </row>
    <row r="5503" spans="2:10">
      <c r="B5503" s="454">
        <v>42918</v>
      </c>
      <c r="C5503" s="455" t="s">
        <v>2303</v>
      </c>
      <c r="D5503" s="455" t="s">
        <v>2274</v>
      </c>
      <c r="E5503" s="455" t="s">
        <v>2275</v>
      </c>
      <c r="F5503" s="455">
        <v>1</v>
      </c>
      <c r="G5503" s="455">
        <v>1591.82</v>
      </c>
      <c r="H5503" s="455">
        <v>1591.82</v>
      </c>
      <c r="I5503" s="455" t="s">
        <v>2347</v>
      </c>
      <c r="J5503" s="455" t="s">
        <v>2277</v>
      </c>
    </row>
    <row r="5504" spans="2:10">
      <c r="B5504" s="454">
        <v>42918</v>
      </c>
      <c r="C5504" s="455" t="s">
        <v>2321</v>
      </c>
      <c r="D5504" s="455" t="s">
        <v>2274</v>
      </c>
      <c r="E5504" s="455" t="s">
        <v>2275</v>
      </c>
      <c r="F5504" s="455">
        <v>1</v>
      </c>
      <c r="G5504" s="455">
        <v>1693.6</v>
      </c>
      <c r="H5504" s="455">
        <v>1693.6</v>
      </c>
      <c r="I5504" s="455" t="s">
        <v>2292</v>
      </c>
      <c r="J5504" s="455" t="s">
        <v>2305</v>
      </c>
    </row>
    <row r="5505" spans="2:10">
      <c r="B5505" s="454">
        <v>42918</v>
      </c>
      <c r="C5505" s="455" t="s">
        <v>2400</v>
      </c>
      <c r="D5505" s="455" t="s">
        <v>2274</v>
      </c>
      <c r="E5505" s="455" t="s">
        <v>2319</v>
      </c>
      <c r="F5505" s="455">
        <v>1</v>
      </c>
      <c r="G5505" s="455">
        <v>718.01</v>
      </c>
      <c r="H5505" s="455">
        <v>718.01</v>
      </c>
      <c r="I5505" s="455" t="s">
        <v>2292</v>
      </c>
      <c r="J5505" s="455" t="s">
        <v>2289</v>
      </c>
    </row>
    <row r="5506" spans="2:10">
      <c r="B5506" s="454">
        <v>42918</v>
      </c>
      <c r="C5506" s="455" t="s">
        <v>2572</v>
      </c>
      <c r="D5506" s="455" t="s">
        <v>2281</v>
      </c>
      <c r="E5506" s="455" t="s">
        <v>2421</v>
      </c>
      <c r="F5506" s="455">
        <v>1</v>
      </c>
      <c r="G5506" s="455">
        <v>381.88</v>
      </c>
      <c r="H5506" s="455">
        <v>381.88</v>
      </c>
      <c r="I5506" s="455" t="s">
        <v>2292</v>
      </c>
      <c r="J5506" s="455" t="s">
        <v>2289</v>
      </c>
    </row>
    <row r="5507" spans="2:10">
      <c r="B5507" s="454">
        <v>42918</v>
      </c>
      <c r="C5507" s="455" t="s">
        <v>2465</v>
      </c>
      <c r="D5507" s="455" t="s">
        <v>2274</v>
      </c>
      <c r="E5507" s="455" t="s">
        <v>2301</v>
      </c>
      <c r="F5507" s="455">
        <v>1</v>
      </c>
      <c r="G5507" s="455">
        <v>437.22</v>
      </c>
      <c r="H5507" s="455">
        <v>437.22</v>
      </c>
      <c r="I5507" s="455" t="s">
        <v>2276</v>
      </c>
      <c r="J5507" s="455" t="s">
        <v>2279</v>
      </c>
    </row>
    <row r="5508" spans="2:10">
      <c r="B5508" s="454">
        <v>42918</v>
      </c>
      <c r="C5508" s="455" t="s">
        <v>2410</v>
      </c>
      <c r="D5508" s="455" t="s">
        <v>2274</v>
      </c>
      <c r="E5508" s="455" t="s">
        <v>2319</v>
      </c>
      <c r="F5508" s="455">
        <v>1</v>
      </c>
      <c r="G5508" s="455">
        <v>1074.22</v>
      </c>
      <c r="H5508" s="455">
        <v>1074.22</v>
      </c>
      <c r="I5508" s="455" t="s">
        <v>2276</v>
      </c>
      <c r="J5508" s="455" t="s">
        <v>2289</v>
      </c>
    </row>
    <row r="5509" spans="2:10">
      <c r="B5509" s="454">
        <v>42918</v>
      </c>
      <c r="C5509" s="455" t="s">
        <v>2280</v>
      </c>
      <c r="D5509" s="455" t="s">
        <v>2281</v>
      </c>
      <c r="E5509" s="455" t="s">
        <v>2282</v>
      </c>
      <c r="F5509" s="455">
        <v>1</v>
      </c>
      <c r="G5509" s="455">
        <v>405.55</v>
      </c>
      <c r="H5509" s="455">
        <v>405.55</v>
      </c>
      <c r="I5509" s="455" t="s">
        <v>2276</v>
      </c>
      <c r="J5509" s="455" t="s">
        <v>2279</v>
      </c>
    </row>
    <row r="5510" spans="2:10">
      <c r="B5510" s="454">
        <v>42918</v>
      </c>
      <c r="C5510" s="455" t="s">
        <v>2354</v>
      </c>
      <c r="D5510" s="455" t="s">
        <v>2281</v>
      </c>
      <c r="E5510" s="455" t="s">
        <v>2285</v>
      </c>
      <c r="F5510" s="455">
        <v>1</v>
      </c>
      <c r="G5510" s="455">
        <v>385.73</v>
      </c>
      <c r="H5510" s="455">
        <v>385.73</v>
      </c>
      <c r="I5510" s="455" t="s">
        <v>2276</v>
      </c>
      <c r="J5510" s="455" t="s">
        <v>2289</v>
      </c>
    </row>
    <row r="5511" spans="2:10">
      <c r="B5511" s="454">
        <v>42918</v>
      </c>
      <c r="C5511" s="455" t="s">
        <v>2633</v>
      </c>
      <c r="D5511" s="455" t="s">
        <v>2274</v>
      </c>
      <c r="E5511" s="455" t="s">
        <v>2296</v>
      </c>
      <c r="F5511" s="455">
        <v>1</v>
      </c>
      <c r="G5511" s="455">
        <v>2686.41</v>
      </c>
      <c r="H5511" s="455">
        <v>2686.41</v>
      </c>
      <c r="I5511" s="455" t="s">
        <v>2292</v>
      </c>
      <c r="J5511" s="455" t="s">
        <v>2289</v>
      </c>
    </row>
    <row r="5512" spans="2:10">
      <c r="B5512" s="454">
        <v>42918</v>
      </c>
      <c r="C5512" s="455" t="s">
        <v>2322</v>
      </c>
      <c r="D5512" s="455" t="s">
        <v>2281</v>
      </c>
      <c r="E5512" s="455" t="s">
        <v>2282</v>
      </c>
      <c r="F5512" s="455">
        <v>1</v>
      </c>
      <c r="G5512" s="455">
        <v>853.9</v>
      </c>
      <c r="H5512" s="455">
        <v>853.9</v>
      </c>
      <c r="I5512" s="455" t="s">
        <v>2292</v>
      </c>
      <c r="J5512" s="455" t="s">
        <v>2305</v>
      </c>
    </row>
    <row r="5513" spans="2:10">
      <c r="B5513" s="454">
        <v>42918</v>
      </c>
      <c r="C5513" s="455" t="s">
        <v>2635</v>
      </c>
      <c r="D5513" s="455" t="s">
        <v>2274</v>
      </c>
      <c r="E5513" s="455" t="s">
        <v>2301</v>
      </c>
      <c r="F5513" s="455">
        <v>1</v>
      </c>
      <c r="G5513" s="455">
        <v>534.62</v>
      </c>
      <c r="H5513" s="455">
        <v>534.62</v>
      </c>
      <c r="I5513" s="455" t="s">
        <v>2292</v>
      </c>
      <c r="J5513" s="455" t="s">
        <v>2289</v>
      </c>
    </row>
    <row r="5514" spans="2:10">
      <c r="B5514" s="454">
        <v>42918</v>
      </c>
      <c r="C5514" s="455" t="s">
        <v>2645</v>
      </c>
      <c r="D5514" s="455" t="s">
        <v>2274</v>
      </c>
      <c r="E5514" s="455" t="s">
        <v>2275</v>
      </c>
      <c r="F5514" s="455">
        <v>1</v>
      </c>
      <c r="G5514" s="455">
        <v>1637.76</v>
      </c>
      <c r="H5514" s="455">
        <v>1637.76</v>
      </c>
      <c r="I5514" s="455" t="s">
        <v>2292</v>
      </c>
      <c r="J5514" s="455" t="s">
        <v>2305</v>
      </c>
    </row>
    <row r="5515" spans="2:10">
      <c r="B5515" s="454">
        <v>42918</v>
      </c>
      <c r="C5515" s="455" t="s">
        <v>2346</v>
      </c>
      <c r="D5515" s="455" t="s">
        <v>2281</v>
      </c>
      <c r="E5515" s="455" t="s">
        <v>2296</v>
      </c>
      <c r="F5515" s="455">
        <v>1</v>
      </c>
      <c r="G5515" s="455">
        <v>1736.48</v>
      </c>
      <c r="H5515" s="455">
        <v>1736.48</v>
      </c>
      <c r="I5515" s="455" t="s">
        <v>2292</v>
      </c>
      <c r="J5515" s="455" t="s">
        <v>2283</v>
      </c>
    </row>
    <row r="5516" spans="2:10">
      <c r="B5516" s="454">
        <v>42918</v>
      </c>
      <c r="C5516" s="455" t="s">
        <v>2628</v>
      </c>
      <c r="D5516" s="455" t="s">
        <v>2274</v>
      </c>
      <c r="E5516" s="455" t="s">
        <v>2314</v>
      </c>
      <c r="F5516" s="455">
        <v>1</v>
      </c>
      <c r="G5516" s="455">
        <v>1141.1500000000001</v>
      </c>
      <c r="H5516" s="455">
        <v>1141.1500000000001</v>
      </c>
      <c r="I5516" s="455" t="s">
        <v>2292</v>
      </c>
      <c r="J5516" s="455" t="s">
        <v>2279</v>
      </c>
    </row>
    <row r="5517" spans="2:10">
      <c r="B5517" s="454">
        <v>42918</v>
      </c>
      <c r="C5517" s="455" t="s">
        <v>2442</v>
      </c>
      <c r="D5517" s="455" t="s">
        <v>2281</v>
      </c>
      <c r="E5517" s="455" t="s">
        <v>2275</v>
      </c>
      <c r="F5517" s="455">
        <v>1</v>
      </c>
      <c r="G5517" s="455">
        <v>1602.93</v>
      </c>
      <c r="H5517" s="455">
        <v>1602.93</v>
      </c>
      <c r="I5517" s="455" t="s">
        <v>2276</v>
      </c>
      <c r="J5517" s="455" t="s">
        <v>2305</v>
      </c>
    </row>
    <row r="5518" spans="2:10">
      <c r="B5518" s="454">
        <v>42918</v>
      </c>
      <c r="C5518" s="455" t="s">
        <v>2582</v>
      </c>
      <c r="D5518" s="455" t="s">
        <v>2281</v>
      </c>
      <c r="E5518" s="455" t="s">
        <v>2282</v>
      </c>
      <c r="F5518" s="455">
        <v>1</v>
      </c>
      <c r="G5518" s="455">
        <v>733.63</v>
      </c>
      <c r="H5518" s="455">
        <v>733.63</v>
      </c>
      <c r="I5518" s="455" t="s">
        <v>2276</v>
      </c>
      <c r="J5518" s="455" t="s">
        <v>2279</v>
      </c>
    </row>
    <row r="5519" spans="2:10">
      <c r="B5519" s="454">
        <v>42918</v>
      </c>
      <c r="C5519" s="455" t="s">
        <v>2354</v>
      </c>
      <c r="D5519" s="455" t="s">
        <v>2281</v>
      </c>
      <c r="E5519" s="455" t="s">
        <v>2285</v>
      </c>
      <c r="F5519" s="455">
        <v>1</v>
      </c>
      <c r="G5519" s="455">
        <v>385.73</v>
      </c>
      <c r="H5519" s="455">
        <v>385.73</v>
      </c>
      <c r="I5519" s="455" t="s">
        <v>2276</v>
      </c>
      <c r="J5519" s="455" t="s">
        <v>2299</v>
      </c>
    </row>
    <row r="5520" spans="2:10">
      <c r="B5520" s="454">
        <v>42918</v>
      </c>
      <c r="C5520" s="455" t="s">
        <v>2300</v>
      </c>
      <c r="D5520" s="455" t="s">
        <v>2274</v>
      </c>
      <c r="E5520" s="455" t="s">
        <v>2301</v>
      </c>
      <c r="F5520" s="455">
        <v>1</v>
      </c>
      <c r="G5520" s="455">
        <v>1030.1500000000001</v>
      </c>
      <c r="H5520" s="455">
        <v>1030.1500000000001</v>
      </c>
      <c r="I5520" s="455" t="s">
        <v>2292</v>
      </c>
      <c r="J5520" s="455" t="s">
        <v>2277</v>
      </c>
    </row>
    <row r="5521" spans="2:10">
      <c r="B5521" s="454">
        <v>42918</v>
      </c>
      <c r="C5521" s="455" t="s">
        <v>2336</v>
      </c>
      <c r="D5521" s="455" t="s">
        <v>2274</v>
      </c>
      <c r="E5521" s="455" t="s">
        <v>2275</v>
      </c>
      <c r="F5521" s="455">
        <v>1</v>
      </c>
      <c r="G5521" s="455">
        <v>1653.84</v>
      </c>
      <c r="H5521" s="455">
        <v>1653.84</v>
      </c>
      <c r="I5521" s="455" t="s">
        <v>2292</v>
      </c>
      <c r="J5521" s="455" t="s">
        <v>2299</v>
      </c>
    </row>
    <row r="5522" spans="2:10">
      <c r="B5522" s="454">
        <v>42918</v>
      </c>
      <c r="C5522" s="455" t="s">
        <v>2318</v>
      </c>
      <c r="D5522" s="455" t="s">
        <v>2274</v>
      </c>
      <c r="E5522" s="455" t="s">
        <v>2319</v>
      </c>
      <c r="F5522" s="455">
        <v>1</v>
      </c>
      <c r="G5522" s="455">
        <v>937.63</v>
      </c>
      <c r="H5522" s="455">
        <v>937.63</v>
      </c>
      <c r="I5522" s="455" t="s">
        <v>2292</v>
      </c>
      <c r="J5522" s="455" t="s">
        <v>2279</v>
      </c>
    </row>
    <row r="5523" spans="2:10">
      <c r="B5523" s="454">
        <v>42918</v>
      </c>
      <c r="C5523" s="455" t="s">
        <v>2581</v>
      </c>
      <c r="D5523" s="455" t="s">
        <v>2274</v>
      </c>
      <c r="E5523" s="455" t="s">
        <v>2275</v>
      </c>
      <c r="F5523" s="455">
        <v>1</v>
      </c>
      <c r="G5523" s="455">
        <v>1740.35</v>
      </c>
      <c r="H5523" s="455">
        <v>1740.35</v>
      </c>
      <c r="I5523" s="455" t="s">
        <v>2292</v>
      </c>
      <c r="J5523" s="455" t="s">
        <v>2305</v>
      </c>
    </row>
    <row r="5524" spans="2:10">
      <c r="B5524" s="454">
        <v>42918</v>
      </c>
      <c r="C5524" s="455" t="s">
        <v>2426</v>
      </c>
      <c r="D5524" s="455" t="s">
        <v>2274</v>
      </c>
      <c r="E5524" s="455" t="s">
        <v>2275</v>
      </c>
      <c r="F5524" s="455">
        <v>1</v>
      </c>
      <c r="G5524" s="455">
        <v>1589.94</v>
      </c>
      <c r="H5524" s="455">
        <v>1589.94</v>
      </c>
      <c r="I5524" s="455" t="s">
        <v>2292</v>
      </c>
      <c r="J5524" s="455" t="s">
        <v>2279</v>
      </c>
    </row>
    <row r="5525" spans="2:10">
      <c r="B5525" s="454">
        <v>42918</v>
      </c>
      <c r="C5525" s="455" t="s">
        <v>2316</v>
      </c>
      <c r="D5525" s="455" t="s">
        <v>2274</v>
      </c>
      <c r="E5525" s="455" t="s">
        <v>2301</v>
      </c>
      <c r="F5525" s="455">
        <v>1</v>
      </c>
      <c r="G5525" s="455">
        <v>639.83000000000004</v>
      </c>
      <c r="H5525" s="455">
        <v>639.83000000000004</v>
      </c>
      <c r="I5525" s="455" t="s">
        <v>2292</v>
      </c>
      <c r="J5525" s="455" t="s">
        <v>2279</v>
      </c>
    </row>
    <row r="5526" spans="2:10">
      <c r="B5526" s="454">
        <v>42918</v>
      </c>
      <c r="C5526" s="455" t="s">
        <v>2309</v>
      </c>
      <c r="D5526" s="455" t="s">
        <v>2274</v>
      </c>
      <c r="E5526" s="455" t="s">
        <v>2275</v>
      </c>
      <c r="F5526" s="455">
        <v>1</v>
      </c>
      <c r="G5526" s="455">
        <v>1694.88</v>
      </c>
      <c r="H5526" s="455">
        <v>1694.88</v>
      </c>
      <c r="I5526" s="455" t="s">
        <v>2292</v>
      </c>
      <c r="J5526" s="455" t="s">
        <v>2305</v>
      </c>
    </row>
    <row r="5527" spans="2:10">
      <c r="B5527" s="454">
        <v>42918</v>
      </c>
      <c r="C5527" s="455" t="s">
        <v>2505</v>
      </c>
      <c r="D5527" s="455" t="s">
        <v>2274</v>
      </c>
      <c r="E5527" s="455" t="s">
        <v>2301</v>
      </c>
      <c r="F5527" s="455">
        <v>1</v>
      </c>
      <c r="G5527" s="455">
        <v>675.44</v>
      </c>
      <c r="H5527" s="455">
        <v>675.44</v>
      </c>
      <c r="I5527" s="455" t="s">
        <v>2292</v>
      </c>
      <c r="J5527" s="455" t="s">
        <v>2283</v>
      </c>
    </row>
    <row r="5528" spans="2:10">
      <c r="B5528" s="454">
        <v>42918</v>
      </c>
      <c r="C5528" s="455" t="s">
        <v>2641</v>
      </c>
      <c r="D5528" s="455" t="s">
        <v>2274</v>
      </c>
      <c r="E5528" s="455" t="s">
        <v>2296</v>
      </c>
      <c r="F5528" s="455">
        <v>1</v>
      </c>
      <c r="G5528" s="455">
        <v>3002.36</v>
      </c>
      <c r="H5528" s="455">
        <v>3002.36</v>
      </c>
      <c r="I5528" s="455" t="s">
        <v>2276</v>
      </c>
      <c r="J5528" s="455" t="s">
        <v>2305</v>
      </c>
    </row>
    <row r="5529" spans="2:10">
      <c r="B5529" s="454">
        <v>42918</v>
      </c>
      <c r="C5529" s="455" t="s">
        <v>2437</v>
      </c>
      <c r="D5529" s="455" t="s">
        <v>2274</v>
      </c>
      <c r="E5529" s="455" t="s">
        <v>2298</v>
      </c>
      <c r="F5529" s="455">
        <v>1</v>
      </c>
      <c r="G5529" s="455">
        <v>669.95</v>
      </c>
      <c r="H5529" s="455">
        <v>669.95</v>
      </c>
      <c r="I5529" s="455" t="s">
        <v>2276</v>
      </c>
      <c r="J5529" s="455" t="s">
        <v>2305</v>
      </c>
    </row>
    <row r="5530" spans="2:10">
      <c r="B5530" s="454">
        <v>42918</v>
      </c>
      <c r="C5530" s="455" t="s">
        <v>2369</v>
      </c>
      <c r="D5530" s="455" t="s">
        <v>2281</v>
      </c>
      <c r="E5530" s="455" t="s">
        <v>2282</v>
      </c>
      <c r="F5530" s="455">
        <v>1</v>
      </c>
      <c r="G5530" s="455">
        <v>368.04</v>
      </c>
      <c r="H5530" s="455">
        <v>368.04</v>
      </c>
      <c r="I5530" s="455" t="s">
        <v>2276</v>
      </c>
      <c r="J5530" s="455" t="s">
        <v>2283</v>
      </c>
    </row>
    <row r="5531" spans="2:10">
      <c r="B5531" s="454">
        <v>42918</v>
      </c>
      <c r="C5531" s="455" t="s">
        <v>2546</v>
      </c>
      <c r="D5531" s="455" t="s">
        <v>2281</v>
      </c>
      <c r="E5531" s="455" t="s">
        <v>2282</v>
      </c>
      <c r="F5531" s="455">
        <v>1</v>
      </c>
      <c r="G5531" s="455">
        <v>1211.92</v>
      </c>
      <c r="H5531" s="455">
        <v>1211.92</v>
      </c>
      <c r="I5531" s="455" t="s">
        <v>2276</v>
      </c>
      <c r="J5531" s="455" t="s">
        <v>2289</v>
      </c>
    </row>
    <row r="5532" spans="2:10">
      <c r="B5532" s="454">
        <v>42918</v>
      </c>
      <c r="C5532" s="455" t="s">
        <v>2456</v>
      </c>
      <c r="D5532" s="455" t="s">
        <v>2281</v>
      </c>
      <c r="E5532" s="455" t="s">
        <v>2282</v>
      </c>
      <c r="F5532" s="455">
        <v>1</v>
      </c>
      <c r="G5532" s="455">
        <v>371.64</v>
      </c>
      <c r="H5532" s="455">
        <v>371.64</v>
      </c>
      <c r="I5532" s="455" t="s">
        <v>2276</v>
      </c>
      <c r="J5532" s="455" t="s">
        <v>2277</v>
      </c>
    </row>
    <row r="5533" spans="2:10">
      <c r="B5533" s="454">
        <v>42918</v>
      </c>
      <c r="C5533" s="455" t="s">
        <v>2474</v>
      </c>
      <c r="D5533" s="455" t="s">
        <v>2281</v>
      </c>
      <c r="E5533" s="455" t="s">
        <v>2294</v>
      </c>
      <c r="F5533" s="455">
        <v>1</v>
      </c>
      <c r="G5533" s="455">
        <v>1320.77</v>
      </c>
      <c r="H5533" s="455">
        <v>1320.77</v>
      </c>
      <c r="I5533" s="455" t="s">
        <v>2276</v>
      </c>
      <c r="J5533" s="455" t="s">
        <v>2299</v>
      </c>
    </row>
    <row r="5534" spans="2:10">
      <c r="B5534" s="454">
        <v>42918</v>
      </c>
      <c r="C5534" s="455" t="s">
        <v>2563</v>
      </c>
      <c r="D5534" s="455" t="s">
        <v>2281</v>
      </c>
      <c r="E5534" s="455" t="s">
        <v>2275</v>
      </c>
      <c r="F5534" s="455">
        <v>1</v>
      </c>
      <c r="G5534" s="455">
        <v>1379.54</v>
      </c>
      <c r="H5534" s="455">
        <v>1379.54</v>
      </c>
      <c r="I5534" s="455" t="s">
        <v>2276</v>
      </c>
      <c r="J5534" s="455" t="s">
        <v>2283</v>
      </c>
    </row>
    <row r="5535" spans="2:10">
      <c r="B5535" s="454">
        <v>42918</v>
      </c>
      <c r="C5535" s="455" t="s">
        <v>2606</v>
      </c>
      <c r="D5535" s="455" t="s">
        <v>2274</v>
      </c>
      <c r="E5535" s="455" t="s">
        <v>2294</v>
      </c>
      <c r="F5535" s="455">
        <v>1</v>
      </c>
      <c r="G5535" s="455">
        <v>715.04</v>
      </c>
      <c r="H5535" s="455">
        <v>715.04</v>
      </c>
      <c r="I5535" s="455" t="s">
        <v>2292</v>
      </c>
      <c r="J5535" s="455" t="s">
        <v>2283</v>
      </c>
    </row>
    <row r="5536" spans="2:10">
      <c r="B5536" s="454">
        <v>42918</v>
      </c>
      <c r="C5536" s="455" t="s">
        <v>2381</v>
      </c>
      <c r="D5536" s="455" t="s">
        <v>2274</v>
      </c>
      <c r="E5536" s="455" t="s">
        <v>2319</v>
      </c>
      <c r="F5536" s="455">
        <v>1</v>
      </c>
      <c r="G5536" s="455">
        <v>805.39</v>
      </c>
      <c r="H5536" s="455">
        <v>805.39</v>
      </c>
      <c r="I5536" s="455" t="s">
        <v>2292</v>
      </c>
      <c r="J5536" s="455" t="s">
        <v>2299</v>
      </c>
    </row>
    <row r="5537" spans="2:10">
      <c r="B5537" s="454">
        <v>42918</v>
      </c>
      <c r="C5537" s="455" t="s">
        <v>2340</v>
      </c>
      <c r="D5537" s="455" t="s">
        <v>2274</v>
      </c>
      <c r="E5537" s="455" t="s">
        <v>2301</v>
      </c>
      <c r="F5537" s="455">
        <v>1</v>
      </c>
      <c r="G5537" s="455">
        <v>751.82</v>
      </c>
      <c r="H5537" s="455">
        <v>751.82</v>
      </c>
      <c r="I5537" s="455" t="s">
        <v>2292</v>
      </c>
      <c r="J5537" s="455" t="s">
        <v>2299</v>
      </c>
    </row>
    <row r="5538" spans="2:10">
      <c r="B5538" s="454">
        <v>42918</v>
      </c>
      <c r="C5538" s="455" t="s">
        <v>2493</v>
      </c>
      <c r="D5538" s="455" t="s">
        <v>2274</v>
      </c>
      <c r="E5538" s="455" t="s">
        <v>2301</v>
      </c>
      <c r="F5538" s="455">
        <v>1</v>
      </c>
      <c r="G5538" s="455">
        <v>743.4</v>
      </c>
      <c r="H5538" s="455">
        <v>743.4</v>
      </c>
      <c r="I5538" s="455" t="s">
        <v>2292</v>
      </c>
      <c r="J5538" s="455" t="s">
        <v>2279</v>
      </c>
    </row>
    <row r="5539" spans="2:10">
      <c r="B5539" s="454">
        <v>42918</v>
      </c>
      <c r="C5539" s="455" t="s">
        <v>2341</v>
      </c>
      <c r="D5539" s="455" t="s">
        <v>2274</v>
      </c>
      <c r="E5539" s="455" t="s">
        <v>2314</v>
      </c>
      <c r="F5539" s="455">
        <v>1</v>
      </c>
      <c r="G5539" s="455">
        <v>977.02</v>
      </c>
      <c r="H5539" s="455">
        <v>977.02</v>
      </c>
      <c r="I5539" s="455" t="s">
        <v>2347</v>
      </c>
      <c r="J5539" s="455" t="s">
        <v>2279</v>
      </c>
    </row>
    <row r="5540" spans="2:10">
      <c r="B5540" s="454">
        <v>42918</v>
      </c>
      <c r="C5540" s="455" t="s">
        <v>2571</v>
      </c>
      <c r="D5540" s="455" t="s">
        <v>2274</v>
      </c>
      <c r="E5540" s="455" t="s">
        <v>2294</v>
      </c>
      <c r="F5540" s="455">
        <v>1</v>
      </c>
      <c r="G5540" s="455">
        <v>951.05</v>
      </c>
      <c r="H5540" s="455">
        <v>951.05</v>
      </c>
      <c r="I5540" s="455" t="s">
        <v>2347</v>
      </c>
      <c r="J5540" s="455" t="s">
        <v>2299</v>
      </c>
    </row>
    <row r="5541" spans="2:10">
      <c r="B5541" s="454">
        <v>42918</v>
      </c>
      <c r="C5541" s="455" t="s">
        <v>2426</v>
      </c>
      <c r="D5541" s="455" t="s">
        <v>2274</v>
      </c>
      <c r="E5541" s="455" t="s">
        <v>2275</v>
      </c>
      <c r="F5541" s="455">
        <v>1</v>
      </c>
      <c r="G5541" s="455">
        <v>1589.94</v>
      </c>
      <c r="H5541" s="455">
        <v>1589.94</v>
      </c>
      <c r="I5541" s="455" t="s">
        <v>2347</v>
      </c>
      <c r="J5541" s="455" t="s">
        <v>2279</v>
      </c>
    </row>
    <row r="5542" spans="2:10">
      <c r="B5542" s="454">
        <v>42919</v>
      </c>
      <c r="C5542" s="455" t="s">
        <v>2482</v>
      </c>
      <c r="D5542" s="455" t="s">
        <v>2274</v>
      </c>
      <c r="E5542" s="455" t="s">
        <v>2296</v>
      </c>
      <c r="F5542" s="455">
        <v>1</v>
      </c>
      <c r="G5542" s="455">
        <v>2705.09</v>
      </c>
      <c r="H5542" s="455">
        <v>2705.09</v>
      </c>
      <c r="I5542" s="455" t="s">
        <v>2292</v>
      </c>
      <c r="J5542" s="455" t="s">
        <v>2283</v>
      </c>
    </row>
    <row r="5543" spans="2:10">
      <c r="B5543" s="454">
        <v>42919</v>
      </c>
      <c r="C5543" s="455" t="s">
        <v>2297</v>
      </c>
      <c r="D5543" s="455" t="s">
        <v>2274</v>
      </c>
      <c r="E5543" s="455" t="s">
        <v>2298</v>
      </c>
      <c r="F5543" s="455">
        <v>1</v>
      </c>
      <c r="G5543" s="455">
        <v>473.3</v>
      </c>
      <c r="H5543" s="455">
        <v>473.3</v>
      </c>
      <c r="I5543" s="455" t="s">
        <v>2292</v>
      </c>
      <c r="J5543" s="455" t="s">
        <v>2283</v>
      </c>
    </row>
    <row r="5544" spans="2:10">
      <c r="B5544" s="454">
        <v>42919</v>
      </c>
      <c r="C5544" s="455" t="s">
        <v>2479</v>
      </c>
      <c r="D5544" s="455" t="s">
        <v>2274</v>
      </c>
      <c r="E5544" s="455" t="s">
        <v>2275</v>
      </c>
      <c r="F5544" s="455">
        <v>1</v>
      </c>
      <c r="G5544" s="455">
        <v>1844.15</v>
      </c>
      <c r="H5544" s="455">
        <v>1844.15</v>
      </c>
      <c r="I5544" s="455" t="s">
        <v>2292</v>
      </c>
      <c r="J5544" s="455" t="s">
        <v>2299</v>
      </c>
    </row>
    <row r="5545" spans="2:10">
      <c r="B5545" s="454">
        <v>42919</v>
      </c>
      <c r="C5545" s="455" t="s">
        <v>2405</v>
      </c>
      <c r="D5545" s="455" t="s">
        <v>2281</v>
      </c>
      <c r="E5545" s="455" t="s">
        <v>2282</v>
      </c>
      <c r="F5545" s="455">
        <v>1</v>
      </c>
      <c r="G5545" s="455">
        <v>604.42999999999995</v>
      </c>
      <c r="H5545" s="455">
        <v>604.42999999999995</v>
      </c>
      <c r="I5545" s="455" t="s">
        <v>2292</v>
      </c>
      <c r="J5545" s="455" t="s">
        <v>2279</v>
      </c>
    </row>
    <row r="5546" spans="2:10">
      <c r="B5546" s="454">
        <v>42919</v>
      </c>
      <c r="C5546" s="455" t="s">
        <v>2323</v>
      </c>
      <c r="D5546" s="455" t="s">
        <v>2274</v>
      </c>
      <c r="E5546" s="455" t="s">
        <v>2314</v>
      </c>
      <c r="F5546" s="455">
        <v>1</v>
      </c>
      <c r="G5546" s="455">
        <v>1026.92</v>
      </c>
      <c r="H5546" s="455">
        <v>1026.92</v>
      </c>
      <c r="I5546" s="455" t="s">
        <v>2292</v>
      </c>
      <c r="J5546" s="455" t="s">
        <v>2277</v>
      </c>
    </row>
    <row r="5547" spans="2:10">
      <c r="B5547" s="454">
        <v>42919</v>
      </c>
      <c r="C5547" s="455" t="s">
        <v>2644</v>
      </c>
      <c r="D5547" s="455" t="s">
        <v>2274</v>
      </c>
      <c r="E5547" s="455" t="s">
        <v>2314</v>
      </c>
      <c r="F5547" s="455">
        <v>1</v>
      </c>
      <c r="G5547" s="455">
        <v>1301.17</v>
      </c>
      <c r="H5547" s="455">
        <v>1301.17</v>
      </c>
      <c r="I5547" s="455" t="s">
        <v>2292</v>
      </c>
      <c r="J5547" s="455" t="s">
        <v>2283</v>
      </c>
    </row>
    <row r="5548" spans="2:10">
      <c r="B5548" s="454">
        <v>42919</v>
      </c>
      <c r="C5548" s="455" t="s">
        <v>2290</v>
      </c>
      <c r="D5548" s="455" t="s">
        <v>2274</v>
      </c>
      <c r="E5548" s="455" t="s">
        <v>2275</v>
      </c>
      <c r="F5548" s="455">
        <v>1</v>
      </c>
      <c r="G5548" s="455">
        <v>1755.15</v>
      </c>
      <c r="H5548" s="455">
        <v>1755.15</v>
      </c>
      <c r="I5548" s="455" t="s">
        <v>2292</v>
      </c>
      <c r="J5548" s="455" t="s">
        <v>2277</v>
      </c>
    </row>
    <row r="5549" spans="2:10">
      <c r="B5549" s="454">
        <v>42919</v>
      </c>
      <c r="C5549" s="455" t="s">
        <v>2433</v>
      </c>
      <c r="D5549" s="455" t="s">
        <v>2281</v>
      </c>
      <c r="E5549" s="455" t="s">
        <v>2287</v>
      </c>
      <c r="F5549" s="455">
        <v>1</v>
      </c>
      <c r="G5549" s="455">
        <v>393.16</v>
      </c>
      <c r="H5549" s="455">
        <v>393.16</v>
      </c>
      <c r="I5549" s="455" t="s">
        <v>2292</v>
      </c>
      <c r="J5549" s="455" t="s">
        <v>2289</v>
      </c>
    </row>
    <row r="5550" spans="2:10">
      <c r="B5550" s="454">
        <v>42919</v>
      </c>
      <c r="C5550" s="455" t="s">
        <v>2493</v>
      </c>
      <c r="D5550" s="455" t="s">
        <v>2274</v>
      </c>
      <c r="E5550" s="455" t="s">
        <v>2301</v>
      </c>
      <c r="F5550" s="455">
        <v>1</v>
      </c>
      <c r="G5550" s="455">
        <v>743.4</v>
      </c>
      <c r="H5550" s="455">
        <v>743.4</v>
      </c>
      <c r="I5550" s="455" t="s">
        <v>2292</v>
      </c>
      <c r="J5550" s="455" t="s">
        <v>2299</v>
      </c>
    </row>
    <row r="5551" spans="2:10">
      <c r="B5551" s="454">
        <v>42919</v>
      </c>
      <c r="C5551" s="455" t="s">
        <v>2420</v>
      </c>
      <c r="D5551" s="455" t="s">
        <v>2281</v>
      </c>
      <c r="E5551" s="455" t="s">
        <v>2421</v>
      </c>
      <c r="F5551" s="455">
        <v>1</v>
      </c>
      <c r="G5551" s="455">
        <v>320.16000000000003</v>
      </c>
      <c r="H5551" s="455">
        <v>320.16000000000003</v>
      </c>
      <c r="I5551" s="455" t="s">
        <v>2276</v>
      </c>
      <c r="J5551" s="455" t="s">
        <v>2299</v>
      </c>
    </row>
    <row r="5552" spans="2:10">
      <c r="B5552" s="454">
        <v>42919</v>
      </c>
      <c r="C5552" s="455" t="s">
        <v>2408</v>
      </c>
      <c r="D5552" s="455" t="s">
        <v>2274</v>
      </c>
      <c r="E5552" s="455" t="s">
        <v>2275</v>
      </c>
      <c r="F5552" s="455">
        <v>1</v>
      </c>
      <c r="G5552" s="455">
        <v>1465.28</v>
      </c>
      <c r="H5552" s="455">
        <v>1465.28</v>
      </c>
      <c r="I5552" s="455" t="s">
        <v>2276</v>
      </c>
      <c r="J5552" s="455" t="s">
        <v>2283</v>
      </c>
    </row>
    <row r="5553" spans="2:10">
      <c r="B5553" s="454">
        <v>42919</v>
      </c>
      <c r="C5553" s="455" t="s">
        <v>2444</v>
      </c>
      <c r="D5553" s="455" t="s">
        <v>2274</v>
      </c>
      <c r="E5553" s="455" t="s">
        <v>2294</v>
      </c>
      <c r="F5553" s="455">
        <v>1</v>
      </c>
      <c r="G5553" s="455">
        <v>599.84</v>
      </c>
      <c r="H5553" s="455">
        <v>599.84</v>
      </c>
      <c r="I5553" s="455" t="s">
        <v>2276</v>
      </c>
      <c r="J5553" s="455" t="s">
        <v>2289</v>
      </c>
    </row>
    <row r="5554" spans="2:10">
      <c r="B5554" s="454">
        <v>42919</v>
      </c>
      <c r="C5554" s="455" t="s">
        <v>2460</v>
      </c>
      <c r="D5554" s="455" t="s">
        <v>2274</v>
      </c>
      <c r="E5554" s="455" t="s">
        <v>2294</v>
      </c>
      <c r="F5554" s="455">
        <v>1</v>
      </c>
      <c r="G5554" s="455">
        <v>725.94</v>
      </c>
      <c r="H5554" s="455">
        <v>725.94</v>
      </c>
      <c r="I5554" s="455" t="s">
        <v>2276</v>
      </c>
      <c r="J5554" s="455" t="s">
        <v>2277</v>
      </c>
    </row>
    <row r="5555" spans="2:10">
      <c r="B5555" s="454">
        <v>42919</v>
      </c>
      <c r="C5555" s="455" t="s">
        <v>2454</v>
      </c>
      <c r="D5555" s="455" t="s">
        <v>2274</v>
      </c>
      <c r="E5555" s="455" t="s">
        <v>2319</v>
      </c>
      <c r="F5555" s="455">
        <v>1</v>
      </c>
      <c r="G5555" s="455">
        <v>1153.8800000000001</v>
      </c>
      <c r="H5555" s="455">
        <v>1153.8800000000001</v>
      </c>
      <c r="I5555" s="455" t="s">
        <v>2276</v>
      </c>
      <c r="J5555" s="455" t="s">
        <v>2305</v>
      </c>
    </row>
    <row r="5556" spans="2:10">
      <c r="B5556" s="454">
        <v>42919</v>
      </c>
      <c r="C5556" s="455" t="s">
        <v>2417</v>
      </c>
      <c r="D5556" s="455" t="s">
        <v>2274</v>
      </c>
      <c r="E5556" s="455" t="s">
        <v>2294</v>
      </c>
      <c r="F5556" s="455">
        <v>1</v>
      </c>
      <c r="G5556" s="455">
        <v>994.22</v>
      </c>
      <c r="H5556" s="455">
        <v>994.22</v>
      </c>
      <c r="I5556" s="455" t="s">
        <v>2276</v>
      </c>
      <c r="J5556" s="455" t="s">
        <v>2305</v>
      </c>
    </row>
    <row r="5557" spans="2:10">
      <c r="B5557" s="454">
        <v>42919</v>
      </c>
      <c r="C5557" s="455" t="s">
        <v>2459</v>
      </c>
      <c r="D5557" s="455" t="s">
        <v>2274</v>
      </c>
      <c r="E5557" s="455" t="s">
        <v>2301</v>
      </c>
      <c r="F5557" s="455">
        <v>1</v>
      </c>
      <c r="G5557" s="455">
        <v>391.25</v>
      </c>
      <c r="H5557" s="455">
        <v>391.25</v>
      </c>
      <c r="I5557" s="455" t="s">
        <v>2276</v>
      </c>
      <c r="J5557" s="455" t="s">
        <v>2305</v>
      </c>
    </row>
    <row r="5558" spans="2:10">
      <c r="B5558" s="454">
        <v>42919</v>
      </c>
      <c r="C5558" s="455" t="s">
        <v>2342</v>
      </c>
      <c r="D5558" s="455" t="s">
        <v>2274</v>
      </c>
      <c r="E5558" s="455" t="s">
        <v>2275</v>
      </c>
      <c r="F5558" s="455">
        <v>1</v>
      </c>
      <c r="G5558" s="455">
        <v>1588.31</v>
      </c>
      <c r="H5558" s="455">
        <v>1588.31</v>
      </c>
      <c r="I5558" s="455" t="s">
        <v>2276</v>
      </c>
      <c r="J5558" s="455" t="s">
        <v>2289</v>
      </c>
    </row>
    <row r="5559" spans="2:10">
      <c r="B5559" s="454">
        <v>42919</v>
      </c>
      <c r="C5559" s="455" t="s">
        <v>2550</v>
      </c>
      <c r="D5559" s="455" t="s">
        <v>2281</v>
      </c>
      <c r="E5559" s="455" t="s">
        <v>2282</v>
      </c>
      <c r="F5559" s="455">
        <v>1</v>
      </c>
      <c r="G5559" s="455">
        <v>751.93</v>
      </c>
      <c r="H5559" s="455">
        <v>751.93</v>
      </c>
      <c r="I5559" s="455" t="s">
        <v>2276</v>
      </c>
      <c r="J5559" s="455" t="s">
        <v>2277</v>
      </c>
    </row>
    <row r="5560" spans="2:10">
      <c r="B5560" s="454">
        <v>42919</v>
      </c>
      <c r="C5560" s="455" t="s">
        <v>2306</v>
      </c>
      <c r="D5560" s="455" t="s">
        <v>2281</v>
      </c>
      <c r="E5560" s="455" t="s">
        <v>2287</v>
      </c>
      <c r="F5560" s="455">
        <v>1</v>
      </c>
      <c r="G5560" s="455">
        <v>581.76</v>
      </c>
      <c r="H5560" s="455">
        <v>581.76</v>
      </c>
      <c r="I5560" s="455" t="s">
        <v>2276</v>
      </c>
      <c r="J5560" s="455" t="s">
        <v>2299</v>
      </c>
    </row>
    <row r="5561" spans="2:10">
      <c r="B5561" s="454">
        <v>42919</v>
      </c>
      <c r="C5561" s="455" t="s">
        <v>2447</v>
      </c>
      <c r="D5561" s="455" t="s">
        <v>2274</v>
      </c>
      <c r="E5561" s="455" t="s">
        <v>2301</v>
      </c>
      <c r="F5561" s="455">
        <v>1</v>
      </c>
      <c r="G5561" s="455">
        <v>1044.6600000000001</v>
      </c>
      <c r="H5561" s="455">
        <v>1044.6600000000001</v>
      </c>
      <c r="I5561" s="455" t="s">
        <v>2276</v>
      </c>
      <c r="J5561" s="455" t="s">
        <v>2305</v>
      </c>
    </row>
    <row r="5562" spans="2:10">
      <c r="B5562" s="454">
        <v>42919</v>
      </c>
      <c r="C5562" s="455" t="s">
        <v>2468</v>
      </c>
      <c r="D5562" s="455" t="s">
        <v>2274</v>
      </c>
      <c r="E5562" s="455" t="s">
        <v>2301</v>
      </c>
      <c r="F5562" s="455">
        <v>1</v>
      </c>
      <c r="G5562" s="455">
        <v>958.86</v>
      </c>
      <c r="H5562" s="455">
        <v>958.86</v>
      </c>
      <c r="I5562" s="455" t="s">
        <v>2276</v>
      </c>
      <c r="J5562" s="455" t="s">
        <v>2279</v>
      </c>
    </row>
    <row r="5563" spans="2:10">
      <c r="B5563" s="454">
        <v>42919</v>
      </c>
      <c r="C5563" s="455" t="s">
        <v>2614</v>
      </c>
      <c r="D5563" s="455" t="s">
        <v>2274</v>
      </c>
      <c r="E5563" s="455" t="s">
        <v>2275</v>
      </c>
      <c r="F5563" s="455">
        <v>1</v>
      </c>
      <c r="G5563" s="455">
        <v>1714.88</v>
      </c>
      <c r="H5563" s="455">
        <v>1714.88</v>
      </c>
      <c r="I5563" s="455" t="s">
        <v>2276</v>
      </c>
      <c r="J5563" s="455" t="s">
        <v>2299</v>
      </c>
    </row>
    <row r="5564" spans="2:10">
      <c r="B5564" s="454">
        <v>42919</v>
      </c>
      <c r="C5564" s="455" t="s">
        <v>2471</v>
      </c>
      <c r="D5564" s="455" t="s">
        <v>2281</v>
      </c>
      <c r="E5564" s="455" t="s">
        <v>2275</v>
      </c>
      <c r="F5564" s="455">
        <v>1</v>
      </c>
      <c r="G5564" s="455">
        <v>1328.07</v>
      </c>
      <c r="H5564" s="455">
        <v>1328.07</v>
      </c>
      <c r="I5564" s="455" t="s">
        <v>2276</v>
      </c>
      <c r="J5564" s="455" t="s">
        <v>2279</v>
      </c>
    </row>
    <row r="5565" spans="2:10">
      <c r="B5565" s="454">
        <v>42919</v>
      </c>
      <c r="C5565" s="455" t="s">
        <v>2353</v>
      </c>
      <c r="D5565" s="455" t="s">
        <v>2274</v>
      </c>
      <c r="E5565" s="455" t="s">
        <v>2301</v>
      </c>
      <c r="F5565" s="455">
        <v>1</v>
      </c>
      <c r="G5565" s="455">
        <v>494.12</v>
      </c>
      <c r="H5565" s="455">
        <v>494.12</v>
      </c>
      <c r="I5565" s="455" t="s">
        <v>2276</v>
      </c>
      <c r="J5565" s="455" t="s">
        <v>2279</v>
      </c>
    </row>
    <row r="5566" spans="2:10">
      <c r="B5566" s="454">
        <v>42919</v>
      </c>
      <c r="C5566" s="455" t="s">
        <v>2437</v>
      </c>
      <c r="D5566" s="455" t="s">
        <v>2274</v>
      </c>
      <c r="E5566" s="455" t="s">
        <v>2298</v>
      </c>
      <c r="F5566" s="455">
        <v>1</v>
      </c>
      <c r="G5566" s="455">
        <v>669.95</v>
      </c>
      <c r="H5566" s="455">
        <v>669.95</v>
      </c>
      <c r="I5566" s="455" t="s">
        <v>2276</v>
      </c>
      <c r="J5566" s="455" t="s">
        <v>2277</v>
      </c>
    </row>
    <row r="5567" spans="2:10">
      <c r="B5567" s="454">
        <v>42919</v>
      </c>
      <c r="C5567" s="455" t="s">
        <v>2434</v>
      </c>
      <c r="D5567" s="455" t="s">
        <v>2274</v>
      </c>
      <c r="E5567" s="455" t="s">
        <v>2301</v>
      </c>
      <c r="F5567" s="455">
        <v>1</v>
      </c>
      <c r="G5567" s="455">
        <v>575.02</v>
      </c>
      <c r="H5567" s="455">
        <v>575.02</v>
      </c>
      <c r="I5567" s="455" t="s">
        <v>2276</v>
      </c>
      <c r="J5567" s="455" t="s">
        <v>2289</v>
      </c>
    </row>
    <row r="5568" spans="2:10">
      <c r="B5568" s="454">
        <v>42919</v>
      </c>
      <c r="C5568" s="455" t="s">
        <v>2418</v>
      </c>
      <c r="D5568" s="455" t="s">
        <v>2274</v>
      </c>
      <c r="E5568" s="455" t="s">
        <v>2319</v>
      </c>
      <c r="F5568" s="455">
        <v>1</v>
      </c>
      <c r="G5568" s="455">
        <v>1031.98</v>
      </c>
      <c r="H5568" s="455">
        <v>1031.98</v>
      </c>
      <c r="I5568" s="455" t="s">
        <v>2292</v>
      </c>
      <c r="J5568" s="455" t="s">
        <v>2289</v>
      </c>
    </row>
    <row r="5569" spans="2:10">
      <c r="B5569" s="454">
        <v>42919</v>
      </c>
      <c r="C5569" s="455" t="s">
        <v>2375</v>
      </c>
      <c r="D5569" s="455" t="s">
        <v>2281</v>
      </c>
      <c r="E5569" s="455" t="s">
        <v>2275</v>
      </c>
      <c r="F5569" s="455">
        <v>2</v>
      </c>
      <c r="G5569" s="455">
        <v>1617.61</v>
      </c>
      <c r="H5569" s="455">
        <v>3235.22</v>
      </c>
      <c r="I5569" s="455" t="s">
        <v>2292</v>
      </c>
      <c r="J5569" s="455" t="s">
        <v>2305</v>
      </c>
    </row>
    <row r="5570" spans="2:10">
      <c r="B5570" s="454">
        <v>42919</v>
      </c>
      <c r="C5570" s="455" t="s">
        <v>2542</v>
      </c>
      <c r="D5570" s="455" t="s">
        <v>2281</v>
      </c>
      <c r="E5570" s="455" t="s">
        <v>2285</v>
      </c>
      <c r="F5570" s="455">
        <v>1</v>
      </c>
      <c r="G5570" s="455">
        <v>742.21</v>
      </c>
      <c r="H5570" s="455">
        <v>742.21</v>
      </c>
      <c r="I5570" s="455" t="s">
        <v>2292</v>
      </c>
      <c r="J5570" s="455" t="s">
        <v>2277</v>
      </c>
    </row>
    <row r="5571" spans="2:10">
      <c r="B5571" s="454">
        <v>42919</v>
      </c>
      <c r="C5571" s="455" t="s">
        <v>2645</v>
      </c>
      <c r="D5571" s="455" t="s">
        <v>2274</v>
      </c>
      <c r="E5571" s="455" t="s">
        <v>2275</v>
      </c>
      <c r="F5571" s="455">
        <v>1</v>
      </c>
      <c r="G5571" s="455">
        <v>1637.76</v>
      </c>
      <c r="H5571" s="455">
        <v>1637.76</v>
      </c>
      <c r="I5571" s="455" t="s">
        <v>2292</v>
      </c>
      <c r="J5571" s="455" t="s">
        <v>2277</v>
      </c>
    </row>
    <row r="5572" spans="2:10">
      <c r="B5572" s="454">
        <v>42919</v>
      </c>
      <c r="C5572" s="455" t="s">
        <v>2442</v>
      </c>
      <c r="D5572" s="455" t="s">
        <v>2281</v>
      </c>
      <c r="E5572" s="455" t="s">
        <v>2275</v>
      </c>
      <c r="F5572" s="455">
        <v>1</v>
      </c>
      <c r="G5572" s="455">
        <v>1602.93</v>
      </c>
      <c r="H5572" s="455">
        <v>1602.93</v>
      </c>
      <c r="I5572" s="455" t="s">
        <v>2276</v>
      </c>
      <c r="J5572" s="455" t="s">
        <v>2299</v>
      </c>
    </row>
    <row r="5573" spans="2:10">
      <c r="B5573" s="454">
        <v>42919</v>
      </c>
      <c r="C5573" s="455" t="s">
        <v>2571</v>
      </c>
      <c r="D5573" s="455" t="s">
        <v>2274</v>
      </c>
      <c r="E5573" s="455" t="s">
        <v>2294</v>
      </c>
      <c r="F5573" s="455">
        <v>1</v>
      </c>
      <c r="G5573" s="455">
        <v>951.05</v>
      </c>
      <c r="H5573" s="455">
        <v>951.05</v>
      </c>
      <c r="I5573" s="455" t="s">
        <v>2276</v>
      </c>
      <c r="J5573" s="455" t="s">
        <v>2277</v>
      </c>
    </row>
    <row r="5574" spans="2:10">
      <c r="B5574" s="454">
        <v>42919</v>
      </c>
      <c r="C5574" s="455" t="s">
        <v>2497</v>
      </c>
      <c r="D5574" s="455" t="s">
        <v>2281</v>
      </c>
      <c r="E5574" s="455" t="s">
        <v>2275</v>
      </c>
      <c r="F5574" s="455">
        <v>1</v>
      </c>
      <c r="G5574" s="455">
        <v>1117.92</v>
      </c>
      <c r="H5574" s="455">
        <v>1117.92</v>
      </c>
      <c r="I5574" s="455" t="s">
        <v>2276</v>
      </c>
      <c r="J5574" s="455" t="s">
        <v>2305</v>
      </c>
    </row>
    <row r="5575" spans="2:10">
      <c r="B5575" s="454">
        <v>42919</v>
      </c>
      <c r="C5575" s="455" t="s">
        <v>2578</v>
      </c>
      <c r="D5575" s="455" t="s">
        <v>2274</v>
      </c>
      <c r="E5575" s="455" t="s">
        <v>2275</v>
      </c>
      <c r="F5575" s="455">
        <v>1</v>
      </c>
      <c r="G5575" s="455">
        <v>1530.34</v>
      </c>
      <c r="H5575" s="455">
        <v>1530.34</v>
      </c>
      <c r="I5575" s="455" t="s">
        <v>2276</v>
      </c>
      <c r="J5575" s="455" t="s">
        <v>2305</v>
      </c>
    </row>
    <row r="5576" spans="2:10">
      <c r="B5576" s="454">
        <v>42920</v>
      </c>
      <c r="C5576" s="455" t="s">
        <v>2510</v>
      </c>
      <c r="D5576" s="455" t="s">
        <v>2281</v>
      </c>
      <c r="E5576" s="455" t="s">
        <v>2421</v>
      </c>
      <c r="F5576" s="455">
        <v>1</v>
      </c>
      <c r="G5576" s="455">
        <v>1275.5999999999999</v>
      </c>
      <c r="H5576" s="455">
        <v>1275.5999999999999</v>
      </c>
      <c r="I5576" s="455" t="s">
        <v>2292</v>
      </c>
      <c r="J5576" s="455" t="s">
        <v>2277</v>
      </c>
    </row>
    <row r="5577" spans="2:10">
      <c r="B5577" s="454">
        <v>42920</v>
      </c>
      <c r="C5577" s="455" t="s">
        <v>2439</v>
      </c>
      <c r="D5577" s="455" t="s">
        <v>2281</v>
      </c>
      <c r="E5577" s="455" t="s">
        <v>2440</v>
      </c>
      <c r="F5577" s="455">
        <v>1</v>
      </c>
      <c r="G5577" s="455">
        <v>482.84</v>
      </c>
      <c r="H5577" s="455">
        <v>482.84</v>
      </c>
      <c r="I5577" s="455" t="s">
        <v>2292</v>
      </c>
      <c r="J5577" s="455" t="s">
        <v>2279</v>
      </c>
    </row>
    <row r="5578" spans="2:10">
      <c r="B5578" s="454">
        <v>42920</v>
      </c>
      <c r="C5578" s="455" t="s">
        <v>2516</v>
      </c>
      <c r="D5578" s="455" t="s">
        <v>2274</v>
      </c>
      <c r="E5578" s="455" t="s">
        <v>2301</v>
      </c>
      <c r="F5578" s="455">
        <v>1</v>
      </c>
      <c r="G5578" s="455">
        <v>1150.28</v>
      </c>
      <c r="H5578" s="455">
        <v>1150.28</v>
      </c>
      <c r="I5578" s="455" t="s">
        <v>2292</v>
      </c>
      <c r="J5578" s="455" t="s">
        <v>2305</v>
      </c>
    </row>
    <row r="5579" spans="2:10">
      <c r="B5579" s="454">
        <v>42920</v>
      </c>
      <c r="C5579" s="455" t="s">
        <v>2284</v>
      </c>
      <c r="D5579" s="455" t="s">
        <v>2281</v>
      </c>
      <c r="E5579" s="455" t="s">
        <v>2285</v>
      </c>
      <c r="F5579" s="455">
        <v>1</v>
      </c>
      <c r="G5579" s="455">
        <v>1245.6300000000001</v>
      </c>
      <c r="H5579" s="455">
        <v>1245.6300000000001</v>
      </c>
      <c r="I5579" s="455" t="s">
        <v>2292</v>
      </c>
      <c r="J5579" s="455" t="s">
        <v>2279</v>
      </c>
    </row>
    <row r="5580" spans="2:10">
      <c r="B5580" s="454">
        <v>42920</v>
      </c>
      <c r="C5580" s="455" t="s">
        <v>2360</v>
      </c>
      <c r="D5580" s="455" t="s">
        <v>2281</v>
      </c>
      <c r="E5580" s="455" t="s">
        <v>2296</v>
      </c>
      <c r="F5580" s="455">
        <v>1</v>
      </c>
      <c r="G5580" s="455">
        <v>2003.4</v>
      </c>
      <c r="H5580" s="455">
        <v>2003.4</v>
      </c>
      <c r="I5580" s="455" t="s">
        <v>2292</v>
      </c>
      <c r="J5580" s="455" t="s">
        <v>2299</v>
      </c>
    </row>
    <row r="5581" spans="2:10">
      <c r="B5581" s="454">
        <v>42920</v>
      </c>
      <c r="C5581" s="455" t="s">
        <v>2327</v>
      </c>
      <c r="D5581" s="455" t="s">
        <v>2281</v>
      </c>
      <c r="E5581" s="455" t="s">
        <v>2296</v>
      </c>
      <c r="F5581" s="455">
        <v>1</v>
      </c>
      <c r="G5581" s="455">
        <v>2329.9899999999998</v>
      </c>
      <c r="H5581" s="455">
        <v>2329.9899999999998</v>
      </c>
      <c r="I5581" s="455" t="s">
        <v>2292</v>
      </c>
      <c r="J5581" s="455" t="s">
        <v>2289</v>
      </c>
    </row>
    <row r="5582" spans="2:10">
      <c r="B5582" s="454">
        <v>42920</v>
      </c>
      <c r="C5582" s="455" t="s">
        <v>2394</v>
      </c>
      <c r="D5582" s="455" t="s">
        <v>2274</v>
      </c>
      <c r="E5582" s="455" t="s">
        <v>2301</v>
      </c>
      <c r="F5582" s="455">
        <v>1</v>
      </c>
      <c r="G5582" s="455">
        <v>981.83</v>
      </c>
      <c r="H5582" s="455">
        <v>981.83</v>
      </c>
      <c r="I5582" s="455" t="s">
        <v>2347</v>
      </c>
      <c r="J5582" s="455" t="s">
        <v>2279</v>
      </c>
    </row>
    <row r="5583" spans="2:10">
      <c r="B5583" s="454">
        <v>42920</v>
      </c>
      <c r="C5583" s="455" t="s">
        <v>2284</v>
      </c>
      <c r="D5583" s="455" t="s">
        <v>2281</v>
      </c>
      <c r="E5583" s="455" t="s">
        <v>2285</v>
      </c>
      <c r="F5583" s="455">
        <v>2</v>
      </c>
      <c r="G5583" s="455">
        <v>1245.6300000000001</v>
      </c>
      <c r="H5583" s="455">
        <v>2491.2600000000002</v>
      </c>
      <c r="I5583" s="455" t="s">
        <v>2347</v>
      </c>
      <c r="J5583" s="455" t="s">
        <v>2277</v>
      </c>
    </row>
    <row r="5584" spans="2:10">
      <c r="B5584" s="454">
        <v>42920</v>
      </c>
      <c r="C5584" s="455" t="s">
        <v>2637</v>
      </c>
      <c r="D5584" s="455" t="s">
        <v>2274</v>
      </c>
      <c r="E5584" s="455" t="s">
        <v>2275</v>
      </c>
      <c r="F5584" s="455">
        <v>1</v>
      </c>
      <c r="G5584" s="455">
        <v>1673.33</v>
      </c>
      <c r="H5584" s="455">
        <v>1673.33</v>
      </c>
      <c r="I5584" s="455" t="s">
        <v>2347</v>
      </c>
      <c r="J5584" s="455" t="s">
        <v>2305</v>
      </c>
    </row>
    <row r="5585" spans="2:10">
      <c r="B5585" s="454">
        <v>42920</v>
      </c>
      <c r="C5585" s="455" t="s">
        <v>2409</v>
      </c>
      <c r="D5585" s="455" t="s">
        <v>2274</v>
      </c>
      <c r="E5585" s="455" t="s">
        <v>2314</v>
      </c>
      <c r="F5585" s="455">
        <v>1</v>
      </c>
      <c r="G5585" s="455">
        <v>1380.66</v>
      </c>
      <c r="H5585" s="455">
        <v>1380.66</v>
      </c>
      <c r="I5585" s="455" t="s">
        <v>2347</v>
      </c>
      <c r="J5585" s="455" t="s">
        <v>2283</v>
      </c>
    </row>
    <row r="5586" spans="2:10">
      <c r="B5586" s="454">
        <v>42920</v>
      </c>
      <c r="C5586" s="455" t="s">
        <v>2370</v>
      </c>
      <c r="D5586" s="455" t="s">
        <v>2274</v>
      </c>
      <c r="E5586" s="455" t="s">
        <v>2275</v>
      </c>
      <c r="F5586" s="455">
        <v>1</v>
      </c>
      <c r="G5586" s="455">
        <v>1800.77</v>
      </c>
      <c r="H5586" s="455">
        <v>1800.77</v>
      </c>
      <c r="I5586" s="455" t="s">
        <v>2347</v>
      </c>
      <c r="J5586" s="455" t="s">
        <v>2305</v>
      </c>
    </row>
    <row r="5587" spans="2:10">
      <c r="B5587" s="454">
        <v>42920</v>
      </c>
      <c r="C5587" s="455" t="s">
        <v>2497</v>
      </c>
      <c r="D5587" s="455" t="s">
        <v>2281</v>
      </c>
      <c r="E5587" s="455" t="s">
        <v>2275</v>
      </c>
      <c r="F5587" s="455">
        <v>1</v>
      </c>
      <c r="G5587" s="455">
        <v>1117.92</v>
      </c>
      <c r="H5587" s="455">
        <v>1117.92</v>
      </c>
      <c r="I5587" s="455" t="s">
        <v>2347</v>
      </c>
      <c r="J5587" s="455" t="s">
        <v>2305</v>
      </c>
    </row>
    <row r="5588" spans="2:10">
      <c r="B5588" s="454">
        <v>42920</v>
      </c>
      <c r="C5588" s="455" t="s">
        <v>2445</v>
      </c>
      <c r="D5588" s="455" t="s">
        <v>2274</v>
      </c>
      <c r="E5588" s="455" t="s">
        <v>2314</v>
      </c>
      <c r="F5588" s="455">
        <v>1</v>
      </c>
      <c r="G5588" s="455">
        <v>1126.08</v>
      </c>
      <c r="H5588" s="455">
        <v>1126.08</v>
      </c>
      <c r="I5588" s="455" t="s">
        <v>2347</v>
      </c>
      <c r="J5588" s="455" t="s">
        <v>2277</v>
      </c>
    </row>
    <row r="5589" spans="2:10">
      <c r="B5589" s="454">
        <v>42920</v>
      </c>
      <c r="C5589" s="455" t="s">
        <v>2428</v>
      </c>
      <c r="D5589" s="455" t="s">
        <v>2281</v>
      </c>
      <c r="E5589" s="455" t="s">
        <v>2287</v>
      </c>
      <c r="F5589" s="455">
        <v>1</v>
      </c>
      <c r="G5589" s="455">
        <v>568.83000000000004</v>
      </c>
      <c r="H5589" s="455">
        <v>568.83000000000004</v>
      </c>
      <c r="I5589" s="455" t="s">
        <v>2347</v>
      </c>
      <c r="J5589" s="455" t="s">
        <v>2279</v>
      </c>
    </row>
    <row r="5590" spans="2:10">
      <c r="B5590" s="454">
        <v>42920</v>
      </c>
      <c r="C5590" s="455" t="s">
        <v>2530</v>
      </c>
      <c r="D5590" s="455" t="s">
        <v>2274</v>
      </c>
      <c r="E5590" s="455" t="s">
        <v>2314</v>
      </c>
      <c r="F5590" s="455">
        <v>1</v>
      </c>
      <c r="G5590" s="455">
        <v>1180.8699999999999</v>
      </c>
      <c r="H5590" s="455">
        <v>1180.8699999999999</v>
      </c>
      <c r="I5590" s="455" t="s">
        <v>2347</v>
      </c>
      <c r="J5590" s="455" t="s">
        <v>2277</v>
      </c>
    </row>
    <row r="5591" spans="2:10">
      <c r="B5591" s="454">
        <v>42920</v>
      </c>
      <c r="C5591" s="455" t="s">
        <v>2533</v>
      </c>
      <c r="D5591" s="455" t="s">
        <v>2281</v>
      </c>
      <c r="E5591" s="455" t="s">
        <v>2282</v>
      </c>
      <c r="F5591" s="455">
        <v>1</v>
      </c>
      <c r="G5591" s="455">
        <v>352.85</v>
      </c>
      <c r="H5591" s="455">
        <v>352.85</v>
      </c>
      <c r="I5591" s="455" t="s">
        <v>2276</v>
      </c>
      <c r="J5591" s="455" t="s">
        <v>2305</v>
      </c>
    </row>
    <row r="5592" spans="2:10">
      <c r="B5592" s="454">
        <v>42920</v>
      </c>
      <c r="C5592" s="455" t="s">
        <v>2415</v>
      </c>
      <c r="D5592" s="455" t="s">
        <v>2274</v>
      </c>
      <c r="E5592" s="455" t="s">
        <v>2301</v>
      </c>
      <c r="F5592" s="455">
        <v>1</v>
      </c>
      <c r="G5592" s="455">
        <v>951.1</v>
      </c>
      <c r="H5592" s="455">
        <v>951.1</v>
      </c>
      <c r="I5592" s="455" t="s">
        <v>2276</v>
      </c>
      <c r="J5592" s="455" t="s">
        <v>2305</v>
      </c>
    </row>
    <row r="5593" spans="2:10">
      <c r="B5593" s="454">
        <v>42920</v>
      </c>
      <c r="C5593" s="455" t="s">
        <v>2318</v>
      </c>
      <c r="D5593" s="455" t="s">
        <v>2274</v>
      </c>
      <c r="E5593" s="455" t="s">
        <v>2319</v>
      </c>
      <c r="F5593" s="455">
        <v>1</v>
      </c>
      <c r="G5593" s="455">
        <v>937.63</v>
      </c>
      <c r="H5593" s="455">
        <v>937.63</v>
      </c>
      <c r="I5593" s="455" t="s">
        <v>2276</v>
      </c>
      <c r="J5593" s="455" t="s">
        <v>2289</v>
      </c>
    </row>
    <row r="5594" spans="2:10">
      <c r="B5594" s="454">
        <v>42920</v>
      </c>
      <c r="C5594" s="455" t="s">
        <v>2506</v>
      </c>
      <c r="D5594" s="455" t="s">
        <v>2274</v>
      </c>
      <c r="E5594" s="455" t="s">
        <v>2275</v>
      </c>
      <c r="F5594" s="455">
        <v>1</v>
      </c>
      <c r="G5594" s="455">
        <v>1637.59</v>
      </c>
      <c r="H5594" s="455">
        <v>1637.59</v>
      </c>
      <c r="I5594" s="455" t="s">
        <v>2276</v>
      </c>
      <c r="J5594" s="455" t="s">
        <v>2277</v>
      </c>
    </row>
    <row r="5595" spans="2:10">
      <c r="B5595" s="454">
        <v>42920</v>
      </c>
      <c r="C5595" s="455" t="s">
        <v>2488</v>
      </c>
      <c r="D5595" s="455" t="s">
        <v>2274</v>
      </c>
      <c r="E5595" s="455" t="s">
        <v>2298</v>
      </c>
      <c r="F5595" s="455">
        <v>1</v>
      </c>
      <c r="G5595" s="455">
        <v>845.46</v>
      </c>
      <c r="H5595" s="455">
        <v>845.46</v>
      </c>
      <c r="I5595" s="455" t="s">
        <v>2276</v>
      </c>
      <c r="J5595" s="455" t="s">
        <v>2283</v>
      </c>
    </row>
    <row r="5596" spans="2:10">
      <c r="B5596" s="454">
        <v>42920</v>
      </c>
      <c r="C5596" s="455" t="s">
        <v>2492</v>
      </c>
      <c r="D5596" s="455" t="s">
        <v>2281</v>
      </c>
      <c r="E5596" s="455" t="s">
        <v>2275</v>
      </c>
      <c r="F5596" s="455">
        <v>1</v>
      </c>
      <c r="G5596" s="455">
        <v>1123.42</v>
      </c>
      <c r="H5596" s="455">
        <v>1123.42</v>
      </c>
      <c r="I5596" s="455" t="s">
        <v>2276</v>
      </c>
      <c r="J5596" s="455" t="s">
        <v>2283</v>
      </c>
    </row>
    <row r="5597" spans="2:10">
      <c r="B5597" s="454">
        <v>42920</v>
      </c>
      <c r="C5597" s="455" t="s">
        <v>2313</v>
      </c>
      <c r="D5597" s="455" t="s">
        <v>2274</v>
      </c>
      <c r="E5597" s="455" t="s">
        <v>2314</v>
      </c>
      <c r="F5597" s="455">
        <v>1</v>
      </c>
      <c r="G5597" s="455">
        <v>930.27</v>
      </c>
      <c r="H5597" s="455">
        <v>930.27</v>
      </c>
      <c r="I5597" s="455" t="s">
        <v>2276</v>
      </c>
      <c r="J5597" s="455" t="s">
        <v>2299</v>
      </c>
    </row>
    <row r="5598" spans="2:10">
      <c r="B5598" s="454">
        <v>42920</v>
      </c>
      <c r="C5598" s="455" t="s">
        <v>2625</v>
      </c>
      <c r="D5598" s="455" t="s">
        <v>2274</v>
      </c>
      <c r="E5598" s="455" t="s">
        <v>2301</v>
      </c>
      <c r="F5598" s="455">
        <v>1</v>
      </c>
      <c r="G5598" s="455">
        <v>599.17999999999995</v>
      </c>
      <c r="H5598" s="455">
        <v>599.17999999999995</v>
      </c>
      <c r="I5598" s="455" t="s">
        <v>2292</v>
      </c>
      <c r="J5598" s="455" t="s">
        <v>2299</v>
      </c>
    </row>
    <row r="5599" spans="2:10">
      <c r="B5599" s="454">
        <v>42920</v>
      </c>
      <c r="C5599" s="455" t="s">
        <v>2495</v>
      </c>
      <c r="D5599" s="455" t="s">
        <v>2274</v>
      </c>
      <c r="E5599" s="455" t="s">
        <v>2301</v>
      </c>
      <c r="F5599" s="455">
        <v>1</v>
      </c>
      <c r="G5599" s="455">
        <v>658.56</v>
      </c>
      <c r="H5599" s="455">
        <v>658.56</v>
      </c>
      <c r="I5599" s="455" t="s">
        <v>2292</v>
      </c>
      <c r="J5599" s="455" t="s">
        <v>2305</v>
      </c>
    </row>
    <row r="5600" spans="2:10">
      <c r="B5600" s="454">
        <v>42921</v>
      </c>
      <c r="C5600" s="455" t="s">
        <v>2494</v>
      </c>
      <c r="D5600" s="455" t="s">
        <v>2274</v>
      </c>
      <c r="E5600" s="455" t="s">
        <v>2314</v>
      </c>
      <c r="F5600" s="455">
        <v>1</v>
      </c>
      <c r="G5600" s="455">
        <v>947.8</v>
      </c>
      <c r="H5600" s="455">
        <v>947.8</v>
      </c>
      <c r="I5600" s="455" t="s">
        <v>2276</v>
      </c>
      <c r="J5600" s="455" t="s">
        <v>2283</v>
      </c>
    </row>
    <row r="5601" spans="2:10">
      <c r="B5601" s="454">
        <v>42921</v>
      </c>
      <c r="C5601" s="455" t="s">
        <v>2582</v>
      </c>
      <c r="D5601" s="455" t="s">
        <v>2281</v>
      </c>
      <c r="E5601" s="455" t="s">
        <v>2282</v>
      </c>
      <c r="F5601" s="455">
        <v>1</v>
      </c>
      <c r="G5601" s="455">
        <v>733.63</v>
      </c>
      <c r="H5601" s="455">
        <v>733.63</v>
      </c>
      <c r="I5601" s="455" t="s">
        <v>2276</v>
      </c>
      <c r="J5601" s="455" t="s">
        <v>2277</v>
      </c>
    </row>
    <row r="5602" spans="2:10">
      <c r="B5602" s="454">
        <v>42921</v>
      </c>
      <c r="C5602" s="455" t="s">
        <v>2554</v>
      </c>
      <c r="D5602" s="455" t="s">
        <v>2281</v>
      </c>
      <c r="E5602" s="455" t="s">
        <v>2296</v>
      </c>
      <c r="F5602" s="455">
        <v>1</v>
      </c>
      <c r="G5602" s="455">
        <v>2336.23</v>
      </c>
      <c r="H5602" s="455">
        <v>2336.23</v>
      </c>
      <c r="I5602" s="455" t="s">
        <v>2276</v>
      </c>
      <c r="J5602" s="455" t="s">
        <v>2289</v>
      </c>
    </row>
    <row r="5603" spans="2:10">
      <c r="B5603" s="454">
        <v>42921</v>
      </c>
      <c r="C5603" s="455" t="s">
        <v>2384</v>
      </c>
      <c r="D5603" s="455" t="s">
        <v>2274</v>
      </c>
      <c r="E5603" s="455" t="s">
        <v>2319</v>
      </c>
      <c r="F5603" s="455">
        <v>1</v>
      </c>
      <c r="G5603" s="455">
        <v>967.15</v>
      </c>
      <c r="H5603" s="455">
        <v>967.15</v>
      </c>
      <c r="I5603" s="455" t="s">
        <v>2276</v>
      </c>
      <c r="J5603" s="455" t="s">
        <v>2277</v>
      </c>
    </row>
    <row r="5604" spans="2:10">
      <c r="B5604" s="454">
        <v>42921</v>
      </c>
      <c r="C5604" s="455" t="s">
        <v>2333</v>
      </c>
      <c r="D5604" s="455" t="s">
        <v>2281</v>
      </c>
      <c r="E5604" s="455" t="s">
        <v>2334</v>
      </c>
      <c r="F5604" s="455">
        <v>1</v>
      </c>
      <c r="G5604" s="455">
        <v>800.97</v>
      </c>
      <c r="H5604" s="455">
        <v>800.97</v>
      </c>
      <c r="I5604" s="455" t="s">
        <v>2276</v>
      </c>
      <c r="J5604" s="455" t="s">
        <v>2279</v>
      </c>
    </row>
    <row r="5605" spans="2:10">
      <c r="B5605" s="454">
        <v>42921</v>
      </c>
      <c r="C5605" s="455" t="s">
        <v>2368</v>
      </c>
      <c r="D5605" s="455" t="s">
        <v>2274</v>
      </c>
      <c r="E5605" s="455" t="s">
        <v>2314</v>
      </c>
      <c r="F5605" s="455">
        <v>1</v>
      </c>
      <c r="G5605" s="455">
        <v>1290.8599999999999</v>
      </c>
      <c r="H5605" s="455">
        <v>1290.8599999999999</v>
      </c>
      <c r="I5605" s="455" t="s">
        <v>2292</v>
      </c>
      <c r="J5605" s="455" t="s">
        <v>2277</v>
      </c>
    </row>
    <row r="5606" spans="2:10">
      <c r="B5606" s="454">
        <v>42921</v>
      </c>
      <c r="C5606" s="455" t="s">
        <v>2370</v>
      </c>
      <c r="D5606" s="455" t="s">
        <v>2274</v>
      </c>
      <c r="E5606" s="455" t="s">
        <v>2275</v>
      </c>
      <c r="F5606" s="455">
        <v>1</v>
      </c>
      <c r="G5606" s="455">
        <v>1800.77</v>
      </c>
      <c r="H5606" s="455">
        <v>1800.77</v>
      </c>
      <c r="I5606" s="455" t="s">
        <v>2292</v>
      </c>
      <c r="J5606" s="455" t="s">
        <v>2277</v>
      </c>
    </row>
    <row r="5607" spans="2:10">
      <c r="B5607" s="454">
        <v>42921</v>
      </c>
      <c r="C5607" s="455" t="s">
        <v>2593</v>
      </c>
      <c r="D5607" s="455" t="s">
        <v>2281</v>
      </c>
      <c r="E5607" s="455" t="s">
        <v>2282</v>
      </c>
      <c r="F5607" s="455">
        <v>1</v>
      </c>
      <c r="G5607" s="455">
        <v>898.79</v>
      </c>
      <c r="H5607" s="455">
        <v>898.79</v>
      </c>
      <c r="I5607" s="455" t="s">
        <v>2292</v>
      </c>
      <c r="J5607" s="455" t="s">
        <v>2283</v>
      </c>
    </row>
    <row r="5608" spans="2:10">
      <c r="B5608" s="454">
        <v>42921</v>
      </c>
      <c r="C5608" s="455" t="s">
        <v>2519</v>
      </c>
      <c r="D5608" s="455" t="s">
        <v>2274</v>
      </c>
      <c r="E5608" s="455" t="s">
        <v>2275</v>
      </c>
      <c r="F5608" s="455">
        <v>1</v>
      </c>
      <c r="G5608" s="455">
        <v>1536.69</v>
      </c>
      <c r="H5608" s="455">
        <v>1536.69</v>
      </c>
      <c r="I5608" s="455" t="s">
        <v>2292</v>
      </c>
      <c r="J5608" s="455" t="s">
        <v>2289</v>
      </c>
    </row>
    <row r="5609" spans="2:10">
      <c r="B5609" s="454">
        <v>42921</v>
      </c>
      <c r="C5609" s="455" t="s">
        <v>2331</v>
      </c>
      <c r="D5609" s="455" t="s">
        <v>2274</v>
      </c>
      <c r="E5609" s="455" t="s">
        <v>2314</v>
      </c>
      <c r="F5609" s="455">
        <v>1</v>
      </c>
      <c r="G5609" s="455">
        <v>1031.8699999999999</v>
      </c>
      <c r="H5609" s="455">
        <v>1031.8699999999999</v>
      </c>
      <c r="I5609" s="455" t="s">
        <v>2292</v>
      </c>
      <c r="J5609" s="455" t="s">
        <v>2279</v>
      </c>
    </row>
    <row r="5610" spans="2:10">
      <c r="B5610" s="454">
        <v>42921</v>
      </c>
      <c r="C5610" s="455" t="s">
        <v>2641</v>
      </c>
      <c r="D5610" s="455" t="s">
        <v>2274</v>
      </c>
      <c r="E5610" s="455" t="s">
        <v>2296</v>
      </c>
      <c r="F5610" s="455">
        <v>1</v>
      </c>
      <c r="G5610" s="455">
        <v>3002.36</v>
      </c>
      <c r="H5610" s="455">
        <v>3002.36</v>
      </c>
      <c r="I5610" s="455" t="s">
        <v>2347</v>
      </c>
      <c r="J5610" s="455" t="s">
        <v>2279</v>
      </c>
    </row>
    <row r="5611" spans="2:10">
      <c r="B5611" s="454">
        <v>42921</v>
      </c>
      <c r="C5611" s="455" t="s">
        <v>2363</v>
      </c>
      <c r="D5611" s="455" t="s">
        <v>2274</v>
      </c>
      <c r="E5611" s="455" t="s">
        <v>2301</v>
      </c>
      <c r="F5611" s="455">
        <v>1</v>
      </c>
      <c r="G5611" s="455">
        <v>1104.6600000000001</v>
      </c>
      <c r="H5611" s="455">
        <v>1104.6600000000001</v>
      </c>
      <c r="I5611" s="455" t="s">
        <v>2347</v>
      </c>
      <c r="J5611" s="455" t="s">
        <v>2277</v>
      </c>
    </row>
    <row r="5612" spans="2:10">
      <c r="B5612" s="454">
        <v>42921</v>
      </c>
      <c r="C5612" s="455" t="s">
        <v>2458</v>
      </c>
      <c r="D5612" s="455" t="s">
        <v>2274</v>
      </c>
      <c r="E5612" s="455" t="s">
        <v>2275</v>
      </c>
      <c r="F5612" s="455">
        <v>1</v>
      </c>
      <c r="G5612" s="455">
        <v>2177.4</v>
      </c>
      <c r="H5612" s="455">
        <v>2177.4</v>
      </c>
      <c r="I5612" s="455" t="s">
        <v>2347</v>
      </c>
      <c r="J5612" s="455" t="s">
        <v>2289</v>
      </c>
    </row>
    <row r="5613" spans="2:10">
      <c r="B5613" s="454">
        <v>42921</v>
      </c>
      <c r="C5613" s="455" t="s">
        <v>2638</v>
      </c>
      <c r="D5613" s="455" t="s">
        <v>2281</v>
      </c>
      <c r="E5613" s="455" t="s">
        <v>2287</v>
      </c>
      <c r="F5613" s="455">
        <v>1</v>
      </c>
      <c r="G5613" s="455">
        <v>672</v>
      </c>
      <c r="H5613" s="455">
        <v>672</v>
      </c>
      <c r="I5613" s="455" t="s">
        <v>2347</v>
      </c>
      <c r="J5613" s="455" t="s">
        <v>2289</v>
      </c>
    </row>
    <row r="5614" spans="2:10">
      <c r="B5614" s="454">
        <v>42921</v>
      </c>
      <c r="C5614" s="455" t="s">
        <v>2586</v>
      </c>
      <c r="D5614" s="455" t="s">
        <v>2281</v>
      </c>
      <c r="E5614" s="455" t="s">
        <v>2285</v>
      </c>
      <c r="F5614" s="455">
        <v>1</v>
      </c>
      <c r="G5614" s="455">
        <v>294.16000000000003</v>
      </c>
      <c r="H5614" s="455">
        <v>294.16000000000003</v>
      </c>
      <c r="I5614" s="455" t="s">
        <v>2276</v>
      </c>
      <c r="J5614" s="455" t="s">
        <v>2279</v>
      </c>
    </row>
    <row r="5615" spans="2:10">
      <c r="B5615" s="454">
        <v>42921</v>
      </c>
      <c r="C5615" s="455" t="s">
        <v>2628</v>
      </c>
      <c r="D5615" s="455" t="s">
        <v>2274</v>
      </c>
      <c r="E5615" s="455" t="s">
        <v>2314</v>
      </c>
      <c r="F5615" s="455">
        <v>1</v>
      </c>
      <c r="G5615" s="455">
        <v>1141.1500000000001</v>
      </c>
      <c r="H5615" s="455">
        <v>1141.1500000000001</v>
      </c>
      <c r="I5615" s="455" t="s">
        <v>2276</v>
      </c>
      <c r="J5615" s="455" t="s">
        <v>2279</v>
      </c>
    </row>
    <row r="5616" spans="2:10">
      <c r="B5616" s="454">
        <v>42921</v>
      </c>
      <c r="C5616" s="455" t="s">
        <v>2420</v>
      </c>
      <c r="D5616" s="455" t="s">
        <v>2281</v>
      </c>
      <c r="E5616" s="455" t="s">
        <v>2421</v>
      </c>
      <c r="F5616" s="455">
        <v>1</v>
      </c>
      <c r="G5616" s="455">
        <v>320.16000000000003</v>
      </c>
      <c r="H5616" s="455">
        <v>320.16000000000003</v>
      </c>
      <c r="I5616" s="455" t="s">
        <v>2276</v>
      </c>
      <c r="J5616" s="455" t="s">
        <v>2299</v>
      </c>
    </row>
    <row r="5617" spans="2:10">
      <c r="B5617" s="454">
        <v>42921</v>
      </c>
      <c r="C5617" s="455" t="s">
        <v>2384</v>
      </c>
      <c r="D5617" s="455" t="s">
        <v>2274</v>
      </c>
      <c r="E5617" s="455" t="s">
        <v>2319</v>
      </c>
      <c r="F5617" s="455">
        <v>1</v>
      </c>
      <c r="G5617" s="455">
        <v>967.15</v>
      </c>
      <c r="H5617" s="455">
        <v>967.15</v>
      </c>
      <c r="I5617" s="455" t="s">
        <v>2276</v>
      </c>
      <c r="J5617" s="455" t="s">
        <v>2305</v>
      </c>
    </row>
    <row r="5618" spans="2:10">
      <c r="B5618" s="454">
        <v>42921</v>
      </c>
      <c r="C5618" s="455" t="s">
        <v>2607</v>
      </c>
      <c r="D5618" s="455" t="s">
        <v>2274</v>
      </c>
      <c r="E5618" s="455" t="s">
        <v>2275</v>
      </c>
      <c r="F5618" s="455">
        <v>1</v>
      </c>
      <c r="G5618" s="455">
        <v>1699.77</v>
      </c>
      <c r="H5618" s="455">
        <v>1699.77</v>
      </c>
      <c r="I5618" s="455" t="s">
        <v>2292</v>
      </c>
      <c r="J5618" s="455" t="s">
        <v>2299</v>
      </c>
    </row>
    <row r="5619" spans="2:10">
      <c r="B5619" s="454">
        <v>42921</v>
      </c>
      <c r="C5619" s="455" t="s">
        <v>2519</v>
      </c>
      <c r="D5619" s="455" t="s">
        <v>2274</v>
      </c>
      <c r="E5619" s="455" t="s">
        <v>2275</v>
      </c>
      <c r="F5619" s="455">
        <v>1</v>
      </c>
      <c r="G5619" s="455">
        <v>1536.69</v>
      </c>
      <c r="H5619" s="455">
        <v>1536.69</v>
      </c>
      <c r="I5619" s="455" t="s">
        <v>2292</v>
      </c>
      <c r="J5619" s="455" t="s">
        <v>2299</v>
      </c>
    </row>
    <row r="5620" spans="2:10">
      <c r="B5620" s="454">
        <v>42921</v>
      </c>
      <c r="C5620" s="455" t="s">
        <v>2505</v>
      </c>
      <c r="D5620" s="455" t="s">
        <v>2274</v>
      </c>
      <c r="E5620" s="455" t="s">
        <v>2301</v>
      </c>
      <c r="F5620" s="455">
        <v>1</v>
      </c>
      <c r="G5620" s="455">
        <v>675.44</v>
      </c>
      <c r="H5620" s="455">
        <v>675.44</v>
      </c>
      <c r="I5620" s="455" t="s">
        <v>2292</v>
      </c>
      <c r="J5620" s="455" t="s">
        <v>2289</v>
      </c>
    </row>
    <row r="5621" spans="2:10">
      <c r="B5621" s="454">
        <v>42921</v>
      </c>
      <c r="C5621" s="455" t="s">
        <v>2394</v>
      </c>
      <c r="D5621" s="455" t="s">
        <v>2274</v>
      </c>
      <c r="E5621" s="455" t="s">
        <v>2301</v>
      </c>
      <c r="F5621" s="455">
        <v>1</v>
      </c>
      <c r="G5621" s="455">
        <v>981.83</v>
      </c>
      <c r="H5621" s="455">
        <v>981.83</v>
      </c>
      <c r="I5621" s="455" t="s">
        <v>2292</v>
      </c>
      <c r="J5621" s="455" t="s">
        <v>2279</v>
      </c>
    </row>
    <row r="5622" spans="2:10">
      <c r="B5622" s="454">
        <v>42921</v>
      </c>
      <c r="C5622" s="455" t="s">
        <v>2386</v>
      </c>
      <c r="D5622" s="455" t="s">
        <v>2274</v>
      </c>
      <c r="E5622" s="455" t="s">
        <v>2314</v>
      </c>
      <c r="F5622" s="455">
        <v>1</v>
      </c>
      <c r="G5622" s="455">
        <v>1108.67</v>
      </c>
      <c r="H5622" s="455">
        <v>1108.67</v>
      </c>
      <c r="I5622" s="455" t="s">
        <v>2292</v>
      </c>
      <c r="J5622" s="455" t="s">
        <v>2283</v>
      </c>
    </row>
    <row r="5623" spans="2:10">
      <c r="B5623" s="454">
        <v>42921</v>
      </c>
      <c r="C5623" s="455" t="s">
        <v>2595</v>
      </c>
      <c r="D5623" s="455" t="s">
        <v>2281</v>
      </c>
      <c r="E5623" s="455" t="s">
        <v>2275</v>
      </c>
      <c r="F5623" s="455">
        <v>1</v>
      </c>
      <c r="G5623" s="455">
        <v>2063.84</v>
      </c>
      <c r="H5623" s="455">
        <v>2063.84</v>
      </c>
      <c r="I5623" s="455" t="s">
        <v>2276</v>
      </c>
      <c r="J5623" s="455" t="s">
        <v>2283</v>
      </c>
    </row>
    <row r="5624" spans="2:10">
      <c r="B5624" s="454">
        <v>42921</v>
      </c>
      <c r="C5624" s="455" t="s">
        <v>2630</v>
      </c>
      <c r="D5624" s="455" t="s">
        <v>2274</v>
      </c>
      <c r="E5624" s="455" t="s">
        <v>2314</v>
      </c>
      <c r="F5624" s="455">
        <v>1</v>
      </c>
      <c r="G5624" s="455">
        <v>1167.83</v>
      </c>
      <c r="H5624" s="455">
        <v>1167.83</v>
      </c>
      <c r="I5624" s="455" t="s">
        <v>2276</v>
      </c>
      <c r="J5624" s="455" t="s">
        <v>2283</v>
      </c>
    </row>
    <row r="5625" spans="2:10">
      <c r="B5625" s="454">
        <v>42921</v>
      </c>
      <c r="C5625" s="455" t="s">
        <v>2428</v>
      </c>
      <c r="D5625" s="455" t="s">
        <v>2281</v>
      </c>
      <c r="E5625" s="455" t="s">
        <v>2287</v>
      </c>
      <c r="F5625" s="455">
        <v>1</v>
      </c>
      <c r="G5625" s="455">
        <v>568.83000000000004</v>
      </c>
      <c r="H5625" s="455">
        <v>568.83000000000004</v>
      </c>
      <c r="I5625" s="455" t="s">
        <v>2276</v>
      </c>
      <c r="J5625" s="455" t="s">
        <v>2299</v>
      </c>
    </row>
    <row r="5626" spans="2:10">
      <c r="B5626" s="454">
        <v>42921</v>
      </c>
      <c r="C5626" s="455" t="s">
        <v>2317</v>
      </c>
      <c r="D5626" s="455" t="s">
        <v>2281</v>
      </c>
      <c r="E5626" s="455" t="s">
        <v>2282</v>
      </c>
      <c r="F5626" s="455">
        <v>1</v>
      </c>
      <c r="G5626" s="455">
        <v>391.68</v>
      </c>
      <c r="H5626" s="455">
        <v>391.68</v>
      </c>
      <c r="I5626" s="455" t="s">
        <v>2276</v>
      </c>
      <c r="J5626" s="455" t="s">
        <v>2283</v>
      </c>
    </row>
    <row r="5627" spans="2:10">
      <c r="B5627" s="454">
        <v>42921</v>
      </c>
      <c r="C5627" s="455" t="s">
        <v>2633</v>
      </c>
      <c r="D5627" s="455" t="s">
        <v>2274</v>
      </c>
      <c r="E5627" s="455" t="s">
        <v>2296</v>
      </c>
      <c r="F5627" s="455">
        <v>1</v>
      </c>
      <c r="G5627" s="455">
        <v>2686.41</v>
      </c>
      <c r="H5627" s="455">
        <v>2686.41</v>
      </c>
      <c r="I5627" s="455" t="s">
        <v>2276</v>
      </c>
      <c r="J5627" s="455" t="s">
        <v>2299</v>
      </c>
    </row>
    <row r="5628" spans="2:10">
      <c r="B5628" s="454">
        <v>42921</v>
      </c>
      <c r="C5628" s="455" t="s">
        <v>2531</v>
      </c>
      <c r="D5628" s="455" t="s">
        <v>2274</v>
      </c>
      <c r="E5628" s="455" t="s">
        <v>2275</v>
      </c>
      <c r="F5628" s="455">
        <v>1</v>
      </c>
      <c r="G5628" s="455">
        <v>1805.93</v>
      </c>
      <c r="H5628" s="455">
        <v>1805.93</v>
      </c>
      <c r="I5628" s="455" t="s">
        <v>2276</v>
      </c>
      <c r="J5628" s="455" t="s">
        <v>2279</v>
      </c>
    </row>
    <row r="5629" spans="2:10">
      <c r="B5629" s="454">
        <v>42921</v>
      </c>
      <c r="C5629" s="455" t="s">
        <v>2459</v>
      </c>
      <c r="D5629" s="455" t="s">
        <v>2274</v>
      </c>
      <c r="E5629" s="455" t="s">
        <v>2301</v>
      </c>
      <c r="F5629" s="455">
        <v>1</v>
      </c>
      <c r="G5629" s="455">
        <v>391.25</v>
      </c>
      <c r="H5629" s="455">
        <v>391.25</v>
      </c>
      <c r="I5629" s="455" t="s">
        <v>2276</v>
      </c>
      <c r="J5629" s="455" t="s">
        <v>2283</v>
      </c>
    </row>
    <row r="5630" spans="2:10">
      <c r="B5630" s="454">
        <v>42921</v>
      </c>
      <c r="C5630" s="455" t="s">
        <v>2468</v>
      </c>
      <c r="D5630" s="455" t="s">
        <v>2274</v>
      </c>
      <c r="E5630" s="455" t="s">
        <v>2301</v>
      </c>
      <c r="F5630" s="455">
        <v>1</v>
      </c>
      <c r="G5630" s="455">
        <v>958.86</v>
      </c>
      <c r="H5630" s="455">
        <v>958.86</v>
      </c>
      <c r="I5630" s="455" t="s">
        <v>2276</v>
      </c>
      <c r="J5630" s="455" t="s">
        <v>2305</v>
      </c>
    </row>
    <row r="5631" spans="2:10">
      <c r="B5631" s="454">
        <v>42921</v>
      </c>
      <c r="C5631" s="455" t="s">
        <v>2596</v>
      </c>
      <c r="D5631" s="455" t="s">
        <v>2274</v>
      </c>
      <c r="E5631" s="455" t="s">
        <v>2275</v>
      </c>
      <c r="F5631" s="455">
        <v>1</v>
      </c>
      <c r="G5631" s="455">
        <v>1614.59</v>
      </c>
      <c r="H5631" s="455">
        <v>1614.59</v>
      </c>
      <c r="I5631" s="455" t="s">
        <v>2276</v>
      </c>
      <c r="J5631" s="455" t="s">
        <v>2289</v>
      </c>
    </row>
    <row r="5632" spans="2:10">
      <c r="B5632" s="454">
        <v>42921</v>
      </c>
      <c r="C5632" s="455" t="s">
        <v>2640</v>
      </c>
      <c r="D5632" s="455" t="s">
        <v>2274</v>
      </c>
      <c r="E5632" s="455" t="s">
        <v>2301</v>
      </c>
      <c r="F5632" s="455">
        <v>1</v>
      </c>
      <c r="G5632" s="455">
        <v>945.44</v>
      </c>
      <c r="H5632" s="455">
        <v>945.44</v>
      </c>
      <c r="I5632" s="455" t="s">
        <v>2276</v>
      </c>
      <c r="J5632" s="455" t="s">
        <v>2299</v>
      </c>
    </row>
    <row r="5633" spans="2:10">
      <c r="B5633" s="454">
        <v>42921</v>
      </c>
      <c r="C5633" s="455" t="s">
        <v>2620</v>
      </c>
      <c r="D5633" s="455" t="s">
        <v>2274</v>
      </c>
      <c r="E5633" s="455" t="s">
        <v>2275</v>
      </c>
      <c r="F5633" s="455">
        <v>1</v>
      </c>
      <c r="G5633" s="455">
        <v>1537.69</v>
      </c>
      <c r="H5633" s="455">
        <v>1537.69</v>
      </c>
      <c r="I5633" s="455" t="s">
        <v>2276</v>
      </c>
      <c r="J5633" s="455" t="s">
        <v>2305</v>
      </c>
    </row>
    <row r="5634" spans="2:10">
      <c r="B5634" s="454">
        <v>42921</v>
      </c>
      <c r="C5634" s="455" t="s">
        <v>2626</v>
      </c>
      <c r="D5634" s="455" t="s">
        <v>2281</v>
      </c>
      <c r="E5634" s="455" t="s">
        <v>2298</v>
      </c>
      <c r="F5634" s="455">
        <v>1</v>
      </c>
      <c r="G5634" s="455">
        <v>640.97</v>
      </c>
      <c r="H5634" s="455">
        <v>640.97</v>
      </c>
      <c r="I5634" s="455" t="s">
        <v>2276</v>
      </c>
      <c r="J5634" s="455" t="s">
        <v>2277</v>
      </c>
    </row>
    <row r="5635" spans="2:10">
      <c r="B5635" s="454">
        <v>42921</v>
      </c>
      <c r="C5635" s="455" t="s">
        <v>2609</v>
      </c>
      <c r="D5635" s="455" t="s">
        <v>2281</v>
      </c>
      <c r="E5635" s="455" t="s">
        <v>2294</v>
      </c>
      <c r="F5635" s="455">
        <v>1</v>
      </c>
      <c r="G5635" s="455">
        <v>1132.07</v>
      </c>
      <c r="H5635" s="455">
        <v>1132.07</v>
      </c>
      <c r="I5635" s="455" t="s">
        <v>2276</v>
      </c>
      <c r="J5635" s="455" t="s">
        <v>2299</v>
      </c>
    </row>
    <row r="5636" spans="2:10">
      <c r="B5636" s="454">
        <v>42921</v>
      </c>
      <c r="C5636" s="455" t="s">
        <v>2295</v>
      </c>
      <c r="D5636" s="455" t="s">
        <v>2274</v>
      </c>
      <c r="E5636" s="455" t="s">
        <v>2296</v>
      </c>
      <c r="F5636" s="455">
        <v>1</v>
      </c>
      <c r="G5636" s="455">
        <v>2561.4699999999998</v>
      </c>
      <c r="H5636" s="455">
        <v>2561.4699999999998</v>
      </c>
      <c r="I5636" s="455" t="s">
        <v>2276</v>
      </c>
      <c r="J5636" s="455" t="s">
        <v>2277</v>
      </c>
    </row>
    <row r="5637" spans="2:10">
      <c r="B5637" s="454">
        <v>42921</v>
      </c>
      <c r="C5637" s="455" t="s">
        <v>2434</v>
      </c>
      <c r="D5637" s="455" t="s">
        <v>2274</v>
      </c>
      <c r="E5637" s="455" t="s">
        <v>2301</v>
      </c>
      <c r="F5637" s="455">
        <v>1</v>
      </c>
      <c r="G5637" s="455">
        <v>575.02</v>
      </c>
      <c r="H5637" s="455">
        <v>575.02</v>
      </c>
      <c r="I5637" s="455" t="s">
        <v>2276</v>
      </c>
      <c r="J5637" s="455" t="s">
        <v>2283</v>
      </c>
    </row>
    <row r="5638" spans="2:10">
      <c r="B5638" s="454">
        <v>42921</v>
      </c>
      <c r="C5638" s="455" t="s">
        <v>2450</v>
      </c>
      <c r="D5638" s="455" t="s">
        <v>2274</v>
      </c>
      <c r="E5638" s="455" t="s">
        <v>2275</v>
      </c>
      <c r="F5638" s="455">
        <v>1</v>
      </c>
      <c r="G5638" s="455">
        <v>1432.95</v>
      </c>
      <c r="H5638" s="455">
        <v>1432.95</v>
      </c>
      <c r="I5638" s="455" t="s">
        <v>2347</v>
      </c>
      <c r="J5638" s="455" t="s">
        <v>2277</v>
      </c>
    </row>
    <row r="5639" spans="2:10">
      <c r="B5639" s="454">
        <v>42921</v>
      </c>
      <c r="C5639" s="455" t="s">
        <v>2551</v>
      </c>
      <c r="D5639" s="455" t="s">
        <v>2281</v>
      </c>
      <c r="E5639" s="455" t="s">
        <v>2282</v>
      </c>
      <c r="F5639" s="455">
        <v>1</v>
      </c>
      <c r="G5639" s="455">
        <v>493.11</v>
      </c>
      <c r="H5639" s="455">
        <v>493.11</v>
      </c>
      <c r="I5639" s="455" t="s">
        <v>2347</v>
      </c>
      <c r="J5639" s="455" t="s">
        <v>2299</v>
      </c>
    </row>
    <row r="5640" spans="2:10">
      <c r="B5640" s="454">
        <v>42921</v>
      </c>
      <c r="C5640" s="455" t="s">
        <v>2580</v>
      </c>
      <c r="D5640" s="455" t="s">
        <v>2274</v>
      </c>
      <c r="E5640" s="455" t="s">
        <v>2294</v>
      </c>
      <c r="F5640" s="455">
        <v>1</v>
      </c>
      <c r="G5640" s="455">
        <v>755.52</v>
      </c>
      <c r="H5640" s="455">
        <v>755.52</v>
      </c>
      <c r="I5640" s="455" t="s">
        <v>2347</v>
      </c>
      <c r="J5640" s="455" t="s">
        <v>2283</v>
      </c>
    </row>
    <row r="5641" spans="2:10">
      <c r="B5641" s="454">
        <v>42921</v>
      </c>
      <c r="C5641" s="455" t="s">
        <v>2608</v>
      </c>
      <c r="D5641" s="455" t="s">
        <v>2274</v>
      </c>
      <c r="E5641" s="455" t="s">
        <v>2298</v>
      </c>
      <c r="F5641" s="455">
        <v>1</v>
      </c>
      <c r="G5641" s="455">
        <v>627.1</v>
      </c>
      <c r="H5641" s="455">
        <v>627.1</v>
      </c>
      <c r="I5641" s="455" t="s">
        <v>2292</v>
      </c>
      <c r="J5641" s="455" t="s">
        <v>2305</v>
      </c>
    </row>
    <row r="5642" spans="2:10">
      <c r="B5642" s="454">
        <v>42921</v>
      </c>
      <c r="C5642" s="455" t="s">
        <v>2293</v>
      </c>
      <c r="D5642" s="455" t="s">
        <v>2281</v>
      </c>
      <c r="E5642" s="455" t="s">
        <v>2294</v>
      </c>
      <c r="F5642" s="455">
        <v>1</v>
      </c>
      <c r="G5642" s="455">
        <v>1244.1199999999999</v>
      </c>
      <c r="H5642" s="455">
        <v>1244.1199999999999</v>
      </c>
      <c r="I5642" s="455" t="s">
        <v>2292</v>
      </c>
      <c r="J5642" s="455" t="s">
        <v>2299</v>
      </c>
    </row>
    <row r="5643" spans="2:10">
      <c r="B5643" s="454">
        <v>42921</v>
      </c>
      <c r="C5643" s="455" t="s">
        <v>2330</v>
      </c>
      <c r="D5643" s="455" t="s">
        <v>2281</v>
      </c>
      <c r="E5643" s="455" t="s">
        <v>2298</v>
      </c>
      <c r="F5643" s="455">
        <v>1</v>
      </c>
      <c r="G5643" s="455">
        <v>1032.3800000000001</v>
      </c>
      <c r="H5643" s="455">
        <v>1032.3800000000001</v>
      </c>
      <c r="I5643" s="455" t="s">
        <v>2292</v>
      </c>
      <c r="J5643" s="455" t="s">
        <v>2299</v>
      </c>
    </row>
    <row r="5644" spans="2:10">
      <c r="B5644" s="454">
        <v>42921</v>
      </c>
      <c r="C5644" s="455" t="s">
        <v>2348</v>
      </c>
      <c r="D5644" s="455" t="s">
        <v>2274</v>
      </c>
      <c r="E5644" s="455" t="s">
        <v>2301</v>
      </c>
      <c r="F5644" s="455">
        <v>1</v>
      </c>
      <c r="G5644" s="455">
        <v>918.67</v>
      </c>
      <c r="H5644" s="455">
        <v>918.67</v>
      </c>
      <c r="I5644" s="455" t="s">
        <v>2292</v>
      </c>
      <c r="J5644" s="455" t="s">
        <v>2279</v>
      </c>
    </row>
    <row r="5645" spans="2:10">
      <c r="B5645" s="454">
        <v>42921</v>
      </c>
      <c r="C5645" s="455" t="s">
        <v>2526</v>
      </c>
      <c r="D5645" s="455" t="s">
        <v>2274</v>
      </c>
      <c r="E5645" s="455" t="s">
        <v>2294</v>
      </c>
      <c r="F5645" s="455">
        <v>1</v>
      </c>
      <c r="G5645" s="455">
        <v>452.23</v>
      </c>
      <c r="H5645" s="455">
        <v>452.23</v>
      </c>
      <c r="I5645" s="455" t="s">
        <v>2292</v>
      </c>
      <c r="J5645" s="455" t="s">
        <v>2305</v>
      </c>
    </row>
    <row r="5646" spans="2:10">
      <c r="B5646" s="454">
        <v>42921</v>
      </c>
      <c r="C5646" s="455" t="s">
        <v>2350</v>
      </c>
      <c r="D5646" s="455" t="s">
        <v>2281</v>
      </c>
      <c r="E5646" s="455" t="s">
        <v>2301</v>
      </c>
      <c r="F5646" s="455">
        <v>1</v>
      </c>
      <c r="G5646" s="455">
        <v>626.70000000000005</v>
      </c>
      <c r="H5646" s="455">
        <v>626.70000000000005</v>
      </c>
      <c r="I5646" s="455" t="s">
        <v>2292</v>
      </c>
      <c r="J5646" s="455" t="s">
        <v>2277</v>
      </c>
    </row>
    <row r="5647" spans="2:10">
      <c r="B5647" s="454">
        <v>42921</v>
      </c>
      <c r="C5647" s="455" t="s">
        <v>2454</v>
      </c>
      <c r="D5647" s="455" t="s">
        <v>2274</v>
      </c>
      <c r="E5647" s="455" t="s">
        <v>2319</v>
      </c>
      <c r="F5647" s="455">
        <v>1</v>
      </c>
      <c r="G5647" s="455">
        <v>1153.8800000000001</v>
      </c>
      <c r="H5647" s="455">
        <v>1153.8800000000001</v>
      </c>
      <c r="I5647" s="455" t="s">
        <v>2292</v>
      </c>
      <c r="J5647" s="455" t="s">
        <v>2277</v>
      </c>
    </row>
    <row r="5648" spans="2:10">
      <c r="B5648" s="454">
        <v>42921</v>
      </c>
      <c r="C5648" s="455" t="s">
        <v>2600</v>
      </c>
      <c r="D5648" s="455" t="s">
        <v>2274</v>
      </c>
      <c r="E5648" s="455" t="s">
        <v>2301</v>
      </c>
      <c r="F5648" s="455">
        <v>1</v>
      </c>
      <c r="G5648" s="455">
        <v>754.85</v>
      </c>
      <c r="H5648" s="455">
        <v>754.85</v>
      </c>
      <c r="I5648" s="455" t="s">
        <v>2347</v>
      </c>
      <c r="J5648" s="455" t="s">
        <v>2283</v>
      </c>
    </row>
    <row r="5649" spans="2:10">
      <c r="B5649" s="454">
        <v>42921</v>
      </c>
      <c r="C5649" s="455" t="s">
        <v>2472</v>
      </c>
      <c r="D5649" s="455" t="s">
        <v>2274</v>
      </c>
      <c r="E5649" s="455" t="s">
        <v>2301</v>
      </c>
      <c r="F5649" s="455">
        <v>1</v>
      </c>
      <c r="G5649" s="455">
        <v>1006.3</v>
      </c>
      <c r="H5649" s="455">
        <v>1006.3</v>
      </c>
      <c r="I5649" s="455" t="s">
        <v>2347</v>
      </c>
      <c r="J5649" s="455" t="s">
        <v>2283</v>
      </c>
    </row>
    <row r="5650" spans="2:10">
      <c r="B5650" s="454">
        <v>42921</v>
      </c>
      <c r="C5650" s="455" t="s">
        <v>2465</v>
      </c>
      <c r="D5650" s="455" t="s">
        <v>2274</v>
      </c>
      <c r="E5650" s="455" t="s">
        <v>2301</v>
      </c>
      <c r="F5650" s="455">
        <v>1</v>
      </c>
      <c r="G5650" s="455">
        <v>437.22</v>
      </c>
      <c r="H5650" s="455">
        <v>437.22</v>
      </c>
      <c r="I5650" s="455" t="s">
        <v>2347</v>
      </c>
      <c r="J5650" s="455" t="s">
        <v>2305</v>
      </c>
    </row>
    <row r="5651" spans="2:10">
      <c r="B5651" s="454">
        <v>42921</v>
      </c>
      <c r="C5651" s="455" t="s">
        <v>2396</v>
      </c>
      <c r="D5651" s="455" t="s">
        <v>2281</v>
      </c>
      <c r="E5651" s="455" t="s">
        <v>2296</v>
      </c>
      <c r="F5651" s="455">
        <v>1</v>
      </c>
      <c r="G5651" s="455">
        <v>1911.98</v>
      </c>
      <c r="H5651" s="455">
        <v>1911.98</v>
      </c>
      <c r="I5651" s="455" t="s">
        <v>2347</v>
      </c>
      <c r="J5651" s="455" t="s">
        <v>2305</v>
      </c>
    </row>
    <row r="5652" spans="2:10">
      <c r="B5652" s="454">
        <v>42921</v>
      </c>
      <c r="C5652" s="455" t="s">
        <v>2534</v>
      </c>
      <c r="D5652" s="455" t="s">
        <v>2274</v>
      </c>
      <c r="E5652" s="455" t="s">
        <v>2301</v>
      </c>
      <c r="F5652" s="455">
        <v>1</v>
      </c>
      <c r="G5652" s="455">
        <v>575.75</v>
      </c>
      <c r="H5652" s="455">
        <v>575.75</v>
      </c>
      <c r="I5652" s="455" t="s">
        <v>2347</v>
      </c>
      <c r="J5652" s="455" t="s">
        <v>2305</v>
      </c>
    </row>
    <row r="5653" spans="2:10">
      <c r="B5653" s="454">
        <v>42921</v>
      </c>
      <c r="C5653" s="455" t="s">
        <v>2458</v>
      </c>
      <c r="D5653" s="455" t="s">
        <v>2274</v>
      </c>
      <c r="E5653" s="455" t="s">
        <v>2275</v>
      </c>
      <c r="F5653" s="455">
        <v>1</v>
      </c>
      <c r="G5653" s="455">
        <v>2177.4</v>
      </c>
      <c r="H5653" s="455">
        <v>2177.4</v>
      </c>
      <c r="I5653" s="455" t="s">
        <v>2347</v>
      </c>
      <c r="J5653" s="455" t="s">
        <v>2277</v>
      </c>
    </row>
    <row r="5654" spans="2:10">
      <c r="B5654" s="454">
        <v>42921</v>
      </c>
      <c r="C5654" s="455" t="s">
        <v>2352</v>
      </c>
      <c r="D5654" s="455" t="s">
        <v>2274</v>
      </c>
      <c r="E5654" s="455" t="s">
        <v>2301</v>
      </c>
      <c r="F5654" s="455">
        <v>1</v>
      </c>
      <c r="G5654" s="455">
        <v>923.58</v>
      </c>
      <c r="H5654" s="455">
        <v>923.58</v>
      </c>
      <c r="I5654" s="455" t="s">
        <v>2347</v>
      </c>
      <c r="J5654" s="455" t="s">
        <v>2289</v>
      </c>
    </row>
    <row r="5655" spans="2:10">
      <c r="B5655" s="454">
        <v>42921</v>
      </c>
      <c r="C5655" s="455" t="s">
        <v>2548</v>
      </c>
      <c r="D5655" s="455" t="s">
        <v>2281</v>
      </c>
      <c r="E5655" s="455" t="s">
        <v>2296</v>
      </c>
      <c r="F5655" s="455">
        <v>1</v>
      </c>
      <c r="G5655" s="455">
        <v>2455.5500000000002</v>
      </c>
      <c r="H5655" s="455">
        <v>2455.5500000000002</v>
      </c>
      <c r="I5655" s="455" t="s">
        <v>2347</v>
      </c>
      <c r="J5655" s="455" t="s">
        <v>2277</v>
      </c>
    </row>
    <row r="5656" spans="2:10">
      <c r="B5656" s="454">
        <v>42921</v>
      </c>
      <c r="C5656" s="455" t="s">
        <v>2328</v>
      </c>
      <c r="D5656" s="455" t="s">
        <v>2274</v>
      </c>
      <c r="E5656" s="455" t="s">
        <v>2298</v>
      </c>
      <c r="F5656" s="455">
        <v>1</v>
      </c>
      <c r="G5656" s="455">
        <v>844.87</v>
      </c>
      <c r="H5656" s="455">
        <v>844.87</v>
      </c>
      <c r="I5656" s="455" t="s">
        <v>2347</v>
      </c>
      <c r="J5656" s="455" t="s">
        <v>2299</v>
      </c>
    </row>
    <row r="5657" spans="2:10">
      <c r="B5657" s="454">
        <v>42921</v>
      </c>
      <c r="C5657" s="455" t="s">
        <v>2550</v>
      </c>
      <c r="D5657" s="455" t="s">
        <v>2281</v>
      </c>
      <c r="E5657" s="455" t="s">
        <v>2282</v>
      </c>
      <c r="F5657" s="455">
        <v>1</v>
      </c>
      <c r="G5657" s="455">
        <v>751.93</v>
      </c>
      <c r="H5657" s="455">
        <v>751.93</v>
      </c>
      <c r="I5657" s="455" t="s">
        <v>2347</v>
      </c>
      <c r="J5657" s="455" t="s">
        <v>2283</v>
      </c>
    </row>
    <row r="5658" spans="2:10">
      <c r="B5658" s="454">
        <v>42921</v>
      </c>
      <c r="C5658" s="455" t="s">
        <v>2436</v>
      </c>
      <c r="D5658" s="455" t="s">
        <v>2281</v>
      </c>
      <c r="E5658" s="455" t="s">
        <v>2285</v>
      </c>
      <c r="F5658" s="455">
        <v>1</v>
      </c>
      <c r="G5658" s="455">
        <v>923.41</v>
      </c>
      <c r="H5658" s="455">
        <v>923.41</v>
      </c>
      <c r="I5658" s="455" t="s">
        <v>2292</v>
      </c>
      <c r="J5658" s="455" t="s">
        <v>2289</v>
      </c>
    </row>
    <row r="5659" spans="2:10">
      <c r="B5659" s="454">
        <v>42921</v>
      </c>
      <c r="C5659" s="455" t="s">
        <v>2643</v>
      </c>
      <c r="D5659" s="455" t="s">
        <v>2274</v>
      </c>
      <c r="E5659" s="455" t="s">
        <v>2275</v>
      </c>
      <c r="F5659" s="455">
        <v>1</v>
      </c>
      <c r="G5659" s="455">
        <v>2180.61</v>
      </c>
      <c r="H5659" s="455">
        <v>2180.61</v>
      </c>
      <c r="I5659" s="455" t="s">
        <v>2292</v>
      </c>
      <c r="J5659" s="455" t="s">
        <v>2277</v>
      </c>
    </row>
    <row r="5660" spans="2:10">
      <c r="B5660" s="454">
        <v>42921</v>
      </c>
      <c r="C5660" s="455" t="s">
        <v>2486</v>
      </c>
      <c r="D5660" s="455" t="s">
        <v>2274</v>
      </c>
      <c r="E5660" s="455" t="s">
        <v>2275</v>
      </c>
      <c r="F5660" s="455">
        <v>1</v>
      </c>
      <c r="G5660" s="455">
        <v>1621.26</v>
      </c>
      <c r="H5660" s="455">
        <v>1621.26</v>
      </c>
      <c r="I5660" s="455" t="s">
        <v>2292</v>
      </c>
      <c r="J5660" s="455" t="s">
        <v>2305</v>
      </c>
    </row>
    <row r="5661" spans="2:10">
      <c r="B5661" s="454">
        <v>42921</v>
      </c>
      <c r="C5661" s="455" t="s">
        <v>2409</v>
      </c>
      <c r="D5661" s="455" t="s">
        <v>2274</v>
      </c>
      <c r="E5661" s="455" t="s">
        <v>2314</v>
      </c>
      <c r="F5661" s="455">
        <v>1</v>
      </c>
      <c r="G5661" s="455">
        <v>1380.66</v>
      </c>
      <c r="H5661" s="455">
        <v>1380.66</v>
      </c>
      <c r="I5661" s="455" t="s">
        <v>2292</v>
      </c>
      <c r="J5661" s="455" t="s">
        <v>2289</v>
      </c>
    </row>
    <row r="5662" spans="2:10">
      <c r="B5662" s="454">
        <v>42921</v>
      </c>
      <c r="C5662" s="455" t="s">
        <v>2470</v>
      </c>
      <c r="D5662" s="455" t="s">
        <v>2274</v>
      </c>
      <c r="E5662" s="455" t="s">
        <v>2319</v>
      </c>
      <c r="F5662" s="455">
        <v>1</v>
      </c>
      <c r="G5662" s="455">
        <v>1079.2</v>
      </c>
      <c r="H5662" s="455">
        <v>1079.2</v>
      </c>
      <c r="I5662" s="455" t="s">
        <v>2292</v>
      </c>
      <c r="J5662" s="455" t="s">
        <v>2283</v>
      </c>
    </row>
    <row r="5663" spans="2:10">
      <c r="B5663" s="454">
        <v>42921</v>
      </c>
      <c r="C5663" s="455" t="s">
        <v>2457</v>
      </c>
      <c r="D5663" s="455" t="s">
        <v>2274</v>
      </c>
      <c r="E5663" s="455" t="s">
        <v>2275</v>
      </c>
      <c r="F5663" s="455">
        <v>1</v>
      </c>
      <c r="G5663" s="455">
        <v>1642.45</v>
      </c>
      <c r="H5663" s="455">
        <v>1642.45</v>
      </c>
      <c r="I5663" s="455" t="s">
        <v>2292</v>
      </c>
      <c r="J5663" s="455" t="s">
        <v>2279</v>
      </c>
    </row>
    <row r="5664" spans="2:10">
      <c r="B5664" s="454">
        <v>42921</v>
      </c>
      <c r="C5664" s="455" t="s">
        <v>2438</v>
      </c>
      <c r="D5664" s="455" t="s">
        <v>2274</v>
      </c>
      <c r="E5664" s="455" t="s">
        <v>2301</v>
      </c>
      <c r="F5664" s="455">
        <v>1</v>
      </c>
      <c r="G5664" s="455">
        <v>1131.52</v>
      </c>
      <c r="H5664" s="455">
        <v>1131.52</v>
      </c>
      <c r="I5664" s="455" t="s">
        <v>2292</v>
      </c>
      <c r="J5664" s="455" t="s">
        <v>2305</v>
      </c>
    </row>
    <row r="5665" spans="2:10">
      <c r="B5665" s="454">
        <v>42922</v>
      </c>
      <c r="C5665" s="455" t="s">
        <v>2398</v>
      </c>
      <c r="D5665" s="455" t="s">
        <v>2274</v>
      </c>
      <c r="E5665" s="455" t="s">
        <v>2319</v>
      </c>
      <c r="F5665" s="455">
        <v>1</v>
      </c>
      <c r="G5665" s="455">
        <v>1023.16</v>
      </c>
      <c r="H5665" s="455">
        <v>1023.16</v>
      </c>
      <c r="I5665" s="455" t="s">
        <v>2292</v>
      </c>
      <c r="J5665" s="455" t="s">
        <v>2299</v>
      </c>
    </row>
    <row r="5666" spans="2:10">
      <c r="B5666" s="454">
        <v>42922</v>
      </c>
      <c r="C5666" s="455" t="s">
        <v>2616</v>
      </c>
      <c r="D5666" s="455" t="s">
        <v>2274</v>
      </c>
      <c r="E5666" s="455" t="s">
        <v>2314</v>
      </c>
      <c r="F5666" s="455">
        <v>1</v>
      </c>
      <c r="G5666" s="455">
        <v>1389.8</v>
      </c>
      <c r="H5666" s="455">
        <v>1389.8</v>
      </c>
      <c r="I5666" s="455" t="s">
        <v>2292</v>
      </c>
      <c r="J5666" s="455" t="s">
        <v>2289</v>
      </c>
    </row>
    <row r="5667" spans="2:10">
      <c r="B5667" s="454">
        <v>42922</v>
      </c>
      <c r="C5667" s="455" t="s">
        <v>2316</v>
      </c>
      <c r="D5667" s="455" t="s">
        <v>2274</v>
      </c>
      <c r="E5667" s="455" t="s">
        <v>2301</v>
      </c>
      <c r="F5667" s="455">
        <v>1</v>
      </c>
      <c r="G5667" s="455">
        <v>639.83000000000004</v>
      </c>
      <c r="H5667" s="455">
        <v>639.83000000000004</v>
      </c>
      <c r="I5667" s="455" t="s">
        <v>2292</v>
      </c>
      <c r="J5667" s="455" t="s">
        <v>2279</v>
      </c>
    </row>
    <row r="5668" spans="2:10">
      <c r="B5668" s="454">
        <v>42922</v>
      </c>
      <c r="C5668" s="455" t="s">
        <v>2512</v>
      </c>
      <c r="D5668" s="455" t="s">
        <v>2274</v>
      </c>
      <c r="E5668" s="455" t="s">
        <v>2314</v>
      </c>
      <c r="F5668" s="455">
        <v>1</v>
      </c>
      <c r="G5668" s="455">
        <v>872.33</v>
      </c>
      <c r="H5668" s="455">
        <v>872.33</v>
      </c>
      <c r="I5668" s="455" t="s">
        <v>2292</v>
      </c>
      <c r="J5668" s="455" t="s">
        <v>2305</v>
      </c>
    </row>
    <row r="5669" spans="2:10">
      <c r="B5669" s="454">
        <v>42922</v>
      </c>
      <c r="C5669" s="455" t="s">
        <v>2402</v>
      </c>
      <c r="D5669" s="455" t="s">
        <v>2281</v>
      </c>
      <c r="E5669" s="455" t="s">
        <v>2285</v>
      </c>
      <c r="F5669" s="455">
        <v>1</v>
      </c>
      <c r="G5669" s="455">
        <v>1199.24</v>
      </c>
      <c r="H5669" s="455">
        <v>1199.24</v>
      </c>
      <c r="I5669" s="455" t="s">
        <v>2292</v>
      </c>
      <c r="J5669" s="455" t="s">
        <v>2277</v>
      </c>
    </row>
    <row r="5670" spans="2:10">
      <c r="B5670" s="454">
        <v>42922</v>
      </c>
      <c r="C5670" s="455" t="s">
        <v>2352</v>
      </c>
      <c r="D5670" s="455" t="s">
        <v>2274</v>
      </c>
      <c r="E5670" s="455" t="s">
        <v>2301</v>
      </c>
      <c r="F5670" s="455">
        <v>1</v>
      </c>
      <c r="G5670" s="455">
        <v>923.58</v>
      </c>
      <c r="H5670" s="455">
        <v>923.58</v>
      </c>
      <c r="I5670" s="455" t="s">
        <v>2292</v>
      </c>
      <c r="J5670" s="455" t="s">
        <v>2299</v>
      </c>
    </row>
    <row r="5671" spans="2:10">
      <c r="B5671" s="454">
        <v>42922</v>
      </c>
      <c r="C5671" s="455" t="s">
        <v>2568</v>
      </c>
      <c r="D5671" s="455" t="s">
        <v>2274</v>
      </c>
      <c r="E5671" s="455" t="s">
        <v>2301</v>
      </c>
      <c r="F5671" s="455">
        <v>1</v>
      </c>
      <c r="G5671" s="455">
        <v>467.15</v>
      </c>
      <c r="H5671" s="455">
        <v>467.15</v>
      </c>
      <c r="I5671" s="455" t="s">
        <v>2292</v>
      </c>
      <c r="J5671" s="455" t="s">
        <v>2299</v>
      </c>
    </row>
    <row r="5672" spans="2:10">
      <c r="B5672" s="454">
        <v>42922</v>
      </c>
      <c r="C5672" s="455" t="s">
        <v>2628</v>
      </c>
      <c r="D5672" s="455" t="s">
        <v>2274</v>
      </c>
      <c r="E5672" s="455" t="s">
        <v>2314</v>
      </c>
      <c r="F5672" s="455">
        <v>1</v>
      </c>
      <c r="G5672" s="455">
        <v>1141.1500000000001</v>
      </c>
      <c r="H5672" s="455">
        <v>1141.1500000000001</v>
      </c>
      <c r="I5672" s="455" t="s">
        <v>2292</v>
      </c>
      <c r="J5672" s="455" t="s">
        <v>2283</v>
      </c>
    </row>
    <row r="5673" spans="2:10">
      <c r="B5673" s="454">
        <v>42922</v>
      </c>
      <c r="C5673" s="455" t="s">
        <v>2280</v>
      </c>
      <c r="D5673" s="455" t="s">
        <v>2281</v>
      </c>
      <c r="E5673" s="455" t="s">
        <v>2282</v>
      </c>
      <c r="F5673" s="455">
        <v>1</v>
      </c>
      <c r="G5673" s="455">
        <v>405.55</v>
      </c>
      <c r="H5673" s="455">
        <v>405.55</v>
      </c>
      <c r="I5673" s="455" t="s">
        <v>2276</v>
      </c>
      <c r="J5673" s="455" t="s">
        <v>2289</v>
      </c>
    </row>
    <row r="5674" spans="2:10">
      <c r="B5674" s="454">
        <v>42922</v>
      </c>
      <c r="C5674" s="455" t="s">
        <v>2641</v>
      </c>
      <c r="D5674" s="455" t="s">
        <v>2274</v>
      </c>
      <c r="E5674" s="455" t="s">
        <v>2296</v>
      </c>
      <c r="F5674" s="455">
        <v>1</v>
      </c>
      <c r="G5674" s="455">
        <v>3002.36</v>
      </c>
      <c r="H5674" s="455">
        <v>3002.36</v>
      </c>
      <c r="I5674" s="455" t="s">
        <v>2276</v>
      </c>
      <c r="J5674" s="455" t="s">
        <v>2289</v>
      </c>
    </row>
    <row r="5675" spans="2:10">
      <c r="B5675" s="454">
        <v>42922</v>
      </c>
      <c r="C5675" s="455" t="s">
        <v>2368</v>
      </c>
      <c r="D5675" s="455" t="s">
        <v>2274</v>
      </c>
      <c r="E5675" s="455" t="s">
        <v>2314</v>
      </c>
      <c r="F5675" s="455">
        <v>1</v>
      </c>
      <c r="G5675" s="455">
        <v>1290.8599999999999</v>
      </c>
      <c r="H5675" s="455">
        <v>1290.8599999999999</v>
      </c>
      <c r="I5675" s="455" t="s">
        <v>2276</v>
      </c>
      <c r="J5675" s="455" t="s">
        <v>2289</v>
      </c>
    </row>
    <row r="5676" spans="2:10">
      <c r="B5676" s="454">
        <v>42922</v>
      </c>
      <c r="C5676" s="455" t="s">
        <v>2470</v>
      </c>
      <c r="D5676" s="455" t="s">
        <v>2274</v>
      </c>
      <c r="E5676" s="455" t="s">
        <v>2319</v>
      </c>
      <c r="F5676" s="455">
        <v>1</v>
      </c>
      <c r="G5676" s="455">
        <v>1079.2</v>
      </c>
      <c r="H5676" s="455">
        <v>1079.2</v>
      </c>
      <c r="I5676" s="455" t="s">
        <v>2276</v>
      </c>
      <c r="J5676" s="455" t="s">
        <v>2283</v>
      </c>
    </row>
    <row r="5677" spans="2:10">
      <c r="B5677" s="454">
        <v>42922</v>
      </c>
      <c r="C5677" s="455" t="s">
        <v>2601</v>
      </c>
      <c r="D5677" s="455" t="s">
        <v>2281</v>
      </c>
      <c r="E5677" s="455" t="s">
        <v>2282</v>
      </c>
      <c r="F5677" s="455">
        <v>1</v>
      </c>
      <c r="G5677" s="455">
        <v>741.29</v>
      </c>
      <c r="H5677" s="455">
        <v>741.29</v>
      </c>
      <c r="I5677" s="455" t="s">
        <v>2292</v>
      </c>
      <c r="J5677" s="455" t="s">
        <v>2289</v>
      </c>
    </row>
    <row r="5678" spans="2:10">
      <c r="B5678" s="454">
        <v>42922</v>
      </c>
      <c r="C5678" s="455" t="s">
        <v>2413</v>
      </c>
      <c r="D5678" s="455" t="s">
        <v>2274</v>
      </c>
      <c r="E5678" s="455" t="s">
        <v>2275</v>
      </c>
      <c r="F5678" s="455">
        <v>1</v>
      </c>
      <c r="G5678" s="455">
        <v>1649.83</v>
      </c>
      <c r="H5678" s="455">
        <v>1649.83</v>
      </c>
      <c r="I5678" s="455" t="s">
        <v>2292</v>
      </c>
      <c r="J5678" s="455" t="s">
        <v>2305</v>
      </c>
    </row>
    <row r="5679" spans="2:10">
      <c r="B5679" s="454">
        <v>42922</v>
      </c>
      <c r="C5679" s="455" t="s">
        <v>2559</v>
      </c>
      <c r="D5679" s="455" t="s">
        <v>2281</v>
      </c>
      <c r="E5679" s="455" t="s">
        <v>2298</v>
      </c>
      <c r="F5679" s="455">
        <v>1</v>
      </c>
      <c r="G5679" s="455">
        <v>653.22</v>
      </c>
      <c r="H5679" s="455">
        <v>653.22</v>
      </c>
      <c r="I5679" s="455" t="s">
        <v>2292</v>
      </c>
      <c r="J5679" s="455" t="s">
        <v>2305</v>
      </c>
    </row>
    <row r="5680" spans="2:10">
      <c r="B5680" s="454">
        <v>42922</v>
      </c>
      <c r="C5680" s="455" t="s">
        <v>2336</v>
      </c>
      <c r="D5680" s="455" t="s">
        <v>2274</v>
      </c>
      <c r="E5680" s="455" t="s">
        <v>2275</v>
      </c>
      <c r="F5680" s="455">
        <v>1</v>
      </c>
      <c r="G5680" s="455">
        <v>1653.84</v>
      </c>
      <c r="H5680" s="455">
        <v>1653.84</v>
      </c>
      <c r="I5680" s="455" t="s">
        <v>2292</v>
      </c>
      <c r="J5680" s="455" t="s">
        <v>2283</v>
      </c>
    </row>
    <row r="5681" spans="2:10">
      <c r="B5681" s="454">
        <v>42922</v>
      </c>
      <c r="C5681" s="455" t="s">
        <v>2394</v>
      </c>
      <c r="D5681" s="455" t="s">
        <v>2274</v>
      </c>
      <c r="E5681" s="455" t="s">
        <v>2301</v>
      </c>
      <c r="F5681" s="455">
        <v>1</v>
      </c>
      <c r="G5681" s="455">
        <v>981.83</v>
      </c>
      <c r="H5681" s="455">
        <v>981.83</v>
      </c>
      <c r="I5681" s="455" t="s">
        <v>2292</v>
      </c>
      <c r="J5681" s="455" t="s">
        <v>2289</v>
      </c>
    </row>
    <row r="5682" spans="2:10">
      <c r="B5682" s="454">
        <v>42922</v>
      </c>
      <c r="C5682" s="455" t="s">
        <v>2537</v>
      </c>
      <c r="D5682" s="455" t="s">
        <v>2281</v>
      </c>
      <c r="E5682" s="455" t="s">
        <v>2285</v>
      </c>
      <c r="F5682" s="455">
        <v>1</v>
      </c>
      <c r="G5682" s="455">
        <v>890.19</v>
      </c>
      <c r="H5682" s="455">
        <v>890.19</v>
      </c>
      <c r="I5682" s="455" t="s">
        <v>2292</v>
      </c>
      <c r="J5682" s="455" t="s">
        <v>2277</v>
      </c>
    </row>
    <row r="5683" spans="2:10">
      <c r="B5683" s="454">
        <v>42922</v>
      </c>
      <c r="C5683" s="455" t="s">
        <v>2407</v>
      </c>
      <c r="D5683" s="455" t="s">
        <v>2274</v>
      </c>
      <c r="E5683" s="455" t="s">
        <v>2301</v>
      </c>
      <c r="F5683" s="455">
        <v>1</v>
      </c>
      <c r="G5683" s="455">
        <v>628.55999999999995</v>
      </c>
      <c r="H5683" s="455">
        <v>628.55999999999995</v>
      </c>
      <c r="I5683" s="455" t="s">
        <v>2292</v>
      </c>
      <c r="J5683" s="455" t="s">
        <v>2305</v>
      </c>
    </row>
    <row r="5684" spans="2:10">
      <c r="B5684" s="454">
        <v>42922</v>
      </c>
      <c r="C5684" s="455" t="s">
        <v>2405</v>
      </c>
      <c r="D5684" s="455" t="s">
        <v>2281</v>
      </c>
      <c r="E5684" s="455" t="s">
        <v>2282</v>
      </c>
      <c r="F5684" s="455">
        <v>1</v>
      </c>
      <c r="G5684" s="455">
        <v>604.42999999999995</v>
      </c>
      <c r="H5684" s="455">
        <v>604.42999999999995</v>
      </c>
      <c r="I5684" s="455" t="s">
        <v>2292</v>
      </c>
      <c r="J5684" s="455" t="s">
        <v>2289</v>
      </c>
    </row>
    <row r="5685" spans="2:10">
      <c r="B5685" s="454">
        <v>42922</v>
      </c>
      <c r="C5685" s="455" t="s">
        <v>2441</v>
      </c>
      <c r="D5685" s="455" t="s">
        <v>2281</v>
      </c>
      <c r="E5685" s="455" t="s">
        <v>2390</v>
      </c>
      <c r="F5685" s="455">
        <v>1</v>
      </c>
      <c r="G5685" s="455">
        <v>739.82</v>
      </c>
      <c r="H5685" s="455">
        <v>739.82</v>
      </c>
      <c r="I5685" s="455" t="s">
        <v>2292</v>
      </c>
      <c r="J5685" s="455" t="s">
        <v>2277</v>
      </c>
    </row>
    <row r="5686" spans="2:10">
      <c r="B5686" s="454">
        <v>42922</v>
      </c>
      <c r="C5686" s="455" t="s">
        <v>2346</v>
      </c>
      <c r="D5686" s="455" t="s">
        <v>2281</v>
      </c>
      <c r="E5686" s="455" t="s">
        <v>2296</v>
      </c>
      <c r="F5686" s="455">
        <v>1</v>
      </c>
      <c r="G5686" s="455">
        <v>1736.48</v>
      </c>
      <c r="H5686" s="455">
        <v>1736.48</v>
      </c>
      <c r="I5686" s="455" t="s">
        <v>2292</v>
      </c>
      <c r="J5686" s="455" t="s">
        <v>2279</v>
      </c>
    </row>
    <row r="5687" spans="2:10">
      <c r="B5687" s="454">
        <v>42922</v>
      </c>
      <c r="C5687" s="455" t="s">
        <v>2353</v>
      </c>
      <c r="D5687" s="455" t="s">
        <v>2274</v>
      </c>
      <c r="E5687" s="455" t="s">
        <v>2301</v>
      </c>
      <c r="F5687" s="455">
        <v>1</v>
      </c>
      <c r="G5687" s="455">
        <v>494.12</v>
      </c>
      <c r="H5687" s="455">
        <v>494.12</v>
      </c>
      <c r="I5687" s="455" t="s">
        <v>2292</v>
      </c>
      <c r="J5687" s="455" t="s">
        <v>2305</v>
      </c>
    </row>
    <row r="5688" spans="2:10">
      <c r="B5688" s="454">
        <v>42922</v>
      </c>
      <c r="C5688" s="455" t="s">
        <v>2286</v>
      </c>
      <c r="D5688" s="455" t="s">
        <v>2281</v>
      </c>
      <c r="E5688" s="455" t="s">
        <v>2287</v>
      </c>
      <c r="F5688" s="455">
        <v>1</v>
      </c>
      <c r="G5688" s="455">
        <v>325.79000000000002</v>
      </c>
      <c r="H5688" s="455">
        <v>325.79000000000002</v>
      </c>
      <c r="I5688" s="455" t="s">
        <v>2292</v>
      </c>
      <c r="J5688" s="455" t="s">
        <v>2289</v>
      </c>
    </row>
    <row r="5689" spans="2:10">
      <c r="B5689" s="454">
        <v>42922</v>
      </c>
      <c r="C5689" s="455" t="s">
        <v>2480</v>
      </c>
      <c r="D5689" s="455" t="s">
        <v>2274</v>
      </c>
      <c r="E5689" s="455" t="s">
        <v>2275</v>
      </c>
      <c r="F5689" s="455">
        <v>1</v>
      </c>
      <c r="G5689" s="455">
        <v>1832.05</v>
      </c>
      <c r="H5689" s="455">
        <v>1832.05</v>
      </c>
      <c r="I5689" s="455" t="s">
        <v>2276</v>
      </c>
      <c r="J5689" s="455" t="s">
        <v>2289</v>
      </c>
    </row>
    <row r="5690" spans="2:10">
      <c r="B5690" s="454">
        <v>42922</v>
      </c>
      <c r="C5690" s="455" t="s">
        <v>2568</v>
      </c>
      <c r="D5690" s="455" t="s">
        <v>2274</v>
      </c>
      <c r="E5690" s="455" t="s">
        <v>2301</v>
      </c>
      <c r="F5690" s="455">
        <v>1</v>
      </c>
      <c r="G5690" s="455">
        <v>467.15</v>
      </c>
      <c r="H5690" s="455">
        <v>467.15</v>
      </c>
      <c r="I5690" s="455" t="s">
        <v>2276</v>
      </c>
      <c r="J5690" s="455" t="s">
        <v>2299</v>
      </c>
    </row>
    <row r="5691" spans="2:10">
      <c r="B5691" s="454">
        <v>42922</v>
      </c>
      <c r="C5691" s="455" t="s">
        <v>2520</v>
      </c>
      <c r="D5691" s="455" t="s">
        <v>2274</v>
      </c>
      <c r="E5691" s="455" t="s">
        <v>2301</v>
      </c>
      <c r="F5691" s="455">
        <v>1</v>
      </c>
      <c r="G5691" s="455">
        <v>531.87</v>
      </c>
      <c r="H5691" s="455">
        <v>531.87</v>
      </c>
      <c r="I5691" s="455" t="s">
        <v>2276</v>
      </c>
      <c r="J5691" s="455" t="s">
        <v>2279</v>
      </c>
    </row>
    <row r="5692" spans="2:10">
      <c r="B5692" s="454">
        <v>42922</v>
      </c>
      <c r="C5692" s="455" t="s">
        <v>2594</v>
      </c>
      <c r="D5692" s="455" t="s">
        <v>2281</v>
      </c>
      <c r="E5692" s="455" t="s">
        <v>2296</v>
      </c>
      <c r="F5692" s="455">
        <v>1</v>
      </c>
      <c r="G5692" s="455">
        <v>2324.1799999999998</v>
      </c>
      <c r="H5692" s="455">
        <v>2324.1799999999998</v>
      </c>
      <c r="I5692" s="455" t="s">
        <v>2276</v>
      </c>
      <c r="J5692" s="455" t="s">
        <v>2279</v>
      </c>
    </row>
    <row r="5693" spans="2:10">
      <c r="B5693" s="454">
        <v>42922</v>
      </c>
      <c r="C5693" s="455" t="s">
        <v>2491</v>
      </c>
      <c r="D5693" s="455" t="s">
        <v>2281</v>
      </c>
      <c r="E5693" s="455" t="s">
        <v>2296</v>
      </c>
      <c r="F5693" s="455">
        <v>1</v>
      </c>
      <c r="G5693" s="455">
        <v>1580.43</v>
      </c>
      <c r="H5693" s="455">
        <v>1580.43</v>
      </c>
      <c r="I5693" s="455" t="s">
        <v>2292</v>
      </c>
      <c r="J5693" s="455" t="s">
        <v>2283</v>
      </c>
    </row>
    <row r="5694" spans="2:10">
      <c r="B5694" s="454">
        <v>42922</v>
      </c>
      <c r="C5694" s="455" t="s">
        <v>2318</v>
      </c>
      <c r="D5694" s="455" t="s">
        <v>2274</v>
      </c>
      <c r="E5694" s="455" t="s">
        <v>2319</v>
      </c>
      <c r="F5694" s="455">
        <v>1</v>
      </c>
      <c r="G5694" s="455">
        <v>937.63</v>
      </c>
      <c r="H5694" s="455">
        <v>937.63</v>
      </c>
      <c r="I5694" s="455" t="s">
        <v>2292</v>
      </c>
      <c r="J5694" s="455" t="s">
        <v>2283</v>
      </c>
    </row>
    <row r="5695" spans="2:10">
      <c r="B5695" s="454">
        <v>42922</v>
      </c>
      <c r="C5695" s="455" t="s">
        <v>2625</v>
      </c>
      <c r="D5695" s="455" t="s">
        <v>2274</v>
      </c>
      <c r="E5695" s="455" t="s">
        <v>2301</v>
      </c>
      <c r="F5695" s="455">
        <v>1</v>
      </c>
      <c r="G5695" s="455">
        <v>599.17999999999995</v>
      </c>
      <c r="H5695" s="455">
        <v>599.17999999999995</v>
      </c>
      <c r="I5695" s="455" t="s">
        <v>2292</v>
      </c>
      <c r="J5695" s="455" t="s">
        <v>2299</v>
      </c>
    </row>
    <row r="5696" spans="2:10">
      <c r="B5696" s="454">
        <v>42922</v>
      </c>
      <c r="C5696" s="455" t="s">
        <v>2341</v>
      </c>
      <c r="D5696" s="455" t="s">
        <v>2274</v>
      </c>
      <c r="E5696" s="455" t="s">
        <v>2314</v>
      </c>
      <c r="F5696" s="455">
        <v>1</v>
      </c>
      <c r="G5696" s="455">
        <v>977.02</v>
      </c>
      <c r="H5696" s="455">
        <v>977.02</v>
      </c>
      <c r="I5696" s="455" t="s">
        <v>2292</v>
      </c>
      <c r="J5696" s="455" t="s">
        <v>2305</v>
      </c>
    </row>
    <row r="5697" spans="2:10">
      <c r="B5697" s="454">
        <v>42922</v>
      </c>
      <c r="C5697" s="455" t="s">
        <v>2412</v>
      </c>
      <c r="D5697" s="455" t="s">
        <v>2281</v>
      </c>
      <c r="E5697" s="455" t="s">
        <v>2275</v>
      </c>
      <c r="F5697" s="455">
        <v>1</v>
      </c>
      <c r="G5697" s="455">
        <v>1202.6600000000001</v>
      </c>
      <c r="H5697" s="455">
        <v>1202.6600000000001</v>
      </c>
      <c r="I5697" s="455" t="s">
        <v>2292</v>
      </c>
      <c r="J5697" s="455" t="s">
        <v>2299</v>
      </c>
    </row>
    <row r="5698" spans="2:10">
      <c r="B5698" s="454">
        <v>42923</v>
      </c>
      <c r="C5698" s="455" t="s">
        <v>2419</v>
      </c>
      <c r="D5698" s="455" t="s">
        <v>2274</v>
      </c>
      <c r="E5698" s="455" t="s">
        <v>2301</v>
      </c>
      <c r="F5698" s="455">
        <v>1</v>
      </c>
      <c r="G5698" s="455">
        <v>378.07</v>
      </c>
      <c r="H5698" s="455">
        <v>378.07</v>
      </c>
      <c r="I5698" s="455" t="s">
        <v>2292</v>
      </c>
      <c r="J5698" s="455" t="s">
        <v>2299</v>
      </c>
    </row>
    <row r="5699" spans="2:10">
      <c r="B5699" s="454">
        <v>42923</v>
      </c>
      <c r="C5699" s="455" t="s">
        <v>2337</v>
      </c>
      <c r="D5699" s="455" t="s">
        <v>2274</v>
      </c>
      <c r="E5699" s="455" t="s">
        <v>2319</v>
      </c>
      <c r="F5699" s="455">
        <v>1</v>
      </c>
      <c r="G5699" s="455">
        <v>829.19</v>
      </c>
      <c r="H5699" s="455">
        <v>829.19</v>
      </c>
      <c r="I5699" s="455" t="s">
        <v>2292</v>
      </c>
      <c r="J5699" s="455" t="s">
        <v>2305</v>
      </c>
    </row>
    <row r="5700" spans="2:10">
      <c r="B5700" s="454">
        <v>42923</v>
      </c>
      <c r="C5700" s="455" t="s">
        <v>2321</v>
      </c>
      <c r="D5700" s="455" t="s">
        <v>2274</v>
      </c>
      <c r="E5700" s="455" t="s">
        <v>2275</v>
      </c>
      <c r="F5700" s="455">
        <v>1</v>
      </c>
      <c r="G5700" s="455">
        <v>1693.6</v>
      </c>
      <c r="H5700" s="455">
        <v>1693.6</v>
      </c>
      <c r="I5700" s="455" t="s">
        <v>2292</v>
      </c>
      <c r="J5700" s="455" t="s">
        <v>2277</v>
      </c>
    </row>
    <row r="5701" spans="2:10">
      <c r="B5701" s="454">
        <v>42923</v>
      </c>
      <c r="C5701" s="455" t="s">
        <v>2447</v>
      </c>
      <c r="D5701" s="455" t="s">
        <v>2274</v>
      </c>
      <c r="E5701" s="455" t="s">
        <v>2301</v>
      </c>
      <c r="F5701" s="455">
        <v>1</v>
      </c>
      <c r="G5701" s="455">
        <v>1044.6600000000001</v>
      </c>
      <c r="H5701" s="455">
        <v>1044.6600000000001</v>
      </c>
      <c r="I5701" s="455" t="s">
        <v>2292</v>
      </c>
      <c r="J5701" s="455" t="s">
        <v>2305</v>
      </c>
    </row>
    <row r="5702" spans="2:10">
      <c r="B5702" s="454">
        <v>42923</v>
      </c>
      <c r="C5702" s="455" t="s">
        <v>2329</v>
      </c>
      <c r="D5702" s="455" t="s">
        <v>2281</v>
      </c>
      <c r="E5702" s="455" t="s">
        <v>2275</v>
      </c>
      <c r="F5702" s="455">
        <v>1</v>
      </c>
      <c r="G5702" s="455">
        <v>1533.77</v>
      </c>
      <c r="H5702" s="455">
        <v>1533.77</v>
      </c>
      <c r="I5702" s="455" t="s">
        <v>2276</v>
      </c>
      <c r="J5702" s="455" t="s">
        <v>2279</v>
      </c>
    </row>
    <row r="5703" spans="2:10">
      <c r="B5703" s="454">
        <v>42923</v>
      </c>
      <c r="C5703" s="455" t="s">
        <v>2500</v>
      </c>
      <c r="D5703" s="455" t="s">
        <v>2274</v>
      </c>
      <c r="E5703" s="455" t="s">
        <v>2275</v>
      </c>
      <c r="F5703" s="455">
        <v>1</v>
      </c>
      <c r="G5703" s="455">
        <v>2111.41</v>
      </c>
      <c r="H5703" s="455">
        <v>2111.41</v>
      </c>
      <c r="I5703" s="455" t="s">
        <v>2276</v>
      </c>
      <c r="J5703" s="455" t="s">
        <v>2283</v>
      </c>
    </row>
    <row r="5704" spans="2:10">
      <c r="B5704" s="454">
        <v>42923</v>
      </c>
      <c r="C5704" s="455" t="s">
        <v>2402</v>
      </c>
      <c r="D5704" s="455" t="s">
        <v>2281</v>
      </c>
      <c r="E5704" s="455" t="s">
        <v>2285</v>
      </c>
      <c r="F5704" s="455">
        <v>1</v>
      </c>
      <c r="G5704" s="455">
        <v>1199.24</v>
      </c>
      <c r="H5704" s="455">
        <v>1199.24</v>
      </c>
      <c r="I5704" s="455" t="s">
        <v>2276</v>
      </c>
      <c r="J5704" s="455" t="s">
        <v>2299</v>
      </c>
    </row>
    <row r="5705" spans="2:10">
      <c r="B5705" s="454">
        <v>42923</v>
      </c>
      <c r="C5705" s="455" t="s">
        <v>2620</v>
      </c>
      <c r="D5705" s="455" t="s">
        <v>2274</v>
      </c>
      <c r="E5705" s="455" t="s">
        <v>2275</v>
      </c>
      <c r="F5705" s="455">
        <v>1</v>
      </c>
      <c r="G5705" s="455">
        <v>1537.69</v>
      </c>
      <c r="H5705" s="455">
        <v>1537.69</v>
      </c>
      <c r="I5705" s="455" t="s">
        <v>2292</v>
      </c>
      <c r="J5705" s="455" t="s">
        <v>2279</v>
      </c>
    </row>
    <row r="5706" spans="2:10">
      <c r="B5706" s="454">
        <v>42923</v>
      </c>
      <c r="C5706" s="455" t="s">
        <v>2619</v>
      </c>
      <c r="D5706" s="455" t="s">
        <v>2281</v>
      </c>
      <c r="E5706" s="455" t="s">
        <v>2421</v>
      </c>
      <c r="F5706" s="455">
        <v>1</v>
      </c>
      <c r="G5706" s="455">
        <v>478.66</v>
      </c>
      <c r="H5706" s="455">
        <v>478.66</v>
      </c>
      <c r="I5706" s="455" t="s">
        <v>2292</v>
      </c>
      <c r="J5706" s="455" t="s">
        <v>2305</v>
      </c>
    </row>
    <row r="5707" spans="2:10">
      <c r="B5707" s="454">
        <v>42923</v>
      </c>
      <c r="C5707" s="455" t="s">
        <v>2476</v>
      </c>
      <c r="D5707" s="455" t="s">
        <v>2274</v>
      </c>
      <c r="E5707" s="455" t="s">
        <v>2319</v>
      </c>
      <c r="F5707" s="455">
        <v>1</v>
      </c>
      <c r="G5707" s="455">
        <v>1074.8499999999999</v>
      </c>
      <c r="H5707" s="455">
        <v>1074.8499999999999</v>
      </c>
      <c r="I5707" s="455" t="s">
        <v>2292</v>
      </c>
      <c r="J5707" s="455" t="s">
        <v>2279</v>
      </c>
    </row>
    <row r="5708" spans="2:10">
      <c r="B5708" s="454">
        <v>42923</v>
      </c>
      <c r="C5708" s="455" t="s">
        <v>2607</v>
      </c>
      <c r="D5708" s="455" t="s">
        <v>2274</v>
      </c>
      <c r="E5708" s="455" t="s">
        <v>2275</v>
      </c>
      <c r="F5708" s="455">
        <v>1</v>
      </c>
      <c r="G5708" s="455">
        <v>1699.77</v>
      </c>
      <c r="H5708" s="455">
        <v>1699.77</v>
      </c>
      <c r="I5708" s="455" t="s">
        <v>2276</v>
      </c>
      <c r="J5708" s="455" t="s">
        <v>2289</v>
      </c>
    </row>
    <row r="5709" spans="2:10">
      <c r="B5709" s="454">
        <v>42923</v>
      </c>
      <c r="C5709" s="455" t="s">
        <v>2428</v>
      </c>
      <c r="D5709" s="455" t="s">
        <v>2281</v>
      </c>
      <c r="E5709" s="455" t="s">
        <v>2287</v>
      </c>
      <c r="F5709" s="455">
        <v>1</v>
      </c>
      <c r="G5709" s="455">
        <v>568.83000000000004</v>
      </c>
      <c r="H5709" s="455">
        <v>568.83000000000004</v>
      </c>
      <c r="I5709" s="455" t="s">
        <v>2276</v>
      </c>
      <c r="J5709" s="455" t="s">
        <v>2277</v>
      </c>
    </row>
    <row r="5710" spans="2:10">
      <c r="B5710" s="454">
        <v>42923</v>
      </c>
      <c r="C5710" s="455" t="s">
        <v>2344</v>
      </c>
      <c r="D5710" s="455" t="s">
        <v>2274</v>
      </c>
      <c r="E5710" s="455" t="s">
        <v>2319</v>
      </c>
      <c r="F5710" s="455">
        <v>1</v>
      </c>
      <c r="G5710" s="455">
        <v>972.69</v>
      </c>
      <c r="H5710" s="455">
        <v>972.69</v>
      </c>
      <c r="I5710" s="455" t="s">
        <v>2347</v>
      </c>
      <c r="J5710" s="455" t="s">
        <v>2279</v>
      </c>
    </row>
    <row r="5711" spans="2:10">
      <c r="B5711" s="454">
        <v>42923</v>
      </c>
      <c r="C5711" s="455" t="s">
        <v>2588</v>
      </c>
      <c r="D5711" s="455" t="s">
        <v>2274</v>
      </c>
      <c r="E5711" s="455" t="s">
        <v>2296</v>
      </c>
      <c r="F5711" s="455">
        <v>1</v>
      </c>
      <c r="G5711" s="455">
        <v>2328.44</v>
      </c>
      <c r="H5711" s="455">
        <v>2328.44</v>
      </c>
      <c r="I5711" s="455" t="s">
        <v>2347</v>
      </c>
      <c r="J5711" s="455" t="s">
        <v>2299</v>
      </c>
    </row>
    <row r="5712" spans="2:10">
      <c r="B5712" s="454">
        <v>42923</v>
      </c>
      <c r="C5712" s="455" t="s">
        <v>2457</v>
      </c>
      <c r="D5712" s="455" t="s">
        <v>2274</v>
      </c>
      <c r="E5712" s="455" t="s">
        <v>2275</v>
      </c>
      <c r="F5712" s="455">
        <v>1</v>
      </c>
      <c r="G5712" s="455">
        <v>1642.45</v>
      </c>
      <c r="H5712" s="455">
        <v>1642.45</v>
      </c>
      <c r="I5712" s="455" t="s">
        <v>2347</v>
      </c>
      <c r="J5712" s="455" t="s">
        <v>2279</v>
      </c>
    </row>
    <row r="5713" spans="2:10">
      <c r="B5713" s="454">
        <v>42923</v>
      </c>
      <c r="C5713" s="455" t="s">
        <v>2511</v>
      </c>
      <c r="D5713" s="455" t="s">
        <v>2281</v>
      </c>
      <c r="E5713" s="455" t="s">
        <v>2282</v>
      </c>
      <c r="F5713" s="455">
        <v>1</v>
      </c>
      <c r="G5713" s="455">
        <v>450.81</v>
      </c>
      <c r="H5713" s="455">
        <v>450.81</v>
      </c>
      <c r="I5713" s="455" t="s">
        <v>2347</v>
      </c>
      <c r="J5713" s="455" t="s">
        <v>2299</v>
      </c>
    </row>
    <row r="5714" spans="2:10">
      <c r="B5714" s="454">
        <v>42923</v>
      </c>
      <c r="C5714" s="455" t="s">
        <v>2311</v>
      </c>
      <c r="D5714" s="455" t="s">
        <v>2281</v>
      </c>
      <c r="E5714" s="455" t="s">
        <v>2282</v>
      </c>
      <c r="F5714" s="455">
        <v>1</v>
      </c>
      <c r="G5714" s="455">
        <v>350.76</v>
      </c>
      <c r="H5714" s="455">
        <v>350.76</v>
      </c>
      <c r="I5714" s="455" t="s">
        <v>2347</v>
      </c>
      <c r="J5714" s="455" t="s">
        <v>2283</v>
      </c>
    </row>
    <row r="5715" spans="2:10">
      <c r="B5715" s="454">
        <v>42923</v>
      </c>
      <c r="C5715" s="455" t="s">
        <v>2348</v>
      </c>
      <c r="D5715" s="455" t="s">
        <v>2274</v>
      </c>
      <c r="E5715" s="455" t="s">
        <v>2301</v>
      </c>
      <c r="F5715" s="455">
        <v>1</v>
      </c>
      <c r="G5715" s="455">
        <v>918.67</v>
      </c>
      <c r="H5715" s="455">
        <v>918.67</v>
      </c>
      <c r="I5715" s="455" t="s">
        <v>2347</v>
      </c>
      <c r="J5715" s="455" t="s">
        <v>2305</v>
      </c>
    </row>
    <row r="5716" spans="2:10">
      <c r="B5716" s="454">
        <v>42923</v>
      </c>
      <c r="C5716" s="455" t="s">
        <v>2631</v>
      </c>
      <c r="D5716" s="455" t="s">
        <v>2281</v>
      </c>
      <c r="E5716" s="455" t="s">
        <v>2421</v>
      </c>
      <c r="F5716" s="455">
        <v>1</v>
      </c>
      <c r="G5716" s="455">
        <v>862.84</v>
      </c>
      <c r="H5716" s="455">
        <v>862.84</v>
      </c>
      <c r="I5716" s="455" t="s">
        <v>2347</v>
      </c>
      <c r="J5716" s="455" t="s">
        <v>2279</v>
      </c>
    </row>
    <row r="5717" spans="2:10">
      <c r="B5717" s="454">
        <v>42923</v>
      </c>
      <c r="C5717" s="455" t="s">
        <v>2431</v>
      </c>
      <c r="D5717" s="455" t="s">
        <v>2274</v>
      </c>
      <c r="E5717" s="455" t="s">
        <v>2319</v>
      </c>
      <c r="F5717" s="455">
        <v>1</v>
      </c>
      <c r="G5717" s="455">
        <v>880.83</v>
      </c>
      <c r="H5717" s="455">
        <v>880.83</v>
      </c>
      <c r="I5717" s="455" t="s">
        <v>2347</v>
      </c>
      <c r="J5717" s="455" t="s">
        <v>2277</v>
      </c>
    </row>
    <row r="5718" spans="2:10">
      <c r="B5718" s="454">
        <v>42923</v>
      </c>
      <c r="C5718" s="455" t="s">
        <v>2418</v>
      </c>
      <c r="D5718" s="455" t="s">
        <v>2274</v>
      </c>
      <c r="E5718" s="455" t="s">
        <v>2319</v>
      </c>
      <c r="F5718" s="455">
        <v>1</v>
      </c>
      <c r="G5718" s="455">
        <v>1031.98</v>
      </c>
      <c r="H5718" s="455">
        <v>1031.98</v>
      </c>
      <c r="I5718" s="455" t="s">
        <v>2347</v>
      </c>
      <c r="J5718" s="455" t="s">
        <v>2279</v>
      </c>
    </row>
    <row r="5719" spans="2:10">
      <c r="B5719" s="454">
        <v>42923</v>
      </c>
      <c r="C5719" s="455" t="s">
        <v>2456</v>
      </c>
      <c r="D5719" s="455" t="s">
        <v>2281</v>
      </c>
      <c r="E5719" s="455" t="s">
        <v>2282</v>
      </c>
      <c r="F5719" s="455">
        <v>1</v>
      </c>
      <c r="G5719" s="455">
        <v>371.64</v>
      </c>
      <c r="H5719" s="455">
        <v>371.64</v>
      </c>
      <c r="I5719" s="455" t="s">
        <v>2292</v>
      </c>
      <c r="J5719" s="455" t="s">
        <v>2277</v>
      </c>
    </row>
    <row r="5720" spans="2:10">
      <c r="B5720" s="454">
        <v>42923</v>
      </c>
      <c r="C5720" s="455" t="s">
        <v>2471</v>
      </c>
      <c r="D5720" s="455" t="s">
        <v>2281</v>
      </c>
      <c r="E5720" s="455" t="s">
        <v>2275</v>
      </c>
      <c r="F5720" s="455">
        <v>1</v>
      </c>
      <c r="G5720" s="455">
        <v>1328.07</v>
      </c>
      <c r="H5720" s="455">
        <v>1328.07</v>
      </c>
      <c r="I5720" s="455" t="s">
        <v>2292</v>
      </c>
      <c r="J5720" s="455" t="s">
        <v>2299</v>
      </c>
    </row>
    <row r="5721" spans="2:10">
      <c r="B5721" s="454">
        <v>42923</v>
      </c>
      <c r="C5721" s="455" t="s">
        <v>2400</v>
      </c>
      <c r="D5721" s="455" t="s">
        <v>2274</v>
      </c>
      <c r="E5721" s="455" t="s">
        <v>2319</v>
      </c>
      <c r="F5721" s="455">
        <v>1</v>
      </c>
      <c r="G5721" s="455">
        <v>718.01</v>
      </c>
      <c r="H5721" s="455">
        <v>718.01</v>
      </c>
      <c r="I5721" s="455" t="s">
        <v>2292</v>
      </c>
      <c r="J5721" s="455" t="s">
        <v>2279</v>
      </c>
    </row>
    <row r="5722" spans="2:10">
      <c r="B5722" s="454">
        <v>42923</v>
      </c>
      <c r="C5722" s="455" t="s">
        <v>2372</v>
      </c>
      <c r="D5722" s="455" t="s">
        <v>2274</v>
      </c>
      <c r="E5722" s="455" t="s">
        <v>2319</v>
      </c>
      <c r="F5722" s="455">
        <v>1</v>
      </c>
      <c r="G5722" s="455">
        <v>977.74</v>
      </c>
      <c r="H5722" s="455">
        <v>977.74</v>
      </c>
      <c r="I5722" s="455" t="s">
        <v>2292</v>
      </c>
      <c r="J5722" s="455" t="s">
        <v>2283</v>
      </c>
    </row>
    <row r="5723" spans="2:10">
      <c r="B5723" s="454">
        <v>42923</v>
      </c>
      <c r="C5723" s="455" t="s">
        <v>2330</v>
      </c>
      <c r="D5723" s="455" t="s">
        <v>2281</v>
      </c>
      <c r="E5723" s="455" t="s">
        <v>2298</v>
      </c>
      <c r="F5723" s="455">
        <v>1</v>
      </c>
      <c r="G5723" s="455">
        <v>1032.3800000000001</v>
      </c>
      <c r="H5723" s="455">
        <v>1032.3800000000001</v>
      </c>
      <c r="I5723" s="455" t="s">
        <v>2292</v>
      </c>
      <c r="J5723" s="455" t="s">
        <v>2289</v>
      </c>
    </row>
    <row r="5724" spans="2:10">
      <c r="B5724" s="454">
        <v>42923</v>
      </c>
      <c r="C5724" s="455" t="s">
        <v>2482</v>
      </c>
      <c r="D5724" s="455" t="s">
        <v>2274</v>
      </c>
      <c r="E5724" s="455" t="s">
        <v>2296</v>
      </c>
      <c r="F5724" s="455">
        <v>1</v>
      </c>
      <c r="G5724" s="455">
        <v>2705.09</v>
      </c>
      <c r="H5724" s="455">
        <v>2705.09</v>
      </c>
      <c r="I5724" s="455" t="s">
        <v>2292</v>
      </c>
      <c r="J5724" s="455" t="s">
        <v>2299</v>
      </c>
    </row>
    <row r="5725" spans="2:10">
      <c r="B5725" s="454">
        <v>42923</v>
      </c>
      <c r="C5725" s="455" t="s">
        <v>2441</v>
      </c>
      <c r="D5725" s="455" t="s">
        <v>2281</v>
      </c>
      <c r="E5725" s="455" t="s">
        <v>2390</v>
      </c>
      <c r="F5725" s="455">
        <v>1</v>
      </c>
      <c r="G5725" s="455">
        <v>739.82</v>
      </c>
      <c r="H5725" s="455">
        <v>739.82</v>
      </c>
      <c r="I5725" s="455" t="s">
        <v>2292</v>
      </c>
      <c r="J5725" s="455" t="s">
        <v>2277</v>
      </c>
    </row>
    <row r="5726" spans="2:10">
      <c r="B5726" s="454">
        <v>42923</v>
      </c>
      <c r="C5726" s="455" t="s">
        <v>2546</v>
      </c>
      <c r="D5726" s="455" t="s">
        <v>2281</v>
      </c>
      <c r="E5726" s="455" t="s">
        <v>2282</v>
      </c>
      <c r="F5726" s="455">
        <v>1</v>
      </c>
      <c r="G5726" s="455">
        <v>1211.92</v>
      </c>
      <c r="H5726" s="455">
        <v>1211.92</v>
      </c>
      <c r="I5726" s="455" t="s">
        <v>2292</v>
      </c>
      <c r="J5726" s="455" t="s">
        <v>2279</v>
      </c>
    </row>
    <row r="5727" spans="2:10">
      <c r="B5727" s="454">
        <v>42923</v>
      </c>
      <c r="C5727" s="455" t="s">
        <v>2419</v>
      </c>
      <c r="D5727" s="455" t="s">
        <v>2274</v>
      </c>
      <c r="E5727" s="455" t="s">
        <v>2301</v>
      </c>
      <c r="F5727" s="455">
        <v>1</v>
      </c>
      <c r="G5727" s="455">
        <v>378.07</v>
      </c>
      <c r="H5727" s="455">
        <v>378.07</v>
      </c>
      <c r="I5727" s="455" t="s">
        <v>2292</v>
      </c>
      <c r="J5727" s="455" t="s">
        <v>2305</v>
      </c>
    </row>
    <row r="5728" spans="2:10">
      <c r="B5728" s="454">
        <v>42923</v>
      </c>
      <c r="C5728" s="455" t="s">
        <v>2310</v>
      </c>
      <c r="D5728" s="455" t="s">
        <v>2281</v>
      </c>
      <c r="E5728" s="455" t="s">
        <v>2275</v>
      </c>
      <c r="F5728" s="455">
        <v>1</v>
      </c>
      <c r="G5728" s="455">
        <v>1545.03</v>
      </c>
      <c r="H5728" s="455">
        <v>1545.03</v>
      </c>
      <c r="I5728" s="455" t="s">
        <v>2292</v>
      </c>
      <c r="J5728" s="455" t="s">
        <v>2299</v>
      </c>
    </row>
    <row r="5729" spans="2:10">
      <c r="B5729" s="454">
        <v>42923</v>
      </c>
      <c r="C5729" s="455" t="s">
        <v>2508</v>
      </c>
      <c r="D5729" s="455" t="s">
        <v>2274</v>
      </c>
      <c r="E5729" s="455" t="s">
        <v>2301</v>
      </c>
      <c r="F5729" s="455">
        <v>2</v>
      </c>
      <c r="G5729" s="455">
        <v>531.08000000000004</v>
      </c>
      <c r="H5729" s="455">
        <v>1062.1600000000001</v>
      </c>
      <c r="I5729" s="455" t="s">
        <v>2292</v>
      </c>
      <c r="J5729" s="455" t="s">
        <v>2279</v>
      </c>
    </row>
    <row r="5730" spans="2:10">
      <c r="B5730" s="454">
        <v>42923</v>
      </c>
      <c r="C5730" s="455" t="s">
        <v>2581</v>
      </c>
      <c r="D5730" s="455" t="s">
        <v>2274</v>
      </c>
      <c r="E5730" s="455" t="s">
        <v>2275</v>
      </c>
      <c r="F5730" s="455">
        <v>1</v>
      </c>
      <c r="G5730" s="455">
        <v>1740.35</v>
      </c>
      <c r="H5730" s="455">
        <v>1740.35</v>
      </c>
      <c r="I5730" s="455" t="s">
        <v>2292</v>
      </c>
      <c r="J5730" s="455" t="s">
        <v>2279</v>
      </c>
    </row>
    <row r="5731" spans="2:10">
      <c r="B5731" s="454">
        <v>42923</v>
      </c>
      <c r="C5731" s="455" t="s">
        <v>2596</v>
      </c>
      <c r="D5731" s="455" t="s">
        <v>2274</v>
      </c>
      <c r="E5731" s="455" t="s">
        <v>2275</v>
      </c>
      <c r="F5731" s="455">
        <v>1</v>
      </c>
      <c r="G5731" s="455">
        <v>1614.59</v>
      </c>
      <c r="H5731" s="455">
        <v>1614.59</v>
      </c>
      <c r="I5731" s="455" t="s">
        <v>2292</v>
      </c>
      <c r="J5731" s="455" t="s">
        <v>2305</v>
      </c>
    </row>
    <row r="5732" spans="2:10">
      <c r="B5732" s="454">
        <v>42923</v>
      </c>
      <c r="C5732" s="455" t="s">
        <v>2311</v>
      </c>
      <c r="D5732" s="455" t="s">
        <v>2281</v>
      </c>
      <c r="E5732" s="455" t="s">
        <v>2282</v>
      </c>
      <c r="F5732" s="455">
        <v>1</v>
      </c>
      <c r="G5732" s="455">
        <v>350.76</v>
      </c>
      <c r="H5732" s="455">
        <v>350.76</v>
      </c>
      <c r="I5732" s="455" t="s">
        <v>2347</v>
      </c>
      <c r="J5732" s="455" t="s">
        <v>2305</v>
      </c>
    </row>
    <row r="5733" spans="2:10">
      <c r="B5733" s="454">
        <v>42923</v>
      </c>
      <c r="C5733" s="455" t="s">
        <v>2443</v>
      </c>
      <c r="D5733" s="455" t="s">
        <v>2274</v>
      </c>
      <c r="E5733" s="455" t="s">
        <v>2294</v>
      </c>
      <c r="F5733" s="455">
        <v>1</v>
      </c>
      <c r="G5733" s="455">
        <v>895.77</v>
      </c>
      <c r="H5733" s="455">
        <v>895.77</v>
      </c>
      <c r="I5733" s="455" t="s">
        <v>2347</v>
      </c>
      <c r="J5733" s="455" t="s">
        <v>2299</v>
      </c>
    </row>
    <row r="5734" spans="2:10">
      <c r="B5734" s="454">
        <v>42923</v>
      </c>
      <c r="C5734" s="455" t="s">
        <v>2594</v>
      </c>
      <c r="D5734" s="455" t="s">
        <v>2281</v>
      </c>
      <c r="E5734" s="455" t="s">
        <v>2296</v>
      </c>
      <c r="F5734" s="455">
        <v>1</v>
      </c>
      <c r="G5734" s="455">
        <v>2324.1799999999998</v>
      </c>
      <c r="H5734" s="455">
        <v>2324.1799999999998</v>
      </c>
      <c r="I5734" s="455" t="s">
        <v>2347</v>
      </c>
      <c r="J5734" s="455" t="s">
        <v>2283</v>
      </c>
    </row>
    <row r="5735" spans="2:10">
      <c r="B5735" s="454">
        <v>42923</v>
      </c>
      <c r="C5735" s="455" t="s">
        <v>2562</v>
      </c>
      <c r="D5735" s="455" t="s">
        <v>2281</v>
      </c>
      <c r="E5735" s="455" t="s">
        <v>2287</v>
      </c>
      <c r="F5735" s="455">
        <v>1</v>
      </c>
      <c r="G5735" s="455">
        <v>271.89</v>
      </c>
      <c r="H5735" s="455">
        <v>271.89</v>
      </c>
      <c r="I5735" s="455" t="s">
        <v>2347</v>
      </c>
      <c r="J5735" s="455" t="s">
        <v>2283</v>
      </c>
    </row>
    <row r="5736" spans="2:10">
      <c r="B5736" s="454">
        <v>42923</v>
      </c>
      <c r="C5736" s="455" t="s">
        <v>2393</v>
      </c>
      <c r="D5736" s="455" t="s">
        <v>2281</v>
      </c>
      <c r="E5736" s="455" t="s">
        <v>2390</v>
      </c>
      <c r="F5736" s="455">
        <v>1</v>
      </c>
      <c r="G5736" s="455">
        <v>601.20000000000005</v>
      </c>
      <c r="H5736" s="455">
        <v>601.20000000000005</v>
      </c>
      <c r="I5736" s="455" t="s">
        <v>2347</v>
      </c>
      <c r="J5736" s="455" t="s">
        <v>2289</v>
      </c>
    </row>
    <row r="5737" spans="2:10">
      <c r="B5737" s="454">
        <v>42923</v>
      </c>
      <c r="C5737" s="455" t="s">
        <v>2339</v>
      </c>
      <c r="D5737" s="455" t="s">
        <v>2274</v>
      </c>
      <c r="E5737" s="455" t="s">
        <v>2275</v>
      </c>
      <c r="F5737" s="455">
        <v>1</v>
      </c>
      <c r="G5737" s="455">
        <v>1742.92</v>
      </c>
      <c r="H5737" s="455">
        <v>1742.92</v>
      </c>
      <c r="I5737" s="455" t="s">
        <v>2347</v>
      </c>
      <c r="J5737" s="455" t="s">
        <v>2283</v>
      </c>
    </row>
    <row r="5738" spans="2:10">
      <c r="B5738" s="454">
        <v>42923</v>
      </c>
      <c r="C5738" s="455" t="s">
        <v>2403</v>
      </c>
      <c r="D5738" s="455" t="s">
        <v>2274</v>
      </c>
      <c r="E5738" s="455" t="s">
        <v>2314</v>
      </c>
      <c r="F5738" s="455">
        <v>1</v>
      </c>
      <c r="G5738" s="455">
        <v>1148.95</v>
      </c>
      <c r="H5738" s="455">
        <v>1148.95</v>
      </c>
      <c r="I5738" s="455" t="s">
        <v>2292</v>
      </c>
      <c r="J5738" s="455" t="s">
        <v>2277</v>
      </c>
    </row>
    <row r="5739" spans="2:10">
      <c r="B5739" s="454">
        <v>42923</v>
      </c>
      <c r="C5739" s="455" t="s">
        <v>2291</v>
      </c>
      <c r="D5739" s="455" t="s">
        <v>2274</v>
      </c>
      <c r="E5739" s="455" t="s">
        <v>2275</v>
      </c>
      <c r="F5739" s="455">
        <v>1</v>
      </c>
      <c r="G5739" s="455">
        <v>1369.84</v>
      </c>
      <c r="H5739" s="455">
        <v>1369.84</v>
      </c>
      <c r="I5739" s="455" t="s">
        <v>2292</v>
      </c>
      <c r="J5739" s="455" t="s">
        <v>2289</v>
      </c>
    </row>
    <row r="5740" spans="2:10">
      <c r="B5740" s="454">
        <v>42923</v>
      </c>
      <c r="C5740" s="455" t="s">
        <v>2631</v>
      </c>
      <c r="D5740" s="455" t="s">
        <v>2281</v>
      </c>
      <c r="E5740" s="455" t="s">
        <v>2421</v>
      </c>
      <c r="F5740" s="455">
        <v>1</v>
      </c>
      <c r="G5740" s="455">
        <v>862.84</v>
      </c>
      <c r="H5740" s="455">
        <v>862.84</v>
      </c>
      <c r="I5740" s="455" t="s">
        <v>2292</v>
      </c>
      <c r="J5740" s="455" t="s">
        <v>2299</v>
      </c>
    </row>
    <row r="5741" spans="2:10">
      <c r="B5741" s="454">
        <v>42923</v>
      </c>
      <c r="C5741" s="455" t="s">
        <v>2562</v>
      </c>
      <c r="D5741" s="455" t="s">
        <v>2281</v>
      </c>
      <c r="E5741" s="455" t="s">
        <v>2287</v>
      </c>
      <c r="F5741" s="455">
        <v>1</v>
      </c>
      <c r="G5741" s="455">
        <v>271.89</v>
      </c>
      <c r="H5741" s="455">
        <v>271.89</v>
      </c>
      <c r="I5741" s="455" t="s">
        <v>2292</v>
      </c>
      <c r="J5741" s="455" t="s">
        <v>2279</v>
      </c>
    </row>
    <row r="5742" spans="2:10">
      <c r="B5742" s="454">
        <v>42924</v>
      </c>
      <c r="C5742" s="455" t="s">
        <v>2356</v>
      </c>
      <c r="D5742" s="455" t="s">
        <v>2274</v>
      </c>
      <c r="E5742" s="455" t="s">
        <v>2275</v>
      </c>
      <c r="F5742" s="455">
        <v>1</v>
      </c>
      <c r="G5742" s="455">
        <v>1734.18</v>
      </c>
      <c r="H5742" s="455">
        <v>1734.18</v>
      </c>
      <c r="I5742" s="455" t="s">
        <v>2276</v>
      </c>
      <c r="J5742" s="455" t="s">
        <v>2279</v>
      </c>
    </row>
    <row r="5743" spans="2:10">
      <c r="B5743" s="454">
        <v>42924</v>
      </c>
      <c r="C5743" s="455" t="s">
        <v>2444</v>
      </c>
      <c r="D5743" s="455" t="s">
        <v>2274</v>
      </c>
      <c r="E5743" s="455" t="s">
        <v>2294</v>
      </c>
      <c r="F5743" s="455">
        <v>1</v>
      </c>
      <c r="G5743" s="455">
        <v>599.84</v>
      </c>
      <c r="H5743" s="455">
        <v>599.84</v>
      </c>
      <c r="I5743" s="455" t="s">
        <v>2276</v>
      </c>
      <c r="J5743" s="455" t="s">
        <v>2289</v>
      </c>
    </row>
    <row r="5744" spans="2:10">
      <c r="B5744" s="454">
        <v>42924</v>
      </c>
      <c r="C5744" s="455" t="s">
        <v>2290</v>
      </c>
      <c r="D5744" s="455" t="s">
        <v>2274</v>
      </c>
      <c r="E5744" s="455" t="s">
        <v>2275</v>
      </c>
      <c r="F5744" s="455">
        <v>1</v>
      </c>
      <c r="G5744" s="455">
        <v>1755.15</v>
      </c>
      <c r="H5744" s="455">
        <v>1755.15</v>
      </c>
      <c r="I5744" s="455" t="s">
        <v>2276</v>
      </c>
      <c r="J5744" s="455" t="s">
        <v>2299</v>
      </c>
    </row>
    <row r="5745" spans="2:10">
      <c r="B5745" s="454">
        <v>42924</v>
      </c>
      <c r="C5745" s="455" t="s">
        <v>2308</v>
      </c>
      <c r="D5745" s="455" t="s">
        <v>2274</v>
      </c>
      <c r="E5745" s="455" t="s">
        <v>2301</v>
      </c>
      <c r="F5745" s="455">
        <v>1</v>
      </c>
      <c r="G5745" s="455">
        <v>612.32000000000005</v>
      </c>
      <c r="H5745" s="455">
        <v>612.32000000000005</v>
      </c>
      <c r="I5745" s="455" t="s">
        <v>2276</v>
      </c>
      <c r="J5745" s="455" t="s">
        <v>2305</v>
      </c>
    </row>
    <row r="5746" spans="2:10">
      <c r="B5746" s="454">
        <v>42924</v>
      </c>
      <c r="C5746" s="455" t="s">
        <v>2481</v>
      </c>
      <c r="D5746" s="455" t="s">
        <v>2281</v>
      </c>
      <c r="E5746" s="455" t="s">
        <v>2421</v>
      </c>
      <c r="F5746" s="455">
        <v>1</v>
      </c>
      <c r="G5746" s="455">
        <v>796.26</v>
      </c>
      <c r="H5746" s="455">
        <v>796.26</v>
      </c>
      <c r="I5746" s="455" t="s">
        <v>2276</v>
      </c>
      <c r="J5746" s="455" t="s">
        <v>2279</v>
      </c>
    </row>
    <row r="5747" spans="2:10">
      <c r="B5747" s="454">
        <v>42924</v>
      </c>
      <c r="C5747" s="455" t="s">
        <v>2634</v>
      </c>
      <c r="D5747" s="455" t="s">
        <v>2281</v>
      </c>
      <c r="E5747" s="455" t="s">
        <v>2287</v>
      </c>
      <c r="F5747" s="455">
        <v>1</v>
      </c>
      <c r="G5747" s="455">
        <v>277.57</v>
      </c>
      <c r="H5747" s="455">
        <v>277.57</v>
      </c>
      <c r="I5747" s="455" t="s">
        <v>2292</v>
      </c>
      <c r="J5747" s="455" t="s">
        <v>2299</v>
      </c>
    </row>
    <row r="5748" spans="2:10">
      <c r="B5748" s="454">
        <v>42924</v>
      </c>
      <c r="C5748" s="455" t="s">
        <v>2563</v>
      </c>
      <c r="D5748" s="455" t="s">
        <v>2281</v>
      </c>
      <c r="E5748" s="455" t="s">
        <v>2275</v>
      </c>
      <c r="F5748" s="455">
        <v>1</v>
      </c>
      <c r="G5748" s="455">
        <v>1379.54</v>
      </c>
      <c r="H5748" s="455">
        <v>1379.54</v>
      </c>
      <c r="I5748" s="455" t="s">
        <v>2292</v>
      </c>
      <c r="J5748" s="455" t="s">
        <v>2289</v>
      </c>
    </row>
    <row r="5749" spans="2:10">
      <c r="B5749" s="454">
        <v>42924</v>
      </c>
      <c r="C5749" s="455" t="s">
        <v>2493</v>
      </c>
      <c r="D5749" s="455" t="s">
        <v>2274</v>
      </c>
      <c r="E5749" s="455" t="s">
        <v>2301</v>
      </c>
      <c r="F5749" s="455">
        <v>1</v>
      </c>
      <c r="G5749" s="455">
        <v>743.4</v>
      </c>
      <c r="H5749" s="455">
        <v>743.4</v>
      </c>
      <c r="I5749" s="455" t="s">
        <v>2292</v>
      </c>
      <c r="J5749" s="455" t="s">
        <v>2283</v>
      </c>
    </row>
    <row r="5750" spans="2:10">
      <c r="B5750" s="454">
        <v>42924</v>
      </c>
      <c r="C5750" s="455" t="s">
        <v>2359</v>
      </c>
      <c r="D5750" s="455" t="s">
        <v>2281</v>
      </c>
      <c r="E5750" s="455" t="s">
        <v>2282</v>
      </c>
      <c r="F5750" s="455">
        <v>1</v>
      </c>
      <c r="G5750" s="455">
        <v>429.56</v>
      </c>
      <c r="H5750" s="455">
        <v>429.56</v>
      </c>
      <c r="I5750" s="455" t="s">
        <v>2292</v>
      </c>
      <c r="J5750" s="455" t="s">
        <v>2299</v>
      </c>
    </row>
    <row r="5751" spans="2:10">
      <c r="B5751" s="454">
        <v>42924</v>
      </c>
      <c r="C5751" s="455" t="s">
        <v>2482</v>
      </c>
      <c r="D5751" s="455" t="s">
        <v>2274</v>
      </c>
      <c r="E5751" s="455" t="s">
        <v>2296</v>
      </c>
      <c r="F5751" s="455">
        <v>1</v>
      </c>
      <c r="G5751" s="455">
        <v>2705.09</v>
      </c>
      <c r="H5751" s="455">
        <v>2705.09</v>
      </c>
      <c r="I5751" s="455" t="s">
        <v>2292</v>
      </c>
      <c r="J5751" s="455" t="s">
        <v>2305</v>
      </c>
    </row>
    <row r="5752" spans="2:10">
      <c r="B5752" s="454">
        <v>42924</v>
      </c>
      <c r="C5752" s="455" t="s">
        <v>2365</v>
      </c>
      <c r="D5752" s="455" t="s">
        <v>2274</v>
      </c>
      <c r="E5752" s="455" t="s">
        <v>2296</v>
      </c>
      <c r="F5752" s="455">
        <v>1</v>
      </c>
      <c r="G5752" s="455">
        <v>2610.87</v>
      </c>
      <c r="H5752" s="455">
        <v>2610.87</v>
      </c>
      <c r="I5752" s="455" t="s">
        <v>2292</v>
      </c>
      <c r="J5752" s="455" t="s">
        <v>2299</v>
      </c>
    </row>
    <row r="5753" spans="2:10">
      <c r="B5753" s="454">
        <v>42924</v>
      </c>
      <c r="C5753" s="455" t="s">
        <v>2344</v>
      </c>
      <c r="D5753" s="455" t="s">
        <v>2274</v>
      </c>
      <c r="E5753" s="455" t="s">
        <v>2319</v>
      </c>
      <c r="F5753" s="455">
        <v>1</v>
      </c>
      <c r="G5753" s="455">
        <v>972.69</v>
      </c>
      <c r="H5753" s="455">
        <v>972.69</v>
      </c>
      <c r="I5753" s="455" t="s">
        <v>2292</v>
      </c>
      <c r="J5753" s="455" t="s">
        <v>2283</v>
      </c>
    </row>
    <row r="5754" spans="2:10">
      <c r="B5754" s="454">
        <v>42924</v>
      </c>
      <c r="C5754" s="455" t="s">
        <v>2391</v>
      </c>
      <c r="D5754" s="455" t="s">
        <v>2274</v>
      </c>
      <c r="E5754" s="455" t="s">
        <v>2275</v>
      </c>
      <c r="F5754" s="455">
        <v>1</v>
      </c>
      <c r="G5754" s="455">
        <v>1642.76</v>
      </c>
      <c r="H5754" s="455">
        <v>1642.76</v>
      </c>
      <c r="I5754" s="455" t="s">
        <v>2292</v>
      </c>
      <c r="J5754" s="455" t="s">
        <v>2283</v>
      </c>
    </row>
    <row r="5755" spans="2:10">
      <c r="B5755" s="454">
        <v>42924</v>
      </c>
      <c r="C5755" s="455" t="s">
        <v>2546</v>
      </c>
      <c r="D5755" s="455" t="s">
        <v>2281</v>
      </c>
      <c r="E5755" s="455" t="s">
        <v>2282</v>
      </c>
      <c r="F5755" s="455">
        <v>1</v>
      </c>
      <c r="G5755" s="455">
        <v>1211.92</v>
      </c>
      <c r="H5755" s="455">
        <v>1211.92</v>
      </c>
      <c r="I5755" s="455" t="s">
        <v>2292</v>
      </c>
      <c r="J5755" s="455" t="s">
        <v>2305</v>
      </c>
    </row>
    <row r="5756" spans="2:10">
      <c r="B5756" s="454">
        <v>42924</v>
      </c>
      <c r="C5756" s="455" t="s">
        <v>2647</v>
      </c>
      <c r="D5756" s="455" t="s">
        <v>2274</v>
      </c>
      <c r="E5756" s="455" t="s">
        <v>2319</v>
      </c>
      <c r="F5756" s="455">
        <v>1</v>
      </c>
      <c r="G5756" s="455">
        <v>829.72</v>
      </c>
      <c r="H5756" s="455">
        <v>829.72</v>
      </c>
      <c r="I5756" s="455" t="s">
        <v>2292</v>
      </c>
      <c r="J5756" s="455" t="s">
        <v>2299</v>
      </c>
    </row>
    <row r="5757" spans="2:10">
      <c r="B5757" s="454">
        <v>42924</v>
      </c>
      <c r="C5757" s="455" t="s">
        <v>2293</v>
      </c>
      <c r="D5757" s="455" t="s">
        <v>2281</v>
      </c>
      <c r="E5757" s="455" t="s">
        <v>2294</v>
      </c>
      <c r="F5757" s="455">
        <v>1</v>
      </c>
      <c r="G5757" s="455">
        <v>1244.1199999999999</v>
      </c>
      <c r="H5757" s="455">
        <v>1244.1199999999999</v>
      </c>
      <c r="I5757" s="455" t="s">
        <v>2292</v>
      </c>
      <c r="J5757" s="455" t="s">
        <v>2279</v>
      </c>
    </row>
    <row r="5758" spans="2:10">
      <c r="B5758" s="454">
        <v>42924</v>
      </c>
      <c r="C5758" s="455" t="s">
        <v>2329</v>
      </c>
      <c r="D5758" s="455" t="s">
        <v>2281</v>
      </c>
      <c r="E5758" s="455" t="s">
        <v>2275</v>
      </c>
      <c r="F5758" s="455">
        <v>1</v>
      </c>
      <c r="G5758" s="455">
        <v>1533.77</v>
      </c>
      <c r="H5758" s="455">
        <v>1533.77</v>
      </c>
      <c r="I5758" s="455" t="s">
        <v>2347</v>
      </c>
      <c r="J5758" s="455" t="s">
        <v>2283</v>
      </c>
    </row>
    <row r="5759" spans="2:10">
      <c r="B5759" s="454">
        <v>42924</v>
      </c>
      <c r="C5759" s="455" t="s">
        <v>2373</v>
      </c>
      <c r="D5759" s="455" t="s">
        <v>2281</v>
      </c>
      <c r="E5759" s="455" t="s">
        <v>2282</v>
      </c>
      <c r="F5759" s="455">
        <v>1</v>
      </c>
      <c r="G5759" s="455">
        <v>732.58</v>
      </c>
      <c r="H5759" s="455">
        <v>732.58</v>
      </c>
      <c r="I5759" s="455" t="s">
        <v>2347</v>
      </c>
      <c r="J5759" s="455" t="s">
        <v>2279</v>
      </c>
    </row>
    <row r="5760" spans="2:10">
      <c r="B5760" s="454">
        <v>42924</v>
      </c>
      <c r="C5760" s="455" t="s">
        <v>2621</v>
      </c>
      <c r="D5760" s="455" t="s">
        <v>2281</v>
      </c>
      <c r="E5760" s="455" t="s">
        <v>2282</v>
      </c>
      <c r="F5760" s="455">
        <v>1</v>
      </c>
      <c r="G5760" s="455">
        <v>690.04</v>
      </c>
      <c r="H5760" s="455">
        <v>690.04</v>
      </c>
      <c r="I5760" s="455" t="s">
        <v>2347</v>
      </c>
      <c r="J5760" s="455" t="s">
        <v>2277</v>
      </c>
    </row>
    <row r="5761" spans="2:10">
      <c r="B5761" s="454">
        <v>42924</v>
      </c>
      <c r="C5761" s="455" t="s">
        <v>2466</v>
      </c>
      <c r="D5761" s="455" t="s">
        <v>2281</v>
      </c>
      <c r="E5761" s="455" t="s">
        <v>2275</v>
      </c>
      <c r="F5761" s="455">
        <v>1</v>
      </c>
      <c r="G5761" s="455">
        <v>1876.91</v>
      </c>
      <c r="H5761" s="455">
        <v>1876.91</v>
      </c>
      <c r="I5761" s="455" t="s">
        <v>2292</v>
      </c>
      <c r="J5761" s="455" t="s">
        <v>2299</v>
      </c>
    </row>
    <row r="5762" spans="2:10">
      <c r="B5762" s="454">
        <v>42924</v>
      </c>
      <c r="C5762" s="455" t="s">
        <v>2462</v>
      </c>
      <c r="D5762" s="455" t="s">
        <v>2274</v>
      </c>
      <c r="E5762" s="455" t="s">
        <v>2296</v>
      </c>
      <c r="F5762" s="455">
        <v>1</v>
      </c>
      <c r="G5762" s="455">
        <v>2835.95</v>
      </c>
      <c r="H5762" s="455">
        <v>2835.95</v>
      </c>
      <c r="I5762" s="455" t="s">
        <v>2292</v>
      </c>
      <c r="J5762" s="455" t="s">
        <v>2299</v>
      </c>
    </row>
    <row r="5763" spans="2:10">
      <c r="B5763" s="454">
        <v>42924</v>
      </c>
      <c r="C5763" s="455" t="s">
        <v>2532</v>
      </c>
      <c r="D5763" s="455" t="s">
        <v>2274</v>
      </c>
      <c r="E5763" s="455" t="s">
        <v>2301</v>
      </c>
      <c r="F5763" s="455">
        <v>1</v>
      </c>
      <c r="G5763" s="455">
        <v>548.88</v>
      </c>
      <c r="H5763" s="455">
        <v>548.88</v>
      </c>
      <c r="I5763" s="455" t="s">
        <v>2292</v>
      </c>
      <c r="J5763" s="455" t="s">
        <v>2277</v>
      </c>
    </row>
    <row r="5764" spans="2:10">
      <c r="B5764" s="454">
        <v>42924</v>
      </c>
      <c r="C5764" s="455" t="s">
        <v>2339</v>
      </c>
      <c r="D5764" s="455" t="s">
        <v>2274</v>
      </c>
      <c r="E5764" s="455" t="s">
        <v>2275</v>
      </c>
      <c r="F5764" s="455">
        <v>1</v>
      </c>
      <c r="G5764" s="455">
        <v>1742.92</v>
      </c>
      <c r="H5764" s="455">
        <v>1742.92</v>
      </c>
      <c r="I5764" s="455" t="s">
        <v>2292</v>
      </c>
      <c r="J5764" s="455" t="s">
        <v>2283</v>
      </c>
    </row>
    <row r="5765" spans="2:10">
      <c r="B5765" s="454">
        <v>42924</v>
      </c>
      <c r="C5765" s="455" t="s">
        <v>2480</v>
      </c>
      <c r="D5765" s="455" t="s">
        <v>2274</v>
      </c>
      <c r="E5765" s="455" t="s">
        <v>2275</v>
      </c>
      <c r="F5765" s="455">
        <v>1</v>
      </c>
      <c r="G5765" s="455">
        <v>1832.05</v>
      </c>
      <c r="H5765" s="455">
        <v>1832.05</v>
      </c>
      <c r="I5765" s="455" t="s">
        <v>2292</v>
      </c>
      <c r="J5765" s="455" t="s">
        <v>2299</v>
      </c>
    </row>
    <row r="5766" spans="2:10">
      <c r="B5766" s="454">
        <v>42924</v>
      </c>
      <c r="C5766" s="455" t="s">
        <v>2395</v>
      </c>
      <c r="D5766" s="455" t="s">
        <v>2274</v>
      </c>
      <c r="E5766" s="455" t="s">
        <v>2294</v>
      </c>
      <c r="F5766" s="455">
        <v>1</v>
      </c>
      <c r="G5766" s="455">
        <v>891.18</v>
      </c>
      <c r="H5766" s="455">
        <v>891.18</v>
      </c>
      <c r="I5766" s="455" t="s">
        <v>2292</v>
      </c>
      <c r="J5766" s="455" t="s">
        <v>2299</v>
      </c>
    </row>
    <row r="5767" spans="2:10">
      <c r="B5767" s="454">
        <v>42924</v>
      </c>
      <c r="C5767" s="455" t="s">
        <v>2415</v>
      </c>
      <c r="D5767" s="455" t="s">
        <v>2274</v>
      </c>
      <c r="E5767" s="455" t="s">
        <v>2301</v>
      </c>
      <c r="F5767" s="455">
        <v>1</v>
      </c>
      <c r="G5767" s="455">
        <v>951.1</v>
      </c>
      <c r="H5767" s="455">
        <v>951.1</v>
      </c>
      <c r="I5767" s="455" t="s">
        <v>2347</v>
      </c>
      <c r="J5767" s="455" t="s">
        <v>2305</v>
      </c>
    </row>
    <row r="5768" spans="2:10">
      <c r="B5768" s="454">
        <v>42924</v>
      </c>
      <c r="C5768" s="455" t="s">
        <v>2500</v>
      </c>
      <c r="D5768" s="455" t="s">
        <v>2274</v>
      </c>
      <c r="E5768" s="455" t="s">
        <v>2275</v>
      </c>
      <c r="F5768" s="455">
        <v>1</v>
      </c>
      <c r="G5768" s="455">
        <v>2111.41</v>
      </c>
      <c r="H5768" s="455">
        <v>2111.41</v>
      </c>
      <c r="I5768" s="455" t="s">
        <v>2347</v>
      </c>
      <c r="J5768" s="455" t="s">
        <v>2305</v>
      </c>
    </row>
    <row r="5769" spans="2:10">
      <c r="B5769" s="454">
        <v>42924</v>
      </c>
      <c r="C5769" s="455" t="s">
        <v>2596</v>
      </c>
      <c r="D5769" s="455" t="s">
        <v>2274</v>
      </c>
      <c r="E5769" s="455" t="s">
        <v>2275</v>
      </c>
      <c r="F5769" s="455">
        <v>1</v>
      </c>
      <c r="G5769" s="455">
        <v>1614.59</v>
      </c>
      <c r="H5769" s="455">
        <v>1614.59</v>
      </c>
      <c r="I5769" s="455" t="s">
        <v>2347</v>
      </c>
      <c r="J5769" s="455" t="s">
        <v>2299</v>
      </c>
    </row>
    <row r="5770" spans="2:10">
      <c r="B5770" s="454">
        <v>42924</v>
      </c>
      <c r="C5770" s="455" t="s">
        <v>2422</v>
      </c>
      <c r="D5770" s="455" t="s">
        <v>2274</v>
      </c>
      <c r="E5770" s="455" t="s">
        <v>2301</v>
      </c>
      <c r="F5770" s="455">
        <v>1</v>
      </c>
      <c r="G5770" s="455">
        <v>919.98</v>
      </c>
      <c r="H5770" s="455">
        <v>919.98</v>
      </c>
      <c r="I5770" s="455" t="s">
        <v>2347</v>
      </c>
      <c r="J5770" s="455" t="s">
        <v>2283</v>
      </c>
    </row>
    <row r="5771" spans="2:10">
      <c r="B5771" s="454">
        <v>42924</v>
      </c>
      <c r="C5771" s="455" t="s">
        <v>2642</v>
      </c>
      <c r="D5771" s="455" t="s">
        <v>2274</v>
      </c>
      <c r="E5771" s="455" t="s">
        <v>2275</v>
      </c>
      <c r="F5771" s="455">
        <v>1</v>
      </c>
      <c r="G5771" s="455">
        <v>1684.61</v>
      </c>
      <c r="H5771" s="455">
        <v>1684.61</v>
      </c>
      <c r="I5771" s="455" t="s">
        <v>2347</v>
      </c>
      <c r="J5771" s="455" t="s">
        <v>2277</v>
      </c>
    </row>
    <row r="5772" spans="2:10">
      <c r="B5772" s="454">
        <v>42924</v>
      </c>
      <c r="C5772" s="455" t="s">
        <v>2464</v>
      </c>
      <c r="D5772" s="455" t="s">
        <v>2281</v>
      </c>
      <c r="E5772" s="455" t="s">
        <v>2298</v>
      </c>
      <c r="F5772" s="455">
        <v>1</v>
      </c>
      <c r="G5772" s="455">
        <v>904.09</v>
      </c>
      <c r="H5772" s="455">
        <v>904.09</v>
      </c>
      <c r="I5772" s="455" t="s">
        <v>2347</v>
      </c>
      <c r="J5772" s="455" t="s">
        <v>2289</v>
      </c>
    </row>
    <row r="5773" spans="2:10">
      <c r="B5773" s="454">
        <v>42925</v>
      </c>
      <c r="C5773" s="455" t="s">
        <v>2595</v>
      </c>
      <c r="D5773" s="455" t="s">
        <v>2281</v>
      </c>
      <c r="E5773" s="455" t="s">
        <v>2275</v>
      </c>
      <c r="F5773" s="455">
        <v>1</v>
      </c>
      <c r="G5773" s="455">
        <v>2063.84</v>
      </c>
      <c r="H5773" s="455">
        <v>2063.84</v>
      </c>
      <c r="I5773" s="455" t="s">
        <v>2292</v>
      </c>
      <c r="J5773" s="455" t="s">
        <v>2277</v>
      </c>
    </row>
    <row r="5774" spans="2:10">
      <c r="B5774" s="454">
        <v>42925</v>
      </c>
      <c r="C5774" s="455" t="s">
        <v>2616</v>
      </c>
      <c r="D5774" s="455" t="s">
        <v>2274</v>
      </c>
      <c r="E5774" s="455" t="s">
        <v>2314</v>
      </c>
      <c r="F5774" s="455">
        <v>1</v>
      </c>
      <c r="G5774" s="455">
        <v>1389.8</v>
      </c>
      <c r="H5774" s="455">
        <v>1389.8</v>
      </c>
      <c r="I5774" s="455" t="s">
        <v>2292</v>
      </c>
      <c r="J5774" s="455" t="s">
        <v>2277</v>
      </c>
    </row>
    <row r="5775" spans="2:10">
      <c r="B5775" s="454">
        <v>42925</v>
      </c>
      <c r="C5775" s="455" t="s">
        <v>2371</v>
      </c>
      <c r="D5775" s="455" t="s">
        <v>2274</v>
      </c>
      <c r="E5775" s="455" t="s">
        <v>2275</v>
      </c>
      <c r="F5775" s="455">
        <v>1</v>
      </c>
      <c r="G5775" s="455">
        <v>2123.64</v>
      </c>
      <c r="H5775" s="455">
        <v>2123.64</v>
      </c>
      <c r="I5775" s="455" t="s">
        <v>2292</v>
      </c>
      <c r="J5775" s="455" t="s">
        <v>2277</v>
      </c>
    </row>
    <row r="5776" spans="2:10">
      <c r="B5776" s="454">
        <v>42925</v>
      </c>
      <c r="C5776" s="455" t="s">
        <v>2557</v>
      </c>
      <c r="D5776" s="455" t="s">
        <v>2274</v>
      </c>
      <c r="E5776" s="455" t="s">
        <v>2294</v>
      </c>
      <c r="F5776" s="455">
        <v>1</v>
      </c>
      <c r="G5776" s="455">
        <v>310.67</v>
      </c>
      <c r="H5776" s="455">
        <v>310.67</v>
      </c>
      <c r="I5776" s="455" t="s">
        <v>2276</v>
      </c>
      <c r="J5776" s="455" t="s">
        <v>2279</v>
      </c>
    </row>
    <row r="5777" spans="2:10">
      <c r="B5777" s="454">
        <v>42925</v>
      </c>
      <c r="C5777" s="455" t="s">
        <v>2445</v>
      </c>
      <c r="D5777" s="455" t="s">
        <v>2274</v>
      </c>
      <c r="E5777" s="455" t="s">
        <v>2314</v>
      </c>
      <c r="F5777" s="455">
        <v>1</v>
      </c>
      <c r="G5777" s="455">
        <v>1126.08</v>
      </c>
      <c r="H5777" s="455">
        <v>1126.08</v>
      </c>
      <c r="I5777" s="455" t="s">
        <v>2276</v>
      </c>
      <c r="J5777" s="455" t="s">
        <v>2283</v>
      </c>
    </row>
    <row r="5778" spans="2:10">
      <c r="B5778" s="454">
        <v>42926</v>
      </c>
      <c r="C5778" s="455" t="s">
        <v>2514</v>
      </c>
      <c r="D5778" s="455" t="s">
        <v>2281</v>
      </c>
      <c r="E5778" s="455" t="s">
        <v>2298</v>
      </c>
      <c r="F5778" s="455">
        <v>1</v>
      </c>
      <c r="G5778" s="455">
        <v>810.86</v>
      </c>
      <c r="H5778" s="455">
        <v>810.86</v>
      </c>
      <c r="I5778" s="455" t="s">
        <v>2292</v>
      </c>
      <c r="J5778" s="455" t="s">
        <v>2289</v>
      </c>
    </row>
    <row r="5779" spans="2:10">
      <c r="B5779" s="454">
        <v>42926</v>
      </c>
      <c r="C5779" s="455" t="s">
        <v>2512</v>
      </c>
      <c r="D5779" s="455" t="s">
        <v>2274</v>
      </c>
      <c r="E5779" s="455" t="s">
        <v>2314</v>
      </c>
      <c r="F5779" s="455">
        <v>1</v>
      </c>
      <c r="G5779" s="455">
        <v>872.33</v>
      </c>
      <c r="H5779" s="455">
        <v>872.33</v>
      </c>
      <c r="I5779" s="455" t="s">
        <v>2292</v>
      </c>
      <c r="J5779" s="455" t="s">
        <v>2277</v>
      </c>
    </row>
    <row r="5780" spans="2:10">
      <c r="B5780" s="454">
        <v>42926</v>
      </c>
      <c r="C5780" s="455" t="s">
        <v>2423</v>
      </c>
      <c r="D5780" s="455" t="s">
        <v>2274</v>
      </c>
      <c r="E5780" s="455" t="s">
        <v>2301</v>
      </c>
      <c r="F5780" s="455">
        <v>1</v>
      </c>
      <c r="G5780" s="455">
        <v>1071.82</v>
      </c>
      <c r="H5780" s="455">
        <v>1071.82</v>
      </c>
      <c r="I5780" s="455" t="s">
        <v>2292</v>
      </c>
      <c r="J5780" s="455" t="s">
        <v>2299</v>
      </c>
    </row>
    <row r="5781" spans="2:10">
      <c r="B5781" s="454">
        <v>42926</v>
      </c>
      <c r="C5781" s="455" t="s">
        <v>2401</v>
      </c>
      <c r="D5781" s="455" t="s">
        <v>2274</v>
      </c>
      <c r="E5781" s="455" t="s">
        <v>2314</v>
      </c>
      <c r="F5781" s="455">
        <v>1</v>
      </c>
      <c r="G5781" s="455">
        <v>1073.3699999999999</v>
      </c>
      <c r="H5781" s="455">
        <v>1073.3699999999999</v>
      </c>
      <c r="I5781" s="455" t="s">
        <v>2292</v>
      </c>
      <c r="J5781" s="455" t="s">
        <v>2289</v>
      </c>
    </row>
    <row r="5782" spans="2:10">
      <c r="B5782" s="454">
        <v>42926</v>
      </c>
      <c r="C5782" s="455" t="s">
        <v>2406</v>
      </c>
      <c r="D5782" s="455" t="s">
        <v>2274</v>
      </c>
      <c r="E5782" s="455" t="s">
        <v>2275</v>
      </c>
      <c r="F5782" s="455">
        <v>1</v>
      </c>
      <c r="G5782" s="455">
        <v>1331.25</v>
      </c>
      <c r="H5782" s="455">
        <v>1331.25</v>
      </c>
      <c r="I5782" s="455" t="s">
        <v>2347</v>
      </c>
      <c r="J5782" s="455" t="s">
        <v>2279</v>
      </c>
    </row>
    <row r="5783" spans="2:10">
      <c r="B5783" s="454">
        <v>42926</v>
      </c>
      <c r="C5783" s="455" t="s">
        <v>2542</v>
      </c>
      <c r="D5783" s="455" t="s">
        <v>2281</v>
      </c>
      <c r="E5783" s="455" t="s">
        <v>2285</v>
      </c>
      <c r="F5783" s="455">
        <v>1</v>
      </c>
      <c r="G5783" s="455">
        <v>742.21</v>
      </c>
      <c r="H5783" s="455">
        <v>742.21</v>
      </c>
      <c r="I5783" s="455" t="s">
        <v>2347</v>
      </c>
      <c r="J5783" s="455" t="s">
        <v>2279</v>
      </c>
    </row>
    <row r="5784" spans="2:10">
      <c r="B5784" s="454">
        <v>42926</v>
      </c>
      <c r="C5784" s="455" t="s">
        <v>2606</v>
      </c>
      <c r="D5784" s="455" t="s">
        <v>2274</v>
      </c>
      <c r="E5784" s="455" t="s">
        <v>2294</v>
      </c>
      <c r="F5784" s="455">
        <v>1</v>
      </c>
      <c r="G5784" s="455">
        <v>715.04</v>
      </c>
      <c r="H5784" s="455">
        <v>715.04</v>
      </c>
      <c r="I5784" s="455" t="s">
        <v>2347</v>
      </c>
      <c r="J5784" s="455" t="s">
        <v>2279</v>
      </c>
    </row>
    <row r="5785" spans="2:10">
      <c r="B5785" s="454">
        <v>42926</v>
      </c>
      <c r="C5785" s="455" t="s">
        <v>2490</v>
      </c>
      <c r="D5785" s="455" t="s">
        <v>2274</v>
      </c>
      <c r="E5785" s="455" t="s">
        <v>2296</v>
      </c>
      <c r="F5785" s="455">
        <v>1</v>
      </c>
      <c r="G5785" s="455">
        <v>2511.85</v>
      </c>
      <c r="H5785" s="455">
        <v>2511.85</v>
      </c>
      <c r="I5785" s="455" t="s">
        <v>2347</v>
      </c>
      <c r="J5785" s="455" t="s">
        <v>2283</v>
      </c>
    </row>
    <row r="5786" spans="2:10">
      <c r="B5786" s="454">
        <v>42926</v>
      </c>
      <c r="C5786" s="455" t="s">
        <v>2556</v>
      </c>
      <c r="D5786" s="455" t="s">
        <v>2274</v>
      </c>
      <c r="E5786" s="455" t="s">
        <v>2301</v>
      </c>
      <c r="F5786" s="455">
        <v>1</v>
      </c>
      <c r="G5786" s="455">
        <v>545.14</v>
      </c>
      <c r="H5786" s="455">
        <v>545.14</v>
      </c>
      <c r="I5786" s="455" t="s">
        <v>2347</v>
      </c>
      <c r="J5786" s="455" t="s">
        <v>2277</v>
      </c>
    </row>
    <row r="5787" spans="2:10">
      <c r="B5787" s="454">
        <v>42926</v>
      </c>
      <c r="C5787" s="455" t="s">
        <v>2572</v>
      </c>
      <c r="D5787" s="455" t="s">
        <v>2281</v>
      </c>
      <c r="E5787" s="455" t="s">
        <v>2421</v>
      </c>
      <c r="F5787" s="455">
        <v>1</v>
      </c>
      <c r="G5787" s="455">
        <v>381.88</v>
      </c>
      <c r="H5787" s="455">
        <v>381.88</v>
      </c>
      <c r="I5787" s="455" t="s">
        <v>2276</v>
      </c>
      <c r="J5787" s="455" t="s">
        <v>2299</v>
      </c>
    </row>
    <row r="5788" spans="2:10">
      <c r="B5788" s="454">
        <v>42926</v>
      </c>
      <c r="C5788" s="455" t="s">
        <v>2434</v>
      </c>
      <c r="D5788" s="455" t="s">
        <v>2274</v>
      </c>
      <c r="E5788" s="455" t="s">
        <v>2301</v>
      </c>
      <c r="F5788" s="455">
        <v>1</v>
      </c>
      <c r="G5788" s="455">
        <v>575.02</v>
      </c>
      <c r="H5788" s="455">
        <v>575.02</v>
      </c>
      <c r="I5788" s="455" t="s">
        <v>2276</v>
      </c>
      <c r="J5788" s="455" t="s">
        <v>2299</v>
      </c>
    </row>
    <row r="5789" spans="2:10">
      <c r="B5789" s="454">
        <v>42926</v>
      </c>
      <c r="C5789" s="455" t="s">
        <v>2632</v>
      </c>
      <c r="D5789" s="455" t="s">
        <v>2281</v>
      </c>
      <c r="E5789" s="455" t="s">
        <v>2282</v>
      </c>
      <c r="F5789" s="455">
        <v>1</v>
      </c>
      <c r="G5789" s="455">
        <v>470.38</v>
      </c>
      <c r="H5789" s="455">
        <v>470.38</v>
      </c>
      <c r="I5789" s="455" t="s">
        <v>2276</v>
      </c>
      <c r="J5789" s="455" t="s">
        <v>2279</v>
      </c>
    </row>
    <row r="5790" spans="2:10">
      <c r="B5790" s="454">
        <v>42926</v>
      </c>
      <c r="C5790" s="455" t="s">
        <v>2402</v>
      </c>
      <c r="D5790" s="455" t="s">
        <v>2281</v>
      </c>
      <c r="E5790" s="455" t="s">
        <v>2285</v>
      </c>
      <c r="F5790" s="455">
        <v>1</v>
      </c>
      <c r="G5790" s="455">
        <v>1199.24</v>
      </c>
      <c r="H5790" s="455">
        <v>1199.24</v>
      </c>
      <c r="I5790" s="455" t="s">
        <v>2276</v>
      </c>
      <c r="J5790" s="455" t="s">
        <v>2305</v>
      </c>
    </row>
    <row r="5791" spans="2:10">
      <c r="B5791" s="454">
        <v>42926</v>
      </c>
      <c r="C5791" s="455" t="s">
        <v>2470</v>
      </c>
      <c r="D5791" s="455" t="s">
        <v>2274</v>
      </c>
      <c r="E5791" s="455" t="s">
        <v>2319</v>
      </c>
      <c r="F5791" s="455">
        <v>1</v>
      </c>
      <c r="G5791" s="455">
        <v>1079.2</v>
      </c>
      <c r="H5791" s="455">
        <v>1079.2</v>
      </c>
      <c r="I5791" s="455" t="s">
        <v>2276</v>
      </c>
      <c r="J5791" s="455" t="s">
        <v>2279</v>
      </c>
    </row>
    <row r="5792" spans="2:10">
      <c r="B5792" s="454">
        <v>42926</v>
      </c>
      <c r="C5792" s="455" t="s">
        <v>2484</v>
      </c>
      <c r="D5792" s="455" t="s">
        <v>2281</v>
      </c>
      <c r="E5792" s="455" t="s">
        <v>2275</v>
      </c>
      <c r="F5792" s="455">
        <v>1</v>
      </c>
      <c r="G5792" s="455">
        <v>1548.99</v>
      </c>
      <c r="H5792" s="455">
        <v>1548.99</v>
      </c>
      <c r="I5792" s="455" t="s">
        <v>2276</v>
      </c>
      <c r="J5792" s="455" t="s">
        <v>2283</v>
      </c>
    </row>
    <row r="5793" spans="2:10">
      <c r="B5793" s="454">
        <v>42926</v>
      </c>
      <c r="C5793" s="455" t="s">
        <v>2601</v>
      </c>
      <c r="D5793" s="455" t="s">
        <v>2281</v>
      </c>
      <c r="E5793" s="455" t="s">
        <v>2282</v>
      </c>
      <c r="F5793" s="455">
        <v>1</v>
      </c>
      <c r="G5793" s="455">
        <v>741.29</v>
      </c>
      <c r="H5793" s="455">
        <v>741.29</v>
      </c>
      <c r="I5793" s="455" t="s">
        <v>2276</v>
      </c>
      <c r="J5793" s="455" t="s">
        <v>2279</v>
      </c>
    </row>
    <row r="5794" spans="2:10">
      <c r="B5794" s="454">
        <v>42926</v>
      </c>
      <c r="C5794" s="455" t="s">
        <v>2532</v>
      </c>
      <c r="D5794" s="455" t="s">
        <v>2274</v>
      </c>
      <c r="E5794" s="455" t="s">
        <v>2301</v>
      </c>
      <c r="F5794" s="455">
        <v>1</v>
      </c>
      <c r="G5794" s="455">
        <v>548.88</v>
      </c>
      <c r="H5794" s="455">
        <v>548.88</v>
      </c>
      <c r="I5794" s="455" t="s">
        <v>2276</v>
      </c>
      <c r="J5794" s="455" t="s">
        <v>2279</v>
      </c>
    </row>
    <row r="5795" spans="2:10">
      <c r="B5795" s="454">
        <v>42926</v>
      </c>
      <c r="C5795" s="455" t="s">
        <v>2642</v>
      </c>
      <c r="D5795" s="455" t="s">
        <v>2274</v>
      </c>
      <c r="E5795" s="455" t="s">
        <v>2275</v>
      </c>
      <c r="F5795" s="455">
        <v>1</v>
      </c>
      <c r="G5795" s="455">
        <v>1684.61</v>
      </c>
      <c r="H5795" s="455">
        <v>1684.61</v>
      </c>
      <c r="I5795" s="455" t="s">
        <v>2347</v>
      </c>
      <c r="J5795" s="455" t="s">
        <v>2305</v>
      </c>
    </row>
    <row r="5796" spans="2:10">
      <c r="B5796" s="454">
        <v>42926</v>
      </c>
      <c r="C5796" s="455" t="s">
        <v>2529</v>
      </c>
      <c r="D5796" s="455" t="s">
        <v>2281</v>
      </c>
      <c r="E5796" s="455" t="s">
        <v>2298</v>
      </c>
      <c r="F5796" s="455">
        <v>1</v>
      </c>
      <c r="G5796" s="455">
        <v>748.28</v>
      </c>
      <c r="H5796" s="455">
        <v>748.28</v>
      </c>
      <c r="I5796" s="455" t="s">
        <v>2347</v>
      </c>
      <c r="J5796" s="455" t="s">
        <v>2289</v>
      </c>
    </row>
    <row r="5797" spans="2:10">
      <c r="B5797" s="454">
        <v>42926</v>
      </c>
      <c r="C5797" s="455" t="s">
        <v>2404</v>
      </c>
      <c r="D5797" s="455" t="s">
        <v>2274</v>
      </c>
      <c r="E5797" s="455" t="s">
        <v>2275</v>
      </c>
      <c r="F5797" s="455">
        <v>1</v>
      </c>
      <c r="G5797" s="455">
        <v>1763.76</v>
      </c>
      <c r="H5797" s="455">
        <v>1763.76</v>
      </c>
      <c r="I5797" s="455" t="s">
        <v>2347</v>
      </c>
      <c r="J5797" s="455" t="s">
        <v>2299</v>
      </c>
    </row>
    <row r="5798" spans="2:10">
      <c r="B5798" s="454">
        <v>42926</v>
      </c>
      <c r="C5798" s="455" t="s">
        <v>2517</v>
      </c>
      <c r="D5798" s="455" t="s">
        <v>2274</v>
      </c>
      <c r="E5798" s="455" t="s">
        <v>2301</v>
      </c>
      <c r="F5798" s="455">
        <v>1</v>
      </c>
      <c r="G5798" s="455">
        <v>531.89</v>
      </c>
      <c r="H5798" s="455">
        <v>531.89</v>
      </c>
      <c r="I5798" s="455" t="s">
        <v>2347</v>
      </c>
      <c r="J5798" s="455" t="s">
        <v>2305</v>
      </c>
    </row>
    <row r="5799" spans="2:10">
      <c r="B5799" s="454">
        <v>42926</v>
      </c>
      <c r="C5799" s="455" t="s">
        <v>2587</v>
      </c>
      <c r="D5799" s="455" t="s">
        <v>2274</v>
      </c>
      <c r="E5799" s="455" t="s">
        <v>2275</v>
      </c>
      <c r="F5799" s="455">
        <v>1</v>
      </c>
      <c r="G5799" s="455">
        <v>1555.41</v>
      </c>
      <c r="H5799" s="455">
        <v>1555.41</v>
      </c>
      <c r="I5799" s="455" t="s">
        <v>2347</v>
      </c>
      <c r="J5799" s="455" t="s">
        <v>2305</v>
      </c>
    </row>
    <row r="5800" spans="2:10">
      <c r="B5800" s="454">
        <v>42926</v>
      </c>
      <c r="C5800" s="455" t="s">
        <v>2324</v>
      </c>
      <c r="D5800" s="455" t="s">
        <v>2281</v>
      </c>
      <c r="E5800" s="455" t="s">
        <v>2298</v>
      </c>
      <c r="F5800" s="455">
        <v>1</v>
      </c>
      <c r="G5800" s="455">
        <v>901.77</v>
      </c>
      <c r="H5800" s="455">
        <v>901.77</v>
      </c>
      <c r="I5800" s="455" t="s">
        <v>2292</v>
      </c>
      <c r="J5800" s="455" t="s">
        <v>2283</v>
      </c>
    </row>
    <row r="5801" spans="2:10">
      <c r="B5801" s="454">
        <v>42926</v>
      </c>
      <c r="C5801" s="455" t="s">
        <v>2570</v>
      </c>
      <c r="D5801" s="455" t="s">
        <v>2274</v>
      </c>
      <c r="E5801" s="455" t="s">
        <v>2296</v>
      </c>
      <c r="F5801" s="455">
        <v>1</v>
      </c>
      <c r="G5801" s="455">
        <v>2589.2199999999998</v>
      </c>
      <c r="H5801" s="455">
        <v>2589.2199999999998</v>
      </c>
      <c r="I5801" s="455" t="s">
        <v>2292</v>
      </c>
      <c r="J5801" s="455" t="s">
        <v>2283</v>
      </c>
    </row>
    <row r="5802" spans="2:10">
      <c r="B5802" s="454">
        <v>42926</v>
      </c>
      <c r="C5802" s="455" t="s">
        <v>2348</v>
      </c>
      <c r="D5802" s="455" t="s">
        <v>2274</v>
      </c>
      <c r="E5802" s="455" t="s">
        <v>2301</v>
      </c>
      <c r="F5802" s="455">
        <v>1</v>
      </c>
      <c r="G5802" s="455">
        <v>918.67</v>
      </c>
      <c r="H5802" s="455">
        <v>918.67</v>
      </c>
      <c r="I5802" s="455" t="s">
        <v>2292</v>
      </c>
      <c r="J5802" s="455" t="s">
        <v>2277</v>
      </c>
    </row>
    <row r="5803" spans="2:10">
      <c r="B5803" s="454">
        <v>42926</v>
      </c>
      <c r="C5803" s="455" t="s">
        <v>2588</v>
      </c>
      <c r="D5803" s="455" t="s">
        <v>2274</v>
      </c>
      <c r="E5803" s="455" t="s">
        <v>2296</v>
      </c>
      <c r="F5803" s="455">
        <v>1</v>
      </c>
      <c r="G5803" s="455">
        <v>2328.44</v>
      </c>
      <c r="H5803" s="455">
        <v>2328.44</v>
      </c>
      <c r="I5803" s="455" t="s">
        <v>2347</v>
      </c>
      <c r="J5803" s="455" t="s">
        <v>2279</v>
      </c>
    </row>
    <row r="5804" spans="2:10">
      <c r="B5804" s="454">
        <v>42926</v>
      </c>
      <c r="C5804" s="455" t="s">
        <v>2386</v>
      </c>
      <c r="D5804" s="455" t="s">
        <v>2274</v>
      </c>
      <c r="E5804" s="455" t="s">
        <v>2314</v>
      </c>
      <c r="F5804" s="455">
        <v>1</v>
      </c>
      <c r="G5804" s="455">
        <v>1108.67</v>
      </c>
      <c r="H5804" s="455">
        <v>1108.67</v>
      </c>
      <c r="I5804" s="455" t="s">
        <v>2347</v>
      </c>
      <c r="J5804" s="455" t="s">
        <v>2277</v>
      </c>
    </row>
    <row r="5805" spans="2:10">
      <c r="B5805" s="454">
        <v>42926</v>
      </c>
      <c r="C5805" s="455" t="s">
        <v>2564</v>
      </c>
      <c r="D5805" s="455" t="s">
        <v>2274</v>
      </c>
      <c r="E5805" s="455" t="s">
        <v>2275</v>
      </c>
      <c r="F5805" s="455">
        <v>1</v>
      </c>
      <c r="G5805" s="455">
        <v>1652.05</v>
      </c>
      <c r="H5805" s="455">
        <v>1652.05</v>
      </c>
      <c r="I5805" s="455" t="s">
        <v>2347</v>
      </c>
      <c r="J5805" s="455" t="s">
        <v>2283</v>
      </c>
    </row>
    <row r="5806" spans="2:10">
      <c r="B5806" s="454">
        <v>42926</v>
      </c>
      <c r="C5806" s="455" t="s">
        <v>2429</v>
      </c>
      <c r="D5806" s="455" t="s">
        <v>2274</v>
      </c>
      <c r="E5806" s="455" t="s">
        <v>2294</v>
      </c>
      <c r="F5806" s="455">
        <v>1</v>
      </c>
      <c r="G5806" s="455">
        <v>1067.1199999999999</v>
      </c>
      <c r="H5806" s="455">
        <v>1067.1199999999999</v>
      </c>
      <c r="I5806" s="455" t="s">
        <v>2292</v>
      </c>
      <c r="J5806" s="455" t="s">
        <v>2305</v>
      </c>
    </row>
    <row r="5807" spans="2:10">
      <c r="B5807" s="454">
        <v>42926</v>
      </c>
      <c r="C5807" s="455" t="s">
        <v>2576</v>
      </c>
      <c r="D5807" s="455" t="s">
        <v>2281</v>
      </c>
      <c r="E5807" s="455" t="s">
        <v>2282</v>
      </c>
      <c r="F5807" s="455">
        <v>1</v>
      </c>
      <c r="G5807" s="455">
        <v>445.37</v>
      </c>
      <c r="H5807" s="455">
        <v>445.37</v>
      </c>
      <c r="I5807" s="455" t="s">
        <v>2292</v>
      </c>
      <c r="J5807" s="455" t="s">
        <v>2305</v>
      </c>
    </row>
    <row r="5808" spans="2:10">
      <c r="B5808" s="454">
        <v>42926</v>
      </c>
      <c r="C5808" s="455" t="s">
        <v>2316</v>
      </c>
      <c r="D5808" s="455" t="s">
        <v>2274</v>
      </c>
      <c r="E5808" s="455" t="s">
        <v>2301</v>
      </c>
      <c r="F5808" s="455">
        <v>1</v>
      </c>
      <c r="G5808" s="455">
        <v>639.83000000000004</v>
      </c>
      <c r="H5808" s="455">
        <v>639.83000000000004</v>
      </c>
      <c r="I5808" s="455" t="s">
        <v>2276</v>
      </c>
      <c r="J5808" s="455" t="s">
        <v>2283</v>
      </c>
    </row>
    <row r="5809" spans="2:10">
      <c r="B5809" s="454">
        <v>42926</v>
      </c>
      <c r="C5809" s="455" t="s">
        <v>2573</v>
      </c>
      <c r="D5809" s="455" t="s">
        <v>2281</v>
      </c>
      <c r="E5809" s="455" t="s">
        <v>2296</v>
      </c>
      <c r="F5809" s="455">
        <v>1</v>
      </c>
      <c r="G5809" s="455">
        <v>1839.54</v>
      </c>
      <c r="H5809" s="455">
        <v>1839.54</v>
      </c>
      <c r="I5809" s="455" t="s">
        <v>2276</v>
      </c>
      <c r="J5809" s="455" t="s">
        <v>2277</v>
      </c>
    </row>
    <row r="5810" spans="2:10">
      <c r="B5810" s="454">
        <v>42926</v>
      </c>
      <c r="C5810" s="455" t="s">
        <v>2548</v>
      </c>
      <c r="D5810" s="455" t="s">
        <v>2281</v>
      </c>
      <c r="E5810" s="455" t="s">
        <v>2296</v>
      </c>
      <c r="F5810" s="455">
        <v>1</v>
      </c>
      <c r="G5810" s="455">
        <v>2455.5500000000002</v>
      </c>
      <c r="H5810" s="455">
        <v>2455.5500000000002</v>
      </c>
      <c r="I5810" s="455" t="s">
        <v>2276</v>
      </c>
      <c r="J5810" s="455" t="s">
        <v>2305</v>
      </c>
    </row>
    <row r="5811" spans="2:10">
      <c r="B5811" s="454">
        <v>42926</v>
      </c>
      <c r="C5811" s="455" t="s">
        <v>2392</v>
      </c>
      <c r="D5811" s="455" t="s">
        <v>2281</v>
      </c>
      <c r="E5811" s="455" t="s">
        <v>2298</v>
      </c>
      <c r="F5811" s="455">
        <v>1</v>
      </c>
      <c r="G5811" s="455">
        <v>1072.4100000000001</v>
      </c>
      <c r="H5811" s="455">
        <v>1072.4100000000001</v>
      </c>
      <c r="I5811" s="455" t="s">
        <v>2276</v>
      </c>
      <c r="J5811" s="455" t="s">
        <v>2289</v>
      </c>
    </row>
    <row r="5812" spans="2:10">
      <c r="B5812" s="454">
        <v>42926</v>
      </c>
      <c r="C5812" s="455" t="s">
        <v>2359</v>
      </c>
      <c r="D5812" s="455" t="s">
        <v>2281</v>
      </c>
      <c r="E5812" s="455" t="s">
        <v>2282</v>
      </c>
      <c r="F5812" s="455">
        <v>1</v>
      </c>
      <c r="G5812" s="455">
        <v>429.56</v>
      </c>
      <c r="H5812" s="455">
        <v>429.56</v>
      </c>
      <c r="I5812" s="455" t="s">
        <v>2276</v>
      </c>
      <c r="J5812" s="455" t="s">
        <v>2277</v>
      </c>
    </row>
    <row r="5813" spans="2:10">
      <c r="B5813" s="454">
        <v>42926</v>
      </c>
      <c r="C5813" s="455" t="s">
        <v>2605</v>
      </c>
      <c r="D5813" s="455" t="s">
        <v>2274</v>
      </c>
      <c r="E5813" s="455" t="s">
        <v>2301</v>
      </c>
      <c r="F5813" s="455">
        <v>1</v>
      </c>
      <c r="G5813" s="455">
        <v>669.48</v>
      </c>
      <c r="H5813" s="455">
        <v>669.48</v>
      </c>
      <c r="I5813" s="455" t="s">
        <v>2276</v>
      </c>
      <c r="J5813" s="455" t="s">
        <v>2283</v>
      </c>
    </row>
    <row r="5814" spans="2:10">
      <c r="B5814" s="454">
        <v>42926</v>
      </c>
      <c r="C5814" s="455" t="s">
        <v>2528</v>
      </c>
      <c r="D5814" s="455" t="s">
        <v>2274</v>
      </c>
      <c r="E5814" s="455" t="s">
        <v>2296</v>
      </c>
      <c r="F5814" s="455">
        <v>1</v>
      </c>
      <c r="G5814" s="455">
        <v>2782.18</v>
      </c>
      <c r="H5814" s="455">
        <v>2782.18</v>
      </c>
      <c r="I5814" s="455" t="s">
        <v>2276</v>
      </c>
      <c r="J5814" s="455" t="s">
        <v>2283</v>
      </c>
    </row>
    <row r="5815" spans="2:10">
      <c r="B5815" s="454">
        <v>42926</v>
      </c>
      <c r="C5815" s="455" t="s">
        <v>2621</v>
      </c>
      <c r="D5815" s="455" t="s">
        <v>2281</v>
      </c>
      <c r="E5815" s="455" t="s">
        <v>2282</v>
      </c>
      <c r="F5815" s="455">
        <v>1</v>
      </c>
      <c r="G5815" s="455">
        <v>690.04</v>
      </c>
      <c r="H5815" s="455">
        <v>690.04</v>
      </c>
      <c r="I5815" s="455" t="s">
        <v>2292</v>
      </c>
      <c r="J5815" s="455" t="s">
        <v>2283</v>
      </c>
    </row>
    <row r="5816" spans="2:10">
      <c r="B5816" s="454">
        <v>42926</v>
      </c>
      <c r="C5816" s="455" t="s">
        <v>2505</v>
      </c>
      <c r="D5816" s="455" t="s">
        <v>2274</v>
      </c>
      <c r="E5816" s="455" t="s">
        <v>2301</v>
      </c>
      <c r="F5816" s="455">
        <v>1</v>
      </c>
      <c r="G5816" s="455">
        <v>675.44</v>
      </c>
      <c r="H5816" s="455">
        <v>675.44</v>
      </c>
      <c r="I5816" s="455" t="s">
        <v>2292</v>
      </c>
      <c r="J5816" s="455" t="s">
        <v>2299</v>
      </c>
    </row>
    <row r="5817" spans="2:10">
      <c r="B5817" s="454">
        <v>42926</v>
      </c>
      <c r="C5817" s="455" t="s">
        <v>2489</v>
      </c>
      <c r="D5817" s="455" t="s">
        <v>2274</v>
      </c>
      <c r="E5817" s="455" t="s">
        <v>2296</v>
      </c>
      <c r="F5817" s="455">
        <v>1</v>
      </c>
      <c r="G5817" s="455">
        <v>2656.73</v>
      </c>
      <c r="H5817" s="455">
        <v>2656.73</v>
      </c>
      <c r="I5817" s="455" t="s">
        <v>2292</v>
      </c>
      <c r="J5817" s="455" t="s">
        <v>2279</v>
      </c>
    </row>
    <row r="5818" spans="2:10">
      <c r="B5818" s="454">
        <v>42926</v>
      </c>
      <c r="C5818" s="455" t="s">
        <v>2557</v>
      </c>
      <c r="D5818" s="455" t="s">
        <v>2274</v>
      </c>
      <c r="E5818" s="455" t="s">
        <v>2294</v>
      </c>
      <c r="F5818" s="455">
        <v>1</v>
      </c>
      <c r="G5818" s="455">
        <v>310.67</v>
      </c>
      <c r="H5818" s="455">
        <v>310.67</v>
      </c>
      <c r="I5818" s="455" t="s">
        <v>2292</v>
      </c>
      <c r="J5818" s="455" t="s">
        <v>2283</v>
      </c>
    </row>
    <row r="5819" spans="2:10">
      <c r="B5819" s="454">
        <v>42926</v>
      </c>
      <c r="C5819" s="455" t="s">
        <v>2558</v>
      </c>
      <c r="D5819" s="455" t="s">
        <v>2274</v>
      </c>
      <c r="E5819" s="455" t="s">
        <v>2301</v>
      </c>
      <c r="F5819" s="455">
        <v>1</v>
      </c>
      <c r="G5819" s="455">
        <v>571.35</v>
      </c>
      <c r="H5819" s="455">
        <v>571.35</v>
      </c>
      <c r="I5819" s="455" t="s">
        <v>2292</v>
      </c>
      <c r="J5819" s="455" t="s">
        <v>2279</v>
      </c>
    </row>
    <row r="5820" spans="2:10">
      <c r="B5820" s="454">
        <v>42926</v>
      </c>
      <c r="C5820" s="455" t="s">
        <v>2512</v>
      </c>
      <c r="D5820" s="455" t="s">
        <v>2274</v>
      </c>
      <c r="E5820" s="455" t="s">
        <v>2314</v>
      </c>
      <c r="F5820" s="455">
        <v>1</v>
      </c>
      <c r="G5820" s="455">
        <v>872.33</v>
      </c>
      <c r="H5820" s="455">
        <v>872.33</v>
      </c>
      <c r="I5820" s="455" t="s">
        <v>2292</v>
      </c>
      <c r="J5820" s="455" t="s">
        <v>2277</v>
      </c>
    </row>
    <row r="5821" spans="2:10">
      <c r="B5821" s="454">
        <v>42926</v>
      </c>
      <c r="C5821" s="455" t="s">
        <v>2371</v>
      </c>
      <c r="D5821" s="455" t="s">
        <v>2274</v>
      </c>
      <c r="E5821" s="455" t="s">
        <v>2275</v>
      </c>
      <c r="F5821" s="455">
        <v>1</v>
      </c>
      <c r="G5821" s="455">
        <v>2123.64</v>
      </c>
      <c r="H5821" s="455">
        <v>2123.64</v>
      </c>
      <c r="I5821" s="455" t="s">
        <v>2292</v>
      </c>
      <c r="J5821" s="455" t="s">
        <v>2299</v>
      </c>
    </row>
    <row r="5822" spans="2:10">
      <c r="B5822" s="454">
        <v>42926</v>
      </c>
      <c r="C5822" s="455" t="s">
        <v>2383</v>
      </c>
      <c r="D5822" s="455" t="s">
        <v>2274</v>
      </c>
      <c r="E5822" s="455" t="s">
        <v>2298</v>
      </c>
      <c r="F5822" s="455">
        <v>1</v>
      </c>
      <c r="G5822" s="455">
        <v>614.73</v>
      </c>
      <c r="H5822" s="455">
        <v>614.73</v>
      </c>
      <c r="I5822" s="455" t="s">
        <v>2292</v>
      </c>
      <c r="J5822" s="455" t="s">
        <v>2289</v>
      </c>
    </row>
    <row r="5823" spans="2:10">
      <c r="B5823" s="454">
        <v>42926</v>
      </c>
      <c r="C5823" s="455" t="s">
        <v>2478</v>
      </c>
      <c r="D5823" s="455" t="s">
        <v>2274</v>
      </c>
      <c r="E5823" s="455" t="s">
        <v>2275</v>
      </c>
      <c r="F5823" s="455">
        <v>1</v>
      </c>
      <c r="G5823" s="455">
        <v>1512.49</v>
      </c>
      <c r="H5823" s="455">
        <v>1512.49</v>
      </c>
      <c r="I5823" s="455" t="s">
        <v>2292</v>
      </c>
      <c r="J5823" s="455" t="s">
        <v>2299</v>
      </c>
    </row>
    <row r="5824" spans="2:10">
      <c r="B5824" s="454">
        <v>42926</v>
      </c>
      <c r="C5824" s="455" t="s">
        <v>2462</v>
      </c>
      <c r="D5824" s="455" t="s">
        <v>2274</v>
      </c>
      <c r="E5824" s="455" t="s">
        <v>2296</v>
      </c>
      <c r="F5824" s="455">
        <v>1</v>
      </c>
      <c r="G5824" s="455">
        <v>2835.95</v>
      </c>
      <c r="H5824" s="455">
        <v>2835.95</v>
      </c>
      <c r="I5824" s="455" t="s">
        <v>2292</v>
      </c>
      <c r="J5824" s="455" t="s">
        <v>2279</v>
      </c>
    </row>
    <row r="5825" spans="2:10">
      <c r="B5825" s="454">
        <v>42926</v>
      </c>
      <c r="C5825" s="455" t="s">
        <v>2311</v>
      </c>
      <c r="D5825" s="455" t="s">
        <v>2281</v>
      </c>
      <c r="E5825" s="455" t="s">
        <v>2282</v>
      </c>
      <c r="F5825" s="455">
        <v>1</v>
      </c>
      <c r="G5825" s="455">
        <v>350.76</v>
      </c>
      <c r="H5825" s="455">
        <v>350.76</v>
      </c>
      <c r="I5825" s="455" t="s">
        <v>2292</v>
      </c>
      <c r="J5825" s="455" t="s">
        <v>2283</v>
      </c>
    </row>
    <row r="5826" spans="2:10">
      <c r="B5826" s="454">
        <v>42926</v>
      </c>
      <c r="C5826" s="455" t="s">
        <v>2467</v>
      </c>
      <c r="D5826" s="455" t="s">
        <v>2281</v>
      </c>
      <c r="E5826" s="455" t="s">
        <v>2285</v>
      </c>
      <c r="F5826" s="455">
        <v>1</v>
      </c>
      <c r="G5826" s="455">
        <v>1337.95</v>
      </c>
      <c r="H5826" s="455">
        <v>1337.95</v>
      </c>
      <c r="I5826" s="455" t="s">
        <v>2292</v>
      </c>
      <c r="J5826" s="455" t="s">
        <v>2277</v>
      </c>
    </row>
    <row r="5827" spans="2:10">
      <c r="B5827" s="454">
        <v>42926</v>
      </c>
      <c r="C5827" s="455" t="s">
        <v>2565</v>
      </c>
      <c r="D5827" s="455" t="s">
        <v>2274</v>
      </c>
      <c r="E5827" s="455" t="s">
        <v>2296</v>
      </c>
      <c r="F5827" s="455">
        <v>1</v>
      </c>
      <c r="G5827" s="455">
        <v>2532.44</v>
      </c>
      <c r="H5827" s="455">
        <v>2532.44</v>
      </c>
      <c r="I5827" s="455" t="s">
        <v>2292</v>
      </c>
      <c r="J5827" s="455" t="s">
        <v>2289</v>
      </c>
    </row>
    <row r="5828" spans="2:10">
      <c r="B5828" s="454">
        <v>42927</v>
      </c>
      <c r="C5828" s="455" t="s">
        <v>2378</v>
      </c>
      <c r="D5828" s="455" t="s">
        <v>2281</v>
      </c>
      <c r="E5828" s="455" t="s">
        <v>2275</v>
      </c>
      <c r="F5828" s="455">
        <v>1</v>
      </c>
      <c r="G5828" s="455">
        <v>1104.6199999999999</v>
      </c>
      <c r="H5828" s="455">
        <v>1104.6199999999999</v>
      </c>
      <c r="I5828" s="455" t="s">
        <v>2292</v>
      </c>
      <c r="J5828" s="455" t="s">
        <v>2289</v>
      </c>
    </row>
    <row r="5829" spans="2:10">
      <c r="B5829" s="454">
        <v>42927</v>
      </c>
      <c r="C5829" s="455" t="s">
        <v>2315</v>
      </c>
      <c r="D5829" s="455" t="s">
        <v>2281</v>
      </c>
      <c r="E5829" s="455" t="s">
        <v>2275</v>
      </c>
      <c r="F5829" s="455">
        <v>1</v>
      </c>
      <c r="G5829" s="455">
        <v>907.92</v>
      </c>
      <c r="H5829" s="455">
        <v>907.92</v>
      </c>
      <c r="I5829" s="455" t="s">
        <v>2292</v>
      </c>
      <c r="J5829" s="455" t="s">
        <v>2279</v>
      </c>
    </row>
    <row r="5830" spans="2:10">
      <c r="B5830" s="454">
        <v>42927</v>
      </c>
      <c r="C5830" s="455" t="s">
        <v>2288</v>
      </c>
      <c r="D5830" s="455" t="s">
        <v>2281</v>
      </c>
      <c r="E5830" s="455" t="s">
        <v>2287</v>
      </c>
      <c r="F5830" s="455">
        <v>1</v>
      </c>
      <c r="G5830" s="455">
        <v>452.15</v>
      </c>
      <c r="H5830" s="455">
        <v>452.15</v>
      </c>
      <c r="I5830" s="455" t="s">
        <v>2276</v>
      </c>
      <c r="J5830" s="455" t="s">
        <v>2305</v>
      </c>
    </row>
    <row r="5831" spans="2:10">
      <c r="B5831" s="454">
        <v>42927</v>
      </c>
      <c r="C5831" s="455" t="s">
        <v>2620</v>
      </c>
      <c r="D5831" s="455" t="s">
        <v>2274</v>
      </c>
      <c r="E5831" s="455" t="s">
        <v>2275</v>
      </c>
      <c r="F5831" s="455">
        <v>1</v>
      </c>
      <c r="G5831" s="455">
        <v>1537.69</v>
      </c>
      <c r="H5831" s="455">
        <v>1537.69</v>
      </c>
      <c r="I5831" s="455" t="s">
        <v>2276</v>
      </c>
      <c r="J5831" s="455" t="s">
        <v>2299</v>
      </c>
    </row>
    <row r="5832" spans="2:10">
      <c r="B5832" s="454">
        <v>42927</v>
      </c>
      <c r="C5832" s="455" t="s">
        <v>2494</v>
      </c>
      <c r="D5832" s="455" t="s">
        <v>2274</v>
      </c>
      <c r="E5832" s="455" t="s">
        <v>2314</v>
      </c>
      <c r="F5832" s="455">
        <v>1</v>
      </c>
      <c r="G5832" s="455">
        <v>947.8</v>
      </c>
      <c r="H5832" s="455">
        <v>947.8</v>
      </c>
      <c r="I5832" s="455" t="s">
        <v>2276</v>
      </c>
      <c r="J5832" s="455" t="s">
        <v>2277</v>
      </c>
    </row>
    <row r="5833" spans="2:10">
      <c r="B5833" s="454">
        <v>42927</v>
      </c>
      <c r="C5833" s="455" t="s">
        <v>2517</v>
      </c>
      <c r="D5833" s="455" t="s">
        <v>2274</v>
      </c>
      <c r="E5833" s="455" t="s">
        <v>2301</v>
      </c>
      <c r="F5833" s="455">
        <v>1</v>
      </c>
      <c r="G5833" s="455">
        <v>531.89</v>
      </c>
      <c r="H5833" s="455">
        <v>531.89</v>
      </c>
      <c r="I5833" s="455" t="s">
        <v>2276</v>
      </c>
      <c r="J5833" s="455" t="s">
        <v>2279</v>
      </c>
    </row>
    <row r="5834" spans="2:10">
      <c r="B5834" s="454">
        <v>42927</v>
      </c>
      <c r="C5834" s="455" t="s">
        <v>2592</v>
      </c>
      <c r="D5834" s="455" t="s">
        <v>2281</v>
      </c>
      <c r="E5834" s="455" t="s">
        <v>2390</v>
      </c>
      <c r="F5834" s="455">
        <v>1</v>
      </c>
      <c r="G5834" s="455">
        <v>1135.1400000000001</v>
      </c>
      <c r="H5834" s="455">
        <v>1135.1400000000001</v>
      </c>
      <c r="I5834" s="455" t="s">
        <v>2276</v>
      </c>
      <c r="J5834" s="455" t="s">
        <v>2283</v>
      </c>
    </row>
    <row r="5835" spans="2:10">
      <c r="B5835" s="454">
        <v>42927</v>
      </c>
      <c r="C5835" s="455" t="s">
        <v>2441</v>
      </c>
      <c r="D5835" s="455" t="s">
        <v>2281</v>
      </c>
      <c r="E5835" s="455" t="s">
        <v>2390</v>
      </c>
      <c r="F5835" s="455">
        <v>1</v>
      </c>
      <c r="G5835" s="455">
        <v>739.82</v>
      </c>
      <c r="H5835" s="455">
        <v>739.82</v>
      </c>
      <c r="I5835" s="455" t="s">
        <v>2276</v>
      </c>
      <c r="J5835" s="455" t="s">
        <v>2305</v>
      </c>
    </row>
    <row r="5836" spans="2:10">
      <c r="B5836" s="454">
        <v>42927</v>
      </c>
      <c r="C5836" s="455" t="s">
        <v>2641</v>
      </c>
      <c r="D5836" s="455" t="s">
        <v>2274</v>
      </c>
      <c r="E5836" s="455" t="s">
        <v>2296</v>
      </c>
      <c r="F5836" s="455">
        <v>1</v>
      </c>
      <c r="G5836" s="455">
        <v>3002.36</v>
      </c>
      <c r="H5836" s="455">
        <v>3002.36</v>
      </c>
      <c r="I5836" s="455" t="s">
        <v>2347</v>
      </c>
      <c r="J5836" s="455" t="s">
        <v>2305</v>
      </c>
    </row>
    <row r="5837" spans="2:10">
      <c r="B5837" s="454">
        <v>42927</v>
      </c>
      <c r="C5837" s="455" t="s">
        <v>2366</v>
      </c>
      <c r="D5837" s="455" t="s">
        <v>2274</v>
      </c>
      <c r="E5837" s="455" t="s">
        <v>2275</v>
      </c>
      <c r="F5837" s="455">
        <v>1</v>
      </c>
      <c r="G5837" s="455">
        <v>2116.0500000000002</v>
      </c>
      <c r="H5837" s="455">
        <v>2116.0500000000002</v>
      </c>
      <c r="I5837" s="455" t="s">
        <v>2347</v>
      </c>
      <c r="J5837" s="455" t="s">
        <v>2299</v>
      </c>
    </row>
    <row r="5838" spans="2:10">
      <c r="B5838" s="454">
        <v>42927</v>
      </c>
      <c r="C5838" s="455" t="s">
        <v>2567</v>
      </c>
      <c r="D5838" s="455" t="s">
        <v>2281</v>
      </c>
      <c r="E5838" s="455" t="s">
        <v>2275</v>
      </c>
      <c r="F5838" s="455">
        <v>1</v>
      </c>
      <c r="G5838" s="455">
        <v>1137.8599999999999</v>
      </c>
      <c r="H5838" s="455">
        <v>1137.8599999999999</v>
      </c>
      <c r="I5838" s="455" t="s">
        <v>2347</v>
      </c>
      <c r="J5838" s="455" t="s">
        <v>2289</v>
      </c>
    </row>
    <row r="5839" spans="2:10">
      <c r="B5839" s="454">
        <v>42927</v>
      </c>
      <c r="C5839" s="455" t="s">
        <v>2560</v>
      </c>
      <c r="D5839" s="455" t="s">
        <v>2274</v>
      </c>
      <c r="E5839" s="455" t="s">
        <v>2314</v>
      </c>
      <c r="F5839" s="455">
        <v>1</v>
      </c>
      <c r="G5839" s="455">
        <v>1278.8800000000001</v>
      </c>
      <c r="H5839" s="455">
        <v>1278.8800000000001</v>
      </c>
      <c r="I5839" s="455" t="s">
        <v>2276</v>
      </c>
      <c r="J5839" s="455" t="s">
        <v>2289</v>
      </c>
    </row>
    <row r="5840" spans="2:10">
      <c r="B5840" s="454">
        <v>42927</v>
      </c>
      <c r="C5840" s="455" t="s">
        <v>2526</v>
      </c>
      <c r="D5840" s="455" t="s">
        <v>2274</v>
      </c>
      <c r="E5840" s="455" t="s">
        <v>2294</v>
      </c>
      <c r="F5840" s="455">
        <v>1</v>
      </c>
      <c r="G5840" s="455">
        <v>452.23</v>
      </c>
      <c r="H5840" s="455">
        <v>452.23</v>
      </c>
      <c r="I5840" s="455" t="s">
        <v>2276</v>
      </c>
      <c r="J5840" s="455" t="s">
        <v>2299</v>
      </c>
    </row>
    <row r="5841" spans="2:10">
      <c r="B5841" s="454">
        <v>42927</v>
      </c>
      <c r="C5841" s="455" t="s">
        <v>2326</v>
      </c>
      <c r="D5841" s="455" t="s">
        <v>2274</v>
      </c>
      <c r="E5841" s="455" t="s">
        <v>2301</v>
      </c>
      <c r="F5841" s="455">
        <v>1</v>
      </c>
      <c r="G5841" s="455">
        <v>1115.3399999999999</v>
      </c>
      <c r="H5841" s="455">
        <v>1115.3399999999999</v>
      </c>
      <c r="I5841" s="455" t="s">
        <v>2276</v>
      </c>
      <c r="J5841" s="455" t="s">
        <v>2289</v>
      </c>
    </row>
    <row r="5842" spans="2:10">
      <c r="B5842" s="454">
        <v>42927</v>
      </c>
      <c r="C5842" s="455" t="s">
        <v>2550</v>
      </c>
      <c r="D5842" s="455" t="s">
        <v>2281</v>
      </c>
      <c r="E5842" s="455" t="s">
        <v>2282</v>
      </c>
      <c r="F5842" s="455">
        <v>1</v>
      </c>
      <c r="G5842" s="455">
        <v>751.93</v>
      </c>
      <c r="H5842" s="455">
        <v>751.93</v>
      </c>
      <c r="I5842" s="455" t="s">
        <v>2276</v>
      </c>
      <c r="J5842" s="455" t="s">
        <v>2305</v>
      </c>
    </row>
    <row r="5843" spans="2:10">
      <c r="B5843" s="454">
        <v>42927</v>
      </c>
      <c r="C5843" s="455" t="s">
        <v>2324</v>
      </c>
      <c r="D5843" s="455" t="s">
        <v>2281</v>
      </c>
      <c r="E5843" s="455" t="s">
        <v>2298</v>
      </c>
      <c r="F5843" s="455">
        <v>1</v>
      </c>
      <c r="G5843" s="455">
        <v>901.77</v>
      </c>
      <c r="H5843" s="455">
        <v>901.77</v>
      </c>
      <c r="I5843" s="455" t="s">
        <v>2292</v>
      </c>
      <c r="J5843" s="455" t="s">
        <v>2289</v>
      </c>
    </row>
    <row r="5844" spans="2:10">
      <c r="B5844" s="454">
        <v>42927</v>
      </c>
      <c r="C5844" s="455" t="s">
        <v>2543</v>
      </c>
      <c r="D5844" s="455" t="s">
        <v>2274</v>
      </c>
      <c r="E5844" s="455" t="s">
        <v>2275</v>
      </c>
      <c r="F5844" s="455">
        <v>1</v>
      </c>
      <c r="G5844" s="455">
        <v>1958.8</v>
      </c>
      <c r="H5844" s="455">
        <v>1958.8</v>
      </c>
      <c r="I5844" s="455" t="s">
        <v>2292</v>
      </c>
      <c r="J5844" s="455" t="s">
        <v>2299</v>
      </c>
    </row>
    <row r="5845" spans="2:10">
      <c r="B5845" s="454">
        <v>42927</v>
      </c>
      <c r="C5845" s="455" t="s">
        <v>2286</v>
      </c>
      <c r="D5845" s="455" t="s">
        <v>2281</v>
      </c>
      <c r="E5845" s="455" t="s">
        <v>2287</v>
      </c>
      <c r="F5845" s="455">
        <v>1</v>
      </c>
      <c r="G5845" s="455">
        <v>325.79000000000002</v>
      </c>
      <c r="H5845" s="455">
        <v>325.79000000000002</v>
      </c>
      <c r="I5845" s="455" t="s">
        <v>2292</v>
      </c>
      <c r="J5845" s="455" t="s">
        <v>2283</v>
      </c>
    </row>
    <row r="5846" spans="2:10">
      <c r="B5846" s="454">
        <v>42927</v>
      </c>
      <c r="C5846" s="455" t="s">
        <v>2612</v>
      </c>
      <c r="D5846" s="455" t="s">
        <v>2274</v>
      </c>
      <c r="E5846" s="455" t="s">
        <v>2296</v>
      </c>
      <c r="F5846" s="455">
        <v>1</v>
      </c>
      <c r="G5846" s="455">
        <v>2419.1999999999998</v>
      </c>
      <c r="H5846" s="455">
        <v>2419.1999999999998</v>
      </c>
      <c r="I5846" s="455" t="s">
        <v>2347</v>
      </c>
      <c r="J5846" s="455" t="s">
        <v>2299</v>
      </c>
    </row>
    <row r="5847" spans="2:10">
      <c r="B5847" s="454">
        <v>42927</v>
      </c>
      <c r="C5847" s="455" t="s">
        <v>2594</v>
      </c>
      <c r="D5847" s="455" t="s">
        <v>2281</v>
      </c>
      <c r="E5847" s="455" t="s">
        <v>2296</v>
      </c>
      <c r="F5847" s="455">
        <v>1</v>
      </c>
      <c r="G5847" s="455">
        <v>2324.1799999999998</v>
      </c>
      <c r="H5847" s="455">
        <v>2324.1799999999998</v>
      </c>
      <c r="I5847" s="455" t="s">
        <v>2347</v>
      </c>
      <c r="J5847" s="455" t="s">
        <v>2283</v>
      </c>
    </row>
    <row r="5848" spans="2:10">
      <c r="B5848" s="454">
        <v>42927</v>
      </c>
      <c r="C5848" s="455" t="s">
        <v>2422</v>
      </c>
      <c r="D5848" s="455" t="s">
        <v>2274</v>
      </c>
      <c r="E5848" s="455" t="s">
        <v>2301</v>
      </c>
      <c r="F5848" s="455">
        <v>1</v>
      </c>
      <c r="G5848" s="455">
        <v>919.98</v>
      </c>
      <c r="H5848" s="455">
        <v>919.98</v>
      </c>
      <c r="I5848" s="455" t="s">
        <v>2347</v>
      </c>
      <c r="J5848" s="455" t="s">
        <v>2289</v>
      </c>
    </row>
    <row r="5849" spans="2:10">
      <c r="B5849" s="454">
        <v>42927</v>
      </c>
      <c r="C5849" s="455" t="s">
        <v>2304</v>
      </c>
      <c r="D5849" s="455" t="s">
        <v>2274</v>
      </c>
      <c r="E5849" s="455" t="s">
        <v>2301</v>
      </c>
      <c r="F5849" s="455">
        <v>1</v>
      </c>
      <c r="G5849" s="455">
        <v>747.69</v>
      </c>
      <c r="H5849" s="455">
        <v>747.69</v>
      </c>
      <c r="I5849" s="455" t="s">
        <v>2347</v>
      </c>
      <c r="J5849" s="455" t="s">
        <v>2279</v>
      </c>
    </row>
    <row r="5850" spans="2:10">
      <c r="B5850" s="454">
        <v>42927</v>
      </c>
      <c r="C5850" s="455" t="s">
        <v>2568</v>
      </c>
      <c r="D5850" s="455" t="s">
        <v>2274</v>
      </c>
      <c r="E5850" s="455" t="s">
        <v>2301</v>
      </c>
      <c r="F5850" s="455">
        <v>1</v>
      </c>
      <c r="G5850" s="455">
        <v>467.15</v>
      </c>
      <c r="H5850" s="455">
        <v>467.15</v>
      </c>
      <c r="I5850" s="455" t="s">
        <v>2347</v>
      </c>
      <c r="J5850" s="455" t="s">
        <v>2299</v>
      </c>
    </row>
    <row r="5851" spans="2:10">
      <c r="B5851" s="454">
        <v>42927</v>
      </c>
      <c r="C5851" s="455" t="s">
        <v>2291</v>
      </c>
      <c r="D5851" s="455" t="s">
        <v>2274</v>
      </c>
      <c r="E5851" s="455" t="s">
        <v>2275</v>
      </c>
      <c r="F5851" s="455">
        <v>1</v>
      </c>
      <c r="G5851" s="455">
        <v>1369.84</v>
      </c>
      <c r="H5851" s="455">
        <v>1369.84</v>
      </c>
      <c r="I5851" s="455" t="s">
        <v>2347</v>
      </c>
      <c r="J5851" s="455" t="s">
        <v>2279</v>
      </c>
    </row>
    <row r="5852" spans="2:10">
      <c r="B5852" s="454">
        <v>42927</v>
      </c>
      <c r="C5852" s="455" t="s">
        <v>2413</v>
      </c>
      <c r="D5852" s="455" t="s">
        <v>2274</v>
      </c>
      <c r="E5852" s="455" t="s">
        <v>2275</v>
      </c>
      <c r="F5852" s="455">
        <v>1</v>
      </c>
      <c r="G5852" s="455">
        <v>1649.83</v>
      </c>
      <c r="H5852" s="455">
        <v>1649.83</v>
      </c>
      <c r="I5852" s="455" t="s">
        <v>2276</v>
      </c>
      <c r="J5852" s="455" t="s">
        <v>2289</v>
      </c>
    </row>
    <row r="5853" spans="2:10">
      <c r="B5853" s="454">
        <v>42927</v>
      </c>
      <c r="C5853" s="455" t="s">
        <v>2438</v>
      </c>
      <c r="D5853" s="455" t="s">
        <v>2274</v>
      </c>
      <c r="E5853" s="455" t="s">
        <v>2301</v>
      </c>
      <c r="F5853" s="455">
        <v>1</v>
      </c>
      <c r="G5853" s="455">
        <v>1131.52</v>
      </c>
      <c r="H5853" s="455">
        <v>1131.52</v>
      </c>
      <c r="I5853" s="455" t="s">
        <v>2276</v>
      </c>
      <c r="J5853" s="455" t="s">
        <v>2283</v>
      </c>
    </row>
    <row r="5854" spans="2:10">
      <c r="B5854" s="454">
        <v>42927</v>
      </c>
      <c r="C5854" s="455" t="s">
        <v>2470</v>
      </c>
      <c r="D5854" s="455" t="s">
        <v>2274</v>
      </c>
      <c r="E5854" s="455" t="s">
        <v>2319</v>
      </c>
      <c r="F5854" s="455">
        <v>1</v>
      </c>
      <c r="G5854" s="455">
        <v>1079.2</v>
      </c>
      <c r="H5854" s="455">
        <v>1079.2</v>
      </c>
      <c r="I5854" s="455" t="s">
        <v>2276</v>
      </c>
      <c r="J5854" s="455" t="s">
        <v>2279</v>
      </c>
    </row>
    <row r="5855" spans="2:10">
      <c r="B5855" s="454">
        <v>42927</v>
      </c>
      <c r="C5855" s="455" t="s">
        <v>2639</v>
      </c>
      <c r="D5855" s="455" t="s">
        <v>2274</v>
      </c>
      <c r="E5855" s="455" t="s">
        <v>2319</v>
      </c>
      <c r="F5855" s="455">
        <v>1</v>
      </c>
      <c r="G5855" s="455">
        <v>1348.98</v>
      </c>
      <c r="H5855" s="455">
        <v>1348.98</v>
      </c>
      <c r="I5855" s="455" t="s">
        <v>2276</v>
      </c>
      <c r="J5855" s="455" t="s">
        <v>2279</v>
      </c>
    </row>
    <row r="5856" spans="2:10">
      <c r="B5856" s="454">
        <v>42927</v>
      </c>
      <c r="C5856" s="455" t="s">
        <v>2293</v>
      </c>
      <c r="D5856" s="455" t="s">
        <v>2281</v>
      </c>
      <c r="E5856" s="455" t="s">
        <v>2294</v>
      </c>
      <c r="F5856" s="455">
        <v>1</v>
      </c>
      <c r="G5856" s="455">
        <v>1244.1199999999999</v>
      </c>
      <c r="H5856" s="455">
        <v>1244.1199999999999</v>
      </c>
      <c r="I5856" s="455" t="s">
        <v>2276</v>
      </c>
      <c r="J5856" s="455" t="s">
        <v>2277</v>
      </c>
    </row>
    <row r="5857" spans="2:10">
      <c r="B5857" s="454">
        <v>42927</v>
      </c>
      <c r="C5857" s="455" t="s">
        <v>2367</v>
      </c>
      <c r="D5857" s="455" t="s">
        <v>2274</v>
      </c>
      <c r="E5857" s="455" t="s">
        <v>2319</v>
      </c>
      <c r="F5857" s="455">
        <v>1</v>
      </c>
      <c r="G5857" s="455">
        <v>874.37</v>
      </c>
      <c r="H5857" s="455">
        <v>874.37</v>
      </c>
      <c r="I5857" s="455" t="s">
        <v>2276</v>
      </c>
      <c r="J5857" s="455" t="s">
        <v>2305</v>
      </c>
    </row>
    <row r="5858" spans="2:10">
      <c r="B5858" s="454">
        <v>42927</v>
      </c>
      <c r="C5858" s="455" t="s">
        <v>2366</v>
      </c>
      <c r="D5858" s="455" t="s">
        <v>2274</v>
      </c>
      <c r="E5858" s="455" t="s">
        <v>2275</v>
      </c>
      <c r="F5858" s="455">
        <v>1</v>
      </c>
      <c r="G5858" s="455">
        <v>2116.0500000000002</v>
      </c>
      <c r="H5858" s="455">
        <v>2116.0500000000002</v>
      </c>
      <c r="I5858" s="455" t="s">
        <v>2276</v>
      </c>
      <c r="J5858" s="455" t="s">
        <v>2305</v>
      </c>
    </row>
    <row r="5859" spans="2:10">
      <c r="B5859" s="454">
        <v>42927</v>
      </c>
      <c r="C5859" s="455" t="s">
        <v>2379</v>
      </c>
      <c r="D5859" s="455" t="s">
        <v>2274</v>
      </c>
      <c r="E5859" s="455" t="s">
        <v>2301</v>
      </c>
      <c r="F5859" s="455">
        <v>1</v>
      </c>
      <c r="G5859" s="455">
        <v>708.03</v>
      </c>
      <c r="H5859" s="455">
        <v>708.03</v>
      </c>
      <c r="I5859" s="455" t="s">
        <v>2276</v>
      </c>
      <c r="J5859" s="455" t="s">
        <v>2289</v>
      </c>
    </row>
    <row r="5860" spans="2:10">
      <c r="B5860" s="454">
        <v>42927</v>
      </c>
      <c r="C5860" s="455" t="s">
        <v>2338</v>
      </c>
      <c r="D5860" s="455" t="s">
        <v>2274</v>
      </c>
      <c r="E5860" s="455" t="s">
        <v>2319</v>
      </c>
      <c r="F5860" s="455">
        <v>1</v>
      </c>
      <c r="G5860" s="455">
        <v>1007.16</v>
      </c>
      <c r="H5860" s="455">
        <v>1007.16</v>
      </c>
      <c r="I5860" s="455" t="s">
        <v>2276</v>
      </c>
      <c r="J5860" s="455" t="s">
        <v>2279</v>
      </c>
    </row>
    <row r="5861" spans="2:10">
      <c r="B5861" s="454">
        <v>42927</v>
      </c>
      <c r="C5861" s="455" t="s">
        <v>2566</v>
      </c>
      <c r="D5861" s="455" t="s">
        <v>2274</v>
      </c>
      <c r="E5861" s="455" t="s">
        <v>2301</v>
      </c>
      <c r="F5861" s="455">
        <v>1</v>
      </c>
      <c r="G5861" s="455">
        <v>551.35</v>
      </c>
      <c r="H5861" s="455">
        <v>551.35</v>
      </c>
      <c r="I5861" s="455" t="s">
        <v>2276</v>
      </c>
      <c r="J5861" s="455" t="s">
        <v>2289</v>
      </c>
    </row>
    <row r="5862" spans="2:10">
      <c r="B5862" s="454">
        <v>42927</v>
      </c>
      <c r="C5862" s="455" t="s">
        <v>2391</v>
      </c>
      <c r="D5862" s="455" t="s">
        <v>2274</v>
      </c>
      <c r="E5862" s="455" t="s">
        <v>2275</v>
      </c>
      <c r="F5862" s="455">
        <v>1</v>
      </c>
      <c r="G5862" s="455">
        <v>1642.76</v>
      </c>
      <c r="H5862" s="455">
        <v>1642.76</v>
      </c>
      <c r="I5862" s="455" t="s">
        <v>2276</v>
      </c>
      <c r="J5862" s="455" t="s">
        <v>2299</v>
      </c>
    </row>
    <row r="5863" spans="2:10">
      <c r="B5863" s="454">
        <v>42927</v>
      </c>
      <c r="C5863" s="455" t="s">
        <v>2578</v>
      </c>
      <c r="D5863" s="455" t="s">
        <v>2274</v>
      </c>
      <c r="E5863" s="455" t="s">
        <v>2275</v>
      </c>
      <c r="F5863" s="455">
        <v>1</v>
      </c>
      <c r="G5863" s="455">
        <v>1530.34</v>
      </c>
      <c r="H5863" s="455">
        <v>1530.34</v>
      </c>
      <c r="I5863" s="455" t="s">
        <v>2276</v>
      </c>
      <c r="J5863" s="455" t="s">
        <v>2299</v>
      </c>
    </row>
    <row r="5864" spans="2:10">
      <c r="B5864" s="454">
        <v>42927</v>
      </c>
      <c r="C5864" s="455" t="s">
        <v>2442</v>
      </c>
      <c r="D5864" s="455" t="s">
        <v>2281</v>
      </c>
      <c r="E5864" s="455" t="s">
        <v>2275</v>
      </c>
      <c r="F5864" s="455">
        <v>1</v>
      </c>
      <c r="G5864" s="455">
        <v>1602.93</v>
      </c>
      <c r="H5864" s="455">
        <v>1602.93</v>
      </c>
      <c r="I5864" s="455" t="s">
        <v>2276</v>
      </c>
      <c r="J5864" s="455" t="s">
        <v>2299</v>
      </c>
    </row>
    <row r="5865" spans="2:10">
      <c r="B5865" s="454">
        <v>42927</v>
      </c>
      <c r="C5865" s="455" t="s">
        <v>2433</v>
      </c>
      <c r="D5865" s="455" t="s">
        <v>2281</v>
      </c>
      <c r="E5865" s="455" t="s">
        <v>2287</v>
      </c>
      <c r="F5865" s="455">
        <v>1</v>
      </c>
      <c r="G5865" s="455">
        <v>393.16</v>
      </c>
      <c r="H5865" s="455">
        <v>393.16</v>
      </c>
      <c r="I5865" s="455" t="s">
        <v>2276</v>
      </c>
      <c r="J5865" s="455" t="s">
        <v>2305</v>
      </c>
    </row>
    <row r="5866" spans="2:10">
      <c r="B5866" s="454">
        <v>42927</v>
      </c>
      <c r="C5866" s="455" t="s">
        <v>2371</v>
      </c>
      <c r="D5866" s="455" t="s">
        <v>2274</v>
      </c>
      <c r="E5866" s="455" t="s">
        <v>2275</v>
      </c>
      <c r="F5866" s="455">
        <v>1</v>
      </c>
      <c r="G5866" s="455">
        <v>2123.64</v>
      </c>
      <c r="H5866" s="455">
        <v>2123.64</v>
      </c>
      <c r="I5866" s="455" t="s">
        <v>2347</v>
      </c>
      <c r="J5866" s="455" t="s">
        <v>2299</v>
      </c>
    </row>
    <row r="5867" spans="2:10">
      <c r="B5867" s="454">
        <v>42927</v>
      </c>
      <c r="C5867" s="455" t="s">
        <v>2608</v>
      </c>
      <c r="D5867" s="455" t="s">
        <v>2274</v>
      </c>
      <c r="E5867" s="455" t="s">
        <v>2298</v>
      </c>
      <c r="F5867" s="455">
        <v>1</v>
      </c>
      <c r="G5867" s="455">
        <v>627.1</v>
      </c>
      <c r="H5867" s="455">
        <v>627.1</v>
      </c>
      <c r="I5867" s="455" t="s">
        <v>2347</v>
      </c>
      <c r="J5867" s="455" t="s">
        <v>2283</v>
      </c>
    </row>
    <row r="5868" spans="2:10">
      <c r="B5868" s="454">
        <v>42928</v>
      </c>
      <c r="C5868" s="455" t="s">
        <v>2445</v>
      </c>
      <c r="D5868" s="455" t="s">
        <v>2274</v>
      </c>
      <c r="E5868" s="455" t="s">
        <v>2314</v>
      </c>
      <c r="F5868" s="455">
        <v>1</v>
      </c>
      <c r="G5868" s="455">
        <v>1126.08</v>
      </c>
      <c r="H5868" s="455">
        <v>1126.08</v>
      </c>
      <c r="I5868" s="455" t="s">
        <v>2292</v>
      </c>
      <c r="J5868" s="455" t="s">
        <v>2305</v>
      </c>
    </row>
    <row r="5869" spans="2:10">
      <c r="B5869" s="454">
        <v>42928</v>
      </c>
      <c r="C5869" s="455" t="s">
        <v>2590</v>
      </c>
      <c r="D5869" s="455" t="s">
        <v>2274</v>
      </c>
      <c r="E5869" s="455" t="s">
        <v>2319</v>
      </c>
      <c r="F5869" s="455">
        <v>1</v>
      </c>
      <c r="G5869" s="455">
        <v>1504.09</v>
      </c>
      <c r="H5869" s="455">
        <v>1504.09</v>
      </c>
      <c r="I5869" s="455" t="s">
        <v>2292</v>
      </c>
      <c r="J5869" s="455" t="s">
        <v>2283</v>
      </c>
    </row>
    <row r="5870" spans="2:10">
      <c r="B5870" s="454">
        <v>42928</v>
      </c>
      <c r="C5870" s="455" t="s">
        <v>2637</v>
      </c>
      <c r="D5870" s="455" t="s">
        <v>2274</v>
      </c>
      <c r="E5870" s="455" t="s">
        <v>2275</v>
      </c>
      <c r="F5870" s="455">
        <v>1</v>
      </c>
      <c r="G5870" s="455">
        <v>1673.33</v>
      </c>
      <c r="H5870" s="455">
        <v>1673.33</v>
      </c>
      <c r="I5870" s="455" t="s">
        <v>2276</v>
      </c>
      <c r="J5870" s="455" t="s">
        <v>2283</v>
      </c>
    </row>
    <row r="5871" spans="2:10">
      <c r="B5871" s="454">
        <v>42928</v>
      </c>
      <c r="C5871" s="455" t="s">
        <v>2621</v>
      </c>
      <c r="D5871" s="455" t="s">
        <v>2281</v>
      </c>
      <c r="E5871" s="455" t="s">
        <v>2282</v>
      </c>
      <c r="F5871" s="455">
        <v>1</v>
      </c>
      <c r="G5871" s="455">
        <v>690.04</v>
      </c>
      <c r="H5871" s="455">
        <v>690.04</v>
      </c>
      <c r="I5871" s="455" t="s">
        <v>2276</v>
      </c>
      <c r="J5871" s="455" t="s">
        <v>2279</v>
      </c>
    </row>
    <row r="5872" spans="2:10">
      <c r="B5872" s="454">
        <v>42928</v>
      </c>
      <c r="C5872" s="455" t="s">
        <v>2596</v>
      </c>
      <c r="D5872" s="455" t="s">
        <v>2274</v>
      </c>
      <c r="E5872" s="455" t="s">
        <v>2275</v>
      </c>
      <c r="F5872" s="455">
        <v>1</v>
      </c>
      <c r="G5872" s="455">
        <v>1614.59</v>
      </c>
      <c r="H5872" s="455">
        <v>1614.59</v>
      </c>
      <c r="I5872" s="455" t="s">
        <v>2276</v>
      </c>
      <c r="J5872" s="455" t="s">
        <v>2277</v>
      </c>
    </row>
    <row r="5873" spans="2:10">
      <c r="B5873" s="454">
        <v>42928</v>
      </c>
      <c r="C5873" s="455" t="s">
        <v>2366</v>
      </c>
      <c r="D5873" s="455" t="s">
        <v>2274</v>
      </c>
      <c r="E5873" s="455" t="s">
        <v>2275</v>
      </c>
      <c r="F5873" s="455">
        <v>1</v>
      </c>
      <c r="G5873" s="455">
        <v>2116.0500000000002</v>
      </c>
      <c r="H5873" s="455">
        <v>2116.0500000000002</v>
      </c>
      <c r="I5873" s="455" t="s">
        <v>2292</v>
      </c>
      <c r="J5873" s="455" t="s">
        <v>2299</v>
      </c>
    </row>
    <row r="5874" spans="2:10">
      <c r="B5874" s="454">
        <v>42928</v>
      </c>
      <c r="C5874" s="455" t="s">
        <v>2504</v>
      </c>
      <c r="D5874" s="455" t="s">
        <v>2274</v>
      </c>
      <c r="E5874" s="455" t="s">
        <v>2301</v>
      </c>
      <c r="F5874" s="455">
        <v>1</v>
      </c>
      <c r="G5874" s="455">
        <v>900.21</v>
      </c>
      <c r="H5874" s="455">
        <v>900.21</v>
      </c>
      <c r="I5874" s="455" t="s">
        <v>2292</v>
      </c>
      <c r="J5874" s="455" t="s">
        <v>2299</v>
      </c>
    </row>
    <row r="5875" spans="2:10">
      <c r="B5875" s="454">
        <v>42928</v>
      </c>
      <c r="C5875" s="455" t="s">
        <v>2549</v>
      </c>
      <c r="D5875" s="455" t="s">
        <v>2281</v>
      </c>
      <c r="E5875" s="455" t="s">
        <v>2275</v>
      </c>
      <c r="F5875" s="455">
        <v>1</v>
      </c>
      <c r="G5875" s="455">
        <v>2052.0300000000002</v>
      </c>
      <c r="H5875" s="455">
        <v>2052.0300000000002</v>
      </c>
      <c r="I5875" s="455" t="s">
        <v>2292</v>
      </c>
      <c r="J5875" s="455" t="s">
        <v>2279</v>
      </c>
    </row>
    <row r="5876" spans="2:10">
      <c r="B5876" s="454">
        <v>42928</v>
      </c>
      <c r="C5876" s="455" t="s">
        <v>2468</v>
      </c>
      <c r="D5876" s="455" t="s">
        <v>2274</v>
      </c>
      <c r="E5876" s="455" t="s">
        <v>2301</v>
      </c>
      <c r="F5876" s="455">
        <v>1</v>
      </c>
      <c r="G5876" s="455">
        <v>958.86</v>
      </c>
      <c r="H5876" s="455">
        <v>958.86</v>
      </c>
      <c r="I5876" s="455" t="s">
        <v>2292</v>
      </c>
      <c r="J5876" s="455" t="s">
        <v>2305</v>
      </c>
    </row>
    <row r="5877" spans="2:10">
      <c r="B5877" s="454">
        <v>42928</v>
      </c>
      <c r="C5877" s="455" t="s">
        <v>2609</v>
      </c>
      <c r="D5877" s="455" t="s">
        <v>2281</v>
      </c>
      <c r="E5877" s="455" t="s">
        <v>2294</v>
      </c>
      <c r="F5877" s="455">
        <v>1</v>
      </c>
      <c r="G5877" s="455">
        <v>1132.07</v>
      </c>
      <c r="H5877" s="455">
        <v>1132.07</v>
      </c>
      <c r="I5877" s="455" t="s">
        <v>2292</v>
      </c>
      <c r="J5877" s="455" t="s">
        <v>2299</v>
      </c>
    </row>
    <row r="5878" spans="2:10">
      <c r="B5878" s="454">
        <v>42928</v>
      </c>
      <c r="C5878" s="455" t="s">
        <v>2495</v>
      </c>
      <c r="D5878" s="455" t="s">
        <v>2274</v>
      </c>
      <c r="E5878" s="455" t="s">
        <v>2301</v>
      </c>
      <c r="F5878" s="455">
        <v>1</v>
      </c>
      <c r="G5878" s="455">
        <v>658.56</v>
      </c>
      <c r="H5878" s="455">
        <v>658.56</v>
      </c>
      <c r="I5878" s="455" t="s">
        <v>2292</v>
      </c>
      <c r="J5878" s="455" t="s">
        <v>2279</v>
      </c>
    </row>
    <row r="5879" spans="2:10">
      <c r="B5879" s="454">
        <v>42928</v>
      </c>
      <c r="C5879" s="455" t="s">
        <v>2364</v>
      </c>
      <c r="D5879" s="455" t="s">
        <v>2274</v>
      </c>
      <c r="E5879" s="455" t="s">
        <v>2301</v>
      </c>
      <c r="F5879" s="455">
        <v>1</v>
      </c>
      <c r="G5879" s="455">
        <v>647.77</v>
      </c>
      <c r="H5879" s="455">
        <v>647.77</v>
      </c>
      <c r="I5879" s="455" t="s">
        <v>2292</v>
      </c>
      <c r="J5879" s="455" t="s">
        <v>2277</v>
      </c>
    </row>
    <row r="5880" spans="2:10">
      <c r="B5880" s="454">
        <v>42928</v>
      </c>
      <c r="C5880" s="455" t="s">
        <v>2447</v>
      </c>
      <c r="D5880" s="455" t="s">
        <v>2274</v>
      </c>
      <c r="E5880" s="455" t="s">
        <v>2301</v>
      </c>
      <c r="F5880" s="455">
        <v>1</v>
      </c>
      <c r="G5880" s="455">
        <v>1044.6600000000001</v>
      </c>
      <c r="H5880" s="455">
        <v>1044.6600000000001</v>
      </c>
      <c r="I5880" s="455" t="s">
        <v>2292</v>
      </c>
      <c r="J5880" s="455" t="s">
        <v>2299</v>
      </c>
    </row>
    <row r="5881" spans="2:10">
      <c r="B5881" s="454">
        <v>42928</v>
      </c>
      <c r="C5881" s="455" t="s">
        <v>2634</v>
      </c>
      <c r="D5881" s="455" t="s">
        <v>2281</v>
      </c>
      <c r="E5881" s="455" t="s">
        <v>2287</v>
      </c>
      <c r="F5881" s="455">
        <v>1</v>
      </c>
      <c r="G5881" s="455">
        <v>277.57</v>
      </c>
      <c r="H5881" s="455">
        <v>277.57</v>
      </c>
      <c r="I5881" s="455" t="s">
        <v>2292</v>
      </c>
      <c r="J5881" s="455" t="s">
        <v>2283</v>
      </c>
    </row>
    <row r="5882" spans="2:10">
      <c r="B5882" s="454">
        <v>42928</v>
      </c>
      <c r="C5882" s="455" t="s">
        <v>2451</v>
      </c>
      <c r="D5882" s="455" t="s">
        <v>2274</v>
      </c>
      <c r="E5882" s="455" t="s">
        <v>2301</v>
      </c>
      <c r="F5882" s="455">
        <v>1</v>
      </c>
      <c r="G5882" s="455">
        <v>564.16</v>
      </c>
      <c r="H5882" s="455">
        <v>564.16</v>
      </c>
      <c r="I5882" s="455" t="s">
        <v>2292</v>
      </c>
      <c r="J5882" s="455" t="s">
        <v>2289</v>
      </c>
    </row>
    <row r="5883" spans="2:10">
      <c r="B5883" s="454">
        <v>42928</v>
      </c>
      <c r="C5883" s="455" t="s">
        <v>2290</v>
      </c>
      <c r="D5883" s="455" t="s">
        <v>2274</v>
      </c>
      <c r="E5883" s="455" t="s">
        <v>2275</v>
      </c>
      <c r="F5883" s="455">
        <v>1</v>
      </c>
      <c r="G5883" s="455">
        <v>1755.15</v>
      </c>
      <c r="H5883" s="455">
        <v>1755.15</v>
      </c>
      <c r="I5883" s="455" t="s">
        <v>2292</v>
      </c>
      <c r="J5883" s="455" t="s">
        <v>2283</v>
      </c>
    </row>
    <row r="5884" spans="2:10">
      <c r="B5884" s="454">
        <v>42928</v>
      </c>
      <c r="C5884" s="455" t="s">
        <v>2363</v>
      </c>
      <c r="D5884" s="455" t="s">
        <v>2274</v>
      </c>
      <c r="E5884" s="455" t="s">
        <v>2301</v>
      </c>
      <c r="F5884" s="455">
        <v>1</v>
      </c>
      <c r="G5884" s="455">
        <v>1104.6600000000001</v>
      </c>
      <c r="H5884" s="455">
        <v>1104.6600000000001</v>
      </c>
      <c r="I5884" s="455" t="s">
        <v>2292</v>
      </c>
      <c r="J5884" s="455" t="s">
        <v>2305</v>
      </c>
    </row>
    <row r="5885" spans="2:10">
      <c r="B5885" s="454">
        <v>42928</v>
      </c>
      <c r="C5885" s="455" t="s">
        <v>2579</v>
      </c>
      <c r="D5885" s="455" t="s">
        <v>2274</v>
      </c>
      <c r="E5885" s="455" t="s">
        <v>2275</v>
      </c>
      <c r="F5885" s="455">
        <v>1</v>
      </c>
      <c r="G5885" s="455">
        <v>1415.4</v>
      </c>
      <c r="H5885" s="455">
        <v>1415.4</v>
      </c>
      <c r="I5885" s="455" t="s">
        <v>2292</v>
      </c>
      <c r="J5885" s="455" t="s">
        <v>2277</v>
      </c>
    </row>
    <row r="5886" spans="2:10">
      <c r="B5886" s="454">
        <v>42928</v>
      </c>
      <c r="C5886" s="455" t="s">
        <v>2590</v>
      </c>
      <c r="D5886" s="455" t="s">
        <v>2274</v>
      </c>
      <c r="E5886" s="455" t="s">
        <v>2319</v>
      </c>
      <c r="F5886" s="455">
        <v>1</v>
      </c>
      <c r="G5886" s="455">
        <v>1504.09</v>
      </c>
      <c r="H5886" s="455">
        <v>1504.09</v>
      </c>
      <c r="I5886" s="455" t="s">
        <v>2292</v>
      </c>
      <c r="J5886" s="455" t="s">
        <v>2289</v>
      </c>
    </row>
    <row r="5887" spans="2:10">
      <c r="B5887" s="454">
        <v>42928</v>
      </c>
      <c r="C5887" s="455" t="s">
        <v>2307</v>
      </c>
      <c r="D5887" s="455" t="s">
        <v>2281</v>
      </c>
      <c r="E5887" s="455" t="s">
        <v>2298</v>
      </c>
      <c r="F5887" s="455">
        <v>1</v>
      </c>
      <c r="G5887" s="455">
        <v>594.89</v>
      </c>
      <c r="H5887" s="455">
        <v>594.89</v>
      </c>
      <c r="I5887" s="455" t="s">
        <v>2292</v>
      </c>
      <c r="J5887" s="455" t="s">
        <v>2279</v>
      </c>
    </row>
    <row r="5888" spans="2:10">
      <c r="B5888" s="454">
        <v>42928</v>
      </c>
      <c r="C5888" s="455" t="s">
        <v>2588</v>
      </c>
      <c r="D5888" s="455" t="s">
        <v>2274</v>
      </c>
      <c r="E5888" s="455" t="s">
        <v>2296</v>
      </c>
      <c r="F5888" s="455">
        <v>1</v>
      </c>
      <c r="G5888" s="455">
        <v>2328.44</v>
      </c>
      <c r="H5888" s="455">
        <v>2328.44</v>
      </c>
      <c r="I5888" s="455" t="s">
        <v>2292</v>
      </c>
      <c r="J5888" s="455" t="s">
        <v>2305</v>
      </c>
    </row>
    <row r="5889" spans="2:10">
      <c r="B5889" s="454">
        <v>42928</v>
      </c>
      <c r="C5889" s="455" t="s">
        <v>2338</v>
      </c>
      <c r="D5889" s="455" t="s">
        <v>2274</v>
      </c>
      <c r="E5889" s="455" t="s">
        <v>2319</v>
      </c>
      <c r="F5889" s="455">
        <v>1</v>
      </c>
      <c r="G5889" s="455">
        <v>1007.16</v>
      </c>
      <c r="H5889" s="455">
        <v>1007.16</v>
      </c>
      <c r="I5889" s="455" t="s">
        <v>2292</v>
      </c>
      <c r="J5889" s="455" t="s">
        <v>2299</v>
      </c>
    </row>
    <row r="5890" spans="2:10">
      <c r="B5890" s="454">
        <v>42928</v>
      </c>
      <c r="C5890" s="455" t="s">
        <v>2534</v>
      </c>
      <c r="D5890" s="455" t="s">
        <v>2274</v>
      </c>
      <c r="E5890" s="455" t="s">
        <v>2301</v>
      </c>
      <c r="F5890" s="455">
        <v>1</v>
      </c>
      <c r="G5890" s="455">
        <v>575.75</v>
      </c>
      <c r="H5890" s="455">
        <v>575.75</v>
      </c>
      <c r="I5890" s="455" t="s">
        <v>2292</v>
      </c>
      <c r="J5890" s="455" t="s">
        <v>2283</v>
      </c>
    </row>
    <row r="5891" spans="2:10">
      <c r="B5891" s="454">
        <v>42928</v>
      </c>
      <c r="C5891" s="455" t="s">
        <v>2601</v>
      </c>
      <c r="D5891" s="455" t="s">
        <v>2281</v>
      </c>
      <c r="E5891" s="455" t="s">
        <v>2282</v>
      </c>
      <c r="F5891" s="455">
        <v>1</v>
      </c>
      <c r="G5891" s="455">
        <v>741.29</v>
      </c>
      <c r="H5891" s="455">
        <v>741.29</v>
      </c>
      <c r="I5891" s="455" t="s">
        <v>2292</v>
      </c>
      <c r="J5891" s="455" t="s">
        <v>2283</v>
      </c>
    </row>
    <row r="5892" spans="2:10">
      <c r="B5892" s="454">
        <v>42928</v>
      </c>
      <c r="C5892" s="455" t="s">
        <v>2340</v>
      </c>
      <c r="D5892" s="455" t="s">
        <v>2274</v>
      </c>
      <c r="E5892" s="455" t="s">
        <v>2301</v>
      </c>
      <c r="F5892" s="455">
        <v>1</v>
      </c>
      <c r="G5892" s="455">
        <v>751.82</v>
      </c>
      <c r="H5892" s="455">
        <v>751.82</v>
      </c>
      <c r="I5892" s="455" t="s">
        <v>2292</v>
      </c>
      <c r="J5892" s="455" t="s">
        <v>2279</v>
      </c>
    </row>
    <row r="5893" spans="2:10">
      <c r="B5893" s="454">
        <v>42928</v>
      </c>
      <c r="C5893" s="455" t="s">
        <v>2313</v>
      </c>
      <c r="D5893" s="455" t="s">
        <v>2274</v>
      </c>
      <c r="E5893" s="455" t="s">
        <v>2314</v>
      </c>
      <c r="F5893" s="455">
        <v>1</v>
      </c>
      <c r="G5893" s="455">
        <v>930.27</v>
      </c>
      <c r="H5893" s="455">
        <v>930.27</v>
      </c>
      <c r="I5893" s="455" t="s">
        <v>2276</v>
      </c>
      <c r="J5893" s="455" t="s">
        <v>2279</v>
      </c>
    </row>
    <row r="5894" spans="2:10">
      <c r="B5894" s="454">
        <v>42928</v>
      </c>
      <c r="C5894" s="455" t="s">
        <v>2437</v>
      </c>
      <c r="D5894" s="455" t="s">
        <v>2274</v>
      </c>
      <c r="E5894" s="455" t="s">
        <v>2298</v>
      </c>
      <c r="F5894" s="455">
        <v>1</v>
      </c>
      <c r="G5894" s="455">
        <v>669.95</v>
      </c>
      <c r="H5894" s="455">
        <v>669.95</v>
      </c>
      <c r="I5894" s="455" t="s">
        <v>2276</v>
      </c>
      <c r="J5894" s="455" t="s">
        <v>2305</v>
      </c>
    </row>
    <row r="5895" spans="2:10">
      <c r="B5895" s="454">
        <v>42928</v>
      </c>
      <c r="C5895" s="455" t="s">
        <v>2497</v>
      </c>
      <c r="D5895" s="455" t="s">
        <v>2281</v>
      </c>
      <c r="E5895" s="455" t="s">
        <v>2275</v>
      </c>
      <c r="F5895" s="455">
        <v>1</v>
      </c>
      <c r="G5895" s="455">
        <v>1117.92</v>
      </c>
      <c r="H5895" s="455">
        <v>1117.92</v>
      </c>
      <c r="I5895" s="455" t="s">
        <v>2276</v>
      </c>
      <c r="J5895" s="455" t="s">
        <v>2277</v>
      </c>
    </row>
    <row r="5896" spans="2:10">
      <c r="B5896" s="454">
        <v>42928</v>
      </c>
      <c r="C5896" s="455" t="s">
        <v>2356</v>
      </c>
      <c r="D5896" s="455" t="s">
        <v>2274</v>
      </c>
      <c r="E5896" s="455" t="s">
        <v>2275</v>
      </c>
      <c r="F5896" s="455">
        <v>1</v>
      </c>
      <c r="G5896" s="455">
        <v>1734.18</v>
      </c>
      <c r="H5896" s="455">
        <v>1734.18</v>
      </c>
      <c r="I5896" s="455" t="s">
        <v>2276</v>
      </c>
      <c r="J5896" s="455" t="s">
        <v>2305</v>
      </c>
    </row>
    <row r="5897" spans="2:10">
      <c r="B5897" s="454">
        <v>42928</v>
      </c>
      <c r="C5897" s="455" t="s">
        <v>2633</v>
      </c>
      <c r="D5897" s="455" t="s">
        <v>2274</v>
      </c>
      <c r="E5897" s="455" t="s">
        <v>2296</v>
      </c>
      <c r="F5897" s="455">
        <v>1</v>
      </c>
      <c r="G5897" s="455">
        <v>2686.41</v>
      </c>
      <c r="H5897" s="455">
        <v>2686.41</v>
      </c>
      <c r="I5897" s="455" t="s">
        <v>2276</v>
      </c>
      <c r="J5897" s="455" t="s">
        <v>2283</v>
      </c>
    </row>
    <row r="5898" spans="2:10">
      <c r="B5898" s="454">
        <v>42929</v>
      </c>
      <c r="C5898" s="455" t="s">
        <v>2636</v>
      </c>
      <c r="D5898" s="455" t="s">
        <v>2274</v>
      </c>
      <c r="E5898" s="455" t="s">
        <v>2275</v>
      </c>
      <c r="F5898" s="455">
        <v>1</v>
      </c>
      <c r="G5898" s="455">
        <v>1772</v>
      </c>
      <c r="H5898" s="455">
        <v>1772</v>
      </c>
      <c r="I5898" s="455" t="s">
        <v>2292</v>
      </c>
      <c r="J5898" s="455" t="s">
        <v>2289</v>
      </c>
    </row>
    <row r="5899" spans="2:10">
      <c r="B5899" s="454">
        <v>42929</v>
      </c>
      <c r="C5899" s="455" t="s">
        <v>2524</v>
      </c>
      <c r="D5899" s="455" t="s">
        <v>2274</v>
      </c>
      <c r="E5899" s="455" t="s">
        <v>2275</v>
      </c>
      <c r="F5899" s="455">
        <v>1</v>
      </c>
      <c r="G5899" s="455">
        <v>1268.76</v>
      </c>
      <c r="H5899" s="455">
        <v>1268.76</v>
      </c>
      <c r="I5899" s="455" t="s">
        <v>2292</v>
      </c>
      <c r="J5899" s="455" t="s">
        <v>2283</v>
      </c>
    </row>
    <row r="5900" spans="2:10">
      <c r="B5900" s="454">
        <v>42929</v>
      </c>
      <c r="C5900" s="455" t="s">
        <v>2399</v>
      </c>
      <c r="D5900" s="455" t="s">
        <v>2274</v>
      </c>
      <c r="E5900" s="455" t="s">
        <v>2301</v>
      </c>
      <c r="F5900" s="455">
        <v>1</v>
      </c>
      <c r="G5900" s="455">
        <v>1004.91</v>
      </c>
      <c r="H5900" s="455">
        <v>1004.91</v>
      </c>
      <c r="I5900" s="455" t="s">
        <v>2292</v>
      </c>
      <c r="J5900" s="455" t="s">
        <v>2283</v>
      </c>
    </row>
    <row r="5901" spans="2:10">
      <c r="B5901" s="454">
        <v>42929</v>
      </c>
      <c r="C5901" s="455" t="s">
        <v>2528</v>
      </c>
      <c r="D5901" s="455" t="s">
        <v>2274</v>
      </c>
      <c r="E5901" s="455" t="s">
        <v>2296</v>
      </c>
      <c r="F5901" s="455">
        <v>1</v>
      </c>
      <c r="G5901" s="455">
        <v>2782.18</v>
      </c>
      <c r="H5901" s="455">
        <v>2782.18</v>
      </c>
      <c r="I5901" s="455" t="s">
        <v>2292</v>
      </c>
      <c r="J5901" s="455" t="s">
        <v>2289</v>
      </c>
    </row>
    <row r="5902" spans="2:10">
      <c r="B5902" s="454">
        <v>42929</v>
      </c>
      <c r="C5902" s="455" t="s">
        <v>2613</v>
      </c>
      <c r="D5902" s="455" t="s">
        <v>2281</v>
      </c>
      <c r="E5902" s="455" t="s">
        <v>2282</v>
      </c>
      <c r="F5902" s="455">
        <v>1</v>
      </c>
      <c r="G5902" s="455">
        <v>954.29</v>
      </c>
      <c r="H5902" s="455">
        <v>954.29</v>
      </c>
      <c r="I5902" s="455" t="s">
        <v>2292</v>
      </c>
      <c r="J5902" s="455" t="s">
        <v>2279</v>
      </c>
    </row>
    <row r="5903" spans="2:10">
      <c r="B5903" s="454">
        <v>42929</v>
      </c>
      <c r="C5903" s="455" t="s">
        <v>2559</v>
      </c>
      <c r="D5903" s="455" t="s">
        <v>2281</v>
      </c>
      <c r="E5903" s="455" t="s">
        <v>2298</v>
      </c>
      <c r="F5903" s="455">
        <v>1</v>
      </c>
      <c r="G5903" s="455">
        <v>653.22</v>
      </c>
      <c r="H5903" s="455">
        <v>653.22</v>
      </c>
      <c r="I5903" s="455" t="s">
        <v>2292</v>
      </c>
      <c r="J5903" s="455" t="s">
        <v>2305</v>
      </c>
    </row>
    <row r="5904" spans="2:10">
      <c r="B5904" s="454">
        <v>42929</v>
      </c>
      <c r="C5904" s="455" t="s">
        <v>2327</v>
      </c>
      <c r="D5904" s="455" t="s">
        <v>2281</v>
      </c>
      <c r="E5904" s="455" t="s">
        <v>2296</v>
      </c>
      <c r="F5904" s="455">
        <v>1</v>
      </c>
      <c r="G5904" s="455">
        <v>2329.9899999999998</v>
      </c>
      <c r="H5904" s="455">
        <v>2329.9899999999998</v>
      </c>
      <c r="I5904" s="455" t="s">
        <v>2292</v>
      </c>
      <c r="J5904" s="455" t="s">
        <v>2305</v>
      </c>
    </row>
    <row r="5905" spans="2:10">
      <c r="B5905" s="454">
        <v>42929</v>
      </c>
      <c r="C5905" s="455" t="s">
        <v>2468</v>
      </c>
      <c r="D5905" s="455" t="s">
        <v>2274</v>
      </c>
      <c r="E5905" s="455" t="s">
        <v>2301</v>
      </c>
      <c r="F5905" s="455">
        <v>1</v>
      </c>
      <c r="G5905" s="455">
        <v>958.86</v>
      </c>
      <c r="H5905" s="455">
        <v>958.86</v>
      </c>
      <c r="I5905" s="455" t="s">
        <v>2292</v>
      </c>
      <c r="J5905" s="455" t="s">
        <v>2299</v>
      </c>
    </row>
    <row r="5906" spans="2:10">
      <c r="B5906" s="454">
        <v>42929</v>
      </c>
      <c r="C5906" s="455" t="s">
        <v>2315</v>
      </c>
      <c r="D5906" s="455" t="s">
        <v>2281</v>
      </c>
      <c r="E5906" s="455" t="s">
        <v>2275</v>
      </c>
      <c r="F5906" s="455">
        <v>1</v>
      </c>
      <c r="G5906" s="455">
        <v>907.92</v>
      </c>
      <c r="H5906" s="455">
        <v>907.92</v>
      </c>
      <c r="I5906" s="455" t="s">
        <v>2292</v>
      </c>
      <c r="J5906" s="455" t="s">
        <v>2289</v>
      </c>
    </row>
    <row r="5907" spans="2:10">
      <c r="B5907" s="454">
        <v>42929</v>
      </c>
      <c r="C5907" s="455" t="s">
        <v>2379</v>
      </c>
      <c r="D5907" s="455" t="s">
        <v>2274</v>
      </c>
      <c r="E5907" s="455" t="s">
        <v>2301</v>
      </c>
      <c r="F5907" s="455">
        <v>1</v>
      </c>
      <c r="G5907" s="455">
        <v>708.03</v>
      </c>
      <c r="H5907" s="455">
        <v>708.03</v>
      </c>
      <c r="I5907" s="455" t="s">
        <v>2292</v>
      </c>
      <c r="J5907" s="455" t="s">
        <v>2283</v>
      </c>
    </row>
    <row r="5908" spans="2:10">
      <c r="B5908" s="454">
        <v>42929</v>
      </c>
      <c r="C5908" s="455" t="s">
        <v>2474</v>
      </c>
      <c r="D5908" s="455" t="s">
        <v>2281</v>
      </c>
      <c r="E5908" s="455" t="s">
        <v>2294</v>
      </c>
      <c r="F5908" s="455">
        <v>1</v>
      </c>
      <c r="G5908" s="455">
        <v>1320.77</v>
      </c>
      <c r="H5908" s="455">
        <v>1320.77</v>
      </c>
      <c r="I5908" s="455" t="s">
        <v>2292</v>
      </c>
      <c r="J5908" s="455" t="s">
        <v>2277</v>
      </c>
    </row>
    <row r="5909" spans="2:10">
      <c r="B5909" s="454">
        <v>42929</v>
      </c>
      <c r="C5909" s="455" t="s">
        <v>2643</v>
      </c>
      <c r="D5909" s="455" t="s">
        <v>2274</v>
      </c>
      <c r="E5909" s="455" t="s">
        <v>2275</v>
      </c>
      <c r="F5909" s="455">
        <v>1</v>
      </c>
      <c r="G5909" s="455">
        <v>2180.61</v>
      </c>
      <c r="H5909" s="455">
        <v>2180.61</v>
      </c>
      <c r="I5909" s="455" t="s">
        <v>2292</v>
      </c>
      <c r="J5909" s="455" t="s">
        <v>2283</v>
      </c>
    </row>
    <row r="5910" spans="2:10">
      <c r="B5910" s="454">
        <v>42929</v>
      </c>
      <c r="C5910" s="455" t="s">
        <v>2306</v>
      </c>
      <c r="D5910" s="455" t="s">
        <v>2281</v>
      </c>
      <c r="E5910" s="455" t="s">
        <v>2287</v>
      </c>
      <c r="F5910" s="455">
        <v>1</v>
      </c>
      <c r="G5910" s="455">
        <v>581.76</v>
      </c>
      <c r="H5910" s="455">
        <v>581.76</v>
      </c>
      <c r="I5910" s="455" t="s">
        <v>2292</v>
      </c>
      <c r="J5910" s="455" t="s">
        <v>2283</v>
      </c>
    </row>
    <row r="5911" spans="2:10">
      <c r="B5911" s="454">
        <v>42929</v>
      </c>
      <c r="C5911" s="455" t="s">
        <v>2609</v>
      </c>
      <c r="D5911" s="455" t="s">
        <v>2281</v>
      </c>
      <c r="E5911" s="455" t="s">
        <v>2294</v>
      </c>
      <c r="F5911" s="455">
        <v>1</v>
      </c>
      <c r="G5911" s="455">
        <v>1132.07</v>
      </c>
      <c r="H5911" s="455">
        <v>1132.07</v>
      </c>
      <c r="I5911" s="455" t="s">
        <v>2276</v>
      </c>
      <c r="J5911" s="455" t="s">
        <v>2277</v>
      </c>
    </row>
    <row r="5912" spans="2:10">
      <c r="B5912" s="454">
        <v>42929</v>
      </c>
      <c r="C5912" s="455" t="s">
        <v>2457</v>
      </c>
      <c r="D5912" s="455" t="s">
        <v>2274</v>
      </c>
      <c r="E5912" s="455" t="s">
        <v>2275</v>
      </c>
      <c r="F5912" s="455">
        <v>1</v>
      </c>
      <c r="G5912" s="455">
        <v>1642.45</v>
      </c>
      <c r="H5912" s="455">
        <v>1642.45</v>
      </c>
      <c r="I5912" s="455" t="s">
        <v>2276</v>
      </c>
      <c r="J5912" s="455" t="s">
        <v>2299</v>
      </c>
    </row>
    <row r="5913" spans="2:10">
      <c r="B5913" s="454">
        <v>42929</v>
      </c>
      <c r="C5913" s="455" t="s">
        <v>2620</v>
      </c>
      <c r="D5913" s="455" t="s">
        <v>2274</v>
      </c>
      <c r="E5913" s="455" t="s">
        <v>2275</v>
      </c>
      <c r="F5913" s="455">
        <v>1</v>
      </c>
      <c r="G5913" s="455">
        <v>1537.69</v>
      </c>
      <c r="H5913" s="455">
        <v>1537.69</v>
      </c>
      <c r="I5913" s="455" t="s">
        <v>2276</v>
      </c>
      <c r="J5913" s="455" t="s">
        <v>2283</v>
      </c>
    </row>
    <row r="5914" spans="2:10">
      <c r="B5914" s="454">
        <v>42929</v>
      </c>
      <c r="C5914" s="455" t="s">
        <v>2496</v>
      </c>
      <c r="D5914" s="455" t="s">
        <v>2281</v>
      </c>
      <c r="E5914" s="455" t="s">
        <v>2275</v>
      </c>
      <c r="F5914" s="455">
        <v>1</v>
      </c>
      <c r="G5914" s="455">
        <v>1922.72</v>
      </c>
      <c r="H5914" s="455">
        <v>1922.72</v>
      </c>
      <c r="I5914" s="455" t="s">
        <v>2292</v>
      </c>
      <c r="J5914" s="455" t="s">
        <v>2305</v>
      </c>
    </row>
    <row r="5915" spans="2:10">
      <c r="B5915" s="454">
        <v>42929</v>
      </c>
      <c r="C5915" s="455" t="s">
        <v>2355</v>
      </c>
      <c r="D5915" s="455" t="s">
        <v>2281</v>
      </c>
      <c r="E5915" s="455" t="s">
        <v>2287</v>
      </c>
      <c r="F5915" s="455">
        <v>1</v>
      </c>
      <c r="G5915" s="455">
        <v>1284.5</v>
      </c>
      <c r="H5915" s="455">
        <v>1284.5</v>
      </c>
      <c r="I5915" s="455" t="s">
        <v>2292</v>
      </c>
      <c r="J5915" s="455" t="s">
        <v>2283</v>
      </c>
    </row>
    <row r="5916" spans="2:10">
      <c r="B5916" s="454">
        <v>42929</v>
      </c>
      <c r="C5916" s="455" t="s">
        <v>2493</v>
      </c>
      <c r="D5916" s="455" t="s">
        <v>2274</v>
      </c>
      <c r="E5916" s="455" t="s">
        <v>2301</v>
      </c>
      <c r="F5916" s="455">
        <v>1</v>
      </c>
      <c r="G5916" s="455">
        <v>743.4</v>
      </c>
      <c r="H5916" s="455">
        <v>743.4</v>
      </c>
      <c r="I5916" s="455" t="s">
        <v>2292</v>
      </c>
      <c r="J5916" s="455" t="s">
        <v>2299</v>
      </c>
    </row>
    <row r="5917" spans="2:10">
      <c r="B5917" s="454">
        <v>42929</v>
      </c>
      <c r="C5917" s="455" t="s">
        <v>2593</v>
      </c>
      <c r="D5917" s="455" t="s">
        <v>2281</v>
      </c>
      <c r="E5917" s="455" t="s">
        <v>2282</v>
      </c>
      <c r="F5917" s="455">
        <v>1</v>
      </c>
      <c r="G5917" s="455">
        <v>898.79</v>
      </c>
      <c r="H5917" s="455">
        <v>898.79</v>
      </c>
      <c r="I5917" s="455" t="s">
        <v>2292</v>
      </c>
      <c r="J5917" s="455" t="s">
        <v>2299</v>
      </c>
    </row>
    <row r="5918" spans="2:10">
      <c r="B5918" s="454">
        <v>42929</v>
      </c>
      <c r="C5918" s="455" t="s">
        <v>2359</v>
      </c>
      <c r="D5918" s="455" t="s">
        <v>2281</v>
      </c>
      <c r="E5918" s="455" t="s">
        <v>2282</v>
      </c>
      <c r="F5918" s="455">
        <v>1</v>
      </c>
      <c r="G5918" s="455">
        <v>429.56</v>
      </c>
      <c r="H5918" s="455">
        <v>429.56</v>
      </c>
      <c r="I5918" s="455" t="s">
        <v>2292</v>
      </c>
      <c r="J5918" s="455" t="s">
        <v>2283</v>
      </c>
    </row>
    <row r="5919" spans="2:10">
      <c r="B5919" s="454">
        <v>42929</v>
      </c>
      <c r="C5919" s="455" t="s">
        <v>2578</v>
      </c>
      <c r="D5919" s="455" t="s">
        <v>2274</v>
      </c>
      <c r="E5919" s="455" t="s">
        <v>2275</v>
      </c>
      <c r="F5919" s="455">
        <v>1</v>
      </c>
      <c r="G5919" s="455">
        <v>1530.34</v>
      </c>
      <c r="H5919" s="455">
        <v>1530.34</v>
      </c>
      <c r="I5919" s="455" t="s">
        <v>2292</v>
      </c>
      <c r="J5919" s="455" t="s">
        <v>2283</v>
      </c>
    </row>
    <row r="5920" spans="2:10">
      <c r="B5920" s="454">
        <v>42929</v>
      </c>
      <c r="C5920" s="455" t="s">
        <v>2574</v>
      </c>
      <c r="D5920" s="455" t="s">
        <v>2281</v>
      </c>
      <c r="E5920" s="455" t="s">
        <v>2334</v>
      </c>
      <c r="F5920" s="455">
        <v>1</v>
      </c>
      <c r="G5920" s="455">
        <v>1048.67</v>
      </c>
      <c r="H5920" s="455">
        <v>1048.67</v>
      </c>
      <c r="I5920" s="455" t="s">
        <v>2292</v>
      </c>
      <c r="J5920" s="455" t="s">
        <v>2277</v>
      </c>
    </row>
    <row r="5921" spans="2:10">
      <c r="B5921" s="454">
        <v>42929</v>
      </c>
      <c r="C5921" s="455" t="s">
        <v>2388</v>
      </c>
      <c r="D5921" s="455" t="s">
        <v>2281</v>
      </c>
      <c r="E5921" s="455" t="s">
        <v>2334</v>
      </c>
      <c r="F5921" s="455">
        <v>1</v>
      </c>
      <c r="G5921" s="455">
        <v>780.3</v>
      </c>
      <c r="H5921" s="455">
        <v>780.3</v>
      </c>
      <c r="I5921" s="455" t="s">
        <v>2292</v>
      </c>
      <c r="J5921" s="455" t="s">
        <v>2305</v>
      </c>
    </row>
    <row r="5922" spans="2:10">
      <c r="B5922" s="454">
        <v>42929</v>
      </c>
      <c r="C5922" s="455" t="s">
        <v>2559</v>
      </c>
      <c r="D5922" s="455" t="s">
        <v>2281</v>
      </c>
      <c r="E5922" s="455" t="s">
        <v>2298</v>
      </c>
      <c r="F5922" s="455">
        <v>1</v>
      </c>
      <c r="G5922" s="455">
        <v>653.22</v>
      </c>
      <c r="H5922" s="455">
        <v>653.22</v>
      </c>
      <c r="I5922" s="455" t="s">
        <v>2292</v>
      </c>
      <c r="J5922" s="455" t="s">
        <v>2277</v>
      </c>
    </row>
    <row r="5923" spans="2:10">
      <c r="B5923" s="454">
        <v>42929</v>
      </c>
      <c r="C5923" s="455" t="s">
        <v>2377</v>
      </c>
      <c r="D5923" s="455" t="s">
        <v>2274</v>
      </c>
      <c r="E5923" s="455" t="s">
        <v>2294</v>
      </c>
      <c r="F5923" s="455">
        <v>1</v>
      </c>
      <c r="G5923" s="455">
        <v>871.91</v>
      </c>
      <c r="H5923" s="455">
        <v>871.91</v>
      </c>
      <c r="I5923" s="455" t="s">
        <v>2292</v>
      </c>
      <c r="J5923" s="455" t="s">
        <v>2283</v>
      </c>
    </row>
    <row r="5924" spans="2:10">
      <c r="B5924" s="454">
        <v>42930</v>
      </c>
      <c r="C5924" s="455" t="s">
        <v>2339</v>
      </c>
      <c r="D5924" s="455" t="s">
        <v>2274</v>
      </c>
      <c r="E5924" s="455" t="s">
        <v>2275</v>
      </c>
      <c r="F5924" s="455">
        <v>1</v>
      </c>
      <c r="G5924" s="455">
        <v>1742.92</v>
      </c>
      <c r="H5924" s="455">
        <v>1742.92</v>
      </c>
      <c r="I5924" s="455" t="s">
        <v>2292</v>
      </c>
      <c r="J5924" s="455" t="s">
        <v>2289</v>
      </c>
    </row>
    <row r="5925" spans="2:10">
      <c r="B5925" s="454">
        <v>42930</v>
      </c>
      <c r="C5925" s="455" t="s">
        <v>2450</v>
      </c>
      <c r="D5925" s="455" t="s">
        <v>2274</v>
      </c>
      <c r="E5925" s="455" t="s">
        <v>2275</v>
      </c>
      <c r="F5925" s="455">
        <v>1</v>
      </c>
      <c r="G5925" s="455">
        <v>1432.95</v>
      </c>
      <c r="H5925" s="455">
        <v>1432.95</v>
      </c>
      <c r="I5925" s="455" t="s">
        <v>2292</v>
      </c>
      <c r="J5925" s="455" t="s">
        <v>2305</v>
      </c>
    </row>
    <row r="5926" spans="2:10">
      <c r="B5926" s="454">
        <v>42930</v>
      </c>
      <c r="C5926" s="455" t="s">
        <v>2316</v>
      </c>
      <c r="D5926" s="455" t="s">
        <v>2274</v>
      </c>
      <c r="E5926" s="455" t="s">
        <v>2301</v>
      </c>
      <c r="F5926" s="455">
        <v>1</v>
      </c>
      <c r="G5926" s="455">
        <v>639.83000000000004</v>
      </c>
      <c r="H5926" s="455">
        <v>639.83000000000004</v>
      </c>
      <c r="I5926" s="455" t="s">
        <v>2292</v>
      </c>
      <c r="J5926" s="455" t="s">
        <v>2299</v>
      </c>
    </row>
    <row r="5927" spans="2:10">
      <c r="B5927" s="454">
        <v>42930</v>
      </c>
      <c r="C5927" s="455" t="s">
        <v>2338</v>
      </c>
      <c r="D5927" s="455" t="s">
        <v>2274</v>
      </c>
      <c r="E5927" s="455" t="s">
        <v>2319</v>
      </c>
      <c r="F5927" s="455">
        <v>1</v>
      </c>
      <c r="G5927" s="455">
        <v>1007.16</v>
      </c>
      <c r="H5927" s="455">
        <v>1007.16</v>
      </c>
      <c r="I5927" s="455" t="s">
        <v>2292</v>
      </c>
      <c r="J5927" s="455" t="s">
        <v>2299</v>
      </c>
    </row>
    <row r="5928" spans="2:10">
      <c r="B5928" s="454">
        <v>42930</v>
      </c>
      <c r="C5928" s="455" t="s">
        <v>2565</v>
      </c>
      <c r="D5928" s="455" t="s">
        <v>2274</v>
      </c>
      <c r="E5928" s="455" t="s">
        <v>2296</v>
      </c>
      <c r="F5928" s="455">
        <v>1</v>
      </c>
      <c r="G5928" s="455">
        <v>2532.44</v>
      </c>
      <c r="H5928" s="455">
        <v>2532.44</v>
      </c>
      <c r="I5928" s="455" t="s">
        <v>2347</v>
      </c>
      <c r="J5928" s="455" t="s">
        <v>2279</v>
      </c>
    </row>
    <row r="5929" spans="2:10">
      <c r="B5929" s="454">
        <v>42930</v>
      </c>
      <c r="C5929" s="455" t="s">
        <v>2351</v>
      </c>
      <c r="D5929" s="455" t="s">
        <v>2274</v>
      </c>
      <c r="E5929" s="455" t="s">
        <v>2275</v>
      </c>
      <c r="F5929" s="455">
        <v>1</v>
      </c>
      <c r="G5929" s="455">
        <v>1630.59</v>
      </c>
      <c r="H5929" s="455">
        <v>1630.59</v>
      </c>
      <c r="I5929" s="455" t="s">
        <v>2347</v>
      </c>
      <c r="J5929" s="455" t="s">
        <v>2283</v>
      </c>
    </row>
    <row r="5930" spans="2:10">
      <c r="B5930" s="454">
        <v>42930</v>
      </c>
      <c r="C5930" s="455" t="s">
        <v>2397</v>
      </c>
      <c r="D5930" s="455" t="s">
        <v>2274</v>
      </c>
      <c r="E5930" s="455" t="s">
        <v>2285</v>
      </c>
      <c r="F5930" s="455">
        <v>1</v>
      </c>
      <c r="G5930" s="455">
        <v>706.37</v>
      </c>
      <c r="H5930" s="455">
        <v>706.37</v>
      </c>
      <c r="I5930" s="455" t="s">
        <v>2347</v>
      </c>
      <c r="J5930" s="455" t="s">
        <v>2279</v>
      </c>
    </row>
    <row r="5931" spans="2:10">
      <c r="B5931" s="454">
        <v>42930</v>
      </c>
      <c r="C5931" s="455" t="s">
        <v>2398</v>
      </c>
      <c r="D5931" s="455" t="s">
        <v>2274</v>
      </c>
      <c r="E5931" s="455" t="s">
        <v>2319</v>
      </c>
      <c r="F5931" s="455">
        <v>1</v>
      </c>
      <c r="G5931" s="455">
        <v>1023.16</v>
      </c>
      <c r="H5931" s="455">
        <v>1023.16</v>
      </c>
      <c r="I5931" s="455" t="s">
        <v>2347</v>
      </c>
      <c r="J5931" s="455" t="s">
        <v>2277</v>
      </c>
    </row>
    <row r="5932" spans="2:10">
      <c r="B5932" s="454">
        <v>42930</v>
      </c>
      <c r="C5932" s="455" t="s">
        <v>2378</v>
      </c>
      <c r="D5932" s="455" t="s">
        <v>2281</v>
      </c>
      <c r="E5932" s="455" t="s">
        <v>2275</v>
      </c>
      <c r="F5932" s="455">
        <v>1</v>
      </c>
      <c r="G5932" s="455">
        <v>1104.6199999999999</v>
      </c>
      <c r="H5932" s="455">
        <v>1104.6199999999999</v>
      </c>
      <c r="I5932" s="455" t="s">
        <v>2347</v>
      </c>
      <c r="J5932" s="455" t="s">
        <v>2289</v>
      </c>
    </row>
    <row r="5933" spans="2:10">
      <c r="B5933" s="454">
        <v>42930</v>
      </c>
      <c r="C5933" s="455" t="s">
        <v>2522</v>
      </c>
      <c r="D5933" s="455" t="s">
        <v>2274</v>
      </c>
      <c r="E5933" s="455" t="s">
        <v>2319</v>
      </c>
      <c r="F5933" s="455">
        <v>1</v>
      </c>
      <c r="G5933" s="455">
        <v>1555.62</v>
      </c>
      <c r="H5933" s="455">
        <v>1555.62</v>
      </c>
      <c r="I5933" s="455" t="s">
        <v>2347</v>
      </c>
      <c r="J5933" s="455" t="s">
        <v>2299</v>
      </c>
    </row>
    <row r="5934" spans="2:10">
      <c r="B5934" s="454">
        <v>42930</v>
      </c>
      <c r="C5934" s="455" t="s">
        <v>2303</v>
      </c>
      <c r="D5934" s="455" t="s">
        <v>2274</v>
      </c>
      <c r="E5934" s="455" t="s">
        <v>2275</v>
      </c>
      <c r="F5934" s="455">
        <v>1</v>
      </c>
      <c r="G5934" s="455">
        <v>1591.82</v>
      </c>
      <c r="H5934" s="455">
        <v>1591.82</v>
      </c>
      <c r="I5934" s="455" t="s">
        <v>2347</v>
      </c>
      <c r="J5934" s="455" t="s">
        <v>2279</v>
      </c>
    </row>
    <row r="5935" spans="2:10">
      <c r="B5935" s="454">
        <v>42930</v>
      </c>
      <c r="C5935" s="455" t="s">
        <v>2605</v>
      </c>
      <c r="D5935" s="455" t="s">
        <v>2274</v>
      </c>
      <c r="E5935" s="455" t="s">
        <v>2301</v>
      </c>
      <c r="F5935" s="455">
        <v>1</v>
      </c>
      <c r="G5935" s="455">
        <v>669.48</v>
      </c>
      <c r="H5935" s="455">
        <v>669.48</v>
      </c>
      <c r="I5935" s="455" t="s">
        <v>2347</v>
      </c>
      <c r="J5935" s="455" t="s">
        <v>2299</v>
      </c>
    </row>
    <row r="5936" spans="2:10">
      <c r="B5936" s="454">
        <v>42930</v>
      </c>
      <c r="C5936" s="455" t="s">
        <v>2446</v>
      </c>
      <c r="D5936" s="455" t="s">
        <v>2274</v>
      </c>
      <c r="E5936" s="455" t="s">
        <v>2298</v>
      </c>
      <c r="F5936" s="455">
        <v>1</v>
      </c>
      <c r="G5936" s="455">
        <v>798.93</v>
      </c>
      <c r="H5936" s="455">
        <v>798.93</v>
      </c>
      <c r="I5936" s="455" t="s">
        <v>2292</v>
      </c>
      <c r="J5936" s="455" t="s">
        <v>2277</v>
      </c>
    </row>
    <row r="5937" spans="2:10">
      <c r="B5937" s="454">
        <v>42930</v>
      </c>
      <c r="C5937" s="455" t="s">
        <v>2416</v>
      </c>
      <c r="D5937" s="455" t="s">
        <v>2274</v>
      </c>
      <c r="E5937" s="455" t="s">
        <v>2301</v>
      </c>
      <c r="F5937" s="455">
        <v>1</v>
      </c>
      <c r="G5937" s="455">
        <v>964.48</v>
      </c>
      <c r="H5937" s="455">
        <v>964.48</v>
      </c>
      <c r="I5937" s="455" t="s">
        <v>2292</v>
      </c>
      <c r="J5937" s="455" t="s">
        <v>2279</v>
      </c>
    </row>
    <row r="5938" spans="2:10">
      <c r="B5938" s="454">
        <v>42930</v>
      </c>
      <c r="C5938" s="455" t="s">
        <v>2499</v>
      </c>
      <c r="D5938" s="455" t="s">
        <v>2274</v>
      </c>
      <c r="E5938" s="455" t="s">
        <v>2319</v>
      </c>
      <c r="F5938" s="455">
        <v>1</v>
      </c>
      <c r="G5938" s="455">
        <v>1418.09</v>
      </c>
      <c r="H5938" s="455">
        <v>1418.09</v>
      </c>
      <c r="I5938" s="455" t="s">
        <v>2292</v>
      </c>
      <c r="J5938" s="455" t="s">
        <v>2283</v>
      </c>
    </row>
    <row r="5939" spans="2:10">
      <c r="B5939" s="454">
        <v>42930</v>
      </c>
      <c r="C5939" s="455" t="s">
        <v>2360</v>
      </c>
      <c r="D5939" s="455" t="s">
        <v>2281</v>
      </c>
      <c r="E5939" s="455" t="s">
        <v>2296</v>
      </c>
      <c r="F5939" s="455">
        <v>1</v>
      </c>
      <c r="G5939" s="455">
        <v>2003.4</v>
      </c>
      <c r="H5939" s="455">
        <v>2003.4</v>
      </c>
      <c r="I5939" s="455" t="s">
        <v>2276</v>
      </c>
      <c r="J5939" s="455" t="s">
        <v>2289</v>
      </c>
    </row>
    <row r="5940" spans="2:10">
      <c r="B5940" s="454">
        <v>42930</v>
      </c>
      <c r="C5940" s="455" t="s">
        <v>2354</v>
      </c>
      <c r="D5940" s="455" t="s">
        <v>2281</v>
      </c>
      <c r="E5940" s="455" t="s">
        <v>2285</v>
      </c>
      <c r="F5940" s="455">
        <v>1</v>
      </c>
      <c r="G5940" s="455">
        <v>385.73</v>
      </c>
      <c r="H5940" s="455">
        <v>385.73</v>
      </c>
      <c r="I5940" s="455" t="s">
        <v>2276</v>
      </c>
      <c r="J5940" s="455" t="s">
        <v>2299</v>
      </c>
    </row>
    <row r="5941" spans="2:10">
      <c r="B5941" s="454">
        <v>42930</v>
      </c>
      <c r="C5941" s="455" t="s">
        <v>2628</v>
      </c>
      <c r="D5941" s="455" t="s">
        <v>2274</v>
      </c>
      <c r="E5941" s="455" t="s">
        <v>2314</v>
      </c>
      <c r="F5941" s="455">
        <v>1</v>
      </c>
      <c r="G5941" s="455">
        <v>1141.1500000000001</v>
      </c>
      <c r="H5941" s="455">
        <v>1141.1500000000001</v>
      </c>
      <c r="I5941" s="455" t="s">
        <v>2276</v>
      </c>
      <c r="J5941" s="455" t="s">
        <v>2289</v>
      </c>
    </row>
    <row r="5942" spans="2:10">
      <c r="B5942" s="454">
        <v>42930</v>
      </c>
      <c r="C5942" s="455" t="s">
        <v>2320</v>
      </c>
      <c r="D5942" s="455" t="s">
        <v>2274</v>
      </c>
      <c r="E5942" s="455" t="s">
        <v>2301</v>
      </c>
      <c r="F5942" s="455">
        <v>1</v>
      </c>
      <c r="G5942" s="455">
        <v>503.04</v>
      </c>
      <c r="H5942" s="455">
        <v>503.04</v>
      </c>
      <c r="I5942" s="455" t="s">
        <v>2276</v>
      </c>
      <c r="J5942" s="455" t="s">
        <v>2299</v>
      </c>
    </row>
    <row r="5943" spans="2:10">
      <c r="B5943" s="454">
        <v>42930</v>
      </c>
      <c r="C5943" s="455" t="s">
        <v>2439</v>
      </c>
      <c r="D5943" s="455" t="s">
        <v>2281</v>
      </c>
      <c r="E5943" s="455" t="s">
        <v>2440</v>
      </c>
      <c r="F5943" s="455">
        <v>1</v>
      </c>
      <c r="G5943" s="455">
        <v>482.84</v>
      </c>
      <c r="H5943" s="455">
        <v>482.84</v>
      </c>
      <c r="I5943" s="455" t="s">
        <v>2276</v>
      </c>
      <c r="J5943" s="455" t="s">
        <v>2289</v>
      </c>
    </row>
    <row r="5944" spans="2:10">
      <c r="B5944" s="454">
        <v>42930</v>
      </c>
      <c r="C5944" s="455" t="s">
        <v>2360</v>
      </c>
      <c r="D5944" s="455" t="s">
        <v>2281</v>
      </c>
      <c r="E5944" s="455" t="s">
        <v>2296</v>
      </c>
      <c r="F5944" s="455">
        <v>1</v>
      </c>
      <c r="G5944" s="455">
        <v>2003.4</v>
      </c>
      <c r="H5944" s="455">
        <v>2003.4</v>
      </c>
      <c r="I5944" s="455" t="s">
        <v>2276</v>
      </c>
      <c r="J5944" s="455" t="s">
        <v>2277</v>
      </c>
    </row>
    <row r="5945" spans="2:10">
      <c r="B5945" s="454">
        <v>42930</v>
      </c>
      <c r="C5945" s="455" t="s">
        <v>2310</v>
      </c>
      <c r="D5945" s="455" t="s">
        <v>2281</v>
      </c>
      <c r="E5945" s="455" t="s">
        <v>2275</v>
      </c>
      <c r="F5945" s="455">
        <v>1</v>
      </c>
      <c r="G5945" s="455">
        <v>1545.03</v>
      </c>
      <c r="H5945" s="455">
        <v>1545.03</v>
      </c>
      <c r="I5945" s="455" t="s">
        <v>2276</v>
      </c>
      <c r="J5945" s="455" t="s">
        <v>2279</v>
      </c>
    </row>
    <row r="5946" spans="2:10">
      <c r="B5946" s="454">
        <v>42930</v>
      </c>
      <c r="C5946" s="455" t="s">
        <v>2584</v>
      </c>
      <c r="D5946" s="455" t="s">
        <v>2274</v>
      </c>
      <c r="E5946" s="455" t="s">
        <v>2319</v>
      </c>
      <c r="F5946" s="455">
        <v>1</v>
      </c>
      <c r="G5946" s="455">
        <v>735.07</v>
      </c>
      <c r="H5946" s="455">
        <v>735.07</v>
      </c>
      <c r="I5946" s="455" t="s">
        <v>2276</v>
      </c>
      <c r="J5946" s="455" t="s">
        <v>2277</v>
      </c>
    </row>
    <row r="5947" spans="2:10">
      <c r="B5947" s="454">
        <v>42930</v>
      </c>
      <c r="C5947" s="455" t="s">
        <v>2633</v>
      </c>
      <c r="D5947" s="455" t="s">
        <v>2274</v>
      </c>
      <c r="E5947" s="455" t="s">
        <v>2296</v>
      </c>
      <c r="F5947" s="455">
        <v>1</v>
      </c>
      <c r="G5947" s="455">
        <v>2686.41</v>
      </c>
      <c r="H5947" s="455">
        <v>2686.41</v>
      </c>
      <c r="I5947" s="455" t="s">
        <v>2276</v>
      </c>
      <c r="J5947" s="455" t="s">
        <v>2283</v>
      </c>
    </row>
    <row r="5948" spans="2:10">
      <c r="B5948" s="454">
        <v>42930</v>
      </c>
      <c r="C5948" s="455" t="s">
        <v>2278</v>
      </c>
      <c r="D5948" s="455" t="s">
        <v>2274</v>
      </c>
      <c r="E5948" s="455" t="s">
        <v>2275</v>
      </c>
      <c r="F5948" s="455">
        <v>1</v>
      </c>
      <c r="G5948" s="455">
        <v>1474.04</v>
      </c>
      <c r="H5948" s="455">
        <v>1474.04</v>
      </c>
      <c r="I5948" s="455" t="s">
        <v>2276</v>
      </c>
      <c r="J5948" s="455" t="s">
        <v>2277</v>
      </c>
    </row>
    <row r="5949" spans="2:10">
      <c r="B5949" s="454">
        <v>42930</v>
      </c>
      <c r="C5949" s="455" t="s">
        <v>2358</v>
      </c>
      <c r="D5949" s="455" t="s">
        <v>2281</v>
      </c>
      <c r="E5949" s="455" t="s">
        <v>2282</v>
      </c>
      <c r="F5949" s="455">
        <v>1</v>
      </c>
      <c r="G5949" s="455">
        <v>483.42</v>
      </c>
      <c r="H5949" s="455">
        <v>483.42</v>
      </c>
      <c r="I5949" s="455" t="s">
        <v>2292</v>
      </c>
      <c r="J5949" s="455" t="s">
        <v>2279</v>
      </c>
    </row>
    <row r="5950" spans="2:10">
      <c r="B5950" s="454">
        <v>42930</v>
      </c>
      <c r="C5950" s="455" t="s">
        <v>2464</v>
      </c>
      <c r="D5950" s="455" t="s">
        <v>2281</v>
      </c>
      <c r="E5950" s="455" t="s">
        <v>2298</v>
      </c>
      <c r="F5950" s="455">
        <v>1</v>
      </c>
      <c r="G5950" s="455">
        <v>904.09</v>
      </c>
      <c r="H5950" s="455">
        <v>904.09</v>
      </c>
      <c r="I5950" s="455" t="s">
        <v>2292</v>
      </c>
      <c r="J5950" s="455" t="s">
        <v>2289</v>
      </c>
    </row>
    <row r="5951" spans="2:10">
      <c r="B5951" s="454">
        <v>42930</v>
      </c>
      <c r="C5951" s="455" t="s">
        <v>2611</v>
      </c>
      <c r="D5951" s="455" t="s">
        <v>2274</v>
      </c>
      <c r="E5951" s="455" t="s">
        <v>2294</v>
      </c>
      <c r="F5951" s="455">
        <v>1</v>
      </c>
      <c r="G5951" s="455">
        <v>804.14</v>
      </c>
      <c r="H5951" s="455">
        <v>804.14</v>
      </c>
      <c r="I5951" s="455" t="s">
        <v>2292</v>
      </c>
      <c r="J5951" s="455" t="s">
        <v>2277</v>
      </c>
    </row>
    <row r="5952" spans="2:10">
      <c r="B5952" s="454">
        <v>42930</v>
      </c>
      <c r="C5952" s="455" t="s">
        <v>2497</v>
      </c>
      <c r="D5952" s="455" t="s">
        <v>2281</v>
      </c>
      <c r="E5952" s="455" t="s">
        <v>2275</v>
      </c>
      <c r="F5952" s="455">
        <v>1</v>
      </c>
      <c r="G5952" s="455">
        <v>1117.92</v>
      </c>
      <c r="H5952" s="455">
        <v>1117.92</v>
      </c>
      <c r="I5952" s="455" t="s">
        <v>2276</v>
      </c>
      <c r="J5952" s="455" t="s">
        <v>2305</v>
      </c>
    </row>
    <row r="5953" spans="2:10">
      <c r="B5953" s="454">
        <v>42930</v>
      </c>
      <c r="C5953" s="455" t="s">
        <v>2514</v>
      </c>
      <c r="D5953" s="455" t="s">
        <v>2281</v>
      </c>
      <c r="E5953" s="455" t="s">
        <v>2298</v>
      </c>
      <c r="F5953" s="455">
        <v>1</v>
      </c>
      <c r="G5953" s="455">
        <v>810.86</v>
      </c>
      <c r="H5953" s="455">
        <v>810.86</v>
      </c>
      <c r="I5953" s="455" t="s">
        <v>2276</v>
      </c>
      <c r="J5953" s="455" t="s">
        <v>2277</v>
      </c>
    </row>
    <row r="5954" spans="2:10">
      <c r="B5954" s="454">
        <v>42930</v>
      </c>
      <c r="C5954" s="455" t="s">
        <v>2640</v>
      </c>
      <c r="D5954" s="455" t="s">
        <v>2274</v>
      </c>
      <c r="E5954" s="455" t="s">
        <v>2301</v>
      </c>
      <c r="F5954" s="455">
        <v>1</v>
      </c>
      <c r="G5954" s="455">
        <v>945.44</v>
      </c>
      <c r="H5954" s="455">
        <v>945.44</v>
      </c>
      <c r="I5954" s="455" t="s">
        <v>2276</v>
      </c>
      <c r="J5954" s="455" t="s">
        <v>2283</v>
      </c>
    </row>
    <row r="5955" spans="2:10">
      <c r="B5955" s="454">
        <v>42930</v>
      </c>
      <c r="C5955" s="455" t="s">
        <v>2573</v>
      </c>
      <c r="D5955" s="455" t="s">
        <v>2281</v>
      </c>
      <c r="E5955" s="455" t="s">
        <v>2296</v>
      </c>
      <c r="F5955" s="455">
        <v>1</v>
      </c>
      <c r="G5955" s="455">
        <v>1839.54</v>
      </c>
      <c r="H5955" s="455">
        <v>1839.54</v>
      </c>
      <c r="I5955" s="455" t="s">
        <v>2276</v>
      </c>
      <c r="J5955" s="455" t="s">
        <v>2277</v>
      </c>
    </row>
    <row r="5956" spans="2:10">
      <c r="B5956" s="454">
        <v>42930</v>
      </c>
      <c r="C5956" s="455" t="s">
        <v>2531</v>
      </c>
      <c r="D5956" s="455" t="s">
        <v>2274</v>
      </c>
      <c r="E5956" s="455" t="s">
        <v>2275</v>
      </c>
      <c r="F5956" s="455">
        <v>1</v>
      </c>
      <c r="G5956" s="455">
        <v>1805.93</v>
      </c>
      <c r="H5956" s="455">
        <v>1805.93</v>
      </c>
      <c r="I5956" s="455" t="s">
        <v>2276</v>
      </c>
      <c r="J5956" s="455" t="s">
        <v>2299</v>
      </c>
    </row>
    <row r="5957" spans="2:10">
      <c r="B5957" s="454">
        <v>42930</v>
      </c>
      <c r="C5957" s="455" t="s">
        <v>2613</v>
      </c>
      <c r="D5957" s="455" t="s">
        <v>2281</v>
      </c>
      <c r="E5957" s="455" t="s">
        <v>2282</v>
      </c>
      <c r="F5957" s="455">
        <v>1</v>
      </c>
      <c r="G5957" s="455">
        <v>954.29</v>
      </c>
      <c r="H5957" s="455">
        <v>954.29</v>
      </c>
      <c r="I5957" s="455" t="s">
        <v>2276</v>
      </c>
      <c r="J5957" s="455" t="s">
        <v>2289</v>
      </c>
    </row>
    <row r="5958" spans="2:10">
      <c r="B5958" s="454">
        <v>42930</v>
      </c>
      <c r="C5958" s="455" t="s">
        <v>2488</v>
      </c>
      <c r="D5958" s="455" t="s">
        <v>2274</v>
      </c>
      <c r="E5958" s="455" t="s">
        <v>2298</v>
      </c>
      <c r="F5958" s="455">
        <v>1</v>
      </c>
      <c r="G5958" s="455">
        <v>845.46</v>
      </c>
      <c r="H5958" s="455">
        <v>845.46</v>
      </c>
      <c r="I5958" s="455" t="s">
        <v>2292</v>
      </c>
      <c r="J5958" s="455" t="s">
        <v>2279</v>
      </c>
    </row>
    <row r="5959" spans="2:10">
      <c r="B5959" s="454">
        <v>42930</v>
      </c>
      <c r="C5959" s="455" t="s">
        <v>2328</v>
      </c>
      <c r="D5959" s="455" t="s">
        <v>2274</v>
      </c>
      <c r="E5959" s="455" t="s">
        <v>2298</v>
      </c>
      <c r="F5959" s="455">
        <v>1</v>
      </c>
      <c r="G5959" s="455">
        <v>844.87</v>
      </c>
      <c r="H5959" s="455">
        <v>844.87</v>
      </c>
      <c r="I5959" s="455" t="s">
        <v>2292</v>
      </c>
      <c r="J5959" s="455" t="s">
        <v>2289</v>
      </c>
    </row>
    <row r="5960" spans="2:10">
      <c r="B5960" s="454">
        <v>42930</v>
      </c>
      <c r="C5960" s="455" t="s">
        <v>2626</v>
      </c>
      <c r="D5960" s="455" t="s">
        <v>2281</v>
      </c>
      <c r="E5960" s="455" t="s">
        <v>2298</v>
      </c>
      <c r="F5960" s="455">
        <v>1</v>
      </c>
      <c r="G5960" s="455">
        <v>640.97</v>
      </c>
      <c r="H5960" s="455">
        <v>640.97</v>
      </c>
      <c r="I5960" s="455" t="s">
        <v>2292</v>
      </c>
      <c r="J5960" s="455" t="s">
        <v>2277</v>
      </c>
    </row>
    <row r="5961" spans="2:10">
      <c r="B5961" s="454">
        <v>42930</v>
      </c>
      <c r="C5961" s="455" t="s">
        <v>2383</v>
      </c>
      <c r="D5961" s="455" t="s">
        <v>2274</v>
      </c>
      <c r="E5961" s="455" t="s">
        <v>2298</v>
      </c>
      <c r="F5961" s="455">
        <v>1</v>
      </c>
      <c r="G5961" s="455">
        <v>614.73</v>
      </c>
      <c r="H5961" s="455">
        <v>614.73</v>
      </c>
      <c r="I5961" s="455" t="s">
        <v>2276</v>
      </c>
      <c r="J5961" s="455" t="s">
        <v>2277</v>
      </c>
    </row>
    <row r="5962" spans="2:10">
      <c r="B5962" s="454">
        <v>42930</v>
      </c>
      <c r="C5962" s="455" t="s">
        <v>2363</v>
      </c>
      <c r="D5962" s="455" t="s">
        <v>2274</v>
      </c>
      <c r="E5962" s="455" t="s">
        <v>2301</v>
      </c>
      <c r="F5962" s="455">
        <v>1</v>
      </c>
      <c r="G5962" s="455">
        <v>1104.6600000000001</v>
      </c>
      <c r="H5962" s="455">
        <v>1104.6600000000001</v>
      </c>
      <c r="I5962" s="455" t="s">
        <v>2276</v>
      </c>
      <c r="J5962" s="455" t="s">
        <v>2277</v>
      </c>
    </row>
    <row r="5963" spans="2:10">
      <c r="B5963" s="454">
        <v>42930</v>
      </c>
      <c r="C5963" s="455" t="s">
        <v>2569</v>
      </c>
      <c r="D5963" s="455" t="s">
        <v>2274</v>
      </c>
      <c r="E5963" s="455" t="s">
        <v>2314</v>
      </c>
      <c r="F5963" s="455">
        <v>1</v>
      </c>
      <c r="G5963" s="455">
        <v>1227.9000000000001</v>
      </c>
      <c r="H5963" s="455">
        <v>1227.9000000000001</v>
      </c>
      <c r="I5963" s="455" t="s">
        <v>2276</v>
      </c>
      <c r="J5963" s="455" t="s">
        <v>2305</v>
      </c>
    </row>
    <row r="5964" spans="2:10">
      <c r="B5964" s="454">
        <v>42930</v>
      </c>
      <c r="C5964" s="455" t="s">
        <v>2474</v>
      </c>
      <c r="D5964" s="455" t="s">
        <v>2281</v>
      </c>
      <c r="E5964" s="455" t="s">
        <v>2294</v>
      </c>
      <c r="F5964" s="455">
        <v>1</v>
      </c>
      <c r="G5964" s="455">
        <v>1320.77</v>
      </c>
      <c r="H5964" s="455">
        <v>1320.77</v>
      </c>
      <c r="I5964" s="455" t="s">
        <v>2276</v>
      </c>
      <c r="J5964" s="455" t="s">
        <v>2277</v>
      </c>
    </row>
    <row r="5965" spans="2:10">
      <c r="B5965" s="454">
        <v>42931</v>
      </c>
      <c r="C5965" s="455" t="s">
        <v>2304</v>
      </c>
      <c r="D5965" s="455" t="s">
        <v>2274</v>
      </c>
      <c r="E5965" s="455" t="s">
        <v>2301</v>
      </c>
      <c r="F5965" s="455">
        <v>1</v>
      </c>
      <c r="G5965" s="455">
        <v>747.69</v>
      </c>
      <c r="H5965" s="455">
        <v>747.69</v>
      </c>
      <c r="I5965" s="455" t="s">
        <v>2276</v>
      </c>
      <c r="J5965" s="455" t="s">
        <v>2279</v>
      </c>
    </row>
    <row r="5966" spans="2:10">
      <c r="B5966" s="454">
        <v>42931</v>
      </c>
      <c r="C5966" s="455" t="s">
        <v>2290</v>
      </c>
      <c r="D5966" s="455" t="s">
        <v>2274</v>
      </c>
      <c r="E5966" s="455" t="s">
        <v>2275</v>
      </c>
      <c r="F5966" s="455">
        <v>1</v>
      </c>
      <c r="G5966" s="455">
        <v>1755.15</v>
      </c>
      <c r="H5966" s="455">
        <v>1755.15</v>
      </c>
      <c r="I5966" s="455" t="s">
        <v>2276</v>
      </c>
      <c r="J5966" s="455" t="s">
        <v>2283</v>
      </c>
    </row>
    <row r="5967" spans="2:10">
      <c r="B5967" s="454">
        <v>42931</v>
      </c>
      <c r="C5967" s="455" t="s">
        <v>2605</v>
      </c>
      <c r="D5967" s="455" t="s">
        <v>2274</v>
      </c>
      <c r="E5967" s="455" t="s">
        <v>2301</v>
      </c>
      <c r="F5967" s="455">
        <v>1</v>
      </c>
      <c r="G5967" s="455">
        <v>669.48</v>
      </c>
      <c r="H5967" s="455">
        <v>669.48</v>
      </c>
      <c r="I5967" s="455" t="s">
        <v>2276</v>
      </c>
      <c r="J5967" s="455" t="s">
        <v>2305</v>
      </c>
    </row>
    <row r="5968" spans="2:10">
      <c r="B5968" s="454">
        <v>42931</v>
      </c>
      <c r="C5968" s="455" t="s">
        <v>2372</v>
      </c>
      <c r="D5968" s="455" t="s">
        <v>2274</v>
      </c>
      <c r="E5968" s="455" t="s">
        <v>2319</v>
      </c>
      <c r="F5968" s="455">
        <v>1</v>
      </c>
      <c r="G5968" s="455">
        <v>977.74</v>
      </c>
      <c r="H5968" s="455">
        <v>977.74</v>
      </c>
      <c r="I5968" s="455" t="s">
        <v>2276</v>
      </c>
      <c r="J5968" s="455" t="s">
        <v>2299</v>
      </c>
    </row>
    <row r="5969" spans="2:10">
      <c r="B5969" s="454">
        <v>42931</v>
      </c>
      <c r="C5969" s="455" t="s">
        <v>2544</v>
      </c>
      <c r="D5969" s="455" t="s">
        <v>2281</v>
      </c>
      <c r="E5969" s="455" t="s">
        <v>2298</v>
      </c>
      <c r="F5969" s="455">
        <v>1</v>
      </c>
      <c r="G5969" s="455">
        <v>1331.56</v>
      </c>
      <c r="H5969" s="455">
        <v>1331.56</v>
      </c>
      <c r="I5969" s="455" t="s">
        <v>2276</v>
      </c>
      <c r="J5969" s="455" t="s">
        <v>2289</v>
      </c>
    </row>
    <row r="5970" spans="2:10">
      <c r="B5970" s="454">
        <v>42931</v>
      </c>
      <c r="C5970" s="455" t="s">
        <v>2600</v>
      </c>
      <c r="D5970" s="455" t="s">
        <v>2274</v>
      </c>
      <c r="E5970" s="455" t="s">
        <v>2301</v>
      </c>
      <c r="F5970" s="455">
        <v>1</v>
      </c>
      <c r="G5970" s="455">
        <v>754.85</v>
      </c>
      <c r="H5970" s="455">
        <v>754.85</v>
      </c>
      <c r="I5970" s="455" t="s">
        <v>2276</v>
      </c>
      <c r="J5970" s="455" t="s">
        <v>2289</v>
      </c>
    </row>
    <row r="5971" spans="2:10">
      <c r="B5971" s="454">
        <v>42931</v>
      </c>
      <c r="C5971" s="455" t="s">
        <v>2485</v>
      </c>
      <c r="D5971" s="455" t="s">
        <v>2274</v>
      </c>
      <c r="E5971" s="455" t="s">
        <v>2319</v>
      </c>
      <c r="F5971" s="455">
        <v>1</v>
      </c>
      <c r="G5971" s="455">
        <v>1055.0899999999999</v>
      </c>
      <c r="H5971" s="455">
        <v>1055.0899999999999</v>
      </c>
      <c r="I5971" s="455" t="s">
        <v>2276</v>
      </c>
      <c r="J5971" s="455" t="s">
        <v>2283</v>
      </c>
    </row>
    <row r="5972" spans="2:10">
      <c r="B5972" s="454">
        <v>42931</v>
      </c>
      <c r="C5972" s="455" t="s">
        <v>2495</v>
      </c>
      <c r="D5972" s="455" t="s">
        <v>2274</v>
      </c>
      <c r="E5972" s="455" t="s">
        <v>2301</v>
      </c>
      <c r="F5972" s="455">
        <v>1</v>
      </c>
      <c r="G5972" s="455">
        <v>658.56</v>
      </c>
      <c r="H5972" s="455">
        <v>658.56</v>
      </c>
      <c r="I5972" s="455" t="s">
        <v>2276</v>
      </c>
      <c r="J5972" s="455" t="s">
        <v>2283</v>
      </c>
    </row>
    <row r="5973" spans="2:10">
      <c r="B5973" s="454">
        <v>42931</v>
      </c>
      <c r="C5973" s="455" t="s">
        <v>2420</v>
      </c>
      <c r="D5973" s="455" t="s">
        <v>2281</v>
      </c>
      <c r="E5973" s="455" t="s">
        <v>2421</v>
      </c>
      <c r="F5973" s="455">
        <v>1</v>
      </c>
      <c r="G5973" s="455">
        <v>320.16000000000003</v>
      </c>
      <c r="H5973" s="455">
        <v>320.16000000000003</v>
      </c>
      <c r="I5973" s="455" t="s">
        <v>2276</v>
      </c>
      <c r="J5973" s="455" t="s">
        <v>2289</v>
      </c>
    </row>
    <row r="5974" spans="2:10">
      <c r="B5974" s="454">
        <v>42931</v>
      </c>
      <c r="C5974" s="455" t="s">
        <v>2510</v>
      </c>
      <c r="D5974" s="455" t="s">
        <v>2281</v>
      </c>
      <c r="E5974" s="455" t="s">
        <v>2421</v>
      </c>
      <c r="F5974" s="455">
        <v>1</v>
      </c>
      <c r="G5974" s="455">
        <v>1275.5999999999999</v>
      </c>
      <c r="H5974" s="455">
        <v>1275.5999999999999</v>
      </c>
      <c r="I5974" s="455" t="s">
        <v>2292</v>
      </c>
      <c r="J5974" s="455" t="s">
        <v>2279</v>
      </c>
    </row>
    <row r="5975" spans="2:10">
      <c r="B5975" s="454">
        <v>42931</v>
      </c>
      <c r="C5975" s="455" t="s">
        <v>2520</v>
      </c>
      <c r="D5975" s="455" t="s">
        <v>2274</v>
      </c>
      <c r="E5975" s="455" t="s">
        <v>2301</v>
      </c>
      <c r="F5975" s="455">
        <v>1</v>
      </c>
      <c r="G5975" s="455">
        <v>531.87</v>
      </c>
      <c r="H5975" s="455">
        <v>531.87</v>
      </c>
      <c r="I5975" s="455" t="s">
        <v>2292</v>
      </c>
      <c r="J5975" s="455" t="s">
        <v>2305</v>
      </c>
    </row>
    <row r="5976" spans="2:10">
      <c r="B5976" s="454">
        <v>42931</v>
      </c>
      <c r="C5976" s="455" t="s">
        <v>2636</v>
      </c>
      <c r="D5976" s="455" t="s">
        <v>2274</v>
      </c>
      <c r="E5976" s="455" t="s">
        <v>2275</v>
      </c>
      <c r="F5976" s="455">
        <v>1</v>
      </c>
      <c r="G5976" s="455">
        <v>1772</v>
      </c>
      <c r="H5976" s="455">
        <v>1772</v>
      </c>
      <c r="I5976" s="455" t="s">
        <v>2292</v>
      </c>
      <c r="J5976" s="455" t="s">
        <v>2305</v>
      </c>
    </row>
    <row r="5977" spans="2:10">
      <c r="B5977" s="454">
        <v>42931</v>
      </c>
      <c r="C5977" s="455" t="s">
        <v>2644</v>
      </c>
      <c r="D5977" s="455" t="s">
        <v>2274</v>
      </c>
      <c r="E5977" s="455" t="s">
        <v>2314</v>
      </c>
      <c r="F5977" s="455">
        <v>1</v>
      </c>
      <c r="G5977" s="455">
        <v>1301.17</v>
      </c>
      <c r="H5977" s="455">
        <v>1301.17</v>
      </c>
      <c r="I5977" s="455" t="s">
        <v>2292</v>
      </c>
      <c r="J5977" s="455" t="s">
        <v>2277</v>
      </c>
    </row>
    <row r="5978" spans="2:10">
      <c r="B5978" s="454">
        <v>42931</v>
      </c>
      <c r="C5978" s="455" t="s">
        <v>2397</v>
      </c>
      <c r="D5978" s="455" t="s">
        <v>2274</v>
      </c>
      <c r="E5978" s="455" t="s">
        <v>2285</v>
      </c>
      <c r="F5978" s="455">
        <v>1</v>
      </c>
      <c r="G5978" s="455">
        <v>706.37</v>
      </c>
      <c r="H5978" s="455">
        <v>706.37</v>
      </c>
      <c r="I5978" s="455" t="s">
        <v>2276</v>
      </c>
      <c r="J5978" s="455" t="s">
        <v>2277</v>
      </c>
    </row>
    <row r="5979" spans="2:10">
      <c r="B5979" s="454">
        <v>42931</v>
      </c>
      <c r="C5979" s="455" t="s">
        <v>2625</v>
      </c>
      <c r="D5979" s="455" t="s">
        <v>2274</v>
      </c>
      <c r="E5979" s="455" t="s">
        <v>2301</v>
      </c>
      <c r="F5979" s="455">
        <v>1</v>
      </c>
      <c r="G5979" s="455">
        <v>599.17999999999995</v>
      </c>
      <c r="H5979" s="455">
        <v>599.17999999999995</v>
      </c>
      <c r="I5979" s="455" t="s">
        <v>2276</v>
      </c>
      <c r="J5979" s="455" t="s">
        <v>2299</v>
      </c>
    </row>
    <row r="5980" spans="2:10">
      <c r="B5980" s="454">
        <v>42931</v>
      </c>
      <c r="C5980" s="455" t="s">
        <v>2500</v>
      </c>
      <c r="D5980" s="455" t="s">
        <v>2274</v>
      </c>
      <c r="E5980" s="455" t="s">
        <v>2275</v>
      </c>
      <c r="F5980" s="455">
        <v>1</v>
      </c>
      <c r="G5980" s="455">
        <v>2111.41</v>
      </c>
      <c r="H5980" s="455">
        <v>2111.41</v>
      </c>
      <c r="I5980" s="455" t="s">
        <v>2276</v>
      </c>
      <c r="J5980" s="455" t="s">
        <v>2289</v>
      </c>
    </row>
    <row r="5981" spans="2:10">
      <c r="B5981" s="454">
        <v>42931</v>
      </c>
      <c r="C5981" s="455" t="s">
        <v>2577</v>
      </c>
      <c r="D5981" s="455" t="s">
        <v>2274</v>
      </c>
      <c r="E5981" s="455" t="s">
        <v>2314</v>
      </c>
      <c r="F5981" s="455">
        <v>1</v>
      </c>
      <c r="G5981" s="455">
        <v>1466.95</v>
      </c>
      <c r="H5981" s="455">
        <v>1466.95</v>
      </c>
      <c r="I5981" s="455" t="s">
        <v>2276</v>
      </c>
      <c r="J5981" s="455" t="s">
        <v>2299</v>
      </c>
    </row>
    <row r="5982" spans="2:10">
      <c r="B5982" s="454">
        <v>42931</v>
      </c>
      <c r="C5982" s="455" t="s">
        <v>2621</v>
      </c>
      <c r="D5982" s="455" t="s">
        <v>2281</v>
      </c>
      <c r="E5982" s="455" t="s">
        <v>2282</v>
      </c>
      <c r="F5982" s="455">
        <v>1</v>
      </c>
      <c r="G5982" s="455">
        <v>690.04</v>
      </c>
      <c r="H5982" s="455">
        <v>690.04</v>
      </c>
      <c r="I5982" s="455" t="s">
        <v>2276</v>
      </c>
      <c r="J5982" s="455" t="s">
        <v>2305</v>
      </c>
    </row>
    <row r="5983" spans="2:10">
      <c r="B5983" s="454">
        <v>42931</v>
      </c>
      <c r="C5983" s="455" t="s">
        <v>2542</v>
      </c>
      <c r="D5983" s="455" t="s">
        <v>2281</v>
      </c>
      <c r="E5983" s="455" t="s">
        <v>2285</v>
      </c>
      <c r="F5983" s="455">
        <v>1</v>
      </c>
      <c r="G5983" s="455">
        <v>742.21</v>
      </c>
      <c r="H5983" s="455">
        <v>742.21</v>
      </c>
      <c r="I5983" s="455" t="s">
        <v>2276</v>
      </c>
      <c r="J5983" s="455" t="s">
        <v>2289</v>
      </c>
    </row>
    <row r="5984" spans="2:10">
      <c r="B5984" s="454">
        <v>42931</v>
      </c>
      <c r="C5984" s="455" t="s">
        <v>2595</v>
      </c>
      <c r="D5984" s="455" t="s">
        <v>2281</v>
      </c>
      <c r="E5984" s="455" t="s">
        <v>2275</v>
      </c>
      <c r="F5984" s="455">
        <v>1</v>
      </c>
      <c r="G5984" s="455">
        <v>2063.84</v>
      </c>
      <c r="H5984" s="455">
        <v>2063.84</v>
      </c>
      <c r="I5984" s="455" t="s">
        <v>2276</v>
      </c>
      <c r="J5984" s="455" t="s">
        <v>2279</v>
      </c>
    </row>
    <row r="5985" spans="2:10">
      <c r="B5985" s="454">
        <v>42931</v>
      </c>
      <c r="C5985" s="455" t="s">
        <v>2491</v>
      </c>
      <c r="D5985" s="455" t="s">
        <v>2281</v>
      </c>
      <c r="E5985" s="455" t="s">
        <v>2296</v>
      </c>
      <c r="F5985" s="455">
        <v>1</v>
      </c>
      <c r="G5985" s="455">
        <v>1580.43</v>
      </c>
      <c r="H5985" s="455">
        <v>1580.43</v>
      </c>
      <c r="I5985" s="455" t="s">
        <v>2276</v>
      </c>
      <c r="J5985" s="455" t="s">
        <v>2283</v>
      </c>
    </row>
    <row r="5986" spans="2:10">
      <c r="B5986" s="454">
        <v>42931</v>
      </c>
      <c r="C5986" s="455" t="s">
        <v>2519</v>
      </c>
      <c r="D5986" s="455" t="s">
        <v>2274</v>
      </c>
      <c r="E5986" s="455" t="s">
        <v>2275</v>
      </c>
      <c r="F5986" s="455">
        <v>1</v>
      </c>
      <c r="G5986" s="455">
        <v>1536.69</v>
      </c>
      <c r="H5986" s="455">
        <v>1536.69</v>
      </c>
      <c r="I5986" s="455" t="s">
        <v>2276</v>
      </c>
      <c r="J5986" s="455" t="s">
        <v>2277</v>
      </c>
    </row>
    <row r="5987" spans="2:10">
      <c r="B5987" s="454">
        <v>42931</v>
      </c>
      <c r="C5987" s="455" t="s">
        <v>2578</v>
      </c>
      <c r="D5987" s="455" t="s">
        <v>2274</v>
      </c>
      <c r="E5987" s="455" t="s">
        <v>2275</v>
      </c>
      <c r="F5987" s="455">
        <v>1</v>
      </c>
      <c r="G5987" s="455">
        <v>1530.34</v>
      </c>
      <c r="H5987" s="455">
        <v>1530.34</v>
      </c>
      <c r="I5987" s="455" t="s">
        <v>2276</v>
      </c>
      <c r="J5987" s="455" t="s">
        <v>2299</v>
      </c>
    </row>
    <row r="5988" spans="2:10">
      <c r="B5988" s="454">
        <v>42931</v>
      </c>
      <c r="C5988" s="455" t="s">
        <v>2403</v>
      </c>
      <c r="D5988" s="455" t="s">
        <v>2274</v>
      </c>
      <c r="E5988" s="455" t="s">
        <v>2314</v>
      </c>
      <c r="F5988" s="455">
        <v>1</v>
      </c>
      <c r="G5988" s="455">
        <v>1148.95</v>
      </c>
      <c r="H5988" s="455">
        <v>1148.95</v>
      </c>
      <c r="I5988" s="455" t="s">
        <v>2276</v>
      </c>
      <c r="J5988" s="455" t="s">
        <v>2283</v>
      </c>
    </row>
    <row r="5989" spans="2:10">
      <c r="B5989" s="454">
        <v>42931</v>
      </c>
      <c r="C5989" s="455" t="s">
        <v>2525</v>
      </c>
      <c r="D5989" s="455" t="s">
        <v>2281</v>
      </c>
      <c r="E5989" s="455" t="s">
        <v>2296</v>
      </c>
      <c r="F5989" s="455">
        <v>1</v>
      </c>
      <c r="G5989" s="455">
        <v>1954.26</v>
      </c>
      <c r="H5989" s="455">
        <v>1954.26</v>
      </c>
      <c r="I5989" s="455" t="s">
        <v>2276</v>
      </c>
      <c r="J5989" s="455" t="s">
        <v>2277</v>
      </c>
    </row>
    <row r="5990" spans="2:10">
      <c r="B5990" s="454">
        <v>42931</v>
      </c>
      <c r="C5990" s="455" t="s">
        <v>2505</v>
      </c>
      <c r="D5990" s="455" t="s">
        <v>2274</v>
      </c>
      <c r="E5990" s="455" t="s">
        <v>2301</v>
      </c>
      <c r="F5990" s="455">
        <v>1</v>
      </c>
      <c r="G5990" s="455">
        <v>675.44</v>
      </c>
      <c r="H5990" s="455">
        <v>675.44</v>
      </c>
      <c r="I5990" s="455" t="s">
        <v>2276</v>
      </c>
      <c r="J5990" s="455" t="s">
        <v>2279</v>
      </c>
    </row>
    <row r="5991" spans="2:10">
      <c r="B5991" s="454">
        <v>42931</v>
      </c>
      <c r="C5991" s="455" t="s">
        <v>2470</v>
      </c>
      <c r="D5991" s="455" t="s">
        <v>2274</v>
      </c>
      <c r="E5991" s="455" t="s">
        <v>2319</v>
      </c>
      <c r="F5991" s="455">
        <v>1</v>
      </c>
      <c r="G5991" s="455">
        <v>1079.2</v>
      </c>
      <c r="H5991" s="455">
        <v>1079.2</v>
      </c>
      <c r="I5991" s="455" t="s">
        <v>2292</v>
      </c>
      <c r="J5991" s="455" t="s">
        <v>2299</v>
      </c>
    </row>
    <row r="5992" spans="2:10">
      <c r="B5992" s="454">
        <v>42931</v>
      </c>
      <c r="C5992" s="455" t="s">
        <v>2631</v>
      </c>
      <c r="D5992" s="455" t="s">
        <v>2281</v>
      </c>
      <c r="E5992" s="455" t="s">
        <v>2421</v>
      </c>
      <c r="F5992" s="455">
        <v>1</v>
      </c>
      <c r="G5992" s="455">
        <v>862.84</v>
      </c>
      <c r="H5992" s="455">
        <v>862.84</v>
      </c>
      <c r="I5992" s="455" t="s">
        <v>2292</v>
      </c>
      <c r="J5992" s="455" t="s">
        <v>2277</v>
      </c>
    </row>
    <row r="5993" spans="2:10">
      <c r="B5993" s="454">
        <v>42931</v>
      </c>
      <c r="C5993" s="455" t="s">
        <v>2333</v>
      </c>
      <c r="D5993" s="455" t="s">
        <v>2281</v>
      </c>
      <c r="E5993" s="455" t="s">
        <v>2334</v>
      </c>
      <c r="F5993" s="455">
        <v>1</v>
      </c>
      <c r="G5993" s="455">
        <v>800.97</v>
      </c>
      <c r="H5993" s="455">
        <v>800.97</v>
      </c>
      <c r="I5993" s="455" t="s">
        <v>2292</v>
      </c>
      <c r="J5993" s="455" t="s">
        <v>2305</v>
      </c>
    </row>
    <row r="5994" spans="2:10">
      <c r="B5994" s="454">
        <v>42931</v>
      </c>
      <c r="C5994" s="455" t="s">
        <v>2635</v>
      </c>
      <c r="D5994" s="455" t="s">
        <v>2274</v>
      </c>
      <c r="E5994" s="455" t="s">
        <v>2301</v>
      </c>
      <c r="F5994" s="455">
        <v>1</v>
      </c>
      <c r="G5994" s="455">
        <v>534.62</v>
      </c>
      <c r="H5994" s="455">
        <v>534.62</v>
      </c>
      <c r="I5994" s="455" t="s">
        <v>2292</v>
      </c>
      <c r="J5994" s="455" t="s">
        <v>2299</v>
      </c>
    </row>
    <row r="5995" spans="2:10">
      <c r="B5995" s="454">
        <v>42931</v>
      </c>
      <c r="C5995" s="455" t="s">
        <v>2465</v>
      </c>
      <c r="D5995" s="455" t="s">
        <v>2274</v>
      </c>
      <c r="E5995" s="455" t="s">
        <v>2301</v>
      </c>
      <c r="F5995" s="455">
        <v>1</v>
      </c>
      <c r="G5995" s="455">
        <v>437.22</v>
      </c>
      <c r="H5995" s="455">
        <v>437.22</v>
      </c>
      <c r="I5995" s="455" t="s">
        <v>2292</v>
      </c>
      <c r="J5995" s="455" t="s">
        <v>2289</v>
      </c>
    </row>
    <row r="5996" spans="2:10">
      <c r="B5996" s="454">
        <v>42931</v>
      </c>
      <c r="C5996" s="455" t="s">
        <v>2339</v>
      </c>
      <c r="D5996" s="455" t="s">
        <v>2274</v>
      </c>
      <c r="E5996" s="455" t="s">
        <v>2275</v>
      </c>
      <c r="F5996" s="455">
        <v>1</v>
      </c>
      <c r="G5996" s="455">
        <v>1742.92</v>
      </c>
      <c r="H5996" s="455">
        <v>1742.92</v>
      </c>
      <c r="I5996" s="455" t="s">
        <v>2292</v>
      </c>
      <c r="J5996" s="455" t="s">
        <v>2279</v>
      </c>
    </row>
    <row r="5997" spans="2:10">
      <c r="B5997" s="454">
        <v>42931</v>
      </c>
      <c r="C5997" s="455" t="s">
        <v>2487</v>
      </c>
      <c r="D5997" s="455" t="s">
        <v>2281</v>
      </c>
      <c r="E5997" s="455" t="s">
        <v>2296</v>
      </c>
      <c r="F5997" s="455">
        <v>1</v>
      </c>
      <c r="G5997" s="455">
        <v>1329.1</v>
      </c>
      <c r="H5997" s="455">
        <v>1329.1</v>
      </c>
      <c r="I5997" s="455" t="s">
        <v>2292</v>
      </c>
      <c r="J5997" s="455" t="s">
        <v>2289</v>
      </c>
    </row>
    <row r="5998" spans="2:10">
      <c r="B5998" s="454">
        <v>42931</v>
      </c>
      <c r="C5998" s="455" t="s">
        <v>2457</v>
      </c>
      <c r="D5998" s="455" t="s">
        <v>2274</v>
      </c>
      <c r="E5998" s="455" t="s">
        <v>2275</v>
      </c>
      <c r="F5998" s="455">
        <v>1</v>
      </c>
      <c r="G5998" s="455">
        <v>1642.45</v>
      </c>
      <c r="H5998" s="455">
        <v>1642.45</v>
      </c>
      <c r="I5998" s="455" t="s">
        <v>2292</v>
      </c>
      <c r="J5998" s="455" t="s">
        <v>2299</v>
      </c>
    </row>
    <row r="5999" spans="2:10">
      <c r="B5999" s="454">
        <v>42931</v>
      </c>
      <c r="C5999" s="455" t="s">
        <v>2526</v>
      </c>
      <c r="D5999" s="455" t="s">
        <v>2274</v>
      </c>
      <c r="E5999" s="455" t="s">
        <v>2294</v>
      </c>
      <c r="F5999" s="455">
        <v>1</v>
      </c>
      <c r="G5999" s="455">
        <v>452.23</v>
      </c>
      <c r="H5999" s="455">
        <v>452.23</v>
      </c>
      <c r="I5999" s="455" t="s">
        <v>2292</v>
      </c>
      <c r="J5999" s="455" t="s">
        <v>2305</v>
      </c>
    </row>
    <row r="6000" spans="2:10">
      <c r="B6000" s="454">
        <v>42931</v>
      </c>
      <c r="C6000" s="455" t="s">
        <v>2375</v>
      </c>
      <c r="D6000" s="455" t="s">
        <v>2281</v>
      </c>
      <c r="E6000" s="455" t="s">
        <v>2275</v>
      </c>
      <c r="F6000" s="455">
        <v>1</v>
      </c>
      <c r="G6000" s="455">
        <v>1617.61</v>
      </c>
      <c r="H6000" s="455">
        <v>1617.61</v>
      </c>
      <c r="I6000" s="455" t="s">
        <v>2276</v>
      </c>
      <c r="J6000" s="455" t="s">
        <v>2277</v>
      </c>
    </row>
    <row r="6001" spans="2:10">
      <c r="B6001" s="454">
        <v>42931</v>
      </c>
      <c r="C6001" s="455" t="s">
        <v>2454</v>
      </c>
      <c r="D6001" s="455" t="s">
        <v>2274</v>
      </c>
      <c r="E6001" s="455" t="s">
        <v>2319</v>
      </c>
      <c r="F6001" s="455">
        <v>1</v>
      </c>
      <c r="G6001" s="455">
        <v>1153.8800000000001</v>
      </c>
      <c r="H6001" s="455">
        <v>1153.8800000000001</v>
      </c>
      <c r="I6001" s="455" t="s">
        <v>2276</v>
      </c>
      <c r="J6001" s="455" t="s">
        <v>2289</v>
      </c>
    </row>
    <row r="6002" spans="2:10">
      <c r="B6002" s="454">
        <v>42931</v>
      </c>
      <c r="C6002" s="455" t="s">
        <v>2326</v>
      </c>
      <c r="D6002" s="455" t="s">
        <v>2274</v>
      </c>
      <c r="E6002" s="455" t="s">
        <v>2301</v>
      </c>
      <c r="F6002" s="455">
        <v>1</v>
      </c>
      <c r="G6002" s="455">
        <v>1115.3399999999999</v>
      </c>
      <c r="H6002" s="455">
        <v>1115.3399999999999</v>
      </c>
      <c r="I6002" s="455" t="s">
        <v>2276</v>
      </c>
      <c r="J6002" s="455" t="s">
        <v>2305</v>
      </c>
    </row>
    <row r="6003" spans="2:10">
      <c r="B6003" s="454">
        <v>42931</v>
      </c>
      <c r="C6003" s="455" t="s">
        <v>2328</v>
      </c>
      <c r="D6003" s="455" t="s">
        <v>2274</v>
      </c>
      <c r="E6003" s="455" t="s">
        <v>2298</v>
      </c>
      <c r="F6003" s="455">
        <v>1</v>
      </c>
      <c r="G6003" s="455">
        <v>844.87</v>
      </c>
      <c r="H6003" s="455">
        <v>844.87</v>
      </c>
      <c r="I6003" s="455" t="s">
        <v>2276</v>
      </c>
      <c r="J6003" s="455" t="s">
        <v>2305</v>
      </c>
    </row>
    <row r="6004" spans="2:10">
      <c r="B6004" s="454">
        <v>42931</v>
      </c>
      <c r="C6004" s="455" t="s">
        <v>2563</v>
      </c>
      <c r="D6004" s="455" t="s">
        <v>2281</v>
      </c>
      <c r="E6004" s="455" t="s">
        <v>2275</v>
      </c>
      <c r="F6004" s="455">
        <v>1</v>
      </c>
      <c r="G6004" s="455">
        <v>1379.54</v>
      </c>
      <c r="H6004" s="455">
        <v>1379.54</v>
      </c>
      <c r="I6004" s="455" t="s">
        <v>2292</v>
      </c>
      <c r="J6004" s="455" t="s">
        <v>2277</v>
      </c>
    </row>
    <row r="6005" spans="2:10">
      <c r="B6005" s="454">
        <v>42931</v>
      </c>
      <c r="C6005" s="455" t="s">
        <v>2642</v>
      </c>
      <c r="D6005" s="455" t="s">
        <v>2274</v>
      </c>
      <c r="E6005" s="455" t="s">
        <v>2275</v>
      </c>
      <c r="F6005" s="455">
        <v>1</v>
      </c>
      <c r="G6005" s="455">
        <v>1684.61</v>
      </c>
      <c r="H6005" s="455">
        <v>1684.61</v>
      </c>
      <c r="I6005" s="455" t="s">
        <v>2292</v>
      </c>
      <c r="J6005" s="455" t="s">
        <v>2289</v>
      </c>
    </row>
    <row r="6006" spans="2:10">
      <c r="B6006" s="454">
        <v>42931</v>
      </c>
      <c r="C6006" s="455" t="s">
        <v>2303</v>
      </c>
      <c r="D6006" s="455" t="s">
        <v>2274</v>
      </c>
      <c r="E6006" s="455" t="s">
        <v>2275</v>
      </c>
      <c r="F6006" s="455">
        <v>1</v>
      </c>
      <c r="G6006" s="455">
        <v>1591.82</v>
      </c>
      <c r="H6006" s="455">
        <v>1591.82</v>
      </c>
      <c r="I6006" s="455" t="s">
        <v>2292</v>
      </c>
      <c r="J6006" s="455" t="s">
        <v>2279</v>
      </c>
    </row>
    <row r="6007" spans="2:10">
      <c r="B6007" s="454">
        <v>42931</v>
      </c>
      <c r="C6007" s="455" t="s">
        <v>2602</v>
      </c>
      <c r="D6007" s="455" t="s">
        <v>2274</v>
      </c>
      <c r="E6007" s="455" t="s">
        <v>2301</v>
      </c>
      <c r="F6007" s="455">
        <v>1</v>
      </c>
      <c r="G6007" s="455">
        <v>625.58000000000004</v>
      </c>
      <c r="H6007" s="455">
        <v>625.58000000000004</v>
      </c>
      <c r="I6007" s="455" t="s">
        <v>2292</v>
      </c>
      <c r="J6007" s="455" t="s">
        <v>2277</v>
      </c>
    </row>
    <row r="6008" spans="2:10">
      <c r="B6008" s="454">
        <v>42931</v>
      </c>
      <c r="C6008" s="455" t="s">
        <v>2328</v>
      </c>
      <c r="D6008" s="455" t="s">
        <v>2274</v>
      </c>
      <c r="E6008" s="455" t="s">
        <v>2298</v>
      </c>
      <c r="F6008" s="455">
        <v>1</v>
      </c>
      <c r="G6008" s="455">
        <v>844.87</v>
      </c>
      <c r="H6008" s="455">
        <v>844.87</v>
      </c>
      <c r="I6008" s="455" t="s">
        <v>2292</v>
      </c>
      <c r="J6008" s="455" t="s">
        <v>2277</v>
      </c>
    </row>
    <row r="6009" spans="2:10">
      <c r="B6009" s="454">
        <v>42932</v>
      </c>
      <c r="C6009" s="455" t="s">
        <v>2635</v>
      </c>
      <c r="D6009" s="455" t="s">
        <v>2274</v>
      </c>
      <c r="E6009" s="455" t="s">
        <v>2301</v>
      </c>
      <c r="F6009" s="455">
        <v>1</v>
      </c>
      <c r="G6009" s="455">
        <v>534.62</v>
      </c>
      <c r="H6009" s="455">
        <v>534.62</v>
      </c>
      <c r="I6009" s="455" t="s">
        <v>2292</v>
      </c>
      <c r="J6009" s="455" t="s">
        <v>2277</v>
      </c>
    </row>
    <row r="6010" spans="2:10">
      <c r="B6010" s="454">
        <v>42932</v>
      </c>
      <c r="C6010" s="455" t="s">
        <v>2589</v>
      </c>
      <c r="D6010" s="455" t="s">
        <v>2274</v>
      </c>
      <c r="E6010" s="455" t="s">
        <v>2314</v>
      </c>
      <c r="F6010" s="455">
        <v>1</v>
      </c>
      <c r="G6010" s="455">
        <v>824.7</v>
      </c>
      <c r="H6010" s="455">
        <v>824.7</v>
      </c>
      <c r="I6010" s="455" t="s">
        <v>2292</v>
      </c>
      <c r="J6010" s="455" t="s">
        <v>2289</v>
      </c>
    </row>
    <row r="6011" spans="2:10">
      <c r="B6011" s="454">
        <v>42932</v>
      </c>
      <c r="C6011" s="455" t="s">
        <v>2373</v>
      </c>
      <c r="D6011" s="455" t="s">
        <v>2281</v>
      </c>
      <c r="E6011" s="455" t="s">
        <v>2282</v>
      </c>
      <c r="F6011" s="455">
        <v>1</v>
      </c>
      <c r="G6011" s="455">
        <v>732.58</v>
      </c>
      <c r="H6011" s="455">
        <v>732.58</v>
      </c>
      <c r="I6011" s="455" t="s">
        <v>2292</v>
      </c>
      <c r="J6011" s="455" t="s">
        <v>2299</v>
      </c>
    </row>
    <row r="6012" spans="2:10">
      <c r="B6012" s="454">
        <v>42932</v>
      </c>
      <c r="C6012" s="455" t="s">
        <v>2634</v>
      </c>
      <c r="D6012" s="455" t="s">
        <v>2281</v>
      </c>
      <c r="E6012" s="455" t="s">
        <v>2287</v>
      </c>
      <c r="F6012" s="455">
        <v>1</v>
      </c>
      <c r="G6012" s="455">
        <v>277.57</v>
      </c>
      <c r="H6012" s="455">
        <v>277.57</v>
      </c>
      <c r="I6012" s="455" t="s">
        <v>2292</v>
      </c>
      <c r="J6012" s="455" t="s">
        <v>2279</v>
      </c>
    </row>
    <row r="6013" spans="2:10">
      <c r="B6013" s="454">
        <v>42932</v>
      </c>
      <c r="C6013" s="455" t="s">
        <v>2402</v>
      </c>
      <c r="D6013" s="455" t="s">
        <v>2281</v>
      </c>
      <c r="E6013" s="455" t="s">
        <v>2285</v>
      </c>
      <c r="F6013" s="455">
        <v>1</v>
      </c>
      <c r="G6013" s="455">
        <v>1199.24</v>
      </c>
      <c r="H6013" s="455">
        <v>1199.24</v>
      </c>
      <c r="I6013" s="455" t="s">
        <v>2292</v>
      </c>
      <c r="J6013" s="455" t="s">
        <v>2283</v>
      </c>
    </row>
    <row r="6014" spans="2:10">
      <c r="B6014" s="454">
        <v>42932</v>
      </c>
      <c r="C6014" s="455" t="s">
        <v>2529</v>
      </c>
      <c r="D6014" s="455" t="s">
        <v>2281</v>
      </c>
      <c r="E6014" s="455" t="s">
        <v>2298</v>
      </c>
      <c r="F6014" s="455">
        <v>1</v>
      </c>
      <c r="G6014" s="455">
        <v>748.28</v>
      </c>
      <c r="H6014" s="455">
        <v>748.28</v>
      </c>
      <c r="I6014" s="455" t="s">
        <v>2292</v>
      </c>
      <c r="J6014" s="455" t="s">
        <v>2289</v>
      </c>
    </row>
    <row r="6015" spans="2:10">
      <c r="B6015" s="454">
        <v>42932</v>
      </c>
      <c r="C6015" s="455" t="s">
        <v>2431</v>
      </c>
      <c r="D6015" s="455" t="s">
        <v>2274</v>
      </c>
      <c r="E6015" s="455" t="s">
        <v>2319</v>
      </c>
      <c r="F6015" s="455">
        <v>1</v>
      </c>
      <c r="G6015" s="455">
        <v>880.83</v>
      </c>
      <c r="H6015" s="455">
        <v>880.83</v>
      </c>
      <c r="I6015" s="455" t="s">
        <v>2292</v>
      </c>
      <c r="J6015" s="455" t="s">
        <v>2279</v>
      </c>
    </row>
    <row r="6016" spans="2:10">
      <c r="B6016" s="454">
        <v>42932</v>
      </c>
      <c r="C6016" s="455" t="s">
        <v>2499</v>
      </c>
      <c r="D6016" s="455" t="s">
        <v>2274</v>
      </c>
      <c r="E6016" s="455" t="s">
        <v>2319</v>
      </c>
      <c r="F6016" s="455">
        <v>1</v>
      </c>
      <c r="G6016" s="455">
        <v>1418.09</v>
      </c>
      <c r="H6016" s="455">
        <v>1418.09</v>
      </c>
      <c r="I6016" s="455" t="s">
        <v>2347</v>
      </c>
      <c r="J6016" s="455" t="s">
        <v>2279</v>
      </c>
    </row>
    <row r="6017" spans="2:10">
      <c r="B6017" s="454">
        <v>42932</v>
      </c>
      <c r="C6017" s="455" t="s">
        <v>2577</v>
      </c>
      <c r="D6017" s="455" t="s">
        <v>2274</v>
      </c>
      <c r="E6017" s="455" t="s">
        <v>2314</v>
      </c>
      <c r="F6017" s="455">
        <v>1</v>
      </c>
      <c r="G6017" s="455">
        <v>1466.95</v>
      </c>
      <c r="H6017" s="455">
        <v>1466.95</v>
      </c>
      <c r="I6017" s="455" t="s">
        <v>2347</v>
      </c>
      <c r="J6017" s="455" t="s">
        <v>2289</v>
      </c>
    </row>
    <row r="6018" spans="2:10">
      <c r="B6018" s="454">
        <v>42932</v>
      </c>
      <c r="C6018" s="455" t="s">
        <v>2424</v>
      </c>
      <c r="D6018" s="455" t="s">
        <v>2281</v>
      </c>
      <c r="E6018" s="455" t="s">
        <v>2296</v>
      </c>
      <c r="F6018" s="455">
        <v>1</v>
      </c>
      <c r="G6018" s="455">
        <v>2090.0700000000002</v>
      </c>
      <c r="H6018" s="455">
        <v>2090.0700000000002</v>
      </c>
      <c r="I6018" s="455" t="s">
        <v>2347</v>
      </c>
      <c r="J6018" s="455" t="s">
        <v>2305</v>
      </c>
    </row>
    <row r="6019" spans="2:10">
      <c r="B6019" s="454">
        <v>42932</v>
      </c>
      <c r="C6019" s="455" t="s">
        <v>2540</v>
      </c>
      <c r="D6019" s="455" t="s">
        <v>2274</v>
      </c>
      <c r="E6019" s="455" t="s">
        <v>2296</v>
      </c>
      <c r="F6019" s="455">
        <v>1</v>
      </c>
      <c r="G6019" s="455">
        <v>2791.17</v>
      </c>
      <c r="H6019" s="455">
        <v>2791.17</v>
      </c>
      <c r="I6019" s="455" t="s">
        <v>2347</v>
      </c>
      <c r="J6019" s="455" t="s">
        <v>2299</v>
      </c>
    </row>
    <row r="6020" spans="2:10">
      <c r="B6020" s="454">
        <v>42932</v>
      </c>
      <c r="C6020" s="455" t="s">
        <v>2497</v>
      </c>
      <c r="D6020" s="455" t="s">
        <v>2281</v>
      </c>
      <c r="E6020" s="455" t="s">
        <v>2275</v>
      </c>
      <c r="F6020" s="455">
        <v>1</v>
      </c>
      <c r="G6020" s="455">
        <v>1117.92</v>
      </c>
      <c r="H6020" s="455">
        <v>1117.92</v>
      </c>
      <c r="I6020" s="455" t="s">
        <v>2347</v>
      </c>
      <c r="J6020" s="455" t="s">
        <v>2279</v>
      </c>
    </row>
    <row r="6021" spans="2:10">
      <c r="B6021" s="454">
        <v>42932</v>
      </c>
      <c r="C6021" s="455" t="s">
        <v>2499</v>
      </c>
      <c r="D6021" s="455" t="s">
        <v>2274</v>
      </c>
      <c r="E6021" s="455" t="s">
        <v>2319</v>
      </c>
      <c r="F6021" s="455">
        <v>1</v>
      </c>
      <c r="G6021" s="455">
        <v>1418.09</v>
      </c>
      <c r="H6021" s="455">
        <v>1418.09</v>
      </c>
      <c r="I6021" s="455" t="s">
        <v>2347</v>
      </c>
      <c r="J6021" s="455" t="s">
        <v>2279</v>
      </c>
    </row>
    <row r="6022" spans="2:10">
      <c r="B6022" s="454">
        <v>42932</v>
      </c>
      <c r="C6022" s="455" t="s">
        <v>2385</v>
      </c>
      <c r="D6022" s="455" t="s">
        <v>2274</v>
      </c>
      <c r="E6022" s="455" t="s">
        <v>2275</v>
      </c>
      <c r="F6022" s="455">
        <v>1</v>
      </c>
      <c r="G6022" s="455">
        <v>1702.18</v>
      </c>
      <c r="H6022" s="455">
        <v>1702.18</v>
      </c>
      <c r="I6022" s="455" t="s">
        <v>2347</v>
      </c>
      <c r="J6022" s="455" t="s">
        <v>2299</v>
      </c>
    </row>
    <row r="6023" spans="2:10">
      <c r="B6023" s="454">
        <v>42932</v>
      </c>
      <c r="C6023" s="455" t="s">
        <v>2361</v>
      </c>
      <c r="D6023" s="455" t="s">
        <v>2274</v>
      </c>
      <c r="E6023" s="455" t="s">
        <v>2275</v>
      </c>
      <c r="F6023" s="455">
        <v>1</v>
      </c>
      <c r="G6023" s="455">
        <v>1398.86</v>
      </c>
      <c r="H6023" s="455">
        <v>1398.86</v>
      </c>
      <c r="I6023" s="455" t="s">
        <v>2276</v>
      </c>
      <c r="J6023" s="455" t="s">
        <v>2289</v>
      </c>
    </row>
    <row r="6024" spans="2:10">
      <c r="B6024" s="454">
        <v>42932</v>
      </c>
      <c r="C6024" s="455" t="s">
        <v>2356</v>
      </c>
      <c r="D6024" s="455" t="s">
        <v>2274</v>
      </c>
      <c r="E6024" s="455" t="s">
        <v>2275</v>
      </c>
      <c r="F6024" s="455">
        <v>1</v>
      </c>
      <c r="G6024" s="455">
        <v>1734.18</v>
      </c>
      <c r="H6024" s="455">
        <v>1734.18</v>
      </c>
      <c r="I6024" s="455" t="s">
        <v>2276</v>
      </c>
      <c r="J6024" s="455" t="s">
        <v>2289</v>
      </c>
    </row>
    <row r="6025" spans="2:10">
      <c r="B6025" s="454">
        <v>42932</v>
      </c>
      <c r="C6025" s="455" t="s">
        <v>2608</v>
      </c>
      <c r="D6025" s="455" t="s">
        <v>2274</v>
      </c>
      <c r="E6025" s="455" t="s">
        <v>2298</v>
      </c>
      <c r="F6025" s="455">
        <v>1</v>
      </c>
      <c r="G6025" s="455">
        <v>627.1</v>
      </c>
      <c r="H6025" s="455">
        <v>627.1</v>
      </c>
      <c r="I6025" s="455" t="s">
        <v>2276</v>
      </c>
      <c r="J6025" s="455" t="s">
        <v>2289</v>
      </c>
    </row>
    <row r="6026" spans="2:10">
      <c r="B6026" s="454">
        <v>42932</v>
      </c>
      <c r="C6026" s="455" t="s">
        <v>2451</v>
      </c>
      <c r="D6026" s="455" t="s">
        <v>2274</v>
      </c>
      <c r="E6026" s="455" t="s">
        <v>2301</v>
      </c>
      <c r="F6026" s="455">
        <v>1</v>
      </c>
      <c r="G6026" s="455">
        <v>564.16</v>
      </c>
      <c r="H6026" s="455">
        <v>564.16</v>
      </c>
      <c r="I6026" s="455" t="s">
        <v>2276</v>
      </c>
      <c r="J6026" s="455" t="s">
        <v>2277</v>
      </c>
    </row>
    <row r="6027" spans="2:10">
      <c r="B6027" s="454">
        <v>42932</v>
      </c>
      <c r="C6027" s="455" t="s">
        <v>2635</v>
      </c>
      <c r="D6027" s="455" t="s">
        <v>2274</v>
      </c>
      <c r="E6027" s="455" t="s">
        <v>2301</v>
      </c>
      <c r="F6027" s="455">
        <v>1</v>
      </c>
      <c r="G6027" s="455">
        <v>534.62</v>
      </c>
      <c r="H6027" s="455">
        <v>534.62</v>
      </c>
      <c r="I6027" s="455" t="s">
        <v>2276</v>
      </c>
      <c r="J6027" s="455" t="s">
        <v>2289</v>
      </c>
    </row>
    <row r="6028" spans="2:10">
      <c r="B6028" s="454">
        <v>42932</v>
      </c>
      <c r="C6028" s="455" t="s">
        <v>2568</v>
      </c>
      <c r="D6028" s="455" t="s">
        <v>2274</v>
      </c>
      <c r="E6028" s="455" t="s">
        <v>2301</v>
      </c>
      <c r="F6028" s="455">
        <v>1</v>
      </c>
      <c r="G6028" s="455">
        <v>467.15</v>
      </c>
      <c r="H6028" s="455">
        <v>467.15</v>
      </c>
      <c r="I6028" s="455" t="s">
        <v>2292</v>
      </c>
      <c r="J6028" s="455" t="s">
        <v>2305</v>
      </c>
    </row>
    <row r="6029" spans="2:10">
      <c r="B6029" s="454">
        <v>42932</v>
      </c>
      <c r="C6029" s="455" t="s">
        <v>2374</v>
      </c>
      <c r="D6029" s="455" t="s">
        <v>2274</v>
      </c>
      <c r="E6029" s="455" t="s">
        <v>2319</v>
      </c>
      <c r="F6029" s="455">
        <v>1</v>
      </c>
      <c r="G6029" s="455">
        <v>1183.05</v>
      </c>
      <c r="H6029" s="455">
        <v>1183.05</v>
      </c>
      <c r="I6029" s="455" t="s">
        <v>2292</v>
      </c>
      <c r="J6029" s="455" t="s">
        <v>2279</v>
      </c>
    </row>
    <row r="6030" spans="2:10">
      <c r="B6030" s="454">
        <v>42932</v>
      </c>
      <c r="C6030" s="455" t="s">
        <v>2539</v>
      </c>
      <c r="D6030" s="455" t="s">
        <v>2274</v>
      </c>
      <c r="E6030" s="455" t="s">
        <v>2319</v>
      </c>
      <c r="F6030" s="455">
        <v>1</v>
      </c>
      <c r="G6030" s="455">
        <v>972.32</v>
      </c>
      <c r="H6030" s="455">
        <v>972.32</v>
      </c>
      <c r="I6030" s="455" t="s">
        <v>2292</v>
      </c>
      <c r="J6030" s="455" t="s">
        <v>2305</v>
      </c>
    </row>
    <row r="6031" spans="2:10">
      <c r="B6031" s="454">
        <v>42932</v>
      </c>
      <c r="C6031" s="455" t="s">
        <v>2615</v>
      </c>
      <c r="D6031" s="455" t="s">
        <v>2274</v>
      </c>
      <c r="E6031" s="455" t="s">
        <v>2294</v>
      </c>
      <c r="F6031" s="455">
        <v>1</v>
      </c>
      <c r="G6031" s="455">
        <v>715.03</v>
      </c>
      <c r="H6031" s="455">
        <v>715.03</v>
      </c>
      <c r="I6031" s="455" t="s">
        <v>2292</v>
      </c>
      <c r="J6031" s="455" t="s">
        <v>2277</v>
      </c>
    </row>
    <row r="6032" spans="2:10">
      <c r="B6032" s="454">
        <v>42932</v>
      </c>
      <c r="C6032" s="455" t="s">
        <v>2357</v>
      </c>
      <c r="D6032" s="455" t="s">
        <v>2274</v>
      </c>
      <c r="E6032" s="455" t="s">
        <v>2275</v>
      </c>
      <c r="F6032" s="455">
        <v>1</v>
      </c>
      <c r="G6032" s="455">
        <v>1702.16</v>
      </c>
      <c r="H6032" s="455">
        <v>1702.16</v>
      </c>
      <c r="I6032" s="455" t="s">
        <v>2292</v>
      </c>
      <c r="J6032" s="455" t="s">
        <v>2279</v>
      </c>
    </row>
    <row r="6033" spans="2:10">
      <c r="B6033" s="454">
        <v>42932</v>
      </c>
      <c r="C6033" s="455" t="s">
        <v>2288</v>
      </c>
      <c r="D6033" s="455" t="s">
        <v>2281</v>
      </c>
      <c r="E6033" s="455" t="s">
        <v>2287</v>
      </c>
      <c r="F6033" s="455">
        <v>1</v>
      </c>
      <c r="G6033" s="455">
        <v>452.15</v>
      </c>
      <c r="H6033" s="455">
        <v>452.15</v>
      </c>
      <c r="I6033" s="455" t="s">
        <v>2292</v>
      </c>
      <c r="J6033" s="455" t="s">
        <v>2299</v>
      </c>
    </row>
    <row r="6034" spans="2:10">
      <c r="B6034" s="454">
        <v>42932</v>
      </c>
      <c r="C6034" s="455" t="s">
        <v>2399</v>
      </c>
      <c r="D6034" s="455" t="s">
        <v>2274</v>
      </c>
      <c r="E6034" s="455" t="s">
        <v>2301</v>
      </c>
      <c r="F6034" s="455">
        <v>1</v>
      </c>
      <c r="G6034" s="455">
        <v>1004.91</v>
      </c>
      <c r="H6034" s="455">
        <v>1004.91</v>
      </c>
      <c r="I6034" s="455" t="s">
        <v>2292</v>
      </c>
      <c r="J6034" s="455" t="s">
        <v>2299</v>
      </c>
    </row>
    <row r="6035" spans="2:10">
      <c r="B6035" s="454">
        <v>42932</v>
      </c>
      <c r="C6035" s="455" t="s">
        <v>2594</v>
      </c>
      <c r="D6035" s="455" t="s">
        <v>2281</v>
      </c>
      <c r="E6035" s="455" t="s">
        <v>2296</v>
      </c>
      <c r="F6035" s="455">
        <v>1</v>
      </c>
      <c r="G6035" s="455">
        <v>2324.1799999999998</v>
      </c>
      <c r="H6035" s="455">
        <v>2324.1799999999998</v>
      </c>
      <c r="I6035" s="455" t="s">
        <v>2292</v>
      </c>
      <c r="J6035" s="455" t="s">
        <v>2283</v>
      </c>
    </row>
    <row r="6036" spans="2:10">
      <c r="B6036" s="454">
        <v>42932</v>
      </c>
      <c r="C6036" s="455" t="s">
        <v>2351</v>
      </c>
      <c r="D6036" s="455" t="s">
        <v>2274</v>
      </c>
      <c r="E6036" s="455" t="s">
        <v>2275</v>
      </c>
      <c r="F6036" s="455">
        <v>1</v>
      </c>
      <c r="G6036" s="455">
        <v>1630.59</v>
      </c>
      <c r="H6036" s="455">
        <v>1630.59</v>
      </c>
      <c r="I6036" s="455" t="s">
        <v>2292</v>
      </c>
      <c r="J6036" s="455" t="s">
        <v>2305</v>
      </c>
    </row>
    <row r="6037" spans="2:10">
      <c r="B6037" s="454">
        <v>42932</v>
      </c>
      <c r="C6037" s="455" t="s">
        <v>2335</v>
      </c>
      <c r="D6037" s="455" t="s">
        <v>2274</v>
      </c>
      <c r="E6037" s="455" t="s">
        <v>2298</v>
      </c>
      <c r="F6037" s="455">
        <v>1</v>
      </c>
      <c r="G6037" s="455">
        <v>888.34</v>
      </c>
      <c r="H6037" s="455">
        <v>888.34</v>
      </c>
      <c r="I6037" s="455" t="s">
        <v>2292</v>
      </c>
      <c r="J6037" s="455" t="s">
        <v>2279</v>
      </c>
    </row>
    <row r="6038" spans="2:10">
      <c r="B6038" s="454">
        <v>42932</v>
      </c>
      <c r="C6038" s="455" t="s">
        <v>2354</v>
      </c>
      <c r="D6038" s="455" t="s">
        <v>2281</v>
      </c>
      <c r="E6038" s="455" t="s">
        <v>2285</v>
      </c>
      <c r="F6038" s="455">
        <v>1</v>
      </c>
      <c r="G6038" s="455">
        <v>385.73</v>
      </c>
      <c r="H6038" s="455">
        <v>385.73</v>
      </c>
      <c r="I6038" s="455" t="s">
        <v>2292</v>
      </c>
      <c r="J6038" s="455" t="s">
        <v>2279</v>
      </c>
    </row>
    <row r="6039" spans="2:10">
      <c r="B6039" s="454">
        <v>42932</v>
      </c>
      <c r="C6039" s="455" t="s">
        <v>2478</v>
      </c>
      <c r="D6039" s="455" t="s">
        <v>2274</v>
      </c>
      <c r="E6039" s="455" t="s">
        <v>2275</v>
      </c>
      <c r="F6039" s="455">
        <v>1</v>
      </c>
      <c r="G6039" s="455">
        <v>1512.49</v>
      </c>
      <c r="H6039" s="455">
        <v>1512.49</v>
      </c>
      <c r="I6039" s="455" t="s">
        <v>2292</v>
      </c>
      <c r="J6039" s="455" t="s">
        <v>2277</v>
      </c>
    </row>
    <row r="6040" spans="2:10">
      <c r="B6040" s="454">
        <v>42932</v>
      </c>
      <c r="C6040" s="455" t="s">
        <v>2585</v>
      </c>
      <c r="D6040" s="455" t="s">
        <v>2274</v>
      </c>
      <c r="E6040" s="455" t="s">
        <v>2298</v>
      </c>
      <c r="F6040" s="455">
        <v>1</v>
      </c>
      <c r="G6040" s="455">
        <v>448.81</v>
      </c>
      <c r="H6040" s="455">
        <v>448.81</v>
      </c>
      <c r="I6040" s="455" t="s">
        <v>2292</v>
      </c>
      <c r="J6040" s="455" t="s">
        <v>2279</v>
      </c>
    </row>
    <row r="6041" spans="2:10">
      <c r="B6041" s="454">
        <v>42932</v>
      </c>
      <c r="C6041" s="455" t="s">
        <v>2389</v>
      </c>
      <c r="D6041" s="455" t="s">
        <v>2281</v>
      </c>
      <c r="E6041" s="455" t="s">
        <v>2390</v>
      </c>
      <c r="F6041" s="455">
        <v>1</v>
      </c>
      <c r="G6041" s="455">
        <v>1248.79</v>
      </c>
      <c r="H6041" s="455">
        <v>1248.79</v>
      </c>
      <c r="I6041" s="455" t="s">
        <v>2292</v>
      </c>
      <c r="J6041" s="455" t="s">
        <v>2283</v>
      </c>
    </row>
    <row r="6042" spans="2:10">
      <c r="B6042" s="454">
        <v>42932</v>
      </c>
      <c r="C6042" s="455" t="s">
        <v>2417</v>
      </c>
      <c r="D6042" s="455" t="s">
        <v>2274</v>
      </c>
      <c r="E6042" s="455" t="s">
        <v>2294</v>
      </c>
      <c r="F6042" s="455">
        <v>1</v>
      </c>
      <c r="G6042" s="455">
        <v>994.22</v>
      </c>
      <c r="H6042" s="455">
        <v>994.22</v>
      </c>
      <c r="I6042" s="455" t="s">
        <v>2292</v>
      </c>
      <c r="J6042" s="455" t="s">
        <v>2277</v>
      </c>
    </row>
    <row r="6043" spans="2:10">
      <c r="B6043" s="454">
        <v>42932</v>
      </c>
      <c r="C6043" s="455" t="s">
        <v>2370</v>
      </c>
      <c r="D6043" s="455" t="s">
        <v>2274</v>
      </c>
      <c r="E6043" s="455" t="s">
        <v>2275</v>
      </c>
      <c r="F6043" s="455">
        <v>1</v>
      </c>
      <c r="G6043" s="455">
        <v>1800.77</v>
      </c>
      <c r="H6043" s="455">
        <v>1800.77</v>
      </c>
      <c r="I6043" s="455" t="s">
        <v>2292</v>
      </c>
      <c r="J6043" s="455" t="s">
        <v>2289</v>
      </c>
    </row>
    <row r="6044" spans="2:10">
      <c r="B6044" s="454">
        <v>42933</v>
      </c>
      <c r="C6044" s="455" t="s">
        <v>2423</v>
      </c>
      <c r="D6044" s="455" t="s">
        <v>2274</v>
      </c>
      <c r="E6044" s="455" t="s">
        <v>2301</v>
      </c>
      <c r="F6044" s="455">
        <v>1</v>
      </c>
      <c r="G6044" s="455">
        <v>1071.82</v>
      </c>
      <c r="H6044" s="455">
        <v>1071.82</v>
      </c>
      <c r="I6044" s="455" t="s">
        <v>2292</v>
      </c>
      <c r="J6044" s="455" t="s">
        <v>2279</v>
      </c>
    </row>
    <row r="6045" spans="2:10">
      <c r="B6045" s="454">
        <v>42933</v>
      </c>
      <c r="C6045" s="455" t="s">
        <v>2368</v>
      </c>
      <c r="D6045" s="455" t="s">
        <v>2274</v>
      </c>
      <c r="E6045" s="455" t="s">
        <v>2314</v>
      </c>
      <c r="F6045" s="455">
        <v>1</v>
      </c>
      <c r="G6045" s="455">
        <v>1290.8599999999999</v>
      </c>
      <c r="H6045" s="455">
        <v>1290.8599999999999</v>
      </c>
      <c r="I6045" s="455" t="s">
        <v>2292</v>
      </c>
      <c r="J6045" s="455" t="s">
        <v>2299</v>
      </c>
    </row>
    <row r="6046" spans="2:10">
      <c r="B6046" s="454">
        <v>42933</v>
      </c>
      <c r="C6046" s="455" t="s">
        <v>2376</v>
      </c>
      <c r="D6046" s="455" t="s">
        <v>2274</v>
      </c>
      <c r="E6046" s="455" t="s">
        <v>2285</v>
      </c>
      <c r="F6046" s="455">
        <v>1</v>
      </c>
      <c r="G6046" s="455">
        <v>729.17</v>
      </c>
      <c r="H6046" s="455">
        <v>729.17</v>
      </c>
      <c r="I6046" s="455" t="s">
        <v>2292</v>
      </c>
      <c r="J6046" s="455" t="s">
        <v>2305</v>
      </c>
    </row>
    <row r="6047" spans="2:10">
      <c r="B6047" s="454">
        <v>42933</v>
      </c>
      <c r="C6047" s="455" t="s">
        <v>2364</v>
      </c>
      <c r="D6047" s="455" t="s">
        <v>2274</v>
      </c>
      <c r="E6047" s="455" t="s">
        <v>2301</v>
      </c>
      <c r="F6047" s="455">
        <v>1</v>
      </c>
      <c r="G6047" s="455">
        <v>647.77</v>
      </c>
      <c r="H6047" s="455">
        <v>647.77</v>
      </c>
      <c r="I6047" s="455" t="s">
        <v>2292</v>
      </c>
      <c r="J6047" s="455" t="s">
        <v>2277</v>
      </c>
    </row>
    <row r="6048" spans="2:10">
      <c r="B6048" s="454">
        <v>42933</v>
      </c>
      <c r="C6048" s="455" t="s">
        <v>2429</v>
      </c>
      <c r="D6048" s="455" t="s">
        <v>2274</v>
      </c>
      <c r="E6048" s="455" t="s">
        <v>2294</v>
      </c>
      <c r="F6048" s="455">
        <v>1</v>
      </c>
      <c r="G6048" s="455">
        <v>1067.1199999999999</v>
      </c>
      <c r="H6048" s="455">
        <v>1067.1199999999999</v>
      </c>
      <c r="I6048" s="455" t="s">
        <v>2292</v>
      </c>
      <c r="J6048" s="455" t="s">
        <v>2305</v>
      </c>
    </row>
    <row r="6049" spans="2:10">
      <c r="B6049" s="454">
        <v>42933</v>
      </c>
      <c r="C6049" s="455" t="s">
        <v>2434</v>
      </c>
      <c r="D6049" s="455" t="s">
        <v>2274</v>
      </c>
      <c r="E6049" s="455" t="s">
        <v>2301</v>
      </c>
      <c r="F6049" s="455">
        <v>1</v>
      </c>
      <c r="G6049" s="455">
        <v>575.02</v>
      </c>
      <c r="H6049" s="455">
        <v>575.02</v>
      </c>
      <c r="I6049" s="455" t="s">
        <v>2292</v>
      </c>
      <c r="J6049" s="455" t="s">
        <v>2299</v>
      </c>
    </row>
    <row r="6050" spans="2:10">
      <c r="B6050" s="454">
        <v>42933</v>
      </c>
      <c r="C6050" s="455" t="s">
        <v>2541</v>
      </c>
      <c r="D6050" s="455" t="s">
        <v>2281</v>
      </c>
      <c r="E6050" s="455" t="s">
        <v>2421</v>
      </c>
      <c r="F6050" s="455">
        <v>1</v>
      </c>
      <c r="G6050" s="455">
        <v>991.35</v>
      </c>
      <c r="H6050" s="455">
        <v>991.35</v>
      </c>
      <c r="I6050" s="455" t="s">
        <v>2276</v>
      </c>
      <c r="J6050" s="455" t="s">
        <v>2305</v>
      </c>
    </row>
    <row r="6051" spans="2:10">
      <c r="B6051" s="454">
        <v>42933</v>
      </c>
      <c r="C6051" s="455" t="s">
        <v>2607</v>
      </c>
      <c r="D6051" s="455" t="s">
        <v>2274</v>
      </c>
      <c r="E6051" s="455" t="s">
        <v>2275</v>
      </c>
      <c r="F6051" s="455">
        <v>1</v>
      </c>
      <c r="G6051" s="455">
        <v>1699.77</v>
      </c>
      <c r="H6051" s="455">
        <v>1699.77</v>
      </c>
      <c r="I6051" s="455" t="s">
        <v>2276</v>
      </c>
      <c r="J6051" s="455" t="s">
        <v>2277</v>
      </c>
    </row>
    <row r="6052" spans="2:10">
      <c r="B6052" s="454">
        <v>42933</v>
      </c>
      <c r="C6052" s="455" t="s">
        <v>2386</v>
      </c>
      <c r="D6052" s="455" t="s">
        <v>2274</v>
      </c>
      <c r="E6052" s="455" t="s">
        <v>2314</v>
      </c>
      <c r="F6052" s="455">
        <v>1</v>
      </c>
      <c r="G6052" s="455">
        <v>1108.67</v>
      </c>
      <c r="H6052" s="455">
        <v>1108.67</v>
      </c>
      <c r="I6052" s="455" t="s">
        <v>2292</v>
      </c>
      <c r="J6052" s="455" t="s">
        <v>2279</v>
      </c>
    </row>
    <row r="6053" spans="2:10">
      <c r="B6053" s="454">
        <v>42933</v>
      </c>
      <c r="C6053" s="455" t="s">
        <v>2381</v>
      </c>
      <c r="D6053" s="455" t="s">
        <v>2274</v>
      </c>
      <c r="E6053" s="455" t="s">
        <v>2319</v>
      </c>
      <c r="F6053" s="455">
        <v>1</v>
      </c>
      <c r="G6053" s="455">
        <v>805.39</v>
      </c>
      <c r="H6053" s="455">
        <v>805.39</v>
      </c>
      <c r="I6053" s="455" t="s">
        <v>2292</v>
      </c>
      <c r="J6053" s="455" t="s">
        <v>2283</v>
      </c>
    </row>
    <row r="6054" spans="2:10">
      <c r="B6054" s="454">
        <v>42933</v>
      </c>
      <c r="C6054" s="455" t="s">
        <v>2473</v>
      </c>
      <c r="D6054" s="455" t="s">
        <v>2281</v>
      </c>
      <c r="E6054" s="455" t="s">
        <v>2285</v>
      </c>
      <c r="F6054" s="455">
        <v>1</v>
      </c>
      <c r="G6054" s="455">
        <v>627.42999999999995</v>
      </c>
      <c r="H6054" s="455">
        <v>627.42999999999995</v>
      </c>
      <c r="I6054" s="455" t="s">
        <v>2292</v>
      </c>
      <c r="J6054" s="455" t="s">
        <v>2299</v>
      </c>
    </row>
    <row r="6055" spans="2:10">
      <c r="B6055" s="454">
        <v>42933</v>
      </c>
      <c r="C6055" s="455" t="s">
        <v>2485</v>
      </c>
      <c r="D6055" s="455" t="s">
        <v>2274</v>
      </c>
      <c r="E6055" s="455" t="s">
        <v>2319</v>
      </c>
      <c r="F6055" s="455">
        <v>1</v>
      </c>
      <c r="G6055" s="455">
        <v>1055.0899999999999</v>
      </c>
      <c r="H6055" s="455">
        <v>1055.0899999999999</v>
      </c>
      <c r="I6055" s="455" t="s">
        <v>2347</v>
      </c>
      <c r="J6055" s="455" t="s">
        <v>2299</v>
      </c>
    </row>
    <row r="6056" spans="2:10">
      <c r="B6056" s="454">
        <v>42933</v>
      </c>
      <c r="C6056" s="455" t="s">
        <v>2558</v>
      </c>
      <c r="D6056" s="455" t="s">
        <v>2274</v>
      </c>
      <c r="E6056" s="455" t="s">
        <v>2301</v>
      </c>
      <c r="F6056" s="455">
        <v>1</v>
      </c>
      <c r="G6056" s="455">
        <v>571.35</v>
      </c>
      <c r="H6056" s="455">
        <v>571.35</v>
      </c>
      <c r="I6056" s="455" t="s">
        <v>2347</v>
      </c>
      <c r="J6056" s="455" t="s">
        <v>2299</v>
      </c>
    </row>
    <row r="6057" spans="2:10">
      <c r="B6057" s="454">
        <v>42933</v>
      </c>
      <c r="C6057" s="455" t="s">
        <v>2367</v>
      </c>
      <c r="D6057" s="455" t="s">
        <v>2274</v>
      </c>
      <c r="E6057" s="455" t="s">
        <v>2319</v>
      </c>
      <c r="F6057" s="455">
        <v>1</v>
      </c>
      <c r="G6057" s="455">
        <v>874.37</v>
      </c>
      <c r="H6057" s="455">
        <v>874.37</v>
      </c>
      <c r="I6057" s="455" t="s">
        <v>2347</v>
      </c>
      <c r="J6057" s="455" t="s">
        <v>2305</v>
      </c>
    </row>
    <row r="6058" spans="2:10">
      <c r="B6058" s="454">
        <v>42933</v>
      </c>
      <c r="C6058" s="455" t="s">
        <v>2504</v>
      </c>
      <c r="D6058" s="455" t="s">
        <v>2274</v>
      </c>
      <c r="E6058" s="455" t="s">
        <v>2301</v>
      </c>
      <c r="F6058" s="455">
        <v>1</v>
      </c>
      <c r="G6058" s="455">
        <v>900.21</v>
      </c>
      <c r="H6058" s="455">
        <v>900.21</v>
      </c>
      <c r="I6058" s="455" t="s">
        <v>2347</v>
      </c>
      <c r="J6058" s="455" t="s">
        <v>2305</v>
      </c>
    </row>
    <row r="6059" spans="2:10">
      <c r="B6059" s="454">
        <v>42933</v>
      </c>
      <c r="C6059" s="455" t="s">
        <v>2428</v>
      </c>
      <c r="D6059" s="455" t="s">
        <v>2281</v>
      </c>
      <c r="E6059" s="455" t="s">
        <v>2287</v>
      </c>
      <c r="F6059" s="455">
        <v>1</v>
      </c>
      <c r="G6059" s="455">
        <v>568.83000000000004</v>
      </c>
      <c r="H6059" s="455">
        <v>568.83000000000004</v>
      </c>
      <c r="I6059" s="455" t="s">
        <v>2347</v>
      </c>
      <c r="J6059" s="455" t="s">
        <v>2279</v>
      </c>
    </row>
    <row r="6060" spans="2:10">
      <c r="B6060" s="454">
        <v>42934</v>
      </c>
      <c r="C6060" s="455" t="s">
        <v>2356</v>
      </c>
      <c r="D6060" s="455" t="s">
        <v>2274</v>
      </c>
      <c r="E6060" s="455" t="s">
        <v>2275</v>
      </c>
      <c r="F6060" s="455">
        <v>1</v>
      </c>
      <c r="G6060" s="455">
        <v>1734.18</v>
      </c>
      <c r="H6060" s="455">
        <v>1734.18</v>
      </c>
      <c r="I6060" s="455" t="s">
        <v>2292</v>
      </c>
      <c r="J6060" s="455" t="s">
        <v>2279</v>
      </c>
    </row>
    <row r="6061" spans="2:10">
      <c r="B6061" s="454">
        <v>42934</v>
      </c>
      <c r="C6061" s="455" t="s">
        <v>2506</v>
      </c>
      <c r="D6061" s="455" t="s">
        <v>2274</v>
      </c>
      <c r="E6061" s="455" t="s">
        <v>2275</v>
      </c>
      <c r="F6061" s="455">
        <v>1</v>
      </c>
      <c r="G6061" s="455">
        <v>1637.59</v>
      </c>
      <c r="H6061" s="455">
        <v>1637.59</v>
      </c>
      <c r="I6061" s="455" t="s">
        <v>2292</v>
      </c>
      <c r="J6061" s="455" t="s">
        <v>2283</v>
      </c>
    </row>
    <row r="6062" spans="2:10">
      <c r="B6062" s="454">
        <v>42934</v>
      </c>
      <c r="C6062" s="455" t="s">
        <v>2462</v>
      </c>
      <c r="D6062" s="455" t="s">
        <v>2274</v>
      </c>
      <c r="E6062" s="455" t="s">
        <v>2296</v>
      </c>
      <c r="F6062" s="455">
        <v>1</v>
      </c>
      <c r="G6062" s="455">
        <v>2835.95</v>
      </c>
      <c r="H6062" s="455">
        <v>2835.95</v>
      </c>
      <c r="I6062" s="455" t="s">
        <v>2292</v>
      </c>
      <c r="J6062" s="455" t="s">
        <v>2283</v>
      </c>
    </row>
    <row r="6063" spans="2:10">
      <c r="B6063" s="454">
        <v>42934</v>
      </c>
      <c r="C6063" s="455" t="s">
        <v>2555</v>
      </c>
      <c r="D6063" s="455" t="s">
        <v>2274</v>
      </c>
      <c r="E6063" s="455" t="s">
        <v>2294</v>
      </c>
      <c r="F6063" s="455">
        <v>1</v>
      </c>
      <c r="G6063" s="455">
        <v>966.18</v>
      </c>
      <c r="H6063" s="455">
        <v>966.18</v>
      </c>
      <c r="I6063" s="455" t="s">
        <v>2292</v>
      </c>
      <c r="J6063" s="455" t="s">
        <v>2279</v>
      </c>
    </row>
    <row r="6064" spans="2:10">
      <c r="B6064" s="454">
        <v>42934</v>
      </c>
      <c r="C6064" s="455" t="s">
        <v>2359</v>
      </c>
      <c r="D6064" s="455" t="s">
        <v>2281</v>
      </c>
      <c r="E6064" s="455" t="s">
        <v>2282</v>
      </c>
      <c r="F6064" s="455">
        <v>1</v>
      </c>
      <c r="G6064" s="455">
        <v>429.56</v>
      </c>
      <c r="H6064" s="455">
        <v>429.56</v>
      </c>
      <c r="I6064" s="455" t="s">
        <v>2292</v>
      </c>
      <c r="J6064" s="455" t="s">
        <v>2299</v>
      </c>
    </row>
    <row r="6065" spans="2:10">
      <c r="B6065" s="454">
        <v>42934</v>
      </c>
      <c r="C6065" s="455" t="s">
        <v>2444</v>
      </c>
      <c r="D6065" s="455" t="s">
        <v>2274</v>
      </c>
      <c r="E6065" s="455" t="s">
        <v>2294</v>
      </c>
      <c r="F6065" s="455">
        <v>1</v>
      </c>
      <c r="G6065" s="455">
        <v>599.84</v>
      </c>
      <c r="H6065" s="455">
        <v>599.84</v>
      </c>
      <c r="I6065" s="455" t="s">
        <v>2292</v>
      </c>
      <c r="J6065" s="455" t="s">
        <v>2283</v>
      </c>
    </row>
    <row r="6066" spans="2:10">
      <c r="B6066" s="454">
        <v>42934</v>
      </c>
      <c r="C6066" s="455" t="s">
        <v>2642</v>
      </c>
      <c r="D6066" s="455" t="s">
        <v>2274</v>
      </c>
      <c r="E6066" s="455" t="s">
        <v>2275</v>
      </c>
      <c r="F6066" s="455">
        <v>1</v>
      </c>
      <c r="G6066" s="455">
        <v>1684.61</v>
      </c>
      <c r="H6066" s="455">
        <v>1684.61</v>
      </c>
      <c r="I6066" s="455" t="s">
        <v>2292</v>
      </c>
      <c r="J6066" s="455" t="s">
        <v>2279</v>
      </c>
    </row>
    <row r="6067" spans="2:10">
      <c r="B6067" s="454">
        <v>42934</v>
      </c>
      <c r="C6067" s="455" t="s">
        <v>2515</v>
      </c>
      <c r="D6067" s="455" t="s">
        <v>2274</v>
      </c>
      <c r="E6067" s="455" t="s">
        <v>2275</v>
      </c>
      <c r="F6067" s="455">
        <v>1</v>
      </c>
      <c r="G6067" s="455">
        <v>1623.96</v>
      </c>
      <c r="H6067" s="455">
        <v>1623.96</v>
      </c>
      <c r="I6067" s="455" t="s">
        <v>2292</v>
      </c>
      <c r="J6067" s="455" t="s">
        <v>2289</v>
      </c>
    </row>
    <row r="6068" spans="2:10">
      <c r="B6068" s="454">
        <v>42934</v>
      </c>
      <c r="C6068" s="455" t="s">
        <v>2510</v>
      </c>
      <c r="D6068" s="455" t="s">
        <v>2281</v>
      </c>
      <c r="E6068" s="455" t="s">
        <v>2421</v>
      </c>
      <c r="F6068" s="455">
        <v>1</v>
      </c>
      <c r="G6068" s="455">
        <v>1275.5999999999999</v>
      </c>
      <c r="H6068" s="455">
        <v>1275.5999999999999</v>
      </c>
      <c r="I6068" s="455" t="s">
        <v>2276</v>
      </c>
      <c r="J6068" s="455" t="s">
        <v>2305</v>
      </c>
    </row>
    <row r="6069" spans="2:10">
      <c r="B6069" s="454">
        <v>42934</v>
      </c>
      <c r="C6069" s="455" t="s">
        <v>2627</v>
      </c>
      <c r="D6069" s="455" t="s">
        <v>2281</v>
      </c>
      <c r="E6069" s="455" t="s">
        <v>2285</v>
      </c>
      <c r="F6069" s="455">
        <v>1</v>
      </c>
      <c r="G6069" s="455">
        <v>229.82</v>
      </c>
      <c r="H6069" s="455">
        <v>229.82</v>
      </c>
      <c r="I6069" s="455" t="s">
        <v>2276</v>
      </c>
      <c r="J6069" s="455" t="s">
        <v>2299</v>
      </c>
    </row>
    <row r="6070" spans="2:10">
      <c r="B6070" s="454">
        <v>42934</v>
      </c>
      <c r="C6070" s="455" t="s">
        <v>2477</v>
      </c>
      <c r="D6070" s="455" t="s">
        <v>2274</v>
      </c>
      <c r="E6070" s="455" t="s">
        <v>2314</v>
      </c>
      <c r="F6070" s="455">
        <v>1</v>
      </c>
      <c r="G6070" s="455">
        <v>1163.81</v>
      </c>
      <c r="H6070" s="455">
        <v>1163.81</v>
      </c>
      <c r="I6070" s="455" t="s">
        <v>2276</v>
      </c>
      <c r="J6070" s="455" t="s">
        <v>2279</v>
      </c>
    </row>
    <row r="6071" spans="2:10">
      <c r="B6071" s="454">
        <v>42934</v>
      </c>
      <c r="C6071" s="455" t="s">
        <v>2355</v>
      </c>
      <c r="D6071" s="455" t="s">
        <v>2281</v>
      </c>
      <c r="E6071" s="455" t="s">
        <v>2287</v>
      </c>
      <c r="F6071" s="455">
        <v>1</v>
      </c>
      <c r="G6071" s="455">
        <v>1284.5</v>
      </c>
      <c r="H6071" s="455">
        <v>1284.5</v>
      </c>
      <c r="I6071" s="455" t="s">
        <v>2276</v>
      </c>
      <c r="J6071" s="455" t="s">
        <v>2299</v>
      </c>
    </row>
    <row r="6072" spans="2:10">
      <c r="B6072" s="454">
        <v>42934</v>
      </c>
      <c r="C6072" s="455" t="s">
        <v>2498</v>
      </c>
      <c r="D6072" s="455" t="s">
        <v>2274</v>
      </c>
      <c r="E6072" s="455" t="s">
        <v>2285</v>
      </c>
      <c r="F6072" s="455">
        <v>1</v>
      </c>
      <c r="G6072" s="455">
        <v>495.87</v>
      </c>
      <c r="H6072" s="455">
        <v>495.87</v>
      </c>
      <c r="I6072" s="455" t="s">
        <v>2347</v>
      </c>
      <c r="J6072" s="455" t="s">
        <v>2279</v>
      </c>
    </row>
    <row r="6073" spans="2:10">
      <c r="B6073" s="454">
        <v>42934</v>
      </c>
      <c r="C6073" s="455" t="s">
        <v>2610</v>
      </c>
      <c r="D6073" s="455" t="s">
        <v>2274</v>
      </c>
      <c r="E6073" s="455" t="s">
        <v>2298</v>
      </c>
      <c r="F6073" s="455">
        <v>1</v>
      </c>
      <c r="G6073" s="455">
        <v>685.8</v>
      </c>
      <c r="H6073" s="455">
        <v>685.8</v>
      </c>
      <c r="I6073" s="455" t="s">
        <v>2347</v>
      </c>
      <c r="J6073" s="455" t="s">
        <v>2279</v>
      </c>
    </row>
    <row r="6074" spans="2:10">
      <c r="B6074" s="454">
        <v>42934</v>
      </c>
      <c r="C6074" s="455" t="s">
        <v>2596</v>
      </c>
      <c r="D6074" s="455" t="s">
        <v>2274</v>
      </c>
      <c r="E6074" s="455" t="s">
        <v>2275</v>
      </c>
      <c r="F6074" s="455">
        <v>1</v>
      </c>
      <c r="G6074" s="455">
        <v>1614.59</v>
      </c>
      <c r="H6074" s="455">
        <v>1614.59</v>
      </c>
      <c r="I6074" s="455" t="s">
        <v>2347</v>
      </c>
      <c r="J6074" s="455" t="s">
        <v>2279</v>
      </c>
    </row>
    <row r="6075" spans="2:10">
      <c r="B6075" s="454">
        <v>42934</v>
      </c>
      <c r="C6075" s="455" t="s">
        <v>2416</v>
      </c>
      <c r="D6075" s="455" t="s">
        <v>2274</v>
      </c>
      <c r="E6075" s="455" t="s">
        <v>2301</v>
      </c>
      <c r="F6075" s="455">
        <v>1</v>
      </c>
      <c r="G6075" s="455">
        <v>964.48</v>
      </c>
      <c r="H6075" s="455">
        <v>964.48</v>
      </c>
      <c r="I6075" s="455" t="s">
        <v>2347</v>
      </c>
      <c r="J6075" s="455" t="s">
        <v>2289</v>
      </c>
    </row>
    <row r="6076" spans="2:10">
      <c r="B6076" s="454">
        <v>42934</v>
      </c>
      <c r="C6076" s="455" t="s">
        <v>2341</v>
      </c>
      <c r="D6076" s="455" t="s">
        <v>2274</v>
      </c>
      <c r="E6076" s="455" t="s">
        <v>2314</v>
      </c>
      <c r="F6076" s="455">
        <v>1</v>
      </c>
      <c r="G6076" s="455">
        <v>977.02</v>
      </c>
      <c r="H6076" s="455">
        <v>977.02</v>
      </c>
      <c r="I6076" s="455" t="s">
        <v>2347</v>
      </c>
      <c r="J6076" s="455" t="s">
        <v>2299</v>
      </c>
    </row>
    <row r="6077" spans="2:10">
      <c r="B6077" s="454">
        <v>42934</v>
      </c>
      <c r="C6077" s="455" t="s">
        <v>2345</v>
      </c>
      <c r="D6077" s="455" t="s">
        <v>2274</v>
      </c>
      <c r="E6077" s="455" t="s">
        <v>2301</v>
      </c>
      <c r="F6077" s="455">
        <v>1</v>
      </c>
      <c r="G6077" s="455">
        <v>790.2</v>
      </c>
      <c r="H6077" s="455">
        <v>790.2</v>
      </c>
      <c r="I6077" s="455" t="s">
        <v>2347</v>
      </c>
      <c r="J6077" s="455" t="s">
        <v>2299</v>
      </c>
    </row>
    <row r="6078" spans="2:10">
      <c r="B6078" s="454">
        <v>42934</v>
      </c>
      <c r="C6078" s="455" t="s">
        <v>2508</v>
      </c>
      <c r="D6078" s="455" t="s">
        <v>2274</v>
      </c>
      <c r="E6078" s="455" t="s">
        <v>2301</v>
      </c>
      <c r="F6078" s="455">
        <v>1</v>
      </c>
      <c r="G6078" s="455">
        <v>531.08000000000004</v>
      </c>
      <c r="H6078" s="455">
        <v>531.08000000000004</v>
      </c>
      <c r="I6078" s="455" t="s">
        <v>2347</v>
      </c>
      <c r="J6078" s="455" t="s">
        <v>2279</v>
      </c>
    </row>
    <row r="6079" spans="2:10">
      <c r="B6079" s="454">
        <v>42934</v>
      </c>
      <c r="C6079" s="455" t="s">
        <v>2636</v>
      </c>
      <c r="D6079" s="455" t="s">
        <v>2274</v>
      </c>
      <c r="E6079" s="455" t="s">
        <v>2275</v>
      </c>
      <c r="F6079" s="455">
        <v>1</v>
      </c>
      <c r="G6079" s="455">
        <v>1772</v>
      </c>
      <c r="H6079" s="455">
        <v>1772</v>
      </c>
      <c r="I6079" s="455" t="s">
        <v>2347</v>
      </c>
      <c r="J6079" s="455" t="s">
        <v>2305</v>
      </c>
    </row>
    <row r="6080" spans="2:10">
      <c r="B6080" s="454">
        <v>42934</v>
      </c>
      <c r="C6080" s="455" t="s">
        <v>2606</v>
      </c>
      <c r="D6080" s="455" t="s">
        <v>2274</v>
      </c>
      <c r="E6080" s="455" t="s">
        <v>2294</v>
      </c>
      <c r="F6080" s="455">
        <v>1</v>
      </c>
      <c r="G6080" s="455">
        <v>715.04</v>
      </c>
      <c r="H6080" s="455">
        <v>715.04</v>
      </c>
      <c r="I6080" s="455" t="s">
        <v>2347</v>
      </c>
      <c r="J6080" s="455" t="s">
        <v>2283</v>
      </c>
    </row>
    <row r="6081" spans="2:10">
      <c r="B6081" s="454">
        <v>42934</v>
      </c>
      <c r="C6081" s="455" t="s">
        <v>2591</v>
      </c>
      <c r="D6081" s="455" t="s">
        <v>2274</v>
      </c>
      <c r="E6081" s="455" t="s">
        <v>2314</v>
      </c>
      <c r="F6081" s="455">
        <v>1</v>
      </c>
      <c r="G6081" s="455">
        <v>1248.77</v>
      </c>
      <c r="H6081" s="455">
        <v>1248.77</v>
      </c>
      <c r="I6081" s="455" t="s">
        <v>2292</v>
      </c>
      <c r="J6081" s="455" t="s">
        <v>2279</v>
      </c>
    </row>
    <row r="6082" spans="2:10">
      <c r="B6082" s="454">
        <v>42934</v>
      </c>
      <c r="C6082" s="455" t="s">
        <v>2356</v>
      </c>
      <c r="D6082" s="455" t="s">
        <v>2274</v>
      </c>
      <c r="E6082" s="455" t="s">
        <v>2275</v>
      </c>
      <c r="F6082" s="455">
        <v>1</v>
      </c>
      <c r="G6082" s="455">
        <v>1734.18</v>
      </c>
      <c r="H6082" s="455">
        <v>1734.18</v>
      </c>
      <c r="I6082" s="455" t="s">
        <v>2292</v>
      </c>
      <c r="J6082" s="455" t="s">
        <v>2283</v>
      </c>
    </row>
    <row r="6083" spans="2:10">
      <c r="B6083" s="454">
        <v>42934</v>
      </c>
      <c r="C6083" s="455" t="s">
        <v>2542</v>
      </c>
      <c r="D6083" s="455" t="s">
        <v>2281</v>
      </c>
      <c r="E6083" s="455" t="s">
        <v>2285</v>
      </c>
      <c r="F6083" s="455">
        <v>1</v>
      </c>
      <c r="G6083" s="455">
        <v>742.21</v>
      </c>
      <c r="H6083" s="455">
        <v>742.21</v>
      </c>
      <c r="I6083" s="455" t="s">
        <v>2292</v>
      </c>
      <c r="J6083" s="455" t="s">
        <v>2289</v>
      </c>
    </row>
    <row r="6084" spans="2:10">
      <c r="B6084" s="454">
        <v>42934</v>
      </c>
      <c r="C6084" s="455" t="s">
        <v>2544</v>
      </c>
      <c r="D6084" s="455" t="s">
        <v>2281</v>
      </c>
      <c r="E6084" s="455" t="s">
        <v>2298</v>
      </c>
      <c r="F6084" s="455">
        <v>1</v>
      </c>
      <c r="G6084" s="455">
        <v>1331.56</v>
      </c>
      <c r="H6084" s="455">
        <v>1331.56</v>
      </c>
      <c r="I6084" s="455" t="s">
        <v>2292</v>
      </c>
      <c r="J6084" s="455" t="s">
        <v>2283</v>
      </c>
    </row>
    <row r="6085" spans="2:10">
      <c r="B6085" s="454">
        <v>42934</v>
      </c>
      <c r="C6085" s="455" t="s">
        <v>2443</v>
      </c>
      <c r="D6085" s="455" t="s">
        <v>2274</v>
      </c>
      <c r="E6085" s="455" t="s">
        <v>2294</v>
      </c>
      <c r="F6085" s="455">
        <v>1</v>
      </c>
      <c r="G6085" s="455">
        <v>895.77</v>
      </c>
      <c r="H6085" s="455">
        <v>895.77</v>
      </c>
      <c r="I6085" s="455" t="s">
        <v>2292</v>
      </c>
      <c r="J6085" s="455" t="s">
        <v>2279</v>
      </c>
    </row>
    <row r="6086" spans="2:10">
      <c r="B6086" s="454">
        <v>42934</v>
      </c>
      <c r="C6086" s="455" t="s">
        <v>2529</v>
      </c>
      <c r="D6086" s="455" t="s">
        <v>2281</v>
      </c>
      <c r="E6086" s="455" t="s">
        <v>2298</v>
      </c>
      <c r="F6086" s="455">
        <v>1</v>
      </c>
      <c r="G6086" s="455">
        <v>748.28</v>
      </c>
      <c r="H6086" s="455">
        <v>748.28</v>
      </c>
      <c r="I6086" s="455" t="s">
        <v>2292</v>
      </c>
      <c r="J6086" s="455" t="s">
        <v>2289</v>
      </c>
    </row>
    <row r="6087" spans="2:10">
      <c r="B6087" s="454">
        <v>42934</v>
      </c>
      <c r="C6087" s="455" t="s">
        <v>2469</v>
      </c>
      <c r="D6087" s="455" t="s">
        <v>2281</v>
      </c>
      <c r="E6087" s="455" t="s">
        <v>2282</v>
      </c>
      <c r="F6087" s="455">
        <v>1</v>
      </c>
      <c r="G6087" s="455">
        <v>748.84</v>
      </c>
      <c r="H6087" s="455">
        <v>748.84</v>
      </c>
      <c r="I6087" s="455" t="s">
        <v>2292</v>
      </c>
      <c r="J6087" s="455" t="s">
        <v>2277</v>
      </c>
    </row>
    <row r="6088" spans="2:10">
      <c r="B6088" s="454">
        <v>42934</v>
      </c>
      <c r="C6088" s="455" t="s">
        <v>2646</v>
      </c>
      <c r="D6088" s="455" t="s">
        <v>2281</v>
      </c>
      <c r="E6088" s="455" t="s">
        <v>2298</v>
      </c>
      <c r="F6088" s="455">
        <v>1</v>
      </c>
      <c r="G6088" s="455">
        <v>991.84</v>
      </c>
      <c r="H6088" s="455">
        <v>991.84</v>
      </c>
      <c r="I6088" s="455" t="s">
        <v>2292</v>
      </c>
      <c r="J6088" s="455" t="s">
        <v>2299</v>
      </c>
    </row>
    <row r="6089" spans="2:10">
      <c r="B6089" s="454">
        <v>42934</v>
      </c>
      <c r="C6089" s="455" t="s">
        <v>2472</v>
      </c>
      <c r="D6089" s="455" t="s">
        <v>2274</v>
      </c>
      <c r="E6089" s="455" t="s">
        <v>2301</v>
      </c>
      <c r="F6089" s="455">
        <v>1</v>
      </c>
      <c r="G6089" s="455">
        <v>1006.3</v>
      </c>
      <c r="H6089" s="455">
        <v>1006.3</v>
      </c>
      <c r="I6089" s="455" t="s">
        <v>2292</v>
      </c>
      <c r="J6089" s="455" t="s">
        <v>2283</v>
      </c>
    </row>
    <row r="6090" spans="2:10">
      <c r="B6090" s="454">
        <v>42935</v>
      </c>
      <c r="C6090" s="455" t="s">
        <v>2526</v>
      </c>
      <c r="D6090" s="455" t="s">
        <v>2274</v>
      </c>
      <c r="E6090" s="455" t="s">
        <v>2294</v>
      </c>
      <c r="F6090" s="455">
        <v>1</v>
      </c>
      <c r="G6090" s="455">
        <v>452.23</v>
      </c>
      <c r="H6090" s="455">
        <v>452.23</v>
      </c>
      <c r="I6090" s="455" t="s">
        <v>2347</v>
      </c>
      <c r="J6090" s="455" t="s">
        <v>2299</v>
      </c>
    </row>
    <row r="6091" spans="2:10">
      <c r="B6091" s="454">
        <v>42935</v>
      </c>
      <c r="C6091" s="455" t="s">
        <v>2345</v>
      </c>
      <c r="D6091" s="455" t="s">
        <v>2274</v>
      </c>
      <c r="E6091" s="455" t="s">
        <v>2301</v>
      </c>
      <c r="F6091" s="455">
        <v>1</v>
      </c>
      <c r="G6091" s="455">
        <v>790.2</v>
      </c>
      <c r="H6091" s="455">
        <v>790.2</v>
      </c>
      <c r="I6091" s="455" t="s">
        <v>2347</v>
      </c>
      <c r="J6091" s="455" t="s">
        <v>2305</v>
      </c>
    </row>
    <row r="6092" spans="2:10">
      <c r="B6092" s="454">
        <v>42935</v>
      </c>
      <c r="C6092" s="455" t="s">
        <v>2339</v>
      </c>
      <c r="D6092" s="455" t="s">
        <v>2274</v>
      </c>
      <c r="E6092" s="455" t="s">
        <v>2275</v>
      </c>
      <c r="F6092" s="455">
        <v>1</v>
      </c>
      <c r="G6092" s="455">
        <v>1742.92</v>
      </c>
      <c r="H6092" s="455">
        <v>1742.92</v>
      </c>
      <c r="I6092" s="455" t="s">
        <v>2347</v>
      </c>
      <c r="J6092" s="455" t="s">
        <v>2299</v>
      </c>
    </row>
    <row r="6093" spans="2:10">
      <c r="B6093" s="454">
        <v>42935</v>
      </c>
      <c r="C6093" s="455" t="s">
        <v>2552</v>
      </c>
      <c r="D6093" s="455" t="s">
        <v>2274</v>
      </c>
      <c r="E6093" s="455" t="s">
        <v>2314</v>
      </c>
      <c r="F6093" s="455">
        <v>1</v>
      </c>
      <c r="G6093" s="455">
        <v>1125.51</v>
      </c>
      <c r="H6093" s="455">
        <v>1125.51</v>
      </c>
      <c r="I6093" s="455" t="s">
        <v>2276</v>
      </c>
      <c r="J6093" s="455" t="s">
        <v>2283</v>
      </c>
    </row>
    <row r="6094" spans="2:10">
      <c r="B6094" s="454">
        <v>42935</v>
      </c>
      <c r="C6094" s="455" t="s">
        <v>2492</v>
      </c>
      <c r="D6094" s="455" t="s">
        <v>2281</v>
      </c>
      <c r="E6094" s="455" t="s">
        <v>2275</v>
      </c>
      <c r="F6094" s="455">
        <v>1</v>
      </c>
      <c r="G6094" s="455">
        <v>1123.42</v>
      </c>
      <c r="H6094" s="455">
        <v>1123.42</v>
      </c>
      <c r="I6094" s="455" t="s">
        <v>2276</v>
      </c>
      <c r="J6094" s="455" t="s">
        <v>2283</v>
      </c>
    </row>
    <row r="6095" spans="2:10">
      <c r="B6095" s="454">
        <v>42935</v>
      </c>
      <c r="C6095" s="455" t="s">
        <v>2455</v>
      </c>
      <c r="D6095" s="455" t="s">
        <v>2281</v>
      </c>
      <c r="E6095" s="455" t="s">
        <v>2285</v>
      </c>
      <c r="F6095" s="455">
        <v>1</v>
      </c>
      <c r="G6095" s="455">
        <v>1068.1199999999999</v>
      </c>
      <c r="H6095" s="455">
        <v>1068.1199999999999</v>
      </c>
      <c r="I6095" s="455" t="s">
        <v>2276</v>
      </c>
      <c r="J6095" s="455" t="s">
        <v>2289</v>
      </c>
    </row>
    <row r="6096" spans="2:10">
      <c r="B6096" s="454">
        <v>42935</v>
      </c>
      <c r="C6096" s="455" t="s">
        <v>2420</v>
      </c>
      <c r="D6096" s="455" t="s">
        <v>2281</v>
      </c>
      <c r="E6096" s="455" t="s">
        <v>2421</v>
      </c>
      <c r="F6096" s="455">
        <v>1</v>
      </c>
      <c r="G6096" s="455">
        <v>320.16000000000003</v>
      </c>
      <c r="H6096" s="455">
        <v>320.16000000000003</v>
      </c>
      <c r="I6096" s="455" t="s">
        <v>2276</v>
      </c>
      <c r="J6096" s="455" t="s">
        <v>2277</v>
      </c>
    </row>
    <row r="6097" spans="2:10">
      <c r="B6097" s="454">
        <v>42935</v>
      </c>
      <c r="C6097" s="455" t="s">
        <v>2368</v>
      </c>
      <c r="D6097" s="455" t="s">
        <v>2274</v>
      </c>
      <c r="E6097" s="455" t="s">
        <v>2314</v>
      </c>
      <c r="F6097" s="455">
        <v>1</v>
      </c>
      <c r="G6097" s="455">
        <v>1290.8599999999999</v>
      </c>
      <c r="H6097" s="455">
        <v>1290.8599999999999</v>
      </c>
      <c r="I6097" s="455" t="s">
        <v>2276</v>
      </c>
      <c r="J6097" s="455" t="s">
        <v>2289</v>
      </c>
    </row>
    <row r="6098" spans="2:10">
      <c r="B6098" s="454">
        <v>42935</v>
      </c>
      <c r="C6098" s="455" t="s">
        <v>2480</v>
      </c>
      <c r="D6098" s="455" t="s">
        <v>2274</v>
      </c>
      <c r="E6098" s="455" t="s">
        <v>2275</v>
      </c>
      <c r="F6098" s="455">
        <v>1</v>
      </c>
      <c r="G6098" s="455">
        <v>1832.05</v>
      </c>
      <c r="H6098" s="455">
        <v>1832.05</v>
      </c>
      <c r="I6098" s="455" t="s">
        <v>2276</v>
      </c>
      <c r="J6098" s="455" t="s">
        <v>2299</v>
      </c>
    </row>
    <row r="6099" spans="2:10">
      <c r="B6099" s="454">
        <v>42935</v>
      </c>
      <c r="C6099" s="455" t="s">
        <v>2566</v>
      </c>
      <c r="D6099" s="455" t="s">
        <v>2274</v>
      </c>
      <c r="E6099" s="455" t="s">
        <v>2301</v>
      </c>
      <c r="F6099" s="455">
        <v>1</v>
      </c>
      <c r="G6099" s="455">
        <v>551.35</v>
      </c>
      <c r="H6099" s="455">
        <v>551.35</v>
      </c>
      <c r="I6099" s="455" t="s">
        <v>2292</v>
      </c>
      <c r="J6099" s="455" t="s">
        <v>2289</v>
      </c>
    </row>
    <row r="6100" spans="2:10">
      <c r="B6100" s="454">
        <v>42935</v>
      </c>
      <c r="C6100" s="455" t="s">
        <v>2582</v>
      </c>
      <c r="D6100" s="455" t="s">
        <v>2281</v>
      </c>
      <c r="E6100" s="455" t="s">
        <v>2282</v>
      </c>
      <c r="F6100" s="455">
        <v>1</v>
      </c>
      <c r="G6100" s="455">
        <v>733.63</v>
      </c>
      <c r="H6100" s="455">
        <v>733.63</v>
      </c>
      <c r="I6100" s="455" t="s">
        <v>2292</v>
      </c>
      <c r="J6100" s="455" t="s">
        <v>2299</v>
      </c>
    </row>
    <row r="6101" spans="2:10">
      <c r="B6101" s="454">
        <v>42935</v>
      </c>
      <c r="C6101" s="455" t="s">
        <v>2492</v>
      </c>
      <c r="D6101" s="455" t="s">
        <v>2281</v>
      </c>
      <c r="E6101" s="455" t="s">
        <v>2275</v>
      </c>
      <c r="F6101" s="455">
        <v>1</v>
      </c>
      <c r="G6101" s="455">
        <v>1123.42</v>
      </c>
      <c r="H6101" s="455">
        <v>1123.42</v>
      </c>
      <c r="I6101" s="455" t="s">
        <v>2292</v>
      </c>
      <c r="J6101" s="455" t="s">
        <v>2279</v>
      </c>
    </row>
    <row r="6102" spans="2:10">
      <c r="B6102" s="454">
        <v>42935</v>
      </c>
      <c r="C6102" s="455" t="s">
        <v>2433</v>
      </c>
      <c r="D6102" s="455" t="s">
        <v>2281</v>
      </c>
      <c r="E6102" s="455" t="s">
        <v>2287</v>
      </c>
      <c r="F6102" s="455">
        <v>1</v>
      </c>
      <c r="G6102" s="455">
        <v>393.16</v>
      </c>
      <c r="H6102" s="455">
        <v>393.16</v>
      </c>
      <c r="I6102" s="455" t="s">
        <v>2292</v>
      </c>
      <c r="J6102" s="455" t="s">
        <v>2277</v>
      </c>
    </row>
    <row r="6103" spans="2:10">
      <c r="B6103" s="454">
        <v>42935</v>
      </c>
      <c r="C6103" s="455" t="s">
        <v>2384</v>
      </c>
      <c r="D6103" s="455" t="s">
        <v>2274</v>
      </c>
      <c r="E6103" s="455" t="s">
        <v>2319</v>
      </c>
      <c r="F6103" s="455">
        <v>1</v>
      </c>
      <c r="G6103" s="455">
        <v>967.15</v>
      </c>
      <c r="H6103" s="455">
        <v>967.15</v>
      </c>
      <c r="I6103" s="455" t="s">
        <v>2292</v>
      </c>
      <c r="J6103" s="455" t="s">
        <v>2277</v>
      </c>
    </row>
    <row r="6104" spans="2:10">
      <c r="B6104" s="454">
        <v>42935</v>
      </c>
      <c r="C6104" s="455" t="s">
        <v>2438</v>
      </c>
      <c r="D6104" s="455" t="s">
        <v>2274</v>
      </c>
      <c r="E6104" s="455" t="s">
        <v>2301</v>
      </c>
      <c r="F6104" s="455">
        <v>1</v>
      </c>
      <c r="G6104" s="455">
        <v>1131.52</v>
      </c>
      <c r="H6104" s="455">
        <v>1131.52</v>
      </c>
      <c r="I6104" s="455" t="s">
        <v>2292</v>
      </c>
      <c r="J6104" s="455" t="s">
        <v>2305</v>
      </c>
    </row>
    <row r="6105" spans="2:10">
      <c r="B6105" s="454">
        <v>42935</v>
      </c>
      <c r="C6105" s="455" t="s">
        <v>2630</v>
      </c>
      <c r="D6105" s="455" t="s">
        <v>2274</v>
      </c>
      <c r="E6105" s="455" t="s">
        <v>2314</v>
      </c>
      <c r="F6105" s="455">
        <v>1</v>
      </c>
      <c r="G6105" s="455">
        <v>1167.83</v>
      </c>
      <c r="H6105" s="455">
        <v>1167.83</v>
      </c>
      <c r="I6105" s="455" t="s">
        <v>2292</v>
      </c>
      <c r="J6105" s="455" t="s">
        <v>2305</v>
      </c>
    </row>
    <row r="6106" spans="2:10">
      <c r="B6106" s="454">
        <v>42935</v>
      </c>
      <c r="C6106" s="455" t="s">
        <v>2601</v>
      </c>
      <c r="D6106" s="455" t="s">
        <v>2281</v>
      </c>
      <c r="E6106" s="455" t="s">
        <v>2282</v>
      </c>
      <c r="F6106" s="455">
        <v>1</v>
      </c>
      <c r="G6106" s="455">
        <v>741.29</v>
      </c>
      <c r="H6106" s="455">
        <v>741.29</v>
      </c>
      <c r="I6106" s="455" t="s">
        <v>2292</v>
      </c>
      <c r="J6106" s="455" t="s">
        <v>2299</v>
      </c>
    </row>
    <row r="6107" spans="2:10">
      <c r="B6107" s="454">
        <v>42935</v>
      </c>
      <c r="C6107" s="455" t="s">
        <v>2338</v>
      </c>
      <c r="D6107" s="455" t="s">
        <v>2274</v>
      </c>
      <c r="E6107" s="455" t="s">
        <v>2319</v>
      </c>
      <c r="F6107" s="455">
        <v>1</v>
      </c>
      <c r="G6107" s="455">
        <v>1007.16</v>
      </c>
      <c r="H6107" s="455">
        <v>1007.16</v>
      </c>
      <c r="I6107" s="455" t="s">
        <v>2347</v>
      </c>
      <c r="J6107" s="455" t="s">
        <v>2283</v>
      </c>
    </row>
    <row r="6108" spans="2:10">
      <c r="B6108" s="454">
        <v>42935</v>
      </c>
      <c r="C6108" s="455" t="s">
        <v>2520</v>
      </c>
      <c r="D6108" s="455" t="s">
        <v>2274</v>
      </c>
      <c r="E6108" s="455" t="s">
        <v>2301</v>
      </c>
      <c r="F6108" s="455">
        <v>1</v>
      </c>
      <c r="G6108" s="455">
        <v>531.87</v>
      </c>
      <c r="H6108" s="455">
        <v>531.87</v>
      </c>
      <c r="I6108" s="455" t="s">
        <v>2347</v>
      </c>
      <c r="J6108" s="455" t="s">
        <v>2283</v>
      </c>
    </row>
    <row r="6109" spans="2:10">
      <c r="B6109" s="454">
        <v>42935</v>
      </c>
      <c r="C6109" s="455" t="s">
        <v>2573</v>
      </c>
      <c r="D6109" s="455" t="s">
        <v>2281</v>
      </c>
      <c r="E6109" s="455" t="s">
        <v>2296</v>
      </c>
      <c r="F6109" s="455">
        <v>1</v>
      </c>
      <c r="G6109" s="455">
        <v>1839.54</v>
      </c>
      <c r="H6109" s="455">
        <v>1839.54</v>
      </c>
      <c r="I6109" s="455" t="s">
        <v>2347</v>
      </c>
      <c r="J6109" s="455" t="s">
        <v>2279</v>
      </c>
    </row>
    <row r="6110" spans="2:10">
      <c r="B6110" s="454">
        <v>42935</v>
      </c>
      <c r="C6110" s="455" t="s">
        <v>2637</v>
      </c>
      <c r="D6110" s="455" t="s">
        <v>2274</v>
      </c>
      <c r="E6110" s="455" t="s">
        <v>2275</v>
      </c>
      <c r="F6110" s="455">
        <v>1</v>
      </c>
      <c r="G6110" s="455">
        <v>1673.33</v>
      </c>
      <c r="H6110" s="455">
        <v>1673.33</v>
      </c>
      <c r="I6110" s="455" t="s">
        <v>2347</v>
      </c>
      <c r="J6110" s="455" t="s">
        <v>2305</v>
      </c>
    </row>
    <row r="6111" spans="2:10">
      <c r="B6111" s="454">
        <v>42935</v>
      </c>
      <c r="C6111" s="455" t="s">
        <v>2413</v>
      </c>
      <c r="D6111" s="455" t="s">
        <v>2274</v>
      </c>
      <c r="E6111" s="455" t="s">
        <v>2275</v>
      </c>
      <c r="F6111" s="455">
        <v>1</v>
      </c>
      <c r="G6111" s="455">
        <v>1649.83</v>
      </c>
      <c r="H6111" s="455">
        <v>1649.83</v>
      </c>
      <c r="I6111" s="455" t="s">
        <v>2292</v>
      </c>
      <c r="J6111" s="455" t="s">
        <v>2277</v>
      </c>
    </row>
    <row r="6112" spans="2:10">
      <c r="B6112" s="454">
        <v>42935</v>
      </c>
      <c r="C6112" s="455" t="s">
        <v>2529</v>
      </c>
      <c r="D6112" s="455" t="s">
        <v>2281</v>
      </c>
      <c r="E6112" s="455" t="s">
        <v>2298</v>
      </c>
      <c r="F6112" s="455">
        <v>1</v>
      </c>
      <c r="G6112" s="455">
        <v>748.28</v>
      </c>
      <c r="H6112" s="455">
        <v>748.28</v>
      </c>
      <c r="I6112" s="455" t="s">
        <v>2292</v>
      </c>
      <c r="J6112" s="455" t="s">
        <v>2299</v>
      </c>
    </row>
    <row r="6113" spans="2:10">
      <c r="B6113" s="454">
        <v>42935</v>
      </c>
      <c r="C6113" s="455" t="s">
        <v>2404</v>
      </c>
      <c r="D6113" s="455" t="s">
        <v>2274</v>
      </c>
      <c r="E6113" s="455" t="s">
        <v>2275</v>
      </c>
      <c r="F6113" s="455">
        <v>1</v>
      </c>
      <c r="G6113" s="455">
        <v>1763.76</v>
      </c>
      <c r="H6113" s="455">
        <v>1763.76</v>
      </c>
      <c r="I6113" s="455" t="s">
        <v>2292</v>
      </c>
      <c r="J6113" s="455" t="s">
        <v>2279</v>
      </c>
    </row>
    <row r="6114" spans="2:10">
      <c r="B6114" s="454">
        <v>42935</v>
      </c>
      <c r="C6114" s="455" t="s">
        <v>2621</v>
      </c>
      <c r="D6114" s="455" t="s">
        <v>2281</v>
      </c>
      <c r="E6114" s="455" t="s">
        <v>2282</v>
      </c>
      <c r="F6114" s="455">
        <v>1</v>
      </c>
      <c r="G6114" s="455">
        <v>690.04</v>
      </c>
      <c r="H6114" s="455">
        <v>690.04</v>
      </c>
      <c r="I6114" s="455" t="s">
        <v>2292</v>
      </c>
      <c r="J6114" s="455" t="s">
        <v>2299</v>
      </c>
    </row>
    <row r="6115" spans="2:10">
      <c r="B6115" s="454">
        <v>42935</v>
      </c>
      <c r="C6115" s="455" t="s">
        <v>2468</v>
      </c>
      <c r="D6115" s="455" t="s">
        <v>2274</v>
      </c>
      <c r="E6115" s="455" t="s">
        <v>2301</v>
      </c>
      <c r="F6115" s="455">
        <v>1</v>
      </c>
      <c r="G6115" s="455">
        <v>958.86</v>
      </c>
      <c r="H6115" s="455">
        <v>958.86</v>
      </c>
      <c r="I6115" s="455" t="s">
        <v>2292</v>
      </c>
      <c r="J6115" s="455" t="s">
        <v>2279</v>
      </c>
    </row>
    <row r="6116" spans="2:10">
      <c r="B6116" s="454">
        <v>42935</v>
      </c>
      <c r="C6116" s="455" t="s">
        <v>2546</v>
      </c>
      <c r="D6116" s="455" t="s">
        <v>2281</v>
      </c>
      <c r="E6116" s="455" t="s">
        <v>2282</v>
      </c>
      <c r="F6116" s="455">
        <v>1</v>
      </c>
      <c r="G6116" s="455">
        <v>1211.92</v>
      </c>
      <c r="H6116" s="455">
        <v>1211.92</v>
      </c>
      <c r="I6116" s="455" t="s">
        <v>2292</v>
      </c>
      <c r="J6116" s="455" t="s">
        <v>2299</v>
      </c>
    </row>
    <row r="6117" spans="2:10">
      <c r="B6117" s="454">
        <v>42935</v>
      </c>
      <c r="C6117" s="455" t="s">
        <v>2293</v>
      </c>
      <c r="D6117" s="455" t="s">
        <v>2281</v>
      </c>
      <c r="E6117" s="455" t="s">
        <v>2294</v>
      </c>
      <c r="F6117" s="455">
        <v>1</v>
      </c>
      <c r="G6117" s="455">
        <v>1244.1199999999999</v>
      </c>
      <c r="H6117" s="455">
        <v>1244.1199999999999</v>
      </c>
      <c r="I6117" s="455" t="s">
        <v>2292</v>
      </c>
      <c r="J6117" s="455" t="s">
        <v>2305</v>
      </c>
    </row>
    <row r="6118" spans="2:10">
      <c r="B6118" s="454">
        <v>42935</v>
      </c>
      <c r="C6118" s="455" t="s">
        <v>2354</v>
      </c>
      <c r="D6118" s="455" t="s">
        <v>2281</v>
      </c>
      <c r="E6118" s="455" t="s">
        <v>2285</v>
      </c>
      <c r="F6118" s="455">
        <v>1</v>
      </c>
      <c r="G6118" s="455">
        <v>385.73</v>
      </c>
      <c r="H6118" s="455">
        <v>385.73</v>
      </c>
      <c r="I6118" s="455" t="s">
        <v>2292</v>
      </c>
      <c r="J6118" s="455" t="s">
        <v>2289</v>
      </c>
    </row>
    <row r="6119" spans="2:10">
      <c r="B6119" s="454">
        <v>42935</v>
      </c>
      <c r="C6119" s="455" t="s">
        <v>2480</v>
      </c>
      <c r="D6119" s="455" t="s">
        <v>2274</v>
      </c>
      <c r="E6119" s="455" t="s">
        <v>2275</v>
      </c>
      <c r="F6119" s="455">
        <v>1</v>
      </c>
      <c r="G6119" s="455">
        <v>1832.05</v>
      </c>
      <c r="H6119" s="455">
        <v>1832.05</v>
      </c>
      <c r="I6119" s="455" t="s">
        <v>2292</v>
      </c>
      <c r="J6119" s="455" t="s">
        <v>2289</v>
      </c>
    </row>
    <row r="6120" spans="2:10">
      <c r="B6120" s="454">
        <v>42935</v>
      </c>
      <c r="C6120" s="455" t="s">
        <v>2599</v>
      </c>
      <c r="D6120" s="455" t="s">
        <v>2281</v>
      </c>
      <c r="E6120" s="455" t="s">
        <v>2296</v>
      </c>
      <c r="F6120" s="455">
        <v>1</v>
      </c>
      <c r="G6120" s="455">
        <v>2414.98</v>
      </c>
      <c r="H6120" s="455">
        <v>2414.98</v>
      </c>
      <c r="I6120" s="455" t="s">
        <v>2292</v>
      </c>
      <c r="J6120" s="455" t="s">
        <v>2305</v>
      </c>
    </row>
    <row r="6121" spans="2:10">
      <c r="B6121" s="454">
        <v>42936</v>
      </c>
      <c r="C6121" s="455" t="s">
        <v>2451</v>
      </c>
      <c r="D6121" s="455" t="s">
        <v>2274</v>
      </c>
      <c r="E6121" s="455" t="s">
        <v>2301</v>
      </c>
      <c r="F6121" s="455">
        <v>1</v>
      </c>
      <c r="G6121" s="455">
        <v>564.16</v>
      </c>
      <c r="H6121" s="455">
        <v>564.16</v>
      </c>
      <c r="I6121" s="455" t="s">
        <v>2276</v>
      </c>
      <c r="J6121" s="455" t="s">
        <v>2283</v>
      </c>
    </row>
    <row r="6122" spans="2:10">
      <c r="B6122" s="454">
        <v>42936</v>
      </c>
      <c r="C6122" s="455" t="s">
        <v>2379</v>
      </c>
      <c r="D6122" s="455" t="s">
        <v>2274</v>
      </c>
      <c r="E6122" s="455" t="s">
        <v>2301</v>
      </c>
      <c r="F6122" s="455">
        <v>1</v>
      </c>
      <c r="G6122" s="455">
        <v>708.03</v>
      </c>
      <c r="H6122" s="455">
        <v>708.03</v>
      </c>
      <c r="I6122" s="455" t="s">
        <v>2276</v>
      </c>
      <c r="J6122" s="455" t="s">
        <v>2289</v>
      </c>
    </row>
    <row r="6123" spans="2:10">
      <c r="B6123" s="454">
        <v>42936</v>
      </c>
      <c r="C6123" s="455" t="s">
        <v>2550</v>
      </c>
      <c r="D6123" s="455" t="s">
        <v>2281</v>
      </c>
      <c r="E6123" s="455" t="s">
        <v>2282</v>
      </c>
      <c r="F6123" s="455">
        <v>1</v>
      </c>
      <c r="G6123" s="455">
        <v>751.93</v>
      </c>
      <c r="H6123" s="455">
        <v>751.93</v>
      </c>
      <c r="I6123" s="455" t="s">
        <v>2276</v>
      </c>
      <c r="J6123" s="455" t="s">
        <v>2305</v>
      </c>
    </row>
    <row r="6124" spans="2:10">
      <c r="B6124" s="454">
        <v>42936</v>
      </c>
      <c r="C6124" s="455" t="s">
        <v>2418</v>
      </c>
      <c r="D6124" s="455" t="s">
        <v>2274</v>
      </c>
      <c r="E6124" s="455" t="s">
        <v>2319</v>
      </c>
      <c r="F6124" s="455">
        <v>1</v>
      </c>
      <c r="G6124" s="455">
        <v>1031.98</v>
      </c>
      <c r="H6124" s="455">
        <v>1031.98</v>
      </c>
      <c r="I6124" s="455" t="s">
        <v>2292</v>
      </c>
      <c r="J6124" s="455" t="s">
        <v>2277</v>
      </c>
    </row>
    <row r="6125" spans="2:10">
      <c r="B6125" s="454">
        <v>42936</v>
      </c>
      <c r="C6125" s="455" t="s">
        <v>2633</v>
      </c>
      <c r="D6125" s="455" t="s">
        <v>2274</v>
      </c>
      <c r="E6125" s="455" t="s">
        <v>2296</v>
      </c>
      <c r="F6125" s="455">
        <v>1</v>
      </c>
      <c r="G6125" s="455">
        <v>2686.41</v>
      </c>
      <c r="H6125" s="455">
        <v>2686.41</v>
      </c>
      <c r="I6125" s="455" t="s">
        <v>2292</v>
      </c>
      <c r="J6125" s="455" t="s">
        <v>2279</v>
      </c>
    </row>
    <row r="6126" spans="2:10">
      <c r="B6126" s="454">
        <v>42936</v>
      </c>
      <c r="C6126" s="455" t="s">
        <v>2405</v>
      </c>
      <c r="D6126" s="455" t="s">
        <v>2281</v>
      </c>
      <c r="E6126" s="455" t="s">
        <v>2282</v>
      </c>
      <c r="F6126" s="455">
        <v>1</v>
      </c>
      <c r="G6126" s="455">
        <v>604.42999999999995</v>
      </c>
      <c r="H6126" s="455">
        <v>604.42999999999995</v>
      </c>
      <c r="I6126" s="455" t="s">
        <v>2292</v>
      </c>
      <c r="J6126" s="455" t="s">
        <v>2283</v>
      </c>
    </row>
    <row r="6127" spans="2:10">
      <c r="B6127" s="454">
        <v>42936</v>
      </c>
      <c r="C6127" s="455" t="s">
        <v>2541</v>
      </c>
      <c r="D6127" s="455" t="s">
        <v>2281</v>
      </c>
      <c r="E6127" s="455" t="s">
        <v>2421</v>
      </c>
      <c r="F6127" s="455">
        <v>1</v>
      </c>
      <c r="G6127" s="455">
        <v>991.35</v>
      </c>
      <c r="H6127" s="455">
        <v>991.35</v>
      </c>
      <c r="I6127" s="455" t="s">
        <v>2292</v>
      </c>
      <c r="J6127" s="455" t="s">
        <v>2277</v>
      </c>
    </row>
    <row r="6128" spans="2:10">
      <c r="B6128" s="454">
        <v>42936</v>
      </c>
      <c r="C6128" s="455" t="s">
        <v>2549</v>
      </c>
      <c r="D6128" s="455" t="s">
        <v>2281</v>
      </c>
      <c r="E6128" s="455" t="s">
        <v>2275</v>
      </c>
      <c r="F6128" s="455">
        <v>1</v>
      </c>
      <c r="G6128" s="455">
        <v>2052.0300000000002</v>
      </c>
      <c r="H6128" s="455">
        <v>2052.0300000000002</v>
      </c>
      <c r="I6128" s="455" t="s">
        <v>2292</v>
      </c>
      <c r="J6128" s="455" t="s">
        <v>2277</v>
      </c>
    </row>
    <row r="6129" spans="2:10">
      <c r="B6129" s="454">
        <v>42936</v>
      </c>
      <c r="C6129" s="455" t="s">
        <v>2430</v>
      </c>
      <c r="D6129" s="455" t="s">
        <v>2274</v>
      </c>
      <c r="E6129" s="455" t="s">
        <v>2275</v>
      </c>
      <c r="F6129" s="455">
        <v>1</v>
      </c>
      <c r="G6129" s="455">
        <v>1785.45</v>
      </c>
      <c r="H6129" s="455">
        <v>1785.45</v>
      </c>
      <c r="I6129" s="455" t="s">
        <v>2292</v>
      </c>
      <c r="J6129" s="455" t="s">
        <v>2305</v>
      </c>
    </row>
    <row r="6130" spans="2:10">
      <c r="B6130" s="454">
        <v>42936</v>
      </c>
      <c r="C6130" s="455" t="s">
        <v>2514</v>
      </c>
      <c r="D6130" s="455" t="s">
        <v>2281</v>
      </c>
      <c r="E6130" s="455" t="s">
        <v>2298</v>
      </c>
      <c r="F6130" s="455">
        <v>1</v>
      </c>
      <c r="G6130" s="455">
        <v>810.86</v>
      </c>
      <c r="H6130" s="455">
        <v>810.86</v>
      </c>
      <c r="I6130" s="455" t="s">
        <v>2292</v>
      </c>
      <c r="J6130" s="455" t="s">
        <v>2299</v>
      </c>
    </row>
    <row r="6131" spans="2:10">
      <c r="B6131" s="454">
        <v>42936</v>
      </c>
      <c r="C6131" s="455" t="s">
        <v>2597</v>
      </c>
      <c r="D6131" s="455" t="s">
        <v>2274</v>
      </c>
      <c r="E6131" s="455" t="s">
        <v>2301</v>
      </c>
      <c r="F6131" s="455">
        <v>1</v>
      </c>
      <c r="G6131" s="455">
        <v>692.76</v>
      </c>
      <c r="H6131" s="455">
        <v>692.76</v>
      </c>
      <c r="I6131" s="455" t="s">
        <v>2292</v>
      </c>
      <c r="J6131" s="455" t="s">
        <v>2289</v>
      </c>
    </row>
    <row r="6132" spans="2:10">
      <c r="B6132" s="454">
        <v>42936</v>
      </c>
      <c r="C6132" s="455" t="s">
        <v>2446</v>
      </c>
      <c r="D6132" s="455" t="s">
        <v>2274</v>
      </c>
      <c r="E6132" s="455" t="s">
        <v>2298</v>
      </c>
      <c r="F6132" s="455">
        <v>1</v>
      </c>
      <c r="G6132" s="455">
        <v>798.93</v>
      </c>
      <c r="H6132" s="455">
        <v>798.93</v>
      </c>
      <c r="I6132" s="455" t="s">
        <v>2292</v>
      </c>
      <c r="J6132" s="455" t="s">
        <v>2283</v>
      </c>
    </row>
    <row r="6133" spans="2:10">
      <c r="B6133" s="454">
        <v>42936</v>
      </c>
      <c r="C6133" s="455" t="s">
        <v>2529</v>
      </c>
      <c r="D6133" s="455" t="s">
        <v>2281</v>
      </c>
      <c r="E6133" s="455" t="s">
        <v>2298</v>
      </c>
      <c r="F6133" s="455">
        <v>1</v>
      </c>
      <c r="G6133" s="455">
        <v>748.28</v>
      </c>
      <c r="H6133" s="455">
        <v>748.28</v>
      </c>
      <c r="I6133" s="455" t="s">
        <v>2347</v>
      </c>
      <c r="J6133" s="455" t="s">
        <v>2283</v>
      </c>
    </row>
    <row r="6134" spans="2:10">
      <c r="B6134" s="454">
        <v>42936</v>
      </c>
      <c r="C6134" s="455" t="s">
        <v>2328</v>
      </c>
      <c r="D6134" s="455" t="s">
        <v>2274</v>
      </c>
      <c r="E6134" s="455" t="s">
        <v>2298</v>
      </c>
      <c r="F6134" s="455">
        <v>1</v>
      </c>
      <c r="G6134" s="455">
        <v>844.87</v>
      </c>
      <c r="H6134" s="455">
        <v>844.87</v>
      </c>
      <c r="I6134" s="455" t="s">
        <v>2347</v>
      </c>
      <c r="J6134" s="455" t="s">
        <v>2279</v>
      </c>
    </row>
    <row r="6135" spans="2:10">
      <c r="B6135" s="454">
        <v>42936</v>
      </c>
      <c r="C6135" s="455" t="s">
        <v>2324</v>
      </c>
      <c r="D6135" s="455" t="s">
        <v>2281</v>
      </c>
      <c r="E6135" s="455" t="s">
        <v>2298</v>
      </c>
      <c r="F6135" s="455">
        <v>1</v>
      </c>
      <c r="G6135" s="455">
        <v>901.77</v>
      </c>
      <c r="H6135" s="455">
        <v>901.77</v>
      </c>
      <c r="I6135" s="455" t="s">
        <v>2347</v>
      </c>
      <c r="J6135" s="455" t="s">
        <v>2289</v>
      </c>
    </row>
    <row r="6136" spans="2:10">
      <c r="B6136" s="454">
        <v>42936</v>
      </c>
      <c r="C6136" s="455" t="s">
        <v>2629</v>
      </c>
      <c r="D6136" s="455" t="s">
        <v>2274</v>
      </c>
      <c r="E6136" s="455" t="s">
        <v>2301</v>
      </c>
      <c r="F6136" s="455">
        <v>1</v>
      </c>
      <c r="G6136" s="455">
        <v>617.89</v>
      </c>
      <c r="H6136" s="455">
        <v>617.89</v>
      </c>
      <c r="I6136" s="455" t="s">
        <v>2347</v>
      </c>
      <c r="J6136" s="455" t="s">
        <v>2279</v>
      </c>
    </row>
    <row r="6137" spans="2:10">
      <c r="B6137" s="454">
        <v>42936</v>
      </c>
      <c r="C6137" s="455" t="s">
        <v>2320</v>
      </c>
      <c r="D6137" s="455" t="s">
        <v>2274</v>
      </c>
      <c r="E6137" s="455" t="s">
        <v>2301</v>
      </c>
      <c r="F6137" s="455">
        <v>1</v>
      </c>
      <c r="G6137" s="455">
        <v>503.04</v>
      </c>
      <c r="H6137" s="455">
        <v>503.04</v>
      </c>
      <c r="I6137" s="455" t="s">
        <v>2292</v>
      </c>
      <c r="J6137" s="455" t="s">
        <v>2283</v>
      </c>
    </row>
    <row r="6138" spans="2:10">
      <c r="B6138" s="454">
        <v>42936</v>
      </c>
      <c r="C6138" s="455" t="s">
        <v>2432</v>
      </c>
      <c r="D6138" s="455" t="s">
        <v>2274</v>
      </c>
      <c r="E6138" s="455" t="s">
        <v>2294</v>
      </c>
      <c r="F6138" s="455">
        <v>1</v>
      </c>
      <c r="G6138" s="455">
        <v>721.66</v>
      </c>
      <c r="H6138" s="455">
        <v>721.66</v>
      </c>
      <c r="I6138" s="455" t="s">
        <v>2292</v>
      </c>
      <c r="J6138" s="455" t="s">
        <v>2283</v>
      </c>
    </row>
    <row r="6139" spans="2:10">
      <c r="B6139" s="454">
        <v>42936</v>
      </c>
      <c r="C6139" s="455" t="s">
        <v>2511</v>
      </c>
      <c r="D6139" s="455" t="s">
        <v>2281</v>
      </c>
      <c r="E6139" s="455" t="s">
        <v>2282</v>
      </c>
      <c r="F6139" s="455">
        <v>1</v>
      </c>
      <c r="G6139" s="455">
        <v>450.81</v>
      </c>
      <c r="H6139" s="455">
        <v>450.81</v>
      </c>
      <c r="I6139" s="455" t="s">
        <v>2276</v>
      </c>
      <c r="J6139" s="455" t="s">
        <v>2305</v>
      </c>
    </row>
    <row r="6140" spans="2:10">
      <c r="B6140" s="454">
        <v>42936</v>
      </c>
      <c r="C6140" s="455" t="s">
        <v>2575</v>
      </c>
      <c r="D6140" s="455" t="s">
        <v>2281</v>
      </c>
      <c r="E6140" s="455" t="s">
        <v>2287</v>
      </c>
      <c r="F6140" s="455">
        <v>1</v>
      </c>
      <c r="G6140" s="455">
        <v>490.82</v>
      </c>
      <c r="H6140" s="455">
        <v>490.82</v>
      </c>
      <c r="I6140" s="455" t="s">
        <v>2276</v>
      </c>
      <c r="J6140" s="455" t="s">
        <v>2283</v>
      </c>
    </row>
    <row r="6141" spans="2:10">
      <c r="B6141" s="454">
        <v>42936</v>
      </c>
      <c r="C6141" s="455" t="s">
        <v>2613</v>
      </c>
      <c r="D6141" s="455" t="s">
        <v>2281</v>
      </c>
      <c r="E6141" s="455" t="s">
        <v>2282</v>
      </c>
      <c r="F6141" s="455">
        <v>1</v>
      </c>
      <c r="G6141" s="455">
        <v>954.29</v>
      </c>
      <c r="H6141" s="455">
        <v>954.29</v>
      </c>
      <c r="I6141" s="455" t="s">
        <v>2276</v>
      </c>
      <c r="J6141" s="455" t="s">
        <v>2279</v>
      </c>
    </row>
    <row r="6142" spans="2:10">
      <c r="B6142" s="454">
        <v>42936</v>
      </c>
      <c r="C6142" s="455" t="s">
        <v>2329</v>
      </c>
      <c r="D6142" s="455" t="s">
        <v>2281</v>
      </c>
      <c r="E6142" s="455" t="s">
        <v>2275</v>
      </c>
      <c r="F6142" s="455">
        <v>1</v>
      </c>
      <c r="G6142" s="455">
        <v>1533.77</v>
      </c>
      <c r="H6142" s="455">
        <v>1533.77</v>
      </c>
      <c r="I6142" s="455" t="s">
        <v>2276</v>
      </c>
      <c r="J6142" s="455" t="s">
        <v>2277</v>
      </c>
    </row>
    <row r="6143" spans="2:10">
      <c r="B6143" s="454">
        <v>42936</v>
      </c>
      <c r="C6143" s="455" t="s">
        <v>2323</v>
      </c>
      <c r="D6143" s="455" t="s">
        <v>2274</v>
      </c>
      <c r="E6143" s="455" t="s">
        <v>2314</v>
      </c>
      <c r="F6143" s="455">
        <v>1</v>
      </c>
      <c r="G6143" s="455">
        <v>1026.92</v>
      </c>
      <c r="H6143" s="455">
        <v>1026.92</v>
      </c>
      <c r="I6143" s="455" t="s">
        <v>2276</v>
      </c>
      <c r="J6143" s="455" t="s">
        <v>2289</v>
      </c>
    </row>
    <row r="6144" spans="2:10">
      <c r="B6144" s="454">
        <v>42936</v>
      </c>
      <c r="C6144" s="455" t="s">
        <v>2596</v>
      </c>
      <c r="D6144" s="455" t="s">
        <v>2274</v>
      </c>
      <c r="E6144" s="455" t="s">
        <v>2275</v>
      </c>
      <c r="F6144" s="455">
        <v>1</v>
      </c>
      <c r="G6144" s="455">
        <v>1614.59</v>
      </c>
      <c r="H6144" s="455">
        <v>1614.59</v>
      </c>
      <c r="I6144" s="455" t="s">
        <v>2276</v>
      </c>
      <c r="J6144" s="455" t="s">
        <v>2305</v>
      </c>
    </row>
    <row r="6145" spans="2:10">
      <c r="B6145" s="454">
        <v>42936</v>
      </c>
      <c r="C6145" s="455" t="s">
        <v>2398</v>
      </c>
      <c r="D6145" s="455" t="s">
        <v>2274</v>
      </c>
      <c r="E6145" s="455" t="s">
        <v>2319</v>
      </c>
      <c r="F6145" s="455">
        <v>1</v>
      </c>
      <c r="G6145" s="455">
        <v>1023.16</v>
      </c>
      <c r="H6145" s="455">
        <v>1023.16</v>
      </c>
      <c r="I6145" s="455" t="s">
        <v>2292</v>
      </c>
      <c r="J6145" s="455" t="s">
        <v>2305</v>
      </c>
    </row>
    <row r="6146" spans="2:10">
      <c r="B6146" s="454">
        <v>42936</v>
      </c>
      <c r="C6146" s="455" t="s">
        <v>2542</v>
      </c>
      <c r="D6146" s="455" t="s">
        <v>2281</v>
      </c>
      <c r="E6146" s="455" t="s">
        <v>2285</v>
      </c>
      <c r="F6146" s="455">
        <v>1</v>
      </c>
      <c r="G6146" s="455">
        <v>742.21</v>
      </c>
      <c r="H6146" s="455">
        <v>742.21</v>
      </c>
      <c r="I6146" s="455" t="s">
        <v>2292</v>
      </c>
      <c r="J6146" s="455" t="s">
        <v>2279</v>
      </c>
    </row>
    <row r="6147" spans="2:10">
      <c r="B6147" s="454">
        <v>42936</v>
      </c>
      <c r="C6147" s="455" t="s">
        <v>2340</v>
      </c>
      <c r="D6147" s="455" t="s">
        <v>2274</v>
      </c>
      <c r="E6147" s="455" t="s">
        <v>2301</v>
      </c>
      <c r="F6147" s="455">
        <v>1</v>
      </c>
      <c r="G6147" s="455">
        <v>751.82</v>
      </c>
      <c r="H6147" s="455">
        <v>751.82</v>
      </c>
      <c r="I6147" s="455" t="s">
        <v>2292</v>
      </c>
      <c r="J6147" s="455" t="s">
        <v>2279</v>
      </c>
    </row>
    <row r="6148" spans="2:10">
      <c r="B6148" s="454">
        <v>42936</v>
      </c>
      <c r="C6148" s="455" t="s">
        <v>2335</v>
      </c>
      <c r="D6148" s="455" t="s">
        <v>2274</v>
      </c>
      <c r="E6148" s="455" t="s">
        <v>2298</v>
      </c>
      <c r="F6148" s="455">
        <v>1</v>
      </c>
      <c r="G6148" s="455">
        <v>888.34</v>
      </c>
      <c r="H6148" s="455">
        <v>888.34</v>
      </c>
      <c r="I6148" s="455" t="s">
        <v>2292</v>
      </c>
      <c r="J6148" s="455" t="s">
        <v>2279</v>
      </c>
    </row>
    <row r="6149" spans="2:10">
      <c r="B6149" s="454">
        <v>42936</v>
      </c>
      <c r="C6149" s="455" t="s">
        <v>2597</v>
      </c>
      <c r="D6149" s="455" t="s">
        <v>2274</v>
      </c>
      <c r="E6149" s="455" t="s">
        <v>2301</v>
      </c>
      <c r="F6149" s="455">
        <v>1</v>
      </c>
      <c r="G6149" s="455">
        <v>692.76</v>
      </c>
      <c r="H6149" s="455">
        <v>692.76</v>
      </c>
      <c r="I6149" s="455" t="s">
        <v>2292</v>
      </c>
      <c r="J6149" s="455" t="s">
        <v>2299</v>
      </c>
    </row>
    <row r="6150" spans="2:10">
      <c r="B6150" s="454">
        <v>42936</v>
      </c>
      <c r="C6150" s="455" t="s">
        <v>2615</v>
      </c>
      <c r="D6150" s="455" t="s">
        <v>2274</v>
      </c>
      <c r="E6150" s="455" t="s">
        <v>2294</v>
      </c>
      <c r="F6150" s="455">
        <v>1</v>
      </c>
      <c r="G6150" s="455">
        <v>715.03</v>
      </c>
      <c r="H6150" s="455">
        <v>715.03</v>
      </c>
      <c r="I6150" s="455" t="s">
        <v>2292</v>
      </c>
      <c r="J6150" s="455" t="s">
        <v>2299</v>
      </c>
    </row>
    <row r="6151" spans="2:10">
      <c r="B6151" s="454">
        <v>42936</v>
      </c>
      <c r="C6151" s="455" t="s">
        <v>2364</v>
      </c>
      <c r="D6151" s="455" t="s">
        <v>2274</v>
      </c>
      <c r="E6151" s="455" t="s">
        <v>2301</v>
      </c>
      <c r="F6151" s="455">
        <v>1</v>
      </c>
      <c r="G6151" s="455">
        <v>647.77</v>
      </c>
      <c r="H6151" s="455">
        <v>647.77</v>
      </c>
      <c r="I6151" s="455" t="s">
        <v>2292</v>
      </c>
      <c r="J6151" s="455" t="s">
        <v>2283</v>
      </c>
    </row>
    <row r="6152" spans="2:10">
      <c r="B6152" s="454">
        <v>42936</v>
      </c>
      <c r="C6152" s="455" t="s">
        <v>2578</v>
      </c>
      <c r="D6152" s="455" t="s">
        <v>2274</v>
      </c>
      <c r="E6152" s="455" t="s">
        <v>2275</v>
      </c>
      <c r="F6152" s="455">
        <v>1</v>
      </c>
      <c r="G6152" s="455">
        <v>1530.34</v>
      </c>
      <c r="H6152" s="455">
        <v>1530.34</v>
      </c>
      <c r="I6152" s="455" t="s">
        <v>2292</v>
      </c>
      <c r="J6152" s="455" t="s">
        <v>2279</v>
      </c>
    </row>
    <row r="6153" spans="2:10">
      <c r="B6153" s="454">
        <v>42936</v>
      </c>
      <c r="C6153" s="455" t="s">
        <v>2563</v>
      </c>
      <c r="D6153" s="455" t="s">
        <v>2281</v>
      </c>
      <c r="E6153" s="455" t="s">
        <v>2275</v>
      </c>
      <c r="F6153" s="455">
        <v>1</v>
      </c>
      <c r="G6153" s="455">
        <v>1379.54</v>
      </c>
      <c r="H6153" s="455">
        <v>1379.54</v>
      </c>
      <c r="I6153" s="455" t="s">
        <v>2292</v>
      </c>
      <c r="J6153" s="455" t="s">
        <v>2299</v>
      </c>
    </row>
    <row r="6154" spans="2:10">
      <c r="B6154" s="454">
        <v>42936</v>
      </c>
      <c r="C6154" s="455" t="s">
        <v>2462</v>
      </c>
      <c r="D6154" s="455" t="s">
        <v>2274</v>
      </c>
      <c r="E6154" s="455" t="s">
        <v>2296</v>
      </c>
      <c r="F6154" s="455">
        <v>1</v>
      </c>
      <c r="G6154" s="455">
        <v>2835.95</v>
      </c>
      <c r="H6154" s="455">
        <v>2835.95</v>
      </c>
      <c r="I6154" s="455" t="s">
        <v>2292</v>
      </c>
      <c r="J6154" s="455" t="s">
        <v>2289</v>
      </c>
    </row>
    <row r="6155" spans="2:10">
      <c r="B6155" s="454">
        <v>42936</v>
      </c>
      <c r="C6155" s="455" t="s">
        <v>2357</v>
      </c>
      <c r="D6155" s="455" t="s">
        <v>2274</v>
      </c>
      <c r="E6155" s="455" t="s">
        <v>2275</v>
      </c>
      <c r="F6155" s="455">
        <v>1</v>
      </c>
      <c r="G6155" s="455">
        <v>1702.16</v>
      </c>
      <c r="H6155" s="455">
        <v>1702.16</v>
      </c>
      <c r="I6155" s="455" t="s">
        <v>2292</v>
      </c>
      <c r="J6155" s="455" t="s">
        <v>2289</v>
      </c>
    </row>
    <row r="6156" spans="2:10">
      <c r="B6156" s="454">
        <v>42936</v>
      </c>
      <c r="C6156" s="455" t="s">
        <v>2480</v>
      </c>
      <c r="D6156" s="455" t="s">
        <v>2274</v>
      </c>
      <c r="E6156" s="455" t="s">
        <v>2275</v>
      </c>
      <c r="F6156" s="455">
        <v>1</v>
      </c>
      <c r="G6156" s="455">
        <v>1832.05</v>
      </c>
      <c r="H6156" s="455">
        <v>1832.05</v>
      </c>
      <c r="I6156" s="455" t="s">
        <v>2292</v>
      </c>
      <c r="J6156" s="455" t="s">
        <v>2305</v>
      </c>
    </row>
    <row r="6157" spans="2:10">
      <c r="B6157" s="454">
        <v>42936</v>
      </c>
      <c r="C6157" s="455" t="s">
        <v>2631</v>
      </c>
      <c r="D6157" s="455" t="s">
        <v>2281</v>
      </c>
      <c r="E6157" s="455" t="s">
        <v>2421</v>
      </c>
      <c r="F6157" s="455">
        <v>1</v>
      </c>
      <c r="G6157" s="455">
        <v>862.84</v>
      </c>
      <c r="H6157" s="455">
        <v>862.84</v>
      </c>
      <c r="I6157" s="455" t="s">
        <v>2292</v>
      </c>
      <c r="J6157" s="455" t="s">
        <v>2279</v>
      </c>
    </row>
    <row r="6158" spans="2:10">
      <c r="B6158" s="454">
        <v>42936</v>
      </c>
      <c r="C6158" s="455" t="s">
        <v>2423</v>
      </c>
      <c r="D6158" s="455" t="s">
        <v>2274</v>
      </c>
      <c r="E6158" s="455" t="s">
        <v>2301</v>
      </c>
      <c r="F6158" s="455">
        <v>1</v>
      </c>
      <c r="G6158" s="455">
        <v>1071.82</v>
      </c>
      <c r="H6158" s="455">
        <v>1071.82</v>
      </c>
      <c r="I6158" s="455" t="s">
        <v>2292</v>
      </c>
      <c r="J6158" s="455" t="s">
        <v>2299</v>
      </c>
    </row>
    <row r="6159" spans="2:10">
      <c r="B6159" s="454">
        <v>42936</v>
      </c>
      <c r="C6159" s="455" t="s">
        <v>2569</v>
      </c>
      <c r="D6159" s="455" t="s">
        <v>2274</v>
      </c>
      <c r="E6159" s="455" t="s">
        <v>2314</v>
      </c>
      <c r="F6159" s="455">
        <v>1</v>
      </c>
      <c r="G6159" s="455">
        <v>1227.9000000000001</v>
      </c>
      <c r="H6159" s="455">
        <v>1227.9000000000001</v>
      </c>
      <c r="I6159" s="455" t="s">
        <v>2292</v>
      </c>
      <c r="J6159" s="455" t="s">
        <v>2299</v>
      </c>
    </row>
    <row r="6160" spans="2:10">
      <c r="B6160" s="454">
        <v>42936</v>
      </c>
      <c r="C6160" s="455" t="s">
        <v>2505</v>
      </c>
      <c r="D6160" s="455" t="s">
        <v>2274</v>
      </c>
      <c r="E6160" s="455" t="s">
        <v>2301</v>
      </c>
      <c r="F6160" s="455">
        <v>1</v>
      </c>
      <c r="G6160" s="455">
        <v>675.44</v>
      </c>
      <c r="H6160" s="455">
        <v>675.44</v>
      </c>
      <c r="I6160" s="455" t="s">
        <v>2292</v>
      </c>
      <c r="J6160" s="455" t="s">
        <v>2279</v>
      </c>
    </row>
    <row r="6161" spans="2:10">
      <c r="B6161" s="454">
        <v>42936</v>
      </c>
      <c r="C6161" s="455" t="s">
        <v>2628</v>
      </c>
      <c r="D6161" s="455" t="s">
        <v>2274</v>
      </c>
      <c r="E6161" s="455" t="s">
        <v>2314</v>
      </c>
      <c r="F6161" s="455">
        <v>1</v>
      </c>
      <c r="G6161" s="455">
        <v>1141.1500000000001</v>
      </c>
      <c r="H6161" s="455">
        <v>1141.1500000000001</v>
      </c>
      <c r="I6161" s="455" t="s">
        <v>2292</v>
      </c>
      <c r="J6161" s="455" t="s">
        <v>2289</v>
      </c>
    </row>
    <row r="6162" spans="2:10">
      <c r="B6162" s="454">
        <v>42936</v>
      </c>
      <c r="C6162" s="455" t="s">
        <v>2485</v>
      </c>
      <c r="D6162" s="455" t="s">
        <v>2274</v>
      </c>
      <c r="E6162" s="455" t="s">
        <v>2319</v>
      </c>
      <c r="F6162" s="455">
        <v>1</v>
      </c>
      <c r="G6162" s="455">
        <v>1055.0899999999999</v>
      </c>
      <c r="H6162" s="455">
        <v>1055.0899999999999</v>
      </c>
      <c r="I6162" s="455" t="s">
        <v>2292</v>
      </c>
      <c r="J6162" s="455" t="s">
        <v>2277</v>
      </c>
    </row>
    <row r="6163" spans="2:10">
      <c r="B6163" s="454">
        <v>42936</v>
      </c>
      <c r="C6163" s="455" t="s">
        <v>2368</v>
      </c>
      <c r="D6163" s="455" t="s">
        <v>2274</v>
      </c>
      <c r="E6163" s="455" t="s">
        <v>2314</v>
      </c>
      <c r="F6163" s="455">
        <v>1</v>
      </c>
      <c r="G6163" s="455">
        <v>1290.8599999999999</v>
      </c>
      <c r="H6163" s="455">
        <v>1290.8599999999999</v>
      </c>
      <c r="I6163" s="455" t="s">
        <v>2292</v>
      </c>
      <c r="J6163" s="455" t="s">
        <v>2277</v>
      </c>
    </row>
    <row r="6164" spans="2:10">
      <c r="B6164" s="454">
        <v>42936</v>
      </c>
      <c r="C6164" s="455" t="s">
        <v>2645</v>
      </c>
      <c r="D6164" s="455" t="s">
        <v>2274</v>
      </c>
      <c r="E6164" s="455" t="s">
        <v>2275</v>
      </c>
      <c r="F6164" s="455">
        <v>1</v>
      </c>
      <c r="G6164" s="455">
        <v>1637.76</v>
      </c>
      <c r="H6164" s="455">
        <v>1637.76</v>
      </c>
      <c r="I6164" s="455" t="s">
        <v>2292</v>
      </c>
      <c r="J6164" s="455" t="s">
        <v>2279</v>
      </c>
    </row>
    <row r="6165" spans="2:10">
      <c r="B6165" s="454">
        <v>42936</v>
      </c>
      <c r="C6165" s="455" t="s">
        <v>2519</v>
      </c>
      <c r="D6165" s="455" t="s">
        <v>2274</v>
      </c>
      <c r="E6165" s="455" t="s">
        <v>2275</v>
      </c>
      <c r="F6165" s="455">
        <v>1</v>
      </c>
      <c r="G6165" s="455">
        <v>1536.69</v>
      </c>
      <c r="H6165" s="455">
        <v>1536.69</v>
      </c>
      <c r="I6165" s="455" t="s">
        <v>2292</v>
      </c>
      <c r="J6165" s="455" t="s">
        <v>2289</v>
      </c>
    </row>
    <row r="6166" spans="2:10">
      <c r="B6166" s="454">
        <v>42936</v>
      </c>
      <c r="C6166" s="455" t="s">
        <v>2357</v>
      </c>
      <c r="D6166" s="455" t="s">
        <v>2274</v>
      </c>
      <c r="E6166" s="455" t="s">
        <v>2275</v>
      </c>
      <c r="F6166" s="455">
        <v>1</v>
      </c>
      <c r="G6166" s="455">
        <v>1702.16</v>
      </c>
      <c r="H6166" s="455">
        <v>1702.16</v>
      </c>
      <c r="I6166" s="455" t="s">
        <v>2292</v>
      </c>
      <c r="J6166" s="455" t="s">
        <v>2279</v>
      </c>
    </row>
    <row r="6167" spans="2:10">
      <c r="B6167" s="454">
        <v>42936</v>
      </c>
      <c r="C6167" s="455" t="s">
        <v>2624</v>
      </c>
      <c r="D6167" s="455" t="s">
        <v>2274</v>
      </c>
      <c r="E6167" s="455" t="s">
        <v>2319</v>
      </c>
      <c r="F6167" s="455">
        <v>1</v>
      </c>
      <c r="G6167" s="455">
        <v>761.34</v>
      </c>
      <c r="H6167" s="455">
        <v>761.34</v>
      </c>
      <c r="I6167" s="455" t="s">
        <v>2292</v>
      </c>
      <c r="J6167" s="455" t="s">
        <v>2277</v>
      </c>
    </row>
    <row r="6168" spans="2:10">
      <c r="B6168" s="454">
        <v>42936</v>
      </c>
      <c r="C6168" s="455" t="s">
        <v>2349</v>
      </c>
      <c r="D6168" s="455" t="s">
        <v>2274</v>
      </c>
      <c r="E6168" s="455" t="s">
        <v>2301</v>
      </c>
      <c r="F6168" s="455">
        <v>1</v>
      </c>
      <c r="G6168" s="455">
        <v>1027.8699999999999</v>
      </c>
      <c r="H6168" s="455">
        <v>1027.8699999999999</v>
      </c>
      <c r="I6168" s="455" t="s">
        <v>2347</v>
      </c>
      <c r="J6168" s="455" t="s">
        <v>2279</v>
      </c>
    </row>
    <row r="6169" spans="2:10">
      <c r="B6169" s="454">
        <v>42936</v>
      </c>
      <c r="C6169" s="455" t="s">
        <v>2550</v>
      </c>
      <c r="D6169" s="455" t="s">
        <v>2281</v>
      </c>
      <c r="E6169" s="455" t="s">
        <v>2282</v>
      </c>
      <c r="F6169" s="455">
        <v>1</v>
      </c>
      <c r="G6169" s="455">
        <v>751.93</v>
      </c>
      <c r="H6169" s="455">
        <v>751.93</v>
      </c>
      <c r="I6169" s="455" t="s">
        <v>2347</v>
      </c>
      <c r="J6169" s="455" t="s">
        <v>2279</v>
      </c>
    </row>
    <row r="6170" spans="2:10">
      <c r="B6170" s="454">
        <v>42936</v>
      </c>
      <c r="C6170" s="455" t="s">
        <v>2357</v>
      </c>
      <c r="D6170" s="455" t="s">
        <v>2274</v>
      </c>
      <c r="E6170" s="455" t="s">
        <v>2275</v>
      </c>
      <c r="F6170" s="455">
        <v>1</v>
      </c>
      <c r="G6170" s="455">
        <v>1702.16</v>
      </c>
      <c r="H6170" s="455">
        <v>1702.16</v>
      </c>
      <c r="I6170" s="455" t="s">
        <v>2292</v>
      </c>
      <c r="J6170" s="455" t="s">
        <v>2289</v>
      </c>
    </row>
    <row r="6171" spans="2:10">
      <c r="B6171" s="454">
        <v>42936</v>
      </c>
      <c r="C6171" s="455" t="s">
        <v>2402</v>
      </c>
      <c r="D6171" s="455" t="s">
        <v>2281</v>
      </c>
      <c r="E6171" s="455" t="s">
        <v>2285</v>
      </c>
      <c r="F6171" s="455">
        <v>1</v>
      </c>
      <c r="G6171" s="455">
        <v>1199.24</v>
      </c>
      <c r="H6171" s="455">
        <v>1199.24</v>
      </c>
      <c r="I6171" s="455" t="s">
        <v>2292</v>
      </c>
      <c r="J6171" s="455" t="s">
        <v>2277</v>
      </c>
    </row>
    <row r="6172" spans="2:10">
      <c r="B6172" s="454">
        <v>42936</v>
      </c>
      <c r="C6172" s="455" t="s">
        <v>2424</v>
      </c>
      <c r="D6172" s="455" t="s">
        <v>2281</v>
      </c>
      <c r="E6172" s="455" t="s">
        <v>2296</v>
      </c>
      <c r="F6172" s="455">
        <v>1</v>
      </c>
      <c r="G6172" s="455">
        <v>2090.0700000000002</v>
      </c>
      <c r="H6172" s="455">
        <v>2090.0700000000002</v>
      </c>
      <c r="I6172" s="455" t="s">
        <v>2292</v>
      </c>
      <c r="J6172" s="455" t="s">
        <v>2289</v>
      </c>
    </row>
    <row r="6173" spans="2:10">
      <c r="B6173" s="454">
        <v>42937</v>
      </c>
      <c r="C6173" s="455" t="s">
        <v>2340</v>
      </c>
      <c r="D6173" s="455" t="s">
        <v>2274</v>
      </c>
      <c r="E6173" s="455" t="s">
        <v>2301</v>
      </c>
      <c r="F6173" s="455">
        <v>1</v>
      </c>
      <c r="G6173" s="455">
        <v>751.82</v>
      </c>
      <c r="H6173" s="455">
        <v>751.82</v>
      </c>
      <c r="I6173" s="455" t="s">
        <v>2276</v>
      </c>
      <c r="J6173" s="455" t="s">
        <v>2289</v>
      </c>
    </row>
    <row r="6174" spans="2:10">
      <c r="B6174" s="454">
        <v>42937</v>
      </c>
      <c r="C6174" s="455" t="s">
        <v>2486</v>
      </c>
      <c r="D6174" s="455" t="s">
        <v>2274</v>
      </c>
      <c r="E6174" s="455" t="s">
        <v>2275</v>
      </c>
      <c r="F6174" s="455">
        <v>1</v>
      </c>
      <c r="G6174" s="455">
        <v>1621.26</v>
      </c>
      <c r="H6174" s="455">
        <v>1621.26</v>
      </c>
      <c r="I6174" s="455" t="s">
        <v>2276</v>
      </c>
      <c r="J6174" s="455" t="s">
        <v>2299</v>
      </c>
    </row>
    <row r="6175" spans="2:10">
      <c r="B6175" s="454">
        <v>42937</v>
      </c>
      <c r="C6175" s="455" t="s">
        <v>2537</v>
      </c>
      <c r="D6175" s="455" t="s">
        <v>2281</v>
      </c>
      <c r="E6175" s="455" t="s">
        <v>2285</v>
      </c>
      <c r="F6175" s="455">
        <v>1</v>
      </c>
      <c r="G6175" s="455">
        <v>890.19</v>
      </c>
      <c r="H6175" s="455">
        <v>890.19</v>
      </c>
      <c r="I6175" s="455" t="s">
        <v>2276</v>
      </c>
      <c r="J6175" s="455" t="s">
        <v>2305</v>
      </c>
    </row>
    <row r="6176" spans="2:10">
      <c r="B6176" s="454">
        <v>42937</v>
      </c>
      <c r="C6176" s="455" t="s">
        <v>2506</v>
      </c>
      <c r="D6176" s="455" t="s">
        <v>2274</v>
      </c>
      <c r="E6176" s="455" t="s">
        <v>2275</v>
      </c>
      <c r="F6176" s="455">
        <v>1</v>
      </c>
      <c r="G6176" s="455">
        <v>1637.59</v>
      </c>
      <c r="H6176" s="455">
        <v>1637.59</v>
      </c>
      <c r="I6176" s="455" t="s">
        <v>2276</v>
      </c>
      <c r="J6176" s="455" t="s">
        <v>2279</v>
      </c>
    </row>
    <row r="6177" spans="2:10">
      <c r="B6177" s="454">
        <v>42937</v>
      </c>
      <c r="C6177" s="455" t="s">
        <v>2603</v>
      </c>
      <c r="D6177" s="455" t="s">
        <v>2274</v>
      </c>
      <c r="E6177" s="455" t="s">
        <v>2301</v>
      </c>
      <c r="F6177" s="455">
        <v>1</v>
      </c>
      <c r="G6177" s="455">
        <v>754.89</v>
      </c>
      <c r="H6177" s="455">
        <v>754.89</v>
      </c>
      <c r="I6177" s="455" t="s">
        <v>2276</v>
      </c>
      <c r="J6177" s="455" t="s">
        <v>2289</v>
      </c>
    </row>
    <row r="6178" spans="2:10">
      <c r="B6178" s="454">
        <v>42937</v>
      </c>
      <c r="C6178" s="455" t="s">
        <v>2609</v>
      </c>
      <c r="D6178" s="455" t="s">
        <v>2281</v>
      </c>
      <c r="E6178" s="455" t="s">
        <v>2294</v>
      </c>
      <c r="F6178" s="455">
        <v>1</v>
      </c>
      <c r="G6178" s="455">
        <v>1132.07</v>
      </c>
      <c r="H6178" s="455">
        <v>1132.07</v>
      </c>
      <c r="I6178" s="455" t="s">
        <v>2276</v>
      </c>
      <c r="J6178" s="455" t="s">
        <v>2299</v>
      </c>
    </row>
    <row r="6179" spans="2:10">
      <c r="B6179" s="454">
        <v>42937</v>
      </c>
      <c r="C6179" s="455" t="s">
        <v>2400</v>
      </c>
      <c r="D6179" s="455" t="s">
        <v>2274</v>
      </c>
      <c r="E6179" s="455" t="s">
        <v>2319</v>
      </c>
      <c r="F6179" s="455">
        <v>1</v>
      </c>
      <c r="G6179" s="455">
        <v>718.01</v>
      </c>
      <c r="H6179" s="455">
        <v>718.01</v>
      </c>
      <c r="I6179" s="455" t="s">
        <v>2276</v>
      </c>
      <c r="J6179" s="455" t="s">
        <v>2305</v>
      </c>
    </row>
    <row r="6180" spans="2:10">
      <c r="B6180" s="454">
        <v>42937</v>
      </c>
      <c r="C6180" s="455" t="s">
        <v>2385</v>
      </c>
      <c r="D6180" s="455" t="s">
        <v>2274</v>
      </c>
      <c r="E6180" s="455" t="s">
        <v>2275</v>
      </c>
      <c r="F6180" s="455">
        <v>1</v>
      </c>
      <c r="G6180" s="455">
        <v>1702.18</v>
      </c>
      <c r="H6180" s="455">
        <v>1702.18</v>
      </c>
      <c r="I6180" s="455" t="s">
        <v>2347</v>
      </c>
      <c r="J6180" s="455" t="s">
        <v>2277</v>
      </c>
    </row>
    <row r="6181" spans="2:10">
      <c r="B6181" s="454">
        <v>42937</v>
      </c>
      <c r="C6181" s="455" t="s">
        <v>2603</v>
      </c>
      <c r="D6181" s="455" t="s">
        <v>2274</v>
      </c>
      <c r="E6181" s="455" t="s">
        <v>2301</v>
      </c>
      <c r="F6181" s="455">
        <v>1</v>
      </c>
      <c r="G6181" s="455">
        <v>754.89</v>
      </c>
      <c r="H6181" s="455">
        <v>754.89</v>
      </c>
      <c r="I6181" s="455" t="s">
        <v>2347</v>
      </c>
      <c r="J6181" s="455" t="s">
        <v>2299</v>
      </c>
    </row>
    <row r="6182" spans="2:10">
      <c r="B6182" s="454">
        <v>42937</v>
      </c>
      <c r="C6182" s="455" t="s">
        <v>2424</v>
      </c>
      <c r="D6182" s="455" t="s">
        <v>2281</v>
      </c>
      <c r="E6182" s="455" t="s">
        <v>2296</v>
      </c>
      <c r="F6182" s="455">
        <v>1</v>
      </c>
      <c r="G6182" s="455">
        <v>2090.0700000000002</v>
      </c>
      <c r="H6182" s="455">
        <v>2090.0700000000002</v>
      </c>
      <c r="I6182" s="455" t="s">
        <v>2347</v>
      </c>
      <c r="J6182" s="455" t="s">
        <v>2277</v>
      </c>
    </row>
    <row r="6183" spans="2:10">
      <c r="B6183" s="454">
        <v>42937</v>
      </c>
      <c r="C6183" s="455" t="s">
        <v>2498</v>
      </c>
      <c r="D6183" s="455" t="s">
        <v>2274</v>
      </c>
      <c r="E6183" s="455" t="s">
        <v>2285</v>
      </c>
      <c r="F6183" s="455">
        <v>1</v>
      </c>
      <c r="G6183" s="455">
        <v>495.87</v>
      </c>
      <c r="H6183" s="455">
        <v>495.87</v>
      </c>
      <c r="I6183" s="455" t="s">
        <v>2347</v>
      </c>
      <c r="J6183" s="455" t="s">
        <v>2289</v>
      </c>
    </row>
    <row r="6184" spans="2:10">
      <c r="B6184" s="454">
        <v>42937</v>
      </c>
      <c r="C6184" s="455" t="s">
        <v>2323</v>
      </c>
      <c r="D6184" s="455" t="s">
        <v>2274</v>
      </c>
      <c r="E6184" s="455" t="s">
        <v>2314</v>
      </c>
      <c r="F6184" s="455">
        <v>1</v>
      </c>
      <c r="G6184" s="455">
        <v>1026.92</v>
      </c>
      <c r="H6184" s="455">
        <v>1026.92</v>
      </c>
      <c r="I6184" s="455" t="s">
        <v>2292</v>
      </c>
      <c r="J6184" s="455" t="s">
        <v>2277</v>
      </c>
    </row>
    <row r="6185" spans="2:10">
      <c r="B6185" s="454">
        <v>42937</v>
      </c>
      <c r="C6185" s="455" t="s">
        <v>2415</v>
      </c>
      <c r="D6185" s="455" t="s">
        <v>2274</v>
      </c>
      <c r="E6185" s="455" t="s">
        <v>2301</v>
      </c>
      <c r="F6185" s="455">
        <v>1</v>
      </c>
      <c r="G6185" s="455">
        <v>951.1</v>
      </c>
      <c r="H6185" s="455">
        <v>951.1</v>
      </c>
      <c r="I6185" s="455" t="s">
        <v>2292</v>
      </c>
      <c r="J6185" s="455" t="s">
        <v>2289</v>
      </c>
    </row>
    <row r="6186" spans="2:10">
      <c r="B6186" s="454">
        <v>42937</v>
      </c>
      <c r="C6186" s="455" t="s">
        <v>2436</v>
      </c>
      <c r="D6186" s="455" t="s">
        <v>2281</v>
      </c>
      <c r="E6186" s="455" t="s">
        <v>2285</v>
      </c>
      <c r="F6186" s="455">
        <v>1</v>
      </c>
      <c r="G6186" s="455">
        <v>923.41</v>
      </c>
      <c r="H6186" s="455">
        <v>923.41</v>
      </c>
      <c r="I6186" s="455" t="s">
        <v>2292</v>
      </c>
      <c r="J6186" s="455" t="s">
        <v>2299</v>
      </c>
    </row>
    <row r="6187" spans="2:10">
      <c r="B6187" s="454">
        <v>42937</v>
      </c>
      <c r="C6187" s="455" t="s">
        <v>2284</v>
      </c>
      <c r="D6187" s="455" t="s">
        <v>2281</v>
      </c>
      <c r="E6187" s="455" t="s">
        <v>2285</v>
      </c>
      <c r="F6187" s="455">
        <v>1</v>
      </c>
      <c r="G6187" s="455">
        <v>1245.6300000000001</v>
      </c>
      <c r="H6187" s="455">
        <v>1245.6300000000001</v>
      </c>
      <c r="I6187" s="455" t="s">
        <v>2292</v>
      </c>
      <c r="J6187" s="455" t="s">
        <v>2277</v>
      </c>
    </row>
    <row r="6188" spans="2:10">
      <c r="B6188" s="454">
        <v>42937</v>
      </c>
      <c r="C6188" s="455" t="s">
        <v>2625</v>
      </c>
      <c r="D6188" s="455" t="s">
        <v>2274</v>
      </c>
      <c r="E6188" s="455" t="s">
        <v>2301</v>
      </c>
      <c r="F6188" s="455">
        <v>1</v>
      </c>
      <c r="G6188" s="455">
        <v>599.17999999999995</v>
      </c>
      <c r="H6188" s="455">
        <v>599.17999999999995</v>
      </c>
      <c r="I6188" s="455" t="s">
        <v>2347</v>
      </c>
      <c r="J6188" s="455" t="s">
        <v>2289</v>
      </c>
    </row>
    <row r="6189" spans="2:10">
      <c r="B6189" s="454">
        <v>42937</v>
      </c>
      <c r="C6189" s="455" t="s">
        <v>2536</v>
      </c>
      <c r="D6189" s="455" t="s">
        <v>2274</v>
      </c>
      <c r="E6189" s="455" t="s">
        <v>2294</v>
      </c>
      <c r="F6189" s="455">
        <v>1</v>
      </c>
      <c r="G6189" s="455">
        <v>567.99</v>
      </c>
      <c r="H6189" s="455">
        <v>567.99</v>
      </c>
      <c r="I6189" s="455" t="s">
        <v>2347</v>
      </c>
      <c r="J6189" s="455" t="s">
        <v>2289</v>
      </c>
    </row>
    <row r="6190" spans="2:10">
      <c r="B6190" s="454">
        <v>42937</v>
      </c>
      <c r="C6190" s="455" t="s">
        <v>2492</v>
      </c>
      <c r="D6190" s="455" t="s">
        <v>2281</v>
      </c>
      <c r="E6190" s="455" t="s">
        <v>2275</v>
      </c>
      <c r="F6190" s="455">
        <v>1</v>
      </c>
      <c r="G6190" s="455">
        <v>1123.42</v>
      </c>
      <c r="H6190" s="455">
        <v>1123.42</v>
      </c>
      <c r="I6190" s="455" t="s">
        <v>2347</v>
      </c>
      <c r="J6190" s="455" t="s">
        <v>2305</v>
      </c>
    </row>
    <row r="6191" spans="2:10">
      <c r="B6191" s="454">
        <v>42937</v>
      </c>
      <c r="C6191" s="455" t="s">
        <v>2280</v>
      </c>
      <c r="D6191" s="455" t="s">
        <v>2281</v>
      </c>
      <c r="E6191" s="455" t="s">
        <v>2282</v>
      </c>
      <c r="F6191" s="455">
        <v>1</v>
      </c>
      <c r="G6191" s="455">
        <v>405.55</v>
      </c>
      <c r="H6191" s="455">
        <v>405.55</v>
      </c>
      <c r="I6191" s="455" t="s">
        <v>2292</v>
      </c>
      <c r="J6191" s="455" t="s">
        <v>2289</v>
      </c>
    </row>
    <row r="6192" spans="2:10">
      <c r="B6192" s="454">
        <v>42937</v>
      </c>
      <c r="C6192" s="455" t="s">
        <v>2465</v>
      </c>
      <c r="D6192" s="455" t="s">
        <v>2274</v>
      </c>
      <c r="E6192" s="455" t="s">
        <v>2301</v>
      </c>
      <c r="F6192" s="455">
        <v>1</v>
      </c>
      <c r="G6192" s="455">
        <v>437.22</v>
      </c>
      <c r="H6192" s="455">
        <v>437.22</v>
      </c>
      <c r="I6192" s="455" t="s">
        <v>2292</v>
      </c>
      <c r="J6192" s="455" t="s">
        <v>2279</v>
      </c>
    </row>
    <row r="6193" spans="2:10">
      <c r="B6193" s="454">
        <v>42937</v>
      </c>
      <c r="C6193" s="455" t="s">
        <v>2307</v>
      </c>
      <c r="D6193" s="455" t="s">
        <v>2281</v>
      </c>
      <c r="E6193" s="455" t="s">
        <v>2298</v>
      </c>
      <c r="F6193" s="455">
        <v>1</v>
      </c>
      <c r="G6193" s="455">
        <v>594.89</v>
      </c>
      <c r="H6193" s="455">
        <v>594.89</v>
      </c>
      <c r="I6193" s="455" t="s">
        <v>2292</v>
      </c>
      <c r="J6193" s="455" t="s">
        <v>2277</v>
      </c>
    </row>
    <row r="6194" spans="2:10">
      <c r="B6194" s="454">
        <v>42937</v>
      </c>
      <c r="C6194" s="455" t="s">
        <v>2312</v>
      </c>
      <c r="D6194" s="455" t="s">
        <v>2274</v>
      </c>
      <c r="E6194" s="455" t="s">
        <v>2298</v>
      </c>
      <c r="F6194" s="455">
        <v>1</v>
      </c>
      <c r="G6194" s="455">
        <v>792.84</v>
      </c>
      <c r="H6194" s="455">
        <v>792.84</v>
      </c>
      <c r="I6194" s="455" t="s">
        <v>2292</v>
      </c>
      <c r="J6194" s="455" t="s">
        <v>2305</v>
      </c>
    </row>
    <row r="6195" spans="2:10">
      <c r="B6195" s="454">
        <v>42937</v>
      </c>
      <c r="C6195" s="455" t="s">
        <v>2437</v>
      </c>
      <c r="D6195" s="455" t="s">
        <v>2274</v>
      </c>
      <c r="E6195" s="455" t="s">
        <v>2298</v>
      </c>
      <c r="F6195" s="455">
        <v>1</v>
      </c>
      <c r="G6195" s="455">
        <v>669.95</v>
      </c>
      <c r="H6195" s="455">
        <v>669.95</v>
      </c>
      <c r="I6195" s="455" t="s">
        <v>2292</v>
      </c>
      <c r="J6195" s="455" t="s">
        <v>2279</v>
      </c>
    </row>
    <row r="6196" spans="2:10">
      <c r="B6196" s="454">
        <v>42938</v>
      </c>
      <c r="C6196" s="455" t="s">
        <v>2325</v>
      </c>
      <c r="D6196" s="455" t="s">
        <v>2274</v>
      </c>
      <c r="E6196" s="455" t="s">
        <v>2314</v>
      </c>
      <c r="F6196" s="455">
        <v>1</v>
      </c>
      <c r="G6196" s="455">
        <v>1255.31</v>
      </c>
      <c r="H6196" s="455">
        <v>1255.31</v>
      </c>
      <c r="I6196" s="455" t="s">
        <v>2292</v>
      </c>
      <c r="J6196" s="455" t="s">
        <v>2305</v>
      </c>
    </row>
    <row r="6197" spans="2:10">
      <c r="B6197" s="454">
        <v>42938</v>
      </c>
      <c r="C6197" s="455" t="s">
        <v>2646</v>
      </c>
      <c r="D6197" s="455" t="s">
        <v>2281</v>
      </c>
      <c r="E6197" s="455" t="s">
        <v>2298</v>
      </c>
      <c r="F6197" s="455">
        <v>1</v>
      </c>
      <c r="G6197" s="455">
        <v>991.84</v>
      </c>
      <c r="H6197" s="455">
        <v>991.84</v>
      </c>
      <c r="I6197" s="455" t="s">
        <v>2292</v>
      </c>
      <c r="J6197" s="455" t="s">
        <v>2299</v>
      </c>
    </row>
    <row r="6198" spans="2:10">
      <c r="B6198" s="454">
        <v>42938</v>
      </c>
      <c r="C6198" s="455" t="s">
        <v>2422</v>
      </c>
      <c r="D6198" s="455" t="s">
        <v>2274</v>
      </c>
      <c r="E6198" s="455" t="s">
        <v>2301</v>
      </c>
      <c r="F6198" s="455">
        <v>1</v>
      </c>
      <c r="G6198" s="455">
        <v>919.98</v>
      </c>
      <c r="H6198" s="455">
        <v>919.98</v>
      </c>
      <c r="I6198" s="455" t="s">
        <v>2292</v>
      </c>
      <c r="J6198" s="455" t="s">
        <v>2299</v>
      </c>
    </row>
    <row r="6199" spans="2:10">
      <c r="B6199" s="454">
        <v>42938</v>
      </c>
      <c r="C6199" s="455" t="s">
        <v>2627</v>
      </c>
      <c r="D6199" s="455" t="s">
        <v>2281</v>
      </c>
      <c r="E6199" s="455" t="s">
        <v>2285</v>
      </c>
      <c r="F6199" s="455">
        <v>1</v>
      </c>
      <c r="G6199" s="455">
        <v>229.82</v>
      </c>
      <c r="H6199" s="455">
        <v>229.82</v>
      </c>
      <c r="I6199" s="455" t="s">
        <v>2292</v>
      </c>
      <c r="J6199" s="455" t="s">
        <v>2299</v>
      </c>
    </row>
    <row r="6200" spans="2:10">
      <c r="B6200" s="454">
        <v>42938</v>
      </c>
      <c r="C6200" s="455" t="s">
        <v>2581</v>
      </c>
      <c r="D6200" s="455" t="s">
        <v>2274</v>
      </c>
      <c r="E6200" s="455" t="s">
        <v>2275</v>
      </c>
      <c r="F6200" s="455">
        <v>1</v>
      </c>
      <c r="G6200" s="455">
        <v>1740.35</v>
      </c>
      <c r="H6200" s="455">
        <v>1740.35</v>
      </c>
      <c r="I6200" s="455" t="s">
        <v>2276</v>
      </c>
      <c r="J6200" s="455" t="s">
        <v>2279</v>
      </c>
    </row>
    <row r="6201" spans="2:10">
      <c r="B6201" s="454">
        <v>42938</v>
      </c>
      <c r="C6201" s="455" t="s">
        <v>2572</v>
      </c>
      <c r="D6201" s="455" t="s">
        <v>2281</v>
      </c>
      <c r="E6201" s="455" t="s">
        <v>2421</v>
      </c>
      <c r="F6201" s="455">
        <v>1</v>
      </c>
      <c r="G6201" s="455">
        <v>381.88</v>
      </c>
      <c r="H6201" s="455">
        <v>381.88</v>
      </c>
      <c r="I6201" s="455" t="s">
        <v>2276</v>
      </c>
      <c r="J6201" s="455" t="s">
        <v>2279</v>
      </c>
    </row>
    <row r="6202" spans="2:10">
      <c r="B6202" s="454">
        <v>42938</v>
      </c>
      <c r="C6202" s="455" t="s">
        <v>2340</v>
      </c>
      <c r="D6202" s="455" t="s">
        <v>2274</v>
      </c>
      <c r="E6202" s="455" t="s">
        <v>2301</v>
      </c>
      <c r="F6202" s="455">
        <v>1</v>
      </c>
      <c r="G6202" s="455">
        <v>751.82</v>
      </c>
      <c r="H6202" s="455">
        <v>751.82</v>
      </c>
      <c r="I6202" s="455" t="s">
        <v>2276</v>
      </c>
      <c r="J6202" s="455" t="s">
        <v>2305</v>
      </c>
    </row>
    <row r="6203" spans="2:10">
      <c r="B6203" s="454">
        <v>42938</v>
      </c>
      <c r="C6203" s="455" t="s">
        <v>2413</v>
      </c>
      <c r="D6203" s="455" t="s">
        <v>2274</v>
      </c>
      <c r="E6203" s="455" t="s">
        <v>2275</v>
      </c>
      <c r="F6203" s="455">
        <v>1</v>
      </c>
      <c r="G6203" s="455">
        <v>1649.83</v>
      </c>
      <c r="H6203" s="455">
        <v>1649.83</v>
      </c>
      <c r="I6203" s="455" t="s">
        <v>2276</v>
      </c>
      <c r="J6203" s="455" t="s">
        <v>2305</v>
      </c>
    </row>
    <row r="6204" spans="2:10">
      <c r="B6204" s="454">
        <v>42938</v>
      </c>
      <c r="C6204" s="455" t="s">
        <v>2643</v>
      </c>
      <c r="D6204" s="455" t="s">
        <v>2274</v>
      </c>
      <c r="E6204" s="455" t="s">
        <v>2275</v>
      </c>
      <c r="F6204" s="455">
        <v>1</v>
      </c>
      <c r="G6204" s="455">
        <v>2180.61</v>
      </c>
      <c r="H6204" s="455">
        <v>2180.61</v>
      </c>
      <c r="I6204" s="455" t="s">
        <v>2276</v>
      </c>
      <c r="J6204" s="455" t="s">
        <v>2279</v>
      </c>
    </row>
    <row r="6205" spans="2:10">
      <c r="B6205" s="454">
        <v>42938</v>
      </c>
      <c r="C6205" s="455" t="s">
        <v>2444</v>
      </c>
      <c r="D6205" s="455" t="s">
        <v>2274</v>
      </c>
      <c r="E6205" s="455" t="s">
        <v>2294</v>
      </c>
      <c r="F6205" s="455">
        <v>1</v>
      </c>
      <c r="G6205" s="455">
        <v>599.84</v>
      </c>
      <c r="H6205" s="455">
        <v>599.84</v>
      </c>
      <c r="I6205" s="455" t="s">
        <v>2276</v>
      </c>
      <c r="J6205" s="455" t="s">
        <v>2305</v>
      </c>
    </row>
    <row r="6206" spans="2:10">
      <c r="B6206" s="454">
        <v>42938</v>
      </c>
      <c r="C6206" s="455" t="s">
        <v>2297</v>
      </c>
      <c r="D6206" s="455" t="s">
        <v>2274</v>
      </c>
      <c r="E6206" s="455" t="s">
        <v>2298</v>
      </c>
      <c r="F6206" s="455">
        <v>1</v>
      </c>
      <c r="G6206" s="455">
        <v>473.3</v>
      </c>
      <c r="H6206" s="455">
        <v>473.3</v>
      </c>
      <c r="I6206" s="455" t="s">
        <v>2276</v>
      </c>
      <c r="J6206" s="455" t="s">
        <v>2283</v>
      </c>
    </row>
    <row r="6207" spans="2:10">
      <c r="B6207" s="454">
        <v>42938</v>
      </c>
      <c r="C6207" s="455" t="s">
        <v>2388</v>
      </c>
      <c r="D6207" s="455" t="s">
        <v>2281</v>
      </c>
      <c r="E6207" s="455" t="s">
        <v>2334</v>
      </c>
      <c r="F6207" s="455">
        <v>1</v>
      </c>
      <c r="G6207" s="455">
        <v>780.3</v>
      </c>
      <c r="H6207" s="455">
        <v>780.3</v>
      </c>
      <c r="I6207" s="455" t="s">
        <v>2292</v>
      </c>
      <c r="J6207" s="455" t="s">
        <v>2289</v>
      </c>
    </row>
    <row r="6208" spans="2:10">
      <c r="B6208" s="454">
        <v>42938</v>
      </c>
      <c r="C6208" s="455" t="s">
        <v>2604</v>
      </c>
      <c r="D6208" s="455" t="s">
        <v>2274</v>
      </c>
      <c r="E6208" s="455" t="s">
        <v>2319</v>
      </c>
      <c r="F6208" s="455">
        <v>1</v>
      </c>
      <c r="G6208" s="455">
        <v>1111.3699999999999</v>
      </c>
      <c r="H6208" s="455">
        <v>1111.3699999999999</v>
      </c>
      <c r="I6208" s="455" t="s">
        <v>2292</v>
      </c>
      <c r="J6208" s="455" t="s">
        <v>2289</v>
      </c>
    </row>
    <row r="6209" spans="2:10">
      <c r="B6209" s="454">
        <v>42938</v>
      </c>
      <c r="C6209" s="455" t="s">
        <v>2564</v>
      </c>
      <c r="D6209" s="455" t="s">
        <v>2274</v>
      </c>
      <c r="E6209" s="455" t="s">
        <v>2275</v>
      </c>
      <c r="F6209" s="455">
        <v>1</v>
      </c>
      <c r="G6209" s="455">
        <v>1652.05</v>
      </c>
      <c r="H6209" s="455">
        <v>1652.05</v>
      </c>
      <c r="I6209" s="455" t="s">
        <v>2292</v>
      </c>
      <c r="J6209" s="455" t="s">
        <v>2277</v>
      </c>
    </row>
    <row r="6210" spans="2:10">
      <c r="B6210" s="454">
        <v>42938</v>
      </c>
      <c r="C6210" s="455" t="s">
        <v>2547</v>
      </c>
      <c r="D6210" s="455" t="s">
        <v>2274</v>
      </c>
      <c r="E6210" s="455" t="s">
        <v>2296</v>
      </c>
      <c r="F6210" s="455">
        <v>1</v>
      </c>
      <c r="G6210" s="455">
        <v>2661.8</v>
      </c>
      <c r="H6210" s="455">
        <v>2661.8</v>
      </c>
      <c r="I6210" s="455" t="s">
        <v>2292</v>
      </c>
      <c r="J6210" s="455" t="s">
        <v>2305</v>
      </c>
    </row>
    <row r="6211" spans="2:10">
      <c r="B6211" s="454">
        <v>42938</v>
      </c>
      <c r="C6211" s="455" t="s">
        <v>2366</v>
      </c>
      <c r="D6211" s="455" t="s">
        <v>2274</v>
      </c>
      <c r="E6211" s="455" t="s">
        <v>2275</v>
      </c>
      <c r="F6211" s="455">
        <v>1</v>
      </c>
      <c r="G6211" s="455">
        <v>2116.0500000000002</v>
      </c>
      <c r="H6211" s="455">
        <v>2116.0500000000002</v>
      </c>
      <c r="I6211" s="455" t="s">
        <v>2292</v>
      </c>
      <c r="J6211" s="455" t="s">
        <v>2299</v>
      </c>
    </row>
    <row r="6212" spans="2:10">
      <c r="B6212" s="454">
        <v>42938</v>
      </c>
      <c r="C6212" s="455" t="s">
        <v>2603</v>
      </c>
      <c r="D6212" s="455" t="s">
        <v>2274</v>
      </c>
      <c r="E6212" s="455" t="s">
        <v>2301</v>
      </c>
      <c r="F6212" s="455">
        <v>1</v>
      </c>
      <c r="G6212" s="455">
        <v>754.89</v>
      </c>
      <c r="H6212" s="455">
        <v>754.89</v>
      </c>
      <c r="I6212" s="455" t="s">
        <v>2292</v>
      </c>
      <c r="J6212" s="455" t="s">
        <v>2299</v>
      </c>
    </row>
    <row r="6213" spans="2:10">
      <c r="B6213" s="454">
        <v>42938</v>
      </c>
      <c r="C6213" s="455" t="s">
        <v>2460</v>
      </c>
      <c r="D6213" s="455" t="s">
        <v>2274</v>
      </c>
      <c r="E6213" s="455" t="s">
        <v>2294</v>
      </c>
      <c r="F6213" s="455">
        <v>1</v>
      </c>
      <c r="G6213" s="455">
        <v>725.94</v>
      </c>
      <c r="H6213" s="455">
        <v>725.94</v>
      </c>
      <c r="I6213" s="455" t="s">
        <v>2292</v>
      </c>
      <c r="J6213" s="455" t="s">
        <v>2283</v>
      </c>
    </row>
    <row r="6214" spans="2:10">
      <c r="B6214" s="454">
        <v>42938</v>
      </c>
      <c r="C6214" s="455" t="s">
        <v>2568</v>
      </c>
      <c r="D6214" s="455" t="s">
        <v>2274</v>
      </c>
      <c r="E6214" s="455" t="s">
        <v>2301</v>
      </c>
      <c r="F6214" s="455">
        <v>1</v>
      </c>
      <c r="G6214" s="455">
        <v>467.15</v>
      </c>
      <c r="H6214" s="455">
        <v>467.15</v>
      </c>
      <c r="I6214" s="455" t="s">
        <v>2347</v>
      </c>
      <c r="J6214" s="455" t="s">
        <v>2279</v>
      </c>
    </row>
    <row r="6215" spans="2:10">
      <c r="B6215" s="454">
        <v>42938</v>
      </c>
      <c r="C6215" s="455" t="s">
        <v>2572</v>
      </c>
      <c r="D6215" s="455" t="s">
        <v>2281</v>
      </c>
      <c r="E6215" s="455" t="s">
        <v>2421</v>
      </c>
      <c r="F6215" s="455">
        <v>1</v>
      </c>
      <c r="G6215" s="455">
        <v>381.88</v>
      </c>
      <c r="H6215" s="455">
        <v>381.88</v>
      </c>
      <c r="I6215" s="455" t="s">
        <v>2347</v>
      </c>
      <c r="J6215" s="455" t="s">
        <v>2277</v>
      </c>
    </row>
    <row r="6216" spans="2:10">
      <c r="B6216" s="454">
        <v>42938</v>
      </c>
      <c r="C6216" s="455" t="s">
        <v>2609</v>
      </c>
      <c r="D6216" s="455" t="s">
        <v>2281</v>
      </c>
      <c r="E6216" s="455" t="s">
        <v>2294</v>
      </c>
      <c r="F6216" s="455">
        <v>1</v>
      </c>
      <c r="G6216" s="455">
        <v>1132.07</v>
      </c>
      <c r="H6216" s="455">
        <v>1132.07</v>
      </c>
      <c r="I6216" s="455" t="s">
        <v>2292</v>
      </c>
      <c r="J6216" s="455" t="s">
        <v>2299</v>
      </c>
    </row>
    <row r="6217" spans="2:10">
      <c r="B6217" s="454">
        <v>42938</v>
      </c>
      <c r="C6217" s="455" t="s">
        <v>2362</v>
      </c>
      <c r="D6217" s="455" t="s">
        <v>2274</v>
      </c>
      <c r="E6217" s="455" t="s">
        <v>2275</v>
      </c>
      <c r="F6217" s="455">
        <v>1</v>
      </c>
      <c r="G6217" s="455">
        <v>1725.57</v>
      </c>
      <c r="H6217" s="455">
        <v>1725.57</v>
      </c>
      <c r="I6217" s="455" t="s">
        <v>2292</v>
      </c>
      <c r="J6217" s="455" t="s">
        <v>2305</v>
      </c>
    </row>
    <row r="6218" spans="2:10">
      <c r="B6218" s="454">
        <v>42938</v>
      </c>
      <c r="C6218" s="455" t="s">
        <v>2508</v>
      </c>
      <c r="D6218" s="455" t="s">
        <v>2274</v>
      </c>
      <c r="E6218" s="455" t="s">
        <v>2301</v>
      </c>
      <c r="F6218" s="455">
        <v>1</v>
      </c>
      <c r="G6218" s="455">
        <v>531.08000000000004</v>
      </c>
      <c r="H6218" s="455">
        <v>531.08000000000004</v>
      </c>
      <c r="I6218" s="455" t="s">
        <v>2292</v>
      </c>
      <c r="J6218" s="455" t="s">
        <v>2277</v>
      </c>
    </row>
    <row r="6219" spans="2:10">
      <c r="B6219" s="454">
        <v>42938</v>
      </c>
      <c r="C6219" s="455" t="s">
        <v>2530</v>
      </c>
      <c r="D6219" s="455" t="s">
        <v>2274</v>
      </c>
      <c r="E6219" s="455" t="s">
        <v>2314</v>
      </c>
      <c r="F6219" s="455">
        <v>1</v>
      </c>
      <c r="G6219" s="455">
        <v>1180.8699999999999</v>
      </c>
      <c r="H6219" s="455">
        <v>1180.8699999999999</v>
      </c>
      <c r="I6219" s="455" t="s">
        <v>2292</v>
      </c>
      <c r="J6219" s="455" t="s">
        <v>2283</v>
      </c>
    </row>
    <row r="6220" spans="2:10">
      <c r="B6220" s="454">
        <v>42938</v>
      </c>
      <c r="C6220" s="455" t="s">
        <v>2534</v>
      </c>
      <c r="D6220" s="455" t="s">
        <v>2274</v>
      </c>
      <c r="E6220" s="455" t="s">
        <v>2301</v>
      </c>
      <c r="F6220" s="455">
        <v>1</v>
      </c>
      <c r="G6220" s="455">
        <v>575.75</v>
      </c>
      <c r="H6220" s="455">
        <v>575.75</v>
      </c>
      <c r="I6220" s="455" t="s">
        <v>2292</v>
      </c>
      <c r="J6220" s="455" t="s">
        <v>2279</v>
      </c>
    </row>
    <row r="6221" spans="2:10">
      <c r="B6221" s="454">
        <v>42938</v>
      </c>
      <c r="C6221" s="455" t="s">
        <v>2406</v>
      </c>
      <c r="D6221" s="455" t="s">
        <v>2274</v>
      </c>
      <c r="E6221" s="455" t="s">
        <v>2275</v>
      </c>
      <c r="F6221" s="455">
        <v>1</v>
      </c>
      <c r="G6221" s="455">
        <v>1331.25</v>
      </c>
      <c r="H6221" s="455">
        <v>1331.25</v>
      </c>
      <c r="I6221" s="455" t="s">
        <v>2347</v>
      </c>
      <c r="J6221" s="455" t="s">
        <v>2279</v>
      </c>
    </row>
    <row r="6222" spans="2:10">
      <c r="B6222" s="454">
        <v>42938</v>
      </c>
      <c r="C6222" s="455" t="s">
        <v>2545</v>
      </c>
      <c r="D6222" s="455" t="s">
        <v>2274</v>
      </c>
      <c r="E6222" s="455" t="s">
        <v>2275</v>
      </c>
      <c r="F6222" s="455">
        <v>1</v>
      </c>
      <c r="G6222" s="455">
        <v>1718.13</v>
      </c>
      <c r="H6222" s="455">
        <v>1718.13</v>
      </c>
      <c r="I6222" s="455" t="s">
        <v>2276</v>
      </c>
      <c r="J6222" s="455" t="s">
        <v>2289</v>
      </c>
    </row>
    <row r="6223" spans="2:10">
      <c r="B6223" s="454">
        <v>42938</v>
      </c>
      <c r="C6223" s="455" t="s">
        <v>2278</v>
      </c>
      <c r="D6223" s="455" t="s">
        <v>2274</v>
      </c>
      <c r="E6223" s="455" t="s">
        <v>2275</v>
      </c>
      <c r="F6223" s="455">
        <v>1</v>
      </c>
      <c r="G6223" s="455">
        <v>1474.04</v>
      </c>
      <c r="H6223" s="455">
        <v>1474.04</v>
      </c>
      <c r="I6223" s="455" t="s">
        <v>2276</v>
      </c>
      <c r="J6223" s="455" t="s">
        <v>2277</v>
      </c>
    </row>
    <row r="6224" spans="2:10">
      <c r="B6224" s="454">
        <v>42938</v>
      </c>
      <c r="C6224" s="455" t="s">
        <v>2436</v>
      </c>
      <c r="D6224" s="455" t="s">
        <v>2281</v>
      </c>
      <c r="E6224" s="455" t="s">
        <v>2285</v>
      </c>
      <c r="F6224" s="455">
        <v>1</v>
      </c>
      <c r="G6224" s="455">
        <v>923.41</v>
      </c>
      <c r="H6224" s="455">
        <v>923.41</v>
      </c>
      <c r="I6224" s="455" t="s">
        <v>2276</v>
      </c>
      <c r="J6224" s="455" t="s">
        <v>2289</v>
      </c>
    </row>
    <row r="6225" spans="2:10">
      <c r="B6225" s="454">
        <v>42938</v>
      </c>
      <c r="C6225" s="455" t="s">
        <v>2474</v>
      </c>
      <c r="D6225" s="455" t="s">
        <v>2281</v>
      </c>
      <c r="E6225" s="455" t="s">
        <v>2294</v>
      </c>
      <c r="F6225" s="455">
        <v>1</v>
      </c>
      <c r="G6225" s="455">
        <v>1320.77</v>
      </c>
      <c r="H6225" s="455">
        <v>1320.77</v>
      </c>
      <c r="I6225" s="455" t="s">
        <v>2276</v>
      </c>
      <c r="J6225" s="455" t="s">
        <v>2299</v>
      </c>
    </row>
    <row r="6226" spans="2:10">
      <c r="B6226" s="454">
        <v>42938</v>
      </c>
      <c r="C6226" s="455" t="s">
        <v>2632</v>
      </c>
      <c r="D6226" s="455" t="s">
        <v>2281</v>
      </c>
      <c r="E6226" s="455" t="s">
        <v>2282</v>
      </c>
      <c r="F6226" s="455">
        <v>1</v>
      </c>
      <c r="G6226" s="455">
        <v>470.38</v>
      </c>
      <c r="H6226" s="455">
        <v>470.38</v>
      </c>
      <c r="I6226" s="455" t="s">
        <v>2276</v>
      </c>
      <c r="J6226" s="455" t="s">
        <v>2305</v>
      </c>
    </row>
    <row r="6227" spans="2:10">
      <c r="B6227" s="454">
        <v>42938</v>
      </c>
      <c r="C6227" s="455" t="s">
        <v>2631</v>
      </c>
      <c r="D6227" s="455" t="s">
        <v>2281</v>
      </c>
      <c r="E6227" s="455" t="s">
        <v>2421</v>
      </c>
      <c r="F6227" s="455">
        <v>1</v>
      </c>
      <c r="G6227" s="455">
        <v>862.84</v>
      </c>
      <c r="H6227" s="455">
        <v>862.84</v>
      </c>
      <c r="I6227" s="455" t="s">
        <v>2292</v>
      </c>
      <c r="J6227" s="455" t="s">
        <v>2279</v>
      </c>
    </row>
    <row r="6228" spans="2:10">
      <c r="B6228" s="454">
        <v>42938</v>
      </c>
      <c r="C6228" s="455" t="s">
        <v>2376</v>
      </c>
      <c r="D6228" s="455" t="s">
        <v>2274</v>
      </c>
      <c r="E6228" s="455" t="s">
        <v>2285</v>
      </c>
      <c r="F6228" s="455">
        <v>1</v>
      </c>
      <c r="G6228" s="455">
        <v>729.17</v>
      </c>
      <c r="H6228" s="455">
        <v>729.17</v>
      </c>
      <c r="I6228" s="455" t="s">
        <v>2292</v>
      </c>
      <c r="J6228" s="455" t="s">
        <v>2277</v>
      </c>
    </row>
    <row r="6229" spans="2:10">
      <c r="B6229" s="454">
        <v>42938</v>
      </c>
      <c r="C6229" s="455" t="s">
        <v>2453</v>
      </c>
      <c r="D6229" s="455" t="s">
        <v>2281</v>
      </c>
      <c r="E6229" s="455" t="s">
        <v>2390</v>
      </c>
      <c r="F6229" s="455">
        <v>1</v>
      </c>
      <c r="G6229" s="455">
        <v>991.57</v>
      </c>
      <c r="H6229" s="455">
        <v>991.57</v>
      </c>
      <c r="I6229" s="455" t="s">
        <v>2292</v>
      </c>
      <c r="J6229" s="455" t="s">
        <v>2289</v>
      </c>
    </row>
    <row r="6230" spans="2:10">
      <c r="B6230" s="454">
        <v>42938</v>
      </c>
      <c r="C6230" s="455" t="s">
        <v>2451</v>
      </c>
      <c r="D6230" s="455" t="s">
        <v>2274</v>
      </c>
      <c r="E6230" s="455" t="s">
        <v>2301</v>
      </c>
      <c r="F6230" s="455">
        <v>1</v>
      </c>
      <c r="G6230" s="455">
        <v>564.16</v>
      </c>
      <c r="H6230" s="455">
        <v>564.16</v>
      </c>
      <c r="I6230" s="455" t="s">
        <v>2292</v>
      </c>
      <c r="J6230" s="455" t="s">
        <v>2277</v>
      </c>
    </row>
    <row r="6231" spans="2:10">
      <c r="B6231" s="454">
        <v>42938</v>
      </c>
      <c r="C6231" s="455" t="s">
        <v>2493</v>
      </c>
      <c r="D6231" s="455" t="s">
        <v>2274</v>
      </c>
      <c r="E6231" s="455" t="s">
        <v>2301</v>
      </c>
      <c r="F6231" s="455">
        <v>1</v>
      </c>
      <c r="G6231" s="455">
        <v>743.4</v>
      </c>
      <c r="H6231" s="455">
        <v>743.4</v>
      </c>
      <c r="I6231" s="455" t="s">
        <v>2276</v>
      </c>
      <c r="J6231" s="455" t="s">
        <v>2299</v>
      </c>
    </row>
    <row r="6232" spans="2:10">
      <c r="B6232" s="454">
        <v>42938</v>
      </c>
      <c r="C6232" s="455" t="s">
        <v>2393</v>
      </c>
      <c r="D6232" s="455" t="s">
        <v>2281</v>
      </c>
      <c r="E6232" s="455" t="s">
        <v>2390</v>
      </c>
      <c r="F6232" s="455">
        <v>1</v>
      </c>
      <c r="G6232" s="455">
        <v>601.20000000000005</v>
      </c>
      <c r="H6232" s="455">
        <v>601.20000000000005</v>
      </c>
      <c r="I6232" s="455" t="s">
        <v>2276</v>
      </c>
      <c r="J6232" s="455" t="s">
        <v>2283</v>
      </c>
    </row>
    <row r="6233" spans="2:10">
      <c r="B6233" s="454">
        <v>42938</v>
      </c>
      <c r="C6233" s="455" t="s">
        <v>2417</v>
      </c>
      <c r="D6233" s="455" t="s">
        <v>2274</v>
      </c>
      <c r="E6233" s="455" t="s">
        <v>2294</v>
      </c>
      <c r="F6233" s="455">
        <v>1</v>
      </c>
      <c r="G6233" s="455">
        <v>994.22</v>
      </c>
      <c r="H6233" s="455">
        <v>994.22</v>
      </c>
      <c r="I6233" s="455" t="s">
        <v>2276</v>
      </c>
      <c r="J6233" s="455" t="s">
        <v>2289</v>
      </c>
    </row>
    <row r="6234" spans="2:10">
      <c r="B6234" s="454">
        <v>42938</v>
      </c>
      <c r="C6234" s="455" t="s">
        <v>2594</v>
      </c>
      <c r="D6234" s="455" t="s">
        <v>2281</v>
      </c>
      <c r="E6234" s="455" t="s">
        <v>2296</v>
      </c>
      <c r="F6234" s="455">
        <v>1</v>
      </c>
      <c r="G6234" s="455">
        <v>2324.1799999999998</v>
      </c>
      <c r="H6234" s="455">
        <v>2324.1799999999998</v>
      </c>
      <c r="I6234" s="455" t="s">
        <v>2276</v>
      </c>
      <c r="J6234" s="455" t="s">
        <v>2279</v>
      </c>
    </row>
    <row r="6235" spans="2:10">
      <c r="B6235" s="454">
        <v>42938</v>
      </c>
      <c r="C6235" s="455" t="s">
        <v>2293</v>
      </c>
      <c r="D6235" s="455" t="s">
        <v>2281</v>
      </c>
      <c r="E6235" s="455" t="s">
        <v>2294</v>
      </c>
      <c r="F6235" s="455">
        <v>1</v>
      </c>
      <c r="G6235" s="455">
        <v>1244.1199999999999</v>
      </c>
      <c r="H6235" s="455">
        <v>1244.1199999999999</v>
      </c>
      <c r="I6235" s="455" t="s">
        <v>2276</v>
      </c>
      <c r="J6235" s="455" t="s">
        <v>2305</v>
      </c>
    </row>
    <row r="6236" spans="2:10">
      <c r="B6236" s="454">
        <v>42938</v>
      </c>
      <c r="C6236" s="455" t="s">
        <v>2454</v>
      </c>
      <c r="D6236" s="455" t="s">
        <v>2274</v>
      </c>
      <c r="E6236" s="455" t="s">
        <v>2319</v>
      </c>
      <c r="F6236" s="455">
        <v>1</v>
      </c>
      <c r="G6236" s="455">
        <v>1153.8800000000001</v>
      </c>
      <c r="H6236" s="455">
        <v>1153.8800000000001</v>
      </c>
      <c r="I6236" s="455" t="s">
        <v>2292</v>
      </c>
      <c r="J6236" s="455" t="s">
        <v>2305</v>
      </c>
    </row>
    <row r="6237" spans="2:10">
      <c r="B6237" s="454">
        <v>42938</v>
      </c>
      <c r="C6237" s="455" t="s">
        <v>2351</v>
      </c>
      <c r="D6237" s="455" t="s">
        <v>2274</v>
      </c>
      <c r="E6237" s="455" t="s">
        <v>2275</v>
      </c>
      <c r="F6237" s="455">
        <v>1</v>
      </c>
      <c r="G6237" s="455">
        <v>1630.59</v>
      </c>
      <c r="H6237" s="455">
        <v>1630.59</v>
      </c>
      <c r="I6237" s="455" t="s">
        <v>2292</v>
      </c>
      <c r="J6237" s="455" t="s">
        <v>2277</v>
      </c>
    </row>
    <row r="6238" spans="2:10">
      <c r="B6238" s="454">
        <v>42938</v>
      </c>
      <c r="C6238" s="455" t="s">
        <v>2520</v>
      </c>
      <c r="D6238" s="455" t="s">
        <v>2274</v>
      </c>
      <c r="E6238" s="455" t="s">
        <v>2301</v>
      </c>
      <c r="F6238" s="455">
        <v>1</v>
      </c>
      <c r="G6238" s="455">
        <v>531.87</v>
      </c>
      <c r="H6238" s="455">
        <v>531.87</v>
      </c>
      <c r="I6238" s="455" t="s">
        <v>2292</v>
      </c>
      <c r="J6238" s="455" t="s">
        <v>2299</v>
      </c>
    </row>
    <row r="6239" spans="2:10">
      <c r="B6239" s="454">
        <v>42938</v>
      </c>
      <c r="C6239" s="455" t="s">
        <v>2647</v>
      </c>
      <c r="D6239" s="455" t="s">
        <v>2274</v>
      </c>
      <c r="E6239" s="455" t="s">
        <v>2319</v>
      </c>
      <c r="F6239" s="455">
        <v>1</v>
      </c>
      <c r="G6239" s="455">
        <v>829.72</v>
      </c>
      <c r="H6239" s="455">
        <v>829.72</v>
      </c>
      <c r="I6239" s="455" t="s">
        <v>2292</v>
      </c>
      <c r="J6239" s="455" t="s">
        <v>2299</v>
      </c>
    </row>
    <row r="6240" spans="2:10">
      <c r="B6240" s="454">
        <v>42938</v>
      </c>
      <c r="C6240" s="455" t="s">
        <v>2322</v>
      </c>
      <c r="D6240" s="455" t="s">
        <v>2281</v>
      </c>
      <c r="E6240" s="455" t="s">
        <v>2282</v>
      </c>
      <c r="F6240" s="455">
        <v>1</v>
      </c>
      <c r="G6240" s="455">
        <v>853.9</v>
      </c>
      <c r="H6240" s="455">
        <v>853.9</v>
      </c>
      <c r="I6240" s="455" t="s">
        <v>2292</v>
      </c>
      <c r="J6240" s="455" t="s">
        <v>2299</v>
      </c>
    </row>
    <row r="6241" spans="2:10">
      <c r="B6241" s="454">
        <v>42938</v>
      </c>
      <c r="C6241" s="455" t="s">
        <v>2273</v>
      </c>
      <c r="D6241" s="455" t="s">
        <v>2274</v>
      </c>
      <c r="E6241" s="455" t="s">
        <v>2275</v>
      </c>
      <c r="F6241" s="455">
        <v>1</v>
      </c>
      <c r="G6241" s="455">
        <v>1651.62</v>
      </c>
      <c r="H6241" s="455">
        <v>1651.62</v>
      </c>
      <c r="I6241" s="455" t="s">
        <v>2292</v>
      </c>
      <c r="J6241" s="455" t="s">
        <v>2279</v>
      </c>
    </row>
    <row r="6242" spans="2:10">
      <c r="B6242" s="454">
        <v>42938</v>
      </c>
      <c r="C6242" s="455" t="s">
        <v>2391</v>
      </c>
      <c r="D6242" s="455" t="s">
        <v>2274</v>
      </c>
      <c r="E6242" s="455" t="s">
        <v>2275</v>
      </c>
      <c r="F6242" s="455">
        <v>1</v>
      </c>
      <c r="G6242" s="455">
        <v>1642.76</v>
      </c>
      <c r="H6242" s="455">
        <v>1642.76</v>
      </c>
      <c r="I6242" s="455" t="s">
        <v>2292</v>
      </c>
      <c r="J6242" s="455" t="s">
        <v>2305</v>
      </c>
    </row>
    <row r="6243" spans="2:10">
      <c r="B6243" s="454">
        <v>42939</v>
      </c>
      <c r="C6243" s="455" t="s">
        <v>2462</v>
      </c>
      <c r="D6243" s="455" t="s">
        <v>2274</v>
      </c>
      <c r="E6243" s="455" t="s">
        <v>2296</v>
      </c>
      <c r="F6243" s="455">
        <v>1</v>
      </c>
      <c r="G6243" s="455">
        <v>2835.95</v>
      </c>
      <c r="H6243" s="455">
        <v>2835.95</v>
      </c>
      <c r="I6243" s="455" t="s">
        <v>2292</v>
      </c>
      <c r="J6243" s="455" t="s">
        <v>2305</v>
      </c>
    </row>
    <row r="6244" spans="2:10">
      <c r="B6244" s="454">
        <v>42939</v>
      </c>
      <c r="C6244" s="455" t="s">
        <v>2295</v>
      </c>
      <c r="D6244" s="455" t="s">
        <v>2274</v>
      </c>
      <c r="E6244" s="455" t="s">
        <v>2296</v>
      </c>
      <c r="F6244" s="455">
        <v>1</v>
      </c>
      <c r="G6244" s="455">
        <v>2561.4699999999998</v>
      </c>
      <c r="H6244" s="455">
        <v>2561.4699999999998</v>
      </c>
      <c r="I6244" s="455" t="s">
        <v>2292</v>
      </c>
      <c r="J6244" s="455" t="s">
        <v>2289</v>
      </c>
    </row>
    <row r="6245" spans="2:10">
      <c r="B6245" s="454">
        <v>42939</v>
      </c>
      <c r="C6245" s="455" t="s">
        <v>2405</v>
      </c>
      <c r="D6245" s="455" t="s">
        <v>2281</v>
      </c>
      <c r="E6245" s="455" t="s">
        <v>2282</v>
      </c>
      <c r="F6245" s="455">
        <v>1</v>
      </c>
      <c r="G6245" s="455">
        <v>604.42999999999995</v>
      </c>
      <c r="H6245" s="455">
        <v>604.42999999999995</v>
      </c>
      <c r="I6245" s="455" t="s">
        <v>2292</v>
      </c>
      <c r="J6245" s="455" t="s">
        <v>2283</v>
      </c>
    </row>
    <row r="6246" spans="2:10">
      <c r="B6246" s="454">
        <v>42939</v>
      </c>
      <c r="C6246" s="455" t="s">
        <v>2365</v>
      </c>
      <c r="D6246" s="455" t="s">
        <v>2274</v>
      </c>
      <c r="E6246" s="455" t="s">
        <v>2296</v>
      </c>
      <c r="F6246" s="455">
        <v>1</v>
      </c>
      <c r="G6246" s="455">
        <v>2610.87</v>
      </c>
      <c r="H6246" s="455">
        <v>2610.87</v>
      </c>
      <c r="I6246" s="455" t="s">
        <v>2347</v>
      </c>
      <c r="J6246" s="455" t="s">
        <v>2289</v>
      </c>
    </row>
    <row r="6247" spans="2:10">
      <c r="B6247" s="454">
        <v>42939</v>
      </c>
      <c r="C6247" s="455" t="s">
        <v>2545</v>
      </c>
      <c r="D6247" s="455" t="s">
        <v>2274</v>
      </c>
      <c r="E6247" s="455" t="s">
        <v>2275</v>
      </c>
      <c r="F6247" s="455">
        <v>1</v>
      </c>
      <c r="G6247" s="455">
        <v>1718.13</v>
      </c>
      <c r="H6247" s="455">
        <v>1718.13</v>
      </c>
      <c r="I6247" s="455" t="s">
        <v>2347</v>
      </c>
      <c r="J6247" s="455" t="s">
        <v>2277</v>
      </c>
    </row>
    <row r="6248" spans="2:10">
      <c r="B6248" s="454">
        <v>42939</v>
      </c>
      <c r="C6248" s="455" t="s">
        <v>2318</v>
      </c>
      <c r="D6248" s="455" t="s">
        <v>2274</v>
      </c>
      <c r="E6248" s="455" t="s">
        <v>2319</v>
      </c>
      <c r="F6248" s="455">
        <v>1</v>
      </c>
      <c r="G6248" s="455">
        <v>937.63</v>
      </c>
      <c r="H6248" s="455">
        <v>937.63</v>
      </c>
      <c r="I6248" s="455" t="s">
        <v>2347</v>
      </c>
      <c r="J6248" s="455" t="s">
        <v>2279</v>
      </c>
    </row>
    <row r="6249" spans="2:10">
      <c r="B6249" s="454">
        <v>42939</v>
      </c>
      <c r="C6249" s="455" t="s">
        <v>2605</v>
      </c>
      <c r="D6249" s="455" t="s">
        <v>2274</v>
      </c>
      <c r="E6249" s="455" t="s">
        <v>2301</v>
      </c>
      <c r="F6249" s="455">
        <v>1</v>
      </c>
      <c r="G6249" s="455">
        <v>669.48</v>
      </c>
      <c r="H6249" s="455">
        <v>669.48</v>
      </c>
      <c r="I6249" s="455" t="s">
        <v>2347</v>
      </c>
      <c r="J6249" s="455" t="s">
        <v>2305</v>
      </c>
    </row>
    <row r="6250" spans="2:10">
      <c r="B6250" s="454">
        <v>42939</v>
      </c>
      <c r="C6250" s="455" t="s">
        <v>2614</v>
      </c>
      <c r="D6250" s="455" t="s">
        <v>2274</v>
      </c>
      <c r="E6250" s="455" t="s">
        <v>2275</v>
      </c>
      <c r="F6250" s="455">
        <v>1</v>
      </c>
      <c r="G6250" s="455">
        <v>1714.88</v>
      </c>
      <c r="H6250" s="455">
        <v>1714.88</v>
      </c>
      <c r="I6250" s="455" t="s">
        <v>2347</v>
      </c>
      <c r="J6250" s="455" t="s">
        <v>2277</v>
      </c>
    </row>
    <row r="6251" spans="2:10">
      <c r="B6251" s="454">
        <v>42939</v>
      </c>
      <c r="C6251" s="455" t="s">
        <v>2431</v>
      </c>
      <c r="D6251" s="455" t="s">
        <v>2274</v>
      </c>
      <c r="E6251" s="455" t="s">
        <v>2319</v>
      </c>
      <c r="F6251" s="455">
        <v>1</v>
      </c>
      <c r="G6251" s="455">
        <v>880.83</v>
      </c>
      <c r="H6251" s="455">
        <v>880.83</v>
      </c>
      <c r="I6251" s="455" t="s">
        <v>2347</v>
      </c>
      <c r="J6251" s="455" t="s">
        <v>2279</v>
      </c>
    </row>
    <row r="6252" spans="2:10">
      <c r="B6252" s="454">
        <v>42939</v>
      </c>
      <c r="C6252" s="455" t="s">
        <v>2399</v>
      </c>
      <c r="D6252" s="455" t="s">
        <v>2274</v>
      </c>
      <c r="E6252" s="455" t="s">
        <v>2301</v>
      </c>
      <c r="F6252" s="455">
        <v>1</v>
      </c>
      <c r="G6252" s="455">
        <v>1004.91</v>
      </c>
      <c r="H6252" s="455">
        <v>1004.91</v>
      </c>
      <c r="I6252" s="455" t="s">
        <v>2347</v>
      </c>
      <c r="J6252" s="455" t="s">
        <v>2279</v>
      </c>
    </row>
    <row r="6253" spans="2:10">
      <c r="B6253" s="454">
        <v>42939</v>
      </c>
      <c r="C6253" s="455" t="s">
        <v>2603</v>
      </c>
      <c r="D6253" s="455" t="s">
        <v>2274</v>
      </c>
      <c r="E6253" s="455" t="s">
        <v>2301</v>
      </c>
      <c r="F6253" s="455">
        <v>1</v>
      </c>
      <c r="G6253" s="455">
        <v>754.89</v>
      </c>
      <c r="H6253" s="455">
        <v>754.89</v>
      </c>
      <c r="I6253" s="455" t="s">
        <v>2347</v>
      </c>
      <c r="J6253" s="455" t="s">
        <v>2289</v>
      </c>
    </row>
    <row r="6254" spans="2:10">
      <c r="B6254" s="454">
        <v>42939</v>
      </c>
      <c r="C6254" s="455" t="s">
        <v>2405</v>
      </c>
      <c r="D6254" s="455" t="s">
        <v>2281</v>
      </c>
      <c r="E6254" s="455" t="s">
        <v>2282</v>
      </c>
      <c r="F6254" s="455">
        <v>1</v>
      </c>
      <c r="G6254" s="455">
        <v>604.42999999999995</v>
      </c>
      <c r="H6254" s="455">
        <v>604.42999999999995</v>
      </c>
      <c r="I6254" s="455" t="s">
        <v>2347</v>
      </c>
      <c r="J6254" s="455" t="s">
        <v>2277</v>
      </c>
    </row>
    <row r="6255" spans="2:10">
      <c r="B6255" s="454">
        <v>42939</v>
      </c>
      <c r="C6255" s="455" t="s">
        <v>2498</v>
      </c>
      <c r="D6255" s="455" t="s">
        <v>2274</v>
      </c>
      <c r="E6255" s="455" t="s">
        <v>2285</v>
      </c>
      <c r="F6255" s="455">
        <v>1</v>
      </c>
      <c r="G6255" s="455">
        <v>495.87</v>
      </c>
      <c r="H6255" s="455">
        <v>495.87</v>
      </c>
      <c r="I6255" s="455" t="s">
        <v>2276</v>
      </c>
      <c r="J6255" s="455" t="s">
        <v>2279</v>
      </c>
    </row>
    <row r="6256" spans="2:10">
      <c r="B6256" s="454">
        <v>42939</v>
      </c>
      <c r="C6256" s="455" t="s">
        <v>2566</v>
      </c>
      <c r="D6256" s="455" t="s">
        <v>2274</v>
      </c>
      <c r="E6256" s="455" t="s">
        <v>2301</v>
      </c>
      <c r="F6256" s="455">
        <v>1</v>
      </c>
      <c r="G6256" s="455">
        <v>551.35</v>
      </c>
      <c r="H6256" s="455">
        <v>551.35</v>
      </c>
      <c r="I6256" s="455" t="s">
        <v>2276</v>
      </c>
      <c r="J6256" s="455" t="s">
        <v>2277</v>
      </c>
    </row>
    <row r="6257" spans="2:10">
      <c r="B6257" s="454">
        <v>42939</v>
      </c>
      <c r="C6257" s="455" t="s">
        <v>2606</v>
      </c>
      <c r="D6257" s="455" t="s">
        <v>2274</v>
      </c>
      <c r="E6257" s="455" t="s">
        <v>2294</v>
      </c>
      <c r="F6257" s="455">
        <v>1</v>
      </c>
      <c r="G6257" s="455">
        <v>715.04</v>
      </c>
      <c r="H6257" s="455">
        <v>715.04</v>
      </c>
      <c r="I6257" s="455" t="s">
        <v>2276</v>
      </c>
      <c r="J6257" s="455" t="s">
        <v>2305</v>
      </c>
    </row>
    <row r="6258" spans="2:10">
      <c r="B6258" s="454">
        <v>42939</v>
      </c>
      <c r="C6258" s="455" t="s">
        <v>2585</v>
      </c>
      <c r="D6258" s="455" t="s">
        <v>2274</v>
      </c>
      <c r="E6258" s="455" t="s">
        <v>2298</v>
      </c>
      <c r="F6258" s="455">
        <v>1</v>
      </c>
      <c r="G6258" s="455">
        <v>448.81</v>
      </c>
      <c r="H6258" s="455">
        <v>448.81</v>
      </c>
      <c r="I6258" s="455" t="s">
        <v>2276</v>
      </c>
      <c r="J6258" s="455" t="s">
        <v>2277</v>
      </c>
    </row>
    <row r="6259" spans="2:10">
      <c r="B6259" s="454">
        <v>42939</v>
      </c>
      <c r="C6259" s="455" t="s">
        <v>2485</v>
      </c>
      <c r="D6259" s="455" t="s">
        <v>2274</v>
      </c>
      <c r="E6259" s="455" t="s">
        <v>2319</v>
      </c>
      <c r="F6259" s="455">
        <v>1</v>
      </c>
      <c r="G6259" s="455">
        <v>1055.0899999999999</v>
      </c>
      <c r="H6259" s="455">
        <v>1055.0899999999999</v>
      </c>
      <c r="I6259" s="455" t="s">
        <v>2276</v>
      </c>
      <c r="J6259" s="455" t="s">
        <v>2299</v>
      </c>
    </row>
    <row r="6260" spans="2:10">
      <c r="B6260" s="454">
        <v>42939</v>
      </c>
      <c r="C6260" s="455" t="s">
        <v>2579</v>
      </c>
      <c r="D6260" s="455" t="s">
        <v>2274</v>
      </c>
      <c r="E6260" s="455" t="s">
        <v>2275</v>
      </c>
      <c r="F6260" s="455">
        <v>1</v>
      </c>
      <c r="G6260" s="455">
        <v>1415.4</v>
      </c>
      <c r="H6260" s="455">
        <v>1415.4</v>
      </c>
      <c r="I6260" s="455" t="s">
        <v>2276</v>
      </c>
      <c r="J6260" s="455" t="s">
        <v>2289</v>
      </c>
    </row>
    <row r="6261" spans="2:10">
      <c r="B6261" s="454">
        <v>42939</v>
      </c>
      <c r="C6261" s="455" t="s">
        <v>2394</v>
      </c>
      <c r="D6261" s="455" t="s">
        <v>2274</v>
      </c>
      <c r="E6261" s="455" t="s">
        <v>2301</v>
      </c>
      <c r="F6261" s="455">
        <v>1</v>
      </c>
      <c r="G6261" s="455">
        <v>981.83</v>
      </c>
      <c r="H6261" s="455">
        <v>981.83</v>
      </c>
      <c r="I6261" s="455" t="s">
        <v>2276</v>
      </c>
      <c r="J6261" s="455" t="s">
        <v>2299</v>
      </c>
    </row>
    <row r="6262" spans="2:10">
      <c r="B6262" s="454">
        <v>42939</v>
      </c>
      <c r="C6262" s="455" t="s">
        <v>2570</v>
      </c>
      <c r="D6262" s="455" t="s">
        <v>2274</v>
      </c>
      <c r="E6262" s="455" t="s">
        <v>2296</v>
      </c>
      <c r="F6262" s="455">
        <v>1</v>
      </c>
      <c r="G6262" s="455">
        <v>2589.2199999999998</v>
      </c>
      <c r="H6262" s="455">
        <v>2589.2199999999998</v>
      </c>
      <c r="I6262" s="455" t="s">
        <v>2276</v>
      </c>
      <c r="J6262" s="455" t="s">
        <v>2277</v>
      </c>
    </row>
    <row r="6263" spans="2:10">
      <c r="B6263" s="454">
        <v>42940</v>
      </c>
      <c r="C6263" s="455" t="s">
        <v>2439</v>
      </c>
      <c r="D6263" s="455" t="s">
        <v>2281</v>
      </c>
      <c r="E6263" s="455" t="s">
        <v>2440</v>
      </c>
      <c r="F6263" s="455">
        <v>1</v>
      </c>
      <c r="G6263" s="455">
        <v>482.84</v>
      </c>
      <c r="H6263" s="455">
        <v>482.84</v>
      </c>
      <c r="I6263" s="455" t="s">
        <v>2276</v>
      </c>
      <c r="J6263" s="455" t="s">
        <v>2279</v>
      </c>
    </row>
    <row r="6264" spans="2:10">
      <c r="B6264" s="454">
        <v>42940</v>
      </c>
      <c r="C6264" s="455" t="s">
        <v>2372</v>
      </c>
      <c r="D6264" s="455" t="s">
        <v>2274</v>
      </c>
      <c r="E6264" s="455" t="s">
        <v>2319</v>
      </c>
      <c r="F6264" s="455">
        <v>1</v>
      </c>
      <c r="G6264" s="455">
        <v>977.74</v>
      </c>
      <c r="H6264" s="455">
        <v>977.74</v>
      </c>
      <c r="I6264" s="455" t="s">
        <v>2276</v>
      </c>
      <c r="J6264" s="455" t="s">
        <v>2299</v>
      </c>
    </row>
    <row r="6265" spans="2:10">
      <c r="B6265" s="454">
        <v>42940</v>
      </c>
      <c r="C6265" s="455" t="s">
        <v>2385</v>
      </c>
      <c r="D6265" s="455" t="s">
        <v>2274</v>
      </c>
      <c r="E6265" s="455" t="s">
        <v>2275</v>
      </c>
      <c r="F6265" s="455">
        <v>1</v>
      </c>
      <c r="G6265" s="455">
        <v>1702.18</v>
      </c>
      <c r="H6265" s="455">
        <v>1702.18</v>
      </c>
      <c r="I6265" s="455" t="s">
        <v>2276</v>
      </c>
      <c r="J6265" s="455" t="s">
        <v>2283</v>
      </c>
    </row>
    <row r="6266" spans="2:10">
      <c r="B6266" s="454">
        <v>42940</v>
      </c>
      <c r="C6266" s="455" t="s">
        <v>2372</v>
      </c>
      <c r="D6266" s="455" t="s">
        <v>2274</v>
      </c>
      <c r="E6266" s="455" t="s">
        <v>2319</v>
      </c>
      <c r="F6266" s="455">
        <v>1</v>
      </c>
      <c r="G6266" s="455">
        <v>977.74</v>
      </c>
      <c r="H6266" s="455">
        <v>977.74</v>
      </c>
      <c r="I6266" s="455" t="s">
        <v>2292</v>
      </c>
      <c r="J6266" s="455" t="s">
        <v>2277</v>
      </c>
    </row>
    <row r="6267" spans="2:10">
      <c r="B6267" s="454">
        <v>42940</v>
      </c>
      <c r="C6267" s="455" t="s">
        <v>2448</v>
      </c>
      <c r="D6267" s="455" t="s">
        <v>2274</v>
      </c>
      <c r="E6267" s="455" t="s">
        <v>2296</v>
      </c>
      <c r="F6267" s="455">
        <v>1</v>
      </c>
      <c r="G6267" s="455">
        <v>2446.29</v>
      </c>
      <c r="H6267" s="455">
        <v>2446.29</v>
      </c>
      <c r="I6267" s="455" t="s">
        <v>2292</v>
      </c>
      <c r="J6267" s="455" t="s">
        <v>2299</v>
      </c>
    </row>
    <row r="6268" spans="2:10">
      <c r="B6268" s="454">
        <v>42940</v>
      </c>
      <c r="C6268" s="455" t="s">
        <v>2288</v>
      </c>
      <c r="D6268" s="455" t="s">
        <v>2281</v>
      </c>
      <c r="E6268" s="455" t="s">
        <v>2287</v>
      </c>
      <c r="F6268" s="455">
        <v>1</v>
      </c>
      <c r="G6268" s="455">
        <v>452.15</v>
      </c>
      <c r="H6268" s="455">
        <v>452.15</v>
      </c>
      <c r="I6268" s="455" t="s">
        <v>2292</v>
      </c>
      <c r="J6268" s="455" t="s">
        <v>2305</v>
      </c>
    </row>
    <row r="6269" spans="2:10">
      <c r="B6269" s="454">
        <v>42940</v>
      </c>
      <c r="C6269" s="455" t="s">
        <v>2407</v>
      </c>
      <c r="D6269" s="455" t="s">
        <v>2274</v>
      </c>
      <c r="E6269" s="455" t="s">
        <v>2301</v>
      </c>
      <c r="F6269" s="455">
        <v>1</v>
      </c>
      <c r="G6269" s="455">
        <v>628.55999999999995</v>
      </c>
      <c r="H6269" s="455">
        <v>628.55999999999995</v>
      </c>
      <c r="I6269" s="455" t="s">
        <v>2292</v>
      </c>
      <c r="J6269" s="455" t="s">
        <v>2279</v>
      </c>
    </row>
    <row r="6270" spans="2:10">
      <c r="B6270" s="454">
        <v>42940</v>
      </c>
      <c r="C6270" s="455" t="s">
        <v>2348</v>
      </c>
      <c r="D6270" s="455" t="s">
        <v>2274</v>
      </c>
      <c r="E6270" s="455" t="s">
        <v>2301</v>
      </c>
      <c r="F6270" s="455">
        <v>1</v>
      </c>
      <c r="G6270" s="455">
        <v>918.67</v>
      </c>
      <c r="H6270" s="455">
        <v>918.67</v>
      </c>
      <c r="I6270" s="455" t="s">
        <v>2292</v>
      </c>
      <c r="J6270" s="455" t="s">
        <v>2289</v>
      </c>
    </row>
    <row r="6271" spans="2:10">
      <c r="B6271" s="454">
        <v>42940</v>
      </c>
      <c r="C6271" s="455" t="s">
        <v>2451</v>
      </c>
      <c r="D6271" s="455" t="s">
        <v>2274</v>
      </c>
      <c r="E6271" s="455" t="s">
        <v>2301</v>
      </c>
      <c r="F6271" s="455">
        <v>1</v>
      </c>
      <c r="G6271" s="455">
        <v>564.16</v>
      </c>
      <c r="H6271" s="455">
        <v>564.16</v>
      </c>
      <c r="I6271" s="455" t="s">
        <v>2292</v>
      </c>
      <c r="J6271" s="455" t="s">
        <v>2289</v>
      </c>
    </row>
    <row r="6272" spans="2:10">
      <c r="B6272" s="454">
        <v>42940</v>
      </c>
      <c r="C6272" s="455" t="s">
        <v>2521</v>
      </c>
      <c r="D6272" s="455" t="s">
        <v>2281</v>
      </c>
      <c r="E6272" s="455" t="s">
        <v>2298</v>
      </c>
      <c r="F6272" s="455">
        <v>1</v>
      </c>
      <c r="G6272" s="455">
        <v>513.78</v>
      </c>
      <c r="H6272" s="455">
        <v>513.78</v>
      </c>
      <c r="I6272" s="455" t="s">
        <v>2347</v>
      </c>
      <c r="J6272" s="455" t="s">
        <v>2299</v>
      </c>
    </row>
    <row r="6273" spans="2:10">
      <c r="B6273" s="454">
        <v>42940</v>
      </c>
      <c r="C6273" s="455" t="s">
        <v>2530</v>
      </c>
      <c r="D6273" s="455" t="s">
        <v>2274</v>
      </c>
      <c r="E6273" s="455" t="s">
        <v>2314</v>
      </c>
      <c r="F6273" s="455">
        <v>1</v>
      </c>
      <c r="G6273" s="455">
        <v>1180.8699999999999</v>
      </c>
      <c r="H6273" s="455">
        <v>1180.8699999999999</v>
      </c>
      <c r="I6273" s="455" t="s">
        <v>2347</v>
      </c>
      <c r="J6273" s="455" t="s">
        <v>2299</v>
      </c>
    </row>
    <row r="6274" spans="2:10">
      <c r="B6274" s="454">
        <v>42940</v>
      </c>
      <c r="C6274" s="455" t="s">
        <v>2370</v>
      </c>
      <c r="D6274" s="455" t="s">
        <v>2274</v>
      </c>
      <c r="E6274" s="455" t="s">
        <v>2275</v>
      </c>
      <c r="F6274" s="455">
        <v>1</v>
      </c>
      <c r="G6274" s="455">
        <v>1800.77</v>
      </c>
      <c r="H6274" s="455">
        <v>1800.77</v>
      </c>
      <c r="I6274" s="455" t="s">
        <v>2347</v>
      </c>
      <c r="J6274" s="455" t="s">
        <v>2305</v>
      </c>
    </row>
    <row r="6275" spans="2:10">
      <c r="B6275" s="454">
        <v>42940</v>
      </c>
      <c r="C6275" s="455" t="s">
        <v>2318</v>
      </c>
      <c r="D6275" s="455" t="s">
        <v>2274</v>
      </c>
      <c r="E6275" s="455" t="s">
        <v>2319</v>
      </c>
      <c r="F6275" s="455">
        <v>1</v>
      </c>
      <c r="G6275" s="455">
        <v>937.63</v>
      </c>
      <c r="H6275" s="455">
        <v>937.63</v>
      </c>
      <c r="I6275" s="455" t="s">
        <v>2347</v>
      </c>
      <c r="J6275" s="455" t="s">
        <v>2277</v>
      </c>
    </row>
    <row r="6276" spans="2:10">
      <c r="B6276" s="454">
        <v>42940</v>
      </c>
      <c r="C6276" s="455" t="s">
        <v>2618</v>
      </c>
      <c r="D6276" s="455" t="s">
        <v>2274</v>
      </c>
      <c r="E6276" s="455" t="s">
        <v>2275</v>
      </c>
      <c r="F6276" s="455">
        <v>1</v>
      </c>
      <c r="G6276" s="455">
        <v>1418.16</v>
      </c>
      <c r="H6276" s="455">
        <v>1418.16</v>
      </c>
      <c r="I6276" s="455" t="s">
        <v>2276</v>
      </c>
      <c r="J6276" s="455" t="s">
        <v>2305</v>
      </c>
    </row>
    <row r="6277" spans="2:10">
      <c r="B6277" s="454">
        <v>42940</v>
      </c>
      <c r="C6277" s="455" t="s">
        <v>2321</v>
      </c>
      <c r="D6277" s="455" t="s">
        <v>2274</v>
      </c>
      <c r="E6277" s="455" t="s">
        <v>2275</v>
      </c>
      <c r="F6277" s="455">
        <v>1</v>
      </c>
      <c r="G6277" s="455">
        <v>1693.6</v>
      </c>
      <c r="H6277" s="455">
        <v>1693.6</v>
      </c>
      <c r="I6277" s="455" t="s">
        <v>2276</v>
      </c>
      <c r="J6277" s="455" t="s">
        <v>2279</v>
      </c>
    </row>
    <row r="6278" spans="2:10">
      <c r="B6278" s="454">
        <v>42940</v>
      </c>
      <c r="C6278" s="455" t="s">
        <v>2456</v>
      </c>
      <c r="D6278" s="455" t="s">
        <v>2281</v>
      </c>
      <c r="E6278" s="455" t="s">
        <v>2282</v>
      </c>
      <c r="F6278" s="455">
        <v>1</v>
      </c>
      <c r="G6278" s="455">
        <v>371.64</v>
      </c>
      <c r="H6278" s="455">
        <v>371.64</v>
      </c>
      <c r="I6278" s="455" t="s">
        <v>2276</v>
      </c>
      <c r="J6278" s="455" t="s">
        <v>2283</v>
      </c>
    </row>
    <row r="6279" spans="2:10">
      <c r="B6279" s="454">
        <v>42940</v>
      </c>
      <c r="C6279" s="455" t="s">
        <v>2392</v>
      </c>
      <c r="D6279" s="455" t="s">
        <v>2281</v>
      </c>
      <c r="E6279" s="455" t="s">
        <v>2298</v>
      </c>
      <c r="F6279" s="455">
        <v>1</v>
      </c>
      <c r="G6279" s="455">
        <v>1072.4100000000001</v>
      </c>
      <c r="H6279" s="455">
        <v>1072.4100000000001</v>
      </c>
      <c r="I6279" s="455" t="s">
        <v>2276</v>
      </c>
      <c r="J6279" s="455" t="s">
        <v>2299</v>
      </c>
    </row>
    <row r="6280" spans="2:10">
      <c r="B6280" s="454">
        <v>42940</v>
      </c>
      <c r="C6280" s="455" t="s">
        <v>2345</v>
      </c>
      <c r="D6280" s="455" t="s">
        <v>2274</v>
      </c>
      <c r="E6280" s="455" t="s">
        <v>2301</v>
      </c>
      <c r="F6280" s="455">
        <v>1</v>
      </c>
      <c r="G6280" s="455">
        <v>790.2</v>
      </c>
      <c r="H6280" s="455">
        <v>790.2</v>
      </c>
      <c r="I6280" s="455" t="s">
        <v>2276</v>
      </c>
      <c r="J6280" s="455" t="s">
        <v>2305</v>
      </c>
    </row>
    <row r="6281" spans="2:10">
      <c r="B6281" s="454">
        <v>42940</v>
      </c>
      <c r="C6281" s="455" t="s">
        <v>2457</v>
      </c>
      <c r="D6281" s="455" t="s">
        <v>2274</v>
      </c>
      <c r="E6281" s="455" t="s">
        <v>2275</v>
      </c>
      <c r="F6281" s="455">
        <v>1</v>
      </c>
      <c r="G6281" s="455">
        <v>1642.45</v>
      </c>
      <c r="H6281" s="455">
        <v>1642.45</v>
      </c>
      <c r="I6281" s="455" t="s">
        <v>2292</v>
      </c>
      <c r="J6281" s="455" t="s">
        <v>2279</v>
      </c>
    </row>
    <row r="6282" spans="2:10">
      <c r="B6282" s="454">
        <v>42940</v>
      </c>
      <c r="C6282" s="455" t="s">
        <v>2396</v>
      </c>
      <c r="D6282" s="455" t="s">
        <v>2281</v>
      </c>
      <c r="E6282" s="455" t="s">
        <v>2296</v>
      </c>
      <c r="F6282" s="455">
        <v>1</v>
      </c>
      <c r="G6282" s="455">
        <v>1911.98</v>
      </c>
      <c r="H6282" s="455">
        <v>1911.98</v>
      </c>
      <c r="I6282" s="455" t="s">
        <v>2292</v>
      </c>
      <c r="J6282" s="455" t="s">
        <v>2277</v>
      </c>
    </row>
    <row r="6283" spans="2:10">
      <c r="B6283" s="454">
        <v>42940</v>
      </c>
      <c r="C6283" s="455" t="s">
        <v>2342</v>
      </c>
      <c r="D6283" s="455" t="s">
        <v>2274</v>
      </c>
      <c r="E6283" s="455" t="s">
        <v>2275</v>
      </c>
      <c r="F6283" s="455">
        <v>1</v>
      </c>
      <c r="G6283" s="455">
        <v>1588.31</v>
      </c>
      <c r="H6283" s="455">
        <v>1588.31</v>
      </c>
      <c r="I6283" s="455" t="s">
        <v>2292</v>
      </c>
      <c r="J6283" s="455" t="s">
        <v>2279</v>
      </c>
    </row>
    <row r="6284" spans="2:10">
      <c r="B6284" s="454">
        <v>42940</v>
      </c>
      <c r="C6284" s="455" t="s">
        <v>2415</v>
      </c>
      <c r="D6284" s="455" t="s">
        <v>2274</v>
      </c>
      <c r="E6284" s="455" t="s">
        <v>2301</v>
      </c>
      <c r="F6284" s="455">
        <v>1</v>
      </c>
      <c r="G6284" s="455">
        <v>951.1</v>
      </c>
      <c r="H6284" s="455">
        <v>951.1</v>
      </c>
      <c r="I6284" s="455" t="s">
        <v>2292</v>
      </c>
      <c r="J6284" s="455" t="s">
        <v>2279</v>
      </c>
    </row>
    <row r="6285" spans="2:10">
      <c r="B6285" s="454">
        <v>42940</v>
      </c>
      <c r="C6285" s="455" t="s">
        <v>2616</v>
      </c>
      <c r="D6285" s="455" t="s">
        <v>2274</v>
      </c>
      <c r="E6285" s="455" t="s">
        <v>2314</v>
      </c>
      <c r="F6285" s="455">
        <v>1</v>
      </c>
      <c r="G6285" s="455">
        <v>1389.8</v>
      </c>
      <c r="H6285" s="455">
        <v>1389.8</v>
      </c>
      <c r="I6285" s="455" t="s">
        <v>2292</v>
      </c>
      <c r="J6285" s="455" t="s">
        <v>2305</v>
      </c>
    </row>
    <row r="6286" spans="2:10">
      <c r="B6286" s="454">
        <v>42940</v>
      </c>
      <c r="C6286" s="455" t="s">
        <v>2391</v>
      </c>
      <c r="D6286" s="455" t="s">
        <v>2274</v>
      </c>
      <c r="E6286" s="455" t="s">
        <v>2275</v>
      </c>
      <c r="F6286" s="455">
        <v>1</v>
      </c>
      <c r="G6286" s="455">
        <v>1642.76</v>
      </c>
      <c r="H6286" s="455">
        <v>1642.76</v>
      </c>
      <c r="I6286" s="455" t="s">
        <v>2292</v>
      </c>
      <c r="J6286" s="455" t="s">
        <v>2289</v>
      </c>
    </row>
    <row r="6287" spans="2:10">
      <c r="B6287" s="454">
        <v>42940</v>
      </c>
      <c r="C6287" s="455" t="s">
        <v>2470</v>
      </c>
      <c r="D6287" s="455" t="s">
        <v>2274</v>
      </c>
      <c r="E6287" s="455" t="s">
        <v>2319</v>
      </c>
      <c r="F6287" s="455">
        <v>1</v>
      </c>
      <c r="G6287" s="455">
        <v>1079.2</v>
      </c>
      <c r="H6287" s="455">
        <v>1079.2</v>
      </c>
      <c r="I6287" s="455" t="s">
        <v>2292</v>
      </c>
      <c r="J6287" s="455" t="s">
        <v>2299</v>
      </c>
    </row>
    <row r="6288" spans="2:10">
      <c r="B6288" s="454">
        <v>42940</v>
      </c>
      <c r="C6288" s="455" t="s">
        <v>2356</v>
      </c>
      <c r="D6288" s="455" t="s">
        <v>2274</v>
      </c>
      <c r="E6288" s="455" t="s">
        <v>2275</v>
      </c>
      <c r="F6288" s="455">
        <v>1</v>
      </c>
      <c r="G6288" s="455">
        <v>1734.18</v>
      </c>
      <c r="H6288" s="455">
        <v>1734.18</v>
      </c>
      <c r="I6288" s="455" t="s">
        <v>2276</v>
      </c>
      <c r="J6288" s="455" t="s">
        <v>2289</v>
      </c>
    </row>
    <row r="6289" spans="2:10">
      <c r="B6289" s="454">
        <v>42940</v>
      </c>
      <c r="C6289" s="455" t="s">
        <v>2647</v>
      </c>
      <c r="D6289" s="455" t="s">
        <v>2274</v>
      </c>
      <c r="E6289" s="455" t="s">
        <v>2319</v>
      </c>
      <c r="F6289" s="455">
        <v>1</v>
      </c>
      <c r="G6289" s="455">
        <v>829.72</v>
      </c>
      <c r="H6289" s="455">
        <v>829.72</v>
      </c>
      <c r="I6289" s="455" t="s">
        <v>2276</v>
      </c>
      <c r="J6289" s="455" t="s">
        <v>2289</v>
      </c>
    </row>
    <row r="6290" spans="2:10">
      <c r="B6290" s="454">
        <v>42940</v>
      </c>
      <c r="C6290" s="455" t="s">
        <v>2457</v>
      </c>
      <c r="D6290" s="455" t="s">
        <v>2274</v>
      </c>
      <c r="E6290" s="455" t="s">
        <v>2275</v>
      </c>
      <c r="F6290" s="455">
        <v>1</v>
      </c>
      <c r="G6290" s="455">
        <v>1642.45</v>
      </c>
      <c r="H6290" s="455">
        <v>1642.45</v>
      </c>
      <c r="I6290" s="455" t="s">
        <v>2276</v>
      </c>
      <c r="J6290" s="455" t="s">
        <v>2283</v>
      </c>
    </row>
    <row r="6291" spans="2:10">
      <c r="B6291" s="454">
        <v>42940</v>
      </c>
      <c r="C6291" s="455" t="s">
        <v>2626</v>
      </c>
      <c r="D6291" s="455" t="s">
        <v>2281</v>
      </c>
      <c r="E6291" s="455" t="s">
        <v>2298</v>
      </c>
      <c r="F6291" s="455">
        <v>1</v>
      </c>
      <c r="G6291" s="455">
        <v>640.97</v>
      </c>
      <c r="H6291" s="455">
        <v>640.97</v>
      </c>
      <c r="I6291" s="455" t="s">
        <v>2276</v>
      </c>
      <c r="J6291" s="455" t="s">
        <v>2305</v>
      </c>
    </row>
    <row r="6292" spans="2:10">
      <c r="B6292" s="454">
        <v>42940</v>
      </c>
      <c r="C6292" s="455" t="s">
        <v>2448</v>
      </c>
      <c r="D6292" s="455" t="s">
        <v>2274</v>
      </c>
      <c r="E6292" s="455" t="s">
        <v>2296</v>
      </c>
      <c r="F6292" s="455">
        <v>1</v>
      </c>
      <c r="G6292" s="455">
        <v>2446.29</v>
      </c>
      <c r="H6292" s="455">
        <v>2446.29</v>
      </c>
      <c r="I6292" s="455" t="s">
        <v>2276</v>
      </c>
      <c r="J6292" s="455" t="s">
        <v>2279</v>
      </c>
    </row>
    <row r="6293" spans="2:10">
      <c r="B6293" s="454">
        <v>42940</v>
      </c>
      <c r="C6293" s="455" t="s">
        <v>2627</v>
      </c>
      <c r="D6293" s="455" t="s">
        <v>2281</v>
      </c>
      <c r="E6293" s="455" t="s">
        <v>2285</v>
      </c>
      <c r="F6293" s="455">
        <v>1</v>
      </c>
      <c r="G6293" s="455">
        <v>229.82</v>
      </c>
      <c r="H6293" s="455">
        <v>229.82</v>
      </c>
      <c r="I6293" s="455" t="s">
        <v>2276</v>
      </c>
      <c r="J6293" s="455" t="s">
        <v>2283</v>
      </c>
    </row>
    <row r="6294" spans="2:10">
      <c r="B6294" s="454">
        <v>42940</v>
      </c>
      <c r="C6294" s="455" t="s">
        <v>2344</v>
      </c>
      <c r="D6294" s="455" t="s">
        <v>2274</v>
      </c>
      <c r="E6294" s="455" t="s">
        <v>2319</v>
      </c>
      <c r="F6294" s="455">
        <v>1</v>
      </c>
      <c r="G6294" s="455">
        <v>972.69</v>
      </c>
      <c r="H6294" s="455">
        <v>972.69</v>
      </c>
      <c r="I6294" s="455" t="s">
        <v>2292</v>
      </c>
      <c r="J6294" s="455" t="s">
        <v>2289</v>
      </c>
    </row>
    <row r="6295" spans="2:10">
      <c r="B6295" s="454">
        <v>42940</v>
      </c>
      <c r="C6295" s="455" t="s">
        <v>2431</v>
      </c>
      <c r="D6295" s="455" t="s">
        <v>2274</v>
      </c>
      <c r="E6295" s="455" t="s">
        <v>2319</v>
      </c>
      <c r="F6295" s="455">
        <v>1</v>
      </c>
      <c r="G6295" s="455">
        <v>880.83</v>
      </c>
      <c r="H6295" s="455">
        <v>880.83</v>
      </c>
      <c r="I6295" s="455" t="s">
        <v>2292</v>
      </c>
      <c r="J6295" s="455" t="s">
        <v>2283</v>
      </c>
    </row>
    <row r="6296" spans="2:10">
      <c r="B6296" s="454">
        <v>42941</v>
      </c>
      <c r="C6296" s="455" t="s">
        <v>2400</v>
      </c>
      <c r="D6296" s="455" t="s">
        <v>2274</v>
      </c>
      <c r="E6296" s="455" t="s">
        <v>2319</v>
      </c>
      <c r="F6296" s="455">
        <v>1</v>
      </c>
      <c r="G6296" s="455">
        <v>718.01</v>
      </c>
      <c r="H6296" s="455">
        <v>718.01</v>
      </c>
      <c r="I6296" s="455" t="s">
        <v>2276</v>
      </c>
      <c r="J6296" s="455" t="s">
        <v>2283</v>
      </c>
    </row>
    <row r="6297" spans="2:10">
      <c r="B6297" s="454">
        <v>42941</v>
      </c>
      <c r="C6297" s="455" t="s">
        <v>2568</v>
      </c>
      <c r="D6297" s="455" t="s">
        <v>2274</v>
      </c>
      <c r="E6297" s="455" t="s">
        <v>2301</v>
      </c>
      <c r="F6297" s="455">
        <v>1</v>
      </c>
      <c r="G6297" s="455">
        <v>467.15</v>
      </c>
      <c r="H6297" s="455">
        <v>467.15</v>
      </c>
      <c r="I6297" s="455" t="s">
        <v>2276</v>
      </c>
      <c r="J6297" s="455" t="s">
        <v>2289</v>
      </c>
    </row>
    <row r="6298" spans="2:10">
      <c r="B6298" s="454">
        <v>42941</v>
      </c>
      <c r="C6298" s="455" t="s">
        <v>2522</v>
      </c>
      <c r="D6298" s="455" t="s">
        <v>2274</v>
      </c>
      <c r="E6298" s="455" t="s">
        <v>2319</v>
      </c>
      <c r="F6298" s="455">
        <v>1</v>
      </c>
      <c r="G6298" s="455">
        <v>1555.62</v>
      </c>
      <c r="H6298" s="455">
        <v>1555.62</v>
      </c>
      <c r="I6298" s="455" t="s">
        <v>2276</v>
      </c>
      <c r="J6298" s="455" t="s">
        <v>2289</v>
      </c>
    </row>
    <row r="6299" spans="2:10">
      <c r="B6299" s="454">
        <v>42941</v>
      </c>
      <c r="C6299" s="455" t="s">
        <v>2455</v>
      </c>
      <c r="D6299" s="455" t="s">
        <v>2281</v>
      </c>
      <c r="E6299" s="455" t="s">
        <v>2285</v>
      </c>
      <c r="F6299" s="455">
        <v>1</v>
      </c>
      <c r="G6299" s="455">
        <v>1068.1199999999999</v>
      </c>
      <c r="H6299" s="455">
        <v>1068.1199999999999</v>
      </c>
      <c r="I6299" s="455" t="s">
        <v>2276</v>
      </c>
      <c r="J6299" s="455" t="s">
        <v>2279</v>
      </c>
    </row>
    <row r="6300" spans="2:10">
      <c r="B6300" s="454">
        <v>42941</v>
      </c>
      <c r="C6300" s="455" t="s">
        <v>2325</v>
      </c>
      <c r="D6300" s="455" t="s">
        <v>2274</v>
      </c>
      <c r="E6300" s="455" t="s">
        <v>2314</v>
      </c>
      <c r="F6300" s="455">
        <v>1</v>
      </c>
      <c r="G6300" s="455">
        <v>1255.31</v>
      </c>
      <c r="H6300" s="455">
        <v>1255.31</v>
      </c>
      <c r="I6300" s="455" t="s">
        <v>2276</v>
      </c>
      <c r="J6300" s="455" t="s">
        <v>2277</v>
      </c>
    </row>
    <row r="6301" spans="2:10">
      <c r="B6301" s="454">
        <v>42941</v>
      </c>
      <c r="C6301" s="455" t="s">
        <v>2318</v>
      </c>
      <c r="D6301" s="455" t="s">
        <v>2274</v>
      </c>
      <c r="E6301" s="455" t="s">
        <v>2319</v>
      </c>
      <c r="F6301" s="455">
        <v>1</v>
      </c>
      <c r="G6301" s="455">
        <v>937.63</v>
      </c>
      <c r="H6301" s="455">
        <v>937.63</v>
      </c>
      <c r="I6301" s="455" t="s">
        <v>2276</v>
      </c>
      <c r="J6301" s="455" t="s">
        <v>2279</v>
      </c>
    </row>
    <row r="6302" spans="2:10">
      <c r="B6302" s="454">
        <v>42941</v>
      </c>
      <c r="C6302" s="455" t="s">
        <v>2556</v>
      </c>
      <c r="D6302" s="455" t="s">
        <v>2274</v>
      </c>
      <c r="E6302" s="455" t="s">
        <v>2301</v>
      </c>
      <c r="F6302" s="455">
        <v>1</v>
      </c>
      <c r="G6302" s="455">
        <v>545.14</v>
      </c>
      <c r="H6302" s="455">
        <v>545.14</v>
      </c>
      <c r="I6302" s="455" t="s">
        <v>2276</v>
      </c>
      <c r="J6302" s="455" t="s">
        <v>2279</v>
      </c>
    </row>
    <row r="6303" spans="2:10">
      <c r="B6303" s="454">
        <v>42941</v>
      </c>
      <c r="C6303" s="455" t="s">
        <v>2427</v>
      </c>
      <c r="D6303" s="455" t="s">
        <v>2274</v>
      </c>
      <c r="E6303" s="455" t="s">
        <v>2275</v>
      </c>
      <c r="F6303" s="455">
        <v>1</v>
      </c>
      <c r="G6303" s="455">
        <v>1739.03</v>
      </c>
      <c r="H6303" s="455">
        <v>1739.03</v>
      </c>
      <c r="I6303" s="455" t="s">
        <v>2276</v>
      </c>
      <c r="J6303" s="455" t="s">
        <v>2305</v>
      </c>
    </row>
    <row r="6304" spans="2:10">
      <c r="B6304" s="454">
        <v>42941</v>
      </c>
      <c r="C6304" s="455" t="s">
        <v>2295</v>
      </c>
      <c r="D6304" s="455" t="s">
        <v>2274</v>
      </c>
      <c r="E6304" s="455" t="s">
        <v>2296</v>
      </c>
      <c r="F6304" s="455">
        <v>1</v>
      </c>
      <c r="G6304" s="455">
        <v>2561.4699999999998</v>
      </c>
      <c r="H6304" s="455">
        <v>2561.4699999999998</v>
      </c>
      <c r="I6304" s="455" t="s">
        <v>2276</v>
      </c>
      <c r="J6304" s="455" t="s">
        <v>2299</v>
      </c>
    </row>
    <row r="6305" spans="2:10">
      <c r="B6305" s="454">
        <v>42941</v>
      </c>
      <c r="C6305" s="455" t="s">
        <v>2454</v>
      </c>
      <c r="D6305" s="455" t="s">
        <v>2274</v>
      </c>
      <c r="E6305" s="455" t="s">
        <v>2319</v>
      </c>
      <c r="F6305" s="455">
        <v>1</v>
      </c>
      <c r="G6305" s="455">
        <v>1153.8800000000001</v>
      </c>
      <c r="H6305" s="455">
        <v>1153.8800000000001</v>
      </c>
      <c r="I6305" s="455" t="s">
        <v>2347</v>
      </c>
      <c r="J6305" s="455" t="s">
        <v>2305</v>
      </c>
    </row>
    <row r="6306" spans="2:10">
      <c r="B6306" s="454">
        <v>42941</v>
      </c>
      <c r="C6306" s="455" t="s">
        <v>2485</v>
      </c>
      <c r="D6306" s="455" t="s">
        <v>2274</v>
      </c>
      <c r="E6306" s="455" t="s">
        <v>2319</v>
      </c>
      <c r="F6306" s="455">
        <v>1</v>
      </c>
      <c r="G6306" s="455">
        <v>1055.0899999999999</v>
      </c>
      <c r="H6306" s="455">
        <v>1055.0899999999999</v>
      </c>
      <c r="I6306" s="455" t="s">
        <v>2347</v>
      </c>
      <c r="J6306" s="455" t="s">
        <v>2277</v>
      </c>
    </row>
    <row r="6307" spans="2:10">
      <c r="B6307" s="454">
        <v>42941</v>
      </c>
      <c r="C6307" s="455" t="s">
        <v>2345</v>
      </c>
      <c r="D6307" s="455" t="s">
        <v>2274</v>
      </c>
      <c r="E6307" s="455" t="s">
        <v>2301</v>
      </c>
      <c r="F6307" s="455">
        <v>1</v>
      </c>
      <c r="G6307" s="455">
        <v>790.2</v>
      </c>
      <c r="H6307" s="455">
        <v>790.2</v>
      </c>
      <c r="I6307" s="455" t="s">
        <v>2347</v>
      </c>
      <c r="J6307" s="455" t="s">
        <v>2305</v>
      </c>
    </row>
    <row r="6308" spans="2:10">
      <c r="B6308" s="454">
        <v>42941</v>
      </c>
      <c r="C6308" s="455" t="s">
        <v>2467</v>
      </c>
      <c r="D6308" s="455" t="s">
        <v>2281</v>
      </c>
      <c r="E6308" s="455" t="s">
        <v>2285</v>
      </c>
      <c r="F6308" s="455">
        <v>1</v>
      </c>
      <c r="G6308" s="455">
        <v>1337.95</v>
      </c>
      <c r="H6308" s="455">
        <v>1337.95</v>
      </c>
      <c r="I6308" s="455" t="s">
        <v>2347</v>
      </c>
      <c r="J6308" s="455" t="s">
        <v>2279</v>
      </c>
    </row>
    <row r="6309" spans="2:10">
      <c r="B6309" s="454">
        <v>42941</v>
      </c>
      <c r="C6309" s="455" t="s">
        <v>2551</v>
      </c>
      <c r="D6309" s="455" t="s">
        <v>2281</v>
      </c>
      <c r="E6309" s="455" t="s">
        <v>2282</v>
      </c>
      <c r="F6309" s="455">
        <v>1</v>
      </c>
      <c r="G6309" s="455">
        <v>493.11</v>
      </c>
      <c r="H6309" s="455">
        <v>493.11</v>
      </c>
      <c r="I6309" s="455" t="s">
        <v>2347</v>
      </c>
      <c r="J6309" s="455" t="s">
        <v>2289</v>
      </c>
    </row>
    <row r="6310" spans="2:10">
      <c r="B6310" s="454">
        <v>42941</v>
      </c>
      <c r="C6310" s="455" t="s">
        <v>2384</v>
      </c>
      <c r="D6310" s="455" t="s">
        <v>2274</v>
      </c>
      <c r="E6310" s="455" t="s">
        <v>2319</v>
      </c>
      <c r="F6310" s="455">
        <v>1</v>
      </c>
      <c r="G6310" s="455">
        <v>967.15</v>
      </c>
      <c r="H6310" s="455">
        <v>967.15</v>
      </c>
      <c r="I6310" s="455" t="s">
        <v>2347</v>
      </c>
      <c r="J6310" s="455" t="s">
        <v>2277</v>
      </c>
    </row>
    <row r="6311" spans="2:10">
      <c r="B6311" s="454">
        <v>42941</v>
      </c>
      <c r="C6311" s="455" t="s">
        <v>2297</v>
      </c>
      <c r="D6311" s="455" t="s">
        <v>2274</v>
      </c>
      <c r="E6311" s="455" t="s">
        <v>2298</v>
      </c>
      <c r="F6311" s="455">
        <v>1</v>
      </c>
      <c r="G6311" s="455">
        <v>473.3</v>
      </c>
      <c r="H6311" s="455">
        <v>473.3</v>
      </c>
      <c r="I6311" s="455" t="s">
        <v>2347</v>
      </c>
      <c r="J6311" s="455" t="s">
        <v>2305</v>
      </c>
    </row>
    <row r="6312" spans="2:10">
      <c r="B6312" s="454">
        <v>42941</v>
      </c>
      <c r="C6312" s="455" t="s">
        <v>2474</v>
      </c>
      <c r="D6312" s="455" t="s">
        <v>2281</v>
      </c>
      <c r="E6312" s="455" t="s">
        <v>2294</v>
      </c>
      <c r="F6312" s="455">
        <v>1</v>
      </c>
      <c r="G6312" s="455">
        <v>1320.77</v>
      </c>
      <c r="H6312" s="455">
        <v>1320.77</v>
      </c>
      <c r="I6312" s="455" t="s">
        <v>2347</v>
      </c>
      <c r="J6312" s="455" t="s">
        <v>2283</v>
      </c>
    </row>
    <row r="6313" spans="2:10">
      <c r="B6313" s="454">
        <v>42941</v>
      </c>
      <c r="C6313" s="455" t="s">
        <v>2273</v>
      </c>
      <c r="D6313" s="455" t="s">
        <v>2274</v>
      </c>
      <c r="E6313" s="455" t="s">
        <v>2275</v>
      </c>
      <c r="F6313" s="455">
        <v>1</v>
      </c>
      <c r="G6313" s="455">
        <v>1651.62</v>
      </c>
      <c r="H6313" s="455">
        <v>1651.62</v>
      </c>
      <c r="I6313" s="455" t="s">
        <v>2347</v>
      </c>
      <c r="J6313" s="455" t="s">
        <v>2277</v>
      </c>
    </row>
    <row r="6314" spans="2:10">
      <c r="B6314" s="454">
        <v>42941</v>
      </c>
      <c r="C6314" s="455" t="s">
        <v>2419</v>
      </c>
      <c r="D6314" s="455" t="s">
        <v>2274</v>
      </c>
      <c r="E6314" s="455" t="s">
        <v>2301</v>
      </c>
      <c r="F6314" s="455">
        <v>1</v>
      </c>
      <c r="G6314" s="455">
        <v>378.07</v>
      </c>
      <c r="H6314" s="455">
        <v>378.07</v>
      </c>
      <c r="I6314" s="455" t="s">
        <v>2292</v>
      </c>
      <c r="J6314" s="455" t="s">
        <v>2277</v>
      </c>
    </row>
    <row r="6315" spans="2:10">
      <c r="B6315" s="454">
        <v>42941</v>
      </c>
      <c r="C6315" s="455" t="s">
        <v>2422</v>
      </c>
      <c r="D6315" s="455" t="s">
        <v>2274</v>
      </c>
      <c r="E6315" s="455" t="s">
        <v>2301</v>
      </c>
      <c r="F6315" s="455">
        <v>1</v>
      </c>
      <c r="G6315" s="455">
        <v>919.98</v>
      </c>
      <c r="H6315" s="455">
        <v>919.98</v>
      </c>
      <c r="I6315" s="455" t="s">
        <v>2292</v>
      </c>
      <c r="J6315" s="455" t="s">
        <v>2279</v>
      </c>
    </row>
    <row r="6316" spans="2:10">
      <c r="B6316" s="454">
        <v>42941</v>
      </c>
      <c r="C6316" s="455" t="s">
        <v>2336</v>
      </c>
      <c r="D6316" s="455" t="s">
        <v>2274</v>
      </c>
      <c r="E6316" s="455" t="s">
        <v>2275</v>
      </c>
      <c r="F6316" s="455">
        <v>1</v>
      </c>
      <c r="G6316" s="455">
        <v>1653.84</v>
      </c>
      <c r="H6316" s="455">
        <v>1653.84</v>
      </c>
      <c r="I6316" s="455" t="s">
        <v>2292</v>
      </c>
      <c r="J6316" s="455" t="s">
        <v>2277</v>
      </c>
    </row>
    <row r="6317" spans="2:10">
      <c r="B6317" s="454">
        <v>42941</v>
      </c>
      <c r="C6317" s="455" t="s">
        <v>2572</v>
      </c>
      <c r="D6317" s="455" t="s">
        <v>2281</v>
      </c>
      <c r="E6317" s="455" t="s">
        <v>2421</v>
      </c>
      <c r="F6317" s="455">
        <v>1</v>
      </c>
      <c r="G6317" s="455">
        <v>381.88</v>
      </c>
      <c r="H6317" s="455">
        <v>381.88</v>
      </c>
      <c r="I6317" s="455" t="s">
        <v>2292</v>
      </c>
      <c r="J6317" s="455" t="s">
        <v>2289</v>
      </c>
    </row>
    <row r="6318" spans="2:10">
      <c r="B6318" s="454">
        <v>42941</v>
      </c>
      <c r="C6318" s="455" t="s">
        <v>2333</v>
      </c>
      <c r="D6318" s="455" t="s">
        <v>2281</v>
      </c>
      <c r="E6318" s="455" t="s">
        <v>2334</v>
      </c>
      <c r="F6318" s="455">
        <v>1</v>
      </c>
      <c r="G6318" s="455">
        <v>800.97</v>
      </c>
      <c r="H6318" s="455">
        <v>800.97</v>
      </c>
      <c r="I6318" s="455" t="s">
        <v>2292</v>
      </c>
      <c r="J6318" s="455" t="s">
        <v>2305</v>
      </c>
    </row>
    <row r="6319" spans="2:10">
      <c r="B6319" s="454">
        <v>42941</v>
      </c>
      <c r="C6319" s="455" t="s">
        <v>2600</v>
      </c>
      <c r="D6319" s="455" t="s">
        <v>2274</v>
      </c>
      <c r="E6319" s="455" t="s">
        <v>2301</v>
      </c>
      <c r="F6319" s="455">
        <v>1</v>
      </c>
      <c r="G6319" s="455">
        <v>754.85</v>
      </c>
      <c r="H6319" s="455">
        <v>754.85</v>
      </c>
      <c r="I6319" s="455" t="s">
        <v>2292</v>
      </c>
      <c r="J6319" s="455" t="s">
        <v>2299</v>
      </c>
    </row>
    <row r="6320" spans="2:10">
      <c r="B6320" s="454">
        <v>42941</v>
      </c>
      <c r="C6320" s="455" t="s">
        <v>2597</v>
      </c>
      <c r="D6320" s="455" t="s">
        <v>2274</v>
      </c>
      <c r="E6320" s="455" t="s">
        <v>2301</v>
      </c>
      <c r="F6320" s="455">
        <v>1</v>
      </c>
      <c r="G6320" s="455">
        <v>692.76</v>
      </c>
      <c r="H6320" s="455">
        <v>692.76</v>
      </c>
      <c r="I6320" s="455" t="s">
        <v>2347</v>
      </c>
      <c r="J6320" s="455" t="s">
        <v>2277</v>
      </c>
    </row>
    <row r="6321" spans="2:10">
      <c r="B6321" s="454">
        <v>42941</v>
      </c>
      <c r="C6321" s="455" t="s">
        <v>2581</v>
      </c>
      <c r="D6321" s="455" t="s">
        <v>2274</v>
      </c>
      <c r="E6321" s="455" t="s">
        <v>2275</v>
      </c>
      <c r="F6321" s="455">
        <v>1</v>
      </c>
      <c r="G6321" s="455">
        <v>1740.35</v>
      </c>
      <c r="H6321" s="455">
        <v>1740.35</v>
      </c>
      <c r="I6321" s="455" t="s">
        <v>2347</v>
      </c>
      <c r="J6321" s="455" t="s">
        <v>2277</v>
      </c>
    </row>
    <row r="6322" spans="2:10">
      <c r="B6322" s="454">
        <v>42941</v>
      </c>
      <c r="C6322" s="455" t="s">
        <v>2477</v>
      </c>
      <c r="D6322" s="455" t="s">
        <v>2274</v>
      </c>
      <c r="E6322" s="455" t="s">
        <v>2314</v>
      </c>
      <c r="F6322" s="455">
        <v>1</v>
      </c>
      <c r="G6322" s="455">
        <v>1163.81</v>
      </c>
      <c r="H6322" s="455">
        <v>1163.81</v>
      </c>
      <c r="I6322" s="455" t="s">
        <v>2347</v>
      </c>
      <c r="J6322" s="455" t="s">
        <v>2283</v>
      </c>
    </row>
    <row r="6323" spans="2:10">
      <c r="B6323" s="454">
        <v>42941</v>
      </c>
      <c r="C6323" s="455" t="s">
        <v>2388</v>
      </c>
      <c r="D6323" s="455" t="s">
        <v>2281</v>
      </c>
      <c r="E6323" s="455" t="s">
        <v>2334</v>
      </c>
      <c r="F6323" s="455">
        <v>1</v>
      </c>
      <c r="G6323" s="455">
        <v>780.3</v>
      </c>
      <c r="H6323" s="455">
        <v>780.3</v>
      </c>
      <c r="I6323" s="455" t="s">
        <v>2347</v>
      </c>
      <c r="J6323" s="455" t="s">
        <v>2305</v>
      </c>
    </row>
    <row r="6324" spans="2:10">
      <c r="B6324" s="454">
        <v>42942</v>
      </c>
      <c r="C6324" s="455" t="s">
        <v>2355</v>
      </c>
      <c r="D6324" s="455" t="s">
        <v>2281</v>
      </c>
      <c r="E6324" s="455" t="s">
        <v>2287</v>
      </c>
      <c r="F6324" s="455">
        <v>1</v>
      </c>
      <c r="G6324" s="455">
        <v>1284.5</v>
      </c>
      <c r="H6324" s="455">
        <v>1284.5</v>
      </c>
      <c r="I6324" s="455" t="s">
        <v>2347</v>
      </c>
      <c r="J6324" s="455" t="s">
        <v>2289</v>
      </c>
    </row>
    <row r="6325" spans="2:10">
      <c r="B6325" s="454">
        <v>42942</v>
      </c>
      <c r="C6325" s="455" t="s">
        <v>2561</v>
      </c>
      <c r="D6325" s="455" t="s">
        <v>2281</v>
      </c>
      <c r="E6325" s="455" t="s">
        <v>2285</v>
      </c>
      <c r="F6325" s="455">
        <v>1</v>
      </c>
      <c r="G6325" s="455">
        <v>689.14</v>
      </c>
      <c r="H6325" s="455">
        <v>689.14</v>
      </c>
      <c r="I6325" s="455" t="s">
        <v>2292</v>
      </c>
      <c r="J6325" s="455" t="s">
        <v>2305</v>
      </c>
    </row>
    <row r="6326" spans="2:10">
      <c r="B6326" s="454">
        <v>42942</v>
      </c>
      <c r="C6326" s="455" t="s">
        <v>2457</v>
      </c>
      <c r="D6326" s="455" t="s">
        <v>2274</v>
      </c>
      <c r="E6326" s="455" t="s">
        <v>2275</v>
      </c>
      <c r="F6326" s="455">
        <v>1</v>
      </c>
      <c r="G6326" s="455">
        <v>1642.45</v>
      </c>
      <c r="H6326" s="455">
        <v>1642.45</v>
      </c>
      <c r="I6326" s="455" t="s">
        <v>2292</v>
      </c>
      <c r="J6326" s="455" t="s">
        <v>2283</v>
      </c>
    </row>
    <row r="6327" spans="2:10">
      <c r="B6327" s="454">
        <v>42942</v>
      </c>
      <c r="C6327" s="455" t="s">
        <v>2637</v>
      </c>
      <c r="D6327" s="455" t="s">
        <v>2274</v>
      </c>
      <c r="E6327" s="455" t="s">
        <v>2275</v>
      </c>
      <c r="F6327" s="455">
        <v>1</v>
      </c>
      <c r="G6327" s="455">
        <v>1673.33</v>
      </c>
      <c r="H6327" s="455">
        <v>1673.33</v>
      </c>
      <c r="I6327" s="455" t="s">
        <v>2292</v>
      </c>
      <c r="J6327" s="455" t="s">
        <v>2305</v>
      </c>
    </row>
    <row r="6328" spans="2:10">
      <c r="B6328" s="454">
        <v>42942</v>
      </c>
      <c r="C6328" s="455" t="s">
        <v>2563</v>
      </c>
      <c r="D6328" s="455" t="s">
        <v>2281</v>
      </c>
      <c r="E6328" s="455" t="s">
        <v>2275</v>
      </c>
      <c r="F6328" s="455">
        <v>1</v>
      </c>
      <c r="G6328" s="455">
        <v>1379.54</v>
      </c>
      <c r="H6328" s="455">
        <v>1379.54</v>
      </c>
      <c r="I6328" s="455" t="s">
        <v>2292</v>
      </c>
      <c r="J6328" s="455" t="s">
        <v>2305</v>
      </c>
    </row>
    <row r="6329" spans="2:10">
      <c r="B6329" s="454">
        <v>42942</v>
      </c>
      <c r="C6329" s="455" t="s">
        <v>2382</v>
      </c>
      <c r="D6329" s="455" t="s">
        <v>2274</v>
      </c>
      <c r="E6329" s="455" t="s">
        <v>2296</v>
      </c>
      <c r="F6329" s="455">
        <v>1</v>
      </c>
      <c r="G6329" s="455">
        <v>2730.45</v>
      </c>
      <c r="H6329" s="455">
        <v>2730.45</v>
      </c>
      <c r="I6329" s="455" t="s">
        <v>2292</v>
      </c>
      <c r="J6329" s="455" t="s">
        <v>2305</v>
      </c>
    </row>
    <row r="6330" spans="2:10">
      <c r="B6330" s="454">
        <v>42942</v>
      </c>
      <c r="C6330" s="455" t="s">
        <v>2602</v>
      </c>
      <c r="D6330" s="455" t="s">
        <v>2274</v>
      </c>
      <c r="E6330" s="455" t="s">
        <v>2301</v>
      </c>
      <c r="F6330" s="455">
        <v>1</v>
      </c>
      <c r="G6330" s="455">
        <v>625.58000000000004</v>
      </c>
      <c r="H6330" s="455">
        <v>625.58000000000004</v>
      </c>
      <c r="I6330" s="455" t="s">
        <v>2292</v>
      </c>
      <c r="J6330" s="455" t="s">
        <v>2283</v>
      </c>
    </row>
    <row r="6331" spans="2:10">
      <c r="B6331" s="454">
        <v>42942</v>
      </c>
      <c r="C6331" s="455" t="s">
        <v>2635</v>
      </c>
      <c r="D6331" s="455" t="s">
        <v>2274</v>
      </c>
      <c r="E6331" s="455" t="s">
        <v>2301</v>
      </c>
      <c r="F6331" s="455">
        <v>1</v>
      </c>
      <c r="G6331" s="455">
        <v>534.62</v>
      </c>
      <c r="H6331" s="455">
        <v>534.62</v>
      </c>
      <c r="I6331" s="455" t="s">
        <v>2292</v>
      </c>
      <c r="J6331" s="455" t="s">
        <v>2299</v>
      </c>
    </row>
    <row r="6332" spans="2:10">
      <c r="B6332" s="454">
        <v>42942</v>
      </c>
      <c r="C6332" s="455" t="s">
        <v>2455</v>
      </c>
      <c r="D6332" s="455" t="s">
        <v>2281</v>
      </c>
      <c r="E6332" s="455" t="s">
        <v>2285</v>
      </c>
      <c r="F6332" s="455">
        <v>1</v>
      </c>
      <c r="G6332" s="455">
        <v>1068.1199999999999</v>
      </c>
      <c r="H6332" s="455">
        <v>1068.1199999999999</v>
      </c>
      <c r="I6332" s="455" t="s">
        <v>2276</v>
      </c>
      <c r="J6332" s="455" t="s">
        <v>2283</v>
      </c>
    </row>
    <row r="6333" spans="2:10">
      <c r="B6333" s="454">
        <v>42942</v>
      </c>
      <c r="C6333" s="455" t="s">
        <v>2550</v>
      </c>
      <c r="D6333" s="455" t="s">
        <v>2281</v>
      </c>
      <c r="E6333" s="455" t="s">
        <v>2282</v>
      </c>
      <c r="F6333" s="455">
        <v>1</v>
      </c>
      <c r="G6333" s="455">
        <v>751.93</v>
      </c>
      <c r="H6333" s="455">
        <v>751.93</v>
      </c>
      <c r="I6333" s="455" t="s">
        <v>2276</v>
      </c>
      <c r="J6333" s="455" t="s">
        <v>2277</v>
      </c>
    </row>
    <row r="6334" spans="2:10">
      <c r="B6334" s="454">
        <v>42942</v>
      </c>
      <c r="C6334" s="455" t="s">
        <v>2624</v>
      </c>
      <c r="D6334" s="455" t="s">
        <v>2274</v>
      </c>
      <c r="E6334" s="455" t="s">
        <v>2319</v>
      </c>
      <c r="F6334" s="455">
        <v>1</v>
      </c>
      <c r="G6334" s="455">
        <v>761.34</v>
      </c>
      <c r="H6334" s="455">
        <v>761.34</v>
      </c>
      <c r="I6334" s="455" t="s">
        <v>2276</v>
      </c>
      <c r="J6334" s="455" t="s">
        <v>2283</v>
      </c>
    </row>
    <row r="6335" spans="2:10">
      <c r="B6335" s="454">
        <v>42942</v>
      </c>
      <c r="C6335" s="455" t="s">
        <v>2341</v>
      </c>
      <c r="D6335" s="455" t="s">
        <v>2274</v>
      </c>
      <c r="E6335" s="455" t="s">
        <v>2314</v>
      </c>
      <c r="F6335" s="455">
        <v>1</v>
      </c>
      <c r="G6335" s="455">
        <v>977.02</v>
      </c>
      <c r="H6335" s="455">
        <v>977.02</v>
      </c>
      <c r="I6335" s="455" t="s">
        <v>2276</v>
      </c>
      <c r="J6335" s="455" t="s">
        <v>2299</v>
      </c>
    </row>
    <row r="6336" spans="2:10">
      <c r="B6336" s="454">
        <v>42942</v>
      </c>
      <c r="C6336" s="455" t="s">
        <v>2307</v>
      </c>
      <c r="D6336" s="455" t="s">
        <v>2281</v>
      </c>
      <c r="E6336" s="455" t="s">
        <v>2298</v>
      </c>
      <c r="F6336" s="455">
        <v>1</v>
      </c>
      <c r="G6336" s="455">
        <v>594.89</v>
      </c>
      <c r="H6336" s="455">
        <v>594.89</v>
      </c>
      <c r="I6336" s="455" t="s">
        <v>2276</v>
      </c>
      <c r="J6336" s="455" t="s">
        <v>2299</v>
      </c>
    </row>
    <row r="6337" spans="2:10">
      <c r="B6337" s="454">
        <v>42942</v>
      </c>
      <c r="C6337" s="455" t="s">
        <v>2362</v>
      </c>
      <c r="D6337" s="455" t="s">
        <v>2274</v>
      </c>
      <c r="E6337" s="455" t="s">
        <v>2275</v>
      </c>
      <c r="F6337" s="455">
        <v>1</v>
      </c>
      <c r="G6337" s="455">
        <v>1725.57</v>
      </c>
      <c r="H6337" s="455">
        <v>1725.57</v>
      </c>
      <c r="I6337" s="455" t="s">
        <v>2276</v>
      </c>
      <c r="J6337" s="455" t="s">
        <v>2299</v>
      </c>
    </row>
    <row r="6338" spans="2:10">
      <c r="B6338" s="454">
        <v>42942</v>
      </c>
      <c r="C6338" s="455" t="s">
        <v>2310</v>
      </c>
      <c r="D6338" s="455" t="s">
        <v>2281</v>
      </c>
      <c r="E6338" s="455" t="s">
        <v>2275</v>
      </c>
      <c r="F6338" s="455">
        <v>1</v>
      </c>
      <c r="G6338" s="455">
        <v>1545.03</v>
      </c>
      <c r="H6338" s="455">
        <v>1545.03</v>
      </c>
      <c r="I6338" s="455" t="s">
        <v>2276</v>
      </c>
      <c r="J6338" s="455" t="s">
        <v>2289</v>
      </c>
    </row>
    <row r="6339" spans="2:10">
      <c r="B6339" s="454">
        <v>42942</v>
      </c>
      <c r="C6339" s="455" t="s">
        <v>2641</v>
      </c>
      <c r="D6339" s="455" t="s">
        <v>2274</v>
      </c>
      <c r="E6339" s="455" t="s">
        <v>2296</v>
      </c>
      <c r="F6339" s="455">
        <v>1</v>
      </c>
      <c r="G6339" s="455">
        <v>3002.36</v>
      </c>
      <c r="H6339" s="455">
        <v>3002.36</v>
      </c>
      <c r="I6339" s="455" t="s">
        <v>2276</v>
      </c>
      <c r="J6339" s="455" t="s">
        <v>2277</v>
      </c>
    </row>
    <row r="6340" spans="2:10">
      <c r="B6340" s="454">
        <v>42942</v>
      </c>
      <c r="C6340" s="455" t="s">
        <v>2478</v>
      </c>
      <c r="D6340" s="455" t="s">
        <v>2274</v>
      </c>
      <c r="E6340" s="455" t="s">
        <v>2275</v>
      </c>
      <c r="F6340" s="455">
        <v>1</v>
      </c>
      <c r="G6340" s="455">
        <v>1512.49</v>
      </c>
      <c r="H6340" s="455">
        <v>1512.49</v>
      </c>
      <c r="I6340" s="455" t="s">
        <v>2276</v>
      </c>
      <c r="J6340" s="455" t="s">
        <v>2283</v>
      </c>
    </row>
    <row r="6341" spans="2:10">
      <c r="B6341" s="454">
        <v>42942</v>
      </c>
      <c r="C6341" s="455" t="s">
        <v>2372</v>
      </c>
      <c r="D6341" s="455" t="s">
        <v>2274</v>
      </c>
      <c r="E6341" s="455" t="s">
        <v>2319</v>
      </c>
      <c r="F6341" s="455">
        <v>1</v>
      </c>
      <c r="G6341" s="455">
        <v>977.74</v>
      </c>
      <c r="H6341" s="455">
        <v>977.74</v>
      </c>
      <c r="I6341" s="455" t="s">
        <v>2276</v>
      </c>
      <c r="J6341" s="455" t="s">
        <v>2279</v>
      </c>
    </row>
    <row r="6342" spans="2:10">
      <c r="B6342" s="454">
        <v>42942</v>
      </c>
      <c r="C6342" s="455" t="s">
        <v>2454</v>
      </c>
      <c r="D6342" s="455" t="s">
        <v>2274</v>
      </c>
      <c r="E6342" s="455" t="s">
        <v>2319</v>
      </c>
      <c r="F6342" s="455">
        <v>1</v>
      </c>
      <c r="G6342" s="455">
        <v>1153.8800000000001</v>
      </c>
      <c r="H6342" s="455">
        <v>1153.8800000000001</v>
      </c>
      <c r="I6342" s="455" t="s">
        <v>2276</v>
      </c>
      <c r="J6342" s="455" t="s">
        <v>2305</v>
      </c>
    </row>
    <row r="6343" spans="2:10">
      <c r="B6343" s="454">
        <v>42942</v>
      </c>
      <c r="C6343" s="455" t="s">
        <v>2611</v>
      </c>
      <c r="D6343" s="455" t="s">
        <v>2274</v>
      </c>
      <c r="E6343" s="455" t="s">
        <v>2294</v>
      </c>
      <c r="F6343" s="455">
        <v>1</v>
      </c>
      <c r="G6343" s="455">
        <v>804.14</v>
      </c>
      <c r="H6343" s="455">
        <v>804.14</v>
      </c>
      <c r="I6343" s="455" t="s">
        <v>2276</v>
      </c>
      <c r="J6343" s="455" t="s">
        <v>2305</v>
      </c>
    </row>
    <row r="6344" spans="2:10">
      <c r="B6344" s="454">
        <v>42942</v>
      </c>
      <c r="C6344" s="455" t="s">
        <v>2393</v>
      </c>
      <c r="D6344" s="455" t="s">
        <v>2281</v>
      </c>
      <c r="E6344" s="455" t="s">
        <v>2390</v>
      </c>
      <c r="F6344" s="455">
        <v>1</v>
      </c>
      <c r="G6344" s="455">
        <v>601.20000000000005</v>
      </c>
      <c r="H6344" s="455">
        <v>601.20000000000005</v>
      </c>
      <c r="I6344" s="455" t="s">
        <v>2276</v>
      </c>
      <c r="J6344" s="455" t="s">
        <v>2305</v>
      </c>
    </row>
    <row r="6345" spans="2:10">
      <c r="B6345" s="454">
        <v>42942</v>
      </c>
      <c r="C6345" s="455" t="s">
        <v>2631</v>
      </c>
      <c r="D6345" s="455" t="s">
        <v>2281</v>
      </c>
      <c r="E6345" s="455" t="s">
        <v>2421</v>
      </c>
      <c r="F6345" s="455">
        <v>1</v>
      </c>
      <c r="G6345" s="455">
        <v>862.84</v>
      </c>
      <c r="H6345" s="455">
        <v>862.84</v>
      </c>
      <c r="I6345" s="455" t="s">
        <v>2276</v>
      </c>
      <c r="J6345" s="455" t="s">
        <v>2299</v>
      </c>
    </row>
    <row r="6346" spans="2:10">
      <c r="B6346" s="454">
        <v>42942</v>
      </c>
      <c r="C6346" s="455" t="s">
        <v>2476</v>
      </c>
      <c r="D6346" s="455" t="s">
        <v>2274</v>
      </c>
      <c r="E6346" s="455" t="s">
        <v>2319</v>
      </c>
      <c r="F6346" s="455">
        <v>1</v>
      </c>
      <c r="G6346" s="455">
        <v>1074.8499999999999</v>
      </c>
      <c r="H6346" s="455">
        <v>1074.8499999999999</v>
      </c>
      <c r="I6346" s="455" t="s">
        <v>2276</v>
      </c>
      <c r="J6346" s="455" t="s">
        <v>2299</v>
      </c>
    </row>
    <row r="6347" spans="2:10">
      <c r="B6347" s="454">
        <v>42942</v>
      </c>
      <c r="C6347" s="455" t="s">
        <v>2509</v>
      </c>
      <c r="D6347" s="455" t="s">
        <v>2274</v>
      </c>
      <c r="E6347" s="455" t="s">
        <v>2275</v>
      </c>
      <c r="F6347" s="455">
        <v>1</v>
      </c>
      <c r="G6347" s="455">
        <v>1692.64</v>
      </c>
      <c r="H6347" s="455">
        <v>1692.64</v>
      </c>
      <c r="I6347" s="455" t="s">
        <v>2276</v>
      </c>
      <c r="J6347" s="455" t="s">
        <v>2289</v>
      </c>
    </row>
    <row r="6348" spans="2:10">
      <c r="B6348" s="454">
        <v>42942</v>
      </c>
      <c r="C6348" s="455" t="s">
        <v>2517</v>
      </c>
      <c r="D6348" s="455" t="s">
        <v>2274</v>
      </c>
      <c r="E6348" s="455" t="s">
        <v>2301</v>
      </c>
      <c r="F6348" s="455">
        <v>1</v>
      </c>
      <c r="G6348" s="455">
        <v>531.89</v>
      </c>
      <c r="H6348" s="455">
        <v>531.89</v>
      </c>
      <c r="I6348" s="455" t="s">
        <v>2276</v>
      </c>
      <c r="J6348" s="455" t="s">
        <v>2277</v>
      </c>
    </row>
    <row r="6349" spans="2:10">
      <c r="B6349" s="454">
        <v>42942</v>
      </c>
      <c r="C6349" s="455" t="s">
        <v>2526</v>
      </c>
      <c r="D6349" s="455" t="s">
        <v>2274</v>
      </c>
      <c r="E6349" s="455" t="s">
        <v>2294</v>
      </c>
      <c r="F6349" s="455">
        <v>1</v>
      </c>
      <c r="G6349" s="455">
        <v>452.23</v>
      </c>
      <c r="H6349" s="455">
        <v>452.23</v>
      </c>
      <c r="I6349" s="455" t="s">
        <v>2276</v>
      </c>
      <c r="J6349" s="455" t="s">
        <v>2277</v>
      </c>
    </row>
    <row r="6350" spans="2:10">
      <c r="B6350" s="454">
        <v>42942</v>
      </c>
      <c r="C6350" s="455" t="s">
        <v>2332</v>
      </c>
      <c r="D6350" s="455" t="s">
        <v>2274</v>
      </c>
      <c r="E6350" s="455" t="s">
        <v>2275</v>
      </c>
      <c r="F6350" s="455">
        <v>1</v>
      </c>
      <c r="G6350" s="455">
        <v>1261.51</v>
      </c>
      <c r="H6350" s="455">
        <v>1261.51</v>
      </c>
      <c r="I6350" s="455" t="s">
        <v>2292</v>
      </c>
      <c r="J6350" s="455" t="s">
        <v>2283</v>
      </c>
    </row>
    <row r="6351" spans="2:10">
      <c r="B6351" s="454">
        <v>42942</v>
      </c>
      <c r="C6351" s="455" t="s">
        <v>2614</v>
      </c>
      <c r="D6351" s="455" t="s">
        <v>2274</v>
      </c>
      <c r="E6351" s="455" t="s">
        <v>2275</v>
      </c>
      <c r="F6351" s="455">
        <v>1</v>
      </c>
      <c r="G6351" s="455">
        <v>1714.88</v>
      </c>
      <c r="H6351" s="455">
        <v>1714.88</v>
      </c>
      <c r="I6351" s="455" t="s">
        <v>2292</v>
      </c>
      <c r="J6351" s="455" t="s">
        <v>2277</v>
      </c>
    </row>
    <row r="6352" spans="2:10">
      <c r="B6352" s="454">
        <v>42942</v>
      </c>
      <c r="C6352" s="455" t="s">
        <v>2632</v>
      </c>
      <c r="D6352" s="455" t="s">
        <v>2281</v>
      </c>
      <c r="E6352" s="455" t="s">
        <v>2282</v>
      </c>
      <c r="F6352" s="455">
        <v>1</v>
      </c>
      <c r="G6352" s="455">
        <v>470.38</v>
      </c>
      <c r="H6352" s="455">
        <v>470.38</v>
      </c>
      <c r="I6352" s="455" t="s">
        <v>2292</v>
      </c>
      <c r="J6352" s="455" t="s">
        <v>2289</v>
      </c>
    </row>
    <row r="6353" spans="2:10">
      <c r="B6353" s="454">
        <v>42943</v>
      </c>
      <c r="C6353" s="455" t="s">
        <v>2431</v>
      </c>
      <c r="D6353" s="455" t="s">
        <v>2274</v>
      </c>
      <c r="E6353" s="455" t="s">
        <v>2319</v>
      </c>
      <c r="F6353" s="455">
        <v>1</v>
      </c>
      <c r="G6353" s="455">
        <v>880.83</v>
      </c>
      <c r="H6353" s="455">
        <v>880.83</v>
      </c>
      <c r="I6353" s="455" t="s">
        <v>2292</v>
      </c>
      <c r="J6353" s="455" t="s">
        <v>2279</v>
      </c>
    </row>
    <row r="6354" spans="2:10">
      <c r="B6354" s="454">
        <v>42943</v>
      </c>
      <c r="C6354" s="455" t="s">
        <v>2530</v>
      </c>
      <c r="D6354" s="455" t="s">
        <v>2274</v>
      </c>
      <c r="E6354" s="455" t="s">
        <v>2314</v>
      </c>
      <c r="F6354" s="455">
        <v>1</v>
      </c>
      <c r="G6354" s="455">
        <v>1180.8699999999999</v>
      </c>
      <c r="H6354" s="455">
        <v>1180.8699999999999</v>
      </c>
      <c r="I6354" s="455" t="s">
        <v>2292</v>
      </c>
      <c r="J6354" s="455" t="s">
        <v>2277</v>
      </c>
    </row>
    <row r="6355" spans="2:10">
      <c r="B6355" s="454">
        <v>42943</v>
      </c>
      <c r="C6355" s="455" t="s">
        <v>2487</v>
      </c>
      <c r="D6355" s="455" t="s">
        <v>2281</v>
      </c>
      <c r="E6355" s="455" t="s">
        <v>2296</v>
      </c>
      <c r="F6355" s="455">
        <v>1</v>
      </c>
      <c r="G6355" s="455">
        <v>1329.1</v>
      </c>
      <c r="H6355" s="455">
        <v>1329.1</v>
      </c>
      <c r="I6355" s="455" t="s">
        <v>2292</v>
      </c>
      <c r="J6355" s="455" t="s">
        <v>2279</v>
      </c>
    </row>
    <row r="6356" spans="2:10">
      <c r="B6356" s="454">
        <v>42943</v>
      </c>
      <c r="C6356" s="455" t="s">
        <v>2453</v>
      </c>
      <c r="D6356" s="455" t="s">
        <v>2281</v>
      </c>
      <c r="E6356" s="455" t="s">
        <v>2390</v>
      </c>
      <c r="F6356" s="455">
        <v>1</v>
      </c>
      <c r="G6356" s="455">
        <v>991.57</v>
      </c>
      <c r="H6356" s="455">
        <v>991.57</v>
      </c>
      <c r="I6356" s="455" t="s">
        <v>2347</v>
      </c>
      <c r="J6356" s="455" t="s">
        <v>2289</v>
      </c>
    </row>
    <row r="6357" spans="2:10">
      <c r="B6357" s="454">
        <v>42943</v>
      </c>
      <c r="C6357" s="455" t="s">
        <v>2330</v>
      </c>
      <c r="D6357" s="455" t="s">
        <v>2281</v>
      </c>
      <c r="E6357" s="455" t="s">
        <v>2298</v>
      </c>
      <c r="F6357" s="455">
        <v>1</v>
      </c>
      <c r="G6357" s="455">
        <v>1032.3800000000001</v>
      </c>
      <c r="H6357" s="455">
        <v>1032.3800000000001</v>
      </c>
      <c r="I6357" s="455" t="s">
        <v>2347</v>
      </c>
      <c r="J6357" s="455" t="s">
        <v>2283</v>
      </c>
    </row>
    <row r="6358" spans="2:10">
      <c r="B6358" s="454">
        <v>42943</v>
      </c>
      <c r="C6358" s="455" t="s">
        <v>2491</v>
      </c>
      <c r="D6358" s="455" t="s">
        <v>2281</v>
      </c>
      <c r="E6358" s="455" t="s">
        <v>2296</v>
      </c>
      <c r="F6358" s="455">
        <v>1</v>
      </c>
      <c r="G6358" s="455">
        <v>1580.43</v>
      </c>
      <c r="H6358" s="455">
        <v>1580.43</v>
      </c>
      <c r="I6358" s="455" t="s">
        <v>2292</v>
      </c>
      <c r="J6358" s="455" t="s">
        <v>2289</v>
      </c>
    </row>
    <row r="6359" spans="2:10">
      <c r="B6359" s="454">
        <v>42943</v>
      </c>
      <c r="C6359" s="455" t="s">
        <v>2409</v>
      </c>
      <c r="D6359" s="455" t="s">
        <v>2274</v>
      </c>
      <c r="E6359" s="455" t="s">
        <v>2314</v>
      </c>
      <c r="F6359" s="455">
        <v>1</v>
      </c>
      <c r="G6359" s="455">
        <v>1380.66</v>
      </c>
      <c r="H6359" s="455">
        <v>1380.66</v>
      </c>
      <c r="I6359" s="455" t="s">
        <v>2292</v>
      </c>
      <c r="J6359" s="455" t="s">
        <v>2299</v>
      </c>
    </row>
    <row r="6360" spans="2:10">
      <c r="B6360" s="454">
        <v>42943</v>
      </c>
      <c r="C6360" s="455" t="s">
        <v>2412</v>
      </c>
      <c r="D6360" s="455" t="s">
        <v>2281</v>
      </c>
      <c r="E6360" s="455" t="s">
        <v>2275</v>
      </c>
      <c r="F6360" s="455">
        <v>1</v>
      </c>
      <c r="G6360" s="455">
        <v>1202.6600000000001</v>
      </c>
      <c r="H6360" s="455">
        <v>1202.6600000000001</v>
      </c>
      <c r="I6360" s="455" t="s">
        <v>2292</v>
      </c>
      <c r="J6360" s="455" t="s">
        <v>2279</v>
      </c>
    </row>
    <row r="6361" spans="2:10">
      <c r="B6361" s="454">
        <v>42943</v>
      </c>
      <c r="C6361" s="455" t="s">
        <v>2410</v>
      </c>
      <c r="D6361" s="455" t="s">
        <v>2274</v>
      </c>
      <c r="E6361" s="455" t="s">
        <v>2319</v>
      </c>
      <c r="F6361" s="455">
        <v>1</v>
      </c>
      <c r="G6361" s="455">
        <v>1074.22</v>
      </c>
      <c r="H6361" s="455">
        <v>1074.22</v>
      </c>
      <c r="I6361" s="455" t="s">
        <v>2276</v>
      </c>
      <c r="J6361" s="455" t="s">
        <v>2279</v>
      </c>
    </row>
    <row r="6362" spans="2:10">
      <c r="B6362" s="454">
        <v>42943</v>
      </c>
      <c r="C6362" s="455" t="s">
        <v>2464</v>
      </c>
      <c r="D6362" s="455" t="s">
        <v>2281</v>
      </c>
      <c r="E6362" s="455" t="s">
        <v>2298</v>
      </c>
      <c r="F6362" s="455">
        <v>1</v>
      </c>
      <c r="G6362" s="455">
        <v>904.09</v>
      </c>
      <c r="H6362" s="455">
        <v>904.09</v>
      </c>
      <c r="I6362" s="455" t="s">
        <v>2276</v>
      </c>
      <c r="J6362" s="455" t="s">
        <v>2299</v>
      </c>
    </row>
    <row r="6363" spans="2:10">
      <c r="B6363" s="454">
        <v>42943</v>
      </c>
      <c r="C6363" s="455" t="s">
        <v>2369</v>
      </c>
      <c r="D6363" s="455" t="s">
        <v>2281</v>
      </c>
      <c r="E6363" s="455" t="s">
        <v>2282</v>
      </c>
      <c r="F6363" s="455">
        <v>1</v>
      </c>
      <c r="G6363" s="455">
        <v>368.04</v>
      </c>
      <c r="H6363" s="455">
        <v>368.04</v>
      </c>
      <c r="I6363" s="455" t="s">
        <v>2276</v>
      </c>
      <c r="J6363" s="455" t="s">
        <v>2283</v>
      </c>
    </row>
    <row r="6364" spans="2:10">
      <c r="B6364" s="454">
        <v>42943</v>
      </c>
      <c r="C6364" s="455" t="s">
        <v>2278</v>
      </c>
      <c r="D6364" s="455" t="s">
        <v>2274</v>
      </c>
      <c r="E6364" s="455" t="s">
        <v>2275</v>
      </c>
      <c r="F6364" s="455">
        <v>1</v>
      </c>
      <c r="G6364" s="455">
        <v>1474.04</v>
      </c>
      <c r="H6364" s="455">
        <v>1474.04</v>
      </c>
      <c r="I6364" s="455" t="s">
        <v>2276</v>
      </c>
      <c r="J6364" s="455" t="s">
        <v>2299</v>
      </c>
    </row>
    <row r="6365" spans="2:10">
      <c r="B6365" s="454">
        <v>42943</v>
      </c>
      <c r="C6365" s="455" t="s">
        <v>2324</v>
      </c>
      <c r="D6365" s="455" t="s">
        <v>2281</v>
      </c>
      <c r="E6365" s="455" t="s">
        <v>2298</v>
      </c>
      <c r="F6365" s="455">
        <v>1</v>
      </c>
      <c r="G6365" s="455">
        <v>901.77</v>
      </c>
      <c r="H6365" s="455">
        <v>901.77</v>
      </c>
      <c r="I6365" s="455" t="s">
        <v>2276</v>
      </c>
      <c r="J6365" s="455" t="s">
        <v>2299</v>
      </c>
    </row>
    <row r="6366" spans="2:10">
      <c r="B6366" s="454">
        <v>42943</v>
      </c>
      <c r="C6366" s="455" t="s">
        <v>2417</v>
      </c>
      <c r="D6366" s="455" t="s">
        <v>2274</v>
      </c>
      <c r="E6366" s="455" t="s">
        <v>2294</v>
      </c>
      <c r="F6366" s="455">
        <v>1</v>
      </c>
      <c r="G6366" s="455">
        <v>994.22</v>
      </c>
      <c r="H6366" s="455">
        <v>994.22</v>
      </c>
      <c r="I6366" s="455" t="s">
        <v>2276</v>
      </c>
      <c r="J6366" s="455" t="s">
        <v>2289</v>
      </c>
    </row>
    <row r="6367" spans="2:10">
      <c r="B6367" s="454">
        <v>42943</v>
      </c>
      <c r="C6367" s="455" t="s">
        <v>2548</v>
      </c>
      <c r="D6367" s="455" t="s">
        <v>2281</v>
      </c>
      <c r="E6367" s="455" t="s">
        <v>2296</v>
      </c>
      <c r="F6367" s="455">
        <v>1</v>
      </c>
      <c r="G6367" s="455">
        <v>2455.5500000000002</v>
      </c>
      <c r="H6367" s="455">
        <v>2455.5500000000002</v>
      </c>
      <c r="I6367" s="455" t="s">
        <v>2276</v>
      </c>
      <c r="J6367" s="455" t="s">
        <v>2277</v>
      </c>
    </row>
    <row r="6368" spans="2:10">
      <c r="B6368" s="454">
        <v>42943</v>
      </c>
      <c r="C6368" s="455" t="s">
        <v>2398</v>
      </c>
      <c r="D6368" s="455" t="s">
        <v>2274</v>
      </c>
      <c r="E6368" s="455" t="s">
        <v>2319</v>
      </c>
      <c r="F6368" s="455">
        <v>1</v>
      </c>
      <c r="G6368" s="455">
        <v>1023.16</v>
      </c>
      <c r="H6368" s="455">
        <v>1023.16</v>
      </c>
      <c r="I6368" s="455" t="s">
        <v>2292</v>
      </c>
      <c r="J6368" s="455" t="s">
        <v>2277</v>
      </c>
    </row>
    <row r="6369" spans="2:10">
      <c r="B6369" s="454">
        <v>42943</v>
      </c>
      <c r="C6369" s="455" t="s">
        <v>2312</v>
      </c>
      <c r="D6369" s="455" t="s">
        <v>2274</v>
      </c>
      <c r="E6369" s="455" t="s">
        <v>2298</v>
      </c>
      <c r="F6369" s="455">
        <v>1</v>
      </c>
      <c r="G6369" s="455">
        <v>792.84</v>
      </c>
      <c r="H6369" s="455">
        <v>792.84</v>
      </c>
      <c r="I6369" s="455" t="s">
        <v>2292</v>
      </c>
      <c r="J6369" s="455" t="s">
        <v>2277</v>
      </c>
    </row>
    <row r="6370" spans="2:10">
      <c r="B6370" s="454">
        <v>42943</v>
      </c>
      <c r="C6370" s="455" t="s">
        <v>2604</v>
      </c>
      <c r="D6370" s="455" t="s">
        <v>2274</v>
      </c>
      <c r="E6370" s="455" t="s">
        <v>2319</v>
      </c>
      <c r="F6370" s="455">
        <v>1</v>
      </c>
      <c r="G6370" s="455">
        <v>1111.3699999999999</v>
      </c>
      <c r="H6370" s="455">
        <v>1111.3699999999999</v>
      </c>
      <c r="I6370" s="455" t="s">
        <v>2292</v>
      </c>
      <c r="J6370" s="455" t="s">
        <v>2283</v>
      </c>
    </row>
    <row r="6371" spans="2:10">
      <c r="B6371" s="454">
        <v>42943</v>
      </c>
      <c r="C6371" s="455" t="s">
        <v>2522</v>
      </c>
      <c r="D6371" s="455" t="s">
        <v>2274</v>
      </c>
      <c r="E6371" s="455" t="s">
        <v>2319</v>
      </c>
      <c r="F6371" s="455">
        <v>1</v>
      </c>
      <c r="G6371" s="455">
        <v>1555.62</v>
      </c>
      <c r="H6371" s="455">
        <v>1555.62</v>
      </c>
      <c r="I6371" s="455" t="s">
        <v>2292</v>
      </c>
      <c r="J6371" s="455" t="s">
        <v>2299</v>
      </c>
    </row>
    <row r="6372" spans="2:10">
      <c r="B6372" s="454">
        <v>42943</v>
      </c>
      <c r="C6372" s="455" t="s">
        <v>2571</v>
      </c>
      <c r="D6372" s="455" t="s">
        <v>2274</v>
      </c>
      <c r="E6372" s="455" t="s">
        <v>2294</v>
      </c>
      <c r="F6372" s="455">
        <v>1</v>
      </c>
      <c r="G6372" s="455">
        <v>951.05</v>
      </c>
      <c r="H6372" s="455">
        <v>951.05</v>
      </c>
      <c r="I6372" s="455" t="s">
        <v>2292</v>
      </c>
      <c r="J6372" s="455" t="s">
        <v>2289</v>
      </c>
    </row>
    <row r="6373" spans="2:10">
      <c r="B6373" s="454">
        <v>42943</v>
      </c>
      <c r="C6373" s="455" t="s">
        <v>2322</v>
      </c>
      <c r="D6373" s="455" t="s">
        <v>2281</v>
      </c>
      <c r="E6373" s="455" t="s">
        <v>2282</v>
      </c>
      <c r="F6373" s="455">
        <v>1</v>
      </c>
      <c r="G6373" s="455">
        <v>853.9</v>
      </c>
      <c r="H6373" s="455">
        <v>853.9</v>
      </c>
      <c r="I6373" s="455" t="s">
        <v>2292</v>
      </c>
      <c r="J6373" s="455" t="s">
        <v>2279</v>
      </c>
    </row>
    <row r="6374" spans="2:10">
      <c r="B6374" s="454">
        <v>42943</v>
      </c>
      <c r="C6374" s="455" t="s">
        <v>2511</v>
      </c>
      <c r="D6374" s="455" t="s">
        <v>2281</v>
      </c>
      <c r="E6374" s="455" t="s">
        <v>2282</v>
      </c>
      <c r="F6374" s="455">
        <v>1</v>
      </c>
      <c r="G6374" s="455">
        <v>450.81</v>
      </c>
      <c r="H6374" s="455">
        <v>450.81</v>
      </c>
      <c r="I6374" s="455" t="s">
        <v>2292</v>
      </c>
      <c r="J6374" s="455" t="s">
        <v>2279</v>
      </c>
    </row>
    <row r="6375" spans="2:10">
      <c r="B6375" s="454">
        <v>42943</v>
      </c>
      <c r="C6375" s="455" t="s">
        <v>2643</v>
      </c>
      <c r="D6375" s="455" t="s">
        <v>2274</v>
      </c>
      <c r="E6375" s="455" t="s">
        <v>2275</v>
      </c>
      <c r="F6375" s="455">
        <v>1</v>
      </c>
      <c r="G6375" s="455">
        <v>2180.61</v>
      </c>
      <c r="H6375" s="455">
        <v>2180.61</v>
      </c>
      <c r="I6375" s="455" t="s">
        <v>2292</v>
      </c>
      <c r="J6375" s="455" t="s">
        <v>2277</v>
      </c>
    </row>
    <row r="6376" spans="2:10">
      <c r="B6376" s="454">
        <v>42943</v>
      </c>
      <c r="C6376" s="455" t="s">
        <v>2577</v>
      </c>
      <c r="D6376" s="455" t="s">
        <v>2274</v>
      </c>
      <c r="E6376" s="455" t="s">
        <v>2314</v>
      </c>
      <c r="F6376" s="455">
        <v>1</v>
      </c>
      <c r="G6376" s="455">
        <v>1466.95</v>
      </c>
      <c r="H6376" s="455">
        <v>1466.95</v>
      </c>
      <c r="I6376" s="455" t="s">
        <v>2292</v>
      </c>
      <c r="J6376" s="455" t="s">
        <v>2305</v>
      </c>
    </row>
    <row r="6377" spans="2:10">
      <c r="B6377" s="454">
        <v>42944</v>
      </c>
      <c r="C6377" s="455" t="s">
        <v>2597</v>
      </c>
      <c r="D6377" s="455" t="s">
        <v>2274</v>
      </c>
      <c r="E6377" s="455" t="s">
        <v>2301</v>
      </c>
      <c r="F6377" s="455">
        <v>1</v>
      </c>
      <c r="G6377" s="455">
        <v>692.76</v>
      </c>
      <c r="H6377" s="455">
        <v>692.76</v>
      </c>
      <c r="I6377" s="455" t="s">
        <v>2292</v>
      </c>
      <c r="J6377" s="455" t="s">
        <v>2283</v>
      </c>
    </row>
    <row r="6378" spans="2:10">
      <c r="B6378" s="454">
        <v>42944</v>
      </c>
      <c r="C6378" s="455" t="s">
        <v>2357</v>
      </c>
      <c r="D6378" s="455" t="s">
        <v>2274</v>
      </c>
      <c r="E6378" s="455" t="s">
        <v>2275</v>
      </c>
      <c r="F6378" s="455">
        <v>1</v>
      </c>
      <c r="G6378" s="455">
        <v>1702.16</v>
      </c>
      <c r="H6378" s="455">
        <v>1702.16</v>
      </c>
      <c r="I6378" s="455" t="s">
        <v>2292</v>
      </c>
      <c r="J6378" s="455" t="s">
        <v>2277</v>
      </c>
    </row>
    <row r="6379" spans="2:10">
      <c r="B6379" s="454">
        <v>42944</v>
      </c>
      <c r="C6379" s="455" t="s">
        <v>2342</v>
      </c>
      <c r="D6379" s="455" t="s">
        <v>2274</v>
      </c>
      <c r="E6379" s="455" t="s">
        <v>2275</v>
      </c>
      <c r="F6379" s="455">
        <v>1</v>
      </c>
      <c r="G6379" s="455">
        <v>1588.31</v>
      </c>
      <c r="H6379" s="455">
        <v>1588.31</v>
      </c>
      <c r="I6379" s="455" t="s">
        <v>2292</v>
      </c>
      <c r="J6379" s="455" t="s">
        <v>2299</v>
      </c>
    </row>
    <row r="6380" spans="2:10">
      <c r="B6380" s="454">
        <v>42944</v>
      </c>
      <c r="C6380" s="455" t="s">
        <v>2419</v>
      </c>
      <c r="D6380" s="455" t="s">
        <v>2274</v>
      </c>
      <c r="E6380" s="455" t="s">
        <v>2301</v>
      </c>
      <c r="F6380" s="455">
        <v>1</v>
      </c>
      <c r="G6380" s="455">
        <v>378.07</v>
      </c>
      <c r="H6380" s="455">
        <v>378.07</v>
      </c>
      <c r="I6380" s="455" t="s">
        <v>2292</v>
      </c>
      <c r="J6380" s="455" t="s">
        <v>2299</v>
      </c>
    </row>
    <row r="6381" spans="2:10">
      <c r="B6381" s="454">
        <v>42944</v>
      </c>
      <c r="C6381" s="455" t="s">
        <v>2304</v>
      </c>
      <c r="D6381" s="455" t="s">
        <v>2274</v>
      </c>
      <c r="E6381" s="455" t="s">
        <v>2301</v>
      </c>
      <c r="F6381" s="455">
        <v>1</v>
      </c>
      <c r="G6381" s="455">
        <v>747.69</v>
      </c>
      <c r="H6381" s="455">
        <v>747.69</v>
      </c>
      <c r="I6381" s="455" t="s">
        <v>2292</v>
      </c>
      <c r="J6381" s="455" t="s">
        <v>2283</v>
      </c>
    </row>
    <row r="6382" spans="2:10">
      <c r="B6382" s="454">
        <v>42944</v>
      </c>
      <c r="C6382" s="455" t="s">
        <v>2492</v>
      </c>
      <c r="D6382" s="455" t="s">
        <v>2281</v>
      </c>
      <c r="E6382" s="455" t="s">
        <v>2275</v>
      </c>
      <c r="F6382" s="455">
        <v>1</v>
      </c>
      <c r="G6382" s="455">
        <v>1123.42</v>
      </c>
      <c r="H6382" s="455">
        <v>1123.42</v>
      </c>
      <c r="I6382" s="455" t="s">
        <v>2292</v>
      </c>
      <c r="J6382" s="455" t="s">
        <v>2305</v>
      </c>
    </row>
    <row r="6383" spans="2:10">
      <c r="B6383" s="454">
        <v>42944</v>
      </c>
      <c r="C6383" s="455" t="s">
        <v>2572</v>
      </c>
      <c r="D6383" s="455" t="s">
        <v>2281</v>
      </c>
      <c r="E6383" s="455" t="s">
        <v>2421</v>
      </c>
      <c r="F6383" s="455">
        <v>1</v>
      </c>
      <c r="G6383" s="455">
        <v>381.88</v>
      </c>
      <c r="H6383" s="455">
        <v>381.88</v>
      </c>
      <c r="I6383" s="455" t="s">
        <v>2292</v>
      </c>
      <c r="J6383" s="455" t="s">
        <v>2299</v>
      </c>
    </row>
    <row r="6384" spans="2:10">
      <c r="B6384" s="454">
        <v>42944</v>
      </c>
      <c r="C6384" s="455" t="s">
        <v>2404</v>
      </c>
      <c r="D6384" s="455" t="s">
        <v>2274</v>
      </c>
      <c r="E6384" s="455" t="s">
        <v>2275</v>
      </c>
      <c r="F6384" s="455">
        <v>1</v>
      </c>
      <c r="G6384" s="455">
        <v>1763.76</v>
      </c>
      <c r="H6384" s="455">
        <v>1763.76</v>
      </c>
      <c r="I6384" s="455" t="s">
        <v>2292</v>
      </c>
      <c r="J6384" s="455" t="s">
        <v>2289</v>
      </c>
    </row>
    <row r="6385" spans="2:10">
      <c r="B6385" s="454">
        <v>42944</v>
      </c>
      <c r="C6385" s="455" t="s">
        <v>2585</v>
      </c>
      <c r="D6385" s="455" t="s">
        <v>2274</v>
      </c>
      <c r="E6385" s="455" t="s">
        <v>2298</v>
      </c>
      <c r="F6385" s="455">
        <v>1</v>
      </c>
      <c r="G6385" s="455">
        <v>448.81</v>
      </c>
      <c r="H6385" s="455">
        <v>448.81</v>
      </c>
      <c r="I6385" s="455" t="s">
        <v>2292</v>
      </c>
      <c r="J6385" s="455" t="s">
        <v>2305</v>
      </c>
    </row>
    <row r="6386" spans="2:10">
      <c r="B6386" s="454">
        <v>42944</v>
      </c>
      <c r="C6386" s="455" t="s">
        <v>2603</v>
      </c>
      <c r="D6386" s="455" t="s">
        <v>2274</v>
      </c>
      <c r="E6386" s="455" t="s">
        <v>2301</v>
      </c>
      <c r="F6386" s="455">
        <v>1</v>
      </c>
      <c r="G6386" s="455">
        <v>754.89</v>
      </c>
      <c r="H6386" s="455">
        <v>754.89</v>
      </c>
      <c r="I6386" s="455" t="s">
        <v>2292</v>
      </c>
      <c r="J6386" s="455" t="s">
        <v>2279</v>
      </c>
    </row>
    <row r="6387" spans="2:10">
      <c r="B6387" s="454">
        <v>42944</v>
      </c>
      <c r="C6387" s="455" t="s">
        <v>2493</v>
      </c>
      <c r="D6387" s="455" t="s">
        <v>2274</v>
      </c>
      <c r="E6387" s="455" t="s">
        <v>2301</v>
      </c>
      <c r="F6387" s="455">
        <v>1</v>
      </c>
      <c r="G6387" s="455">
        <v>743.4</v>
      </c>
      <c r="H6387" s="455">
        <v>743.4</v>
      </c>
      <c r="I6387" s="455" t="s">
        <v>2292</v>
      </c>
      <c r="J6387" s="455" t="s">
        <v>2283</v>
      </c>
    </row>
    <row r="6388" spans="2:10">
      <c r="B6388" s="454">
        <v>42944</v>
      </c>
      <c r="C6388" s="455" t="s">
        <v>2309</v>
      </c>
      <c r="D6388" s="455" t="s">
        <v>2274</v>
      </c>
      <c r="E6388" s="455" t="s">
        <v>2275</v>
      </c>
      <c r="F6388" s="455">
        <v>1</v>
      </c>
      <c r="G6388" s="455">
        <v>1694.88</v>
      </c>
      <c r="H6388" s="455">
        <v>1694.88</v>
      </c>
      <c r="I6388" s="455" t="s">
        <v>2292</v>
      </c>
      <c r="J6388" s="455" t="s">
        <v>2279</v>
      </c>
    </row>
    <row r="6389" spans="2:10">
      <c r="B6389" s="454">
        <v>42944</v>
      </c>
      <c r="C6389" s="455" t="s">
        <v>2402</v>
      </c>
      <c r="D6389" s="455" t="s">
        <v>2281</v>
      </c>
      <c r="E6389" s="455" t="s">
        <v>2285</v>
      </c>
      <c r="F6389" s="455">
        <v>1</v>
      </c>
      <c r="G6389" s="455">
        <v>1199.24</v>
      </c>
      <c r="H6389" s="455">
        <v>1199.24</v>
      </c>
      <c r="I6389" s="455" t="s">
        <v>2292</v>
      </c>
      <c r="J6389" s="455" t="s">
        <v>2305</v>
      </c>
    </row>
    <row r="6390" spans="2:10">
      <c r="B6390" s="454">
        <v>42944</v>
      </c>
      <c r="C6390" s="455" t="s">
        <v>2604</v>
      </c>
      <c r="D6390" s="455" t="s">
        <v>2274</v>
      </c>
      <c r="E6390" s="455" t="s">
        <v>2319</v>
      </c>
      <c r="F6390" s="455">
        <v>1</v>
      </c>
      <c r="G6390" s="455">
        <v>1111.3699999999999</v>
      </c>
      <c r="H6390" s="455">
        <v>1111.3699999999999</v>
      </c>
      <c r="I6390" s="455" t="s">
        <v>2292</v>
      </c>
      <c r="J6390" s="455" t="s">
        <v>2289</v>
      </c>
    </row>
    <row r="6391" spans="2:10">
      <c r="B6391" s="454">
        <v>42944</v>
      </c>
      <c r="C6391" s="455" t="s">
        <v>2448</v>
      </c>
      <c r="D6391" s="455" t="s">
        <v>2274</v>
      </c>
      <c r="E6391" s="455" t="s">
        <v>2296</v>
      </c>
      <c r="F6391" s="455">
        <v>1</v>
      </c>
      <c r="G6391" s="455">
        <v>2446.29</v>
      </c>
      <c r="H6391" s="455">
        <v>2446.29</v>
      </c>
      <c r="I6391" s="455" t="s">
        <v>2276</v>
      </c>
      <c r="J6391" s="455" t="s">
        <v>2299</v>
      </c>
    </row>
    <row r="6392" spans="2:10">
      <c r="B6392" s="454">
        <v>42944</v>
      </c>
      <c r="C6392" s="455" t="s">
        <v>2574</v>
      </c>
      <c r="D6392" s="455" t="s">
        <v>2281</v>
      </c>
      <c r="E6392" s="455" t="s">
        <v>2334</v>
      </c>
      <c r="F6392" s="455">
        <v>1</v>
      </c>
      <c r="G6392" s="455">
        <v>1048.67</v>
      </c>
      <c r="H6392" s="455">
        <v>1048.67</v>
      </c>
      <c r="I6392" s="455" t="s">
        <v>2276</v>
      </c>
      <c r="J6392" s="455" t="s">
        <v>2277</v>
      </c>
    </row>
    <row r="6393" spans="2:10">
      <c r="B6393" s="454">
        <v>42944</v>
      </c>
      <c r="C6393" s="455" t="s">
        <v>2615</v>
      </c>
      <c r="D6393" s="455" t="s">
        <v>2274</v>
      </c>
      <c r="E6393" s="455" t="s">
        <v>2294</v>
      </c>
      <c r="F6393" s="455">
        <v>1</v>
      </c>
      <c r="G6393" s="455">
        <v>715.03</v>
      </c>
      <c r="H6393" s="455">
        <v>715.03</v>
      </c>
      <c r="I6393" s="455" t="s">
        <v>2347</v>
      </c>
      <c r="J6393" s="455" t="s">
        <v>2289</v>
      </c>
    </row>
    <row r="6394" spans="2:10">
      <c r="B6394" s="454">
        <v>42944</v>
      </c>
      <c r="C6394" s="455" t="s">
        <v>2295</v>
      </c>
      <c r="D6394" s="455" t="s">
        <v>2274</v>
      </c>
      <c r="E6394" s="455" t="s">
        <v>2296</v>
      </c>
      <c r="F6394" s="455">
        <v>1</v>
      </c>
      <c r="G6394" s="455">
        <v>2561.4699999999998</v>
      </c>
      <c r="H6394" s="455">
        <v>2561.4699999999998</v>
      </c>
      <c r="I6394" s="455" t="s">
        <v>2347</v>
      </c>
      <c r="J6394" s="455" t="s">
        <v>2305</v>
      </c>
    </row>
    <row r="6395" spans="2:10">
      <c r="B6395" s="454">
        <v>42944</v>
      </c>
      <c r="C6395" s="455" t="s">
        <v>2640</v>
      </c>
      <c r="D6395" s="455" t="s">
        <v>2274</v>
      </c>
      <c r="E6395" s="455" t="s">
        <v>2301</v>
      </c>
      <c r="F6395" s="455">
        <v>1</v>
      </c>
      <c r="G6395" s="455">
        <v>945.44</v>
      </c>
      <c r="H6395" s="455">
        <v>945.44</v>
      </c>
      <c r="I6395" s="455" t="s">
        <v>2347</v>
      </c>
      <c r="J6395" s="455" t="s">
        <v>2299</v>
      </c>
    </row>
    <row r="6396" spans="2:10">
      <c r="B6396" s="454">
        <v>42944</v>
      </c>
      <c r="C6396" s="455" t="s">
        <v>2533</v>
      </c>
      <c r="D6396" s="455" t="s">
        <v>2281</v>
      </c>
      <c r="E6396" s="455" t="s">
        <v>2282</v>
      </c>
      <c r="F6396" s="455">
        <v>1</v>
      </c>
      <c r="G6396" s="455">
        <v>352.85</v>
      </c>
      <c r="H6396" s="455">
        <v>352.85</v>
      </c>
      <c r="I6396" s="455" t="s">
        <v>2347</v>
      </c>
      <c r="J6396" s="455" t="s">
        <v>2277</v>
      </c>
    </row>
    <row r="6397" spans="2:10">
      <c r="B6397" s="454">
        <v>42944</v>
      </c>
      <c r="C6397" s="455" t="s">
        <v>2311</v>
      </c>
      <c r="D6397" s="455" t="s">
        <v>2281</v>
      </c>
      <c r="E6397" s="455" t="s">
        <v>2282</v>
      </c>
      <c r="F6397" s="455">
        <v>1</v>
      </c>
      <c r="G6397" s="455">
        <v>350.76</v>
      </c>
      <c r="H6397" s="455">
        <v>350.76</v>
      </c>
      <c r="I6397" s="455" t="s">
        <v>2347</v>
      </c>
      <c r="J6397" s="455" t="s">
        <v>2279</v>
      </c>
    </row>
    <row r="6398" spans="2:10">
      <c r="B6398" s="454">
        <v>42944</v>
      </c>
      <c r="C6398" s="455" t="s">
        <v>2341</v>
      </c>
      <c r="D6398" s="455" t="s">
        <v>2274</v>
      </c>
      <c r="E6398" s="455" t="s">
        <v>2314</v>
      </c>
      <c r="F6398" s="455">
        <v>1</v>
      </c>
      <c r="G6398" s="455">
        <v>977.02</v>
      </c>
      <c r="H6398" s="455">
        <v>977.02</v>
      </c>
      <c r="I6398" s="455" t="s">
        <v>2347</v>
      </c>
      <c r="J6398" s="455" t="s">
        <v>2277</v>
      </c>
    </row>
    <row r="6399" spans="2:10">
      <c r="B6399" s="454">
        <v>42944</v>
      </c>
      <c r="C6399" s="455" t="s">
        <v>2507</v>
      </c>
      <c r="D6399" s="455" t="s">
        <v>2281</v>
      </c>
      <c r="E6399" s="455" t="s">
        <v>2298</v>
      </c>
      <c r="F6399" s="455">
        <v>1</v>
      </c>
      <c r="G6399" s="455">
        <v>1055.07</v>
      </c>
      <c r="H6399" s="455">
        <v>1055.07</v>
      </c>
      <c r="I6399" s="455" t="s">
        <v>2347</v>
      </c>
      <c r="J6399" s="455" t="s">
        <v>2283</v>
      </c>
    </row>
    <row r="6400" spans="2:10">
      <c r="B6400" s="454">
        <v>42944</v>
      </c>
      <c r="C6400" s="455" t="s">
        <v>2378</v>
      </c>
      <c r="D6400" s="455" t="s">
        <v>2281</v>
      </c>
      <c r="E6400" s="455" t="s">
        <v>2275</v>
      </c>
      <c r="F6400" s="455">
        <v>1</v>
      </c>
      <c r="G6400" s="455">
        <v>1104.6199999999999</v>
      </c>
      <c r="H6400" s="455">
        <v>1104.6199999999999</v>
      </c>
      <c r="I6400" s="455" t="s">
        <v>2347</v>
      </c>
      <c r="J6400" s="455" t="s">
        <v>2283</v>
      </c>
    </row>
    <row r="6401" spans="2:10">
      <c r="B6401" s="454">
        <v>42944</v>
      </c>
      <c r="C6401" s="455" t="s">
        <v>2307</v>
      </c>
      <c r="D6401" s="455" t="s">
        <v>2281</v>
      </c>
      <c r="E6401" s="455" t="s">
        <v>2298</v>
      </c>
      <c r="F6401" s="455">
        <v>1</v>
      </c>
      <c r="G6401" s="455">
        <v>594.89</v>
      </c>
      <c r="H6401" s="455">
        <v>594.89</v>
      </c>
      <c r="I6401" s="455" t="s">
        <v>2292</v>
      </c>
      <c r="J6401" s="455" t="s">
        <v>2289</v>
      </c>
    </row>
    <row r="6402" spans="2:10">
      <c r="B6402" s="454">
        <v>42944</v>
      </c>
      <c r="C6402" s="455" t="s">
        <v>2373</v>
      </c>
      <c r="D6402" s="455" t="s">
        <v>2281</v>
      </c>
      <c r="E6402" s="455" t="s">
        <v>2282</v>
      </c>
      <c r="F6402" s="455">
        <v>1</v>
      </c>
      <c r="G6402" s="455">
        <v>732.58</v>
      </c>
      <c r="H6402" s="455">
        <v>732.58</v>
      </c>
      <c r="I6402" s="455" t="s">
        <v>2292</v>
      </c>
      <c r="J6402" s="455" t="s">
        <v>2283</v>
      </c>
    </row>
    <row r="6403" spans="2:10">
      <c r="B6403" s="454">
        <v>42944</v>
      </c>
      <c r="C6403" s="455" t="s">
        <v>2457</v>
      </c>
      <c r="D6403" s="455" t="s">
        <v>2274</v>
      </c>
      <c r="E6403" s="455" t="s">
        <v>2275</v>
      </c>
      <c r="F6403" s="455">
        <v>1</v>
      </c>
      <c r="G6403" s="455">
        <v>1642.45</v>
      </c>
      <c r="H6403" s="455">
        <v>1642.45</v>
      </c>
      <c r="I6403" s="455" t="s">
        <v>2292</v>
      </c>
      <c r="J6403" s="455" t="s">
        <v>2299</v>
      </c>
    </row>
    <row r="6404" spans="2:10">
      <c r="B6404" s="454">
        <v>42944</v>
      </c>
      <c r="C6404" s="455" t="s">
        <v>2318</v>
      </c>
      <c r="D6404" s="455" t="s">
        <v>2274</v>
      </c>
      <c r="E6404" s="455" t="s">
        <v>2319</v>
      </c>
      <c r="F6404" s="455">
        <v>1</v>
      </c>
      <c r="G6404" s="455">
        <v>937.63</v>
      </c>
      <c r="H6404" s="455">
        <v>937.63</v>
      </c>
      <c r="I6404" s="455" t="s">
        <v>2276</v>
      </c>
      <c r="J6404" s="455" t="s">
        <v>2305</v>
      </c>
    </row>
    <row r="6405" spans="2:10">
      <c r="B6405" s="454">
        <v>42944</v>
      </c>
      <c r="C6405" s="455" t="s">
        <v>2488</v>
      </c>
      <c r="D6405" s="455" t="s">
        <v>2274</v>
      </c>
      <c r="E6405" s="455" t="s">
        <v>2298</v>
      </c>
      <c r="F6405" s="455">
        <v>2</v>
      </c>
      <c r="G6405" s="455">
        <v>845.46</v>
      </c>
      <c r="H6405" s="455">
        <v>1690.92</v>
      </c>
      <c r="I6405" s="455" t="s">
        <v>2292</v>
      </c>
      <c r="J6405" s="455" t="s">
        <v>2289</v>
      </c>
    </row>
    <row r="6406" spans="2:10">
      <c r="B6406" s="454">
        <v>42944</v>
      </c>
      <c r="C6406" s="455" t="s">
        <v>2478</v>
      </c>
      <c r="D6406" s="455" t="s">
        <v>2274</v>
      </c>
      <c r="E6406" s="455" t="s">
        <v>2275</v>
      </c>
      <c r="F6406" s="455">
        <v>1</v>
      </c>
      <c r="G6406" s="455">
        <v>1512.49</v>
      </c>
      <c r="H6406" s="455">
        <v>1512.49</v>
      </c>
      <c r="I6406" s="455" t="s">
        <v>2292</v>
      </c>
      <c r="J6406" s="455" t="s">
        <v>2279</v>
      </c>
    </row>
    <row r="6407" spans="2:10">
      <c r="B6407" s="454">
        <v>42944</v>
      </c>
      <c r="C6407" s="455" t="s">
        <v>2628</v>
      </c>
      <c r="D6407" s="455" t="s">
        <v>2274</v>
      </c>
      <c r="E6407" s="455" t="s">
        <v>2314</v>
      </c>
      <c r="F6407" s="455">
        <v>1</v>
      </c>
      <c r="G6407" s="455">
        <v>1141.1500000000001</v>
      </c>
      <c r="H6407" s="455">
        <v>1141.1500000000001</v>
      </c>
      <c r="I6407" s="455" t="s">
        <v>2292</v>
      </c>
      <c r="J6407" s="455" t="s">
        <v>2279</v>
      </c>
    </row>
    <row r="6408" spans="2:10">
      <c r="B6408" s="454">
        <v>42944</v>
      </c>
      <c r="C6408" s="455" t="s">
        <v>2449</v>
      </c>
      <c r="D6408" s="455" t="s">
        <v>2281</v>
      </c>
      <c r="E6408" s="455" t="s">
        <v>2275</v>
      </c>
      <c r="F6408" s="455">
        <v>1</v>
      </c>
      <c r="G6408" s="455">
        <v>2078.89</v>
      </c>
      <c r="H6408" s="455">
        <v>2078.89</v>
      </c>
      <c r="I6408" s="455" t="s">
        <v>2292</v>
      </c>
      <c r="J6408" s="455" t="s">
        <v>2305</v>
      </c>
    </row>
    <row r="6409" spans="2:10">
      <c r="B6409" s="454">
        <v>42944</v>
      </c>
      <c r="C6409" s="455" t="s">
        <v>2469</v>
      </c>
      <c r="D6409" s="455" t="s">
        <v>2281</v>
      </c>
      <c r="E6409" s="455" t="s">
        <v>2282</v>
      </c>
      <c r="F6409" s="455">
        <v>1</v>
      </c>
      <c r="G6409" s="455">
        <v>748.84</v>
      </c>
      <c r="H6409" s="455">
        <v>748.84</v>
      </c>
      <c r="I6409" s="455" t="s">
        <v>2276</v>
      </c>
      <c r="J6409" s="455" t="s">
        <v>2289</v>
      </c>
    </row>
    <row r="6410" spans="2:10">
      <c r="B6410" s="454">
        <v>42944</v>
      </c>
      <c r="C6410" s="455" t="s">
        <v>2490</v>
      </c>
      <c r="D6410" s="455" t="s">
        <v>2274</v>
      </c>
      <c r="E6410" s="455" t="s">
        <v>2296</v>
      </c>
      <c r="F6410" s="455">
        <v>1</v>
      </c>
      <c r="G6410" s="455">
        <v>2511.85</v>
      </c>
      <c r="H6410" s="455">
        <v>2511.85</v>
      </c>
      <c r="I6410" s="455" t="s">
        <v>2276</v>
      </c>
      <c r="J6410" s="455" t="s">
        <v>2283</v>
      </c>
    </row>
    <row r="6411" spans="2:10">
      <c r="B6411" s="454">
        <v>42944</v>
      </c>
      <c r="C6411" s="455" t="s">
        <v>2628</v>
      </c>
      <c r="D6411" s="455" t="s">
        <v>2274</v>
      </c>
      <c r="E6411" s="455" t="s">
        <v>2314</v>
      </c>
      <c r="F6411" s="455">
        <v>1</v>
      </c>
      <c r="G6411" s="455">
        <v>1141.1500000000001</v>
      </c>
      <c r="H6411" s="455">
        <v>1141.1500000000001</v>
      </c>
      <c r="I6411" s="455" t="s">
        <v>2276</v>
      </c>
      <c r="J6411" s="455" t="s">
        <v>2289</v>
      </c>
    </row>
    <row r="6412" spans="2:10">
      <c r="B6412" s="454">
        <v>42944</v>
      </c>
      <c r="C6412" s="455" t="s">
        <v>2606</v>
      </c>
      <c r="D6412" s="455" t="s">
        <v>2274</v>
      </c>
      <c r="E6412" s="455" t="s">
        <v>2294</v>
      </c>
      <c r="F6412" s="455">
        <v>1</v>
      </c>
      <c r="G6412" s="455">
        <v>715.04</v>
      </c>
      <c r="H6412" s="455">
        <v>715.04</v>
      </c>
      <c r="I6412" s="455" t="s">
        <v>2276</v>
      </c>
      <c r="J6412" s="455" t="s">
        <v>2277</v>
      </c>
    </row>
    <row r="6413" spans="2:10">
      <c r="B6413" s="454">
        <v>42944</v>
      </c>
      <c r="C6413" s="455" t="s">
        <v>2548</v>
      </c>
      <c r="D6413" s="455" t="s">
        <v>2281</v>
      </c>
      <c r="E6413" s="455" t="s">
        <v>2296</v>
      </c>
      <c r="F6413" s="455">
        <v>1</v>
      </c>
      <c r="G6413" s="455">
        <v>2455.5500000000002</v>
      </c>
      <c r="H6413" s="455">
        <v>2455.5500000000002</v>
      </c>
      <c r="I6413" s="455" t="s">
        <v>2292</v>
      </c>
      <c r="J6413" s="455" t="s">
        <v>2305</v>
      </c>
    </row>
    <row r="6414" spans="2:10">
      <c r="B6414" s="454">
        <v>42944</v>
      </c>
      <c r="C6414" s="455" t="s">
        <v>2374</v>
      </c>
      <c r="D6414" s="455" t="s">
        <v>2274</v>
      </c>
      <c r="E6414" s="455" t="s">
        <v>2319</v>
      </c>
      <c r="F6414" s="455">
        <v>1</v>
      </c>
      <c r="G6414" s="455">
        <v>1183.05</v>
      </c>
      <c r="H6414" s="455">
        <v>1183.05</v>
      </c>
      <c r="I6414" s="455" t="s">
        <v>2347</v>
      </c>
      <c r="J6414" s="455" t="s">
        <v>2289</v>
      </c>
    </row>
    <row r="6415" spans="2:10">
      <c r="B6415" s="454">
        <v>42944</v>
      </c>
      <c r="C6415" s="455" t="s">
        <v>2530</v>
      </c>
      <c r="D6415" s="455" t="s">
        <v>2274</v>
      </c>
      <c r="E6415" s="455" t="s">
        <v>2314</v>
      </c>
      <c r="F6415" s="455">
        <v>1</v>
      </c>
      <c r="G6415" s="455">
        <v>1180.8699999999999</v>
      </c>
      <c r="H6415" s="455">
        <v>1180.8699999999999</v>
      </c>
      <c r="I6415" s="455" t="s">
        <v>2347</v>
      </c>
      <c r="J6415" s="455" t="s">
        <v>2279</v>
      </c>
    </row>
    <row r="6416" spans="2:10">
      <c r="B6416" s="454">
        <v>42944</v>
      </c>
      <c r="C6416" s="455" t="s">
        <v>2431</v>
      </c>
      <c r="D6416" s="455" t="s">
        <v>2274</v>
      </c>
      <c r="E6416" s="455" t="s">
        <v>2319</v>
      </c>
      <c r="F6416" s="455">
        <v>1</v>
      </c>
      <c r="G6416" s="455">
        <v>880.83</v>
      </c>
      <c r="H6416" s="455">
        <v>880.83</v>
      </c>
      <c r="I6416" s="455" t="s">
        <v>2347</v>
      </c>
      <c r="J6416" s="455" t="s">
        <v>2283</v>
      </c>
    </row>
    <row r="6417" spans="2:10">
      <c r="B6417" s="454">
        <v>42944</v>
      </c>
      <c r="C6417" s="455" t="s">
        <v>2309</v>
      </c>
      <c r="D6417" s="455" t="s">
        <v>2274</v>
      </c>
      <c r="E6417" s="455" t="s">
        <v>2275</v>
      </c>
      <c r="F6417" s="455">
        <v>1</v>
      </c>
      <c r="G6417" s="455">
        <v>1694.88</v>
      </c>
      <c r="H6417" s="455">
        <v>1694.88</v>
      </c>
      <c r="I6417" s="455" t="s">
        <v>2276</v>
      </c>
      <c r="J6417" s="455" t="s">
        <v>2289</v>
      </c>
    </row>
    <row r="6418" spans="2:10">
      <c r="B6418" s="454">
        <v>42944</v>
      </c>
      <c r="C6418" s="455" t="s">
        <v>2517</v>
      </c>
      <c r="D6418" s="455" t="s">
        <v>2274</v>
      </c>
      <c r="E6418" s="455" t="s">
        <v>2301</v>
      </c>
      <c r="F6418" s="455">
        <v>1</v>
      </c>
      <c r="G6418" s="455">
        <v>531.89</v>
      </c>
      <c r="H6418" s="455">
        <v>531.89</v>
      </c>
      <c r="I6418" s="455" t="s">
        <v>2276</v>
      </c>
      <c r="J6418" s="455" t="s">
        <v>2299</v>
      </c>
    </row>
    <row r="6419" spans="2:10">
      <c r="B6419" s="454">
        <v>42944</v>
      </c>
      <c r="C6419" s="455" t="s">
        <v>2547</v>
      </c>
      <c r="D6419" s="455" t="s">
        <v>2274</v>
      </c>
      <c r="E6419" s="455" t="s">
        <v>2296</v>
      </c>
      <c r="F6419" s="455">
        <v>1</v>
      </c>
      <c r="G6419" s="455">
        <v>2661.8</v>
      </c>
      <c r="H6419" s="455">
        <v>2661.8</v>
      </c>
      <c r="I6419" s="455" t="s">
        <v>2276</v>
      </c>
      <c r="J6419" s="455" t="s">
        <v>2289</v>
      </c>
    </row>
    <row r="6420" spans="2:10">
      <c r="B6420" s="454">
        <v>42945</v>
      </c>
      <c r="C6420" s="455" t="s">
        <v>2393</v>
      </c>
      <c r="D6420" s="455" t="s">
        <v>2281</v>
      </c>
      <c r="E6420" s="455" t="s">
        <v>2390</v>
      </c>
      <c r="F6420" s="455">
        <v>1</v>
      </c>
      <c r="G6420" s="455">
        <v>601.20000000000005</v>
      </c>
      <c r="H6420" s="455">
        <v>601.20000000000005</v>
      </c>
      <c r="I6420" s="455" t="s">
        <v>2276</v>
      </c>
      <c r="J6420" s="455" t="s">
        <v>2277</v>
      </c>
    </row>
    <row r="6421" spans="2:10">
      <c r="B6421" s="454">
        <v>42945</v>
      </c>
      <c r="C6421" s="455" t="s">
        <v>2469</v>
      </c>
      <c r="D6421" s="455" t="s">
        <v>2281</v>
      </c>
      <c r="E6421" s="455" t="s">
        <v>2282</v>
      </c>
      <c r="F6421" s="455">
        <v>1</v>
      </c>
      <c r="G6421" s="455">
        <v>748.84</v>
      </c>
      <c r="H6421" s="455">
        <v>748.84</v>
      </c>
      <c r="I6421" s="455" t="s">
        <v>2276</v>
      </c>
      <c r="J6421" s="455" t="s">
        <v>2299</v>
      </c>
    </row>
    <row r="6422" spans="2:10">
      <c r="B6422" s="454">
        <v>42945</v>
      </c>
      <c r="C6422" s="455" t="s">
        <v>2587</v>
      </c>
      <c r="D6422" s="455" t="s">
        <v>2274</v>
      </c>
      <c r="E6422" s="455" t="s">
        <v>2275</v>
      </c>
      <c r="F6422" s="455">
        <v>1</v>
      </c>
      <c r="G6422" s="455">
        <v>1555.41</v>
      </c>
      <c r="H6422" s="455">
        <v>1555.41</v>
      </c>
      <c r="I6422" s="455" t="s">
        <v>2276</v>
      </c>
      <c r="J6422" s="455" t="s">
        <v>2305</v>
      </c>
    </row>
    <row r="6423" spans="2:10">
      <c r="B6423" s="454">
        <v>42945</v>
      </c>
      <c r="C6423" s="455" t="s">
        <v>2379</v>
      </c>
      <c r="D6423" s="455" t="s">
        <v>2274</v>
      </c>
      <c r="E6423" s="455" t="s">
        <v>2301</v>
      </c>
      <c r="F6423" s="455">
        <v>1</v>
      </c>
      <c r="G6423" s="455">
        <v>708.03</v>
      </c>
      <c r="H6423" s="455">
        <v>708.03</v>
      </c>
      <c r="I6423" s="455" t="s">
        <v>2276</v>
      </c>
      <c r="J6423" s="455" t="s">
        <v>2289</v>
      </c>
    </row>
    <row r="6424" spans="2:10">
      <c r="B6424" s="454">
        <v>42945</v>
      </c>
      <c r="C6424" s="455" t="s">
        <v>2550</v>
      </c>
      <c r="D6424" s="455" t="s">
        <v>2281</v>
      </c>
      <c r="E6424" s="455" t="s">
        <v>2282</v>
      </c>
      <c r="F6424" s="455">
        <v>1</v>
      </c>
      <c r="G6424" s="455">
        <v>751.93</v>
      </c>
      <c r="H6424" s="455">
        <v>751.93</v>
      </c>
      <c r="I6424" s="455" t="s">
        <v>2347</v>
      </c>
      <c r="J6424" s="455" t="s">
        <v>2279</v>
      </c>
    </row>
    <row r="6425" spans="2:10">
      <c r="B6425" s="454">
        <v>42945</v>
      </c>
      <c r="C6425" s="455" t="s">
        <v>2479</v>
      </c>
      <c r="D6425" s="455" t="s">
        <v>2274</v>
      </c>
      <c r="E6425" s="455" t="s">
        <v>2275</v>
      </c>
      <c r="F6425" s="455">
        <v>1</v>
      </c>
      <c r="G6425" s="455">
        <v>1844.15</v>
      </c>
      <c r="H6425" s="455">
        <v>1844.15</v>
      </c>
      <c r="I6425" s="455" t="s">
        <v>2347</v>
      </c>
      <c r="J6425" s="455" t="s">
        <v>2279</v>
      </c>
    </row>
    <row r="6426" spans="2:10">
      <c r="B6426" s="454">
        <v>42945</v>
      </c>
      <c r="C6426" s="455" t="s">
        <v>2540</v>
      </c>
      <c r="D6426" s="455" t="s">
        <v>2274</v>
      </c>
      <c r="E6426" s="455" t="s">
        <v>2296</v>
      </c>
      <c r="F6426" s="455">
        <v>1</v>
      </c>
      <c r="G6426" s="455">
        <v>2791.17</v>
      </c>
      <c r="H6426" s="455">
        <v>2791.17</v>
      </c>
      <c r="I6426" s="455" t="s">
        <v>2347</v>
      </c>
      <c r="J6426" s="455" t="s">
        <v>2305</v>
      </c>
    </row>
    <row r="6427" spans="2:10">
      <c r="B6427" s="454">
        <v>42945</v>
      </c>
      <c r="C6427" s="455" t="s">
        <v>2394</v>
      </c>
      <c r="D6427" s="455" t="s">
        <v>2274</v>
      </c>
      <c r="E6427" s="455" t="s">
        <v>2301</v>
      </c>
      <c r="F6427" s="455">
        <v>1</v>
      </c>
      <c r="G6427" s="455">
        <v>981.83</v>
      </c>
      <c r="H6427" s="455">
        <v>981.83</v>
      </c>
      <c r="I6427" s="455" t="s">
        <v>2347</v>
      </c>
      <c r="J6427" s="455" t="s">
        <v>2277</v>
      </c>
    </row>
    <row r="6428" spans="2:10">
      <c r="B6428" s="454">
        <v>42945</v>
      </c>
      <c r="C6428" s="455" t="s">
        <v>2361</v>
      </c>
      <c r="D6428" s="455" t="s">
        <v>2274</v>
      </c>
      <c r="E6428" s="455" t="s">
        <v>2275</v>
      </c>
      <c r="F6428" s="455">
        <v>1</v>
      </c>
      <c r="G6428" s="455">
        <v>1398.86</v>
      </c>
      <c r="H6428" s="455">
        <v>1398.86</v>
      </c>
      <c r="I6428" s="455" t="s">
        <v>2292</v>
      </c>
      <c r="J6428" s="455" t="s">
        <v>2289</v>
      </c>
    </row>
    <row r="6429" spans="2:10">
      <c r="B6429" s="454">
        <v>42945</v>
      </c>
      <c r="C6429" s="455" t="s">
        <v>2332</v>
      </c>
      <c r="D6429" s="455" t="s">
        <v>2274</v>
      </c>
      <c r="E6429" s="455" t="s">
        <v>2275</v>
      </c>
      <c r="F6429" s="455">
        <v>1</v>
      </c>
      <c r="G6429" s="455">
        <v>1261.51</v>
      </c>
      <c r="H6429" s="455">
        <v>1261.51</v>
      </c>
      <c r="I6429" s="455" t="s">
        <v>2292</v>
      </c>
      <c r="J6429" s="455" t="s">
        <v>2283</v>
      </c>
    </row>
    <row r="6430" spans="2:10">
      <c r="B6430" s="454">
        <v>42945</v>
      </c>
      <c r="C6430" s="455" t="s">
        <v>2541</v>
      </c>
      <c r="D6430" s="455" t="s">
        <v>2281</v>
      </c>
      <c r="E6430" s="455" t="s">
        <v>2421</v>
      </c>
      <c r="F6430" s="455">
        <v>1</v>
      </c>
      <c r="G6430" s="455">
        <v>991.35</v>
      </c>
      <c r="H6430" s="455">
        <v>991.35</v>
      </c>
      <c r="I6430" s="455" t="s">
        <v>2292</v>
      </c>
      <c r="J6430" s="455" t="s">
        <v>2299</v>
      </c>
    </row>
    <row r="6431" spans="2:10">
      <c r="B6431" s="454">
        <v>42945</v>
      </c>
      <c r="C6431" s="455" t="s">
        <v>2613</v>
      </c>
      <c r="D6431" s="455" t="s">
        <v>2281</v>
      </c>
      <c r="E6431" s="455" t="s">
        <v>2282</v>
      </c>
      <c r="F6431" s="455">
        <v>1</v>
      </c>
      <c r="G6431" s="455">
        <v>954.29</v>
      </c>
      <c r="H6431" s="455">
        <v>954.29</v>
      </c>
      <c r="I6431" s="455" t="s">
        <v>2292</v>
      </c>
      <c r="J6431" s="455" t="s">
        <v>2299</v>
      </c>
    </row>
    <row r="6432" spans="2:10">
      <c r="B6432" s="454">
        <v>42945</v>
      </c>
      <c r="C6432" s="455" t="s">
        <v>2368</v>
      </c>
      <c r="D6432" s="455" t="s">
        <v>2274</v>
      </c>
      <c r="E6432" s="455" t="s">
        <v>2314</v>
      </c>
      <c r="F6432" s="455">
        <v>1</v>
      </c>
      <c r="G6432" s="455">
        <v>1290.8599999999999</v>
      </c>
      <c r="H6432" s="455">
        <v>1290.8599999999999</v>
      </c>
      <c r="I6432" s="455" t="s">
        <v>2292</v>
      </c>
      <c r="J6432" s="455" t="s">
        <v>2277</v>
      </c>
    </row>
    <row r="6433" spans="2:10">
      <c r="B6433" s="454">
        <v>42945</v>
      </c>
      <c r="C6433" s="455" t="s">
        <v>2509</v>
      </c>
      <c r="D6433" s="455" t="s">
        <v>2274</v>
      </c>
      <c r="E6433" s="455" t="s">
        <v>2275</v>
      </c>
      <c r="F6433" s="455">
        <v>1</v>
      </c>
      <c r="G6433" s="455">
        <v>1692.64</v>
      </c>
      <c r="H6433" s="455">
        <v>1692.64</v>
      </c>
      <c r="I6433" s="455" t="s">
        <v>2292</v>
      </c>
      <c r="J6433" s="455" t="s">
        <v>2283</v>
      </c>
    </row>
    <row r="6434" spans="2:10">
      <c r="B6434" s="454">
        <v>42945</v>
      </c>
      <c r="C6434" s="455" t="s">
        <v>2325</v>
      </c>
      <c r="D6434" s="455" t="s">
        <v>2274</v>
      </c>
      <c r="E6434" s="455" t="s">
        <v>2314</v>
      </c>
      <c r="F6434" s="455">
        <v>1</v>
      </c>
      <c r="G6434" s="455">
        <v>1255.31</v>
      </c>
      <c r="H6434" s="455">
        <v>1255.31</v>
      </c>
      <c r="I6434" s="455" t="s">
        <v>2292</v>
      </c>
      <c r="J6434" s="455" t="s">
        <v>2277</v>
      </c>
    </row>
    <row r="6435" spans="2:10">
      <c r="B6435" s="454">
        <v>42945</v>
      </c>
      <c r="C6435" s="455" t="s">
        <v>2583</v>
      </c>
      <c r="D6435" s="455" t="s">
        <v>2274</v>
      </c>
      <c r="E6435" s="455" t="s">
        <v>2319</v>
      </c>
      <c r="F6435" s="455">
        <v>1</v>
      </c>
      <c r="G6435" s="455">
        <v>848.64</v>
      </c>
      <c r="H6435" s="455">
        <v>848.64</v>
      </c>
      <c r="I6435" s="455" t="s">
        <v>2292</v>
      </c>
      <c r="J6435" s="455" t="s">
        <v>2283</v>
      </c>
    </row>
    <row r="6436" spans="2:10">
      <c r="B6436" s="454">
        <v>42945</v>
      </c>
      <c r="C6436" s="455" t="s">
        <v>2321</v>
      </c>
      <c r="D6436" s="455" t="s">
        <v>2274</v>
      </c>
      <c r="E6436" s="455" t="s">
        <v>2275</v>
      </c>
      <c r="F6436" s="455">
        <v>1</v>
      </c>
      <c r="G6436" s="455">
        <v>1693.6</v>
      </c>
      <c r="H6436" s="455">
        <v>1693.6</v>
      </c>
      <c r="I6436" s="455" t="s">
        <v>2276</v>
      </c>
      <c r="J6436" s="455" t="s">
        <v>2279</v>
      </c>
    </row>
    <row r="6437" spans="2:10">
      <c r="B6437" s="454">
        <v>42945</v>
      </c>
      <c r="C6437" s="455" t="s">
        <v>2647</v>
      </c>
      <c r="D6437" s="455" t="s">
        <v>2274</v>
      </c>
      <c r="E6437" s="455" t="s">
        <v>2319</v>
      </c>
      <c r="F6437" s="455">
        <v>1</v>
      </c>
      <c r="G6437" s="455">
        <v>829.72</v>
      </c>
      <c r="H6437" s="455">
        <v>829.72</v>
      </c>
      <c r="I6437" s="455" t="s">
        <v>2276</v>
      </c>
      <c r="J6437" s="455" t="s">
        <v>2279</v>
      </c>
    </row>
    <row r="6438" spans="2:10">
      <c r="B6438" s="454">
        <v>42945</v>
      </c>
      <c r="C6438" s="455" t="s">
        <v>2491</v>
      </c>
      <c r="D6438" s="455" t="s">
        <v>2281</v>
      </c>
      <c r="E6438" s="455" t="s">
        <v>2296</v>
      </c>
      <c r="F6438" s="455">
        <v>1</v>
      </c>
      <c r="G6438" s="455">
        <v>1580.43</v>
      </c>
      <c r="H6438" s="455">
        <v>1580.43</v>
      </c>
      <c r="I6438" s="455" t="s">
        <v>2276</v>
      </c>
      <c r="J6438" s="455" t="s">
        <v>2283</v>
      </c>
    </row>
    <row r="6439" spans="2:10">
      <c r="B6439" s="454">
        <v>42945</v>
      </c>
      <c r="C6439" s="455" t="s">
        <v>2317</v>
      </c>
      <c r="D6439" s="455" t="s">
        <v>2281</v>
      </c>
      <c r="E6439" s="455" t="s">
        <v>2282</v>
      </c>
      <c r="F6439" s="455">
        <v>1</v>
      </c>
      <c r="G6439" s="455">
        <v>391.68</v>
      </c>
      <c r="H6439" s="455">
        <v>391.68</v>
      </c>
      <c r="I6439" s="455" t="s">
        <v>2292</v>
      </c>
      <c r="J6439" s="455" t="s">
        <v>2305</v>
      </c>
    </row>
    <row r="6440" spans="2:10">
      <c r="B6440" s="454">
        <v>42945</v>
      </c>
      <c r="C6440" s="455" t="s">
        <v>2291</v>
      </c>
      <c r="D6440" s="455" t="s">
        <v>2274</v>
      </c>
      <c r="E6440" s="455" t="s">
        <v>2275</v>
      </c>
      <c r="F6440" s="455">
        <v>1</v>
      </c>
      <c r="G6440" s="455">
        <v>1369.84</v>
      </c>
      <c r="H6440" s="455">
        <v>1369.84</v>
      </c>
      <c r="I6440" s="455" t="s">
        <v>2292</v>
      </c>
      <c r="J6440" s="455" t="s">
        <v>2277</v>
      </c>
    </row>
    <row r="6441" spans="2:10">
      <c r="B6441" s="454">
        <v>42945</v>
      </c>
      <c r="C6441" s="455" t="s">
        <v>2310</v>
      </c>
      <c r="D6441" s="455" t="s">
        <v>2281</v>
      </c>
      <c r="E6441" s="455" t="s">
        <v>2275</v>
      </c>
      <c r="F6441" s="455">
        <v>1</v>
      </c>
      <c r="G6441" s="455">
        <v>1545.03</v>
      </c>
      <c r="H6441" s="455">
        <v>1545.03</v>
      </c>
      <c r="I6441" s="455" t="s">
        <v>2292</v>
      </c>
      <c r="J6441" s="455" t="s">
        <v>2283</v>
      </c>
    </row>
    <row r="6442" spans="2:10">
      <c r="B6442" s="454">
        <v>42945</v>
      </c>
      <c r="C6442" s="455" t="s">
        <v>2429</v>
      </c>
      <c r="D6442" s="455" t="s">
        <v>2274</v>
      </c>
      <c r="E6442" s="455" t="s">
        <v>2294</v>
      </c>
      <c r="F6442" s="455">
        <v>1</v>
      </c>
      <c r="G6442" s="455">
        <v>1067.1199999999999</v>
      </c>
      <c r="H6442" s="455">
        <v>1067.1199999999999</v>
      </c>
      <c r="I6442" s="455" t="s">
        <v>2292</v>
      </c>
      <c r="J6442" s="455" t="s">
        <v>2299</v>
      </c>
    </row>
    <row r="6443" spans="2:10">
      <c r="B6443" s="454">
        <v>42945</v>
      </c>
      <c r="C6443" s="455" t="s">
        <v>2588</v>
      </c>
      <c r="D6443" s="455" t="s">
        <v>2274</v>
      </c>
      <c r="E6443" s="455" t="s">
        <v>2296</v>
      </c>
      <c r="F6443" s="455">
        <v>1</v>
      </c>
      <c r="G6443" s="455">
        <v>2328.44</v>
      </c>
      <c r="H6443" s="455">
        <v>2328.44</v>
      </c>
      <c r="I6443" s="455" t="s">
        <v>2292</v>
      </c>
      <c r="J6443" s="455" t="s">
        <v>2283</v>
      </c>
    </row>
    <row r="6444" spans="2:10">
      <c r="B6444" s="454">
        <v>42945</v>
      </c>
      <c r="C6444" s="455" t="s">
        <v>2366</v>
      </c>
      <c r="D6444" s="455" t="s">
        <v>2274</v>
      </c>
      <c r="E6444" s="455" t="s">
        <v>2275</v>
      </c>
      <c r="F6444" s="455">
        <v>1</v>
      </c>
      <c r="G6444" s="455">
        <v>2116.0500000000002</v>
      </c>
      <c r="H6444" s="455">
        <v>2116.0500000000002</v>
      </c>
      <c r="I6444" s="455" t="s">
        <v>2292</v>
      </c>
      <c r="J6444" s="455" t="s">
        <v>2289</v>
      </c>
    </row>
    <row r="6445" spans="2:10">
      <c r="B6445" s="454">
        <v>42945</v>
      </c>
      <c r="C6445" s="455" t="s">
        <v>2303</v>
      </c>
      <c r="D6445" s="455" t="s">
        <v>2274</v>
      </c>
      <c r="E6445" s="455" t="s">
        <v>2275</v>
      </c>
      <c r="F6445" s="455">
        <v>1</v>
      </c>
      <c r="G6445" s="455">
        <v>1591.82</v>
      </c>
      <c r="H6445" s="455">
        <v>1591.82</v>
      </c>
      <c r="I6445" s="455" t="s">
        <v>2292</v>
      </c>
      <c r="J6445" s="455" t="s">
        <v>2277</v>
      </c>
    </row>
    <row r="6446" spans="2:10">
      <c r="B6446" s="454">
        <v>42945</v>
      </c>
      <c r="C6446" s="455" t="s">
        <v>2546</v>
      </c>
      <c r="D6446" s="455" t="s">
        <v>2281</v>
      </c>
      <c r="E6446" s="455" t="s">
        <v>2282</v>
      </c>
      <c r="F6446" s="455">
        <v>1</v>
      </c>
      <c r="G6446" s="455">
        <v>1211.92</v>
      </c>
      <c r="H6446" s="455">
        <v>1211.92</v>
      </c>
      <c r="I6446" s="455" t="s">
        <v>2292</v>
      </c>
      <c r="J6446" s="455" t="s">
        <v>2299</v>
      </c>
    </row>
    <row r="6447" spans="2:10">
      <c r="B6447" s="454">
        <v>42945</v>
      </c>
      <c r="C6447" s="455" t="s">
        <v>2398</v>
      </c>
      <c r="D6447" s="455" t="s">
        <v>2274</v>
      </c>
      <c r="E6447" s="455" t="s">
        <v>2319</v>
      </c>
      <c r="F6447" s="455">
        <v>1</v>
      </c>
      <c r="G6447" s="455">
        <v>1023.16</v>
      </c>
      <c r="H6447" s="455">
        <v>1023.16</v>
      </c>
      <c r="I6447" s="455" t="s">
        <v>2292</v>
      </c>
      <c r="J6447" s="455" t="s">
        <v>2279</v>
      </c>
    </row>
    <row r="6448" spans="2:10">
      <c r="B6448" s="454">
        <v>42945</v>
      </c>
      <c r="C6448" s="455" t="s">
        <v>2429</v>
      </c>
      <c r="D6448" s="455" t="s">
        <v>2274</v>
      </c>
      <c r="E6448" s="455" t="s">
        <v>2294</v>
      </c>
      <c r="F6448" s="455">
        <v>1</v>
      </c>
      <c r="G6448" s="455">
        <v>1067.1199999999999</v>
      </c>
      <c r="H6448" s="455">
        <v>1067.1199999999999</v>
      </c>
      <c r="I6448" s="455" t="s">
        <v>2292</v>
      </c>
      <c r="J6448" s="455" t="s">
        <v>2305</v>
      </c>
    </row>
    <row r="6449" spans="2:10">
      <c r="B6449" s="454">
        <v>42945</v>
      </c>
      <c r="C6449" s="455" t="s">
        <v>2470</v>
      </c>
      <c r="D6449" s="455" t="s">
        <v>2274</v>
      </c>
      <c r="E6449" s="455" t="s">
        <v>2319</v>
      </c>
      <c r="F6449" s="455">
        <v>1</v>
      </c>
      <c r="G6449" s="455">
        <v>1079.2</v>
      </c>
      <c r="H6449" s="455">
        <v>1079.2</v>
      </c>
      <c r="I6449" s="455" t="s">
        <v>2292</v>
      </c>
      <c r="J6449" s="455" t="s">
        <v>2283</v>
      </c>
    </row>
    <row r="6450" spans="2:10">
      <c r="B6450" s="454">
        <v>42945</v>
      </c>
      <c r="C6450" s="455" t="s">
        <v>2487</v>
      </c>
      <c r="D6450" s="455" t="s">
        <v>2281</v>
      </c>
      <c r="E6450" s="455" t="s">
        <v>2296</v>
      </c>
      <c r="F6450" s="455">
        <v>1</v>
      </c>
      <c r="G6450" s="455">
        <v>1329.1</v>
      </c>
      <c r="H6450" s="455">
        <v>1329.1</v>
      </c>
      <c r="I6450" s="455" t="s">
        <v>2292</v>
      </c>
      <c r="J6450" s="455" t="s">
        <v>2289</v>
      </c>
    </row>
    <row r="6451" spans="2:10">
      <c r="B6451" s="454">
        <v>42945</v>
      </c>
      <c r="C6451" s="455" t="s">
        <v>2551</v>
      </c>
      <c r="D6451" s="455" t="s">
        <v>2281</v>
      </c>
      <c r="E6451" s="455" t="s">
        <v>2282</v>
      </c>
      <c r="F6451" s="455">
        <v>1</v>
      </c>
      <c r="G6451" s="455">
        <v>493.11</v>
      </c>
      <c r="H6451" s="455">
        <v>493.11</v>
      </c>
      <c r="I6451" s="455" t="s">
        <v>2292</v>
      </c>
      <c r="J6451" s="455" t="s">
        <v>2283</v>
      </c>
    </row>
    <row r="6452" spans="2:10">
      <c r="B6452" s="454">
        <v>42945</v>
      </c>
      <c r="C6452" s="455" t="s">
        <v>2635</v>
      </c>
      <c r="D6452" s="455" t="s">
        <v>2274</v>
      </c>
      <c r="E6452" s="455" t="s">
        <v>2301</v>
      </c>
      <c r="F6452" s="455">
        <v>1</v>
      </c>
      <c r="G6452" s="455">
        <v>534.62</v>
      </c>
      <c r="H6452" s="455">
        <v>534.62</v>
      </c>
      <c r="I6452" s="455" t="s">
        <v>2292</v>
      </c>
      <c r="J6452" s="455" t="s">
        <v>2299</v>
      </c>
    </row>
    <row r="6453" spans="2:10">
      <c r="B6453" s="454">
        <v>42945</v>
      </c>
      <c r="C6453" s="455" t="s">
        <v>2580</v>
      </c>
      <c r="D6453" s="455" t="s">
        <v>2274</v>
      </c>
      <c r="E6453" s="455" t="s">
        <v>2294</v>
      </c>
      <c r="F6453" s="455">
        <v>1</v>
      </c>
      <c r="G6453" s="455">
        <v>755.52</v>
      </c>
      <c r="H6453" s="455">
        <v>755.52</v>
      </c>
      <c r="I6453" s="455" t="s">
        <v>2292</v>
      </c>
      <c r="J6453" s="455" t="s">
        <v>2299</v>
      </c>
    </row>
    <row r="6454" spans="2:10">
      <c r="B6454" s="454">
        <v>42945</v>
      </c>
      <c r="C6454" s="455" t="s">
        <v>2569</v>
      </c>
      <c r="D6454" s="455" t="s">
        <v>2274</v>
      </c>
      <c r="E6454" s="455" t="s">
        <v>2314</v>
      </c>
      <c r="F6454" s="455">
        <v>1</v>
      </c>
      <c r="G6454" s="455">
        <v>1227.9000000000001</v>
      </c>
      <c r="H6454" s="455">
        <v>1227.9000000000001</v>
      </c>
      <c r="I6454" s="455" t="s">
        <v>2292</v>
      </c>
      <c r="J6454" s="455" t="s">
        <v>2283</v>
      </c>
    </row>
    <row r="6455" spans="2:10">
      <c r="B6455" s="454">
        <v>42945</v>
      </c>
      <c r="C6455" s="455" t="s">
        <v>2409</v>
      </c>
      <c r="D6455" s="455" t="s">
        <v>2274</v>
      </c>
      <c r="E6455" s="455" t="s">
        <v>2314</v>
      </c>
      <c r="F6455" s="455">
        <v>1</v>
      </c>
      <c r="G6455" s="455">
        <v>1380.66</v>
      </c>
      <c r="H6455" s="455">
        <v>1380.66</v>
      </c>
      <c r="I6455" s="455" t="s">
        <v>2292</v>
      </c>
      <c r="J6455" s="455" t="s">
        <v>2305</v>
      </c>
    </row>
    <row r="6456" spans="2:10">
      <c r="B6456" s="454">
        <v>42945</v>
      </c>
      <c r="C6456" s="455" t="s">
        <v>2315</v>
      </c>
      <c r="D6456" s="455" t="s">
        <v>2281</v>
      </c>
      <c r="E6456" s="455" t="s">
        <v>2275</v>
      </c>
      <c r="F6456" s="455">
        <v>1</v>
      </c>
      <c r="G6456" s="455">
        <v>907.92</v>
      </c>
      <c r="H6456" s="455">
        <v>907.92</v>
      </c>
      <c r="I6456" s="455" t="s">
        <v>2292</v>
      </c>
      <c r="J6456" s="455" t="s">
        <v>2289</v>
      </c>
    </row>
    <row r="6457" spans="2:10">
      <c r="B6457" s="454">
        <v>42945</v>
      </c>
      <c r="C6457" s="455" t="s">
        <v>2409</v>
      </c>
      <c r="D6457" s="455" t="s">
        <v>2274</v>
      </c>
      <c r="E6457" s="455" t="s">
        <v>2314</v>
      </c>
      <c r="F6457" s="455">
        <v>1</v>
      </c>
      <c r="G6457" s="455">
        <v>1380.66</v>
      </c>
      <c r="H6457" s="455">
        <v>1380.66</v>
      </c>
      <c r="I6457" s="455" t="s">
        <v>2292</v>
      </c>
      <c r="J6457" s="455" t="s">
        <v>2277</v>
      </c>
    </row>
    <row r="6458" spans="2:10">
      <c r="B6458" s="454">
        <v>42945</v>
      </c>
      <c r="C6458" s="455" t="s">
        <v>2335</v>
      </c>
      <c r="D6458" s="455" t="s">
        <v>2274</v>
      </c>
      <c r="E6458" s="455" t="s">
        <v>2298</v>
      </c>
      <c r="F6458" s="455">
        <v>1</v>
      </c>
      <c r="G6458" s="455">
        <v>888.34</v>
      </c>
      <c r="H6458" s="455">
        <v>888.34</v>
      </c>
      <c r="I6458" s="455" t="s">
        <v>2292</v>
      </c>
      <c r="J6458" s="455" t="s">
        <v>2277</v>
      </c>
    </row>
    <row r="6459" spans="2:10">
      <c r="B6459" s="454">
        <v>42945</v>
      </c>
      <c r="C6459" s="455" t="s">
        <v>2360</v>
      </c>
      <c r="D6459" s="455" t="s">
        <v>2281</v>
      </c>
      <c r="E6459" s="455" t="s">
        <v>2296</v>
      </c>
      <c r="F6459" s="455">
        <v>1</v>
      </c>
      <c r="G6459" s="455">
        <v>2003.4</v>
      </c>
      <c r="H6459" s="455">
        <v>2003.4</v>
      </c>
      <c r="I6459" s="455" t="s">
        <v>2292</v>
      </c>
      <c r="J6459" s="455" t="s">
        <v>2279</v>
      </c>
    </row>
    <row r="6460" spans="2:10">
      <c r="B6460" s="454">
        <v>42945</v>
      </c>
      <c r="C6460" s="455" t="s">
        <v>2389</v>
      </c>
      <c r="D6460" s="455" t="s">
        <v>2281</v>
      </c>
      <c r="E6460" s="455" t="s">
        <v>2390</v>
      </c>
      <c r="F6460" s="455">
        <v>1</v>
      </c>
      <c r="G6460" s="455">
        <v>1248.79</v>
      </c>
      <c r="H6460" s="455">
        <v>1248.79</v>
      </c>
      <c r="I6460" s="455" t="s">
        <v>2292</v>
      </c>
      <c r="J6460" s="455" t="s">
        <v>2279</v>
      </c>
    </row>
    <row r="6461" spans="2:10">
      <c r="B6461" s="454">
        <v>42946</v>
      </c>
      <c r="C6461" s="455" t="s">
        <v>2591</v>
      </c>
      <c r="D6461" s="455" t="s">
        <v>2274</v>
      </c>
      <c r="E6461" s="455" t="s">
        <v>2314</v>
      </c>
      <c r="F6461" s="455">
        <v>1</v>
      </c>
      <c r="G6461" s="455">
        <v>1248.77</v>
      </c>
      <c r="H6461" s="455">
        <v>1248.77</v>
      </c>
      <c r="I6461" s="455" t="s">
        <v>2292</v>
      </c>
      <c r="J6461" s="455" t="s">
        <v>2277</v>
      </c>
    </row>
    <row r="6462" spans="2:10">
      <c r="B6462" s="454">
        <v>42946</v>
      </c>
      <c r="C6462" s="455" t="s">
        <v>2549</v>
      </c>
      <c r="D6462" s="455" t="s">
        <v>2281</v>
      </c>
      <c r="E6462" s="455" t="s">
        <v>2275</v>
      </c>
      <c r="F6462" s="455">
        <v>1</v>
      </c>
      <c r="G6462" s="455">
        <v>2052.0300000000002</v>
      </c>
      <c r="H6462" s="455">
        <v>2052.0300000000002</v>
      </c>
      <c r="I6462" s="455" t="s">
        <v>2292</v>
      </c>
      <c r="J6462" s="455" t="s">
        <v>2305</v>
      </c>
    </row>
    <row r="6463" spans="2:10">
      <c r="B6463" s="454">
        <v>42946</v>
      </c>
      <c r="C6463" s="455" t="s">
        <v>2434</v>
      </c>
      <c r="D6463" s="455" t="s">
        <v>2274</v>
      </c>
      <c r="E6463" s="455" t="s">
        <v>2301</v>
      </c>
      <c r="F6463" s="455">
        <v>1</v>
      </c>
      <c r="G6463" s="455">
        <v>575.02</v>
      </c>
      <c r="H6463" s="455">
        <v>575.02</v>
      </c>
      <c r="I6463" s="455" t="s">
        <v>2292</v>
      </c>
      <c r="J6463" s="455" t="s">
        <v>2305</v>
      </c>
    </row>
    <row r="6464" spans="2:10">
      <c r="B6464" s="454">
        <v>42946</v>
      </c>
      <c r="C6464" s="455" t="s">
        <v>2450</v>
      </c>
      <c r="D6464" s="455" t="s">
        <v>2274</v>
      </c>
      <c r="E6464" s="455" t="s">
        <v>2275</v>
      </c>
      <c r="F6464" s="455">
        <v>1</v>
      </c>
      <c r="G6464" s="455">
        <v>1432.95</v>
      </c>
      <c r="H6464" s="455">
        <v>1432.95</v>
      </c>
      <c r="I6464" s="455" t="s">
        <v>2276</v>
      </c>
      <c r="J6464" s="455" t="s">
        <v>2279</v>
      </c>
    </row>
    <row r="6465" spans="2:10">
      <c r="B6465" s="454">
        <v>42946</v>
      </c>
      <c r="C6465" s="455" t="s">
        <v>2399</v>
      </c>
      <c r="D6465" s="455" t="s">
        <v>2274</v>
      </c>
      <c r="E6465" s="455" t="s">
        <v>2301</v>
      </c>
      <c r="F6465" s="455">
        <v>1</v>
      </c>
      <c r="G6465" s="455">
        <v>1004.91</v>
      </c>
      <c r="H6465" s="455">
        <v>1004.91</v>
      </c>
      <c r="I6465" s="455" t="s">
        <v>2276</v>
      </c>
      <c r="J6465" s="455" t="s">
        <v>2279</v>
      </c>
    </row>
    <row r="6466" spans="2:10">
      <c r="B6466" s="454">
        <v>42946</v>
      </c>
      <c r="C6466" s="455" t="s">
        <v>2603</v>
      </c>
      <c r="D6466" s="455" t="s">
        <v>2274</v>
      </c>
      <c r="E6466" s="455" t="s">
        <v>2301</v>
      </c>
      <c r="F6466" s="455">
        <v>1</v>
      </c>
      <c r="G6466" s="455">
        <v>754.89</v>
      </c>
      <c r="H6466" s="455">
        <v>754.89</v>
      </c>
      <c r="I6466" s="455" t="s">
        <v>2276</v>
      </c>
      <c r="J6466" s="455" t="s">
        <v>2277</v>
      </c>
    </row>
    <row r="6467" spans="2:10">
      <c r="B6467" s="454">
        <v>42946</v>
      </c>
      <c r="C6467" s="455" t="s">
        <v>2638</v>
      </c>
      <c r="D6467" s="455" t="s">
        <v>2281</v>
      </c>
      <c r="E6467" s="455" t="s">
        <v>2287</v>
      </c>
      <c r="F6467" s="455">
        <v>1</v>
      </c>
      <c r="G6467" s="455">
        <v>672</v>
      </c>
      <c r="H6467" s="455">
        <v>672</v>
      </c>
      <c r="I6467" s="455" t="s">
        <v>2276</v>
      </c>
      <c r="J6467" s="455" t="s">
        <v>2279</v>
      </c>
    </row>
    <row r="6468" spans="2:10">
      <c r="B6468" s="454">
        <v>42946</v>
      </c>
      <c r="C6468" s="455" t="s">
        <v>2457</v>
      </c>
      <c r="D6468" s="455" t="s">
        <v>2274</v>
      </c>
      <c r="E6468" s="455" t="s">
        <v>2275</v>
      </c>
      <c r="F6468" s="455">
        <v>1</v>
      </c>
      <c r="G6468" s="455">
        <v>1642.45</v>
      </c>
      <c r="H6468" s="455">
        <v>1642.45</v>
      </c>
      <c r="I6468" s="455" t="s">
        <v>2292</v>
      </c>
      <c r="J6468" s="455" t="s">
        <v>2299</v>
      </c>
    </row>
    <row r="6469" spans="2:10">
      <c r="B6469" s="454">
        <v>42946</v>
      </c>
      <c r="C6469" s="455" t="s">
        <v>2394</v>
      </c>
      <c r="D6469" s="455" t="s">
        <v>2274</v>
      </c>
      <c r="E6469" s="455" t="s">
        <v>2301</v>
      </c>
      <c r="F6469" s="455">
        <v>1</v>
      </c>
      <c r="G6469" s="455">
        <v>981.83</v>
      </c>
      <c r="H6469" s="455">
        <v>981.83</v>
      </c>
      <c r="I6469" s="455" t="s">
        <v>2292</v>
      </c>
      <c r="J6469" s="455" t="s">
        <v>2305</v>
      </c>
    </row>
    <row r="6470" spans="2:10">
      <c r="B6470" s="454">
        <v>42946</v>
      </c>
      <c r="C6470" s="455" t="s">
        <v>2313</v>
      </c>
      <c r="D6470" s="455" t="s">
        <v>2274</v>
      </c>
      <c r="E6470" s="455" t="s">
        <v>2314</v>
      </c>
      <c r="F6470" s="455">
        <v>1</v>
      </c>
      <c r="G6470" s="455">
        <v>930.27</v>
      </c>
      <c r="H6470" s="455">
        <v>930.27</v>
      </c>
      <c r="I6470" s="455" t="s">
        <v>2292</v>
      </c>
      <c r="J6470" s="455" t="s">
        <v>2283</v>
      </c>
    </row>
    <row r="6471" spans="2:10">
      <c r="B6471" s="454">
        <v>42946</v>
      </c>
      <c r="C6471" s="455" t="s">
        <v>2530</v>
      </c>
      <c r="D6471" s="455" t="s">
        <v>2274</v>
      </c>
      <c r="E6471" s="455" t="s">
        <v>2314</v>
      </c>
      <c r="F6471" s="455">
        <v>1</v>
      </c>
      <c r="G6471" s="455">
        <v>1180.8699999999999</v>
      </c>
      <c r="H6471" s="455">
        <v>1180.8699999999999</v>
      </c>
      <c r="I6471" s="455" t="s">
        <v>2347</v>
      </c>
      <c r="J6471" s="455" t="s">
        <v>2289</v>
      </c>
    </row>
    <row r="6472" spans="2:10">
      <c r="B6472" s="454">
        <v>42946</v>
      </c>
      <c r="C6472" s="455" t="s">
        <v>2414</v>
      </c>
      <c r="D6472" s="455" t="s">
        <v>2281</v>
      </c>
      <c r="E6472" s="455" t="s">
        <v>2298</v>
      </c>
      <c r="F6472" s="455">
        <v>1</v>
      </c>
      <c r="G6472" s="455">
        <v>1283.2</v>
      </c>
      <c r="H6472" s="455">
        <v>1283.2</v>
      </c>
      <c r="I6472" s="455" t="s">
        <v>2347</v>
      </c>
      <c r="J6472" s="455" t="s">
        <v>2283</v>
      </c>
    </row>
    <row r="6473" spans="2:10">
      <c r="B6473" s="454">
        <v>42946</v>
      </c>
      <c r="C6473" s="455" t="s">
        <v>2575</v>
      </c>
      <c r="D6473" s="455" t="s">
        <v>2281</v>
      </c>
      <c r="E6473" s="455" t="s">
        <v>2287</v>
      </c>
      <c r="F6473" s="455">
        <v>1</v>
      </c>
      <c r="G6473" s="455">
        <v>490.82</v>
      </c>
      <c r="H6473" s="455">
        <v>490.82</v>
      </c>
      <c r="I6473" s="455" t="s">
        <v>2347</v>
      </c>
      <c r="J6473" s="455" t="s">
        <v>2305</v>
      </c>
    </row>
    <row r="6474" spans="2:10">
      <c r="B6474" s="454">
        <v>42946</v>
      </c>
      <c r="C6474" s="455" t="s">
        <v>2453</v>
      </c>
      <c r="D6474" s="455" t="s">
        <v>2281</v>
      </c>
      <c r="E6474" s="455" t="s">
        <v>2390</v>
      </c>
      <c r="F6474" s="455">
        <v>1</v>
      </c>
      <c r="G6474" s="455">
        <v>991.57</v>
      </c>
      <c r="H6474" s="455">
        <v>991.57</v>
      </c>
      <c r="I6474" s="455" t="s">
        <v>2292</v>
      </c>
      <c r="J6474" s="455" t="s">
        <v>2277</v>
      </c>
    </row>
    <row r="6475" spans="2:10">
      <c r="B6475" s="454">
        <v>42946</v>
      </c>
      <c r="C6475" s="455" t="s">
        <v>2524</v>
      </c>
      <c r="D6475" s="455" t="s">
        <v>2274</v>
      </c>
      <c r="E6475" s="455" t="s">
        <v>2275</v>
      </c>
      <c r="F6475" s="455">
        <v>1</v>
      </c>
      <c r="G6475" s="455">
        <v>1268.76</v>
      </c>
      <c r="H6475" s="455">
        <v>1268.76</v>
      </c>
      <c r="I6475" s="455" t="s">
        <v>2292</v>
      </c>
      <c r="J6475" s="455" t="s">
        <v>2283</v>
      </c>
    </row>
    <row r="6476" spans="2:10">
      <c r="B6476" s="454">
        <v>42946</v>
      </c>
      <c r="C6476" s="455" t="s">
        <v>2363</v>
      </c>
      <c r="D6476" s="455" t="s">
        <v>2274</v>
      </c>
      <c r="E6476" s="455" t="s">
        <v>2301</v>
      </c>
      <c r="F6476" s="455">
        <v>1</v>
      </c>
      <c r="G6476" s="455">
        <v>1104.6600000000001</v>
      </c>
      <c r="H6476" s="455">
        <v>1104.6600000000001</v>
      </c>
      <c r="I6476" s="455" t="s">
        <v>2276</v>
      </c>
      <c r="J6476" s="455" t="s">
        <v>2299</v>
      </c>
    </row>
    <row r="6477" spans="2:10">
      <c r="B6477" s="454">
        <v>42946</v>
      </c>
      <c r="C6477" s="455" t="s">
        <v>2388</v>
      </c>
      <c r="D6477" s="455" t="s">
        <v>2281</v>
      </c>
      <c r="E6477" s="455" t="s">
        <v>2334</v>
      </c>
      <c r="F6477" s="455">
        <v>1</v>
      </c>
      <c r="G6477" s="455">
        <v>780.3</v>
      </c>
      <c r="H6477" s="455">
        <v>780.3</v>
      </c>
      <c r="I6477" s="455" t="s">
        <v>2276</v>
      </c>
      <c r="J6477" s="455" t="s">
        <v>2305</v>
      </c>
    </row>
    <row r="6478" spans="2:10">
      <c r="B6478" s="454">
        <v>42946</v>
      </c>
      <c r="C6478" s="455" t="s">
        <v>2304</v>
      </c>
      <c r="D6478" s="455" t="s">
        <v>2274</v>
      </c>
      <c r="E6478" s="455" t="s">
        <v>2301</v>
      </c>
      <c r="F6478" s="455">
        <v>1</v>
      </c>
      <c r="G6478" s="455">
        <v>747.69</v>
      </c>
      <c r="H6478" s="455">
        <v>747.69</v>
      </c>
      <c r="I6478" s="455" t="s">
        <v>2276</v>
      </c>
      <c r="J6478" s="455" t="s">
        <v>2279</v>
      </c>
    </row>
    <row r="6479" spans="2:10">
      <c r="B6479" s="454">
        <v>42946</v>
      </c>
      <c r="C6479" s="455" t="s">
        <v>2554</v>
      </c>
      <c r="D6479" s="455" t="s">
        <v>2281</v>
      </c>
      <c r="E6479" s="455" t="s">
        <v>2296</v>
      </c>
      <c r="F6479" s="455">
        <v>1</v>
      </c>
      <c r="G6479" s="455">
        <v>2336.23</v>
      </c>
      <c r="H6479" s="455">
        <v>2336.23</v>
      </c>
      <c r="I6479" s="455" t="s">
        <v>2276</v>
      </c>
      <c r="J6479" s="455" t="s">
        <v>2299</v>
      </c>
    </row>
    <row r="6480" spans="2:10">
      <c r="B6480" s="454">
        <v>42946</v>
      </c>
      <c r="C6480" s="455" t="s">
        <v>2632</v>
      </c>
      <c r="D6480" s="455" t="s">
        <v>2281</v>
      </c>
      <c r="E6480" s="455" t="s">
        <v>2282</v>
      </c>
      <c r="F6480" s="455">
        <v>1</v>
      </c>
      <c r="G6480" s="455">
        <v>470.38</v>
      </c>
      <c r="H6480" s="455">
        <v>470.38</v>
      </c>
      <c r="I6480" s="455" t="s">
        <v>2276</v>
      </c>
      <c r="J6480" s="455" t="s">
        <v>2277</v>
      </c>
    </row>
    <row r="6481" spans="2:10">
      <c r="B6481" s="454">
        <v>42946</v>
      </c>
      <c r="C6481" s="455" t="s">
        <v>2430</v>
      </c>
      <c r="D6481" s="455" t="s">
        <v>2274</v>
      </c>
      <c r="E6481" s="455" t="s">
        <v>2275</v>
      </c>
      <c r="F6481" s="455">
        <v>1</v>
      </c>
      <c r="G6481" s="455">
        <v>1785.45</v>
      </c>
      <c r="H6481" s="455">
        <v>1785.45</v>
      </c>
      <c r="I6481" s="455" t="s">
        <v>2347</v>
      </c>
      <c r="J6481" s="455" t="s">
        <v>2283</v>
      </c>
    </row>
    <row r="6482" spans="2:10">
      <c r="B6482" s="454">
        <v>42946</v>
      </c>
      <c r="C6482" s="455" t="s">
        <v>2378</v>
      </c>
      <c r="D6482" s="455" t="s">
        <v>2281</v>
      </c>
      <c r="E6482" s="455" t="s">
        <v>2275</v>
      </c>
      <c r="F6482" s="455">
        <v>1</v>
      </c>
      <c r="G6482" s="455">
        <v>1104.6199999999999</v>
      </c>
      <c r="H6482" s="455">
        <v>1104.6199999999999</v>
      </c>
      <c r="I6482" s="455" t="s">
        <v>2347</v>
      </c>
      <c r="J6482" s="455" t="s">
        <v>2283</v>
      </c>
    </row>
    <row r="6483" spans="2:10">
      <c r="B6483" s="454">
        <v>42946</v>
      </c>
      <c r="C6483" s="455" t="s">
        <v>2604</v>
      </c>
      <c r="D6483" s="455" t="s">
        <v>2274</v>
      </c>
      <c r="E6483" s="455" t="s">
        <v>2319</v>
      </c>
      <c r="F6483" s="455">
        <v>1</v>
      </c>
      <c r="G6483" s="455">
        <v>1111.3699999999999</v>
      </c>
      <c r="H6483" s="455">
        <v>1111.3699999999999</v>
      </c>
      <c r="I6483" s="455" t="s">
        <v>2347</v>
      </c>
      <c r="J6483" s="455" t="s">
        <v>2283</v>
      </c>
    </row>
    <row r="6484" spans="2:10">
      <c r="B6484" s="454">
        <v>42946</v>
      </c>
      <c r="C6484" s="455" t="s">
        <v>2433</v>
      </c>
      <c r="D6484" s="455" t="s">
        <v>2281</v>
      </c>
      <c r="E6484" s="455" t="s">
        <v>2287</v>
      </c>
      <c r="F6484" s="455">
        <v>1</v>
      </c>
      <c r="G6484" s="455">
        <v>393.16</v>
      </c>
      <c r="H6484" s="455">
        <v>393.16</v>
      </c>
      <c r="I6484" s="455" t="s">
        <v>2347</v>
      </c>
      <c r="J6484" s="455" t="s">
        <v>2279</v>
      </c>
    </row>
    <row r="6485" spans="2:10">
      <c r="B6485" s="454">
        <v>42946</v>
      </c>
      <c r="C6485" s="455" t="s">
        <v>2369</v>
      </c>
      <c r="D6485" s="455" t="s">
        <v>2281</v>
      </c>
      <c r="E6485" s="455" t="s">
        <v>2282</v>
      </c>
      <c r="F6485" s="455">
        <v>1</v>
      </c>
      <c r="G6485" s="455">
        <v>368.04</v>
      </c>
      <c r="H6485" s="455">
        <v>368.04</v>
      </c>
      <c r="I6485" s="455" t="s">
        <v>2347</v>
      </c>
      <c r="J6485" s="455" t="s">
        <v>2283</v>
      </c>
    </row>
    <row r="6486" spans="2:10">
      <c r="B6486" s="454">
        <v>42946</v>
      </c>
      <c r="C6486" s="455" t="s">
        <v>2483</v>
      </c>
      <c r="D6486" s="455" t="s">
        <v>2274</v>
      </c>
      <c r="E6486" s="455" t="s">
        <v>2294</v>
      </c>
      <c r="F6486" s="455">
        <v>1</v>
      </c>
      <c r="G6486" s="455">
        <v>606.1</v>
      </c>
      <c r="H6486" s="455">
        <v>606.1</v>
      </c>
      <c r="I6486" s="455" t="s">
        <v>2276</v>
      </c>
      <c r="J6486" s="455" t="s">
        <v>2305</v>
      </c>
    </row>
    <row r="6487" spans="2:10">
      <c r="B6487" s="454">
        <v>42946</v>
      </c>
      <c r="C6487" s="455" t="s">
        <v>2312</v>
      </c>
      <c r="D6487" s="455" t="s">
        <v>2274</v>
      </c>
      <c r="E6487" s="455" t="s">
        <v>2298</v>
      </c>
      <c r="F6487" s="455">
        <v>1</v>
      </c>
      <c r="G6487" s="455">
        <v>792.84</v>
      </c>
      <c r="H6487" s="455">
        <v>792.84</v>
      </c>
      <c r="I6487" s="455" t="s">
        <v>2276</v>
      </c>
      <c r="J6487" s="455" t="s">
        <v>2305</v>
      </c>
    </row>
    <row r="6488" spans="2:10">
      <c r="B6488" s="454">
        <v>42946</v>
      </c>
      <c r="C6488" s="455" t="s">
        <v>2531</v>
      </c>
      <c r="D6488" s="455" t="s">
        <v>2274</v>
      </c>
      <c r="E6488" s="455" t="s">
        <v>2275</v>
      </c>
      <c r="F6488" s="455">
        <v>1</v>
      </c>
      <c r="G6488" s="455">
        <v>1805.93</v>
      </c>
      <c r="H6488" s="455">
        <v>1805.93</v>
      </c>
      <c r="I6488" s="455" t="s">
        <v>2276</v>
      </c>
      <c r="J6488" s="455" t="s">
        <v>2289</v>
      </c>
    </row>
    <row r="6489" spans="2:10">
      <c r="B6489" s="454">
        <v>42946</v>
      </c>
      <c r="C6489" s="455" t="s">
        <v>2512</v>
      </c>
      <c r="D6489" s="455" t="s">
        <v>2274</v>
      </c>
      <c r="E6489" s="455" t="s">
        <v>2314</v>
      </c>
      <c r="F6489" s="455">
        <v>1</v>
      </c>
      <c r="G6489" s="455">
        <v>872.33</v>
      </c>
      <c r="H6489" s="455">
        <v>872.33</v>
      </c>
      <c r="I6489" s="455" t="s">
        <v>2276</v>
      </c>
      <c r="J6489" s="455" t="s">
        <v>2299</v>
      </c>
    </row>
    <row r="6490" spans="2:10">
      <c r="B6490" s="454">
        <v>42946</v>
      </c>
      <c r="C6490" s="455" t="s">
        <v>2342</v>
      </c>
      <c r="D6490" s="455" t="s">
        <v>2274</v>
      </c>
      <c r="E6490" s="455" t="s">
        <v>2275</v>
      </c>
      <c r="F6490" s="455">
        <v>1</v>
      </c>
      <c r="G6490" s="455">
        <v>1588.31</v>
      </c>
      <c r="H6490" s="455">
        <v>1588.31</v>
      </c>
      <c r="I6490" s="455" t="s">
        <v>2292</v>
      </c>
      <c r="J6490" s="455" t="s">
        <v>2305</v>
      </c>
    </row>
    <row r="6491" spans="2:10">
      <c r="B6491" s="454">
        <v>42946</v>
      </c>
      <c r="C6491" s="455" t="s">
        <v>2464</v>
      </c>
      <c r="D6491" s="455" t="s">
        <v>2281</v>
      </c>
      <c r="E6491" s="455" t="s">
        <v>2298</v>
      </c>
      <c r="F6491" s="455">
        <v>1</v>
      </c>
      <c r="G6491" s="455">
        <v>904.09</v>
      </c>
      <c r="H6491" s="455">
        <v>904.09</v>
      </c>
      <c r="I6491" s="455" t="s">
        <v>2292</v>
      </c>
      <c r="J6491" s="455" t="s">
        <v>2289</v>
      </c>
    </row>
    <row r="6492" spans="2:10">
      <c r="B6492" s="454">
        <v>42946</v>
      </c>
      <c r="C6492" s="455" t="s">
        <v>2429</v>
      </c>
      <c r="D6492" s="455" t="s">
        <v>2274</v>
      </c>
      <c r="E6492" s="455" t="s">
        <v>2294</v>
      </c>
      <c r="F6492" s="455">
        <v>1</v>
      </c>
      <c r="G6492" s="455">
        <v>1067.1199999999999</v>
      </c>
      <c r="H6492" s="455">
        <v>1067.1199999999999</v>
      </c>
      <c r="I6492" s="455" t="s">
        <v>2292</v>
      </c>
      <c r="J6492" s="455" t="s">
        <v>2279</v>
      </c>
    </row>
    <row r="6493" spans="2:10">
      <c r="B6493" s="454">
        <v>42946</v>
      </c>
      <c r="C6493" s="455" t="s">
        <v>2424</v>
      </c>
      <c r="D6493" s="455" t="s">
        <v>2281</v>
      </c>
      <c r="E6493" s="455" t="s">
        <v>2296</v>
      </c>
      <c r="F6493" s="455">
        <v>1</v>
      </c>
      <c r="G6493" s="455">
        <v>2090.0700000000002</v>
      </c>
      <c r="H6493" s="455">
        <v>2090.0700000000002</v>
      </c>
      <c r="I6493" s="455" t="s">
        <v>2292</v>
      </c>
      <c r="J6493" s="455" t="s">
        <v>2289</v>
      </c>
    </row>
    <row r="6494" spans="2:10">
      <c r="B6494" s="454">
        <v>42946</v>
      </c>
      <c r="C6494" s="455" t="s">
        <v>2626</v>
      </c>
      <c r="D6494" s="455" t="s">
        <v>2281</v>
      </c>
      <c r="E6494" s="455" t="s">
        <v>2298</v>
      </c>
      <c r="F6494" s="455">
        <v>1</v>
      </c>
      <c r="G6494" s="455">
        <v>640.97</v>
      </c>
      <c r="H6494" s="455">
        <v>640.97</v>
      </c>
      <c r="I6494" s="455" t="s">
        <v>2292</v>
      </c>
      <c r="J6494" s="455" t="s">
        <v>2277</v>
      </c>
    </row>
    <row r="6495" spans="2:10">
      <c r="B6495" s="454">
        <v>42946</v>
      </c>
      <c r="C6495" s="455" t="s">
        <v>2602</v>
      </c>
      <c r="D6495" s="455" t="s">
        <v>2274</v>
      </c>
      <c r="E6495" s="455" t="s">
        <v>2301</v>
      </c>
      <c r="F6495" s="455">
        <v>1</v>
      </c>
      <c r="G6495" s="455">
        <v>625.58000000000004</v>
      </c>
      <c r="H6495" s="455">
        <v>625.58000000000004</v>
      </c>
      <c r="I6495" s="455" t="s">
        <v>2292</v>
      </c>
      <c r="J6495" s="455" t="s">
        <v>2299</v>
      </c>
    </row>
    <row r="6496" spans="2:10">
      <c r="B6496" s="454">
        <v>42946</v>
      </c>
      <c r="C6496" s="455" t="s">
        <v>2596</v>
      </c>
      <c r="D6496" s="455" t="s">
        <v>2274</v>
      </c>
      <c r="E6496" s="455" t="s">
        <v>2275</v>
      </c>
      <c r="F6496" s="455">
        <v>1</v>
      </c>
      <c r="G6496" s="455">
        <v>1614.59</v>
      </c>
      <c r="H6496" s="455">
        <v>1614.59</v>
      </c>
      <c r="I6496" s="455" t="s">
        <v>2292</v>
      </c>
      <c r="J6496" s="455" t="s">
        <v>2299</v>
      </c>
    </row>
    <row r="6497" spans="2:10">
      <c r="B6497" s="454">
        <v>42946</v>
      </c>
      <c r="C6497" s="455" t="s">
        <v>2539</v>
      </c>
      <c r="D6497" s="455" t="s">
        <v>2274</v>
      </c>
      <c r="E6497" s="455" t="s">
        <v>2319</v>
      </c>
      <c r="F6497" s="455">
        <v>1</v>
      </c>
      <c r="G6497" s="455">
        <v>972.32</v>
      </c>
      <c r="H6497" s="455">
        <v>972.32</v>
      </c>
      <c r="I6497" s="455" t="s">
        <v>2292</v>
      </c>
      <c r="J6497" s="455" t="s">
        <v>2277</v>
      </c>
    </row>
    <row r="6498" spans="2:10">
      <c r="B6498" s="454">
        <v>42946</v>
      </c>
      <c r="C6498" s="455" t="s">
        <v>2328</v>
      </c>
      <c r="D6498" s="455" t="s">
        <v>2274</v>
      </c>
      <c r="E6498" s="455" t="s">
        <v>2298</v>
      </c>
      <c r="F6498" s="455">
        <v>1</v>
      </c>
      <c r="G6498" s="455">
        <v>844.87</v>
      </c>
      <c r="H6498" s="455">
        <v>844.87</v>
      </c>
      <c r="I6498" s="455" t="s">
        <v>2292</v>
      </c>
      <c r="J6498" s="455" t="s">
        <v>2289</v>
      </c>
    </row>
    <row r="6499" spans="2:10">
      <c r="B6499" s="454">
        <v>42946</v>
      </c>
      <c r="C6499" s="455" t="s">
        <v>2632</v>
      </c>
      <c r="D6499" s="455" t="s">
        <v>2281</v>
      </c>
      <c r="E6499" s="455" t="s">
        <v>2282</v>
      </c>
      <c r="F6499" s="455">
        <v>1</v>
      </c>
      <c r="G6499" s="455">
        <v>470.38</v>
      </c>
      <c r="H6499" s="455">
        <v>470.38</v>
      </c>
      <c r="I6499" s="455" t="s">
        <v>2292</v>
      </c>
      <c r="J6499" s="455" t="s">
        <v>2277</v>
      </c>
    </row>
    <row r="6500" spans="2:10">
      <c r="B6500" s="454">
        <v>42946</v>
      </c>
      <c r="C6500" s="455" t="s">
        <v>2588</v>
      </c>
      <c r="D6500" s="455" t="s">
        <v>2274</v>
      </c>
      <c r="E6500" s="455" t="s">
        <v>2296</v>
      </c>
      <c r="F6500" s="455">
        <v>1</v>
      </c>
      <c r="G6500" s="455">
        <v>2328.44</v>
      </c>
      <c r="H6500" s="455">
        <v>2328.44</v>
      </c>
      <c r="I6500" s="455" t="s">
        <v>2292</v>
      </c>
      <c r="J6500" s="455" t="s">
        <v>2289</v>
      </c>
    </row>
    <row r="6501" spans="2:10">
      <c r="B6501" s="454">
        <v>42946</v>
      </c>
      <c r="C6501" s="455" t="s">
        <v>2331</v>
      </c>
      <c r="D6501" s="455" t="s">
        <v>2274</v>
      </c>
      <c r="E6501" s="455" t="s">
        <v>2314</v>
      </c>
      <c r="F6501" s="455">
        <v>1</v>
      </c>
      <c r="G6501" s="455">
        <v>1031.8699999999999</v>
      </c>
      <c r="H6501" s="455">
        <v>1031.8699999999999</v>
      </c>
      <c r="I6501" s="455" t="s">
        <v>2292</v>
      </c>
      <c r="J6501" s="455" t="s">
        <v>2283</v>
      </c>
    </row>
    <row r="6502" spans="2:10">
      <c r="B6502" s="454">
        <v>42946</v>
      </c>
      <c r="C6502" s="455" t="s">
        <v>2507</v>
      </c>
      <c r="D6502" s="455" t="s">
        <v>2281</v>
      </c>
      <c r="E6502" s="455" t="s">
        <v>2298</v>
      </c>
      <c r="F6502" s="455">
        <v>1</v>
      </c>
      <c r="G6502" s="455">
        <v>1055.07</v>
      </c>
      <c r="H6502" s="455">
        <v>1055.07</v>
      </c>
      <c r="I6502" s="455" t="s">
        <v>2292</v>
      </c>
      <c r="J6502" s="455" t="s">
        <v>2289</v>
      </c>
    </row>
    <row r="6503" spans="2:10">
      <c r="B6503" s="454">
        <v>42946</v>
      </c>
      <c r="C6503" s="455" t="s">
        <v>2318</v>
      </c>
      <c r="D6503" s="455" t="s">
        <v>2274</v>
      </c>
      <c r="E6503" s="455" t="s">
        <v>2319</v>
      </c>
      <c r="F6503" s="455">
        <v>1</v>
      </c>
      <c r="G6503" s="455">
        <v>937.63</v>
      </c>
      <c r="H6503" s="455">
        <v>937.63</v>
      </c>
      <c r="I6503" s="455" t="s">
        <v>2292</v>
      </c>
      <c r="J6503" s="455" t="s">
        <v>2283</v>
      </c>
    </row>
    <row r="6504" spans="2:10">
      <c r="B6504" s="454">
        <v>42946</v>
      </c>
      <c r="C6504" s="455" t="s">
        <v>2487</v>
      </c>
      <c r="D6504" s="455" t="s">
        <v>2281</v>
      </c>
      <c r="E6504" s="455" t="s">
        <v>2296</v>
      </c>
      <c r="F6504" s="455">
        <v>1</v>
      </c>
      <c r="G6504" s="455">
        <v>1329.1</v>
      </c>
      <c r="H6504" s="455">
        <v>1329.1</v>
      </c>
      <c r="I6504" s="455" t="s">
        <v>2292</v>
      </c>
      <c r="J6504" s="455" t="s">
        <v>2279</v>
      </c>
    </row>
    <row r="6505" spans="2:10">
      <c r="B6505" s="454">
        <v>42946</v>
      </c>
      <c r="C6505" s="455" t="s">
        <v>2606</v>
      </c>
      <c r="D6505" s="455" t="s">
        <v>2274</v>
      </c>
      <c r="E6505" s="455" t="s">
        <v>2294</v>
      </c>
      <c r="F6505" s="455">
        <v>1</v>
      </c>
      <c r="G6505" s="455">
        <v>715.04</v>
      </c>
      <c r="H6505" s="455">
        <v>715.04</v>
      </c>
      <c r="I6505" s="455" t="s">
        <v>2292</v>
      </c>
      <c r="J6505" s="455" t="s">
        <v>2305</v>
      </c>
    </row>
    <row r="6506" spans="2:10">
      <c r="B6506" s="454">
        <v>42946</v>
      </c>
      <c r="C6506" s="455" t="s">
        <v>2438</v>
      </c>
      <c r="D6506" s="455" t="s">
        <v>2274</v>
      </c>
      <c r="E6506" s="455" t="s">
        <v>2301</v>
      </c>
      <c r="F6506" s="455">
        <v>1</v>
      </c>
      <c r="G6506" s="455">
        <v>1131.52</v>
      </c>
      <c r="H6506" s="455">
        <v>1131.52</v>
      </c>
      <c r="I6506" s="455" t="s">
        <v>2292</v>
      </c>
      <c r="J6506" s="455" t="s">
        <v>2277</v>
      </c>
    </row>
    <row r="6507" spans="2:10">
      <c r="B6507" s="454">
        <v>42946</v>
      </c>
      <c r="C6507" s="455" t="s">
        <v>2458</v>
      </c>
      <c r="D6507" s="455" t="s">
        <v>2274</v>
      </c>
      <c r="E6507" s="455" t="s">
        <v>2275</v>
      </c>
      <c r="F6507" s="455">
        <v>1</v>
      </c>
      <c r="G6507" s="455">
        <v>2177.4</v>
      </c>
      <c r="H6507" s="455">
        <v>2177.4</v>
      </c>
      <c r="I6507" s="455" t="s">
        <v>2292</v>
      </c>
      <c r="J6507" s="455" t="s">
        <v>2299</v>
      </c>
    </row>
    <row r="6508" spans="2:10">
      <c r="B6508" s="454">
        <v>42946</v>
      </c>
      <c r="C6508" s="455" t="s">
        <v>2470</v>
      </c>
      <c r="D6508" s="455" t="s">
        <v>2274</v>
      </c>
      <c r="E6508" s="455" t="s">
        <v>2319</v>
      </c>
      <c r="F6508" s="455">
        <v>1</v>
      </c>
      <c r="G6508" s="455">
        <v>1079.2</v>
      </c>
      <c r="H6508" s="455">
        <v>1079.2</v>
      </c>
      <c r="I6508" s="455" t="s">
        <v>2292</v>
      </c>
      <c r="J6508" s="455" t="s">
        <v>2279</v>
      </c>
    </row>
    <row r="6509" spans="2:10">
      <c r="B6509" s="454">
        <v>42946</v>
      </c>
      <c r="C6509" s="455" t="s">
        <v>2284</v>
      </c>
      <c r="D6509" s="455" t="s">
        <v>2281</v>
      </c>
      <c r="E6509" s="455" t="s">
        <v>2285</v>
      </c>
      <c r="F6509" s="455">
        <v>1</v>
      </c>
      <c r="G6509" s="455">
        <v>1245.6300000000001</v>
      </c>
      <c r="H6509" s="455">
        <v>1245.6300000000001</v>
      </c>
      <c r="I6509" s="455" t="s">
        <v>2292</v>
      </c>
      <c r="J6509" s="455" t="s">
        <v>2289</v>
      </c>
    </row>
    <row r="6510" spans="2:10">
      <c r="B6510" s="454">
        <v>42946</v>
      </c>
      <c r="C6510" s="455" t="s">
        <v>2464</v>
      </c>
      <c r="D6510" s="455" t="s">
        <v>2281</v>
      </c>
      <c r="E6510" s="455" t="s">
        <v>2298</v>
      </c>
      <c r="F6510" s="455">
        <v>1</v>
      </c>
      <c r="G6510" s="455">
        <v>904.09</v>
      </c>
      <c r="H6510" s="455">
        <v>904.09</v>
      </c>
      <c r="I6510" s="455" t="s">
        <v>2292</v>
      </c>
      <c r="J6510" s="455" t="s">
        <v>2279</v>
      </c>
    </row>
    <row r="6511" spans="2:10">
      <c r="B6511" s="454">
        <v>42947</v>
      </c>
      <c r="C6511" s="455" t="s">
        <v>2312</v>
      </c>
      <c r="D6511" s="455" t="s">
        <v>2274</v>
      </c>
      <c r="E6511" s="455" t="s">
        <v>2298</v>
      </c>
      <c r="F6511" s="455">
        <v>1</v>
      </c>
      <c r="G6511" s="455">
        <v>792.84</v>
      </c>
      <c r="H6511" s="455">
        <v>792.84</v>
      </c>
      <c r="I6511" s="455" t="s">
        <v>2292</v>
      </c>
      <c r="J6511" s="455" t="s">
        <v>2279</v>
      </c>
    </row>
    <row r="6512" spans="2:10">
      <c r="B6512" s="454">
        <v>42947</v>
      </c>
      <c r="C6512" s="455" t="s">
        <v>2441</v>
      </c>
      <c r="D6512" s="455" t="s">
        <v>2281</v>
      </c>
      <c r="E6512" s="455" t="s">
        <v>2390</v>
      </c>
      <c r="F6512" s="455">
        <v>1</v>
      </c>
      <c r="G6512" s="455">
        <v>739.82</v>
      </c>
      <c r="H6512" s="455">
        <v>739.82</v>
      </c>
      <c r="I6512" s="455" t="s">
        <v>2292</v>
      </c>
      <c r="J6512" s="455" t="s">
        <v>2299</v>
      </c>
    </row>
    <row r="6513" spans="2:10">
      <c r="B6513" s="454">
        <v>42947</v>
      </c>
      <c r="C6513" s="455" t="s">
        <v>2316</v>
      </c>
      <c r="D6513" s="455" t="s">
        <v>2274</v>
      </c>
      <c r="E6513" s="455" t="s">
        <v>2301</v>
      </c>
      <c r="F6513" s="455">
        <v>1</v>
      </c>
      <c r="G6513" s="455">
        <v>639.83000000000004</v>
      </c>
      <c r="H6513" s="455">
        <v>639.83000000000004</v>
      </c>
      <c r="I6513" s="455" t="s">
        <v>2292</v>
      </c>
      <c r="J6513" s="455" t="s">
        <v>2305</v>
      </c>
    </row>
    <row r="6514" spans="2:10">
      <c r="B6514" s="454">
        <v>42947</v>
      </c>
      <c r="C6514" s="455" t="s">
        <v>2455</v>
      </c>
      <c r="D6514" s="455" t="s">
        <v>2281</v>
      </c>
      <c r="E6514" s="455" t="s">
        <v>2285</v>
      </c>
      <c r="F6514" s="455">
        <v>1</v>
      </c>
      <c r="G6514" s="455">
        <v>1068.1199999999999</v>
      </c>
      <c r="H6514" s="455">
        <v>1068.1199999999999</v>
      </c>
      <c r="I6514" s="455" t="s">
        <v>2292</v>
      </c>
      <c r="J6514" s="455" t="s">
        <v>2289</v>
      </c>
    </row>
    <row r="6515" spans="2:10">
      <c r="B6515" s="454">
        <v>42947</v>
      </c>
      <c r="C6515" s="455" t="s">
        <v>2328</v>
      </c>
      <c r="D6515" s="455" t="s">
        <v>2274</v>
      </c>
      <c r="E6515" s="455" t="s">
        <v>2298</v>
      </c>
      <c r="F6515" s="455">
        <v>1</v>
      </c>
      <c r="G6515" s="455">
        <v>844.87</v>
      </c>
      <c r="H6515" s="455">
        <v>844.87</v>
      </c>
      <c r="I6515" s="455" t="s">
        <v>2276</v>
      </c>
      <c r="J6515" s="455" t="s">
        <v>2305</v>
      </c>
    </row>
    <row r="6516" spans="2:10">
      <c r="B6516" s="454">
        <v>42947</v>
      </c>
      <c r="C6516" s="455" t="s">
        <v>2431</v>
      </c>
      <c r="D6516" s="455" t="s">
        <v>2274</v>
      </c>
      <c r="E6516" s="455" t="s">
        <v>2319</v>
      </c>
      <c r="F6516" s="455">
        <v>1</v>
      </c>
      <c r="G6516" s="455">
        <v>880.83</v>
      </c>
      <c r="H6516" s="455">
        <v>880.83</v>
      </c>
      <c r="I6516" s="455" t="s">
        <v>2276</v>
      </c>
      <c r="J6516" s="455" t="s">
        <v>2305</v>
      </c>
    </row>
    <row r="6517" spans="2:10">
      <c r="B6517" s="454">
        <v>42947</v>
      </c>
      <c r="C6517" s="455" t="s">
        <v>2525</v>
      </c>
      <c r="D6517" s="455" t="s">
        <v>2281</v>
      </c>
      <c r="E6517" s="455" t="s">
        <v>2296</v>
      </c>
      <c r="F6517" s="455">
        <v>1</v>
      </c>
      <c r="G6517" s="455">
        <v>1954.26</v>
      </c>
      <c r="H6517" s="455">
        <v>1954.26</v>
      </c>
      <c r="I6517" s="455" t="s">
        <v>2276</v>
      </c>
      <c r="J6517" s="455" t="s">
        <v>2305</v>
      </c>
    </row>
    <row r="6518" spans="2:10">
      <c r="B6518" s="454">
        <v>42947</v>
      </c>
      <c r="C6518" s="455" t="s">
        <v>2602</v>
      </c>
      <c r="D6518" s="455" t="s">
        <v>2274</v>
      </c>
      <c r="E6518" s="455" t="s">
        <v>2301</v>
      </c>
      <c r="F6518" s="455">
        <v>1</v>
      </c>
      <c r="G6518" s="455">
        <v>625.58000000000004</v>
      </c>
      <c r="H6518" s="455">
        <v>625.58000000000004</v>
      </c>
      <c r="I6518" s="455" t="s">
        <v>2276</v>
      </c>
      <c r="J6518" s="455" t="s">
        <v>2299</v>
      </c>
    </row>
    <row r="6519" spans="2:10">
      <c r="B6519" s="454">
        <v>42947</v>
      </c>
      <c r="C6519" s="455" t="s">
        <v>2351</v>
      </c>
      <c r="D6519" s="455" t="s">
        <v>2274</v>
      </c>
      <c r="E6519" s="455" t="s">
        <v>2275</v>
      </c>
      <c r="F6519" s="455">
        <v>1</v>
      </c>
      <c r="G6519" s="455">
        <v>1630.59</v>
      </c>
      <c r="H6519" s="455">
        <v>1630.59</v>
      </c>
      <c r="I6519" s="455" t="s">
        <v>2292</v>
      </c>
      <c r="J6519" s="455" t="s">
        <v>2283</v>
      </c>
    </row>
    <row r="6520" spans="2:10">
      <c r="B6520" s="454">
        <v>42947</v>
      </c>
      <c r="C6520" s="455" t="s">
        <v>2548</v>
      </c>
      <c r="D6520" s="455" t="s">
        <v>2281</v>
      </c>
      <c r="E6520" s="455" t="s">
        <v>2296</v>
      </c>
      <c r="F6520" s="455">
        <v>1</v>
      </c>
      <c r="G6520" s="455">
        <v>2455.5500000000002</v>
      </c>
      <c r="H6520" s="455">
        <v>2455.5500000000002</v>
      </c>
      <c r="I6520" s="455" t="s">
        <v>2292</v>
      </c>
      <c r="J6520" s="455" t="s">
        <v>2305</v>
      </c>
    </row>
    <row r="6521" spans="2:10">
      <c r="B6521" s="454">
        <v>42947</v>
      </c>
      <c r="C6521" s="455" t="s">
        <v>2331</v>
      </c>
      <c r="D6521" s="455" t="s">
        <v>2274</v>
      </c>
      <c r="E6521" s="455" t="s">
        <v>2314</v>
      </c>
      <c r="F6521" s="455">
        <v>1</v>
      </c>
      <c r="G6521" s="455">
        <v>1031.8699999999999</v>
      </c>
      <c r="H6521" s="455">
        <v>1031.8699999999999</v>
      </c>
      <c r="I6521" s="455" t="s">
        <v>2292</v>
      </c>
      <c r="J6521" s="455" t="s">
        <v>2277</v>
      </c>
    </row>
    <row r="6522" spans="2:10">
      <c r="B6522" s="454">
        <v>42948</v>
      </c>
      <c r="C6522" s="455" t="s">
        <v>2494</v>
      </c>
      <c r="D6522" s="455" t="s">
        <v>2274</v>
      </c>
      <c r="E6522" s="455" t="s">
        <v>2314</v>
      </c>
      <c r="F6522" s="455">
        <v>1</v>
      </c>
      <c r="G6522" s="455">
        <v>947.8</v>
      </c>
      <c r="H6522" s="455">
        <v>947.8</v>
      </c>
      <c r="I6522" s="455" t="s">
        <v>2276</v>
      </c>
      <c r="J6522" s="455" t="s">
        <v>2277</v>
      </c>
    </row>
    <row r="6523" spans="2:10">
      <c r="B6523" s="454">
        <v>42948</v>
      </c>
      <c r="C6523" s="455" t="s">
        <v>2498</v>
      </c>
      <c r="D6523" s="455" t="s">
        <v>2274</v>
      </c>
      <c r="E6523" s="455" t="s">
        <v>2285</v>
      </c>
      <c r="F6523" s="455">
        <v>1</v>
      </c>
      <c r="G6523" s="455">
        <v>495.87</v>
      </c>
      <c r="H6523" s="455">
        <v>495.87</v>
      </c>
      <c r="I6523" s="455" t="s">
        <v>2276</v>
      </c>
      <c r="J6523" s="455" t="s">
        <v>2279</v>
      </c>
    </row>
    <row r="6524" spans="2:10">
      <c r="B6524" s="454">
        <v>42948</v>
      </c>
      <c r="C6524" s="455" t="s">
        <v>2596</v>
      </c>
      <c r="D6524" s="455" t="s">
        <v>2274</v>
      </c>
      <c r="E6524" s="455" t="s">
        <v>2275</v>
      </c>
      <c r="F6524" s="455">
        <v>1</v>
      </c>
      <c r="G6524" s="455">
        <v>1614.59</v>
      </c>
      <c r="H6524" s="455">
        <v>1614.59</v>
      </c>
      <c r="I6524" s="455" t="s">
        <v>2276</v>
      </c>
      <c r="J6524" s="455" t="s">
        <v>2279</v>
      </c>
    </row>
    <row r="6525" spans="2:10">
      <c r="B6525" s="454">
        <v>42948</v>
      </c>
      <c r="C6525" s="455" t="s">
        <v>2445</v>
      </c>
      <c r="D6525" s="455" t="s">
        <v>2274</v>
      </c>
      <c r="E6525" s="455" t="s">
        <v>2314</v>
      </c>
      <c r="F6525" s="455">
        <v>1</v>
      </c>
      <c r="G6525" s="455">
        <v>1126.08</v>
      </c>
      <c r="H6525" s="455">
        <v>1126.08</v>
      </c>
      <c r="I6525" s="455" t="s">
        <v>2276</v>
      </c>
      <c r="J6525" s="455" t="s">
        <v>2289</v>
      </c>
    </row>
    <row r="6526" spans="2:10">
      <c r="B6526" s="454">
        <v>42948</v>
      </c>
      <c r="C6526" s="455" t="s">
        <v>2466</v>
      </c>
      <c r="D6526" s="455" t="s">
        <v>2281</v>
      </c>
      <c r="E6526" s="455" t="s">
        <v>2275</v>
      </c>
      <c r="F6526" s="455">
        <v>1</v>
      </c>
      <c r="G6526" s="455">
        <v>1876.91</v>
      </c>
      <c r="H6526" s="455">
        <v>1876.91</v>
      </c>
      <c r="I6526" s="455" t="s">
        <v>2276</v>
      </c>
      <c r="J6526" s="455" t="s">
        <v>2277</v>
      </c>
    </row>
    <row r="6527" spans="2:10">
      <c r="B6527" s="454">
        <v>42948</v>
      </c>
      <c r="C6527" s="455" t="s">
        <v>2444</v>
      </c>
      <c r="D6527" s="455" t="s">
        <v>2274</v>
      </c>
      <c r="E6527" s="455" t="s">
        <v>2294</v>
      </c>
      <c r="F6527" s="455">
        <v>1</v>
      </c>
      <c r="G6527" s="455">
        <v>599.84</v>
      </c>
      <c r="H6527" s="455">
        <v>599.84</v>
      </c>
      <c r="I6527" s="455" t="s">
        <v>2276</v>
      </c>
      <c r="J6527" s="455" t="s">
        <v>2279</v>
      </c>
    </row>
    <row r="6528" spans="2:10">
      <c r="B6528" s="454">
        <v>42948</v>
      </c>
      <c r="C6528" s="455" t="s">
        <v>2328</v>
      </c>
      <c r="D6528" s="455" t="s">
        <v>2274</v>
      </c>
      <c r="E6528" s="455" t="s">
        <v>2298</v>
      </c>
      <c r="F6528" s="455">
        <v>1</v>
      </c>
      <c r="G6528" s="455">
        <v>844.87</v>
      </c>
      <c r="H6528" s="455">
        <v>844.87</v>
      </c>
      <c r="I6528" s="455" t="s">
        <v>2276</v>
      </c>
      <c r="J6528" s="455" t="s">
        <v>2289</v>
      </c>
    </row>
    <row r="6529" spans="2:10">
      <c r="B6529" s="454">
        <v>42948</v>
      </c>
      <c r="C6529" s="455" t="s">
        <v>2371</v>
      </c>
      <c r="D6529" s="455" t="s">
        <v>2274</v>
      </c>
      <c r="E6529" s="455" t="s">
        <v>2275</v>
      </c>
      <c r="F6529" s="455">
        <v>1</v>
      </c>
      <c r="G6529" s="455">
        <v>2123.64</v>
      </c>
      <c r="H6529" s="455">
        <v>2123.64</v>
      </c>
      <c r="I6529" s="455" t="s">
        <v>2276</v>
      </c>
      <c r="J6529" s="455" t="s">
        <v>2277</v>
      </c>
    </row>
    <row r="6530" spans="2:10">
      <c r="B6530" s="454">
        <v>42948</v>
      </c>
      <c r="C6530" s="455" t="s">
        <v>2441</v>
      </c>
      <c r="D6530" s="455" t="s">
        <v>2281</v>
      </c>
      <c r="E6530" s="455" t="s">
        <v>2390</v>
      </c>
      <c r="F6530" s="455">
        <v>1</v>
      </c>
      <c r="G6530" s="455">
        <v>739.82</v>
      </c>
      <c r="H6530" s="455">
        <v>739.82</v>
      </c>
      <c r="I6530" s="455" t="s">
        <v>2276</v>
      </c>
      <c r="J6530" s="455" t="s">
        <v>2283</v>
      </c>
    </row>
    <row r="6531" spans="2:10">
      <c r="B6531" s="454">
        <v>42948</v>
      </c>
      <c r="C6531" s="455" t="s">
        <v>2357</v>
      </c>
      <c r="D6531" s="455" t="s">
        <v>2274</v>
      </c>
      <c r="E6531" s="455" t="s">
        <v>2275</v>
      </c>
      <c r="F6531" s="455">
        <v>1</v>
      </c>
      <c r="G6531" s="455">
        <v>1702.16</v>
      </c>
      <c r="H6531" s="455">
        <v>1702.16</v>
      </c>
      <c r="I6531" s="455" t="s">
        <v>2276</v>
      </c>
      <c r="J6531" s="455" t="s">
        <v>2283</v>
      </c>
    </row>
    <row r="6532" spans="2:10">
      <c r="B6532" s="454">
        <v>42948</v>
      </c>
      <c r="C6532" s="455" t="s">
        <v>2557</v>
      </c>
      <c r="D6532" s="455" t="s">
        <v>2274</v>
      </c>
      <c r="E6532" s="455" t="s">
        <v>2294</v>
      </c>
      <c r="F6532" s="455">
        <v>1</v>
      </c>
      <c r="G6532" s="455">
        <v>310.67</v>
      </c>
      <c r="H6532" s="455">
        <v>310.67</v>
      </c>
      <c r="I6532" s="455" t="s">
        <v>2276</v>
      </c>
      <c r="J6532" s="455" t="s">
        <v>2283</v>
      </c>
    </row>
    <row r="6533" spans="2:10">
      <c r="B6533" s="454">
        <v>42948</v>
      </c>
      <c r="C6533" s="455" t="s">
        <v>2311</v>
      </c>
      <c r="D6533" s="455" t="s">
        <v>2281</v>
      </c>
      <c r="E6533" s="455" t="s">
        <v>2282</v>
      </c>
      <c r="F6533" s="455">
        <v>1</v>
      </c>
      <c r="G6533" s="455">
        <v>350.76</v>
      </c>
      <c r="H6533" s="455">
        <v>350.76</v>
      </c>
      <c r="I6533" s="455" t="s">
        <v>2276</v>
      </c>
      <c r="J6533" s="455" t="s">
        <v>2279</v>
      </c>
    </row>
    <row r="6534" spans="2:10">
      <c r="B6534" s="454">
        <v>42948</v>
      </c>
      <c r="C6534" s="455" t="s">
        <v>2472</v>
      </c>
      <c r="D6534" s="455" t="s">
        <v>2274</v>
      </c>
      <c r="E6534" s="455" t="s">
        <v>2301</v>
      </c>
      <c r="F6534" s="455">
        <v>1</v>
      </c>
      <c r="G6534" s="455">
        <v>1006.3</v>
      </c>
      <c r="H6534" s="455">
        <v>1006.3</v>
      </c>
      <c r="I6534" s="455" t="s">
        <v>2292</v>
      </c>
      <c r="J6534" s="455" t="s">
        <v>2289</v>
      </c>
    </row>
    <row r="6535" spans="2:10">
      <c r="B6535" s="454">
        <v>42948</v>
      </c>
      <c r="C6535" s="455" t="s">
        <v>2445</v>
      </c>
      <c r="D6535" s="455" t="s">
        <v>2274</v>
      </c>
      <c r="E6535" s="455" t="s">
        <v>2314</v>
      </c>
      <c r="F6535" s="455">
        <v>1</v>
      </c>
      <c r="G6535" s="455">
        <v>1126.08</v>
      </c>
      <c r="H6535" s="455">
        <v>1126.08</v>
      </c>
      <c r="I6535" s="455" t="s">
        <v>2292</v>
      </c>
      <c r="J6535" s="455" t="s">
        <v>2283</v>
      </c>
    </row>
    <row r="6536" spans="2:10">
      <c r="B6536" s="454">
        <v>42948</v>
      </c>
      <c r="C6536" s="455" t="s">
        <v>2624</v>
      </c>
      <c r="D6536" s="455" t="s">
        <v>2274</v>
      </c>
      <c r="E6536" s="455" t="s">
        <v>2319</v>
      </c>
      <c r="F6536" s="455">
        <v>1</v>
      </c>
      <c r="G6536" s="455">
        <v>761.34</v>
      </c>
      <c r="H6536" s="455">
        <v>761.34</v>
      </c>
      <c r="I6536" s="455" t="s">
        <v>2292</v>
      </c>
      <c r="J6536" s="455" t="s">
        <v>2299</v>
      </c>
    </row>
    <row r="6537" spans="2:10">
      <c r="B6537" s="454">
        <v>42948</v>
      </c>
      <c r="C6537" s="455" t="s">
        <v>2589</v>
      </c>
      <c r="D6537" s="455" t="s">
        <v>2274</v>
      </c>
      <c r="E6537" s="455" t="s">
        <v>2314</v>
      </c>
      <c r="F6537" s="455">
        <v>1</v>
      </c>
      <c r="G6537" s="455">
        <v>824.7</v>
      </c>
      <c r="H6537" s="455">
        <v>824.7</v>
      </c>
      <c r="I6537" s="455" t="s">
        <v>2292</v>
      </c>
      <c r="J6537" s="455" t="s">
        <v>2289</v>
      </c>
    </row>
    <row r="6538" spans="2:10">
      <c r="B6538" s="454">
        <v>42948</v>
      </c>
      <c r="C6538" s="455" t="s">
        <v>2411</v>
      </c>
      <c r="D6538" s="455" t="s">
        <v>2274</v>
      </c>
      <c r="E6538" s="455" t="s">
        <v>2275</v>
      </c>
      <c r="F6538" s="455">
        <v>1</v>
      </c>
      <c r="G6538" s="455">
        <v>1849.56</v>
      </c>
      <c r="H6538" s="455">
        <v>1849.56</v>
      </c>
      <c r="I6538" s="455" t="s">
        <v>2292</v>
      </c>
      <c r="J6538" s="455" t="s">
        <v>2289</v>
      </c>
    </row>
    <row r="6539" spans="2:10">
      <c r="B6539" s="454">
        <v>42948</v>
      </c>
      <c r="C6539" s="455" t="s">
        <v>2352</v>
      </c>
      <c r="D6539" s="455" t="s">
        <v>2274</v>
      </c>
      <c r="E6539" s="455" t="s">
        <v>2301</v>
      </c>
      <c r="F6539" s="455">
        <v>1</v>
      </c>
      <c r="G6539" s="455">
        <v>923.58</v>
      </c>
      <c r="H6539" s="455">
        <v>923.58</v>
      </c>
      <c r="I6539" s="455" t="s">
        <v>2292</v>
      </c>
      <c r="J6539" s="455" t="s">
        <v>2279</v>
      </c>
    </row>
    <row r="6540" spans="2:10">
      <c r="B6540" s="454">
        <v>42948</v>
      </c>
      <c r="C6540" s="455" t="s">
        <v>2483</v>
      </c>
      <c r="D6540" s="455" t="s">
        <v>2274</v>
      </c>
      <c r="E6540" s="455" t="s">
        <v>2294</v>
      </c>
      <c r="F6540" s="455">
        <v>1</v>
      </c>
      <c r="G6540" s="455">
        <v>606.1</v>
      </c>
      <c r="H6540" s="455">
        <v>606.1</v>
      </c>
      <c r="I6540" s="455" t="s">
        <v>2292</v>
      </c>
      <c r="J6540" s="455" t="s">
        <v>2289</v>
      </c>
    </row>
    <row r="6541" spans="2:10">
      <c r="B6541" s="454">
        <v>42948</v>
      </c>
      <c r="C6541" s="455" t="s">
        <v>2441</v>
      </c>
      <c r="D6541" s="455" t="s">
        <v>2281</v>
      </c>
      <c r="E6541" s="455" t="s">
        <v>2390</v>
      </c>
      <c r="F6541" s="455">
        <v>1</v>
      </c>
      <c r="G6541" s="455">
        <v>739.82</v>
      </c>
      <c r="H6541" s="455">
        <v>739.82</v>
      </c>
      <c r="I6541" s="455" t="s">
        <v>2292</v>
      </c>
      <c r="J6541" s="455" t="s">
        <v>2299</v>
      </c>
    </row>
    <row r="6542" spans="2:10">
      <c r="B6542" s="454">
        <v>42949</v>
      </c>
      <c r="C6542" s="455" t="s">
        <v>2604</v>
      </c>
      <c r="D6542" s="455" t="s">
        <v>2274</v>
      </c>
      <c r="E6542" s="455" t="s">
        <v>2319</v>
      </c>
      <c r="F6542" s="455">
        <v>1</v>
      </c>
      <c r="G6542" s="455">
        <v>1111.3699999999999</v>
      </c>
      <c r="H6542" s="455">
        <v>1111.3699999999999</v>
      </c>
      <c r="I6542" s="455" t="s">
        <v>2292</v>
      </c>
      <c r="J6542" s="455" t="s">
        <v>2289</v>
      </c>
    </row>
    <row r="6543" spans="2:10">
      <c r="B6543" s="454">
        <v>42949</v>
      </c>
      <c r="C6543" s="455" t="s">
        <v>2376</v>
      </c>
      <c r="D6543" s="455" t="s">
        <v>2274</v>
      </c>
      <c r="E6543" s="455" t="s">
        <v>2285</v>
      </c>
      <c r="F6543" s="455">
        <v>1</v>
      </c>
      <c r="G6543" s="455">
        <v>729.17</v>
      </c>
      <c r="H6543" s="455">
        <v>729.17</v>
      </c>
      <c r="I6543" s="455" t="s">
        <v>2292</v>
      </c>
      <c r="J6543" s="455" t="s">
        <v>2277</v>
      </c>
    </row>
    <row r="6544" spans="2:10">
      <c r="B6544" s="454">
        <v>42949</v>
      </c>
      <c r="C6544" s="455" t="s">
        <v>2587</v>
      </c>
      <c r="D6544" s="455" t="s">
        <v>2274</v>
      </c>
      <c r="E6544" s="455" t="s">
        <v>2275</v>
      </c>
      <c r="F6544" s="455">
        <v>1</v>
      </c>
      <c r="G6544" s="455">
        <v>1555.41</v>
      </c>
      <c r="H6544" s="455">
        <v>1555.41</v>
      </c>
      <c r="I6544" s="455" t="s">
        <v>2292</v>
      </c>
      <c r="J6544" s="455" t="s">
        <v>2283</v>
      </c>
    </row>
    <row r="6545" spans="2:10">
      <c r="B6545" s="454">
        <v>42949</v>
      </c>
      <c r="C6545" s="455" t="s">
        <v>2372</v>
      </c>
      <c r="D6545" s="455" t="s">
        <v>2274</v>
      </c>
      <c r="E6545" s="455" t="s">
        <v>2319</v>
      </c>
      <c r="F6545" s="455">
        <v>1</v>
      </c>
      <c r="G6545" s="455">
        <v>977.74</v>
      </c>
      <c r="H6545" s="455">
        <v>977.74</v>
      </c>
      <c r="I6545" s="455" t="s">
        <v>2276</v>
      </c>
      <c r="J6545" s="455" t="s">
        <v>2277</v>
      </c>
    </row>
    <row r="6546" spans="2:10">
      <c r="B6546" s="454">
        <v>42949</v>
      </c>
      <c r="C6546" s="455" t="s">
        <v>2476</v>
      </c>
      <c r="D6546" s="455" t="s">
        <v>2274</v>
      </c>
      <c r="E6546" s="455" t="s">
        <v>2319</v>
      </c>
      <c r="F6546" s="455">
        <v>1</v>
      </c>
      <c r="G6546" s="455">
        <v>1074.8499999999999</v>
      </c>
      <c r="H6546" s="455">
        <v>1074.8499999999999</v>
      </c>
      <c r="I6546" s="455" t="s">
        <v>2276</v>
      </c>
      <c r="J6546" s="455" t="s">
        <v>2299</v>
      </c>
    </row>
    <row r="6547" spans="2:10">
      <c r="B6547" s="454">
        <v>42949</v>
      </c>
      <c r="C6547" s="455" t="s">
        <v>2411</v>
      </c>
      <c r="D6547" s="455" t="s">
        <v>2274</v>
      </c>
      <c r="E6547" s="455" t="s">
        <v>2275</v>
      </c>
      <c r="F6547" s="455">
        <v>1</v>
      </c>
      <c r="G6547" s="455">
        <v>1849.56</v>
      </c>
      <c r="H6547" s="455">
        <v>1849.56</v>
      </c>
      <c r="I6547" s="455" t="s">
        <v>2276</v>
      </c>
      <c r="J6547" s="455" t="s">
        <v>2283</v>
      </c>
    </row>
    <row r="6548" spans="2:10">
      <c r="B6548" s="454">
        <v>42949</v>
      </c>
      <c r="C6548" s="455" t="s">
        <v>2497</v>
      </c>
      <c r="D6548" s="455" t="s">
        <v>2281</v>
      </c>
      <c r="E6548" s="455" t="s">
        <v>2275</v>
      </c>
      <c r="F6548" s="455">
        <v>1</v>
      </c>
      <c r="G6548" s="455">
        <v>1117.92</v>
      </c>
      <c r="H6548" s="455">
        <v>1117.92</v>
      </c>
      <c r="I6548" s="455" t="s">
        <v>2276</v>
      </c>
      <c r="J6548" s="455" t="s">
        <v>2283</v>
      </c>
    </row>
    <row r="6549" spans="2:10">
      <c r="B6549" s="454">
        <v>42949</v>
      </c>
      <c r="C6549" s="455" t="s">
        <v>2427</v>
      </c>
      <c r="D6549" s="455" t="s">
        <v>2274</v>
      </c>
      <c r="E6549" s="455" t="s">
        <v>2275</v>
      </c>
      <c r="F6549" s="455">
        <v>2</v>
      </c>
      <c r="G6549" s="455">
        <v>1739.03</v>
      </c>
      <c r="H6549" s="455">
        <v>3478.06</v>
      </c>
      <c r="I6549" s="455" t="s">
        <v>2347</v>
      </c>
      <c r="J6549" s="455" t="s">
        <v>2283</v>
      </c>
    </row>
    <row r="6550" spans="2:10">
      <c r="B6550" s="454">
        <v>42949</v>
      </c>
      <c r="C6550" s="455" t="s">
        <v>2607</v>
      </c>
      <c r="D6550" s="455" t="s">
        <v>2274</v>
      </c>
      <c r="E6550" s="455" t="s">
        <v>2275</v>
      </c>
      <c r="F6550" s="455">
        <v>1</v>
      </c>
      <c r="G6550" s="455">
        <v>1699.77</v>
      </c>
      <c r="H6550" s="455">
        <v>1699.77</v>
      </c>
      <c r="I6550" s="455" t="s">
        <v>2347</v>
      </c>
      <c r="J6550" s="455" t="s">
        <v>2289</v>
      </c>
    </row>
    <row r="6551" spans="2:10">
      <c r="B6551" s="454">
        <v>42949</v>
      </c>
      <c r="C6551" s="455" t="s">
        <v>2573</v>
      </c>
      <c r="D6551" s="455" t="s">
        <v>2281</v>
      </c>
      <c r="E6551" s="455" t="s">
        <v>2296</v>
      </c>
      <c r="F6551" s="455">
        <v>1</v>
      </c>
      <c r="G6551" s="455">
        <v>1839.54</v>
      </c>
      <c r="H6551" s="455">
        <v>1839.54</v>
      </c>
      <c r="I6551" s="455" t="s">
        <v>2347</v>
      </c>
      <c r="J6551" s="455" t="s">
        <v>2277</v>
      </c>
    </row>
    <row r="6552" spans="2:10">
      <c r="B6552" s="454">
        <v>42949</v>
      </c>
      <c r="C6552" s="455" t="s">
        <v>2387</v>
      </c>
      <c r="D6552" s="455" t="s">
        <v>2274</v>
      </c>
      <c r="E6552" s="455" t="s">
        <v>2296</v>
      </c>
      <c r="F6552" s="455">
        <v>1</v>
      </c>
      <c r="G6552" s="455">
        <v>3093.7</v>
      </c>
      <c r="H6552" s="455">
        <v>3093.7</v>
      </c>
      <c r="I6552" s="455" t="s">
        <v>2347</v>
      </c>
      <c r="J6552" s="455" t="s">
        <v>2289</v>
      </c>
    </row>
    <row r="6553" spans="2:10">
      <c r="B6553" s="454">
        <v>42949</v>
      </c>
      <c r="C6553" s="455" t="s">
        <v>2374</v>
      </c>
      <c r="D6553" s="455" t="s">
        <v>2274</v>
      </c>
      <c r="E6553" s="455" t="s">
        <v>2319</v>
      </c>
      <c r="F6553" s="455">
        <v>1</v>
      </c>
      <c r="G6553" s="455">
        <v>1183.05</v>
      </c>
      <c r="H6553" s="455">
        <v>1183.05</v>
      </c>
      <c r="I6553" s="455" t="s">
        <v>2292</v>
      </c>
      <c r="J6553" s="455" t="s">
        <v>2289</v>
      </c>
    </row>
    <row r="6554" spans="2:10">
      <c r="B6554" s="454">
        <v>42949</v>
      </c>
      <c r="C6554" s="455" t="s">
        <v>2363</v>
      </c>
      <c r="D6554" s="455" t="s">
        <v>2274</v>
      </c>
      <c r="E6554" s="455" t="s">
        <v>2301</v>
      </c>
      <c r="F6554" s="455">
        <v>1</v>
      </c>
      <c r="G6554" s="455">
        <v>1104.6600000000001</v>
      </c>
      <c r="H6554" s="455">
        <v>1104.6600000000001</v>
      </c>
      <c r="I6554" s="455" t="s">
        <v>2292</v>
      </c>
      <c r="J6554" s="455" t="s">
        <v>2305</v>
      </c>
    </row>
    <row r="6555" spans="2:10">
      <c r="B6555" s="454">
        <v>42949</v>
      </c>
      <c r="C6555" s="455" t="s">
        <v>2542</v>
      </c>
      <c r="D6555" s="455" t="s">
        <v>2281</v>
      </c>
      <c r="E6555" s="455" t="s">
        <v>2285</v>
      </c>
      <c r="F6555" s="455">
        <v>1</v>
      </c>
      <c r="G6555" s="455">
        <v>742.21</v>
      </c>
      <c r="H6555" s="455">
        <v>742.21</v>
      </c>
      <c r="I6555" s="455" t="s">
        <v>2292</v>
      </c>
      <c r="J6555" s="455" t="s">
        <v>2299</v>
      </c>
    </row>
    <row r="6556" spans="2:10">
      <c r="B6556" s="454">
        <v>42949</v>
      </c>
      <c r="C6556" s="455" t="s">
        <v>2462</v>
      </c>
      <c r="D6556" s="455" t="s">
        <v>2274</v>
      </c>
      <c r="E6556" s="455" t="s">
        <v>2296</v>
      </c>
      <c r="F6556" s="455">
        <v>1</v>
      </c>
      <c r="G6556" s="455">
        <v>2835.95</v>
      </c>
      <c r="H6556" s="455">
        <v>2835.95</v>
      </c>
      <c r="I6556" s="455" t="s">
        <v>2292</v>
      </c>
      <c r="J6556" s="455" t="s">
        <v>2283</v>
      </c>
    </row>
    <row r="6557" spans="2:10">
      <c r="B6557" s="454">
        <v>42949</v>
      </c>
      <c r="C6557" s="455" t="s">
        <v>2376</v>
      </c>
      <c r="D6557" s="455" t="s">
        <v>2274</v>
      </c>
      <c r="E6557" s="455" t="s">
        <v>2285</v>
      </c>
      <c r="F6557" s="455">
        <v>1</v>
      </c>
      <c r="G6557" s="455">
        <v>729.17</v>
      </c>
      <c r="H6557" s="455">
        <v>729.17</v>
      </c>
      <c r="I6557" s="455" t="s">
        <v>2292</v>
      </c>
      <c r="J6557" s="455" t="s">
        <v>2305</v>
      </c>
    </row>
    <row r="6558" spans="2:10">
      <c r="B6558" s="454">
        <v>42949</v>
      </c>
      <c r="C6558" s="455" t="s">
        <v>2640</v>
      </c>
      <c r="D6558" s="455" t="s">
        <v>2274</v>
      </c>
      <c r="E6558" s="455" t="s">
        <v>2301</v>
      </c>
      <c r="F6558" s="455">
        <v>1</v>
      </c>
      <c r="G6558" s="455">
        <v>945.44</v>
      </c>
      <c r="H6558" s="455">
        <v>945.44</v>
      </c>
      <c r="I6558" s="455" t="s">
        <v>2292</v>
      </c>
      <c r="J6558" s="455" t="s">
        <v>2289</v>
      </c>
    </row>
    <row r="6559" spans="2:10">
      <c r="B6559" s="454">
        <v>42949</v>
      </c>
      <c r="C6559" s="455" t="s">
        <v>2608</v>
      </c>
      <c r="D6559" s="455" t="s">
        <v>2274</v>
      </c>
      <c r="E6559" s="455" t="s">
        <v>2298</v>
      </c>
      <c r="F6559" s="455">
        <v>1</v>
      </c>
      <c r="G6559" s="455">
        <v>627.1</v>
      </c>
      <c r="H6559" s="455">
        <v>627.1</v>
      </c>
      <c r="I6559" s="455" t="s">
        <v>2292</v>
      </c>
      <c r="J6559" s="455" t="s">
        <v>2299</v>
      </c>
    </row>
    <row r="6560" spans="2:10">
      <c r="B6560" s="454">
        <v>42949</v>
      </c>
      <c r="C6560" s="455" t="s">
        <v>2376</v>
      </c>
      <c r="D6560" s="455" t="s">
        <v>2274</v>
      </c>
      <c r="E6560" s="455" t="s">
        <v>2285</v>
      </c>
      <c r="F6560" s="455">
        <v>1</v>
      </c>
      <c r="G6560" s="455">
        <v>729.17</v>
      </c>
      <c r="H6560" s="455">
        <v>729.17</v>
      </c>
      <c r="I6560" s="455" t="s">
        <v>2292</v>
      </c>
      <c r="J6560" s="455" t="s">
        <v>2289</v>
      </c>
    </row>
    <row r="6561" spans="2:10">
      <c r="B6561" s="454">
        <v>42949</v>
      </c>
      <c r="C6561" s="455" t="s">
        <v>2286</v>
      </c>
      <c r="D6561" s="455" t="s">
        <v>2281</v>
      </c>
      <c r="E6561" s="455" t="s">
        <v>2287</v>
      </c>
      <c r="F6561" s="455">
        <v>1</v>
      </c>
      <c r="G6561" s="455">
        <v>325.79000000000002</v>
      </c>
      <c r="H6561" s="455">
        <v>325.79000000000002</v>
      </c>
      <c r="I6561" s="455" t="s">
        <v>2276</v>
      </c>
      <c r="J6561" s="455" t="s">
        <v>2289</v>
      </c>
    </row>
    <row r="6562" spans="2:10">
      <c r="B6562" s="454">
        <v>42949</v>
      </c>
      <c r="C6562" s="455" t="s">
        <v>2280</v>
      </c>
      <c r="D6562" s="455" t="s">
        <v>2281</v>
      </c>
      <c r="E6562" s="455" t="s">
        <v>2282</v>
      </c>
      <c r="F6562" s="455">
        <v>1</v>
      </c>
      <c r="G6562" s="455">
        <v>405.55</v>
      </c>
      <c r="H6562" s="455">
        <v>405.55</v>
      </c>
      <c r="I6562" s="455" t="s">
        <v>2276</v>
      </c>
      <c r="J6562" s="455" t="s">
        <v>2277</v>
      </c>
    </row>
    <row r="6563" spans="2:10">
      <c r="B6563" s="454">
        <v>42949</v>
      </c>
      <c r="C6563" s="455" t="s">
        <v>2405</v>
      </c>
      <c r="D6563" s="455" t="s">
        <v>2281</v>
      </c>
      <c r="E6563" s="455" t="s">
        <v>2282</v>
      </c>
      <c r="F6563" s="455">
        <v>1</v>
      </c>
      <c r="G6563" s="455">
        <v>604.42999999999995</v>
      </c>
      <c r="H6563" s="455">
        <v>604.42999999999995</v>
      </c>
      <c r="I6563" s="455" t="s">
        <v>2276</v>
      </c>
      <c r="J6563" s="455" t="s">
        <v>2289</v>
      </c>
    </row>
    <row r="6564" spans="2:10">
      <c r="B6564" s="454">
        <v>42949</v>
      </c>
      <c r="C6564" s="455" t="s">
        <v>2639</v>
      </c>
      <c r="D6564" s="455" t="s">
        <v>2274</v>
      </c>
      <c r="E6564" s="455" t="s">
        <v>2319</v>
      </c>
      <c r="F6564" s="455">
        <v>1</v>
      </c>
      <c r="G6564" s="455">
        <v>1348.98</v>
      </c>
      <c r="H6564" s="455">
        <v>1348.98</v>
      </c>
      <c r="I6564" s="455" t="s">
        <v>2347</v>
      </c>
      <c r="J6564" s="455" t="s">
        <v>2279</v>
      </c>
    </row>
    <row r="6565" spans="2:10">
      <c r="B6565" s="454">
        <v>42949</v>
      </c>
      <c r="C6565" s="455" t="s">
        <v>2288</v>
      </c>
      <c r="D6565" s="455" t="s">
        <v>2281</v>
      </c>
      <c r="E6565" s="455" t="s">
        <v>2287</v>
      </c>
      <c r="F6565" s="455">
        <v>1</v>
      </c>
      <c r="G6565" s="455">
        <v>452.15</v>
      </c>
      <c r="H6565" s="455">
        <v>452.15</v>
      </c>
      <c r="I6565" s="455" t="s">
        <v>2347</v>
      </c>
      <c r="J6565" s="455" t="s">
        <v>2279</v>
      </c>
    </row>
    <row r="6566" spans="2:10">
      <c r="B6566" s="454">
        <v>42949</v>
      </c>
      <c r="C6566" s="455" t="s">
        <v>2449</v>
      </c>
      <c r="D6566" s="455" t="s">
        <v>2281</v>
      </c>
      <c r="E6566" s="455" t="s">
        <v>2275</v>
      </c>
      <c r="F6566" s="455">
        <v>1</v>
      </c>
      <c r="G6566" s="455">
        <v>2078.89</v>
      </c>
      <c r="H6566" s="455">
        <v>2078.89</v>
      </c>
      <c r="I6566" s="455" t="s">
        <v>2347</v>
      </c>
      <c r="J6566" s="455" t="s">
        <v>2283</v>
      </c>
    </row>
    <row r="6567" spans="2:10">
      <c r="B6567" s="454">
        <v>42949</v>
      </c>
      <c r="C6567" s="455" t="s">
        <v>2538</v>
      </c>
      <c r="D6567" s="455" t="s">
        <v>2281</v>
      </c>
      <c r="E6567" s="455" t="s">
        <v>2275</v>
      </c>
      <c r="F6567" s="455">
        <v>1</v>
      </c>
      <c r="G6567" s="455">
        <v>932.74</v>
      </c>
      <c r="H6567" s="455">
        <v>932.74</v>
      </c>
      <c r="I6567" s="455" t="s">
        <v>2276</v>
      </c>
      <c r="J6567" s="455" t="s">
        <v>2279</v>
      </c>
    </row>
    <row r="6568" spans="2:10">
      <c r="B6568" s="454">
        <v>42949</v>
      </c>
      <c r="C6568" s="455" t="s">
        <v>2597</v>
      </c>
      <c r="D6568" s="455" t="s">
        <v>2274</v>
      </c>
      <c r="E6568" s="455" t="s">
        <v>2301</v>
      </c>
      <c r="F6568" s="455">
        <v>1</v>
      </c>
      <c r="G6568" s="455">
        <v>692.76</v>
      </c>
      <c r="H6568" s="455">
        <v>692.76</v>
      </c>
      <c r="I6568" s="455" t="s">
        <v>2276</v>
      </c>
      <c r="J6568" s="455" t="s">
        <v>2299</v>
      </c>
    </row>
    <row r="6569" spans="2:10">
      <c r="B6569" s="454">
        <v>42949</v>
      </c>
      <c r="C6569" s="455" t="s">
        <v>2341</v>
      </c>
      <c r="D6569" s="455" t="s">
        <v>2274</v>
      </c>
      <c r="E6569" s="455" t="s">
        <v>2314</v>
      </c>
      <c r="F6569" s="455">
        <v>1</v>
      </c>
      <c r="G6569" s="455">
        <v>977.02</v>
      </c>
      <c r="H6569" s="455">
        <v>977.02</v>
      </c>
      <c r="I6569" s="455" t="s">
        <v>2276</v>
      </c>
      <c r="J6569" s="455" t="s">
        <v>2283</v>
      </c>
    </row>
    <row r="6570" spans="2:10">
      <c r="B6570" s="454">
        <v>42949</v>
      </c>
      <c r="C6570" s="455" t="s">
        <v>2389</v>
      </c>
      <c r="D6570" s="455" t="s">
        <v>2281</v>
      </c>
      <c r="E6570" s="455" t="s">
        <v>2390</v>
      </c>
      <c r="F6570" s="455">
        <v>1</v>
      </c>
      <c r="G6570" s="455">
        <v>1248.79</v>
      </c>
      <c r="H6570" s="455">
        <v>1248.79</v>
      </c>
      <c r="I6570" s="455" t="s">
        <v>2276</v>
      </c>
      <c r="J6570" s="455" t="s">
        <v>2299</v>
      </c>
    </row>
    <row r="6571" spans="2:10">
      <c r="B6571" s="454">
        <v>42949</v>
      </c>
      <c r="C6571" s="455" t="s">
        <v>2520</v>
      </c>
      <c r="D6571" s="455" t="s">
        <v>2274</v>
      </c>
      <c r="E6571" s="455" t="s">
        <v>2301</v>
      </c>
      <c r="F6571" s="455">
        <v>1</v>
      </c>
      <c r="G6571" s="455">
        <v>531.87</v>
      </c>
      <c r="H6571" s="455">
        <v>531.87</v>
      </c>
      <c r="I6571" s="455" t="s">
        <v>2276</v>
      </c>
      <c r="J6571" s="455" t="s">
        <v>2277</v>
      </c>
    </row>
    <row r="6572" spans="2:10">
      <c r="B6572" s="454">
        <v>42949</v>
      </c>
      <c r="C6572" s="455" t="s">
        <v>2404</v>
      </c>
      <c r="D6572" s="455" t="s">
        <v>2274</v>
      </c>
      <c r="E6572" s="455" t="s">
        <v>2275</v>
      </c>
      <c r="F6572" s="455">
        <v>1</v>
      </c>
      <c r="G6572" s="455">
        <v>1763.76</v>
      </c>
      <c r="H6572" s="455">
        <v>1763.76</v>
      </c>
      <c r="I6572" s="455" t="s">
        <v>2292</v>
      </c>
      <c r="J6572" s="455" t="s">
        <v>2283</v>
      </c>
    </row>
    <row r="6573" spans="2:10">
      <c r="B6573" s="454">
        <v>42949</v>
      </c>
      <c r="C6573" s="455" t="s">
        <v>2454</v>
      </c>
      <c r="D6573" s="455" t="s">
        <v>2274</v>
      </c>
      <c r="E6573" s="455" t="s">
        <v>2319</v>
      </c>
      <c r="F6573" s="455">
        <v>1</v>
      </c>
      <c r="G6573" s="455">
        <v>1153.8800000000001</v>
      </c>
      <c r="H6573" s="455">
        <v>1153.8800000000001</v>
      </c>
      <c r="I6573" s="455" t="s">
        <v>2292</v>
      </c>
      <c r="J6573" s="455" t="s">
        <v>2289</v>
      </c>
    </row>
    <row r="6574" spans="2:10">
      <c r="B6574" s="454">
        <v>42949</v>
      </c>
      <c r="C6574" s="455" t="s">
        <v>2403</v>
      </c>
      <c r="D6574" s="455" t="s">
        <v>2274</v>
      </c>
      <c r="E6574" s="455" t="s">
        <v>2314</v>
      </c>
      <c r="F6574" s="455">
        <v>1</v>
      </c>
      <c r="G6574" s="455">
        <v>1148.95</v>
      </c>
      <c r="H6574" s="455">
        <v>1148.95</v>
      </c>
      <c r="I6574" s="455" t="s">
        <v>2292</v>
      </c>
      <c r="J6574" s="455" t="s">
        <v>2299</v>
      </c>
    </row>
    <row r="6575" spans="2:10">
      <c r="B6575" s="454">
        <v>42949</v>
      </c>
      <c r="C6575" s="455" t="s">
        <v>2415</v>
      </c>
      <c r="D6575" s="455" t="s">
        <v>2274</v>
      </c>
      <c r="E6575" s="455" t="s">
        <v>2301</v>
      </c>
      <c r="F6575" s="455">
        <v>1</v>
      </c>
      <c r="G6575" s="455">
        <v>951.1</v>
      </c>
      <c r="H6575" s="455">
        <v>951.1</v>
      </c>
      <c r="I6575" s="455" t="s">
        <v>2292</v>
      </c>
      <c r="J6575" s="455" t="s">
        <v>2299</v>
      </c>
    </row>
    <row r="6576" spans="2:10">
      <c r="B6576" s="454">
        <v>42949</v>
      </c>
      <c r="C6576" s="455" t="s">
        <v>2534</v>
      </c>
      <c r="D6576" s="455" t="s">
        <v>2274</v>
      </c>
      <c r="E6576" s="455" t="s">
        <v>2301</v>
      </c>
      <c r="F6576" s="455">
        <v>1</v>
      </c>
      <c r="G6576" s="455">
        <v>575.75</v>
      </c>
      <c r="H6576" s="455">
        <v>575.75</v>
      </c>
      <c r="I6576" s="455" t="s">
        <v>2292</v>
      </c>
      <c r="J6576" s="455" t="s">
        <v>2279</v>
      </c>
    </row>
    <row r="6577" spans="2:10">
      <c r="B6577" s="454">
        <v>42949</v>
      </c>
      <c r="C6577" s="455" t="s">
        <v>2531</v>
      </c>
      <c r="D6577" s="455" t="s">
        <v>2274</v>
      </c>
      <c r="E6577" s="455" t="s">
        <v>2275</v>
      </c>
      <c r="F6577" s="455">
        <v>1</v>
      </c>
      <c r="G6577" s="455">
        <v>1805.93</v>
      </c>
      <c r="H6577" s="455">
        <v>1805.93</v>
      </c>
      <c r="I6577" s="455" t="s">
        <v>2292</v>
      </c>
      <c r="J6577" s="455" t="s">
        <v>2279</v>
      </c>
    </row>
    <row r="6578" spans="2:10">
      <c r="B6578" s="454">
        <v>42949</v>
      </c>
      <c r="C6578" s="455" t="s">
        <v>2297</v>
      </c>
      <c r="D6578" s="455" t="s">
        <v>2274</v>
      </c>
      <c r="E6578" s="455" t="s">
        <v>2298</v>
      </c>
      <c r="F6578" s="455">
        <v>1</v>
      </c>
      <c r="G6578" s="455">
        <v>473.3</v>
      </c>
      <c r="H6578" s="455">
        <v>473.3</v>
      </c>
      <c r="I6578" s="455" t="s">
        <v>2292</v>
      </c>
      <c r="J6578" s="455" t="s">
        <v>2279</v>
      </c>
    </row>
    <row r="6579" spans="2:10">
      <c r="B6579" s="454">
        <v>42949</v>
      </c>
      <c r="C6579" s="455" t="s">
        <v>2526</v>
      </c>
      <c r="D6579" s="455" t="s">
        <v>2274</v>
      </c>
      <c r="E6579" s="455" t="s">
        <v>2294</v>
      </c>
      <c r="F6579" s="455">
        <v>1</v>
      </c>
      <c r="G6579" s="455">
        <v>452.23</v>
      </c>
      <c r="H6579" s="455">
        <v>452.23</v>
      </c>
      <c r="I6579" s="455" t="s">
        <v>2292</v>
      </c>
      <c r="J6579" s="455" t="s">
        <v>2283</v>
      </c>
    </row>
    <row r="6580" spans="2:10">
      <c r="B6580" s="454">
        <v>42950</v>
      </c>
      <c r="C6580" s="455" t="s">
        <v>2494</v>
      </c>
      <c r="D6580" s="455" t="s">
        <v>2274</v>
      </c>
      <c r="E6580" s="455" t="s">
        <v>2314</v>
      </c>
      <c r="F6580" s="455">
        <v>1</v>
      </c>
      <c r="G6580" s="455">
        <v>947.8</v>
      </c>
      <c r="H6580" s="455">
        <v>947.8</v>
      </c>
      <c r="I6580" s="455" t="s">
        <v>2292</v>
      </c>
      <c r="J6580" s="455" t="s">
        <v>2283</v>
      </c>
    </row>
    <row r="6581" spans="2:10">
      <c r="B6581" s="454">
        <v>42950</v>
      </c>
      <c r="C6581" s="455" t="s">
        <v>2295</v>
      </c>
      <c r="D6581" s="455" t="s">
        <v>2274</v>
      </c>
      <c r="E6581" s="455" t="s">
        <v>2296</v>
      </c>
      <c r="F6581" s="455">
        <v>1</v>
      </c>
      <c r="G6581" s="455">
        <v>2561.4699999999998</v>
      </c>
      <c r="H6581" s="455">
        <v>2561.4699999999998</v>
      </c>
      <c r="I6581" s="455" t="s">
        <v>2292</v>
      </c>
      <c r="J6581" s="455" t="s">
        <v>2289</v>
      </c>
    </row>
    <row r="6582" spans="2:10">
      <c r="B6582" s="454">
        <v>42950</v>
      </c>
      <c r="C6582" s="455" t="s">
        <v>2534</v>
      </c>
      <c r="D6582" s="455" t="s">
        <v>2274</v>
      </c>
      <c r="E6582" s="455" t="s">
        <v>2301</v>
      </c>
      <c r="F6582" s="455">
        <v>1</v>
      </c>
      <c r="G6582" s="455">
        <v>575.75</v>
      </c>
      <c r="H6582" s="455">
        <v>575.75</v>
      </c>
      <c r="I6582" s="455" t="s">
        <v>2292</v>
      </c>
      <c r="J6582" s="455" t="s">
        <v>2277</v>
      </c>
    </row>
    <row r="6583" spans="2:10">
      <c r="B6583" s="454">
        <v>42950</v>
      </c>
      <c r="C6583" s="455" t="s">
        <v>2533</v>
      </c>
      <c r="D6583" s="455" t="s">
        <v>2281</v>
      </c>
      <c r="E6583" s="455" t="s">
        <v>2282</v>
      </c>
      <c r="F6583" s="455">
        <v>1</v>
      </c>
      <c r="G6583" s="455">
        <v>352.85</v>
      </c>
      <c r="H6583" s="455">
        <v>352.85</v>
      </c>
      <c r="I6583" s="455" t="s">
        <v>2292</v>
      </c>
      <c r="J6583" s="455" t="s">
        <v>2277</v>
      </c>
    </row>
    <row r="6584" spans="2:10">
      <c r="B6584" s="454">
        <v>42950</v>
      </c>
      <c r="C6584" s="455" t="s">
        <v>2520</v>
      </c>
      <c r="D6584" s="455" t="s">
        <v>2274</v>
      </c>
      <c r="E6584" s="455" t="s">
        <v>2301</v>
      </c>
      <c r="F6584" s="455">
        <v>1</v>
      </c>
      <c r="G6584" s="455">
        <v>531.87</v>
      </c>
      <c r="H6584" s="455">
        <v>531.87</v>
      </c>
      <c r="I6584" s="455" t="s">
        <v>2292</v>
      </c>
      <c r="J6584" s="455" t="s">
        <v>2289</v>
      </c>
    </row>
    <row r="6585" spans="2:10">
      <c r="B6585" s="454">
        <v>42950</v>
      </c>
      <c r="C6585" s="455" t="s">
        <v>2610</v>
      </c>
      <c r="D6585" s="455" t="s">
        <v>2274</v>
      </c>
      <c r="E6585" s="455" t="s">
        <v>2298</v>
      </c>
      <c r="F6585" s="455">
        <v>1</v>
      </c>
      <c r="G6585" s="455">
        <v>685.8</v>
      </c>
      <c r="H6585" s="455">
        <v>685.8</v>
      </c>
      <c r="I6585" s="455" t="s">
        <v>2292</v>
      </c>
      <c r="J6585" s="455" t="s">
        <v>2277</v>
      </c>
    </row>
    <row r="6586" spans="2:10">
      <c r="B6586" s="454">
        <v>42950</v>
      </c>
      <c r="C6586" s="455" t="s">
        <v>2561</v>
      </c>
      <c r="D6586" s="455" t="s">
        <v>2281</v>
      </c>
      <c r="E6586" s="455" t="s">
        <v>2285</v>
      </c>
      <c r="F6586" s="455">
        <v>1</v>
      </c>
      <c r="G6586" s="455">
        <v>689.14</v>
      </c>
      <c r="H6586" s="455">
        <v>689.14</v>
      </c>
      <c r="I6586" s="455" t="s">
        <v>2292</v>
      </c>
      <c r="J6586" s="455" t="s">
        <v>2289</v>
      </c>
    </row>
    <row r="6587" spans="2:10">
      <c r="B6587" s="454">
        <v>42950</v>
      </c>
      <c r="C6587" s="455" t="s">
        <v>2344</v>
      </c>
      <c r="D6587" s="455" t="s">
        <v>2274</v>
      </c>
      <c r="E6587" s="455" t="s">
        <v>2319</v>
      </c>
      <c r="F6587" s="455">
        <v>1</v>
      </c>
      <c r="G6587" s="455">
        <v>972.69</v>
      </c>
      <c r="H6587" s="455">
        <v>972.69</v>
      </c>
      <c r="I6587" s="455" t="s">
        <v>2276</v>
      </c>
      <c r="J6587" s="455" t="s">
        <v>2283</v>
      </c>
    </row>
    <row r="6588" spans="2:10">
      <c r="B6588" s="454">
        <v>42950</v>
      </c>
      <c r="C6588" s="455" t="s">
        <v>2320</v>
      </c>
      <c r="D6588" s="455" t="s">
        <v>2274</v>
      </c>
      <c r="E6588" s="455" t="s">
        <v>2301</v>
      </c>
      <c r="F6588" s="455">
        <v>2</v>
      </c>
      <c r="G6588" s="455">
        <v>503.04</v>
      </c>
      <c r="H6588" s="455">
        <v>1006.08</v>
      </c>
      <c r="I6588" s="455" t="s">
        <v>2276</v>
      </c>
      <c r="J6588" s="455" t="s">
        <v>2283</v>
      </c>
    </row>
    <row r="6589" spans="2:10">
      <c r="B6589" s="454">
        <v>42950</v>
      </c>
      <c r="C6589" s="455" t="s">
        <v>2432</v>
      </c>
      <c r="D6589" s="455" t="s">
        <v>2274</v>
      </c>
      <c r="E6589" s="455" t="s">
        <v>2294</v>
      </c>
      <c r="F6589" s="455">
        <v>1</v>
      </c>
      <c r="G6589" s="455">
        <v>721.66</v>
      </c>
      <c r="H6589" s="455">
        <v>721.66</v>
      </c>
      <c r="I6589" s="455" t="s">
        <v>2276</v>
      </c>
      <c r="J6589" s="455" t="s">
        <v>2279</v>
      </c>
    </row>
    <row r="6590" spans="2:10">
      <c r="B6590" s="454">
        <v>42950</v>
      </c>
      <c r="C6590" s="455" t="s">
        <v>2418</v>
      </c>
      <c r="D6590" s="455" t="s">
        <v>2274</v>
      </c>
      <c r="E6590" s="455" t="s">
        <v>2319</v>
      </c>
      <c r="F6590" s="455">
        <v>1</v>
      </c>
      <c r="G6590" s="455">
        <v>1031.98</v>
      </c>
      <c r="H6590" s="455">
        <v>1031.98</v>
      </c>
      <c r="I6590" s="455" t="s">
        <v>2276</v>
      </c>
      <c r="J6590" s="455" t="s">
        <v>2279</v>
      </c>
    </row>
    <row r="6591" spans="2:10">
      <c r="B6591" s="454">
        <v>42950</v>
      </c>
      <c r="C6591" s="455" t="s">
        <v>2372</v>
      </c>
      <c r="D6591" s="455" t="s">
        <v>2274</v>
      </c>
      <c r="E6591" s="455" t="s">
        <v>2319</v>
      </c>
      <c r="F6591" s="455">
        <v>1</v>
      </c>
      <c r="G6591" s="455">
        <v>977.74</v>
      </c>
      <c r="H6591" s="455">
        <v>977.74</v>
      </c>
      <c r="I6591" s="455" t="s">
        <v>2276</v>
      </c>
      <c r="J6591" s="455" t="s">
        <v>2305</v>
      </c>
    </row>
    <row r="6592" spans="2:10">
      <c r="B6592" s="454">
        <v>42950</v>
      </c>
      <c r="C6592" s="455" t="s">
        <v>2322</v>
      </c>
      <c r="D6592" s="455" t="s">
        <v>2281</v>
      </c>
      <c r="E6592" s="455" t="s">
        <v>2282</v>
      </c>
      <c r="F6592" s="455">
        <v>1</v>
      </c>
      <c r="G6592" s="455">
        <v>853.9</v>
      </c>
      <c r="H6592" s="455">
        <v>853.9</v>
      </c>
      <c r="I6592" s="455" t="s">
        <v>2347</v>
      </c>
      <c r="J6592" s="455" t="s">
        <v>2277</v>
      </c>
    </row>
    <row r="6593" spans="2:10">
      <c r="B6593" s="454">
        <v>42950</v>
      </c>
      <c r="C6593" s="455" t="s">
        <v>2388</v>
      </c>
      <c r="D6593" s="455" t="s">
        <v>2281</v>
      </c>
      <c r="E6593" s="455" t="s">
        <v>2334</v>
      </c>
      <c r="F6593" s="455">
        <v>1</v>
      </c>
      <c r="G6593" s="455">
        <v>780.3</v>
      </c>
      <c r="H6593" s="455">
        <v>780.3</v>
      </c>
      <c r="I6593" s="455" t="s">
        <v>2347</v>
      </c>
      <c r="J6593" s="455" t="s">
        <v>2279</v>
      </c>
    </row>
    <row r="6594" spans="2:10">
      <c r="B6594" s="454">
        <v>42951</v>
      </c>
      <c r="C6594" s="455" t="s">
        <v>2336</v>
      </c>
      <c r="D6594" s="455" t="s">
        <v>2274</v>
      </c>
      <c r="E6594" s="455" t="s">
        <v>2275</v>
      </c>
      <c r="F6594" s="455">
        <v>1</v>
      </c>
      <c r="G6594" s="455">
        <v>1653.84</v>
      </c>
      <c r="H6594" s="455">
        <v>1653.84</v>
      </c>
      <c r="I6594" s="455" t="s">
        <v>2292</v>
      </c>
      <c r="J6594" s="455" t="s">
        <v>2277</v>
      </c>
    </row>
    <row r="6595" spans="2:10">
      <c r="B6595" s="454">
        <v>42951</v>
      </c>
      <c r="C6595" s="455" t="s">
        <v>2362</v>
      </c>
      <c r="D6595" s="455" t="s">
        <v>2274</v>
      </c>
      <c r="E6595" s="455" t="s">
        <v>2275</v>
      </c>
      <c r="F6595" s="455">
        <v>1</v>
      </c>
      <c r="G6595" s="455">
        <v>1725.57</v>
      </c>
      <c r="H6595" s="455">
        <v>1725.57</v>
      </c>
      <c r="I6595" s="455" t="s">
        <v>2292</v>
      </c>
      <c r="J6595" s="455" t="s">
        <v>2283</v>
      </c>
    </row>
    <row r="6596" spans="2:10">
      <c r="B6596" s="454">
        <v>42951</v>
      </c>
      <c r="C6596" s="455" t="s">
        <v>2640</v>
      </c>
      <c r="D6596" s="455" t="s">
        <v>2274</v>
      </c>
      <c r="E6596" s="455" t="s">
        <v>2301</v>
      </c>
      <c r="F6596" s="455">
        <v>1</v>
      </c>
      <c r="G6596" s="455">
        <v>945.44</v>
      </c>
      <c r="H6596" s="455">
        <v>945.44</v>
      </c>
      <c r="I6596" s="455" t="s">
        <v>2347</v>
      </c>
      <c r="J6596" s="455" t="s">
        <v>2277</v>
      </c>
    </row>
    <row r="6597" spans="2:10">
      <c r="B6597" s="454">
        <v>42951</v>
      </c>
      <c r="C6597" s="455" t="s">
        <v>2645</v>
      </c>
      <c r="D6597" s="455" t="s">
        <v>2274</v>
      </c>
      <c r="E6597" s="455" t="s">
        <v>2275</v>
      </c>
      <c r="F6597" s="455">
        <v>1</v>
      </c>
      <c r="G6597" s="455">
        <v>1637.76</v>
      </c>
      <c r="H6597" s="455">
        <v>1637.76</v>
      </c>
      <c r="I6597" s="455" t="s">
        <v>2292</v>
      </c>
      <c r="J6597" s="455" t="s">
        <v>2283</v>
      </c>
    </row>
    <row r="6598" spans="2:10">
      <c r="B6598" s="454">
        <v>42951</v>
      </c>
      <c r="C6598" s="455" t="s">
        <v>2489</v>
      </c>
      <c r="D6598" s="455" t="s">
        <v>2274</v>
      </c>
      <c r="E6598" s="455" t="s">
        <v>2296</v>
      </c>
      <c r="F6598" s="455">
        <v>1</v>
      </c>
      <c r="G6598" s="455">
        <v>2656.73</v>
      </c>
      <c r="H6598" s="455">
        <v>2656.73</v>
      </c>
      <c r="I6598" s="455" t="s">
        <v>2292</v>
      </c>
      <c r="J6598" s="455" t="s">
        <v>2299</v>
      </c>
    </row>
    <row r="6599" spans="2:10">
      <c r="B6599" s="454">
        <v>42951</v>
      </c>
      <c r="C6599" s="455" t="s">
        <v>2614</v>
      </c>
      <c r="D6599" s="455" t="s">
        <v>2274</v>
      </c>
      <c r="E6599" s="455" t="s">
        <v>2275</v>
      </c>
      <c r="F6599" s="455">
        <v>1</v>
      </c>
      <c r="G6599" s="455">
        <v>1714.88</v>
      </c>
      <c r="H6599" s="455">
        <v>1714.88</v>
      </c>
      <c r="I6599" s="455" t="s">
        <v>2276</v>
      </c>
      <c r="J6599" s="455" t="s">
        <v>2305</v>
      </c>
    </row>
    <row r="6600" spans="2:10">
      <c r="B6600" s="454">
        <v>42951</v>
      </c>
      <c r="C6600" s="455" t="s">
        <v>2435</v>
      </c>
      <c r="D6600" s="455" t="s">
        <v>2281</v>
      </c>
      <c r="E6600" s="455" t="s">
        <v>2282</v>
      </c>
      <c r="F6600" s="455">
        <v>1</v>
      </c>
      <c r="G6600" s="455">
        <v>1478.55</v>
      </c>
      <c r="H6600" s="455">
        <v>1478.55</v>
      </c>
      <c r="I6600" s="455" t="s">
        <v>2276</v>
      </c>
      <c r="J6600" s="455" t="s">
        <v>2305</v>
      </c>
    </row>
    <row r="6601" spans="2:10">
      <c r="B6601" s="454">
        <v>42951</v>
      </c>
      <c r="C6601" s="455" t="s">
        <v>2427</v>
      </c>
      <c r="D6601" s="455" t="s">
        <v>2274</v>
      </c>
      <c r="E6601" s="455" t="s">
        <v>2275</v>
      </c>
      <c r="F6601" s="455">
        <v>1</v>
      </c>
      <c r="G6601" s="455">
        <v>1739.03</v>
      </c>
      <c r="H6601" s="455">
        <v>1739.03</v>
      </c>
      <c r="I6601" s="455" t="s">
        <v>2276</v>
      </c>
      <c r="J6601" s="455" t="s">
        <v>2305</v>
      </c>
    </row>
    <row r="6602" spans="2:10">
      <c r="B6602" s="454">
        <v>42951</v>
      </c>
      <c r="C6602" s="455" t="s">
        <v>2466</v>
      </c>
      <c r="D6602" s="455" t="s">
        <v>2281</v>
      </c>
      <c r="E6602" s="455" t="s">
        <v>2275</v>
      </c>
      <c r="F6602" s="455">
        <v>1</v>
      </c>
      <c r="G6602" s="455">
        <v>1876.91</v>
      </c>
      <c r="H6602" s="455">
        <v>1876.91</v>
      </c>
      <c r="I6602" s="455" t="s">
        <v>2347</v>
      </c>
      <c r="J6602" s="455" t="s">
        <v>2299</v>
      </c>
    </row>
    <row r="6603" spans="2:10">
      <c r="B6603" s="454">
        <v>42951</v>
      </c>
      <c r="C6603" s="455" t="s">
        <v>2643</v>
      </c>
      <c r="D6603" s="455" t="s">
        <v>2274</v>
      </c>
      <c r="E6603" s="455" t="s">
        <v>2275</v>
      </c>
      <c r="F6603" s="455">
        <v>1</v>
      </c>
      <c r="G6603" s="455">
        <v>2180.61</v>
      </c>
      <c r="H6603" s="455">
        <v>2180.61</v>
      </c>
      <c r="I6603" s="455" t="s">
        <v>2347</v>
      </c>
      <c r="J6603" s="455" t="s">
        <v>2283</v>
      </c>
    </row>
    <row r="6604" spans="2:10">
      <c r="B6604" s="454">
        <v>42951</v>
      </c>
      <c r="C6604" s="455" t="s">
        <v>2412</v>
      </c>
      <c r="D6604" s="455" t="s">
        <v>2281</v>
      </c>
      <c r="E6604" s="455" t="s">
        <v>2275</v>
      </c>
      <c r="F6604" s="455">
        <v>1</v>
      </c>
      <c r="G6604" s="455">
        <v>1202.6600000000001</v>
      </c>
      <c r="H6604" s="455">
        <v>1202.6600000000001</v>
      </c>
      <c r="I6604" s="455" t="s">
        <v>2292</v>
      </c>
      <c r="J6604" s="455" t="s">
        <v>2289</v>
      </c>
    </row>
    <row r="6605" spans="2:10">
      <c r="B6605" s="454">
        <v>42951</v>
      </c>
      <c r="C6605" s="455" t="s">
        <v>2531</v>
      </c>
      <c r="D6605" s="455" t="s">
        <v>2274</v>
      </c>
      <c r="E6605" s="455" t="s">
        <v>2275</v>
      </c>
      <c r="F6605" s="455">
        <v>1</v>
      </c>
      <c r="G6605" s="455">
        <v>1805.93</v>
      </c>
      <c r="H6605" s="455">
        <v>1805.93</v>
      </c>
      <c r="I6605" s="455" t="s">
        <v>2292</v>
      </c>
      <c r="J6605" s="455" t="s">
        <v>2289</v>
      </c>
    </row>
    <row r="6606" spans="2:10">
      <c r="B6606" s="454">
        <v>42951</v>
      </c>
      <c r="C6606" s="455" t="s">
        <v>2532</v>
      </c>
      <c r="D6606" s="455" t="s">
        <v>2274</v>
      </c>
      <c r="E6606" s="455" t="s">
        <v>2301</v>
      </c>
      <c r="F6606" s="455">
        <v>1</v>
      </c>
      <c r="G6606" s="455">
        <v>548.88</v>
      </c>
      <c r="H6606" s="455">
        <v>548.88</v>
      </c>
      <c r="I6606" s="455" t="s">
        <v>2347</v>
      </c>
      <c r="J6606" s="455" t="s">
        <v>2283</v>
      </c>
    </row>
    <row r="6607" spans="2:10">
      <c r="B6607" s="454">
        <v>42951</v>
      </c>
      <c r="C6607" s="455" t="s">
        <v>2383</v>
      </c>
      <c r="D6607" s="455" t="s">
        <v>2274</v>
      </c>
      <c r="E6607" s="455" t="s">
        <v>2298</v>
      </c>
      <c r="F6607" s="455">
        <v>1</v>
      </c>
      <c r="G6607" s="455">
        <v>614.73</v>
      </c>
      <c r="H6607" s="455">
        <v>614.73</v>
      </c>
      <c r="I6607" s="455" t="s">
        <v>2347</v>
      </c>
      <c r="J6607" s="455" t="s">
        <v>2289</v>
      </c>
    </row>
    <row r="6608" spans="2:10">
      <c r="B6608" s="454">
        <v>42951</v>
      </c>
      <c r="C6608" s="455" t="s">
        <v>2378</v>
      </c>
      <c r="D6608" s="455" t="s">
        <v>2281</v>
      </c>
      <c r="E6608" s="455" t="s">
        <v>2275</v>
      </c>
      <c r="F6608" s="455">
        <v>1</v>
      </c>
      <c r="G6608" s="455">
        <v>1104.6199999999999</v>
      </c>
      <c r="H6608" s="455">
        <v>1104.6199999999999</v>
      </c>
      <c r="I6608" s="455" t="s">
        <v>2347</v>
      </c>
      <c r="J6608" s="455" t="s">
        <v>2305</v>
      </c>
    </row>
    <row r="6609" spans="2:10">
      <c r="B6609" s="454">
        <v>42951</v>
      </c>
      <c r="C6609" s="455" t="s">
        <v>2601</v>
      </c>
      <c r="D6609" s="455" t="s">
        <v>2281</v>
      </c>
      <c r="E6609" s="455" t="s">
        <v>2282</v>
      </c>
      <c r="F6609" s="455">
        <v>1</v>
      </c>
      <c r="G6609" s="455">
        <v>741.29</v>
      </c>
      <c r="H6609" s="455">
        <v>741.29</v>
      </c>
      <c r="I6609" s="455" t="s">
        <v>2347</v>
      </c>
      <c r="J6609" s="455" t="s">
        <v>2279</v>
      </c>
    </row>
    <row r="6610" spans="2:10">
      <c r="B6610" s="454">
        <v>42951</v>
      </c>
      <c r="C6610" s="455" t="s">
        <v>2352</v>
      </c>
      <c r="D6610" s="455" t="s">
        <v>2274</v>
      </c>
      <c r="E6610" s="455" t="s">
        <v>2301</v>
      </c>
      <c r="F6610" s="455">
        <v>1</v>
      </c>
      <c r="G6610" s="455">
        <v>923.58</v>
      </c>
      <c r="H6610" s="455">
        <v>923.58</v>
      </c>
      <c r="I6610" s="455" t="s">
        <v>2347</v>
      </c>
      <c r="J6610" s="455" t="s">
        <v>2277</v>
      </c>
    </row>
    <row r="6611" spans="2:10">
      <c r="B6611" s="454">
        <v>42951</v>
      </c>
      <c r="C6611" s="455" t="s">
        <v>2632</v>
      </c>
      <c r="D6611" s="455" t="s">
        <v>2281</v>
      </c>
      <c r="E6611" s="455" t="s">
        <v>2282</v>
      </c>
      <c r="F6611" s="455">
        <v>1</v>
      </c>
      <c r="G6611" s="455">
        <v>470.38</v>
      </c>
      <c r="H6611" s="455">
        <v>470.38</v>
      </c>
      <c r="I6611" s="455" t="s">
        <v>2292</v>
      </c>
      <c r="J6611" s="455" t="s">
        <v>2299</v>
      </c>
    </row>
    <row r="6612" spans="2:10">
      <c r="B6612" s="454">
        <v>42951</v>
      </c>
      <c r="C6612" s="455" t="s">
        <v>2515</v>
      </c>
      <c r="D6612" s="455" t="s">
        <v>2274</v>
      </c>
      <c r="E6612" s="455" t="s">
        <v>2275</v>
      </c>
      <c r="F6612" s="455">
        <v>1</v>
      </c>
      <c r="G6612" s="455">
        <v>1623.96</v>
      </c>
      <c r="H6612" s="455">
        <v>1623.96</v>
      </c>
      <c r="I6612" s="455" t="s">
        <v>2292</v>
      </c>
      <c r="J6612" s="455" t="s">
        <v>2283</v>
      </c>
    </row>
    <row r="6613" spans="2:10">
      <c r="B6613" s="454">
        <v>42951</v>
      </c>
      <c r="C6613" s="455" t="s">
        <v>2517</v>
      </c>
      <c r="D6613" s="455" t="s">
        <v>2274</v>
      </c>
      <c r="E6613" s="455" t="s">
        <v>2301</v>
      </c>
      <c r="F6613" s="455">
        <v>1</v>
      </c>
      <c r="G6613" s="455">
        <v>531.89</v>
      </c>
      <c r="H6613" s="455">
        <v>531.89</v>
      </c>
      <c r="I6613" s="455" t="s">
        <v>2292</v>
      </c>
      <c r="J6613" s="455" t="s">
        <v>2277</v>
      </c>
    </row>
    <row r="6614" spans="2:10">
      <c r="B6614" s="454">
        <v>42951</v>
      </c>
      <c r="C6614" s="455" t="s">
        <v>2580</v>
      </c>
      <c r="D6614" s="455" t="s">
        <v>2274</v>
      </c>
      <c r="E6614" s="455" t="s">
        <v>2294</v>
      </c>
      <c r="F6614" s="455">
        <v>1</v>
      </c>
      <c r="G6614" s="455">
        <v>755.52</v>
      </c>
      <c r="H6614" s="455">
        <v>755.52</v>
      </c>
      <c r="I6614" s="455" t="s">
        <v>2292</v>
      </c>
      <c r="J6614" s="455" t="s">
        <v>2299</v>
      </c>
    </row>
    <row r="6615" spans="2:10">
      <c r="B6615" s="454">
        <v>42951</v>
      </c>
      <c r="C6615" s="455" t="s">
        <v>2397</v>
      </c>
      <c r="D6615" s="455" t="s">
        <v>2274</v>
      </c>
      <c r="E6615" s="455" t="s">
        <v>2285</v>
      </c>
      <c r="F6615" s="455">
        <v>1</v>
      </c>
      <c r="G6615" s="455">
        <v>706.37</v>
      </c>
      <c r="H6615" s="455">
        <v>706.37</v>
      </c>
      <c r="I6615" s="455" t="s">
        <v>2292</v>
      </c>
      <c r="J6615" s="455" t="s">
        <v>2305</v>
      </c>
    </row>
    <row r="6616" spans="2:10">
      <c r="B6616" s="454">
        <v>42952</v>
      </c>
      <c r="C6616" s="455" t="s">
        <v>2517</v>
      </c>
      <c r="D6616" s="455" t="s">
        <v>2274</v>
      </c>
      <c r="E6616" s="455" t="s">
        <v>2301</v>
      </c>
      <c r="F6616" s="455">
        <v>1</v>
      </c>
      <c r="G6616" s="455">
        <v>531.89</v>
      </c>
      <c r="H6616" s="455">
        <v>531.89</v>
      </c>
      <c r="I6616" s="455" t="s">
        <v>2292</v>
      </c>
      <c r="J6616" s="455" t="s">
        <v>2283</v>
      </c>
    </row>
    <row r="6617" spans="2:10">
      <c r="B6617" s="454">
        <v>42952</v>
      </c>
      <c r="C6617" s="455" t="s">
        <v>2473</v>
      </c>
      <c r="D6617" s="455" t="s">
        <v>2281</v>
      </c>
      <c r="E6617" s="455" t="s">
        <v>2285</v>
      </c>
      <c r="F6617" s="455">
        <v>1</v>
      </c>
      <c r="G6617" s="455">
        <v>627.42999999999995</v>
      </c>
      <c r="H6617" s="455">
        <v>627.42999999999995</v>
      </c>
      <c r="I6617" s="455" t="s">
        <v>2292</v>
      </c>
      <c r="J6617" s="455" t="s">
        <v>2279</v>
      </c>
    </row>
    <row r="6618" spans="2:10">
      <c r="B6618" s="454">
        <v>42952</v>
      </c>
      <c r="C6618" s="455" t="s">
        <v>2534</v>
      </c>
      <c r="D6618" s="455" t="s">
        <v>2274</v>
      </c>
      <c r="E6618" s="455" t="s">
        <v>2301</v>
      </c>
      <c r="F6618" s="455">
        <v>1</v>
      </c>
      <c r="G6618" s="455">
        <v>575.75</v>
      </c>
      <c r="H6618" s="455">
        <v>575.75</v>
      </c>
      <c r="I6618" s="455" t="s">
        <v>2292</v>
      </c>
      <c r="J6618" s="455" t="s">
        <v>2289</v>
      </c>
    </row>
    <row r="6619" spans="2:10">
      <c r="B6619" s="454">
        <v>42952</v>
      </c>
      <c r="C6619" s="455" t="s">
        <v>2458</v>
      </c>
      <c r="D6619" s="455" t="s">
        <v>2274</v>
      </c>
      <c r="E6619" s="455" t="s">
        <v>2275</v>
      </c>
      <c r="F6619" s="455">
        <v>1</v>
      </c>
      <c r="G6619" s="455">
        <v>2177.4</v>
      </c>
      <c r="H6619" s="455">
        <v>2177.4</v>
      </c>
      <c r="I6619" s="455" t="s">
        <v>2292</v>
      </c>
      <c r="J6619" s="455" t="s">
        <v>2299</v>
      </c>
    </row>
    <row r="6620" spans="2:10">
      <c r="B6620" s="454">
        <v>42952</v>
      </c>
      <c r="C6620" s="455" t="s">
        <v>2565</v>
      </c>
      <c r="D6620" s="455" t="s">
        <v>2274</v>
      </c>
      <c r="E6620" s="455" t="s">
        <v>2296</v>
      </c>
      <c r="F6620" s="455">
        <v>1</v>
      </c>
      <c r="G6620" s="455">
        <v>2532.44</v>
      </c>
      <c r="H6620" s="455">
        <v>2532.44</v>
      </c>
      <c r="I6620" s="455" t="s">
        <v>2292</v>
      </c>
      <c r="J6620" s="455" t="s">
        <v>2277</v>
      </c>
    </row>
    <row r="6621" spans="2:10">
      <c r="B6621" s="454">
        <v>42952</v>
      </c>
      <c r="C6621" s="455" t="s">
        <v>2454</v>
      </c>
      <c r="D6621" s="455" t="s">
        <v>2274</v>
      </c>
      <c r="E6621" s="455" t="s">
        <v>2319</v>
      </c>
      <c r="F6621" s="455">
        <v>1</v>
      </c>
      <c r="G6621" s="455">
        <v>1153.8800000000001</v>
      </c>
      <c r="H6621" s="455">
        <v>1153.8800000000001</v>
      </c>
      <c r="I6621" s="455" t="s">
        <v>2292</v>
      </c>
      <c r="J6621" s="455" t="s">
        <v>2299</v>
      </c>
    </row>
    <row r="6622" spans="2:10">
      <c r="B6622" s="454">
        <v>42952</v>
      </c>
      <c r="C6622" s="455" t="s">
        <v>2575</v>
      </c>
      <c r="D6622" s="455" t="s">
        <v>2281</v>
      </c>
      <c r="E6622" s="455" t="s">
        <v>2287</v>
      </c>
      <c r="F6622" s="455">
        <v>1</v>
      </c>
      <c r="G6622" s="455">
        <v>490.82</v>
      </c>
      <c r="H6622" s="455">
        <v>490.82</v>
      </c>
      <c r="I6622" s="455" t="s">
        <v>2292</v>
      </c>
      <c r="J6622" s="455" t="s">
        <v>2277</v>
      </c>
    </row>
    <row r="6623" spans="2:10">
      <c r="B6623" s="454">
        <v>42952</v>
      </c>
      <c r="C6623" s="455" t="s">
        <v>2461</v>
      </c>
      <c r="D6623" s="455" t="s">
        <v>2274</v>
      </c>
      <c r="E6623" s="455" t="s">
        <v>2275</v>
      </c>
      <c r="F6623" s="455">
        <v>1</v>
      </c>
      <c r="G6623" s="455">
        <v>1777.82</v>
      </c>
      <c r="H6623" s="455">
        <v>1777.82</v>
      </c>
      <c r="I6623" s="455" t="s">
        <v>2292</v>
      </c>
      <c r="J6623" s="455" t="s">
        <v>2283</v>
      </c>
    </row>
    <row r="6624" spans="2:10">
      <c r="B6624" s="454">
        <v>42952</v>
      </c>
      <c r="C6624" s="455" t="s">
        <v>2290</v>
      </c>
      <c r="D6624" s="455" t="s">
        <v>2274</v>
      </c>
      <c r="E6624" s="455" t="s">
        <v>2275</v>
      </c>
      <c r="F6624" s="455">
        <v>1</v>
      </c>
      <c r="G6624" s="455">
        <v>1755.15</v>
      </c>
      <c r="H6624" s="455">
        <v>1755.15</v>
      </c>
      <c r="I6624" s="455" t="s">
        <v>2292</v>
      </c>
      <c r="J6624" s="455" t="s">
        <v>2277</v>
      </c>
    </row>
    <row r="6625" spans="2:10">
      <c r="B6625" s="454">
        <v>42952</v>
      </c>
      <c r="C6625" s="455" t="s">
        <v>2484</v>
      </c>
      <c r="D6625" s="455" t="s">
        <v>2281</v>
      </c>
      <c r="E6625" s="455" t="s">
        <v>2275</v>
      </c>
      <c r="F6625" s="455">
        <v>1</v>
      </c>
      <c r="G6625" s="455">
        <v>1548.99</v>
      </c>
      <c r="H6625" s="455">
        <v>1548.99</v>
      </c>
      <c r="I6625" s="455" t="s">
        <v>2292</v>
      </c>
      <c r="J6625" s="455" t="s">
        <v>2279</v>
      </c>
    </row>
    <row r="6626" spans="2:10">
      <c r="B6626" s="454">
        <v>42952</v>
      </c>
      <c r="C6626" s="455" t="s">
        <v>2363</v>
      </c>
      <c r="D6626" s="455" t="s">
        <v>2274</v>
      </c>
      <c r="E6626" s="455" t="s">
        <v>2301</v>
      </c>
      <c r="F6626" s="455">
        <v>1</v>
      </c>
      <c r="G6626" s="455">
        <v>1104.6600000000001</v>
      </c>
      <c r="H6626" s="455">
        <v>1104.6600000000001</v>
      </c>
      <c r="I6626" s="455" t="s">
        <v>2347</v>
      </c>
      <c r="J6626" s="455" t="s">
        <v>2299</v>
      </c>
    </row>
    <row r="6627" spans="2:10">
      <c r="B6627" s="454">
        <v>42952</v>
      </c>
      <c r="C6627" s="455" t="s">
        <v>2523</v>
      </c>
      <c r="D6627" s="455" t="s">
        <v>2274</v>
      </c>
      <c r="E6627" s="455" t="s">
        <v>2275</v>
      </c>
      <c r="F6627" s="455">
        <v>1</v>
      </c>
      <c r="G6627" s="455">
        <v>1620.57</v>
      </c>
      <c r="H6627" s="455">
        <v>1620.57</v>
      </c>
      <c r="I6627" s="455" t="s">
        <v>2347</v>
      </c>
      <c r="J6627" s="455" t="s">
        <v>2305</v>
      </c>
    </row>
    <row r="6628" spans="2:10">
      <c r="B6628" s="454">
        <v>42952</v>
      </c>
      <c r="C6628" s="455" t="s">
        <v>2343</v>
      </c>
      <c r="D6628" s="455" t="s">
        <v>2281</v>
      </c>
      <c r="E6628" s="455" t="s">
        <v>2294</v>
      </c>
      <c r="F6628" s="455">
        <v>1</v>
      </c>
      <c r="G6628" s="455">
        <v>1260.55</v>
      </c>
      <c r="H6628" s="455">
        <v>1260.55</v>
      </c>
      <c r="I6628" s="455" t="s">
        <v>2347</v>
      </c>
      <c r="J6628" s="455" t="s">
        <v>2283</v>
      </c>
    </row>
    <row r="6629" spans="2:10">
      <c r="B6629" s="454">
        <v>42952</v>
      </c>
      <c r="C6629" s="455" t="s">
        <v>2430</v>
      </c>
      <c r="D6629" s="455" t="s">
        <v>2274</v>
      </c>
      <c r="E6629" s="455" t="s">
        <v>2275</v>
      </c>
      <c r="F6629" s="455">
        <v>1</v>
      </c>
      <c r="G6629" s="455">
        <v>1785.45</v>
      </c>
      <c r="H6629" s="455">
        <v>1785.45</v>
      </c>
      <c r="I6629" s="455" t="s">
        <v>2347</v>
      </c>
      <c r="J6629" s="455" t="s">
        <v>2277</v>
      </c>
    </row>
    <row r="6630" spans="2:10">
      <c r="B6630" s="454">
        <v>42952</v>
      </c>
      <c r="C6630" s="455" t="s">
        <v>2439</v>
      </c>
      <c r="D6630" s="455" t="s">
        <v>2281</v>
      </c>
      <c r="E6630" s="455" t="s">
        <v>2440</v>
      </c>
      <c r="F6630" s="455">
        <v>1</v>
      </c>
      <c r="G6630" s="455">
        <v>482.84</v>
      </c>
      <c r="H6630" s="455">
        <v>482.84</v>
      </c>
      <c r="I6630" s="455" t="s">
        <v>2347</v>
      </c>
      <c r="J6630" s="455" t="s">
        <v>2277</v>
      </c>
    </row>
    <row r="6631" spans="2:10">
      <c r="B6631" s="454">
        <v>42953</v>
      </c>
      <c r="C6631" s="455" t="s">
        <v>2278</v>
      </c>
      <c r="D6631" s="455" t="s">
        <v>2274</v>
      </c>
      <c r="E6631" s="455" t="s">
        <v>2275</v>
      </c>
      <c r="F6631" s="455">
        <v>1</v>
      </c>
      <c r="G6631" s="455">
        <v>1474.04</v>
      </c>
      <c r="H6631" s="455">
        <v>1474.04</v>
      </c>
      <c r="I6631" s="455" t="s">
        <v>2276</v>
      </c>
      <c r="J6631" s="455" t="s">
        <v>2283</v>
      </c>
    </row>
    <row r="6632" spans="2:10">
      <c r="B6632" s="454">
        <v>42953</v>
      </c>
      <c r="C6632" s="455" t="s">
        <v>2583</v>
      </c>
      <c r="D6632" s="455" t="s">
        <v>2274</v>
      </c>
      <c r="E6632" s="455" t="s">
        <v>2319</v>
      </c>
      <c r="F6632" s="455">
        <v>1</v>
      </c>
      <c r="G6632" s="455">
        <v>848.64</v>
      </c>
      <c r="H6632" s="455">
        <v>848.64</v>
      </c>
      <c r="I6632" s="455" t="s">
        <v>2276</v>
      </c>
      <c r="J6632" s="455" t="s">
        <v>2277</v>
      </c>
    </row>
    <row r="6633" spans="2:10">
      <c r="B6633" s="454">
        <v>42953</v>
      </c>
      <c r="C6633" s="455" t="s">
        <v>2629</v>
      </c>
      <c r="D6633" s="455" t="s">
        <v>2274</v>
      </c>
      <c r="E6633" s="455" t="s">
        <v>2301</v>
      </c>
      <c r="F6633" s="455">
        <v>1</v>
      </c>
      <c r="G6633" s="455">
        <v>617.89</v>
      </c>
      <c r="H6633" s="455">
        <v>617.89</v>
      </c>
      <c r="I6633" s="455" t="s">
        <v>2276</v>
      </c>
      <c r="J6633" s="455" t="s">
        <v>2305</v>
      </c>
    </row>
    <row r="6634" spans="2:10">
      <c r="B6634" s="454">
        <v>42953</v>
      </c>
      <c r="C6634" s="455" t="s">
        <v>2533</v>
      </c>
      <c r="D6634" s="455" t="s">
        <v>2281</v>
      </c>
      <c r="E6634" s="455" t="s">
        <v>2282</v>
      </c>
      <c r="F6634" s="455">
        <v>1</v>
      </c>
      <c r="G6634" s="455">
        <v>352.85</v>
      </c>
      <c r="H6634" s="455">
        <v>352.85</v>
      </c>
      <c r="I6634" s="455" t="s">
        <v>2347</v>
      </c>
      <c r="J6634" s="455" t="s">
        <v>2283</v>
      </c>
    </row>
    <row r="6635" spans="2:10">
      <c r="B6635" s="454">
        <v>42953</v>
      </c>
      <c r="C6635" s="455" t="s">
        <v>2444</v>
      </c>
      <c r="D6635" s="455" t="s">
        <v>2274</v>
      </c>
      <c r="E6635" s="455" t="s">
        <v>2294</v>
      </c>
      <c r="F6635" s="455">
        <v>1</v>
      </c>
      <c r="G6635" s="455">
        <v>599.84</v>
      </c>
      <c r="H6635" s="455">
        <v>599.84</v>
      </c>
      <c r="I6635" s="455" t="s">
        <v>2347</v>
      </c>
      <c r="J6635" s="455" t="s">
        <v>2305</v>
      </c>
    </row>
    <row r="6636" spans="2:10">
      <c r="B6636" s="454">
        <v>42953</v>
      </c>
      <c r="C6636" s="455" t="s">
        <v>2422</v>
      </c>
      <c r="D6636" s="455" t="s">
        <v>2274</v>
      </c>
      <c r="E6636" s="455" t="s">
        <v>2301</v>
      </c>
      <c r="F6636" s="455">
        <v>1</v>
      </c>
      <c r="G6636" s="455">
        <v>919.98</v>
      </c>
      <c r="H6636" s="455">
        <v>919.98</v>
      </c>
      <c r="I6636" s="455" t="s">
        <v>2347</v>
      </c>
      <c r="J6636" s="455" t="s">
        <v>2279</v>
      </c>
    </row>
    <row r="6637" spans="2:10">
      <c r="B6637" s="454">
        <v>42953</v>
      </c>
      <c r="C6637" s="455" t="s">
        <v>2482</v>
      </c>
      <c r="D6637" s="455" t="s">
        <v>2274</v>
      </c>
      <c r="E6637" s="455" t="s">
        <v>2296</v>
      </c>
      <c r="F6637" s="455">
        <v>1</v>
      </c>
      <c r="G6637" s="455">
        <v>2705.09</v>
      </c>
      <c r="H6637" s="455">
        <v>2705.09</v>
      </c>
      <c r="I6637" s="455" t="s">
        <v>2347</v>
      </c>
      <c r="J6637" s="455" t="s">
        <v>2279</v>
      </c>
    </row>
    <row r="6638" spans="2:10">
      <c r="B6638" s="454">
        <v>42953</v>
      </c>
      <c r="C6638" s="455" t="s">
        <v>2349</v>
      </c>
      <c r="D6638" s="455" t="s">
        <v>2274</v>
      </c>
      <c r="E6638" s="455" t="s">
        <v>2301</v>
      </c>
      <c r="F6638" s="455">
        <v>1</v>
      </c>
      <c r="G6638" s="455">
        <v>1027.8699999999999</v>
      </c>
      <c r="H6638" s="455">
        <v>1027.8699999999999</v>
      </c>
      <c r="I6638" s="455" t="s">
        <v>2347</v>
      </c>
      <c r="J6638" s="455" t="s">
        <v>2279</v>
      </c>
    </row>
    <row r="6639" spans="2:10">
      <c r="B6639" s="454">
        <v>42953</v>
      </c>
      <c r="C6639" s="455" t="s">
        <v>2397</v>
      </c>
      <c r="D6639" s="455" t="s">
        <v>2274</v>
      </c>
      <c r="E6639" s="455" t="s">
        <v>2285</v>
      </c>
      <c r="F6639" s="455">
        <v>1</v>
      </c>
      <c r="G6639" s="455">
        <v>706.37</v>
      </c>
      <c r="H6639" s="455">
        <v>706.37</v>
      </c>
      <c r="I6639" s="455" t="s">
        <v>2347</v>
      </c>
      <c r="J6639" s="455" t="s">
        <v>2279</v>
      </c>
    </row>
    <row r="6640" spans="2:10">
      <c r="B6640" s="454">
        <v>42953</v>
      </c>
      <c r="C6640" s="455" t="s">
        <v>2474</v>
      </c>
      <c r="D6640" s="455" t="s">
        <v>2281</v>
      </c>
      <c r="E6640" s="455" t="s">
        <v>2294</v>
      </c>
      <c r="F6640" s="455">
        <v>1</v>
      </c>
      <c r="G6640" s="455">
        <v>1320.77</v>
      </c>
      <c r="H6640" s="455">
        <v>1320.77</v>
      </c>
      <c r="I6640" s="455" t="s">
        <v>2347</v>
      </c>
      <c r="J6640" s="455" t="s">
        <v>2305</v>
      </c>
    </row>
    <row r="6641" spans="2:10">
      <c r="B6641" s="454">
        <v>42953</v>
      </c>
      <c r="C6641" s="455" t="s">
        <v>2543</v>
      </c>
      <c r="D6641" s="455" t="s">
        <v>2274</v>
      </c>
      <c r="E6641" s="455" t="s">
        <v>2275</v>
      </c>
      <c r="F6641" s="455">
        <v>1</v>
      </c>
      <c r="G6641" s="455">
        <v>1958.8</v>
      </c>
      <c r="H6641" s="455">
        <v>1958.8</v>
      </c>
      <c r="I6641" s="455" t="s">
        <v>2347</v>
      </c>
      <c r="J6641" s="455" t="s">
        <v>2299</v>
      </c>
    </row>
    <row r="6642" spans="2:10">
      <c r="B6642" s="454">
        <v>42953</v>
      </c>
      <c r="C6642" s="455" t="s">
        <v>2395</v>
      </c>
      <c r="D6642" s="455" t="s">
        <v>2274</v>
      </c>
      <c r="E6642" s="455" t="s">
        <v>2294</v>
      </c>
      <c r="F6642" s="455">
        <v>1</v>
      </c>
      <c r="G6642" s="455">
        <v>891.18</v>
      </c>
      <c r="H6642" s="455">
        <v>891.18</v>
      </c>
      <c r="I6642" s="455" t="s">
        <v>2292</v>
      </c>
      <c r="J6642" s="455" t="s">
        <v>2305</v>
      </c>
    </row>
    <row r="6643" spans="2:10">
      <c r="B6643" s="454">
        <v>42953</v>
      </c>
      <c r="C6643" s="455" t="s">
        <v>2394</v>
      </c>
      <c r="D6643" s="455" t="s">
        <v>2274</v>
      </c>
      <c r="E6643" s="455" t="s">
        <v>2301</v>
      </c>
      <c r="F6643" s="455">
        <v>1</v>
      </c>
      <c r="G6643" s="455">
        <v>981.83</v>
      </c>
      <c r="H6643" s="455">
        <v>981.83</v>
      </c>
      <c r="I6643" s="455" t="s">
        <v>2292</v>
      </c>
      <c r="J6643" s="455" t="s">
        <v>2305</v>
      </c>
    </row>
    <row r="6644" spans="2:10">
      <c r="B6644" s="454">
        <v>42953</v>
      </c>
      <c r="C6644" s="455" t="s">
        <v>2344</v>
      </c>
      <c r="D6644" s="455" t="s">
        <v>2274</v>
      </c>
      <c r="E6644" s="455" t="s">
        <v>2319</v>
      </c>
      <c r="F6644" s="455">
        <v>1</v>
      </c>
      <c r="G6644" s="455">
        <v>972.69</v>
      </c>
      <c r="H6644" s="455">
        <v>972.69</v>
      </c>
      <c r="I6644" s="455" t="s">
        <v>2292</v>
      </c>
      <c r="J6644" s="455" t="s">
        <v>2305</v>
      </c>
    </row>
    <row r="6645" spans="2:10">
      <c r="B6645" s="454">
        <v>42953</v>
      </c>
      <c r="C6645" s="455" t="s">
        <v>2478</v>
      </c>
      <c r="D6645" s="455" t="s">
        <v>2274</v>
      </c>
      <c r="E6645" s="455" t="s">
        <v>2275</v>
      </c>
      <c r="F6645" s="455">
        <v>1</v>
      </c>
      <c r="G6645" s="455">
        <v>1512.49</v>
      </c>
      <c r="H6645" s="455">
        <v>1512.49</v>
      </c>
      <c r="I6645" s="455" t="s">
        <v>2292</v>
      </c>
      <c r="J6645" s="455" t="s">
        <v>2277</v>
      </c>
    </row>
    <row r="6646" spans="2:10">
      <c r="B6646" s="454">
        <v>42953</v>
      </c>
      <c r="C6646" s="455" t="s">
        <v>2491</v>
      </c>
      <c r="D6646" s="455" t="s">
        <v>2281</v>
      </c>
      <c r="E6646" s="455" t="s">
        <v>2296</v>
      </c>
      <c r="F6646" s="455">
        <v>1</v>
      </c>
      <c r="G6646" s="455">
        <v>1580.43</v>
      </c>
      <c r="H6646" s="455">
        <v>1580.43</v>
      </c>
      <c r="I6646" s="455" t="s">
        <v>2292</v>
      </c>
      <c r="J6646" s="455" t="s">
        <v>2283</v>
      </c>
    </row>
    <row r="6647" spans="2:10">
      <c r="B6647" s="454">
        <v>42953</v>
      </c>
      <c r="C6647" s="455" t="s">
        <v>2570</v>
      </c>
      <c r="D6647" s="455" t="s">
        <v>2274</v>
      </c>
      <c r="E6647" s="455" t="s">
        <v>2296</v>
      </c>
      <c r="F6647" s="455">
        <v>1</v>
      </c>
      <c r="G6647" s="455">
        <v>2589.2199999999998</v>
      </c>
      <c r="H6647" s="455">
        <v>2589.2199999999998</v>
      </c>
      <c r="I6647" s="455" t="s">
        <v>2292</v>
      </c>
      <c r="J6647" s="455" t="s">
        <v>2299</v>
      </c>
    </row>
    <row r="6648" spans="2:10">
      <c r="B6648" s="454">
        <v>42953</v>
      </c>
      <c r="C6648" s="455" t="s">
        <v>2426</v>
      </c>
      <c r="D6648" s="455" t="s">
        <v>2274</v>
      </c>
      <c r="E6648" s="455" t="s">
        <v>2275</v>
      </c>
      <c r="F6648" s="455">
        <v>1</v>
      </c>
      <c r="G6648" s="455">
        <v>1589.94</v>
      </c>
      <c r="H6648" s="455">
        <v>1589.94</v>
      </c>
      <c r="I6648" s="455" t="s">
        <v>2276</v>
      </c>
      <c r="J6648" s="455" t="s">
        <v>2299</v>
      </c>
    </row>
    <row r="6649" spans="2:10">
      <c r="B6649" s="454">
        <v>42953</v>
      </c>
      <c r="C6649" s="455" t="s">
        <v>2345</v>
      </c>
      <c r="D6649" s="455" t="s">
        <v>2274</v>
      </c>
      <c r="E6649" s="455" t="s">
        <v>2301</v>
      </c>
      <c r="F6649" s="455">
        <v>1</v>
      </c>
      <c r="G6649" s="455">
        <v>790.2</v>
      </c>
      <c r="H6649" s="455">
        <v>790.2</v>
      </c>
      <c r="I6649" s="455" t="s">
        <v>2276</v>
      </c>
      <c r="J6649" s="455" t="s">
        <v>2289</v>
      </c>
    </row>
    <row r="6650" spans="2:10">
      <c r="B6650" s="454">
        <v>42953</v>
      </c>
      <c r="C6650" s="455" t="s">
        <v>2469</v>
      </c>
      <c r="D6650" s="455" t="s">
        <v>2281</v>
      </c>
      <c r="E6650" s="455" t="s">
        <v>2282</v>
      </c>
      <c r="F6650" s="455">
        <v>1</v>
      </c>
      <c r="G6650" s="455">
        <v>748.84</v>
      </c>
      <c r="H6650" s="455">
        <v>748.84</v>
      </c>
      <c r="I6650" s="455" t="s">
        <v>2276</v>
      </c>
      <c r="J6650" s="455" t="s">
        <v>2299</v>
      </c>
    </row>
    <row r="6651" spans="2:10">
      <c r="B6651" s="454">
        <v>42953</v>
      </c>
      <c r="C6651" s="455" t="s">
        <v>2616</v>
      </c>
      <c r="D6651" s="455" t="s">
        <v>2274</v>
      </c>
      <c r="E6651" s="455" t="s">
        <v>2314</v>
      </c>
      <c r="F6651" s="455">
        <v>1</v>
      </c>
      <c r="G6651" s="455">
        <v>1389.8</v>
      </c>
      <c r="H6651" s="455">
        <v>1389.8</v>
      </c>
      <c r="I6651" s="455" t="s">
        <v>2276</v>
      </c>
      <c r="J6651" s="455" t="s">
        <v>2305</v>
      </c>
    </row>
    <row r="6652" spans="2:10">
      <c r="B6652" s="454">
        <v>42953</v>
      </c>
      <c r="C6652" s="455" t="s">
        <v>2336</v>
      </c>
      <c r="D6652" s="455" t="s">
        <v>2274</v>
      </c>
      <c r="E6652" s="455" t="s">
        <v>2275</v>
      </c>
      <c r="F6652" s="455">
        <v>1</v>
      </c>
      <c r="G6652" s="455">
        <v>1653.84</v>
      </c>
      <c r="H6652" s="455">
        <v>1653.84</v>
      </c>
      <c r="I6652" s="455" t="s">
        <v>2276</v>
      </c>
      <c r="J6652" s="455" t="s">
        <v>2299</v>
      </c>
    </row>
    <row r="6653" spans="2:10">
      <c r="B6653" s="454">
        <v>42953</v>
      </c>
      <c r="C6653" s="455" t="s">
        <v>2387</v>
      </c>
      <c r="D6653" s="455" t="s">
        <v>2274</v>
      </c>
      <c r="E6653" s="455" t="s">
        <v>2296</v>
      </c>
      <c r="F6653" s="455">
        <v>1</v>
      </c>
      <c r="G6653" s="455">
        <v>3093.7</v>
      </c>
      <c r="H6653" s="455">
        <v>3093.7</v>
      </c>
      <c r="I6653" s="455" t="s">
        <v>2276</v>
      </c>
      <c r="J6653" s="455" t="s">
        <v>2277</v>
      </c>
    </row>
    <row r="6654" spans="2:10">
      <c r="B6654" s="454">
        <v>42953</v>
      </c>
      <c r="C6654" s="455" t="s">
        <v>2571</v>
      </c>
      <c r="D6654" s="455" t="s">
        <v>2274</v>
      </c>
      <c r="E6654" s="455" t="s">
        <v>2294</v>
      </c>
      <c r="F6654" s="455">
        <v>1</v>
      </c>
      <c r="G6654" s="455">
        <v>951.05</v>
      </c>
      <c r="H6654" s="455">
        <v>951.05</v>
      </c>
      <c r="I6654" s="455" t="s">
        <v>2276</v>
      </c>
      <c r="J6654" s="455" t="s">
        <v>2289</v>
      </c>
    </row>
    <row r="6655" spans="2:10">
      <c r="B6655" s="454">
        <v>42953</v>
      </c>
      <c r="C6655" s="455" t="s">
        <v>2288</v>
      </c>
      <c r="D6655" s="455" t="s">
        <v>2281</v>
      </c>
      <c r="E6655" s="455" t="s">
        <v>2287</v>
      </c>
      <c r="F6655" s="455">
        <v>1</v>
      </c>
      <c r="G6655" s="455">
        <v>452.15</v>
      </c>
      <c r="H6655" s="455">
        <v>452.15</v>
      </c>
      <c r="I6655" s="455" t="s">
        <v>2276</v>
      </c>
      <c r="J6655" s="455" t="s">
        <v>2289</v>
      </c>
    </row>
    <row r="6656" spans="2:10">
      <c r="B6656" s="454">
        <v>42953</v>
      </c>
      <c r="C6656" s="455" t="s">
        <v>2280</v>
      </c>
      <c r="D6656" s="455" t="s">
        <v>2281</v>
      </c>
      <c r="E6656" s="455" t="s">
        <v>2282</v>
      </c>
      <c r="F6656" s="455">
        <v>1</v>
      </c>
      <c r="G6656" s="455">
        <v>405.55</v>
      </c>
      <c r="H6656" s="455">
        <v>405.55</v>
      </c>
      <c r="I6656" s="455" t="s">
        <v>2276</v>
      </c>
      <c r="J6656" s="455" t="s">
        <v>2277</v>
      </c>
    </row>
    <row r="6657" spans="2:10">
      <c r="B6657" s="454">
        <v>42953</v>
      </c>
      <c r="C6657" s="455" t="s">
        <v>2309</v>
      </c>
      <c r="D6657" s="455" t="s">
        <v>2274</v>
      </c>
      <c r="E6657" s="455" t="s">
        <v>2275</v>
      </c>
      <c r="F6657" s="455">
        <v>1</v>
      </c>
      <c r="G6657" s="455">
        <v>1694.88</v>
      </c>
      <c r="H6657" s="455">
        <v>1694.88</v>
      </c>
      <c r="I6657" s="455" t="s">
        <v>2276</v>
      </c>
      <c r="J6657" s="455" t="s">
        <v>2289</v>
      </c>
    </row>
    <row r="6658" spans="2:10">
      <c r="B6658" s="454">
        <v>42953</v>
      </c>
      <c r="C6658" s="455" t="s">
        <v>2474</v>
      </c>
      <c r="D6658" s="455" t="s">
        <v>2281</v>
      </c>
      <c r="E6658" s="455" t="s">
        <v>2294</v>
      </c>
      <c r="F6658" s="455">
        <v>1</v>
      </c>
      <c r="G6658" s="455">
        <v>1320.77</v>
      </c>
      <c r="H6658" s="455">
        <v>1320.77</v>
      </c>
      <c r="I6658" s="455" t="s">
        <v>2276</v>
      </c>
      <c r="J6658" s="455" t="s">
        <v>2277</v>
      </c>
    </row>
    <row r="6659" spans="2:10">
      <c r="B6659" s="454">
        <v>42953</v>
      </c>
      <c r="C6659" s="455" t="s">
        <v>2566</v>
      </c>
      <c r="D6659" s="455" t="s">
        <v>2274</v>
      </c>
      <c r="E6659" s="455" t="s">
        <v>2301</v>
      </c>
      <c r="F6659" s="455">
        <v>1</v>
      </c>
      <c r="G6659" s="455">
        <v>551.35</v>
      </c>
      <c r="H6659" s="455">
        <v>551.35</v>
      </c>
      <c r="I6659" s="455" t="s">
        <v>2276</v>
      </c>
      <c r="J6659" s="455" t="s">
        <v>2277</v>
      </c>
    </row>
    <row r="6660" spans="2:10">
      <c r="B6660" s="454">
        <v>42953</v>
      </c>
      <c r="C6660" s="455" t="s">
        <v>2432</v>
      </c>
      <c r="D6660" s="455" t="s">
        <v>2274</v>
      </c>
      <c r="E6660" s="455" t="s">
        <v>2294</v>
      </c>
      <c r="F6660" s="455">
        <v>1</v>
      </c>
      <c r="G6660" s="455">
        <v>721.66</v>
      </c>
      <c r="H6660" s="455">
        <v>721.66</v>
      </c>
      <c r="I6660" s="455" t="s">
        <v>2276</v>
      </c>
      <c r="J6660" s="455" t="s">
        <v>2279</v>
      </c>
    </row>
    <row r="6661" spans="2:10">
      <c r="B6661" s="454">
        <v>42953</v>
      </c>
      <c r="C6661" s="455" t="s">
        <v>2433</v>
      </c>
      <c r="D6661" s="455" t="s">
        <v>2281</v>
      </c>
      <c r="E6661" s="455" t="s">
        <v>2287</v>
      </c>
      <c r="F6661" s="455">
        <v>1</v>
      </c>
      <c r="G6661" s="455">
        <v>393.16</v>
      </c>
      <c r="H6661" s="455">
        <v>393.16</v>
      </c>
      <c r="I6661" s="455" t="s">
        <v>2276</v>
      </c>
      <c r="J6661" s="455" t="s">
        <v>2283</v>
      </c>
    </row>
    <row r="6662" spans="2:10">
      <c r="B6662" s="454">
        <v>42953</v>
      </c>
      <c r="C6662" s="455" t="s">
        <v>2317</v>
      </c>
      <c r="D6662" s="455" t="s">
        <v>2281</v>
      </c>
      <c r="E6662" s="455" t="s">
        <v>2282</v>
      </c>
      <c r="F6662" s="455">
        <v>1</v>
      </c>
      <c r="G6662" s="455">
        <v>391.68</v>
      </c>
      <c r="H6662" s="455">
        <v>391.68</v>
      </c>
      <c r="I6662" s="455" t="s">
        <v>2276</v>
      </c>
      <c r="J6662" s="455" t="s">
        <v>2279</v>
      </c>
    </row>
    <row r="6663" spans="2:10">
      <c r="B6663" s="454">
        <v>42953</v>
      </c>
      <c r="C6663" s="455" t="s">
        <v>2416</v>
      </c>
      <c r="D6663" s="455" t="s">
        <v>2274</v>
      </c>
      <c r="E6663" s="455" t="s">
        <v>2301</v>
      </c>
      <c r="F6663" s="455">
        <v>1</v>
      </c>
      <c r="G6663" s="455">
        <v>964.48</v>
      </c>
      <c r="H6663" s="455">
        <v>964.48</v>
      </c>
      <c r="I6663" s="455" t="s">
        <v>2292</v>
      </c>
      <c r="J6663" s="455" t="s">
        <v>2299</v>
      </c>
    </row>
    <row r="6664" spans="2:10">
      <c r="B6664" s="454">
        <v>42953</v>
      </c>
      <c r="C6664" s="455" t="s">
        <v>2532</v>
      </c>
      <c r="D6664" s="455" t="s">
        <v>2274</v>
      </c>
      <c r="E6664" s="455" t="s">
        <v>2301</v>
      </c>
      <c r="F6664" s="455">
        <v>1</v>
      </c>
      <c r="G6664" s="455">
        <v>548.88</v>
      </c>
      <c r="H6664" s="455">
        <v>548.88</v>
      </c>
      <c r="I6664" s="455" t="s">
        <v>2292</v>
      </c>
      <c r="J6664" s="455" t="s">
        <v>2283</v>
      </c>
    </row>
    <row r="6665" spans="2:10">
      <c r="B6665" s="454">
        <v>42953</v>
      </c>
      <c r="C6665" s="455" t="s">
        <v>2358</v>
      </c>
      <c r="D6665" s="455" t="s">
        <v>2281</v>
      </c>
      <c r="E6665" s="455" t="s">
        <v>2282</v>
      </c>
      <c r="F6665" s="455">
        <v>1</v>
      </c>
      <c r="G6665" s="455">
        <v>483.42</v>
      </c>
      <c r="H6665" s="455">
        <v>483.42</v>
      </c>
      <c r="I6665" s="455" t="s">
        <v>2292</v>
      </c>
      <c r="J6665" s="455" t="s">
        <v>2283</v>
      </c>
    </row>
    <row r="6666" spans="2:10">
      <c r="B6666" s="454">
        <v>42953</v>
      </c>
      <c r="C6666" s="455" t="s">
        <v>2278</v>
      </c>
      <c r="D6666" s="455" t="s">
        <v>2274</v>
      </c>
      <c r="E6666" s="455" t="s">
        <v>2275</v>
      </c>
      <c r="F6666" s="455">
        <v>1</v>
      </c>
      <c r="G6666" s="455">
        <v>1474.04</v>
      </c>
      <c r="H6666" s="455">
        <v>1474.04</v>
      </c>
      <c r="I6666" s="455" t="s">
        <v>2292</v>
      </c>
      <c r="J6666" s="455" t="s">
        <v>2305</v>
      </c>
    </row>
    <row r="6667" spans="2:10">
      <c r="B6667" s="454">
        <v>42953</v>
      </c>
      <c r="C6667" s="455" t="s">
        <v>2372</v>
      </c>
      <c r="D6667" s="455" t="s">
        <v>2274</v>
      </c>
      <c r="E6667" s="455" t="s">
        <v>2319</v>
      </c>
      <c r="F6667" s="455">
        <v>1</v>
      </c>
      <c r="G6667" s="455">
        <v>977.74</v>
      </c>
      <c r="H6667" s="455">
        <v>977.74</v>
      </c>
      <c r="I6667" s="455" t="s">
        <v>2292</v>
      </c>
      <c r="J6667" s="455" t="s">
        <v>2277</v>
      </c>
    </row>
    <row r="6668" spans="2:10">
      <c r="B6668" s="454">
        <v>42953</v>
      </c>
      <c r="C6668" s="455" t="s">
        <v>2621</v>
      </c>
      <c r="D6668" s="455" t="s">
        <v>2281</v>
      </c>
      <c r="E6668" s="455" t="s">
        <v>2282</v>
      </c>
      <c r="F6668" s="455">
        <v>1</v>
      </c>
      <c r="G6668" s="455">
        <v>690.04</v>
      </c>
      <c r="H6668" s="455">
        <v>690.04</v>
      </c>
      <c r="I6668" s="455" t="s">
        <v>2292</v>
      </c>
      <c r="J6668" s="455" t="s">
        <v>2277</v>
      </c>
    </row>
    <row r="6669" spans="2:10">
      <c r="B6669" s="454">
        <v>42953</v>
      </c>
      <c r="C6669" s="455" t="s">
        <v>2475</v>
      </c>
      <c r="D6669" s="455" t="s">
        <v>2274</v>
      </c>
      <c r="E6669" s="455" t="s">
        <v>2296</v>
      </c>
      <c r="F6669" s="455">
        <v>1</v>
      </c>
      <c r="G6669" s="455">
        <v>2687.09</v>
      </c>
      <c r="H6669" s="455">
        <v>2687.09</v>
      </c>
      <c r="I6669" s="455" t="s">
        <v>2292</v>
      </c>
      <c r="J6669" s="455" t="s">
        <v>2289</v>
      </c>
    </row>
    <row r="6670" spans="2:10">
      <c r="B6670" s="454">
        <v>42953</v>
      </c>
      <c r="C6670" s="455" t="s">
        <v>2587</v>
      </c>
      <c r="D6670" s="455" t="s">
        <v>2274</v>
      </c>
      <c r="E6670" s="455" t="s">
        <v>2275</v>
      </c>
      <c r="F6670" s="455">
        <v>1</v>
      </c>
      <c r="G6670" s="455">
        <v>1555.41</v>
      </c>
      <c r="H6670" s="455">
        <v>1555.41</v>
      </c>
      <c r="I6670" s="455" t="s">
        <v>2292</v>
      </c>
      <c r="J6670" s="455" t="s">
        <v>2283</v>
      </c>
    </row>
    <row r="6671" spans="2:10">
      <c r="B6671" s="454">
        <v>42954</v>
      </c>
      <c r="C6671" s="455" t="s">
        <v>2351</v>
      </c>
      <c r="D6671" s="455" t="s">
        <v>2274</v>
      </c>
      <c r="E6671" s="455" t="s">
        <v>2275</v>
      </c>
      <c r="F6671" s="455">
        <v>1</v>
      </c>
      <c r="G6671" s="455">
        <v>1630.59</v>
      </c>
      <c r="H6671" s="455">
        <v>1630.59</v>
      </c>
      <c r="I6671" s="455" t="s">
        <v>2276</v>
      </c>
      <c r="J6671" s="455" t="s">
        <v>2305</v>
      </c>
    </row>
    <row r="6672" spans="2:10">
      <c r="B6672" s="454">
        <v>42954</v>
      </c>
      <c r="C6672" s="455" t="s">
        <v>2349</v>
      </c>
      <c r="D6672" s="455" t="s">
        <v>2274</v>
      </c>
      <c r="E6672" s="455" t="s">
        <v>2301</v>
      </c>
      <c r="F6672" s="455">
        <v>1</v>
      </c>
      <c r="G6672" s="455">
        <v>1027.8699999999999</v>
      </c>
      <c r="H6672" s="455">
        <v>1027.8699999999999</v>
      </c>
      <c r="I6672" s="455" t="s">
        <v>2276</v>
      </c>
      <c r="J6672" s="455" t="s">
        <v>2299</v>
      </c>
    </row>
    <row r="6673" spans="2:10">
      <c r="B6673" s="454">
        <v>42954</v>
      </c>
      <c r="C6673" s="455" t="s">
        <v>2393</v>
      </c>
      <c r="D6673" s="455" t="s">
        <v>2281</v>
      </c>
      <c r="E6673" s="455" t="s">
        <v>2390</v>
      </c>
      <c r="F6673" s="455">
        <v>1</v>
      </c>
      <c r="G6673" s="455">
        <v>601.20000000000005</v>
      </c>
      <c r="H6673" s="455">
        <v>601.20000000000005</v>
      </c>
      <c r="I6673" s="455" t="s">
        <v>2276</v>
      </c>
      <c r="J6673" s="455" t="s">
        <v>2289</v>
      </c>
    </row>
    <row r="6674" spans="2:10">
      <c r="B6674" s="454">
        <v>42954</v>
      </c>
      <c r="C6674" s="455" t="s">
        <v>2563</v>
      </c>
      <c r="D6674" s="455" t="s">
        <v>2281</v>
      </c>
      <c r="E6674" s="455" t="s">
        <v>2275</v>
      </c>
      <c r="F6674" s="455">
        <v>1</v>
      </c>
      <c r="G6674" s="455">
        <v>1379.54</v>
      </c>
      <c r="H6674" s="455">
        <v>1379.54</v>
      </c>
      <c r="I6674" s="455" t="s">
        <v>2276</v>
      </c>
      <c r="J6674" s="455" t="s">
        <v>2289</v>
      </c>
    </row>
    <row r="6675" spans="2:10">
      <c r="B6675" s="454">
        <v>42954</v>
      </c>
      <c r="C6675" s="455" t="s">
        <v>2519</v>
      </c>
      <c r="D6675" s="455" t="s">
        <v>2274</v>
      </c>
      <c r="E6675" s="455" t="s">
        <v>2275</v>
      </c>
      <c r="F6675" s="455">
        <v>1</v>
      </c>
      <c r="G6675" s="455">
        <v>1536.69</v>
      </c>
      <c r="H6675" s="455">
        <v>1536.69</v>
      </c>
      <c r="I6675" s="455" t="s">
        <v>2276</v>
      </c>
      <c r="J6675" s="455" t="s">
        <v>2289</v>
      </c>
    </row>
    <row r="6676" spans="2:10">
      <c r="B6676" s="454">
        <v>42954</v>
      </c>
      <c r="C6676" s="455" t="s">
        <v>2477</v>
      </c>
      <c r="D6676" s="455" t="s">
        <v>2274</v>
      </c>
      <c r="E6676" s="455" t="s">
        <v>2314</v>
      </c>
      <c r="F6676" s="455">
        <v>1</v>
      </c>
      <c r="G6676" s="455">
        <v>1163.81</v>
      </c>
      <c r="H6676" s="455">
        <v>1163.81</v>
      </c>
      <c r="I6676" s="455" t="s">
        <v>2276</v>
      </c>
      <c r="J6676" s="455" t="s">
        <v>2277</v>
      </c>
    </row>
    <row r="6677" spans="2:10">
      <c r="B6677" s="454">
        <v>42954</v>
      </c>
      <c r="C6677" s="455" t="s">
        <v>2419</v>
      </c>
      <c r="D6677" s="455" t="s">
        <v>2274</v>
      </c>
      <c r="E6677" s="455" t="s">
        <v>2301</v>
      </c>
      <c r="F6677" s="455">
        <v>1</v>
      </c>
      <c r="G6677" s="455">
        <v>378.07</v>
      </c>
      <c r="H6677" s="455">
        <v>378.07</v>
      </c>
      <c r="I6677" s="455" t="s">
        <v>2276</v>
      </c>
      <c r="J6677" s="455" t="s">
        <v>2305</v>
      </c>
    </row>
    <row r="6678" spans="2:10">
      <c r="B6678" s="454">
        <v>42954</v>
      </c>
      <c r="C6678" s="455" t="s">
        <v>2582</v>
      </c>
      <c r="D6678" s="455" t="s">
        <v>2281</v>
      </c>
      <c r="E6678" s="455" t="s">
        <v>2282</v>
      </c>
      <c r="F6678" s="455">
        <v>1</v>
      </c>
      <c r="G6678" s="455">
        <v>733.63</v>
      </c>
      <c r="H6678" s="455">
        <v>733.63</v>
      </c>
      <c r="I6678" s="455" t="s">
        <v>2276</v>
      </c>
      <c r="J6678" s="455" t="s">
        <v>2305</v>
      </c>
    </row>
    <row r="6679" spans="2:10">
      <c r="B6679" s="454">
        <v>42954</v>
      </c>
      <c r="C6679" s="455" t="s">
        <v>2597</v>
      </c>
      <c r="D6679" s="455" t="s">
        <v>2274</v>
      </c>
      <c r="E6679" s="455" t="s">
        <v>2301</v>
      </c>
      <c r="F6679" s="455">
        <v>1</v>
      </c>
      <c r="G6679" s="455">
        <v>692.76</v>
      </c>
      <c r="H6679" s="455">
        <v>692.76</v>
      </c>
      <c r="I6679" s="455" t="s">
        <v>2276</v>
      </c>
      <c r="J6679" s="455" t="s">
        <v>2305</v>
      </c>
    </row>
    <row r="6680" spans="2:10">
      <c r="B6680" s="454">
        <v>42954</v>
      </c>
      <c r="C6680" s="455" t="s">
        <v>2579</v>
      </c>
      <c r="D6680" s="455" t="s">
        <v>2274</v>
      </c>
      <c r="E6680" s="455" t="s">
        <v>2275</v>
      </c>
      <c r="F6680" s="455">
        <v>1</v>
      </c>
      <c r="G6680" s="455">
        <v>1415.4</v>
      </c>
      <c r="H6680" s="455">
        <v>1415.4</v>
      </c>
      <c r="I6680" s="455" t="s">
        <v>2347</v>
      </c>
      <c r="J6680" s="455" t="s">
        <v>2305</v>
      </c>
    </row>
    <row r="6681" spans="2:10">
      <c r="B6681" s="454">
        <v>42954</v>
      </c>
      <c r="C6681" s="455" t="s">
        <v>2553</v>
      </c>
      <c r="D6681" s="455" t="s">
        <v>2274</v>
      </c>
      <c r="E6681" s="455" t="s">
        <v>2301</v>
      </c>
      <c r="F6681" s="455">
        <v>1</v>
      </c>
      <c r="G6681" s="455">
        <v>609.52</v>
      </c>
      <c r="H6681" s="455">
        <v>609.52</v>
      </c>
      <c r="I6681" s="455" t="s">
        <v>2347</v>
      </c>
      <c r="J6681" s="455" t="s">
        <v>2305</v>
      </c>
    </row>
    <row r="6682" spans="2:10">
      <c r="B6682" s="454">
        <v>42954</v>
      </c>
      <c r="C6682" s="455" t="s">
        <v>2313</v>
      </c>
      <c r="D6682" s="455" t="s">
        <v>2274</v>
      </c>
      <c r="E6682" s="455" t="s">
        <v>2314</v>
      </c>
      <c r="F6682" s="455">
        <v>1</v>
      </c>
      <c r="G6682" s="455">
        <v>930.27</v>
      </c>
      <c r="H6682" s="455">
        <v>930.27</v>
      </c>
      <c r="I6682" s="455" t="s">
        <v>2292</v>
      </c>
      <c r="J6682" s="455" t="s">
        <v>2277</v>
      </c>
    </row>
    <row r="6683" spans="2:10">
      <c r="B6683" s="454">
        <v>42954</v>
      </c>
      <c r="C6683" s="455" t="s">
        <v>2333</v>
      </c>
      <c r="D6683" s="455" t="s">
        <v>2281</v>
      </c>
      <c r="E6683" s="455" t="s">
        <v>2334</v>
      </c>
      <c r="F6683" s="455">
        <v>1</v>
      </c>
      <c r="G6683" s="455">
        <v>800.97</v>
      </c>
      <c r="H6683" s="455">
        <v>800.97</v>
      </c>
      <c r="I6683" s="455" t="s">
        <v>2292</v>
      </c>
      <c r="J6683" s="455" t="s">
        <v>2277</v>
      </c>
    </row>
    <row r="6684" spans="2:10">
      <c r="B6684" s="454">
        <v>42954</v>
      </c>
      <c r="C6684" s="455" t="s">
        <v>2280</v>
      </c>
      <c r="D6684" s="455" t="s">
        <v>2281</v>
      </c>
      <c r="E6684" s="455" t="s">
        <v>2282</v>
      </c>
      <c r="F6684" s="455">
        <v>1</v>
      </c>
      <c r="G6684" s="455">
        <v>405.55</v>
      </c>
      <c r="H6684" s="455">
        <v>405.55</v>
      </c>
      <c r="I6684" s="455" t="s">
        <v>2292</v>
      </c>
      <c r="J6684" s="455" t="s">
        <v>2289</v>
      </c>
    </row>
    <row r="6685" spans="2:10">
      <c r="B6685" s="454">
        <v>42954</v>
      </c>
      <c r="C6685" s="455" t="s">
        <v>2451</v>
      </c>
      <c r="D6685" s="455" t="s">
        <v>2274</v>
      </c>
      <c r="E6685" s="455" t="s">
        <v>2301</v>
      </c>
      <c r="F6685" s="455">
        <v>1</v>
      </c>
      <c r="G6685" s="455">
        <v>564.16</v>
      </c>
      <c r="H6685" s="455">
        <v>564.16</v>
      </c>
      <c r="I6685" s="455" t="s">
        <v>2292</v>
      </c>
      <c r="J6685" s="455" t="s">
        <v>2305</v>
      </c>
    </row>
    <row r="6686" spans="2:10">
      <c r="B6686" s="454">
        <v>42954</v>
      </c>
      <c r="C6686" s="455" t="s">
        <v>2451</v>
      </c>
      <c r="D6686" s="455" t="s">
        <v>2274</v>
      </c>
      <c r="E6686" s="455" t="s">
        <v>2301</v>
      </c>
      <c r="F6686" s="455">
        <v>1</v>
      </c>
      <c r="G6686" s="455">
        <v>564.16</v>
      </c>
      <c r="H6686" s="455">
        <v>564.16</v>
      </c>
      <c r="I6686" s="455" t="s">
        <v>2292</v>
      </c>
      <c r="J6686" s="455" t="s">
        <v>2279</v>
      </c>
    </row>
    <row r="6687" spans="2:10">
      <c r="B6687" s="454">
        <v>42954</v>
      </c>
      <c r="C6687" s="455" t="s">
        <v>2348</v>
      </c>
      <c r="D6687" s="455" t="s">
        <v>2274</v>
      </c>
      <c r="E6687" s="455" t="s">
        <v>2301</v>
      </c>
      <c r="F6687" s="455">
        <v>1</v>
      </c>
      <c r="G6687" s="455">
        <v>918.67</v>
      </c>
      <c r="H6687" s="455">
        <v>918.67</v>
      </c>
      <c r="I6687" s="455" t="s">
        <v>2347</v>
      </c>
      <c r="J6687" s="455" t="s">
        <v>2283</v>
      </c>
    </row>
    <row r="6688" spans="2:10">
      <c r="B6688" s="454">
        <v>42954</v>
      </c>
      <c r="C6688" s="455" t="s">
        <v>2325</v>
      </c>
      <c r="D6688" s="455" t="s">
        <v>2274</v>
      </c>
      <c r="E6688" s="455" t="s">
        <v>2314</v>
      </c>
      <c r="F6688" s="455">
        <v>1</v>
      </c>
      <c r="G6688" s="455">
        <v>1255.31</v>
      </c>
      <c r="H6688" s="455">
        <v>1255.31</v>
      </c>
      <c r="I6688" s="455" t="s">
        <v>2347</v>
      </c>
      <c r="J6688" s="455" t="s">
        <v>2277</v>
      </c>
    </row>
    <row r="6689" spans="2:10">
      <c r="B6689" s="454">
        <v>42954</v>
      </c>
      <c r="C6689" s="455" t="s">
        <v>2378</v>
      </c>
      <c r="D6689" s="455" t="s">
        <v>2281</v>
      </c>
      <c r="E6689" s="455" t="s">
        <v>2275</v>
      </c>
      <c r="F6689" s="455">
        <v>1</v>
      </c>
      <c r="G6689" s="455">
        <v>1104.6199999999999</v>
      </c>
      <c r="H6689" s="455">
        <v>1104.6199999999999</v>
      </c>
      <c r="I6689" s="455" t="s">
        <v>2347</v>
      </c>
      <c r="J6689" s="455" t="s">
        <v>2289</v>
      </c>
    </row>
    <row r="6690" spans="2:10">
      <c r="B6690" s="454">
        <v>42954</v>
      </c>
      <c r="C6690" s="455" t="s">
        <v>2623</v>
      </c>
      <c r="D6690" s="455" t="s">
        <v>2274</v>
      </c>
      <c r="E6690" s="455" t="s">
        <v>2294</v>
      </c>
      <c r="F6690" s="455">
        <v>1</v>
      </c>
      <c r="G6690" s="455">
        <v>715.03</v>
      </c>
      <c r="H6690" s="455">
        <v>715.03</v>
      </c>
      <c r="I6690" s="455" t="s">
        <v>2347</v>
      </c>
      <c r="J6690" s="455" t="s">
        <v>2279</v>
      </c>
    </row>
    <row r="6691" spans="2:10">
      <c r="B6691" s="454">
        <v>42954</v>
      </c>
      <c r="C6691" s="455" t="s">
        <v>2594</v>
      </c>
      <c r="D6691" s="455" t="s">
        <v>2281</v>
      </c>
      <c r="E6691" s="455" t="s">
        <v>2296</v>
      </c>
      <c r="F6691" s="455">
        <v>1</v>
      </c>
      <c r="G6691" s="455">
        <v>2324.1799999999998</v>
      </c>
      <c r="H6691" s="455">
        <v>2324.1799999999998</v>
      </c>
      <c r="I6691" s="455" t="s">
        <v>2347</v>
      </c>
      <c r="J6691" s="455" t="s">
        <v>2305</v>
      </c>
    </row>
    <row r="6692" spans="2:10">
      <c r="B6692" s="454">
        <v>42954</v>
      </c>
      <c r="C6692" s="455" t="s">
        <v>2628</v>
      </c>
      <c r="D6692" s="455" t="s">
        <v>2274</v>
      </c>
      <c r="E6692" s="455" t="s">
        <v>2314</v>
      </c>
      <c r="F6692" s="455">
        <v>1</v>
      </c>
      <c r="G6692" s="455">
        <v>1141.1500000000001</v>
      </c>
      <c r="H6692" s="455">
        <v>1141.1500000000001</v>
      </c>
      <c r="I6692" s="455" t="s">
        <v>2347</v>
      </c>
      <c r="J6692" s="455" t="s">
        <v>2283</v>
      </c>
    </row>
    <row r="6693" spans="2:10">
      <c r="B6693" s="454">
        <v>42954</v>
      </c>
      <c r="C6693" s="455" t="s">
        <v>2400</v>
      </c>
      <c r="D6693" s="455" t="s">
        <v>2274</v>
      </c>
      <c r="E6693" s="455" t="s">
        <v>2319</v>
      </c>
      <c r="F6693" s="455">
        <v>1</v>
      </c>
      <c r="G6693" s="455">
        <v>718.01</v>
      </c>
      <c r="H6693" s="455">
        <v>718.01</v>
      </c>
      <c r="I6693" s="455" t="s">
        <v>2347</v>
      </c>
      <c r="J6693" s="455" t="s">
        <v>2299</v>
      </c>
    </row>
    <row r="6694" spans="2:10">
      <c r="B6694" s="454">
        <v>42954</v>
      </c>
      <c r="C6694" s="455" t="s">
        <v>2526</v>
      </c>
      <c r="D6694" s="455" t="s">
        <v>2274</v>
      </c>
      <c r="E6694" s="455" t="s">
        <v>2294</v>
      </c>
      <c r="F6694" s="455">
        <v>1</v>
      </c>
      <c r="G6694" s="455">
        <v>452.23</v>
      </c>
      <c r="H6694" s="455">
        <v>452.23</v>
      </c>
      <c r="I6694" s="455" t="s">
        <v>2347</v>
      </c>
      <c r="J6694" s="455" t="s">
        <v>2279</v>
      </c>
    </row>
    <row r="6695" spans="2:10">
      <c r="B6695" s="454">
        <v>42954</v>
      </c>
      <c r="C6695" s="455" t="s">
        <v>2552</v>
      </c>
      <c r="D6695" s="455" t="s">
        <v>2274</v>
      </c>
      <c r="E6695" s="455" t="s">
        <v>2314</v>
      </c>
      <c r="F6695" s="455">
        <v>1</v>
      </c>
      <c r="G6695" s="455">
        <v>1125.51</v>
      </c>
      <c r="H6695" s="455">
        <v>1125.51</v>
      </c>
      <c r="I6695" s="455" t="s">
        <v>2347</v>
      </c>
      <c r="J6695" s="455" t="s">
        <v>2299</v>
      </c>
    </row>
    <row r="6696" spans="2:10">
      <c r="B6696" s="454">
        <v>42954</v>
      </c>
      <c r="C6696" s="455" t="s">
        <v>2398</v>
      </c>
      <c r="D6696" s="455" t="s">
        <v>2274</v>
      </c>
      <c r="E6696" s="455" t="s">
        <v>2319</v>
      </c>
      <c r="F6696" s="455">
        <v>1</v>
      </c>
      <c r="G6696" s="455">
        <v>1023.16</v>
      </c>
      <c r="H6696" s="455">
        <v>1023.16</v>
      </c>
      <c r="I6696" s="455" t="s">
        <v>2292</v>
      </c>
      <c r="J6696" s="455" t="s">
        <v>2299</v>
      </c>
    </row>
    <row r="6697" spans="2:10">
      <c r="B6697" s="454">
        <v>42954</v>
      </c>
      <c r="C6697" s="455" t="s">
        <v>2590</v>
      </c>
      <c r="D6697" s="455" t="s">
        <v>2274</v>
      </c>
      <c r="E6697" s="455" t="s">
        <v>2319</v>
      </c>
      <c r="F6697" s="455">
        <v>1</v>
      </c>
      <c r="G6697" s="455">
        <v>1504.09</v>
      </c>
      <c r="H6697" s="455">
        <v>1504.09</v>
      </c>
      <c r="I6697" s="455" t="s">
        <v>2292</v>
      </c>
      <c r="J6697" s="455" t="s">
        <v>2305</v>
      </c>
    </row>
    <row r="6698" spans="2:10">
      <c r="B6698" s="454">
        <v>42954</v>
      </c>
      <c r="C6698" s="455" t="s">
        <v>2620</v>
      </c>
      <c r="D6698" s="455" t="s">
        <v>2274</v>
      </c>
      <c r="E6698" s="455" t="s">
        <v>2275</v>
      </c>
      <c r="F6698" s="455">
        <v>1</v>
      </c>
      <c r="G6698" s="455">
        <v>1537.69</v>
      </c>
      <c r="H6698" s="455">
        <v>1537.69</v>
      </c>
      <c r="I6698" s="455" t="s">
        <v>2292</v>
      </c>
      <c r="J6698" s="455" t="s">
        <v>2289</v>
      </c>
    </row>
    <row r="6699" spans="2:10">
      <c r="B6699" s="454">
        <v>42954</v>
      </c>
      <c r="C6699" s="455" t="s">
        <v>2560</v>
      </c>
      <c r="D6699" s="455" t="s">
        <v>2274</v>
      </c>
      <c r="E6699" s="455" t="s">
        <v>2314</v>
      </c>
      <c r="F6699" s="455">
        <v>1</v>
      </c>
      <c r="G6699" s="455">
        <v>1278.8800000000001</v>
      </c>
      <c r="H6699" s="455">
        <v>1278.8800000000001</v>
      </c>
      <c r="I6699" s="455" t="s">
        <v>2292</v>
      </c>
      <c r="J6699" s="455" t="s">
        <v>2283</v>
      </c>
    </row>
    <row r="6700" spans="2:10">
      <c r="B6700" s="454">
        <v>42954</v>
      </c>
      <c r="C6700" s="455" t="s">
        <v>2598</v>
      </c>
      <c r="D6700" s="455" t="s">
        <v>2274</v>
      </c>
      <c r="E6700" s="455" t="s">
        <v>2319</v>
      </c>
      <c r="F6700" s="455">
        <v>1</v>
      </c>
      <c r="G6700" s="455">
        <v>810.33</v>
      </c>
      <c r="H6700" s="455">
        <v>810.33</v>
      </c>
      <c r="I6700" s="455" t="s">
        <v>2292</v>
      </c>
      <c r="J6700" s="455" t="s">
        <v>2283</v>
      </c>
    </row>
    <row r="6701" spans="2:10">
      <c r="B6701" s="454">
        <v>42954</v>
      </c>
      <c r="C6701" s="455" t="s">
        <v>2407</v>
      </c>
      <c r="D6701" s="455" t="s">
        <v>2274</v>
      </c>
      <c r="E6701" s="455" t="s">
        <v>2301</v>
      </c>
      <c r="F6701" s="455">
        <v>1</v>
      </c>
      <c r="G6701" s="455">
        <v>628.55999999999995</v>
      </c>
      <c r="H6701" s="455">
        <v>628.55999999999995</v>
      </c>
      <c r="I6701" s="455" t="s">
        <v>2292</v>
      </c>
      <c r="J6701" s="455" t="s">
        <v>2279</v>
      </c>
    </row>
    <row r="6702" spans="2:10">
      <c r="B6702" s="454">
        <v>42954</v>
      </c>
      <c r="C6702" s="455" t="s">
        <v>2477</v>
      </c>
      <c r="D6702" s="455" t="s">
        <v>2274</v>
      </c>
      <c r="E6702" s="455" t="s">
        <v>2314</v>
      </c>
      <c r="F6702" s="455">
        <v>1</v>
      </c>
      <c r="G6702" s="455">
        <v>1163.81</v>
      </c>
      <c r="H6702" s="455">
        <v>1163.81</v>
      </c>
      <c r="I6702" s="455" t="s">
        <v>2292</v>
      </c>
      <c r="J6702" s="455" t="s">
        <v>2299</v>
      </c>
    </row>
    <row r="6703" spans="2:10">
      <c r="B6703" s="454">
        <v>42954</v>
      </c>
      <c r="C6703" s="455" t="s">
        <v>2463</v>
      </c>
      <c r="D6703" s="455" t="s">
        <v>2274</v>
      </c>
      <c r="E6703" s="455" t="s">
        <v>2275</v>
      </c>
      <c r="F6703" s="455">
        <v>1</v>
      </c>
      <c r="G6703" s="455">
        <v>1777.65</v>
      </c>
      <c r="H6703" s="455">
        <v>1777.65</v>
      </c>
      <c r="I6703" s="455" t="s">
        <v>2292</v>
      </c>
      <c r="J6703" s="455" t="s">
        <v>2277</v>
      </c>
    </row>
    <row r="6704" spans="2:10">
      <c r="B6704" s="454">
        <v>42954</v>
      </c>
      <c r="C6704" s="455" t="s">
        <v>2445</v>
      </c>
      <c r="D6704" s="455" t="s">
        <v>2274</v>
      </c>
      <c r="E6704" s="455" t="s">
        <v>2314</v>
      </c>
      <c r="F6704" s="455">
        <v>1</v>
      </c>
      <c r="G6704" s="455">
        <v>1126.08</v>
      </c>
      <c r="H6704" s="455">
        <v>1126.08</v>
      </c>
      <c r="I6704" s="455" t="s">
        <v>2292</v>
      </c>
      <c r="J6704" s="455" t="s">
        <v>2283</v>
      </c>
    </row>
    <row r="6705" spans="2:10">
      <c r="B6705" s="454">
        <v>42954</v>
      </c>
      <c r="C6705" s="455" t="s">
        <v>2431</v>
      </c>
      <c r="D6705" s="455" t="s">
        <v>2274</v>
      </c>
      <c r="E6705" s="455" t="s">
        <v>2319</v>
      </c>
      <c r="F6705" s="455">
        <v>1</v>
      </c>
      <c r="G6705" s="455">
        <v>880.83</v>
      </c>
      <c r="H6705" s="455">
        <v>880.83</v>
      </c>
      <c r="I6705" s="455" t="s">
        <v>2292</v>
      </c>
      <c r="J6705" s="455" t="s">
        <v>2283</v>
      </c>
    </row>
    <row r="6706" spans="2:10">
      <c r="B6706" s="454">
        <v>42954</v>
      </c>
      <c r="C6706" s="455" t="s">
        <v>2624</v>
      </c>
      <c r="D6706" s="455" t="s">
        <v>2274</v>
      </c>
      <c r="E6706" s="455" t="s">
        <v>2319</v>
      </c>
      <c r="F6706" s="455">
        <v>1</v>
      </c>
      <c r="G6706" s="455">
        <v>761.34</v>
      </c>
      <c r="H6706" s="455">
        <v>761.34</v>
      </c>
      <c r="I6706" s="455" t="s">
        <v>2292</v>
      </c>
      <c r="J6706" s="455" t="s">
        <v>2279</v>
      </c>
    </row>
    <row r="6707" spans="2:10">
      <c r="B6707" s="454">
        <v>42954</v>
      </c>
      <c r="C6707" s="455" t="s">
        <v>2574</v>
      </c>
      <c r="D6707" s="455" t="s">
        <v>2281</v>
      </c>
      <c r="E6707" s="455" t="s">
        <v>2334</v>
      </c>
      <c r="F6707" s="455">
        <v>1</v>
      </c>
      <c r="G6707" s="455">
        <v>1048.67</v>
      </c>
      <c r="H6707" s="455">
        <v>1048.67</v>
      </c>
      <c r="I6707" s="455" t="s">
        <v>2276</v>
      </c>
      <c r="J6707" s="455" t="s">
        <v>2279</v>
      </c>
    </row>
    <row r="6708" spans="2:10">
      <c r="B6708" s="454">
        <v>42954</v>
      </c>
      <c r="C6708" s="455" t="s">
        <v>2336</v>
      </c>
      <c r="D6708" s="455" t="s">
        <v>2274</v>
      </c>
      <c r="E6708" s="455" t="s">
        <v>2275</v>
      </c>
      <c r="F6708" s="455">
        <v>1</v>
      </c>
      <c r="G6708" s="455">
        <v>1653.84</v>
      </c>
      <c r="H6708" s="455">
        <v>1653.84</v>
      </c>
      <c r="I6708" s="455" t="s">
        <v>2276</v>
      </c>
      <c r="J6708" s="455" t="s">
        <v>2283</v>
      </c>
    </row>
    <row r="6709" spans="2:10">
      <c r="B6709" s="454">
        <v>42954</v>
      </c>
      <c r="C6709" s="455" t="s">
        <v>2502</v>
      </c>
      <c r="D6709" s="455" t="s">
        <v>2274</v>
      </c>
      <c r="E6709" s="455" t="s">
        <v>2314</v>
      </c>
      <c r="F6709" s="455">
        <v>1</v>
      </c>
      <c r="G6709" s="455">
        <v>1151.57</v>
      </c>
      <c r="H6709" s="455">
        <v>1151.57</v>
      </c>
      <c r="I6709" s="455" t="s">
        <v>2276</v>
      </c>
      <c r="J6709" s="455" t="s">
        <v>2299</v>
      </c>
    </row>
    <row r="6710" spans="2:10">
      <c r="B6710" s="454">
        <v>42955</v>
      </c>
      <c r="C6710" s="455" t="s">
        <v>2464</v>
      </c>
      <c r="D6710" s="455" t="s">
        <v>2281</v>
      </c>
      <c r="E6710" s="455" t="s">
        <v>2298</v>
      </c>
      <c r="F6710" s="455">
        <v>1</v>
      </c>
      <c r="G6710" s="455">
        <v>904.09</v>
      </c>
      <c r="H6710" s="455">
        <v>904.09</v>
      </c>
      <c r="I6710" s="455" t="s">
        <v>2292</v>
      </c>
      <c r="J6710" s="455" t="s">
        <v>2279</v>
      </c>
    </row>
    <row r="6711" spans="2:10">
      <c r="B6711" s="454">
        <v>42955</v>
      </c>
      <c r="C6711" s="455" t="s">
        <v>2552</v>
      </c>
      <c r="D6711" s="455" t="s">
        <v>2274</v>
      </c>
      <c r="E6711" s="455" t="s">
        <v>2314</v>
      </c>
      <c r="F6711" s="455">
        <v>1</v>
      </c>
      <c r="G6711" s="455">
        <v>1125.51</v>
      </c>
      <c r="H6711" s="455">
        <v>1125.51</v>
      </c>
      <c r="I6711" s="455" t="s">
        <v>2292</v>
      </c>
      <c r="J6711" s="455" t="s">
        <v>2277</v>
      </c>
    </row>
    <row r="6712" spans="2:10">
      <c r="B6712" s="454">
        <v>42955</v>
      </c>
      <c r="C6712" s="455" t="s">
        <v>2462</v>
      </c>
      <c r="D6712" s="455" t="s">
        <v>2274</v>
      </c>
      <c r="E6712" s="455" t="s">
        <v>2296</v>
      </c>
      <c r="F6712" s="455">
        <v>1</v>
      </c>
      <c r="G6712" s="455">
        <v>2835.95</v>
      </c>
      <c r="H6712" s="455">
        <v>2835.95</v>
      </c>
      <c r="I6712" s="455" t="s">
        <v>2292</v>
      </c>
      <c r="J6712" s="455" t="s">
        <v>2283</v>
      </c>
    </row>
    <row r="6713" spans="2:10">
      <c r="B6713" s="454">
        <v>42955</v>
      </c>
      <c r="C6713" s="455" t="s">
        <v>2456</v>
      </c>
      <c r="D6713" s="455" t="s">
        <v>2281</v>
      </c>
      <c r="E6713" s="455" t="s">
        <v>2282</v>
      </c>
      <c r="F6713" s="455">
        <v>1</v>
      </c>
      <c r="G6713" s="455">
        <v>371.64</v>
      </c>
      <c r="H6713" s="455">
        <v>371.64</v>
      </c>
      <c r="I6713" s="455" t="s">
        <v>2292</v>
      </c>
      <c r="J6713" s="455" t="s">
        <v>2299</v>
      </c>
    </row>
    <row r="6714" spans="2:10">
      <c r="B6714" s="454">
        <v>42955</v>
      </c>
      <c r="C6714" s="455" t="s">
        <v>2355</v>
      </c>
      <c r="D6714" s="455" t="s">
        <v>2281</v>
      </c>
      <c r="E6714" s="455" t="s">
        <v>2287</v>
      </c>
      <c r="F6714" s="455">
        <v>1</v>
      </c>
      <c r="G6714" s="455">
        <v>1284.5</v>
      </c>
      <c r="H6714" s="455">
        <v>1284.5</v>
      </c>
      <c r="I6714" s="455" t="s">
        <v>2292</v>
      </c>
      <c r="J6714" s="455" t="s">
        <v>2289</v>
      </c>
    </row>
    <row r="6715" spans="2:10">
      <c r="B6715" s="454">
        <v>42955</v>
      </c>
      <c r="C6715" s="455" t="s">
        <v>2621</v>
      </c>
      <c r="D6715" s="455" t="s">
        <v>2281</v>
      </c>
      <c r="E6715" s="455" t="s">
        <v>2282</v>
      </c>
      <c r="F6715" s="455">
        <v>1</v>
      </c>
      <c r="G6715" s="455">
        <v>690.04</v>
      </c>
      <c r="H6715" s="455">
        <v>690.04</v>
      </c>
      <c r="I6715" s="455" t="s">
        <v>2292</v>
      </c>
      <c r="J6715" s="455" t="s">
        <v>2277</v>
      </c>
    </row>
    <row r="6716" spans="2:10">
      <c r="B6716" s="454">
        <v>42955</v>
      </c>
      <c r="C6716" s="455" t="s">
        <v>2582</v>
      </c>
      <c r="D6716" s="455" t="s">
        <v>2281</v>
      </c>
      <c r="E6716" s="455" t="s">
        <v>2282</v>
      </c>
      <c r="F6716" s="455">
        <v>1</v>
      </c>
      <c r="G6716" s="455">
        <v>733.63</v>
      </c>
      <c r="H6716" s="455">
        <v>733.63</v>
      </c>
      <c r="I6716" s="455" t="s">
        <v>2292</v>
      </c>
      <c r="J6716" s="455" t="s">
        <v>2289</v>
      </c>
    </row>
    <row r="6717" spans="2:10">
      <c r="B6717" s="454">
        <v>42955</v>
      </c>
      <c r="C6717" s="455" t="s">
        <v>2348</v>
      </c>
      <c r="D6717" s="455" t="s">
        <v>2274</v>
      </c>
      <c r="E6717" s="455" t="s">
        <v>2301</v>
      </c>
      <c r="F6717" s="455">
        <v>1</v>
      </c>
      <c r="G6717" s="455">
        <v>918.67</v>
      </c>
      <c r="H6717" s="455">
        <v>918.67</v>
      </c>
      <c r="I6717" s="455" t="s">
        <v>2292</v>
      </c>
      <c r="J6717" s="455" t="s">
        <v>2289</v>
      </c>
    </row>
    <row r="6718" spans="2:10">
      <c r="B6718" s="454">
        <v>42955</v>
      </c>
      <c r="C6718" s="455" t="s">
        <v>2382</v>
      </c>
      <c r="D6718" s="455" t="s">
        <v>2274</v>
      </c>
      <c r="E6718" s="455" t="s">
        <v>2296</v>
      </c>
      <c r="F6718" s="455">
        <v>1</v>
      </c>
      <c r="G6718" s="455">
        <v>2730.45</v>
      </c>
      <c r="H6718" s="455">
        <v>2730.45</v>
      </c>
      <c r="I6718" s="455" t="s">
        <v>2292</v>
      </c>
      <c r="J6718" s="455" t="s">
        <v>2299</v>
      </c>
    </row>
    <row r="6719" spans="2:10">
      <c r="B6719" s="454">
        <v>42955</v>
      </c>
      <c r="C6719" s="455" t="s">
        <v>2443</v>
      </c>
      <c r="D6719" s="455" t="s">
        <v>2274</v>
      </c>
      <c r="E6719" s="455" t="s">
        <v>2294</v>
      </c>
      <c r="F6719" s="455">
        <v>1</v>
      </c>
      <c r="G6719" s="455">
        <v>895.77</v>
      </c>
      <c r="H6719" s="455">
        <v>895.77</v>
      </c>
      <c r="I6719" s="455" t="s">
        <v>2292</v>
      </c>
      <c r="J6719" s="455" t="s">
        <v>2277</v>
      </c>
    </row>
    <row r="6720" spans="2:10">
      <c r="B6720" s="454">
        <v>42955</v>
      </c>
      <c r="C6720" s="455" t="s">
        <v>2503</v>
      </c>
      <c r="D6720" s="455" t="s">
        <v>2281</v>
      </c>
      <c r="E6720" s="455" t="s">
        <v>2282</v>
      </c>
      <c r="F6720" s="455">
        <v>1</v>
      </c>
      <c r="G6720" s="455">
        <v>726.4</v>
      </c>
      <c r="H6720" s="455">
        <v>726.4</v>
      </c>
      <c r="I6720" s="455" t="s">
        <v>2292</v>
      </c>
      <c r="J6720" s="455" t="s">
        <v>2277</v>
      </c>
    </row>
    <row r="6721" spans="2:10">
      <c r="B6721" s="454">
        <v>42955</v>
      </c>
      <c r="C6721" s="455" t="s">
        <v>2311</v>
      </c>
      <c r="D6721" s="455" t="s">
        <v>2281</v>
      </c>
      <c r="E6721" s="455" t="s">
        <v>2282</v>
      </c>
      <c r="F6721" s="455">
        <v>1</v>
      </c>
      <c r="G6721" s="455">
        <v>350.76</v>
      </c>
      <c r="H6721" s="455">
        <v>350.76</v>
      </c>
      <c r="I6721" s="455" t="s">
        <v>2292</v>
      </c>
      <c r="J6721" s="455" t="s">
        <v>2277</v>
      </c>
    </row>
    <row r="6722" spans="2:10">
      <c r="B6722" s="454">
        <v>42955</v>
      </c>
      <c r="C6722" s="455" t="s">
        <v>2647</v>
      </c>
      <c r="D6722" s="455" t="s">
        <v>2274</v>
      </c>
      <c r="E6722" s="455" t="s">
        <v>2319</v>
      </c>
      <c r="F6722" s="455">
        <v>1</v>
      </c>
      <c r="G6722" s="455">
        <v>829.72</v>
      </c>
      <c r="H6722" s="455">
        <v>829.72</v>
      </c>
      <c r="I6722" s="455" t="s">
        <v>2292</v>
      </c>
      <c r="J6722" s="455" t="s">
        <v>2305</v>
      </c>
    </row>
    <row r="6723" spans="2:10">
      <c r="B6723" s="454">
        <v>42955</v>
      </c>
      <c r="C6723" s="455" t="s">
        <v>2381</v>
      </c>
      <c r="D6723" s="455" t="s">
        <v>2274</v>
      </c>
      <c r="E6723" s="455" t="s">
        <v>2319</v>
      </c>
      <c r="F6723" s="455">
        <v>1</v>
      </c>
      <c r="G6723" s="455">
        <v>805.39</v>
      </c>
      <c r="H6723" s="455">
        <v>805.39</v>
      </c>
      <c r="I6723" s="455" t="s">
        <v>2292</v>
      </c>
      <c r="J6723" s="455" t="s">
        <v>2283</v>
      </c>
    </row>
    <row r="6724" spans="2:10">
      <c r="B6724" s="454">
        <v>42955</v>
      </c>
      <c r="C6724" s="455" t="s">
        <v>2477</v>
      </c>
      <c r="D6724" s="455" t="s">
        <v>2274</v>
      </c>
      <c r="E6724" s="455" t="s">
        <v>2314</v>
      </c>
      <c r="F6724" s="455">
        <v>1</v>
      </c>
      <c r="G6724" s="455">
        <v>1163.81</v>
      </c>
      <c r="H6724" s="455">
        <v>1163.81</v>
      </c>
      <c r="I6724" s="455" t="s">
        <v>2292</v>
      </c>
      <c r="J6724" s="455" t="s">
        <v>2277</v>
      </c>
    </row>
    <row r="6725" spans="2:10">
      <c r="B6725" s="454">
        <v>42955</v>
      </c>
      <c r="C6725" s="455" t="s">
        <v>2542</v>
      </c>
      <c r="D6725" s="455" t="s">
        <v>2281</v>
      </c>
      <c r="E6725" s="455" t="s">
        <v>2285</v>
      </c>
      <c r="F6725" s="455">
        <v>1</v>
      </c>
      <c r="G6725" s="455">
        <v>742.21</v>
      </c>
      <c r="H6725" s="455">
        <v>742.21</v>
      </c>
      <c r="I6725" s="455" t="s">
        <v>2292</v>
      </c>
      <c r="J6725" s="455" t="s">
        <v>2279</v>
      </c>
    </row>
    <row r="6726" spans="2:10">
      <c r="B6726" s="454">
        <v>42955</v>
      </c>
      <c r="C6726" s="455" t="s">
        <v>2508</v>
      </c>
      <c r="D6726" s="455" t="s">
        <v>2274</v>
      </c>
      <c r="E6726" s="455" t="s">
        <v>2301</v>
      </c>
      <c r="F6726" s="455">
        <v>1</v>
      </c>
      <c r="G6726" s="455">
        <v>531.08000000000004</v>
      </c>
      <c r="H6726" s="455">
        <v>531.08000000000004</v>
      </c>
      <c r="I6726" s="455" t="s">
        <v>2292</v>
      </c>
      <c r="J6726" s="455" t="s">
        <v>2283</v>
      </c>
    </row>
    <row r="6727" spans="2:10">
      <c r="B6727" s="454">
        <v>42955</v>
      </c>
      <c r="C6727" s="455" t="s">
        <v>2625</v>
      </c>
      <c r="D6727" s="455" t="s">
        <v>2274</v>
      </c>
      <c r="E6727" s="455" t="s">
        <v>2301</v>
      </c>
      <c r="F6727" s="455">
        <v>1</v>
      </c>
      <c r="G6727" s="455">
        <v>599.17999999999995</v>
      </c>
      <c r="H6727" s="455">
        <v>599.17999999999995</v>
      </c>
      <c r="I6727" s="455" t="s">
        <v>2292</v>
      </c>
      <c r="J6727" s="455" t="s">
        <v>2305</v>
      </c>
    </row>
    <row r="6728" spans="2:10">
      <c r="B6728" s="454">
        <v>42955</v>
      </c>
      <c r="C6728" s="455" t="s">
        <v>2379</v>
      </c>
      <c r="D6728" s="455" t="s">
        <v>2274</v>
      </c>
      <c r="E6728" s="455" t="s">
        <v>2301</v>
      </c>
      <c r="F6728" s="455">
        <v>1</v>
      </c>
      <c r="G6728" s="455">
        <v>708.03</v>
      </c>
      <c r="H6728" s="455">
        <v>708.03</v>
      </c>
      <c r="I6728" s="455" t="s">
        <v>2292</v>
      </c>
      <c r="J6728" s="455" t="s">
        <v>2289</v>
      </c>
    </row>
    <row r="6729" spans="2:10">
      <c r="B6729" s="454">
        <v>42955</v>
      </c>
      <c r="C6729" s="455" t="s">
        <v>2317</v>
      </c>
      <c r="D6729" s="455" t="s">
        <v>2281</v>
      </c>
      <c r="E6729" s="455" t="s">
        <v>2282</v>
      </c>
      <c r="F6729" s="455">
        <v>1</v>
      </c>
      <c r="G6729" s="455">
        <v>391.68</v>
      </c>
      <c r="H6729" s="455">
        <v>391.68</v>
      </c>
      <c r="I6729" s="455" t="s">
        <v>2292</v>
      </c>
      <c r="J6729" s="455" t="s">
        <v>2279</v>
      </c>
    </row>
    <row r="6730" spans="2:10">
      <c r="B6730" s="454">
        <v>42955</v>
      </c>
      <c r="C6730" s="455" t="s">
        <v>2316</v>
      </c>
      <c r="D6730" s="455" t="s">
        <v>2274</v>
      </c>
      <c r="E6730" s="455" t="s">
        <v>2301</v>
      </c>
      <c r="F6730" s="455">
        <v>1</v>
      </c>
      <c r="G6730" s="455">
        <v>639.83000000000004</v>
      </c>
      <c r="H6730" s="455">
        <v>639.83000000000004</v>
      </c>
      <c r="I6730" s="455" t="s">
        <v>2292</v>
      </c>
      <c r="J6730" s="455" t="s">
        <v>2279</v>
      </c>
    </row>
    <row r="6731" spans="2:10">
      <c r="B6731" s="454">
        <v>42955</v>
      </c>
      <c r="C6731" s="455" t="s">
        <v>2509</v>
      </c>
      <c r="D6731" s="455" t="s">
        <v>2274</v>
      </c>
      <c r="E6731" s="455" t="s">
        <v>2275</v>
      </c>
      <c r="F6731" s="455">
        <v>1</v>
      </c>
      <c r="G6731" s="455">
        <v>1692.64</v>
      </c>
      <c r="H6731" s="455">
        <v>1692.64</v>
      </c>
      <c r="I6731" s="455" t="s">
        <v>2292</v>
      </c>
      <c r="J6731" s="455" t="s">
        <v>2299</v>
      </c>
    </row>
    <row r="6732" spans="2:10">
      <c r="B6732" s="454">
        <v>42955</v>
      </c>
      <c r="C6732" s="455" t="s">
        <v>2631</v>
      </c>
      <c r="D6732" s="455" t="s">
        <v>2281</v>
      </c>
      <c r="E6732" s="455" t="s">
        <v>2421</v>
      </c>
      <c r="F6732" s="455">
        <v>1</v>
      </c>
      <c r="G6732" s="455">
        <v>862.84</v>
      </c>
      <c r="H6732" s="455">
        <v>862.84</v>
      </c>
      <c r="I6732" s="455" t="s">
        <v>2292</v>
      </c>
      <c r="J6732" s="455" t="s">
        <v>2299</v>
      </c>
    </row>
    <row r="6733" spans="2:10">
      <c r="B6733" s="454">
        <v>42955</v>
      </c>
      <c r="C6733" s="455" t="s">
        <v>2578</v>
      </c>
      <c r="D6733" s="455" t="s">
        <v>2274</v>
      </c>
      <c r="E6733" s="455" t="s">
        <v>2275</v>
      </c>
      <c r="F6733" s="455">
        <v>1</v>
      </c>
      <c r="G6733" s="455">
        <v>1530.34</v>
      </c>
      <c r="H6733" s="455">
        <v>1530.34</v>
      </c>
      <c r="I6733" s="455" t="s">
        <v>2292</v>
      </c>
      <c r="J6733" s="455" t="s">
        <v>2277</v>
      </c>
    </row>
    <row r="6734" spans="2:10">
      <c r="B6734" s="454">
        <v>42955</v>
      </c>
      <c r="C6734" s="455" t="s">
        <v>2621</v>
      </c>
      <c r="D6734" s="455" t="s">
        <v>2281</v>
      </c>
      <c r="E6734" s="455" t="s">
        <v>2282</v>
      </c>
      <c r="F6734" s="455">
        <v>1</v>
      </c>
      <c r="G6734" s="455">
        <v>690.04</v>
      </c>
      <c r="H6734" s="455">
        <v>690.04</v>
      </c>
      <c r="I6734" s="455" t="s">
        <v>2292</v>
      </c>
      <c r="J6734" s="455" t="s">
        <v>2289</v>
      </c>
    </row>
    <row r="6735" spans="2:10">
      <c r="B6735" s="454">
        <v>42955</v>
      </c>
      <c r="C6735" s="455" t="s">
        <v>2580</v>
      </c>
      <c r="D6735" s="455" t="s">
        <v>2274</v>
      </c>
      <c r="E6735" s="455" t="s">
        <v>2294</v>
      </c>
      <c r="F6735" s="455">
        <v>1</v>
      </c>
      <c r="G6735" s="455">
        <v>755.52</v>
      </c>
      <c r="H6735" s="455">
        <v>755.52</v>
      </c>
      <c r="I6735" s="455" t="s">
        <v>2292</v>
      </c>
      <c r="J6735" s="455" t="s">
        <v>2279</v>
      </c>
    </row>
    <row r="6736" spans="2:10">
      <c r="B6736" s="454">
        <v>42955</v>
      </c>
      <c r="C6736" s="455" t="s">
        <v>2571</v>
      </c>
      <c r="D6736" s="455" t="s">
        <v>2274</v>
      </c>
      <c r="E6736" s="455" t="s">
        <v>2294</v>
      </c>
      <c r="F6736" s="455">
        <v>1</v>
      </c>
      <c r="G6736" s="455">
        <v>951.05</v>
      </c>
      <c r="H6736" s="455">
        <v>951.05</v>
      </c>
      <c r="I6736" s="455" t="s">
        <v>2292</v>
      </c>
      <c r="J6736" s="455" t="s">
        <v>2279</v>
      </c>
    </row>
    <row r="6737" spans="2:10">
      <c r="B6737" s="454">
        <v>42955</v>
      </c>
      <c r="C6737" s="455" t="s">
        <v>2369</v>
      </c>
      <c r="D6737" s="455" t="s">
        <v>2281</v>
      </c>
      <c r="E6737" s="455" t="s">
        <v>2282</v>
      </c>
      <c r="F6737" s="455">
        <v>1</v>
      </c>
      <c r="G6737" s="455">
        <v>368.04</v>
      </c>
      <c r="H6737" s="455">
        <v>368.04</v>
      </c>
      <c r="I6737" s="455" t="s">
        <v>2292</v>
      </c>
      <c r="J6737" s="455" t="s">
        <v>2305</v>
      </c>
    </row>
    <row r="6738" spans="2:10">
      <c r="B6738" s="454">
        <v>42955</v>
      </c>
      <c r="C6738" s="455" t="s">
        <v>2332</v>
      </c>
      <c r="D6738" s="455" t="s">
        <v>2274</v>
      </c>
      <c r="E6738" s="455" t="s">
        <v>2275</v>
      </c>
      <c r="F6738" s="455">
        <v>1</v>
      </c>
      <c r="G6738" s="455">
        <v>1261.51</v>
      </c>
      <c r="H6738" s="455">
        <v>1261.51</v>
      </c>
      <c r="I6738" s="455" t="s">
        <v>2292</v>
      </c>
      <c r="J6738" s="455" t="s">
        <v>2299</v>
      </c>
    </row>
    <row r="6739" spans="2:10">
      <c r="B6739" s="454">
        <v>42955</v>
      </c>
      <c r="C6739" s="455" t="s">
        <v>2402</v>
      </c>
      <c r="D6739" s="455" t="s">
        <v>2281</v>
      </c>
      <c r="E6739" s="455" t="s">
        <v>2285</v>
      </c>
      <c r="F6739" s="455">
        <v>1</v>
      </c>
      <c r="G6739" s="455">
        <v>1199.24</v>
      </c>
      <c r="H6739" s="455">
        <v>1199.24</v>
      </c>
      <c r="I6739" s="455" t="s">
        <v>2292</v>
      </c>
      <c r="J6739" s="455" t="s">
        <v>2299</v>
      </c>
    </row>
    <row r="6740" spans="2:10">
      <c r="B6740" s="454">
        <v>42955</v>
      </c>
      <c r="C6740" s="455" t="s">
        <v>2538</v>
      </c>
      <c r="D6740" s="455" t="s">
        <v>2281</v>
      </c>
      <c r="E6740" s="455" t="s">
        <v>2275</v>
      </c>
      <c r="F6740" s="455">
        <v>1</v>
      </c>
      <c r="G6740" s="455">
        <v>932.74</v>
      </c>
      <c r="H6740" s="455">
        <v>932.74</v>
      </c>
      <c r="I6740" s="455" t="s">
        <v>2276</v>
      </c>
      <c r="J6740" s="455" t="s">
        <v>2283</v>
      </c>
    </row>
    <row r="6741" spans="2:10">
      <c r="B6741" s="454">
        <v>42955</v>
      </c>
      <c r="C6741" s="455" t="s">
        <v>2576</v>
      </c>
      <c r="D6741" s="455" t="s">
        <v>2281</v>
      </c>
      <c r="E6741" s="455" t="s">
        <v>2282</v>
      </c>
      <c r="F6741" s="455">
        <v>1</v>
      </c>
      <c r="G6741" s="455">
        <v>445.37</v>
      </c>
      <c r="H6741" s="455">
        <v>445.37</v>
      </c>
      <c r="I6741" s="455" t="s">
        <v>2276</v>
      </c>
      <c r="J6741" s="455" t="s">
        <v>2279</v>
      </c>
    </row>
    <row r="6742" spans="2:10">
      <c r="B6742" s="454">
        <v>42955</v>
      </c>
      <c r="C6742" s="455" t="s">
        <v>2356</v>
      </c>
      <c r="D6742" s="455" t="s">
        <v>2274</v>
      </c>
      <c r="E6742" s="455" t="s">
        <v>2275</v>
      </c>
      <c r="F6742" s="455">
        <v>1</v>
      </c>
      <c r="G6742" s="455">
        <v>1734.18</v>
      </c>
      <c r="H6742" s="455">
        <v>1734.18</v>
      </c>
      <c r="I6742" s="455" t="s">
        <v>2276</v>
      </c>
      <c r="J6742" s="455" t="s">
        <v>2299</v>
      </c>
    </row>
    <row r="6743" spans="2:10">
      <c r="B6743" s="454">
        <v>42955</v>
      </c>
      <c r="C6743" s="455" t="s">
        <v>2373</v>
      </c>
      <c r="D6743" s="455" t="s">
        <v>2281</v>
      </c>
      <c r="E6743" s="455" t="s">
        <v>2282</v>
      </c>
      <c r="F6743" s="455">
        <v>1</v>
      </c>
      <c r="G6743" s="455">
        <v>732.58</v>
      </c>
      <c r="H6743" s="455">
        <v>732.58</v>
      </c>
      <c r="I6743" s="455" t="s">
        <v>2276</v>
      </c>
      <c r="J6743" s="455" t="s">
        <v>2289</v>
      </c>
    </row>
    <row r="6744" spans="2:10">
      <c r="B6744" s="454">
        <v>42955</v>
      </c>
      <c r="C6744" s="455" t="s">
        <v>2434</v>
      </c>
      <c r="D6744" s="455" t="s">
        <v>2274</v>
      </c>
      <c r="E6744" s="455" t="s">
        <v>2301</v>
      </c>
      <c r="F6744" s="455">
        <v>1</v>
      </c>
      <c r="G6744" s="455">
        <v>575.02</v>
      </c>
      <c r="H6744" s="455">
        <v>575.02</v>
      </c>
      <c r="I6744" s="455" t="s">
        <v>2276</v>
      </c>
      <c r="J6744" s="455" t="s">
        <v>2305</v>
      </c>
    </row>
    <row r="6745" spans="2:10">
      <c r="B6745" s="454">
        <v>42955</v>
      </c>
      <c r="C6745" s="455" t="s">
        <v>2357</v>
      </c>
      <c r="D6745" s="455" t="s">
        <v>2274</v>
      </c>
      <c r="E6745" s="455" t="s">
        <v>2275</v>
      </c>
      <c r="F6745" s="455">
        <v>1</v>
      </c>
      <c r="G6745" s="455">
        <v>1702.16</v>
      </c>
      <c r="H6745" s="455">
        <v>1702.16</v>
      </c>
      <c r="I6745" s="455" t="s">
        <v>2276</v>
      </c>
      <c r="J6745" s="455" t="s">
        <v>2299</v>
      </c>
    </row>
    <row r="6746" spans="2:10">
      <c r="B6746" s="454">
        <v>42955</v>
      </c>
      <c r="C6746" s="455" t="s">
        <v>2339</v>
      </c>
      <c r="D6746" s="455" t="s">
        <v>2274</v>
      </c>
      <c r="E6746" s="455" t="s">
        <v>2275</v>
      </c>
      <c r="F6746" s="455">
        <v>1</v>
      </c>
      <c r="G6746" s="455">
        <v>1742.92</v>
      </c>
      <c r="H6746" s="455">
        <v>1742.92</v>
      </c>
      <c r="I6746" s="455" t="s">
        <v>2347</v>
      </c>
      <c r="J6746" s="455" t="s">
        <v>2277</v>
      </c>
    </row>
    <row r="6747" spans="2:10">
      <c r="B6747" s="454">
        <v>42955</v>
      </c>
      <c r="C6747" s="455" t="s">
        <v>2502</v>
      </c>
      <c r="D6747" s="455" t="s">
        <v>2274</v>
      </c>
      <c r="E6747" s="455" t="s">
        <v>2314</v>
      </c>
      <c r="F6747" s="455">
        <v>1</v>
      </c>
      <c r="G6747" s="455">
        <v>1151.57</v>
      </c>
      <c r="H6747" s="455">
        <v>1151.57</v>
      </c>
      <c r="I6747" s="455" t="s">
        <v>2347</v>
      </c>
      <c r="J6747" s="455" t="s">
        <v>2283</v>
      </c>
    </row>
    <row r="6748" spans="2:10">
      <c r="B6748" s="454">
        <v>42955</v>
      </c>
      <c r="C6748" s="455" t="s">
        <v>2312</v>
      </c>
      <c r="D6748" s="455" t="s">
        <v>2274</v>
      </c>
      <c r="E6748" s="455" t="s">
        <v>2298</v>
      </c>
      <c r="F6748" s="455">
        <v>1</v>
      </c>
      <c r="G6748" s="455">
        <v>792.84</v>
      </c>
      <c r="H6748" s="455">
        <v>792.84</v>
      </c>
      <c r="I6748" s="455" t="s">
        <v>2347</v>
      </c>
      <c r="J6748" s="455" t="s">
        <v>2283</v>
      </c>
    </row>
    <row r="6749" spans="2:10">
      <c r="B6749" s="454">
        <v>42955</v>
      </c>
      <c r="C6749" s="455" t="s">
        <v>2454</v>
      </c>
      <c r="D6749" s="455" t="s">
        <v>2274</v>
      </c>
      <c r="E6749" s="455" t="s">
        <v>2319</v>
      </c>
      <c r="F6749" s="455">
        <v>1</v>
      </c>
      <c r="G6749" s="455">
        <v>1153.8800000000001</v>
      </c>
      <c r="H6749" s="455">
        <v>1153.8800000000001</v>
      </c>
      <c r="I6749" s="455" t="s">
        <v>2347</v>
      </c>
      <c r="J6749" s="455" t="s">
        <v>2299</v>
      </c>
    </row>
    <row r="6750" spans="2:10">
      <c r="B6750" s="454">
        <v>42955</v>
      </c>
      <c r="C6750" s="455" t="s">
        <v>2639</v>
      </c>
      <c r="D6750" s="455" t="s">
        <v>2274</v>
      </c>
      <c r="E6750" s="455" t="s">
        <v>2319</v>
      </c>
      <c r="F6750" s="455">
        <v>1</v>
      </c>
      <c r="G6750" s="455">
        <v>1348.98</v>
      </c>
      <c r="H6750" s="455">
        <v>1348.98</v>
      </c>
      <c r="I6750" s="455" t="s">
        <v>2347</v>
      </c>
      <c r="J6750" s="455" t="s">
        <v>2305</v>
      </c>
    </row>
    <row r="6751" spans="2:10">
      <c r="B6751" s="454">
        <v>42955</v>
      </c>
      <c r="C6751" s="455" t="s">
        <v>2531</v>
      </c>
      <c r="D6751" s="455" t="s">
        <v>2274</v>
      </c>
      <c r="E6751" s="455" t="s">
        <v>2275</v>
      </c>
      <c r="F6751" s="455">
        <v>1</v>
      </c>
      <c r="G6751" s="455">
        <v>1805.93</v>
      </c>
      <c r="H6751" s="455">
        <v>1805.93</v>
      </c>
      <c r="I6751" s="455" t="s">
        <v>2347</v>
      </c>
      <c r="J6751" s="455" t="s">
        <v>2277</v>
      </c>
    </row>
    <row r="6752" spans="2:10">
      <c r="B6752" s="454">
        <v>42955</v>
      </c>
      <c r="C6752" s="455" t="s">
        <v>2578</v>
      </c>
      <c r="D6752" s="455" t="s">
        <v>2274</v>
      </c>
      <c r="E6752" s="455" t="s">
        <v>2275</v>
      </c>
      <c r="F6752" s="455">
        <v>1</v>
      </c>
      <c r="G6752" s="455">
        <v>1530.34</v>
      </c>
      <c r="H6752" s="455">
        <v>1530.34</v>
      </c>
      <c r="I6752" s="455" t="s">
        <v>2347</v>
      </c>
      <c r="J6752" s="455" t="s">
        <v>2289</v>
      </c>
    </row>
    <row r="6753" spans="2:10">
      <c r="B6753" s="454">
        <v>42956</v>
      </c>
      <c r="C6753" s="455" t="s">
        <v>2349</v>
      </c>
      <c r="D6753" s="455" t="s">
        <v>2274</v>
      </c>
      <c r="E6753" s="455" t="s">
        <v>2301</v>
      </c>
      <c r="F6753" s="455">
        <v>1</v>
      </c>
      <c r="G6753" s="455">
        <v>1027.8699999999999</v>
      </c>
      <c r="H6753" s="455">
        <v>1027.8699999999999</v>
      </c>
      <c r="I6753" s="455" t="s">
        <v>2276</v>
      </c>
      <c r="J6753" s="455" t="s">
        <v>2305</v>
      </c>
    </row>
    <row r="6754" spans="2:10">
      <c r="B6754" s="454">
        <v>42956</v>
      </c>
      <c r="C6754" s="455" t="s">
        <v>2536</v>
      </c>
      <c r="D6754" s="455" t="s">
        <v>2274</v>
      </c>
      <c r="E6754" s="455" t="s">
        <v>2294</v>
      </c>
      <c r="F6754" s="455">
        <v>1</v>
      </c>
      <c r="G6754" s="455">
        <v>567.99</v>
      </c>
      <c r="H6754" s="455">
        <v>567.99</v>
      </c>
      <c r="I6754" s="455" t="s">
        <v>2276</v>
      </c>
      <c r="J6754" s="455" t="s">
        <v>2299</v>
      </c>
    </row>
    <row r="6755" spans="2:10">
      <c r="B6755" s="454">
        <v>42956</v>
      </c>
      <c r="C6755" s="455" t="s">
        <v>2548</v>
      </c>
      <c r="D6755" s="455" t="s">
        <v>2281</v>
      </c>
      <c r="E6755" s="455" t="s">
        <v>2296</v>
      </c>
      <c r="F6755" s="455">
        <v>1</v>
      </c>
      <c r="G6755" s="455">
        <v>2455.5500000000002</v>
      </c>
      <c r="H6755" s="455">
        <v>2455.5500000000002</v>
      </c>
      <c r="I6755" s="455" t="s">
        <v>2276</v>
      </c>
      <c r="J6755" s="455" t="s">
        <v>2283</v>
      </c>
    </row>
    <row r="6756" spans="2:10">
      <c r="B6756" s="454">
        <v>42956</v>
      </c>
      <c r="C6756" s="455" t="s">
        <v>2430</v>
      </c>
      <c r="D6756" s="455" t="s">
        <v>2274</v>
      </c>
      <c r="E6756" s="455" t="s">
        <v>2275</v>
      </c>
      <c r="F6756" s="455">
        <v>1</v>
      </c>
      <c r="G6756" s="455">
        <v>1785.45</v>
      </c>
      <c r="H6756" s="455">
        <v>1785.45</v>
      </c>
      <c r="I6756" s="455" t="s">
        <v>2276</v>
      </c>
      <c r="J6756" s="455" t="s">
        <v>2283</v>
      </c>
    </row>
    <row r="6757" spans="2:10">
      <c r="B6757" s="454">
        <v>42956</v>
      </c>
      <c r="C6757" s="455" t="s">
        <v>2578</v>
      </c>
      <c r="D6757" s="455" t="s">
        <v>2274</v>
      </c>
      <c r="E6757" s="455" t="s">
        <v>2275</v>
      </c>
      <c r="F6757" s="455">
        <v>1</v>
      </c>
      <c r="G6757" s="455">
        <v>1530.34</v>
      </c>
      <c r="H6757" s="455">
        <v>1530.34</v>
      </c>
      <c r="I6757" s="455" t="s">
        <v>2292</v>
      </c>
      <c r="J6757" s="455" t="s">
        <v>2305</v>
      </c>
    </row>
    <row r="6758" spans="2:10">
      <c r="B6758" s="454">
        <v>42956</v>
      </c>
      <c r="C6758" s="455" t="s">
        <v>2463</v>
      </c>
      <c r="D6758" s="455" t="s">
        <v>2274</v>
      </c>
      <c r="E6758" s="455" t="s">
        <v>2275</v>
      </c>
      <c r="F6758" s="455">
        <v>1</v>
      </c>
      <c r="G6758" s="455">
        <v>1777.65</v>
      </c>
      <c r="H6758" s="455">
        <v>1777.65</v>
      </c>
      <c r="I6758" s="455" t="s">
        <v>2292</v>
      </c>
      <c r="J6758" s="455" t="s">
        <v>2305</v>
      </c>
    </row>
    <row r="6759" spans="2:10">
      <c r="B6759" s="454">
        <v>42956</v>
      </c>
      <c r="C6759" s="455" t="s">
        <v>2446</v>
      </c>
      <c r="D6759" s="455" t="s">
        <v>2274</v>
      </c>
      <c r="E6759" s="455" t="s">
        <v>2298</v>
      </c>
      <c r="F6759" s="455">
        <v>1</v>
      </c>
      <c r="G6759" s="455">
        <v>798.93</v>
      </c>
      <c r="H6759" s="455">
        <v>798.93</v>
      </c>
      <c r="I6759" s="455" t="s">
        <v>2292</v>
      </c>
      <c r="J6759" s="455" t="s">
        <v>2283</v>
      </c>
    </row>
    <row r="6760" spans="2:10">
      <c r="B6760" s="454">
        <v>42956</v>
      </c>
      <c r="C6760" s="455" t="s">
        <v>2508</v>
      </c>
      <c r="D6760" s="455" t="s">
        <v>2274</v>
      </c>
      <c r="E6760" s="455" t="s">
        <v>2301</v>
      </c>
      <c r="F6760" s="455">
        <v>1</v>
      </c>
      <c r="G6760" s="455">
        <v>531.08000000000004</v>
      </c>
      <c r="H6760" s="455">
        <v>531.08000000000004</v>
      </c>
      <c r="I6760" s="455" t="s">
        <v>2276</v>
      </c>
      <c r="J6760" s="455" t="s">
        <v>2305</v>
      </c>
    </row>
    <row r="6761" spans="2:10">
      <c r="B6761" s="454">
        <v>42956</v>
      </c>
      <c r="C6761" s="455" t="s">
        <v>2644</v>
      </c>
      <c r="D6761" s="455" t="s">
        <v>2274</v>
      </c>
      <c r="E6761" s="455" t="s">
        <v>2314</v>
      </c>
      <c r="F6761" s="455">
        <v>1</v>
      </c>
      <c r="G6761" s="455">
        <v>1301.17</v>
      </c>
      <c r="H6761" s="455">
        <v>1301.17</v>
      </c>
      <c r="I6761" s="455" t="s">
        <v>2276</v>
      </c>
      <c r="J6761" s="455" t="s">
        <v>2277</v>
      </c>
    </row>
    <row r="6762" spans="2:10">
      <c r="B6762" s="454">
        <v>42956</v>
      </c>
      <c r="C6762" s="455" t="s">
        <v>2530</v>
      </c>
      <c r="D6762" s="455" t="s">
        <v>2274</v>
      </c>
      <c r="E6762" s="455" t="s">
        <v>2314</v>
      </c>
      <c r="F6762" s="455">
        <v>1</v>
      </c>
      <c r="G6762" s="455">
        <v>1180.8699999999999</v>
      </c>
      <c r="H6762" s="455">
        <v>1180.8699999999999</v>
      </c>
      <c r="I6762" s="455" t="s">
        <v>2276</v>
      </c>
      <c r="J6762" s="455" t="s">
        <v>2305</v>
      </c>
    </row>
    <row r="6763" spans="2:10">
      <c r="B6763" s="454">
        <v>42956</v>
      </c>
      <c r="C6763" s="455" t="s">
        <v>2437</v>
      </c>
      <c r="D6763" s="455" t="s">
        <v>2274</v>
      </c>
      <c r="E6763" s="455" t="s">
        <v>2298</v>
      </c>
      <c r="F6763" s="455">
        <v>1</v>
      </c>
      <c r="G6763" s="455">
        <v>669.95</v>
      </c>
      <c r="H6763" s="455">
        <v>669.95</v>
      </c>
      <c r="I6763" s="455" t="s">
        <v>2276</v>
      </c>
      <c r="J6763" s="455" t="s">
        <v>2283</v>
      </c>
    </row>
    <row r="6764" spans="2:10">
      <c r="B6764" s="454">
        <v>42956</v>
      </c>
      <c r="C6764" s="455" t="s">
        <v>2601</v>
      </c>
      <c r="D6764" s="455" t="s">
        <v>2281</v>
      </c>
      <c r="E6764" s="455" t="s">
        <v>2282</v>
      </c>
      <c r="F6764" s="455">
        <v>1</v>
      </c>
      <c r="G6764" s="455">
        <v>741.29</v>
      </c>
      <c r="H6764" s="455">
        <v>741.29</v>
      </c>
      <c r="I6764" s="455" t="s">
        <v>2276</v>
      </c>
      <c r="J6764" s="455" t="s">
        <v>2289</v>
      </c>
    </row>
    <row r="6765" spans="2:10">
      <c r="B6765" s="454">
        <v>42956</v>
      </c>
      <c r="C6765" s="455" t="s">
        <v>2511</v>
      </c>
      <c r="D6765" s="455" t="s">
        <v>2281</v>
      </c>
      <c r="E6765" s="455" t="s">
        <v>2282</v>
      </c>
      <c r="F6765" s="455">
        <v>1</v>
      </c>
      <c r="G6765" s="455">
        <v>450.81</v>
      </c>
      <c r="H6765" s="455">
        <v>450.81</v>
      </c>
      <c r="I6765" s="455" t="s">
        <v>2276</v>
      </c>
      <c r="J6765" s="455" t="s">
        <v>2289</v>
      </c>
    </row>
    <row r="6766" spans="2:10">
      <c r="B6766" s="454">
        <v>42956</v>
      </c>
      <c r="C6766" s="455" t="s">
        <v>2424</v>
      </c>
      <c r="D6766" s="455" t="s">
        <v>2281</v>
      </c>
      <c r="E6766" s="455" t="s">
        <v>2296</v>
      </c>
      <c r="F6766" s="455">
        <v>1</v>
      </c>
      <c r="G6766" s="455">
        <v>2090.0700000000002</v>
      </c>
      <c r="H6766" s="455">
        <v>2090.0700000000002</v>
      </c>
      <c r="I6766" s="455" t="s">
        <v>2276</v>
      </c>
      <c r="J6766" s="455" t="s">
        <v>2299</v>
      </c>
    </row>
    <row r="6767" spans="2:10">
      <c r="B6767" s="454">
        <v>42956</v>
      </c>
      <c r="C6767" s="455" t="s">
        <v>2436</v>
      </c>
      <c r="D6767" s="455" t="s">
        <v>2281</v>
      </c>
      <c r="E6767" s="455" t="s">
        <v>2285</v>
      </c>
      <c r="F6767" s="455">
        <v>1</v>
      </c>
      <c r="G6767" s="455">
        <v>923.41</v>
      </c>
      <c r="H6767" s="455">
        <v>923.41</v>
      </c>
      <c r="I6767" s="455" t="s">
        <v>2347</v>
      </c>
      <c r="J6767" s="455" t="s">
        <v>2289</v>
      </c>
    </row>
    <row r="6768" spans="2:10">
      <c r="B6768" s="454">
        <v>42956</v>
      </c>
      <c r="C6768" s="455" t="s">
        <v>2504</v>
      </c>
      <c r="D6768" s="455" t="s">
        <v>2274</v>
      </c>
      <c r="E6768" s="455" t="s">
        <v>2301</v>
      </c>
      <c r="F6768" s="455">
        <v>1</v>
      </c>
      <c r="G6768" s="455">
        <v>900.21</v>
      </c>
      <c r="H6768" s="455">
        <v>900.21</v>
      </c>
      <c r="I6768" s="455" t="s">
        <v>2347</v>
      </c>
      <c r="J6768" s="455" t="s">
        <v>2279</v>
      </c>
    </row>
    <row r="6769" spans="2:10">
      <c r="B6769" s="454">
        <v>42956</v>
      </c>
      <c r="C6769" s="455" t="s">
        <v>2595</v>
      </c>
      <c r="D6769" s="455" t="s">
        <v>2281</v>
      </c>
      <c r="E6769" s="455" t="s">
        <v>2275</v>
      </c>
      <c r="F6769" s="455">
        <v>1</v>
      </c>
      <c r="G6769" s="455">
        <v>2063.84</v>
      </c>
      <c r="H6769" s="455">
        <v>2063.84</v>
      </c>
      <c r="I6769" s="455" t="s">
        <v>2347</v>
      </c>
      <c r="J6769" s="455" t="s">
        <v>2277</v>
      </c>
    </row>
    <row r="6770" spans="2:10">
      <c r="B6770" s="454">
        <v>42956</v>
      </c>
      <c r="C6770" s="455" t="s">
        <v>2565</v>
      </c>
      <c r="D6770" s="455" t="s">
        <v>2274</v>
      </c>
      <c r="E6770" s="455" t="s">
        <v>2296</v>
      </c>
      <c r="F6770" s="455">
        <v>1</v>
      </c>
      <c r="G6770" s="455">
        <v>2532.44</v>
      </c>
      <c r="H6770" s="455">
        <v>2532.44</v>
      </c>
      <c r="I6770" s="455" t="s">
        <v>2347</v>
      </c>
      <c r="J6770" s="455" t="s">
        <v>2289</v>
      </c>
    </row>
    <row r="6771" spans="2:10">
      <c r="B6771" s="454">
        <v>42957</v>
      </c>
      <c r="C6771" s="455" t="s">
        <v>2457</v>
      </c>
      <c r="D6771" s="455" t="s">
        <v>2274</v>
      </c>
      <c r="E6771" s="455" t="s">
        <v>2275</v>
      </c>
      <c r="F6771" s="455">
        <v>1</v>
      </c>
      <c r="G6771" s="455">
        <v>1642.45</v>
      </c>
      <c r="H6771" s="455">
        <v>1642.45</v>
      </c>
      <c r="I6771" s="455" t="s">
        <v>2347</v>
      </c>
      <c r="J6771" s="455" t="s">
        <v>2283</v>
      </c>
    </row>
    <row r="6772" spans="2:10">
      <c r="B6772" s="454">
        <v>42957</v>
      </c>
      <c r="C6772" s="455" t="s">
        <v>2435</v>
      </c>
      <c r="D6772" s="455" t="s">
        <v>2281</v>
      </c>
      <c r="E6772" s="455" t="s">
        <v>2282</v>
      </c>
      <c r="F6772" s="455">
        <v>1</v>
      </c>
      <c r="G6772" s="455">
        <v>1478.55</v>
      </c>
      <c r="H6772" s="455">
        <v>1478.55</v>
      </c>
      <c r="I6772" s="455" t="s">
        <v>2347</v>
      </c>
      <c r="J6772" s="455" t="s">
        <v>2277</v>
      </c>
    </row>
    <row r="6773" spans="2:10">
      <c r="B6773" s="454">
        <v>42957</v>
      </c>
      <c r="C6773" s="455" t="s">
        <v>2571</v>
      </c>
      <c r="D6773" s="455" t="s">
        <v>2274</v>
      </c>
      <c r="E6773" s="455" t="s">
        <v>2294</v>
      </c>
      <c r="F6773" s="455">
        <v>1</v>
      </c>
      <c r="G6773" s="455">
        <v>951.05</v>
      </c>
      <c r="H6773" s="455">
        <v>951.05</v>
      </c>
      <c r="I6773" s="455" t="s">
        <v>2292</v>
      </c>
      <c r="J6773" s="455" t="s">
        <v>2277</v>
      </c>
    </row>
    <row r="6774" spans="2:10">
      <c r="B6774" s="454">
        <v>42957</v>
      </c>
      <c r="C6774" s="455" t="s">
        <v>2273</v>
      </c>
      <c r="D6774" s="455" t="s">
        <v>2274</v>
      </c>
      <c r="E6774" s="455" t="s">
        <v>2275</v>
      </c>
      <c r="F6774" s="455">
        <v>1</v>
      </c>
      <c r="G6774" s="455">
        <v>1651.62</v>
      </c>
      <c r="H6774" s="455">
        <v>1651.62</v>
      </c>
      <c r="I6774" s="455" t="s">
        <v>2292</v>
      </c>
      <c r="J6774" s="455" t="s">
        <v>2289</v>
      </c>
    </row>
    <row r="6775" spans="2:10">
      <c r="B6775" s="454">
        <v>42957</v>
      </c>
      <c r="C6775" s="455" t="s">
        <v>2477</v>
      </c>
      <c r="D6775" s="455" t="s">
        <v>2274</v>
      </c>
      <c r="E6775" s="455" t="s">
        <v>2314</v>
      </c>
      <c r="F6775" s="455">
        <v>1</v>
      </c>
      <c r="G6775" s="455">
        <v>1163.81</v>
      </c>
      <c r="H6775" s="455">
        <v>1163.81</v>
      </c>
      <c r="I6775" s="455" t="s">
        <v>2292</v>
      </c>
      <c r="J6775" s="455" t="s">
        <v>2277</v>
      </c>
    </row>
    <row r="6776" spans="2:10">
      <c r="B6776" s="454">
        <v>42957</v>
      </c>
      <c r="C6776" s="455" t="s">
        <v>2313</v>
      </c>
      <c r="D6776" s="455" t="s">
        <v>2274</v>
      </c>
      <c r="E6776" s="455" t="s">
        <v>2314</v>
      </c>
      <c r="F6776" s="455">
        <v>1</v>
      </c>
      <c r="G6776" s="455">
        <v>930.27</v>
      </c>
      <c r="H6776" s="455">
        <v>930.27</v>
      </c>
      <c r="I6776" s="455" t="s">
        <v>2292</v>
      </c>
      <c r="J6776" s="455" t="s">
        <v>2299</v>
      </c>
    </row>
    <row r="6777" spans="2:10">
      <c r="B6777" s="454">
        <v>42957</v>
      </c>
      <c r="C6777" s="455" t="s">
        <v>2494</v>
      </c>
      <c r="D6777" s="455" t="s">
        <v>2274</v>
      </c>
      <c r="E6777" s="455" t="s">
        <v>2314</v>
      </c>
      <c r="F6777" s="455">
        <v>1</v>
      </c>
      <c r="G6777" s="455">
        <v>947.8</v>
      </c>
      <c r="H6777" s="455">
        <v>947.8</v>
      </c>
      <c r="I6777" s="455" t="s">
        <v>2292</v>
      </c>
      <c r="J6777" s="455" t="s">
        <v>2279</v>
      </c>
    </row>
    <row r="6778" spans="2:10">
      <c r="B6778" s="454">
        <v>42957</v>
      </c>
      <c r="C6778" s="455" t="s">
        <v>2577</v>
      </c>
      <c r="D6778" s="455" t="s">
        <v>2274</v>
      </c>
      <c r="E6778" s="455" t="s">
        <v>2314</v>
      </c>
      <c r="F6778" s="455">
        <v>1</v>
      </c>
      <c r="G6778" s="455">
        <v>1466.95</v>
      </c>
      <c r="H6778" s="455">
        <v>1466.95</v>
      </c>
      <c r="I6778" s="455" t="s">
        <v>2292</v>
      </c>
      <c r="J6778" s="455" t="s">
        <v>2277</v>
      </c>
    </row>
    <row r="6779" spans="2:10">
      <c r="B6779" s="454">
        <v>42957</v>
      </c>
      <c r="C6779" s="455" t="s">
        <v>2461</v>
      </c>
      <c r="D6779" s="455" t="s">
        <v>2274</v>
      </c>
      <c r="E6779" s="455" t="s">
        <v>2275</v>
      </c>
      <c r="F6779" s="455">
        <v>1</v>
      </c>
      <c r="G6779" s="455">
        <v>1777.82</v>
      </c>
      <c r="H6779" s="455">
        <v>1777.82</v>
      </c>
      <c r="I6779" s="455" t="s">
        <v>2292</v>
      </c>
      <c r="J6779" s="455" t="s">
        <v>2289</v>
      </c>
    </row>
    <row r="6780" spans="2:10">
      <c r="B6780" s="454">
        <v>42957</v>
      </c>
      <c r="C6780" s="455" t="s">
        <v>2634</v>
      </c>
      <c r="D6780" s="455" t="s">
        <v>2281</v>
      </c>
      <c r="E6780" s="455" t="s">
        <v>2287</v>
      </c>
      <c r="F6780" s="455">
        <v>1</v>
      </c>
      <c r="G6780" s="455">
        <v>277.57</v>
      </c>
      <c r="H6780" s="455">
        <v>277.57</v>
      </c>
      <c r="I6780" s="455" t="s">
        <v>2292</v>
      </c>
      <c r="J6780" s="455" t="s">
        <v>2277</v>
      </c>
    </row>
    <row r="6781" spans="2:10">
      <c r="B6781" s="454">
        <v>42957</v>
      </c>
      <c r="C6781" s="455" t="s">
        <v>2536</v>
      </c>
      <c r="D6781" s="455" t="s">
        <v>2274</v>
      </c>
      <c r="E6781" s="455" t="s">
        <v>2294</v>
      </c>
      <c r="F6781" s="455">
        <v>1</v>
      </c>
      <c r="G6781" s="455">
        <v>567.99</v>
      </c>
      <c r="H6781" s="455">
        <v>567.99</v>
      </c>
      <c r="I6781" s="455" t="s">
        <v>2292</v>
      </c>
      <c r="J6781" s="455" t="s">
        <v>2289</v>
      </c>
    </row>
    <row r="6782" spans="2:10">
      <c r="B6782" s="454">
        <v>42957</v>
      </c>
      <c r="C6782" s="455" t="s">
        <v>2472</v>
      </c>
      <c r="D6782" s="455" t="s">
        <v>2274</v>
      </c>
      <c r="E6782" s="455" t="s">
        <v>2301</v>
      </c>
      <c r="F6782" s="455">
        <v>1</v>
      </c>
      <c r="G6782" s="455">
        <v>1006.3</v>
      </c>
      <c r="H6782" s="455">
        <v>1006.3</v>
      </c>
      <c r="I6782" s="455" t="s">
        <v>2292</v>
      </c>
      <c r="J6782" s="455" t="s">
        <v>2277</v>
      </c>
    </row>
    <row r="6783" spans="2:10">
      <c r="B6783" s="454">
        <v>42957</v>
      </c>
      <c r="C6783" s="455" t="s">
        <v>2624</v>
      </c>
      <c r="D6783" s="455" t="s">
        <v>2274</v>
      </c>
      <c r="E6783" s="455" t="s">
        <v>2319</v>
      </c>
      <c r="F6783" s="455">
        <v>1</v>
      </c>
      <c r="G6783" s="455">
        <v>761.34</v>
      </c>
      <c r="H6783" s="455">
        <v>761.34</v>
      </c>
      <c r="I6783" s="455" t="s">
        <v>2292</v>
      </c>
      <c r="J6783" s="455" t="s">
        <v>2283</v>
      </c>
    </row>
    <row r="6784" spans="2:10">
      <c r="B6784" s="454">
        <v>42957</v>
      </c>
      <c r="C6784" s="455" t="s">
        <v>2441</v>
      </c>
      <c r="D6784" s="455" t="s">
        <v>2281</v>
      </c>
      <c r="E6784" s="455" t="s">
        <v>2390</v>
      </c>
      <c r="F6784" s="455">
        <v>1</v>
      </c>
      <c r="G6784" s="455">
        <v>739.82</v>
      </c>
      <c r="H6784" s="455">
        <v>739.82</v>
      </c>
      <c r="I6784" s="455" t="s">
        <v>2292</v>
      </c>
      <c r="J6784" s="455" t="s">
        <v>2299</v>
      </c>
    </row>
    <row r="6785" spans="2:10">
      <c r="B6785" s="454">
        <v>42957</v>
      </c>
      <c r="C6785" s="455" t="s">
        <v>2429</v>
      </c>
      <c r="D6785" s="455" t="s">
        <v>2274</v>
      </c>
      <c r="E6785" s="455" t="s">
        <v>2294</v>
      </c>
      <c r="F6785" s="455">
        <v>1</v>
      </c>
      <c r="G6785" s="455">
        <v>1067.1199999999999</v>
      </c>
      <c r="H6785" s="455">
        <v>1067.1199999999999</v>
      </c>
      <c r="I6785" s="455" t="s">
        <v>2292</v>
      </c>
      <c r="J6785" s="455" t="s">
        <v>2299</v>
      </c>
    </row>
    <row r="6786" spans="2:10">
      <c r="B6786" s="454">
        <v>42957</v>
      </c>
      <c r="C6786" s="455" t="s">
        <v>2352</v>
      </c>
      <c r="D6786" s="455" t="s">
        <v>2274</v>
      </c>
      <c r="E6786" s="455" t="s">
        <v>2301</v>
      </c>
      <c r="F6786" s="455">
        <v>1</v>
      </c>
      <c r="G6786" s="455">
        <v>923.58</v>
      </c>
      <c r="H6786" s="455">
        <v>923.58</v>
      </c>
      <c r="I6786" s="455" t="s">
        <v>2292</v>
      </c>
      <c r="J6786" s="455" t="s">
        <v>2279</v>
      </c>
    </row>
    <row r="6787" spans="2:10">
      <c r="B6787" s="454">
        <v>42957</v>
      </c>
      <c r="C6787" s="455" t="s">
        <v>2422</v>
      </c>
      <c r="D6787" s="455" t="s">
        <v>2274</v>
      </c>
      <c r="E6787" s="455" t="s">
        <v>2301</v>
      </c>
      <c r="F6787" s="455">
        <v>1</v>
      </c>
      <c r="G6787" s="455">
        <v>919.98</v>
      </c>
      <c r="H6787" s="455">
        <v>919.98</v>
      </c>
      <c r="I6787" s="455" t="s">
        <v>2292</v>
      </c>
      <c r="J6787" s="455" t="s">
        <v>2305</v>
      </c>
    </row>
    <row r="6788" spans="2:10">
      <c r="B6788" s="454">
        <v>42957</v>
      </c>
      <c r="C6788" s="455" t="s">
        <v>2359</v>
      </c>
      <c r="D6788" s="455" t="s">
        <v>2281</v>
      </c>
      <c r="E6788" s="455" t="s">
        <v>2282</v>
      </c>
      <c r="F6788" s="455">
        <v>1</v>
      </c>
      <c r="G6788" s="455">
        <v>429.56</v>
      </c>
      <c r="H6788" s="455">
        <v>429.56</v>
      </c>
      <c r="I6788" s="455" t="s">
        <v>2292</v>
      </c>
      <c r="J6788" s="455" t="s">
        <v>2283</v>
      </c>
    </row>
    <row r="6789" spans="2:10">
      <c r="B6789" s="454">
        <v>42957</v>
      </c>
      <c r="C6789" s="455" t="s">
        <v>2326</v>
      </c>
      <c r="D6789" s="455" t="s">
        <v>2274</v>
      </c>
      <c r="E6789" s="455" t="s">
        <v>2301</v>
      </c>
      <c r="F6789" s="455">
        <v>1</v>
      </c>
      <c r="G6789" s="455">
        <v>1115.3399999999999</v>
      </c>
      <c r="H6789" s="455">
        <v>1115.3399999999999</v>
      </c>
      <c r="I6789" s="455" t="s">
        <v>2292</v>
      </c>
      <c r="J6789" s="455" t="s">
        <v>2289</v>
      </c>
    </row>
    <row r="6790" spans="2:10">
      <c r="B6790" s="454">
        <v>42957</v>
      </c>
      <c r="C6790" s="455" t="s">
        <v>2382</v>
      </c>
      <c r="D6790" s="455" t="s">
        <v>2274</v>
      </c>
      <c r="E6790" s="455" t="s">
        <v>2296</v>
      </c>
      <c r="F6790" s="455">
        <v>1</v>
      </c>
      <c r="G6790" s="455">
        <v>2730.45</v>
      </c>
      <c r="H6790" s="455">
        <v>2730.45</v>
      </c>
      <c r="I6790" s="455" t="s">
        <v>2292</v>
      </c>
      <c r="J6790" s="455" t="s">
        <v>2305</v>
      </c>
    </row>
    <row r="6791" spans="2:10">
      <c r="B6791" s="454">
        <v>42957</v>
      </c>
      <c r="C6791" s="455" t="s">
        <v>2538</v>
      </c>
      <c r="D6791" s="455" t="s">
        <v>2281</v>
      </c>
      <c r="E6791" s="455" t="s">
        <v>2275</v>
      </c>
      <c r="F6791" s="455">
        <v>1</v>
      </c>
      <c r="G6791" s="455">
        <v>932.74</v>
      </c>
      <c r="H6791" s="455">
        <v>932.74</v>
      </c>
      <c r="I6791" s="455" t="s">
        <v>2292</v>
      </c>
      <c r="J6791" s="455" t="s">
        <v>2289</v>
      </c>
    </row>
    <row r="6792" spans="2:10">
      <c r="B6792" s="454">
        <v>42957</v>
      </c>
      <c r="C6792" s="455" t="s">
        <v>2596</v>
      </c>
      <c r="D6792" s="455" t="s">
        <v>2274</v>
      </c>
      <c r="E6792" s="455" t="s">
        <v>2275</v>
      </c>
      <c r="F6792" s="455">
        <v>1</v>
      </c>
      <c r="G6792" s="455">
        <v>1614.59</v>
      </c>
      <c r="H6792" s="455">
        <v>1614.59</v>
      </c>
      <c r="I6792" s="455" t="s">
        <v>2292</v>
      </c>
      <c r="J6792" s="455" t="s">
        <v>2305</v>
      </c>
    </row>
    <row r="6793" spans="2:10">
      <c r="B6793" s="454">
        <v>42957</v>
      </c>
      <c r="C6793" s="455" t="s">
        <v>2579</v>
      </c>
      <c r="D6793" s="455" t="s">
        <v>2274</v>
      </c>
      <c r="E6793" s="455" t="s">
        <v>2275</v>
      </c>
      <c r="F6793" s="455">
        <v>1</v>
      </c>
      <c r="G6793" s="455">
        <v>1415.4</v>
      </c>
      <c r="H6793" s="455">
        <v>1415.4</v>
      </c>
      <c r="I6793" s="455" t="s">
        <v>2347</v>
      </c>
      <c r="J6793" s="455" t="s">
        <v>2279</v>
      </c>
    </row>
    <row r="6794" spans="2:10">
      <c r="B6794" s="454">
        <v>42957</v>
      </c>
      <c r="C6794" s="455" t="s">
        <v>2619</v>
      </c>
      <c r="D6794" s="455" t="s">
        <v>2281</v>
      </c>
      <c r="E6794" s="455" t="s">
        <v>2421</v>
      </c>
      <c r="F6794" s="455">
        <v>1</v>
      </c>
      <c r="G6794" s="455">
        <v>478.66</v>
      </c>
      <c r="H6794" s="455">
        <v>478.66</v>
      </c>
      <c r="I6794" s="455" t="s">
        <v>2347</v>
      </c>
      <c r="J6794" s="455" t="s">
        <v>2299</v>
      </c>
    </row>
    <row r="6795" spans="2:10">
      <c r="B6795" s="454">
        <v>42957</v>
      </c>
      <c r="C6795" s="455" t="s">
        <v>2374</v>
      </c>
      <c r="D6795" s="455" t="s">
        <v>2274</v>
      </c>
      <c r="E6795" s="455" t="s">
        <v>2319</v>
      </c>
      <c r="F6795" s="455">
        <v>1</v>
      </c>
      <c r="G6795" s="455">
        <v>1183.05</v>
      </c>
      <c r="H6795" s="455">
        <v>1183.05</v>
      </c>
      <c r="I6795" s="455" t="s">
        <v>2347</v>
      </c>
      <c r="J6795" s="455" t="s">
        <v>2289</v>
      </c>
    </row>
    <row r="6796" spans="2:10">
      <c r="B6796" s="454">
        <v>42957</v>
      </c>
      <c r="C6796" s="455" t="s">
        <v>2523</v>
      </c>
      <c r="D6796" s="455" t="s">
        <v>2274</v>
      </c>
      <c r="E6796" s="455" t="s">
        <v>2275</v>
      </c>
      <c r="F6796" s="455">
        <v>1</v>
      </c>
      <c r="G6796" s="455">
        <v>1620.57</v>
      </c>
      <c r="H6796" s="455">
        <v>1620.57</v>
      </c>
      <c r="I6796" s="455" t="s">
        <v>2347</v>
      </c>
      <c r="J6796" s="455" t="s">
        <v>2299</v>
      </c>
    </row>
    <row r="6797" spans="2:10">
      <c r="B6797" s="454">
        <v>42957</v>
      </c>
      <c r="C6797" s="455" t="s">
        <v>2582</v>
      </c>
      <c r="D6797" s="455" t="s">
        <v>2281</v>
      </c>
      <c r="E6797" s="455" t="s">
        <v>2282</v>
      </c>
      <c r="F6797" s="455">
        <v>1</v>
      </c>
      <c r="G6797" s="455">
        <v>733.63</v>
      </c>
      <c r="H6797" s="455">
        <v>733.63</v>
      </c>
      <c r="I6797" s="455" t="s">
        <v>2347</v>
      </c>
      <c r="J6797" s="455" t="s">
        <v>2305</v>
      </c>
    </row>
    <row r="6798" spans="2:10">
      <c r="B6798" s="454">
        <v>42957</v>
      </c>
      <c r="C6798" s="455" t="s">
        <v>2581</v>
      </c>
      <c r="D6798" s="455" t="s">
        <v>2274</v>
      </c>
      <c r="E6798" s="455" t="s">
        <v>2275</v>
      </c>
      <c r="F6798" s="455">
        <v>1</v>
      </c>
      <c r="G6798" s="455">
        <v>1740.35</v>
      </c>
      <c r="H6798" s="455">
        <v>1740.35</v>
      </c>
      <c r="I6798" s="455" t="s">
        <v>2347</v>
      </c>
      <c r="J6798" s="455" t="s">
        <v>2277</v>
      </c>
    </row>
    <row r="6799" spans="2:10">
      <c r="B6799" s="454">
        <v>42957</v>
      </c>
      <c r="C6799" s="455" t="s">
        <v>2592</v>
      </c>
      <c r="D6799" s="455" t="s">
        <v>2281</v>
      </c>
      <c r="E6799" s="455" t="s">
        <v>2390</v>
      </c>
      <c r="F6799" s="455">
        <v>1</v>
      </c>
      <c r="G6799" s="455">
        <v>1135.1400000000001</v>
      </c>
      <c r="H6799" s="455">
        <v>1135.1400000000001</v>
      </c>
      <c r="I6799" s="455" t="s">
        <v>2347</v>
      </c>
      <c r="J6799" s="455" t="s">
        <v>2283</v>
      </c>
    </row>
    <row r="6800" spans="2:10">
      <c r="B6800" s="454">
        <v>42957</v>
      </c>
      <c r="C6800" s="455" t="s">
        <v>2346</v>
      </c>
      <c r="D6800" s="455" t="s">
        <v>2281</v>
      </c>
      <c r="E6800" s="455" t="s">
        <v>2296</v>
      </c>
      <c r="F6800" s="455">
        <v>1</v>
      </c>
      <c r="G6800" s="455">
        <v>1736.48</v>
      </c>
      <c r="H6800" s="455">
        <v>1736.48</v>
      </c>
      <c r="I6800" s="455" t="s">
        <v>2347</v>
      </c>
      <c r="J6800" s="455" t="s">
        <v>2305</v>
      </c>
    </row>
    <row r="6801" spans="2:10">
      <c r="B6801" s="454">
        <v>42957</v>
      </c>
      <c r="C6801" s="455" t="s">
        <v>2536</v>
      </c>
      <c r="D6801" s="455" t="s">
        <v>2274</v>
      </c>
      <c r="E6801" s="455" t="s">
        <v>2294</v>
      </c>
      <c r="F6801" s="455">
        <v>1</v>
      </c>
      <c r="G6801" s="455">
        <v>567.99</v>
      </c>
      <c r="H6801" s="455">
        <v>567.99</v>
      </c>
      <c r="I6801" s="455" t="s">
        <v>2347</v>
      </c>
      <c r="J6801" s="455" t="s">
        <v>2277</v>
      </c>
    </row>
    <row r="6802" spans="2:10">
      <c r="B6802" s="454">
        <v>42958</v>
      </c>
      <c r="C6802" s="455" t="s">
        <v>2608</v>
      </c>
      <c r="D6802" s="455" t="s">
        <v>2274</v>
      </c>
      <c r="E6802" s="455" t="s">
        <v>2298</v>
      </c>
      <c r="F6802" s="455">
        <v>1</v>
      </c>
      <c r="G6802" s="455">
        <v>627.1</v>
      </c>
      <c r="H6802" s="455">
        <v>627.1</v>
      </c>
      <c r="I6802" s="455" t="s">
        <v>2276</v>
      </c>
      <c r="J6802" s="455" t="s">
        <v>2289</v>
      </c>
    </row>
    <row r="6803" spans="2:10">
      <c r="B6803" s="454">
        <v>42958</v>
      </c>
      <c r="C6803" s="455" t="s">
        <v>2524</v>
      </c>
      <c r="D6803" s="455" t="s">
        <v>2274</v>
      </c>
      <c r="E6803" s="455" t="s">
        <v>2275</v>
      </c>
      <c r="F6803" s="455">
        <v>1</v>
      </c>
      <c r="G6803" s="455">
        <v>1268.76</v>
      </c>
      <c r="H6803" s="455">
        <v>1268.76</v>
      </c>
      <c r="I6803" s="455" t="s">
        <v>2276</v>
      </c>
      <c r="J6803" s="455" t="s">
        <v>2277</v>
      </c>
    </row>
    <row r="6804" spans="2:10">
      <c r="B6804" s="454">
        <v>42958</v>
      </c>
      <c r="C6804" s="455" t="s">
        <v>2459</v>
      </c>
      <c r="D6804" s="455" t="s">
        <v>2274</v>
      </c>
      <c r="E6804" s="455" t="s">
        <v>2301</v>
      </c>
      <c r="F6804" s="455">
        <v>1</v>
      </c>
      <c r="G6804" s="455">
        <v>391.25</v>
      </c>
      <c r="H6804" s="455">
        <v>391.25</v>
      </c>
      <c r="I6804" s="455" t="s">
        <v>2276</v>
      </c>
      <c r="J6804" s="455" t="s">
        <v>2305</v>
      </c>
    </row>
    <row r="6805" spans="2:10">
      <c r="B6805" s="454">
        <v>42958</v>
      </c>
      <c r="C6805" s="455" t="s">
        <v>2550</v>
      </c>
      <c r="D6805" s="455" t="s">
        <v>2281</v>
      </c>
      <c r="E6805" s="455" t="s">
        <v>2282</v>
      </c>
      <c r="F6805" s="455">
        <v>1</v>
      </c>
      <c r="G6805" s="455">
        <v>751.93</v>
      </c>
      <c r="H6805" s="455">
        <v>751.93</v>
      </c>
      <c r="I6805" s="455" t="s">
        <v>2276</v>
      </c>
      <c r="J6805" s="455" t="s">
        <v>2305</v>
      </c>
    </row>
    <row r="6806" spans="2:10">
      <c r="B6806" s="454">
        <v>42958</v>
      </c>
      <c r="C6806" s="455" t="s">
        <v>2423</v>
      </c>
      <c r="D6806" s="455" t="s">
        <v>2274</v>
      </c>
      <c r="E6806" s="455" t="s">
        <v>2301</v>
      </c>
      <c r="F6806" s="455">
        <v>1</v>
      </c>
      <c r="G6806" s="455">
        <v>1071.82</v>
      </c>
      <c r="H6806" s="455">
        <v>1071.82</v>
      </c>
      <c r="I6806" s="455" t="s">
        <v>2276</v>
      </c>
      <c r="J6806" s="455" t="s">
        <v>2289</v>
      </c>
    </row>
    <row r="6807" spans="2:10">
      <c r="B6807" s="454">
        <v>42958</v>
      </c>
      <c r="C6807" s="455" t="s">
        <v>2416</v>
      </c>
      <c r="D6807" s="455" t="s">
        <v>2274</v>
      </c>
      <c r="E6807" s="455" t="s">
        <v>2301</v>
      </c>
      <c r="F6807" s="455">
        <v>1</v>
      </c>
      <c r="G6807" s="455">
        <v>964.48</v>
      </c>
      <c r="H6807" s="455">
        <v>964.48</v>
      </c>
      <c r="I6807" s="455" t="s">
        <v>2292</v>
      </c>
      <c r="J6807" s="455" t="s">
        <v>2305</v>
      </c>
    </row>
    <row r="6808" spans="2:10">
      <c r="B6808" s="454">
        <v>42958</v>
      </c>
      <c r="C6808" s="455" t="s">
        <v>2364</v>
      </c>
      <c r="D6808" s="455" t="s">
        <v>2274</v>
      </c>
      <c r="E6808" s="455" t="s">
        <v>2301</v>
      </c>
      <c r="F6808" s="455">
        <v>1</v>
      </c>
      <c r="G6808" s="455">
        <v>647.77</v>
      </c>
      <c r="H6808" s="455">
        <v>647.77</v>
      </c>
      <c r="I6808" s="455" t="s">
        <v>2292</v>
      </c>
      <c r="J6808" s="455" t="s">
        <v>2305</v>
      </c>
    </row>
    <row r="6809" spans="2:10">
      <c r="B6809" s="454">
        <v>42958</v>
      </c>
      <c r="C6809" s="455" t="s">
        <v>2625</v>
      </c>
      <c r="D6809" s="455" t="s">
        <v>2274</v>
      </c>
      <c r="E6809" s="455" t="s">
        <v>2301</v>
      </c>
      <c r="F6809" s="455">
        <v>1</v>
      </c>
      <c r="G6809" s="455">
        <v>599.17999999999995</v>
      </c>
      <c r="H6809" s="455">
        <v>599.17999999999995</v>
      </c>
      <c r="I6809" s="455" t="s">
        <v>2292</v>
      </c>
      <c r="J6809" s="455" t="s">
        <v>2279</v>
      </c>
    </row>
    <row r="6810" spans="2:10">
      <c r="B6810" s="454">
        <v>42958</v>
      </c>
      <c r="C6810" s="455" t="s">
        <v>2304</v>
      </c>
      <c r="D6810" s="455" t="s">
        <v>2274</v>
      </c>
      <c r="E6810" s="455" t="s">
        <v>2301</v>
      </c>
      <c r="F6810" s="455">
        <v>1</v>
      </c>
      <c r="G6810" s="455">
        <v>747.69</v>
      </c>
      <c r="H6810" s="455">
        <v>747.69</v>
      </c>
      <c r="I6810" s="455" t="s">
        <v>2347</v>
      </c>
      <c r="J6810" s="455" t="s">
        <v>2289</v>
      </c>
    </row>
    <row r="6811" spans="2:10">
      <c r="B6811" s="454">
        <v>42958</v>
      </c>
      <c r="C6811" s="455" t="s">
        <v>2568</v>
      </c>
      <c r="D6811" s="455" t="s">
        <v>2274</v>
      </c>
      <c r="E6811" s="455" t="s">
        <v>2301</v>
      </c>
      <c r="F6811" s="455">
        <v>1</v>
      </c>
      <c r="G6811" s="455">
        <v>467.15</v>
      </c>
      <c r="H6811" s="455">
        <v>467.15</v>
      </c>
      <c r="I6811" s="455" t="s">
        <v>2347</v>
      </c>
      <c r="J6811" s="455" t="s">
        <v>2289</v>
      </c>
    </row>
    <row r="6812" spans="2:10">
      <c r="B6812" s="454">
        <v>42958</v>
      </c>
      <c r="C6812" s="455" t="s">
        <v>2519</v>
      </c>
      <c r="D6812" s="455" t="s">
        <v>2274</v>
      </c>
      <c r="E6812" s="455" t="s">
        <v>2275</v>
      </c>
      <c r="F6812" s="455">
        <v>1</v>
      </c>
      <c r="G6812" s="455">
        <v>1536.69</v>
      </c>
      <c r="H6812" s="455">
        <v>1536.69</v>
      </c>
      <c r="I6812" s="455" t="s">
        <v>2347</v>
      </c>
      <c r="J6812" s="455" t="s">
        <v>2277</v>
      </c>
    </row>
    <row r="6813" spans="2:10">
      <c r="B6813" s="454">
        <v>42958</v>
      </c>
      <c r="C6813" s="455" t="s">
        <v>2604</v>
      </c>
      <c r="D6813" s="455" t="s">
        <v>2274</v>
      </c>
      <c r="E6813" s="455" t="s">
        <v>2319</v>
      </c>
      <c r="F6813" s="455">
        <v>2</v>
      </c>
      <c r="G6813" s="455">
        <v>1111.3699999999999</v>
      </c>
      <c r="H6813" s="455">
        <v>2222.7399999999998</v>
      </c>
      <c r="I6813" s="455" t="s">
        <v>2347</v>
      </c>
      <c r="J6813" s="455" t="s">
        <v>2277</v>
      </c>
    </row>
    <row r="6814" spans="2:10">
      <c r="B6814" s="454">
        <v>42958</v>
      </c>
      <c r="C6814" s="455" t="s">
        <v>2389</v>
      </c>
      <c r="D6814" s="455" t="s">
        <v>2281</v>
      </c>
      <c r="E6814" s="455" t="s">
        <v>2390</v>
      </c>
      <c r="F6814" s="455">
        <v>1</v>
      </c>
      <c r="G6814" s="455">
        <v>1248.79</v>
      </c>
      <c r="H6814" s="455">
        <v>1248.79</v>
      </c>
      <c r="I6814" s="455" t="s">
        <v>2292</v>
      </c>
      <c r="J6814" s="455" t="s">
        <v>2305</v>
      </c>
    </row>
    <row r="6815" spans="2:10">
      <c r="B6815" s="454">
        <v>42958</v>
      </c>
      <c r="C6815" s="455" t="s">
        <v>2454</v>
      </c>
      <c r="D6815" s="455" t="s">
        <v>2274</v>
      </c>
      <c r="E6815" s="455" t="s">
        <v>2319</v>
      </c>
      <c r="F6815" s="455">
        <v>1</v>
      </c>
      <c r="G6815" s="455">
        <v>1153.8800000000001</v>
      </c>
      <c r="H6815" s="455">
        <v>1153.8800000000001</v>
      </c>
      <c r="I6815" s="455" t="s">
        <v>2292</v>
      </c>
      <c r="J6815" s="455" t="s">
        <v>2283</v>
      </c>
    </row>
    <row r="6816" spans="2:10">
      <c r="B6816" s="454">
        <v>42958</v>
      </c>
      <c r="C6816" s="455" t="s">
        <v>2405</v>
      </c>
      <c r="D6816" s="455" t="s">
        <v>2281</v>
      </c>
      <c r="E6816" s="455" t="s">
        <v>2282</v>
      </c>
      <c r="F6816" s="455">
        <v>1</v>
      </c>
      <c r="G6816" s="455">
        <v>604.42999999999995</v>
      </c>
      <c r="H6816" s="455">
        <v>604.42999999999995</v>
      </c>
      <c r="I6816" s="455" t="s">
        <v>2292</v>
      </c>
      <c r="J6816" s="455" t="s">
        <v>2289</v>
      </c>
    </row>
    <row r="6817" spans="2:10">
      <c r="B6817" s="454">
        <v>42958</v>
      </c>
      <c r="C6817" s="455" t="s">
        <v>2443</v>
      </c>
      <c r="D6817" s="455" t="s">
        <v>2274</v>
      </c>
      <c r="E6817" s="455" t="s">
        <v>2294</v>
      </c>
      <c r="F6817" s="455">
        <v>1</v>
      </c>
      <c r="G6817" s="455">
        <v>895.77</v>
      </c>
      <c r="H6817" s="455">
        <v>895.77</v>
      </c>
      <c r="I6817" s="455" t="s">
        <v>2292</v>
      </c>
      <c r="J6817" s="455" t="s">
        <v>2283</v>
      </c>
    </row>
    <row r="6818" spans="2:10">
      <c r="B6818" s="454">
        <v>42958</v>
      </c>
      <c r="C6818" s="455" t="s">
        <v>2412</v>
      </c>
      <c r="D6818" s="455" t="s">
        <v>2281</v>
      </c>
      <c r="E6818" s="455" t="s">
        <v>2275</v>
      </c>
      <c r="F6818" s="455">
        <v>1</v>
      </c>
      <c r="G6818" s="455">
        <v>1202.6600000000001</v>
      </c>
      <c r="H6818" s="455">
        <v>1202.6600000000001</v>
      </c>
      <c r="I6818" s="455" t="s">
        <v>2292</v>
      </c>
      <c r="J6818" s="455" t="s">
        <v>2305</v>
      </c>
    </row>
    <row r="6819" spans="2:10">
      <c r="B6819" s="454">
        <v>42958</v>
      </c>
      <c r="C6819" s="455" t="s">
        <v>2523</v>
      </c>
      <c r="D6819" s="455" t="s">
        <v>2274</v>
      </c>
      <c r="E6819" s="455" t="s">
        <v>2275</v>
      </c>
      <c r="F6819" s="455">
        <v>1</v>
      </c>
      <c r="G6819" s="455">
        <v>1620.57</v>
      </c>
      <c r="H6819" s="455">
        <v>1620.57</v>
      </c>
      <c r="I6819" s="455" t="s">
        <v>2292</v>
      </c>
      <c r="J6819" s="455" t="s">
        <v>2289</v>
      </c>
    </row>
    <row r="6820" spans="2:10">
      <c r="B6820" s="454">
        <v>42958</v>
      </c>
      <c r="C6820" s="455" t="s">
        <v>2502</v>
      </c>
      <c r="D6820" s="455" t="s">
        <v>2274</v>
      </c>
      <c r="E6820" s="455" t="s">
        <v>2314</v>
      </c>
      <c r="F6820" s="455">
        <v>1</v>
      </c>
      <c r="G6820" s="455">
        <v>1151.57</v>
      </c>
      <c r="H6820" s="455">
        <v>1151.57</v>
      </c>
      <c r="I6820" s="455" t="s">
        <v>2292</v>
      </c>
      <c r="J6820" s="455" t="s">
        <v>2289</v>
      </c>
    </row>
    <row r="6821" spans="2:10">
      <c r="B6821" s="454">
        <v>42958</v>
      </c>
      <c r="C6821" s="455" t="s">
        <v>2545</v>
      </c>
      <c r="D6821" s="455" t="s">
        <v>2274</v>
      </c>
      <c r="E6821" s="455" t="s">
        <v>2275</v>
      </c>
      <c r="F6821" s="455">
        <v>1</v>
      </c>
      <c r="G6821" s="455">
        <v>1718.13</v>
      </c>
      <c r="H6821" s="455">
        <v>1718.13</v>
      </c>
      <c r="I6821" s="455" t="s">
        <v>2292</v>
      </c>
      <c r="J6821" s="455" t="s">
        <v>2289</v>
      </c>
    </row>
    <row r="6822" spans="2:10">
      <c r="B6822" s="454">
        <v>42958</v>
      </c>
      <c r="C6822" s="455" t="s">
        <v>2593</v>
      </c>
      <c r="D6822" s="455" t="s">
        <v>2281</v>
      </c>
      <c r="E6822" s="455" t="s">
        <v>2282</v>
      </c>
      <c r="F6822" s="455">
        <v>1</v>
      </c>
      <c r="G6822" s="455">
        <v>898.79</v>
      </c>
      <c r="H6822" s="455">
        <v>898.79</v>
      </c>
      <c r="I6822" s="455" t="s">
        <v>2292</v>
      </c>
      <c r="J6822" s="455" t="s">
        <v>2299</v>
      </c>
    </row>
    <row r="6823" spans="2:10">
      <c r="B6823" s="454">
        <v>42958</v>
      </c>
      <c r="C6823" s="455" t="s">
        <v>2514</v>
      </c>
      <c r="D6823" s="455" t="s">
        <v>2281</v>
      </c>
      <c r="E6823" s="455" t="s">
        <v>2298</v>
      </c>
      <c r="F6823" s="455">
        <v>1</v>
      </c>
      <c r="G6823" s="455">
        <v>810.86</v>
      </c>
      <c r="H6823" s="455">
        <v>810.86</v>
      </c>
      <c r="I6823" s="455" t="s">
        <v>2292</v>
      </c>
      <c r="J6823" s="455" t="s">
        <v>2283</v>
      </c>
    </row>
    <row r="6824" spans="2:10">
      <c r="B6824" s="454">
        <v>42958</v>
      </c>
      <c r="C6824" s="455" t="s">
        <v>2320</v>
      </c>
      <c r="D6824" s="455" t="s">
        <v>2274</v>
      </c>
      <c r="E6824" s="455" t="s">
        <v>2301</v>
      </c>
      <c r="F6824" s="455">
        <v>1</v>
      </c>
      <c r="G6824" s="455">
        <v>503.04</v>
      </c>
      <c r="H6824" s="455">
        <v>503.04</v>
      </c>
      <c r="I6824" s="455" t="s">
        <v>2292</v>
      </c>
      <c r="J6824" s="455" t="s">
        <v>2299</v>
      </c>
    </row>
    <row r="6825" spans="2:10">
      <c r="B6825" s="454">
        <v>42958</v>
      </c>
      <c r="C6825" s="455" t="s">
        <v>2346</v>
      </c>
      <c r="D6825" s="455" t="s">
        <v>2281</v>
      </c>
      <c r="E6825" s="455" t="s">
        <v>2296</v>
      </c>
      <c r="F6825" s="455">
        <v>1</v>
      </c>
      <c r="G6825" s="455">
        <v>1736.48</v>
      </c>
      <c r="H6825" s="455">
        <v>1736.48</v>
      </c>
      <c r="I6825" s="455" t="s">
        <v>2292</v>
      </c>
      <c r="J6825" s="455" t="s">
        <v>2289</v>
      </c>
    </row>
    <row r="6826" spans="2:10">
      <c r="B6826" s="454">
        <v>42958</v>
      </c>
      <c r="C6826" s="455" t="s">
        <v>2528</v>
      </c>
      <c r="D6826" s="455" t="s">
        <v>2274</v>
      </c>
      <c r="E6826" s="455" t="s">
        <v>2296</v>
      </c>
      <c r="F6826" s="455">
        <v>1</v>
      </c>
      <c r="G6826" s="455">
        <v>2782.18</v>
      </c>
      <c r="H6826" s="455">
        <v>2782.18</v>
      </c>
      <c r="I6826" s="455" t="s">
        <v>2292</v>
      </c>
      <c r="J6826" s="455" t="s">
        <v>2283</v>
      </c>
    </row>
    <row r="6827" spans="2:10">
      <c r="B6827" s="454">
        <v>42958</v>
      </c>
      <c r="C6827" s="455" t="s">
        <v>2586</v>
      </c>
      <c r="D6827" s="455" t="s">
        <v>2281</v>
      </c>
      <c r="E6827" s="455" t="s">
        <v>2285</v>
      </c>
      <c r="F6827" s="455">
        <v>1</v>
      </c>
      <c r="G6827" s="455">
        <v>294.16000000000003</v>
      </c>
      <c r="H6827" s="455">
        <v>294.16000000000003</v>
      </c>
      <c r="I6827" s="455" t="s">
        <v>2292</v>
      </c>
      <c r="J6827" s="455" t="s">
        <v>2279</v>
      </c>
    </row>
    <row r="6828" spans="2:10">
      <c r="B6828" s="454">
        <v>42958</v>
      </c>
      <c r="C6828" s="455" t="s">
        <v>2534</v>
      </c>
      <c r="D6828" s="455" t="s">
        <v>2274</v>
      </c>
      <c r="E6828" s="455" t="s">
        <v>2301</v>
      </c>
      <c r="F6828" s="455">
        <v>1</v>
      </c>
      <c r="G6828" s="455">
        <v>575.75</v>
      </c>
      <c r="H6828" s="455">
        <v>575.75</v>
      </c>
      <c r="I6828" s="455" t="s">
        <v>2292</v>
      </c>
      <c r="J6828" s="455" t="s">
        <v>2279</v>
      </c>
    </row>
    <row r="6829" spans="2:10">
      <c r="B6829" s="454">
        <v>42958</v>
      </c>
      <c r="C6829" s="455" t="s">
        <v>2385</v>
      </c>
      <c r="D6829" s="455" t="s">
        <v>2274</v>
      </c>
      <c r="E6829" s="455" t="s">
        <v>2275</v>
      </c>
      <c r="F6829" s="455">
        <v>1</v>
      </c>
      <c r="G6829" s="455">
        <v>1702.18</v>
      </c>
      <c r="H6829" s="455">
        <v>1702.18</v>
      </c>
      <c r="I6829" s="455" t="s">
        <v>2292</v>
      </c>
      <c r="J6829" s="455" t="s">
        <v>2283</v>
      </c>
    </row>
    <row r="6830" spans="2:10">
      <c r="B6830" s="454">
        <v>42958</v>
      </c>
      <c r="C6830" s="455" t="s">
        <v>2628</v>
      </c>
      <c r="D6830" s="455" t="s">
        <v>2274</v>
      </c>
      <c r="E6830" s="455" t="s">
        <v>2314</v>
      </c>
      <c r="F6830" s="455">
        <v>1</v>
      </c>
      <c r="G6830" s="455">
        <v>1141.1500000000001</v>
      </c>
      <c r="H6830" s="455">
        <v>1141.1500000000001</v>
      </c>
      <c r="I6830" s="455" t="s">
        <v>2292</v>
      </c>
      <c r="J6830" s="455" t="s">
        <v>2283</v>
      </c>
    </row>
    <row r="6831" spans="2:10">
      <c r="B6831" s="454">
        <v>42958</v>
      </c>
      <c r="C6831" s="455" t="s">
        <v>2566</v>
      </c>
      <c r="D6831" s="455" t="s">
        <v>2274</v>
      </c>
      <c r="E6831" s="455" t="s">
        <v>2301</v>
      </c>
      <c r="F6831" s="455">
        <v>2</v>
      </c>
      <c r="G6831" s="455">
        <v>551.35</v>
      </c>
      <c r="H6831" s="455">
        <v>1102.7</v>
      </c>
      <c r="I6831" s="455" t="s">
        <v>2292</v>
      </c>
      <c r="J6831" s="455" t="s">
        <v>2277</v>
      </c>
    </row>
    <row r="6832" spans="2:10">
      <c r="B6832" s="454">
        <v>42958</v>
      </c>
      <c r="C6832" s="455" t="s">
        <v>2495</v>
      </c>
      <c r="D6832" s="455" t="s">
        <v>2274</v>
      </c>
      <c r="E6832" s="455" t="s">
        <v>2301</v>
      </c>
      <c r="F6832" s="455">
        <v>1</v>
      </c>
      <c r="G6832" s="455">
        <v>658.56</v>
      </c>
      <c r="H6832" s="455">
        <v>658.56</v>
      </c>
      <c r="I6832" s="455" t="s">
        <v>2292</v>
      </c>
      <c r="J6832" s="455" t="s">
        <v>2299</v>
      </c>
    </row>
    <row r="6833" spans="2:10">
      <c r="B6833" s="454">
        <v>42958</v>
      </c>
      <c r="C6833" s="455" t="s">
        <v>2348</v>
      </c>
      <c r="D6833" s="455" t="s">
        <v>2274</v>
      </c>
      <c r="E6833" s="455" t="s">
        <v>2301</v>
      </c>
      <c r="F6833" s="455">
        <v>1</v>
      </c>
      <c r="G6833" s="455">
        <v>918.67</v>
      </c>
      <c r="H6833" s="455">
        <v>918.67</v>
      </c>
      <c r="I6833" s="455" t="s">
        <v>2292</v>
      </c>
      <c r="J6833" s="455" t="s">
        <v>2277</v>
      </c>
    </row>
    <row r="6834" spans="2:10">
      <c r="B6834" s="454">
        <v>42958</v>
      </c>
      <c r="C6834" s="455" t="s">
        <v>2307</v>
      </c>
      <c r="D6834" s="455" t="s">
        <v>2281</v>
      </c>
      <c r="E6834" s="455" t="s">
        <v>2298</v>
      </c>
      <c r="F6834" s="455">
        <v>1</v>
      </c>
      <c r="G6834" s="455">
        <v>594.89</v>
      </c>
      <c r="H6834" s="455">
        <v>594.89</v>
      </c>
      <c r="I6834" s="455" t="s">
        <v>2292</v>
      </c>
      <c r="J6834" s="455" t="s">
        <v>2279</v>
      </c>
    </row>
    <row r="6835" spans="2:10">
      <c r="B6835" s="454">
        <v>42958</v>
      </c>
      <c r="C6835" s="455" t="s">
        <v>2304</v>
      </c>
      <c r="D6835" s="455" t="s">
        <v>2274</v>
      </c>
      <c r="E6835" s="455" t="s">
        <v>2301</v>
      </c>
      <c r="F6835" s="455">
        <v>1</v>
      </c>
      <c r="G6835" s="455">
        <v>747.69</v>
      </c>
      <c r="H6835" s="455">
        <v>747.69</v>
      </c>
      <c r="I6835" s="455" t="s">
        <v>2276</v>
      </c>
      <c r="J6835" s="455" t="s">
        <v>2283</v>
      </c>
    </row>
    <row r="6836" spans="2:10">
      <c r="B6836" s="454">
        <v>42958</v>
      </c>
      <c r="C6836" s="455" t="s">
        <v>2408</v>
      </c>
      <c r="D6836" s="455" t="s">
        <v>2274</v>
      </c>
      <c r="E6836" s="455" t="s">
        <v>2275</v>
      </c>
      <c r="F6836" s="455">
        <v>1</v>
      </c>
      <c r="G6836" s="455">
        <v>1465.28</v>
      </c>
      <c r="H6836" s="455">
        <v>1465.28</v>
      </c>
      <c r="I6836" s="455" t="s">
        <v>2276</v>
      </c>
      <c r="J6836" s="455" t="s">
        <v>2299</v>
      </c>
    </row>
    <row r="6837" spans="2:10">
      <c r="B6837" s="454">
        <v>42958</v>
      </c>
      <c r="C6837" s="455" t="s">
        <v>2432</v>
      </c>
      <c r="D6837" s="455" t="s">
        <v>2274</v>
      </c>
      <c r="E6837" s="455" t="s">
        <v>2294</v>
      </c>
      <c r="F6837" s="455">
        <v>1</v>
      </c>
      <c r="G6837" s="455">
        <v>721.66</v>
      </c>
      <c r="H6837" s="455">
        <v>721.66</v>
      </c>
      <c r="I6837" s="455" t="s">
        <v>2276</v>
      </c>
      <c r="J6837" s="455" t="s">
        <v>2305</v>
      </c>
    </row>
    <row r="6838" spans="2:10">
      <c r="B6838" s="454">
        <v>42958</v>
      </c>
      <c r="C6838" s="455" t="s">
        <v>2516</v>
      </c>
      <c r="D6838" s="455" t="s">
        <v>2274</v>
      </c>
      <c r="E6838" s="455" t="s">
        <v>2301</v>
      </c>
      <c r="F6838" s="455">
        <v>1</v>
      </c>
      <c r="G6838" s="455">
        <v>1150.28</v>
      </c>
      <c r="H6838" s="455">
        <v>1150.28</v>
      </c>
      <c r="I6838" s="455" t="s">
        <v>2276</v>
      </c>
      <c r="J6838" s="455" t="s">
        <v>2289</v>
      </c>
    </row>
    <row r="6839" spans="2:10">
      <c r="B6839" s="454">
        <v>42958</v>
      </c>
      <c r="C6839" s="455" t="s">
        <v>2306</v>
      </c>
      <c r="D6839" s="455" t="s">
        <v>2281</v>
      </c>
      <c r="E6839" s="455" t="s">
        <v>2287</v>
      </c>
      <c r="F6839" s="455">
        <v>1</v>
      </c>
      <c r="G6839" s="455">
        <v>581.76</v>
      </c>
      <c r="H6839" s="455">
        <v>581.76</v>
      </c>
      <c r="I6839" s="455" t="s">
        <v>2347</v>
      </c>
      <c r="J6839" s="455" t="s">
        <v>2279</v>
      </c>
    </row>
    <row r="6840" spans="2:10">
      <c r="B6840" s="454">
        <v>42958</v>
      </c>
      <c r="C6840" s="455" t="s">
        <v>2481</v>
      </c>
      <c r="D6840" s="455" t="s">
        <v>2281</v>
      </c>
      <c r="E6840" s="455" t="s">
        <v>2421</v>
      </c>
      <c r="F6840" s="455">
        <v>1</v>
      </c>
      <c r="G6840" s="455">
        <v>796.26</v>
      </c>
      <c r="H6840" s="455">
        <v>796.26</v>
      </c>
      <c r="I6840" s="455" t="s">
        <v>2347</v>
      </c>
      <c r="J6840" s="455" t="s">
        <v>2279</v>
      </c>
    </row>
    <row r="6841" spans="2:10">
      <c r="B6841" s="454">
        <v>42958</v>
      </c>
      <c r="C6841" s="455" t="s">
        <v>2308</v>
      </c>
      <c r="D6841" s="455" t="s">
        <v>2274</v>
      </c>
      <c r="E6841" s="455" t="s">
        <v>2301</v>
      </c>
      <c r="F6841" s="455">
        <v>1</v>
      </c>
      <c r="G6841" s="455">
        <v>612.32000000000005</v>
      </c>
      <c r="H6841" s="455">
        <v>612.32000000000005</v>
      </c>
      <c r="I6841" s="455" t="s">
        <v>2347</v>
      </c>
      <c r="J6841" s="455" t="s">
        <v>2305</v>
      </c>
    </row>
    <row r="6842" spans="2:10">
      <c r="B6842" s="454">
        <v>42958</v>
      </c>
      <c r="C6842" s="455" t="s">
        <v>2387</v>
      </c>
      <c r="D6842" s="455" t="s">
        <v>2274</v>
      </c>
      <c r="E6842" s="455" t="s">
        <v>2296</v>
      </c>
      <c r="F6842" s="455">
        <v>1</v>
      </c>
      <c r="G6842" s="455">
        <v>3093.7</v>
      </c>
      <c r="H6842" s="455">
        <v>3093.7</v>
      </c>
      <c r="I6842" s="455" t="s">
        <v>2347</v>
      </c>
      <c r="J6842" s="455" t="s">
        <v>2279</v>
      </c>
    </row>
    <row r="6843" spans="2:10">
      <c r="B6843" s="454">
        <v>42958</v>
      </c>
      <c r="C6843" s="455" t="s">
        <v>2352</v>
      </c>
      <c r="D6843" s="455" t="s">
        <v>2274</v>
      </c>
      <c r="E6843" s="455" t="s">
        <v>2301</v>
      </c>
      <c r="F6843" s="455">
        <v>1</v>
      </c>
      <c r="G6843" s="455">
        <v>923.58</v>
      </c>
      <c r="H6843" s="455">
        <v>923.58</v>
      </c>
      <c r="I6843" s="455" t="s">
        <v>2347</v>
      </c>
      <c r="J6843" s="455" t="s">
        <v>2283</v>
      </c>
    </row>
    <row r="6844" spans="2:10">
      <c r="B6844" s="454">
        <v>42958</v>
      </c>
      <c r="C6844" s="455" t="s">
        <v>2638</v>
      </c>
      <c r="D6844" s="455" t="s">
        <v>2281</v>
      </c>
      <c r="E6844" s="455" t="s">
        <v>2287</v>
      </c>
      <c r="F6844" s="455">
        <v>1</v>
      </c>
      <c r="G6844" s="455">
        <v>672</v>
      </c>
      <c r="H6844" s="455">
        <v>672</v>
      </c>
      <c r="I6844" s="455" t="s">
        <v>2347</v>
      </c>
      <c r="J6844" s="455" t="s">
        <v>2283</v>
      </c>
    </row>
    <row r="6845" spans="2:10">
      <c r="B6845" s="454">
        <v>42958</v>
      </c>
      <c r="C6845" s="455" t="s">
        <v>2473</v>
      </c>
      <c r="D6845" s="455" t="s">
        <v>2281</v>
      </c>
      <c r="E6845" s="455" t="s">
        <v>2285</v>
      </c>
      <c r="F6845" s="455">
        <v>1</v>
      </c>
      <c r="G6845" s="455">
        <v>627.42999999999995</v>
      </c>
      <c r="H6845" s="455">
        <v>627.42999999999995</v>
      </c>
      <c r="I6845" s="455" t="s">
        <v>2347</v>
      </c>
      <c r="J6845" s="455" t="s">
        <v>2277</v>
      </c>
    </row>
    <row r="6846" spans="2:10">
      <c r="B6846" s="454">
        <v>42958</v>
      </c>
      <c r="C6846" s="455" t="s">
        <v>2475</v>
      </c>
      <c r="D6846" s="455" t="s">
        <v>2274</v>
      </c>
      <c r="E6846" s="455" t="s">
        <v>2296</v>
      </c>
      <c r="F6846" s="455">
        <v>1</v>
      </c>
      <c r="G6846" s="455">
        <v>2687.09</v>
      </c>
      <c r="H6846" s="455">
        <v>2687.09</v>
      </c>
      <c r="I6846" s="455" t="s">
        <v>2347</v>
      </c>
      <c r="J6846" s="455" t="s">
        <v>2305</v>
      </c>
    </row>
    <row r="6847" spans="2:10">
      <c r="B6847" s="454">
        <v>42958</v>
      </c>
      <c r="C6847" s="455" t="s">
        <v>2397</v>
      </c>
      <c r="D6847" s="455" t="s">
        <v>2274</v>
      </c>
      <c r="E6847" s="455" t="s">
        <v>2285</v>
      </c>
      <c r="F6847" s="455">
        <v>1</v>
      </c>
      <c r="G6847" s="455">
        <v>706.37</v>
      </c>
      <c r="H6847" s="455">
        <v>706.37</v>
      </c>
      <c r="I6847" s="455" t="s">
        <v>2276</v>
      </c>
      <c r="J6847" s="455" t="s">
        <v>2305</v>
      </c>
    </row>
    <row r="6848" spans="2:10">
      <c r="B6848" s="454">
        <v>42958</v>
      </c>
      <c r="C6848" s="455" t="s">
        <v>2634</v>
      </c>
      <c r="D6848" s="455" t="s">
        <v>2281</v>
      </c>
      <c r="E6848" s="455" t="s">
        <v>2287</v>
      </c>
      <c r="F6848" s="455">
        <v>1</v>
      </c>
      <c r="G6848" s="455">
        <v>277.57</v>
      </c>
      <c r="H6848" s="455">
        <v>277.57</v>
      </c>
      <c r="I6848" s="455" t="s">
        <v>2276</v>
      </c>
      <c r="J6848" s="455" t="s">
        <v>2277</v>
      </c>
    </row>
    <row r="6849" spans="2:10">
      <c r="B6849" s="454">
        <v>42958</v>
      </c>
      <c r="C6849" s="455" t="s">
        <v>2325</v>
      </c>
      <c r="D6849" s="455" t="s">
        <v>2274</v>
      </c>
      <c r="E6849" s="455" t="s">
        <v>2314</v>
      </c>
      <c r="F6849" s="455">
        <v>1</v>
      </c>
      <c r="G6849" s="455">
        <v>1255.31</v>
      </c>
      <c r="H6849" s="455">
        <v>1255.31</v>
      </c>
      <c r="I6849" s="455" t="s">
        <v>2276</v>
      </c>
      <c r="J6849" s="455" t="s">
        <v>2305</v>
      </c>
    </row>
    <row r="6850" spans="2:10">
      <c r="B6850" s="454">
        <v>42959</v>
      </c>
      <c r="C6850" s="455" t="s">
        <v>2577</v>
      </c>
      <c r="D6850" s="455" t="s">
        <v>2274</v>
      </c>
      <c r="E6850" s="455" t="s">
        <v>2314</v>
      </c>
      <c r="F6850" s="455">
        <v>1</v>
      </c>
      <c r="G6850" s="455">
        <v>1466.95</v>
      </c>
      <c r="H6850" s="455">
        <v>1466.95</v>
      </c>
      <c r="I6850" s="455" t="s">
        <v>2292</v>
      </c>
      <c r="J6850" s="455" t="s">
        <v>2299</v>
      </c>
    </row>
    <row r="6851" spans="2:10">
      <c r="B6851" s="454">
        <v>42959</v>
      </c>
      <c r="C6851" s="455" t="s">
        <v>2603</v>
      </c>
      <c r="D6851" s="455" t="s">
        <v>2274</v>
      </c>
      <c r="E6851" s="455" t="s">
        <v>2301</v>
      </c>
      <c r="F6851" s="455">
        <v>1</v>
      </c>
      <c r="G6851" s="455">
        <v>754.89</v>
      </c>
      <c r="H6851" s="455">
        <v>754.89</v>
      </c>
      <c r="I6851" s="455" t="s">
        <v>2292</v>
      </c>
      <c r="J6851" s="455" t="s">
        <v>2277</v>
      </c>
    </row>
    <row r="6852" spans="2:10">
      <c r="B6852" s="454">
        <v>42959</v>
      </c>
      <c r="C6852" s="455" t="s">
        <v>2541</v>
      </c>
      <c r="D6852" s="455" t="s">
        <v>2281</v>
      </c>
      <c r="E6852" s="455" t="s">
        <v>2421</v>
      </c>
      <c r="F6852" s="455">
        <v>1</v>
      </c>
      <c r="G6852" s="455">
        <v>991.35</v>
      </c>
      <c r="H6852" s="455">
        <v>991.35</v>
      </c>
      <c r="I6852" s="455" t="s">
        <v>2292</v>
      </c>
      <c r="J6852" s="455" t="s">
        <v>2305</v>
      </c>
    </row>
    <row r="6853" spans="2:10">
      <c r="B6853" s="454">
        <v>42959</v>
      </c>
      <c r="C6853" s="455" t="s">
        <v>2462</v>
      </c>
      <c r="D6853" s="455" t="s">
        <v>2274</v>
      </c>
      <c r="E6853" s="455" t="s">
        <v>2296</v>
      </c>
      <c r="F6853" s="455">
        <v>1</v>
      </c>
      <c r="G6853" s="455">
        <v>2835.95</v>
      </c>
      <c r="H6853" s="455">
        <v>2835.95</v>
      </c>
      <c r="I6853" s="455" t="s">
        <v>2292</v>
      </c>
      <c r="J6853" s="455" t="s">
        <v>2299</v>
      </c>
    </row>
    <row r="6854" spans="2:10">
      <c r="B6854" s="454">
        <v>42959</v>
      </c>
      <c r="C6854" s="455" t="s">
        <v>2375</v>
      </c>
      <c r="D6854" s="455" t="s">
        <v>2281</v>
      </c>
      <c r="E6854" s="455" t="s">
        <v>2275</v>
      </c>
      <c r="F6854" s="455">
        <v>1</v>
      </c>
      <c r="G6854" s="455">
        <v>1617.61</v>
      </c>
      <c r="H6854" s="455">
        <v>1617.61</v>
      </c>
      <c r="I6854" s="455" t="s">
        <v>2292</v>
      </c>
      <c r="J6854" s="455" t="s">
        <v>2299</v>
      </c>
    </row>
    <row r="6855" spans="2:10">
      <c r="B6855" s="454">
        <v>42959</v>
      </c>
      <c r="C6855" s="455" t="s">
        <v>2611</v>
      </c>
      <c r="D6855" s="455" t="s">
        <v>2274</v>
      </c>
      <c r="E6855" s="455" t="s">
        <v>2294</v>
      </c>
      <c r="F6855" s="455">
        <v>1</v>
      </c>
      <c r="G6855" s="455">
        <v>804.14</v>
      </c>
      <c r="H6855" s="455">
        <v>804.14</v>
      </c>
      <c r="I6855" s="455" t="s">
        <v>2292</v>
      </c>
      <c r="J6855" s="455" t="s">
        <v>2279</v>
      </c>
    </row>
    <row r="6856" spans="2:10">
      <c r="B6856" s="454">
        <v>42959</v>
      </c>
      <c r="C6856" s="455" t="s">
        <v>2488</v>
      </c>
      <c r="D6856" s="455" t="s">
        <v>2274</v>
      </c>
      <c r="E6856" s="455" t="s">
        <v>2298</v>
      </c>
      <c r="F6856" s="455">
        <v>1</v>
      </c>
      <c r="G6856" s="455">
        <v>845.46</v>
      </c>
      <c r="H6856" s="455">
        <v>845.46</v>
      </c>
      <c r="I6856" s="455" t="s">
        <v>2292</v>
      </c>
      <c r="J6856" s="455" t="s">
        <v>2305</v>
      </c>
    </row>
    <row r="6857" spans="2:10">
      <c r="B6857" s="454">
        <v>42959</v>
      </c>
      <c r="C6857" s="455" t="s">
        <v>2313</v>
      </c>
      <c r="D6857" s="455" t="s">
        <v>2274</v>
      </c>
      <c r="E6857" s="455" t="s">
        <v>2314</v>
      </c>
      <c r="F6857" s="455">
        <v>1</v>
      </c>
      <c r="G6857" s="455">
        <v>930.27</v>
      </c>
      <c r="H6857" s="455">
        <v>930.27</v>
      </c>
      <c r="I6857" s="455" t="s">
        <v>2292</v>
      </c>
      <c r="J6857" s="455" t="s">
        <v>2289</v>
      </c>
    </row>
    <row r="6858" spans="2:10">
      <c r="B6858" s="454">
        <v>42959</v>
      </c>
      <c r="C6858" s="455" t="s">
        <v>2622</v>
      </c>
      <c r="D6858" s="455" t="s">
        <v>2281</v>
      </c>
      <c r="E6858" s="455" t="s">
        <v>2390</v>
      </c>
      <c r="F6858" s="455">
        <v>1</v>
      </c>
      <c r="G6858" s="455">
        <v>1211.6300000000001</v>
      </c>
      <c r="H6858" s="455">
        <v>1211.6300000000001</v>
      </c>
      <c r="I6858" s="455" t="s">
        <v>2292</v>
      </c>
      <c r="J6858" s="455" t="s">
        <v>2283</v>
      </c>
    </row>
    <row r="6859" spans="2:10">
      <c r="B6859" s="454">
        <v>42959</v>
      </c>
      <c r="C6859" s="455" t="s">
        <v>2587</v>
      </c>
      <c r="D6859" s="455" t="s">
        <v>2274</v>
      </c>
      <c r="E6859" s="455" t="s">
        <v>2275</v>
      </c>
      <c r="F6859" s="455">
        <v>1</v>
      </c>
      <c r="G6859" s="455">
        <v>1555.41</v>
      </c>
      <c r="H6859" s="455">
        <v>1555.41</v>
      </c>
      <c r="I6859" s="455" t="s">
        <v>2292</v>
      </c>
      <c r="J6859" s="455" t="s">
        <v>2305</v>
      </c>
    </row>
    <row r="6860" spans="2:10">
      <c r="B6860" s="454">
        <v>42959</v>
      </c>
      <c r="C6860" s="455" t="s">
        <v>2472</v>
      </c>
      <c r="D6860" s="455" t="s">
        <v>2274</v>
      </c>
      <c r="E6860" s="455" t="s">
        <v>2301</v>
      </c>
      <c r="F6860" s="455">
        <v>1</v>
      </c>
      <c r="G6860" s="455">
        <v>1006.3</v>
      </c>
      <c r="H6860" s="455">
        <v>1006.3</v>
      </c>
      <c r="I6860" s="455" t="s">
        <v>2292</v>
      </c>
      <c r="J6860" s="455" t="s">
        <v>2305</v>
      </c>
    </row>
    <row r="6861" spans="2:10">
      <c r="B6861" s="454">
        <v>42960</v>
      </c>
      <c r="C6861" s="455" t="s">
        <v>2351</v>
      </c>
      <c r="D6861" s="455" t="s">
        <v>2274</v>
      </c>
      <c r="E6861" s="455" t="s">
        <v>2275</v>
      </c>
      <c r="F6861" s="455">
        <v>1</v>
      </c>
      <c r="G6861" s="455">
        <v>1630.59</v>
      </c>
      <c r="H6861" s="455">
        <v>1630.59</v>
      </c>
      <c r="I6861" s="455" t="s">
        <v>2276</v>
      </c>
      <c r="J6861" s="455" t="s">
        <v>2279</v>
      </c>
    </row>
    <row r="6862" spans="2:10">
      <c r="B6862" s="454">
        <v>42960</v>
      </c>
      <c r="C6862" s="455" t="s">
        <v>2466</v>
      </c>
      <c r="D6862" s="455" t="s">
        <v>2281</v>
      </c>
      <c r="E6862" s="455" t="s">
        <v>2275</v>
      </c>
      <c r="F6862" s="455">
        <v>1</v>
      </c>
      <c r="G6862" s="455">
        <v>1876.91</v>
      </c>
      <c r="H6862" s="455">
        <v>1876.91</v>
      </c>
      <c r="I6862" s="455" t="s">
        <v>2276</v>
      </c>
      <c r="J6862" s="455" t="s">
        <v>2279</v>
      </c>
    </row>
    <row r="6863" spans="2:10">
      <c r="B6863" s="454">
        <v>42960</v>
      </c>
      <c r="C6863" s="455" t="s">
        <v>2460</v>
      </c>
      <c r="D6863" s="455" t="s">
        <v>2274</v>
      </c>
      <c r="E6863" s="455" t="s">
        <v>2294</v>
      </c>
      <c r="F6863" s="455">
        <v>1</v>
      </c>
      <c r="G6863" s="455">
        <v>725.94</v>
      </c>
      <c r="H6863" s="455">
        <v>725.94</v>
      </c>
      <c r="I6863" s="455" t="s">
        <v>2292</v>
      </c>
      <c r="J6863" s="455" t="s">
        <v>2279</v>
      </c>
    </row>
    <row r="6864" spans="2:10">
      <c r="B6864" s="454">
        <v>42960</v>
      </c>
      <c r="C6864" s="455" t="s">
        <v>2383</v>
      </c>
      <c r="D6864" s="455" t="s">
        <v>2274</v>
      </c>
      <c r="E6864" s="455" t="s">
        <v>2298</v>
      </c>
      <c r="F6864" s="455">
        <v>1</v>
      </c>
      <c r="G6864" s="455">
        <v>614.73</v>
      </c>
      <c r="H6864" s="455">
        <v>614.73</v>
      </c>
      <c r="I6864" s="455" t="s">
        <v>2292</v>
      </c>
      <c r="J6864" s="455" t="s">
        <v>2305</v>
      </c>
    </row>
    <row r="6865" spans="2:10">
      <c r="B6865" s="454">
        <v>42960</v>
      </c>
      <c r="C6865" s="455" t="s">
        <v>2406</v>
      </c>
      <c r="D6865" s="455" t="s">
        <v>2274</v>
      </c>
      <c r="E6865" s="455" t="s">
        <v>2275</v>
      </c>
      <c r="F6865" s="455">
        <v>1</v>
      </c>
      <c r="G6865" s="455">
        <v>1331.25</v>
      </c>
      <c r="H6865" s="455">
        <v>1331.25</v>
      </c>
      <c r="I6865" s="455" t="s">
        <v>2292</v>
      </c>
      <c r="J6865" s="455" t="s">
        <v>2277</v>
      </c>
    </row>
    <row r="6866" spans="2:10">
      <c r="B6866" s="454">
        <v>42960</v>
      </c>
      <c r="C6866" s="455" t="s">
        <v>2548</v>
      </c>
      <c r="D6866" s="455" t="s">
        <v>2281</v>
      </c>
      <c r="E6866" s="455" t="s">
        <v>2296</v>
      </c>
      <c r="F6866" s="455">
        <v>1</v>
      </c>
      <c r="G6866" s="455">
        <v>2455.5500000000002</v>
      </c>
      <c r="H6866" s="455">
        <v>2455.5500000000002</v>
      </c>
      <c r="I6866" s="455" t="s">
        <v>2292</v>
      </c>
      <c r="J6866" s="455" t="s">
        <v>2277</v>
      </c>
    </row>
    <row r="6867" spans="2:10">
      <c r="B6867" s="454">
        <v>42960</v>
      </c>
      <c r="C6867" s="455" t="s">
        <v>2541</v>
      </c>
      <c r="D6867" s="455" t="s">
        <v>2281</v>
      </c>
      <c r="E6867" s="455" t="s">
        <v>2421</v>
      </c>
      <c r="F6867" s="455">
        <v>1</v>
      </c>
      <c r="G6867" s="455">
        <v>991.35</v>
      </c>
      <c r="H6867" s="455">
        <v>991.35</v>
      </c>
      <c r="I6867" s="455" t="s">
        <v>2292</v>
      </c>
      <c r="J6867" s="455" t="s">
        <v>2283</v>
      </c>
    </row>
    <row r="6868" spans="2:10">
      <c r="B6868" s="454">
        <v>42960</v>
      </c>
      <c r="C6868" s="455" t="s">
        <v>2402</v>
      </c>
      <c r="D6868" s="455" t="s">
        <v>2281</v>
      </c>
      <c r="E6868" s="455" t="s">
        <v>2285</v>
      </c>
      <c r="F6868" s="455">
        <v>1</v>
      </c>
      <c r="G6868" s="455">
        <v>1199.24</v>
      </c>
      <c r="H6868" s="455">
        <v>1199.24</v>
      </c>
      <c r="I6868" s="455" t="s">
        <v>2292</v>
      </c>
      <c r="J6868" s="455" t="s">
        <v>2289</v>
      </c>
    </row>
    <row r="6869" spans="2:10">
      <c r="B6869" s="454">
        <v>42960</v>
      </c>
      <c r="C6869" s="455" t="s">
        <v>2615</v>
      </c>
      <c r="D6869" s="455" t="s">
        <v>2274</v>
      </c>
      <c r="E6869" s="455" t="s">
        <v>2294</v>
      </c>
      <c r="F6869" s="455">
        <v>1</v>
      </c>
      <c r="G6869" s="455">
        <v>715.03</v>
      </c>
      <c r="H6869" s="455">
        <v>715.03</v>
      </c>
      <c r="I6869" s="455" t="s">
        <v>2292</v>
      </c>
      <c r="J6869" s="455" t="s">
        <v>2299</v>
      </c>
    </row>
    <row r="6870" spans="2:10">
      <c r="B6870" s="454">
        <v>42960</v>
      </c>
      <c r="C6870" s="455" t="s">
        <v>2517</v>
      </c>
      <c r="D6870" s="455" t="s">
        <v>2274</v>
      </c>
      <c r="E6870" s="455" t="s">
        <v>2301</v>
      </c>
      <c r="F6870" s="455">
        <v>1</v>
      </c>
      <c r="G6870" s="455">
        <v>531.89</v>
      </c>
      <c r="H6870" s="455">
        <v>531.89</v>
      </c>
      <c r="I6870" s="455" t="s">
        <v>2292</v>
      </c>
      <c r="J6870" s="455" t="s">
        <v>2277</v>
      </c>
    </row>
    <row r="6871" spans="2:10">
      <c r="B6871" s="454">
        <v>42960</v>
      </c>
      <c r="C6871" s="455" t="s">
        <v>2493</v>
      </c>
      <c r="D6871" s="455" t="s">
        <v>2274</v>
      </c>
      <c r="E6871" s="455" t="s">
        <v>2301</v>
      </c>
      <c r="F6871" s="455">
        <v>1</v>
      </c>
      <c r="G6871" s="455">
        <v>743.4</v>
      </c>
      <c r="H6871" s="455">
        <v>743.4</v>
      </c>
      <c r="I6871" s="455" t="s">
        <v>2292</v>
      </c>
      <c r="J6871" s="455" t="s">
        <v>2299</v>
      </c>
    </row>
    <row r="6872" spans="2:10">
      <c r="B6872" s="454">
        <v>42960</v>
      </c>
      <c r="C6872" s="455" t="s">
        <v>2630</v>
      </c>
      <c r="D6872" s="455" t="s">
        <v>2274</v>
      </c>
      <c r="E6872" s="455" t="s">
        <v>2314</v>
      </c>
      <c r="F6872" s="455">
        <v>1</v>
      </c>
      <c r="G6872" s="455">
        <v>1167.83</v>
      </c>
      <c r="H6872" s="455">
        <v>1167.83</v>
      </c>
      <c r="I6872" s="455" t="s">
        <v>2292</v>
      </c>
      <c r="J6872" s="455" t="s">
        <v>2305</v>
      </c>
    </row>
    <row r="6873" spans="2:10">
      <c r="B6873" s="454">
        <v>42960</v>
      </c>
      <c r="C6873" s="455" t="s">
        <v>2325</v>
      </c>
      <c r="D6873" s="455" t="s">
        <v>2274</v>
      </c>
      <c r="E6873" s="455" t="s">
        <v>2314</v>
      </c>
      <c r="F6873" s="455">
        <v>1</v>
      </c>
      <c r="G6873" s="455">
        <v>1255.31</v>
      </c>
      <c r="H6873" s="455">
        <v>1255.31</v>
      </c>
      <c r="I6873" s="455" t="s">
        <v>2347</v>
      </c>
      <c r="J6873" s="455" t="s">
        <v>2299</v>
      </c>
    </row>
    <row r="6874" spans="2:10">
      <c r="B6874" s="454">
        <v>42960</v>
      </c>
      <c r="C6874" s="455" t="s">
        <v>2618</v>
      </c>
      <c r="D6874" s="455" t="s">
        <v>2274</v>
      </c>
      <c r="E6874" s="455" t="s">
        <v>2275</v>
      </c>
      <c r="F6874" s="455">
        <v>1</v>
      </c>
      <c r="G6874" s="455">
        <v>1418.16</v>
      </c>
      <c r="H6874" s="455">
        <v>1418.16</v>
      </c>
      <c r="I6874" s="455" t="s">
        <v>2276</v>
      </c>
      <c r="J6874" s="455" t="s">
        <v>2277</v>
      </c>
    </row>
    <row r="6875" spans="2:10">
      <c r="B6875" s="454">
        <v>42960</v>
      </c>
      <c r="C6875" s="455" t="s">
        <v>2628</v>
      </c>
      <c r="D6875" s="455" t="s">
        <v>2274</v>
      </c>
      <c r="E6875" s="455" t="s">
        <v>2314</v>
      </c>
      <c r="F6875" s="455">
        <v>1</v>
      </c>
      <c r="G6875" s="455">
        <v>1141.1500000000001</v>
      </c>
      <c r="H6875" s="455">
        <v>1141.1500000000001</v>
      </c>
      <c r="I6875" s="455" t="s">
        <v>2276</v>
      </c>
      <c r="J6875" s="455" t="s">
        <v>2305</v>
      </c>
    </row>
    <row r="6876" spans="2:10">
      <c r="B6876" s="454">
        <v>42960</v>
      </c>
      <c r="C6876" s="455" t="s">
        <v>2423</v>
      </c>
      <c r="D6876" s="455" t="s">
        <v>2274</v>
      </c>
      <c r="E6876" s="455" t="s">
        <v>2301</v>
      </c>
      <c r="F6876" s="455">
        <v>1</v>
      </c>
      <c r="G6876" s="455">
        <v>1071.82</v>
      </c>
      <c r="H6876" s="455">
        <v>1071.82</v>
      </c>
      <c r="I6876" s="455" t="s">
        <v>2276</v>
      </c>
      <c r="J6876" s="455" t="s">
        <v>2279</v>
      </c>
    </row>
    <row r="6877" spans="2:10">
      <c r="B6877" s="454">
        <v>42960</v>
      </c>
      <c r="C6877" s="455" t="s">
        <v>2590</v>
      </c>
      <c r="D6877" s="455" t="s">
        <v>2274</v>
      </c>
      <c r="E6877" s="455" t="s">
        <v>2319</v>
      </c>
      <c r="F6877" s="455">
        <v>1</v>
      </c>
      <c r="G6877" s="455">
        <v>1504.09</v>
      </c>
      <c r="H6877" s="455">
        <v>1504.09</v>
      </c>
      <c r="I6877" s="455" t="s">
        <v>2276</v>
      </c>
      <c r="J6877" s="455" t="s">
        <v>2283</v>
      </c>
    </row>
    <row r="6878" spans="2:10">
      <c r="B6878" s="454">
        <v>42960</v>
      </c>
      <c r="C6878" s="455" t="s">
        <v>2637</v>
      </c>
      <c r="D6878" s="455" t="s">
        <v>2274</v>
      </c>
      <c r="E6878" s="455" t="s">
        <v>2275</v>
      </c>
      <c r="F6878" s="455">
        <v>2</v>
      </c>
      <c r="G6878" s="455">
        <v>1673.33</v>
      </c>
      <c r="H6878" s="455">
        <v>3346.66</v>
      </c>
      <c r="I6878" s="455" t="s">
        <v>2276</v>
      </c>
      <c r="J6878" s="455" t="s">
        <v>2283</v>
      </c>
    </row>
    <row r="6879" spans="2:10">
      <c r="B6879" s="454">
        <v>42960</v>
      </c>
      <c r="C6879" s="455" t="s">
        <v>2366</v>
      </c>
      <c r="D6879" s="455" t="s">
        <v>2274</v>
      </c>
      <c r="E6879" s="455" t="s">
        <v>2275</v>
      </c>
      <c r="F6879" s="455">
        <v>1</v>
      </c>
      <c r="G6879" s="455">
        <v>2116.0500000000002</v>
      </c>
      <c r="H6879" s="455">
        <v>2116.0500000000002</v>
      </c>
      <c r="I6879" s="455" t="s">
        <v>2292</v>
      </c>
      <c r="J6879" s="455" t="s">
        <v>2289</v>
      </c>
    </row>
    <row r="6880" spans="2:10">
      <c r="B6880" s="454">
        <v>42960</v>
      </c>
      <c r="C6880" s="455" t="s">
        <v>2447</v>
      </c>
      <c r="D6880" s="455" t="s">
        <v>2274</v>
      </c>
      <c r="E6880" s="455" t="s">
        <v>2301</v>
      </c>
      <c r="F6880" s="455">
        <v>1</v>
      </c>
      <c r="G6880" s="455">
        <v>1044.6600000000001</v>
      </c>
      <c r="H6880" s="455">
        <v>1044.6600000000001</v>
      </c>
      <c r="I6880" s="455" t="s">
        <v>2292</v>
      </c>
      <c r="J6880" s="455" t="s">
        <v>2299</v>
      </c>
    </row>
    <row r="6881" spans="2:10">
      <c r="B6881" s="454">
        <v>42960</v>
      </c>
      <c r="C6881" s="455" t="s">
        <v>2428</v>
      </c>
      <c r="D6881" s="455" t="s">
        <v>2281</v>
      </c>
      <c r="E6881" s="455" t="s">
        <v>2287</v>
      </c>
      <c r="F6881" s="455">
        <v>1</v>
      </c>
      <c r="G6881" s="455">
        <v>568.83000000000004</v>
      </c>
      <c r="H6881" s="455">
        <v>568.83000000000004</v>
      </c>
      <c r="I6881" s="455" t="s">
        <v>2292</v>
      </c>
      <c r="J6881" s="455" t="s">
        <v>2305</v>
      </c>
    </row>
    <row r="6882" spans="2:10">
      <c r="B6882" s="454">
        <v>42960</v>
      </c>
      <c r="C6882" s="455" t="s">
        <v>2589</v>
      </c>
      <c r="D6882" s="455" t="s">
        <v>2274</v>
      </c>
      <c r="E6882" s="455" t="s">
        <v>2314</v>
      </c>
      <c r="F6882" s="455">
        <v>1</v>
      </c>
      <c r="G6882" s="455">
        <v>824.7</v>
      </c>
      <c r="H6882" s="455">
        <v>824.7</v>
      </c>
      <c r="I6882" s="455" t="s">
        <v>2292</v>
      </c>
      <c r="J6882" s="455" t="s">
        <v>2299</v>
      </c>
    </row>
    <row r="6883" spans="2:10">
      <c r="B6883" s="454">
        <v>42960</v>
      </c>
      <c r="C6883" s="455" t="s">
        <v>2467</v>
      </c>
      <c r="D6883" s="455" t="s">
        <v>2281</v>
      </c>
      <c r="E6883" s="455" t="s">
        <v>2285</v>
      </c>
      <c r="F6883" s="455">
        <v>1</v>
      </c>
      <c r="G6883" s="455">
        <v>1337.95</v>
      </c>
      <c r="H6883" s="455">
        <v>1337.95</v>
      </c>
      <c r="I6883" s="455" t="s">
        <v>2292</v>
      </c>
      <c r="J6883" s="455" t="s">
        <v>2283</v>
      </c>
    </row>
    <row r="6884" spans="2:10">
      <c r="B6884" s="454">
        <v>42960</v>
      </c>
      <c r="C6884" s="455" t="s">
        <v>2278</v>
      </c>
      <c r="D6884" s="455" t="s">
        <v>2274</v>
      </c>
      <c r="E6884" s="455" t="s">
        <v>2275</v>
      </c>
      <c r="F6884" s="455">
        <v>1</v>
      </c>
      <c r="G6884" s="455">
        <v>1474.04</v>
      </c>
      <c r="H6884" s="455">
        <v>1474.04</v>
      </c>
      <c r="I6884" s="455" t="s">
        <v>2292</v>
      </c>
      <c r="J6884" s="455" t="s">
        <v>2305</v>
      </c>
    </row>
    <row r="6885" spans="2:10">
      <c r="B6885" s="454">
        <v>42960</v>
      </c>
      <c r="C6885" s="455" t="s">
        <v>2422</v>
      </c>
      <c r="D6885" s="455" t="s">
        <v>2274</v>
      </c>
      <c r="E6885" s="455" t="s">
        <v>2301</v>
      </c>
      <c r="F6885" s="455">
        <v>1</v>
      </c>
      <c r="G6885" s="455">
        <v>919.98</v>
      </c>
      <c r="H6885" s="455">
        <v>919.98</v>
      </c>
      <c r="I6885" s="455" t="s">
        <v>2292</v>
      </c>
      <c r="J6885" s="455" t="s">
        <v>2289</v>
      </c>
    </row>
    <row r="6886" spans="2:10">
      <c r="B6886" s="454">
        <v>42960</v>
      </c>
      <c r="C6886" s="455" t="s">
        <v>2573</v>
      </c>
      <c r="D6886" s="455" t="s">
        <v>2281</v>
      </c>
      <c r="E6886" s="455" t="s">
        <v>2296</v>
      </c>
      <c r="F6886" s="455">
        <v>1</v>
      </c>
      <c r="G6886" s="455">
        <v>1839.54</v>
      </c>
      <c r="H6886" s="455">
        <v>1839.54</v>
      </c>
      <c r="I6886" s="455" t="s">
        <v>2292</v>
      </c>
      <c r="J6886" s="455" t="s">
        <v>2305</v>
      </c>
    </row>
    <row r="6887" spans="2:10">
      <c r="B6887" s="454">
        <v>42960</v>
      </c>
      <c r="C6887" s="455" t="s">
        <v>2428</v>
      </c>
      <c r="D6887" s="455" t="s">
        <v>2281</v>
      </c>
      <c r="E6887" s="455" t="s">
        <v>2287</v>
      </c>
      <c r="F6887" s="455">
        <v>1</v>
      </c>
      <c r="G6887" s="455">
        <v>568.83000000000004</v>
      </c>
      <c r="H6887" s="455">
        <v>568.83000000000004</v>
      </c>
      <c r="I6887" s="455" t="s">
        <v>2347</v>
      </c>
      <c r="J6887" s="455" t="s">
        <v>2277</v>
      </c>
    </row>
    <row r="6888" spans="2:10">
      <c r="B6888" s="454">
        <v>42960</v>
      </c>
      <c r="C6888" s="455" t="s">
        <v>2466</v>
      </c>
      <c r="D6888" s="455" t="s">
        <v>2281</v>
      </c>
      <c r="E6888" s="455" t="s">
        <v>2275</v>
      </c>
      <c r="F6888" s="455">
        <v>1</v>
      </c>
      <c r="G6888" s="455">
        <v>1876.91</v>
      </c>
      <c r="H6888" s="455">
        <v>1876.91</v>
      </c>
      <c r="I6888" s="455" t="s">
        <v>2347</v>
      </c>
      <c r="J6888" s="455" t="s">
        <v>2299</v>
      </c>
    </row>
    <row r="6889" spans="2:10">
      <c r="B6889" s="454">
        <v>42960</v>
      </c>
      <c r="C6889" s="455" t="s">
        <v>2444</v>
      </c>
      <c r="D6889" s="455" t="s">
        <v>2274</v>
      </c>
      <c r="E6889" s="455" t="s">
        <v>2294</v>
      </c>
      <c r="F6889" s="455">
        <v>1</v>
      </c>
      <c r="G6889" s="455">
        <v>599.84</v>
      </c>
      <c r="H6889" s="455">
        <v>599.84</v>
      </c>
      <c r="I6889" s="455" t="s">
        <v>2276</v>
      </c>
      <c r="J6889" s="455" t="s">
        <v>2279</v>
      </c>
    </row>
    <row r="6890" spans="2:10">
      <c r="B6890" s="454">
        <v>42960</v>
      </c>
      <c r="C6890" s="455" t="s">
        <v>2363</v>
      </c>
      <c r="D6890" s="455" t="s">
        <v>2274</v>
      </c>
      <c r="E6890" s="455" t="s">
        <v>2301</v>
      </c>
      <c r="F6890" s="455">
        <v>1</v>
      </c>
      <c r="G6890" s="455">
        <v>1104.6600000000001</v>
      </c>
      <c r="H6890" s="455">
        <v>1104.6600000000001</v>
      </c>
      <c r="I6890" s="455" t="s">
        <v>2276</v>
      </c>
      <c r="J6890" s="455" t="s">
        <v>2283</v>
      </c>
    </row>
    <row r="6891" spans="2:10">
      <c r="B6891" s="454">
        <v>42960</v>
      </c>
      <c r="C6891" s="455" t="s">
        <v>2422</v>
      </c>
      <c r="D6891" s="455" t="s">
        <v>2274</v>
      </c>
      <c r="E6891" s="455" t="s">
        <v>2301</v>
      </c>
      <c r="F6891" s="455">
        <v>1</v>
      </c>
      <c r="G6891" s="455">
        <v>919.98</v>
      </c>
      <c r="H6891" s="455">
        <v>919.98</v>
      </c>
      <c r="I6891" s="455" t="s">
        <v>2276</v>
      </c>
      <c r="J6891" s="455" t="s">
        <v>2299</v>
      </c>
    </row>
    <row r="6892" spans="2:10">
      <c r="B6892" s="454">
        <v>42960</v>
      </c>
      <c r="C6892" s="455" t="s">
        <v>2623</v>
      </c>
      <c r="D6892" s="455" t="s">
        <v>2274</v>
      </c>
      <c r="E6892" s="455" t="s">
        <v>2294</v>
      </c>
      <c r="F6892" s="455">
        <v>1</v>
      </c>
      <c r="G6892" s="455">
        <v>715.03</v>
      </c>
      <c r="H6892" s="455">
        <v>715.03</v>
      </c>
      <c r="I6892" s="455" t="s">
        <v>2276</v>
      </c>
      <c r="J6892" s="455" t="s">
        <v>2305</v>
      </c>
    </row>
    <row r="6893" spans="2:10">
      <c r="B6893" s="454">
        <v>42960</v>
      </c>
      <c r="C6893" s="455" t="s">
        <v>2420</v>
      </c>
      <c r="D6893" s="455" t="s">
        <v>2281</v>
      </c>
      <c r="E6893" s="455" t="s">
        <v>2421</v>
      </c>
      <c r="F6893" s="455">
        <v>1</v>
      </c>
      <c r="G6893" s="455">
        <v>320.16000000000003</v>
      </c>
      <c r="H6893" s="455">
        <v>320.16000000000003</v>
      </c>
      <c r="I6893" s="455" t="s">
        <v>2276</v>
      </c>
      <c r="J6893" s="455" t="s">
        <v>2299</v>
      </c>
    </row>
    <row r="6894" spans="2:10">
      <c r="B6894" s="454">
        <v>42960</v>
      </c>
      <c r="C6894" s="455" t="s">
        <v>2456</v>
      </c>
      <c r="D6894" s="455" t="s">
        <v>2281</v>
      </c>
      <c r="E6894" s="455" t="s">
        <v>2282</v>
      </c>
      <c r="F6894" s="455">
        <v>1</v>
      </c>
      <c r="G6894" s="455">
        <v>371.64</v>
      </c>
      <c r="H6894" s="455">
        <v>371.64</v>
      </c>
      <c r="I6894" s="455" t="s">
        <v>2276</v>
      </c>
      <c r="J6894" s="455" t="s">
        <v>2279</v>
      </c>
    </row>
    <row r="6895" spans="2:10">
      <c r="B6895" s="454">
        <v>42960</v>
      </c>
      <c r="C6895" s="455" t="s">
        <v>2543</v>
      </c>
      <c r="D6895" s="455" t="s">
        <v>2274</v>
      </c>
      <c r="E6895" s="455" t="s">
        <v>2275</v>
      </c>
      <c r="F6895" s="455">
        <v>1</v>
      </c>
      <c r="G6895" s="455">
        <v>1958.8</v>
      </c>
      <c r="H6895" s="455">
        <v>1958.8</v>
      </c>
      <c r="I6895" s="455" t="s">
        <v>2276</v>
      </c>
      <c r="J6895" s="455" t="s">
        <v>2283</v>
      </c>
    </row>
    <row r="6896" spans="2:10">
      <c r="B6896" s="454">
        <v>42961</v>
      </c>
      <c r="C6896" s="455" t="s">
        <v>2349</v>
      </c>
      <c r="D6896" s="455" t="s">
        <v>2274</v>
      </c>
      <c r="E6896" s="455" t="s">
        <v>2301</v>
      </c>
      <c r="F6896" s="455">
        <v>1</v>
      </c>
      <c r="G6896" s="455">
        <v>1027.8699999999999</v>
      </c>
      <c r="H6896" s="455">
        <v>1027.8699999999999</v>
      </c>
      <c r="I6896" s="455" t="s">
        <v>2276</v>
      </c>
      <c r="J6896" s="455" t="s">
        <v>2299</v>
      </c>
    </row>
    <row r="6897" spans="2:10">
      <c r="B6897" s="454">
        <v>42961</v>
      </c>
      <c r="C6897" s="455" t="s">
        <v>2626</v>
      </c>
      <c r="D6897" s="455" t="s">
        <v>2281</v>
      </c>
      <c r="E6897" s="455" t="s">
        <v>2298</v>
      </c>
      <c r="F6897" s="455">
        <v>1</v>
      </c>
      <c r="G6897" s="455">
        <v>640.97</v>
      </c>
      <c r="H6897" s="455">
        <v>640.97</v>
      </c>
      <c r="I6897" s="455" t="s">
        <v>2276</v>
      </c>
      <c r="J6897" s="455" t="s">
        <v>2277</v>
      </c>
    </row>
    <row r="6898" spans="2:10">
      <c r="B6898" s="454">
        <v>42961</v>
      </c>
      <c r="C6898" s="455" t="s">
        <v>2623</v>
      </c>
      <c r="D6898" s="455" t="s">
        <v>2274</v>
      </c>
      <c r="E6898" s="455" t="s">
        <v>2294</v>
      </c>
      <c r="F6898" s="455">
        <v>1</v>
      </c>
      <c r="G6898" s="455">
        <v>715.03</v>
      </c>
      <c r="H6898" s="455">
        <v>715.03</v>
      </c>
      <c r="I6898" s="455" t="s">
        <v>2276</v>
      </c>
      <c r="J6898" s="455" t="s">
        <v>2283</v>
      </c>
    </row>
    <row r="6899" spans="2:10">
      <c r="B6899" s="454">
        <v>42961</v>
      </c>
      <c r="C6899" s="455" t="s">
        <v>2621</v>
      </c>
      <c r="D6899" s="455" t="s">
        <v>2281</v>
      </c>
      <c r="E6899" s="455" t="s">
        <v>2282</v>
      </c>
      <c r="F6899" s="455">
        <v>1</v>
      </c>
      <c r="G6899" s="455">
        <v>690.04</v>
      </c>
      <c r="H6899" s="455">
        <v>690.04</v>
      </c>
      <c r="I6899" s="455" t="s">
        <v>2276</v>
      </c>
      <c r="J6899" s="455" t="s">
        <v>2279</v>
      </c>
    </row>
    <row r="6900" spans="2:10">
      <c r="B6900" s="454">
        <v>42961</v>
      </c>
      <c r="C6900" s="455" t="s">
        <v>2343</v>
      </c>
      <c r="D6900" s="455" t="s">
        <v>2281</v>
      </c>
      <c r="E6900" s="455" t="s">
        <v>2294</v>
      </c>
      <c r="F6900" s="455">
        <v>1</v>
      </c>
      <c r="G6900" s="455">
        <v>1260.55</v>
      </c>
      <c r="H6900" s="455">
        <v>1260.55</v>
      </c>
      <c r="I6900" s="455" t="s">
        <v>2276</v>
      </c>
      <c r="J6900" s="455" t="s">
        <v>2289</v>
      </c>
    </row>
    <row r="6901" spans="2:10">
      <c r="B6901" s="454">
        <v>42961</v>
      </c>
      <c r="C6901" s="455" t="s">
        <v>2395</v>
      </c>
      <c r="D6901" s="455" t="s">
        <v>2274</v>
      </c>
      <c r="E6901" s="455" t="s">
        <v>2294</v>
      </c>
      <c r="F6901" s="455">
        <v>1</v>
      </c>
      <c r="G6901" s="455">
        <v>891.18</v>
      </c>
      <c r="H6901" s="455">
        <v>891.18</v>
      </c>
      <c r="I6901" s="455" t="s">
        <v>2292</v>
      </c>
      <c r="J6901" s="455" t="s">
        <v>2279</v>
      </c>
    </row>
    <row r="6902" spans="2:10">
      <c r="B6902" s="454">
        <v>42961</v>
      </c>
      <c r="C6902" s="455" t="s">
        <v>2348</v>
      </c>
      <c r="D6902" s="455" t="s">
        <v>2274</v>
      </c>
      <c r="E6902" s="455" t="s">
        <v>2301</v>
      </c>
      <c r="F6902" s="455">
        <v>1</v>
      </c>
      <c r="G6902" s="455">
        <v>918.67</v>
      </c>
      <c r="H6902" s="455">
        <v>918.67</v>
      </c>
      <c r="I6902" s="455" t="s">
        <v>2292</v>
      </c>
      <c r="J6902" s="455" t="s">
        <v>2279</v>
      </c>
    </row>
    <row r="6903" spans="2:10">
      <c r="B6903" s="454">
        <v>42961</v>
      </c>
      <c r="C6903" s="455" t="s">
        <v>2535</v>
      </c>
      <c r="D6903" s="455" t="s">
        <v>2274</v>
      </c>
      <c r="E6903" s="455" t="s">
        <v>2298</v>
      </c>
      <c r="F6903" s="455">
        <v>1</v>
      </c>
      <c r="G6903" s="455">
        <v>897.26</v>
      </c>
      <c r="H6903" s="455">
        <v>897.26</v>
      </c>
      <c r="I6903" s="455" t="s">
        <v>2292</v>
      </c>
      <c r="J6903" s="455" t="s">
        <v>2289</v>
      </c>
    </row>
    <row r="6904" spans="2:10">
      <c r="B6904" s="454">
        <v>42961</v>
      </c>
      <c r="C6904" s="455" t="s">
        <v>2315</v>
      </c>
      <c r="D6904" s="455" t="s">
        <v>2281</v>
      </c>
      <c r="E6904" s="455" t="s">
        <v>2275</v>
      </c>
      <c r="F6904" s="455">
        <v>1</v>
      </c>
      <c r="G6904" s="455">
        <v>907.92</v>
      </c>
      <c r="H6904" s="455">
        <v>907.92</v>
      </c>
      <c r="I6904" s="455" t="s">
        <v>2292</v>
      </c>
      <c r="J6904" s="455" t="s">
        <v>2289</v>
      </c>
    </row>
    <row r="6905" spans="2:10">
      <c r="B6905" s="454">
        <v>42961</v>
      </c>
      <c r="C6905" s="455" t="s">
        <v>2357</v>
      </c>
      <c r="D6905" s="455" t="s">
        <v>2274</v>
      </c>
      <c r="E6905" s="455" t="s">
        <v>2275</v>
      </c>
      <c r="F6905" s="455">
        <v>1</v>
      </c>
      <c r="G6905" s="455">
        <v>1702.16</v>
      </c>
      <c r="H6905" s="455">
        <v>1702.16</v>
      </c>
      <c r="I6905" s="455" t="s">
        <v>2292</v>
      </c>
      <c r="J6905" s="455" t="s">
        <v>2283</v>
      </c>
    </row>
    <row r="6906" spans="2:10">
      <c r="B6906" s="454">
        <v>42961</v>
      </c>
      <c r="C6906" s="455" t="s">
        <v>2422</v>
      </c>
      <c r="D6906" s="455" t="s">
        <v>2274</v>
      </c>
      <c r="E6906" s="455" t="s">
        <v>2301</v>
      </c>
      <c r="F6906" s="455">
        <v>1</v>
      </c>
      <c r="G6906" s="455">
        <v>919.98</v>
      </c>
      <c r="H6906" s="455">
        <v>919.98</v>
      </c>
      <c r="I6906" s="455" t="s">
        <v>2292</v>
      </c>
      <c r="J6906" s="455" t="s">
        <v>2277</v>
      </c>
    </row>
    <row r="6907" spans="2:10">
      <c r="B6907" s="454">
        <v>42961</v>
      </c>
      <c r="C6907" s="455" t="s">
        <v>2561</v>
      </c>
      <c r="D6907" s="455" t="s">
        <v>2281</v>
      </c>
      <c r="E6907" s="455" t="s">
        <v>2285</v>
      </c>
      <c r="F6907" s="455">
        <v>1</v>
      </c>
      <c r="G6907" s="455">
        <v>689.14</v>
      </c>
      <c r="H6907" s="455">
        <v>689.14</v>
      </c>
      <c r="I6907" s="455" t="s">
        <v>2292</v>
      </c>
      <c r="J6907" s="455" t="s">
        <v>2277</v>
      </c>
    </row>
    <row r="6908" spans="2:10">
      <c r="B6908" s="454">
        <v>42961</v>
      </c>
      <c r="C6908" s="455" t="s">
        <v>2583</v>
      </c>
      <c r="D6908" s="455" t="s">
        <v>2274</v>
      </c>
      <c r="E6908" s="455" t="s">
        <v>2319</v>
      </c>
      <c r="F6908" s="455">
        <v>1</v>
      </c>
      <c r="G6908" s="455">
        <v>848.64</v>
      </c>
      <c r="H6908" s="455">
        <v>848.64</v>
      </c>
      <c r="I6908" s="455" t="s">
        <v>2292</v>
      </c>
      <c r="J6908" s="455" t="s">
        <v>2289</v>
      </c>
    </row>
    <row r="6909" spans="2:10">
      <c r="B6909" s="454">
        <v>42961</v>
      </c>
      <c r="C6909" s="455" t="s">
        <v>2547</v>
      </c>
      <c r="D6909" s="455" t="s">
        <v>2274</v>
      </c>
      <c r="E6909" s="455" t="s">
        <v>2296</v>
      </c>
      <c r="F6909" s="455">
        <v>1</v>
      </c>
      <c r="G6909" s="455">
        <v>2661.8</v>
      </c>
      <c r="H6909" s="455">
        <v>2661.8</v>
      </c>
      <c r="I6909" s="455" t="s">
        <v>2292</v>
      </c>
      <c r="J6909" s="455" t="s">
        <v>2283</v>
      </c>
    </row>
    <row r="6910" spans="2:10">
      <c r="B6910" s="454">
        <v>42961</v>
      </c>
      <c r="C6910" s="455" t="s">
        <v>2580</v>
      </c>
      <c r="D6910" s="455" t="s">
        <v>2274</v>
      </c>
      <c r="E6910" s="455" t="s">
        <v>2294</v>
      </c>
      <c r="F6910" s="455">
        <v>1</v>
      </c>
      <c r="G6910" s="455">
        <v>755.52</v>
      </c>
      <c r="H6910" s="455">
        <v>755.52</v>
      </c>
      <c r="I6910" s="455" t="s">
        <v>2292</v>
      </c>
      <c r="J6910" s="455" t="s">
        <v>2305</v>
      </c>
    </row>
    <row r="6911" spans="2:10">
      <c r="B6911" s="454">
        <v>42961</v>
      </c>
      <c r="C6911" s="455" t="s">
        <v>2442</v>
      </c>
      <c r="D6911" s="455" t="s">
        <v>2281</v>
      </c>
      <c r="E6911" s="455" t="s">
        <v>2275</v>
      </c>
      <c r="F6911" s="455">
        <v>1</v>
      </c>
      <c r="G6911" s="455">
        <v>1602.93</v>
      </c>
      <c r="H6911" s="455">
        <v>1602.93</v>
      </c>
      <c r="I6911" s="455" t="s">
        <v>2292</v>
      </c>
      <c r="J6911" s="455" t="s">
        <v>2289</v>
      </c>
    </row>
    <row r="6912" spans="2:10">
      <c r="B6912" s="454">
        <v>42961</v>
      </c>
      <c r="C6912" s="455" t="s">
        <v>2545</v>
      </c>
      <c r="D6912" s="455" t="s">
        <v>2274</v>
      </c>
      <c r="E6912" s="455" t="s">
        <v>2275</v>
      </c>
      <c r="F6912" s="455">
        <v>1</v>
      </c>
      <c r="G6912" s="455">
        <v>1718.13</v>
      </c>
      <c r="H6912" s="455">
        <v>1718.13</v>
      </c>
      <c r="I6912" s="455" t="s">
        <v>2292</v>
      </c>
      <c r="J6912" s="455" t="s">
        <v>2289</v>
      </c>
    </row>
    <row r="6913" spans="2:10">
      <c r="B6913" s="454">
        <v>42961</v>
      </c>
      <c r="C6913" s="455" t="s">
        <v>2624</v>
      </c>
      <c r="D6913" s="455" t="s">
        <v>2274</v>
      </c>
      <c r="E6913" s="455" t="s">
        <v>2319</v>
      </c>
      <c r="F6913" s="455">
        <v>1</v>
      </c>
      <c r="G6913" s="455">
        <v>761.34</v>
      </c>
      <c r="H6913" s="455">
        <v>761.34</v>
      </c>
      <c r="I6913" s="455" t="s">
        <v>2292</v>
      </c>
      <c r="J6913" s="455" t="s">
        <v>2299</v>
      </c>
    </row>
    <row r="6914" spans="2:10">
      <c r="B6914" s="454">
        <v>42961</v>
      </c>
      <c r="C6914" s="455" t="s">
        <v>2399</v>
      </c>
      <c r="D6914" s="455" t="s">
        <v>2274</v>
      </c>
      <c r="E6914" s="455" t="s">
        <v>2301</v>
      </c>
      <c r="F6914" s="455">
        <v>1</v>
      </c>
      <c r="G6914" s="455">
        <v>1004.91</v>
      </c>
      <c r="H6914" s="455">
        <v>1004.91</v>
      </c>
      <c r="I6914" s="455" t="s">
        <v>2292</v>
      </c>
      <c r="J6914" s="455" t="s">
        <v>2279</v>
      </c>
    </row>
    <row r="6915" spans="2:10">
      <c r="B6915" s="454">
        <v>42962</v>
      </c>
      <c r="C6915" s="455" t="s">
        <v>2499</v>
      </c>
      <c r="D6915" s="455" t="s">
        <v>2274</v>
      </c>
      <c r="E6915" s="455" t="s">
        <v>2319</v>
      </c>
      <c r="F6915" s="455">
        <v>1</v>
      </c>
      <c r="G6915" s="455">
        <v>1418.09</v>
      </c>
      <c r="H6915" s="455">
        <v>1418.09</v>
      </c>
      <c r="I6915" s="455" t="s">
        <v>2292</v>
      </c>
      <c r="J6915" s="455" t="s">
        <v>2279</v>
      </c>
    </row>
    <row r="6916" spans="2:10">
      <c r="B6916" s="454">
        <v>42962</v>
      </c>
      <c r="C6916" s="455" t="s">
        <v>2510</v>
      </c>
      <c r="D6916" s="455" t="s">
        <v>2281</v>
      </c>
      <c r="E6916" s="455" t="s">
        <v>2421</v>
      </c>
      <c r="F6916" s="455">
        <v>1</v>
      </c>
      <c r="G6916" s="455">
        <v>1275.5999999999999</v>
      </c>
      <c r="H6916" s="455">
        <v>1275.5999999999999</v>
      </c>
      <c r="I6916" s="455" t="s">
        <v>2292</v>
      </c>
      <c r="J6916" s="455" t="s">
        <v>2283</v>
      </c>
    </row>
    <row r="6917" spans="2:10">
      <c r="B6917" s="454">
        <v>42962</v>
      </c>
      <c r="C6917" s="455" t="s">
        <v>2358</v>
      </c>
      <c r="D6917" s="455" t="s">
        <v>2281</v>
      </c>
      <c r="E6917" s="455" t="s">
        <v>2282</v>
      </c>
      <c r="F6917" s="455">
        <v>1</v>
      </c>
      <c r="G6917" s="455">
        <v>483.42</v>
      </c>
      <c r="H6917" s="455">
        <v>483.42</v>
      </c>
      <c r="I6917" s="455" t="s">
        <v>2292</v>
      </c>
      <c r="J6917" s="455" t="s">
        <v>2299</v>
      </c>
    </row>
    <row r="6918" spans="2:10">
      <c r="B6918" s="454">
        <v>42962</v>
      </c>
      <c r="C6918" s="455" t="s">
        <v>2469</v>
      </c>
      <c r="D6918" s="455" t="s">
        <v>2281</v>
      </c>
      <c r="E6918" s="455" t="s">
        <v>2282</v>
      </c>
      <c r="F6918" s="455">
        <v>1</v>
      </c>
      <c r="G6918" s="455">
        <v>748.84</v>
      </c>
      <c r="H6918" s="455">
        <v>748.84</v>
      </c>
      <c r="I6918" s="455" t="s">
        <v>2292</v>
      </c>
      <c r="J6918" s="455" t="s">
        <v>2277</v>
      </c>
    </row>
    <row r="6919" spans="2:10">
      <c r="B6919" s="454">
        <v>42962</v>
      </c>
      <c r="C6919" s="455" t="s">
        <v>2426</v>
      </c>
      <c r="D6919" s="455" t="s">
        <v>2274</v>
      </c>
      <c r="E6919" s="455" t="s">
        <v>2275</v>
      </c>
      <c r="F6919" s="455">
        <v>1</v>
      </c>
      <c r="G6919" s="455">
        <v>1589.94</v>
      </c>
      <c r="H6919" s="455">
        <v>1589.94</v>
      </c>
      <c r="I6919" s="455" t="s">
        <v>2292</v>
      </c>
      <c r="J6919" s="455" t="s">
        <v>2305</v>
      </c>
    </row>
    <row r="6920" spans="2:10">
      <c r="B6920" s="454">
        <v>42962</v>
      </c>
      <c r="C6920" s="455" t="s">
        <v>2522</v>
      </c>
      <c r="D6920" s="455" t="s">
        <v>2274</v>
      </c>
      <c r="E6920" s="455" t="s">
        <v>2319</v>
      </c>
      <c r="F6920" s="455">
        <v>1</v>
      </c>
      <c r="G6920" s="455">
        <v>1555.62</v>
      </c>
      <c r="H6920" s="455">
        <v>1555.62</v>
      </c>
      <c r="I6920" s="455" t="s">
        <v>2292</v>
      </c>
      <c r="J6920" s="455" t="s">
        <v>2289</v>
      </c>
    </row>
    <row r="6921" spans="2:10">
      <c r="B6921" s="454">
        <v>42962</v>
      </c>
      <c r="C6921" s="455" t="s">
        <v>2353</v>
      </c>
      <c r="D6921" s="455" t="s">
        <v>2274</v>
      </c>
      <c r="E6921" s="455" t="s">
        <v>2301</v>
      </c>
      <c r="F6921" s="455">
        <v>1</v>
      </c>
      <c r="G6921" s="455">
        <v>494.12</v>
      </c>
      <c r="H6921" s="455">
        <v>494.12</v>
      </c>
      <c r="I6921" s="455" t="s">
        <v>2292</v>
      </c>
      <c r="J6921" s="455" t="s">
        <v>2279</v>
      </c>
    </row>
    <row r="6922" spans="2:10">
      <c r="B6922" s="454">
        <v>42962</v>
      </c>
      <c r="C6922" s="455" t="s">
        <v>2369</v>
      </c>
      <c r="D6922" s="455" t="s">
        <v>2281</v>
      </c>
      <c r="E6922" s="455" t="s">
        <v>2282</v>
      </c>
      <c r="F6922" s="455">
        <v>1</v>
      </c>
      <c r="G6922" s="455">
        <v>368.04</v>
      </c>
      <c r="H6922" s="455">
        <v>368.04</v>
      </c>
      <c r="I6922" s="455" t="s">
        <v>2276</v>
      </c>
      <c r="J6922" s="455" t="s">
        <v>2279</v>
      </c>
    </row>
    <row r="6923" spans="2:10">
      <c r="B6923" s="454">
        <v>42962</v>
      </c>
      <c r="C6923" s="455" t="s">
        <v>2342</v>
      </c>
      <c r="D6923" s="455" t="s">
        <v>2274</v>
      </c>
      <c r="E6923" s="455" t="s">
        <v>2275</v>
      </c>
      <c r="F6923" s="455">
        <v>1</v>
      </c>
      <c r="G6923" s="455">
        <v>1588.31</v>
      </c>
      <c r="H6923" s="455">
        <v>1588.31</v>
      </c>
      <c r="I6923" s="455" t="s">
        <v>2276</v>
      </c>
      <c r="J6923" s="455" t="s">
        <v>2277</v>
      </c>
    </row>
    <row r="6924" spans="2:10">
      <c r="B6924" s="454">
        <v>42962</v>
      </c>
      <c r="C6924" s="455" t="s">
        <v>2511</v>
      </c>
      <c r="D6924" s="455" t="s">
        <v>2281</v>
      </c>
      <c r="E6924" s="455" t="s">
        <v>2282</v>
      </c>
      <c r="F6924" s="455">
        <v>1</v>
      </c>
      <c r="G6924" s="455">
        <v>450.81</v>
      </c>
      <c r="H6924" s="455">
        <v>450.81</v>
      </c>
      <c r="I6924" s="455" t="s">
        <v>2276</v>
      </c>
      <c r="J6924" s="455" t="s">
        <v>2283</v>
      </c>
    </row>
    <row r="6925" spans="2:10">
      <c r="B6925" s="454">
        <v>42962</v>
      </c>
      <c r="C6925" s="455" t="s">
        <v>2377</v>
      </c>
      <c r="D6925" s="455" t="s">
        <v>2274</v>
      </c>
      <c r="E6925" s="455" t="s">
        <v>2294</v>
      </c>
      <c r="F6925" s="455">
        <v>1</v>
      </c>
      <c r="G6925" s="455">
        <v>871.91</v>
      </c>
      <c r="H6925" s="455">
        <v>871.91</v>
      </c>
      <c r="I6925" s="455" t="s">
        <v>2276</v>
      </c>
      <c r="J6925" s="455" t="s">
        <v>2305</v>
      </c>
    </row>
    <row r="6926" spans="2:10">
      <c r="B6926" s="454">
        <v>42962</v>
      </c>
      <c r="C6926" s="455" t="s">
        <v>2419</v>
      </c>
      <c r="D6926" s="455" t="s">
        <v>2274</v>
      </c>
      <c r="E6926" s="455" t="s">
        <v>2301</v>
      </c>
      <c r="F6926" s="455">
        <v>1</v>
      </c>
      <c r="G6926" s="455">
        <v>378.07</v>
      </c>
      <c r="H6926" s="455">
        <v>378.07</v>
      </c>
      <c r="I6926" s="455" t="s">
        <v>2276</v>
      </c>
      <c r="J6926" s="455" t="s">
        <v>2279</v>
      </c>
    </row>
    <row r="6927" spans="2:10">
      <c r="B6927" s="454">
        <v>42962</v>
      </c>
      <c r="C6927" s="455" t="s">
        <v>2343</v>
      </c>
      <c r="D6927" s="455" t="s">
        <v>2281</v>
      </c>
      <c r="E6927" s="455" t="s">
        <v>2294</v>
      </c>
      <c r="F6927" s="455">
        <v>1</v>
      </c>
      <c r="G6927" s="455">
        <v>1260.55</v>
      </c>
      <c r="H6927" s="455">
        <v>1260.55</v>
      </c>
      <c r="I6927" s="455" t="s">
        <v>2276</v>
      </c>
      <c r="J6927" s="455" t="s">
        <v>2305</v>
      </c>
    </row>
    <row r="6928" spans="2:10">
      <c r="B6928" s="454">
        <v>42962</v>
      </c>
      <c r="C6928" s="455" t="s">
        <v>2530</v>
      </c>
      <c r="D6928" s="455" t="s">
        <v>2274</v>
      </c>
      <c r="E6928" s="455" t="s">
        <v>2314</v>
      </c>
      <c r="F6928" s="455">
        <v>1</v>
      </c>
      <c r="G6928" s="455">
        <v>1180.8699999999999</v>
      </c>
      <c r="H6928" s="455">
        <v>1180.8699999999999</v>
      </c>
      <c r="I6928" s="455" t="s">
        <v>2292</v>
      </c>
      <c r="J6928" s="455" t="s">
        <v>2279</v>
      </c>
    </row>
    <row r="6929" spans="2:10">
      <c r="B6929" s="454">
        <v>42962</v>
      </c>
      <c r="C6929" s="455" t="s">
        <v>2632</v>
      </c>
      <c r="D6929" s="455" t="s">
        <v>2281</v>
      </c>
      <c r="E6929" s="455" t="s">
        <v>2282</v>
      </c>
      <c r="F6929" s="455">
        <v>1</v>
      </c>
      <c r="G6929" s="455">
        <v>470.38</v>
      </c>
      <c r="H6929" s="455">
        <v>470.38</v>
      </c>
      <c r="I6929" s="455" t="s">
        <v>2292</v>
      </c>
      <c r="J6929" s="455" t="s">
        <v>2283</v>
      </c>
    </row>
    <row r="6930" spans="2:10">
      <c r="B6930" s="454">
        <v>42962</v>
      </c>
      <c r="C6930" s="455" t="s">
        <v>2509</v>
      </c>
      <c r="D6930" s="455" t="s">
        <v>2274</v>
      </c>
      <c r="E6930" s="455" t="s">
        <v>2275</v>
      </c>
      <c r="F6930" s="455">
        <v>1</v>
      </c>
      <c r="G6930" s="455">
        <v>1692.64</v>
      </c>
      <c r="H6930" s="455">
        <v>1692.64</v>
      </c>
      <c r="I6930" s="455" t="s">
        <v>2292</v>
      </c>
      <c r="J6930" s="455" t="s">
        <v>2283</v>
      </c>
    </row>
    <row r="6931" spans="2:10">
      <c r="B6931" s="454">
        <v>42962</v>
      </c>
      <c r="C6931" s="455" t="s">
        <v>2443</v>
      </c>
      <c r="D6931" s="455" t="s">
        <v>2274</v>
      </c>
      <c r="E6931" s="455" t="s">
        <v>2294</v>
      </c>
      <c r="F6931" s="455">
        <v>1</v>
      </c>
      <c r="G6931" s="455">
        <v>895.77</v>
      </c>
      <c r="H6931" s="455">
        <v>895.77</v>
      </c>
      <c r="I6931" s="455" t="s">
        <v>2292</v>
      </c>
      <c r="J6931" s="455" t="s">
        <v>2299</v>
      </c>
    </row>
    <row r="6932" spans="2:10">
      <c r="B6932" s="454">
        <v>42962</v>
      </c>
      <c r="C6932" s="455" t="s">
        <v>2406</v>
      </c>
      <c r="D6932" s="455" t="s">
        <v>2274</v>
      </c>
      <c r="E6932" s="455" t="s">
        <v>2275</v>
      </c>
      <c r="F6932" s="455">
        <v>1</v>
      </c>
      <c r="G6932" s="455">
        <v>1331.25</v>
      </c>
      <c r="H6932" s="455">
        <v>1331.25</v>
      </c>
      <c r="I6932" s="455" t="s">
        <v>2276</v>
      </c>
      <c r="J6932" s="455" t="s">
        <v>2299</v>
      </c>
    </row>
    <row r="6933" spans="2:10">
      <c r="B6933" s="454">
        <v>42962</v>
      </c>
      <c r="C6933" s="455" t="s">
        <v>2448</v>
      </c>
      <c r="D6933" s="455" t="s">
        <v>2274</v>
      </c>
      <c r="E6933" s="455" t="s">
        <v>2296</v>
      </c>
      <c r="F6933" s="455">
        <v>1</v>
      </c>
      <c r="G6933" s="455">
        <v>2446.29</v>
      </c>
      <c r="H6933" s="455">
        <v>2446.29</v>
      </c>
      <c r="I6933" s="455" t="s">
        <v>2276</v>
      </c>
      <c r="J6933" s="455" t="s">
        <v>2279</v>
      </c>
    </row>
    <row r="6934" spans="2:10">
      <c r="B6934" s="454">
        <v>42962</v>
      </c>
      <c r="C6934" s="455" t="s">
        <v>2483</v>
      </c>
      <c r="D6934" s="455" t="s">
        <v>2274</v>
      </c>
      <c r="E6934" s="455" t="s">
        <v>2294</v>
      </c>
      <c r="F6934" s="455">
        <v>1</v>
      </c>
      <c r="G6934" s="455">
        <v>606.1</v>
      </c>
      <c r="H6934" s="455">
        <v>606.1</v>
      </c>
      <c r="I6934" s="455" t="s">
        <v>2276</v>
      </c>
      <c r="J6934" s="455" t="s">
        <v>2279</v>
      </c>
    </row>
    <row r="6935" spans="2:10">
      <c r="B6935" s="454">
        <v>42962</v>
      </c>
      <c r="C6935" s="455" t="s">
        <v>2330</v>
      </c>
      <c r="D6935" s="455" t="s">
        <v>2281</v>
      </c>
      <c r="E6935" s="455" t="s">
        <v>2298</v>
      </c>
      <c r="F6935" s="455">
        <v>1</v>
      </c>
      <c r="G6935" s="455">
        <v>1032.3800000000001</v>
      </c>
      <c r="H6935" s="455">
        <v>1032.3800000000001</v>
      </c>
      <c r="I6935" s="455" t="s">
        <v>2276</v>
      </c>
      <c r="J6935" s="455" t="s">
        <v>2279</v>
      </c>
    </row>
    <row r="6936" spans="2:10">
      <c r="B6936" s="454">
        <v>42962</v>
      </c>
      <c r="C6936" s="455" t="s">
        <v>2386</v>
      </c>
      <c r="D6936" s="455" t="s">
        <v>2274</v>
      </c>
      <c r="E6936" s="455" t="s">
        <v>2314</v>
      </c>
      <c r="F6936" s="455">
        <v>1</v>
      </c>
      <c r="G6936" s="455">
        <v>1108.67</v>
      </c>
      <c r="H6936" s="455">
        <v>1108.67</v>
      </c>
      <c r="I6936" s="455" t="s">
        <v>2276</v>
      </c>
      <c r="J6936" s="455" t="s">
        <v>2289</v>
      </c>
    </row>
    <row r="6937" spans="2:10">
      <c r="B6937" s="454">
        <v>42962</v>
      </c>
      <c r="C6937" s="455" t="s">
        <v>2408</v>
      </c>
      <c r="D6937" s="455" t="s">
        <v>2274</v>
      </c>
      <c r="E6937" s="455" t="s">
        <v>2275</v>
      </c>
      <c r="F6937" s="455">
        <v>1</v>
      </c>
      <c r="G6937" s="455">
        <v>1465.28</v>
      </c>
      <c r="H6937" s="455">
        <v>1465.28</v>
      </c>
      <c r="I6937" s="455" t="s">
        <v>2276</v>
      </c>
      <c r="J6937" s="455" t="s">
        <v>2279</v>
      </c>
    </row>
    <row r="6938" spans="2:10">
      <c r="B6938" s="454">
        <v>42962</v>
      </c>
      <c r="C6938" s="455" t="s">
        <v>2290</v>
      </c>
      <c r="D6938" s="455" t="s">
        <v>2274</v>
      </c>
      <c r="E6938" s="455" t="s">
        <v>2275</v>
      </c>
      <c r="F6938" s="455">
        <v>1</v>
      </c>
      <c r="G6938" s="455">
        <v>1755.15</v>
      </c>
      <c r="H6938" s="455">
        <v>1755.15</v>
      </c>
      <c r="I6938" s="455" t="s">
        <v>2276</v>
      </c>
      <c r="J6938" s="455" t="s">
        <v>2283</v>
      </c>
    </row>
    <row r="6939" spans="2:10">
      <c r="B6939" s="454">
        <v>42962</v>
      </c>
      <c r="C6939" s="455" t="s">
        <v>2304</v>
      </c>
      <c r="D6939" s="455" t="s">
        <v>2274</v>
      </c>
      <c r="E6939" s="455" t="s">
        <v>2301</v>
      </c>
      <c r="F6939" s="455">
        <v>1</v>
      </c>
      <c r="G6939" s="455">
        <v>747.69</v>
      </c>
      <c r="H6939" s="455">
        <v>747.69</v>
      </c>
      <c r="I6939" s="455" t="s">
        <v>2276</v>
      </c>
      <c r="J6939" s="455" t="s">
        <v>2279</v>
      </c>
    </row>
    <row r="6940" spans="2:10">
      <c r="B6940" s="454">
        <v>42962</v>
      </c>
      <c r="C6940" s="455" t="s">
        <v>2644</v>
      </c>
      <c r="D6940" s="455" t="s">
        <v>2274</v>
      </c>
      <c r="E6940" s="455" t="s">
        <v>2314</v>
      </c>
      <c r="F6940" s="455">
        <v>1</v>
      </c>
      <c r="G6940" s="455">
        <v>1301.17</v>
      </c>
      <c r="H6940" s="455">
        <v>1301.17</v>
      </c>
      <c r="I6940" s="455" t="s">
        <v>2276</v>
      </c>
      <c r="J6940" s="455" t="s">
        <v>2299</v>
      </c>
    </row>
    <row r="6941" spans="2:10">
      <c r="B6941" s="454">
        <v>42962</v>
      </c>
      <c r="C6941" s="455" t="s">
        <v>2484</v>
      </c>
      <c r="D6941" s="455" t="s">
        <v>2281</v>
      </c>
      <c r="E6941" s="455" t="s">
        <v>2275</v>
      </c>
      <c r="F6941" s="455">
        <v>1</v>
      </c>
      <c r="G6941" s="455">
        <v>1548.99</v>
      </c>
      <c r="H6941" s="455">
        <v>1548.99</v>
      </c>
      <c r="I6941" s="455" t="s">
        <v>2276</v>
      </c>
      <c r="J6941" s="455" t="s">
        <v>2279</v>
      </c>
    </row>
    <row r="6942" spans="2:10">
      <c r="B6942" s="454">
        <v>42963</v>
      </c>
      <c r="C6942" s="455" t="s">
        <v>2525</v>
      </c>
      <c r="D6942" s="455" t="s">
        <v>2281</v>
      </c>
      <c r="E6942" s="455" t="s">
        <v>2296</v>
      </c>
      <c r="F6942" s="455">
        <v>1</v>
      </c>
      <c r="G6942" s="455">
        <v>1954.26</v>
      </c>
      <c r="H6942" s="455">
        <v>1954.26</v>
      </c>
      <c r="I6942" s="455" t="s">
        <v>2276</v>
      </c>
      <c r="J6942" s="455" t="s">
        <v>2299</v>
      </c>
    </row>
    <row r="6943" spans="2:10">
      <c r="B6943" s="454">
        <v>42963</v>
      </c>
      <c r="C6943" s="455" t="s">
        <v>2302</v>
      </c>
      <c r="D6943" s="455" t="s">
        <v>2281</v>
      </c>
      <c r="E6943" s="455" t="s">
        <v>2298</v>
      </c>
      <c r="F6943" s="455">
        <v>1</v>
      </c>
      <c r="G6943" s="455">
        <v>1516.04</v>
      </c>
      <c r="H6943" s="455">
        <v>1516.04</v>
      </c>
      <c r="I6943" s="455" t="s">
        <v>2276</v>
      </c>
      <c r="J6943" s="455" t="s">
        <v>2277</v>
      </c>
    </row>
    <row r="6944" spans="2:10">
      <c r="B6944" s="454">
        <v>42963</v>
      </c>
      <c r="C6944" s="455" t="s">
        <v>2647</v>
      </c>
      <c r="D6944" s="455" t="s">
        <v>2274</v>
      </c>
      <c r="E6944" s="455" t="s">
        <v>2319</v>
      </c>
      <c r="F6944" s="455">
        <v>1</v>
      </c>
      <c r="G6944" s="455">
        <v>829.72</v>
      </c>
      <c r="H6944" s="455">
        <v>829.72</v>
      </c>
      <c r="I6944" s="455" t="s">
        <v>2276</v>
      </c>
      <c r="J6944" s="455" t="s">
        <v>2299</v>
      </c>
    </row>
    <row r="6945" spans="2:10">
      <c r="B6945" s="454">
        <v>42963</v>
      </c>
      <c r="C6945" s="455" t="s">
        <v>2639</v>
      </c>
      <c r="D6945" s="455" t="s">
        <v>2274</v>
      </c>
      <c r="E6945" s="455" t="s">
        <v>2319</v>
      </c>
      <c r="F6945" s="455">
        <v>1</v>
      </c>
      <c r="G6945" s="455">
        <v>1348.98</v>
      </c>
      <c r="H6945" s="455">
        <v>1348.98</v>
      </c>
      <c r="I6945" s="455" t="s">
        <v>2276</v>
      </c>
      <c r="J6945" s="455" t="s">
        <v>2299</v>
      </c>
    </row>
    <row r="6946" spans="2:10">
      <c r="B6946" s="454">
        <v>42963</v>
      </c>
      <c r="C6946" s="455" t="s">
        <v>2368</v>
      </c>
      <c r="D6946" s="455" t="s">
        <v>2274</v>
      </c>
      <c r="E6946" s="455" t="s">
        <v>2314</v>
      </c>
      <c r="F6946" s="455">
        <v>1</v>
      </c>
      <c r="G6946" s="455">
        <v>1290.8599999999999</v>
      </c>
      <c r="H6946" s="455">
        <v>1290.8599999999999</v>
      </c>
      <c r="I6946" s="455" t="s">
        <v>2347</v>
      </c>
      <c r="J6946" s="455" t="s">
        <v>2277</v>
      </c>
    </row>
    <row r="6947" spans="2:10">
      <c r="B6947" s="454">
        <v>42963</v>
      </c>
      <c r="C6947" s="455" t="s">
        <v>2555</v>
      </c>
      <c r="D6947" s="455" t="s">
        <v>2274</v>
      </c>
      <c r="E6947" s="455" t="s">
        <v>2294</v>
      </c>
      <c r="F6947" s="455">
        <v>1</v>
      </c>
      <c r="G6947" s="455">
        <v>966.18</v>
      </c>
      <c r="H6947" s="455">
        <v>966.18</v>
      </c>
      <c r="I6947" s="455" t="s">
        <v>2347</v>
      </c>
      <c r="J6947" s="455" t="s">
        <v>2283</v>
      </c>
    </row>
    <row r="6948" spans="2:10">
      <c r="B6948" s="454">
        <v>42963</v>
      </c>
      <c r="C6948" s="455" t="s">
        <v>2420</v>
      </c>
      <c r="D6948" s="455" t="s">
        <v>2281</v>
      </c>
      <c r="E6948" s="455" t="s">
        <v>2421</v>
      </c>
      <c r="F6948" s="455">
        <v>1</v>
      </c>
      <c r="G6948" s="455">
        <v>320.16000000000003</v>
      </c>
      <c r="H6948" s="455">
        <v>320.16000000000003</v>
      </c>
      <c r="I6948" s="455" t="s">
        <v>2347</v>
      </c>
      <c r="J6948" s="455" t="s">
        <v>2305</v>
      </c>
    </row>
    <row r="6949" spans="2:10">
      <c r="B6949" s="454">
        <v>42963</v>
      </c>
      <c r="C6949" s="455" t="s">
        <v>2471</v>
      </c>
      <c r="D6949" s="455" t="s">
        <v>2281</v>
      </c>
      <c r="E6949" s="455" t="s">
        <v>2275</v>
      </c>
      <c r="F6949" s="455">
        <v>1</v>
      </c>
      <c r="G6949" s="455">
        <v>1328.07</v>
      </c>
      <c r="H6949" s="455">
        <v>1328.07</v>
      </c>
      <c r="I6949" s="455" t="s">
        <v>2347</v>
      </c>
      <c r="J6949" s="455" t="s">
        <v>2305</v>
      </c>
    </row>
    <row r="6950" spans="2:10">
      <c r="B6950" s="454">
        <v>42963</v>
      </c>
      <c r="C6950" s="455" t="s">
        <v>2419</v>
      </c>
      <c r="D6950" s="455" t="s">
        <v>2274</v>
      </c>
      <c r="E6950" s="455" t="s">
        <v>2301</v>
      </c>
      <c r="F6950" s="455">
        <v>1</v>
      </c>
      <c r="G6950" s="455">
        <v>378.07</v>
      </c>
      <c r="H6950" s="455">
        <v>378.07</v>
      </c>
      <c r="I6950" s="455" t="s">
        <v>2347</v>
      </c>
      <c r="J6950" s="455" t="s">
        <v>2277</v>
      </c>
    </row>
    <row r="6951" spans="2:10">
      <c r="B6951" s="454">
        <v>42963</v>
      </c>
      <c r="C6951" s="455" t="s">
        <v>2413</v>
      </c>
      <c r="D6951" s="455" t="s">
        <v>2274</v>
      </c>
      <c r="E6951" s="455" t="s">
        <v>2275</v>
      </c>
      <c r="F6951" s="455">
        <v>1</v>
      </c>
      <c r="G6951" s="455">
        <v>1649.83</v>
      </c>
      <c r="H6951" s="455">
        <v>1649.83</v>
      </c>
      <c r="I6951" s="455" t="s">
        <v>2292</v>
      </c>
      <c r="J6951" s="455" t="s">
        <v>2299</v>
      </c>
    </row>
    <row r="6952" spans="2:10">
      <c r="B6952" s="454">
        <v>42963</v>
      </c>
      <c r="C6952" s="455" t="s">
        <v>2487</v>
      </c>
      <c r="D6952" s="455" t="s">
        <v>2281</v>
      </c>
      <c r="E6952" s="455" t="s">
        <v>2296</v>
      </c>
      <c r="F6952" s="455">
        <v>1</v>
      </c>
      <c r="G6952" s="455">
        <v>1329.1</v>
      </c>
      <c r="H6952" s="455">
        <v>1329.1</v>
      </c>
      <c r="I6952" s="455" t="s">
        <v>2292</v>
      </c>
      <c r="J6952" s="455" t="s">
        <v>2289</v>
      </c>
    </row>
    <row r="6953" spans="2:10">
      <c r="B6953" s="454">
        <v>42963</v>
      </c>
      <c r="C6953" s="455" t="s">
        <v>2601</v>
      </c>
      <c r="D6953" s="455" t="s">
        <v>2281</v>
      </c>
      <c r="E6953" s="455" t="s">
        <v>2282</v>
      </c>
      <c r="F6953" s="455">
        <v>1</v>
      </c>
      <c r="G6953" s="455">
        <v>741.29</v>
      </c>
      <c r="H6953" s="455">
        <v>741.29</v>
      </c>
      <c r="I6953" s="455" t="s">
        <v>2292</v>
      </c>
      <c r="J6953" s="455" t="s">
        <v>2277</v>
      </c>
    </row>
    <row r="6954" spans="2:10">
      <c r="B6954" s="454">
        <v>42963</v>
      </c>
      <c r="C6954" s="455" t="s">
        <v>2562</v>
      </c>
      <c r="D6954" s="455" t="s">
        <v>2281</v>
      </c>
      <c r="E6954" s="455" t="s">
        <v>2287</v>
      </c>
      <c r="F6954" s="455">
        <v>1</v>
      </c>
      <c r="G6954" s="455">
        <v>271.89</v>
      </c>
      <c r="H6954" s="455">
        <v>271.89</v>
      </c>
      <c r="I6954" s="455" t="s">
        <v>2276</v>
      </c>
      <c r="J6954" s="455" t="s">
        <v>2283</v>
      </c>
    </row>
    <row r="6955" spans="2:10">
      <c r="B6955" s="454">
        <v>42963</v>
      </c>
      <c r="C6955" s="455" t="s">
        <v>2351</v>
      </c>
      <c r="D6955" s="455" t="s">
        <v>2274</v>
      </c>
      <c r="E6955" s="455" t="s">
        <v>2275</v>
      </c>
      <c r="F6955" s="455">
        <v>1</v>
      </c>
      <c r="G6955" s="455">
        <v>1630.59</v>
      </c>
      <c r="H6955" s="455">
        <v>1630.59</v>
      </c>
      <c r="I6955" s="455" t="s">
        <v>2276</v>
      </c>
      <c r="J6955" s="455" t="s">
        <v>2283</v>
      </c>
    </row>
    <row r="6956" spans="2:10">
      <c r="B6956" s="454">
        <v>42963</v>
      </c>
      <c r="C6956" s="455" t="s">
        <v>2373</v>
      </c>
      <c r="D6956" s="455" t="s">
        <v>2281</v>
      </c>
      <c r="E6956" s="455" t="s">
        <v>2282</v>
      </c>
      <c r="F6956" s="455">
        <v>1</v>
      </c>
      <c r="G6956" s="455">
        <v>732.58</v>
      </c>
      <c r="H6956" s="455">
        <v>732.58</v>
      </c>
      <c r="I6956" s="455" t="s">
        <v>2276</v>
      </c>
      <c r="J6956" s="455" t="s">
        <v>2279</v>
      </c>
    </row>
    <row r="6957" spans="2:10">
      <c r="B6957" s="454">
        <v>42963</v>
      </c>
      <c r="C6957" s="455" t="s">
        <v>2594</v>
      </c>
      <c r="D6957" s="455" t="s">
        <v>2281</v>
      </c>
      <c r="E6957" s="455" t="s">
        <v>2296</v>
      </c>
      <c r="F6957" s="455">
        <v>1</v>
      </c>
      <c r="G6957" s="455">
        <v>2324.1799999999998</v>
      </c>
      <c r="H6957" s="455">
        <v>2324.1799999999998</v>
      </c>
      <c r="I6957" s="455" t="s">
        <v>2276</v>
      </c>
      <c r="J6957" s="455" t="s">
        <v>2277</v>
      </c>
    </row>
    <row r="6958" spans="2:10">
      <c r="B6958" s="454">
        <v>42963</v>
      </c>
      <c r="C6958" s="455" t="s">
        <v>2391</v>
      </c>
      <c r="D6958" s="455" t="s">
        <v>2274</v>
      </c>
      <c r="E6958" s="455" t="s">
        <v>2275</v>
      </c>
      <c r="F6958" s="455">
        <v>1</v>
      </c>
      <c r="G6958" s="455">
        <v>1642.76</v>
      </c>
      <c r="H6958" s="455">
        <v>1642.76</v>
      </c>
      <c r="I6958" s="455" t="s">
        <v>2276</v>
      </c>
      <c r="J6958" s="455" t="s">
        <v>2305</v>
      </c>
    </row>
    <row r="6959" spans="2:10">
      <c r="B6959" s="454">
        <v>42963</v>
      </c>
      <c r="C6959" s="455" t="s">
        <v>2306</v>
      </c>
      <c r="D6959" s="455" t="s">
        <v>2281</v>
      </c>
      <c r="E6959" s="455" t="s">
        <v>2287</v>
      </c>
      <c r="F6959" s="455">
        <v>1</v>
      </c>
      <c r="G6959" s="455">
        <v>581.76</v>
      </c>
      <c r="H6959" s="455">
        <v>581.76</v>
      </c>
      <c r="I6959" s="455" t="s">
        <v>2276</v>
      </c>
      <c r="J6959" s="455" t="s">
        <v>2305</v>
      </c>
    </row>
    <row r="6960" spans="2:10">
      <c r="B6960" s="454">
        <v>42963</v>
      </c>
      <c r="C6960" s="455" t="s">
        <v>2646</v>
      </c>
      <c r="D6960" s="455" t="s">
        <v>2281</v>
      </c>
      <c r="E6960" s="455" t="s">
        <v>2298</v>
      </c>
      <c r="F6960" s="455">
        <v>1</v>
      </c>
      <c r="G6960" s="455">
        <v>991.84</v>
      </c>
      <c r="H6960" s="455">
        <v>991.84</v>
      </c>
      <c r="I6960" s="455" t="s">
        <v>2276</v>
      </c>
      <c r="J6960" s="455" t="s">
        <v>2283</v>
      </c>
    </row>
    <row r="6961" spans="2:10">
      <c r="B6961" s="454">
        <v>42963</v>
      </c>
      <c r="C6961" s="455" t="s">
        <v>2632</v>
      </c>
      <c r="D6961" s="455" t="s">
        <v>2281</v>
      </c>
      <c r="E6961" s="455" t="s">
        <v>2282</v>
      </c>
      <c r="F6961" s="455">
        <v>1</v>
      </c>
      <c r="G6961" s="455">
        <v>470.38</v>
      </c>
      <c r="H6961" s="455">
        <v>470.38</v>
      </c>
      <c r="I6961" s="455" t="s">
        <v>2276</v>
      </c>
      <c r="J6961" s="455" t="s">
        <v>2279</v>
      </c>
    </row>
    <row r="6962" spans="2:10">
      <c r="B6962" s="454">
        <v>42963</v>
      </c>
      <c r="C6962" s="455" t="s">
        <v>2469</v>
      </c>
      <c r="D6962" s="455" t="s">
        <v>2281</v>
      </c>
      <c r="E6962" s="455" t="s">
        <v>2282</v>
      </c>
      <c r="F6962" s="455">
        <v>1</v>
      </c>
      <c r="G6962" s="455">
        <v>748.84</v>
      </c>
      <c r="H6962" s="455">
        <v>748.84</v>
      </c>
      <c r="I6962" s="455" t="s">
        <v>2276</v>
      </c>
      <c r="J6962" s="455" t="s">
        <v>2279</v>
      </c>
    </row>
    <row r="6963" spans="2:10">
      <c r="B6963" s="454">
        <v>42963</v>
      </c>
      <c r="C6963" s="455" t="s">
        <v>2273</v>
      </c>
      <c r="D6963" s="455" t="s">
        <v>2274</v>
      </c>
      <c r="E6963" s="455" t="s">
        <v>2275</v>
      </c>
      <c r="F6963" s="455">
        <v>1</v>
      </c>
      <c r="G6963" s="455">
        <v>1651.62</v>
      </c>
      <c r="H6963" s="455">
        <v>1651.62</v>
      </c>
      <c r="I6963" s="455" t="s">
        <v>2276</v>
      </c>
      <c r="J6963" s="455" t="s">
        <v>2277</v>
      </c>
    </row>
    <row r="6964" spans="2:10">
      <c r="B6964" s="454">
        <v>42963</v>
      </c>
      <c r="C6964" s="455" t="s">
        <v>2317</v>
      </c>
      <c r="D6964" s="455" t="s">
        <v>2281</v>
      </c>
      <c r="E6964" s="455" t="s">
        <v>2282</v>
      </c>
      <c r="F6964" s="455">
        <v>1</v>
      </c>
      <c r="G6964" s="455">
        <v>391.68</v>
      </c>
      <c r="H6964" s="455">
        <v>391.68</v>
      </c>
      <c r="I6964" s="455" t="s">
        <v>2276</v>
      </c>
      <c r="J6964" s="455" t="s">
        <v>2305</v>
      </c>
    </row>
    <row r="6965" spans="2:10">
      <c r="B6965" s="454">
        <v>42963</v>
      </c>
      <c r="C6965" s="455" t="s">
        <v>2293</v>
      </c>
      <c r="D6965" s="455" t="s">
        <v>2281</v>
      </c>
      <c r="E6965" s="455" t="s">
        <v>2294</v>
      </c>
      <c r="F6965" s="455">
        <v>1</v>
      </c>
      <c r="G6965" s="455">
        <v>1244.1199999999999</v>
      </c>
      <c r="H6965" s="455">
        <v>1244.1199999999999</v>
      </c>
      <c r="I6965" s="455" t="s">
        <v>2347</v>
      </c>
      <c r="J6965" s="455" t="s">
        <v>2279</v>
      </c>
    </row>
    <row r="6966" spans="2:10">
      <c r="B6966" s="454">
        <v>42963</v>
      </c>
      <c r="C6966" s="455" t="s">
        <v>2444</v>
      </c>
      <c r="D6966" s="455" t="s">
        <v>2274</v>
      </c>
      <c r="E6966" s="455" t="s">
        <v>2294</v>
      </c>
      <c r="F6966" s="455">
        <v>1</v>
      </c>
      <c r="G6966" s="455">
        <v>599.84</v>
      </c>
      <c r="H6966" s="455">
        <v>599.84</v>
      </c>
      <c r="I6966" s="455" t="s">
        <v>2347</v>
      </c>
      <c r="J6966" s="455" t="s">
        <v>2277</v>
      </c>
    </row>
    <row r="6967" spans="2:10">
      <c r="B6967" s="454">
        <v>42963</v>
      </c>
      <c r="C6967" s="455" t="s">
        <v>2503</v>
      </c>
      <c r="D6967" s="455" t="s">
        <v>2281</v>
      </c>
      <c r="E6967" s="455" t="s">
        <v>2282</v>
      </c>
      <c r="F6967" s="455">
        <v>1</v>
      </c>
      <c r="G6967" s="455">
        <v>726.4</v>
      </c>
      <c r="H6967" s="455">
        <v>726.4</v>
      </c>
      <c r="I6967" s="455" t="s">
        <v>2347</v>
      </c>
      <c r="J6967" s="455" t="s">
        <v>2283</v>
      </c>
    </row>
    <row r="6968" spans="2:10">
      <c r="B6968" s="454">
        <v>42963</v>
      </c>
      <c r="C6968" s="455" t="s">
        <v>2547</v>
      </c>
      <c r="D6968" s="455" t="s">
        <v>2274</v>
      </c>
      <c r="E6968" s="455" t="s">
        <v>2296</v>
      </c>
      <c r="F6968" s="455">
        <v>1</v>
      </c>
      <c r="G6968" s="455">
        <v>2661.8</v>
      </c>
      <c r="H6968" s="455">
        <v>2661.8</v>
      </c>
      <c r="I6968" s="455" t="s">
        <v>2292</v>
      </c>
      <c r="J6968" s="455" t="s">
        <v>2277</v>
      </c>
    </row>
    <row r="6969" spans="2:10">
      <c r="B6969" s="454">
        <v>42963</v>
      </c>
      <c r="C6969" s="455" t="s">
        <v>2408</v>
      </c>
      <c r="D6969" s="455" t="s">
        <v>2274</v>
      </c>
      <c r="E6969" s="455" t="s">
        <v>2275</v>
      </c>
      <c r="F6969" s="455">
        <v>1</v>
      </c>
      <c r="G6969" s="455">
        <v>1465.28</v>
      </c>
      <c r="H6969" s="455">
        <v>1465.28</v>
      </c>
      <c r="I6969" s="455" t="s">
        <v>2292</v>
      </c>
      <c r="J6969" s="455" t="s">
        <v>2289</v>
      </c>
    </row>
    <row r="6970" spans="2:10">
      <c r="B6970" s="454">
        <v>42963</v>
      </c>
      <c r="C6970" s="455" t="s">
        <v>2311</v>
      </c>
      <c r="D6970" s="455" t="s">
        <v>2281</v>
      </c>
      <c r="E6970" s="455" t="s">
        <v>2282</v>
      </c>
      <c r="F6970" s="455">
        <v>1</v>
      </c>
      <c r="G6970" s="455">
        <v>350.76</v>
      </c>
      <c r="H6970" s="455">
        <v>350.76</v>
      </c>
      <c r="I6970" s="455" t="s">
        <v>2292</v>
      </c>
      <c r="J6970" s="455" t="s">
        <v>2299</v>
      </c>
    </row>
    <row r="6971" spans="2:10">
      <c r="B6971" s="454">
        <v>42963</v>
      </c>
      <c r="C6971" s="455" t="s">
        <v>2384</v>
      </c>
      <c r="D6971" s="455" t="s">
        <v>2274</v>
      </c>
      <c r="E6971" s="455" t="s">
        <v>2319</v>
      </c>
      <c r="F6971" s="455">
        <v>1</v>
      </c>
      <c r="G6971" s="455">
        <v>967.15</v>
      </c>
      <c r="H6971" s="455">
        <v>967.15</v>
      </c>
      <c r="I6971" s="455" t="s">
        <v>2292</v>
      </c>
      <c r="J6971" s="455" t="s">
        <v>2277</v>
      </c>
    </row>
    <row r="6972" spans="2:10">
      <c r="B6972" s="454">
        <v>42963</v>
      </c>
      <c r="C6972" s="455" t="s">
        <v>2603</v>
      </c>
      <c r="D6972" s="455" t="s">
        <v>2274</v>
      </c>
      <c r="E6972" s="455" t="s">
        <v>2301</v>
      </c>
      <c r="F6972" s="455">
        <v>1</v>
      </c>
      <c r="G6972" s="455">
        <v>754.89</v>
      </c>
      <c r="H6972" s="455">
        <v>754.89</v>
      </c>
      <c r="I6972" s="455" t="s">
        <v>2292</v>
      </c>
      <c r="J6972" s="455" t="s">
        <v>2277</v>
      </c>
    </row>
    <row r="6973" spans="2:10">
      <c r="B6973" s="454">
        <v>42963</v>
      </c>
      <c r="C6973" s="455" t="s">
        <v>2627</v>
      </c>
      <c r="D6973" s="455" t="s">
        <v>2281</v>
      </c>
      <c r="E6973" s="455" t="s">
        <v>2285</v>
      </c>
      <c r="F6973" s="455">
        <v>1</v>
      </c>
      <c r="G6973" s="455">
        <v>229.82</v>
      </c>
      <c r="H6973" s="455">
        <v>229.82</v>
      </c>
      <c r="I6973" s="455" t="s">
        <v>2292</v>
      </c>
      <c r="J6973" s="455" t="s">
        <v>2299</v>
      </c>
    </row>
    <row r="6974" spans="2:10">
      <c r="B6974" s="454">
        <v>42963</v>
      </c>
      <c r="C6974" s="455" t="s">
        <v>2381</v>
      </c>
      <c r="D6974" s="455" t="s">
        <v>2274</v>
      </c>
      <c r="E6974" s="455" t="s">
        <v>2319</v>
      </c>
      <c r="F6974" s="455">
        <v>1</v>
      </c>
      <c r="G6974" s="455">
        <v>805.39</v>
      </c>
      <c r="H6974" s="455">
        <v>805.39</v>
      </c>
      <c r="I6974" s="455" t="s">
        <v>2292</v>
      </c>
      <c r="J6974" s="455" t="s">
        <v>2289</v>
      </c>
    </row>
    <row r="6975" spans="2:10">
      <c r="B6975" s="454">
        <v>42963</v>
      </c>
      <c r="C6975" s="455" t="s">
        <v>2607</v>
      </c>
      <c r="D6975" s="455" t="s">
        <v>2274</v>
      </c>
      <c r="E6975" s="455" t="s">
        <v>2275</v>
      </c>
      <c r="F6975" s="455">
        <v>1</v>
      </c>
      <c r="G6975" s="455">
        <v>1699.77</v>
      </c>
      <c r="H6975" s="455">
        <v>1699.77</v>
      </c>
      <c r="I6975" s="455" t="s">
        <v>2292</v>
      </c>
      <c r="J6975" s="455" t="s">
        <v>2277</v>
      </c>
    </row>
    <row r="6976" spans="2:10">
      <c r="B6976" s="454">
        <v>42963</v>
      </c>
      <c r="C6976" s="455" t="s">
        <v>2474</v>
      </c>
      <c r="D6976" s="455" t="s">
        <v>2281</v>
      </c>
      <c r="E6976" s="455" t="s">
        <v>2294</v>
      </c>
      <c r="F6976" s="455">
        <v>1</v>
      </c>
      <c r="G6976" s="455">
        <v>1320.77</v>
      </c>
      <c r="H6976" s="455">
        <v>1320.77</v>
      </c>
      <c r="I6976" s="455" t="s">
        <v>2292</v>
      </c>
      <c r="J6976" s="455" t="s">
        <v>2305</v>
      </c>
    </row>
    <row r="6977" spans="2:10">
      <c r="B6977" s="454">
        <v>42963</v>
      </c>
      <c r="C6977" s="455" t="s">
        <v>2317</v>
      </c>
      <c r="D6977" s="455" t="s">
        <v>2281</v>
      </c>
      <c r="E6977" s="455" t="s">
        <v>2282</v>
      </c>
      <c r="F6977" s="455">
        <v>1</v>
      </c>
      <c r="G6977" s="455">
        <v>391.68</v>
      </c>
      <c r="H6977" s="455">
        <v>391.68</v>
      </c>
      <c r="I6977" s="455" t="s">
        <v>2276</v>
      </c>
      <c r="J6977" s="455" t="s">
        <v>2289</v>
      </c>
    </row>
    <row r="6978" spans="2:10">
      <c r="B6978" s="454">
        <v>42963</v>
      </c>
      <c r="C6978" s="455" t="s">
        <v>2356</v>
      </c>
      <c r="D6978" s="455" t="s">
        <v>2274</v>
      </c>
      <c r="E6978" s="455" t="s">
        <v>2275</v>
      </c>
      <c r="F6978" s="455">
        <v>1</v>
      </c>
      <c r="G6978" s="455">
        <v>1734.18</v>
      </c>
      <c r="H6978" s="455">
        <v>1734.18</v>
      </c>
      <c r="I6978" s="455" t="s">
        <v>2276</v>
      </c>
      <c r="J6978" s="455" t="s">
        <v>2305</v>
      </c>
    </row>
    <row r="6979" spans="2:10">
      <c r="B6979" s="454">
        <v>42963</v>
      </c>
      <c r="C6979" s="455" t="s">
        <v>2533</v>
      </c>
      <c r="D6979" s="455" t="s">
        <v>2281</v>
      </c>
      <c r="E6979" s="455" t="s">
        <v>2282</v>
      </c>
      <c r="F6979" s="455">
        <v>1</v>
      </c>
      <c r="G6979" s="455">
        <v>352.85</v>
      </c>
      <c r="H6979" s="455">
        <v>352.85</v>
      </c>
      <c r="I6979" s="455" t="s">
        <v>2276</v>
      </c>
      <c r="J6979" s="455" t="s">
        <v>2279</v>
      </c>
    </row>
    <row r="6980" spans="2:10">
      <c r="B6980" s="454">
        <v>42963</v>
      </c>
      <c r="C6980" s="455" t="s">
        <v>2599</v>
      </c>
      <c r="D6980" s="455" t="s">
        <v>2281</v>
      </c>
      <c r="E6980" s="455" t="s">
        <v>2296</v>
      </c>
      <c r="F6980" s="455">
        <v>1</v>
      </c>
      <c r="G6980" s="455">
        <v>2414.98</v>
      </c>
      <c r="H6980" s="455">
        <v>2414.98</v>
      </c>
      <c r="I6980" s="455" t="s">
        <v>2276</v>
      </c>
      <c r="J6980" s="455" t="s">
        <v>2283</v>
      </c>
    </row>
    <row r="6981" spans="2:10">
      <c r="B6981" s="454">
        <v>42963</v>
      </c>
      <c r="C6981" s="455" t="s">
        <v>2290</v>
      </c>
      <c r="D6981" s="455" t="s">
        <v>2274</v>
      </c>
      <c r="E6981" s="455" t="s">
        <v>2275</v>
      </c>
      <c r="F6981" s="455">
        <v>1</v>
      </c>
      <c r="G6981" s="455">
        <v>1755.15</v>
      </c>
      <c r="H6981" s="455">
        <v>1755.15</v>
      </c>
      <c r="I6981" s="455" t="s">
        <v>2276</v>
      </c>
      <c r="J6981" s="455" t="s">
        <v>2305</v>
      </c>
    </row>
    <row r="6982" spans="2:10">
      <c r="B6982" s="454">
        <v>42963</v>
      </c>
      <c r="C6982" s="455" t="s">
        <v>2405</v>
      </c>
      <c r="D6982" s="455" t="s">
        <v>2281</v>
      </c>
      <c r="E6982" s="455" t="s">
        <v>2282</v>
      </c>
      <c r="F6982" s="455">
        <v>1</v>
      </c>
      <c r="G6982" s="455">
        <v>604.42999999999995</v>
      </c>
      <c r="H6982" s="455">
        <v>604.42999999999995</v>
      </c>
      <c r="I6982" s="455" t="s">
        <v>2276</v>
      </c>
      <c r="J6982" s="455" t="s">
        <v>2289</v>
      </c>
    </row>
    <row r="6983" spans="2:10">
      <c r="B6983" s="454">
        <v>42963</v>
      </c>
      <c r="C6983" s="455" t="s">
        <v>2475</v>
      </c>
      <c r="D6983" s="455" t="s">
        <v>2274</v>
      </c>
      <c r="E6983" s="455" t="s">
        <v>2296</v>
      </c>
      <c r="F6983" s="455">
        <v>1</v>
      </c>
      <c r="G6983" s="455">
        <v>2687.09</v>
      </c>
      <c r="H6983" s="455">
        <v>2687.09</v>
      </c>
      <c r="I6983" s="455" t="s">
        <v>2292</v>
      </c>
      <c r="J6983" s="455" t="s">
        <v>2277</v>
      </c>
    </row>
    <row r="6984" spans="2:10">
      <c r="B6984" s="454">
        <v>42963</v>
      </c>
      <c r="C6984" s="455" t="s">
        <v>2348</v>
      </c>
      <c r="D6984" s="455" t="s">
        <v>2274</v>
      </c>
      <c r="E6984" s="455" t="s">
        <v>2301</v>
      </c>
      <c r="F6984" s="455">
        <v>1</v>
      </c>
      <c r="G6984" s="455">
        <v>918.67</v>
      </c>
      <c r="H6984" s="455">
        <v>918.67</v>
      </c>
      <c r="I6984" s="455" t="s">
        <v>2292</v>
      </c>
      <c r="J6984" s="455" t="s">
        <v>2279</v>
      </c>
    </row>
    <row r="6985" spans="2:10">
      <c r="B6985" s="454">
        <v>42963</v>
      </c>
      <c r="C6985" s="455" t="s">
        <v>2592</v>
      </c>
      <c r="D6985" s="455" t="s">
        <v>2281</v>
      </c>
      <c r="E6985" s="455" t="s">
        <v>2390</v>
      </c>
      <c r="F6985" s="455">
        <v>1</v>
      </c>
      <c r="G6985" s="455">
        <v>1135.1400000000001</v>
      </c>
      <c r="H6985" s="455">
        <v>1135.1400000000001</v>
      </c>
      <c r="I6985" s="455" t="s">
        <v>2292</v>
      </c>
      <c r="J6985" s="455" t="s">
        <v>2305</v>
      </c>
    </row>
    <row r="6986" spans="2:10">
      <c r="B6986" s="454">
        <v>42964</v>
      </c>
      <c r="C6986" s="455" t="s">
        <v>2515</v>
      </c>
      <c r="D6986" s="455" t="s">
        <v>2274</v>
      </c>
      <c r="E6986" s="455" t="s">
        <v>2275</v>
      </c>
      <c r="F6986" s="455">
        <v>1</v>
      </c>
      <c r="G6986" s="455">
        <v>1623.96</v>
      </c>
      <c r="H6986" s="455">
        <v>1623.96</v>
      </c>
      <c r="I6986" s="455" t="s">
        <v>2292</v>
      </c>
      <c r="J6986" s="455" t="s">
        <v>2299</v>
      </c>
    </row>
    <row r="6987" spans="2:10">
      <c r="B6987" s="454">
        <v>42964</v>
      </c>
      <c r="C6987" s="455" t="s">
        <v>2585</v>
      </c>
      <c r="D6987" s="455" t="s">
        <v>2274</v>
      </c>
      <c r="E6987" s="455" t="s">
        <v>2298</v>
      </c>
      <c r="F6987" s="455">
        <v>1</v>
      </c>
      <c r="G6987" s="455">
        <v>448.81</v>
      </c>
      <c r="H6987" s="455">
        <v>448.81</v>
      </c>
      <c r="I6987" s="455" t="s">
        <v>2292</v>
      </c>
      <c r="J6987" s="455" t="s">
        <v>2277</v>
      </c>
    </row>
    <row r="6988" spans="2:10">
      <c r="B6988" s="454">
        <v>42964</v>
      </c>
      <c r="C6988" s="455" t="s">
        <v>2280</v>
      </c>
      <c r="D6988" s="455" t="s">
        <v>2281</v>
      </c>
      <c r="E6988" s="455" t="s">
        <v>2282</v>
      </c>
      <c r="F6988" s="455">
        <v>1</v>
      </c>
      <c r="G6988" s="455">
        <v>405.55</v>
      </c>
      <c r="H6988" s="455">
        <v>405.55</v>
      </c>
      <c r="I6988" s="455" t="s">
        <v>2292</v>
      </c>
      <c r="J6988" s="455" t="s">
        <v>2283</v>
      </c>
    </row>
    <row r="6989" spans="2:10">
      <c r="B6989" s="454">
        <v>42964</v>
      </c>
      <c r="C6989" s="455" t="s">
        <v>2531</v>
      </c>
      <c r="D6989" s="455" t="s">
        <v>2274</v>
      </c>
      <c r="E6989" s="455" t="s">
        <v>2275</v>
      </c>
      <c r="F6989" s="455">
        <v>1</v>
      </c>
      <c r="G6989" s="455">
        <v>1805.93</v>
      </c>
      <c r="H6989" s="455">
        <v>1805.93</v>
      </c>
      <c r="I6989" s="455" t="s">
        <v>2292</v>
      </c>
      <c r="J6989" s="455" t="s">
        <v>2289</v>
      </c>
    </row>
    <row r="6990" spans="2:10">
      <c r="B6990" s="454">
        <v>42964</v>
      </c>
      <c r="C6990" s="455" t="s">
        <v>2288</v>
      </c>
      <c r="D6990" s="455" t="s">
        <v>2281</v>
      </c>
      <c r="E6990" s="455" t="s">
        <v>2287</v>
      </c>
      <c r="F6990" s="455">
        <v>1</v>
      </c>
      <c r="G6990" s="455">
        <v>452.15</v>
      </c>
      <c r="H6990" s="455">
        <v>452.15</v>
      </c>
      <c r="I6990" s="455" t="s">
        <v>2292</v>
      </c>
      <c r="J6990" s="455" t="s">
        <v>2289</v>
      </c>
    </row>
    <row r="6991" spans="2:10">
      <c r="B6991" s="454">
        <v>42964</v>
      </c>
      <c r="C6991" s="455" t="s">
        <v>2320</v>
      </c>
      <c r="D6991" s="455" t="s">
        <v>2274</v>
      </c>
      <c r="E6991" s="455" t="s">
        <v>2301</v>
      </c>
      <c r="F6991" s="455">
        <v>1</v>
      </c>
      <c r="G6991" s="455">
        <v>503.04</v>
      </c>
      <c r="H6991" s="455">
        <v>503.04</v>
      </c>
      <c r="I6991" s="455" t="s">
        <v>2292</v>
      </c>
      <c r="J6991" s="455" t="s">
        <v>2283</v>
      </c>
    </row>
    <row r="6992" spans="2:10">
      <c r="B6992" s="454">
        <v>42964</v>
      </c>
      <c r="C6992" s="455" t="s">
        <v>2397</v>
      </c>
      <c r="D6992" s="455" t="s">
        <v>2274</v>
      </c>
      <c r="E6992" s="455" t="s">
        <v>2285</v>
      </c>
      <c r="F6992" s="455">
        <v>1</v>
      </c>
      <c r="G6992" s="455">
        <v>706.37</v>
      </c>
      <c r="H6992" s="455">
        <v>706.37</v>
      </c>
      <c r="I6992" s="455" t="s">
        <v>2292</v>
      </c>
      <c r="J6992" s="455" t="s">
        <v>2283</v>
      </c>
    </row>
    <row r="6993" spans="2:10">
      <c r="B6993" s="454">
        <v>42964</v>
      </c>
      <c r="C6993" s="455" t="s">
        <v>2474</v>
      </c>
      <c r="D6993" s="455" t="s">
        <v>2281</v>
      </c>
      <c r="E6993" s="455" t="s">
        <v>2294</v>
      </c>
      <c r="F6993" s="455">
        <v>1</v>
      </c>
      <c r="G6993" s="455">
        <v>1320.77</v>
      </c>
      <c r="H6993" s="455">
        <v>1320.77</v>
      </c>
      <c r="I6993" s="455" t="s">
        <v>2276</v>
      </c>
      <c r="J6993" s="455" t="s">
        <v>2289</v>
      </c>
    </row>
    <row r="6994" spans="2:10">
      <c r="B6994" s="454">
        <v>42964</v>
      </c>
      <c r="C6994" s="455" t="s">
        <v>2516</v>
      </c>
      <c r="D6994" s="455" t="s">
        <v>2274</v>
      </c>
      <c r="E6994" s="455" t="s">
        <v>2301</v>
      </c>
      <c r="F6994" s="455">
        <v>1</v>
      </c>
      <c r="G6994" s="455">
        <v>1150.28</v>
      </c>
      <c r="H6994" s="455">
        <v>1150.28</v>
      </c>
      <c r="I6994" s="455" t="s">
        <v>2276</v>
      </c>
      <c r="J6994" s="455" t="s">
        <v>2283</v>
      </c>
    </row>
    <row r="6995" spans="2:10">
      <c r="B6995" s="454">
        <v>42964</v>
      </c>
      <c r="C6995" s="455" t="s">
        <v>2481</v>
      </c>
      <c r="D6995" s="455" t="s">
        <v>2281</v>
      </c>
      <c r="E6995" s="455" t="s">
        <v>2421</v>
      </c>
      <c r="F6995" s="455">
        <v>1</v>
      </c>
      <c r="G6995" s="455">
        <v>796.26</v>
      </c>
      <c r="H6995" s="455">
        <v>796.26</v>
      </c>
      <c r="I6995" s="455" t="s">
        <v>2276</v>
      </c>
      <c r="J6995" s="455" t="s">
        <v>2299</v>
      </c>
    </row>
    <row r="6996" spans="2:10">
      <c r="B6996" s="454">
        <v>42964</v>
      </c>
      <c r="C6996" s="455" t="s">
        <v>2358</v>
      </c>
      <c r="D6996" s="455" t="s">
        <v>2281</v>
      </c>
      <c r="E6996" s="455" t="s">
        <v>2282</v>
      </c>
      <c r="F6996" s="455">
        <v>1</v>
      </c>
      <c r="G6996" s="455">
        <v>483.42</v>
      </c>
      <c r="H6996" s="455">
        <v>483.42</v>
      </c>
      <c r="I6996" s="455" t="s">
        <v>2276</v>
      </c>
      <c r="J6996" s="455" t="s">
        <v>2305</v>
      </c>
    </row>
    <row r="6997" spans="2:10">
      <c r="B6997" s="454">
        <v>42964</v>
      </c>
      <c r="C6997" s="455" t="s">
        <v>2642</v>
      </c>
      <c r="D6997" s="455" t="s">
        <v>2274</v>
      </c>
      <c r="E6997" s="455" t="s">
        <v>2275</v>
      </c>
      <c r="F6997" s="455">
        <v>1</v>
      </c>
      <c r="G6997" s="455">
        <v>1684.61</v>
      </c>
      <c r="H6997" s="455">
        <v>1684.61</v>
      </c>
      <c r="I6997" s="455" t="s">
        <v>2276</v>
      </c>
      <c r="J6997" s="455" t="s">
        <v>2299</v>
      </c>
    </row>
    <row r="6998" spans="2:10">
      <c r="B6998" s="454">
        <v>42964</v>
      </c>
      <c r="C6998" s="455" t="s">
        <v>2374</v>
      </c>
      <c r="D6998" s="455" t="s">
        <v>2274</v>
      </c>
      <c r="E6998" s="455" t="s">
        <v>2319</v>
      </c>
      <c r="F6998" s="455">
        <v>1</v>
      </c>
      <c r="G6998" s="455">
        <v>1183.05</v>
      </c>
      <c r="H6998" s="455">
        <v>1183.05</v>
      </c>
      <c r="I6998" s="455" t="s">
        <v>2276</v>
      </c>
      <c r="J6998" s="455" t="s">
        <v>2305</v>
      </c>
    </row>
    <row r="6999" spans="2:10">
      <c r="B6999" s="454">
        <v>42964</v>
      </c>
      <c r="C6999" s="455" t="s">
        <v>2441</v>
      </c>
      <c r="D6999" s="455" t="s">
        <v>2281</v>
      </c>
      <c r="E6999" s="455" t="s">
        <v>2390</v>
      </c>
      <c r="F6999" s="455">
        <v>1</v>
      </c>
      <c r="G6999" s="455">
        <v>739.82</v>
      </c>
      <c r="H6999" s="455">
        <v>739.82</v>
      </c>
      <c r="I6999" s="455" t="s">
        <v>2276</v>
      </c>
      <c r="J6999" s="455" t="s">
        <v>2279</v>
      </c>
    </row>
    <row r="7000" spans="2:10">
      <c r="B7000" s="454">
        <v>42964</v>
      </c>
      <c r="C7000" s="455" t="s">
        <v>2568</v>
      </c>
      <c r="D7000" s="455" t="s">
        <v>2274</v>
      </c>
      <c r="E7000" s="455" t="s">
        <v>2301</v>
      </c>
      <c r="F7000" s="455">
        <v>1</v>
      </c>
      <c r="G7000" s="455">
        <v>467.15</v>
      </c>
      <c r="H7000" s="455">
        <v>467.15</v>
      </c>
      <c r="I7000" s="455" t="s">
        <v>2276</v>
      </c>
      <c r="J7000" s="455" t="s">
        <v>2299</v>
      </c>
    </row>
    <row r="7001" spans="2:10">
      <c r="B7001" s="454">
        <v>42964</v>
      </c>
      <c r="C7001" s="455" t="s">
        <v>2520</v>
      </c>
      <c r="D7001" s="455" t="s">
        <v>2274</v>
      </c>
      <c r="E7001" s="455" t="s">
        <v>2301</v>
      </c>
      <c r="F7001" s="455">
        <v>1</v>
      </c>
      <c r="G7001" s="455">
        <v>531.87</v>
      </c>
      <c r="H7001" s="455">
        <v>531.87</v>
      </c>
      <c r="I7001" s="455" t="s">
        <v>2276</v>
      </c>
      <c r="J7001" s="455" t="s">
        <v>2299</v>
      </c>
    </row>
    <row r="7002" spans="2:10">
      <c r="B7002" s="454">
        <v>42964</v>
      </c>
      <c r="C7002" s="455" t="s">
        <v>2534</v>
      </c>
      <c r="D7002" s="455" t="s">
        <v>2274</v>
      </c>
      <c r="E7002" s="455" t="s">
        <v>2301</v>
      </c>
      <c r="F7002" s="455">
        <v>1</v>
      </c>
      <c r="G7002" s="455">
        <v>575.75</v>
      </c>
      <c r="H7002" s="455">
        <v>575.75</v>
      </c>
      <c r="I7002" s="455" t="s">
        <v>2276</v>
      </c>
      <c r="J7002" s="455" t="s">
        <v>2277</v>
      </c>
    </row>
    <row r="7003" spans="2:10">
      <c r="B7003" s="454">
        <v>42964</v>
      </c>
      <c r="C7003" s="455" t="s">
        <v>2423</v>
      </c>
      <c r="D7003" s="455" t="s">
        <v>2274</v>
      </c>
      <c r="E7003" s="455" t="s">
        <v>2301</v>
      </c>
      <c r="F7003" s="455">
        <v>1</v>
      </c>
      <c r="G7003" s="455">
        <v>1071.82</v>
      </c>
      <c r="H7003" s="455">
        <v>1071.82</v>
      </c>
      <c r="I7003" s="455" t="s">
        <v>2276</v>
      </c>
      <c r="J7003" s="455" t="s">
        <v>2289</v>
      </c>
    </row>
    <row r="7004" spans="2:10">
      <c r="B7004" s="454">
        <v>42964</v>
      </c>
      <c r="C7004" s="455" t="s">
        <v>2483</v>
      </c>
      <c r="D7004" s="455" t="s">
        <v>2274</v>
      </c>
      <c r="E7004" s="455" t="s">
        <v>2294</v>
      </c>
      <c r="F7004" s="455">
        <v>1</v>
      </c>
      <c r="G7004" s="455">
        <v>606.1</v>
      </c>
      <c r="H7004" s="455">
        <v>606.1</v>
      </c>
      <c r="I7004" s="455" t="s">
        <v>2292</v>
      </c>
      <c r="J7004" s="455" t="s">
        <v>2283</v>
      </c>
    </row>
    <row r="7005" spans="2:10">
      <c r="B7005" s="454">
        <v>42964</v>
      </c>
      <c r="C7005" s="455" t="s">
        <v>2586</v>
      </c>
      <c r="D7005" s="455" t="s">
        <v>2281</v>
      </c>
      <c r="E7005" s="455" t="s">
        <v>2285</v>
      </c>
      <c r="F7005" s="455">
        <v>1</v>
      </c>
      <c r="G7005" s="455">
        <v>294.16000000000003</v>
      </c>
      <c r="H7005" s="455">
        <v>294.16000000000003</v>
      </c>
      <c r="I7005" s="455" t="s">
        <v>2292</v>
      </c>
      <c r="J7005" s="455" t="s">
        <v>2283</v>
      </c>
    </row>
    <row r="7006" spans="2:10">
      <c r="B7006" s="454">
        <v>42964</v>
      </c>
      <c r="C7006" s="455" t="s">
        <v>2371</v>
      </c>
      <c r="D7006" s="455" t="s">
        <v>2274</v>
      </c>
      <c r="E7006" s="455" t="s">
        <v>2275</v>
      </c>
      <c r="F7006" s="455">
        <v>1</v>
      </c>
      <c r="G7006" s="455">
        <v>2123.64</v>
      </c>
      <c r="H7006" s="455">
        <v>2123.64</v>
      </c>
      <c r="I7006" s="455" t="s">
        <v>2292</v>
      </c>
      <c r="J7006" s="455" t="s">
        <v>2277</v>
      </c>
    </row>
    <row r="7007" spans="2:10">
      <c r="B7007" s="454">
        <v>42964</v>
      </c>
      <c r="C7007" s="455" t="s">
        <v>2607</v>
      </c>
      <c r="D7007" s="455" t="s">
        <v>2274</v>
      </c>
      <c r="E7007" s="455" t="s">
        <v>2275</v>
      </c>
      <c r="F7007" s="455">
        <v>1</v>
      </c>
      <c r="G7007" s="455">
        <v>1699.77</v>
      </c>
      <c r="H7007" s="455">
        <v>1699.77</v>
      </c>
      <c r="I7007" s="455" t="s">
        <v>2292</v>
      </c>
      <c r="J7007" s="455" t="s">
        <v>2283</v>
      </c>
    </row>
    <row r="7008" spans="2:10">
      <c r="B7008" s="454">
        <v>42964</v>
      </c>
      <c r="C7008" s="455" t="s">
        <v>2501</v>
      </c>
      <c r="D7008" s="455" t="s">
        <v>2281</v>
      </c>
      <c r="E7008" s="455" t="s">
        <v>2275</v>
      </c>
      <c r="F7008" s="455">
        <v>1</v>
      </c>
      <c r="G7008" s="455">
        <v>1393.03</v>
      </c>
      <c r="H7008" s="455">
        <v>1393.03</v>
      </c>
      <c r="I7008" s="455" t="s">
        <v>2292</v>
      </c>
      <c r="J7008" s="455" t="s">
        <v>2305</v>
      </c>
    </row>
    <row r="7009" spans="2:10">
      <c r="B7009" s="454">
        <v>42964</v>
      </c>
      <c r="C7009" s="455" t="s">
        <v>2288</v>
      </c>
      <c r="D7009" s="455" t="s">
        <v>2281</v>
      </c>
      <c r="E7009" s="455" t="s">
        <v>2287</v>
      </c>
      <c r="F7009" s="455">
        <v>1</v>
      </c>
      <c r="G7009" s="455">
        <v>452.15</v>
      </c>
      <c r="H7009" s="455">
        <v>452.15</v>
      </c>
      <c r="I7009" s="455" t="s">
        <v>2292</v>
      </c>
      <c r="J7009" s="455" t="s">
        <v>2279</v>
      </c>
    </row>
    <row r="7010" spans="2:10">
      <c r="B7010" s="454">
        <v>42964</v>
      </c>
      <c r="C7010" s="455" t="s">
        <v>2458</v>
      </c>
      <c r="D7010" s="455" t="s">
        <v>2274</v>
      </c>
      <c r="E7010" s="455" t="s">
        <v>2275</v>
      </c>
      <c r="F7010" s="455">
        <v>1</v>
      </c>
      <c r="G7010" s="455">
        <v>2177.4</v>
      </c>
      <c r="H7010" s="455">
        <v>2177.4</v>
      </c>
      <c r="I7010" s="455" t="s">
        <v>2292</v>
      </c>
      <c r="J7010" s="455" t="s">
        <v>2299</v>
      </c>
    </row>
    <row r="7011" spans="2:10">
      <c r="B7011" s="454">
        <v>42964</v>
      </c>
      <c r="C7011" s="455" t="s">
        <v>2634</v>
      </c>
      <c r="D7011" s="455" t="s">
        <v>2281</v>
      </c>
      <c r="E7011" s="455" t="s">
        <v>2287</v>
      </c>
      <c r="F7011" s="455">
        <v>1</v>
      </c>
      <c r="G7011" s="455">
        <v>277.57</v>
      </c>
      <c r="H7011" s="455">
        <v>277.57</v>
      </c>
      <c r="I7011" s="455" t="s">
        <v>2292</v>
      </c>
      <c r="J7011" s="455" t="s">
        <v>2279</v>
      </c>
    </row>
    <row r="7012" spans="2:10">
      <c r="B7012" s="454">
        <v>42964</v>
      </c>
      <c r="C7012" s="455" t="s">
        <v>2565</v>
      </c>
      <c r="D7012" s="455" t="s">
        <v>2274</v>
      </c>
      <c r="E7012" s="455" t="s">
        <v>2296</v>
      </c>
      <c r="F7012" s="455">
        <v>1</v>
      </c>
      <c r="G7012" s="455">
        <v>2532.44</v>
      </c>
      <c r="H7012" s="455">
        <v>2532.44</v>
      </c>
      <c r="I7012" s="455" t="s">
        <v>2292</v>
      </c>
      <c r="J7012" s="455" t="s">
        <v>2283</v>
      </c>
    </row>
    <row r="7013" spans="2:10">
      <c r="B7013" s="454">
        <v>42964</v>
      </c>
      <c r="C7013" s="455" t="s">
        <v>2544</v>
      </c>
      <c r="D7013" s="455" t="s">
        <v>2281</v>
      </c>
      <c r="E7013" s="455" t="s">
        <v>2298</v>
      </c>
      <c r="F7013" s="455">
        <v>1</v>
      </c>
      <c r="G7013" s="455">
        <v>1331.56</v>
      </c>
      <c r="H7013" s="455">
        <v>1331.56</v>
      </c>
      <c r="I7013" s="455" t="s">
        <v>2292</v>
      </c>
      <c r="J7013" s="455" t="s">
        <v>2289</v>
      </c>
    </row>
    <row r="7014" spans="2:10">
      <c r="B7014" s="454">
        <v>42965</v>
      </c>
      <c r="C7014" s="455" t="s">
        <v>2548</v>
      </c>
      <c r="D7014" s="455" t="s">
        <v>2281</v>
      </c>
      <c r="E7014" s="455" t="s">
        <v>2296</v>
      </c>
      <c r="F7014" s="455">
        <v>1</v>
      </c>
      <c r="G7014" s="455">
        <v>2455.5500000000002</v>
      </c>
      <c r="H7014" s="455">
        <v>2455.5500000000002</v>
      </c>
      <c r="I7014" s="455" t="s">
        <v>2276</v>
      </c>
      <c r="J7014" s="455" t="s">
        <v>2305</v>
      </c>
    </row>
    <row r="7015" spans="2:10">
      <c r="B7015" s="454">
        <v>42965</v>
      </c>
      <c r="C7015" s="455" t="s">
        <v>2365</v>
      </c>
      <c r="D7015" s="455" t="s">
        <v>2274</v>
      </c>
      <c r="E7015" s="455" t="s">
        <v>2296</v>
      </c>
      <c r="F7015" s="455">
        <v>1</v>
      </c>
      <c r="G7015" s="455">
        <v>2610.87</v>
      </c>
      <c r="H7015" s="455">
        <v>2610.87</v>
      </c>
      <c r="I7015" s="455" t="s">
        <v>2276</v>
      </c>
      <c r="J7015" s="455" t="s">
        <v>2305</v>
      </c>
    </row>
    <row r="7016" spans="2:10">
      <c r="B7016" s="454">
        <v>42965</v>
      </c>
      <c r="C7016" s="455" t="s">
        <v>2579</v>
      </c>
      <c r="D7016" s="455" t="s">
        <v>2274</v>
      </c>
      <c r="E7016" s="455" t="s">
        <v>2275</v>
      </c>
      <c r="F7016" s="455">
        <v>1</v>
      </c>
      <c r="G7016" s="455">
        <v>1415.4</v>
      </c>
      <c r="H7016" s="455">
        <v>1415.4</v>
      </c>
      <c r="I7016" s="455" t="s">
        <v>2276</v>
      </c>
      <c r="J7016" s="455" t="s">
        <v>2279</v>
      </c>
    </row>
    <row r="7017" spans="2:10">
      <c r="B7017" s="454">
        <v>42965</v>
      </c>
      <c r="C7017" s="455" t="s">
        <v>2632</v>
      </c>
      <c r="D7017" s="455" t="s">
        <v>2281</v>
      </c>
      <c r="E7017" s="455" t="s">
        <v>2282</v>
      </c>
      <c r="F7017" s="455">
        <v>1</v>
      </c>
      <c r="G7017" s="455">
        <v>470.38</v>
      </c>
      <c r="H7017" s="455">
        <v>470.38</v>
      </c>
      <c r="I7017" s="455" t="s">
        <v>2276</v>
      </c>
      <c r="J7017" s="455" t="s">
        <v>2299</v>
      </c>
    </row>
    <row r="7018" spans="2:10">
      <c r="B7018" s="454">
        <v>42965</v>
      </c>
      <c r="C7018" s="455" t="s">
        <v>2405</v>
      </c>
      <c r="D7018" s="455" t="s">
        <v>2281</v>
      </c>
      <c r="E7018" s="455" t="s">
        <v>2282</v>
      </c>
      <c r="F7018" s="455">
        <v>1</v>
      </c>
      <c r="G7018" s="455">
        <v>604.42999999999995</v>
      </c>
      <c r="H7018" s="455">
        <v>604.42999999999995</v>
      </c>
      <c r="I7018" s="455" t="s">
        <v>2347</v>
      </c>
      <c r="J7018" s="455" t="s">
        <v>2305</v>
      </c>
    </row>
    <row r="7019" spans="2:10">
      <c r="B7019" s="454">
        <v>42965</v>
      </c>
      <c r="C7019" s="455" t="s">
        <v>2591</v>
      </c>
      <c r="D7019" s="455" t="s">
        <v>2274</v>
      </c>
      <c r="E7019" s="455" t="s">
        <v>2314</v>
      </c>
      <c r="F7019" s="455">
        <v>1</v>
      </c>
      <c r="G7019" s="455">
        <v>1248.77</v>
      </c>
      <c r="H7019" s="455">
        <v>1248.77</v>
      </c>
      <c r="I7019" s="455" t="s">
        <v>2292</v>
      </c>
      <c r="J7019" s="455" t="s">
        <v>2277</v>
      </c>
    </row>
    <row r="7020" spans="2:10">
      <c r="B7020" s="454">
        <v>42965</v>
      </c>
      <c r="C7020" s="455" t="s">
        <v>2397</v>
      </c>
      <c r="D7020" s="455" t="s">
        <v>2274</v>
      </c>
      <c r="E7020" s="455" t="s">
        <v>2285</v>
      </c>
      <c r="F7020" s="455">
        <v>1</v>
      </c>
      <c r="G7020" s="455">
        <v>706.37</v>
      </c>
      <c r="H7020" s="455">
        <v>706.37</v>
      </c>
      <c r="I7020" s="455" t="s">
        <v>2292</v>
      </c>
      <c r="J7020" s="455" t="s">
        <v>2279</v>
      </c>
    </row>
    <row r="7021" spans="2:10">
      <c r="B7021" s="454">
        <v>42965</v>
      </c>
      <c r="C7021" s="455" t="s">
        <v>2559</v>
      </c>
      <c r="D7021" s="455" t="s">
        <v>2281</v>
      </c>
      <c r="E7021" s="455" t="s">
        <v>2298</v>
      </c>
      <c r="F7021" s="455">
        <v>1</v>
      </c>
      <c r="G7021" s="455">
        <v>653.22</v>
      </c>
      <c r="H7021" s="455">
        <v>653.22</v>
      </c>
      <c r="I7021" s="455" t="s">
        <v>2292</v>
      </c>
      <c r="J7021" s="455" t="s">
        <v>2277</v>
      </c>
    </row>
    <row r="7022" spans="2:10">
      <c r="B7022" s="454">
        <v>42965</v>
      </c>
      <c r="C7022" s="455" t="s">
        <v>2581</v>
      </c>
      <c r="D7022" s="455" t="s">
        <v>2274</v>
      </c>
      <c r="E7022" s="455" t="s">
        <v>2275</v>
      </c>
      <c r="F7022" s="455">
        <v>1</v>
      </c>
      <c r="G7022" s="455">
        <v>1740.35</v>
      </c>
      <c r="H7022" s="455">
        <v>1740.35</v>
      </c>
      <c r="I7022" s="455" t="s">
        <v>2292</v>
      </c>
      <c r="J7022" s="455" t="s">
        <v>2299</v>
      </c>
    </row>
    <row r="7023" spans="2:10">
      <c r="B7023" s="454">
        <v>42965</v>
      </c>
      <c r="C7023" s="455" t="s">
        <v>2581</v>
      </c>
      <c r="D7023" s="455" t="s">
        <v>2274</v>
      </c>
      <c r="E7023" s="455" t="s">
        <v>2275</v>
      </c>
      <c r="F7023" s="455">
        <v>1</v>
      </c>
      <c r="G7023" s="455">
        <v>1740.35</v>
      </c>
      <c r="H7023" s="455">
        <v>1740.35</v>
      </c>
      <c r="I7023" s="455" t="s">
        <v>2276</v>
      </c>
      <c r="J7023" s="455" t="s">
        <v>2277</v>
      </c>
    </row>
    <row r="7024" spans="2:10">
      <c r="B7024" s="454">
        <v>42965</v>
      </c>
      <c r="C7024" s="455" t="s">
        <v>2303</v>
      </c>
      <c r="D7024" s="455" t="s">
        <v>2274</v>
      </c>
      <c r="E7024" s="455" t="s">
        <v>2275</v>
      </c>
      <c r="F7024" s="455">
        <v>1</v>
      </c>
      <c r="G7024" s="455">
        <v>1591.82</v>
      </c>
      <c r="H7024" s="455">
        <v>1591.82</v>
      </c>
      <c r="I7024" s="455" t="s">
        <v>2276</v>
      </c>
      <c r="J7024" s="455" t="s">
        <v>2283</v>
      </c>
    </row>
    <row r="7025" spans="2:10">
      <c r="B7025" s="454">
        <v>42965</v>
      </c>
      <c r="C7025" s="455" t="s">
        <v>2630</v>
      </c>
      <c r="D7025" s="455" t="s">
        <v>2274</v>
      </c>
      <c r="E7025" s="455" t="s">
        <v>2314</v>
      </c>
      <c r="F7025" s="455">
        <v>1</v>
      </c>
      <c r="G7025" s="455">
        <v>1167.83</v>
      </c>
      <c r="H7025" s="455">
        <v>1167.83</v>
      </c>
      <c r="I7025" s="455" t="s">
        <v>2276</v>
      </c>
      <c r="J7025" s="455" t="s">
        <v>2289</v>
      </c>
    </row>
    <row r="7026" spans="2:10">
      <c r="B7026" s="454">
        <v>42965</v>
      </c>
      <c r="C7026" s="455" t="s">
        <v>2344</v>
      </c>
      <c r="D7026" s="455" t="s">
        <v>2274</v>
      </c>
      <c r="E7026" s="455" t="s">
        <v>2319</v>
      </c>
      <c r="F7026" s="455">
        <v>1</v>
      </c>
      <c r="G7026" s="455">
        <v>972.69</v>
      </c>
      <c r="H7026" s="455">
        <v>972.69</v>
      </c>
      <c r="I7026" s="455" t="s">
        <v>2276</v>
      </c>
      <c r="J7026" s="455" t="s">
        <v>2279</v>
      </c>
    </row>
    <row r="7027" spans="2:10">
      <c r="B7027" s="454">
        <v>42965</v>
      </c>
      <c r="C7027" s="455" t="s">
        <v>2552</v>
      </c>
      <c r="D7027" s="455" t="s">
        <v>2274</v>
      </c>
      <c r="E7027" s="455" t="s">
        <v>2314</v>
      </c>
      <c r="F7027" s="455">
        <v>1</v>
      </c>
      <c r="G7027" s="455">
        <v>1125.51</v>
      </c>
      <c r="H7027" s="455">
        <v>1125.51</v>
      </c>
      <c r="I7027" s="455" t="s">
        <v>2276</v>
      </c>
      <c r="J7027" s="455" t="s">
        <v>2289</v>
      </c>
    </row>
    <row r="7028" spans="2:10">
      <c r="B7028" s="454">
        <v>42965</v>
      </c>
      <c r="C7028" s="455" t="s">
        <v>2362</v>
      </c>
      <c r="D7028" s="455" t="s">
        <v>2274</v>
      </c>
      <c r="E7028" s="455" t="s">
        <v>2275</v>
      </c>
      <c r="F7028" s="455">
        <v>1</v>
      </c>
      <c r="G7028" s="455">
        <v>1725.57</v>
      </c>
      <c r="H7028" s="455">
        <v>1725.57</v>
      </c>
      <c r="I7028" s="455" t="s">
        <v>2276</v>
      </c>
      <c r="J7028" s="455" t="s">
        <v>2277</v>
      </c>
    </row>
    <row r="7029" spans="2:10">
      <c r="B7029" s="454">
        <v>42965</v>
      </c>
      <c r="C7029" s="455" t="s">
        <v>2518</v>
      </c>
      <c r="D7029" s="455" t="s">
        <v>2274</v>
      </c>
      <c r="E7029" s="455" t="s">
        <v>2301</v>
      </c>
      <c r="F7029" s="455">
        <v>1</v>
      </c>
      <c r="G7029" s="455">
        <v>630.99</v>
      </c>
      <c r="H7029" s="455">
        <v>630.99</v>
      </c>
      <c r="I7029" s="455" t="s">
        <v>2276</v>
      </c>
      <c r="J7029" s="455" t="s">
        <v>2283</v>
      </c>
    </row>
    <row r="7030" spans="2:10">
      <c r="B7030" s="454">
        <v>42965</v>
      </c>
      <c r="C7030" s="455" t="s">
        <v>2467</v>
      </c>
      <c r="D7030" s="455" t="s">
        <v>2281</v>
      </c>
      <c r="E7030" s="455" t="s">
        <v>2285</v>
      </c>
      <c r="F7030" s="455">
        <v>1</v>
      </c>
      <c r="G7030" s="455">
        <v>1337.95</v>
      </c>
      <c r="H7030" s="455">
        <v>1337.95</v>
      </c>
      <c r="I7030" s="455" t="s">
        <v>2276</v>
      </c>
      <c r="J7030" s="455" t="s">
        <v>2279</v>
      </c>
    </row>
    <row r="7031" spans="2:10">
      <c r="B7031" s="454">
        <v>42965</v>
      </c>
      <c r="C7031" s="455" t="s">
        <v>2291</v>
      </c>
      <c r="D7031" s="455" t="s">
        <v>2274</v>
      </c>
      <c r="E7031" s="455" t="s">
        <v>2275</v>
      </c>
      <c r="F7031" s="455">
        <v>1</v>
      </c>
      <c r="G7031" s="455">
        <v>1369.84</v>
      </c>
      <c r="H7031" s="455">
        <v>1369.84</v>
      </c>
      <c r="I7031" s="455" t="s">
        <v>2276</v>
      </c>
      <c r="J7031" s="455" t="s">
        <v>2277</v>
      </c>
    </row>
    <row r="7032" spans="2:10">
      <c r="B7032" s="454">
        <v>42965</v>
      </c>
      <c r="C7032" s="455" t="s">
        <v>2524</v>
      </c>
      <c r="D7032" s="455" t="s">
        <v>2274</v>
      </c>
      <c r="E7032" s="455" t="s">
        <v>2275</v>
      </c>
      <c r="F7032" s="455">
        <v>1</v>
      </c>
      <c r="G7032" s="455">
        <v>1268.76</v>
      </c>
      <c r="H7032" s="455">
        <v>1268.76</v>
      </c>
      <c r="I7032" s="455" t="s">
        <v>2276</v>
      </c>
      <c r="J7032" s="455" t="s">
        <v>2305</v>
      </c>
    </row>
    <row r="7033" spans="2:10">
      <c r="B7033" s="454">
        <v>42965</v>
      </c>
      <c r="C7033" s="455" t="s">
        <v>2394</v>
      </c>
      <c r="D7033" s="455" t="s">
        <v>2274</v>
      </c>
      <c r="E7033" s="455" t="s">
        <v>2301</v>
      </c>
      <c r="F7033" s="455">
        <v>1</v>
      </c>
      <c r="G7033" s="455">
        <v>981.83</v>
      </c>
      <c r="H7033" s="455">
        <v>981.83</v>
      </c>
      <c r="I7033" s="455" t="s">
        <v>2276</v>
      </c>
      <c r="J7033" s="455" t="s">
        <v>2279</v>
      </c>
    </row>
    <row r="7034" spans="2:10">
      <c r="B7034" s="454">
        <v>42965</v>
      </c>
      <c r="C7034" s="455" t="s">
        <v>2474</v>
      </c>
      <c r="D7034" s="455" t="s">
        <v>2281</v>
      </c>
      <c r="E7034" s="455" t="s">
        <v>2294</v>
      </c>
      <c r="F7034" s="455">
        <v>1</v>
      </c>
      <c r="G7034" s="455">
        <v>1320.77</v>
      </c>
      <c r="H7034" s="455">
        <v>1320.77</v>
      </c>
      <c r="I7034" s="455" t="s">
        <v>2276</v>
      </c>
      <c r="J7034" s="455" t="s">
        <v>2277</v>
      </c>
    </row>
    <row r="7035" spans="2:10">
      <c r="B7035" s="454">
        <v>42965</v>
      </c>
      <c r="C7035" s="455" t="s">
        <v>2497</v>
      </c>
      <c r="D7035" s="455" t="s">
        <v>2281</v>
      </c>
      <c r="E7035" s="455" t="s">
        <v>2275</v>
      </c>
      <c r="F7035" s="455">
        <v>1</v>
      </c>
      <c r="G7035" s="455">
        <v>1117.92</v>
      </c>
      <c r="H7035" s="455">
        <v>1117.92</v>
      </c>
      <c r="I7035" s="455" t="s">
        <v>2276</v>
      </c>
      <c r="J7035" s="455" t="s">
        <v>2283</v>
      </c>
    </row>
    <row r="7036" spans="2:10">
      <c r="B7036" s="454">
        <v>42965</v>
      </c>
      <c r="C7036" s="455" t="s">
        <v>2504</v>
      </c>
      <c r="D7036" s="455" t="s">
        <v>2274</v>
      </c>
      <c r="E7036" s="455" t="s">
        <v>2301</v>
      </c>
      <c r="F7036" s="455">
        <v>1</v>
      </c>
      <c r="G7036" s="455">
        <v>900.21</v>
      </c>
      <c r="H7036" s="455">
        <v>900.21</v>
      </c>
      <c r="I7036" s="455" t="s">
        <v>2276</v>
      </c>
      <c r="J7036" s="455" t="s">
        <v>2283</v>
      </c>
    </row>
    <row r="7037" spans="2:10">
      <c r="B7037" s="454">
        <v>42965</v>
      </c>
      <c r="C7037" s="455" t="s">
        <v>2391</v>
      </c>
      <c r="D7037" s="455" t="s">
        <v>2274</v>
      </c>
      <c r="E7037" s="455" t="s">
        <v>2275</v>
      </c>
      <c r="F7037" s="455">
        <v>1</v>
      </c>
      <c r="G7037" s="455">
        <v>1642.76</v>
      </c>
      <c r="H7037" s="455">
        <v>1642.76</v>
      </c>
      <c r="I7037" s="455" t="s">
        <v>2347</v>
      </c>
      <c r="J7037" s="455" t="s">
        <v>2277</v>
      </c>
    </row>
    <row r="7038" spans="2:10">
      <c r="B7038" s="454">
        <v>42965</v>
      </c>
      <c r="C7038" s="455" t="s">
        <v>2385</v>
      </c>
      <c r="D7038" s="455" t="s">
        <v>2274</v>
      </c>
      <c r="E7038" s="455" t="s">
        <v>2275</v>
      </c>
      <c r="F7038" s="455">
        <v>1</v>
      </c>
      <c r="G7038" s="455">
        <v>1702.18</v>
      </c>
      <c r="H7038" s="455">
        <v>1702.18</v>
      </c>
      <c r="I7038" s="455" t="s">
        <v>2347</v>
      </c>
      <c r="J7038" s="455" t="s">
        <v>2277</v>
      </c>
    </row>
    <row r="7039" spans="2:10">
      <c r="B7039" s="454">
        <v>42965</v>
      </c>
      <c r="C7039" s="455" t="s">
        <v>2628</v>
      </c>
      <c r="D7039" s="455" t="s">
        <v>2274</v>
      </c>
      <c r="E7039" s="455" t="s">
        <v>2314</v>
      </c>
      <c r="F7039" s="455">
        <v>1</v>
      </c>
      <c r="G7039" s="455">
        <v>1141.1500000000001</v>
      </c>
      <c r="H7039" s="455">
        <v>1141.1500000000001</v>
      </c>
      <c r="I7039" s="455" t="s">
        <v>2347</v>
      </c>
      <c r="J7039" s="455" t="s">
        <v>2305</v>
      </c>
    </row>
    <row r="7040" spans="2:10">
      <c r="B7040" s="454">
        <v>42965</v>
      </c>
      <c r="C7040" s="455" t="s">
        <v>2563</v>
      </c>
      <c r="D7040" s="455" t="s">
        <v>2281</v>
      </c>
      <c r="E7040" s="455" t="s">
        <v>2275</v>
      </c>
      <c r="F7040" s="455">
        <v>1</v>
      </c>
      <c r="G7040" s="455">
        <v>1379.54</v>
      </c>
      <c r="H7040" s="455">
        <v>1379.54</v>
      </c>
      <c r="I7040" s="455" t="s">
        <v>2347</v>
      </c>
      <c r="J7040" s="455" t="s">
        <v>2277</v>
      </c>
    </row>
    <row r="7041" spans="2:10">
      <c r="B7041" s="454">
        <v>42965</v>
      </c>
      <c r="C7041" s="455" t="s">
        <v>2317</v>
      </c>
      <c r="D7041" s="455" t="s">
        <v>2281</v>
      </c>
      <c r="E7041" s="455" t="s">
        <v>2282</v>
      </c>
      <c r="F7041" s="455">
        <v>1</v>
      </c>
      <c r="G7041" s="455">
        <v>391.68</v>
      </c>
      <c r="H7041" s="455">
        <v>391.68</v>
      </c>
      <c r="I7041" s="455" t="s">
        <v>2347</v>
      </c>
      <c r="J7041" s="455" t="s">
        <v>2299</v>
      </c>
    </row>
    <row r="7042" spans="2:10">
      <c r="B7042" s="454">
        <v>42965</v>
      </c>
      <c r="C7042" s="455" t="s">
        <v>2455</v>
      </c>
      <c r="D7042" s="455" t="s">
        <v>2281</v>
      </c>
      <c r="E7042" s="455" t="s">
        <v>2285</v>
      </c>
      <c r="F7042" s="455">
        <v>1</v>
      </c>
      <c r="G7042" s="455">
        <v>1068.1199999999999</v>
      </c>
      <c r="H7042" s="455">
        <v>1068.1199999999999</v>
      </c>
      <c r="I7042" s="455" t="s">
        <v>2276</v>
      </c>
      <c r="J7042" s="455" t="s">
        <v>2277</v>
      </c>
    </row>
    <row r="7043" spans="2:10">
      <c r="B7043" s="454">
        <v>42965</v>
      </c>
      <c r="C7043" s="455" t="s">
        <v>2386</v>
      </c>
      <c r="D7043" s="455" t="s">
        <v>2274</v>
      </c>
      <c r="E7043" s="455" t="s">
        <v>2314</v>
      </c>
      <c r="F7043" s="455">
        <v>1</v>
      </c>
      <c r="G7043" s="455">
        <v>1108.67</v>
      </c>
      <c r="H7043" s="455">
        <v>1108.67</v>
      </c>
      <c r="I7043" s="455" t="s">
        <v>2276</v>
      </c>
      <c r="J7043" s="455" t="s">
        <v>2289</v>
      </c>
    </row>
    <row r="7044" spans="2:10">
      <c r="B7044" s="454">
        <v>42965</v>
      </c>
      <c r="C7044" s="455" t="s">
        <v>2604</v>
      </c>
      <c r="D7044" s="455" t="s">
        <v>2274</v>
      </c>
      <c r="E7044" s="455" t="s">
        <v>2319</v>
      </c>
      <c r="F7044" s="455">
        <v>1</v>
      </c>
      <c r="G7044" s="455">
        <v>1111.3699999999999</v>
      </c>
      <c r="H7044" s="455">
        <v>1111.3699999999999</v>
      </c>
      <c r="I7044" s="455" t="s">
        <v>2276</v>
      </c>
      <c r="J7044" s="455" t="s">
        <v>2283</v>
      </c>
    </row>
    <row r="7045" spans="2:10">
      <c r="B7045" s="454">
        <v>42965</v>
      </c>
      <c r="C7045" s="455" t="s">
        <v>2293</v>
      </c>
      <c r="D7045" s="455" t="s">
        <v>2281</v>
      </c>
      <c r="E7045" s="455" t="s">
        <v>2294</v>
      </c>
      <c r="F7045" s="455">
        <v>1</v>
      </c>
      <c r="G7045" s="455">
        <v>1244.1199999999999</v>
      </c>
      <c r="H7045" s="455">
        <v>1244.1199999999999</v>
      </c>
      <c r="I7045" s="455" t="s">
        <v>2276</v>
      </c>
      <c r="J7045" s="455" t="s">
        <v>2289</v>
      </c>
    </row>
    <row r="7046" spans="2:10">
      <c r="B7046" s="454">
        <v>42966</v>
      </c>
      <c r="C7046" s="455" t="s">
        <v>2501</v>
      </c>
      <c r="D7046" s="455" t="s">
        <v>2281</v>
      </c>
      <c r="E7046" s="455" t="s">
        <v>2275</v>
      </c>
      <c r="F7046" s="455">
        <v>1</v>
      </c>
      <c r="G7046" s="455">
        <v>1393.03</v>
      </c>
      <c r="H7046" s="455">
        <v>1393.03</v>
      </c>
      <c r="I7046" s="455" t="s">
        <v>2276</v>
      </c>
      <c r="J7046" s="455" t="s">
        <v>2277</v>
      </c>
    </row>
    <row r="7047" spans="2:10">
      <c r="B7047" s="454">
        <v>42966</v>
      </c>
      <c r="C7047" s="455" t="s">
        <v>2387</v>
      </c>
      <c r="D7047" s="455" t="s">
        <v>2274</v>
      </c>
      <c r="E7047" s="455" t="s">
        <v>2296</v>
      </c>
      <c r="F7047" s="455">
        <v>1</v>
      </c>
      <c r="G7047" s="455">
        <v>3093.7</v>
      </c>
      <c r="H7047" s="455">
        <v>3093.7</v>
      </c>
      <c r="I7047" s="455" t="s">
        <v>2276</v>
      </c>
      <c r="J7047" s="455" t="s">
        <v>2283</v>
      </c>
    </row>
    <row r="7048" spans="2:10">
      <c r="B7048" s="454">
        <v>42966</v>
      </c>
      <c r="C7048" s="455" t="s">
        <v>2489</v>
      </c>
      <c r="D7048" s="455" t="s">
        <v>2274</v>
      </c>
      <c r="E7048" s="455" t="s">
        <v>2296</v>
      </c>
      <c r="F7048" s="455">
        <v>1</v>
      </c>
      <c r="G7048" s="455">
        <v>2656.73</v>
      </c>
      <c r="H7048" s="455">
        <v>2656.73</v>
      </c>
      <c r="I7048" s="455" t="s">
        <v>2292</v>
      </c>
      <c r="J7048" s="455" t="s">
        <v>2289</v>
      </c>
    </row>
    <row r="7049" spans="2:10">
      <c r="B7049" s="454">
        <v>42966</v>
      </c>
      <c r="C7049" s="455" t="s">
        <v>2509</v>
      </c>
      <c r="D7049" s="455" t="s">
        <v>2274</v>
      </c>
      <c r="E7049" s="455" t="s">
        <v>2275</v>
      </c>
      <c r="F7049" s="455">
        <v>1</v>
      </c>
      <c r="G7049" s="455">
        <v>1692.64</v>
      </c>
      <c r="H7049" s="455">
        <v>1692.64</v>
      </c>
      <c r="I7049" s="455" t="s">
        <v>2292</v>
      </c>
      <c r="J7049" s="455" t="s">
        <v>2283</v>
      </c>
    </row>
    <row r="7050" spans="2:10">
      <c r="B7050" s="454">
        <v>42966</v>
      </c>
      <c r="C7050" s="455" t="s">
        <v>2535</v>
      </c>
      <c r="D7050" s="455" t="s">
        <v>2274</v>
      </c>
      <c r="E7050" s="455" t="s">
        <v>2298</v>
      </c>
      <c r="F7050" s="455">
        <v>1</v>
      </c>
      <c r="G7050" s="455">
        <v>897.26</v>
      </c>
      <c r="H7050" s="455">
        <v>897.26</v>
      </c>
      <c r="I7050" s="455" t="s">
        <v>2292</v>
      </c>
      <c r="J7050" s="455" t="s">
        <v>2277</v>
      </c>
    </row>
    <row r="7051" spans="2:10">
      <c r="B7051" s="454">
        <v>42966</v>
      </c>
      <c r="C7051" s="455" t="s">
        <v>2466</v>
      </c>
      <c r="D7051" s="455" t="s">
        <v>2281</v>
      </c>
      <c r="E7051" s="455" t="s">
        <v>2275</v>
      </c>
      <c r="F7051" s="455">
        <v>1</v>
      </c>
      <c r="G7051" s="455">
        <v>1876.91</v>
      </c>
      <c r="H7051" s="455">
        <v>1876.91</v>
      </c>
      <c r="I7051" s="455" t="s">
        <v>2292</v>
      </c>
      <c r="J7051" s="455" t="s">
        <v>2277</v>
      </c>
    </row>
    <row r="7052" spans="2:10">
      <c r="B7052" s="454">
        <v>42966</v>
      </c>
      <c r="C7052" s="455" t="s">
        <v>2430</v>
      </c>
      <c r="D7052" s="455" t="s">
        <v>2274</v>
      </c>
      <c r="E7052" s="455" t="s">
        <v>2275</v>
      </c>
      <c r="F7052" s="455">
        <v>1</v>
      </c>
      <c r="G7052" s="455">
        <v>1785.45</v>
      </c>
      <c r="H7052" s="455">
        <v>1785.45</v>
      </c>
      <c r="I7052" s="455" t="s">
        <v>2292</v>
      </c>
      <c r="J7052" s="455" t="s">
        <v>2289</v>
      </c>
    </row>
    <row r="7053" spans="2:10">
      <c r="B7053" s="454">
        <v>42966</v>
      </c>
      <c r="C7053" s="455" t="s">
        <v>2449</v>
      </c>
      <c r="D7053" s="455" t="s">
        <v>2281</v>
      </c>
      <c r="E7053" s="455" t="s">
        <v>2275</v>
      </c>
      <c r="F7053" s="455">
        <v>1</v>
      </c>
      <c r="G7053" s="455">
        <v>2078.89</v>
      </c>
      <c r="H7053" s="455">
        <v>2078.89</v>
      </c>
      <c r="I7053" s="455" t="s">
        <v>2292</v>
      </c>
      <c r="J7053" s="455" t="s">
        <v>2299</v>
      </c>
    </row>
    <row r="7054" spans="2:10">
      <c r="B7054" s="454">
        <v>42966</v>
      </c>
      <c r="C7054" s="455" t="s">
        <v>2531</v>
      </c>
      <c r="D7054" s="455" t="s">
        <v>2274</v>
      </c>
      <c r="E7054" s="455" t="s">
        <v>2275</v>
      </c>
      <c r="F7054" s="455">
        <v>1</v>
      </c>
      <c r="G7054" s="455">
        <v>1805.93</v>
      </c>
      <c r="H7054" s="455">
        <v>1805.93</v>
      </c>
      <c r="I7054" s="455" t="s">
        <v>2292</v>
      </c>
      <c r="J7054" s="455" t="s">
        <v>2299</v>
      </c>
    </row>
    <row r="7055" spans="2:10">
      <c r="B7055" s="454">
        <v>42966</v>
      </c>
      <c r="C7055" s="455" t="s">
        <v>2635</v>
      </c>
      <c r="D7055" s="455" t="s">
        <v>2274</v>
      </c>
      <c r="E7055" s="455" t="s">
        <v>2301</v>
      </c>
      <c r="F7055" s="455">
        <v>1</v>
      </c>
      <c r="G7055" s="455">
        <v>534.62</v>
      </c>
      <c r="H7055" s="455">
        <v>534.62</v>
      </c>
      <c r="I7055" s="455" t="s">
        <v>2292</v>
      </c>
      <c r="J7055" s="455" t="s">
        <v>2305</v>
      </c>
    </row>
    <row r="7056" spans="2:10">
      <c r="B7056" s="454">
        <v>42966</v>
      </c>
      <c r="C7056" s="455" t="s">
        <v>2278</v>
      </c>
      <c r="D7056" s="455" t="s">
        <v>2274</v>
      </c>
      <c r="E7056" s="455" t="s">
        <v>2275</v>
      </c>
      <c r="F7056" s="455">
        <v>1</v>
      </c>
      <c r="G7056" s="455">
        <v>1474.04</v>
      </c>
      <c r="H7056" s="455">
        <v>1474.04</v>
      </c>
      <c r="I7056" s="455" t="s">
        <v>2292</v>
      </c>
      <c r="J7056" s="455" t="s">
        <v>2305</v>
      </c>
    </row>
    <row r="7057" spans="2:10">
      <c r="B7057" s="454">
        <v>42966</v>
      </c>
      <c r="C7057" s="455" t="s">
        <v>2613</v>
      </c>
      <c r="D7057" s="455" t="s">
        <v>2281</v>
      </c>
      <c r="E7057" s="455" t="s">
        <v>2282</v>
      </c>
      <c r="F7057" s="455">
        <v>1</v>
      </c>
      <c r="G7057" s="455">
        <v>954.29</v>
      </c>
      <c r="H7057" s="455">
        <v>954.29</v>
      </c>
      <c r="I7057" s="455" t="s">
        <v>2292</v>
      </c>
      <c r="J7057" s="455" t="s">
        <v>2277</v>
      </c>
    </row>
    <row r="7058" spans="2:10">
      <c r="B7058" s="454">
        <v>42966</v>
      </c>
      <c r="C7058" s="455" t="s">
        <v>2540</v>
      </c>
      <c r="D7058" s="455" t="s">
        <v>2274</v>
      </c>
      <c r="E7058" s="455" t="s">
        <v>2296</v>
      </c>
      <c r="F7058" s="455">
        <v>1</v>
      </c>
      <c r="G7058" s="455">
        <v>2791.17</v>
      </c>
      <c r="H7058" s="455">
        <v>2791.17</v>
      </c>
      <c r="I7058" s="455" t="s">
        <v>2292</v>
      </c>
      <c r="J7058" s="455" t="s">
        <v>2305</v>
      </c>
    </row>
    <row r="7059" spans="2:10">
      <c r="B7059" s="454">
        <v>42966</v>
      </c>
      <c r="C7059" s="455" t="s">
        <v>2373</v>
      </c>
      <c r="D7059" s="455" t="s">
        <v>2281</v>
      </c>
      <c r="E7059" s="455" t="s">
        <v>2282</v>
      </c>
      <c r="F7059" s="455">
        <v>1</v>
      </c>
      <c r="G7059" s="455">
        <v>732.58</v>
      </c>
      <c r="H7059" s="455">
        <v>732.58</v>
      </c>
      <c r="I7059" s="455" t="s">
        <v>2292</v>
      </c>
      <c r="J7059" s="455" t="s">
        <v>2289</v>
      </c>
    </row>
    <row r="7060" spans="2:10">
      <c r="B7060" s="454">
        <v>42966</v>
      </c>
      <c r="C7060" s="455" t="s">
        <v>2310</v>
      </c>
      <c r="D7060" s="455" t="s">
        <v>2281</v>
      </c>
      <c r="E7060" s="455" t="s">
        <v>2275</v>
      </c>
      <c r="F7060" s="455">
        <v>1</v>
      </c>
      <c r="G7060" s="455">
        <v>1545.03</v>
      </c>
      <c r="H7060" s="455">
        <v>1545.03</v>
      </c>
      <c r="I7060" s="455" t="s">
        <v>2292</v>
      </c>
      <c r="J7060" s="455" t="s">
        <v>2283</v>
      </c>
    </row>
    <row r="7061" spans="2:10">
      <c r="B7061" s="454">
        <v>42966</v>
      </c>
      <c r="C7061" s="455" t="s">
        <v>2311</v>
      </c>
      <c r="D7061" s="455" t="s">
        <v>2281</v>
      </c>
      <c r="E7061" s="455" t="s">
        <v>2282</v>
      </c>
      <c r="F7061" s="455">
        <v>1</v>
      </c>
      <c r="G7061" s="455">
        <v>350.76</v>
      </c>
      <c r="H7061" s="455">
        <v>350.76</v>
      </c>
      <c r="I7061" s="455" t="s">
        <v>2292</v>
      </c>
      <c r="J7061" s="455" t="s">
        <v>2283</v>
      </c>
    </row>
    <row r="7062" spans="2:10">
      <c r="B7062" s="454">
        <v>42966</v>
      </c>
      <c r="C7062" s="455" t="s">
        <v>2310</v>
      </c>
      <c r="D7062" s="455" t="s">
        <v>2281</v>
      </c>
      <c r="E7062" s="455" t="s">
        <v>2275</v>
      </c>
      <c r="F7062" s="455">
        <v>1</v>
      </c>
      <c r="G7062" s="455">
        <v>1545.03</v>
      </c>
      <c r="H7062" s="455">
        <v>1545.03</v>
      </c>
      <c r="I7062" s="455" t="s">
        <v>2292</v>
      </c>
      <c r="J7062" s="455" t="s">
        <v>2279</v>
      </c>
    </row>
    <row r="7063" spans="2:10">
      <c r="B7063" s="454">
        <v>42966</v>
      </c>
      <c r="C7063" s="455" t="s">
        <v>2642</v>
      </c>
      <c r="D7063" s="455" t="s">
        <v>2274</v>
      </c>
      <c r="E7063" s="455" t="s">
        <v>2275</v>
      </c>
      <c r="F7063" s="455">
        <v>1</v>
      </c>
      <c r="G7063" s="455">
        <v>1684.61</v>
      </c>
      <c r="H7063" s="455">
        <v>1684.61</v>
      </c>
      <c r="I7063" s="455" t="s">
        <v>2292</v>
      </c>
      <c r="J7063" s="455" t="s">
        <v>2279</v>
      </c>
    </row>
    <row r="7064" spans="2:10">
      <c r="B7064" s="454">
        <v>42966</v>
      </c>
      <c r="C7064" s="455" t="s">
        <v>2342</v>
      </c>
      <c r="D7064" s="455" t="s">
        <v>2274</v>
      </c>
      <c r="E7064" s="455" t="s">
        <v>2275</v>
      </c>
      <c r="F7064" s="455">
        <v>1</v>
      </c>
      <c r="G7064" s="455">
        <v>1588.31</v>
      </c>
      <c r="H7064" s="455">
        <v>1588.31</v>
      </c>
      <c r="I7064" s="455" t="s">
        <v>2292</v>
      </c>
      <c r="J7064" s="455" t="s">
        <v>2289</v>
      </c>
    </row>
    <row r="7065" spans="2:10">
      <c r="B7065" s="454">
        <v>42966</v>
      </c>
      <c r="C7065" s="455" t="s">
        <v>2278</v>
      </c>
      <c r="D7065" s="455" t="s">
        <v>2274</v>
      </c>
      <c r="E7065" s="455" t="s">
        <v>2275</v>
      </c>
      <c r="F7065" s="455">
        <v>1</v>
      </c>
      <c r="G7065" s="455">
        <v>1474.04</v>
      </c>
      <c r="H7065" s="455">
        <v>1474.04</v>
      </c>
      <c r="I7065" s="455" t="s">
        <v>2292</v>
      </c>
      <c r="J7065" s="455" t="s">
        <v>2283</v>
      </c>
    </row>
    <row r="7066" spans="2:10">
      <c r="B7066" s="454">
        <v>42966</v>
      </c>
      <c r="C7066" s="455" t="s">
        <v>2320</v>
      </c>
      <c r="D7066" s="455" t="s">
        <v>2274</v>
      </c>
      <c r="E7066" s="455" t="s">
        <v>2301</v>
      </c>
      <c r="F7066" s="455">
        <v>1</v>
      </c>
      <c r="G7066" s="455">
        <v>503.04</v>
      </c>
      <c r="H7066" s="455">
        <v>503.04</v>
      </c>
      <c r="I7066" s="455" t="s">
        <v>2292</v>
      </c>
      <c r="J7066" s="455" t="s">
        <v>2305</v>
      </c>
    </row>
    <row r="7067" spans="2:10">
      <c r="B7067" s="454">
        <v>42966</v>
      </c>
      <c r="C7067" s="455" t="s">
        <v>2533</v>
      </c>
      <c r="D7067" s="455" t="s">
        <v>2281</v>
      </c>
      <c r="E7067" s="455" t="s">
        <v>2282</v>
      </c>
      <c r="F7067" s="455">
        <v>1</v>
      </c>
      <c r="G7067" s="455">
        <v>352.85</v>
      </c>
      <c r="H7067" s="455">
        <v>352.85</v>
      </c>
      <c r="I7067" s="455" t="s">
        <v>2276</v>
      </c>
      <c r="J7067" s="455" t="s">
        <v>2299</v>
      </c>
    </row>
    <row r="7068" spans="2:10">
      <c r="B7068" s="454">
        <v>42966</v>
      </c>
      <c r="C7068" s="455" t="s">
        <v>2436</v>
      </c>
      <c r="D7068" s="455" t="s">
        <v>2281</v>
      </c>
      <c r="E7068" s="455" t="s">
        <v>2285</v>
      </c>
      <c r="F7068" s="455">
        <v>1</v>
      </c>
      <c r="G7068" s="455">
        <v>923.41</v>
      </c>
      <c r="H7068" s="455">
        <v>923.41</v>
      </c>
      <c r="I7068" s="455" t="s">
        <v>2276</v>
      </c>
      <c r="J7068" s="455" t="s">
        <v>2279</v>
      </c>
    </row>
    <row r="7069" spans="2:10">
      <c r="B7069" s="454">
        <v>42966</v>
      </c>
      <c r="C7069" s="455" t="s">
        <v>2515</v>
      </c>
      <c r="D7069" s="455" t="s">
        <v>2274</v>
      </c>
      <c r="E7069" s="455" t="s">
        <v>2275</v>
      </c>
      <c r="F7069" s="455">
        <v>1</v>
      </c>
      <c r="G7069" s="455">
        <v>1623.96</v>
      </c>
      <c r="H7069" s="455">
        <v>1623.96</v>
      </c>
      <c r="I7069" s="455" t="s">
        <v>2276</v>
      </c>
      <c r="J7069" s="455" t="s">
        <v>2279</v>
      </c>
    </row>
    <row r="7070" spans="2:10">
      <c r="B7070" s="454">
        <v>42966</v>
      </c>
      <c r="C7070" s="455" t="s">
        <v>2392</v>
      </c>
      <c r="D7070" s="455" t="s">
        <v>2281</v>
      </c>
      <c r="E7070" s="455" t="s">
        <v>2298</v>
      </c>
      <c r="F7070" s="455">
        <v>1</v>
      </c>
      <c r="G7070" s="455">
        <v>1072.4100000000001</v>
      </c>
      <c r="H7070" s="455">
        <v>1072.4100000000001</v>
      </c>
      <c r="I7070" s="455" t="s">
        <v>2276</v>
      </c>
      <c r="J7070" s="455" t="s">
        <v>2305</v>
      </c>
    </row>
    <row r="7071" spans="2:10">
      <c r="B7071" s="454">
        <v>42966</v>
      </c>
      <c r="C7071" s="455" t="s">
        <v>2342</v>
      </c>
      <c r="D7071" s="455" t="s">
        <v>2274</v>
      </c>
      <c r="E7071" s="455" t="s">
        <v>2275</v>
      </c>
      <c r="F7071" s="455">
        <v>1</v>
      </c>
      <c r="G7071" s="455">
        <v>1588.31</v>
      </c>
      <c r="H7071" s="455">
        <v>1588.31</v>
      </c>
      <c r="I7071" s="455" t="s">
        <v>2347</v>
      </c>
      <c r="J7071" s="455" t="s">
        <v>2283</v>
      </c>
    </row>
    <row r="7072" spans="2:10">
      <c r="B7072" s="454">
        <v>42966</v>
      </c>
      <c r="C7072" s="455" t="s">
        <v>2430</v>
      </c>
      <c r="D7072" s="455" t="s">
        <v>2274</v>
      </c>
      <c r="E7072" s="455" t="s">
        <v>2275</v>
      </c>
      <c r="F7072" s="455">
        <v>1</v>
      </c>
      <c r="G7072" s="455">
        <v>1785.45</v>
      </c>
      <c r="H7072" s="455">
        <v>1785.45</v>
      </c>
      <c r="I7072" s="455" t="s">
        <v>2347</v>
      </c>
      <c r="J7072" s="455" t="s">
        <v>2299</v>
      </c>
    </row>
    <row r="7073" spans="2:10">
      <c r="B7073" s="454">
        <v>42966</v>
      </c>
      <c r="C7073" s="455" t="s">
        <v>2357</v>
      </c>
      <c r="D7073" s="455" t="s">
        <v>2274</v>
      </c>
      <c r="E7073" s="455" t="s">
        <v>2275</v>
      </c>
      <c r="F7073" s="455">
        <v>1</v>
      </c>
      <c r="G7073" s="455">
        <v>1702.16</v>
      </c>
      <c r="H7073" s="455">
        <v>1702.16</v>
      </c>
      <c r="I7073" s="455" t="s">
        <v>2347</v>
      </c>
      <c r="J7073" s="455" t="s">
        <v>2277</v>
      </c>
    </row>
    <row r="7074" spans="2:10">
      <c r="B7074" s="454">
        <v>42966</v>
      </c>
      <c r="C7074" s="455" t="s">
        <v>2420</v>
      </c>
      <c r="D7074" s="455" t="s">
        <v>2281</v>
      </c>
      <c r="E7074" s="455" t="s">
        <v>2421</v>
      </c>
      <c r="F7074" s="455">
        <v>1</v>
      </c>
      <c r="G7074" s="455">
        <v>320.16000000000003</v>
      </c>
      <c r="H7074" s="455">
        <v>320.16000000000003</v>
      </c>
      <c r="I7074" s="455" t="s">
        <v>2347</v>
      </c>
      <c r="J7074" s="455" t="s">
        <v>2279</v>
      </c>
    </row>
    <row r="7075" spans="2:10">
      <c r="B7075" s="454">
        <v>42966</v>
      </c>
      <c r="C7075" s="455" t="s">
        <v>2323</v>
      </c>
      <c r="D7075" s="455" t="s">
        <v>2274</v>
      </c>
      <c r="E7075" s="455" t="s">
        <v>2314</v>
      </c>
      <c r="F7075" s="455">
        <v>1</v>
      </c>
      <c r="G7075" s="455">
        <v>1026.92</v>
      </c>
      <c r="H7075" s="455">
        <v>1026.92</v>
      </c>
      <c r="I7075" s="455" t="s">
        <v>2292</v>
      </c>
      <c r="J7075" s="455" t="s">
        <v>2289</v>
      </c>
    </row>
    <row r="7076" spans="2:10">
      <c r="B7076" s="454">
        <v>42966</v>
      </c>
      <c r="C7076" s="455" t="s">
        <v>2597</v>
      </c>
      <c r="D7076" s="455" t="s">
        <v>2274</v>
      </c>
      <c r="E7076" s="455" t="s">
        <v>2301</v>
      </c>
      <c r="F7076" s="455">
        <v>1</v>
      </c>
      <c r="G7076" s="455">
        <v>692.76</v>
      </c>
      <c r="H7076" s="455">
        <v>692.76</v>
      </c>
      <c r="I7076" s="455" t="s">
        <v>2292</v>
      </c>
      <c r="J7076" s="455" t="s">
        <v>2277</v>
      </c>
    </row>
    <row r="7077" spans="2:10">
      <c r="B7077" s="454">
        <v>42966</v>
      </c>
      <c r="C7077" s="455" t="s">
        <v>2612</v>
      </c>
      <c r="D7077" s="455" t="s">
        <v>2274</v>
      </c>
      <c r="E7077" s="455" t="s">
        <v>2296</v>
      </c>
      <c r="F7077" s="455">
        <v>1</v>
      </c>
      <c r="G7077" s="455">
        <v>2419.1999999999998</v>
      </c>
      <c r="H7077" s="455">
        <v>2419.1999999999998</v>
      </c>
      <c r="I7077" s="455" t="s">
        <v>2292</v>
      </c>
      <c r="J7077" s="455" t="s">
        <v>2289</v>
      </c>
    </row>
    <row r="7078" spans="2:10">
      <c r="B7078" s="454">
        <v>42966</v>
      </c>
      <c r="C7078" s="455" t="s">
        <v>2512</v>
      </c>
      <c r="D7078" s="455" t="s">
        <v>2274</v>
      </c>
      <c r="E7078" s="455" t="s">
        <v>2314</v>
      </c>
      <c r="F7078" s="455">
        <v>1</v>
      </c>
      <c r="G7078" s="455">
        <v>872.33</v>
      </c>
      <c r="H7078" s="455">
        <v>872.33</v>
      </c>
      <c r="I7078" s="455" t="s">
        <v>2292</v>
      </c>
      <c r="J7078" s="455" t="s">
        <v>2305</v>
      </c>
    </row>
    <row r="7079" spans="2:10">
      <c r="B7079" s="454">
        <v>42966</v>
      </c>
      <c r="C7079" s="455" t="s">
        <v>2357</v>
      </c>
      <c r="D7079" s="455" t="s">
        <v>2274</v>
      </c>
      <c r="E7079" s="455" t="s">
        <v>2275</v>
      </c>
      <c r="F7079" s="455">
        <v>1</v>
      </c>
      <c r="G7079" s="455">
        <v>1702.16</v>
      </c>
      <c r="H7079" s="455">
        <v>1702.16</v>
      </c>
      <c r="I7079" s="455" t="s">
        <v>2292</v>
      </c>
      <c r="J7079" s="455" t="s">
        <v>2279</v>
      </c>
    </row>
    <row r="7080" spans="2:10">
      <c r="B7080" s="454">
        <v>42967</v>
      </c>
      <c r="C7080" s="455" t="s">
        <v>2609</v>
      </c>
      <c r="D7080" s="455" t="s">
        <v>2281</v>
      </c>
      <c r="E7080" s="455" t="s">
        <v>2294</v>
      </c>
      <c r="F7080" s="455">
        <v>1</v>
      </c>
      <c r="G7080" s="455">
        <v>1132.07</v>
      </c>
      <c r="H7080" s="455">
        <v>1132.07</v>
      </c>
      <c r="I7080" s="455" t="s">
        <v>2347</v>
      </c>
      <c r="J7080" s="455" t="s">
        <v>2279</v>
      </c>
    </row>
    <row r="7081" spans="2:10">
      <c r="B7081" s="454">
        <v>42967</v>
      </c>
      <c r="C7081" s="455" t="s">
        <v>2408</v>
      </c>
      <c r="D7081" s="455" t="s">
        <v>2274</v>
      </c>
      <c r="E7081" s="455" t="s">
        <v>2275</v>
      </c>
      <c r="F7081" s="455">
        <v>1</v>
      </c>
      <c r="G7081" s="455">
        <v>1465.28</v>
      </c>
      <c r="H7081" s="455">
        <v>1465.28</v>
      </c>
      <c r="I7081" s="455" t="s">
        <v>2347</v>
      </c>
      <c r="J7081" s="455" t="s">
        <v>2277</v>
      </c>
    </row>
    <row r="7082" spans="2:10">
      <c r="B7082" s="454">
        <v>42967</v>
      </c>
      <c r="C7082" s="455" t="s">
        <v>2563</v>
      </c>
      <c r="D7082" s="455" t="s">
        <v>2281</v>
      </c>
      <c r="E7082" s="455" t="s">
        <v>2275</v>
      </c>
      <c r="F7082" s="455">
        <v>1</v>
      </c>
      <c r="G7082" s="455">
        <v>1379.54</v>
      </c>
      <c r="H7082" s="455">
        <v>1379.54</v>
      </c>
      <c r="I7082" s="455" t="s">
        <v>2347</v>
      </c>
      <c r="J7082" s="455" t="s">
        <v>2277</v>
      </c>
    </row>
    <row r="7083" spans="2:10">
      <c r="B7083" s="454">
        <v>42967</v>
      </c>
      <c r="C7083" s="455" t="s">
        <v>2414</v>
      </c>
      <c r="D7083" s="455" t="s">
        <v>2281</v>
      </c>
      <c r="E7083" s="455" t="s">
        <v>2298</v>
      </c>
      <c r="F7083" s="455">
        <v>1</v>
      </c>
      <c r="G7083" s="455">
        <v>1283.2</v>
      </c>
      <c r="H7083" s="455">
        <v>1283.2</v>
      </c>
      <c r="I7083" s="455" t="s">
        <v>2347</v>
      </c>
      <c r="J7083" s="455" t="s">
        <v>2277</v>
      </c>
    </row>
    <row r="7084" spans="2:10">
      <c r="B7084" s="454">
        <v>42967</v>
      </c>
      <c r="C7084" s="455" t="s">
        <v>2445</v>
      </c>
      <c r="D7084" s="455" t="s">
        <v>2274</v>
      </c>
      <c r="E7084" s="455" t="s">
        <v>2314</v>
      </c>
      <c r="F7084" s="455">
        <v>1</v>
      </c>
      <c r="G7084" s="455">
        <v>1126.08</v>
      </c>
      <c r="H7084" s="455">
        <v>1126.08</v>
      </c>
      <c r="I7084" s="455" t="s">
        <v>2347</v>
      </c>
      <c r="J7084" s="455" t="s">
        <v>2289</v>
      </c>
    </row>
    <row r="7085" spans="2:10">
      <c r="B7085" s="454">
        <v>42967</v>
      </c>
      <c r="C7085" s="455" t="s">
        <v>2380</v>
      </c>
      <c r="D7085" s="455" t="s">
        <v>2281</v>
      </c>
      <c r="E7085" s="455" t="s">
        <v>2275</v>
      </c>
      <c r="F7085" s="455">
        <v>1</v>
      </c>
      <c r="G7085" s="455">
        <v>1444.09</v>
      </c>
      <c r="H7085" s="455">
        <v>1444.09</v>
      </c>
      <c r="I7085" s="455" t="s">
        <v>2276</v>
      </c>
      <c r="J7085" s="455" t="s">
        <v>2305</v>
      </c>
    </row>
    <row r="7086" spans="2:10">
      <c r="B7086" s="454">
        <v>42967</v>
      </c>
      <c r="C7086" s="455" t="s">
        <v>2429</v>
      </c>
      <c r="D7086" s="455" t="s">
        <v>2274</v>
      </c>
      <c r="E7086" s="455" t="s">
        <v>2294</v>
      </c>
      <c r="F7086" s="455">
        <v>1</v>
      </c>
      <c r="G7086" s="455">
        <v>1067.1199999999999</v>
      </c>
      <c r="H7086" s="455">
        <v>1067.1199999999999</v>
      </c>
      <c r="I7086" s="455" t="s">
        <v>2276</v>
      </c>
      <c r="J7086" s="455" t="s">
        <v>2305</v>
      </c>
    </row>
    <row r="7087" spans="2:10">
      <c r="B7087" s="454">
        <v>42967</v>
      </c>
      <c r="C7087" s="455" t="s">
        <v>2538</v>
      </c>
      <c r="D7087" s="455" t="s">
        <v>2281</v>
      </c>
      <c r="E7087" s="455" t="s">
        <v>2275</v>
      </c>
      <c r="F7087" s="455">
        <v>1</v>
      </c>
      <c r="G7087" s="455">
        <v>932.74</v>
      </c>
      <c r="H7087" s="455">
        <v>932.74</v>
      </c>
      <c r="I7087" s="455" t="s">
        <v>2276</v>
      </c>
      <c r="J7087" s="455" t="s">
        <v>2283</v>
      </c>
    </row>
    <row r="7088" spans="2:10">
      <c r="B7088" s="454">
        <v>42967</v>
      </c>
      <c r="C7088" s="455" t="s">
        <v>2308</v>
      </c>
      <c r="D7088" s="455" t="s">
        <v>2274</v>
      </c>
      <c r="E7088" s="455" t="s">
        <v>2301</v>
      </c>
      <c r="F7088" s="455">
        <v>1</v>
      </c>
      <c r="G7088" s="455">
        <v>612.32000000000005</v>
      </c>
      <c r="H7088" s="455">
        <v>612.32000000000005</v>
      </c>
      <c r="I7088" s="455" t="s">
        <v>2292</v>
      </c>
      <c r="J7088" s="455" t="s">
        <v>2283</v>
      </c>
    </row>
    <row r="7089" spans="2:10">
      <c r="B7089" s="454">
        <v>42967</v>
      </c>
      <c r="C7089" s="455" t="s">
        <v>2405</v>
      </c>
      <c r="D7089" s="455" t="s">
        <v>2281</v>
      </c>
      <c r="E7089" s="455" t="s">
        <v>2282</v>
      </c>
      <c r="F7089" s="455">
        <v>1</v>
      </c>
      <c r="G7089" s="455">
        <v>604.42999999999995</v>
      </c>
      <c r="H7089" s="455">
        <v>604.42999999999995</v>
      </c>
      <c r="I7089" s="455" t="s">
        <v>2292</v>
      </c>
      <c r="J7089" s="455" t="s">
        <v>2283</v>
      </c>
    </row>
    <row r="7090" spans="2:10">
      <c r="B7090" s="454">
        <v>42967</v>
      </c>
      <c r="C7090" s="455" t="s">
        <v>2458</v>
      </c>
      <c r="D7090" s="455" t="s">
        <v>2274</v>
      </c>
      <c r="E7090" s="455" t="s">
        <v>2275</v>
      </c>
      <c r="F7090" s="455">
        <v>1</v>
      </c>
      <c r="G7090" s="455">
        <v>2177.4</v>
      </c>
      <c r="H7090" s="455">
        <v>2177.4</v>
      </c>
      <c r="I7090" s="455" t="s">
        <v>2292</v>
      </c>
      <c r="J7090" s="455" t="s">
        <v>2277</v>
      </c>
    </row>
    <row r="7091" spans="2:10">
      <c r="B7091" s="454">
        <v>42967</v>
      </c>
      <c r="C7091" s="455" t="s">
        <v>2354</v>
      </c>
      <c r="D7091" s="455" t="s">
        <v>2281</v>
      </c>
      <c r="E7091" s="455" t="s">
        <v>2285</v>
      </c>
      <c r="F7091" s="455">
        <v>1</v>
      </c>
      <c r="G7091" s="455">
        <v>385.73</v>
      </c>
      <c r="H7091" s="455">
        <v>385.73</v>
      </c>
      <c r="I7091" s="455" t="s">
        <v>2292</v>
      </c>
      <c r="J7091" s="455" t="s">
        <v>2279</v>
      </c>
    </row>
    <row r="7092" spans="2:10">
      <c r="B7092" s="454">
        <v>42967</v>
      </c>
      <c r="C7092" s="455" t="s">
        <v>2477</v>
      </c>
      <c r="D7092" s="455" t="s">
        <v>2274</v>
      </c>
      <c r="E7092" s="455" t="s">
        <v>2314</v>
      </c>
      <c r="F7092" s="455">
        <v>1</v>
      </c>
      <c r="G7092" s="455">
        <v>1163.81</v>
      </c>
      <c r="H7092" s="455">
        <v>1163.81</v>
      </c>
      <c r="I7092" s="455" t="s">
        <v>2292</v>
      </c>
      <c r="J7092" s="455" t="s">
        <v>2279</v>
      </c>
    </row>
    <row r="7093" spans="2:10">
      <c r="B7093" s="454">
        <v>42967</v>
      </c>
      <c r="C7093" s="455" t="s">
        <v>2516</v>
      </c>
      <c r="D7093" s="455" t="s">
        <v>2274</v>
      </c>
      <c r="E7093" s="455" t="s">
        <v>2301</v>
      </c>
      <c r="F7093" s="455">
        <v>1</v>
      </c>
      <c r="G7093" s="455">
        <v>1150.28</v>
      </c>
      <c r="H7093" s="455">
        <v>1150.28</v>
      </c>
      <c r="I7093" s="455" t="s">
        <v>2292</v>
      </c>
      <c r="J7093" s="455" t="s">
        <v>2283</v>
      </c>
    </row>
    <row r="7094" spans="2:10">
      <c r="B7094" s="454">
        <v>42967</v>
      </c>
      <c r="C7094" s="455" t="s">
        <v>2546</v>
      </c>
      <c r="D7094" s="455" t="s">
        <v>2281</v>
      </c>
      <c r="E7094" s="455" t="s">
        <v>2282</v>
      </c>
      <c r="F7094" s="455">
        <v>1</v>
      </c>
      <c r="G7094" s="455">
        <v>1211.92</v>
      </c>
      <c r="H7094" s="455">
        <v>1211.92</v>
      </c>
      <c r="I7094" s="455" t="s">
        <v>2292</v>
      </c>
      <c r="J7094" s="455" t="s">
        <v>2299</v>
      </c>
    </row>
    <row r="7095" spans="2:10">
      <c r="B7095" s="454">
        <v>42967</v>
      </c>
      <c r="C7095" s="455" t="s">
        <v>2571</v>
      </c>
      <c r="D7095" s="455" t="s">
        <v>2274</v>
      </c>
      <c r="E7095" s="455" t="s">
        <v>2294</v>
      </c>
      <c r="F7095" s="455">
        <v>1</v>
      </c>
      <c r="G7095" s="455">
        <v>951.05</v>
      </c>
      <c r="H7095" s="455">
        <v>951.05</v>
      </c>
      <c r="I7095" s="455" t="s">
        <v>2292</v>
      </c>
      <c r="J7095" s="455" t="s">
        <v>2279</v>
      </c>
    </row>
    <row r="7096" spans="2:10">
      <c r="B7096" s="454">
        <v>42967</v>
      </c>
      <c r="C7096" s="455" t="s">
        <v>2379</v>
      </c>
      <c r="D7096" s="455" t="s">
        <v>2274</v>
      </c>
      <c r="E7096" s="455" t="s">
        <v>2301</v>
      </c>
      <c r="F7096" s="455">
        <v>1</v>
      </c>
      <c r="G7096" s="455">
        <v>708.03</v>
      </c>
      <c r="H7096" s="455">
        <v>708.03</v>
      </c>
      <c r="I7096" s="455" t="s">
        <v>2292</v>
      </c>
      <c r="J7096" s="455" t="s">
        <v>2277</v>
      </c>
    </row>
    <row r="7097" spans="2:10">
      <c r="B7097" s="454">
        <v>42967</v>
      </c>
      <c r="C7097" s="455" t="s">
        <v>2605</v>
      </c>
      <c r="D7097" s="455" t="s">
        <v>2274</v>
      </c>
      <c r="E7097" s="455" t="s">
        <v>2301</v>
      </c>
      <c r="F7097" s="455">
        <v>1</v>
      </c>
      <c r="G7097" s="455">
        <v>669.48</v>
      </c>
      <c r="H7097" s="455">
        <v>669.48</v>
      </c>
      <c r="I7097" s="455" t="s">
        <v>2292</v>
      </c>
      <c r="J7097" s="455" t="s">
        <v>2279</v>
      </c>
    </row>
    <row r="7098" spans="2:10">
      <c r="B7098" s="454">
        <v>42967</v>
      </c>
      <c r="C7098" s="455" t="s">
        <v>2543</v>
      </c>
      <c r="D7098" s="455" t="s">
        <v>2274</v>
      </c>
      <c r="E7098" s="455" t="s">
        <v>2275</v>
      </c>
      <c r="F7098" s="455">
        <v>1</v>
      </c>
      <c r="G7098" s="455">
        <v>1958.8</v>
      </c>
      <c r="H7098" s="455">
        <v>1958.8</v>
      </c>
      <c r="I7098" s="455" t="s">
        <v>2292</v>
      </c>
      <c r="J7098" s="455" t="s">
        <v>2305</v>
      </c>
    </row>
    <row r="7099" spans="2:10">
      <c r="B7099" s="454">
        <v>42967</v>
      </c>
      <c r="C7099" s="455" t="s">
        <v>2510</v>
      </c>
      <c r="D7099" s="455" t="s">
        <v>2281</v>
      </c>
      <c r="E7099" s="455" t="s">
        <v>2421</v>
      </c>
      <c r="F7099" s="455">
        <v>1</v>
      </c>
      <c r="G7099" s="455">
        <v>1275.5999999999999</v>
      </c>
      <c r="H7099" s="455">
        <v>1275.5999999999999</v>
      </c>
      <c r="I7099" s="455" t="s">
        <v>2347</v>
      </c>
      <c r="J7099" s="455" t="s">
        <v>2277</v>
      </c>
    </row>
    <row r="7100" spans="2:10">
      <c r="B7100" s="454">
        <v>42967</v>
      </c>
      <c r="C7100" s="455" t="s">
        <v>2355</v>
      </c>
      <c r="D7100" s="455" t="s">
        <v>2281</v>
      </c>
      <c r="E7100" s="455" t="s">
        <v>2287</v>
      </c>
      <c r="F7100" s="455">
        <v>1</v>
      </c>
      <c r="G7100" s="455">
        <v>1284.5</v>
      </c>
      <c r="H7100" s="455">
        <v>1284.5</v>
      </c>
      <c r="I7100" s="455" t="s">
        <v>2347</v>
      </c>
      <c r="J7100" s="455" t="s">
        <v>2283</v>
      </c>
    </row>
    <row r="7101" spans="2:10">
      <c r="B7101" s="454">
        <v>42967</v>
      </c>
      <c r="C7101" s="455" t="s">
        <v>2598</v>
      </c>
      <c r="D7101" s="455" t="s">
        <v>2274</v>
      </c>
      <c r="E7101" s="455" t="s">
        <v>2319</v>
      </c>
      <c r="F7101" s="455">
        <v>1</v>
      </c>
      <c r="G7101" s="455">
        <v>810.33</v>
      </c>
      <c r="H7101" s="455">
        <v>810.33</v>
      </c>
      <c r="I7101" s="455" t="s">
        <v>2347</v>
      </c>
      <c r="J7101" s="455" t="s">
        <v>2277</v>
      </c>
    </row>
    <row r="7102" spans="2:10">
      <c r="B7102" s="454">
        <v>42967</v>
      </c>
      <c r="C7102" s="455" t="s">
        <v>2500</v>
      </c>
      <c r="D7102" s="455" t="s">
        <v>2274</v>
      </c>
      <c r="E7102" s="455" t="s">
        <v>2275</v>
      </c>
      <c r="F7102" s="455">
        <v>1</v>
      </c>
      <c r="G7102" s="455">
        <v>2111.41</v>
      </c>
      <c r="H7102" s="455">
        <v>2111.41</v>
      </c>
      <c r="I7102" s="455" t="s">
        <v>2347</v>
      </c>
      <c r="J7102" s="455" t="s">
        <v>2299</v>
      </c>
    </row>
    <row r="7103" spans="2:10">
      <c r="B7103" s="454">
        <v>42967</v>
      </c>
      <c r="C7103" s="455" t="s">
        <v>2558</v>
      </c>
      <c r="D7103" s="455" t="s">
        <v>2274</v>
      </c>
      <c r="E7103" s="455" t="s">
        <v>2301</v>
      </c>
      <c r="F7103" s="455">
        <v>1</v>
      </c>
      <c r="G7103" s="455">
        <v>571.35</v>
      </c>
      <c r="H7103" s="455">
        <v>571.35</v>
      </c>
      <c r="I7103" s="455" t="s">
        <v>2292</v>
      </c>
      <c r="J7103" s="455" t="s">
        <v>2305</v>
      </c>
    </row>
    <row r="7104" spans="2:10">
      <c r="B7104" s="454">
        <v>42967</v>
      </c>
      <c r="C7104" s="455" t="s">
        <v>2568</v>
      </c>
      <c r="D7104" s="455" t="s">
        <v>2274</v>
      </c>
      <c r="E7104" s="455" t="s">
        <v>2301</v>
      </c>
      <c r="F7104" s="455">
        <v>1</v>
      </c>
      <c r="G7104" s="455">
        <v>467.15</v>
      </c>
      <c r="H7104" s="455">
        <v>467.15</v>
      </c>
      <c r="I7104" s="455" t="s">
        <v>2292</v>
      </c>
      <c r="J7104" s="455" t="s">
        <v>2277</v>
      </c>
    </row>
    <row r="7105" spans="2:10">
      <c r="B7105" s="454">
        <v>42967</v>
      </c>
      <c r="C7105" s="455" t="s">
        <v>2280</v>
      </c>
      <c r="D7105" s="455" t="s">
        <v>2281</v>
      </c>
      <c r="E7105" s="455" t="s">
        <v>2282</v>
      </c>
      <c r="F7105" s="455">
        <v>1</v>
      </c>
      <c r="G7105" s="455">
        <v>405.55</v>
      </c>
      <c r="H7105" s="455">
        <v>405.55</v>
      </c>
      <c r="I7105" s="455" t="s">
        <v>2292</v>
      </c>
      <c r="J7105" s="455" t="s">
        <v>2305</v>
      </c>
    </row>
    <row r="7106" spans="2:10">
      <c r="B7106" s="454">
        <v>42967</v>
      </c>
      <c r="C7106" s="455" t="s">
        <v>2625</v>
      </c>
      <c r="D7106" s="455" t="s">
        <v>2274</v>
      </c>
      <c r="E7106" s="455" t="s">
        <v>2301</v>
      </c>
      <c r="F7106" s="455">
        <v>1</v>
      </c>
      <c r="G7106" s="455">
        <v>599.17999999999995</v>
      </c>
      <c r="H7106" s="455">
        <v>599.17999999999995</v>
      </c>
      <c r="I7106" s="455" t="s">
        <v>2292</v>
      </c>
      <c r="J7106" s="455" t="s">
        <v>2289</v>
      </c>
    </row>
    <row r="7107" spans="2:10">
      <c r="B7107" s="454">
        <v>42967</v>
      </c>
      <c r="C7107" s="455" t="s">
        <v>2490</v>
      </c>
      <c r="D7107" s="455" t="s">
        <v>2274</v>
      </c>
      <c r="E7107" s="455" t="s">
        <v>2296</v>
      </c>
      <c r="F7107" s="455">
        <v>1</v>
      </c>
      <c r="G7107" s="455">
        <v>2511.85</v>
      </c>
      <c r="H7107" s="455">
        <v>2511.85</v>
      </c>
      <c r="I7107" s="455" t="s">
        <v>2292</v>
      </c>
      <c r="J7107" s="455" t="s">
        <v>2289</v>
      </c>
    </row>
    <row r="7108" spans="2:10">
      <c r="B7108" s="454">
        <v>42967</v>
      </c>
      <c r="C7108" s="455" t="s">
        <v>2549</v>
      </c>
      <c r="D7108" s="455" t="s">
        <v>2281</v>
      </c>
      <c r="E7108" s="455" t="s">
        <v>2275</v>
      </c>
      <c r="F7108" s="455">
        <v>1</v>
      </c>
      <c r="G7108" s="455">
        <v>2052.0300000000002</v>
      </c>
      <c r="H7108" s="455">
        <v>2052.0300000000002</v>
      </c>
      <c r="I7108" s="455" t="s">
        <v>2292</v>
      </c>
      <c r="J7108" s="455" t="s">
        <v>2299</v>
      </c>
    </row>
    <row r="7109" spans="2:10">
      <c r="B7109" s="454">
        <v>42967</v>
      </c>
      <c r="C7109" s="455" t="s">
        <v>2632</v>
      </c>
      <c r="D7109" s="455" t="s">
        <v>2281</v>
      </c>
      <c r="E7109" s="455" t="s">
        <v>2282</v>
      </c>
      <c r="F7109" s="455">
        <v>1</v>
      </c>
      <c r="G7109" s="455">
        <v>470.38</v>
      </c>
      <c r="H7109" s="455">
        <v>470.38</v>
      </c>
      <c r="I7109" s="455" t="s">
        <v>2276</v>
      </c>
      <c r="J7109" s="455" t="s">
        <v>2277</v>
      </c>
    </row>
    <row r="7110" spans="2:10">
      <c r="B7110" s="454">
        <v>42967</v>
      </c>
      <c r="C7110" s="455" t="s">
        <v>2308</v>
      </c>
      <c r="D7110" s="455" t="s">
        <v>2274</v>
      </c>
      <c r="E7110" s="455" t="s">
        <v>2301</v>
      </c>
      <c r="F7110" s="455">
        <v>1</v>
      </c>
      <c r="G7110" s="455">
        <v>612.32000000000005</v>
      </c>
      <c r="H7110" s="455">
        <v>612.32000000000005</v>
      </c>
      <c r="I7110" s="455" t="s">
        <v>2276</v>
      </c>
      <c r="J7110" s="455" t="s">
        <v>2305</v>
      </c>
    </row>
    <row r="7111" spans="2:10">
      <c r="B7111" s="454">
        <v>42967</v>
      </c>
      <c r="C7111" s="455" t="s">
        <v>2572</v>
      </c>
      <c r="D7111" s="455" t="s">
        <v>2281</v>
      </c>
      <c r="E7111" s="455" t="s">
        <v>2421</v>
      </c>
      <c r="F7111" s="455">
        <v>1</v>
      </c>
      <c r="G7111" s="455">
        <v>381.88</v>
      </c>
      <c r="H7111" s="455">
        <v>381.88</v>
      </c>
      <c r="I7111" s="455" t="s">
        <v>2276</v>
      </c>
      <c r="J7111" s="455" t="s">
        <v>2283</v>
      </c>
    </row>
    <row r="7112" spans="2:10">
      <c r="B7112" s="454">
        <v>42967</v>
      </c>
      <c r="C7112" s="455" t="s">
        <v>2536</v>
      </c>
      <c r="D7112" s="455" t="s">
        <v>2274</v>
      </c>
      <c r="E7112" s="455" t="s">
        <v>2294</v>
      </c>
      <c r="F7112" s="455">
        <v>1</v>
      </c>
      <c r="G7112" s="455">
        <v>567.99</v>
      </c>
      <c r="H7112" s="455">
        <v>567.99</v>
      </c>
      <c r="I7112" s="455" t="s">
        <v>2276</v>
      </c>
      <c r="J7112" s="455" t="s">
        <v>2283</v>
      </c>
    </row>
    <row r="7113" spans="2:10">
      <c r="B7113" s="454">
        <v>42967</v>
      </c>
      <c r="C7113" s="455" t="s">
        <v>2392</v>
      </c>
      <c r="D7113" s="455" t="s">
        <v>2281</v>
      </c>
      <c r="E7113" s="455" t="s">
        <v>2298</v>
      </c>
      <c r="F7113" s="455">
        <v>1</v>
      </c>
      <c r="G7113" s="455">
        <v>1072.4100000000001</v>
      </c>
      <c r="H7113" s="455">
        <v>1072.4100000000001</v>
      </c>
      <c r="I7113" s="455" t="s">
        <v>2276</v>
      </c>
      <c r="J7113" s="455" t="s">
        <v>2305</v>
      </c>
    </row>
    <row r="7114" spans="2:10">
      <c r="B7114" s="454">
        <v>42967</v>
      </c>
      <c r="C7114" s="455" t="s">
        <v>2644</v>
      </c>
      <c r="D7114" s="455" t="s">
        <v>2274</v>
      </c>
      <c r="E7114" s="455" t="s">
        <v>2314</v>
      </c>
      <c r="F7114" s="455">
        <v>1</v>
      </c>
      <c r="G7114" s="455">
        <v>1301.17</v>
      </c>
      <c r="H7114" s="455">
        <v>1301.17</v>
      </c>
      <c r="I7114" s="455" t="s">
        <v>2276</v>
      </c>
      <c r="J7114" s="455" t="s">
        <v>2277</v>
      </c>
    </row>
    <row r="7115" spans="2:10">
      <c r="B7115" s="454">
        <v>42967</v>
      </c>
      <c r="C7115" s="455" t="s">
        <v>2343</v>
      </c>
      <c r="D7115" s="455" t="s">
        <v>2281</v>
      </c>
      <c r="E7115" s="455" t="s">
        <v>2294</v>
      </c>
      <c r="F7115" s="455">
        <v>1</v>
      </c>
      <c r="G7115" s="455">
        <v>1260.55</v>
      </c>
      <c r="H7115" s="455">
        <v>1260.55</v>
      </c>
      <c r="I7115" s="455" t="s">
        <v>2276</v>
      </c>
      <c r="J7115" s="455" t="s">
        <v>2279</v>
      </c>
    </row>
    <row r="7116" spans="2:10">
      <c r="B7116" s="454">
        <v>42967</v>
      </c>
      <c r="C7116" s="455" t="s">
        <v>2564</v>
      </c>
      <c r="D7116" s="455" t="s">
        <v>2274</v>
      </c>
      <c r="E7116" s="455" t="s">
        <v>2275</v>
      </c>
      <c r="F7116" s="455">
        <v>1</v>
      </c>
      <c r="G7116" s="455">
        <v>1652.05</v>
      </c>
      <c r="H7116" s="455">
        <v>1652.05</v>
      </c>
      <c r="I7116" s="455" t="s">
        <v>2276</v>
      </c>
      <c r="J7116" s="455" t="s">
        <v>2299</v>
      </c>
    </row>
    <row r="7117" spans="2:10">
      <c r="B7117" s="454">
        <v>42967</v>
      </c>
      <c r="C7117" s="455" t="s">
        <v>2477</v>
      </c>
      <c r="D7117" s="455" t="s">
        <v>2274</v>
      </c>
      <c r="E7117" s="455" t="s">
        <v>2314</v>
      </c>
      <c r="F7117" s="455">
        <v>1</v>
      </c>
      <c r="G7117" s="455">
        <v>1163.81</v>
      </c>
      <c r="H7117" s="455">
        <v>1163.81</v>
      </c>
      <c r="I7117" s="455" t="s">
        <v>2292</v>
      </c>
      <c r="J7117" s="455" t="s">
        <v>2283</v>
      </c>
    </row>
    <row r="7118" spans="2:10">
      <c r="B7118" s="454">
        <v>42967</v>
      </c>
      <c r="C7118" s="455" t="s">
        <v>2505</v>
      </c>
      <c r="D7118" s="455" t="s">
        <v>2274</v>
      </c>
      <c r="E7118" s="455" t="s">
        <v>2301</v>
      </c>
      <c r="F7118" s="455">
        <v>1</v>
      </c>
      <c r="G7118" s="455">
        <v>675.44</v>
      </c>
      <c r="H7118" s="455">
        <v>675.44</v>
      </c>
      <c r="I7118" s="455" t="s">
        <v>2292</v>
      </c>
      <c r="J7118" s="455" t="s">
        <v>2299</v>
      </c>
    </row>
    <row r="7119" spans="2:10">
      <c r="B7119" s="454">
        <v>42967</v>
      </c>
      <c r="C7119" s="455" t="s">
        <v>2338</v>
      </c>
      <c r="D7119" s="455" t="s">
        <v>2274</v>
      </c>
      <c r="E7119" s="455" t="s">
        <v>2319</v>
      </c>
      <c r="F7119" s="455">
        <v>1</v>
      </c>
      <c r="G7119" s="455">
        <v>1007.16</v>
      </c>
      <c r="H7119" s="455">
        <v>1007.16</v>
      </c>
      <c r="I7119" s="455" t="s">
        <v>2276</v>
      </c>
      <c r="J7119" s="455" t="s">
        <v>2279</v>
      </c>
    </row>
    <row r="7120" spans="2:10">
      <c r="B7120" s="454">
        <v>42967</v>
      </c>
      <c r="C7120" s="455" t="s">
        <v>2522</v>
      </c>
      <c r="D7120" s="455" t="s">
        <v>2274</v>
      </c>
      <c r="E7120" s="455" t="s">
        <v>2319</v>
      </c>
      <c r="F7120" s="455">
        <v>1</v>
      </c>
      <c r="G7120" s="455">
        <v>1555.62</v>
      </c>
      <c r="H7120" s="455">
        <v>1555.62</v>
      </c>
      <c r="I7120" s="455" t="s">
        <v>2276</v>
      </c>
      <c r="J7120" s="455" t="s">
        <v>2279</v>
      </c>
    </row>
    <row r="7121" spans="2:10">
      <c r="B7121" s="454">
        <v>42967</v>
      </c>
      <c r="C7121" s="455" t="s">
        <v>2315</v>
      </c>
      <c r="D7121" s="455" t="s">
        <v>2281</v>
      </c>
      <c r="E7121" s="455" t="s">
        <v>2275</v>
      </c>
      <c r="F7121" s="455">
        <v>1</v>
      </c>
      <c r="G7121" s="455">
        <v>907.92</v>
      </c>
      <c r="H7121" s="455">
        <v>907.92</v>
      </c>
      <c r="I7121" s="455" t="s">
        <v>2276</v>
      </c>
      <c r="J7121" s="455" t="s">
        <v>2279</v>
      </c>
    </row>
    <row r="7122" spans="2:10">
      <c r="B7122" s="454">
        <v>42967</v>
      </c>
      <c r="C7122" s="455" t="s">
        <v>2465</v>
      </c>
      <c r="D7122" s="455" t="s">
        <v>2274</v>
      </c>
      <c r="E7122" s="455" t="s">
        <v>2301</v>
      </c>
      <c r="F7122" s="455">
        <v>1</v>
      </c>
      <c r="G7122" s="455">
        <v>437.22</v>
      </c>
      <c r="H7122" s="455">
        <v>437.22</v>
      </c>
      <c r="I7122" s="455" t="s">
        <v>2276</v>
      </c>
      <c r="J7122" s="455" t="s">
        <v>2299</v>
      </c>
    </row>
    <row r="7123" spans="2:10">
      <c r="B7123" s="454">
        <v>42967</v>
      </c>
      <c r="C7123" s="455" t="s">
        <v>2306</v>
      </c>
      <c r="D7123" s="455" t="s">
        <v>2281</v>
      </c>
      <c r="E7123" s="455" t="s">
        <v>2287</v>
      </c>
      <c r="F7123" s="455">
        <v>1</v>
      </c>
      <c r="G7123" s="455">
        <v>581.76</v>
      </c>
      <c r="H7123" s="455">
        <v>581.76</v>
      </c>
      <c r="I7123" s="455" t="s">
        <v>2276</v>
      </c>
      <c r="J7123" s="455" t="s">
        <v>2299</v>
      </c>
    </row>
    <row r="7124" spans="2:10">
      <c r="B7124" s="454">
        <v>42967</v>
      </c>
      <c r="C7124" s="455" t="s">
        <v>2567</v>
      </c>
      <c r="D7124" s="455" t="s">
        <v>2281</v>
      </c>
      <c r="E7124" s="455" t="s">
        <v>2275</v>
      </c>
      <c r="F7124" s="455">
        <v>1</v>
      </c>
      <c r="G7124" s="455">
        <v>1137.8599999999999</v>
      </c>
      <c r="H7124" s="455">
        <v>1137.8599999999999</v>
      </c>
      <c r="I7124" s="455" t="s">
        <v>2276</v>
      </c>
      <c r="J7124" s="455" t="s">
        <v>2305</v>
      </c>
    </row>
    <row r="7125" spans="2:10">
      <c r="B7125" s="454">
        <v>42967</v>
      </c>
      <c r="C7125" s="455" t="s">
        <v>2380</v>
      </c>
      <c r="D7125" s="455" t="s">
        <v>2281</v>
      </c>
      <c r="E7125" s="455" t="s">
        <v>2275</v>
      </c>
      <c r="F7125" s="455">
        <v>1</v>
      </c>
      <c r="G7125" s="455">
        <v>1444.09</v>
      </c>
      <c r="H7125" s="455">
        <v>1444.09</v>
      </c>
      <c r="I7125" s="455" t="s">
        <v>2276</v>
      </c>
      <c r="J7125" s="455" t="s">
        <v>2277</v>
      </c>
    </row>
    <row r="7126" spans="2:10">
      <c r="B7126" s="454">
        <v>42967</v>
      </c>
      <c r="C7126" s="455" t="s">
        <v>2368</v>
      </c>
      <c r="D7126" s="455" t="s">
        <v>2274</v>
      </c>
      <c r="E7126" s="455" t="s">
        <v>2314</v>
      </c>
      <c r="F7126" s="455">
        <v>1</v>
      </c>
      <c r="G7126" s="455">
        <v>1290.8599999999999</v>
      </c>
      <c r="H7126" s="455">
        <v>1290.8599999999999</v>
      </c>
      <c r="I7126" s="455" t="s">
        <v>2276</v>
      </c>
      <c r="J7126" s="455" t="s">
        <v>2299</v>
      </c>
    </row>
    <row r="7127" spans="2:10">
      <c r="B7127" s="454">
        <v>42967</v>
      </c>
      <c r="C7127" s="455" t="s">
        <v>2562</v>
      </c>
      <c r="D7127" s="455" t="s">
        <v>2281</v>
      </c>
      <c r="E7127" s="455" t="s">
        <v>2287</v>
      </c>
      <c r="F7127" s="455">
        <v>1</v>
      </c>
      <c r="G7127" s="455">
        <v>271.89</v>
      </c>
      <c r="H7127" s="455">
        <v>271.89</v>
      </c>
      <c r="I7127" s="455" t="s">
        <v>2347</v>
      </c>
      <c r="J7127" s="455" t="s">
        <v>2279</v>
      </c>
    </row>
    <row r="7128" spans="2:10">
      <c r="B7128" s="454">
        <v>42967</v>
      </c>
      <c r="C7128" s="455" t="s">
        <v>2478</v>
      </c>
      <c r="D7128" s="455" t="s">
        <v>2274</v>
      </c>
      <c r="E7128" s="455" t="s">
        <v>2275</v>
      </c>
      <c r="F7128" s="455">
        <v>1</v>
      </c>
      <c r="G7128" s="455">
        <v>1512.49</v>
      </c>
      <c r="H7128" s="455">
        <v>1512.49</v>
      </c>
      <c r="I7128" s="455" t="s">
        <v>2347</v>
      </c>
      <c r="J7128" s="455" t="s">
        <v>2305</v>
      </c>
    </row>
    <row r="7129" spans="2:10">
      <c r="B7129" s="454">
        <v>42967</v>
      </c>
      <c r="C7129" s="455" t="s">
        <v>2375</v>
      </c>
      <c r="D7129" s="455" t="s">
        <v>2281</v>
      </c>
      <c r="E7129" s="455" t="s">
        <v>2275</v>
      </c>
      <c r="F7129" s="455">
        <v>1</v>
      </c>
      <c r="G7129" s="455">
        <v>1617.61</v>
      </c>
      <c r="H7129" s="455">
        <v>1617.61</v>
      </c>
      <c r="I7129" s="455" t="s">
        <v>2347</v>
      </c>
      <c r="J7129" s="455" t="s">
        <v>2289</v>
      </c>
    </row>
    <row r="7130" spans="2:10">
      <c r="B7130" s="454">
        <v>42968</v>
      </c>
      <c r="C7130" s="455" t="s">
        <v>2392</v>
      </c>
      <c r="D7130" s="455" t="s">
        <v>2281</v>
      </c>
      <c r="E7130" s="455" t="s">
        <v>2298</v>
      </c>
      <c r="F7130" s="455">
        <v>1</v>
      </c>
      <c r="G7130" s="455">
        <v>1072.4100000000001</v>
      </c>
      <c r="H7130" s="455">
        <v>1072.4100000000001</v>
      </c>
      <c r="I7130" s="455" t="s">
        <v>2276</v>
      </c>
      <c r="J7130" s="455" t="s">
        <v>2289</v>
      </c>
    </row>
    <row r="7131" spans="2:10">
      <c r="B7131" s="454">
        <v>42968</v>
      </c>
      <c r="C7131" s="455" t="s">
        <v>2397</v>
      </c>
      <c r="D7131" s="455" t="s">
        <v>2274</v>
      </c>
      <c r="E7131" s="455" t="s">
        <v>2285</v>
      </c>
      <c r="F7131" s="455">
        <v>1</v>
      </c>
      <c r="G7131" s="455">
        <v>706.37</v>
      </c>
      <c r="H7131" s="455">
        <v>706.37</v>
      </c>
      <c r="I7131" s="455" t="s">
        <v>2276</v>
      </c>
      <c r="J7131" s="455" t="s">
        <v>2279</v>
      </c>
    </row>
    <row r="7132" spans="2:10">
      <c r="B7132" s="454">
        <v>42968</v>
      </c>
      <c r="C7132" s="455" t="s">
        <v>2452</v>
      </c>
      <c r="D7132" s="455" t="s">
        <v>2274</v>
      </c>
      <c r="E7132" s="455" t="s">
        <v>2275</v>
      </c>
      <c r="F7132" s="455">
        <v>1</v>
      </c>
      <c r="G7132" s="455">
        <v>1619.16</v>
      </c>
      <c r="H7132" s="455">
        <v>1619.16</v>
      </c>
      <c r="I7132" s="455" t="s">
        <v>2276</v>
      </c>
      <c r="J7132" s="455" t="s">
        <v>2279</v>
      </c>
    </row>
    <row r="7133" spans="2:10">
      <c r="B7133" s="454">
        <v>42968</v>
      </c>
      <c r="C7133" s="455" t="s">
        <v>2494</v>
      </c>
      <c r="D7133" s="455" t="s">
        <v>2274</v>
      </c>
      <c r="E7133" s="455" t="s">
        <v>2314</v>
      </c>
      <c r="F7133" s="455">
        <v>1</v>
      </c>
      <c r="G7133" s="455">
        <v>947.8</v>
      </c>
      <c r="H7133" s="455">
        <v>947.8</v>
      </c>
      <c r="I7133" s="455" t="s">
        <v>2276</v>
      </c>
      <c r="J7133" s="455" t="s">
        <v>2289</v>
      </c>
    </row>
    <row r="7134" spans="2:10">
      <c r="B7134" s="454">
        <v>42968</v>
      </c>
      <c r="C7134" s="455" t="s">
        <v>2358</v>
      </c>
      <c r="D7134" s="455" t="s">
        <v>2281</v>
      </c>
      <c r="E7134" s="455" t="s">
        <v>2282</v>
      </c>
      <c r="F7134" s="455">
        <v>1</v>
      </c>
      <c r="G7134" s="455">
        <v>483.42</v>
      </c>
      <c r="H7134" s="455">
        <v>483.42</v>
      </c>
      <c r="I7134" s="455" t="s">
        <v>2276</v>
      </c>
      <c r="J7134" s="455" t="s">
        <v>2305</v>
      </c>
    </row>
    <row r="7135" spans="2:10">
      <c r="B7135" s="454">
        <v>42968</v>
      </c>
      <c r="C7135" s="455" t="s">
        <v>2515</v>
      </c>
      <c r="D7135" s="455" t="s">
        <v>2274</v>
      </c>
      <c r="E7135" s="455" t="s">
        <v>2275</v>
      </c>
      <c r="F7135" s="455">
        <v>1</v>
      </c>
      <c r="G7135" s="455">
        <v>1623.96</v>
      </c>
      <c r="H7135" s="455">
        <v>1623.96</v>
      </c>
      <c r="I7135" s="455" t="s">
        <v>2292</v>
      </c>
      <c r="J7135" s="455" t="s">
        <v>2283</v>
      </c>
    </row>
    <row r="7136" spans="2:10">
      <c r="B7136" s="454">
        <v>42968</v>
      </c>
      <c r="C7136" s="455" t="s">
        <v>2373</v>
      </c>
      <c r="D7136" s="455" t="s">
        <v>2281</v>
      </c>
      <c r="E7136" s="455" t="s">
        <v>2282</v>
      </c>
      <c r="F7136" s="455">
        <v>1</v>
      </c>
      <c r="G7136" s="455">
        <v>732.58</v>
      </c>
      <c r="H7136" s="455">
        <v>732.58</v>
      </c>
      <c r="I7136" s="455" t="s">
        <v>2292</v>
      </c>
      <c r="J7136" s="455" t="s">
        <v>2277</v>
      </c>
    </row>
    <row r="7137" spans="2:10">
      <c r="B7137" s="454">
        <v>42968</v>
      </c>
      <c r="C7137" s="455" t="s">
        <v>2320</v>
      </c>
      <c r="D7137" s="455" t="s">
        <v>2274</v>
      </c>
      <c r="E7137" s="455" t="s">
        <v>2301</v>
      </c>
      <c r="F7137" s="455">
        <v>1</v>
      </c>
      <c r="G7137" s="455">
        <v>503.04</v>
      </c>
      <c r="H7137" s="455">
        <v>503.04</v>
      </c>
      <c r="I7137" s="455" t="s">
        <v>2292</v>
      </c>
      <c r="J7137" s="455" t="s">
        <v>2305</v>
      </c>
    </row>
    <row r="7138" spans="2:10">
      <c r="B7138" s="454">
        <v>42968</v>
      </c>
      <c r="C7138" s="455" t="s">
        <v>2587</v>
      </c>
      <c r="D7138" s="455" t="s">
        <v>2274</v>
      </c>
      <c r="E7138" s="455" t="s">
        <v>2275</v>
      </c>
      <c r="F7138" s="455">
        <v>1</v>
      </c>
      <c r="G7138" s="455">
        <v>1555.41</v>
      </c>
      <c r="H7138" s="455">
        <v>1555.41</v>
      </c>
      <c r="I7138" s="455" t="s">
        <v>2292</v>
      </c>
      <c r="J7138" s="455" t="s">
        <v>2279</v>
      </c>
    </row>
    <row r="7139" spans="2:10">
      <c r="B7139" s="454">
        <v>42968</v>
      </c>
      <c r="C7139" s="455" t="s">
        <v>2546</v>
      </c>
      <c r="D7139" s="455" t="s">
        <v>2281</v>
      </c>
      <c r="E7139" s="455" t="s">
        <v>2282</v>
      </c>
      <c r="F7139" s="455">
        <v>1</v>
      </c>
      <c r="G7139" s="455">
        <v>1211.92</v>
      </c>
      <c r="H7139" s="455">
        <v>1211.92</v>
      </c>
      <c r="I7139" s="455" t="s">
        <v>2292</v>
      </c>
      <c r="J7139" s="455" t="s">
        <v>2279</v>
      </c>
    </row>
    <row r="7140" spans="2:10">
      <c r="B7140" s="454">
        <v>42968</v>
      </c>
      <c r="C7140" s="455" t="s">
        <v>2593</v>
      </c>
      <c r="D7140" s="455" t="s">
        <v>2281</v>
      </c>
      <c r="E7140" s="455" t="s">
        <v>2282</v>
      </c>
      <c r="F7140" s="455">
        <v>1</v>
      </c>
      <c r="G7140" s="455">
        <v>898.79</v>
      </c>
      <c r="H7140" s="455">
        <v>898.79</v>
      </c>
      <c r="I7140" s="455" t="s">
        <v>2292</v>
      </c>
      <c r="J7140" s="455" t="s">
        <v>2277</v>
      </c>
    </row>
    <row r="7141" spans="2:10">
      <c r="B7141" s="454">
        <v>42968</v>
      </c>
      <c r="C7141" s="455" t="s">
        <v>2498</v>
      </c>
      <c r="D7141" s="455" t="s">
        <v>2274</v>
      </c>
      <c r="E7141" s="455" t="s">
        <v>2285</v>
      </c>
      <c r="F7141" s="455">
        <v>1</v>
      </c>
      <c r="G7141" s="455">
        <v>495.87</v>
      </c>
      <c r="H7141" s="455">
        <v>495.87</v>
      </c>
      <c r="I7141" s="455" t="s">
        <v>2292</v>
      </c>
      <c r="J7141" s="455" t="s">
        <v>2277</v>
      </c>
    </row>
    <row r="7142" spans="2:10">
      <c r="B7142" s="454">
        <v>42968</v>
      </c>
      <c r="C7142" s="455" t="s">
        <v>2592</v>
      </c>
      <c r="D7142" s="455" t="s">
        <v>2281</v>
      </c>
      <c r="E7142" s="455" t="s">
        <v>2390</v>
      </c>
      <c r="F7142" s="455">
        <v>1</v>
      </c>
      <c r="G7142" s="455">
        <v>1135.1400000000001</v>
      </c>
      <c r="H7142" s="455">
        <v>1135.1400000000001</v>
      </c>
      <c r="I7142" s="455" t="s">
        <v>2292</v>
      </c>
      <c r="J7142" s="455" t="s">
        <v>2305</v>
      </c>
    </row>
    <row r="7143" spans="2:10">
      <c r="B7143" s="454">
        <v>42968</v>
      </c>
      <c r="C7143" s="455" t="s">
        <v>2605</v>
      </c>
      <c r="D7143" s="455" t="s">
        <v>2274</v>
      </c>
      <c r="E7143" s="455" t="s">
        <v>2301</v>
      </c>
      <c r="F7143" s="455">
        <v>1</v>
      </c>
      <c r="G7143" s="455">
        <v>669.48</v>
      </c>
      <c r="H7143" s="455">
        <v>669.48</v>
      </c>
      <c r="I7143" s="455" t="s">
        <v>2292</v>
      </c>
      <c r="J7143" s="455" t="s">
        <v>2305</v>
      </c>
    </row>
    <row r="7144" spans="2:10">
      <c r="B7144" s="454">
        <v>42968</v>
      </c>
      <c r="C7144" s="455" t="s">
        <v>2464</v>
      </c>
      <c r="D7144" s="455" t="s">
        <v>2281</v>
      </c>
      <c r="E7144" s="455" t="s">
        <v>2298</v>
      </c>
      <c r="F7144" s="455">
        <v>1</v>
      </c>
      <c r="G7144" s="455">
        <v>904.09</v>
      </c>
      <c r="H7144" s="455">
        <v>904.09</v>
      </c>
      <c r="I7144" s="455" t="s">
        <v>2292</v>
      </c>
      <c r="J7144" s="455" t="s">
        <v>2279</v>
      </c>
    </row>
    <row r="7145" spans="2:10">
      <c r="B7145" s="454">
        <v>42968</v>
      </c>
      <c r="C7145" s="455" t="s">
        <v>2442</v>
      </c>
      <c r="D7145" s="455" t="s">
        <v>2281</v>
      </c>
      <c r="E7145" s="455" t="s">
        <v>2275</v>
      </c>
      <c r="F7145" s="455">
        <v>1</v>
      </c>
      <c r="G7145" s="455">
        <v>1602.93</v>
      </c>
      <c r="H7145" s="455">
        <v>1602.93</v>
      </c>
      <c r="I7145" s="455" t="s">
        <v>2292</v>
      </c>
      <c r="J7145" s="455" t="s">
        <v>2289</v>
      </c>
    </row>
    <row r="7146" spans="2:10">
      <c r="B7146" s="454">
        <v>42968</v>
      </c>
      <c r="C7146" s="455" t="s">
        <v>2328</v>
      </c>
      <c r="D7146" s="455" t="s">
        <v>2274</v>
      </c>
      <c r="E7146" s="455" t="s">
        <v>2298</v>
      </c>
      <c r="F7146" s="455">
        <v>1</v>
      </c>
      <c r="G7146" s="455">
        <v>844.87</v>
      </c>
      <c r="H7146" s="455">
        <v>844.87</v>
      </c>
      <c r="I7146" s="455" t="s">
        <v>2292</v>
      </c>
      <c r="J7146" s="455" t="s">
        <v>2305</v>
      </c>
    </row>
    <row r="7147" spans="2:10">
      <c r="B7147" s="454">
        <v>42968</v>
      </c>
      <c r="C7147" s="455" t="s">
        <v>2504</v>
      </c>
      <c r="D7147" s="455" t="s">
        <v>2274</v>
      </c>
      <c r="E7147" s="455" t="s">
        <v>2301</v>
      </c>
      <c r="F7147" s="455">
        <v>1</v>
      </c>
      <c r="G7147" s="455">
        <v>900.21</v>
      </c>
      <c r="H7147" s="455">
        <v>900.21</v>
      </c>
      <c r="I7147" s="455" t="s">
        <v>2292</v>
      </c>
      <c r="J7147" s="455" t="s">
        <v>2277</v>
      </c>
    </row>
    <row r="7148" spans="2:10">
      <c r="B7148" s="454">
        <v>42968</v>
      </c>
      <c r="C7148" s="455" t="s">
        <v>2463</v>
      </c>
      <c r="D7148" s="455" t="s">
        <v>2274</v>
      </c>
      <c r="E7148" s="455" t="s">
        <v>2275</v>
      </c>
      <c r="F7148" s="455">
        <v>1</v>
      </c>
      <c r="G7148" s="455">
        <v>1777.65</v>
      </c>
      <c r="H7148" s="455">
        <v>1777.65</v>
      </c>
      <c r="I7148" s="455" t="s">
        <v>2292</v>
      </c>
      <c r="J7148" s="455" t="s">
        <v>2299</v>
      </c>
    </row>
    <row r="7149" spans="2:10">
      <c r="B7149" s="454">
        <v>42968</v>
      </c>
      <c r="C7149" s="455" t="s">
        <v>2625</v>
      </c>
      <c r="D7149" s="455" t="s">
        <v>2274</v>
      </c>
      <c r="E7149" s="455" t="s">
        <v>2301</v>
      </c>
      <c r="F7149" s="455">
        <v>1</v>
      </c>
      <c r="G7149" s="455">
        <v>599.17999999999995</v>
      </c>
      <c r="H7149" s="455">
        <v>599.17999999999995</v>
      </c>
      <c r="I7149" s="455" t="s">
        <v>2292</v>
      </c>
      <c r="J7149" s="455" t="s">
        <v>2299</v>
      </c>
    </row>
    <row r="7150" spans="2:10">
      <c r="B7150" s="454">
        <v>42968</v>
      </c>
      <c r="C7150" s="455" t="s">
        <v>2333</v>
      </c>
      <c r="D7150" s="455" t="s">
        <v>2281</v>
      </c>
      <c r="E7150" s="455" t="s">
        <v>2334</v>
      </c>
      <c r="F7150" s="455">
        <v>1</v>
      </c>
      <c r="G7150" s="455">
        <v>800.97</v>
      </c>
      <c r="H7150" s="455">
        <v>800.97</v>
      </c>
      <c r="I7150" s="455" t="s">
        <v>2292</v>
      </c>
      <c r="J7150" s="455" t="s">
        <v>2305</v>
      </c>
    </row>
    <row r="7151" spans="2:10">
      <c r="B7151" s="454">
        <v>42968</v>
      </c>
      <c r="C7151" s="455" t="s">
        <v>2593</v>
      </c>
      <c r="D7151" s="455" t="s">
        <v>2281</v>
      </c>
      <c r="E7151" s="455" t="s">
        <v>2282</v>
      </c>
      <c r="F7151" s="455">
        <v>1</v>
      </c>
      <c r="G7151" s="455">
        <v>898.79</v>
      </c>
      <c r="H7151" s="455">
        <v>898.79</v>
      </c>
      <c r="I7151" s="455" t="s">
        <v>2292</v>
      </c>
      <c r="J7151" s="455" t="s">
        <v>2305</v>
      </c>
    </row>
    <row r="7152" spans="2:10">
      <c r="B7152" s="454">
        <v>42968</v>
      </c>
      <c r="C7152" s="455" t="s">
        <v>2560</v>
      </c>
      <c r="D7152" s="455" t="s">
        <v>2274</v>
      </c>
      <c r="E7152" s="455" t="s">
        <v>2314</v>
      </c>
      <c r="F7152" s="455">
        <v>1</v>
      </c>
      <c r="G7152" s="455">
        <v>1278.8800000000001</v>
      </c>
      <c r="H7152" s="455">
        <v>1278.8800000000001</v>
      </c>
      <c r="I7152" s="455" t="s">
        <v>2292</v>
      </c>
      <c r="J7152" s="455" t="s">
        <v>2289</v>
      </c>
    </row>
    <row r="7153" spans="2:10">
      <c r="B7153" s="454">
        <v>42968</v>
      </c>
      <c r="C7153" s="455" t="s">
        <v>2280</v>
      </c>
      <c r="D7153" s="455" t="s">
        <v>2281</v>
      </c>
      <c r="E7153" s="455" t="s">
        <v>2282</v>
      </c>
      <c r="F7153" s="455">
        <v>1</v>
      </c>
      <c r="G7153" s="455">
        <v>405.55</v>
      </c>
      <c r="H7153" s="455">
        <v>405.55</v>
      </c>
      <c r="I7153" s="455" t="s">
        <v>2292</v>
      </c>
      <c r="J7153" s="455" t="s">
        <v>2277</v>
      </c>
    </row>
    <row r="7154" spans="2:10">
      <c r="B7154" s="454">
        <v>42968</v>
      </c>
      <c r="C7154" s="455" t="s">
        <v>2412</v>
      </c>
      <c r="D7154" s="455" t="s">
        <v>2281</v>
      </c>
      <c r="E7154" s="455" t="s">
        <v>2275</v>
      </c>
      <c r="F7154" s="455">
        <v>1</v>
      </c>
      <c r="G7154" s="455">
        <v>1202.6600000000001</v>
      </c>
      <c r="H7154" s="455">
        <v>1202.6600000000001</v>
      </c>
      <c r="I7154" s="455" t="s">
        <v>2292</v>
      </c>
      <c r="J7154" s="455" t="s">
        <v>2283</v>
      </c>
    </row>
    <row r="7155" spans="2:10">
      <c r="B7155" s="454">
        <v>42968</v>
      </c>
      <c r="C7155" s="455" t="s">
        <v>2392</v>
      </c>
      <c r="D7155" s="455" t="s">
        <v>2281</v>
      </c>
      <c r="E7155" s="455" t="s">
        <v>2298</v>
      </c>
      <c r="F7155" s="455">
        <v>1</v>
      </c>
      <c r="G7155" s="455">
        <v>1072.4100000000001</v>
      </c>
      <c r="H7155" s="455">
        <v>1072.4100000000001</v>
      </c>
      <c r="I7155" s="455" t="s">
        <v>2292</v>
      </c>
      <c r="J7155" s="455" t="s">
        <v>2279</v>
      </c>
    </row>
    <row r="7156" spans="2:10">
      <c r="B7156" s="454">
        <v>42968</v>
      </c>
      <c r="C7156" s="455" t="s">
        <v>2480</v>
      </c>
      <c r="D7156" s="455" t="s">
        <v>2274</v>
      </c>
      <c r="E7156" s="455" t="s">
        <v>2275</v>
      </c>
      <c r="F7156" s="455">
        <v>1</v>
      </c>
      <c r="G7156" s="455">
        <v>1832.05</v>
      </c>
      <c r="H7156" s="455">
        <v>1832.05</v>
      </c>
      <c r="I7156" s="455" t="s">
        <v>2292</v>
      </c>
      <c r="J7156" s="455" t="s">
        <v>2305</v>
      </c>
    </row>
    <row r="7157" spans="2:10">
      <c r="B7157" s="454">
        <v>42968</v>
      </c>
      <c r="C7157" s="455" t="s">
        <v>2360</v>
      </c>
      <c r="D7157" s="455" t="s">
        <v>2281</v>
      </c>
      <c r="E7157" s="455" t="s">
        <v>2296</v>
      </c>
      <c r="F7157" s="455">
        <v>1</v>
      </c>
      <c r="G7157" s="455">
        <v>2003.4</v>
      </c>
      <c r="H7157" s="455">
        <v>2003.4</v>
      </c>
      <c r="I7157" s="455" t="s">
        <v>2292</v>
      </c>
      <c r="J7157" s="455" t="s">
        <v>2279</v>
      </c>
    </row>
    <row r="7158" spans="2:10">
      <c r="B7158" s="454">
        <v>42968</v>
      </c>
      <c r="C7158" s="455" t="s">
        <v>2369</v>
      </c>
      <c r="D7158" s="455" t="s">
        <v>2281</v>
      </c>
      <c r="E7158" s="455" t="s">
        <v>2282</v>
      </c>
      <c r="F7158" s="455">
        <v>1</v>
      </c>
      <c r="G7158" s="455">
        <v>368.04</v>
      </c>
      <c r="H7158" s="455">
        <v>368.04</v>
      </c>
      <c r="I7158" s="455" t="s">
        <v>2292</v>
      </c>
      <c r="J7158" s="455" t="s">
        <v>2299</v>
      </c>
    </row>
    <row r="7159" spans="2:10">
      <c r="B7159" s="454">
        <v>42968</v>
      </c>
      <c r="C7159" s="455" t="s">
        <v>2396</v>
      </c>
      <c r="D7159" s="455" t="s">
        <v>2281</v>
      </c>
      <c r="E7159" s="455" t="s">
        <v>2296</v>
      </c>
      <c r="F7159" s="455">
        <v>1</v>
      </c>
      <c r="G7159" s="455">
        <v>1911.98</v>
      </c>
      <c r="H7159" s="455">
        <v>1911.98</v>
      </c>
      <c r="I7159" s="455" t="s">
        <v>2292</v>
      </c>
      <c r="J7159" s="455" t="s">
        <v>2283</v>
      </c>
    </row>
    <row r="7160" spans="2:10">
      <c r="B7160" s="454">
        <v>42968</v>
      </c>
      <c r="C7160" s="455" t="s">
        <v>2424</v>
      </c>
      <c r="D7160" s="455" t="s">
        <v>2281</v>
      </c>
      <c r="E7160" s="455" t="s">
        <v>2296</v>
      </c>
      <c r="F7160" s="455">
        <v>1</v>
      </c>
      <c r="G7160" s="455">
        <v>2090.0700000000002</v>
      </c>
      <c r="H7160" s="455">
        <v>2090.0700000000002</v>
      </c>
      <c r="I7160" s="455" t="s">
        <v>2292</v>
      </c>
      <c r="J7160" s="455" t="s">
        <v>2283</v>
      </c>
    </row>
    <row r="7161" spans="2:10">
      <c r="B7161" s="454">
        <v>42968</v>
      </c>
      <c r="C7161" s="455" t="s">
        <v>2326</v>
      </c>
      <c r="D7161" s="455" t="s">
        <v>2274</v>
      </c>
      <c r="E7161" s="455" t="s">
        <v>2301</v>
      </c>
      <c r="F7161" s="455">
        <v>1</v>
      </c>
      <c r="G7161" s="455">
        <v>1115.3399999999999</v>
      </c>
      <c r="H7161" s="455">
        <v>1115.3399999999999</v>
      </c>
      <c r="I7161" s="455" t="s">
        <v>2292</v>
      </c>
      <c r="J7161" s="455" t="s">
        <v>2283</v>
      </c>
    </row>
    <row r="7162" spans="2:10">
      <c r="B7162" s="454">
        <v>42968</v>
      </c>
      <c r="C7162" s="455" t="s">
        <v>2315</v>
      </c>
      <c r="D7162" s="455" t="s">
        <v>2281</v>
      </c>
      <c r="E7162" s="455" t="s">
        <v>2275</v>
      </c>
      <c r="F7162" s="455">
        <v>1</v>
      </c>
      <c r="G7162" s="455">
        <v>907.92</v>
      </c>
      <c r="H7162" s="455">
        <v>907.92</v>
      </c>
      <c r="I7162" s="455" t="s">
        <v>2347</v>
      </c>
      <c r="J7162" s="455" t="s">
        <v>2305</v>
      </c>
    </row>
    <row r="7163" spans="2:10">
      <c r="B7163" s="454">
        <v>42968</v>
      </c>
      <c r="C7163" s="455" t="s">
        <v>2576</v>
      </c>
      <c r="D7163" s="455" t="s">
        <v>2281</v>
      </c>
      <c r="E7163" s="455" t="s">
        <v>2282</v>
      </c>
      <c r="F7163" s="455">
        <v>1</v>
      </c>
      <c r="G7163" s="455">
        <v>445.37</v>
      </c>
      <c r="H7163" s="455">
        <v>445.37</v>
      </c>
      <c r="I7163" s="455" t="s">
        <v>2347</v>
      </c>
      <c r="J7163" s="455" t="s">
        <v>2277</v>
      </c>
    </row>
    <row r="7164" spans="2:10">
      <c r="B7164" s="454">
        <v>42968</v>
      </c>
      <c r="C7164" s="455" t="s">
        <v>2464</v>
      </c>
      <c r="D7164" s="455" t="s">
        <v>2281</v>
      </c>
      <c r="E7164" s="455" t="s">
        <v>2298</v>
      </c>
      <c r="F7164" s="455">
        <v>1</v>
      </c>
      <c r="G7164" s="455">
        <v>904.09</v>
      </c>
      <c r="H7164" s="455">
        <v>904.09</v>
      </c>
      <c r="I7164" s="455" t="s">
        <v>2347</v>
      </c>
      <c r="J7164" s="455" t="s">
        <v>2299</v>
      </c>
    </row>
    <row r="7165" spans="2:10">
      <c r="B7165" s="454">
        <v>42968</v>
      </c>
      <c r="C7165" s="455" t="s">
        <v>2399</v>
      </c>
      <c r="D7165" s="455" t="s">
        <v>2274</v>
      </c>
      <c r="E7165" s="455" t="s">
        <v>2301</v>
      </c>
      <c r="F7165" s="455">
        <v>1</v>
      </c>
      <c r="G7165" s="455">
        <v>1004.91</v>
      </c>
      <c r="H7165" s="455">
        <v>1004.91</v>
      </c>
      <c r="I7165" s="455" t="s">
        <v>2347</v>
      </c>
      <c r="J7165" s="455" t="s">
        <v>2277</v>
      </c>
    </row>
    <row r="7166" spans="2:10">
      <c r="B7166" s="454">
        <v>42968</v>
      </c>
      <c r="C7166" s="455" t="s">
        <v>2358</v>
      </c>
      <c r="D7166" s="455" t="s">
        <v>2281</v>
      </c>
      <c r="E7166" s="455" t="s">
        <v>2282</v>
      </c>
      <c r="F7166" s="455">
        <v>1</v>
      </c>
      <c r="G7166" s="455">
        <v>483.42</v>
      </c>
      <c r="H7166" s="455">
        <v>483.42</v>
      </c>
      <c r="I7166" s="455" t="s">
        <v>2292</v>
      </c>
      <c r="J7166" s="455" t="s">
        <v>2279</v>
      </c>
    </row>
    <row r="7167" spans="2:10">
      <c r="B7167" s="454">
        <v>42968</v>
      </c>
      <c r="C7167" s="455" t="s">
        <v>2532</v>
      </c>
      <c r="D7167" s="455" t="s">
        <v>2274</v>
      </c>
      <c r="E7167" s="455" t="s">
        <v>2301</v>
      </c>
      <c r="F7167" s="455">
        <v>1</v>
      </c>
      <c r="G7167" s="455">
        <v>548.88</v>
      </c>
      <c r="H7167" s="455">
        <v>548.88</v>
      </c>
      <c r="I7167" s="455" t="s">
        <v>2292</v>
      </c>
      <c r="J7167" s="455" t="s">
        <v>2277</v>
      </c>
    </row>
    <row r="7168" spans="2:10">
      <c r="B7168" s="454">
        <v>42968</v>
      </c>
      <c r="C7168" s="455" t="s">
        <v>2466</v>
      </c>
      <c r="D7168" s="455" t="s">
        <v>2281</v>
      </c>
      <c r="E7168" s="455" t="s">
        <v>2275</v>
      </c>
      <c r="F7168" s="455">
        <v>1</v>
      </c>
      <c r="G7168" s="455">
        <v>1876.91</v>
      </c>
      <c r="H7168" s="455">
        <v>1876.91</v>
      </c>
      <c r="I7168" s="455" t="s">
        <v>2292</v>
      </c>
      <c r="J7168" s="455" t="s">
        <v>2305</v>
      </c>
    </row>
    <row r="7169" spans="2:10">
      <c r="B7169" s="454">
        <v>42968</v>
      </c>
      <c r="C7169" s="455" t="s">
        <v>2381</v>
      </c>
      <c r="D7169" s="455" t="s">
        <v>2274</v>
      </c>
      <c r="E7169" s="455" t="s">
        <v>2319</v>
      </c>
      <c r="F7169" s="455">
        <v>1</v>
      </c>
      <c r="G7169" s="455">
        <v>805.39</v>
      </c>
      <c r="H7169" s="455">
        <v>805.39</v>
      </c>
      <c r="I7169" s="455" t="s">
        <v>2276</v>
      </c>
      <c r="J7169" s="455" t="s">
        <v>2299</v>
      </c>
    </row>
    <row r="7170" spans="2:10">
      <c r="B7170" s="454">
        <v>42968</v>
      </c>
      <c r="C7170" s="455" t="s">
        <v>2562</v>
      </c>
      <c r="D7170" s="455" t="s">
        <v>2281</v>
      </c>
      <c r="E7170" s="455" t="s">
        <v>2287</v>
      </c>
      <c r="F7170" s="455">
        <v>1</v>
      </c>
      <c r="G7170" s="455">
        <v>271.89</v>
      </c>
      <c r="H7170" s="455">
        <v>271.89</v>
      </c>
      <c r="I7170" s="455" t="s">
        <v>2276</v>
      </c>
      <c r="J7170" s="455" t="s">
        <v>2277</v>
      </c>
    </row>
    <row r="7171" spans="2:10">
      <c r="B7171" s="454">
        <v>42968</v>
      </c>
      <c r="C7171" s="455" t="s">
        <v>2493</v>
      </c>
      <c r="D7171" s="455" t="s">
        <v>2274</v>
      </c>
      <c r="E7171" s="455" t="s">
        <v>2301</v>
      </c>
      <c r="F7171" s="455">
        <v>1</v>
      </c>
      <c r="G7171" s="455">
        <v>743.4</v>
      </c>
      <c r="H7171" s="455">
        <v>743.4</v>
      </c>
      <c r="I7171" s="455" t="s">
        <v>2276</v>
      </c>
      <c r="J7171" s="455" t="s">
        <v>2299</v>
      </c>
    </row>
    <row r="7172" spans="2:10">
      <c r="B7172" s="454">
        <v>42968</v>
      </c>
      <c r="C7172" s="455" t="s">
        <v>2531</v>
      </c>
      <c r="D7172" s="455" t="s">
        <v>2274</v>
      </c>
      <c r="E7172" s="455" t="s">
        <v>2275</v>
      </c>
      <c r="F7172" s="455">
        <v>1</v>
      </c>
      <c r="G7172" s="455">
        <v>1805.93</v>
      </c>
      <c r="H7172" s="455">
        <v>1805.93</v>
      </c>
      <c r="I7172" s="455" t="s">
        <v>2276</v>
      </c>
      <c r="J7172" s="455" t="s">
        <v>2305</v>
      </c>
    </row>
    <row r="7173" spans="2:10">
      <c r="B7173" s="454">
        <v>42969</v>
      </c>
      <c r="C7173" s="455" t="s">
        <v>2415</v>
      </c>
      <c r="D7173" s="455" t="s">
        <v>2274</v>
      </c>
      <c r="E7173" s="455" t="s">
        <v>2301</v>
      </c>
      <c r="F7173" s="455">
        <v>1</v>
      </c>
      <c r="G7173" s="455">
        <v>951.1</v>
      </c>
      <c r="H7173" s="455">
        <v>951.1</v>
      </c>
      <c r="I7173" s="455" t="s">
        <v>2292</v>
      </c>
      <c r="J7173" s="455" t="s">
        <v>2299</v>
      </c>
    </row>
    <row r="7174" spans="2:10">
      <c r="B7174" s="454">
        <v>42969</v>
      </c>
      <c r="C7174" s="455" t="s">
        <v>2474</v>
      </c>
      <c r="D7174" s="455" t="s">
        <v>2281</v>
      </c>
      <c r="E7174" s="455" t="s">
        <v>2294</v>
      </c>
      <c r="F7174" s="455">
        <v>1</v>
      </c>
      <c r="G7174" s="455">
        <v>1320.77</v>
      </c>
      <c r="H7174" s="455">
        <v>1320.77</v>
      </c>
      <c r="I7174" s="455" t="s">
        <v>2292</v>
      </c>
      <c r="J7174" s="455" t="s">
        <v>2277</v>
      </c>
    </row>
    <row r="7175" spans="2:10">
      <c r="B7175" s="454">
        <v>42969</v>
      </c>
      <c r="C7175" s="455" t="s">
        <v>2524</v>
      </c>
      <c r="D7175" s="455" t="s">
        <v>2274</v>
      </c>
      <c r="E7175" s="455" t="s">
        <v>2275</v>
      </c>
      <c r="F7175" s="455">
        <v>1</v>
      </c>
      <c r="G7175" s="455">
        <v>1268.76</v>
      </c>
      <c r="H7175" s="455">
        <v>1268.76</v>
      </c>
      <c r="I7175" s="455" t="s">
        <v>2292</v>
      </c>
      <c r="J7175" s="455" t="s">
        <v>2277</v>
      </c>
    </row>
    <row r="7176" spans="2:10">
      <c r="B7176" s="454">
        <v>42969</v>
      </c>
      <c r="C7176" s="455" t="s">
        <v>2561</v>
      </c>
      <c r="D7176" s="455" t="s">
        <v>2281</v>
      </c>
      <c r="E7176" s="455" t="s">
        <v>2285</v>
      </c>
      <c r="F7176" s="455">
        <v>1</v>
      </c>
      <c r="G7176" s="455">
        <v>689.14</v>
      </c>
      <c r="H7176" s="455">
        <v>689.14</v>
      </c>
      <c r="I7176" s="455" t="s">
        <v>2292</v>
      </c>
      <c r="J7176" s="455" t="s">
        <v>2283</v>
      </c>
    </row>
    <row r="7177" spans="2:10">
      <c r="B7177" s="454">
        <v>42969</v>
      </c>
      <c r="C7177" s="455" t="s">
        <v>2433</v>
      </c>
      <c r="D7177" s="455" t="s">
        <v>2281</v>
      </c>
      <c r="E7177" s="455" t="s">
        <v>2287</v>
      </c>
      <c r="F7177" s="455">
        <v>1</v>
      </c>
      <c r="G7177" s="455">
        <v>393.16</v>
      </c>
      <c r="H7177" s="455">
        <v>393.16</v>
      </c>
      <c r="I7177" s="455" t="s">
        <v>2292</v>
      </c>
      <c r="J7177" s="455" t="s">
        <v>2277</v>
      </c>
    </row>
    <row r="7178" spans="2:10">
      <c r="B7178" s="454">
        <v>42969</v>
      </c>
      <c r="C7178" s="455" t="s">
        <v>2303</v>
      </c>
      <c r="D7178" s="455" t="s">
        <v>2274</v>
      </c>
      <c r="E7178" s="455" t="s">
        <v>2275</v>
      </c>
      <c r="F7178" s="455">
        <v>1</v>
      </c>
      <c r="G7178" s="455">
        <v>1591.82</v>
      </c>
      <c r="H7178" s="455">
        <v>1591.82</v>
      </c>
      <c r="I7178" s="455" t="s">
        <v>2292</v>
      </c>
      <c r="J7178" s="455" t="s">
        <v>2299</v>
      </c>
    </row>
    <row r="7179" spans="2:10">
      <c r="B7179" s="454">
        <v>42969</v>
      </c>
      <c r="C7179" s="455" t="s">
        <v>2368</v>
      </c>
      <c r="D7179" s="455" t="s">
        <v>2274</v>
      </c>
      <c r="E7179" s="455" t="s">
        <v>2314</v>
      </c>
      <c r="F7179" s="455">
        <v>1</v>
      </c>
      <c r="G7179" s="455">
        <v>1290.8599999999999</v>
      </c>
      <c r="H7179" s="455">
        <v>1290.8599999999999</v>
      </c>
      <c r="I7179" s="455" t="s">
        <v>2292</v>
      </c>
      <c r="J7179" s="455" t="s">
        <v>2299</v>
      </c>
    </row>
    <row r="7180" spans="2:10">
      <c r="B7180" s="454">
        <v>42969</v>
      </c>
      <c r="C7180" s="455" t="s">
        <v>2325</v>
      </c>
      <c r="D7180" s="455" t="s">
        <v>2274</v>
      </c>
      <c r="E7180" s="455" t="s">
        <v>2314</v>
      </c>
      <c r="F7180" s="455">
        <v>1</v>
      </c>
      <c r="G7180" s="455">
        <v>1255.31</v>
      </c>
      <c r="H7180" s="455">
        <v>1255.31</v>
      </c>
      <c r="I7180" s="455" t="s">
        <v>2292</v>
      </c>
      <c r="J7180" s="455" t="s">
        <v>2305</v>
      </c>
    </row>
    <row r="7181" spans="2:10">
      <c r="B7181" s="454">
        <v>42969</v>
      </c>
      <c r="C7181" s="455" t="s">
        <v>2337</v>
      </c>
      <c r="D7181" s="455" t="s">
        <v>2274</v>
      </c>
      <c r="E7181" s="455" t="s">
        <v>2319</v>
      </c>
      <c r="F7181" s="455">
        <v>1</v>
      </c>
      <c r="G7181" s="455">
        <v>829.19</v>
      </c>
      <c r="H7181" s="455">
        <v>829.19</v>
      </c>
      <c r="I7181" s="455" t="s">
        <v>2292</v>
      </c>
      <c r="J7181" s="455" t="s">
        <v>2299</v>
      </c>
    </row>
    <row r="7182" spans="2:10">
      <c r="B7182" s="454">
        <v>42969</v>
      </c>
      <c r="C7182" s="455" t="s">
        <v>2461</v>
      </c>
      <c r="D7182" s="455" t="s">
        <v>2274</v>
      </c>
      <c r="E7182" s="455" t="s">
        <v>2275</v>
      </c>
      <c r="F7182" s="455">
        <v>1</v>
      </c>
      <c r="G7182" s="455">
        <v>1777.82</v>
      </c>
      <c r="H7182" s="455">
        <v>1777.82</v>
      </c>
      <c r="I7182" s="455" t="s">
        <v>2292</v>
      </c>
      <c r="J7182" s="455" t="s">
        <v>2283</v>
      </c>
    </row>
    <row r="7183" spans="2:10">
      <c r="B7183" s="454">
        <v>42969</v>
      </c>
      <c r="C7183" s="455" t="s">
        <v>2423</v>
      </c>
      <c r="D7183" s="455" t="s">
        <v>2274</v>
      </c>
      <c r="E7183" s="455" t="s">
        <v>2301</v>
      </c>
      <c r="F7183" s="455">
        <v>1</v>
      </c>
      <c r="G7183" s="455">
        <v>1071.82</v>
      </c>
      <c r="H7183" s="455">
        <v>1071.82</v>
      </c>
      <c r="I7183" s="455" t="s">
        <v>2292</v>
      </c>
      <c r="J7183" s="455" t="s">
        <v>2305</v>
      </c>
    </row>
    <row r="7184" spans="2:10">
      <c r="B7184" s="454">
        <v>42969</v>
      </c>
      <c r="C7184" s="455" t="s">
        <v>2585</v>
      </c>
      <c r="D7184" s="455" t="s">
        <v>2274</v>
      </c>
      <c r="E7184" s="455" t="s">
        <v>2298</v>
      </c>
      <c r="F7184" s="455">
        <v>1</v>
      </c>
      <c r="G7184" s="455">
        <v>448.81</v>
      </c>
      <c r="H7184" s="455">
        <v>448.81</v>
      </c>
      <c r="I7184" s="455" t="s">
        <v>2292</v>
      </c>
      <c r="J7184" s="455" t="s">
        <v>2299</v>
      </c>
    </row>
    <row r="7185" spans="2:10">
      <c r="B7185" s="454">
        <v>42969</v>
      </c>
      <c r="C7185" s="455" t="s">
        <v>2302</v>
      </c>
      <c r="D7185" s="455" t="s">
        <v>2281</v>
      </c>
      <c r="E7185" s="455" t="s">
        <v>2298</v>
      </c>
      <c r="F7185" s="455">
        <v>1</v>
      </c>
      <c r="G7185" s="455">
        <v>1516.04</v>
      </c>
      <c r="H7185" s="455">
        <v>1516.04</v>
      </c>
      <c r="I7185" s="455" t="s">
        <v>2292</v>
      </c>
      <c r="J7185" s="455" t="s">
        <v>2289</v>
      </c>
    </row>
    <row r="7186" spans="2:10">
      <c r="B7186" s="454">
        <v>42969</v>
      </c>
      <c r="C7186" s="455" t="s">
        <v>2315</v>
      </c>
      <c r="D7186" s="455" t="s">
        <v>2281</v>
      </c>
      <c r="E7186" s="455" t="s">
        <v>2275</v>
      </c>
      <c r="F7186" s="455">
        <v>1</v>
      </c>
      <c r="G7186" s="455">
        <v>907.92</v>
      </c>
      <c r="H7186" s="455">
        <v>907.92</v>
      </c>
      <c r="I7186" s="455" t="s">
        <v>2292</v>
      </c>
      <c r="J7186" s="455" t="s">
        <v>2299</v>
      </c>
    </row>
    <row r="7187" spans="2:10">
      <c r="B7187" s="454">
        <v>42969</v>
      </c>
      <c r="C7187" s="455" t="s">
        <v>2491</v>
      </c>
      <c r="D7187" s="455" t="s">
        <v>2281</v>
      </c>
      <c r="E7187" s="455" t="s">
        <v>2296</v>
      </c>
      <c r="F7187" s="455">
        <v>1</v>
      </c>
      <c r="G7187" s="455">
        <v>1580.43</v>
      </c>
      <c r="H7187" s="455">
        <v>1580.43</v>
      </c>
      <c r="I7187" s="455" t="s">
        <v>2292</v>
      </c>
      <c r="J7187" s="455" t="s">
        <v>2299</v>
      </c>
    </row>
    <row r="7188" spans="2:10">
      <c r="B7188" s="454">
        <v>42969</v>
      </c>
      <c r="C7188" s="455" t="s">
        <v>2554</v>
      </c>
      <c r="D7188" s="455" t="s">
        <v>2281</v>
      </c>
      <c r="E7188" s="455" t="s">
        <v>2296</v>
      </c>
      <c r="F7188" s="455">
        <v>1</v>
      </c>
      <c r="G7188" s="455">
        <v>2336.23</v>
      </c>
      <c r="H7188" s="455">
        <v>2336.23</v>
      </c>
      <c r="I7188" s="455" t="s">
        <v>2276</v>
      </c>
      <c r="J7188" s="455" t="s">
        <v>2283</v>
      </c>
    </row>
    <row r="7189" spans="2:10">
      <c r="B7189" s="454">
        <v>42969</v>
      </c>
      <c r="C7189" s="455" t="s">
        <v>2530</v>
      </c>
      <c r="D7189" s="455" t="s">
        <v>2274</v>
      </c>
      <c r="E7189" s="455" t="s">
        <v>2314</v>
      </c>
      <c r="F7189" s="455">
        <v>1</v>
      </c>
      <c r="G7189" s="455">
        <v>1180.8699999999999</v>
      </c>
      <c r="H7189" s="455">
        <v>1180.8699999999999</v>
      </c>
      <c r="I7189" s="455" t="s">
        <v>2276</v>
      </c>
      <c r="J7189" s="455" t="s">
        <v>2299</v>
      </c>
    </row>
    <row r="7190" spans="2:10">
      <c r="B7190" s="454">
        <v>42969</v>
      </c>
      <c r="C7190" s="455" t="s">
        <v>2463</v>
      </c>
      <c r="D7190" s="455" t="s">
        <v>2274</v>
      </c>
      <c r="E7190" s="455" t="s">
        <v>2275</v>
      </c>
      <c r="F7190" s="455">
        <v>1</v>
      </c>
      <c r="G7190" s="455">
        <v>1777.65</v>
      </c>
      <c r="H7190" s="455">
        <v>1777.65</v>
      </c>
      <c r="I7190" s="455" t="s">
        <v>2276</v>
      </c>
      <c r="J7190" s="455" t="s">
        <v>2283</v>
      </c>
    </row>
    <row r="7191" spans="2:10">
      <c r="B7191" s="454">
        <v>42969</v>
      </c>
      <c r="C7191" s="455" t="s">
        <v>2613</v>
      </c>
      <c r="D7191" s="455" t="s">
        <v>2281</v>
      </c>
      <c r="E7191" s="455" t="s">
        <v>2282</v>
      </c>
      <c r="F7191" s="455">
        <v>1</v>
      </c>
      <c r="G7191" s="455">
        <v>954.29</v>
      </c>
      <c r="H7191" s="455">
        <v>954.29</v>
      </c>
      <c r="I7191" s="455" t="s">
        <v>2276</v>
      </c>
      <c r="J7191" s="455" t="s">
        <v>2277</v>
      </c>
    </row>
    <row r="7192" spans="2:10">
      <c r="B7192" s="454">
        <v>42969</v>
      </c>
      <c r="C7192" s="455" t="s">
        <v>2627</v>
      </c>
      <c r="D7192" s="455" t="s">
        <v>2281</v>
      </c>
      <c r="E7192" s="455" t="s">
        <v>2285</v>
      </c>
      <c r="F7192" s="455">
        <v>1</v>
      </c>
      <c r="G7192" s="455">
        <v>229.82</v>
      </c>
      <c r="H7192" s="455">
        <v>229.82</v>
      </c>
      <c r="I7192" s="455" t="s">
        <v>2276</v>
      </c>
      <c r="J7192" s="455" t="s">
        <v>2283</v>
      </c>
    </row>
    <row r="7193" spans="2:10">
      <c r="B7193" s="454">
        <v>42969</v>
      </c>
      <c r="C7193" s="455" t="s">
        <v>2351</v>
      </c>
      <c r="D7193" s="455" t="s">
        <v>2274</v>
      </c>
      <c r="E7193" s="455" t="s">
        <v>2275</v>
      </c>
      <c r="F7193" s="455">
        <v>1</v>
      </c>
      <c r="G7193" s="455">
        <v>1630.59</v>
      </c>
      <c r="H7193" s="455">
        <v>1630.59</v>
      </c>
      <c r="I7193" s="455" t="s">
        <v>2292</v>
      </c>
      <c r="J7193" s="455" t="s">
        <v>2305</v>
      </c>
    </row>
    <row r="7194" spans="2:10">
      <c r="B7194" s="454">
        <v>42969</v>
      </c>
      <c r="C7194" s="455" t="s">
        <v>2359</v>
      </c>
      <c r="D7194" s="455" t="s">
        <v>2281</v>
      </c>
      <c r="E7194" s="455" t="s">
        <v>2282</v>
      </c>
      <c r="F7194" s="455">
        <v>1</v>
      </c>
      <c r="G7194" s="455">
        <v>429.56</v>
      </c>
      <c r="H7194" s="455">
        <v>429.56</v>
      </c>
      <c r="I7194" s="455" t="s">
        <v>2292</v>
      </c>
      <c r="J7194" s="455" t="s">
        <v>2305</v>
      </c>
    </row>
    <row r="7195" spans="2:10">
      <c r="B7195" s="454">
        <v>42969</v>
      </c>
      <c r="C7195" s="455" t="s">
        <v>2632</v>
      </c>
      <c r="D7195" s="455" t="s">
        <v>2281</v>
      </c>
      <c r="E7195" s="455" t="s">
        <v>2282</v>
      </c>
      <c r="F7195" s="455">
        <v>1</v>
      </c>
      <c r="G7195" s="455">
        <v>470.38</v>
      </c>
      <c r="H7195" s="455">
        <v>470.38</v>
      </c>
      <c r="I7195" s="455" t="s">
        <v>2276</v>
      </c>
      <c r="J7195" s="455" t="s">
        <v>2279</v>
      </c>
    </row>
    <row r="7196" spans="2:10">
      <c r="B7196" s="454">
        <v>42969</v>
      </c>
      <c r="C7196" s="455" t="s">
        <v>2381</v>
      </c>
      <c r="D7196" s="455" t="s">
        <v>2274</v>
      </c>
      <c r="E7196" s="455" t="s">
        <v>2319</v>
      </c>
      <c r="F7196" s="455">
        <v>1</v>
      </c>
      <c r="G7196" s="455">
        <v>805.39</v>
      </c>
      <c r="H7196" s="455">
        <v>805.39</v>
      </c>
      <c r="I7196" s="455" t="s">
        <v>2276</v>
      </c>
      <c r="J7196" s="455" t="s">
        <v>2289</v>
      </c>
    </row>
    <row r="7197" spans="2:10">
      <c r="B7197" s="454">
        <v>42969</v>
      </c>
      <c r="C7197" s="455" t="s">
        <v>2541</v>
      </c>
      <c r="D7197" s="455" t="s">
        <v>2281</v>
      </c>
      <c r="E7197" s="455" t="s">
        <v>2421</v>
      </c>
      <c r="F7197" s="455">
        <v>1</v>
      </c>
      <c r="G7197" s="455">
        <v>991.35</v>
      </c>
      <c r="H7197" s="455">
        <v>991.35</v>
      </c>
      <c r="I7197" s="455" t="s">
        <v>2276</v>
      </c>
      <c r="J7197" s="455" t="s">
        <v>2283</v>
      </c>
    </row>
    <row r="7198" spans="2:10">
      <c r="B7198" s="454">
        <v>42970</v>
      </c>
      <c r="C7198" s="455" t="s">
        <v>2414</v>
      </c>
      <c r="D7198" s="455" t="s">
        <v>2281</v>
      </c>
      <c r="E7198" s="455" t="s">
        <v>2298</v>
      </c>
      <c r="F7198" s="455">
        <v>1</v>
      </c>
      <c r="G7198" s="455">
        <v>1283.2</v>
      </c>
      <c r="H7198" s="455">
        <v>1283.2</v>
      </c>
      <c r="I7198" s="455" t="s">
        <v>2292</v>
      </c>
      <c r="J7198" s="455" t="s">
        <v>2299</v>
      </c>
    </row>
    <row r="7199" spans="2:10">
      <c r="B7199" s="454">
        <v>42970</v>
      </c>
      <c r="C7199" s="455" t="s">
        <v>2340</v>
      </c>
      <c r="D7199" s="455" t="s">
        <v>2274</v>
      </c>
      <c r="E7199" s="455" t="s">
        <v>2301</v>
      </c>
      <c r="F7199" s="455">
        <v>1</v>
      </c>
      <c r="G7199" s="455">
        <v>751.82</v>
      </c>
      <c r="H7199" s="455">
        <v>751.82</v>
      </c>
      <c r="I7199" s="455" t="s">
        <v>2292</v>
      </c>
      <c r="J7199" s="455" t="s">
        <v>2277</v>
      </c>
    </row>
    <row r="7200" spans="2:10">
      <c r="B7200" s="454">
        <v>42970</v>
      </c>
      <c r="C7200" s="455" t="s">
        <v>2538</v>
      </c>
      <c r="D7200" s="455" t="s">
        <v>2281</v>
      </c>
      <c r="E7200" s="455" t="s">
        <v>2275</v>
      </c>
      <c r="F7200" s="455">
        <v>1</v>
      </c>
      <c r="G7200" s="455">
        <v>932.74</v>
      </c>
      <c r="H7200" s="455">
        <v>932.74</v>
      </c>
      <c r="I7200" s="455" t="s">
        <v>2292</v>
      </c>
      <c r="J7200" s="455" t="s">
        <v>2289</v>
      </c>
    </row>
    <row r="7201" spans="2:10">
      <c r="B7201" s="454">
        <v>42970</v>
      </c>
      <c r="C7201" s="455" t="s">
        <v>2607</v>
      </c>
      <c r="D7201" s="455" t="s">
        <v>2274</v>
      </c>
      <c r="E7201" s="455" t="s">
        <v>2275</v>
      </c>
      <c r="F7201" s="455">
        <v>1</v>
      </c>
      <c r="G7201" s="455">
        <v>1699.77</v>
      </c>
      <c r="H7201" s="455">
        <v>1699.77</v>
      </c>
      <c r="I7201" s="455" t="s">
        <v>2292</v>
      </c>
      <c r="J7201" s="455" t="s">
        <v>2299</v>
      </c>
    </row>
    <row r="7202" spans="2:10">
      <c r="B7202" s="454">
        <v>42970</v>
      </c>
      <c r="C7202" s="455" t="s">
        <v>2494</v>
      </c>
      <c r="D7202" s="455" t="s">
        <v>2274</v>
      </c>
      <c r="E7202" s="455" t="s">
        <v>2314</v>
      </c>
      <c r="F7202" s="455">
        <v>1</v>
      </c>
      <c r="G7202" s="455">
        <v>947.8</v>
      </c>
      <c r="H7202" s="455">
        <v>947.8</v>
      </c>
      <c r="I7202" s="455" t="s">
        <v>2292</v>
      </c>
      <c r="J7202" s="455" t="s">
        <v>2283</v>
      </c>
    </row>
    <row r="7203" spans="2:10">
      <c r="B7203" s="454">
        <v>42970</v>
      </c>
      <c r="C7203" s="455" t="s">
        <v>2501</v>
      </c>
      <c r="D7203" s="455" t="s">
        <v>2281</v>
      </c>
      <c r="E7203" s="455" t="s">
        <v>2275</v>
      </c>
      <c r="F7203" s="455">
        <v>1</v>
      </c>
      <c r="G7203" s="455">
        <v>1393.03</v>
      </c>
      <c r="H7203" s="455">
        <v>1393.03</v>
      </c>
      <c r="I7203" s="455" t="s">
        <v>2292</v>
      </c>
      <c r="J7203" s="455" t="s">
        <v>2279</v>
      </c>
    </row>
    <row r="7204" spans="2:10">
      <c r="B7204" s="454">
        <v>42970</v>
      </c>
      <c r="C7204" s="455" t="s">
        <v>2600</v>
      </c>
      <c r="D7204" s="455" t="s">
        <v>2274</v>
      </c>
      <c r="E7204" s="455" t="s">
        <v>2301</v>
      </c>
      <c r="F7204" s="455">
        <v>1</v>
      </c>
      <c r="G7204" s="455">
        <v>754.85</v>
      </c>
      <c r="H7204" s="455">
        <v>754.85</v>
      </c>
      <c r="I7204" s="455" t="s">
        <v>2292</v>
      </c>
      <c r="J7204" s="455" t="s">
        <v>2277</v>
      </c>
    </row>
    <row r="7205" spans="2:10">
      <c r="B7205" s="454">
        <v>42970</v>
      </c>
      <c r="C7205" s="455" t="s">
        <v>2328</v>
      </c>
      <c r="D7205" s="455" t="s">
        <v>2274</v>
      </c>
      <c r="E7205" s="455" t="s">
        <v>2298</v>
      </c>
      <c r="F7205" s="455">
        <v>1</v>
      </c>
      <c r="G7205" s="455">
        <v>844.87</v>
      </c>
      <c r="H7205" s="455">
        <v>844.87</v>
      </c>
      <c r="I7205" s="455" t="s">
        <v>2292</v>
      </c>
      <c r="J7205" s="455" t="s">
        <v>2279</v>
      </c>
    </row>
    <row r="7206" spans="2:10">
      <c r="B7206" s="454">
        <v>42970</v>
      </c>
      <c r="C7206" s="455" t="s">
        <v>2478</v>
      </c>
      <c r="D7206" s="455" t="s">
        <v>2274</v>
      </c>
      <c r="E7206" s="455" t="s">
        <v>2275</v>
      </c>
      <c r="F7206" s="455">
        <v>1</v>
      </c>
      <c r="G7206" s="455">
        <v>1512.49</v>
      </c>
      <c r="H7206" s="455">
        <v>1512.49</v>
      </c>
      <c r="I7206" s="455" t="s">
        <v>2292</v>
      </c>
      <c r="J7206" s="455" t="s">
        <v>2289</v>
      </c>
    </row>
    <row r="7207" spans="2:10">
      <c r="B7207" s="454">
        <v>42970</v>
      </c>
      <c r="C7207" s="455" t="s">
        <v>2363</v>
      </c>
      <c r="D7207" s="455" t="s">
        <v>2274</v>
      </c>
      <c r="E7207" s="455" t="s">
        <v>2301</v>
      </c>
      <c r="F7207" s="455">
        <v>1</v>
      </c>
      <c r="G7207" s="455">
        <v>1104.6600000000001</v>
      </c>
      <c r="H7207" s="455">
        <v>1104.6600000000001</v>
      </c>
      <c r="I7207" s="455" t="s">
        <v>2292</v>
      </c>
      <c r="J7207" s="455" t="s">
        <v>2289</v>
      </c>
    </row>
    <row r="7208" spans="2:10">
      <c r="B7208" s="454">
        <v>42970</v>
      </c>
      <c r="C7208" s="455" t="s">
        <v>2496</v>
      </c>
      <c r="D7208" s="455" t="s">
        <v>2281</v>
      </c>
      <c r="E7208" s="455" t="s">
        <v>2275</v>
      </c>
      <c r="F7208" s="455">
        <v>1</v>
      </c>
      <c r="G7208" s="455">
        <v>1922.72</v>
      </c>
      <c r="H7208" s="455">
        <v>1922.72</v>
      </c>
      <c r="I7208" s="455" t="s">
        <v>2292</v>
      </c>
      <c r="J7208" s="455" t="s">
        <v>2299</v>
      </c>
    </row>
    <row r="7209" spans="2:10">
      <c r="B7209" s="454">
        <v>42970</v>
      </c>
      <c r="C7209" s="455" t="s">
        <v>2308</v>
      </c>
      <c r="D7209" s="455" t="s">
        <v>2274</v>
      </c>
      <c r="E7209" s="455" t="s">
        <v>2301</v>
      </c>
      <c r="F7209" s="455">
        <v>1</v>
      </c>
      <c r="G7209" s="455">
        <v>612.32000000000005</v>
      </c>
      <c r="H7209" s="455">
        <v>612.32000000000005</v>
      </c>
      <c r="I7209" s="455" t="s">
        <v>2292</v>
      </c>
      <c r="J7209" s="455" t="s">
        <v>2279</v>
      </c>
    </row>
    <row r="7210" spans="2:10">
      <c r="B7210" s="454">
        <v>42970</v>
      </c>
      <c r="C7210" s="455" t="s">
        <v>2567</v>
      </c>
      <c r="D7210" s="455" t="s">
        <v>2281</v>
      </c>
      <c r="E7210" s="455" t="s">
        <v>2275</v>
      </c>
      <c r="F7210" s="455">
        <v>1</v>
      </c>
      <c r="G7210" s="455">
        <v>1137.8599999999999</v>
      </c>
      <c r="H7210" s="455">
        <v>1137.8599999999999</v>
      </c>
      <c r="I7210" s="455" t="s">
        <v>2292</v>
      </c>
      <c r="J7210" s="455" t="s">
        <v>2279</v>
      </c>
    </row>
    <row r="7211" spans="2:10">
      <c r="B7211" s="454">
        <v>42970</v>
      </c>
      <c r="C7211" s="455" t="s">
        <v>2515</v>
      </c>
      <c r="D7211" s="455" t="s">
        <v>2274</v>
      </c>
      <c r="E7211" s="455" t="s">
        <v>2275</v>
      </c>
      <c r="F7211" s="455">
        <v>1</v>
      </c>
      <c r="G7211" s="455">
        <v>1623.96</v>
      </c>
      <c r="H7211" s="455">
        <v>1623.96</v>
      </c>
      <c r="I7211" s="455" t="s">
        <v>2292</v>
      </c>
      <c r="J7211" s="455" t="s">
        <v>2289</v>
      </c>
    </row>
    <row r="7212" spans="2:10">
      <c r="B7212" s="454">
        <v>42970</v>
      </c>
      <c r="C7212" s="455" t="s">
        <v>2554</v>
      </c>
      <c r="D7212" s="455" t="s">
        <v>2281</v>
      </c>
      <c r="E7212" s="455" t="s">
        <v>2296</v>
      </c>
      <c r="F7212" s="455">
        <v>1</v>
      </c>
      <c r="G7212" s="455">
        <v>2336.23</v>
      </c>
      <c r="H7212" s="455">
        <v>2336.23</v>
      </c>
      <c r="I7212" s="455" t="s">
        <v>2292</v>
      </c>
      <c r="J7212" s="455" t="s">
        <v>2299</v>
      </c>
    </row>
    <row r="7213" spans="2:10">
      <c r="B7213" s="454">
        <v>42970</v>
      </c>
      <c r="C7213" s="455" t="s">
        <v>2420</v>
      </c>
      <c r="D7213" s="455" t="s">
        <v>2281</v>
      </c>
      <c r="E7213" s="455" t="s">
        <v>2421</v>
      </c>
      <c r="F7213" s="455">
        <v>1</v>
      </c>
      <c r="G7213" s="455">
        <v>320.16000000000003</v>
      </c>
      <c r="H7213" s="455">
        <v>320.16000000000003</v>
      </c>
      <c r="I7213" s="455" t="s">
        <v>2292</v>
      </c>
      <c r="J7213" s="455" t="s">
        <v>2283</v>
      </c>
    </row>
    <row r="7214" spans="2:10">
      <c r="B7214" s="454">
        <v>42970</v>
      </c>
      <c r="C7214" s="455" t="s">
        <v>2416</v>
      </c>
      <c r="D7214" s="455" t="s">
        <v>2274</v>
      </c>
      <c r="E7214" s="455" t="s">
        <v>2301</v>
      </c>
      <c r="F7214" s="455">
        <v>1</v>
      </c>
      <c r="G7214" s="455">
        <v>964.48</v>
      </c>
      <c r="H7214" s="455">
        <v>964.48</v>
      </c>
      <c r="I7214" s="455" t="s">
        <v>2292</v>
      </c>
      <c r="J7214" s="455" t="s">
        <v>2277</v>
      </c>
    </row>
    <row r="7215" spans="2:10">
      <c r="B7215" s="454">
        <v>42970</v>
      </c>
      <c r="C7215" s="455" t="s">
        <v>2522</v>
      </c>
      <c r="D7215" s="455" t="s">
        <v>2274</v>
      </c>
      <c r="E7215" s="455" t="s">
        <v>2319</v>
      </c>
      <c r="F7215" s="455">
        <v>1</v>
      </c>
      <c r="G7215" s="455">
        <v>1555.62</v>
      </c>
      <c r="H7215" s="455">
        <v>1555.62</v>
      </c>
      <c r="I7215" s="455" t="s">
        <v>2292</v>
      </c>
      <c r="J7215" s="455" t="s">
        <v>2289</v>
      </c>
    </row>
    <row r="7216" spans="2:10">
      <c r="B7216" s="454">
        <v>42970</v>
      </c>
      <c r="C7216" s="455" t="s">
        <v>2307</v>
      </c>
      <c r="D7216" s="455" t="s">
        <v>2281</v>
      </c>
      <c r="E7216" s="455" t="s">
        <v>2298</v>
      </c>
      <c r="F7216" s="455">
        <v>1</v>
      </c>
      <c r="G7216" s="455">
        <v>594.89</v>
      </c>
      <c r="H7216" s="455">
        <v>594.89</v>
      </c>
      <c r="I7216" s="455" t="s">
        <v>2292</v>
      </c>
      <c r="J7216" s="455" t="s">
        <v>2305</v>
      </c>
    </row>
    <row r="7217" spans="2:10">
      <c r="B7217" s="454">
        <v>42970</v>
      </c>
      <c r="C7217" s="455" t="s">
        <v>2435</v>
      </c>
      <c r="D7217" s="455" t="s">
        <v>2281</v>
      </c>
      <c r="E7217" s="455" t="s">
        <v>2282</v>
      </c>
      <c r="F7217" s="455">
        <v>1</v>
      </c>
      <c r="G7217" s="455">
        <v>1478.55</v>
      </c>
      <c r="H7217" s="455">
        <v>1478.55</v>
      </c>
      <c r="I7217" s="455" t="s">
        <v>2292</v>
      </c>
      <c r="J7217" s="455" t="s">
        <v>2279</v>
      </c>
    </row>
    <row r="7218" spans="2:10">
      <c r="B7218" s="454">
        <v>42970</v>
      </c>
      <c r="C7218" s="455" t="s">
        <v>2534</v>
      </c>
      <c r="D7218" s="455" t="s">
        <v>2274</v>
      </c>
      <c r="E7218" s="455" t="s">
        <v>2301</v>
      </c>
      <c r="F7218" s="455">
        <v>1</v>
      </c>
      <c r="G7218" s="455">
        <v>575.75</v>
      </c>
      <c r="H7218" s="455">
        <v>575.75</v>
      </c>
      <c r="I7218" s="455" t="s">
        <v>2292</v>
      </c>
      <c r="J7218" s="455" t="s">
        <v>2299</v>
      </c>
    </row>
    <row r="7219" spans="2:10">
      <c r="B7219" s="454">
        <v>42970</v>
      </c>
      <c r="C7219" s="455" t="s">
        <v>2535</v>
      </c>
      <c r="D7219" s="455" t="s">
        <v>2274</v>
      </c>
      <c r="E7219" s="455" t="s">
        <v>2298</v>
      </c>
      <c r="F7219" s="455">
        <v>1</v>
      </c>
      <c r="G7219" s="455">
        <v>897.26</v>
      </c>
      <c r="H7219" s="455">
        <v>897.26</v>
      </c>
      <c r="I7219" s="455" t="s">
        <v>2292</v>
      </c>
      <c r="J7219" s="455" t="s">
        <v>2277</v>
      </c>
    </row>
    <row r="7220" spans="2:10">
      <c r="B7220" s="454">
        <v>42970</v>
      </c>
      <c r="C7220" s="455" t="s">
        <v>2508</v>
      </c>
      <c r="D7220" s="455" t="s">
        <v>2274</v>
      </c>
      <c r="E7220" s="455" t="s">
        <v>2301</v>
      </c>
      <c r="F7220" s="455">
        <v>1</v>
      </c>
      <c r="G7220" s="455">
        <v>531.08000000000004</v>
      </c>
      <c r="H7220" s="455">
        <v>531.08000000000004</v>
      </c>
      <c r="I7220" s="455" t="s">
        <v>2276</v>
      </c>
      <c r="J7220" s="455" t="s">
        <v>2277</v>
      </c>
    </row>
    <row r="7221" spans="2:10">
      <c r="B7221" s="454">
        <v>42970</v>
      </c>
      <c r="C7221" s="455" t="s">
        <v>2338</v>
      </c>
      <c r="D7221" s="455" t="s">
        <v>2274</v>
      </c>
      <c r="E7221" s="455" t="s">
        <v>2319</v>
      </c>
      <c r="F7221" s="455">
        <v>1</v>
      </c>
      <c r="G7221" s="455">
        <v>1007.16</v>
      </c>
      <c r="H7221" s="455">
        <v>1007.16</v>
      </c>
      <c r="I7221" s="455" t="s">
        <v>2276</v>
      </c>
      <c r="J7221" s="455" t="s">
        <v>2299</v>
      </c>
    </row>
    <row r="7222" spans="2:10">
      <c r="B7222" s="454">
        <v>42970</v>
      </c>
      <c r="C7222" s="455" t="s">
        <v>2526</v>
      </c>
      <c r="D7222" s="455" t="s">
        <v>2274</v>
      </c>
      <c r="E7222" s="455" t="s">
        <v>2294</v>
      </c>
      <c r="F7222" s="455">
        <v>1</v>
      </c>
      <c r="G7222" s="455">
        <v>452.23</v>
      </c>
      <c r="H7222" s="455">
        <v>452.23</v>
      </c>
      <c r="I7222" s="455" t="s">
        <v>2276</v>
      </c>
      <c r="J7222" s="455" t="s">
        <v>2305</v>
      </c>
    </row>
    <row r="7223" spans="2:10">
      <c r="B7223" s="454">
        <v>42970</v>
      </c>
      <c r="C7223" s="455" t="s">
        <v>2467</v>
      </c>
      <c r="D7223" s="455" t="s">
        <v>2281</v>
      </c>
      <c r="E7223" s="455" t="s">
        <v>2285</v>
      </c>
      <c r="F7223" s="455">
        <v>1</v>
      </c>
      <c r="G7223" s="455">
        <v>1337.95</v>
      </c>
      <c r="H7223" s="455">
        <v>1337.95</v>
      </c>
      <c r="I7223" s="455" t="s">
        <v>2292</v>
      </c>
      <c r="J7223" s="455" t="s">
        <v>2277</v>
      </c>
    </row>
    <row r="7224" spans="2:10">
      <c r="B7224" s="454">
        <v>42970</v>
      </c>
      <c r="C7224" s="455" t="s">
        <v>2328</v>
      </c>
      <c r="D7224" s="455" t="s">
        <v>2274</v>
      </c>
      <c r="E7224" s="455" t="s">
        <v>2298</v>
      </c>
      <c r="F7224" s="455">
        <v>1</v>
      </c>
      <c r="G7224" s="455">
        <v>844.87</v>
      </c>
      <c r="H7224" s="455">
        <v>844.87</v>
      </c>
      <c r="I7224" s="455" t="s">
        <v>2292</v>
      </c>
      <c r="J7224" s="455" t="s">
        <v>2289</v>
      </c>
    </row>
    <row r="7225" spans="2:10">
      <c r="B7225" s="454">
        <v>42970</v>
      </c>
      <c r="C7225" s="455" t="s">
        <v>2606</v>
      </c>
      <c r="D7225" s="455" t="s">
        <v>2274</v>
      </c>
      <c r="E7225" s="455" t="s">
        <v>2294</v>
      </c>
      <c r="F7225" s="455">
        <v>1</v>
      </c>
      <c r="G7225" s="455">
        <v>715.04</v>
      </c>
      <c r="H7225" s="455">
        <v>715.04</v>
      </c>
      <c r="I7225" s="455" t="s">
        <v>2292</v>
      </c>
      <c r="J7225" s="455" t="s">
        <v>2299</v>
      </c>
    </row>
    <row r="7226" spans="2:10">
      <c r="B7226" s="454">
        <v>42970</v>
      </c>
      <c r="C7226" s="455" t="s">
        <v>2571</v>
      </c>
      <c r="D7226" s="455" t="s">
        <v>2274</v>
      </c>
      <c r="E7226" s="455" t="s">
        <v>2294</v>
      </c>
      <c r="F7226" s="455">
        <v>1</v>
      </c>
      <c r="G7226" s="455">
        <v>951.05</v>
      </c>
      <c r="H7226" s="455">
        <v>951.05</v>
      </c>
      <c r="I7226" s="455" t="s">
        <v>2292</v>
      </c>
      <c r="J7226" s="455" t="s">
        <v>2289</v>
      </c>
    </row>
    <row r="7227" spans="2:10">
      <c r="B7227" s="454">
        <v>42970</v>
      </c>
      <c r="C7227" s="455" t="s">
        <v>2333</v>
      </c>
      <c r="D7227" s="455" t="s">
        <v>2281</v>
      </c>
      <c r="E7227" s="455" t="s">
        <v>2334</v>
      </c>
      <c r="F7227" s="455">
        <v>1</v>
      </c>
      <c r="G7227" s="455">
        <v>800.97</v>
      </c>
      <c r="H7227" s="455">
        <v>800.97</v>
      </c>
      <c r="I7227" s="455" t="s">
        <v>2292</v>
      </c>
      <c r="J7227" s="455" t="s">
        <v>2277</v>
      </c>
    </row>
    <row r="7228" spans="2:10">
      <c r="B7228" s="454">
        <v>42970</v>
      </c>
      <c r="C7228" s="455" t="s">
        <v>2526</v>
      </c>
      <c r="D7228" s="455" t="s">
        <v>2274</v>
      </c>
      <c r="E7228" s="455" t="s">
        <v>2294</v>
      </c>
      <c r="F7228" s="455">
        <v>1</v>
      </c>
      <c r="G7228" s="455">
        <v>452.23</v>
      </c>
      <c r="H7228" s="455">
        <v>452.23</v>
      </c>
      <c r="I7228" s="455" t="s">
        <v>2292</v>
      </c>
      <c r="J7228" s="455" t="s">
        <v>2289</v>
      </c>
    </row>
    <row r="7229" spans="2:10">
      <c r="B7229" s="454">
        <v>42970</v>
      </c>
      <c r="C7229" s="455" t="s">
        <v>2478</v>
      </c>
      <c r="D7229" s="455" t="s">
        <v>2274</v>
      </c>
      <c r="E7229" s="455" t="s">
        <v>2275</v>
      </c>
      <c r="F7229" s="455">
        <v>1</v>
      </c>
      <c r="G7229" s="455">
        <v>1512.49</v>
      </c>
      <c r="H7229" s="455">
        <v>1512.49</v>
      </c>
      <c r="I7229" s="455" t="s">
        <v>2292</v>
      </c>
      <c r="J7229" s="455" t="s">
        <v>2283</v>
      </c>
    </row>
    <row r="7230" spans="2:10">
      <c r="B7230" s="454">
        <v>42970</v>
      </c>
      <c r="C7230" s="455" t="s">
        <v>2361</v>
      </c>
      <c r="D7230" s="455" t="s">
        <v>2274</v>
      </c>
      <c r="E7230" s="455" t="s">
        <v>2275</v>
      </c>
      <c r="F7230" s="455">
        <v>1</v>
      </c>
      <c r="G7230" s="455">
        <v>1398.86</v>
      </c>
      <c r="H7230" s="455">
        <v>1398.86</v>
      </c>
      <c r="I7230" s="455" t="s">
        <v>2292</v>
      </c>
      <c r="J7230" s="455" t="s">
        <v>2277</v>
      </c>
    </row>
    <row r="7231" spans="2:10">
      <c r="B7231" s="454">
        <v>42970</v>
      </c>
      <c r="C7231" s="455" t="s">
        <v>2494</v>
      </c>
      <c r="D7231" s="455" t="s">
        <v>2274</v>
      </c>
      <c r="E7231" s="455" t="s">
        <v>2314</v>
      </c>
      <c r="F7231" s="455">
        <v>1</v>
      </c>
      <c r="G7231" s="455">
        <v>947.8</v>
      </c>
      <c r="H7231" s="455">
        <v>947.8</v>
      </c>
      <c r="I7231" s="455" t="s">
        <v>2292</v>
      </c>
      <c r="J7231" s="455" t="s">
        <v>2305</v>
      </c>
    </row>
    <row r="7232" spans="2:10">
      <c r="B7232" s="454">
        <v>42970</v>
      </c>
      <c r="C7232" s="455" t="s">
        <v>2336</v>
      </c>
      <c r="D7232" s="455" t="s">
        <v>2274</v>
      </c>
      <c r="E7232" s="455" t="s">
        <v>2275</v>
      </c>
      <c r="F7232" s="455">
        <v>1</v>
      </c>
      <c r="G7232" s="455">
        <v>1653.84</v>
      </c>
      <c r="H7232" s="455">
        <v>1653.84</v>
      </c>
      <c r="I7232" s="455" t="s">
        <v>2276</v>
      </c>
      <c r="J7232" s="455" t="s">
        <v>2289</v>
      </c>
    </row>
    <row r="7233" spans="2:10">
      <c r="B7233" s="454">
        <v>42970</v>
      </c>
      <c r="C7233" s="455" t="s">
        <v>2328</v>
      </c>
      <c r="D7233" s="455" t="s">
        <v>2274</v>
      </c>
      <c r="E7233" s="455" t="s">
        <v>2298</v>
      </c>
      <c r="F7233" s="455">
        <v>1</v>
      </c>
      <c r="G7233" s="455">
        <v>844.87</v>
      </c>
      <c r="H7233" s="455">
        <v>844.87</v>
      </c>
      <c r="I7233" s="455" t="s">
        <v>2276</v>
      </c>
      <c r="J7233" s="455" t="s">
        <v>2283</v>
      </c>
    </row>
    <row r="7234" spans="2:10">
      <c r="B7234" s="454">
        <v>42970</v>
      </c>
      <c r="C7234" s="455" t="s">
        <v>2575</v>
      </c>
      <c r="D7234" s="455" t="s">
        <v>2281</v>
      </c>
      <c r="E7234" s="455" t="s">
        <v>2287</v>
      </c>
      <c r="F7234" s="455">
        <v>1</v>
      </c>
      <c r="G7234" s="455">
        <v>490.82</v>
      </c>
      <c r="H7234" s="455">
        <v>490.82</v>
      </c>
      <c r="I7234" s="455" t="s">
        <v>2276</v>
      </c>
      <c r="J7234" s="455" t="s">
        <v>2279</v>
      </c>
    </row>
    <row r="7235" spans="2:10">
      <c r="B7235" s="454">
        <v>42970</v>
      </c>
      <c r="C7235" s="455" t="s">
        <v>2373</v>
      </c>
      <c r="D7235" s="455" t="s">
        <v>2281</v>
      </c>
      <c r="E7235" s="455" t="s">
        <v>2282</v>
      </c>
      <c r="F7235" s="455">
        <v>1</v>
      </c>
      <c r="G7235" s="455">
        <v>732.58</v>
      </c>
      <c r="H7235" s="455">
        <v>732.58</v>
      </c>
      <c r="I7235" s="455" t="s">
        <v>2276</v>
      </c>
      <c r="J7235" s="455" t="s">
        <v>2279</v>
      </c>
    </row>
    <row r="7236" spans="2:10">
      <c r="B7236" s="454">
        <v>42970</v>
      </c>
      <c r="C7236" s="455" t="s">
        <v>2494</v>
      </c>
      <c r="D7236" s="455" t="s">
        <v>2274</v>
      </c>
      <c r="E7236" s="455" t="s">
        <v>2314</v>
      </c>
      <c r="F7236" s="455">
        <v>1</v>
      </c>
      <c r="G7236" s="455">
        <v>947.8</v>
      </c>
      <c r="H7236" s="455">
        <v>947.8</v>
      </c>
      <c r="I7236" s="455" t="s">
        <v>2276</v>
      </c>
      <c r="J7236" s="455" t="s">
        <v>2277</v>
      </c>
    </row>
    <row r="7237" spans="2:10">
      <c r="B7237" s="454">
        <v>42970</v>
      </c>
      <c r="C7237" s="455" t="s">
        <v>2484</v>
      </c>
      <c r="D7237" s="455" t="s">
        <v>2281</v>
      </c>
      <c r="E7237" s="455" t="s">
        <v>2275</v>
      </c>
      <c r="F7237" s="455">
        <v>1</v>
      </c>
      <c r="G7237" s="455">
        <v>1548.99</v>
      </c>
      <c r="H7237" s="455">
        <v>1548.99</v>
      </c>
      <c r="I7237" s="455" t="s">
        <v>2276</v>
      </c>
      <c r="J7237" s="455" t="s">
        <v>2299</v>
      </c>
    </row>
    <row r="7238" spans="2:10">
      <c r="B7238" s="454">
        <v>42970</v>
      </c>
      <c r="C7238" s="455" t="s">
        <v>2295</v>
      </c>
      <c r="D7238" s="455" t="s">
        <v>2274</v>
      </c>
      <c r="E7238" s="455" t="s">
        <v>2296</v>
      </c>
      <c r="F7238" s="455">
        <v>1</v>
      </c>
      <c r="G7238" s="455">
        <v>2561.4699999999998</v>
      </c>
      <c r="H7238" s="455">
        <v>2561.4699999999998</v>
      </c>
      <c r="I7238" s="455" t="s">
        <v>2276</v>
      </c>
      <c r="J7238" s="455" t="s">
        <v>2289</v>
      </c>
    </row>
    <row r="7239" spans="2:10">
      <c r="B7239" s="454">
        <v>42970</v>
      </c>
      <c r="C7239" s="455" t="s">
        <v>2318</v>
      </c>
      <c r="D7239" s="455" t="s">
        <v>2274</v>
      </c>
      <c r="E7239" s="455" t="s">
        <v>2319</v>
      </c>
      <c r="F7239" s="455">
        <v>1</v>
      </c>
      <c r="G7239" s="455">
        <v>937.63</v>
      </c>
      <c r="H7239" s="455">
        <v>937.63</v>
      </c>
      <c r="I7239" s="455" t="s">
        <v>2276</v>
      </c>
      <c r="J7239" s="455" t="s">
        <v>2279</v>
      </c>
    </row>
    <row r="7240" spans="2:10">
      <c r="B7240" s="454">
        <v>42970</v>
      </c>
      <c r="C7240" s="455" t="s">
        <v>2509</v>
      </c>
      <c r="D7240" s="455" t="s">
        <v>2274</v>
      </c>
      <c r="E7240" s="455" t="s">
        <v>2275</v>
      </c>
      <c r="F7240" s="455">
        <v>1</v>
      </c>
      <c r="G7240" s="455">
        <v>1692.64</v>
      </c>
      <c r="H7240" s="455">
        <v>1692.64</v>
      </c>
      <c r="I7240" s="455" t="s">
        <v>2292</v>
      </c>
      <c r="J7240" s="455" t="s">
        <v>2299</v>
      </c>
    </row>
    <row r="7241" spans="2:10">
      <c r="B7241" s="454">
        <v>42970</v>
      </c>
      <c r="C7241" s="455" t="s">
        <v>2518</v>
      </c>
      <c r="D7241" s="455" t="s">
        <v>2274</v>
      </c>
      <c r="E7241" s="455" t="s">
        <v>2301</v>
      </c>
      <c r="F7241" s="455">
        <v>1</v>
      </c>
      <c r="G7241" s="455">
        <v>630.99</v>
      </c>
      <c r="H7241" s="455">
        <v>630.99</v>
      </c>
      <c r="I7241" s="455" t="s">
        <v>2292</v>
      </c>
      <c r="J7241" s="455" t="s">
        <v>2279</v>
      </c>
    </row>
    <row r="7242" spans="2:10">
      <c r="B7242" s="454">
        <v>42970</v>
      </c>
      <c r="C7242" s="455" t="s">
        <v>2448</v>
      </c>
      <c r="D7242" s="455" t="s">
        <v>2274</v>
      </c>
      <c r="E7242" s="455" t="s">
        <v>2296</v>
      </c>
      <c r="F7242" s="455">
        <v>1</v>
      </c>
      <c r="G7242" s="455">
        <v>2446.29</v>
      </c>
      <c r="H7242" s="455">
        <v>2446.29</v>
      </c>
      <c r="I7242" s="455" t="s">
        <v>2292</v>
      </c>
      <c r="J7242" s="455" t="s">
        <v>2289</v>
      </c>
    </row>
    <row r="7243" spans="2:10">
      <c r="B7243" s="454">
        <v>42970</v>
      </c>
      <c r="C7243" s="455" t="s">
        <v>2377</v>
      </c>
      <c r="D7243" s="455" t="s">
        <v>2274</v>
      </c>
      <c r="E7243" s="455" t="s">
        <v>2294</v>
      </c>
      <c r="F7243" s="455">
        <v>1</v>
      </c>
      <c r="G7243" s="455">
        <v>871.91</v>
      </c>
      <c r="H7243" s="455">
        <v>871.91</v>
      </c>
      <c r="I7243" s="455" t="s">
        <v>2292</v>
      </c>
      <c r="J7243" s="455" t="s">
        <v>2283</v>
      </c>
    </row>
    <row r="7244" spans="2:10">
      <c r="B7244" s="454">
        <v>42970</v>
      </c>
      <c r="C7244" s="455" t="s">
        <v>2423</v>
      </c>
      <c r="D7244" s="455" t="s">
        <v>2274</v>
      </c>
      <c r="E7244" s="455" t="s">
        <v>2301</v>
      </c>
      <c r="F7244" s="455">
        <v>1</v>
      </c>
      <c r="G7244" s="455">
        <v>1071.82</v>
      </c>
      <c r="H7244" s="455">
        <v>1071.82</v>
      </c>
      <c r="I7244" s="455" t="s">
        <v>2347</v>
      </c>
      <c r="J7244" s="455" t="s">
        <v>2289</v>
      </c>
    </row>
    <row r="7245" spans="2:10">
      <c r="B7245" s="454">
        <v>42970</v>
      </c>
      <c r="C7245" s="455" t="s">
        <v>2524</v>
      </c>
      <c r="D7245" s="455" t="s">
        <v>2274</v>
      </c>
      <c r="E7245" s="455" t="s">
        <v>2275</v>
      </c>
      <c r="F7245" s="455">
        <v>1</v>
      </c>
      <c r="G7245" s="455">
        <v>1268.76</v>
      </c>
      <c r="H7245" s="455">
        <v>1268.76</v>
      </c>
      <c r="I7245" s="455" t="s">
        <v>2347</v>
      </c>
      <c r="J7245" s="455" t="s">
        <v>2305</v>
      </c>
    </row>
    <row r="7246" spans="2:10">
      <c r="B7246" s="454">
        <v>42970</v>
      </c>
      <c r="C7246" s="455" t="s">
        <v>2518</v>
      </c>
      <c r="D7246" s="455" t="s">
        <v>2274</v>
      </c>
      <c r="E7246" s="455" t="s">
        <v>2301</v>
      </c>
      <c r="F7246" s="455">
        <v>1</v>
      </c>
      <c r="G7246" s="455">
        <v>630.99</v>
      </c>
      <c r="H7246" s="455">
        <v>630.99</v>
      </c>
      <c r="I7246" s="455" t="s">
        <v>2347</v>
      </c>
      <c r="J7246" s="455" t="s">
        <v>2299</v>
      </c>
    </row>
    <row r="7247" spans="2:10">
      <c r="B7247" s="454">
        <v>42970</v>
      </c>
      <c r="C7247" s="455" t="s">
        <v>2388</v>
      </c>
      <c r="D7247" s="455" t="s">
        <v>2281</v>
      </c>
      <c r="E7247" s="455" t="s">
        <v>2334</v>
      </c>
      <c r="F7247" s="455">
        <v>1</v>
      </c>
      <c r="G7247" s="455">
        <v>780.3</v>
      </c>
      <c r="H7247" s="455">
        <v>780.3</v>
      </c>
      <c r="I7247" s="455" t="s">
        <v>2347</v>
      </c>
      <c r="J7247" s="455" t="s">
        <v>2305</v>
      </c>
    </row>
    <row r="7248" spans="2:10">
      <c r="B7248" s="454">
        <v>42970</v>
      </c>
      <c r="C7248" s="455" t="s">
        <v>2586</v>
      </c>
      <c r="D7248" s="455" t="s">
        <v>2281</v>
      </c>
      <c r="E7248" s="455" t="s">
        <v>2285</v>
      </c>
      <c r="F7248" s="455">
        <v>1</v>
      </c>
      <c r="G7248" s="455">
        <v>294.16000000000003</v>
      </c>
      <c r="H7248" s="455">
        <v>294.16000000000003</v>
      </c>
      <c r="I7248" s="455" t="s">
        <v>2276</v>
      </c>
      <c r="J7248" s="455" t="s">
        <v>2289</v>
      </c>
    </row>
    <row r="7249" spans="2:10">
      <c r="B7249" s="454">
        <v>42970</v>
      </c>
      <c r="C7249" s="455" t="s">
        <v>2577</v>
      </c>
      <c r="D7249" s="455" t="s">
        <v>2274</v>
      </c>
      <c r="E7249" s="455" t="s">
        <v>2314</v>
      </c>
      <c r="F7249" s="455">
        <v>1</v>
      </c>
      <c r="G7249" s="455">
        <v>1466.95</v>
      </c>
      <c r="H7249" s="455">
        <v>1466.95</v>
      </c>
      <c r="I7249" s="455" t="s">
        <v>2276</v>
      </c>
      <c r="J7249" s="455" t="s">
        <v>2277</v>
      </c>
    </row>
    <row r="7250" spans="2:10">
      <c r="B7250" s="454">
        <v>42970</v>
      </c>
      <c r="C7250" s="455" t="s">
        <v>2460</v>
      </c>
      <c r="D7250" s="455" t="s">
        <v>2274</v>
      </c>
      <c r="E7250" s="455" t="s">
        <v>2294</v>
      </c>
      <c r="F7250" s="455">
        <v>1</v>
      </c>
      <c r="G7250" s="455">
        <v>725.94</v>
      </c>
      <c r="H7250" s="455">
        <v>725.94</v>
      </c>
      <c r="I7250" s="455" t="s">
        <v>2276</v>
      </c>
      <c r="J7250" s="455" t="s">
        <v>2305</v>
      </c>
    </row>
    <row r="7251" spans="2:10">
      <c r="B7251" s="454">
        <v>42970</v>
      </c>
      <c r="C7251" s="455" t="s">
        <v>2406</v>
      </c>
      <c r="D7251" s="455" t="s">
        <v>2274</v>
      </c>
      <c r="E7251" s="455" t="s">
        <v>2275</v>
      </c>
      <c r="F7251" s="455">
        <v>1</v>
      </c>
      <c r="G7251" s="455">
        <v>1331.25</v>
      </c>
      <c r="H7251" s="455">
        <v>1331.25</v>
      </c>
      <c r="I7251" s="455" t="s">
        <v>2276</v>
      </c>
      <c r="J7251" s="455" t="s">
        <v>2283</v>
      </c>
    </row>
    <row r="7252" spans="2:10">
      <c r="B7252" s="454">
        <v>42970</v>
      </c>
      <c r="C7252" s="455" t="s">
        <v>2471</v>
      </c>
      <c r="D7252" s="455" t="s">
        <v>2281</v>
      </c>
      <c r="E7252" s="455" t="s">
        <v>2275</v>
      </c>
      <c r="F7252" s="455">
        <v>1</v>
      </c>
      <c r="G7252" s="455">
        <v>1328.07</v>
      </c>
      <c r="H7252" s="455">
        <v>1328.07</v>
      </c>
      <c r="I7252" s="455" t="s">
        <v>2276</v>
      </c>
      <c r="J7252" s="455" t="s">
        <v>2299</v>
      </c>
    </row>
    <row r="7253" spans="2:10">
      <c r="B7253" s="454">
        <v>42970</v>
      </c>
      <c r="C7253" s="455" t="s">
        <v>2474</v>
      </c>
      <c r="D7253" s="455" t="s">
        <v>2281</v>
      </c>
      <c r="E7253" s="455" t="s">
        <v>2294</v>
      </c>
      <c r="F7253" s="455">
        <v>1</v>
      </c>
      <c r="G7253" s="455">
        <v>1320.77</v>
      </c>
      <c r="H7253" s="455">
        <v>1320.77</v>
      </c>
      <c r="I7253" s="455" t="s">
        <v>2276</v>
      </c>
      <c r="J7253" s="455" t="s">
        <v>2299</v>
      </c>
    </row>
    <row r="7254" spans="2:10">
      <c r="B7254" s="454">
        <v>42970</v>
      </c>
      <c r="C7254" s="455" t="s">
        <v>2580</v>
      </c>
      <c r="D7254" s="455" t="s">
        <v>2274</v>
      </c>
      <c r="E7254" s="455" t="s">
        <v>2294</v>
      </c>
      <c r="F7254" s="455">
        <v>1</v>
      </c>
      <c r="G7254" s="455">
        <v>755.52</v>
      </c>
      <c r="H7254" s="455">
        <v>755.52</v>
      </c>
      <c r="I7254" s="455" t="s">
        <v>2276</v>
      </c>
      <c r="J7254" s="455" t="s">
        <v>2305</v>
      </c>
    </row>
    <row r="7255" spans="2:10">
      <c r="B7255" s="454">
        <v>42971</v>
      </c>
      <c r="C7255" s="455" t="s">
        <v>2411</v>
      </c>
      <c r="D7255" s="455" t="s">
        <v>2274</v>
      </c>
      <c r="E7255" s="455" t="s">
        <v>2275</v>
      </c>
      <c r="F7255" s="455">
        <v>1</v>
      </c>
      <c r="G7255" s="455">
        <v>1849.56</v>
      </c>
      <c r="H7255" s="455">
        <v>1849.56</v>
      </c>
      <c r="I7255" s="455" t="s">
        <v>2276</v>
      </c>
      <c r="J7255" s="455" t="s">
        <v>2283</v>
      </c>
    </row>
    <row r="7256" spans="2:10">
      <c r="B7256" s="454">
        <v>42971</v>
      </c>
      <c r="C7256" s="455" t="s">
        <v>2638</v>
      </c>
      <c r="D7256" s="455" t="s">
        <v>2281</v>
      </c>
      <c r="E7256" s="455" t="s">
        <v>2287</v>
      </c>
      <c r="F7256" s="455">
        <v>1</v>
      </c>
      <c r="G7256" s="455">
        <v>672</v>
      </c>
      <c r="H7256" s="455">
        <v>672</v>
      </c>
      <c r="I7256" s="455" t="s">
        <v>2276</v>
      </c>
      <c r="J7256" s="455" t="s">
        <v>2277</v>
      </c>
    </row>
    <row r="7257" spans="2:10">
      <c r="B7257" s="454">
        <v>42971</v>
      </c>
      <c r="C7257" s="455" t="s">
        <v>2448</v>
      </c>
      <c r="D7257" s="455" t="s">
        <v>2274</v>
      </c>
      <c r="E7257" s="455" t="s">
        <v>2296</v>
      </c>
      <c r="F7257" s="455">
        <v>1</v>
      </c>
      <c r="G7257" s="455">
        <v>2446.29</v>
      </c>
      <c r="H7257" s="455">
        <v>2446.29</v>
      </c>
      <c r="I7257" s="455" t="s">
        <v>2276</v>
      </c>
      <c r="J7257" s="455" t="s">
        <v>2305</v>
      </c>
    </row>
    <row r="7258" spans="2:10">
      <c r="B7258" s="454">
        <v>42971</v>
      </c>
      <c r="C7258" s="455" t="s">
        <v>2513</v>
      </c>
      <c r="D7258" s="455" t="s">
        <v>2274</v>
      </c>
      <c r="E7258" s="455" t="s">
        <v>2296</v>
      </c>
      <c r="F7258" s="455">
        <v>1</v>
      </c>
      <c r="G7258" s="455">
        <v>2510.11</v>
      </c>
      <c r="H7258" s="455">
        <v>2510.11</v>
      </c>
      <c r="I7258" s="455" t="s">
        <v>2276</v>
      </c>
      <c r="J7258" s="455" t="s">
        <v>2305</v>
      </c>
    </row>
    <row r="7259" spans="2:10">
      <c r="B7259" s="454">
        <v>42971</v>
      </c>
      <c r="C7259" s="455" t="s">
        <v>2493</v>
      </c>
      <c r="D7259" s="455" t="s">
        <v>2274</v>
      </c>
      <c r="E7259" s="455" t="s">
        <v>2301</v>
      </c>
      <c r="F7259" s="455">
        <v>1</v>
      </c>
      <c r="G7259" s="455">
        <v>743.4</v>
      </c>
      <c r="H7259" s="455">
        <v>743.4</v>
      </c>
      <c r="I7259" s="455" t="s">
        <v>2276</v>
      </c>
      <c r="J7259" s="455" t="s">
        <v>2299</v>
      </c>
    </row>
    <row r="7260" spans="2:10">
      <c r="B7260" s="454">
        <v>42971</v>
      </c>
      <c r="C7260" s="455" t="s">
        <v>2617</v>
      </c>
      <c r="D7260" s="455" t="s">
        <v>2274</v>
      </c>
      <c r="E7260" s="455" t="s">
        <v>2296</v>
      </c>
      <c r="F7260" s="455">
        <v>1</v>
      </c>
      <c r="G7260" s="455">
        <v>2526.15</v>
      </c>
      <c r="H7260" s="455">
        <v>2526.15</v>
      </c>
      <c r="I7260" s="455" t="s">
        <v>2276</v>
      </c>
      <c r="J7260" s="455" t="s">
        <v>2299</v>
      </c>
    </row>
    <row r="7261" spans="2:10">
      <c r="B7261" s="454">
        <v>42971</v>
      </c>
      <c r="C7261" s="455" t="s">
        <v>2332</v>
      </c>
      <c r="D7261" s="455" t="s">
        <v>2274</v>
      </c>
      <c r="E7261" s="455" t="s">
        <v>2275</v>
      </c>
      <c r="F7261" s="455">
        <v>1</v>
      </c>
      <c r="G7261" s="455">
        <v>1261.51</v>
      </c>
      <c r="H7261" s="455">
        <v>1261.51</v>
      </c>
      <c r="I7261" s="455" t="s">
        <v>2276</v>
      </c>
      <c r="J7261" s="455" t="s">
        <v>2299</v>
      </c>
    </row>
    <row r="7262" spans="2:10">
      <c r="B7262" s="454">
        <v>42971</v>
      </c>
      <c r="C7262" s="455" t="s">
        <v>2484</v>
      </c>
      <c r="D7262" s="455" t="s">
        <v>2281</v>
      </c>
      <c r="E7262" s="455" t="s">
        <v>2275</v>
      </c>
      <c r="F7262" s="455">
        <v>1</v>
      </c>
      <c r="G7262" s="455">
        <v>1548.99</v>
      </c>
      <c r="H7262" s="455">
        <v>1548.99</v>
      </c>
      <c r="I7262" s="455" t="s">
        <v>2276</v>
      </c>
      <c r="J7262" s="455" t="s">
        <v>2299</v>
      </c>
    </row>
    <row r="7263" spans="2:10">
      <c r="B7263" s="454">
        <v>42971</v>
      </c>
      <c r="C7263" s="455" t="s">
        <v>2452</v>
      </c>
      <c r="D7263" s="455" t="s">
        <v>2274</v>
      </c>
      <c r="E7263" s="455" t="s">
        <v>2275</v>
      </c>
      <c r="F7263" s="455">
        <v>1</v>
      </c>
      <c r="G7263" s="455">
        <v>1619.16</v>
      </c>
      <c r="H7263" s="455">
        <v>1619.16</v>
      </c>
      <c r="I7263" s="455" t="s">
        <v>2292</v>
      </c>
      <c r="J7263" s="455" t="s">
        <v>2305</v>
      </c>
    </row>
    <row r="7264" spans="2:10">
      <c r="B7264" s="454">
        <v>42971</v>
      </c>
      <c r="C7264" s="455" t="s">
        <v>2437</v>
      </c>
      <c r="D7264" s="455" t="s">
        <v>2274</v>
      </c>
      <c r="E7264" s="455" t="s">
        <v>2298</v>
      </c>
      <c r="F7264" s="455">
        <v>1</v>
      </c>
      <c r="G7264" s="455">
        <v>669.95</v>
      </c>
      <c r="H7264" s="455">
        <v>669.95</v>
      </c>
      <c r="I7264" s="455" t="s">
        <v>2292</v>
      </c>
      <c r="J7264" s="455" t="s">
        <v>2283</v>
      </c>
    </row>
    <row r="7265" spans="2:10">
      <c r="B7265" s="454">
        <v>42971</v>
      </c>
      <c r="C7265" s="455" t="s">
        <v>2575</v>
      </c>
      <c r="D7265" s="455" t="s">
        <v>2281</v>
      </c>
      <c r="E7265" s="455" t="s">
        <v>2287</v>
      </c>
      <c r="F7265" s="455">
        <v>1</v>
      </c>
      <c r="G7265" s="455">
        <v>490.82</v>
      </c>
      <c r="H7265" s="455">
        <v>490.82</v>
      </c>
      <c r="I7265" s="455" t="s">
        <v>2292</v>
      </c>
      <c r="J7265" s="455" t="s">
        <v>2305</v>
      </c>
    </row>
    <row r="7266" spans="2:10">
      <c r="B7266" s="454">
        <v>42971</v>
      </c>
      <c r="C7266" s="455" t="s">
        <v>2584</v>
      </c>
      <c r="D7266" s="455" t="s">
        <v>2274</v>
      </c>
      <c r="E7266" s="455" t="s">
        <v>2319</v>
      </c>
      <c r="F7266" s="455">
        <v>1</v>
      </c>
      <c r="G7266" s="455">
        <v>735.07</v>
      </c>
      <c r="H7266" s="455">
        <v>735.07</v>
      </c>
      <c r="I7266" s="455" t="s">
        <v>2292</v>
      </c>
      <c r="J7266" s="455" t="s">
        <v>2277</v>
      </c>
    </row>
    <row r="7267" spans="2:10">
      <c r="B7267" s="454">
        <v>42971</v>
      </c>
      <c r="C7267" s="455" t="s">
        <v>2375</v>
      </c>
      <c r="D7267" s="455" t="s">
        <v>2281</v>
      </c>
      <c r="E7267" s="455" t="s">
        <v>2275</v>
      </c>
      <c r="F7267" s="455">
        <v>1</v>
      </c>
      <c r="G7267" s="455">
        <v>1617.61</v>
      </c>
      <c r="H7267" s="455">
        <v>1617.61</v>
      </c>
      <c r="I7267" s="455" t="s">
        <v>2276</v>
      </c>
      <c r="J7267" s="455" t="s">
        <v>2277</v>
      </c>
    </row>
    <row r="7268" spans="2:10">
      <c r="B7268" s="454">
        <v>42971</v>
      </c>
      <c r="C7268" s="455" t="s">
        <v>2376</v>
      </c>
      <c r="D7268" s="455" t="s">
        <v>2274</v>
      </c>
      <c r="E7268" s="455" t="s">
        <v>2285</v>
      </c>
      <c r="F7268" s="455">
        <v>1</v>
      </c>
      <c r="G7268" s="455">
        <v>729.17</v>
      </c>
      <c r="H7268" s="455">
        <v>729.17</v>
      </c>
      <c r="I7268" s="455" t="s">
        <v>2276</v>
      </c>
      <c r="J7268" s="455" t="s">
        <v>2299</v>
      </c>
    </row>
    <row r="7269" spans="2:10">
      <c r="B7269" s="454">
        <v>42971</v>
      </c>
      <c r="C7269" s="455" t="s">
        <v>2645</v>
      </c>
      <c r="D7269" s="455" t="s">
        <v>2274</v>
      </c>
      <c r="E7269" s="455" t="s">
        <v>2275</v>
      </c>
      <c r="F7269" s="455">
        <v>1</v>
      </c>
      <c r="G7269" s="455">
        <v>1637.76</v>
      </c>
      <c r="H7269" s="455">
        <v>1637.76</v>
      </c>
      <c r="I7269" s="455" t="s">
        <v>2276</v>
      </c>
      <c r="J7269" s="455" t="s">
        <v>2305</v>
      </c>
    </row>
    <row r="7270" spans="2:10">
      <c r="B7270" s="454">
        <v>42971</v>
      </c>
      <c r="C7270" s="455" t="s">
        <v>2409</v>
      </c>
      <c r="D7270" s="455" t="s">
        <v>2274</v>
      </c>
      <c r="E7270" s="455" t="s">
        <v>2314</v>
      </c>
      <c r="F7270" s="455">
        <v>1</v>
      </c>
      <c r="G7270" s="455">
        <v>1380.66</v>
      </c>
      <c r="H7270" s="455">
        <v>1380.66</v>
      </c>
      <c r="I7270" s="455" t="s">
        <v>2276</v>
      </c>
      <c r="J7270" s="455" t="s">
        <v>2305</v>
      </c>
    </row>
    <row r="7271" spans="2:10">
      <c r="B7271" s="454">
        <v>42971</v>
      </c>
      <c r="C7271" s="455" t="s">
        <v>2395</v>
      </c>
      <c r="D7271" s="455" t="s">
        <v>2274</v>
      </c>
      <c r="E7271" s="455" t="s">
        <v>2294</v>
      </c>
      <c r="F7271" s="455">
        <v>1</v>
      </c>
      <c r="G7271" s="455">
        <v>891.18</v>
      </c>
      <c r="H7271" s="455">
        <v>891.18</v>
      </c>
      <c r="I7271" s="455" t="s">
        <v>2276</v>
      </c>
      <c r="J7271" s="455" t="s">
        <v>2279</v>
      </c>
    </row>
    <row r="7272" spans="2:10">
      <c r="B7272" s="454">
        <v>42971</v>
      </c>
      <c r="C7272" s="455" t="s">
        <v>2325</v>
      </c>
      <c r="D7272" s="455" t="s">
        <v>2274</v>
      </c>
      <c r="E7272" s="455" t="s">
        <v>2314</v>
      </c>
      <c r="F7272" s="455">
        <v>1</v>
      </c>
      <c r="G7272" s="455">
        <v>1255.31</v>
      </c>
      <c r="H7272" s="455">
        <v>1255.31</v>
      </c>
      <c r="I7272" s="455" t="s">
        <v>2276</v>
      </c>
      <c r="J7272" s="455" t="s">
        <v>2279</v>
      </c>
    </row>
    <row r="7273" spans="2:10">
      <c r="B7273" s="454">
        <v>42971</v>
      </c>
      <c r="C7273" s="455" t="s">
        <v>2537</v>
      </c>
      <c r="D7273" s="455" t="s">
        <v>2281</v>
      </c>
      <c r="E7273" s="455" t="s">
        <v>2285</v>
      </c>
      <c r="F7273" s="455">
        <v>1</v>
      </c>
      <c r="G7273" s="455">
        <v>890.19</v>
      </c>
      <c r="H7273" s="455">
        <v>890.19</v>
      </c>
      <c r="I7273" s="455" t="s">
        <v>2276</v>
      </c>
      <c r="J7273" s="455" t="s">
        <v>2283</v>
      </c>
    </row>
    <row r="7274" spans="2:10">
      <c r="B7274" s="454">
        <v>42972</v>
      </c>
      <c r="C7274" s="455" t="s">
        <v>2605</v>
      </c>
      <c r="D7274" s="455" t="s">
        <v>2274</v>
      </c>
      <c r="E7274" s="455" t="s">
        <v>2301</v>
      </c>
      <c r="F7274" s="455">
        <v>1</v>
      </c>
      <c r="G7274" s="455">
        <v>669.48</v>
      </c>
      <c r="H7274" s="455">
        <v>669.48</v>
      </c>
      <c r="I7274" s="455" t="s">
        <v>2347</v>
      </c>
      <c r="J7274" s="455" t="s">
        <v>2283</v>
      </c>
    </row>
    <row r="7275" spans="2:10">
      <c r="B7275" s="454">
        <v>42972</v>
      </c>
      <c r="C7275" s="455" t="s">
        <v>2545</v>
      </c>
      <c r="D7275" s="455" t="s">
        <v>2274</v>
      </c>
      <c r="E7275" s="455" t="s">
        <v>2275</v>
      </c>
      <c r="F7275" s="455">
        <v>1</v>
      </c>
      <c r="G7275" s="455">
        <v>1718.13</v>
      </c>
      <c r="H7275" s="455">
        <v>1718.13</v>
      </c>
      <c r="I7275" s="455" t="s">
        <v>2347</v>
      </c>
      <c r="J7275" s="455" t="s">
        <v>2279</v>
      </c>
    </row>
    <row r="7276" spans="2:10">
      <c r="B7276" s="454">
        <v>42972</v>
      </c>
      <c r="C7276" s="455" t="s">
        <v>2332</v>
      </c>
      <c r="D7276" s="455" t="s">
        <v>2274</v>
      </c>
      <c r="E7276" s="455" t="s">
        <v>2275</v>
      </c>
      <c r="F7276" s="455">
        <v>1</v>
      </c>
      <c r="G7276" s="455">
        <v>1261.51</v>
      </c>
      <c r="H7276" s="455">
        <v>1261.51</v>
      </c>
      <c r="I7276" s="455" t="s">
        <v>2292</v>
      </c>
      <c r="J7276" s="455" t="s">
        <v>2279</v>
      </c>
    </row>
    <row r="7277" spans="2:10">
      <c r="B7277" s="454">
        <v>42972</v>
      </c>
      <c r="C7277" s="455" t="s">
        <v>2534</v>
      </c>
      <c r="D7277" s="455" t="s">
        <v>2274</v>
      </c>
      <c r="E7277" s="455" t="s">
        <v>2301</v>
      </c>
      <c r="F7277" s="455">
        <v>1</v>
      </c>
      <c r="G7277" s="455">
        <v>575.75</v>
      </c>
      <c r="H7277" s="455">
        <v>575.75</v>
      </c>
      <c r="I7277" s="455" t="s">
        <v>2292</v>
      </c>
      <c r="J7277" s="455" t="s">
        <v>2289</v>
      </c>
    </row>
    <row r="7278" spans="2:10">
      <c r="B7278" s="454">
        <v>42972</v>
      </c>
      <c r="C7278" s="455" t="s">
        <v>2442</v>
      </c>
      <c r="D7278" s="455" t="s">
        <v>2281</v>
      </c>
      <c r="E7278" s="455" t="s">
        <v>2275</v>
      </c>
      <c r="F7278" s="455">
        <v>1</v>
      </c>
      <c r="G7278" s="455">
        <v>1602.93</v>
      </c>
      <c r="H7278" s="455">
        <v>1602.93</v>
      </c>
      <c r="I7278" s="455" t="s">
        <v>2292</v>
      </c>
      <c r="J7278" s="455" t="s">
        <v>2279</v>
      </c>
    </row>
    <row r="7279" spans="2:10">
      <c r="B7279" s="454">
        <v>42972</v>
      </c>
      <c r="C7279" s="455" t="s">
        <v>2406</v>
      </c>
      <c r="D7279" s="455" t="s">
        <v>2274</v>
      </c>
      <c r="E7279" s="455" t="s">
        <v>2275</v>
      </c>
      <c r="F7279" s="455">
        <v>1</v>
      </c>
      <c r="G7279" s="455">
        <v>1331.25</v>
      </c>
      <c r="H7279" s="455">
        <v>1331.25</v>
      </c>
      <c r="I7279" s="455" t="s">
        <v>2292</v>
      </c>
      <c r="J7279" s="455" t="s">
        <v>2279</v>
      </c>
    </row>
    <row r="7280" spans="2:10">
      <c r="B7280" s="454">
        <v>42972</v>
      </c>
      <c r="C7280" s="455" t="s">
        <v>2286</v>
      </c>
      <c r="D7280" s="455" t="s">
        <v>2281</v>
      </c>
      <c r="E7280" s="455" t="s">
        <v>2287</v>
      </c>
      <c r="F7280" s="455">
        <v>1</v>
      </c>
      <c r="G7280" s="455">
        <v>325.79000000000002</v>
      </c>
      <c r="H7280" s="455">
        <v>325.79000000000002</v>
      </c>
      <c r="I7280" s="455" t="s">
        <v>2292</v>
      </c>
      <c r="J7280" s="455" t="s">
        <v>2277</v>
      </c>
    </row>
    <row r="7281" spans="2:10">
      <c r="B7281" s="454">
        <v>42972</v>
      </c>
      <c r="C7281" s="455" t="s">
        <v>2506</v>
      </c>
      <c r="D7281" s="455" t="s">
        <v>2274</v>
      </c>
      <c r="E7281" s="455" t="s">
        <v>2275</v>
      </c>
      <c r="F7281" s="455">
        <v>1</v>
      </c>
      <c r="G7281" s="455">
        <v>1637.59</v>
      </c>
      <c r="H7281" s="455">
        <v>1637.59</v>
      </c>
      <c r="I7281" s="455" t="s">
        <v>2292</v>
      </c>
      <c r="J7281" s="455" t="s">
        <v>2305</v>
      </c>
    </row>
    <row r="7282" spans="2:10">
      <c r="B7282" s="454">
        <v>42972</v>
      </c>
      <c r="C7282" s="455" t="s">
        <v>2393</v>
      </c>
      <c r="D7282" s="455" t="s">
        <v>2281</v>
      </c>
      <c r="E7282" s="455" t="s">
        <v>2390</v>
      </c>
      <c r="F7282" s="455">
        <v>1</v>
      </c>
      <c r="G7282" s="455">
        <v>601.20000000000005</v>
      </c>
      <c r="H7282" s="455">
        <v>601.20000000000005</v>
      </c>
      <c r="I7282" s="455" t="s">
        <v>2292</v>
      </c>
      <c r="J7282" s="455" t="s">
        <v>2283</v>
      </c>
    </row>
    <row r="7283" spans="2:10">
      <c r="B7283" s="454">
        <v>42972</v>
      </c>
      <c r="C7283" s="455" t="s">
        <v>2354</v>
      </c>
      <c r="D7283" s="455" t="s">
        <v>2281</v>
      </c>
      <c r="E7283" s="455" t="s">
        <v>2285</v>
      </c>
      <c r="F7283" s="455">
        <v>1</v>
      </c>
      <c r="G7283" s="455">
        <v>385.73</v>
      </c>
      <c r="H7283" s="455">
        <v>385.73</v>
      </c>
      <c r="I7283" s="455" t="s">
        <v>2292</v>
      </c>
      <c r="J7283" s="455" t="s">
        <v>2277</v>
      </c>
    </row>
    <row r="7284" spans="2:10">
      <c r="B7284" s="454">
        <v>42972</v>
      </c>
      <c r="C7284" s="455" t="s">
        <v>2453</v>
      </c>
      <c r="D7284" s="455" t="s">
        <v>2281</v>
      </c>
      <c r="E7284" s="455" t="s">
        <v>2390</v>
      </c>
      <c r="F7284" s="455">
        <v>1</v>
      </c>
      <c r="G7284" s="455">
        <v>991.57</v>
      </c>
      <c r="H7284" s="455">
        <v>991.57</v>
      </c>
      <c r="I7284" s="455" t="s">
        <v>2292</v>
      </c>
      <c r="J7284" s="455" t="s">
        <v>2289</v>
      </c>
    </row>
    <row r="7285" spans="2:10">
      <c r="B7285" s="454">
        <v>42972</v>
      </c>
      <c r="C7285" s="455" t="s">
        <v>2546</v>
      </c>
      <c r="D7285" s="455" t="s">
        <v>2281</v>
      </c>
      <c r="E7285" s="455" t="s">
        <v>2282</v>
      </c>
      <c r="F7285" s="455">
        <v>1</v>
      </c>
      <c r="G7285" s="455">
        <v>1211.92</v>
      </c>
      <c r="H7285" s="455">
        <v>1211.92</v>
      </c>
      <c r="I7285" s="455" t="s">
        <v>2276</v>
      </c>
      <c r="J7285" s="455" t="s">
        <v>2283</v>
      </c>
    </row>
    <row r="7286" spans="2:10">
      <c r="B7286" s="454">
        <v>42972</v>
      </c>
      <c r="C7286" s="455" t="s">
        <v>2464</v>
      </c>
      <c r="D7286" s="455" t="s">
        <v>2281</v>
      </c>
      <c r="E7286" s="455" t="s">
        <v>2298</v>
      </c>
      <c r="F7286" s="455">
        <v>1</v>
      </c>
      <c r="G7286" s="455">
        <v>904.09</v>
      </c>
      <c r="H7286" s="455">
        <v>904.09</v>
      </c>
      <c r="I7286" s="455" t="s">
        <v>2276</v>
      </c>
      <c r="J7286" s="455" t="s">
        <v>2283</v>
      </c>
    </row>
    <row r="7287" spans="2:10">
      <c r="B7287" s="454">
        <v>42972</v>
      </c>
      <c r="C7287" s="455" t="s">
        <v>2304</v>
      </c>
      <c r="D7287" s="455" t="s">
        <v>2274</v>
      </c>
      <c r="E7287" s="455" t="s">
        <v>2301</v>
      </c>
      <c r="F7287" s="455">
        <v>1</v>
      </c>
      <c r="G7287" s="455">
        <v>747.69</v>
      </c>
      <c r="H7287" s="455">
        <v>747.69</v>
      </c>
      <c r="I7287" s="455" t="s">
        <v>2276</v>
      </c>
      <c r="J7287" s="455" t="s">
        <v>2299</v>
      </c>
    </row>
    <row r="7288" spans="2:10">
      <c r="B7288" s="454">
        <v>42972</v>
      </c>
      <c r="C7288" s="455" t="s">
        <v>2594</v>
      </c>
      <c r="D7288" s="455" t="s">
        <v>2281</v>
      </c>
      <c r="E7288" s="455" t="s">
        <v>2296</v>
      </c>
      <c r="F7288" s="455">
        <v>1</v>
      </c>
      <c r="G7288" s="455">
        <v>2324.1799999999998</v>
      </c>
      <c r="H7288" s="455">
        <v>2324.1799999999998</v>
      </c>
      <c r="I7288" s="455" t="s">
        <v>2276</v>
      </c>
      <c r="J7288" s="455" t="s">
        <v>2289</v>
      </c>
    </row>
    <row r="7289" spans="2:10">
      <c r="B7289" s="454">
        <v>42973</v>
      </c>
      <c r="C7289" s="455" t="s">
        <v>2609</v>
      </c>
      <c r="D7289" s="455" t="s">
        <v>2281</v>
      </c>
      <c r="E7289" s="455" t="s">
        <v>2294</v>
      </c>
      <c r="F7289" s="455">
        <v>1</v>
      </c>
      <c r="G7289" s="455">
        <v>1132.07</v>
      </c>
      <c r="H7289" s="455">
        <v>1132.07</v>
      </c>
      <c r="I7289" s="455" t="s">
        <v>2276</v>
      </c>
      <c r="J7289" s="455" t="s">
        <v>2305</v>
      </c>
    </row>
    <row r="7290" spans="2:10">
      <c r="B7290" s="454">
        <v>42973</v>
      </c>
      <c r="C7290" s="455" t="s">
        <v>2534</v>
      </c>
      <c r="D7290" s="455" t="s">
        <v>2274</v>
      </c>
      <c r="E7290" s="455" t="s">
        <v>2301</v>
      </c>
      <c r="F7290" s="455">
        <v>1</v>
      </c>
      <c r="G7290" s="455">
        <v>575.75</v>
      </c>
      <c r="H7290" s="455">
        <v>575.75</v>
      </c>
      <c r="I7290" s="455" t="s">
        <v>2276</v>
      </c>
      <c r="J7290" s="455" t="s">
        <v>2279</v>
      </c>
    </row>
    <row r="7291" spans="2:10">
      <c r="B7291" s="454">
        <v>42973</v>
      </c>
      <c r="C7291" s="455" t="s">
        <v>2629</v>
      </c>
      <c r="D7291" s="455" t="s">
        <v>2274</v>
      </c>
      <c r="E7291" s="455" t="s">
        <v>2301</v>
      </c>
      <c r="F7291" s="455">
        <v>1</v>
      </c>
      <c r="G7291" s="455">
        <v>617.89</v>
      </c>
      <c r="H7291" s="455">
        <v>617.89</v>
      </c>
      <c r="I7291" s="455" t="s">
        <v>2276</v>
      </c>
      <c r="J7291" s="455" t="s">
        <v>2289</v>
      </c>
    </row>
    <row r="7292" spans="2:10">
      <c r="B7292" s="454">
        <v>42973</v>
      </c>
      <c r="C7292" s="455" t="s">
        <v>2371</v>
      </c>
      <c r="D7292" s="455" t="s">
        <v>2274</v>
      </c>
      <c r="E7292" s="455" t="s">
        <v>2275</v>
      </c>
      <c r="F7292" s="455">
        <v>1</v>
      </c>
      <c r="G7292" s="455">
        <v>2123.64</v>
      </c>
      <c r="H7292" s="455">
        <v>2123.64</v>
      </c>
      <c r="I7292" s="455" t="s">
        <v>2276</v>
      </c>
      <c r="J7292" s="455" t="s">
        <v>2277</v>
      </c>
    </row>
    <row r="7293" spans="2:10">
      <c r="B7293" s="454">
        <v>42973</v>
      </c>
      <c r="C7293" s="455" t="s">
        <v>2467</v>
      </c>
      <c r="D7293" s="455" t="s">
        <v>2281</v>
      </c>
      <c r="E7293" s="455" t="s">
        <v>2285</v>
      </c>
      <c r="F7293" s="455">
        <v>1</v>
      </c>
      <c r="G7293" s="455">
        <v>1337.95</v>
      </c>
      <c r="H7293" s="455">
        <v>1337.95</v>
      </c>
      <c r="I7293" s="455" t="s">
        <v>2276</v>
      </c>
      <c r="J7293" s="455" t="s">
        <v>2305</v>
      </c>
    </row>
    <row r="7294" spans="2:10">
      <c r="B7294" s="454">
        <v>42973</v>
      </c>
      <c r="C7294" s="455" t="s">
        <v>2451</v>
      </c>
      <c r="D7294" s="455" t="s">
        <v>2274</v>
      </c>
      <c r="E7294" s="455" t="s">
        <v>2301</v>
      </c>
      <c r="F7294" s="455">
        <v>1</v>
      </c>
      <c r="G7294" s="455">
        <v>564.16</v>
      </c>
      <c r="H7294" s="455">
        <v>564.16</v>
      </c>
      <c r="I7294" s="455" t="s">
        <v>2276</v>
      </c>
      <c r="J7294" s="455" t="s">
        <v>2299</v>
      </c>
    </row>
    <row r="7295" spans="2:10">
      <c r="B7295" s="454">
        <v>42973</v>
      </c>
      <c r="C7295" s="455" t="s">
        <v>2568</v>
      </c>
      <c r="D7295" s="455" t="s">
        <v>2274</v>
      </c>
      <c r="E7295" s="455" t="s">
        <v>2301</v>
      </c>
      <c r="F7295" s="455">
        <v>1</v>
      </c>
      <c r="G7295" s="455">
        <v>467.15</v>
      </c>
      <c r="H7295" s="455">
        <v>467.15</v>
      </c>
      <c r="I7295" s="455" t="s">
        <v>2276</v>
      </c>
      <c r="J7295" s="455" t="s">
        <v>2299</v>
      </c>
    </row>
    <row r="7296" spans="2:10">
      <c r="B7296" s="454">
        <v>42973</v>
      </c>
      <c r="C7296" s="455" t="s">
        <v>2284</v>
      </c>
      <c r="D7296" s="455" t="s">
        <v>2281</v>
      </c>
      <c r="E7296" s="455" t="s">
        <v>2285</v>
      </c>
      <c r="F7296" s="455">
        <v>1</v>
      </c>
      <c r="G7296" s="455">
        <v>1245.6300000000001</v>
      </c>
      <c r="H7296" s="455">
        <v>1245.6300000000001</v>
      </c>
      <c r="I7296" s="455" t="s">
        <v>2292</v>
      </c>
      <c r="J7296" s="455" t="s">
        <v>2305</v>
      </c>
    </row>
    <row r="7297" spans="2:10">
      <c r="B7297" s="454">
        <v>42973</v>
      </c>
      <c r="C7297" s="455" t="s">
        <v>2524</v>
      </c>
      <c r="D7297" s="455" t="s">
        <v>2274</v>
      </c>
      <c r="E7297" s="455" t="s">
        <v>2275</v>
      </c>
      <c r="F7297" s="455">
        <v>1</v>
      </c>
      <c r="G7297" s="455">
        <v>1268.76</v>
      </c>
      <c r="H7297" s="455">
        <v>1268.76</v>
      </c>
      <c r="I7297" s="455" t="s">
        <v>2292</v>
      </c>
      <c r="J7297" s="455" t="s">
        <v>2277</v>
      </c>
    </row>
    <row r="7298" spans="2:10">
      <c r="B7298" s="454">
        <v>42973</v>
      </c>
      <c r="C7298" s="455" t="s">
        <v>2438</v>
      </c>
      <c r="D7298" s="455" t="s">
        <v>2274</v>
      </c>
      <c r="E7298" s="455" t="s">
        <v>2301</v>
      </c>
      <c r="F7298" s="455">
        <v>1</v>
      </c>
      <c r="G7298" s="455">
        <v>1131.52</v>
      </c>
      <c r="H7298" s="455">
        <v>1131.52</v>
      </c>
      <c r="I7298" s="455" t="s">
        <v>2292</v>
      </c>
      <c r="J7298" s="455" t="s">
        <v>2289</v>
      </c>
    </row>
    <row r="7299" spans="2:10">
      <c r="B7299" s="454">
        <v>42973</v>
      </c>
      <c r="C7299" s="455" t="s">
        <v>2633</v>
      </c>
      <c r="D7299" s="455" t="s">
        <v>2274</v>
      </c>
      <c r="E7299" s="455" t="s">
        <v>2296</v>
      </c>
      <c r="F7299" s="455">
        <v>1</v>
      </c>
      <c r="G7299" s="455">
        <v>2686.41</v>
      </c>
      <c r="H7299" s="455">
        <v>2686.41</v>
      </c>
      <c r="I7299" s="455" t="s">
        <v>2292</v>
      </c>
      <c r="J7299" s="455" t="s">
        <v>2283</v>
      </c>
    </row>
    <row r="7300" spans="2:10">
      <c r="B7300" s="454">
        <v>42973</v>
      </c>
      <c r="C7300" s="455" t="s">
        <v>2467</v>
      </c>
      <c r="D7300" s="455" t="s">
        <v>2281</v>
      </c>
      <c r="E7300" s="455" t="s">
        <v>2285</v>
      </c>
      <c r="F7300" s="455">
        <v>1</v>
      </c>
      <c r="G7300" s="455">
        <v>1337.95</v>
      </c>
      <c r="H7300" s="455">
        <v>1337.95</v>
      </c>
      <c r="I7300" s="455" t="s">
        <v>2292</v>
      </c>
      <c r="J7300" s="455" t="s">
        <v>2279</v>
      </c>
    </row>
    <row r="7301" spans="2:10">
      <c r="B7301" s="454">
        <v>42973</v>
      </c>
      <c r="C7301" s="455" t="s">
        <v>2306</v>
      </c>
      <c r="D7301" s="455" t="s">
        <v>2281</v>
      </c>
      <c r="E7301" s="455" t="s">
        <v>2287</v>
      </c>
      <c r="F7301" s="455">
        <v>1</v>
      </c>
      <c r="G7301" s="455">
        <v>581.76</v>
      </c>
      <c r="H7301" s="455">
        <v>581.76</v>
      </c>
      <c r="I7301" s="455" t="s">
        <v>2292</v>
      </c>
      <c r="J7301" s="455" t="s">
        <v>2283</v>
      </c>
    </row>
    <row r="7302" spans="2:10">
      <c r="B7302" s="454">
        <v>42973</v>
      </c>
      <c r="C7302" s="455" t="s">
        <v>2554</v>
      </c>
      <c r="D7302" s="455" t="s">
        <v>2281</v>
      </c>
      <c r="E7302" s="455" t="s">
        <v>2296</v>
      </c>
      <c r="F7302" s="455">
        <v>1</v>
      </c>
      <c r="G7302" s="455">
        <v>2336.23</v>
      </c>
      <c r="H7302" s="455">
        <v>2336.23</v>
      </c>
      <c r="I7302" s="455" t="s">
        <v>2292</v>
      </c>
      <c r="J7302" s="455" t="s">
        <v>2283</v>
      </c>
    </row>
    <row r="7303" spans="2:10">
      <c r="B7303" s="454">
        <v>42973</v>
      </c>
      <c r="C7303" s="455" t="s">
        <v>2426</v>
      </c>
      <c r="D7303" s="455" t="s">
        <v>2274</v>
      </c>
      <c r="E7303" s="455" t="s">
        <v>2275</v>
      </c>
      <c r="F7303" s="455">
        <v>1</v>
      </c>
      <c r="G7303" s="455">
        <v>1589.94</v>
      </c>
      <c r="H7303" s="455">
        <v>1589.94</v>
      </c>
      <c r="I7303" s="455" t="s">
        <v>2292</v>
      </c>
      <c r="J7303" s="455" t="s">
        <v>2299</v>
      </c>
    </row>
    <row r="7304" spans="2:10">
      <c r="B7304" s="454">
        <v>42973</v>
      </c>
      <c r="C7304" s="455" t="s">
        <v>2307</v>
      </c>
      <c r="D7304" s="455" t="s">
        <v>2281</v>
      </c>
      <c r="E7304" s="455" t="s">
        <v>2298</v>
      </c>
      <c r="F7304" s="455">
        <v>1</v>
      </c>
      <c r="G7304" s="455">
        <v>594.89</v>
      </c>
      <c r="H7304" s="455">
        <v>594.89</v>
      </c>
      <c r="I7304" s="455" t="s">
        <v>2292</v>
      </c>
      <c r="J7304" s="455" t="s">
        <v>2305</v>
      </c>
    </row>
    <row r="7305" spans="2:10">
      <c r="B7305" s="454">
        <v>42973</v>
      </c>
      <c r="C7305" s="455" t="s">
        <v>2316</v>
      </c>
      <c r="D7305" s="455" t="s">
        <v>2274</v>
      </c>
      <c r="E7305" s="455" t="s">
        <v>2301</v>
      </c>
      <c r="F7305" s="455">
        <v>1</v>
      </c>
      <c r="G7305" s="455">
        <v>639.83000000000004</v>
      </c>
      <c r="H7305" s="455">
        <v>639.83000000000004</v>
      </c>
      <c r="I7305" s="455" t="s">
        <v>2276</v>
      </c>
      <c r="J7305" s="455" t="s">
        <v>2299</v>
      </c>
    </row>
    <row r="7306" spans="2:10">
      <c r="B7306" s="454">
        <v>42973</v>
      </c>
      <c r="C7306" s="455" t="s">
        <v>2496</v>
      </c>
      <c r="D7306" s="455" t="s">
        <v>2281</v>
      </c>
      <c r="E7306" s="455" t="s">
        <v>2275</v>
      </c>
      <c r="F7306" s="455">
        <v>1</v>
      </c>
      <c r="G7306" s="455">
        <v>1922.72</v>
      </c>
      <c r="H7306" s="455">
        <v>1922.72</v>
      </c>
      <c r="I7306" s="455" t="s">
        <v>2276</v>
      </c>
      <c r="J7306" s="455" t="s">
        <v>2289</v>
      </c>
    </row>
    <row r="7307" spans="2:10">
      <c r="B7307" s="454">
        <v>42973</v>
      </c>
      <c r="C7307" s="455" t="s">
        <v>2450</v>
      </c>
      <c r="D7307" s="455" t="s">
        <v>2274</v>
      </c>
      <c r="E7307" s="455" t="s">
        <v>2275</v>
      </c>
      <c r="F7307" s="455">
        <v>1</v>
      </c>
      <c r="G7307" s="455">
        <v>1432.95</v>
      </c>
      <c r="H7307" s="455">
        <v>1432.95</v>
      </c>
      <c r="I7307" s="455" t="s">
        <v>2276</v>
      </c>
      <c r="J7307" s="455" t="s">
        <v>2305</v>
      </c>
    </row>
    <row r="7308" spans="2:10">
      <c r="B7308" s="454">
        <v>42973</v>
      </c>
      <c r="C7308" s="455" t="s">
        <v>2497</v>
      </c>
      <c r="D7308" s="455" t="s">
        <v>2281</v>
      </c>
      <c r="E7308" s="455" t="s">
        <v>2275</v>
      </c>
      <c r="F7308" s="455">
        <v>1</v>
      </c>
      <c r="G7308" s="455">
        <v>1117.92</v>
      </c>
      <c r="H7308" s="455">
        <v>1117.92</v>
      </c>
      <c r="I7308" s="455" t="s">
        <v>2276</v>
      </c>
      <c r="J7308" s="455" t="s">
        <v>2279</v>
      </c>
    </row>
    <row r="7309" spans="2:10">
      <c r="B7309" s="454">
        <v>42973</v>
      </c>
      <c r="C7309" s="455" t="s">
        <v>2537</v>
      </c>
      <c r="D7309" s="455" t="s">
        <v>2281</v>
      </c>
      <c r="E7309" s="455" t="s">
        <v>2285</v>
      </c>
      <c r="F7309" s="455">
        <v>1</v>
      </c>
      <c r="G7309" s="455">
        <v>890.19</v>
      </c>
      <c r="H7309" s="455">
        <v>890.19</v>
      </c>
      <c r="I7309" s="455" t="s">
        <v>2276</v>
      </c>
      <c r="J7309" s="455" t="s">
        <v>2289</v>
      </c>
    </row>
    <row r="7310" spans="2:10">
      <c r="B7310" s="454">
        <v>42973</v>
      </c>
      <c r="C7310" s="455" t="s">
        <v>2634</v>
      </c>
      <c r="D7310" s="455" t="s">
        <v>2281</v>
      </c>
      <c r="E7310" s="455" t="s">
        <v>2287</v>
      </c>
      <c r="F7310" s="455">
        <v>1</v>
      </c>
      <c r="G7310" s="455">
        <v>277.57</v>
      </c>
      <c r="H7310" s="455">
        <v>277.57</v>
      </c>
      <c r="I7310" s="455" t="s">
        <v>2276</v>
      </c>
      <c r="J7310" s="455" t="s">
        <v>2279</v>
      </c>
    </row>
    <row r="7311" spans="2:10">
      <c r="B7311" s="454">
        <v>42973</v>
      </c>
      <c r="C7311" s="455" t="s">
        <v>2571</v>
      </c>
      <c r="D7311" s="455" t="s">
        <v>2274</v>
      </c>
      <c r="E7311" s="455" t="s">
        <v>2294</v>
      </c>
      <c r="F7311" s="455">
        <v>1</v>
      </c>
      <c r="G7311" s="455">
        <v>951.05</v>
      </c>
      <c r="H7311" s="455">
        <v>951.05</v>
      </c>
      <c r="I7311" s="455" t="s">
        <v>2276</v>
      </c>
      <c r="J7311" s="455" t="s">
        <v>2283</v>
      </c>
    </row>
    <row r="7312" spans="2:10">
      <c r="B7312" s="454">
        <v>42973</v>
      </c>
      <c r="C7312" s="455" t="s">
        <v>2635</v>
      </c>
      <c r="D7312" s="455" t="s">
        <v>2274</v>
      </c>
      <c r="E7312" s="455" t="s">
        <v>2301</v>
      </c>
      <c r="F7312" s="455">
        <v>1</v>
      </c>
      <c r="G7312" s="455">
        <v>534.62</v>
      </c>
      <c r="H7312" s="455">
        <v>534.62</v>
      </c>
      <c r="I7312" s="455" t="s">
        <v>2276</v>
      </c>
      <c r="J7312" s="455" t="s">
        <v>2299</v>
      </c>
    </row>
    <row r="7313" spans="2:10">
      <c r="B7313" s="454">
        <v>42973</v>
      </c>
      <c r="C7313" s="455" t="s">
        <v>2454</v>
      </c>
      <c r="D7313" s="455" t="s">
        <v>2274</v>
      </c>
      <c r="E7313" s="455" t="s">
        <v>2319</v>
      </c>
      <c r="F7313" s="455">
        <v>1</v>
      </c>
      <c r="G7313" s="455">
        <v>1153.8800000000001</v>
      </c>
      <c r="H7313" s="455">
        <v>1153.8800000000001</v>
      </c>
      <c r="I7313" s="455" t="s">
        <v>2276</v>
      </c>
      <c r="J7313" s="455" t="s">
        <v>2279</v>
      </c>
    </row>
    <row r="7314" spans="2:10">
      <c r="B7314" s="454">
        <v>42973</v>
      </c>
      <c r="C7314" s="455" t="s">
        <v>2555</v>
      </c>
      <c r="D7314" s="455" t="s">
        <v>2274</v>
      </c>
      <c r="E7314" s="455" t="s">
        <v>2294</v>
      </c>
      <c r="F7314" s="455">
        <v>1</v>
      </c>
      <c r="G7314" s="455">
        <v>966.18</v>
      </c>
      <c r="H7314" s="455">
        <v>966.18</v>
      </c>
      <c r="I7314" s="455" t="s">
        <v>2276</v>
      </c>
      <c r="J7314" s="455" t="s">
        <v>2283</v>
      </c>
    </row>
    <row r="7315" spans="2:10">
      <c r="B7315" s="454">
        <v>42973</v>
      </c>
      <c r="C7315" s="455" t="s">
        <v>2361</v>
      </c>
      <c r="D7315" s="455" t="s">
        <v>2274</v>
      </c>
      <c r="E7315" s="455" t="s">
        <v>2275</v>
      </c>
      <c r="F7315" s="455">
        <v>1</v>
      </c>
      <c r="G7315" s="455">
        <v>1398.86</v>
      </c>
      <c r="H7315" s="455">
        <v>1398.86</v>
      </c>
      <c r="I7315" s="455" t="s">
        <v>2276</v>
      </c>
      <c r="J7315" s="455" t="s">
        <v>2279</v>
      </c>
    </row>
    <row r="7316" spans="2:10">
      <c r="B7316" s="454">
        <v>42973</v>
      </c>
      <c r="C7316" s="455" t="s">
        <v>2408</v>
      </c>
      <c r="D7316" s="455" t="s">
        <v>2274</v>
      </c>
      <c r="E7316" s="455" t="s">
        <v>2275</v>
      </c>
      <c r="F7316" s="455">
        <v>1</v>
      </c>
      <c r="G7316" s="455">
        <v>1465.28</v>
      </c>
      <c r="H7316" s="455">
        <v>1465.28</v>
      </c>
      <c r="I7316" s="455" t="s">
        <v>2276</v>
      </c>
      <c r="J7316" s="455" t="s">
        <v>2277</v>
      </c>
    </row>
    <row r="7317" spans="2:10">
      <c r="B7317" s="454">
        <v>42973</v>
      </c>
      <c r="C7317" s="455" t="s">
        <v>2605</v>
      </c>
      <c r="D7317" s="455" t="s">
        <v>2274</v>
      </c>
      <c r="E7317" s="455" t="s">
        <v>2301</v>
      </c>
      <c r="F7317" s="455">
        <v>1</v>
      </c>
      <c r="G7317" s="455">
        <v>669.48</v>
      </c>
      <c r="H7317" s="455">
        <v>669.48</v>
      </c>
      <c r="I7317" s="455" t="s">
        <v>2276</v>
      </c>
      <c r="J7317" s="455" t="s">
        <v>2277</v>
      </c>
    </row>
    <row r="7318" spans="2:10">
      <c r="B7318" s="454">
        <v>42973</v>
      </c>
      <c r="C7318" s="455" t="s">
        <v>2477</v>
      </c>
      <c r="D7318" s="455" t="s">
        <v>2274</v>
      </c>
      <c r="E7318" s="455" t="s">
        <v>2314</v>
      </c>
      <c r="F7318" s="455">
        <v>1</v>
      </c>
      <c r="G7318" s="455">
        <v>1163.81</v>
      </c>
      <c r="H7318" s="455">
        <v>1163.81</v>
      </c>
      <c r="I7318" s="455" t="s">
        <v>2276</v>
      </c>
      <c r="J7318" s="455" t="s">
        <v>2289</v>
      </c>
    </row>
    <row r="7319" spans="2:10">
      <c r="B7319" s="454">
        <v>42973</v>
      </c>
      <c r="C7319" s="455" t="s">
        <v>2403</v>
      </c>
      <c r="D7319" s="455" t="s">
        <v>2274</v>
      </c>
      <c r="E7319" s="455" t="s">
        <v>2314</v>
      </c>
      <c r="F7319" s="455">
        <v>1</v>
      </c>
      <c r="G7319" s="455">
        <v>1148.95</v>
      </c>
      <c r="H7319" s="455">
        <v>1148.95</v>
      </c>
      <c r="I7319" s="455" t="s">
        <v>2276</v>
      </c>
      <c r="J7319" s="455" t="s">
        <v>2279</v>
      </c>
    </row>
    <row r="7320" spans="2:10">
      <c r="B7320" s="454">
        <v>42973</v>
      </c>
      <c r="C7320" s="455" t="s">
        <v>2542</v>
      </c>
      <c r="D7320" s="455" t="s">
        <v>2281</v>
      </c>
      <c r="E7320" s="455" t="s">
        <v>2285</v>
      </c>
      <c r="F7320" s="455">
        <v>1</v>
      </c>
      <c r="G7320" s="455">
        <v>742.21</v>
      </c>
      <c r="H7320" s="455">
        <v>742.21</v>
      </c>
      <c r="I7320" s="455" t="s">
        <v>2292</v>
      </c>
      <c r="J7320" s="455" t="s">
        <v>2283</v>
      </c>
    </row>
    <row r="7321" spans="2:10">
      <c r="B7321" s="454">
        <v>42973</v>
      </c>
      <c r="C7321" s="455" t="s">
        <v>2422</v>
      </c>
      <c r="D7321" s="455" t="s">
        <v>2274</v>
      </c>
      <c r="E7321" s="455" t="s">
        <v>2301</v>
      </c>
      <c r="F7321" s="455">
        <v>1</v>
      </c>
      <c r="G7321" s="455">
        <v>919.98</v>
      </c>
      <c r="H7321" s="455">
        <v>919.98</v>
      </c>
      <c r="I7321" s="455" t="s">
        <v>2292</v>
      </c>
      <c r="J7321" s="455" t="s">
        <v>2283</v>
      </c>
    </row>
    <row r="7322" spans="2:10">
      <c r="B7322" s="454">
        <v>42973</v>
      </c>
      <c r="C7322" s="455" t="s">
        <v>2430</v>
      </c>
      <c r="D7322" s="455" t="s">
        <v>2274</v>
      </c>
      <c r="E7322" s="455" t="s">
        <v>2275</v>
      </c>
      <c r="F7322" s="455">
        <v>1</v>
      </c>
      <c r="G7322" s="455">
        <v>1785.45</v>
      </c>
      <c r="H7322" s="455">
        <v>1785.45</v>
      </c>
      <c r="I7322" s="455" t="s">
        <v>2292</v>
      </c>
      <c r="J7322" s="455" t="s">
        <v>2277</v>
      </c>
    </row>
    <row r="7323" spans="2:10">
      <c r="B7323" s="454">
        <v>42973</v>
      </c>
      <c r="C7323" s="455" t="s">
        <v>2450</v>
      </c>
      <c r="D7323" s="455" t="s">
        <v>2274</v>
      </c>
      <c r="E7323" s="455" t="s">
        <v>2275</v>
      </c>
      <c r="F7323" s="455">
        <v>1</v>
      </c>
      <c r="G7323" s="455">
        <v>1432.95</v>
      </c>
      <c r="H7323" s="455">
        <v>1432.95</v>
      </c>
      <c r="I7323" s="455" t="s">
        <v>2292</v>
      </c>
      <c r="J7323" s="455" t="s">
        <v>2299</v>
      </c>
    </row>
    <row r="7324" spans="2:10">
      <c r="B7324" s="454">
        <v>42973</v>
      </c>
      <c r="C7324" s="455" t="s">
        <v>2554</v>
      </c>
      <c r="D7324" s="455" t="s">
        <v>2281</v>
      </c>
      <c r="E7324" s="455" t="s">
        <v>2296</v>
      </c>
      <c r="F7324" s="455">
        <v>1</v>
      </c>
      <c r="G7324" s="455">
        <v>2336.23</v>
      </c>
      <c r="H7324" s="455">
        <v>2336.23</v>
      </c>
      <c r="I7324" s="455" t="s">
        <v>2292</v>
      </c>
      <c r="J7324" s="455" t="s">
        <v>2305</v>
      </c>
    </row>
    <row r="7325" spans="2:10">
      <c r="B7325" s="454">
        <v>42973</v>
      </c>
      <c r="C7325" s="455" t="s">
        <v>2415</v>
      </c>
      <c r="D7325" s="455" t="s">
        <v>2274</v>
      </c>
      <c r="E7325" s="455" t="s">
        <v>2301</v>
      </c>
      <c r="F7325" s="455">
        <v>1</v>
      </c>
      <c r="G7325" s="455">
        <v>951.1</v>
      </c>
      <c r="H7325" s="455">
        <v>951.1</v>
      </c>
      <c r="I7325" s="455" t="s">
        <v>2292</v>
      </c>
      <c r="J7325" s="455" t="s">
        <v>2279</v>
      </c>
    </row>
    <row r="7326" spans="2:10">
      <c r="B7326" s="454">
        <v>42973</v>
      </c>
      <c r="C7326" s="455" t="s">
        <v>2514</v>
      </c>
      <c r="D7326" s="455" t="s">
        <v>2281</v>
      </c>
      <c r="E7326" s="455" t="s">
        <v>2298</v>
      </c>
      <c r="F7326" s="455">
        <v>1</v>
      </c>
      <c r="G7326" s="455">
        <v>810.86</v>
      </c>
      <c r="H7326" s="455">
        <v>810.86</v>
      </c>
      <c r="I7326" s="455" t="s">
        <v>2292</v>
      </c>
      <c r="J7326" s="455" t="s">
        <v>2305</v>
      </c>
    </row>
    <row r="7327" spans="2:10">
      <c r="B7327" s="454">
        <v>42973</v>
      </c>
      <c r="C7327" s="455" t="s">
        <v>2402</v>
      </c>
      <c r="D7327" s="455" t="s">
        <v>2281</v>
      </c>
      <c r="E7327" s="455" t="s">
        <v>2285</v>
      </c>
      <c r="F7327" s="455">
        <v>1</v>
      </c>
      <c r="G7327" s="455">
        <v>1199.24</v>
      </c>
      <c r="H7327" s="455">
        <v>1199.24</v>
      </c>
      <c r="I7327" s="455" t="s">
        <v>2292</v>
      </c>
      <c r="J7327" s="455" t="s">
        <v>2277</v>
      </c>
    </row>
    <row r="7328" spans="2:10">
      <c r="B7328" s="454">
        <v>42973</v>
      </c>
      <c r="C7328" s="455" t="s">
        <v>2458</v>
      </c>
      <c r="D7328" s="455" t="s">
        <v>2274</v>
      </c>
      <c r="E7328" s="455" t="s">
        <v>2275</v>
      </c>
      <c r="F7328" s="455">
        <v>1</v>
      </c>
      <c r="G7328" s="455">
        <v>2177.4</v>
      </c>
      <c r="H7328" s="455">
        <v>2177.4</v>
      </c>
      <c r="I7328" s="455" t="s">
        <v>2292</v>
      </c>
      <c r="J7328" s="455" t="s">
        <v>2299</v>
      </c>
    </row>
    <row r="7329" spans="2:10">
      <c r="B7329" s="454">
        <v>42973</v>
      </c>
      <c r="C7329" s="455" t="s">
        <v>2609</v>
      </c>
      <c r="D7329" s="455" t="s">
        <v>2281</v>
      </c>
      <c r="E7329" s="455" t="s">
        <v>2294</v>
      </c>
      <c r="F7329" s="455">
        <v>1</v>
      </c>
      <c r="G7329" s="455">
        <v>1132.07</v>
      </c>
      <c r="H7329" s="455">
        <v>1132.07</v>
      </c>
      <c r="I7329" s="455" t="s">
        <v>2292</v>
      </c>
      <c r="J7329" s="455" t="s">
        <v>2279</v>
      </c>
    </row>
    <row r="7330" spans="2:10">
      <c r="B7330" s="454">
        <v>42973</v>
      </c>
      <c r="C7330" s="455" t="s">
        <v>2609</v>
      </c>
      <c r="D7330" s="455" t="s">
        <v>2281</v>
      </c>
      <c r="E7330" s="455" t="s">
        <v>2294</v>
      </c>
      <c r="F7330" s="455">
        <v>1</v>
      </c>
      <c r="G7330" s="455">
        <v>1132.07</v>
      </c>
      <c r="H7330" s="455">
        <v>1132.07</v>
      </c>
      <c r="I7330" s="455" t="s">
        <v>2292</v>
      </c>
      <c r="J7330" s="455" t="s">
        <v>2305</v>
      </c>
    </row>
    <row r="7331" spans="2:10">
      <c r="B7331" s="454">
        <v>42973</v>
      </c>
      <c r="C7331" s="455" t="s">
        <v>2542</v>
      </c>
      <c r="D7331" s="455" t="s">
        <v>2281</v>
      </c>
      <c r="E7331" s="455" t="s">
        <v>2285</v>
      </c>
      <c r="F7331" s="455">
        <v>1</v>
      </c>
      <c r="G7331" s="455">
        <v>742.21</v>
      </c>
      <c r="H7331" s="455">
        <v>742.21</v>
      </c>
      <c r="I7331" s="455" t="s">
        <v>2292</v>
      </c>
      <c r="J7331" s="455" t="s">
        <v>2289</v>
      </c>
    </row>
    <row r="7332" spans="2:10">
      <c r="B7332" s="454">
        <v>42973</v>
      </c>
      <c r="C7332" s="455" t="s">
        <v>2388</v>
      </c>
      <c r="D7332" s="455" t="s">
        <v>2281</v>
      </c>
      <c r="E7332" s="455" t="s">
        <v>2334</v>
      </c>
      <c r="F7332" s="455">
        <v>1</v>
      </c>
      <c r="G7332" s="455">
        <v>780.3</v>
      </c>
      <c r="H7332" s="455">
        <v>780.3</v>
      </c>
      <c r="I7332" s="455" t="s">
        <v>2292</v>
      </c>
      <c r="J7332" s="455" t="s">
        <v>2279</v>
      </c>
    </row>
    <row r="7333" spans="2:10">
      <c r="B7333" s="454">
        <v>42973</v>
      </c>
      <c r="C7333" s="455" t="s">
        <v>2323</v>
      </c>
      <c r="D7333" s="455" t="s">
        <v>2274</v>
      </c>
      <c r="E7333" s="455" t="s">
        <v>2314</v>
      </c>
      <c r="F7333" s="455">
        <v>1</v>
      </c>
      <c r="G7333" s="455">
        <v>1026.92</v>
      </c>
      <c r="H7333" s="455">
        <v>1026.92</v>
      </c>
      <c r="I7333" s="455" t="s">
        <v>2292</v>
      </c>
      <c r="J7333" s="455" t="s">
        <v>2289</v>
      </c>
    </row>
    <row r="7334" spans="2:10">
      <c r="B7334" s="454">
        <v>42973</v>
      </c>
      <c r="C7334" s="455" t="s">
        <v>2291</v>
      </c>
      <c r="D7334" s="455" t="s">
        <v>2274</v>
      </c>
      <c r="E7334" s="455" t="s">
        <v>2275</v>
      </c>
      <c r="F7334" s="455">
        <v>1</v>
      </c>
      <c r="G7334" s="455">
        <v>1369.84</v>
      </c>
      <c r="H7334" s="455">
        <v>1369.84</v>
      </c>
      <c r="I7334" s="455" t="s">
        <v>2292</v>
      </c>
      <c r="J7334" s="455" t="s">
        <v>2299</v>
      </c>
    </row>
    <row r="7335" spans="2:10">
      <c r="B7335" s="454">
        <v>42973</v>
      </c>
      <c r="C7335" s="455" t="s">
        <v>2585</v>
      </c>
      <c r="D7335" s="455" t="s">
        <v>2274</v>
      </c>
      <c r="E7335" s="455" t="s">
        <v>2298</v>
      </c>
      <c r="F7335" s="455">
        <v>1</v>
      </c>
      <c r="G7335" s="455">
        <v>448.81</v>
      </c>
      <c r="H7335" s="455">
        <v>448.81</v>
      </c>
      <c r="I7335" s="455" t="s">
        <v>2292</v>
      </c>
      <c r="J7335" s="455" t="s">
        <v>2299</v>
      </c>
    </row>
    <row r="7336" spans="2:10">
      <c r="B7336" s="454">
        <v>42973</v>
      </c>
      <c r="C7336" s="455" t="s">
        <v>2598</v>
      </c>
      <c r="D7336" s="455" t="s">
        <v>2274</v>
      </c>
      <c r="E7336" s="455" t="s">
        <v>2319</v>
      </c>
      <c r="F7336" s="455">
        <v>1</v>
      </c>
      <c r="G7336" s="455">
        <v>810.33</v>
      </c>
      <c r="H7336" s="455">
        <v>810.33</v>
      </c>
      <c r="I7336" s="455" t="s">
        <v>2292</v>
      </c>
      <c r="J7336" s="455" t="s">
        <v>2299</v>
      </c>
    </row>
    <row r="7337" spans="2:10">
      <c r="B7337" s="454">
        <v>42973</v>
      </c>
      <c r="C7337" s="455" t="s">
        <v>2632</v>
      </c>
      <c r="D7337" s="455" t="s">
        <v>2281</v>
      </c>
      <c r="E7337" s="455" t="s">
        <v>2282</v>
      </c>
      <c r="F7337" s="455">
        <v>1</v>
      </c>
      <c r="G7337" s="455">
        <v>470.38</v>
      </c>
      <c r="H7337" s="455">
        <v>470.38</v>
      </c>
      <c r="I7337" s="455" t="s">
        <v>2292</v>
      </c>
      <c r="J7337" s="455" t="s">
        <v>2299</v>
      </c>
    </row>
    <row r="7338" spans="2:10">
      <c r="B7338" s="454">
        <v>42973</v>
      </c>
      <c r="C7338" s="455" t="s">
        <v>2519</v>
      </c>
      <c r="D7338" s="455" t="s">
        <v>2274</v>
      </c>
      <c r="E7338" s="455" t="s">
        <v>2275</v>
      </c>
      <c r="F7338" s="455">
        <v>1</v>
      </c>
      <c r="G7338" s="455">
        <v>1536.69</v>
      </c>
      <c r="H7338" s="455">
        <v>1536.69</v>
      </c>
      <c r="I7338" s="455" t="s">
        <v>2276</v>
      </c>
      <c r="J7338" s="455" t="s">
        <v>2279</v>
      </c>
    </row>
    <row r="7339" spans="2:10">
      <c r="B7339" s="454">
        <v>42973</v>
      </c>
      <c r="C7339" s="455" t="s">
        <v>2352</v>
      </c>
      <c r="D7339" s="455" t="s">
        <v>2274</v>
      </c>
      <c r="E7339" s="455" t="s">
        <v>2301</v>
      </c>
      <c r="F7339" s="455">
        <v>1</v>
      </c>
      <c r="G7339" s="455">
        <v>923.58</v>
      </c>
      <c r="H7339" s="455">
        <v>923.58</v>
      </c>
      <c r="I7339" s="455" t="s">
        <v>2276</v>
      </c>
      <c r="J7339" s="455" t="s">
        <v>2289</v>
      </c>
    </row>
    <row r="7340" spans="2:10">
      <c r="B7340" s="454">
        <v>42973</v>
      </c>
      <c r="C7340" s="455" t="s">
        <v>2448</v>
      </c>
      <c r="D7340" s="455" t="s">
        <v>2274</v>
      </c>
      <c r="E7340" s="455" t="s">
        <v>2296</v>
      </c>
      <c r="F7340" s="455">
        <v>1</v>
      </c>
      <c r="G7340" s="455">
        <v>2446.29</v>
      </c>
      <c r="H7340" s="455">
        <v>2446.29</v>
      </c>
      <c r="I7340" s="455" t="s">
        <v>2276</v>
      </c>
      <c r="J7340" s="455" t="s">
        <v>2299</v>
      </c>
    </row>
    <row r="7341" spans="2:10">
      <c r="B7341" s="454">
        <v>42973</v>
      </c>
      <c r="C7341" s="455" t="s">
        <v>2328</v>
      </c>
      <c r="D7341" s="455" t="s">
        <v>2274</v>
      </c>
      <c r="E7341" s="455" t="s">
        <v>2298</v>
      </c>
      <c r="F7341" s="455">
        <v>1</v>
      </c>
      <c r="G7341" s="455">
        <v>844.87</v>
      </c>
      <c r="H7341" s="455">
        <v>844.87</v>
      </c>
      <c r="I7341" s="455" t="s">
        <v>2276</v>
      </c>
      <c r="J7341" s="455" t="s">
        <v>2277</v>
      </c>
    </row>
    <row r="7342" spans="2:10">
      <c r="B7342" s="454">
        <v>42973</v>
      </c>
      <c r="C7342" s="455" t="s">
        <v>2468</v>
      </c>
      <c r="D7342" s="455" t="s">
        <v>2274</v>
      </c>
      <c r="E7342" s="455" t="s">
        <v>2301</v>
      </c>
      <c r="F7342" s="455">
        <v>1</v>
      </c>
      <c r="G7342" s="455">
        <v>958.86</v>
      </c>
      <c r="H7342" s="455">
        <v>958.86</v>
      </c>
      <c r="I7342" s="455" t="s">
        <v>2276</v>
      </c>
      <c r="J7342" s="455" t="s">
        <v>2299</v>
      </c>
    </row>
    <row r="7343" spans="2:10">
      <c r="B7343" s="454">
        <v>42973</v>
      </c>
      <c r="C7343" s="455" t="s">
        <v>2388</v>
      </c>
      <c r="D7343" s="455" t="s">
        <v>2281</v>
      </c>
      <c r="E7343" s="455" t="s">
        <v>2334</v>
      </c>
      <c r="F7343" s="455">
        <v>1</v>
      </c>
      <c r="G7343" s="455">
        <v>780.3</v>
      </c>
      <c r="H7343" s="455">
        <v>780.3</v>
      </c>
      <c r="I7343" s="455" t="s">
        <v>2276</v>
      </c>
      <c r="J7343" s="455" t="s">
        <v>2283</v>
      </c>
    </row>
    <row r="7344" spans="2:10">
      <c r="B7344" s="454">
        <v>42973</v>
      </c>
      <c r="C7344" s="455" t="s">
        <v>2446</v>
      </c>
      <c r="D7344" s="455" t="s">
        <v>2274</v>
      </c>
      <c r="E7344" s="455" t="s">
        <v>2298</v>
      </c>
      <c r="F7344" s="455">
        <v>1</v>
      </c>
      <c r="G7344" s="455">
        <v>798.93</v>
      </c>
      <c r="H7344" s="455">
        <v>798.93</v>
      </c>
      <c r="I7344" s="455" t="s">
        <v>2276</v>
      </c>
      <c r="J7344" s="455" t="s">
        <v>2289</v>
      </c>
    </row>
    <row r="7345" spans="2:10">
      <c r="B7345" s="454">
        <v>42974</v>
      </c>
      <c r="C7345" s="455" t="s">
        <v>2639</v>
      </c>
      <c r="D7345" s="455" t="s">
        <v>2274</v>
      </c>
      <c r="E7345" s="455" t="s">
        <v>2319</v>
      </c>
      <c r="F7345" s="455">
        <v>1</v>
      </c>
      <c r="G7345" s="455">
        <v>1348.98</v>
      </c>
      <c r="H7345" s="455">
        <v>1348.98</v>
      </c>
      <c r="I7345" s="455" t="s">
        <v>2292</v>
      </c>
      <c r="J7345" s="455" t="s">
        <v>2299</v>
      </c>
    </row>
    <row r="7346" spans="2:10">
      <c r="B7346" s="454">
        <v>42974</v>
      </c>
      <c r="C7346" s="455" t="s">
        <v>2551</v>
      </c>
      <c r="D7346" s="455" t="s">
        <v>2281</v>
      </c>
      <c r="E7346" s="455" t="s">
        <v>2282</v>
      </c>
      <c r="F7346" s="455">
        <v>1</v>
      </c>
      <c r="G7346" s="455">
        <v>493.11</v>
      </c>
      <c r="H7346" s="455">
        <v>493.11</v>
      </c>
      <c r="I7346" s="455" t="s">
        <v>2292</v>
      </c>
      <c r="J7346" s="455" t="s">
        <v>2277</v>
      </c>
    </row>
    <row r="7347" spans="2:10">
      <c r="B7347" s="454">
        <v>42974</v>
      </c>
      <c r="C7347" s="455" t="s">
        <v>2408</v>
      </c>
      <c r="D7347" s="455" t="s">
        <v>2274</v>
      </c>
      <c r="E7347" s="455" t="s">
        <v>2275</v>
      </c>
      <c r="F7347" s="455">
        <v>1</v>
      </c>
      <c r="G7347" s="455">
        <v>1465.28</v>
      </c>
      <c r="H7347" s="455">
        <v>1465.28</v>
      </c>
      <c r="I7347" s="455" t="s">
        <v>2292</v>
      </c>
      <c r="J7347" s="455" t="s">
        <v>2277</v>
      </c>
    </row>
    <row r="7348" spans="2:10">
      <c r="B7348" s="454">
        <v>42974</v>
      </c>
      <c r="C7348" s="455" t="s">
        <v>2628</v>
      </c>
      <c r="D7348" s="455" t="s">
        <v>2274</v>
      </c>
      <c r="E7348" s="455" t="s">
        <v>2314</v>
      </c>
      <c r="F7348" s="455">
        <v>1</v>
      </c>
      <c r="G7348" s="455">
        <v>1141.1500000000001</v>
      </c>
      <c r="H7348" s="455">
        <v>1141.1500000000001</v>
      </c>
      <c r="I7348" s="455" t="s">
        <v>2292</v>
      </c>
      <c r="J7348" s="455" t="s">
        <v>2289</v>
      </c>
    </row>
    <row r="7349" spans="2:10">
      <c r="B7349" s="454">
        <v>42974</v>
      </c>
      <c r="C7349" s="455" t="s">
        <v>2284</v>
      </c>
      <c r="D7349" s="455" t="s">
        <v>2281</v>
      </c>
      <c r="E7349" s="455" t="s">
        <v>2285</v>
      </c>
      <c r="F7349" s="455">
        <v>1</v>
      </c>
      <c r="G7349" s="455">
        <v>1245.6300000000001</v>
      </c>
      <c r="H7349" s="455">
        <v>1245.6300000000001</v>
      </c>
      <c r="I7349" s="455" t="s">
        <v>2292</v>
      </c>
      <c r="J7349" s="455" t="s">
        <v>2277</v>
      </c>
    </row>
    <row r="7350" spans="2:10">
      <c r="B7350" s="454">
        <v>42974</v>
      </c>
      <c r="C7350" s="455" t="s">
        <v>2646</v>
      </c>
      <c r="D7350" s="455" t="s">
        <v>2281</v>
      </c>
      <c r="E7350" s="455" t="s">
        <v>2298</v>
      </c>
      <c r="F7350" s="455">
        <v>1</v>
      </c>
      <c r="G7350" s="455">
        <v>991.84</v>
      </c>
      <c r="H7350" s="455">
        <v>991.84</v>
      </c>
      <c r="I7350" s="455" t="s">
        <v>2292</v>
      </c>
      <c r="J7350" s="455" t="s">
        <v>2283</v>
      </c>
    </row>
    <row r="7351" spans="2:10">
      <c r="B7351" s="454">
        <v>42974</v>
      </c>
      <c r="C7351" s="455" t="s">
        <v>2468</v>
      </c>
      <c r="D7351" s="455" t="s">
        <v>2274</v>
      </c>
      <c r="E7351" s="455" t="s">
        <v>2301</v>
      </c>
      <c r="F7351" s="455">
        <v>1</v>
      </c>
      <c r="G7351" s="455">
        <v>958.86</v>
      </c>
      <c r="H7351" s="455">
        <v>958.86</v>
      </c>
      <c r="I7351" s="455" t="s">
        <v>2292</v>
      </c>
      <c r="J7351" s="455" t="s">
        <v>2299</v>
      </c>
    </row>
    <row r="7352" spans="2:10">
      <c r="B7352" s="454">
        <v>42974</v>
      </c>
      <c r="C7352" s="455" t="s">
        <v>2377</v>
      </c>
      <c r="D7352" s="455" t="s">
        <v>2274</v>
      </c>
      <c r="E7352" s="455" t="s">
        <v>2294</v>
      </c>
      <c r="F7352" s="455">
        <v>1</v>
      </c>
      <c r="G7352" s="455">
        <v>871.91</v>
      </c>
      <c r="H7352" s="455">
        <v>871.91</v>
      </c>
      <c r="I7352" s="455" t="s">
        <v>2276</v>
      </c>
      <c r="J7352" s="455" t="s">
        <v>2299</v>
      </c>
    </row>
    <row r="7353" spans="2:10">
      <c r="B7353" s="454">
        <v>42974</v>
      </c>
      <c r="C7353" s="455" t="s">
        <v>2426</v>
      </c>
      <c r="D7353" s="455" t="s">
        <v>2274</v>
      </c>
      <c r="E7353" s="455" t="s">
        <v>2275</v>
      </c>
      <c r="F7353" s="455">
        <v>1</v>
      </c>
      <c r="G7353" s="455">
        <v>1589.94</v>
      </c>
      <c r="H7353" s="455">
        <v>1589.94</v>
      </c>
      <c r="I7353" s="455" t="s">
        <v>2276</v>
      </c>
      <c r="J7353" s="455" t="s">
        <v>2289</v>
      </c>
    </row>
    <row r="7354" spans="2:10">
      <c r="B7354" s="454">
        <v>42974</v>
      </c>
      <c r="C7354" s="455" t="s">
        <v>2423</v>
      </c>
      <c r="D7354" s="455" t="s">
        <v>2274</v>
      </c>
      <c r="E7354" s="455" t="s">
        <v>2301</v>
      </c>
      <c r="F7354" s="455">
        <v>1</v>
      </c>
      <c r="G7354" s="455">
        <v>1071.82</v>
      </c>
      <c r="H7354" s="455">
        <v>1071.82</v>
      </c>
      <c r="I7354" s="455" t="s">
        <v>2276</v>
      </c>
      <c r="J7354" s="455" t="s">
        <v>2279</v>
      </c>
    </row>
    <row r="7355" spans="2:10">
      <c r="B7355" s="454">
        <v>42974</v>
      </c>
      <c r="C7355" s="455" t="s">
        <v>2635</v>
      </c>
      <c r="D7355" s="455" t="s">
        <v>2274</v>
      </c>
      <c r="E7355" s="455" t="s">
        <v>2301</v>
      </c>
      <c r="F7355" s="455">
        <v>1</v>
      </c>
      <c r="G7355" s="455">
        <v>534.62</v>
      </c>
      <c r="H7355" s="455">
        <v>534.62</v>
      </c>
      <c r="I7355" s="455" t="s">
        <v>2276</v>
      </c>
      <c r="J7355" s="455" t="s">
        <v>2305</v>
      </c>
    </row>
    <row r="7356" spans="2:10">
      <c r="B7356" s="454">
        <v>42974</v>
      </c>
      <c r="C7356" s="455" t="s">
        <v>2641</v>
      </c>
      <c r="D7356" s="455" t="s">
        <v>2274</v>
      </c>
      <c r="E7356" s="455" t="s">
        <v>2296</v>
      </c>
      <c r="F7356" s="455">
        <v>1</v>
      </c>
      <c r="G7356" s="455">
        <v>3002.36</v>
      </c>
      <c r="H7356" s="455">
        <v>3002.36</v>
      </c>
      <c r="I7356" s="455" t="s">
        <v>2276</v>
      </c>
      <c r="J7356" s="455" t="s">
        <v>2279</v>
      </c>
    </row>
    <row r="7357" spans="2:10">
      <c r="B7357" s="454">
        <v>42974</v>
      </c>
      <c r="C7357" s="455" t="s">
        <v>2556</v>
      </c>
      <c r="D7357" s="455" t="s">
        <v>2274</v>
      </c>
      <c r="E7357" s="455" t="s">
        <v>2301</v>
      </c>
      <c r="F7357" s="455">
        <v>1</v>
      </c>
      <c r="G7357" s="455">
        <v>545.14</v>
      </c>
      <c r="H7357" s="455">
        <v>545.14</v>
      </c>
      <c r="I7357" s="455" t="s">
        <v>2276</v>
      </c>
      <c r="J7357" s="455" t="s">
        <v>2289</v>
      </c>
    </row>
    <row r="7358" spans="2:10">
      <c r="B7358" s="454">
        <v>42974</v>
      </c>
      <c r="C7358" s="455" t="s">
        <v>2496</v>
      </c>
      <c r="D7358" s="455" t="s">
        <v>2281</v>
      </c>
      <c r="E7358" s="455" t="s">
        <v>2275</v>
      </c>
      <c r="F7358" s="455">
        <v>1</v>
      </c>
      <c r="G7358" s="455">
        <v>1922.72</v>
      </c>
      <c r="H7358" s="455">
        <v>1922.72</v>
      </c>
      <c r="I7358" s="455" t="s">
        <v>2276</v>
      </c>
      <c r="J7358" s="455" t="s">
        <v>2283</v>
      </c>
    </row>
    <row r="7359" spans="2:10">
      <c r="B7359" s="454">
        <v>42974</v>
      </c>
      <c r="C7359" s="455" t="s">
        <v>2368</v>
      </c>
      <c r="D7359" s="455" t="s">
        <v>2274</v>
      </c>
      <c r="E7359" s="455" t="s">
        <v>2314</v>
      </c>
      <c r="F7359" s="455">
        <v>1</v>
      </c>
      <c r="G7359" s="455">
        <v>1290.8599999999999</v>
      </c>
      <c r="H7359" s="455">
        <v>1290.8599999999999</v>
      </c>
      <c r="I7359" s="455" t="s">
        <v>2276</v>
      </c>
      <c r="J7359" s="455" t="s">
        <v>2283</v>
      </c>
    </row>
    <row r="7360" spans="2:10">
      <c r="B7360" s="454">
        <v>42974</v>
      </c>
      <c r="C7360" s="455" t="s">
        <v>2391</v>
      </c>
      <c r="D7360" s="455" t="s">
        <v>2274</v>
      </c>
      <c r="E7360" s="455" t="s">
        <v>2275</v>
      </c>
      <c r="F7360" s="455">
        <v>1</v>
      </c>
      <c r="G7360" s="455">
        <v>1642.76</v>
      </c>
      <c r="H7360" s="455">
        <v>1642.76</v>
      </c>
      <c r="I7360" s="455" t="s">
        <v>2276</v>
      </c>
      <c r="J7360" s="455" t="s">
        <v>2283</v>
      </c>
    </row>
    <row r="7361" spans="2:10">
      <c r="B7361" s="454">
        <v>42974</v>
      </c>
      <c r="C7361" s="455" t="s">
        <v>2502</v>
      </c>
      <c r="D7361" s="455" t="s">
        <v>2274</v>
      </c>
      <c r="E7361" s="455" t="s">
        <v>2314</v>
      </c>
      <c r="F7361" s="455">
        <v>1</v>
      </c>
      <c r="G7361" s="455">
        <v>1151.57</v>
      </c>
      <c r="H7361" s="455">
        <v>1151.57</v>
      </c>
      <c r="I7361" s="455" t="s">
        <v>2276</v>
      </c>
      <c r="J7361" s="455" t="s">
        <v>2279</v>
      </c>
    </row>
    <row r="7362" spans="2:10">
      <c r="B7362" s="454">
        <v>42974</v>
      </c>
      <c r="C7362" s="455" t="s">
        <v>2436</v>
      </c>
      <c r="D7362" s="455" t="s">
        <v>2281</v>
      </c>
      <c r="E7362" s="455" t="s">
        <v>2285</v>
      </c>
      <c r="F7362" s="455">
        <v>1</v>
      </c>
      <c r="G7362" s="455">
        <v>923.41</v>
      </c>
      <c r="H7362" s="455">
        <v>923.41</v>
      </c>
      <c r="I7362" s="455" t="s">
        <v>2276</v>
      </c>
      <c r="J7362" s="455" t="s">
        <v>2277</v>
      </c>
    </row>
    <row r="7363" spans="2:10">
      <c r="B7363" s="454">
        <v>42974</v>
      </c>
      <c r="C7363" s="455" t="s">
        <v>2641</v>
      </c>
      <c r="D7363" s="455" t="s">
        <v>2274</v>
      </c>
      <c r="E7363" s="455" t="s">
        <v>2296</v>
      </c>
      <c r="F7363" s="455">
        <v>1</v>
      </c>
      <c r="G7363" s="455">
        <v>3002.36</v>
      </c>
      <c r="H7363" s="455">
        <v>3002.36</v>
      </c>
      <c r="I7363" s="455" t="s">
        <v>2276</v>
      </c>
      <c r="J7363" s="455" t="s">
        <v>2299</v>
      </c>
    </row>
    <row r="7364" spans="2:10">
      <c r="B7364" s="454">
        <v>42974</v>
      </c>
      <c r="C7364" s="455" t="s">
        <v>2579</v>
      </c>
      <c r="D7364" s="455" t="s">
        <v>2274</v>
      </c>
      <c r="E7364" s="455" t="s">
        <v>2275</v>
      </c>
      <c r="F7364" s="455">
        <v>1</v>
      </c>
      <c r="G7364" s="455">
        <v>1415.4</v>
      </c>
      <c r="H7364" s="455">
        <v>1415.4</v>
      </c>
      <c r="I7364" s="455" t="s">
        <v>2276</v>
      </c>
      <c r="J7364" s="455" t="s">
        <v>2289</v>
      </c>
    </row>
    <row r="7365" spans="2:10">
      <c r="B7365" s="454">
        <v>42974</v>
      </c>
      <c r="C7365" s="455" t="s">
        <v>2461</v>
      </c>
      <c r="D7365" s="455" t="s">
        <v>2274</v>
      </c>
      <c r="E7365" s="455" t="s">
        <v>2275</v>
      </c>
      <c r="F7365" s="455">
        <v>1</v>
      </c>
      <c r="G7365" s="455">
        <v>1777.82</v>
      </c>
      <c r="H7365" s="455">
        <v>1777.82</v>
      </c>
      <c r="I7365" s="455" t="s">
        <v>2276</v>
      </c>
      <c r="J7365" s="455" t="s">
        <v>2283</v>
      </c>
    </row>
    <row r="7366" spans="2:10">
      <c r="B7366" s="454">
        <v>42974</v>
      </c>
      <c r="C7366" s="455" t="s">
        <v>2551</v>
      </c>
      <c r="D7366" s="455" t="s">
        <v>2281</v>
      </c>
      <c r="E7366" s="455" t="s">
        <v>2282</v>
      </c>
      <c r="F7366" s="455">
        <v>1</v>
      </c>
      <c r="G7366" s="455">
        <v>493.11</v>
      </c>
      <c r="H7366" s="455">
        <v>493.11</v>
      </c>
      <c r="I7366" s="455" t="s">
        <v>2276</v>
      </c>
      <c r="J7366" s="455" t="s">
        <v>2277</v>
      </c>
    </row>
    <row r="7367" spans="2:10">
      <c r="B7367" s="454">
        <v>42974</v>
      </c>
      <c r="C7367" s="455" t="s">
        <v>2419</v>
      </c>
      <c r="D7367" s="455" t="s">
        <v>2274</v>
      </c>
      <c r="E7367" s="455" t="s">
        <v>2301</v>
      </c>
      <c r="F7367" s="455">
        <v>1</v>
      </c>
      <c r="G7367" s="455">
        <v>378.07</v>
      </c>
      <c r="H7367" s="455">
        <v>378.07</v>
      </c>
      <c r="I7367" s="455" t="s">
        <v>2276</v>
      </c>
      <c r="J7367" s="455" t="s">
        <v>2279</v>
      </c>
    </row>
    <row r="7368" spans="2:10">
      <c r="B7368" s="454">
        <v>42974</v>
      </c>
      <c r="C7368" s="455" t="s">
        <v>2307</v>
      </c>
      <c r="D7368" s="455" t="s">
        <v>2281</v>
      </c>
      <c r="E7368" s="455" t="s">
        <v>2298</v>
      </c>
      <c r="F7368" s="455">
        <v>1</v>
      </c>
      <c r="G7368" s="455">
        <v>594.89</v>
      </c>
      <c r="H7368" s="455">
        <v>594.89</v>
      </c>
      <c r="I7368" s="455" t="s">
        <v>2292</v>
      </c>
      <c r="J7368" s="455" t="s">
        <v>2289</v>
      </c>
    </row>
    <row r="7369" spans="2:10">
      <c r="B7369" s="454">
        <v>42974</v>
      </c>
      <c r="C7369" s="455" t="s">
        <v>2586</v>
      </c>
      <c r="D7369" s="455" t="s">
        <v>2281</v>
      </c>
      <c r="E7369" s="455" t="s">
        <v>2285</v>
      </c>
      <c r="F7369" s="455">
        <v>1</v>
      </c>
      <c r="G7369" s="455">
        <v>294.16000000000003</v>
      </c>
      <c r="H7369" s="455">
        <v>294.16000000000003</v>
      </c>
      <c r="I7369" s="455" t="s">
        <v>2292</v>
      </c>
      <c r="J7369" s="455" t="s">
        <v>2289</v>
      </c>
    </row>
    <row r="7370" spans="2:10">
      <c r="B7370" s="454">
        <v>42974</v>
      </c>
      <c r="C7370" s="455" t="s">
        <v>2429</v>
      </c>
      <c r="D7370" s="455" t="s">
        <v>2274</v>
      </c>
      <c r="E7370" s="455" t="s">
        <v>2294</v>
      </c>
      <c r="F7370" s="455">
        <v>1</v>
      </c>
      <c r="G7370" s="455">
        <v>1067.1199999999999</v>
      </c>
      <c r="H7370" s="455">
        <v>1067.1199999999999</v>
      </c>
      <c r="I7370" s="455" t="s">
        <v>2292</v>
      </c>
      <c r="J7370" s="455" t="s">
        <v>2279</v>
      </c>
    </row>
    <row r="7371" spans="2:10">
      <c r="B7371" s="454">
        <v>42974</v>
      </c>
      <c r="C7371" s="455" t="s">
        <v>2371</v>
      </c>
      <c r="D7371" s="455" t="s">
        <v>2274</v>
      </c>
      <c r="E7371" s="455" t="s">
        <v>2275</v>
      </c>
      <c r="F7371" s="455">
        <v>1</v>
      </c>
      <c r="G7371" s="455">
        <v>2123.64</v>
      </c>
      <c r="H7371" s="455">
        <v>2123.64</v>
      </c>
      <c r="I7371" s="455" t="s">
        <v>2292</v>
      </c>
      <c r="J7371" s="455" t="s">
        <v>2305</v>
      </c>
    </row>
    <row r="7372" spans="2:10">
      <c r="B7372" s="454">
        <v>42975</v>
      </c>
      <c r="C7372" s="455" t="s">
        <v>2460</v>
      </c>
      <c r="D7372" s="455" t="s">
        <v>2274</v>
      </c>
      <c r="E7372" s="455" t="s">
        <v>2294</v>
      </c>
      <c r="F7372" s="455">
        <v>1</v>
      </c>
      <c r="G7372" s="455">
        <v>725.94</v>
      </c>
      <c r="H7372" s="455">
        <v>725.94</v>
      </c>
      <c r="I7372" s="455" t="s">
        <v>2347</v>
      </c>
      <c r="J7372" s="455" t="s">
        <v>2277</v>
      </c>
    </row>
    <row r="7373" spans="2:10">
      <c r="B7373" s="454">
        <v>42975</v>
      </c>
      <c r="C7373" s="455" t="s">
        <v>2564</v>
      </c>
      <c r="D7373" s="455" t="s">
        <v>2274</v>
      </c>
      <c r="E7373" s="455" t="s">
        <v>2275</v>
      </c>
      <c r="F7373" s="455">
        <v>1</v>
      </c>
      <c r="G7373" s="455">
        <v>1652.05</v>
      </c>
      <c r="H7373" s="455">
        <v>1652.05</v>
      </c>
      <c r="I7373" s="455" t="s">
        <v>2347</v>
      </c>
      <c r="J7373" s="455" t="s">
        <v>2279</v>
      </c>
    </row>
    <row r="7374" spans="2:10">
      <c r="B7374" s="454">
        <v>42975</v>
      </c>
      <c r="C7374" s="455" t="s">
        <v>2590</v>
      </c>
      <c r="D7374" s="455" t="s">
        <v>2274</v>
      </c>
      <c r="E7374" s="455" t="s">
        <v>2319</v>
      </c>
      <c r="F7374" s="455">
        <v>1</v>
      </c>
      <c r="G7374" s="455">
        <v>1504.09</v>
      </c>
      <c r="H7374" s="455">
        <v>1504.09</v>
      </c>
      <c r="I7374" s="455" t="s">
        <v>2347</v>
      </c>
      <c r="J7374" s="455" t="s">
        <v>2277</v>
      </c>
    </row>
    <row r="7375" spans="2:10">
      <c r="B7375" s="454">
        <v>42975</v>
      </c>
      <c r="C7375" s="455" t="s">
        <v>2432</v>
      </c>
      <c r="D7375" s="455" t="s">
        <v>2274</v>
      </c>
      <c r="E7375" s="455" t="s">
        <v>2294</v>
      </c>
      <c r="F7375" s="455">
        <v>1</v>
      </c>
      <c r="G7375" s="455">
        <v>721.66</v>
      </c>
      <c r="H7375" s="455">
        <v>721.66</v>
      </c>
      <c r="I7375" s="455" t="s">
        <v>2347</v>
      </c>
      <c r="J7375" s="455" t="s">
        <v>2277</v>
      </c>
    </row>
    <row r="7376" spans="2:10">
      <c r="B7376" s="454">
        <v>42975</v>
      </c>
      <c r="C7376" s="455" t="s">
        <v>2388</v>
      </c>
      <c r="D7376" s="455" t="s">
        <v>2281</v>
      </c>
      <c r="E7376" s="455" t="s">
        <v>2334</v>
      </c>
      <c r="F7376" s="455">
        <v>1</v>
      </c>
      <c r="G7376" s="455">
        <v>780.3</v>
      </c>
      <c r="H7376" s="455">
        <v>780.3</v>
      </c>
      <c r="I7376" s="455" t="s">
        <v>2347</v>
      </c>
      <c r="J7376" s="455" t="s">
        <v>2279</v>
      </c>
    </row>
    <row r="7377" spans="2:10">
      <c r="B7377" s="454">
        <v>42975</v>
      </c>
      <c r="C7377" s="455" t="s">
        <v>2417</v>
      </c>
      <c r="D7377" s="455" t="s">
        <v>2274</v>
      </c>
      <c r="E7377" s="455" t="s">
        <v>2294</v>
      </c>
      <c r="F7377" s="455">
        <v>1</v>
      </c>
      <c r="G7377" s="455">
        <v>994.22</v>
      </c>
      <c r="H7377" s="455">
        <v>994.22</v>
      </c>
      <c r="I7377" s="455" t="s">
        <v>2292</v>
      </c>
      <c r="J7377" s="455" t="s">
        <v>2283</v>
      </c>
    </row>
    <row r="7378" spans="2:10">
      <c r="B7378" s="454">
        <v>42975</v>
      </c>
      <c r="C7378" s="455" t="s">
        <v>2577</v>
      </c>
      <c r="D7378" s="455" t="s">
        <v>2274</v>
      </c>
      <c r="E7378" s="455" t="s">
        <v>2314</v>
      </c>
      <c r="F7378" s="455">
        <v>1</v>
      </c>
      <c r="G7378" s="455">
        <v>1466.95</v>
      </c>
      <c r="H7378" s="455">
        <v>1466.95</v>
      </c>
      <c r="I7378" s="455" t="s">
        <v>2292</v>
      </c>
      <c r="J7378" s="455" t="s">
        <v>2289</v>
      </c>
    </row>
    <row r="7379" spans="2:10">
      <c r="B7379" s="454">
        <v>42975</v>
      </c>
      <c r="C7379" s="455" t="s">
        <v>2447</v>
      </c>
      <c r="D7379" s="455" t="s">
        <v>2274</v>
      </c>
      <c r="E7379" s="455" t="s">
        <v>2301</v>
      </c>
      <c r="F7379" s="455">
        <v>1</v>
      </c>
      <c r="G7379" s="455">
        <v>1044.6600000000001</v>
      </c>
      <c r="H7379" s="455">
        <v>1044.6600000000001</v>
      </c>
      <c r="I7379" s="455" t="s">
        <v>2292</v>
      </c>
      <c r="J7379" s="455" t="s">
        <v>2279</v>
      </c>
    </row>
    <row r="7380" spans="2:10">
      <c r="B7380" s="454">
        <v>42975</v>
      </c>
      <c r="C7380" s="455" t="s">
        <v>2601</v>
      </c>
      <c r="D7380" s="455" t="s">
        <v>2281</v>
      </c>
      <c r="E7380" s="455" t="s">
        <v>2282</v>
      </c>
      <c r="F7380" s="455">
        <v>1</v>
      </c>
      <c r="G7380" s="455">
        <v>741.29</v>
      </c>
      <c r="H7380" s="455">
        <v>741.29</v>
      </c>
      <c r="I7380" s="455" t="s">
        <v>2292</v>
      </c>
      <c r="J7380" s="455" t="s">
        <v>2279</v>
      </c>
    </row>
    <row r="7381" spans="2:10">
      <c r="B7381" s="454">
        <v>42975</v>
      </c>
      <c r="C7381" s="455" t="s">
        <v>2579</v>
      </c>
      <c r="D7381" s="455" t="s">
        <v>2274</v>
      </c>
      <c r="E7381" s="455" t="s">
        <v>2275</v>
      </c>
      <c r="F7381" s="455">
        <v>1</v>
      </c>
      <c r="G7381" s="455">
        <v>1415.4</v>
      </c>
      <c r="H7381" s="455">
        <v>1415.4</v>
      </c>
      <c r="I7381" s="455" t="s">
        <v>2292</v>
      </c>
      <c r="J7381" s="455" t="s">
        <v>2305</v>
      </c>
    </row>
    <row r="7382" spans="2:10">
      <c r="B7382" s="454">
        <v>42975</v>
      </c>
      <c r="C7382" s="455" t="s">
        <v>2309</v>
      </c>
      <c r="D7382" s="455" t="s">
        <v>2274</v>
      </c>
      <c r="E7382" s="455" t="s">
        <v>2275</v>
      </c>
      <c r="F7382" s="455">
        <v>1</v>
      </c>
      <c r="G7382" s="455">
        <v>1694.88</v>
      </c>
      <c r="H7382" s="455">
        <v>1694.88</v>
      </c>
      <c r="I7382" s="455" t="s">
        <v>2292</v>
      </c>
      <c r="J7382" s="455" t="s">
        <v>2305</v>
      </c>
    </row>
    <row r="7383" spans="2:10">
      <c r="B7383" s="454">
        <v>42975</v>
      </c>
      <c r="C7383" s="455" t="s">
        <v>2286</v>
      </c>
      <c r="D7383" s="455" t="s">
        <v>2281</v>
      </c>
      <c r="E7383" s="455" t="s">
        <v>2287</v>
      </c>
      <c r="F7383" s="455">
        <v>1</v>
      </c>
      <c r="G7383" s="455">
        <v>325.79000000000002</v>
      </c>
      <c r="H7383" s="455">
        <v>325.79000000000002</v>
      </c>
      <c r="I7383" s="455" t="s">
        <v>2292</v>
      </c>
      <c r="J7383" s="455" t="s">
        <v>2289</v>
      </c>
    </row>
    <row r="7384" spans="2:10">
      <c r="B7384" s="454">
        <v>42975</v>
      </c>
      <c r="C7384" s="455" t="s">
        <v>2338</v>
      </c>
      <c r="D7384" s="455" t="s">
        <v>2274</v>
      </c>
      <c r="E7384" s="455" t="s">
        <v>2319</v>
      </c>
      <c r="F7384" s="455">
        <v>1</v>
      </c>
      <c r="G7384" s="455">
        <v>1007.16</v>
      </c>
      <c r="H7384" s="455">
        <v>1007.16</v>
      </c>
      <c r="I7384" s="455" t="s">
        <v>2292</v>
      </c>
      <c r="J7384" s="455" t="s">
        <v>2277</v>
      </c>
    </row>
    <row r="7385" spans="2:10">
      <c r="B7385" s="454">
        <v>42975</v>
      </c>
      <c r="C7385" s="455" t="s">
        <v>2413</v>
      </c>
      <c r="D7385" s="455" t="s">
        <v>2274</v>
      </c>
      <c r="E7385" s="455" t="s">
        <v>2275</v>
      </c>
      <c r="F7385" s="455">
        <v>1</v>
      </c>
      <c r="G7385" s="455">
        <v>1649.83</v>
      </c>
      <c r="H7385" s="455">
        <v>1649.83</v>
      </c>
      <c r="I7385" s="455" t="s">
        <v>2292</v>
      </c>
      <c r="J7385" s="455" t="s">
        <v>2279</v>
      </c>
    </row>
    <row r="7386" spans="2:10">
      <c r="B7386" s="454">
        <v>42975</v>
      </c>
      <c r="C7386" s="455" t="s">
        <v>2344</v>
      </c>
      <c r="D7386" s="455" t="s">
        <v>2274</v>
      </c>
      <c r="E7386" s="455" t="s">
        <v>2319</v>
      </c>
      <c r="F7386" s="455">
        <v>1</v>
      </c>
      <c r="G7386" s="455">
        <v>972.69</v>
      </c>
      <c r="H7386" s="455">
        <v>972.69</v>
      </c>
      <c r="I7386" s="455" t="s">
        <v>2292</v>
      </c>
      <c r="J7386" s="455" t="s">
        <v>2305</v>
      </c>
    </row>
    <row r="7387" spans="2:10">
      <c r="B7387" s="454">
        <v>42975</v>
      </c>
      <c r="C7387" s="455" t="s">
        <v>2576</v>
      </c>
      <c r="D7387" s="455" t="s">
        <v>2281</v>
      </c>
      <c r="E7387" s="455" t="s">
        <v>2282</v>
      </c>
      <c r="F7387" s="455">
        <v>1</v>
      </c>
      <c r="G7387" s="455">
        <v>445.37</v>
      </c>
      <c r="H7387" s="455">
        <v>445.37</v>
      </c>
      <c r="I7387" s="455" t="s">
        <v>2292</v>
      </c>
      <c r="J7387" s="455" t="s">
        <v>2283</v>
      </c>
    </row>
    <row r="7388" spans="2:10">
      <c r="B7388" s="454">
        <v>42975</v>
      </c>
      <c r="C7388" s="455" t="s">
        <v>2308</v>
      </c>
      <c r="D7388" s="455" t="s">
        <v>2274</v>
      </c>
      <c r="E7388" s="455" t="s">
        <v>2301</v>
      </c>
      <c r="F7388" s="455">
        <v>1</v>
      </c>
      <c r="G7388" s="455">
        <v>612.32000000000005</v>
      </c>
      <c r="H7388" s="455">
        <v>612.32000000000005</v>
      </c>
      <c r="I7388" s="455" t="s">
        <v>2292</v>
      </c>
      <c r="J7388" s="455" t="s">
        <v>2277</v>
      </c>
    </row>
    <row r="7389" spans="2:10">
      <c r="B7389" s="454">
        <v>42975</v>
      </c>
      <c r="C7389" s="455" t="s">
        <v>2637</v>
      </c>
      <c r="D7389" s="455" t="s">
        <v>2274</v>
      </c>
      <c r="E7389" s="455" t="s">
        <v>2275</v>
      </c>
      <c r="F7389" s="455">
        <v>1</v>
      </c>
      <c r="G7389" s="455">
        <v>1673.33</v>
      </c>
      <c r="H7389" s="455">
        <v>1673.33</v>
      </c>
      <c r="I7389" s="455" t="s">
        <v>2292</v>
      </c>
      <c r="J7389" s="455" t="s">
        <v>2277</v>
      </c>
    </row>
    <row r="7390" spans="2:10">
      <c r="B7390" s="454">
        <v>42975</v>
      </c>
      <c r="C7390" s="455" t="s">
        <v>2637</v>
      </c>
      <c r="D7390" s="455" t="s">
        <v>2274</v>
      </c>
      <c r="E7390" s="455" t="s">
        <v>2275</v>
      </c>
      <c r="F7390" s="455">
        <v>1</v>
      </c>
      <c r="G7390" s="455">
        <v>1673.33</v>
      </c>
      <c r="H7390" s="455">
        <v>1673.33</v>
      </c>
      <c r="I7390" s="455" t="s">
        <v>2276</v>
      </c>
      <c r="J7390" s="455" t="s">
        <v>2299</v>
      </c>
    </row>
    <row r="7391" spans="2:10">
      <c r="B7391" s="454">
        <v>42975</v>
      </c>
      <c r="C7391" s="455" t="s">
        <v>2596</v>
      </c>
      <c r="D7391" s="455" t="s">
        <v>2274</v>
      </c>
      <c r="E7391" s="455" t="s">
        <v>2275</v>
      </c>
      <c r="F7391" s="455">
        <v>1</v>
      </c>
      <c r="G7391" s="455">
        <v>1614.59</v>
      </c>
      <c r="H7391" s="455">
        <v>1614.59</v>
      </c>
      <c r="I7391" s="455" t="s">
        <v>2276</v>
      </c>
      <c r="J7391" s="455" t="s">
        <v>2289</v>
      </c>
    </row>
    <row r="7392" spans="2:10">
      <c r="B7392" s="454">
        <v>42975</v>
      </c>
      <c r="C7392" s="455" t="s">
        <v>2637</v>
      </c>
      <c r="D7392" s="455" t="s">
        <v>2274</v>
      </c>
      <c r="E7392" s="455" t="s">
        <v>2275</v>
      </c>
      <c r="F7392" s="455">
        <v>1</v>
      </c>
      <c r="G7392" s="455">
        <v>1673.33</v>
      </c>
      <c r="H7392" s="455">
        <v>1673.33</v>
      </c>
      <c r="I7392" s="455" t="s">
        <v>2276</v>
      </c>
      <c r="J7392" s="455" t="s">
        <v>2299</v>
      </c>
    </row>
    <row r="7393" spans="2:10">
      <c r="B7393" s="454">
        <v>42975</v>
      </c>
      <c r="C7393" s="455" t="s">
        <v>2588</v>
      </c>
      <c r="D7393" s="455" t="s">
        <v>2274</v>
      </c>
      <c r="E7393" s="455" t="s">
        <v>2296</v>
      </c>
      <c r="F7393" s="455">
        <v>1</v>
      </c>
      <c r="G7393" s="455">
        <v>2328.44</v>
      </c>
      <c r="H7393" s="455">
        <v>2328.44</v>
      </c>
      <c r="I7393" s="455" t="s">
        <v>2276</v>
      </c>
      <c r="J7393" s="455" t="s">
        <v>2289</v>
      </c>
    </row>
    <row r="7394" spans="2:10">
      <c r="B7394" s="454">
        <v>42975</v>
      </c>
      <c r="C7394" s="455" t="s">
        <v>2592</v>
      </c>
      <c r="D7394" s="455" t="s">
        <v>2281</v>
      </c>
      <c r="E7394" s="455" t="s">
        <v>2390</v>
      </c>
      <c r="F7394" s="455">
        <v>1</v>
      </c>
      <c r="G7394" s="455">
        <v>1135.1400000000001</v>
      </c>
      <c r="H7394" s="455">
        <v>1135.1400000000001</v>
      </c>
      <c r="I7394" s="455" t="s">
        <v>2276</v>
      </c>
      <c r="J7394" s="455" t="s">
        <v>2283</v>
      </c>
    </row>
    <row r="7395" spans="2:10">
      <c r="B7395" s="454">
        <v>42975</v>
      </c>
      <c r="C7395" s="455" t="s">
        <v>2478</v>
      </c>
      <c r="D7395" s="455" t="s">
        <v>2274</v>
      </c>
      <c r="E7395" s="455" t="s">
        <v>2275</v>
      </c>
      <c r="F7395" s="455">
        <v>1</v>
      </c>
      <c r="G7395" s="455">
        <v>1512.49</v>
      </c>
      <c r="H7395" s="455">
        <v>1512.49</v>
      </c>
      <c r="I7395" s="455" t="s">
        <v>2276</v>
      </c>
      <c r="J7395" s="455" t="s">
        <v>2289</v>
      </c>
    </row>
    <row r="7396" spans="2:10">
      <c r="B7396" s="454">
        <v>42975</v>
      </c>
      <c r="C7396" s="455" t="s">
        <v>2429</v>
      </c>
      <c r="D7396" s="455" t="s">
        <v>2274</v>
      </c>
      <c r="E7396" s="455" t="s">
        <v>2294</v>
      </c>
      <c r="F7396" s="455">
        <v>1</v>
      </c>
      <c r="G7396" s="455">
        <v>1067.1199999999999</v>
      </c>
      <c r="H7396" s="455">
        <v>1067.1199999999999</v>
      </c>
      <c r="I7396" s="455" t="s">
        <v>2276</v>
      </c>
      <c r="J7396" s="455" t="s">
        <v>2289</v>
      </c>
    </row>
    <row r="7397" spans="2:10">
      <c r="B7397" s="454">
        <v>42975</v>
      </c>
      <c r="C7397" s="455" t="s">
        <v>2339</v>
      </c>
      <c r="D7397" s="455" t="s">
        <v>2274</v>
      </c>
      <c r="E7397" s="455" t="s">
        <v>2275</v>
      </c>
      <c r="F7397" s="455">
        <v>1</v>
      </c>
      <c r="G7397" s="455">
        <v>1742.92</v>
      </c>
      <c r="H7397" s="455">
        <v>1742.92</v>
      </c>
      <c r="I7397" s="455" t="s">
        <v>2276</v>
      </c>
      <c r="J7397" s="455" t="s">
        <v>2277</v>
      </c>
    </row>
    <row r="7398" spans="2:10">
      <c r="B7398" s="454">
        <v>42975</v>
      </c>
      <c r="C7398" s="455" t="s">
        <v>2457</v>
      </c>
      <c r="D7398" s="455" t="s">
        <v>2274</v>
      </c>
      <c r="E7398" s="455" t="s">
        <v>2275</v>
      </c>
      <c r="F7398" s="455">
        <v>1</v>
      </c>
      <c r="G7398" s="455">
        <v>1642.45</v>
      </c>
      <c r="H7398" s="455">
        <v>1642.45</v>
      </c>
      <c r="I7398" s="455" t="s">
        <v>2292</v>
      </c>
      <c r="J7398" s="455" t="s">
        <v>2299</v>
      </c>
    </row>
    <row r="7399" spans="2:10">
      <c r="B7399" s="454">
        <v>42975</v>
      </c>
      <c r="C7399" s="455" t="s">
        <v>2457</v>
      </c>
      <c r="D7399" s="455" t="s">
        <v>2274</v>
      </c>
      <c r="E7399" s="455" t="s">
        <v>2275</v>
      </c>
      <c r="F7399" s="455">
        <v>1</v>
      </c>
      <c r="G7399" s="455">
        <v>1642.45</v>
      </c>
      <c r="H7399" s="455">
        <v>1642.45</v>
      </c>
      <c r="I7399" s="455" t="s">
        <v>2292</v>
      </c>
      <c r="J7399" s="455" t="s">
        <v>2283</v>
      </c>
    </row>
    <row r="7400" spans="2:10">
      <c r="B7400" s="454">
        <v>42975</v>
      </c>
      <c r="C7400" s="455" t="s">
        <v>2642</v>
      </c>
      <c r="D7400" s="455" t="s">
        <v>2274</v>
      </c>
      <c r="E7400" s="455" t="s">
        <v>2275</v>
      </c>
      <c r="F7400" s="455">
        <v>1</v>
      </c>
      <c r="G7400" s="455">
        <v>1684.61</v>
      </c>
      <c r="H7400" s="455">
        <v>1684.61</v>
      </c>
      <c r="I7400" s="455" t="s">
        <v>2292</v>
      </c>
      <c r="J7400" s="455" t="s">
        <v>2299</v>
      </c>
    </row>
    <row r="7401" spans="2:10">
      <c r="B7401" s="454">
        <v>42975</v>
      </c>
      <c r="C7401" s="455" t="s">
        <v>2461</v>
      </c>
      <c r="D7401" s="455" t="s">
        <v>2274</v>
      </c>
      <c r="E7401" s="455" t="s">
        <v>2275</v>
      </c>
      <c r="F7401" s="455">
        <v>1</v>
      </c>
      <c r="G7401" s="455">
        <v>1777.82</v>
      </c>
      <c r="H7401" s="455">
        <v>1777.82</v>
      </c>
      <c r="I7401" s="455" t="s">
        <v>2292</v>
      </c>
      <c r="J7401" s="455" t="s">
        <v>2277</v>
      </c>
    </row>
    <row r="7402" spans="2:10">
      <c r="B7402" s="454">
        <v>42975</v>
      </c>
      <c r="C7402" s="455" t="s">
        <v>2514</v>
      </c>
      <c r="D7402" s="455" t="s">
        <v>2281</v>
      </c>
      <c r="E7402" s="455" t="s">
        <v>2298</v>
      </c>
      <c r="F7402" s="455">
        <v>1</v>
      </c>
      <c r="G7402" s="455">
        <v>810.86</v>
      </c>
      <c r="H7402" s="455">
        <v>810.86</v>
      </c>
      <c r="I7402" s="455" t="s">
        <v>2292</v>
      </c>
      <c r="J7402" s="455" t="s">
        <v>2305</v>
      </c>
    </row>
    <row r="7403" spans="2:10">
      <c r="B7403" s="454">
        <v>42975</v>
      </c>
      <c r="C7403" s="455" t="s">
        <v>2600</v>
      </c>
      <c r="D7403" s="455" t="s">
        <v>2274</v>
      </c>
      <c r="E7403" s="455" t="s">
        <v>2301</v>
      </c>
      <c r="F7403" s="455">
        <v>1</v>
      </c>
      <c r="G7403" s="455">
        <v>754.85</v>
      </c>
      <c r="H7403" s="455">
        <v>754.85</v>
      </c>
      <c r="I7403" s="455" t="s">
        <v>2292</v>
      </c>
      <c r="J7403" s="455" t="s">
        <v>2299</v>
      </c>
    </row>
    <row r="7404" spans="2:10">
      <c r="B7404" s="454">
        <v>42975</v>
      </c>
      <c r="C7404" s="455" t="s">
        <v>2410</v>
      </c>
      <c r="D7404" s="455" t="s">
        <v>2274</v>
      </c>
      <c r="E7404" s="455" t="s">
        <v>2319</v>
      </c>
      <c r="F7404" s="455">
        <v>1</v>
      </c>
      <c r="G7404" s="455">
        <v>1074.22</v>
      </c>
      <c r="H7404" s="455">
        <v>1074.22</v>
      </c>
      <c r="I7404" s="455" t="s">
        <v>2292</v>
      </c>
      <c r="J7404" s="455" t="s">
        <v>2277</v>
      </c>
    </row>
    <row r="7405" spans="2:10">
      <c r="B7405" s="454">
        <v>42976</v>
      </c>
      <c r="C7405" s="455" t="s">
        <v>2629</v>
      </c>
      <c r="D7405" s="455" t="s">
        <v>2274</v>
      </c>
      <c r="E7405" s="455" t="s">
        <v>2301</v>
      </c>
      <c r="F7405" s="455">
        <v>1</v>
      </c>
      <c r="G7405" s="455">
        <v>617.89</v>
      </c>
      <c r="H7405" s="455">
        <v>617.89</v>
      </c>
      <c r="I7405" s="455" t="s">
        <v>2276</v>
      </c>
      <c r="J7405" s="455" t="s">
        <v>2283</v>
      </c>
    </row>
    <row r="7406" spans="2:10">
      <c r="B7406" s="454">
        <v>42976</v>
      </c>
      <c r="C7406" s="455" t="s">
        <v>2550</v>
      </c>
      <c r="D7406" s="455" t="s">
        <v>2281</v>
      </c>
      <c r="E7406" s="455" t="s">
        <v>2282</v>
      </c>
      <c r="F7406" s="455">
        <v>1</v>
      </c>
      <c r="G7406" s="455">
        <v>751.93</v>
      </c>
      <c r="H7406" s="455">
        <v>751.93</v>
      </c>
      <c r="I7406" s="455" t="s">
        <v>2276</v>
      </c>
      <c r="J7406" s="455" t="s">
        <v>2283</v>
      </c>
    </row>
    <row r="7407" spans="2:10">
      <c r="B7407" s="454">
        <v>42976</v>
      </c>
      <c r="C7407" s="455" t="s">
        <v>2557</v>
      </c>
      <c r="D7407" s="455" t="s">
        <v>2274</v>
      </c>
      <c r="E7407" s="455" t="s">
        <v>2294</v>
      </c>
      <c r="F7407" s="455">
        <v>1</v>
      </c>
      <c r="G7407" s="455">
        <v>310.67</v>
      </c>
      <c r="H7407" s="455">
        <v>310.67</v>
      </c>
      <c r="I7407" s="455" t="s">
        <v>2276</v>
      </c>
      <c r="J7407" s="455" t="s">
        <v>2305</v>
      </c>
    </row>
    <row r="7408" spans="2:10">
      <c r="B7408" s="454">
        <v>42976</v>
      </c>
      <c r="C7408" s="455" t="s">
        <v>2439</v>
      </c>
      <c r="D7408" s="455" t="s">
        <v>2281</v>
      </c>
      <c r="E7408" s="455" t="s">
        <v>2440</v>
      </c>
      <c r="F7408" s="455">
        <v>1</v>
      </c>
      <c r="G7408" s="455">
        <v>482.84</v>
      </c>
      <c r="H7408" s="455">
        <v>482.84</v>
      </c>
      <c r="I7408" s="455" t="s">
        <v>2276</v>
      </c>
      <c r="J7408" s="455" t="s">
        <v>2305</v>
      </c>
    </row>
    <row r="7409" spans="2:10">
      <c r="B7409" s="454">
        <v>42976</v>
      </c>
      <c r="C7409" s="455" t="s">
        <v>2364</v>
      </c>
      <c r="D7409" s="455" t="s">
        <v>2274</v>
      </c>
      <c r="E7409" s="455" t="s">
        <v>2301</v>
      </c>
      <c r="F7409" s="455">
        <v>1</v>
      </c>
      <c r="G7409" s="455">
        <v>647.77</v>
      </c>
      <c r="H7409" s="455">
        <v>647.77</v>
      </c>
      <c r="I7409" s="455" t="s">
        <v>2276</v>
      </c>
      <c r="J7409" s="455" t="s">
        <v>2277</v>
      </c>
    </row>
    <row r="7410" spans="2:10">
      <c r="B7410" s="454">
        <v>42976</v>
      </c>
      <c r="C7410" s="455" t="s">
        <v>2320</v>
      </c>
      <c r="D7410" s="455" t="s">
        <v>2274</v>
      </c>
      <c r="E7410" s="455" t="s">
        <v>2301</v>
      </c>
      <c r="F7410" s="455">
        <v>1</v>
      </c>
      <c r="G7410" s="455">
        <v>503.04</v>
      </c>
      <c r="H7410" s="455">
        <v>503.04</v>
      </c>
      <c r="I7410" s="455" t="s">
        <v>2276</v>
      </c>
      <c r="J7410" s="455" t="s">
        <v>2305</v>
      </c>
    </row>
    <row r="7411" spans="2:10">
      <c r="B7411" s="454">
        <v>42976</v>
      </c>
      <c r="C7411" s="455" t="s">
        <v>2359</v>
      </c>
      <c r="D7411" s="455" t="s">
        <v>2281</v>
      </c>
      <c r="E7411" s="455" t="s">
        <v>2282</v>
      </c>
      <c r="F7411" s="455">
        <v>1</v>
      </c>
      <c r="G7411" s="455">
        <v>429.56</v>
      </c>
      <c r="H7411" s="455">
        <v>429.56</v>
      </c>
      <c r="I7411" s="455" t="s">
        <v>2276</v>
      </c>
      <c r="J7411" s="455" t="s">
        <v>2305</v>
      </c>
    </row>
    <row r="7412" spans="2:10">
      <c r="B7412" s="454">
        <v>42976</v>
      </c>
      <c r="C7412" s="455" t="s">
        <v>2606</v>
      </c>
      <c r="D7412" s="455" t="s">
        <v>2274</v>
      </c>
      <c r="E7412" s="455" t="s">
        <v>2294</v>
      </c>
      <c r="F7412" s="455">
        <v>1</v>
      </c>
      <c r="G7412" s="455">
        <v>715.04</v>
      </c>
      <c r="H7412" s="455">
        <v>715.04</v>
      </c>
      <c r="I7412" s="455" t="s">
        <v>2276</v>
      </c>
      <c r="J7412" s="455" t="s">
        <v>2289</v>
      </c>
    </row>
    <row r="7413" spans="2:10">
      <c r="B7413" s="454">
        <v>42976</v>
      </c>
      <c r="C7413" s="455" t="s">
        <v>2599</v>
      </c>
      <c r="D7413" s="455" t="s">
        <v>2281</v>
      </c>
      <c r="E7413" s="455" t="s">
        <v>2296</v>
      </c>
      <c r="F7413" s="455">
        <v>1</v>
      </c>
      <c r="G7413" s="455">
        <v>2414.98</v>
      </c>
      <c r="H7413" s="455">
        <v>2414.98</v>
      </c>
      <c r="I7413" s="455" t="s">
        <v>2276</v>
      </c>
      <c r="J7413" s="455" t="s">
        <v>2299</v>
      </c>
    </row>
    <row r="7414" spans="2:10">
      <c r="B7414" s="454">
        <v>42976</v>
      </c>
      <c r="C7414" s="455" t="s">
        <v>2621</v>
      </c>
      <c r="D7414" s="455" t="s">
        <v>2281</v>
      </c>
      <c r="E7414" s="455" t="s">
        <v>2282</v>
      </c>
      <c r="F7414" s="455">
        <v>1</v>
      </c>
      <c r="G7414" s="455">
        <v>690.04</v>
      </c>
      <c r="H7414" s="455">
        <v>690.04</v>
      </c>
      <c r="I7414" s="455" t="s">
        <v>2276</v>
      </c>
      <c r="J7414" s="455" t="s">
        <v>2279</v>
      </c>
    </row>
    <row r="7415" spans="2:10">
      <c r="B7415" s="454">
        <v>42976</v>
      </c>
      <c r="C7415" s="455" t="s">
        <v>2412</v>
      </c>
      <c r="D7415" s="455" t="s">
        <v>2281</v>
      </c>
      <c r="E7415" s="455" t="s">
        <v>2275</v>
      </c>
      <c r="F7415" s="455">
        <v>1</v>
      </c>
      <c r="G7415" s="455">
        <v>1202.6600000000001</v>
      </c>
      <c r="H7415" s="455">
        <v>1202.6600000000001</v>
      </c>
      <c r="I7415" s="455" t="s">
        <v>2276</v>
      </c>
      <c r="J7415" s="455" t="s">
        <v>2305</v>
      </c>
    </row>
    <row r="7416" spans="2:10">
      <c r="B7416" s="454">
        <v>42976</v>
      </c>
      <c r="C7416" s="455" t="s">
        <v>2473</v>
      </c>
      <c r="D7416" s="455" t="s">
        <v>2281</v>
      </c>
      <c r="E7416" s="455" t="s">
        <v>2285</v>
      </c>
      <c r="F7416" s="455">
        <v>1</v>
      </c>
      <c r="G7416" s="455">
        <v>627.42999999999995</v>
      </c>
      <c r="H7416" s="455">
        <v>627.42999999999995</v>
      </c>
      <c r="I7416" s="455" t="s">
        <v>2292</v>
      </c>
      <c r="J7416" s="455" t="s">
        <v>2305</v>
      </c>
    </row>
    <row r="7417" spans="2:10">
      <c r="B7417" s="454">
        <v>42976</v>
      </c>
      <c r="C7417" s="455" t="s">
        <v>2642</v>
      </c>
      <c r="D7417" s="455" t="s">
        <v>2274</v>
      </c>
      <c r="E7417" s="455" t="s">
        <v>2275</v>
      </c>
      <c r="F7417" s="455">
        <v>1</v>
      </c>
      <c r="G7417" s="455">
        <v>1684.61</v>
      </c>
      <c r="H7417" s="455">
        <v>1684.61</v>
      </c>
      <c r="I7417" s="455" t="s">
        <v>2292</v>
      </c>
      <c r="J7417" s="455" t="s">
        <v>2299</v>
      </c>
    </row>
    <row r="7418" spans="2:10">
      <c r="B7418" s="454">
        <v>42976</v>
      </c>
      <c r="C7418" s="455" t="s">
        <v>2642</v>
      </c>
      <c r="D7418" s="455" t="s">
        <v>2274</v>
      </c>
      <c r="E7418" s="455" t="s">
        <v>2275</v>
      </c>
      <c r="F7418" s="455">
        <v>1</v>
      </c>
      <c r="G7418" s="455">
        <v>1684.61</v>
      </c>
      <c r="H7418" s="455">
        <v>1684.61</v>
      </c>
      <c r="I7418" s="455" t="s">
        <v>2292</v>
      </c>
      <c r="J7418" s="455" t="s">
        <v>2305</v>
      </c>
    </row>
    <row r="7419" spans="2:10">
      <c r="B7419" s="454">
        <v>42976</v>
      </c>
      <c r="C7419" s="455" t="s">
        <v>2479</v>
      </c>
      <c r="D7419" s="455" t="s">
        <v>2274</v>
      </c>
      <c r="E7419" s="455" t="s">
        <v>2275</v>
      </c>
      <c r="F7419" s="455">
        <v>1</v>
      </c>
      <c r="G7419" s="455">
        <v>1844.15</v>
      </c>
      <c r="H7419" s="455">
        <v>1844.15</v>
      </c>
      <c r="I7419" s="455" t="s">
        <v>2292</v>
      </c>
      <c r="J7419" s="455" t="s">
        <v>2279</v>
      </c>
    </row>
    <row r="7420" spans="2:10">
      <c r="B7420" s="454">
        <v>42976</v>
      </c>
      <c r="C7420" s="455" t="s">
        <v>2344</v>
      </c>
      <c r="D7420" s="455" t="s">
        <v>2274</v>
      </c>
      <c r="E7420" s="455" t="s">
        <v>2319</v>
      </c>
      <c r="F7420" s="455">
        <v>1</v>
      </c>
      <c r="G7420" s="455">
        <v>972.69</v>
      </c>
      <c r="H7420" s="455">
        <v>972.69</v>
      </c>
      <c r="I7420" s="455" t="s">
        <v>2292</v>
      </c>
      <c r="J7420" s="455" t="s">
        <v>2283</v>
      </c>
    </row>
    <row r="7421" spans="2:10">
      <c r="B7421" s="454">
        <v>42976</v>
      </c>
      <c r="C7421" s="455" t="s">
        <v>2489</v>
      </c>
      <c r="D7421" s="455" t="s">
        <v>2274</v>
      </c>
      <c r="E7421" s="455" t="s">
        <v>2296</v>
      </c>
      <c r="F7421" s="455">
        <v>1</v>
      </c>
      <c r="G7421" s="455">
        <v>2656.73</v>
      </c>
      <c r="H7421" s="455">
        <v>2656.73</v>
      </c>
      <c r="I7421" s="455" t="s">
        <v>2292</v>
      </c>
      <c r="J7421" s="455" t="s">
        <v>2289</v>
      </c>
    </row>
    <row r="7422" spans="2:10">
      <c r="B7422" s="454">
        <v>42976</v>
      </c>
      <c r="C7422" s="455" t="s">
        <v>2370</v>
      </c>
      <c r="D7422" s="455" t="s">
        <v>2274</v>
      </c>
      <c r="E7422" s="455" t="s">
        <v>2275</v>
      </c>
      <c r="F7422" s="455">
        <v>1</v>
      </c>
      <c r="G7422" s="455">
        <v>1800.77</v>
      </c>
      <c r="H7422" s="455">
        <v>1800.77</v>
      </c>
      <c r="I7422" s="455" t="s">
        <v>2292</v>
      </c>
      <c r="J7422" s="455" t="s">
        <v>2277</v>
      </c>
    </row>
    <row r="7423" spans="2:10">
      <c r="B7423" s="454">
        <v>42976</v>
      </c>
      <c r="C7423" s="455" t="s">
        <v>2295</v>
      </c>
      <c r="D7423" s="455" t="s">
        <v>2274</v>
      </c>
      <c r="E7423" s="455" t="s">
        <v>2296</v>
      </c>
      <c r="F7423" s="455">
        <v>1</v>
      </c>
      <c r="G7423" s="455">
        <v>2561.4699999999998</v>
      </c>
      <c r="H7423" s="455">
        <v>2561.4699999999998</v>
      </c>
      <c r="I7423" s="455" t="s">
        <v>2292</v>
      </c>
      <c r="J7423" s="455" t="s">
        <v>2283</v>
      </c>
    </row>
    <row r="7424" spans="2:10">
      <c r="B7424" s="454">
        <v>42976</v>
      </c>
      <c r="C7424" s="455" t="s">
        <v>2599</v>
      </c>
      <c r="D7424" s="455" t="s">
        <v>2281</v>
      </c>
      <c r="E7424" s="455" t="s">
        <v>2296</v>
      </c>
      <c r="F7424" s="455">
        <v>1</v>
      </c>
      <c r="G7424" s="455">
        <v>2414.98</v>
      </c>
      <c r="H7424" s="455">
        <v>2414.98</v>
      </c>
      <c r="I7424" s="455" t="s">
        <v>2292</v>
      </c>
      <c r="J7424" s="455" t="s">
        <v>2299</v>
      </c>
    </row>
    <row r="7425" spans="2:10">
      <c r="B7425" s="454">
        <v>42976</v>
      </c>
      <c r="C7425" s="455" t="s">
        <v>2567</v>
      </c>
      <c r="D7425" s="455" t="s">
        <v>2281</v>
      </c>
      <c r="E7425" s="455" t="s">
        <v>2275</v>
      </c>
      <c r="F7425" s="455">
        <v>1</v>
      </c>
      <c r="G7425" s="455">
        <v>1137.8599999999999</v>
      </c>
      <c r="H7425" s="455">
        <v>1137.8599999999999</v>
      </c>
      <c r="I7425" s="455" t="s">
        <v>2292</v>
      </c>
      <c r="J7425" s="455" t="s">
        <v>2277</v>
      </c>
    </row>
    <row r="7426" spans="2:10">
      <c r="B7426" s="454">
        <v>42976</v>
      </c>
      <c r="C7426" s="455" t="s">
        <v>2405</v>
      </c>
      <c r="D7426" s="455" t="s">
        <v>2281</v>
      </c>
      <c r="E7426" s="455" t="s">
        <v>2282</v>
      </c>
      <c r="F7426" s="455">
        <v>1</v>
      </c>
      <c r="G7426" s="455">
        <v>604.42999999999995</v>
      </c>
      <c r="H7426" s="455">
        <v>604.42999999999995</v>
      </c>
      <c r="I7426" s="455" t="s">
        <v>2292</v>
      </c>
      <c r="J7426" s="455" t="s">
        <v>2277</v>
      </c>
    </row>
    <row r="7427" spans="2:10">
      <c r="B7427" s="454">
        <v>42976</v>
      </c>
      <c r="C7427" s="455" t="s">
        <v>2599</v>
      </c>
      <c r="D7427" s="455" t="s">
        <v>2281</v>
      </c>
      <c r="E7427" s="455" t="s">
        <v>2296</v>
      </c>
      <c r="F7427" s="455">
        <v>1</v>
      </c>
      <c r="G7427" s="455">
        <v>2414.98</v>
      </c>
      <c r="H7427" s="455">
        <v>2414.98</v>
      </c>
      <c r="I7427" s="455" t="s">
        <v>2347</v>
      </c>
      <c r="J7427" s="455" t="s">
        <v>2289</v>
      </c>
    </row>
    <row r="7428" spans="2:10">
      <c r="B7428" s="454">
        <v>42976</v>
      </c>
      <c r="C7428" s="455" t="s">
        <v>2478</v>
      </c>
      <c r="D7428" s="455" t="s">
        <v>2274</v>
      </c>
      <c r="E7428" s="455" t="s">
        <v>2275</v>
      </c>
      <c r="F7428" s="455">
        <v>1</v>
      </c>
      <c r="G7428" s="455">
        <v>1512.49</v>
      </c>
      <c r="H7428" s="455">
        <v>1512.49</v>
      </c>
      <c r="I7428" s="455" t="s">
        <v>2347</v>
      </c>
      <c r="J7428" s="455" t="s">
        <v>2277</v>
      </c>
    </row>
    <row r="7429" spans="2:10">
      <c r="B7429" s="454">
        <v>42976</v>
      </c>
      <c r="C7429" s="455" t="s">
        <v>2628</v>
      </c>
      <c r="D7429" s="455" t="s">
        <v>2274</v>
      </c>
      <c r="E7429" s="455" t="s">
        <v>2314</v>
      </c>
      <c r="F7429" s="455">
        <v>1</v>
      </c>
      <c r="G7429" s="455">
        <v>1141.1500000000001</v>
      </c>
      <c r="H7429" s="455">
        <v>1141.1500000000001</v>
      </c>
      <c r="I7429" s="455" t="s">
        <v>2347</v>
      </c>
      <c r="J7429" s="455" t="s">
        <v>2299</v>
      </c>
    </row>
    <row r="7430" spans="2:10">
      <c r="B7430" s="454">
        <v>42976</v>
      </c>
      <c r="C7430" s="455" t="s">
        <v>2462</v>
      </c>
      <c r="D7430" s="455" t="s">
        <v>2274</v>
      </c>
      <c r="E7430" s="455" t="s">
        <v>2296</v>
      </c>
      <c r="F7430" s="455">
        <v>1</v>
      </c>
      <c r="G7430" s="455">
        <v>2835.95</v>
      </c>
      <c r="H7430" s="455">
        <v>2835.95</v>
      </c>
      <c r="I7430" s="455" t="s">
        <v>2347</v>
      </c>
      <c r="J7430" s="455" t="s">
        <v>2277</v>
      </c>
    </row>
    <row r="7431" spans="2:10">
      <c r="B7431" s="454">
        <v>42976</v>
      </c>
      <c r="C7431" s="455" t="s">
        <v>2626</v>
      </c>
      <c r="D7431" s="455" t="s">
        <v>2281</v>
      </c>
      <c r="E7431" s="455" t="s">
        <v>2298</v>
      </c>
      <c r="F7431" s="455">
        <v>1</v>
      </c>
      <c r="G7431" s="455">
        <v>640.97</v>
      </c>
      <c r="H7431" s="455">
        <v>640.97</v>
      </c>
      <c r="I7431" s="455" t="s">
        <v>2276</v>
      </c>
      <c r="J7431" s="455" t="s">
        <v>2305</v>
      </c>
    </row>
    <row r="7432" spans="2:10">
      <c r="B7432" s="454">
        <v>42976</v>
      </c>
      <c r="C7432" s="455" t="s">
        <v>2388</v>
      </c>
      <c r="D7432" s="455" t="s">
        <v>2281</v>
      </c>
      <c r="E7432" s="455" t="s">
        <v>2334</v>
      </c>
      <c r="F7432" s="455">
        <v>1</v>
      </c>
      <c r="G7432" s="455">
        <v>780.3</v>
      </c>
      <c r="H7432" s="455">
        <v>780.3</v>
      </c>
      <c r="I7432" s="455" t="s">
        <v>2276</v>
      </c>
      <c r="J7432" s="455" t="s">
        <v>2289</v>
      </c>
    </row>
    <row r="7433" spans="2:10">
      <c r="B7433" s="454">
        <v>42976</v>
      </c>
      <c r="C7433" s="455" t="s">
        <v>2601</v>
      </c>
      <c r="D7433" s="455" t="s">
        <v>2281</v>
      </c>
      <c r="E7433" s="455" t="s">
        <v>2282</v>
      </c>
      <c r="F7433" s="455">
        <v>1</v>
      </c>
      <c r="G7433" s="455">
        <v>741.29</v>
      </c>
      <c r="H7433" s="455">
        <v>741.29</v>
      </c>
      <c r="I7433" s="455" t="s">
        <v>2276</v>
      </c>
      <c r="J7433" s="455" t="s">
        <v>2279</v>
      </c>
    </row>
    <row r="7434" spans="2:10">
      <c r="B7434" s="454">
        <v>42976</v>
      </c>
      <c r="C7434" s="455" t="s">
        <v>2456</v>
      </c>
      <c r="D7434" s="455" t="s">
        <v>2281</v>
      </c>
      <c r="E7434" s="455" t="s">
        <v>2282</v>
      </c>
      <c r="F7434" s="455">
        <v>1</v>
      </c>
      <c r="G7434" s="455">
        <v>371.64</v>
      </c>
      <c r="H7434" s="455">
        <v>371.64</v>
      </c>
      <c r="I7434" s="455" t="s">
        <v>2276</v>
      </c>
      <c r="J7434" s="455" t="s">
        <v>2277</v>
      </c>
    </row>
    <row r="7435" spans="2:10">
      <c r="B7435" s="454">
        <v>42976</v>
      </c>
      <c r="C7435" s="455" t="s">
        <v>2639</v>
      </c>
      <c r="D7435" s="455" t="s">
        <v>2274</v>
      </c>
      <c r="E7435" s="455" t="s">
        <v>2319</v>
      </c>
      <c r="F7435" s="455">
        <v>1</v>
      </c>
      <c r="G7435" s="455">
        <v>1348.98</v>
      </c>
      <c r="H7435" s="455">
        <v>1348.98</v>
      </c>
      <c r="I7435" s="455" t="s">
        <v>2276</v>
      </c>
      <c r="J7435" s="455" t="s">
        <v>2289</v>
      </c>
    </row>
    <row r="7436" spans="2:10">
      <c r="B7436" s="454">
        <v>42976</v>
      </c>
      <c r="C7436" s="455" t="s">
        <v>2316</v>
      </c>
      <c r="D7436" s="455" t="s">
        <v>2274</v>
      </c>
      <c r="E7436" s="455" t="s">
        <v>2301</v>
      </c>
      <c r="F7436" s="455">
        <v>1</v>
      </c>
      <c r="G7436" s="455">
        <v>639.83000000000004</v>
      </c>
      <c r="H7436" s="455">
        <v>639.83000000000004</v>
      </c>
      <c r="I7436" s="455" t="s">
        <v>2276</v>
      </c>
      <c r="J7436" s="455" t="s">
        <v>2289</v>
      </c>
    </row>
    <row r="7437" spans="2:10">
      <c r="B7437" s="454">
        <v>42976</v>
      </c>
      <c r="C7437" s="455" t="s">
        <v>2568</v>
      </c>
      <c r="D7437" s="455" t="s">
        <v>2274</v>
      </c>
      <c r="E7437" s="455" t="s">
        <v>2301</v>
      </c>
      <c r="F7437" s="455">
        <v>1</v>
      </c>
      <c r="G7437" s="455">
        <v>467.15</v>
      </c>
      <c r="H7437" s="455">
        <v>467.15</v>
      </c>
      <c r="I7437" s="455" t="s">
        <v>2276</v>
      </c>
      <c r="J7437" s="455" t="s">
        <v>2299</v>
      </c>
    </row>
    <row r="7438" spans="2:10">
      <c r="B7438" s="454">
        <v>42976</v>
      </c>
      <c r="C7438" s="455" t="s">
        <v>2572</v>
      </c>
      <c r="D7438" s="455" t="s">
        <v>2281</v>
      </c>
      <c r="E7438" s="455" t="s">
        <v>2421</v>
      </c>
      <c r="F7438" s="455">
        <v>1</v>
      </c>
      <c r="G7438" s="455">
        <v>381.88</v>
      </c>
      <c r="H7438" s="455">
        <v>381.88</v>
      </c>
      <c r="I7438" s="455" t="s">
        <v>2276</v>
      </c>
      <c r="J7438" s="455" t="s">
        <v>2305</v>
      </c>
    </row>
    <row r="7439" spans="2:10">
      <c r="B7439" s="454">
        <v>42976</v>
      </c>
      <c r="C7439" s="455" t="s">
        <v>2516</v>
      </c>
      <c r="D7439" s="455" t="s">
        <v>2274</v>
      </c>
      <c r="E7439" s="455" t="s">
        <v>2301</v>
      </c>
      <c r="F7439" s="455">
        <v>1</v>
      </c>
      <c r="G7439" s="455">
        <v>1150.28</v>
      </c>
      <c r="H7439" s="455">
        <v>1150.28</v>
      </c>
      <c r="I7439" s="455" t="s">
        <v>2276</v>
      </c>
      <c r="J7439" s="455" t="s">
        <v>2299</v>
      </c>
    </row>
    <row r="7440" spans="2:10">
      <c r="B7440" s="454">
        <v>42976</v>
      </c>
      <c r="C7440" s="455" t="s">
        <v>2373</v>
      </c>
      <c r="D7440" s="455" t="s">
        <v>2281</v>
      </c>
      <c r="E7440" s="455" t="s">
        <v>2282</v>
      </c>
      <c r="F7440" s="455">
        <v>1</v>
      </c>
      <c r="G7440" s="455">
        <v>732.58</v>
      </c>
      <c r="H7440" s="455">
        <v>732.58</v>
      </c>
      <c r="I7440" s="455" t="s">
        <v>2276</v>
      </c>
      <c r="J7440" s="455" t="s">
        <v>2289</v>
      </c>
    </row>
    <row r="7441" spans="2:10">
      <c r="B7441" s="454">
        <v>42976</v>
      </c>
      <c r="C7441" s="455" t="s">
        <v>2597</v>
      </c>
      <c r="D7441" s="455" t="s">
        <v>2274</v>
      </c>
      <c r="E7441" s="455" t="s">
        <v>2301</v>
      </c>
      <c r="F7441" s="455">
        <v>1</v>
      </c>
      <c r="G7441" s="455">
        <v>692.76</v>
      </c>
      <c r="H7441" s="455">
        <v>692.76</v>
      </c>
      <c r="I7441" s="455" t="s">
        <v>2292</v>
      </c>
      <c r="J7441" s="455" t="s">
        <v>2279</v>
      </c>
    </row>
    <row r="7442" spans="2:10">
      <c r="B7442" s="454">
        <v>42977</v>
      </c>
      <c r="C7442" s="455" t="s">
        <v>2312</v>
      </c>
      <c r="D7442" s="455" t="s">
        <v>2274</v>
      </c>
      <c r="E7442" s="455" t="s">
        <v>2298</v>
      </c>
      <c r="F7442" s="455">
        <v>1</v>
      </c>
      <c r="G7442" s="455">
        <v>792.84</v>
      </c>
      <c r="H7442" s="455">
        <v>792.84</v>
      </c>
      <c r="I7442" s="455" t="s">
        <v>2292</v>
      </c>
      <c r="J7442" s="455" t="s">
        <v>2283</v>
      </c>
    </row>
    <row r="7443" spans="2:10">
      <c r="B7443" s="454">
        <v>42977</v>
      </c>
      <c r="C7443" s="455" t="s">
        <v>2328</v>
      </c>
      <c r="D7443" s="455" t="s">
        <v>2274</v>
      </c>
      <c r="E7443" s="455" t="s">
        <v>2298</v>
      </c>
      <c r="F7443" s="455">
        <v>1</v>
      </c>
      <c r="G7443" s="455">
        <v>844.87</v>
      </c>
      <c r="H7443" s="455">
        <v>844.87</v>
      </c>
      <c r="I7443" s="455" t="s">
        <v>2292</v>
      </c>
      <c r="J7443" s="455" t="s">
        <v>2283</v>
      </c>
    </row>
    <row r="7444" spans="2:10">
      <c r="B7444" s="454">
        <v>42977</v>
      </c>
      <c r="C7444" s="455" t="s">
        <v>2350</v>
      </c>
      <c r="D7444" s="455" t="s">
        <v>2281</v>
      </c>
      <c r="E7444" s="455" t="s">
        <v>2301</v>
      </c>
      <c r="F7444" s="455">
        <v>1</v>
      </c>
      <c r="G7444" s="455">
        <v>626.70000000000005</v>
      </c>
      <c r="H7444" s="455">
        <v>626.70000000000005</v>
      </c>
      <c r="I7444" s="455" t="s">
        <v>2347</v>
      </c>
      <c r="J7444" s="455" t="s">
        <v>2289</v>
      </c>
    </row>
    <row r="7445" spans="2:10">
      <c r="B7445" s="454">
        <v>42977</v>
      </c>
      <c r="C7445" s="455" t="s">
        <v>2367</v>
      </c>
      <c r="D7445" s="455" t="s">
        <v>2274</v>
      </c>
      <c r="E7445" s="455" t="s">
        <v>2319</v>
      </c>
      <c r="F7445" s="455">
        <v>1</v>
      </c>
      <c r="G7445" s="455">
        <v>874.37</v>
      </c>
      <c r="H7445" s="455">
        <v>874.37</v>
      </c>
      <c r="I7445" s="455" t="s">
        <v>2347</v>
      </c>
      <c r="J7445" s="455" t="s">
        <v>2299</v>
      </c>
    </row>
    <row r="7446" spans="2:10">
      <c r="B7446" s="454">
        <v>42977</v>
      </c>
      <c r="C7446" s="455" t="s">
        <v>2341</v>
      </c>
      <c r="D7446" s="455" t="s">
        <v>2274</v>
      </c>
      <c r="E7446" s="455" t="s">
        <v>2314</v>
      </c>
      <c r="F7446" s="455">
        <v>1</v>
      </c>
      <c r="G7446" s="455">
        <v>977.02</v>
      </c>
      <c r="H7446" s="455">
        <v>977.02</v>
      </c>
      <c r="I7446" s="455" t="s">
        <v>2347</v>
      </c>
      <c r="J7446" s="455" t="s">
        <v>2277</v>
      </c>
    </row>
    <row r="7447" spans="2:10">
      <c r="B7447" s="454">
        <v>42977</v>
      </c>
      <c r="C7447" s="455" t="s">
        <v>2368</v>
      </c>
      <c r="D7447" s="455" t="s">
        <v>2274</v>
      </c>
      <c r="E7447" s="455" t="s">
        <v>2314</v>
      </c>
      <c r="F7447" s="455">
        <v>1</v>
      </c>
      <c r="G7447" s="455">
        <v>1290.8599999999999</v>
      </c>
      <c r="H7447" s="455">
        <v>1290.8599999999999</v>
      </c>
      <c r="I7447" s="455" t="s">
        <v>2347</v>
      </c>
      <c r="J7447" s="455" t="s">
        <v>2279</v>
      </c>
    </row>
    <row r="7448" spans="2:10">
      <c r="B7448" s="454">
        <v>42977</v>
      </c>
      <c r="C7448" s="455" t="s">
        <v>2393</v>
      </c>
      <c r="D7448" s="455" t="s">
        <v>2281</v>
      </c>
      <c r="E7448" s="455" t="s">
        <v>2390</v>
      </c>
      <c r="F7448" s="455">
        <v>1</v>
      </c>
      <c r="G7448" s="455">
        <v>601.20000000000005</v>
      </c>
      <c r="H7448" s="455">
        <v>601.20000000000005</v>
      </c>
      <c r="I7448" s="455" t="s">
        <v>2347</v>
      </c>
      <c r="J7448" s="455" t="s">
        <v>2299</v>
      </c>
    </row>
    <row r="7449" spans="2:10">
      <c r="B7449" s="454">
        <v>42977</v>
      </c>
      <c r="C7449" s="455" t="s">
        <v>2379</v>
      </c>
      <c r="D7449" s="455" t="s">
        <v>2274</v>
      </c>
      <c r="E7449" s="455" t="s">
        <v>2301</v>
      </c>
      <c r="F7449" s="455">
        <v>1</v>
      </c>
      <c r="G7449" s="455">
        <v>708.03</v>
      </c>
      <c r="H7449" s="455">
        <v>708.03</v>
      </c>
      <c r="I7449" s="455" t="s">
        <v>2347</v>
      </c>
      <c r="J7449" s="455" t="s">
        <v>2289</v>
      </c>
    </row>
    <row r="7450" spans="2:10">
      <c r="B7450" s="454">
        <v>42977</v>
      </c>
      <c r="C7450" s="455" t="s">
        <v>2288</v>
      </c>
      <c r="D7450" s="455" t="s">
        <v>2281</v>
      </c>
      <c r="E7450" s="455" t="s">
        <v>2287</v>
      </c>
      <c r="F7450" s="455">
        <v>1</v>
      </c>
      <c r="G7450" s="455">
        <v>452.15</v>
      </c>
      <c r="H7450" s="455">
        <v>452.15</v>
      </c>
      <c r="I7450" s="455" t="s">
        <v>2347</v>
      </c>
      <c r="J7450" s="455" t="s">
        <v>2299</v>
      </c>
    </row>
    <row r="7451" spans="2:10">
      <c r="B7451" s="454">
        <v>42977</v>
      </c>
      <c r="C7451" s="455" t="s">
        <v>2529</v>
      </c>
      <c r="D7451" s="455" t="s">
        <v>2281</v>
      </c>
      <c r="E7451" s="455" t="s">
        <v>2298</v>
      </c>
      <c r="F7451" s="455">
        <v>1</v>
      </c>
      <c r="G7451" s="455">
        <v>748.28</v>
      </c>
      <c r="H7451" s="455">
        <v>748.28</v>
      </c>
      <c r="I7451" s="455" t="s">
        <v>2347</v>
      </c>
      <c r="J7451" s="455" t="s">
        <v>2305</v>
      </c>
    </row>
    <row r="7452" spans="2:10">
      <c r="B7452" s="454">
        <v>42977</v>
      </c>
      <c r="C7452" s="455" t="s">
        <v>2503</v>
      </c>
      <c r="D7452" s="455" t="s">
        <v>2281</v>
      </c>
      <c r="E7452" s="455" t="s">
        <v>2282</v>
      </c>
      <c r="F7452" s="455">
        <v>1</v>
      </c>
      <c r="G7452" s="455">
        <v>726.4</v>
      </c>
      <c r="H7452" s="455">
        <v>726.4</v>
      </c>
      <c r="I7452" s="455" t="s">
        <v>2347</v>
      </c>
      <c r="J7452" s="455" t="s">
        <v>2277</v>
      </c>
    </row>
    <row r="7453" spans="2:10">
      <c r="B7453" s="454">
        <v>42977</v>
      </c>
      <c r="C7453" s="455" t="s">
        <v>2480</v>
      </c>
      <c r="D7453" s="455" t="s">
        <v>2274</v>
      </c>
      <c r="E7453" s="455" t="s">
        <v>2275</v>
      </c>
      <c r="F7453" s="455">
        <v>1</v>
      </c>
      <c r="G7453" s="455">
        <v>1832.05</v>
      </c>
      <c r="H7453" s="455">
        <v>1832.05</v>
      </c>
      <c r="I7453" s="455" t="s">
        <v>2347</v>
      </c>
      <c r="J7453" s="455" t="s">
        <v>2283</v>
      </c>
    </row>
    <row r="7454" spans="2:10">
      <c r="B7454" s="454">
        <v>42977</v>
      </c>
      <c r="C7454" s="455" t="s">
        <v>2410</v>
      </c>
      <c r="D7454" s="455" t="s">
        <v>2274</v>
      </c>
      <c r="E7454" s="455" t="s">
        <v>2319</v>
      </c>
      <c r="F7454" s="455">
        <v>1</v>
      </c>
      <c r="G7454" s="455">
        <v>1074.22</v>
      </c>
      <c r="H7454" s="455">
        <v>1074.22</v>
      </c>
      <c r="I7454" s="455" t="s">
        <v>2347</v>
      </c>
      <c r="J7454" s="455" t="s">
        <v>2305</v>
      </c>
    </row>
    <row r="7455" spans="2:10">
      <c r="B7455" s="454">
        <v>42977</v>
      </c>
      <c r="C7455" s="455" t="s">
        <v>2589</v>
      </c>
      <c r="D7455" s="455" t="s">
        <v>2274</v>
      </c>
      <c r="E7455" s="455" t="s">
        <v>2314</v>
      </c>
      <c r="F7455" s="455">
        <v>1</v>
      </c>
      <c r="G7455" s="455">
        <v>824.7</v>
      </c>
      <c r="H7455" s="455">
        <v>824.7</v>
      </c>
      <c r="I7455" s="455" t="s">
        <v>2347</v>
      </c>
      <c r="J7455" s="455" t="s">
        <v>2279</v>
      </c>
    </row>
    <row r="7456" spans="2:10">
      <c r="B7456" s="454">
        <v>42977</v>
      </c>
      <c r="C7456" s="455" t="s">
        <v>2472</v>
      </c>
      <c r="D7456" s="455" t="s">
        <v>2274</v>
      </c>
      <c r="E7456" s="455" t="s">
        <v>2301</v>
      </c>
      <c r="F7456" s="455">
        <v>1</v>
      </c>
      <c r="G7456" s="455">
        <v>1006.3</v>
      </c>
      <c r="H7456" s="455">
        <v>1006.3</v>
      </c>
      <c r="I7456" s="455" t="s">
        <v>2347</v>
      </c>
      <c r="J7456" s="455" t="s">
        <v>2283</v>
      </c>
    </row>
    <row r="7457" spans="2:10">
      <c r="B7457" s="454">
        <v>42977</v>
      </c>
      <c r="C7457" s="455" t="s">
        <v>2610</v>
      </c>
      <c r="D7457" s="455" t="s">
        <v>2274</v>
      </c>
      <c r="E7457" s="455" t="s">
        <v>2298</v>
      </c>
      <c r="F7457" s="455">
        <v>1</v>
      </c>
      <c r="G7457" s="455">
        <v>685.8</v>
      </c>
      <c r="H7457" s="455">
        <v>685.8</v>
      </c>
      <c r="I7457" s="455" t="s">
        <v>2347</v>
      </c>
      <c r="J7457" s="455" t="s">
        <v>2283</v>
      </c>
    </row>
    <row r="7458" spans="2:10">
      <c r="B7458" s="454">
        <v>42977</v>
      </c>
      <c r="C7458" s="455" t="s">
        <v>2304</v>
      </c>
      <c r="D7458" s="455" t="s">
        <v>2274</v>
      </c>
      <c r="E7458" s="455" t="s">
        <v>2301</v>
      </c>
      <c r="F7458" s="455">
        <v>1</v>
      </c>
      <c r="G7458" s="455">
        <v>747.69</v>
      </c>
      <c r="H7458" s="455">
        <v>747.69</v>
      </c>
      <c r="I7458" s="455" t="s">
        <v>2347</v>
      </c>
      <c r="J7458" s="455" t="s">
        <v>2279</v>
      </c>
    </row>
    <row r="7459" spans="2:10">
      <c r="B7459" s="454">
        <v>42977</v>
      </c>
      <c r="C7459" s="455" t="s">
        <v>2278</v>
      </c>
      <c r="D7459" s="455" t="s">
        <v>2274</v>
      </c>
      <c r="E7459" s="455" t="s">
        <v>2275</v>
      </c>
      <c r="F7459" s="455">
        <v>1</v>
      </c>
      <c r="G7459" s="455">
        <v>1474.04</v>
      </c>
      <c r="H7459" s="455">
        <v>1474.04</v>
      </c>
      <c r="I7459" s="455" t="s">
        <v>2347</v>
      </c>
      <c r="J7459" s="455" t="s">
        <v>2305</v>
      </c>
    </row>
    <row r="7460" spans="2:10">
      <c r="B7460" s="454">
        <v>42977</v>
      </c>
      <c r="C7460" s="455" t="s">
        <v>2611</v>
      </c>
      <c r="D7460" s="455" t="s">
        <v>2274</v>
      </c>
      <c r="E7460" s="455" t="s">
        <v>2294</v>
      </c>
      <c r="F7460" s="455">
        <v>1</v>
      </c>
      <c r="G7460" s="455">
        <v>804.14</v>
      </c>
      <c r="H7460" s="455">
        <v>804.14</v>
      </c>
      <c r="I7460" s="455" t="s">
        <v>2347</v>
      </c>
      <c r="J7460" s="455" t="s">
        <v>2305</v>
      </c>
    </row>
    <row r="7461" spans="2:10">
      <c r="B7461" s="454">
        <v>42977</v>
      </c>
      <c r="C7461" s="455" t="s">
        <v>2523</v>
      </c>
      <c r="D7461" s="455" t="s">
        <v>2274</v>
      </c>
      <c r="E7461" s="455" t="s">
        <v>2275</v>
      </c>
      <c r="F7461" s="455">
        <v>1</v>
      </c>
      <c r="G7461" s="455">
        <v>1620.57</v>
      </c>
      <c r="H7461" s="455">
        <v>1620.57</v>
      </c>
      <c r="I7461" s="455" t="s">
        <v>2292</v>
      </c>
      <c r="J7461" s="455" t="s">
        <v>2279</v>
      </c>
    </row>
    <row r="7462" spans="2:10">
      <c r="B7462" s="454">
        <v>42977</v>
      </c>
      <c r="C7462" s="455" t="s">
        <v>2581</v>
      </c>
      <c r="D7462" s="455" t="s">
        <v>2274</v>
      </c>
      <c r="E7462" s="455" t="s">
        <v>2275</v>
      </c>
      <c r="F7462" s="455">
        <v>1</v>
      </c>
      <c r="G7462" s="455">
        <v>1740.35</v>
      </c>
      <c r="H7462" s="455">
        <v>1740.35</v>
      </c>
      <c r="I7462" s="455" t="s">
        <v>2292</v>
      </c>
      <c r="J7462" s="455" t="s">
        <v>2299</v>
      </c>
    </row>
    <row r="7463" spans="2:10">
      <c r="B7463" s="454">
        <v>42977</v>
      </c>
      <c r="C7463" s="455" t="s">
        <v>2509</v>
      </c>
      <c r="D7463" s="455" t="s">
        <v>2274</v>
      </c>
      <c r="E7463" s="455" t="s">
        <v>2275</v>
      </c>
      <c r="F7463" s="455">
        <v>1</v>
      </c>
      <c r="G7463" s="455">
        <v>1692.64</v>
      </c>
      <c r="H7463" s="455">
        <v>1692.64</v>
      </c>
      <c r="I7463" s="455" t="s">
        <v>2292</v>
      </c>
      <c r="J7463" s="455" t="s">
        <v>2299</v>
      </c>
    </row>
    <row r="7464" spans="2:10">
      <c r="B7464" s="454">
        <v>42977</v>
      </c>
      <c r="C7464" s="455" t="s">
        <v>2318</v>
      </c>
      <c r="D7464" s="455" t="s">
        <v>2274</v>
      </c>
      <c r="E7464" s="455" t="s">
        <v>2319</v>
      </c>
      <c r="F7464" s="455">
        <v>1</v>
      </c>
      <c r="G7464" s="455">
        <v>937.63</v>
      </c>
      <c r="H7464" s="455">
        <v>937.63</v>
      </c>
      <c r="I7464" s="455" t="s">
        <v>2292</v>
      </c>
      <c r="J7464" s="455" t="s">
        <v>2305</v>
      </c>
    </row>
    <row r="7465" spans="2:10">
      <c r="B7465" s="454">
        <v>42977</v>
      </c>
      <c r="C7465" s="455" t="s">
        <v>2639</v>
      </c>
      <c r="D7465" s="455" t="s">
        <v>2274</v>
      </c>
      <c r="E7465" s="455" t="s">
        <v>2319</v>
      </c>
      <c r="F7465" s="455">
        <v>1</v>
      </c>
      <c r="G7465" s="455">
        <v>1348.98</v>
      </c>
      <c r="H7465" s="455">
        <v>1348.98</v>
      </c>
      <c r="I7465" s="455" t="s">
        <v>2292</v>
      </c>
      <c r="J7465" s="455" t="s">
        <v>2283</v>
      </c>
    </row>
    <row r="7466" spans="2:10">
      <c r="B7466" s="454">
        <v>42977</v>
      </c>
      <c r="C7466" s="455" t="s">
        <v>2354</v>
      </c>
      <c r="D7466" s="455" t="s">
        <v>2281</v>
      </c>
      <c r="E7466" s="455" t="s">
        <v>2285</v>
      </c>
      <c r="F7466" s="455">
        <v>1</v>
      </c>
      <c r="G7466" s="455">
        <v>385.73</v>
      </c>
      <c r="H7466" s="455">
        <v>385.73</v>
      </c>
      <c r="I7466" s="455" t="s">
        <v>2292</v>
      </c>
      <c r="J7466" s="455" t="s">
        <v>2289</v>
      </c>
    </row>
    <row r="7467" spans="2:10">
      <c r="B7467" s="454">
        <v>42977</v>
      </c>
      <c r="C7467" s="455" t="s">
        <v>2535</v>
      </c>
      <c r="D7467" s="455" t="s">
        <v>2274</v>
      </c>
      <c r="E7467" s="455" t="s">
        <v>2298</v>
      </c>
      <c r="F7467" s="455">
        <v>1</v>
      </c>
      <c r="G7467" s="455">
        <v>897.26</v>
      </c>
      <c r="H7467" s="455">
        <v>897.26</v>
      </c>
      <c r="I7467" s="455" t="s">
        <v>2292</v>
      </c>
      <c r="J7467" s="455" t="s">
        <v>2277</v>
      </c>
    </row>
    <row r="7468" spans="2:10">
      <c r="B7468" s="454">
        <v>42977</v>
      </c>
      <c r="C7468" s="455" t="s">
        <v>2608</v>
      </c>
      <c r="D7468" s="455" t="s">
        <v>2274</v>
      </c>
      <c r="E7468" s="455" t="s">
        <v>2298</v>
      </c>
      <c r="F7468" s="455">
        <v>1</v>
      </c>
      <c r="G7468" s="455">
        <v>627.1</v>
      </c>
      <c r="H7468" s="455">
        <v>627.1</v>
      </c>
      <c r="I7468" s="455" t="s">
        <v>2292</v>
      </c>
      <c r="J7468" s="455" t="s">
        <v>2305</v>
      </c>
    </row>
    <row r="7469" spans="2:10">
      <c r="B7469" s="454">
        <v>42977</v>
      </c>
      <c r="C7469" s="455" t="s">
        <v>2379</v>
      </c>
      <c r="D7469" s="455" t="s">
        <v>2274</v>
      </c>
      <c r="E7469" s="455" t="s">
        <v>2301</v>
      </c>
      <c r="F7469" s="455">
        <v>1</v>
      </c>
      <c r="G7469" s="455">
        <v>708.03</v>
      </c>
      <c r="H7469" s="455">
        <v>708.03</v>
      </c>
      <c r="I7469" s="455" t="s">
        <v>2292</v>
      </c>
      <c r="J7469" s="455" t="s">
        <v>2277</v>
      </c>
    </row>
    <row r="7470" spans="2:10">
      <c r="B7470" s="454">
        <v>42978</v>
      </c>
      <c r="C7470" s="455" t="s">
        <v>2318</v>
      </c>
      <c r="D7470" s="455" t="s">
        <v>2274</v>
      </c>
      <c r="E7470" s="455" t="s">
        <v>2319</v>
      </c>
      <c r="F7470" s="455">
        <v>1</v>
      </c>
      <c r="G7470" s="455">
        <v>937.63</v>
      </c>
      <c r="H7470" s="455">
        <v>937.63</v>
      </c>
      <c r="I7470" s="455" t="s">
        <v>2292</v>
      </c>
      <c r="J7470" s="455" t="s">
        <v>2279</v>
      </c>
    </row>
    <row r="7471" spans="2:10">
      <c r="B7471" s="454">
        <v>42978</v>
      </c>
      <c r="C7471" s="455" t="s">
        <v>2473</v>
      </c>
      <c r="D7471" s="455" t="s">
        <v>2281</v>
      </c>
      <c r="E7471" s="455" t="s">
        <v>2285</v>
      </c>
      <c r="F7471" s="455">
        <v>1</v>
      </c>
      <c r="G7471" s="455">
        <v>627.42999999999995</v>
      </c>
      <c r="H7471" s="455">
        <v>627.42999999999995</v>
      </c>
      <c r="I7471" s="455" t="s">
        <v>2292</v>
      </c>
      <c r="J7471" s="455" t="s">
        <v>2283</v>
      </c>
    </row>
    <row r="7472" spans="2:10">
      <c r="B7472" s="454">
        <v>42978</v>
      </c>
      <c r="C7472" s="455" t="s">
        <v>2312</v>
      </c>
      <c r="D7472" s="455" t="s">
        <v>2274</v>
      </c>
      <c r="E7472" s="455" t="s">
        <v>2298</v>
      </c>
      <c r="F7472" s="455">
        <v>1</v>
      </c>
      <c r="G7472" s="455">
        <v>792.84</v>
      </c>
      <c r="H7472" s="455">
        <v>792.84</v>
      </c>
      <c r="I7472" s="455" t="s">
        <v>2292</v>
      </c>
      <c r="J7472" s="455" t="s">
        <v>2299</v>
      </c>
    </row>
    <row r="7473" spans="2:10">
      <c r="B7473" s="454">
        <v>42979</v>
      </c>
      <c r="C7473" s="455" t="s">
        <v>2634</v>
      </c>
      <c r="D7473" s="455" t="s">
        <v>2281</v>
      </c>
      <c r="E7473" s="455" t="s">
        <v>2287</v>
      </c>
      <c r="F7473" s="455">
        <v>1</v>
      </c>
      <c r="G7473" s="455">
        <v>277.57</v>
      </c>
      <c r="H7473" s="455">
        <v>277.57</v>
      </c>
      <c r="I7473" s="455" t="s">
        <v>2292</v>
      </c>
      <c r="J7473" s="455" t="s">
        <v>2305</v>
      </c>
    </row>
    <row r="7474" spans="2:10">
      <c r="B7474" s="454">
        <v>42979</v>
      </c>
      <c r="C7474" s="455" t="s">
        <v>2564</v>
      </c>
      <c r="D7474" s="455" t="s">
        <v>2274</v>
      </c>
      <c r="E7474" s="455" t="s">
        <v>2275</v>
      </c>
      <c r="F7474" s="455">
        <v>1</v>
      </c>
      <c r="G7474" s="455">
        <v>1652.05</v>
      </c>
      <c r="H7474" s="455">
        <v>1652.05</v>
      </c>
      <c r="I7474" s="455" t="s">
        <v>2292</v>
      </c>
      <c r="J7474" s="455" t="s">
        <v>2299</v>
      </c>
    </row>
    <row r="7475" spans="2:10">
      <c r="B7475" s="454">
        <v>42979</v>
      </c>
      <c r="C7475" s="455" t="s">
        <v>2466</v>
      </c>
      <c r="D7475" s="455" t="s">
        <v>2281</v>
      </c>
      <c r="E7475" s="455" t="s">
        <v>2275</v>
      </c>
      <c r="F7475" s="455">
        <v>1</v>
      </c>
      <c r="G7475" s="455">
        <v>1876.91</v>
      </c>
      <c r="H7475" s="455">
        <v>1876.91</v>
      </c>
      <c r="I7475" s="455" t="s">
        <v>2292</v>
      </c>
      <c r="J7475" s="455" t="s">
        <v>2283</v>
      </c>
    </row>
    <row r="7476" spans="2:10">
      <c r="B7476" s="454">
        <v>42979</v>
      </c>
      <c r="C7476" s="455" t="s">
        <v>2640</v>
      </c>
      <c r="D7476" s="455" t="s">
        <v>2274</v>
      </c>
      <c r="E7476" s="455" t="s">
        <v>2301</v>
      </c>
      <c r="F7476" s="455">
        <v>1</v>
      </c>
      <c r="G7476" s="455">
        <v>945.44</v>
      </c>
      <c r="H7476" s="455">
        <v>945.44</v>
      </c>
      <c r="I7476" s="455" t="s">
        <v>2292</v>
      </c>
      <c r="J7476" s="455" t="s">
        <v>2277</v>
      </c>
    </row>
    <row r="7477" spans="2:10">
      <c r="B7477" s="454">
        <v>42979</v>
      </c>
      <c r="C7477" s="455" t="s">
        <v>2397</v>
      </c>
      <c r="D7477" s="455" t="s">
        <v>2274</v>
      </c>
      <c r="E7477" s="455" t="s">
        <v>2285</v>
      </c>
      <c r="F7477" s="455">
        <v>1</v>
      </c>
      <c r="G7477" s="455">
        <v>706.37</v>
      </c>
      <c r="H7477" s="455">
        <v>706.37</v>
      </c>
      <c r="I7477" s="455" t="s">
        <v>2347</v>
      </c>
      <c r="J7477" s="455" t="s">
        <v>2283</v>
      </c>
    </row>
    <row r="7478" spans="2:10">
      <c r="B7478" s="454">
        <v>42979</v>
      </c>
      <c r="C7478" s="455" t="s">
        <v>2318</v>
      </c>
      <c r="D7478" s="455" t="s">
        <v>2274</v>
      </c>
      <c r="E7478" s="455" t="s">
        <v>2319</v>
      </c>
      <c r="F7478" s="455">
        <v>1</v>
      </c>
      <c r="G7478" s="455">
        <v>937.63</v>
      </c>
      <c r="H7478" s="455">
        <v>937.63</v>
      </c>
      <c r="I7478" s="455" t="s">
        <v>2347</v>
      </c>
      <c r="J7478" s="455" t="s">
        <v>2299</v>
      </c>
    </row>
    <row r="7479" spans="2:10">
      <c r="B7479" s="454">
        <v>42979</v>
      </c>
      <c r="C7479" s="455" t="s">
        <v>2510</v>
      </c>
      <c r="D7479" s="455" t="s">
        <v>2281</v>
      </c>
      <c r="E7479" s="455" t="s">
        <v>2421</v>
      </c>
      <c r="F7479" s="455">
        <v>1</v>
      </c>
      <c r="G7479" s="455">
        <v>1275.5999999999999</v>
      </c>
      <c r="H7479" s="455">
        <v>1275.5999999999999</v>
      </c>
      <c r="I7479" s="455" t="s">
        <v>2347</v>
      </c>
      <c r="J7479" s="455" t="s">
        <v>2299</v>
      </c>
    </row>
    <row r="7480" spans="2:10">
      <c r="B7480" s="454">
        <v>42979</v>
      </c>
      <c r="C7480" s="455" t="s">
        <v>2591</v>
      </c>
      <c r="D7480" s="455" t="s">
        <v>2274</v>
      </c>
      <c r="E7480" s="455" t="s">
        <v>2314</v>
      </c>
      <c r="F7480" s="455">
        <v>1</v>
      </c>
      <c r="G7480" s="455">
        <v>1248.77</v>
      </c>
      <c r="H7480" s="455">
        <v>1248.77</v>
      </c>
      <c r="I7480" s="455" t="s">
        <v>2347</v>
      </c>
      <c r="J7480" s="455" t="s">
        <v>2305</v>
      </c>
    </row>
    <row r="7481" spans="2:10">
      <c r="B7481" s="454">
        <v>42979</v>
      </c>
      <c r="C7481" s="455" t="s">
        <v>2638</v>
      </c>
      <c r="D7481" s="455" t="s">
        <v>2281</v>
      </c>
      <c r="E7481" s="455" t="s">
        <v>2287</v>
      </c>
      <c r="F7481" s="455">
        <v>1</v>
      </c>
      <c r="G7481" s="455">
        <v>672</v>
      </c>
      <c r="H7481" s="455">
        <v>672</v>
      </c>
      <c r="I7481" s="455" t="s">
        <v>2292</v>
      </c>
      <c r="J7481" s="455" t="s">
        <v>2305</v>
      </c>
    </row>
    <row r="7482" spans="2:10">
      <c r="B7482" s="454">
        <v>42979</v>
      </c>
      <c r="C7482" s="455" t="s">
        <v>2497</v>
      </c>
      <c r="D7482" s="455" t="s">
        <v>2281</v>
      </c>
      <c r="E7482" s="455" t="s">
        <v>2275</v>
      </c>
      <c r="F7482" s="455">
        <v>1</v>
      </c>
      <c r="G7482" s="455">
        <v>1117.92</v>
      </c>
      <c r="H7482" s="455">
        <v>1117.92</v>
      </c>
      <c r="I7482" s="455" t="s">
        <v>2292</v>
      </c>
      <c r="J7482" s="455" t="s">
        <v>2283</v>
      </c>
    </row>
    <row r="7483" spans="2:10">
      <c r="B7483" s="454">
        <v>42979</v>
      </c>
      <c r="C7483" s="455" t="s">
        <v>2538</v>
      </c>
      <c r="D7483" s="455" t="s">
        <v>2281</v>
      </c>
      <c r="E7483" s="455" t="s">
        <v>2275</v>
      </c>
      <c r="F7483" s="455">
        <v>1</v>
      </c>
      <c r="G7483" s="455">
        <v>932.74</v>
      </c>
      <c r="H7483" s="455">
        <v>932.74</v>
      </c>
      <c r="I7483" s="455" t="s">
        <v>2292</v>
      </c>
      <c r="J7483" s="455" t="s">
        <v>2277</v>
      </c>
    </row>
    <row r="7484" spans="2:10">
      <c r="B7484" s="454">
        <v>42979</v>
      </c>
      <c r="C7484" s="455" t="s">
        <v>2542</v>
      </c>
      <c r="D7484" s="455" t="s">
        <v>2281</v>
      </c>
      <c r="E7484" s="455" t="s">
        <v>2285</v>
      </c>
      <c r="F7484" s="455">
        <v>1</v>
      </c>
      <c r="G7484" s="455">
        <v>742.21</v>
      </c>
      <c r="H7484" s="455">
        <v>742.21</v>
      </c>
      <c r="I7484" s="455" t="s">
        <v>2276</v>
      </c>
      <c r="J7484" s="455" t="s">
        <v>2289</v>
      </c>
    </row>
    <row r="7485" spans="2:10">
      <c r="B7485" s="454">
        <v>42979</v>
      </c>
      <c r="C7485" s="455" t="s">
        <v>2601</v>
      </c>
      <c r="D7485" s="455" t="s">
        <v>2281</v>
      </c>
      <c r="E7485" s="455" t="s">
        <v>2282</v>
      </c>
      <c r="F7485" s="455">
        <v>1</v>
      </c>
      <c r="G7485" s="455">
        <v>741.29</v>
      </c>
      <c r="H7485" s="455">
        <v>741.29</v>
      </c>
      <c r="I7485" s="455" t="s">
        <v>2276</v>
      </c>
      <c r="J7485" s="455" t="s">
        <v>2305</v>
      </c>
    </row>
    <row r="7486" spans="2:10">
      <c r="B7486" s="454">
        <v>42979</v>
      </c>
      <c r="C7486" s="455" t="s">
        <v>2517</v>
      </c>
      <c r="D7486" s="455" t="s">
        <v>2274</v>
      </c>
      <c r="E7486" s="455" t="s">
        <v>2301</v>
      </c>
      <c r="F7486" s="455">
        <v>1</v>
      </c>
      <c r="G7486" s="455">
        <v>531.89</v>
      </c>
      <c r="H7486" s="455">
        <v>531.89</v>
      </c>
      <c r="I7486" s="455" t="s">
        <v>2276</v>
      </c>
      <c r="J7486" s="455" t="s">
        <v>2299</v>
      </c>
    </row>
    <row r="7487" spans="2:10">
      <c r="B7487" s="454">
        <v>42979</v>
      </c>
      <c r="C7487" s="455" t="s">
        <v>2303</v>
      </c>
      <c r="D7487" s="455" t="s">
        <v>2274</v>
      </c>
      <c r="E7487" s="455" t="s">
        <v>2275</v>
      </c>
      <c r="F7487" s="455">
        <v>1</v>
      </c>
      <c r="G7487" s="455">
        <v>1591.82</v>
      </c>
      <c r="H7487" s="455">
        <v>1591.82</v>
      </c>
      <c r="I7487" s="455" t="s">
        <v>2276</v>
      </c>
      <c r="J7487" s="455" t="s">
        <v>2283</v>
      </c>
    </row>
    <row r="7488" spans="2:10">
      <c r="B7488" s="454">
        <v>42979</v>
      </c>
      <c r="C7488" s="455" t="s">
        <v>2594</v>
      </c>
      <c r="D7488" s="455" t="s">
        <v>2281</v>
      </c>
      <c r="E7488" s="455" t="s">
        <v>2296</v>
      </c>
      <c r="F7488" s="455">
        <v>1</v>
      </c>
      <c r="G7488" s="455">
        <v>2324.1799999999998</v>
      </c>
      <c r="H7488" s="455">
        <v>2324.1799999999998</v>
      </c>
      <c r="I7488" s="455" t="s">
        <v>2276</v>
      </c>
      <c r="J7488" s="455" t="s">
        <v>2283</v>
      </c>
    </row>
    <row r="7489" spans="2:10">
      <c r="B7489" s="454">
        <v>42979</v>
      </c>
      <c r="C7489" s="455" t="s">
        <v>2349</v>
      </c>
      <c r="D7489" s="455" t="s">
        <v>2274</v>
      </c>
      <c r="E7489" s="455" t="s">
        <v>2301</v>
      </c>
      <c r="F7489" s="455">
        <v>1</v>
      </c>
      <c r="G7489" s="455">
        <v>1027.8699999999999</v>
      </c>
      <c r="H7489" s="455">
        <v>1027.8699999999999</v>
      </c>
      <c r="I7489" s="455" t="s">
        <v>2276</v>
      </c>
      <c r="J7489" s="455" t="s">
        <v>2277</v>
      </c>
    </row>
    <row r="7490" spans="2:10">
      <c r="B7490" s="454">
        <v>42979</v>
      </c>
      <c r="C7490" s="455" t="s">
        <v>2451</v>
      </c>
      <c r="D7490" s="455" t="s">
        <v>2274</v>
      </c>
      <c r="E7490" s="455" t="s">
        <v>2301</v>
      </c>
      <c r="F7490" s="455">
        <v>1</v>
      </c>
      <c r="G7490" s="455">
        <v>564.16</v>
      </c>
      <c r="H7490" s="455">
        <v>564.16</v>
      </c>
      <c r="I7490" s="455" t="s">
        <v>2292</v>
      </c>
      <c r="J7490" s="455" t="s">
        <v>2299</v>
      </c>
    </row>
    <row r="7491" spans="2:10">
      <c r="B7491" s="454">
        <v>42979</v>
      </c>
      <c r="C7491" s="455" t="s">
        <v>2290</v>
      </c>
      <c r="D7491" s="455" t="s">
        <v>2274</v>
      </c>
      <c r="E7491" s="455" t="s">
        <v>2275</v>
      </c>
      <c r="F7491" s="455">
        <v>1</v>
      </c>
      <c r="G7491" s="455">
        <v>1755.15</v>
      </c>
      <c r="H7491" s="455">
        <v>1755.15</v>
      </c>
      <c r="I7491" s="455" t="s">
        <v>2292</v>
      </c>
      <c r="J7491" s="455" t="s">
        <v>2283</v>
      </c>
    </row>
    <row r="7492" spans="2:10">
      <c r="B7492" s="454">
        <v>42979</v>
      </c>
      <c r="C7492" s="455" t="s">
        <v>2616</v>
      </c>
      <c r="D7492" s="455" t="s">
        <v>2274</v>
      </c>
      <c r="E7492" s="455" t="s">
        <v>2314</v>
      </c>
      <c r="F7492" s="455">
        <v>1</v>
      </c>
      <c r="G7492" s="455">
        <v>1389.8</v>
      </c>
      <c r="H7492" s="455">
        <v>1389.8</v>
      </c>
      <c r="I7492" s="455" t="s">
        <v>2292</v>
      </c>
      <c r="J7492" s="455" t="s">
        <v>2277</v>
      </c>
    </row>
    <row r="7493" spans="2:10">
      <c r="B7493" s="454">
        <v>42979</v>
      </c>
      <c r="C7493" s="455" t="s">
        <v>2517</v>
      </c>
      <c r="D7493" s="455" t="s">
        <v>2274</v>
      </c>
      <c r="E7493" s="455" t="s">
        <v>2301</v>
      </c>
      <c r="F7493" s="455">
        <v>1</v>
      </c>
      <c r="G7493" s="455">
        <v>531.89</v>
      </c>
      <c r="H7493" s="455">
        <v>531.89</v>
      </c>
      <c r="I7493" s="455" t="s">
        <v>2292</v>
      </c>
      <c r="J7493" s="455" t="s">
        <v>2277</v>
      </c>
    </row>
    <row r="7494" spans="2:10">
      <c r="B7494" s="454">
        <v>42979</v>
      </c>
      <c r="C7494" s="455" t="s">
        <v>2337</v>
      </c>
      <c r="D7494" s="455" t="s">
        <v>2274</v>
      </c>
      <c r="E7494" s="455" t="s">
        <v>2319</v>
      </c>
      <c r="F7494" s="455">
        <v>1</v>
      </c>
      <c r="G7494" s="455">
        <v>829.19</v>
      </c>
      <c r="H7494" s="455">
        <v>829.19</v>
      </c>
      <c r="I7494" s="455" t="s">
        <v>2292</v>
      </c>
      <c r="J7494" s="455" t="s">
        <v>2279</v>
      </c>
    </row>
    <row r="7495" spans="2:10">
      <c r="B7495" s="454">
        <v>42979</v>
      </c>
      <c r="C7495" s="455" t="s">
        <v>2345</v>
      </c>
      <c r="D7495" s="455" t="s">
        <v>2274</v>
      </c>
      <c r="E7495" s="455" t="s">
        <v>2301</v>
      </c>
      <c r="F7495" s="455">
        <v>1</v>
      </c>
      <c r="G7495" s="455">
        <v>790.2</v>
      </c>
      <c r="H7495" s="455">
        <v>790.2</v>
      </c>
      <c r="I7495" s="455" t="s">
        <v>2292</v>
      </c>
      <c r="J7495" s="455" t="s">
        <v>2283</v>
      </c>
    </row>
    <row r="7496" spans="2:10">
      <c r="B7496" s="454">
        <v>42979</v>
      </c>
      <c r="C7496" s="455" t="s">
        <v>2352</v>
      </c>
      <c r="D7496" s="455" t="s">
        <v>2274</v>
      </c>
      <c r="E7496" s="455" t="s">
        <v>2301</v>
      </c>
      <c r="F7496" s="455">
        <v>1</v>
      </c>
      <c r="G7496" s="455">
        <v>923.58</v>
      </c>
      <c r="H7496" s="455">
        <v>923.58</v>
      </c>
      <c r="I7496" s="455" t="s">
        <v>2292</v>
      </c>
      <c r="J7496" s="455" t="s">
        <v>2283</v>
      </c>
    </row>
    <row r="7497" spans="2:10">
      <c r="B7497" s="454">
        <v>42979</v>
      </c>
      <c r="C7497" s="455" t="s">
        <v>2453</v>
      </c>
      <c r="D7497" s="455" t="s">
        <v>2281</v>
      </c>
      <c r="E7497" s="455" t="s">
        <v>2390</v>
      </c>
      <c r="F7497" s="455">
        <v>1</v>
      </c>
      <c r="G7497" s="455">
        <v>991.57</v>
      </c>
      <c r="H7497" s="455">
        <v>991.57</v>
      </c>
      <c r="I7497" s="455" t="s">
        <v>2292</v>
      </c>
      <c r="J7497" s="455" t="s">
        <v>2277</v>
      </c>
    </row>
    <row r="7498" spans="2:10">
      <c r="B7498" s="454">
        <v>42979</v>
      </c>
      <c r="C7498" s="455" t="s">
        <v>2316</v>
      </c>
      <c r="D7498" s="455" t="s">
        <v>2274</v>
      </c>
      <c r="E7498" s="455" t="s">
        <v>2301</v>
      </c>
      <c r="F7498" s="455">
        <v>1</v>
      </c>
      <c r="G7498" s="455">
        <v>639.83000000000004</v>
      </c>
      <c r="H7498" s="455">
        <v>639.83000000000004</v>
      </c>
      <c r="I7498" s="455" t="s">
        <v>2292</v>
      </c>
      <c r="J7498" s="455" t="s">
        <v>2277</v>
      </c>
    </row>
    <row r="7499" spans="2:10">
      <c r="B7499" s="454">
        <v>42979</v>
      </c>
      <c r="C7499" s="455" t="s">
        <v>2647</v>
      </c>
      <c r="D7499" s="455" t="s">
        <v>2274</v>
      </c>
      <c r="E7499" s="455" t="s">
        <v>2319</v>
      </c>
      <c r="F7499" s="455">
        <v>1</v>
      </c>
      <c r="G7499" s="455">
        <v>829.72</v>
      </c>
      <c r="H7499" s="455">
        <v>829.72</v>
      </c>
      <c r="I7499" s="455" t="s">
        <v>2292</v>
      </c>
      <c r="J7499" s="455" t="s">
        <v>2279</v>
      </c>
    </row>
    <row r="7500" spans="2:10">
      <c r="B7500" s="454">
        <v>42979</v>
      </c>
      <c r="C7500" s="455" t="s">
        <v>2533</v>
      </c>
      <c r="D7500" s="455" t="s">
        <v>2281</v>
      </c>
      <c r="E7500" s="455" t="s">
        <v>2282</v>
      </c>
      <c r="F7500" s="455">
        <v>1</v>
      </c>
      <c r="G7500" s="455">
        <v>352.85</v>
      </c>
      <c r="H7500" s="455">
        <v>352.85</v>
      </c>
      <c r="I7500" s="455" t="s">
        <v>2292</v>
      </c>
      <c r="J7500" s="455" t="s">
        <v>2299</v>
      </c>
    </row>
    <row r="7501" spans="2:10">
      <c r="B7501" s="454">
        <v>42979</v>
      </c>
      <c r="C7501" s="455" t="s">
        <v>2590</v>
      </c>
      <c r="D7501" s="455" t="s">
        <v>2274</v>
      </c>
      <c r="E7501" s="455" t="s">
        <v>2319</v>
      </c>
      <c r="F7501" s="455">
        <v>1</v>
      </c>
      <c r="G7501" s="455">
        <v>1504.09</v>
      </c>
      <c r="H7501" s="455">
        <v>1504.09</v>
      </c>
      <c r="I7501" s="455" t="s">
        <v>2292</v>
      </c>
      <c r="J7501" s="455" t="s">
        <v>2283</v>
      </c>
    </row>
    <row r="7502" spans="2:10">
      <c r="B7502" s="454">
        <v>42979</v>
      </c>
      <c r="C7502" s="455" t="s">
        <v>2510</v>
      </c>
      <c r="D7502" s="455" t="s">
        <v>2281</v>
      </c>
      <c r="E7502" s="455" t="s">
        <v>2421</v>
      </c>
      <c r="F7502" s="455">
        <v>1</v>
      </c>
      <c r="G7502" s="455">
        <v>1275.5999999999999</v>
      </c>
      <c r="H7502" s="455">
        <v>1275.5999999999999</v>
      </c>
      <c r="I7502" s="455" t="s">
        <v>2292</v>
      </c>
      <c r="J7502" s="455" t="s">
        <v>2283</v>
      </c>
    </row>
    <row r="7503" spans="2:10">
      <c r="B7503" s="454">
        <v>42980</v>
      </c>
      <c r="C7503" s="455" t="s">
        <v>2565</v>
      </c>
      <c r="D7503" s="455" t="s">
        <v>2274</v>
      </c>
      <c r="E7503" s="455" t="s">
        <v>2296</v>
      </c>
      <c r="F7503" s="455">
        <v>1</v>
      </c>
      <c r="G7503" s="455">
        <v>2532.44</v>
      </c>
      <c r="H7503" s="455">
        <v>2532.44</v>
      </c>
      <c r="I7503" s="455" t="s">
        <v>2276</v>
      </c>
      <c r="J7503" s="455" t="s">
        <v>2299</v>
      </c>
    </row>
    <row r="7504" spans="2:10">
      <c r="B7504" s="454">
        <v>42980</v>
      </c>
      <c r="C7504" s="455" t="s">
        <v>2511</v>
      </c>
      <c r="D7504" s="455" t="s">
        <v>2281</v>
      </c>
      <c r="E7504" s="455" t="s">
        <v>2282</v>
      </c>
      <c r="F7504" s="455">
        <v>1</v>
      </c>
      <c r="G7504" s="455">
        <v>450.81</v>
      </c>
      <c r="H7504" s="455">
        <v>450.81</v>
      </c>
      <c r="I7504" s="455" t="s">
        <v>2292</v>
      </c>
      <c r="J7504" s="455" t="s">
        <v>2279</v>
      </c>
    </row>
    <row r="7505" spans="2:10">
      <c r="B7505" s="454">
        <v>42980</v>
      </c>
      <c r="C7505" s="455" t="s">
        <v>2581</v>
      </c>
      <c r="D7505" s="455" t="s">
        <v>2274</v>
      </c>
      <c r="E7505" s="455" t="s">
        <v>2275</v>
      </c>
      <c r="F7505" s="455">
        <v>1</v>
      </c>
      <c r="G7505" s="455">
        <v>1740.35</v>
      </c>
      <c r="H7505" s="455">
        <v>1740.35</v>
      </c>
      <c r="I7505" s="455" t="s">
        <v>2292</v>
      </c>
      <c r="J7505" s="455" t="s">
        <v>2283</v>
      </c>
    </row>
    <row r="7506" spans="2:10">
      <c r="B7506" s="454">
        <v>42980</v>
      </c>
      <c r="C7506" s="455" t="s">
        <v>2551</v>
      </c>
      <c r="D7506" s="455" t="s">
        <v>2281</v>
      </c>
      <c r="E7506" s="455" t="s">
        <v>2282</v>
      </c>
      <c r="F7506" s="455">
        <v>1</v>
      </c>
      <c r="G7506" s="455">
        <v>493.11</v>
      </c>
      <c r="H7506" s="455">
        <v>493.11</v>
      </c>
      <c r="I7506" s="455" t="s">
        <v>2292</v>
      </c>
      <c r="J7506" s="455" t="s">
        <v>2283</v>
      </c>
    </row>
    <row r="7507" spans="2:10">
      <c r="B7507" s="454">
        <v>42980</v>
      </c>
      <c r="C7507" s="455" t="s">
        <v>2476</v>
      </c>
      <c r="D7507" s="455" t="s">
        <v>2274</v>
      </c>
      <c r="E7507" s="455" t="s">
        <v>2319</v>
      </c>
      <c r="F7507" s="455">
        <v>1</v>
      </c>
      <c r="G7507" s="455">
        <v>1074.8499999999999</v>
      </c>
      <c r="H7507" s="455">
        <v>1074.8499999999999</v>
      </c>
      <c r="I7507" s="455" t="s">
        <v>2292</v>
      </c>
      <c r="J7507" s="455" t="s">
        <v>2305</v>
      </c>
    </row>
    <row r="7508" spans="2:10">
      <c r="B7508" s="454">
        <v>42980</v>
      </c>
      <c r="C7508" s="455" t="s">
        <v>2623</v>
      </c>
      <c r="D7508" s="455" t="s">
        <v>2274</v>
      </c>
      <c r="E7508" s="455" t="s">
        <v>2294</v>
      </c>
      <c r="F7508" s="455">
        <v>1</v>
      </c>
      <c r="G7508" s="455">
        <v>715.03</v>
      </c>
      <c r="H7508" s="455">
        <v>715.03</v>
      </c>
      <c r="I7508" s="455" t="s">
        <v>2292</v>
      </c>
      <c r="J7508" s="455" t="s">
        <v>2277</v>
      </c>
    </row>
    <row r="7509" spans="2:10">
      <c r="B7509" s="454">
        <v>42980</v>
      </c>
      <c r="C7509" s="455" t="s">
        <v>2419</v>
      </c>
      <c r="D7509" s="455" t="s">
        <v>2274</v>
      </c>
      <c r="E7509" s="455" t="s">
        <v>2301</v>
      </c>
      <c r="F7509" s="455">
        <v>1</v>
      </c>
      <c r="G7509" s="455">
        <v>378.07</v>
      </c>
      <c r="H7509" s="455">
        <v>378.07</v>
      </c>
      <c r="I7509" s="455" t="s">
        <v>2292</v>
      </c>
      <c r="J7509" s="455" t="s">
        <v>2277</v>
      </c>
    </row>
    <row r="7510" spans="2:10">
      <c r="B7510" s="454">
        <v>42980</v>
      </c>
      <c r="C7510" s="455" t="s">
        <v>2451</v>
      </c>
      <c r="D7510" s="455" t="s">
        <v>2274</v>
      </c>
      <c r="E7510" s="455" t="s">
        <v>2301</v>
      </c>
      <c r="F7510" s="455">
        <v>1</v>
      </c>
      <c r="G7510" s="455">
        <v>564.16</v>
      </c>
      <c r="H7510" s="455">
        <v>564.16</v>
      </c>
      <c r="I7510" s="455" t="s">
        <v>2292</v>
      </c>
      <c r="J7510" s="455" t="s">
        <v>2277</v>
      </c>
    </row>
    <row r="7511" spans="2:10">
      <c r="B7511" s="454">
        <v>42980</v>
      </c>
      <c r="C7511" s="455" t="s">
        <v>2397</v>
      </c>
      <c r="D7511" s="455" t="s">
        <v>2274</v>
      </c>
      <c r="E7511" s="455" t="s">
        <v>2285</v>
      </c>
      <c r="F7511" s="455">
        <v>1</v>
      </c>
      <c r="G7511" s="455">
        <v>706.37</v>
      </c>
      <c r="H7511" s="455">
        <v>706.37</v>
      </c>
      <c r="I7511" s="455" t="s">
        <v>2292</v>
      </c>
      <c r="J7511" s="455" t="s">
        <v>2277</v>
      </c>
    </row>
    <row r="7512" spans="2:10">
      <c r="B7512" s="454">
        <v>42980</v>
      </c>
      <c r="C7512" s="455" t="s">
        <v>2346</v>
      </c>
      <c r="D7512" s="455" t="s">
        <v>2281</v>
      </c>
      <c r="E7512" s="455" t="s">
        <v>2296</v>
      </c>
      <c r="F7512" s="455">
        <v>1</v>
      </c>
      <c r="G7512" s="455">
        <v>1736.48</v>
      </c>
      <c r="H7512" s="455">
        <v>1736.48</v>
      </c>
      <c r="I7512" s="455" t="s">
        <v>2292</v>
      </c>
      <c r="J7512" s="455" t="s">
        <v>2305</v>
      </c>
    </row>
    <row r="7513" spans="2:10">
      <c r="B7513" s="454">
        <v>42980</v>
      </c>
      <c r="C7513" s="455" t="s">
        <v>2469</v>
      </c>
      <c r="D7513" s="455" t="s">
        <v>2281</v>
      </c>
      <c r="E7513" s="455" t="s">
        <v>2282</v>
      </c>
      <c r="F7513" s="455">
        <v>1</v>
      </c>
      <c r="G7513" s="455">
        <v>748.84</v>
      </c>
      <c r="H7513" s="455">
        <v>748.84</v>
      </c>
      <c r="I7513" s="455" t="s">
        <v>2292</v>
      </c>
      <c r="J7513" s="455" t="s">
        <v>2277</v>
      </c>
    </row>
    <row r="7514" spans="2:10">
      <c r="B7514" s="454">
        <v>42980</v>
      </c>
      <c r="C7514" s="455" t="s">
        <v>2472</v>
      </c>
      <c r="D7514" s="455" t="s">
        <v>2274</v>
      </c>
      <c r="E7514" s="455" t="s">
        <v>2301</v>
      </c>
      <c r="F7514" s="455">
        <v>1</v>
      </c>
      <c r="G7514" s="455">
        <v>1006.3</v>
      </c>
      <c r="H7514" s="455">
        <v>1006.3</v>
      </c>
      <c r="I7514" s="455" t="s">
        <v>2292</v>
      </c>
      <c r="J7514" s="455" t="s">
        <v>2305</v>
      </c>
    </row>
    <row r="7515" spans="2:10">
      <c r="B7515" s="454">
        <v>42980</v>
      </c>
      <c r="C7515" s="455" t="s">
        <v>2617</v>
      </c>
      <c r="D7515" s="455" t="s">
        <v>2274</v>
      </c>
      <c r="E7515" s="455" t="s">
        <v>2296</v>
      </c>
      <c r="F7515" s="455">
        <v>1</v>
      </c>
      <c r="G7515" s="455">
        <v>2526.15</v>
      </c>
      <c r="H7515" s="455">
        <v>2526.15</v>
      </c>
      <c r="I7515" s="455" t="s">
        <v>2276</v>
      </c>
      <c r="J7515" s="455" t="s">
        <v>2279</v>
      </c>
    </row>
    <row r="7516" spans="2:10">
      <c r="B7516" s="454">
        <v>42980</v>
      </c>
      <c r="C7516" s="455" t="s">
        <v>2322</v>
      </c>
      <c r="D7516" s="455" t="s">
        <v>2281</v>
      </c>
      <c r="E7516" s="455" t="s">
        <v>2282</v>
      </c>
      <c r="F7516" s="455">
        <v>1</v>
      </c>
      <c r="G7516" s="455">
        <v>853.9</v>
      </c>
      <c r="H7516" s="455">
        <v>853.9</v>
      </c>
      <c r="I7516" s="455" t="s">
        <v>2276</v>
      </c>
      <c r="J7516" s="455" t="s">
        <v>2283</v>
      </c>
    </row>
    <row r="7517" spans="2:10">
      <c r="B7517" s="454">
        <v>42980</v>
      </c>
      <c r="C7517" s="455" t="s">
        <v>2567</v>
      </c>
      <c r="D7517" s="455" t="s">
        <v>2281</v>
      </c>
      <c r="E7517" s="455" t="s">
        <v>2275</v>
      </c>
      <c r="F7517" s="455">
        <v>1</v>
      </c>
      <c r="G7517" s="455">
        <v>1137.8599999999999</v>
      </c>
      <c r="H7517" s="455">
        <v>1137.8599999999999</v>
      </c>
      <c r="I7517" s="455" t="s">
        <v>2276</v>
      </c>
      <c r="J7517" s="455" t="s">
        <v>2279</v>
      </c>
    </row>
    <row r="7518" spans="2:10">
      <c r="B7518" s="454">
        <v>42980</v>
      </c>
      <c r="C7518" s="455" t="s">
        <v>2567</v>
      </c>
      <c r="D7518" s="455" t="s">
        <v>2281</v>
      </c>
      <c r="E7518" s="455" t="s">
        <v>2275</v>
      </c>
      <c r="F7518" s="455">
        <v>1</v>
      </c>
      <c r="G7518" s="455">
        <v>1137.8599999999999</v>
      </c>
      <c r="H7518" s="455">
        <v>1137.8599999999999</v>
      </c>
      <c r="I7518" s="455" t="s">
        <v>2276</v>
      </c>
      <c r="J7518" s="455" t="s">
        <v>2299</v>
      </c>
    </row>
    <row r="7519" spans="2:10">
      <c r="B7519" s="454">
        <v>42980</v>
      </c>
      <c r="C7519" s="455" t="s">
        <v>2344</v>
      </c>
      <c r="D7519" s="455" t="s">
        <v>2274</v>
      </c>
      <c r="E7519" s="455" t="s">
        <v>2319</v>
      </c>
      <c r="F7519" s="455">
        <v>1</v>
      </c>
      <c r="G7519" s="455">
        <v>972.69</v>
      </c>
      <c r="H7519" s="455">
        <v>972.69</v>
      </c>
      <c r="I7519" s="455" t="s">
        <v>2276</v>
      </c>
      <c r="J7519" s="455" t="s">
        <v>2283</v>
      </c>
    </row>
    <row r="7520" spans="2:10">
      <c r="B7520" s="454">
        <v>42980</v>
      </c>
      <c r="C7520" s="455" t="s">
        <v>2552</v>
      </c>
      <c r="D7520" s="455" t="s">
        <v>2274</v>
      </c>
      <c r="E7520" s="455" t="s">
        <v>2314</v>
      </c>
      <c r="F7520" s="455">
        <v>1</v>
      </c>
      <c r="G7520" s="455">
        <v>1125.51</v>
      </c>
      <c r="H7520" s="455">
        <v>1125.51</v>
      </c>
      <c r="I7520" s="455" t="s">
        <v>2276</v>
      </c>
      <c r="J7520" s="455" t="s">
        <v>2299</v>
      </c>
    </row>
    <row r="7521" spans="2:10">
      <c r="B7521" s="454">
        <v>42980</v>
      </c>
      <c r="C7521" s="455" t="s">
        <v>2448</v>
      </c>
      <c r="D7521" s="455" t="s">
        <v>2274</v>
      </c>
      <c r="E7521" s="455" t="s">
        <v>2296</v>
      </c>
      <c r="F7521" s="455">
        <v>1</v>
      </c>
      <c r="G7521" s="455">
        <v>2446.29</v>
      </c>
      <c r="H7521" s="455">
        <v>2446.29</v>
      </c>
      <c r="I7521" s="455" t="s">
        <v>2276</v>
      </c>
      <c r="J7521" s="455" t="s">
        <v>2277</v>
      </c>
    </row>
    <row r="7522" spans="2:10">
      <c r="B7522" s="454">
        <v>42980</v>
      </c>
      <c r="C7522" s="455" t="s">
        <v>2337</v>
      </c>
      <c r="D7522" s="455" t="s">
        <v>2274</v>
      </c>
      <c r="E7522" s="455" t="s">
        <v>2319</v>
      </c>
      <c r="F7522" s="455">
        <v>1</v>
      </c>
      <c r="G7522" s="455">
        <v>829.19</v>
      </c>
      <c r="H7522" s="455">
        <v>829.19</v>
      </c>
      <c r="I7522" s="455" t="s">
        <v>2292</v>
      </c>
      <c r="J7522" s="455" t="s">
        <v>2283</v>
      </c>
    </row>
    <row r="7523" spans="2:10">
      <c r="B7523" s="454">
        <v>42980</v>
      </c>
      <c r="C7523" s="455" t="s">
        <v>2350</v>
      </c>
      <c r="D7523" s="455" t="s">
        <v>2281</v>
      </c>
      <c r="E7523" s="455" t="s">
        <v>2301</v>
      </c>
      <c r="F7523" s="455">
        <v>1</v>
      </c>
      <c r="G7523" s="455">
        <v>626.70000000000005</v>
      </c>
      <c r="H7523" s="455">
        <v>626.70000000000005</v>
      </c>
      <c r="I7523" s="455" t="s">
        <v>2292</v>
      </c>
      <c r="J7523" s="455" t="s">
        <v>2299</v>
      </c>
    </row>
    <row r="7524" spans="2:10">
      <c r="B7524" s="454">
        <v>42980</v>
      </c>
      <c r="C7524" s="455" t="s">
        <v>2473</v>
      </c>
      <c r="D7524" s="455" t="s">
        <v>2281</v>
      </c>
      <c r="E7524" s="455" t="s">
        <v>2285</v>
      </c>
      <c r="F7524" s="455">
        <v>1</v>
      </c>
      <c r="G7524" s="455">
        <v>627.42999999999995</v>
      </c>
      <c r="H7524" s="455">
        <v>627.42999999999995</v>
      </c>
      <c r="I7524" s="455" t="s">
        <v>2292</v>
      </c>
      <c r="J7524" s="455" t="s">
        <v>2299</v>
      </c>
    </row>
    <row r="7525" spans="2:10">
      <c r="B7525" s="454">
        <v>42980</v>
      </c>
      <c r="C7525" s="455" t="s">
        <v>2480</v>
      </c>
      <c r="D7525" s="455" t="s">
        <v>2274</v>
      </c>
      <c r="E7525" s="455" t="s">
        <v>2275</v>
      </c>
      <c r="F7525" s="455">
        <v>1</v>
      </c>
      <c r="G7525" s="455">
        <v>1832.05</v>
      </c>
      <c r="H7525" s="455">
        <v>1832.05</v>
      </c>
      <c r="I7525" s="455" t="s">
        <v>2292</v>
      </c>
      <c r="J7525" s="455" t="s">
        <v>2305</v>
      </c>
    </row>
    <row r="7526" spans="2:10">
      <c r="B7526" s="454">
        <v>42980</v>
      </c>
      <c r="C7526" s="455" t="s">
        <v>2589</v>
      </c>
      <c r="D7526" s="455" t="s">
        <v>2274</v>
      </c>
      <c r="E7526" s="455" t="s">
        <v>2314</v>
      </c>
      <c r="F7526" s="455">
        <v>1</v>
      </c>
      <c r="G7526" s="455">
        <v>824.7</v>
      </c>
      <c r="H7526" s="455">
        <v>824.7</v>
      </c>
      <c r="I7526" s="455" t="s">
        <v>2292</v>
      </c>
      <c r="J7526" s="455" t="s">
        <v>2299</v>
      </c>
    </row>
    <row r="7527" spans="2:10">
      <c r="B7527" s="454">
        <v>42980</v>
      </c>
      <c r="C7527" s="455" t="s">
        <v>2619</v>
      </c>
      <c r="D7527" s="455" t="s">
        <v>2281</v>
      </c>
      <c r="E7527" s="455" t="s">
        <v>2421</v>
      </c>
      <c r="F7527" s="455">
        <v>1</v>
      </c>
      <c r="G7527" s="455">
        <v>478.66</v>
      </c>
      <c r="H7527" s="455">
        <v>478.66</v>
      </c>
      <c r="I7527" s="455" t="s">
        <v>2292</v>
      </c>
      <c r="J7527" s="455" t="s">
        <v>2289</v>
      </c>
    </row>
    <row r="7528" spans="2:10">
      <c r="B7528" s="454">
        <v>42980</v>
      </c>
      <c r="C7528" s="455" t="s">
        <v>2580</v>
      </c>
      <c r="D7528" s="455" t="s">
        <v>2274</v>
      </c>
      <c r="E7528" s="455" t="s">
        <v>2294</v>
      </c>
      <c r="F7528" s="455">
        <v>1</v>
      </c>
      <c r="G7528" s="455">
        <v>755.52</v>
      </c>
      <c r="H7528" s="455">
        <v>755.52</v>
      </c>
      <c r="I7528" s="455" t="s">
        <v>2292</v>
      </c>
      <c r="J7528" s="455" t="s">
        <v>2277</v>
      </c>
    </row>
    <row r="7529" spans="2:10">
      <c r="B7529" s="454">
        <v>42981</v>
      </c>
      <c r="C7529" s="455" t="s">
        <v>2532</v>
      </c>
      <c r="D7529" s="455" t="s">
        <v>2274</v>
      </c>
      <c r="E7529" s="455" t="s">
        <v>2301</v>
      </c>
      <c r="F7529" s="455">
        <v>1</v>
      </c>
      <c r="G7529" s="455">
        <v>548.88</v>
      </c>
      <c r="H7529" s="455">
        <v>548.88</v>
      </c>
      <c r="I7529" s="455" t="s">
        <v>2292</v>
      </c>
      <c r="J7529" s="455" t="s">
        <v>2277</v>
      </c>
    </row>
    <row r="7530" spans="2:10">
      <c r="B7530" s="454">
        <v>42981</v>
      </c>
      <c r="C7530" s="455" t="s">
        <v>2354</v>
      </c>
      <c r="D7530" s="455" t="s">
        <v>2281</v>
      </c>
      <c r="E7530" s="455" t="s">
        <v>2285</v>
      </c>
      <c r="F7530" s="455">
        <v>1</v>
      </c>
      <c r="G7530" s="455">
        <v>385.73</v>
      </c>
      <c r="H7530" s="455">
        <v>385.73</v>
      </c>
      <c r="I7530" s="455" t="s">
        <v>2292</v>
      </c>
      <c r="J7530" s="455" t="s">
        <v>2277</v>
      </c>
    </row>
    <row r="7531" spans="2:10">
      <c r="B7531" s="454">
        <v>42981</v>
      </c>
      <c r="C7531" s="455" t="s">
        <v>2358</v>
      </c>
      <c r="D7531" s="455" t="s">
        <v>2281</v>
      </c>
      <c r="E7531" s="455" t="s">
        <v>2282</v>
      </c>
      <c r="F7531" s="455">
        <v>1</v>
      </c>
      <c r="G7531" s="455">
        <v>483.42</v>
      </c>
      <c r="H7531" s="455">
        <v>483.42</v>
      </c>
      <c r="I7531" s="455" t="s">
        <v>2292</v>
      </c>
      <c r="J7531" s="455" t="s">
        <v>2279</v>
      </c>
    </row>
    <row r="7532" spans="2:10">
      <c r="B7532" s="454">
        <v>42981</v>
      </c>
      <c r="C7532" s="455" t="s">
        <v>2359</v>
      </c>
      <c r="D7532" s="455" t="s">
        <v>2281</v>
      </c>
      <c r="E7532" s="455" t="s">
        <v>2282</v>
      </c>
      <c r="F7532" s="455">
        <v>1</v>
      </c>
      <c r="G7532" s="455">
        <v>429.56</v>
      </c>
      <c r="H7532" s="455">
        <v>429.56</v>
      </c>
      <c r="I7532" s="455" t="s">
        <v>2292</v>
      </c>
      <c r="J7532" s="455" t="s">
        <v>2283</v>
      </c>
    </row>
    <row r="7533" spans="2:10">
      <c r="B7533" s="454">
        <v>42981</v>
      </c>
      <c r="C7533" s="455" t="s">
        <v>2300</v>
      </c>
      <c r="D7533" s="455" t="s">
        <v>2274</v>
      </c>
      <c r="E7533" s="455" t="s">
        <v>2301</v>
      </c>
      <c r="F7533" s="455">
        <v>1</v>
      </c>
      <c r="G7533" s="455">
        <v>1030.1500000000001</v>
      </c>
      <c r="H7533" s="455">
        <v>1030.1500000000001</v>
      </c>
      <c r="I7533" s="455" t="s">
        <v>2292</v>
      </c>
      <c r="J7533" s="455" t="s">
        <v>2289</v>
      </c>
    </row>
    <row r="7534" spans="2:10">
      <c r="B7534" s="454">
        <v>42981</v>
      </c>
      <c r="C7534" s="455" t="s">
        <v>2326</v>
      </c>
      <c r="D7534" s="455" t="s">
        <v>2274</v>
      </c>
      <c r="E7534" s="455" t="s">
        <v>2301</v>
      </c>
      <c r="F7534" s="455">
        <v>1</v>
      </c>
      <c r="G7534" s="455">
        <v>1115.3399999999999</v>
      </c>
      <c r="H7534" s="455">
        <v>1115.3399999999999</v>
      </c>
      <c r="I7534" s="455" t="s">
        <v>2292</v>
      </c>
      <c r="J7534" s="455" t="s">
        <v>2289</v>
      </c>
    </row>
    <row r="7535" spans="2:10">
      <c r="B7535" s="454">
        <v>42981</v>
      </c>
      <c r="C7535" s="455" t="s">
        <v>2492</v>
      </c>
      <c r="D7535" s="455" t="s">
        <v>2281</v>
      </c>
      <c r="E7535" s="455" t="s">
        <v>2275</v>
      </c>
      <c r="F7535" s="455">
        <v>1</v>
      </c>
      <c r="G7535" s="455">
        <v>1123.42</v>
      </c>
      <c r="H7535" s="455">
        <v>1123.42</v>
      </c>
      <c r="I7535" s="455" t="s">
        <v>2292</v>
      </c>
      <c r="J7535" s="455" t="s">
        <v>2283</v>
      </c>
    </row>
    <row r="7536" spans="2:10">
      <c r="B7536" s="454">
        <v>42981</v>
      </c>
      <c r="C7536" s="455" t="s">
        <v>2397</v>
      </c>
      <c r="D7536" s="455" t="s">
        <v>2274</v>
      </c>
      <c r="E7536" s="455" t="s">
        <v>2285</v>
      </c>
      <c r="F7536" s="455">
        <v>1</v>
      </c>
      <c r="G7536" s="455">
        <v>706.37</v>
      </c>
      <c r="H7536" s="455">
        <v>706.37</v>
      </c>
      <c r="I7536" s="455" t="s">
        <v>2292</v>
      </c>
      <c r="J7536" s="455" t="s">
        <v>2279</v>
      </c>
    </row>
    <row r="7537" spans="2:10">
      <c r="B7537" s="454">
        <v>42981</v>
      </c>
      <c r="C7537" s="455" t="s">
        <v>2434</v>
      </c>
      <c r="D7537" s="455" t="s">
        <v>2274</v>
      </c>
      <c r="E7537" s="455" t="s">
        <v>2301</v>
      </c>
      <c r="F7537" s="455">
        <v>1</v>
      </c>
      <c r="G7537" s="455">
        <v>575.02</v>
      </c>
      <c r="H7537" s="455">
        <v>575.02</v>
      </c>
      <c r="I7537" s="455" t="s">
        <v>2292</v>
      </c>
      <c r="J7537" s="455" t="s">
        <v>2277</v>
      </c>
    </row>
    <row r="7538" spans="2:10">
      <c r="B7538" s="454">
        <v>42981</v>
      </c>
      <c r="C7538" s="455" t="s">
        <v>2585</v>
      </c>
      <c r="D7538" s="455" t="s">
        <v>2274</v>
      </c>
      <c r="E7538" s="455" t="s">
        <v>2298</v>
      </c>
      <c r="F7538" s="455">
        <v>1</v>
      </c>
      <c r="G7538" s="455">
        <v>448.81</v>
      </c>
      <c r="H7538" s="455">
        <v>448.81</v>
      </c>
      <c r="I7538" s="455" t="s">
        <v>2292</v>
      </c>
      <c r="J7538" s="455" t="s">
        <v>2299</v>
      </c>
    </row>
    <row r="7539" spans="2:10">
      <c r="B7539" s="454">
        <v>42981</v>
      </c>
      <c r="C7539" s="455" t="s">
        <v>2611</v>
      </c>
      <c r="D7539" s="455" t="s">
        <v>2274</v>
      </c>
      <c r="E7539" s="455" t="s">
        <v>2294</v>
      </c>
      <c r="F7539" s="455">
        <v>1</v>
      </c>
      <c r="G7539" s="455">
        <v>804.14</v>
      </c>
      <c r="H7539" s="455">
        <v>804.14</v>
      </c>
      <c r="I7539" s="455" t="s">
        <v>2292</v>
      </c>
      <c r="J7539" s="455" t="s">
        <v>2279</v>
      </c>
    </row>
    <row r="7540" spans="2:10">
      <c r="B7540" s="454">
        <v>42981</v>
      </c>
      <c r="C7540" s="455" t="s">
        <v>2491</v>
      </c>
      <c r="D7540" s="455" t="s">
        <v>2281</v>
      </c>
      <c r="E7540" s="455" t="s">
        <v>2296</v>
      </c>
      <c r="F7540" s="455">
        <v>1</v>
      </c>
      <c r="G7540" s="455">
        <v>1580.43</v>
      </c>
      <c r="H7540" s="455">
        <v>1580.43</v>
      </c>
      <c r="I7540" s="455" t="s">
        <v>2347</v>
      </c>
      <c r="J7540" s="455" t="s">
        <v>2283</v>
      </c>
    </row>
    <row r="7541" spans="2:10">
      <c r="B7541" s="454">
        <v>42981</v>
      </c>
      <c r="C7541" s="455" t="s">
        <v>2575</v>
      </c>
      <c r="D7541" s="455" t="s">
        <v>2281</v>
      </c>
      <c r="E7541" s="455" t="s">
        <v>2287</v>
      </c>
      <c r="F7541" s="455">
        <v>1</v>
      </c>
      <c r="G7541" s="455">
        <v>490.82</v>
      </c>
      <c r="H7541" s="455">
        <v>490.82</v>
      </c>
      <c r="I7541" s="455" t="s">
        <v>2347</v>
      </c>
      <c r="J7541" s="455" t="s">
        <v>2283</v>
      </c>
    </row>
    <row r="7542" spans="2:10">
      <c r="B7542" s="454">
        <v>42981</v>
      </c>
      <c r="C7542" s="455" t="s">
        <v>2518</v>
      </c>
      <c r="D7542" s="455" t="s">
        <v>2274</v>
      </c>
      <c r="E7542" s="455" t="s">
        <v>2301</v>
      </c>
      <c r="F7542" s="455">
        <v>1</v>
      </c>
      <c r="G7542" s="455">
        <v>630.99</v>
      </c>
      <c r="H7542" s="455">
        <v>630.99</v>
      </c>
      <c r="I7542" s="455" t="s">
        <v>2347</v>
      </c>
      <c r="J7542" s="455" t="s">
        <v>2277</v>
      </c>
    </row>
    <row r="7543" spans="2:10">
      <c r="B7543" s="454">
        <v>42981</v>
      </c>
      <c r="C7543" s="455" t="s">
        <v>2354</v>
      </c>
      <c r="D7543" s="455" t="s">
        <v>2281</v>
      </c>
      <c r="E7543" s="455" t="s">
        <v>2285</v>
      </c>
      <c r="F7543" s="455">
        <v>1</v>
      </c>
      <c r="G7543" s="455">
        <v>385.73</v>
      </c>
      <c r="H7543" s="455">
        <v>385.73</v>
      </c>
      <c r="I7543" s="455" t="s">
        <v>2347</v>
      </c>
      <c r="J7543" s="455" t="s">
        <v>2299</v>
      </c>
    </row>
    <row r="7544" spans="2:10">
      <c r="B7544" s="454">
        <v>42981</v>
      </c>
      <c r="C7544" s="455" t="s">
        <v>2463</v>
      </c>
      <c r="D7544" s="455" t="s">
        <v>2274</v>
      </c>
      <c r="E7544" s="455" t="s">
        <v>2275</v>
      </c>
      <c r="F7544" s="455">
        <v>1</v>
      </c>
      <c r="G7544" s="455">
        <v>1777.65</v>
      </c>
      <c r="H7544" s="455">
        <v>1777.65</v>
      </c>
      <c r="I7544" s="455" t="s">
        <v>2292</v>
      </c>
      <c r="J7544" s="455" t="s">
        <v>2289</v>
      </c>
    </row>
    <row r="7545" spans="2:10">
      <c r="B7545" s="454">
        <v>42981</v>
      </c>
      <c r="C7545" s="455" t="s">
        <v>2558</v>
      </c>
      <c r="D7545" s="455" t="s">
        <v>2274</v>
      </c>
      <c r="E7545" s="455" t="s">
        <v>2301</v>
      </c>
      <c r="F7545" s="455">
        <v>1</v>
      </c>
      <c r="G7545" s="455">
        <v>571.35</v>
      </c>
      <c r="H7545" s="455">
        <v>571.35</v>
      </c>
      <c r="I7545" s="455" t="s">
        <v>2292</v>
      </c>
      <c r="J7545" s="455" t="s">
        <v>2283</v>
      </c>
    </row>
    <row r="7546" spans="2:10">
      <c r="B7546" s="454">
        <v>42981</v>
      </c>
      <c r="C7546" s="455" t="s">
        <v>2580</v>
      </c>
      <c r="D7546" s="455" t="s">
        <v>2274</v>
      </c>
      <c r="E7546" s="455" t="s">
        <v>2294</v>
      </c>
      <c r="F7546" s="455">
        <v>1</v>
      </c>
      <c r="G7546" s="455">
        <v>755.52</v>
      </c>
      <c r="H7546" s="455">
        <v>755.52</v>
      </c>
      <c r="I7546" s="455" t="s">
        <v>2292</v>
      </c>
      <c r="J7546" s="455" t="s">
        <v>2289</v>
      </c>
    </row>
    <row r="7547" spans="2:10">
      <c r="B7547" s="454">
        <v>42981</v>
      </c>
      <c r="C7547" s="455" t="s">
        <v>2455</v>
      </c>
      <c r="D7547" s="455" t="s">
        <v>2281</v>
      </c>
      <c r="E7547" s="455" t="s">
        <v>2285</v>
      </c>
      <c r="F7547" s="455">
        <v>1</v>
      </c>
      <c r="G7547" s="455">
        <v>1068.1199999999999</v>
      </c>
      <c r="H7547" s="455">
        <v>1068.1199999999999</v>
      </c>
      <c r="I7547" s="455" t="s">
        <v>2292</v>
      </c>
      <c r="J7547" s="455" t="s">
        <v>2305</v>
      </c>
    </row>
    <row r="7548" spans="2:10">
      <c r="B7548" s="454">
        <v>42981</v>
      </c>
      <c r="C7548" s="455" t="s">
        <v>2396</v>
      </c>
      <c r="D7548" s="455" t="s">
        <v>2281</v>
      </c>
      <c r="E7548" s="455" t="s">
        <v>2296</v>
      </c>
      <c r="F7548" s="455">
        <v>1</v>
      </c>
      <c r="G7548" s="455">
        <v>1911.98</v>
      </c>
      <c r="H7548" s="455">
        <v>1911.98</v>
      </c>
      <c r="I7548" s="455" t="s">
        <v>2292</v>
      </c>
      <c r="J7548" s="455" t="s">
        <v>2279</v>
      </c>
    </row>
    <row r="7549" spans="2:10">
      <c r="B7549" s="454">
        <v>42981</v>
      </c>
      <c r="C7549" s="455" t="s">
        <v>2399</v>
      </c>
      <c r="D7549" s="455" t="s">
        <v>2274</v>
      </c>
      <c r="E7549" s="455" t="s">
        <v>2301</v>
      </c>
      <c r="F7549" s="455">
        <v>1</v>
      </c>
      <c r="G7549" s="455">
        <v>1004.91</v>
      </c>
      <c r="H7549" s="455">
        <v>1004.91</v>
      </c>
      <c r="I7549" s="455" t="s">
        <v>2276</v>
      </c>
      <c r="J7549" s="455" t="s">
        <v>2299</v>
      </c>
    </row>
    <row r="7550" spans="2:10">
      <c r="B7550" s="454">
        <v>42981</v>
      </c>
      <c r="C7550" s="455" t="s">
        <v>2605</v>
      </c>
      <c r="D7550" s="455" t="s">
        <v>2274</v>
      </c>
      <c r="E7550" s="455" t="s">
        <v>2301</v>
      </c>
      <c r="F7550" s="455">
        <v>1</v>
      </c>
      <c r="G7550" s="455">
        <v>669.48</v>
      </c>
      <c r="H7550" s="455">
        <v>669.48</v>
      </c>
      <c r="I7550" s="455" t="s">
        <v>2276</v>
      </c>
      <c r="J7550" s="455" t="s">
        <v>2299</v>
      </c>
    </row>
    <row r="7551" spans="2:10">
      <c r="B7551" s="454">
        <v>42981</v>
      </c>
      <c r="C7551" s="455" t="s">
        <v>2480</v>
      </c>
      <c r="D7551" s="455" t="s">
        <v>2274</v>
      </c>
      <c r="E7551" s="455" t="s">
        <v>2275</v>
      </c>
      <c r="F7551" s="455">
        <v>1</v>
      </c>
      <c r="G7551" s="455">
        <v>1832.05</v>
      </c>
      <c r="H7551" s="455">
        <v>1832.05</v>
      </c>
      <c r="I7551" s="455" t="s">
        <v>2276</v>
      </c>
      <c r="J7551" s="455" t="s">
        <v>2305</v>
      </c>
    </row>
    <row r="7552" spans="2:10">
      <c r="B7552" s="454">
        <v>42981</v>
      </c>
      <c r="C7552" s="455" t="s">
        <v>2427</v>
      </c>
      <c r="D7552" s="455" t="s">
        <v>2274</v>
      </c>
      <c r="E7552" s="455" t="s">
        <v>2275</v>
      </c>
      <c r="F7552" s="455">
        <v>1</v>
      </c>
      <c r="G7552" s="455">
        <v>1739.03</v>
      </c>
      <c r="H7552" s="455">
        <v>1739.03</v>
      </c>
      <c r="I7552" s="455" t="s">
        <v>2276</v>
      </c>
      <c r="J7552" s="455" t="s">
        <v>2279</v>
      </c>
    </row>
    <row r="7553" spans="2:10">
      <c r="B7553" s="454">
        <v>42981</v>
      </c>
      <c r="C7553" s="455" t="s">
        <v>2517</v>
      </c>
      <c r="D7553" s="455" t="s">
        <v>2274</v>
      </c>
      <c r="E7553" s="455" t="s">
        <v>2301</v>
      </c>
      <c r="F7553" s="455">
        <v>1</v>
      </c>
      <c r="G7553" s="455">
        <v>531.89</v>
      </c>
      <c r="H7553" s="455">
        <v>531.89</v>
      </c>
      <c r="I7553" s="455" t="s">
        <v>2276</v>
      </c>
      <c r="J7553" s="455" t="s">
        <v>2283</v>
      </c>
    </row>
    <row r="7554" spans="2:10">
      <c r="B7554" s="454">
        <v>42981</v>
      </c>
      <c r="C7554" s="455" t="s">
        <v>2368</v>
      </c>
      <c r="D7554" s="455" t="s">
        <v>2274</v>
      </c>
      <c r="E7554" s="455" t="s">
        <v>2314</v>
      </c>
      <c r="F7554" s="455">
        <v>1</v>
      </c>
      <c r="G7554" s="455">
        <v>1290.8599999999999</v>
      </c>
      <c r="H7554" s="455">
        <v>1290.8599999999999</v>
      </c>
      <c r="I7554" s="455" t="s">
        <v>2276</v>
      </c>
      <c r="J7554" s="455" t="s">
        <v>2299</v>
      </c>
    </row>
    <row r="7555" spans="2:10">
      <c r="B7555" s="454">
        <v>42981</v>
      </c>
      <c r="C7555" s="455" t="s">
        <v>2367</v>
      </c>
      <c r="D7555" s="455" t="s">
        <v>2274</v>
      </c>
      <c r="E7555" s="455" t="s">
        <v>2319</v>
      </c>
      <c r="F7555" s="455">
        <v>1</v>
      </c>
      <c r="G7555" s="455">
        <v>874.37</v>
      </c>
      <c r="H7555" s="455">
        <v>874.37</v>
      </c>
      <c r="I7555" s="455" t="s">
        <v>2276</v>
      </c>
      <c r="J7555" s="455" t="s">
        <v>2277</v>
      </c>
    </row>
    <row r="7556" spans="2:10">
      <c r="B7556" s="454">
        <v>42981</v>
      </c>
      <c r="C7556" s="455" t="s">
        <v>2370</v>
      </c>
      <c r="D7556" s="455" t="s">
        <v>2274</v>
      </c>
      <c r="E7556" s="455" t="s">
        <v>2275</v>
      </c>
      <c r="F7556" s="455">
        <v>1</v>
      </c>
      <c r="G7556" s="455">
        <v>1800.77</v>
      </c>
      <c r="H7556" s="455">
        <v>1800.77</v>
      </c>
      <c r="I7556" s="455" t="s">
        <v>2276</v>
      </c>
      <c r="J7556" s="455" t="s">
        <v>2289</v>
      </c>
    </row>
    <row r="7557" spans="2:10">
      <c r="B7557" s="454">
        <v>42981</v>
      </c>
      <c r="C7557" s="455" t="s">
        <v>2565</v>
      </c>
      <c r="D7557" s="455" t="s">
        <v>2274</v>
      </c>
      <c r="E7557" s="455" t="s">
        <v>2296</v>
      </c>
      <c r="F7557" s="455">
        <v>1</v>
      </c>
      <c r="G7557" s="455">
        <v>2532.44</v>
      </c>
      <c r="H7557" s="455">
        <v>2532.44</v>
      </c>
      <c r="I7557" s="455" t="s">
        <v>2276</v>
      </c>
      <c r="J7557" s="455" t="s">
        <v>2299</v>
      </c>
    </row>
    <row r="7558" spans="2:10">
      <c r="B7558" s="454">
        <v>42981</v>
      </c>
      <c r="C7558" s="455" t="s">
        <v>2461</v>
      </c>
      <c r="D7558" s="455" t="s">
        <v>2274</v>
      </c>
      <c r="E7558" s="455" t="s">
        <v>2275</v>
      </c>
      <c r="F7558" s="455">
        <v>1</v>
      </c>
      <c r="G7558" s="455">
        <v>1777.82</v>
      </c>
      <c r="H7558" s="455">
        <v>1777.82</v>
      </c>
      <c r="I7558" s="455" t="s">
        <v>2276</v>
      </c>
      <c r="J7558" s="455" t="s">
        <v>2283</v>
      </c>
    </row>
    <row r="7559" spans="2:10">
      <c r="B7559" s="454">
        <v>42981</v>
      </c>
      <c r="C7559" s="455" t="s">
        <v>2590</v>
      </c>
      <c r="D7559" s="455" t="s">
        <v>2274</v>
      </c>
      <c r="E7559" s="455" t="s">
        <v>2319</v>
      </c>
      <c r="F7559" s="455">
        <v>1</v>
      </c>
      <c r="G7559" s="455">
        <v>1504.09</v>
      </c>
      <c r="H7559" s="455">
        <v>1504.09</v>
      </c>
      <c r="I7559" s="455" t="s">
        <v>2276</v>
      </c>
      <c r="J7559" s="455" t="s">
        <v>2279</v>
      </c>
    </row>
    <row r="7560" spans="2:10">
      <c r="B7560" s="454">
        <v>42981</v>
      </c>
      <c r="C7560" s="455" t="s">
        <v>2382</v>
      </c>
      <c r="D7560" s="455" t="s">
        <v>2274</v>
      </c>
      <c r="E7560" s="455" t="s">
        <v>2296</v>
      </c>
      <c r="F7560" s="455">
        <v>1</v>
      </c>
      <c r="G7560" s="455">
        <v>2730.45</v>
      </c>
      <c r="H7560" s="455">
        <v>2730.45</v>
      </c>
      <c r="I7560" s="455" t="s">
        <v>2276</v>
      </c>
      <c r="J7560" s="455" t="s">
        <v>2299</v>
      </c>
    </row>
    <row r="7561" spans="2:10">
      <c r="B7561" s="454">
        <v>42981</v>
      </c>
      <c r="C7561" s="455" t="s">
        <v>2499</v>
      </c>
      <c r="D7561" s="455" t="s">
        <v>2274</v>
      </c>
      <c r="E7561" s="455" t="s">
        <v>2319</v>
      </c>
      <c r="F7561" s="455">
        <v>1</v>
      </c>
      <c r="G7561" s="455">
        <v>1418.09</v>
      </c>
      <c r="H7561" s="455">
        <v>1418.09</v>
      </c>
      <c r="I7561" s="455" t="s">
        <v>2276</v>
      </c>
      <c r="J7561" s="455" t="s">
        <v>2277</v>
      </c>
    </row>
    <row r="7562" spans="2:10">
      <c r="B7562" s="454">
        <v>42981</v>
      </c>
      <c r="C7562" s="455" t="s">
        <v>2621</v>
      </c>
      <c r="D7562" s="455" t="s">
        <v>2281</v>
      </c>
      <c r="E7562" s="455" t="s">
        <v>2282</v>
      </c>
      <c r="F7562" s="455">
        <v>1</v>
      </c>
      <c r="G7562" s="455">
        <v>690.04</v>
      </c>
      <c r="H7562" s="455">
        <v>690.04</v>
      </c>
      <c r="I7562" s="455" t="s">
        <v>2292</v>
      </c>
      <c r="J7562" s="455" t="s">
        <v>2299</v>
      </c>
    </row>
    <row r="7563" spans="2:10">
      <c r="B7563" s="454">
        <v>42981</v>
      </c>
      <c r="C7563" s="455" t="s">
        <v>2492</v>
      </c>
      <c r="D7563" s="455" t="s">
        <v>2281</v>
      </c>
      <c r="E7563" s="455" t="s">
        <v>2275</v>
      </c>
      <c r="F7563" s="455">
        <v>1</v>
      </c>
      <c r="G7563" s="455">
        <v>1123.42</v>
      </c>
      <c r="H7563" s="455">
        <v>1123.42</v>
      </c>
      <c r="I7563" s="455" t="s">
        <v>2292</v>
      </c>
      <c r="J7563" s="455" t="s">
        <v>2305</v>
      </c>
    </row>
    <row r="7564" spans="2:10">
      <c r="B7564" s="454">
        <v>42981</v>
      </c>
      <c r="C7564" s="455" t="s">
        <v>2451</v>
      </c>
      <c r="D7564" s="455" t="s">
        <v>2274</v>
      </c>
      <c r="E7564" s="455" t="s">
        <v>2301</v>
      </c>
      <c r="F7564" s="455">
        <v>1</v>
      </c>
      <c r="G7564" s="455">
        <v>564.16</v>
      </c>
      <c r="H7564" s="455">
        <v>564.16</v>
      </c>
      <c r="I7564" s="455" t="s">
        <v>2292</v>
      </c>
      <c r="J7564" s="455" t="s">
        <v>2289</v>
      </c>
    </row>
    <row r="7565" spans="2:10">
      <c r="B7565" s="454">
        <v>42981</v>
      </c>
      <c r="C7565" s="455" t="s">
        <v>2619</v>
      </c>
      <c r="D7565" s="455" t="s">
        <v>2281</v>
      </c>
      <c r="E7565" s="455" t="s">
        <v>2421</v>
      </c>
      <c r="F7565" s="455">
        <v>1</v>
      </c>
      <c r="G7565" s="455">
        <v>478.66</v>
      </c>
      <c r="H7565" s="455">
        <v>478.66</v>
      </c>
      <c r="I7565" s="455" t="s">
        <v>2292</v>
      </c>
      <c r="J7565" s="455" t="s">
        <v>2279</v>
      </c>
    </row>
    <row r="7566" spans="2:10">
      <c r="B7566" s="454">
        <v>42981</v>
      </c>
      <c r="C7566" s="455" t="s">
        <v>2560</v>
      </c>
      <c r="D7566" s="455" t="s">
        <v>2274</v>
      </c>
      <c r="E7566" s="455" t="s">
        <v>2314</v>
      </c>
      <c r="F7566" s="455">
        <v>1</v>
      </c>
      <c r="G7566" s="455">
        <v>1278.8800000000001</v>
      </c>
      <c r="H7566" s="455">
        <v>1278.8800000000001</v>
      </c>
      <c r="I7566" s="455" t="s">
        <v>2292</v>
      </c>
      <c r="J7566" s="455" t="s">
        <v>2305</v>
      </c>
    </row>
    <row r="7567" spans="2:10">
      <c r="B7567" s="454">
        <v>42981</v>
      </c>
      <c r="C7567" s="455" t="s">
        <v>2295</v>
      </c>
      <c r="D7567" s="455" t="s">
        <v>2274</v>
      </c>
      <c r="E7567" s="455" t="s">
        <v>2296</v>
      </c>
      <c r="F7567" s="455">
        <v>1</v>
      </c>
      <c r="G7567" s="455">
        <v>2561.4699999999998</v>
      </c>
      <c r="H7567" s="455">
        <v>2561.4699999999998</v>
      </c>
      <c r="I7567" s="455" t="s">
        <v>2292</v>
      </c>
      <c r="J7567" s="455" t="s">
        <v>2279</v>
      </c>
    </row>
    <row r="7568" spans="2:10">
      <c r="B7568" s="454">
        <v>42981</v>
      </c>
      <c r="C7568" s="455" t="s">
        <v>2575</v>
      </c>
      <c r="D7568" s="455" t="s">
        <v>2281</v>
      </c>
      <c r="E7568" s="455" t="s">
        <v>2287</v>
      </c>
      <c r="F7568" s="455">
        <v>1</v>
      </c>
      <c r="G7568" s="455">
        <v>490.82</v>
      </c>
      <c r="H7568" s="455">
        <v>490.82</v>
      </c>
      <c r="I7568" s="455" t="s">
        <v>2292</v>
      </c>
      <c r="J7568" s="455" t="s">
        <v>2299</v>
      </c>
    </row>
    <row r="7569" spans="2:10">
      <c r="B7569" s="454">
        <v>42981</v>
      </c>
      <c r="C7569" s="455" t="s">
        <v>2376</v>
      </c>
      <c r="D7569" s="455" t="s">
        <v>2274</v>
      </c>
      <c r="E7569" s="455" t="s">
        <v>2285</v>
      </c>
      <c r="F7569" s="455">
        <v>1</v>
      </c>
      <c r="G7569" s="455">
        <v>729.17</v>
      </c>
      <c r="H7569" s="455">
        <v>729.17</v>
      </c>
      <c r="I7569" s="455" t="s">
        <v>2292</v>
      </c>
      <c r="J7569" s="455" t="s">
        <v>2289</v>
      </c>
    </row>
    <row r="7570" spans="2:10">
      <c r="B7570" s="454">
        <v>42981</v>
      </c>
      <c r="C7570" s="455" t="s">
        <v>2331</v>
      </c>
      <c r="D7570" s="455" t="s">
        <v>2274</v>
      </c>
      <c r="E7570" s="455" t="s">
        <v>2314</v>
      </c>
      <c r="F7570" s="455">
        <v>1</v>
      </c>
      <c r="G7570" s="455">
        <v>1031.8699999999999</v>
      </c>
      <c r="H7570" s="455">
        <v>1031.8699999999999</v>
      </c>
      <c r="I7570" s="455" t="s">
        <v>2292</v>
      </c>
      <c r="J7570" s="455" t="s">
        <v>2299</v>
      </c>
    </row>
    <row r="7571" spans="2:10">
      <c r="B7571" s="454">
        <v>42981</v>
      </c>
      <c r="C7571" s="455" t="s">
        <v>2388</v>
      </c>
      <c r="D7571" s="455" t="s">
        <v>2281</v>
      </c>
      <c r="E7571" s="455" t="s">
        <v>2334</v>
      </c>
      <c r="F7571" s="455">
        <v>1</v>
      </c>
      <c r="G7571" s="455">
        <v>780.3</v>
      </c>
      <c r="H7571" s="455">
        <v>780.3</v>
      </c>
      <c r="I7571" s="455" t="s">
        <v>2292</v>
      </c>
      <c r="J7571" s="455" t="s">
        <v>2277</v>
      </c>
    </row>
    <row r="7572" spans="2:10">
      <c r="B7572" s="454">
        <v>42981</v>
      </c>
      <c r="C7572" s="455" t="s">
        <v>2594</v>
      </c>
      <c r="D7572" s="455" t="s">
        <v>2281</v>
      </c>
      <c r="E7572" s="455" t="s">
        <v>2296</v>
      </c>
      <c r="F7572" s="455">
        <v>1</v>
      </c>
      <c r="G7572" s="455">
        <v>2324.1799999999998</v>
      </c>
      <c r="H7572" s="455">
        <v>2324.1799999999998</v>
      </c>
      <c r="I7572" s="455" t="s">
        <v>2292</v>
      </c>
      <c r="J7572" s="455" t="s">
        <v>2277</v>
      </c>
    </row>
    <row r="7573" spans="2:10">
      <c r="B7573" s="454">
        <v>42981</v>
      </c>
      <c r="C7573" s="455" t="s">
        <v>2594</v>
      </c>
      <c r="D7573" s="455" t="s">
        <v>2281</v>
      </c>
      <c r="E7573" s="455" t="s">
        <v>2296</v>
      </c>
      <c r="F7573" s="455">
        <v>1</v>
      </c>
      <c r="G7573" s="455">
        <v>2324.1799999999998</v>
      </c>
      <c r="H7573" s="455">
        <v>2324.1799999999998</v>
      </c>
      <c r="I7573" s="455" t="s">
        <v>2292</v>
      </c>
      <c r="J7573" s="455" t="s">
        <v>2299</v>
      </c>
    </row>
    <row r="7574" spans="2:10">
      <c r="B7574" s="454">
        <v>42981</v>
      </c>
      <c r="C7574" s="455" t="s">
        <v>2484</v>
      </c>
      <c r="D7574" s="455" t="s">
        <v>2281</v>
      </c>
      <c r="E7574" s="455" t="s">
        <v>2275</v>
      </c>
      <c r="F7574" s="455">
        <v>1</v>
      </c>
      <c r="G7574" s="455">
        <v>1548.99</v>
      </c>
      <c r="H7574" s="455">
        <v>1548.99</v>
      </c>
      <c r="I7574" s="455" t="s">
        <v>2292</v>
      </c>
      <c r="J7574" s="455" t="s">
        <v>2289</v>
      </c>
    </row>
    <row r="7575" spans="2:10">
      <c r="B7575" s="454">
        <v>42981</v>
      </c>
      <c r="C7575" s="455" t="s">
        <v>2488</v>
      </c>
      <c r="D7575" s="455" t="s">
        <v>2274</v>
      </c>
      <c r="E7575" s="455" t="s">
        <v>2298</v>
      </c>
      <c r="F7575" s="455">
        <v>1</v>
      </c>
      <c r="G7575" s="455">
        <v>845.46</v>
      </c>
      <c r="H7575" s="455">
        <v>845.46</v>
      </c>
      <c r="I7575" s="455" t="s">
        <v>2292</v>
      </c>
      <c r="J7575" s="455" t="s">
        <v>2279</v>
      </c>
    </row>
    <row r="7576" spans="2:10">
      <c r="B7576" s="454">
        <v>42981</v>
      </c>
      <c r="C7576" s="455" t="s">
        <v>2448</v>
      </c>
      <c r="D7576" s="455" t="s">
        <v>2274</v>
      </c>
      <c r="E7576" s="455" t="s">
        <v>2296</v>
      </c>
      <c r="F7576" s="455">
        <v>1</v>
      </c>
      <c r="G7576" s="455">
        <v>2446.29</v>
      </c>
      <c r="H7576" s="455">
        <v>2446.29</v>
      </c>
      <c r="I7576" s="455" t="s">
        <v>2292</v>
      </c>
      <c r="J7576" s="455" t="s">
        <v>2299</v>
      </c>
    </row>
    <row r="7577" spans="2:10">
      <c r="B7577" s="454">
        <v>42981</v>
      </c>
      <c r="C7577" s="455" t="s">
        <v>2360</v>
      </c>
      <c r="D7577" s="455" t="s">
        <v>2281</v>
      </c>
      <c r="E7577" s="455" t="s">
        <v>2296</v>
      </c>
      <c r="F7577" s="455">
        <v>1</v>
      </c>
      <c r="G7577" s="455">
        <v>2003.4</v>
      </c>
      <c r="H7577" s="455">
        <v>2003.4</v>
      </c>
      <c r="I7577" s="455" t="s">
        <v>2292</v>
      </c>
      <c r="J7577" s="455" t="s">
        <v>2283</v>
      </c>
    </row>
    <row r="7578" spans="2:10">
      <c r="B7578" s="454">
        <v>42981</v>
      </c>
      <c r="C7578" s="455" t="s">
        <v>2562</v>
      </c>
      <c r="D7578" s="455" t="s">
        <v>2281</v>
      </c>
      <c r="E7578" s="455" t="s">
        <v>2287</v>
      </c>
      <c r="F7578" s="455">
        <v>1</v>
      </c>
      <c r="G7578" s="455">
        <v>271.89</v>
      </c>
      <c r="H7578" s="455">
        <v>271.89</v>
      </c>
      <c r="I7578" s="455" t="s">
        <v>2292</v>
      </c>
      <c r="J7578" s="455" t="s">
        <v>2283</v>
      </c>
    </row>
    <row r="7579" spans="2:10">
      <c r="B7579" s="454">
        <v>42981</v>
      </c>
      <c r="C7579" s="455" t="s">
        <v>2375</v>
      </c>
      <c r="D7579" s="455" t="s">
        <v>2281</v>
      </c>
      <c r="E7579" s="455" t="s">
        <v>2275</v>
      </c>
      <c r="F7579" s="455">
        <v>1</v>
      </c>
      <c r="G7579" s="455">
        <v>1617.61</v>
      </c>
      <c r="H7579" s="455">
        <v>1617.61</v>
      </c>
      <c r="I7579" s="455" t="s">
        <v>2292</v>
      </c>
      <c r="J7579" s="455" t="s">
        <v>2305</v>
      </c>
    </row>
    <row r="7580" spans="2:10">
      <c r="B7580" s="454">
        <v>42982</v>
      </c>
      <c r="C7580" s="455" t="s">
        <v>2634</v>
      </c>
      <c r="D7580" s="455" t="s">
        <v>2281</v>
      </c>
      <c r="E7580" s="455" t="s">
        <v>2287</v>
      </c>
      <c r="F7580" s="455">
        <v>1</v>
      </c>
      <c r="G7580" s="455">
        <v>277.57</v>
      </c>
      <c r="H7580" s="455">
        <v>277.57</v>
      </c>
      <c r="I7580" s="455" t="s">
        <v>2276</v>
      </c>
      <c r="J7580" s="455" t="s">
        <v>2279</v>
      </c>
    </row>
    <row r="7581" spans="2:10">
      <c r="B7581" s="454">
        <v>42982</v>
      </c>
      <c r="C7581" s="455" t="s">
        <v>2564</v>
      </c>
      <c r="D7581" s="455" t="s">
        <v>2274</v>
      </c>
      <c r="E7581" s="455" t="s">
        <v>2275</v>
      </c>
      <c r="F7581" s="455">
        <v>1</v>
      </c>
      <c r="G7581" s="455">
        <v>1652.05</v>
      </c>
      <c r="H7581" s="455">
        <v>1652.05</v>
      </c>
      <c r="I7581" s="455" t="s">
        <v>2276</v>
      </c>
      <c r="J7581" s="455" t="s">
        <v>2289</v>
      </c>
    </row>
    <row r="7582" spans="2:10">
      <c r="B7582" s="454">
        <v>42982</v>
      </c>
      <c r="C7582" s="455" t="s">
        <v>2620</v>
      </c>
      <c r="D7582" s="455" t="s">
        <v>2274</v>
      </c>
      <c r="E7582" s="455" t="s">
        <v>2275</v>
      </c>
      <c r="F7582" s="455">
        <v>1</v>
      </c>
      <c r="G7582" s="455">
        <v>1537.69</v>
      </c>
      <c r="H7582" s="455">
        <v>1537.69</v>
      </c>
      <c r="I7582" s="455" t="s">
        <v>2276</v>
      </c>
      <c r="J7582" s="455" t="s">
        <v>2289</v>
      </c>
    </row>
    <row r="7583" spans="2:10">
      <c r="B7583" s="454">
        <v>42982</v>
      </c>
      <c r="C7583" s="455" t="s">
        <v>2583</v>
      </c>
      <c r="D7583" s="455" t="s">
        <v>2274</v>
      </c>
      <c r="E7583" s="455" t="s">
        <v>2319</v>
      </c>
      <c r="F7583" s="455">
        <v>1</v>
      </c>
      <c r="G7583" s="455">
        <v>848.64</v>
      </c>
      <c r="H7583" s="455">
        <v>848.64</v>
      </c>
      <c r="I7583" s="455" t="s">
        <v>2276</v>
      </c>
      <c r="J7583" s="455" t="s">
        <v>2289</v>
      </c>
    </row>
    <row r="7584" spans="2:10">
      <c r="B7584" s="454">
        <v>42982</v>
      </c>
      <c r="C7584" s="455" t="s">
        <v>2487</v>
      </c>
      <c r="D7584" s="455" t="s">
        <v>2281</v>
      </c>
      <c r="E7584" s="455" t="s">
        <v>2296</v>
      </c>
      <c r="F7584" s="455">
        <v>1</v>
      </c>
      <c r="G7584" s="455">
        <v>1329.1</v>
      </c>
      <c r="H7584" s="455">
        <v>1329.1</v>
      </c>
      <c r="I7584" s="455" t="s">
        <v>2347</v>
      </c>
      <c r="J7584" s="455" t="s">
        <v>2305</v>
      </c>
    </row>
    <row r="7585" spans="2:10">
      <c r="B7585" s="454">
        <v>42982</v>
      </c>
      <c r="C7585" s="455" t="s">
        <v>2483</v>
      </c>
      <c r="D7585" s="455" t="s">
        <v>2274</v>
      </c>
      <c r="E7585" s="455" t="s">
        <v>2294</v>
      </c>
      <c r="F7585" s="455">
        <v>1</v>
      </c>
      <c r="G7585" s="455">
        <v>606.1</v>
      </c>
      <c r="H7585" s="455">
        <v>606.1</v>
      </c>
      <c r="I7585" s="455" t="s">
        <v>2347</v>
      </c>
      <c r="J7585" s="455" t="s">
        <v>2305</v>
      </c>
    </row>
    <row r="7586" spans="2:10">
      <c r="B7586" s="454">
        <v>42982</v>
      </c>
      <c r="C7586" s="455" t="s">
        <v>2569</v>
      </c>
      <c r="D7586" s="455" t="s">
        <v>2274</v>
      </c>
      <c r="E7586" s="455" t="s">
        <v>2314</v>
      </c>
      <c r="F7586" s="455">
        <v>1</v>
      </c>
      <c r="G7586" s="455">
        <v>1227.9000000000001</v>
      </c>
      <c r="H7586" s="455">
        <v>1227.9000000000001</v>
      </c>
      <c r="I7586" s="455" t="s">
        <v>2292</v>
      </c>
      <c r="J7586" s="455" t="s">
        <v>2279</v>
      </c>
    </row>
    <row r="7587" spans="2:10">
      <c r="B7587" s="454">
        <v>42982</v>
      </c>
      <c r="C7587" s="455" t="s">
        <v>2331</v>
      </c>
      <c r="D7587" s="455" t="s">
        <v>2274</v>
      </c>
      <c r="E7587" s="455" t="s">
        <v>2314</v>
      </c>
      <c r="F7587" s="455">
        <v>1</v>
      </c>
      <c r="G7587" s="455">
        <v>1031.8699999999999</v>
      </c>
      <c r="H7587" s="455">
        <v>1031.8699999999999</v>
      </c>
      <c r="I7587" s="455" t="s">
        <v>2292</v>
      </c>
      <c r="J7587" s="455" t="s">
        <v>2299</v>
      </c>
    </row>
    <row r="7588" spans="2:10">
      <c r="B7588" s="454">
        <v>42982</v>
      </c>
      <c r="C7588" s="455" t="s">
        <v>2487</v>
      </c>
      <c r="D7588" s="455" t="s">
        <v>2281</v>
      </c>
      <c r="E7588" s="455" t="s">
        <v>2296</v>
      </c>
      <c r="F7588" s="455">
        <v>1</v>
      </c>
      <c r="G7588" s="455">
        <v>1329.1</v>
      </c>
      <c r="H7588" s="455">
        <v>1329.1</v>
      </c>
      <c r="I7588" s="455" t="s">
        <v>2292</v>
      </c>
      <c r="J7588" s="455" t="s">
        <v>2289</v>
      </c>
    </row>
    <row r="7589" spans="2:10">
      <c r="B7589" s="454">
        <v>42982</v>
      </c>
      <c r="C7589" s="455" t="s">
        <v>2381</v>
      </c>
      <c r="D7589" s="455" t="s">
        <v>2274</v>
      </c>
      <c r="E7589" s="455" t="s">
        <v>2319</v>
      </c>
      <c r="F7589" s="455">
        <v>1</v>
      </c>
      <c r="G7589" s="455">
        <v>805.39</v>
      </c>
      <c r="H7589" s="455">
        <v>805.39</v>
      </c>
      <c r="I7589" s="455" t="s">
        <v>2292</v>
      </c>
      <c r="J7589" s="455" t="s">
        <v>2289</v>
      </c>
    </row>
    <row r="7590" spans="2:10">
      <c r="B7590" s="454">
        <v>42982</v>
      </c>
      <c r="C7590" s="455" t="s">
        <v>2456</v>
      </c>
      <c r="D7590" s="455" t="s">
        <v>2281</v>
      </c>
      <c r="E7590" s="455" t="s">
        <v>2282</v>
      </c>
      <c r="F7590" s="455">
        <v>1</v>
      </c>
      <c r="G7590" s="455">
        <v>371.64</v>
      </c>
      <c r="H7590" s="455">
        <v>371.64</v>
      </c>
      <c r="I7590" s="455" t="s">
        <v>2292</v>
      </c>
      <c r="J7590" s="455" t="s">
        <v>2305</v>
      </c>
    </row>
    <row r="7591" spans="2:10">
      <c r="B7591" s="454">
        <v>42982</v>
      </c>
      <c r="C7591" s="455" t="s">
        <v>2284</v>
      </c>
      <c r="D7591" s="455" t="s">
        <v>2281</v>
      </c>
      <c r="E7591" s="455" t="s">
        <v>2285</v>
      </c>
      <c r="F7591" s="455">
        <v>1</v>
      </c>
      <c r="G7591" s="455">
        <v>1245.6300000000001</v>
      </c>
      <c r="H7591" s="455">
        <v>1245.6300000000001</v>
      </c>
      <c r="I7591" s="455" t="s">
        <v>2292</v>
      </c>
      <c r="J7591" s="455" t="s">
        <v>2279</v>
      </c>
    </row>
    <row r="7592" spans="2:10">
      <c r="B7592" s="454">
        <v>42982</v>
      </c>
      <c r="C7592" s="455" t="s">
        <v>2394</v>
      </c>
      <c r="D7592" s="455" t="s">
        <v>2274</v>
      </c>
      <c r="E7592" s="455" t="s">
        <v>2301</v>
      </c>
      <c r="F7592" s="455">
        <v>1</v>
      </c>
      <c r="G7592" s="455">
        <v>981.83</v>
      </c>
      <c r="H7592" s="455">
        <v>981.83</v>
      </c>
      <c r="I7592" s="455" t="s">
        <v>2292</v>
      </c>
      <c r="J7592" s="455" t="s">
        <v>2283</v>
      </c>
    </row>
    <row r="7593" spans="2:10">
      <c r="B7593" s="454">
        <v>42982</v>
      </c>
      <c r="C7593" s="455" t="s">
        <v>2515</v>
      </c>
      <c r="D7593" s="455" t="s">
        <v>2274</v>
      </c>
      <c r="E7593" s="455" t="s">
        <v>2275</v>
      </c>
      <c r="F7593" s="455">
        <v>1</v>
      </c>
      <c r="G7593" s="455">
        <v>1623.96</v>
      </c>
      <c r="H7593" s="455">
        <v>1623.96</v>
      </c>
      <c r="I7593" s="455" t="s">
        <v>2292</v>
      </c>
      <c r="J7593" s="455" t="s">
        <v>2283</v>
      </c>
    </row>
    <row r="7594" spans="2:10">
      <c r="B7594" s="454">
        <v>42982</v>
      </c>
      <c r="C7594" s="455" t="s">
        <v>2416</v>
      </c>
      <c r="D7594" s="455" t="s">
        <v>2274</v>
      </c>
      <c r="E7594" s="455" t="s">
        <v>2301</v>
      </c>
      <c r="F7594" s="455">
        <v>1</v>
      </c>
      <c r="G7594" s="455">
        <v>964.48</v>
      </c>
      <c r="H7594" s="455">
        <v>964.48</v>
      </c>
      <c r="I7594" s="455" t="s">
        <v>2292</v>
      </c>
      <c r="J7594" s="455" t="s">
        <v>2289</v>
      </c>
    </row>
    <row r="7595" spans="2:10">
      <c r="B7595" s="454">
        <v>42982</v>
      </c>
      <c r="C7595" s="455" t="s">
        <v>2500</v>
      </c>
      <c r="D7595" s="455" t="s">
        <v>2274</v>
      </c>
      <c r="E7595" s="455" t="s">
        <v>2275</v>
      </c>
      <c r="F7595" s="455">
        <v>1</v>
      </c>
      <c r="G7595" s="455">
        <v>2111.41</v>
      </c>
      <c r="H7595" s="455">
        <v>2111.41</v>
      </c>
      <c r="I7595" s="455" t="s">
        <v>2292</v>
      </c>
      <c r="J7595" s="455" t="s">
        <v>2289</v>
      </c>
    </row>
    <row r="7596" spans="2:10">
      <c r="B7596" s="454">
        <v>42982</v>
      </c>
      <c r="C7596" s="455" t="s">
        <v>2614</v>
      </c>
      <c r="D7596" s="455" t="s">
        <v>2274</v>
      </c>
      <c r="E7596" s="455" t="s">
        <v>2275</v>
      </c>
      <c r="F7596" s="455">
        <v>1</v>
      </c>
      <c r="G7596" s="455">
        <v>1714.88</v>
      </c>
      <c r="H7596" s="455">
        <v>1714.88</v>
      </c>
      <c r="I7596" s="455" t="s">
        <v>2292</v>
      </c>
      <c r="J7596" s="455" t="s">
        <v>2305</v>
      </c>
    </row>
    <row r="7597" spans="2:10">
      <c r="B7597" s="454">
        <v>42982</v>
      </c>
      <c r="C7597" s="455" t="s">
        <v>2414</v>
      </c>
      <c r="D7597" s="455" t="s">
        <v>2281</v>
      </c>
      <c r="E7597" s="455" t="s">
        <v>2298</v>
      </c>
      <c r="F7597" s="455">
        <v>1</v>
      </c>
      <c r="G7597" s="455">
        <v>1283.2</v>
      </c>
      <c r="H7597" s="455">
        <v>1283.2</v>
      </c>
      <c r="I7597" s="455" t="s">
        <v>2292</v>
      </c>
      <c r="J7597" s="455" t="s">
        <v>2299</v>
      </c>
    </row>
    <row r="7598" spans="2:10">
      <c r="B7598" s="454">
        <v>42982</v>
      </c>
      <c r="C7598" s="455" t="s">
        <v>2559</v>
      </c>
      <c r="D7598" s="455" t="s">
        <v>2281</v>
      </c>
      <c r="E7598" s="455" t="s">
        <v>2298</v>
      </c>
      <c r="F7598" s="455">
        <v>1</v>
      </c>
      <c r="G7598" s="455">
        <v>653.22</v>
      </c>
      <c r="H7598" s="455">
        <v>653.22</v>
      </c>
      <c r="I7598" s="455" t="s">
        <v>2292</v>
      </c>
      <c r="J7598" s="455" t="s">
        <v>2283</v>
      </c>
    </row>
    <row r="7599" spans="2:10">
      <c r="B7599" s="454">
        <v>42982</v>
      </c>
      <c r="C7599" s="455" t="s">
        <v>2458</v>
      </c>
      <c r="D7599" s="455" t="s">
        <v>2274</v>
      </c>
      <c r="E7599" s="455" t="s">
        <v>2275</v>
      </c>
      <c r="F7599" s="455">
        <v>1</v>
      </c>
      <c r="G7599" s="455">
        <v>2177.4</v>
      </c>
      <c r="H7599" s="455">
        <v>2177.4</v>
      </c>
      <c r="I7599" s="455" t="s">
        <v>2292</v>
      </c>
      <c r="J7599" s="455" t="s">
        <v>2289</v>
      </c>
    </row>
    <row r="7600" spans="2:10">
      <c r="B7600" s="454">
        <v>42982</v>
      </c>
      <c r="C7600" s="455" t="s">
        <v>2369</v>
      </c>
      <c r="D7600" s="455" t="s">
        <v>2281</v>
      </c>
      <c r="E7600" s="455" t="s">
        <v>2282</v>
      </c>
      <c r="F7600" s="455">
        <v>1</v>
      </c>
      <c r="G7600" s="455">
        <v>368.04</v>
      </c>
      <c r="H7600" s="455">
        <v>368.04</v>
      </c>
      <c r="I7600" s="455" t="s">
        <v>2292</v>
      </c>
      <c r="J7600" s="455" t="s">
        <v>2299</v>
      </c>
    </row>
    <row r="7601" spans="2:10">
      <c r="B7601" s="454">
        <v>42982</v>
      </c>
      <c r="C7601" s="455" t="s">
        <v>2500</v>
      </c>
      <c r="D7601" s="455" t="s">
        <v>2274</v>
      </c>
      <c r="E7601" s="455" t="s">
        <v>2275</v>
      </c>
      <c r="F7601" s="455">
        <v>1</v>
      </c>
      <c r="G7601" s="455">
        <v>2111.41</v>
      </c>
      <c r="H7601" s="455">
        <v>2111.41</v>
      </c>
      <c r="I7601" s="455" t="s">
        <v>2292</v>
      </c>
      <c r="J7601" s="455" t="s">
        <v>2299</v>
      </c>
    </row>
    <row r="7602" spans="2:10">
      <c r="B7602" s="454">
        <v>42982</v>
      </c>
      <c r="C7602" s="455" t="s">
        <v>2401</v>
      </c>
      <c r="D7602" s="455" t="s">
        <v>2274</v>
      </c>
      <c r="E7602" s="455" t="s">
        <v>2314</v>
      </c>
      <c r="F7602" s="455">
        <v>1</v>
      </c>
      <c r="G7602" s="455">
        <v>1073.3699999999999</v>
      </c>
      <c r="H7602" s="455">
        <v>1073.3699999999999</v>
      </c>
      <c r="I7602" s="455" t="s">
        <v>2276</v>
      </c>
      <c r="J7602" s="455" t="s">
        <v>2283</v>
      </c>
    </row>
    <row r="7603" spans="2:10">
      <c r="B7603" s="454">
        <v>42982</v>
      </c>
      <c r="C7603" s="455" t="s">
        <v>2615</v>
      </c>
      <c r="D7603" s="455" t="s">
        <v>2274</v>
      </c>
      <c r="E7603" s="455" t="s">
        <v>2294</v>
      </c>
      <c r="F7603" s="455">
        <v>1</v>
      </c>
      <c r="G7603" s="455">
        <v>715.03</v>
      </c>
      <c r="H7603" s="455">
        <v>715.03</v>
      </c>
      <c r="I7603" s="455" t="s">
        <v>2276</v>
      </c>
      <c r="J7603" s="455" t="s">
        <v>2299</v>
      </c>
    </row>
    <row r="7604" spans="2:10">
      <c r="B7604" s="454">
        <v>42983</v>
      </c>
      <c r="C7604" s="455" t="s">
        <v>2553</v>
      </c>
      <c r="D7604" s="455" t="s">
        <v>2274</v>
      </c>
      <c r="E7604" s="455" t="s">
        <v>2301</v>
      </c>
      <c r="F7604" s="455">
        <v>1</v>
      </c>
      <c r="G7604" s="455">
        <v>609.52</v>
      </c>
      <c r="H7604" s="455">
        <v>609.52</v>
      </c>
      <c r="I7604" s="455" t="s">
        <v>2292</v>
      </c>
      <c r="J7604" s="455" t="s">
        <v>2277</v>
      </c>
    </row>
    <row r="7605" spans="2:10">
      <c r="B7605" s="454">
        <v>42983</v>
      </c>
      <c r="C7605" s="455" t="s">
        <v>2280</v>
      </c>
      <c r="D7605" s="455" t="s">
        <v>2281</v>
      </c>
      <c r="E7605" s="455" t="s">
        <v>2282</v>
      </c>
      <c r="F7605" s="455">
        <v>1</v>
      </c>
      <c r="G7605" s="455">
        <v>405.55</v>
      </c>
      <c r="H7605" s="455">
        <v>405.55</v>
      </c>
      <c r="I7605" s="455" t="s">
        <v>2292</v>
      </c>
      <c r="J7605" s="455" t="s">
        <v>2279</v>
      </c>
    </row>
    <row r="7606" spans="2:10">
      <c r="B7606" s="454">
        <v>42983</v>
      </c>
      <c r="C7606" s="455" t="s">
        <v>2413</v>
      </c>
      <c r="D7606" s="455" t="s">
        <v>2274</v>
      </c>
      <c r="E7606" s="455" t="s">
        <v>2275</v>
      </c>
      <c r="F7606" s="455">
        <v>1</v>
      </c>
      <c r="G7606" s="455">
        <v>1649.83</v>
      </c>
      <c r="H7606" s="455">
        <v>1649.83</v>
      </c>
      <c r="I7606" s="455" t="s">
        <v>2292</v>
      </c>
      <c r="J7606" s="455" t="s">
        <v>2279</v>
      </c>
    </row>
    <row r="7607" spans="2:10">
      <c r="B7607" s="454">
        <v>42983</v>
      </c>
      <c r="C7607" s="455" t="s">
        <v>2486</v>
      </c>
      <c r="D7607" s="455" t="s">
        <v>2274</v>
      </c>
      <c r="E7607" s="455" t="s">
        <v>2275</v>
      </c>
      <c r="F7607" s="455">
        <v>1</v>
      </c>
      <c r="G7607" s="455">
        <v>1621.26</v>
      </c>
      <c r="H7607" s="455">
        <v>1621.26</v>
      </c>
      <c r="I7607" s="455" t="s">
        <v>2292</v>
      </c>
      <c r="J7607" s="455" t="s">
        <v>2289</v>
      </c>
    </row>
    <row r="7608" spans="2:10">
      <c r="B7608" s="454">
        <v>42983</v>
      </c>
      <c r="C7608" s="455" t="s">
        <v>2350</v>
      </c>
      <c r="D7608" s="455" t="s">
        <v>2281</v>
      </c>
      <c r="E7608" s="455" t="s">
        <v>2301</v>
      </c>
      <c r="F7608" s="455">
        <v>1</v>
      </c>
      <c r="G7608" s="455">
        <v>626.70000000000005</v>
      </c>
      <c r="H7608" s="455">
        <v>626.70000000000005</v>
      </c>
      <c r="I7608" s="455" t="s">
        <v>2292</v>
      </c>
      <c r="J7608" s="455" t="s">
        <v>2283</v>
      </c>
    </row>
    <row r="7609" spans="2:10">
      <c r="B7609" s="454">
        <v>42983</v>
      </c>
      <c r="C7609" s="455" t="s">
        <v>2632</v>
      </c>
      <c r="D7609" s="455" t="s">
        <v>2281</v>
      </c>
      <c r="E7609" s="455" t="s">
        <v>2282</v>
      </c>
      <c r="F7609" s="455">
        <v>1</v>
      </c>
      <c r="G7609" s="455">
        <v>470.38</v>
      </c>
      <c r="H7609" s="455">
        <v>470.38</v>
      </c>
      <c r="I7609" s="455" t="s">
        <v>2292</v>
      </c>
      <c r="J7609" s="455" t="s">
        <v>2289</v>
      </c>
    </row>
    <row r="7610" spans="2:10">
      <c r="B7610" s="454">
        <v>42983</v>
      </c>
      <c r="C7610" s="455" t="s">
        <v>2579</v>
      </c>
      <c r="D7610" s="455" t="s">
        <v>2274</v>
      </c>
      <c r="E7610" s="455" t="s">
        <v>2275</v>
      </c>
      <c r="F7610" s="455">
        <v>1</v>
      </c>
      <c r="G7610" s="455">
        <v>1415.4</v>
      </c>
      <c r="H7610" s="455">
        <v>1415.4</v>
      </c>
      <c r="I7610" s="455" t="s">
        <v>2347</v>
      </c>
      <c r="J7610" s="455" t="s">
        <v>2289</v>
      </c>
    </row>
    <row r="7611" spans="2:10">
      <c r="B7611" s="454">
        <v>42983</v>
      </c>
      <c r="C7611" s="455" t="s">
        <v>2608</v>
      </c>
      <c r="D7611" s="455" t="s">
        <v>2274</v>
      </c>
      <c r="E7611" s="455" t="s">
        <v>2298</v>
      </c>
      <c r="F7611" s="455">
        <v>1</v>
      </c>
      <c r="G7611" s="455">
        <v>627.1</v>
      </c>
      <c r="H7611" s="455">
        <v>627.1</v>
      </c>
      <c r="I7611" s="455" t="s">
        <v>2347</v>
      </c>
      <c r="J7611" s="455" t="s">
        <v>2305</v>
      </c>
    </row>
    <row r="7612" spans="2:10">
      <c r="B7612" s="454">
        <v>42983</v>
      </c>
      <c r="C7612" s="455" t="s">
        <v>2463</v>
      </c>
      <c r="D7612" s="455" t="s">
        <v>2274</v>
      </c>
      <c r="E7612" s="455" t="s">
        <v>2275</v>
      </c>
      <c r="F7612" s="455">
        <v>1</v>
      </c>
      <c r="G7612" s="455">
        <v>1777.65</v>
      </c>
      <c r="H7612" s="455">
        <v>1777.65</v>
      </c>
      <c r="I7612" s="455" t="s">
        <v>2347</v>
      </c>
      <c r="J7612" s="455" t="s">
        <v>2289</v>
      </c>
    </row>
    <row r="7613" spans="2:10">
      <c r="B7613" s="454">
        <v>42983</v>
      </c>
      <c r="C7613" s="455" t="s">
        <v>2336</v>
      </c>
      <c r="D7613" s="455" t="s">
        <v>2274</v>
      </c>
      <c r="E7613" s="455" t="s">
        <v>2275</v>
      </c>
      <c r="F7613" s="455">
        <v>1</v>
      </c>
      <c r="G7613" s="455">
        <v>1653.84</v>
      </c>
      <c r="H7613" s="455">
        <v>1653.84</v>
      </c>
      <c r="I7613" s="455" t="s">
        <v>2347</v>
      </c>
      <c r="J7613" s="455" t="s">
        <v>2305</v>
      </c>
    </row>
    <row r="7614" spans="2:10">
      <c r="B7614" s="454">
        <v>42983</v>
      </c>
      <c r="C7614" s="455" t="s">
        <v>2566</v>
      </c>
      <c r="D7614" s="455" t="s">
        <v>2274</v>
      </c>
      <c r="E7614" s="455" t="s">
        <v>2301</v>
      </c>
      <c r="F7614" s="455">
        <v>1</v>
      </c>
      <c r="G7614" s="455">
        <v>551.35</v>
      </c>
      <c r="H7614" s="455">
        <v>551.35</v>
      </c>
      <c r="I7614" s="455" t="s">
        <v>2276</v>
      </c>
      <c r="J7614" s="455" t="s">
        <v>2299</v>
      </c>
    </row>
    <row r="7615" spans="2:10">
      <c r="B7615" s="454">
        <v>42983</v>
      </c>
      <c r="C7615" s="455" t="s">
        <v>2415</v>
      </c>
      <c r="D7615" s="455" t="s">
        <v>2274</v>
      </c>
      <c r="E7615" s="455" t="s">
        <v>2301</v>
      </c>
      <c r="F7615" s="455">
        <v>1</v>
      </c>
      <c r="G7615" s="455">
        <v>951.1</v>
      </c>
      <c r="H7615" s="455">
        <v>951.1</v>
      </c>
      <c r="I7615" s="455" t="s">
        <v>2276</v>
      </c>
      <c r="J7615" s="455" t="s">
        <v>2283</v>
      </c>
    </row>
    <row r="7616" spans="2:10">
      <c r="B7616" s="454">
        <v>42983</v>
      </c>
      <c r="C7616" s="455" t="s">
        <v>2331</v>
      </c>
      <c r="D7616" s="455" t="s">
        <v>2274</v>
      </c>
      <c r="E7616" s="455" t="s">
        <v>2314</v>
      </c>
      <c r="F7616" s="455">
        <v>1</v>
      </c>
      <c r="G7616" s="455">
        <v>1031.8699999999999</v>
      </c>
      <c r="H7616" s="455">
        <v>1031.8699999999999</v>
      </c>
      <c r="I7616" s="455" t="s">
        <v>2276</v>
      </c>
      <c r="J7616" s="455" t="s">
        <v>2299</v>
      </c>
    </row>
    <row r="7617" spans="2:10">
      <c r="B7617" s="454">
        <v>42983</v>
      </c>
      <c r="C7617" s="455" t="s">
        <v>2493</v>
      </c>
      <c r="D7617" s="455" t="s">
        <v>2274</v>
      </c>
      <c r="E7617" s="455" t="s">
        <v>2301</v>
      </c>
      <c r="F7617" s="455">
        <v>1</v>
      </c>
      <c r="G7617" s="455">
        <v>743.4</v>
      </c>
      <c r="H7617" s="455">
        <v>743.4</v>
      </c>
      <c r="I7617" s="455" t="s">
        <v>2276</v>
      </c>
      <c r="J7617" s="455" t="s">
        <v>2283</v>
      </c>
    </row>
    <row r="7618" spans="2:10">
      <c r="B7618" s="454">
        <v>42983</v>
      </c>
      <c r="C7618" s="455" t="s">
        <v>2614</v>
      </c>
      <c r="D7618" s="455" t="s">
        <v>2274</v>
      </c>
      <c r="E7618" s="455" t="s">
        <v>2275</v>
      </c>
      <c r="F7618" s="455">
        <v>1</v>
      </c>
      <c r="G7618" s="455">
        <v>1714.88</v>
      </c>
      <c r="H7618" s="455">
        <v>1714.88</v>
      </c>
      <c r="I7618" s="455" t="s">
        <v>2276</v>
      </c>
      <c r="J7618" s="455" t="s">
        <v>2289</v>
      </c>
    </row>
    <row r="7619" spans="2:10">
      <c r="B7619" s="454">
        <v>42983</v>
      </c>
      <c r="C7619" s="455" t="s">
        <v>2381</v>
      </c>
      <c r="D7619" s="455" t="s">
        <v>2274</v>
      </c>
      <c r="E7619" s="455" t="s">
        <v>2319</v>
      </c>
      <c r="F7619" s="455">
        <v>1</v>
      </c>
      <c r="G7619" s="455">
        <v>805.39</v>
      </c>
      <c r="H7619" s="455">
        <v>805.39</v>
      </c>
      <c r="I7619" s="455" t="s">
        <v>2276</v>
      </c>
      <c r="J7619" s="455" t="s">
        <v>2283</v>
      </c>
    </row>
    <row r="7620" spans="2:10">
      <c r="B7620" s="454">
        <v>42983</v>
      </c>
      <c r="C7620" s="455" t="s">
        <v>2613</v>
      </c>
      <c r="D7620" s="455" t="s">
        <v>2281</v>
      </c>
      <c r="E7620" s="455" t="s">
        <v>2282</v>
      </c>
      <c r="F7620" s="455">
        <v>1</v>
      </c>
      <c r="G7620" s="455">
        <v>954.29</v>
      </c>
      <c r="H7620" s="455">
        <v>954.29</v>
      </c>
      <c r="I7620" s="455" t="s">
        <v>2276</v>
      </c>
      <c r="J7620" s="455" t="s">
        <v>2289</v>
      </c>
    </row>
    <row r="7621" spans="2:10">
      <c r="B7621" s="454">
        <v>42983</v>
      </c>
      <c r="C7621" s="455" t="s">
        <v>2443</v>
      </c>
      <c r="D7621" s="455" t="s">
        <v>2274</v>
      </c>
      <c r="E7621" s="455" t="s">
        <v>2294</v>
      </c>
      <c r="F7621" s="455">
        <v>1</v>
      </c>
      <c r="G7621" s="455">
        <v>895.77</v>
      </c>
      <c r="H7621" s="455">
        <v>895.77</v>
      </c>
      <c r="I7621" s="455" t="s">
        <v>2276</v>
      </c>
      <c r="J7621" s="455" t="s">
        <v>2277</v>
      </c>
    </row>
    <row r="7622" spans="2:10">
      <c r="B7622" s="454">
        <v>42983</v>
      </c>
      <c r="C7622" s="455" t="s">
        <v>2478</v>
      </c>
      <c r="D7622" s="455" t="s">
        <v>2274</v>
      </c>
      <c r="E7622" s="455" t="s">
        <v>2275</v>
      </c>
      <c r="F7622" s="455">
        <v>1</v>
      </c>
      <c r="G7622" s="455">
        <v>1512.49</v>
      </c>
      <c r="H7622" s="455">
        <v>1512.49</v>
      </c>
      <c r="I7622" s="455" t="s">
        <v>2276</v>
      </c>
      <c r="J7622" s="455" t="s">
        <v>2289</v>
      </c>
    </row>
    <row r="7623" spans="2:10">
      <c r="B7623" s="454">
        <v>42983</v>
      </c>
      <c r="C7623" s="455" t="s">
        <v>2636</v>
      </c>
      <c r="D7623" s="455" t="s">
        <v>2274</v>
      </c>
      <c r="E7623" s="455" t="s">
        <v>2275</v>
      </c>
      <c r="F7623" s="455">
        <v>1</v>
      </c>
      <c r="G7623" s="455">
        <v>1772</v>
      </c>
      <c r="H7623" s="455">
        <v>1772</v>
      </c>
      <c r="I7623" s="455" t="s">
        <v>2276</v>
      </c>
      <c r="J7623" s="455" t="s">
        <v>2299</v>
      </c>
    </row>
    <row r="7624" spans="2:10">
      <c r="B7624" s="454">
        <v>42983</v>
      </c>
      <c r="C7624" s="455" t="s">
        <v>2368</v>
      </c>
      <c r="D7624" s="455" t="s">
        <v>2274</v>
      </c>
      <c r="E7624" s="455" t="s">
        <v>2314</v>
      </c>
      <c r="F7624" s="455">
        <v>1</v>
      </c>
      <c r="G7624" s="455">
        <v>1290.8599999999999</v>
      </c>
      <c r="H7624" s="455">
        <v>1290.8599999999999</v>
      </c>
      <c r="I7624" s="455" t="s">
        <v>2276</v>
      </c>
      <c r="J7624" s="455" t="s">
        <v>2299</v>
      </c>
    </row>
    <row r="7625" spans="2:10">
      <c r="B7625" s="454">
        <v>42984</v>
      </c>
      <c r="C7625" s="455" t="s">
        <v>2400</v>
      </c>
      <c r="D7625" s="455" t="s">
        <v>2274</v>
      </c>
      <c r="E7625" s="455" t="s">
        <v>2319</v>
      </c>
      <c r="F7625" s="455">
        <v>1</v>
      </c>
      <c r="G7625" s="455">
        <v>718.01</v>
      </c>
      <c r="H7625" s="455">
        <v>718.01</v>
      </c>
      <c r="I7625" s="455" t="s">
        <v>2292</v>
      </c>
      <c r="J7625" s="455" t="s">
        <v>2289</v>
      </c>
    </row>
    <row r="7626" spans="2:10">
      <c r="B7626" s="454">
        <v>42984</v>
      </c>
      <c r="C7626" s="455" t="s">
        <v>2646</v>
      </c>
      <c r="D7626" s="455" t="s">
        <v>2281</v>
      </c>
      <c r="E7626" s="455" t="s">
        <v>2298</v>
      </c>
      <c r="F7626" s="455">
        <v>1</v>
      </c>
      <c r="G7626" s="455">
        <v>991.84</v>
      </c>
      <c r="H7626" s="455">
        <v>991.84</v>
      </c>
      <c r="I7626" s="455" t="s">
        <v>2292</v>
      </c>
      <c r="J7626" s="455" t="s">
        <v>2299</v>
      </c>
    </row>
    <row r="7627" spans="2:10">
      <c r="B7627" s="454">
        <v>42984</v>
      </c>
      <c r="C7627" s="455" t="s">
        <v>2504</v>
      </c>
      <c r="D7627" s="455" t="s">
        <v>2274</v>
      </c>
      <c r="E7627" s="455" t="s">
        <v>2301</v>
      </c>
      <c r="F7627" s="455">
        <v>1</v>
      </c>
      <c r="G7627" s="455">
        <v>900.21</v>
      </c>
      <c r="H7627" s="455">
        <v>900.21</v>
      </c>
      <c r="I7627" s="455" t="s">
        <v>2292</v>
      </c>
      <c r="J7627" s="455" t="s">
        <v>2279</v>
      </c>
    </row>
    <row r="7628" spans="2:10">
      <c r="B7628" s="454">
        <v>42984</v>
      </c>
      <c r="C7628" s="455" t="s">
        <v>2383</v>
      </c>
      <c r="D7628" s="455" t="s">
        <v>2274</v>
      </c>
      <c r="E7628" s="455" t="s">
        <v>2298</v>
      </c>
      <c r="F7628" s="455">
        <v>1</v>
      </c>
      <c r="G7628" s="455">
        <v>614.73</v>
      </c>
      <c r="H7628" s="455">
        <v>614.73</v>
      </c>
      <c r="I7628" s="455" t="s">
        <v>2292</v>
      </c>
      <c r="J7628" s="455" t="s">
        <v>2279</v>
      </c>
    </row>
    <row r="7629" spans="2:10">
      <c r="B7629" s="454">
        <v>42984</v>
      </c>
      <c r="C7629" s="455" t="s">
        <v>2363</v>
      </c>
      <c r="D7629" s="455" t="s">
        <v>2274</v>
      </c>
      <c r="E7629" s="455" t="s">
        <v>2301</v>
      </c>
      <c r="F7629" s="455">
        <v>1</v>
      </c>
      <c r="G7629" s="455">
        <v>1104.6600000000001</v>
      </c>
      <c r="H7629" s="455">
        <v>1104.6600000000001</v>
      </c>
      <c r="I7629" s="455" t="s">
        <v>2292</v>
      </c>
      <c r="J7629" s="455" t="s">
        <v>2299</v>
      </c>
    </row>
    <row r="7630" spans="2:10">
      <c r="B7630" s="454">
        <v>42984</v>
      </c>
      <c r="C7630" s="455" t="s">
        <v>2514</v>
      </c>
      <c r="D7630" s="455" t="s">
        <v>2281</v>
      </c>
      <c r="E7630" s="455" t="s">
        <v>2298</v>
      </c>
      <c r="F7630" s="455">
        <v>1</v>
      </c>
      <c r="G7630" s="455">
        <v>810.86</v>
      </c>
      <c r="H7630" s="455">
        <v>810.86</v>
      </c>
      <c r="I7630" s="455" t="s">
        <v>2292</v>
      </c>
      <c r="J7630" s="455" t="s">
        <v>2277</v>
      </c>
    </row>
    <row r="7631" spans="2:10">
      <c r="B7631" s="454">
        <v>42984</v>
      </c>
      <c r="C7631" s="455" t="s">
        <v>2357</v>
      </c>
      <c r="D7631" s="455" t="s">
        <v>2274</v>
      </c>
      <c r="E7631" s="455" t="s">
        <v>2275</v>
      </c>
      <c r="F7631" s="455">
        <v>1</v>
      </c>
      <c r="G7631" s="455">
        <v>1702.16</v>
      </c>
      <c r="H7631" s="455">
        <v>1702.16</v>
      </c>
      <c r="I7631" s="455" t="s">
        <v>2292</v>
      </c>
      <c r="J7631" s="455" t="s">
        <v>2283</v>
      </c>
    </row>
    <row r="7632" spans="2:10">
      <c r="B7632" s="454">
        <v>42984</v>
      </c>
      <c r="C7632" s="455" t="s">
        <v>2625</v>
      </c>
      <c r="D7632" s="455" t="s">
        <v>2274</v>
      </c>
      <c r="E7632" s="455" t="s">
        <v>2301</v>
      </c>
      <c r="F7632" s="455">
        <v>1</v>
      </c>
      <c r="G7632" s="455">
        <v>599.17999999999995</v>
      </c>
      <c r="H7632" s="455">
        <v>599.17999999999995</v>
      </c>
      <c r="I7632" s="455" t="s">
        <v>2292</v>
      </c>
      <c r="J7632" s="455" t="s">
        <v>2283</v>
      </c>
    </row>
    <row r="7633" spans="2:10">
      <c r="B7633" s="454">
        <v>42984</v>
      </c>
      <c r="C7633" s="455" t="s">
        <v>2595</v>
      </c>
      <c r="D7633" s="455" t="s">
        <v>2281</v>
      </c>
      <c r="E7633" s="455" t="s">
        <v>2275</v>
      </c>
      <c r="F7633" s="455">
        <v>1</v>
      </c>
      <c r="G7633" s="455">
        <v>2063.84</v>
      </c>
      <c r="H7633" s="455">
        <v>2063.84</v>
      </c>
      <c r="I7633" s="455" t="s">
        <v>2276</v>
      </c>
      <c r="J7633" s="455" t="s">
        <v>2289</v>
      </c>
    </row>
    <row r="7634" spans="2:10">
      <c r="B7634" s="454">
        <v>42984</v>
      </c>
      <c r="C7634" s="455" t="s">
        <v>2433</v>
      </c>
      <c r="D7634" s="455" t="s">
        <v>2281</v>
      </c>
      <c r="E7634" s="455" t="s">
        <v>2287</v>
      </c>
      <c r="F7634" s="455">
        <v>1</v>
      </c>
      <c r="G7634" s="455">
        <v>393.16</v>
      </c>
      <c r="H7634" s="455">
        <v>393.16</v>
      </c>
      <c r="I7634" s="455" t="s">
        <v>2276</v>
      </c>
      <c r="J7634" s="455" t="s">
        <v>2277</v>
      </c>
    </row>
    <row r="7635" spans="2:10">
      <c r="B7635" s="454">
        <v>42984</v>
      </c>
      <c r="C7635" s="455" t="s">
        <v>2350</v>
      </c>
      <c r="D7635" s="455" t="s">
        <v>2281</v>
      </c>
      <c r="E7635" s="455" t="s">
        <v>2301</v>
      </c>
      <c r="F7635" s="455">
        <v>1</v>
      </c>
      <c r="G7635" s="455">
        <v>626.70000000000005</v>
      </c>
      <c r="H7635" s="455">
        <v>626.70000000000005</v>
      </c>
      <c r="I7635" s="455" t="s">
        <v>2276</v>
      </c>
      <c r="J7635" s="455" t="s">
        <v>2289</v>
      </c>
    </row>
    <row r="7636" spans="2:10">
      <c r="B7636" s="454">
        <v>42984</v>
      </c>
      <c r="C7636" s="455" t="s">
        <v>2431</v>
      </c>
      <c r="D7636" s="455" t="s">
        <v>2274</v>
      </c>
      <c r="E7636" s="455" t="s">
        <v>2319</v>
      </c>
      <c r="F7636" s="455">
        <v>1</v>
      </c>
      <c r="G7636" s="455">
        <v>880.83</v>
      </c>
      <c r="H7636" s="455">
        <v>880.83</v>
      </c>
      <c r="I7636" s="455" t="s">
        <v>2276</v>
      </c>
      <c r="J7636" s="455" t="s">
        <v>2283</v>
      </c>
    </row>
    <row r="7637" spans="2:10">
      <c r="B7637" s="454">
        <v>42984</v>
      </c>
      <c r="C7637" s="455" t="s">
        <v>2526</v>
      </c>
      <c r="D7637" s="455" t="s">
        <v>2274</v>
      </c>
      <c r="E7637" s="455" t="s">
        <v>2294</v>
      </c>
      <c r="F7637" s="455">
        <v>1</v>
      </c>
      <c r="G7637" s="455">
        <v>452.23</v>
      </c>
      <c r="H7637" s="455">
        <v>452.23</v>
      </c>
      <c r="I7637" s="455" t="s">
        <v>2276</v>
      </c>
      <c r="J7637" s="455" t="s">
        <v>2279</v>
      </c>
    </row>
    <row r="7638" spans="2:10">
      <c r="B7638" s="454">
        <v>42984</v>
      </c>
      <c r="C7638" s="455" t="s">
        <v>2569</v>
      </c>
      <c r="D7638" s="455" t="s">
        <v>2274</v>
      </c>
      <c r="E7638" s="455" t="s">
        <v>2314</v>
      </c>
      <c r="F7638" s="455">
        <v>1</v>
      </c>
      <c r="G7638" s="455">
        <v>1227.9000000000001</v>
      </c>
      <c r="H7638" s="455">
        <v>1227.9000000000001</v>
      </c>
      <c r="I7638" s="455" t="s">
        <v>2276</v>
      </c>
      <c r="J7638" s="455" t="s">
        <v>2305</v>
      </c>
    </row>
    <row r="7639" spans="2:10">
      <c r="B7639" s="454">
        <v>42984</v>
      </c>
      <c r="C7639" s="455" t="s">
        <v>2607</v>
      </c>
      <c r="D7639" s="455" t="s">
        <v>2274</v>
      </c>
      <c r="E7639" s="455" t="s">
        <v>2275</v>
      </c>
      <c r="F7639" s="455">
        <v>1</v>
      </c>
      <c r="G7639" s="455">
        <v>1699.77</v>
      </c>
      <c r="H7639" s="455">
        <v>1699.77</v>
      </c>
      <c r="I7639" s="455" t="s">
        <v>2276</v>
      </c>
      <c r="J7639" s="455" t="s">
        <v>2305</v>
      </c>
    </row>
    <row r="7640" spans="2:10">
      <c r="B7640" s="454">
        <v>42984</v>
      </c>
      <c r="C7640" s="455" t="s">
        <v>2526</v>
      </c>
      <c r="D7640" s="455" t="s">
        <v>2274</v>
      </c>
      <c r="E7640" s="455" t="s">
        <v>2294</v>
      </c>
      <c r="F7640" s="455">
        <v>1</v>
      </c>
      <c r="G7640" s="455">
        <v>452.23</v>
      </c>
      <c r="H7640" s="455">
        <v>452.23</v>
      </c>
      <c r="I7640" s="455" t="s">
        <v>2276</v>
      </c>
      <c r="J7640" s="455" t="s">
        <v>2299</v>
      </c>
    </row>
    <row r="7641" spans="2:10">
      <c r="B7641" s="454">
        <v>42985</v>
      </c>
      <c r="C7641" s="455" t="s">
        <v>2399</v>
      </c>
      <c r="D7641" s="455" t="s">
        <v>2274</v>
      </c>
      <c r="E7641" s="455" t="s">
        <v>2301</v>
      </c>
      <c r="F7641" s="455">
        <v>1</v>
      </c>
      <c r="G7641" s="455">
        <v>1004.91</v>
      </c>
      <c r="H7641" s="455">
        <v>1004.91</v>
      </c>
      <c r="I7641" s="455" t="s">
        <v>2276</v>
      </c>
      <c r="J7641" s="455" t="s">
        <v>2289</v>
      </c>
    </row>
    <row r="7642" spans="2:10">
      <c r="B7642" s="454">
        <v>42985</v>
      </c>
      <c r="C7642" s="455" t="s">
        <v>2456</v>
      </c>
      <c r="D7642" s="455" t="s">
        <v>2281</v>
      </c>
      <c r="E7642" s="455" t="s">
        <v>2282</v>
      </c>
      <c r="F7642" s="455">
        <v>1</v>
      </c>
      <c r="G7642" s="455">
        <v>371.64</v>
      </c>
      <c r="H7642" s="455">
        <v>371.64</v>
      </c>
      <c r="I7642" s="455" t="s">
        <v>2276</v>
      </c>
      <c r="J7642" s="455" t="s">
        <v>2289</v>
      </c>
    </row>
    <row r="7643" spans="2:10">
      <c r="B7643" s="454">
        <v>42985</v>
      </c>
      <c r="C7643" s="455" t="s">
        <v>2642</v>
      </c>
      <c r="D7643" s="455" t="s">
        <v>2274</v>
      </c>
      <c r="E7643" s="455" t="s">
        <v>2275</v>
      </c>
      <c r="F7643" s="455">
        <v>1</v>
      </c>
      <c r="G7643" s="455">
        <v>1684.61</v>
      </c>
      <c r="H7643" s="455">
        <v>1684.61</v>
      </c>
      <c r="I7643" s="455" t="s">
        <v>2276</v>
      </c>
      <c r="J7643" s="455" t="s">
        <v>2277</v>
      </c>
    </row>
    <row r="7644" spans="2:10">
      <c r="B7644" s="454">
        <v>42985</v>
      </c>
      <c r="C7644" s="455" t="s">
        <v>2541</v>
      </c>
      <c r="D7644" s="455" t="s">
        <v>2281</v>
      </c>
      <c r="E7644" s="455" t="s">
        <v>2421</v>
      </c>
      <c r="F7644" s="455">
        <v>1</v>
      </c>
      <c r="G7644" s="455">
        <v>991.35</v>
      </c>
      <c r="H7644" s="455">
        <v>991.35</v>
      </c>
      <c r="I7644" s="455" t="s">
        <v>2276</v>
      </c>
      <c r="J7644" s="455" t="s">
        <v>2279</v>
      </c>
    </row>
    <row r="7645" spans="2:10">
      <c r="B7645" s="454">
        <v>42985</v>
      </c>
      <c r="C7645" s="455" t="s">
        <v>2496</v>
      </c>
      <c r="D7645" s="455" t="s">
        <v>2281</v>
      </c>
      <c r="E7645" s="455" t="s">
        <v>2275</v>
      </c>
      <c r="F7645" s="455">
        <v>1</v>
      </c>
      <c r="G7645" s="455">
        <v>1922.72</v>
      </c>
      <c r="H7645" s="455">
        <v>1922.72</v>
      </c>
      <c r="I7645" s="455" t="s">
        <v>2292</v>
      </c>
      <c r="J7645" s="455" t="s">
        <v>2305</v>
      </c>
    </row>
    <row r="7646" spans="2:10">
      <c r="B7646" s="454">
        <v>42985</v>
      </c>
      <c r="C7646" s="455" t="s">
        <v>2391</v>
      </c>
      <c r="D7646" s="455" t="s">
        <v>2274</v>
      </c>
      <c r="E7646" s="455" t="s">
        <v>2275</v>
      </c>
      <c r="F7646" s="455">
        <v>1</v>
      </c>
      <c r="G7646" s="455">
        <v>1642.76</v>
      </c>
      <c r="H7646" s="455">
        <v>1642.76</v>
      </c>
      <c r="I7646" s="455" t="s">
        <v>2292</v>
      </c>
      <c r="J7646" s="455" t="s">
        <v>2279</v>
      </c>
    </row>
    <row r="7647" spans="2:10">
      <c r="B7647" s="454">
        <v>42985</v>
      </c>
      <c r="C7647" s="455" t="s">
        <v>2380</v>
      </c>
      <c r="D7647" s="455" t="s">
        <v>2281</v>
      </c>
      <c r="E7647" s="455" t="s">
        <v>2275</v>
      </c>
      <c r="F7647" s="455">
        <v>1</v>
      </c>
      <c r="G7647" s="455">
        <v>1444.09</v>
      </c>
      <c r="H7647" s="455">
        <v>1444.09</v>
      </c>
      <c r="I7647" s="455" t="s">
        <v>2276</v>
      </c>
      <c r="J7647" s="455" t="s">
        <v>2289</v>
      </c>
    </row>
    <row r="7648" spans="2:10">
      <c r="B7648" s="454">
        <v>42985</v>
      </c>
      <c r="C7648" s="455" t="s">
        <v>2378</v>
      </c>
      <c r="D7648" s="455" t="s">
        <v>2281</v>
      </c>
      <c r="E7648" s="455" t="s">
        <v>2275</v>
      </c>
      <c r="F7648" s="455">
        <v>1</v>
      </c>
      <c r="G7648" s="455">
        <v>1104.6199999999999</v>
      </c>
      <c r="H7648" s="455">
        <v>1104.6199999999999</v>
      </c>
      <c r="I7648" s="455" t="s">
        <v>2276</v>
      </c>
      <c r="J7648" s="455" t="s">
        <v>2305</v>
      </c>
    </row>
    <row r="7649" spans="2:10">
      <c r="B7649" s="454">
        <v>42985</v>
      </c>
      <c r="C7649" s="455" t="s">
        <v>2545</v>
      </c>
      <c r="D7649" s="455" t="s">
        <v>2274</v>
      </c>
      <c r="E7649" s="455" t="s">
        <v>2275</v>
      </c>
      <c r="F7649" s="455">
        <v>1</v>
      </c>
      <c r="G7649" s="455">
        <v>1718.13</v>
      </c>
      <c r="H7649" s="455">
        <v>1718.13</v>
      </c>
      <c r="I7649" s="455" t="s">
        <v>2276</v>
      </c>
      <c r="J7649" s="455" t="s">
        <v>2289</v>
      </c>
    </row>
    <row r="7650" spans="2:10">
      <c r="B7650" s="454">
        <v>42985</v>
      </c>
      <c r="C7650" s="455" t="s">
        <v>2476</v>
      </c>
      <c r="D7650" s="455" t="s">
        <v>2274</v>
      </c>
      <c r="E7650" s="455" t="s">
        <v>2319</v>
      </c>
      <c r="F7650" s="455">
        <v>1</v>
      </c>
      <c r="G7650" s="455">
        <v>1074.8499999999999</v>
      </c>
      <c r="H7650" s="455">
        <v>1074.8499999999999</v>
      </c>
      <c r="I7650" s="455" t="s">
        <v>2292</v>
      </c>
      <c r="J7650" s="455" t="s">
        <v>2289</v>
      </c>
    </row>
    <row r="7651" spans="2:10">
      <c r="B7651" s="454">
        <v>42985</v>
      </c>
      <c r="C7651" s="455" t="s">
        <v>2273</v>
      </c>
      <c r="D7651" s="455" t="s">
        <v>2274</v>
      </c>
      <c r="E7651" s="455" t="s">
        <v>2275</v>
      </c>
      <c r="F7651" s="455">
        <v>1</v>
      </c>
      <c r="G7651" s="455">
        <v>1651.62</v>
      </c>
      <c r="H7651" s="455">
        <v>1651.62</v>
      </c>
      <c r="I7651" s="455" t="s">
        <v>2292</v>
      </c>
      <c r="J7651" s="455" t="s">
        <v>2299</v>
      </c>
    </row>
    <row r="7652" spans="2:10">
      <c r="B7652" s="454">
        <v>42985</v>
      </c>
      <c r="C7652" s="455" t="s">
        <v>2569</v>
      </c>
      <c r="D7652" s="455" t="s">
        <v>2274</v>
      </c>
      <c r="E7652" s="455" t="s">
        <v>2314</v>
      </c>
      <c r="F7652" s="455">
        <v>1</v>
      </c>
      <c r="G7652" s="455">
        <v>1227.9000000000001</v>
      </c>
      <c r="H7652" s="455">
        <v>1227.9000000000001</v>
      </c>
      <c r="I7652" s="455" t="s">
        <v>2292</v>
      </c>
      <c r="J7652" s="455" t="s">
        <v>2279</v>
      </c>
    </row>
    <row r="7653" spans="2:10">
      <c r="B7653" s="454">
        <v>42985</v>
      </c>
      <c r="C7653" s="455" t="s">
        <v>2416</v>
      </c>
      <c r="D7653" s="455" t="s">
        <v>2274</v>
      </c>
      <c r="E7653" s="455" t="s">
        <v>2301</v>
      </c>
      <c r="F7653" s="455">
        <v>1</v>
      </c>
      <c r="G7653" s="455">
        <v>964.48</v>
      </c>
      <c r="H7653" s="455">
        <v>964.48</v>
      </c>
      <c r="I7653" s="455" t="s">
        <v>2292</v>
      </c>
      <c r="J7653" s="455" t="s">
        <v>2279</v>
      </c>
    </row>
    <row r="7654" spans="2:10">
      <c r="B7654" s="454">
        <v>42985</v>
      </c>
      <c r="C7654" s="455" t="s">
        <v>2581</v>
      </c>
      <c r="D7654" s="455" t="s">
        <v>2274</v>
      </c>
      <c r="E7654" s="455" t="s">
        <v>2275</v>
      </c>
      <c r="F7654" s="455">
        <v>1</v>
      </c>
      <c r="G7654" s="455">
        <v>1740.35</v>
      </c>
      <c r="H7654" s="455">
        <v>1740.35</v>
      </c>
      <c r="I7654" s="455" t="s">
        <v>2292</v>
      </c>
      <c r="J7654" s="455" t="s">
        <v>2289</v>
      </c>
    </row>
    <row r="7655" spans="2:10">
      <c r="B7655" s="454">
        <v>42985</v>
      </c>
      <c r="C7655" s="455" t="s">
        <v>2617</v>
      </c>
      <c r="D7655" s="455" t="s">
        <v>2274</v>
      </c>
      <c r="E7655" s="455" t="s">
        <v>2296</v>
      </c>
      <c r="F7655" s="455">
        <v>1</v>
      </c>
      <c r="G7655" s="455">
        <v>2526.15</v>
      </c>
      <c r="H7655" s="455">
        <v>2526.15</v>
      </c>
      <c r="I7655" s="455" t="s">
        <v>2292</v>
      </c>
      <c r="J7655" s="455" t="s">
        <v>2305</v>
      </c>
    </row>
    <row r="7656" spans="2:10">
      <c r="B7656" s="454">
        <v>42985</v>
      </c>
      <c r="C7656" s="455" t="s">
        <v>2627</v>
      </c>
      <c r="D7656" s="455" t="s">
        <v>2281</v>
      </c>
      <c r="E7656" s="455" t="s">
        <v>2285</v>
      </c>
      <c r="F7656" s="455">
        <v>1</v>
      </c>
      <c r="G7656" s="455">
        <v>229.82</v>
      </c>
      <c r="H7656" s="455">
        <v>229.82</v>
      </c>
      <c r="I7656" s="455" t="s">
        <v>2292</v>
      </c>
      <c r="J7656" s="455" t="s">
        <v>2299</v>
      </c>
    </row>
    <row r="7657" spans="2:10">
      <c r="B7657" s="454">
        <v>42985</v>
      </c>
      <c r="C7657" s="455" t="s">
        <v>2476</v>
      </c>
      <c r="D7657" s="455" t="s">
        <v>2274</v>
      </c>
      <c r="E7657" s="455" t="s">
        <v>2319</v>
      </c>
      <c r="F7657" s="455">
        <v>1</v>
      </c>
      <c r="G7657" s="455">
        <v>1074.8499999999999</v>
      </c>
      <c r="H7657" s="455">
        <v>1074.8499999999999</v>
      </c>
      <c r="I7657" s="455" t="s">
        <v>2292</v>
      </c>
      <c r="J7657" s="455" t="s">
        <v>2283</v>
      </c>
    </row>
    <row r="7658" spans="2:10">
      <c r="B7658" s="454">
        <v>42985</v>
      </c>
      <c r="C7658" s="455" t="s">
        <v>2412</v>
      </c>
      <c r="D7658" s="455" t="s">
        <v>2281</v>
      </c>
      <c r="E7658" s="455" t="s">
        <v>2275</v>
      </c>
      <c r="F7658" s="455">
        <v>1</v>
      </c>
      <c r="G7658" s="455">
        <v>1202.6600000000001</v>
      </c>
      <c r="H7658" s="455">
        <v>1202.6600000000001</v>
      </c>
      <c r="I7658" s="455" t="s">
        <v>2292</v>
      </c>
      <c r="J7658" s="455" t="s">
        <v>2305</v>
      </c>
    </row>
    <row r="7659" spans="2:10">
      <c r="B7659" s="454">
        <v>42985</v>
      </c>
      <c r="C7659" s="455" t="s">
        <v>2408</v>
      </c>
      <c r="D7659" s="455" t="s">
        <v>2274</v>
      </c>
      <c r="E7659" s="455" t="s">
        <v>2275</v>
      </c>
      <c r="F7659" s="455">
        <v>1</v>
      </c>
      <c r="G7659" s="455">
        <v>1465.28</v>
      </c>
      <c r="H7659" s="455">
        <v>1465.28</v>
      </c>
      <c r="I7659" s="455" t="s">
        <v>2292</v>
      </c>
      <c r="J7659" s="455" t="s">
        <v>2289</v>
      </c>
    </row>
    <row r="7660" spans="2:10">
      <c r="B7660" s="454">
        <v>42985</v>
      </c>
      <c r="C7660" s="455" t="s">
        <v>2384</v>
      </c>
      <c r="D7660" s="455" t="s">
        <v>2274</v>
      </c>
      <c r="E7660" s="455" t="s">
        <v>2319</v>
      </c>
      <c r="F7660" s="455">
        <v>1</v>
      </c>
      <c r="G7660" s="455">
        <v>967.15</v>
      </c>
      <c r="H7660" s="455">
        <v>967.15</v>
      </c>
      <c r="I7660" s="455" t="s">
        <v>2292</v>
      </c>
      <c r="J7660" s="455" t="s">
        <v>2305</v>
      </c>
    </row>
    <row r="7661" spans="2:10">
      <c r="B7661" s="454">
        <v>42985</v>
      </c>
      <c r="C7661" s="455" t="s">
        <v>2389</v>
      </c>
      <c r="D7661" s="455" t="s">
        <v>2281</v>
      </c>
      <c r="E7661" s="455" t="s">
        <v>2390</v>
      </c>
      <c r="F7661" s="455">
        <v>1</v>
      </c>
      <c r="G7661" s="455">
        <v>1248.79</v>
      </c>
      <c r="H7661" s="455">
        <v>1248.79</v>
      </c>
      <c r="I7661" s="455" t="s">
        <v>2292</v>
      </c>
      <c r="J7661" s="455" t="s">
        <v>2289</v>
      </c>
    </row>
    <row r="7662" spans="2:10">
      <c r="B7662" s="454">
        <v>42985</v>
      </c>
      <c r="C7662" s="455" t="s">
        <v>2360</v>
      </c>
      <c r="D7662" s="455" t="s">
        <v>2281</v>
      </c>
      <c r="E7662" s="455" t="s">
        <v>2296</v>
      </c>
      <c r="F7662" s="455">
        <v>1</v>
      </c>
      <c r="G7662" s="455">
        <v>2003.4</v>
      </c>
      <c r="H7662" s="455">
        <v>2003.4</v>
      </c>
      <c r="I7662" s="455" t="s">
        <v>2292</v>
      </c>
      <c r="J7662" s="455" t="s">
        <v>2283</v>
      </c>
    </row>
    <row r="7663" spans="2:10">
      <c r="B7663" s="454">
        <v>42985</v>
      </c>
      <c r="C7663" s="455" t="s">
        <v>2337</v>
      </c>
      <c r="D7663" s="455" t="s">
        <v>2274</v>
      </c>
      <c r="E7663" s="455" t="s">
        <v>2319</v>
      </c>
      <c r="F7663" s="455">
        <v>1</v>
      </c>
      <c r="G7663" s="455">
        <v>829.19</v>
      </c>
      <c r="H7663" s="455">
        <v>829.19</v>
      </c>
      <c r="I7663" s="455" t="s">
        <v>2292</v>
      </c>
      <c r="J7663" s="455" t="s">
        <v>2289</v>
      </c>
    </row>
    <row r="7664" spans="2:10">
      <c r="B7664" s="454">
        <v>42985</v>
      </c>
      <c r="C7664" s="455" t="s">
        <v>2636</v>
      </c>
      <c r="D7664" s="455" t="s">
        <v>2274</v>
      </c>
      <c r="E7664" s="455" t="s">
        <v>2275</v>
      </c>
      <c r="F7664" s="455">
        <v>1</v>
      </c>
      <c r="G7664" s="455">
        <v>1772</v>
      </c>
      <c r="H7664" s="455">
        <v>1772</v>
      </c>
      <c r="I7664" s="455" t="s">
        <v>2292</v>
      </c>
      <c r="J7664" s="455" t="s">
        <v>2289</v>
      </c>
    </row>
    <row r="7665" spans="2:10">
      <c r="B7665" s="454">
        <v>42985</v>
      </c>
      <c r="C7665" s="455" t="s">
        <v>2595</v>
      </c>
      <c r="D7665" s="455" t="s">
        <v>2281</v>
      </c>
      <c r="E7665" s="455" t="s">
        <v>2275</v>
      </c>
      <c r="F7665" s="455">
        <v>1</v>
      </c>
      <c r="G7665" s="455">
        <v>2063.84</v>
      </c>
      <c r="H7665" s="455">
        <v>2063.84</v>
      </c>
      <c r="I7665" s="455" t="s">
        <v>2292</v>
      </c>
      <c r="J7665" s="455" t="s">
        <v>2283</v>
      </c>
    </row>
    <row r="7666" spans="2:10">
      <c r="B7666" s="454">
        <v>42985</v>
      </c>
      <c r="C7666" s="455" t="s">
        <v>2456</v>
      </c>
      <c r="D7666" s="455" t="s">
        <v>2281</v>
      </c>
      <c r="E7666" s="455" t="s">
        <v>2282</v>
      </c>
      <c r="F7666" s="455">
        <v>1</v>
      </c>
      <c r="G7666" s="455">
        <v>371.64</v>
      </c>
      <c r="H7666" s="455">
        <v>371.64</v>
      </c>
      <c r="I7666" s="455" t="s">
        <v>2292</v>
      </c>
      <c r="J7666" s="455" t="s">
        <v>2289</v>
      </c>
    </row>
    <row r="7667" spans="2:10">
      <c r="B7667" s="454">
        <v>42985</v>
      </c>
      <c r="C7667" s="455" t="s">
        <v>2463</v>
      </c>
      <c r="D7667" s="455" t="s">
        <v>2274</v>
      </c>
      <c r="E7667" s="455" t="s">
        <v>2275</v>
      </c>
      <c r="F7667" s="455">
        <v>1</v>
      </c>
      <c r="G7667" s="455">
        <v>1777.65</v>
      </c>
      <c r="H7667" s="455">
        <v>1777.65</v>
      </c>
      <c r="I7667" s="455" t="s">
        <v>2292</v>
      </c>
      <c r="J7667" s="455" t="s">
        <v>2289</v>
      </c>
    </row>
    <row r="7668" spans="2:10">
      <c r="B7668" s="454">
        <v>42985</v>
      </c>
      <c r="C7668" s="455" t="s">
        <v>2286</v>
      </c>
      <c r="D7668" s="455" t="s">
        <v>2281</v>
      </c>
      <c r="E7668" s="455" t="s">
        <v>2287</v>
      </c>
      <c r="F7668" s="455">
        <v>1</v>
      </c>
      <c r="G7668" s="455">
        <v>325.79000000000002</v>
      </c>
      <c r="H7668" s="455">
        <v>325.79000000000002</v>
      </c>
      <c r="I7668" s="455" t="s">
        <v>2292</v>
      </c>
      <c r="J7668" s="455" t="s">
        <v>2305</v>
      </c>
    </row>
    <row r="7669" spans="2:10">
      <c r="B7669" s="454">
        <v>42985</v>
      </c>
      <c r="C7669" s="455" t="s">
        <v>2447</v>
      </c>
      <c r="D7669" s="455" t="s">
        <v>2274</v>
      </c>
      <c r="E7669" s="455" t="s">
        <v>2301</v>
      </c>
      <c r="F7669" s="455">
        <v>1</v>
      </c>
      <c r="G7669" s="455">
        <v>1044.6600000000001</v>
      </c>
      <c r="H7669" s="455">
        <v>1044.6600000000001</v>
      </c>
      <c r="I7669" s="455" t="s">
        <v>2276</v>
      </c>
      <c r="J7669" s="455" t="s">
        <v>2289</v>
      </c>
    </row>
    <row r="7670" spans="2:10">
      <c r="B7670" s="454">
        <v>42985</v>
      </c>
      <c r="C7670" s="455" t="s">
        <v>2647</v>
      </c>
      <c r="D7670" s="455" t="s">
        <v>2274</v>
      </c>
      <c r="E7670" s="455" t="s">
        <v>2319</v>
      </c>
      <c r="F7670" s="455">
        <v>1</v>
      </c>
      <c r="G7670" s="455">
        <v>829.72</v>
      </c>
      <c r="H7670" s="455">
        <v>829.72</v>
      </c>
      <c r="I7670" s="455" t="s">
        <v>2276</v>
      </c>
      <c r="J7670" s="455" t="s">
        <v>2279</v>
      </c>
    </row>
    <row r="7671" spans="2:10">
      <c r="B7671" s="454">
        <v>42985</v>
      </c>
      <c r="C7671" s="455" t="s">
        <v>2557</v>
      </c>
      <c r="D7671" s="455" t="s">
        <v>2274</v>
      </c>
      <c r="E7671" s="455" t="s">
        <v>2294</v>
      </c>
      <c r="F7671" s="455">
        <v>1</v>
      </c>
      <c r="G7671" s="455">
        <v>310.67</v>
      </c>
      <c r="H7671" s="455">
        <v>310.67</v>
      </c>
      <c r="I7671" s="455" t="s">
        <v>2276</v>
      </c>
      <c r="J7671" s="455" t="s">
        <v>2279</v>
      </c>
    </row>
    <row r="7672" spans="2:10">
      <c r="B7672" s="454">
        <v>42985</v>
      </c>
      <c r="C7672" s="455" t="s">
        <v>2570</v>
      </c>
      <c r="D7672" s="455" t="s">
        <v>2274</v>
      </c>
      <c r="E7672" s="455" t="s">
        <v>2296</v>
      </c>
      <c r="F7672" s="455">
        <v>1</v>
      </c>
      <c r="G7672" s="455">
        <v>2589.2199999999998</v>
      </c>
      <c r="H7672" s="455">
        <v>2589.2199999999998</v>
      </c>
      <c r="I7672" s="455" t="s">
        <v>2276</v>
      </c>
      <c r="J7672" s="455" t="s">
        <v>2289</v>
      </c>
    </row>
    <row r="7673" spans="2:10">
      <c r="B7673" s="454">
        <v>42985</v>
      </c>
      <c r="C7673" s="455" t="s">
        <v>2382</v>
      </c>
      <c r="D7673" s="455" t="s">
        <v>2274</v>
      </c>
      <c r="E7673" s="455" t="s">
        <v>2296</v>
      </c>
      <c r="F7673" s="455">
        <v>1</v>
      </c>
      <c r="G7673" s="455">
        <v>2730.45</v>
      </c>
      <c r="H7673" s="455">
        <v>2730.45</v>
      </c>
      <c r="I7673" s="455" t="s">
        <v>2292</v>
      </c>
      <c r="J7673" s="455" t="s">
        <v>2299</v>
      </c>
    </row>
    <row r="7674" spans="2:10">
      <c r="B7674" s="454">
        <v>42985</v>
      </c>
      <c r="C7674" s="455" t="s">
        <v>2361</v>
      </c>
      <c r="D7674" s="455" t="s">
        <v>2274</v>
      </c>
      <c r="E7674" s="455" t="s">
        <v>2275</v>
      </c>
      <c r="F7674" s="455">
        <v>1</v>
      </c>
      <c r="G7674" s="455">
        <v>1398.86</v>
      </c>
      <c r="H7674" s="455">
        <v>1398.86</v>
      </c>
      <c r="I7674" s="455" t="s">
        <v>2292</v>
      </c>
      <c r="J7674" s="455" t="s">
        <v>2283</v>
      </c>
    </row>
    <row r="7675" spans="2:10">
      <c r="B7675" s="454">
        <v>42985</v>
      </c>
      <c r="C7675" s="455" t="s">
        <v>2359</v>
      </c>
      <c r="D7675" s="455" t="s">
        <v>2281</v>
      </c>
      <c r="E7675" s="455" t="s">
        <v>2282</v>
      </c>
      <c r="F7675" s="455">
        <v>1</v>
      </c>
      <c r="G7675" s="455">
        <v>429.56</v>
      </c>
      <c r="H7675" s="455">
        <v>429.56</v>
      </c>
      <c r="I7675" s="455" t="s">
        <v>2292</v>
      </c>
      <c r="J7675" s="455" t="s">
        <v>2289</v>
      </c>
    </row>
    <row r="7676" spans="2:10">
      <c r="B7676" s="454">
        <v>42985</v>
      </c>
      <c r="C7676" s="455" t="s">
        <v>2317</v>
      </c>
      <c r="D7676" s="455" t="s">
        <v>2281</v>
      </c>
      <c r="E7676" s="455" t="s">
        <v>2282</v>
      </c>
      <c r="F7676" s="455">
        <v>1</v>
      </c>
      <c r="G7676" s="455">
        <v>391.68</v>
      </c>
      <c r="H7676" s="455">
        <v>391.68</v>
      </c>
      <c r="I7676" s="455" t="s">
        <v>2292</v>
      </c>
      <c r="J7676" s="455" t="s">
        <v>2279</v>
      </c>
    </row>
    <row r="7677" spans="2:10">
      <c r="B7677" s="454">
        <v>42985</v>
      </c>
      <c r="C7677" s="455" t="s">
        <v>2450</v>
      </c>
      <c r="D7677" s="455" t="s">
        <v>2274</v>
      </c>
      <c r="E7677" s="455" t="s">
        <v>2275</v>
      </c>
      <c r="F7677" s="455">
        <v>1</v>
      </c>
      <c r="G7677" s="455">
        <v>1432.95</v>
      </c>
      <c r="H7677" s="455">
        <v>1432.95</v>
      </c>
      <c r="I7677" s="455" t="s">
        <v>2292</v>
      </c>
      <c r="J7677" s="455" t="s">
        <v>2277</v>
      </c>
    </row>
    <row r="7678" spans="2:10">
      <c r="B7678" s="454">
        <v>42985</v>
      </c>
      <c r="C7678" s="455" t="s">
        <v>2483</v>
      </c>
      <c r="D7678" s="455" t="s">
        <v>2274</v>
      </c>
      <c r="E7678" s="455" t="s">
        <v>2294</v>
      </c>
      <c r="F7678" s="455">
        <v>1</v>
      </c>
      <c r="G7678" s="455">
        <v>606.1</v>
      </c>
      <c r="H7678" s="455">
        <v>606.1</v>
      </c>
      <c r="I7678" s="455" t="s">
        <v>2292</v>
      </c>
      <c r="J7678" s="455" t="s">
        <v>2283</v>
      </c>
    </row>
    <row r="7679" spans="2:10">
      <c r="B7679" s="454">
        <v>42986</v>
      </c>
      <c r="C7679" s="455" t="s">
        <v>2628</v>
      </c>
      <c r="D7679" s="455" t="s">
        <v>2274</v>
      </c>
      <c r="E7679" s="455" t="s">
        <v>2314</v>
      </c>
      <c r="F7679" s="455">
        <v>1</v>
      </c>
      <c r="G7679" s="455">
        <v>1141.1500000000001</v>
      </c>
      <c r="H7679" s="455">
        <v>1141.1500000000001</v>
      </c>
      <c r="I7679" s="455" t="s">
        <v>2347</v>
      </c>
      <c r="J7679" s="455" t="s">
        <v>2289</v>
      </c>
    </row>
    <row r="7680" spans="2:10">
      <c r="B7680" s="454">
        <v>42986</v>
      </c>
      <c r="C7680" s="455" t="s">
        <v>2426</v>
      </c>
      <c r="D7680" s="455" t="s">
        <v>2274</v>
      </c>
      <c r="E7680" s="455" t="s">
        <v>2275</v>
      </c>
      <c r="F7680" s="455">
        <v>1</v>
      </c>
      <c r="G7680" s="455">
        <v>1589.94</v>
      </c>
      <c r="H7680" s="455">
        <v>1589.94</v>
      </c>
      <c r="I7680" s="455" t="s">
        <v>2347</v>
      </c>
      <c r="J7680" s="455" t="s">
        <v>2279</v>
      </c>
    </row>
    <row r="7681" spans="2:10">
      <c r="B7681" s="454">
        <v>42986</v>
      </c>
      <c r="C7681" s="455" t="s">
        <v>2574</v>
      </c>
      <c r="D7681" s="455" t="s">
        <v>2281</v>
      </c>
      <c r="E7681" s="455" t="s">
        <v>2334</v>
      </c>
      <c r="F7681" s="455">
        <v>1</v>
      </c>
      <c r="G7681" s="455">
        <v>1048.67</v>
      </c>
      <c r="H7681" s="455">
        <v>1048.67</v>
      </c>
      <c r="I7681" s="455" t="s">
        <v>2347</v>
      </c>
      <c r="J7681" s="455" t="s">
        <v>2279</v>
      </c>
    </row>
    <row r="7682" spans="2:10">
      <c r="B7682" s="454">
        <v>42986</v>
      </c>
      <c r="C7682" s="455" t="s">
        <v>2435</v>
      </c>
      <c r="D7682" s="455" t="s">
        <v>2281</v>
      </c>
      <c r="E7682" s="455" t="s">
        <v>2282</v>
      </c>
      <c r="F7682" s="455">
        <v>1</v>
      </c>
      <c r="G7682" s="455">
        <v>1478.55</v>
      </c>
      <c r="H7682" s="455">
        <v>1478.55</v>
      </c>
      <c r="I7682" s="455" t="s">
        <v>2347</v>
      </c>
      <c r="J7682" s="455" t="s">
        <v>2283</v>
      </c>
    </row>
    <row r="7683" spans="2:10">
      <c r="B7683" s="454">
        <v>42986</v>
      </c>
      <c r="C7683" s="455" t="s">
        <v>2465</v>
      </c>
      <c r="D7683" s="455" t="s">
        <v>2274</v>
      </c>
      <c r="E7683" s="455" t="s">
        <v>2301</v>
      </c>
      <c r="F7683" s="455">
        <v>1</v>
      </c>
      <c r="G7683" s="455">
        <v>437.22</v>
      </c>
      <c r="H7683" s="455">
        <v>437.22</v>
      </c>
      <c r="I7683" s="455" t="s">
        <v>2347</v>
      </c>
      <c r="J7683" s="455" t="s">
        <v>2283</v>
      </c>
    </row>
    <row r="7684" spans="2:10">
      <c r="B7684" s="454">
        <v>42986</v>
      </c>
      <c r="C7684" s="455" t="s">
        <v>2388</v>
      </c>
      <c r="D7684" s="455" t="s">
        <v>2281</v>
      </c>
      <c r="E7684" s="455" t="s">
        <v>2334</v>
      </c>
      <c r="F7684" s="455">
        <v>1</v>
      </c>
      <c r="G7684" s="455">
        <v>780.3</v>
      </c>
      <c r="H7684" s="455">
        <v>780.3</v>
      </c>
      <c r="I7684" s="455" t="s">
        <v>2347</v>
      </c>
      <c r="J7684" s="455" t="s">
        <v>2305</v>
      </c>
    </row>
    <row r="7685" spans="2:10">
      <c r="B7685" s="454">
        <v>42986</v>
      </c>
      <c r="C7685" s="455" t="s">
        <v>2505</v>
      </c>
      <c r="D7685" s="455" t="s">
        <v>2274</v>
      </c>
      <c r="E7685" s="455" t="s">
        <v>2301</v>
      </c>
      <c r="F7685" s="455">
        <v>1</v>
      </c>
      <c r="G7685" s="455">
        <v>675.44</v>
      </c>
      <c r="H7685" s="455">
        <v>675.44</v>
      </c>
      <c r="I7685" s="455" t="s">
        <v>2292</v>
      </c>
      <c r="J7685" s="455" t="s">
        <v>2289</v>
      </c>
    </row>
    <row r="7686" spans="2:10">
      <c r="B7686" s="454">
        <v>42986</v>
      </c>
      <c r="C7686" s="455" t="s">
        <v>2393</v>
      </c>
      <c r="D7686" s="455" t="s">
        <v>2281</v>
      </c>
      <c r="E7686" s="455" t="s">
        <v>2390</v>
      </c>
      <c r="F7686" s="455">
        <v>1</v>
      </c>
      <c r="G7686" s="455">
        <v>601.20000000000005</v>
      </c>
      <c r="H7686" s="455">
        <v>601.20000000000005</v>
      </c>
      <c r="I7686" s="455" t="s">
        <v>2292</v>
      </c>
      <c r="J7686" s="455" t="s">
        <v>2279</v>
      </c>
    </row>
    <row r="7687" spans="2:10">
      <c r="B7687" s="454">
        <v>42986</v>
      </c>
      <c r="C7687" s="455" t="s">
        <v>2337</v>
      </c>
      <c r="D7687" s="455" t="s">
        <v>2274</v>
      </c>
      <c r="E7687" s="455" t="s">
        <v>2319</v>
      </c>
      <c r="F7687" s="455">
        <v>1</v>
      </c>
      <c r="G7687" s="455">
        <v>829.19</v>
      </c>
      <c r="H7687" s="455">
        <v>829.19</v>
      </c>
      <c r="I7687" s="455" t="s">
        <v>2292</v>
      </c>
      <c r="J7687" s="455" t="s">
        <v>2299</v>
      </c>
    </row>
    <row r="7688" spans="2:10">
      <c r="B7688" s="454">
        <v>42986</v>
      </c>
      <c r="C7688" s="455" t="s">
        <v>2588</v>
      </c>
      <c r="D7688" s="455" t="s">
        <v>2274</v>
      </c>
      <c r="E7688" s="455" t="s">
        <v>2296</v>
      </c>
      <c r="F7688" s="455">
        <v>1</v>
      </c>
      <c r="G7688" s="455">
        <v>2328.44</v>
      </c>
      <c r="H7688" s="455">
        <v>2328.44</v>
      </c>
      <c r="I7688" s="455" t="s">
        <v>2292</v>
      </c>
      <c r="J7688" s="455" t="s">
        <v>2279</v>
      </c>
    </row>
    <row r="7689" spans="2:10">
      <c r="B7689" s="454">
        <v>42986</v>
      </c>
      <c r="C7689" s="455" t="s">
        <v>2527</v>
      </c>
      <c r="D7689" s="455" t="s">
        <v>2274</v>
      </c>
      <c r="E7689" s="455" t="s">
        <v>2301</v>
      </c>
      <c r="F7689" s="455">
        <v>1</v>
      </c>
      <c r="G7689" s="455">
        <v>879.77</v>
      </c>
      <c r="H7689" s="455">
        <v>879.77</v>
      </c>
      <c r="I7689" s="455" t="s">
        <v>2292</v>
      </c>
      <c r="J7689" s="455" t="s">
        <v>2277</v>
      </c>
    </row>
    <row r="7690" spans="2:10">
      <c r="B7690" s="454">
        <v>42986</v>
      </c>
      <c r="C7690" s="455" t="s">
        <v>2408</v>
      </c>
      <c r="D7690" s="455" t="s">
        <v>2274</v>
      </c>
      <c r="E7690" s="455" t="s">
        <v>2275</v>
      </c>
      <c r="F7690" s="455">
        <v>1</v>
      </c>
      <c r="G7690" s="455">
        <v>1465.28</v>
      </c>
      <c r="H7690" s="455">
        <v>1465.28</v>
      </c>
      <c r="I7690" s="455" t="s">
        <v>2292</v>
      </c>
      <c r="J7690" s="455" t="s">
        <v>2279</v>
      </c>
    </row>
    <row r="7691" spans="2:10">
      <c r="B7691" s="454">
        <v>42986</v>
      </c>
      <c r="C7691" s="455" t="s">
        <v>2388</v>
      </c>
      <c r="D7691" s="455" t="s">
        <v>2281</v>
      </c>
      <c r="E7691" s="455" t="s">
        <v>2334</v>
      </c>
      <c r="F7691" s="455">
        <v>1</v>
      </c>
      <c r="G7691" s="455">
        <v>780.3</v>
      </c>
      <c r="H7691" s="455">
        <v>780.3</v>
      </c>
      <c r="I7691" s="455" t="s">
        <v>2292</v>
      </c>
      <c r="J7691" s="455" t="s">
        <v>2277</v>
      </c>
    </row>
    <row r="7692" spans="2:10">
      <c r="B7692" s="454">
        <v>42986</v>
      </c>
      <c r="C7692" s="455" t="s">
        <v>2432</v>
      </c>
      <c r="D7692" s="455" t="s">
        <v>2274</v>
      </c>
      <c r="E7692" s="455" t="s">
        <v>2294</v>
      </c>
      <c r="F7692" s="455">
        <v>1</v>
      </c>
      <c r="G7692" s="455">
        <v>721.66</v>
      </c>
      <c r="H7692" s="455">
        <v>721.66</v>
      </c>
      <c r="I7692" s="455" t="s">
        <v>2347</v>
      </c>
      <c r="J7692" s="455" t="s">
        <v>2305</v>
      </c>
    </row>
    <row r="7693" spans="2:10">
      <c r="B7693" s="454">
        <v>42986</v>
      </c>
      <c r="C7693" s="455" t="s">
        <v>2428</v>
      </c>
      <c r="D7693" s="455" t="s">
        <v>2281</v>
      </c>
      <c r="E7693" s="455" t="s">
        <v>2287</v>
      </c>
      <c r="F7693" s="455">
        <v>1</v>
      </c>
      <c r="G7693" s="455">
        <v>568.83000000000004</v>
      </c>
      <c r="H7693" s="455">
        <v>568.83000000000004</v>
      </c>
      <c r="I7693" s="455" t="s">
        <v>2347</v>
      </c>
      <c r="J7693" s="455" t="s">
        <v>2305</v>
      </c>
    </row>
    <row r="7694" spans="2:10">
      <c r="B7694" s="454">
        <v>42986</v>
      </c>
      <c r="C7694" s="455" t="s">
        <v>2586</v>
      </c>
      <c r="D7694" s="455" t="s">
        <v>2281</v>
      </c>
      <c r="E7694" s="455" t="s">
        <v>2285</v>
      </c>
      <c r="F7694" s="455">
        <v>1</v>
      </c>
      <c r="G7694" s="455">
        <v>294.16000000000003</v>
      </c>
      <c r="H7694" s="455">
        <v>294.16000000000003</v>
      </c>
      <c r="I7694" s="455" t="s">
        <v>2276</v>
      </c>
      <c r="J7694" s="455" t="s">
        <v>2305</v>
      </c>
    </row>
    <row r="7695" spans="2:10">
      <c r="B7695" s="454">
        <v>42986</v>
      </c>
      <c r="C7695" s="455" t="s">
        <v>2473</v>
      </c>
      <c r="D7695" s="455" t="s">
        <v>2281</v>
      </c>
      <c r="E7695" s="455" t="s">
        <v>2285</v>
      </c>
      <c r="F7695" s="455">
        <v>1</v>
      </c>
      <c r="G7695" s="455">
        <v>627.42999999999995</v>
      </c>
      <c r="H7695" s="455">
        <v>627.42999999999995</v>
      </c>
      <c r="I7695" s="455" t="s">
        <v>2276</v>
      </c>
      <c r="J7695" s="455" t="s">
        <v>2305</v>
      </c>
    </row>
    <row r="7696" spans="2:10">
      <c r="B7696" s="454">
        <v>42986</v>
      </c>
      <c r="C7696" s="455" t="s">
        <v>2478</v>
      </c>
      <c r="D7696" s="455" t="s">
        <v>2274</v>
      </c>
      <c r="E7696" s="455" t="s">
        <v>2275</v>
      </c>
      <c r="F7696" s="455">
        <v>1</v>
      </c>
      <c r="G7696" s="455">
        <v>1512.49</v>
      </c>
      <c r="H7696" s="455">
        <v>1512.49</v>
      </c>
      <c r="I7696" s="455" t="s">
        <v>2276</v>
      </c>
      <c r="J7696" s="455" t="s">
        <v>2277</v>
      </c>
    </row>
    <row r="7697" spans="2:10">
      <c r="B7697" s="454">
        <v>42986</v>
      </c>
      <c r="C7697" s="455" t="s">
        <v>2341</v>
      </c>
      <c r="D7697" s="455" t="s">
        <v>2274</v>
      </c>
      <c r="E7697" s="455" t="s">
        <v>2314</v>
      </c>
      <c r="F7697" s="455">
        <v>1</v>
      </c>
      <c r="G7697" s="455">
        <v>977.02</v>
      </c>
      <c r="H7697" s="455">
        <v>977.02</v>
      </c>
      <c r="I7697" s="455" t="s">
        <v>2276</v>
      </c>
      <c r="J7697" s="455" t="s">
        <v>2283</v>
      </c>
    </row>
    <row r="7698" spans="2:10">
      <c r="B7698" s="454">
        <v>42986</v>
      </c>
      <c r="C7698" s="455" t="s">
        <v>2411</v>
      </c>
      <c r="D7698" s="455" t="s">
        <v>2274</v>
      </c>
      <c r="E7698" s="455" t="s">
        <v>2275</v>
      </c>
      <c r="F7698" s="455">
        <v>1</v>
      </c>
      <c r="G7698" s="455">
        <v>1849.56</v>
      </c>
      <c r="H7698" s="455">
        <v>1849.56</v>
      </c>
      <c r="I7698" s="455" t="s">
        <v>2276</v>
      </c>
      <c r="J7698" s="455" t="s">
        <v>2279</v>
      </c>
    </row>
    <row r="7699" spans="2:10">
      <c r="B7699" s="454">
        <v>42986</v>
      </c>
      <c r="C7699" s="455" t="s">
        <v>2599</v>
      </c>
      <c r="D7699" s="455" t="s">
        <v>2281</v>
      </c>
      <c r="E7699" s="455" t="s">
        <v>2296</v>
      </c>
      <c r="F7699" s="455">
        <v>1</v>
      </c>
      <c r="G7699" s="455">
        <v>2414.98</v>
      </c>
      <c r="H7699" s="455">
        <v>2414.98</v>
      </c>
      <c r="I7699" s="455" t="s">
        <v>2276</v>
      </c>
      <c r="J7699" s="455" t="s">
        <v>2277</v>
      </c>
    </row>
    <row r="7700" spans="2:10">
      <c r="B7700" s="454">
        <v>42986</v>
      </c>
      <c r="C7700" s="455" t="s">
        <v>2418</v>
      </c>
      <c r="D7700" s="455" t="s">
        <v>2274</v>
      </c>
      <c r="E7700" s="455" t="s">
        <v>2319</v>
      </c>
      <c r="F7700" s="455">
        <v>1</v>
      </c>
      <c r="G7700" s="455">
        <v>1031.98</v>
      </c>
      <c r="H7700" s="455">
        <v>1031.98</v>
      </c>
      <c r="I7700" s="455" t="s">
        <v>2292</v>
      </c>
      <c r="J7700" s="455" t="s">
        <v>2289</v>
      </c>
    </row>
    <row r="7701" spans="2:10">
      <c r="B7701" s="454">
        <v>42986</v>
      </c>
      <c r="C7701" s="455" t="s">
        <v>2586</v>
      </c>
      <c r="D7701" s="455" t="s">
        <v>2281</v>
      </c>
      <c r="E7701" s="455" t="s">
        <v>2285</v>
      </c>
      <c r="F7701" s="455">
        <v>1</v>
      </c>
      <c r="G7701" s="455">
        <v>294.16000000000003</v>
      </c>
      <c r="H7701" s="455">
        <v>294.16000000000003</v>
      </c>
      <c r="I7701" s="455" t="s">
        <v>2292</v>
      </c>
      <c r="J7701" s="455" t="s">
        <v>2279</v>
      </c>
    </row>
    <row r="7702" spans="2:10">
      <c r="B7702" s="454">
        <v>42986</v>
      </c>
      <c r="C7702" s="455" t="s">
        <v>2457</v>
      </c>
      <c r="D7702" s="455" t="s">
        <v>2274</v>
      </c>
      <c r="E7702" s="455" t="s">
        <v>2275</v>
      </c>
      <c r="F7702" s="455">
        <v>1</v>
      </c>
      <c r="G7702" s="455">
        <v>1642.45</v>
      </c>
      <c r="H7702" s="455">
        <v>1642.45</v>
      </c>
      <c r="I7702" s="455" t="s">
        <v>2292</v>
      </c>
      <c r="J7702" s="455" t="s">
        <v>2283</v>
      </c>
    </row>
    <row r="7703" spans="2:10">
      <c r="B7703" s="454">
        <v>42986</v>
      </c>
      <c r="C7703" s="455" t="s">
        <v>2601</v>
      </c>
      <c r="D7703" s="455" t="s">
        <v>2281</v>
      </c>
      <c r="E7703" s="455" t="s">
        <v>2282</v>
      </c>
      <c r="F7703" s="455">
        <v>1</v>
      </c>
      <c r="G7703" s="455">
        <v>741.29</v>
      </c>
      <c r="H7703" s="455">
        <v>741.29</v>
      </c>
      <c r="I7703" s="455" t="s">
        <v>2292</v>
      </c>
      <c r="J7703" s="455" t="s">
        <v>2277</v>
      </c>
    </row>
    <row r="7704" spans="2:10">
      <c r="B7704" s="454">
        <v>42986</v>
      </c>
      <c r="C7704" s="455" t="s">
        <v>2523</v>
      </c>
      <c r="D7704" s="455" t="s">
        <v>2274</v>
      </c>
      <c r="E7704" s="455" t="s">
        <v>2275</v>
      </c>
      <c r="F7704" s="455">
        <v>1</v>
      </c>
      <c r="G7704" s="455">
        <v>1620.57</v>
      </c>
      <c r="H7704" s="455">
        <v>1620.57</v>
      </c>
      <c r="I7704" s="455" t="s">
        <v>2347</v>
      </c>
      <c r="J7704" s="455" t="s">
        <v>2283</v>
      </c>
    </row>
    <row r="7705" spans="2:10">
      <c r="B7705" s="454">
        <v>42986</v>
      </c>
      <c r="C7705" s="455" t="s">
        <v>2446</v>
      </c>
      <c r="D7705" s="455" t="s">
        <v>2274</v>
      </c>
      <c r="E7705" s="455" t="s">
        <v>2298</v>
      </c>
      <c r="F7705" s="455">
        <v>1</v>
      </c>
      <c r="G7705" s="455">
        <v>798.93</v>
      </c>
      <c r="H7705" s="455">
        <v>798.93</v>
      </c>
      <c r="I7705" s="455" t="s">
        <v>2347</v>
      </c>
      <c r="J7705" s="455" t="s">
        <v>2283</v>
      </c>
    </row>
    <row r="7706" spans="2:10">
      <c r="B7706" s="454">
        <v>42986</v>
      </c>
      <c r="C7706" s="455" t="s">
        <v>2543</v>
      </c>
      <c r="D7706" s="455" t="s">
        <v>2274</v>
      </c>
      <c r="E7706" s="455" t="s">
        <v>2275</v>
      </c>
      <c r="F7706" s="455">
        <v>1</v>
      </c>
      <c r="G7706" s="455">
        <v>1958.8</v>
      </c>
      <c r="H7706" s="455">
        <v>1958.8</v>
      </c>
      <c r="I7706" s="455" t="s">
        <v>2347</v>
      </c>
      <c r="J7706" s="455" t="s">
        <v>2299</v>
      </c>
    </row>
    <row r="7707" spans="2:10">
      <c r="B7707" s="454">
        <v>42986</v>
      </c>
      <c r="C7707" s="455" t="s">
        <v>2483</v>
      </c>
      <c r="D7707" s="455" t="s">
        <v>2274</v>
      </c>
      <c r="E7707" s="455" t="s">
        <v>2294</v>
      </c>
      <c r="F7707" s="455">
        <v>1</v>
      </c>
      <c r="G7707" s="455">
        <v>606.1</v>
      </c>
      <c r="H7707" s="455">
        <v>606.1</v>
      </c>
      <c r="I7707" s="455" t="s">
        <v>2347</v>
      </c>
      <c r="J7707" s="455" t="s">
        <v>2305</v>
      </c>
    </row>
    <row r="7708" spans="2:10">
      <c r="B7708" s="454">
        <v>42986</v>
      </c>
      <c r="C7708" s="455" t="s">
        <v>2628</v>
      </c>
      <c r="D7708" s="455" t="s">
        <v>2274</v>
      </c>
      <c r="E7708" s="455" t="s">
        <v>2314</v>
      </c>
      <c r="F7708" s="455">
        <v>1</v>
      </c>
      <c r="G7708" s="455">
        <v>1141.1500000000001</v>
      </c>
      <c r="H7708" s="455">
        <v>1141.1500000000001</v>
      </c>
      <c r="I7708" s="455" t="s">
        <v>2276</v>
      </c>
      <c r="J7708" s="455" t="s">
        <v>2279</v>
      </c>
    </row>
    <row r="7709" spans="2:10">
      <c r="B7709" s="454">
        <v>42986</v>
      </c>
      <c r="C7709" s="455" t="s">
        <v>2324</v>
      </c>
      <c r="D7709" s="455" t="s">
        <v>2281</v>
      </c>
      <c r="E7709" s="455" t="s">
        <v>2298</v>
      </c>
      <c r="F7709" s="455">
        <v>1</v>
      </c>
      <c r="G7709" s="455">
        <v>901.77</v>
      </c>
      <c r="H7709" s="455">
        <v>901.77</v>
      </c>
      <c r="I7709" s="455" t="s">
        <v>2276</v>
      </c>
      <c r="J7709" s="455" t="s">
        <v>2289</v>
      </c>
    </row>
    <row r="7710" spans="2:10">
      <c r="B7710" s="454">
        <v>42986</v>
      </c>
      <c r="C7710" s="455" t="s">
        <v>2571</v>
      </c>
      <c r="D7710" s="455" t="s">
        <v>2274</v>
      </c>
      <c r="E7710" s="455" t="s">
        <v>2294</v>
      </c>
      <c r="F7710" s="455">
        <v>1</v>
      </c>
      <c r="G7710" s="455">
        <v>951.05</v>
      </c>
      <c r="H7710" s="455">
        <v>951.05</v>
      </c>
      <c r="I7710" s="455" t="s">
        <v>2276</v>
      </c>
      <c r="J7710" s="455" t="s">
        <v>2289</v>
      </c>
    </row>
    <row r="7711" spans="2:10">
      <c r="B7711" s="454">
        <v>42986</v>
      </c>
      <c r="C7711" s="455" t="s">
        <v>2599</v>
      </c>
      <c r="D7711" s="455" t="s">
        <v>2281</v>
      </c>
      <c r="E7711" s="455" t="s">
        <v>2296</v>
      </c>
      <c r="F7711" s="455">
        <v>1</v>
      </c>
      <c r="G7711" s="455">
        <v>2414.98</v>
      </c>
      <c r="H7711" s="455">
        <v>2414.98</v>
      </c>
      <c r="I7711" s="455" t="s">
        <v>2276</v>
      </c>
      <c r="J7711" s="455" t="s">
        <v>2279</v>
      </c>
    </row>
    <row r="7712" spans="2:10">
      <c r="B7712" s="454">
        <v>42986</v>
      </c>
      <c r="C7712" s="455" t="s">
        <v>2535</v>
      </c>
      <c r="D7712" s="455" t="s">
        <v>2274</v>
      </c>
      <c r="E7712" s="455" t="s">
        <v>2298</v>
      </c>
      <c r="F7712" s="455">
        <v>1</v>
      </c>
      <c r="G7712" s="455">
        <v>897.26</v>
      </c>
      <c r="H7712" s="455">
        <v>897.26</v>
      </c>
      <c r="I7712" s="455" t="s">
        <v>2292</v>
      </c>
      <c r="J7712" s="455" t="s">
        <v>2283</v>
      </c>
    </row>
    <row r="7713" spans="2:10">
      <c r="B7713" s="454">
        <v>42987</v>
      </c>
      <c r="C7713" s="455" t="s">
        <v>2567</v>
      </c>
      <c r="D7713" s="455" t="s">
        <v>2281</v>
      </c>
      <c r="E7713" s="455" t="s">
        <v>2275</v>
      </c>
      <c r="F7713" s="455">
        <v>1</v>
      </c>
      <c r="G7713" s="455">
        <v>1137.8599999999999</v>
      </c>
      <c r="H7713" s="455">
        <v>1137.8599999999999</v>
      </c>
      <c r="I7713" s="455" t="s">
        <v>2292</v>
      </c>
      <c r="J7713" s="455" t="s">
        <v>2289</v>
      </c>
    </row>
    <row r="7714" spans="2:10">
      <c r="B7714" s="454">
        <v>42987</v>
      </c>
      <c r="C7714" s="455" t="s">
        <v>2530</v>
      </c>
      <c r="D7714" s="455" t="s">
        <v>2274</v>
      </c>
      <c r="E7714" s="455" t="s">
        <v>2314</v>
      </c>
      <c r="F7714" s="455">
        <v>1</v>
      </c>
      <c r="G7714" s="455">
        <v>1180.8699999999999</v>
      </c>
      <c r="H7714" s="455">
        <v>1180.8699999999999</v>
      </c>
      <c r="I7714" s="455" t="s">
        <v>2292</v>
      </c>
      <c r="J7714" s="455" t="s">
        <v>2279</v>
      </c>
    </row>
    <row r="7715" spans="2:10">
      <c r="B7715" s="454">
        <v>42987</v>
      </c>
      <c r="C7715" s="455" t="s">
        <v>2567</v>
      </c>
      <c r="D7715" s="455" t="s">
        <v>2281</v>
      </c>
      <c r="E7715" s="455" t="s">
        <v>2275</v>
      </c>
      <c r="F7715" s="455">
        <v>1</v>
      </c>
      <c r="G7715" s="455">
        <v>1137.8599999999999</v>
      </c>
      <c r="H7715" s="455">
        <v>1137.8599999999999</v>
      </c>
      <c r="I7715" s="455" t="s">
        <v>2292</v>
      </c>
      <c r="J7715" s="455" t="s">
        <v>2277</v>
      </c>
    </row>
    <row r="7716" spans="2:10">
      <c r="B7716" s="454">
        <v>42987</v>
      </c>
      <c r="C7716" s="455" t="s">
        <v>2443</v>
      </c>
      <c r="D7716" s="455" t="s">
        <v>2274</v>
      </c>
      <c r="E7716" s="455" t="s">
        <v>2294</v>
      </c>
      <c r="F7716" s="455">
        <v>1</v>
      </c>
      <c r="G7716" s="455">
        <v>895.77</v>
      </c>
      <c r="H7716" s="455">
        <v>895.77</v>
      </c>
      <c r="I7716" s="455" t="s">
        <v>2292</v>
      </c>
      <c r="J7716" s="455" t="s">
        <v>2299</v>
      </c>
    </row>
    <row r="7717" spans="2:10">
      <c r="B7717" s="454">
        <v>42987</v>
      </c>
      <c r="C7717" s="455" t="s">
        <v>2556</v>
      </c>
      <c r="D7717" s="455" t="s">
        <v>2274</v>
      </c>
      <c r="E7717" s="455" t="s">
        <v>2301</v>
      </c>
      <c r="F7717" s="455">
        <v>1</v>
      </c>
      <c r="G7717" s="455">
        <v>545.14</v>
      </c>
      <c r="H7717" s="455">
        <v>545.14</v>
      </c>
      <c r="I7717" s="455" t="s">
        <v>2347</v>
      </c>
      <c r="J7717" s="455" t="s">
        <v>2277</v>
      </c>
    </row>
    <row r="7718" spans="2:10">
      <c r="B7718" s="454">
        <v>42987</v>
      </c>
      <c r="C7718" s="455" t="s">
        <v>2476</v>
      </c>
      <c r="D7718" s="455" t="s">
        <v>2274</v>
      </c>
      <c r="E7718" s="455" t="s">
        <v>2319</v>
      </c>
      <c r="F7718" s="455">
        <v>1</v>
      </c>
      <c r="G7718" s="455">
        <v>1074.8499999999999</v>
      </c>
      <c r="H7718" s="455">
        <v>1074.8499999999999</v>
      </c>
      <c r="I7718" s="455" t="s">
        <v>2347</v>
      </c>
      <c r="J7718" s="455" t="s">
        <v>2277</v>
      </c>
    </row>
    <row r="7719" spans="2:10">
      <c r="B7719" s="454">
        <v>42987</v>
      </c>
      <c r="C7719" s="455" t="s">
        <v>2522</v>
      </c>
      <c r="D7719" s="455" t="s">
        <v>2274</v>
      </c>
      <c r="E7719" s="455" t="s">
        <v>2319</v>
      </c>
      <c r="F7719" s="455">
        <v>1</v>
      </c>
      <c r="G7719" s="455">
        <v>1555.62</v>
      </c>
      <c r="H7719" s="455">
        <v>1555.62</v>
      </c>
      <c r="I7719" s="455" t="s">
        <v>2347</v>
      </c>
      <c r="J7719" s="455" t="s">
        <v>2289</v>
      </c>
    </row>
    <row r="7720" spans="2:10">
      <c r="B7720" s="454">
        <v>42987</v>
      </c>
      <c r="C7720" s="455" t="s">
        <v>2476</v>
      </c>
      <c r="D7720" s="455" t="s">
        <v>2274</v>
      </c>
      <c r="E7720" s="455" t="s">
        <v>2319</v>
      </c>
      <c r="F7720" s="455">
        <v>1</v>
      </c>
      <c r="G7720" s="455">
        <v>1074.8499999999999</v>
      </c>
      <c r="H7720" s="455">
        <v>1074.8499999999999</v>
      </c>
      <c r="I7720" s="455" t="s">
        <v>2347</v>
      </c>
      <c r="J7720" s="455" t="s">
        <v>2305</v>
      </c>
    </row>
    <row r="7721" spans="2:10">
      <c r="B7721" s="454">
        <v>42987</v>
      </c>
      <c r="C7721" s="455" t="s">
        <v>2485</v>
      </c>
      <c r="D7721" s="455" t="s">
        <v>2274</v>
      </c>
      <c r="E7721" s="455" t="s">
        <v>2319</v>
      </c>
      <c r="F7721" s="455">
        <v>1</v>
      </c>
      <c r="G7721" s="455">
        <v>1055.0899999999999</v>
      </c>
      <c r="H7721" s="455">
        <v>1055.0899999999999</v>
      </c>
      <c r="I7721" s="455" t="s">
        <v>2347</v>
      </c>
      <c r="J7721" s="455" t="s">
        <v>2305</v>
      </c>
    </row>
    <row r="7722" spans="2:10">
      <c r="B7722" s="454">
        <v>42987</v>
      </c>
      <c r="C7722" s="455" t="s">
        <v>2524</v>
      </c>
      <c r="D7722" s="455" t="s">
        <v>2274</v>
      </c>
      <c r="E7722" s="455" t="s">
        <v>2275</v>
      </c>
      <c r="F7722" s="455">
        <v>1</v>
      </c>
      <c r="G7722" s="455">
        <v>1268.76</v>
      </c>
      <c r="H7722" s="455">
        <v>1268.76</v>
      </c>
      <c r="I7722" s="455" t="s">
        <v>2292</v>
      </c>
      <c r="J7722" s="455" t="s">
        <v>2289</v>
      </c>
    </row>
    <row r="7723" spans="2:10">
      <c r="B7723" s="454">
        <v>42987</v>
      </c>
      <c r="C7723" s="455" t="s">
        <v>2639</v>
      </c>
      <c r="D7723" s="455" t="s">
        <v>2274</v>
      </c>
      <c r="E7723" s="455" t="s">
        <v>2319</v>
      </c>
      <c r="F7723" s="455">
        <v>1</v>
      </c>
      <c r="G7723" s="455">
        <v>1348.98</v>
      </c>
      <c r="H7723" s="455">
        <v>1348.98</v>
      </c>
      <c r="I7723" s="455" t="s">
        <v>2292</v>
      </c>
      <c r="J7723" s="455" t="s">
        <v>2283</v>
      </c>
    </row>
    <row r="7724" spans="2:10">
      <c r="B7724" s="454">
        <v>42987</v>
      </c>
      <c r="C7724" s="455" t="s">
        <v>2378</v>
      </c>
      <c r="D7724" s="455" t="s">
        <v>2281</v>
      </c>
      <c r="E7724" s="455" t="s">
        <v>2275</v>
      </c>
      <c r="F7724" s="455">
        <v>1</v>
      </c>
      <c r="G7724" s="455">
        <v>1104.6199999999999</v>
      </c>
      <c r="H7724" s="455">
        <v>1104.6199999999999</v>
      </c>
      <c r="I7724" s="455" t="s">
        <v>2292</v>
      </c>
      <c r="J7724" s="455" t="s">
        <v>2283</v>
      </c>
    </row>
    <row r="7725" spans="2:10">
      <c r="B7725" s="454">
        <v>42987</v>
      </c>
      <c r="C7725" s="455" t="s">
        <v>2478</v>
      </c>
      <c r="D7725" s="455" t="s">
        <v>2274</v>
      </c>
      <c r="E7725" s="455" t="s">
        <v>2275</v>
      </c>
      <c r="F7725" s="455">
        <v>1</v>
      </c>
      <c r="G7725" s="455">
        <v>1512.49</v>
      </c>
      <c r="H7725" s="455">
        <v>1512.49</v>
      </c>
      <c r="I7725" s="455" t="s">
        <v>2292</v>
      </c>
      <c r="J7725" s="455" t="s">
        <v>2289</v>
      </c>
    </row>
    <row r="7726" spans="2:10">
      <c r="B7726" s="454">
        <v>42987</v>
      </c>
      <c r="C7726" s="455" t="s">
        <v>2306</v>
      </c>
      <c r="D7726" s="455" t="s">
        <v>2281</v>
      </c>
      <c r="E7726" s="455" t="s">
        <v>2287</v>
      </c>
      <c r="F7726" s="455">
        <v>1</v>
      </c>
      <c r="G7726" s="455">
        <v>581.76</v>
      </c>
      <c r="H7726" s="455">
        <v>581.76</v>
      </c>
      <c r="I7726" s="455" t="s">
        <v>2292</v>
      </c>
      <c r="J7726" s="455" t="s">
        <v>2305</v>
      </c>
    </row>
    <row r="7727" spans="2:10">
      <c r="B7727" s="454">
        <v>42987</v>
      </c>
      <c r="C7727" s="455" t="s">
        <v>2313</v>
      </c>
      <c r="D7727" s="455" t="s">
        <v>2274</v>
      </c>
      <c r="E7727" s="455" t="s">
        <v>2314</v>
      </c>
      <c r="F7727" s="455">
        <v>1</v>
      </c>
      <c r="G7727" s="455">
        <v>930.27</v>
      </c>
      <c r="H7727" s="455">
        <v>930.27</v>
      </c>
      <c r="I7727" s="455" t="s">
        <v>2292</v>
      </c>
      <c r="J7727" s="455" t="s">
        <v>2305</v>
      </c>
    </row>
    <row r="7728" spans="2:10">
      <c r="B7728" s="454">
        <v>42987</v>
      </c>
      <c r="C7728" s="455" t="s">
        <v>2508</v>
      </c>
      <c r="D7728" s="455" t="s">
        <v>2274</v>
      </c>
      <c r="E7728" s="455" t="s">
        <v>2301</v>
      </c>
      <c r="F7728" s="455">
        <v>1</v>
      </c>
      <c r="G7728" s="455">
        <v>531.08000000000004</v>
      </c>
      <c r="H7728" s="455">
        <v>531.08000000000004</v>
      </c>
      <c r="I7728" s="455" t="s">
        <v>2292</v>
      </c>
      <c r="J7728" s="455" t="s">
        <v>2305</v>
      </c>
    </row>
    <row r="7729" spans="2:10">
      <c r="B7729" s="454">
        <v>42987</v>
      </c>
      <c r="C7729" s="455" t="s">
        <v>2426</v>
      </c>
      <c r="D7729" s="455" t="s">
        <v>2274</v>
      </c>
      <c r="E7729" s="455" t="s">
        <v>2275</v>
      </c>
      <c r="F7729" s="455">
        <v>1</v>
      </c>
      <c r="G7729" s="455">
        <v>1589.94</v>
      </c>
      <c r="H7729" s="455">
        <v>1589.94</v>
      </c>
      <c r="I7729" s="455" t="s">
        <v>2347</v>
      </c>
      <c r="J7729" s="455" t="s">
        <v>2289</v>
      </c>
    </row>
    <row r="7730" spans="2:10">
      <c r="B7730" s="454">
        <v>42987</v>
      </c>
      <c r="C7730" s="455" t="s">
        <v>2463</v>
      </c>
      <c r="D7730" s="455" t="s">
        <v>2274</v>
      </c>
      <c r="E7730" s="455" t="s">
        <v>2275</v>
      </c>
      <c r="F7730" s="455">
        <v>1</v>
      </c>
      <c r="G7730" s="455">
        <v>1777.65</v>
      </c>
      <c r="H7730" s="455">
        <v>1777.65</v>
      </c>
      <c r="I7730" s="455" t="s">
        <v>2347</v>
      </c>
      <c r="J7730" s="455" t="s">
        <v>2277</v>
      </c>
    </row>
    <row r="7731" spans="2:10">
      <c r="B7731" s="454">
        <v>42987</v>
      </c>
      <c r="C7731" s="455" t="s">
        <v>2567</v>
      </c>
      <c r="D7731" s="455" t="s">
        <v>2281</v>
      </c>
      <c r="E7731" s="455" t="s">
        <v>2275</v>
      </c>
      <c r="F7731" s="455">
        <v>1</v>
      </c>
      <c r="G7731" s="455">
        <v>1137.8599999999999</v>
      </c>
      <c r="H7731" s="455">
        <v>1137.8599999999999</v>
      </c>
      <c r="I7731" s="455" t="s">
        <v>2292</v>
      </c>
      <c r="J7731" s="455" t="s">
        <v>2277</v>
      </c>
    </row>
    <row r="7732" spans="2:10">
      <c r="B7732" s="454">
        <v>42987</v>
      </c>
      <c r="C7732" s="455" t="s">
        <v>2635</v>
      </c>
      <c r="D7732" s="455" t="s">
        <v>2274</v>
      </c>
      <c r="E7732" s="455" t="s">
        <v>2301</v>
      </c>
      <c r="F7732" s="455">
        <v>1</v>
      </c>
      <c r="G7732" s="455">
        <v>534.62</v>
      </c>
      <c r="H7732" s="455">
        <v>534.62</v>
      </c>
      <c r="I7732" s="455" t="s">
        <v>2292</v>
      </c>
      <c r="J7732" s="455" t="s">
        <v>2283</v>
      </c>
    </row>
    <row r="7733" spans="2:10">
      <c r="B7733" s="454">
        <v>42987</v>
      </c>
      <c r="C7733" s="455" t="s">
        <v>2454</v>
      </c>
      <c r="D7733" s="455" t="s">
        <v>2274</v>
      </c>
      <c r="E7733" s="455" t="s">
        <v>2319</v>
      </c>
      <c r="F7733" s="455">
        <v>1</v>
      </c>
      <c r="G7733" s="455">
        <v>1153.8800000000001</v>
      </c>
      <c r="H7733" s="455">
        <v>1153.8800000000001</v>
      </c>
      <c r="I7733" s="455" t="s">
        <v>2292</v>
      </c>
      <c r="J7733" s="455" t="s">
        <v>2299</v>
      </c>
    </row>
    <row r="7734" spans="2:10">
      <c r="B7734" s="454">
        <v>42987</v>
      </c>
      <c r="C7734" s="455" t="s">
        <v>2644</v>
      </c>
      <c r="D7734" s="455" t="s">
        <v>2274</v>
      </c>
      <c r="E7734" s="455" t="s">
        <v>2314</v>
      </c>
      <c r="F7734" s="455">
        <v>1</v>
      </c>
      <c r="G7734" s="455">
        <v>1301.17</v>
      </c>
      <c r="H7734" s="455">
        <v>1301.17</v>
      </c>
      <c r="I7734" s="455" t="s">
        <v>2276</v>
      </c>
      <c r="J7734" s="455" t="s">
        <v>2299</v>
      </c>
    </row>
    <row r="7735" spans="2:10">
      <c r="B7735" s="454">
        <v>42987</v>
      </c>
      <c r="C7735" s="455" t="s">
        <v>2522</v>
      </c>
      <c r="D7735" s="455" t="s">
        <v>2274</v>
      </c>
      <c r="E7735" s="455" t="s">
        <v>2319</v>
      </c>
      <c r="F7735" s="455">
        <v>1</v>
      </c>
      <c r="G7735" s="455">
        <v>1555.62</v>
      </c>
      <c r="H7735" s="455">
        <v>1555.62</v>
      </c>
      <c r="I7735" s="455" t="s">
        <v>2276</v>
      </c>
      <c r="J7735" s="455" t="s">
        <v>2289</v>
      </c>
    </row>
    <row r="7736" spans="2:10">
      <c r="B7736" s="454">
        <v>42987</v>
      </c>
      <c r="C7736" s="455" t="s">
        <v>2384</v>
      </c>
      <c r="D7736" s="455" t="s">
        <v>2274</v>
      </c>
      <c r="E7736" s="455" t="s">
        <v>2319</v>
      </c>
      <c r="F7736" s="455">
        <v>1</v>
      </c>
      <c r="G7736" s="455">
        <v>967.15</v>
      </c>
      <c r="H7736" s="455">
        <v>967.15</v>
      </c>
      <c r="I7736" s="455" t="s">
        <v>2276</v>
      </c>
      <c r="J7736" s="455" t="s">
        <v>2279</v>
      </c>
    </row>
    <row r="7737" spans="2:10">
      <c r="B7737" s="454">
        <v>42987</v>
      </c>
      <c r="C7737" s="455" t="s">
        <v>2573</v>
      </c>
      <c r="D7737" s="455" t="s">
        <v>2281</v>
      </c>
      <c r="E7737" s="455" t="s">
        <v>2296</v>
      </c>
      <c r="F7737" s="455">
        <v>1</v>
      </c>
      <c r="G7737" s="455">
        <v>1839.54</v>
      </c>
      <c r="H7737" s="455">
        <v>1839.54</v>
      </c>
      <c r="I7737" s="455" t="s">
        <v>2292</v>
      </c>
      <c r="J7737" s="455" t="s">
        <v>2283</v>
      </c>
    </row>
    <row r="7738" spans="2:10">
      <c r="B7738" s="454">
        <v>42987</v>
      </c>
      <c r="C7738" s="455" t="s">
        <v>2352</v>
      </c>
      <c r="D7738" s="455" t="s">
        <v>2274</v>
      </c>
      <c r="E7738" s="455" t="s">
        <v>2301</v>
      </c>
      <c r="F7738" s="455">
        <v>1</v>
      </c>
      <c r="G7738" s="455">
        <v>923.58</v>
      </c>
      <c r="H7738" s="455">
        <v>923.58</v>
      </c>
      <c r="I7738" s="455" t="s">
        <v>2292</v>
      </c>
      <c r="J7738" s="455" t="s">
        <v>2279</v>
      </c>
    </row>
    <row r="7739" spans="2:10">
      <c r="B7739" s="454">
        <v>42987</v>
      </c>
      <c r="C7739" s="455" t="s">
        <v>2290</v>
      </c>
      <c r="D7739" s="455" t="s">
        <v>2274</v>
      </c>
      <c r="E7739" s="455" t="s">
        <v>2275</v>
      </c>
      <c r="F7739" s="455">
        <v>1</v>
      </c>
      <c r="G7739" s="455">
        <v>1755.15</v>
      </c>
      <c r="H7739" s="455">
        <v>1755.15</v>
      </c>
      <c r="I7739" s="455" t="s">
        <v>2292</v>
      </c>
      <c r="J7739" s="455" t="s">
        <v>2305</v>
      </c>
    </row>
    <row r="7740" spans="2:10">
      <c r="B7740" s="454">
        <v>42988</v>
      </c>
      <c r="C7740" s="455" t="s">
        <v>2596</v>
      </c>
      <c r="D7740" s="455" t="s">
        <v>2274</v>
      </c>
      <c r="E7740" s="455" t="s">
        <v>2275</v>
      </c>
      <c r="F7740" s="455">
        <v>1</v>
      </c>
      <c r="G7740" s="455">
        <v>1614.59</v>
      </c>
      <c r="H7740" s="455">
        <v>1614.59</v>
      </c>
      <c r="I7740" s="455" t="s">
        <v>2276</v>
      </c>
      <c r="J7740" s="455" t="s">
        <v>2277</v>
      </c>
    </row>
    <row r="7741" spans="2:10">
      <c r="B7741" s="454">
        <v>42988</v>
      </c>
      <c r="C7741" s="455" t="s">
        <v>2463</v>
      </c>
      <c r="D7741" s="455" t="s">
        <v>2274</v>
      </c>
      <c r="E7741" s="455" t="s">
        <v>2275</v>
      </c>
      <c r="F7741" s="455">
        <v>1</v>
      </c>
      <c r="G7741" s="455">
        <v>1777.65</v>
      </c>
      <c r="H7741" s="455">
        <v>1777.65</v>
      </c>
      <c r="I7741" s="455" t="s">
        <v>2276</v>
      </c>
      <c r="J7741" s="455" t="s">
        <v>2277</v>
      </c>
    </row>
    <row r="7742" spans="2:10">
      <c r="B7742" s="454">
        <v>42988</v>
      </c>
      <c r="C7742" s="455" t="s">
        <v>2501</v>
      </c>
      <c r="D7742" s="455" t="s">
        <v>2281</v>
      </c>
      <c r="E7742" s="455" t="s">
        <v>2275</v>
      </c>
      <c r="F7742" s="455">
        <v>1</v>
      </c>
      <c r="G7742" s="455">
        <v>1393.03</v>
      </c>
      <c r="H7742" s="455">
        <v>1393.03</v>
      </c>
      <c r="I7742" s="455" t="s">
        <v>2276</v>
      </c>
      <c r="J7742" s="455" t="s">
        <v>2277</v>
      </c>
    </row>
    <row r="7743" spans="2:10">
      <c r="B7743" s="454">
        <v>42988</v>
      </c>
      <c r="C7743" s="455" t="s">
        <v>2321</v>
      </c>
      <c r="D7743" s="455" t="s">
        <v>2274</v>
      </c>
      <c r="E7743" s="455" t="s">
        <v>2275</v>
      </c>
      <c r="F7743" s="455">
        <v>1</v>
      </c>
      <c r="G7743" s="455">
        <v>1693.6</v>
      </c>
      <c r="H7743" s="455">
        <v>1693.6</v>
      </c>
      <c r="I7743" s="455" t="s">
        <v>2276</v>
      </c>
      <c r="J7743" s="455" t="s">
        <v>2283</v>
      </c>
    </row>
    <row r="7744" spans="2:10">
      <c r="B7744" s="454">
        <v>42988</v>
      </c>
      <c r="C7744" s="455" t="s">
        <v>2528</v>
      </c>
      <c r="D7744" s="455" t="s">
        <v>2274</v>
      </c>
      <c r="E7744" s="455" t="s">
        <v>2296</v>
      </c>
      <c r="F7744" s="455">
        <v>1</v>
      </c>
      <c r="G7744" s="455">
        <v>2782.18</v>
      </c>
      <c r="H7744" s="455">
        <v>2782.18</v>
      </c>
      <c r="I7744" s="455" t="s">
        <v>2276</v>
      </c>
      <c r="J7744" s="455" t="s">
        <v>2279</v>
      </c>
    </row>
    <row r="7745" spans="2:10">
      <c r="B7745" s="454">
        <v>42988</v>
      </c>
      <c r="C7745" s="455" t="s">
        <v>2644</v>
      </c>
      <c r="D7745" s="455" t="s">
        <v>2274</v>
      </c>
      <c r="E7745" s="455" t="s">
        <v>2314</v>
      </c>
      <c r="F7745" s="455">
        <v>1</v>
      </c>
      <c r="G7745" s="455">
        <v>1301.17</v>
      </c>
      <c r="H7745" s="455">
        <v>1301.17</v>
      </c>
      <c r="I7745" s="455" t="s">
        <v>2276</v>
      </c>
      <c r="J7745" s="455" t="s">
        <v>2299</v>
      </c>
    </row>
    <row r="7746" spans="2:10">
      <c r="B7746" s="454">
        <v>42988</v>
      </c>
      <c r="C7746" s="455" t="s">
        <v>2634</v>
      </c>
      <c r="D7746" s="455" t="s">
        <v>2281</v>
      </c>
      <c r="E7746" s="455" t="s">
        <v>2287</v>
      </c>
      <c r="F7746" s="455">
        <v>1</v>
      </c>
      <c r="G7746" s="455">
        <v>277.57</v>
      </c>
      <c r="H7746" s="455">
        <v>277.57</v>
      </c>
      <c r="I7746" s="455" t="s">
        <v>2276</v>
      </c>
      <c r="J7746" s="455" t="s">
        <v>2305</v>
      </c>
    </row>
    <row r="7747" spans="2:10">
      <c r="B7747" s="454">
        <v>42988</v>
      </c>
      <c r="C7747" s="455" t="s">
        <v>2367</v>
      </c>
      <c r="D7747" s="455" t="s">
        <v>2274</v>
      </c>
      <c r="E7747" s="455" t="s">
        <v>2319</v>
      </c>
      <c r="F7747" s="455">
        <v>1</v>
      </c>
      <c r="G7747" s="455">
        <v>874.37</v>
      </c>
      <c r="H7747" s="455">
        <v>874.37</v>
      </c>
      <c r="I7747" s="455" t="s">
        <v>2276</v>
      </c>
      <c r="J7747" s="455" t="s">
        <v>2283</v>
      </c>
    </row>
    <row r="7748" spans="2:10">
      <c r="B7748" s="454">
        <v>42988</v>
      </c>
      <c r="C7748" s="455" t="s">
        <v>2273</v>
      </c>
      <c r="D7748" s="455" t="s">
        <v>2274</v>
      </c>
      <c r="E7748" s="455" t="s">
        <v>2275</v>
      </c>
      <c r="F7748" s="455">
        <v>1</v>
      </c>
      <c r="G7748" s="455">
        <v>1651.62</v>
      </c>
      <c r="H7748" s="455">
        <v>1651.62</v>
      </c>
      <c r="I7748" s="455" t="s">
        <v>2276</v>
      </c>
      <c r="J7748" s="455" t="s">
        <v>2283</v>
      </c>
    </row>
    <row r="7749" spans="2:10">
      <c r="B7749" s="454">
        <v>42988</v>
      </c>
      <c r="C7749" s="455" t="s">
        <v>2404</v>
      </c>
      <c r="D7749" s="455" t="s">
        <v>2274</v>
      </c>
      <c r="E7749" s="455" t="s">
        <v>2275</v>
      </c>
      <c r="F7749" s="455">
        <v>1</v>
      </c>
      <c r="G7749" s="455">
        <v>1763.76</v>
      </c>
      <c r="H7749" s="455">
        <v>1763.76</v>
      </c>
      <c r="I7749" s="455" t="s">
        <v>2276</v>
      </c>
      <c r="J7749" s="455" t="s">
        <v>2277</v>
      </c>
    </row>
    <row r="7750" spans="2:10">
      <c r="B7750" s="454">
        <v>42988</v>
      </c>
      <c r="C7750" s="455" t="s">
        <v>2420</v>
      </c>
      <c r="D7750" s="455" t="s">
        <v>2281</v>
      </c>
      <c r="E7750" s="455" t="s">
        <v>2421</v>
      </c>
      <c r="F7750" s="455">
        <v>1</v>
      </c>
      <c r="G7750" s="455">
        <v>320.16000000000003</v>
      </c>
      <c r="H7750" s="455">
        <v>320.16000000000003</v>
      </c>
      <c r="I7750" s="455" t="s">
        <v>2292</v>
      </c>
      <c r="J7750" s="455" t="s">
        <v>2305</v>
      </c>
    </row>
    <row r="7751" spans="2:10">
      <c r="B7751" s="454">
        <v>42988</v>
      </c>
      <c r="C7751" s="455" t="s">
        <v>2560</v>
      </c>
      <c r="D7751" s="455" t="s">
        <v>2274</v>
      </c>
      <c r="E7751" s="455" t="s">
        <v>2314</v>
      </c>
      <c r="F7751" s="455">
        <v>1</v>
      </c>
      <c r="G7751" s="455">
        <v>1278.8800000000001</v>
      </c>
      <c r="H7751" s="455">
        <v>1278.8800000000001</v>
      </c>
      <c r="I7751" s="455" t="s">
        <v>2292</v>
      </c>
      <c r="J7751" s="455" t="s">
        <v>2283</v>
      </c>
    </row>
    <row r="7752" spans="2:10">
      <c r="B7752" s="454">
        <v>42988</v>
      </c>
      <c r="C7752" s="455" t="s">
        <v>2545</v>
      </c>
      <c r="D7752" s="455" t="s">
        <v>2274</v>
      </c>
      <c r="E7752" s="455" t="s">
        <v>2275</v>
      </c>
      <c r="F7752" s="455">
        <v>1</v>
      </c>
      <c r="G7752" s="455">
        <v>1718.13</v>
      </c>
      <c r="H7752" s="455">
        <v>1718.13</v>
      </c>
      <c r="I7752" s="455" t="s">
        <v>2292</v>
      </c>
      <c r="J7752" s="455" t="s">
        <v>2279</v>
      </c>
    </row>
    <row r="7753" spans="2:10">
      <c r="B7753" s="454">
        <v>42988</v>
      </c>
      <c r="C7753" s="455" t="s">
        <v>2370</v>
      </c>
      <c r="D7753" s="455" t="s">
        <v>2274</v>
      </c>
      <c r="E7753" s="455" t="s">
        <v>2275</v>
      </c>
      <c r="F7753" s="455">
        <v>1</v>
      </c>
      <c r="G7753" s="455">
        <v>1800.77</v>
      </c>
      <c r="H7753" s="455">
        <v>1800.77</v>
      </c>
      <c r="I7753" s="455" t="s">
        <v>2292</v>
      </c>
      <c r="J7753" s="455" t="s">
        <v>2289</v>
      </c>
    </row>
    <row r="7754" spans="2:10">
      <c r="B7754" s="454">
        <v>42988</v>
      </c>
      <c r="C7754" s="455" t="s">
        <v>2374</v>
      </c>
      <c r="D7754" s="455" t="s">
        <v>2274</v>
      </c>
      <c r="E7754" s="455" t="s">
        <v>2319</v>
      </c>
      <c r="F7754" s="455">
        <v>1</v>
      </c>
      <c r="G7754" s="455">
        <v>1183.05</v>
      </c>
      <c r="H7754" s="455">
        <v>1183.05</v>
      </c>
      <c r="I7754" s="455" t="s">
        <v>2292</v>
      </c>
      <c r="J7754" s="455" t="s">
        <v>2277</v>
      </c>
    </row>
    <row r="7755" spans="2:10">
      <c r="B7755" s="454">
        <v>42988</v>
      </c>
      <c r="C7755" s="455" t="s">
        <v>2638</v>
      </c>
      <c r="D7755" s="455" t="s">
        <v>2281</v>
      </c>
      <c r="E7755" s="455" t="s">
        <v>2287</v>
      </c>
      <c r="F7755" s="455">
        <v>1</v>
      </c>
      <c r="G7755" s="455">
        <v>672</v>
      </c>
      <c r="H7755" s="455">
        <v>672</v>
      </c>
      <c r="I7755" s="455" t="s">
        <v>2292</v>
      </c>
      <c r="J7755" s="455" t="s">
        <v>2283</v>
      </c>
    </row>
    <row r="7756" spans="2:10">
      <c r="B7756" s="454">
        <v>42988</v>
      </c>
      <c r="C7756" s="455" t="s">
        <v>2613</v>
      </c>
      <c r="D7756" s="455" t="s">
        <v>2281</v>
      </c>
      <c r="E7756" s="455" t="s">
        <v>2282</v>
      </c>
      <c r="F7756" s="455">
        <v>1</v>
      </c>
      <c r="G7756" s="455">
        <v>954.29</v>
      </c>
      <c r="H7756" s="455">
        <v>954.29</v>
      </c>
      <c r="I7756" s="455" t="s">
        <v>2292</v>
      </c>
      <c r="J7756" s="455" t="s">
        <v>2299</v>
      </c>
    </row>
    <row r="7757" spans="2:10">
      <c r="B7757" s="454">
        <v>42988</v>
      </c>
      <c r="C7757" s="455" t="s">
        <v>2323</v>
      </c>
      <c r="D7757" s="455" t="s">
        <v>2274</v>
      </c>
      <c r="E7757" s="455" t="s">
        <v>2314</v>
      </c>
      <c r="F7757" s="455">
        <v>1</v>
      </c>
      <c r="G7757" s="455">
        <v>1026.92</v>
      </c>
      <c r="H7757" s="455">
        <v>1026.92</v>
      </c>
      <c r="I7757" s="455" t="s">
        <v>2292</v>
      </c>
      <c r="J7757" s="455" t="s">
        <v>2299</v>
      </c>
    </row>
    <row r="7758" spans="2:10">
      <c r="B7758" s="454">
        <v>42989</v>
      </c>
      <c r="C7758" s="455" t="s">
        <v>2570</v>
      </c>
      <c r="D7758" s="455" t="s">
        <v>2274</v>
      </c>
      <c r="E7758" s="455" t="s">
        <v>2296</v>
      </c>
      <c r="F7758" s="455">
        <v>1</v>
      </c>
      <c r="G7758" s="455">
        <v>2589.2199999999998</v>
      </c>
      <c r="H7758" s="455">
        <v>2589.2199999999998</v>
      </c>
      <c r="I7758" s="455" t="s">
        <v>2276</v>
      </c>
      <c r="J7758" s="455" t="s">
        <v>2305</v>
      </c>
    </row>
    <row r="7759" spans="2:10">
      <c r="B7759" s="454">
        <v>42989</v>
      </c>
      <c r="C7759" s="455" t="s">
        <v>2616</v>
      </c>
      <c r="D7759" s="455" t="s">
        <v>2274</v>
      </c>
      <c r="E7759" s="455" t="s">
        <v>2314</v>
      </c>
      <c r="F7759" s="455">
        <v>1</v>
      </c>
      <c r="G7759" s="455">
        <v>1389.8</v>
      </c>
      <c r="H7759" s="455">
        <v>1389.8</v>
      </c>
      <c r="I7759" s="455" t="s">
        <v>2276</v>
      </c>
      <c r="J7759" s="455" t="s">
        <v>2289</v>
      </c>
    </row>
    <row r="7760" spans="2:10">
      <c r="B7760" s="454">
        <v>42989</v>
      </c>
      <c r="C7760" s="455" t="s">
        <v>2450</v>
      </c>
      <c r="D7760" s="455" t="s">
        <v>2274</v>
      </c>
      <c r="E7760" s="455" t="s">
        <v>2275</v>
      </c>
      <c r="F7760" s="455">
        <v>1</v>
      </c>
      <c r="G7760" s="455">
        <v>1432.95</v>
      </c>
      <c r="H7760" s="455">
        <v>1432.95</v>
      </c>
      <c r="I7760" s="455" t="s">
        <v>2276</v>
      </c>
      <c r="J7760" s="455" t="s">
        <v>2299</v>
      </c>
    </row>
    <row r="7761" spans="2:10">
      <c r="B7761" s="454">
        <v>42989</v>
      </c>
      <c r="C7761" s="455" t="s">
        <v>2447</v>
      </c>
      <c r="D7761" s="455" t="s">
        <v>2274</v>
      </c>
      <c r="E7761" s="455" t="s">
        <v>2301</v>
      </c>
      <c r="F7761" s="455">
        <v>1</v>
      </c>
      <c r="G7761" s="455">
        <v>1044.6600000000001</v>
      </c>
      <c r="H7761" s="455">
        <v>1044.6600000000001</v>
      </c>
      <c r="I7761" s="455" t="s">
        <v>2276</v>
      </c>
      <c r="J7761" s="455" t="s">
        <v>2305</v>
      </c>
    </row>
    <row r="7762" spans="2:10">
      <c r="B7762" s="454">
        <v>42989</v>
      </c>
      <c r="C7762" s="455" t="s">
        <v>2342</v>
      </c>
      <c r="D7762" s="455" t="s">
        <v>2274</v>
      </c>
      <c r="E7762" s="455" t="s">
        <v>2275</v>
      </c>
      <c r="F7762" s="455">
        <v>1</v>
      </c>
      <c r="G7762" s="455">
        <v>1588.31</v>
      </c>
      <c r="H7762" s="455">
        <v>1588.31</v>
      </c>
      <c r="I7762" s="455" t="s">
        <v>2276</v>
      </c>
      <c r="J7762" s="455" t="s">
        <v>2283</v>
      </c>
    </row>
    <row r="7763" spans="2:10">
      <c r="B7763" s="454">
        <v>42989</v>
      </c>
      <c r="C7763" s="455" t="s">
        <v>2641</v>
      </c>
      <c r="D7763" s="455" t="s">
        <v>2274</v>
      </c>
      <c r="E7763" s="455" t="s">
        <v>2296</v>
      </c>
      <c r="F7763" s="455">
        <v>1</v>
      </c>
      <c r="G7763" s="455">
        <v>3002.36</v>
      </c>
      <c r="H7763" s="455">
        <v>3002.36</v>
      </c>
      <c r="I7763" s="455" t="s">
        <v>2276</v>
      </c>
      <c r="J7763" s="455" t="s">
        <v>2299</v>
      </c>
    </row>
    <row r="7764" spans="2:10">
      <c r="B7764" s="454">
        <v>42989</v>
      </c>
      <c r="C7764" s="455" t="s">
        <v>2495</v>
      </c>
      <c r="D7764" s="455" t="s">
        <v>2274</v>
      </c>
      <c r="E7764" s="455" t="s">
        <v>2301</v>
      </c>
      <c r="F7764" s="455">
        <v>1</v>
      </c>
      <c r="G7764" s="455">
        <v>658.56</v>
      </c>
      <c r="H7764" s="455">
        <v>658.56</v>
      </c>
      <c r="I7764" s="455" t="s">
        <v>2276</v>
      </c>
      <c r="J7764" s="455" t="s">
        <v>2277</v>
      </c>
    </row>
    <row r="7765" spans="2:10">
      <c r="B7765" s="454">
        <v>42989</v>
      </c>
      <c r="C7765" s="455" t="s">
        <v>2406</v>
      </c>
      <c r="D7765" s="455" t="s">
        <v>2274</v>
      </c>
      <c r="E7765" s="455" t="s">
        <v>2275</v>
      </c>
      <c r="F7765" s="455">
        <v>1</v>
      </c>
      <c r="G7765" s="455">
        <v>1331.25</v>
      </c>
      <c r="H7765" s="455">
        <v>1331.25</v>
      </c>
      <c r="I7765" s="455" t="s">
        <v>2276</v>
      </c>
      <c r="J7765" s="455" t="s">
        <v>2279</v>
      </c>
    </row>
    <row r="7766" spans="2:10">
      <c r="B7766" s="454">
        <v>42989</v>
      </c>
      <c r="C7766" s="455" t="s">
        <v>2467</v>
      </c>
      <c r="D7766" s="455" t="s">
        <v>2281</v>
      </c>
      <c r="E7766" s="455" t="s">
        <v>2285</v>
      </c>
      <c r="F7766" s="455">
        <v>1</v>
      </c>
      <c r="G7766" s="455">
        <v>1337.95</v>
      </c>
      <c r="H7766" s="455">
        <v>1337.95</v>
      </c>
      <c r="I7766" s="455" t="s">
        <v>2276</v>
      </c>
      <c r="J7766" s="455" t="s">
        <v>2289</v>
      </c>
    </row>
    <row r="7767" spans="2:10">
      <c r="B7767" s="454">
        <v>42989</v>
      </c>
      <c r="C7767" s="455" t="s">
        <v>2431</v>
      </c>
      <c r="D7767" s="455" t="s">
        <v>2274</v>
      </c>
      <c r="E7767" s="455" t="s">
        <v>2319</v>
      </c>
      <c r="F7767" s="455">
        <v>1</v>
      </c>
      <c r="G7767" s="455">
        <v>880.83</v>
      </c>
      <c r="H7767" s="455">
        <v>880.83</v>
      </c>
      <c r="I7767" s="455" t="s">
        <v>2276</v>
      </c>
      <c r="J7767" s="455" t="s">
        <v>2305</v>
      </c>
    </row>
    <row r="7768" spans="2:10">
      <c r="B7768" s="454">
        <v>42989</v>
      </c>
      <c r="C7768" s="455" t="s">
        <v>2610</v>
      </c>
      <c r="D7768" s="455" t="s">
        <v>2274</v>
      </c>
      <c r="E7768" s="455" t="s">
        <v>2298</v>
      </c>
      <c r="F7768" s="455">
        <v>1</v>
      </c>
      <c r="G7768" s="455">
        <v>685.8</v>
      </c>
      <c r="H7768" s="455">
        <v>685.8</v>
      </c>
      <c r="I7768" s="455" t="s">
        <v>2276</v>
      </c>
      <c r="J7768" s="455" t="s">
        <v>2283</v>
      </c>
    </row>
    <row r="7769" spans="2:10">
      <c r="B7769" s="454">
        <v>42989</v>
      </c>
      <c r="C7769" s="455" t="s">
        <v>2532</v>
      </c>
      <c r="D7769" s="455" t="s">
        <v>2274</v>
      </c>
      <c r="E7769" s="455" t="s">
        <v>2301</v>
      </c>
      <c r="F7769" s="455">
        <v>1</v>
      </c>
      <c r="G7769" s="455">
        <v>548.88</v>
      </c>
      <c r="H7769" s="455">
        <v>548.88</v>
      </c>
      <c r="I7769" s="455" t="s">
        <v>2347</v>
      </c>
      <c r="J7769" s="455" t="s">
        <v>2299</v>
      </c>
    </row>
    <row r="7770" spans="2:10">
      <c r="B7770" s="454">
        <v>42989</v>
      </c>
      <c r="C7770" s="455" t="s">
        <v>2548</v>
      </c>
      <c r="D7770" s="455" t="s">
        <v>2281</v>
      </c>
      <c r="E7770" s="455" t="s">
        <v>2296</v>
      </c>
      <c r="F7770" s="455">
        <v>1</v>
      </c>
      <c r="G7770" s="455">
        <v>2455.5500000000002</v>
      </c>
      <c r="H7770" s="455">
        <v>2455.5500000000002</v>
      </c>
      <c r="I7770" s="455" t="s">
        <v>2347</v>
      </c>
      <c r="J7770" s="455" t="s">
        <v>2277</v>
      </c>
    </row>
    <row r="7771" spans="2:10">
      <c r="B7771" s="454">
        <v>42989</v>
      </c>
      <c r="C7771" s="455" t="s">
        <v>2330</v>
      </c>
      <c r="D7771" s="455" t="s">
        <v>2281</v>
      </c>
      <c r="E7771" s="455" t="s">
        <v>2298</v>
      </c>
      <c r="F7771" s="455">
        <v>1</v>
      </c>
      <c r="G7771" s="455">
        <v>1032.3800000000001</v>
      </c>
      <c r="H7771" s="455">
        <v>1032.3800000000001</v>
      </c>
      <c r="I7771" s="455" t="s">
        <v>2347</v>
      </c>
      <c r="J7771" s="455" t="s">
        <v>2299</v>
      </c>
    </row>
    <row r="7772" spans="2:10">
      <c r="B7772" s="454">
        <v>42989</v>
      </c>
      <c r="C7772" s="455" t="s">
        <v>2477</v>
      </c>
      <c r="D7772" s="455" t="s">
        <v>2274</v>
      </c>
      <c r="E7772" s="455" t="s">
        <v>2314</v>
      </c>
      <c r="F7772" s="455">
        <v>1</v>
      </c>
      <c r="G7772" s="455">
        <v>1163.81</v>
      </c>
      <c r="H7772" s="455">
        <v>1163.81</v>
      </c>
      <c r="I7772" s="455" t="s">
        <v>2347</v>
      </c>
      <c r="J7772" s="455" t="s">
        <v>2289</v>
      </c>
    </row>
    <row r="7773" spans="2:10">
      <c r="B7773" s="454">
        <v>42989</v>
      </c>
      <c r="C7773" s="455" t="s">
        <v>2552</v>
      </c>
      <c r="D7773" s="455" t="s">
        <v>2274</v>
      </c>
      <c r="E7773" s="455" t="s">
        <v>2314</v>
      </c>
      <c r="F7773" s="455">
        <v>2</v>
      </c>
      <c r="G7773" s="455">
        <v>1125.51</v>
      </c>
      <c r="H7773" s="455">
        <v>2251.02</v>
      </c>
      <c r="I7773" s="455" t="s">
        <v>2347</v>
      </c>
      <c r="J7773" s="455" t="s">
        <v>2283</v>
      </c>
    </row>
    <row r="7774" spans="2:10">
      <c r="B7774" s="454">
        <v>42989</v>
      </c>
      <c r="C7774" s="455" t="s">
        <v>2548</v>
      </c>
      <c r="D7774" s="455" t="s">
        <v>2281</v>
      </c>
      <c r="E7774" s="455" t="s">
        <v>2296</v>
      </c>
      <c r="F7774" s="455">
        <v>1</v>
      </c>
      <c r="G7774" s="455">
        <v>2455.5500000000002</v>
      </c>
      <c r="H7774" s="455">
        <v>2455.5500000000002</v>
      </c>
      <c r="I7774" s="455" t="s">
        <v>2347</v>
      </c>
      <c r="J7774" s="455" t="s">
        <v>2279</v>
      </c>
    </row>
    <row r="7775" spans="2:10">
      <c r="B7775" s="454">
        <v>42989</v>
      </c>
      <c r="C7775" s="455" t="s">
        <v>2620</v>
      </c>
      <c r="D7775" s="455" t="s">
        <v>2274</v>
      </c>
      <c r="E7775" s="455" t="s">
        <v>2275</v>
      </c>
      <c r="F7775" s="455">
        <v>1</v>
      </c>
      <c r="G7775" s="455">
        <v>1537.69</v>
      </c>
      <c r="H7775" s="455">
        <v>1537.69</v>
      </c>
      <c r="I7775" s="455" t="s">
        <v>2347</v>
      </c>
      <c r="J7775" s="455" t="s">
        <v>2279</v>
      </c>
    </row>
    <row r="7776" spans="2:10">
      <c r="B7776" s="454">
        <v>42989</v>
      </c>
      <c r="C7776" s="455" t="s">
        <v>2380</v>
      </c>
      <c r="D7776" s="455" t="s">
        <v>2281</v>
      </c>
      <c r="E7776" s="455" t="s">
        <v>2275</v>
      </c>
      <c r="F7776" s="455">
        <v>1</v>
      </c>
      <c r="G7776" s="455">
        <v>1444.09</v>
      </c>
      <c r="H7776" s="455">
        <v>1444.09</v>
      </c>
      <c r="I7776" s="455" t="s">
        <v>2347</v>
      </c>
      <c r="J7776" s="455" t="s">
        <v>2279</v>
      </c>
    </row>
    <row r="7777" spans="2:10">
      <c r="B7777" s="454">
        <v>42989</v>
      </c>
      <c r="C7777" s="455" t="s">
        <v>2515</v>
      </c>
      <c r="D7777" s="455" t="s">
        <v>2274</v>
      </c>
      <c r="E7777" s="455" t="s">
        <v>2275</v>
      </c>
      <c r="F7777" s="455">
        <v>1</v>
      </c>
      <c r="G7777" s="455">
        <v>1623.96</v>
      </c>
      <c r="H7777" s="455">
        <v>1623.96</v>
      </c>
      <c r="I7777" s="455" t="s">
        <v>2292</v>
      </c>
      <c r="J7777" s="455" t="s">
        <v>2279</v>
      </c>
    </row>
    <row r="7778" spans="2:10">
      <c r="B7778" s="454">
        <v>42989</v>
      </c>
      <c r="C7778" s="455" t="s">
        <v>2567</v>
      </c>
      <c r="D7778" s="455" t="s">
        <v>2281</v>
      </c>
      <c r="E7778" s="455" t="s">
        <v>2275</v>
      </c>
      <c r="F7778" s="455">
        <v>1</v>
      </c>
      <c r="G7778" s="455">
        <v>1137.8599999999999</v>
      </c>
      <c r="H7778" s="455">
        <v>1137.8599999999999</v>
      </c>
      <c r="I7778" s="455" t="s">
        <v>2292</v>
      </c>
      <c r="J7778" s="455" t="s">
        <v>2279</v>
      </c>
    </row>
    <row r="7779" spans="2:10">
      <c r="B7779" s="454">
        <v>42989</v>
      </c>
      <c r="C7779" s="455" t="s">
        <v>2524</v>
      </c>
      <c r="D7779" s="455" t="s">
        <v>2274</v>
      </c>
      <c r="E7779" s="455" t="s">
        <v>2275</v>
      </c>
      <c r="F7779" s="455">
        <v>1</v>
      </c>
      <c r="G7779" s="455">
        <v>1268.76</v>
      </c>
      <c r="H7779" s="455">
        <v>1268.76</v>
      </c>
      <c r="I7779" s="455" t="s">
        <v>2292</v>
      </c>
      <c r="J7779" s="455" t="s">
        <v>2279</v>
      </c>
    </row>
    <row r="7780" spans="2:10">
      <c r="B7780" s="454">
        <v>42989</v>
      </c>
      <c r="C7780" s="455" t="s">
        <v>2557</v>
      </c>
      <c r="D7780" s="455" t="s">
        <v>2274</v>
      </c>
      <c r="E7780" s="455" t="s">
        <v>2294</v>
      </c>
      <c r="F7780" s="455">
        <v>1</v>
      </c>
      <c r="G7780" s="455">
        <v>310.67</v>
      </c>
      <c r="H7780" s="455">
        <v>310.67</v>
      </c>
      <c r="I7780" s="455" t="s">
        <v>2292</v>
      </c>
      <c r="J7780" s="455" t="s">
        <v>2299</v>
      </c>
    </row>
    <row r="7781" spans="2:10">
      <c r="B7781" s="454">
        <v>42989</v>
      </c>
      <c r="C7781" s="455" t="s">
        <v>2419</v>
      </c>
      <c r="D7781" s="455" t="s">
        <v>2274</v>
      </c>
      <c r="E7781" s="455" t="s">
        <v>2301</v>
      </c>
      <c r="F7781" s="455">
        <v>1</v>
      </c>
      <c r="G7781" s="455">
        <v>378.07</v>
      </c>
      <c r="H7781" s="455">
        <v>378.07</v>
      </c>
      <c r="I7781" s="455" t="s">
        <v>2292</v>
      </c>
      <c r="J7781" s="455" t="s">
        <v>2299</v>
      </c>
    </row>
    <row r="7782" spans="2:10">
      <c r="B7782" s="454">
        <v>42989</v>
      </c>
      <c r="C7782" s="455" t="s">
        <v>2619</v>
      </c>
      <c r="D7782" s="455" t="s">
        <v>2281</v>
      </c>
      <c r="E7782" s="455" t="s">
        <v>2421</v>
      </c>
      <c r="F7782" s="455">
        <v>1</v>
      </c>
      <c r="G7782" s="455">
        <v>478.66</v>
      </c>
      <c r="H7782" s="455">
        <v>478.66</v>
      </c>
      <c r="I7782" s="455" t="s">
        <v>2276</v>
      </c>
      <c r="J7782" s="455" t="s">
        <v>2283</v>
      </c>
    </row>
    <row r="7783" spans="2:10">
      <c r="B7783" s="454">
        <v>42989</v>
      </c>
      <c r="C7783" s="455" t="s">
        <v>2529</v>
      </c>
      <c r="D7783" s="455" t="s">
        <v>2281</v>
      </c>
      <c r="E7783" s="455" t="s">
        <v>2298</v>
      </c>
      <c r="F7783" s="455">
        <v>1</v>
      </c>
      <c r="G7783" s="455">
        <v>748.28</v>
      </c>
      <c r="H7783" s="455">
        <v>748.28</v>
      </c>
      <c r="I7783" s="455" t="s">
        <v>2276</v>
      </c>
      <c r="J7783" s="455" t="s">
        <v>2279</v>
      </c>
    </row>
    <row r="7784" spans="2:10">
      <c r="B7784" s="454">
        <v>42989</v>
      </c>
      <c r="C7784" s="455" t="s">
        <v>2338</v>
      </c>
      <c r="D7784" s="455" t="s">
        <v>2274</v>
      </c>
      <c r="E7784" s="455" t="s">
        <v>2319</v>
      </c>
      <c r="F7784" s="455">
        <v>1</v>
      </c>
      <c r="G7784" s="455">
        <v>1007.16</v>
      </c>
      <c r="H7784" s="455">
        <v>1007.16</v>
      </c>
      <c r="I7784" s="455" t="s">
        <v>2276</v>
      </c>
      <c r="J7784" s="455" t="s">
        <v>2283</v>
      </c>
    </row>
    <row r="7785" spans="2:10">
      <c r="B7785" s="454">
        <v>42989</v>
      </c>
      <c r="C7785" s="455" t="s">
        <v>2559</v>
      </c>
      <c r="D7785" s="455" t="s">
        <v>2281</v>
      </c>
      <c r="E7785" s="455" t="s">
        <v>2298</v>
      </c>
      <c r="F7785" s="455">
        <v>1</v>
      </c>
      <c r="G7785" s="455">
        <v>653.22</v>
      </c>
      <c r="H7785" s="455">
        <v>653.22</v>
      </c>
      <c r="I7785" s="455" t="s">
        <v>2276</v>
      </c>
      <c r="J7785" s="455" t="s">
        <v>2279</v>
      </c>
    </row>
    <row r="7786" spans="2:10">
      <c r="B7786" s="454">
        <v>42989</v>
      </c>
      <c r="C7786" s="455" t="s">
        <v>2490</v>
      </c>
      <c r="D7786" s="455" t="s">
        <v>2274</v>
      </c>
      <c r="E7786" s="455" t="s">
        <v>2296</v>
      </c>
      <c r="F7786" s="455">
        <v>1</v>
      </c>
      <c r="G7786" s="455">
        <v>2511.85</v>
      </c>
      <c r="H7786" s="455">
        <v>2511.85</v>
      </c>
      <c r="I7786" s="455" t="s">
        <v>2276</v>
      </c>
      <c r="J7786" s="455" t="s">
        <v>2277</v>
      </c>
    </row>
    <row r="7787" spans="2:10">
      <c r="B7787" s="454">
        <v>42989</v>
      </c>
      <c r="C7787" s="455" t="s">
        <v>2434</v>
      </c>
      <c r="D7787" s="455" t="s">
        <v>2274</v>
      </c>
      <c r="E7787" s="455" t="s">
        <v>2301</v>
      </c>
      <c r="F7787" s="455">
        <v>1</v>
      </c>
      <c r="G7787" s="455">
        <v>575.02</v>
      </c>
      <c r="H7787" s="455">
        <v>575.02</v>
      </c>
      <c r="I7787" s="455" t="s">
        <v>2276</v>
      </c>
      <c r="J7787" s="455" t="s">
        <v>2289</v>
      </c>
    </row>
    <row r="7788" spans="2:10">
      <c r="B7788" s="454">
        <v>42989</v>
      </c>
      <c r="C7788" s="455" t="s">
        <v>2586</v>
      </c>
      <c r="D7788" s="455" t="s">
        <v>2281</v>
      </c>
      <c r="E7788" s="455" t="s">
        <v>2285</v>
      </c>
      <c r="F7788" s="455">
        <v>1</v>
      </c>
      <c r="G7788" s="455">
        <v>294.16000000000003</v>
      </c>
      <c r="H7788" s="455">
        <v>294.16000000000003</v>
      </c>
      <c r="I7788" s="455" t="s">
        <v>2347</v>
      </c>
      <c r="J7788" s="455" t="s">
        <v>2299</v>
      </c>
    </row>
    <row r="7789" spans="2:10">
      <c r="B7789" s="454">
        <v>42989</v>
      </c>
      <c r="C7789" s="455" t="s">
        <v>2404</v>
      </c>
      <c r="D7789" s="455" t="s">
        <v>2274</v>
      </c>
      <c r="E7789" s="455" t="s">
        <v>2275</v>
      </c>
      <c r="F7789" s="455">
        <v>1</v>
      </c>
      <c r="G7789" s="455">
        <v>1763.76</v>
      </c>
      <c r="H7789" s="455">
        <v>1763.76</v>
      </c>
      <c r="I7789" s="455" t="s">
        <v>2347</v>
      </c>
      <c r="J7789" s="455" t="s">
        <v>2289</v>
      </c>
    </row>
    <row r="7790" spans="2:10">
      <c r="B7790" s="454">
        <v>42989</v>
      </c>
      <c r="C7790" s="455" t="s">
        <v>2366</v>
      </c>
      <c r="D7790" s="455" t="s">
        <v>2274</v>
      </c>
      <c r="E7790" s="455" t="s">
        <v>2275</v>
      </c>
      <c r="F7790" s="455">
        <v>1</v>
      </c>
      <c r="G7790" s="455">
        <v>2116.0500000000002</v>
      </c>
      <c r="H7790" s="455">
        <v>2116.0500000000002</v>
      </c>
      <c r="I7790" s="455" t="s">
        <v>2347</v>
      </c>
      <c r="J7790" s="455" t="s">
        <v>2299</v>
      </c>
    </row>
    <row r="7791" spans="2:10">
      <c r="B7791" s="454">
        <v>42989</v>
      </c>
      <c r="C7791" s="455" t="s">
        <v>2598</v>
      </c>
      <c r="D7791" s="455" t="s">
        <v>2274</v>
      </c>
      <c r="E7791" s="455" t="s">
        <v>2319</v>
      </c>
      <c r="F7791" s="455">
        <v>1</v>
      </c>
      <c r="G7791" s="455">
        <v>810.33</v>
      </c>
      <c r="H7791" s="455">
        <v>810.33</v>
      </c>
      <c r="I7791" s="455" t="s">
        <v>2347</v>
      </c>
      <c r="J7791" s="455" t="s">
        <v>2305</v>
      </c>
    </row>
    <row r="7792" spans="2:10">
      <c r="B7792" s="454">
        <v>42989</v>
      </c>
      <c r="C7792" s="455" t="s">
        <v>2419</v>
      </c>
      <c r="D7792" s="455" t="s">
        <v>2274</v>
      </c>
      <c r="E7792" s="455" t="s">
        <v>2301</v>
      </c>
      <c r="F7792" s="455">
        <v>1</v>
      </c>
      <c r="G7792" s="455">
        <v>378.07</v>
      </c>
      <c r="H7792" s="455">
        <v>378.07</v>
      </c>
      <c r="I7792" s="455" t="s">
        <v>2347</v>
      </c>
      <c r="J7792" s="455" t="s">
        <v>2279</v>
      </c>
    </row>
    <row r="7793" spans="2:10">
      <c r="B7793" s="454">
        <v>42989</v>
      </c>
      <c r="C7793" s="455" t="s">
        <v>2477</v>
      </c>
      <c r="D7793" s="455" t="s">
        <v>2274</v>
      </c>
      <c r="E7793" s="455" t="s">
        <v>2314</v>
      </c>
      <c r="F7793" s="455">
        <v>1</v>
      </c>
      <c r="G7793" s="455">
        <v>1163.81</v>
      </c>
      <c r="H7793" s="455">
        <v>1163.81</v>
      </c>
      <c r="I7793" s="455" t="s">
        <v>2292</v>
      </c>
      <c r="J7793" s="455" t="s">
        <v>2299</v>
      </c>
    </row>
    <row r="7794" spans="2:10">
      <c r="B7794" s="454">
        <v>42989</v>
      </c>
      <c r="C7794" s="455" t="s">
        <v>2612</v>
      </c>
      <c r="D7794" s="455" t="s">
        <v>2274</v>
      </c>
      <c r="E7794" s="455" t="s">
        <v>2296</v>
      </c>
      <c r="F7794" s="455">
        <v>1</v>
      </c>
      <c r="G7794" s="455">
        <v>2419.1999999999998</v>
      </c>
      <c r="H7794" s="455">
        <v>2419.1999999999998</v>
      </c>
      <c r="I7794" s="455" t="s">
        <v>2292</v>
      </c>
      <c r="J7794" s="455" t="s">
        <v>2283</v>
      </c>
    </row>
    <row r="7795" spans="2:10">
      <c r="B7795" s="454">
        <v>42989</v>
      </c>
      <c r="C7795" s="455" t="s">
        <v>2560</v>
      </c>
      <c r="D7795" s="455" t="s">
        <v>2274</v>
      </c>
      <c r="E7795" s="455" t="s">
        <v>2314</v>
      </c>
      <c r="F7795" s="455">
        <v>1</v>
      </c>
      <c r="G7795" s="455">
        <v>1278.8800000000001</v>
      </c>
      <c r="H7795" s="455">
        <v>1278.8800000000001</v>
      </c>
      <c r="I7795" s="455" t="s">
        <v>2292</v>
      </c>
      <c r="J7795" s="455" t="s">
        <v>2283</v>
      </c>
    </row>
    <row r="7796" spans="2:10">
      <c r="B7796" s="454">
        <v>42989</v>
      </c>
      <c r="C7796" s="455" t="s">
        <v>2510</v>
      </c>
      <c r="D7796" s="455" t="s">
        <v>2281</v>
      </c>
      <c r="E7796" s="455" t="s">
        <v>2421</v>
      </c>
      <c r="F7796" s="455">
        <v>1</v>
      </c>
      <c r="G7796" s="455">
        <v>1275.5999999999999</v>
      </c>
      <c r="H7796" s="455">
        <v>1275.5999999999999</v>
      </c>
      <c r="I7796" s="455" t="s">
        <v>2292</v>
      </c>
      <c r="J7796" s="455" t="s">
        <v>2289</v>
      </c>
    </row>
    <row r="7797" spans="2:10">
      <c r="B7797" s="454">
        <v>42989</v>
      </c>
      <c r="C7797" s="455" t="s">
        <v>2400</v>
      </c>
      <c r="D7797" s="455" t="s">
        <v>2274</v>
      </c>
      <c r="E7797" s="455" t="s">
        <v>2319</v>
      </c>
      <c r="F7797" s="455">
        <v>1</v>
      </c>
      <c r="G7797" s="455">
        <v>718.01</v>
      </c>
      <c r="H7797" s="455">
        <v>718.01</v>
      </c>
      <c r="I7797" s="455" t="s">
        <v>2292</v>
      </c>
      <c r="J7797" s="455" t="s">
        <v>2299</v>
      </c>
    </row>
    <row r="7798" spans="2:10">
      <c r="B7798" s="454">
        <v>42989</v>
      </c>
      <c r="C7798" s="455" t="s">
        <v>2565</v>
      </c>
      <c r="D7798" s="455" t="s">
        <v>2274</v>
      </c>
      <c r="E7798" s="455" t="s">
        <v>2296</v>
      </c>
      <c r="F7798" s="455">
        <v>1</v>
      </c>
      <c r="G7798" s="455">
        <v>2532.44</v>
      </c>
      <c r="H7798" s="455">
        <v>2532.44</v>
      </c>
      <c r="I7798" s="455" t="s">
        <v>2292</v>
      </c>
      <c r="J7798" s="455" t="s">
        <v>2279</v>
      </c>
    </row>
    <row r="7799" spans="2:10">
      <c r="B7799" s="454">
        <v>42989</v>
      </c>
      <c r="C7799" s="455" t="s">
        <v>2602</v>
      </c>
      <c r="D7799" s="455" t="s">
        <v>2274</v>
      </c>
      <c r="E7799" s="455" t="s">
        <v>2301</v>
      </c>
      <c r="F7799" s="455">
        <v>1</v>
      </c>
      <c r="G7799" s="455">
        <v>625.58000000000004</v>
      </c>
      <c r="H7799" s="455">
        <v>625.58000000000004</v>
      </c>
      <c r="I7799" s="455" t="s">
        <v>2292</v>
      </c>
      <c r="J7799" s="455" t="s">
        <v>2299</v>
      </c>
    </row>
    <row r="7800" spans="2:10">
      <c r="B7800" s="454">
        <v>42990</v>
      </c>
      <c r="C7800" s="455" t="s">
        <v>2599</v>
      </c>
      <c r="D7800" s="455" t="s">
        <v>2281</v>
      </c>
      <c r="E7800" s="455" t="s">
        <v>2296</v>
      </c>
      <c r="F7800" s="455">
        <v>1</v>
      </c>
      <c r="G7800" s="455">
        <v>2414.98</v>
      </c>
      <c r="H7800" s="455">
        <v>2414.98</v>
      </c>
      <c r="I7800" s="455" t="s">
        <v>2347</v>
      </c>
      <c r="J7800" s="455" t="s">
        <v>2283</v>
      </c>
    </row>
    <row r="7801" spans="2:10">
      <c r="B7801" s="454">
        <v>42990</v>
      </c>
      <c r="C7801" s="455" t="s">
        <v>2437</v>
      </c>
      <c r="D7801" s="455" t="s">
        <v>2274</v>
      </c>
      <c r="E7801" s="455" t="s">
        <v>2298</v>
      </c>
      <c r="F7801" s="455">
        <v>1</v>
      </c>
      <c r="G7801" s="455">
        <v>669.95</v>
      </c>
      <c r="H7801" s="455">
        <v>669.95</v>
      </c>
      <c r="I7801" s="455" t="s">
        <v>2347</v>
      </c>
      <c r="J7801" s="455" t="s">
        <v>2283</v>
      </c>
    </row>
    <row r="7802" spans="2:10">
      <c r="B7802" s="454">
        <v>42990</v>
      </c>
      <c r="C7802" s="455" t="s">
        <v>2509</v>
      </c>
      <c r="D7802" s="455" t="s">
        <v>2274</v>
      </c>
      <c r="E7802" s="455" t="s">
        <v>2275</v>
      </c>
      <c r="F7802" s="455">
        <v>1</v>
      </c>
      <c r="G7802" s="455">
        <v>1692.64</v>
      </c>
      <c r="H7802" s="455">
        <v>1692.64</v>
      </c>
      <c r="I7802" s="455" t="s">
        <v>2347</v>
      </c>
      <c r="J7802" s="455" t="s">
        <v>2283</v>
      </c>
    </row>
    <row r="7803" spans="2:10">
      <c r="B7803" s="454">
        <v>42990</v>
      </c>
      <c r="C7803" s="455" t="s">
        <v>2628</v>
      </c>
      <c r="D7803" s="455" t="s">
        <v>2274</v>
      </c>
      <c r="E7803" s="455" t="s">
        <v>2314</v>
      </c>
      <c r="F7803" s="455">
        <v>1</v>
      </c>
      <c r="G7803" s="455">
        <v>1141.1500000000001</v>
      </c>
      <c r="H7803" s="455">
        <v>1141.1500000000001</v>
      </c>
      <c r="I7803" s="455" t="s">
        <v>2347</v>
      </c>
      <c r="J7803" s="455" t="s">
        <v>2279</v>
      </c>
    </row>
    <row r="7804" spans="2:10">
      <c r="B7804" s="454">
        <v>42990</v>
      </c>
      <c r="C7804" s="455" t="s">
        <v>2603</v>
      </c>
      <c r="D7804" s="455" t="s">
        <v>2274</v>
      </c>
      <c r="E7804" s="455" t="s">
        <v>2301</v>
      </c>
      <c r="F7804" s="455">
        <v>1</v>
      </c>
      <c r="G7804" s="455">
        <v>754.89</v>
      </c>
      <c r="H7804" s="455">
        <v>754.89</v>
      </c>
      <c r="I7804" s="455" t="s">
        <v>2347</v>
      </c>
      <c r="J7804" s="455" t="s">
        <v>2277</v>
      </c>
    </row>
    <row r="7805" spans="2:10">
      <c r="B7805" s="454">
        <v>42990</v>
      </c>
      <c r="C7805" s="455" t="s">
        <v>2579</v>
      </c>
      <c r="D7805" s="455" t="s">
        <v>2274</v>
      </c>
      <c r="E7805" s="455" t="s">
        <v>2275</v>
      </c>
      <c r="F7805" s="455">
        <v>1</v>
      </c>
      <c r="G7805" s="455">
        <v>1415.4</v>
      </c>
      <c r="H7805" s="455">
        <v>1415.4</v>
      </c>
      <c r="I7805" s="455" t="s">
        <v>2347</v>
      </c>
      <c r="J7805" s="455" t="s">
        <v>2283</v>
      </c>
    </row>
    <row r="7806" spans="2:10">
      <c r="B7806" s="454">
        <v>42990</v>
      </c>
      <c r="C7806" s="455" t="s">
        <v>2391</v>
      </c>
      <c r="D7806" s="455" t="s">
        <v>2274</v>
      </c>
      <c r="E7806" s="455" t="s">
        <v>2275</v>
      </c>
      <c r="F7806" s="455">
        <v>1</v>
      </c>
      <c r="G7806" s="455">
        <v>1642.76</v>
      </c>
      <c r="H7806" s="455">
        <v>1642.76</v>
      </c>
      <c r="I7806" s="455" t="s">
        <v>2347</v>
      </c>
      <c r="J7806" s="455" t="s">
        <v>2283</v>
      </c>
    </row>
    <row r="7807" spans="2:10">
      <c r="B7807" s="454">
        <v>42990</v>
      </c>
      <c r="C7807" s="455" t="s">
        <v>2505</v>
      </c>
      <c r="D7807" s="455" t="s">
        <v>2274</v>
      </c>
      <c r="E7807" s="455" t="s">
        <v>2301</v>
      </c>
      <c r="F7807" s="455">
        <v>1</v>
      </c>
      <c r="G7807" s="455">
        <v>675.44</v>
      </c>
      <c r="H7807" s="455">
        <v>675.44</v>
      </c>
      <c r="I7807" s="455" t="s">
        <v>2292</v>
      </c>
      <c r="J7807" s="455" t="s">
        <v>2289</v>
      </c>
    </row>
    <row r="7808" spans="2:10">
      <c r="B7808" s="454">
        <v>42990</v>
      </c>
      <c r="C7808" s="455" t="s">
        <v>2364</v>
      </c>
      <c r="D7808" s="455" t="s">
        <v>2274</v>
      </c>
      <c r="E7808" s="455" t="s">
        <v>2301</v>
      </c>
      <c r="F7808" s="455">
        <v>1</v>
      </c>
      <c r="G7808" s="455">
        <v>647.77</v>
      </c>
      <c r="H7808" s="455">
        <v>647.77</v>
      </c>
      <c r="I7808" s="455" t="s">
        <v>2292</v>
      </c>
      <c r="J7808" s="455" t="s">
        <v>2279</v>
      </c>
    </row>
    <row r="7809" spans="2:10">
      <c r="B7809" s="454">
        <v>42990</v>
      </c>
      <c r="C7809" s="455" t="s">
        <v>2491</v>
      </c>
      <c r="D7809" s="455" t="s">
        <v>2281</v>
      </c>
      <c r="E7809" s="455" t="s">
        <v>2296</v>
      </c>
      <c r="F7809" s="455">
        <v>1</v>
      </c>
      <c r="G7809" s="455">
        <v>1580.43</v>
      </c>
      <c r="H7809" s="455">
        <v>1580.43</v>
      </c>
      <c r="I7809" s="455" t="s">
        <v>2292</v>
      </c>
      <c r="J7809" s="455" t="s">
        <v>2279</v>
      </c>
    </row>
    <row r="7810" spans="2:10">
      <c r="B7810" s="454">
        <v>42990</v>
      </c>
      <c r="C7810" s="455" t="s">
        <v>2632</v>
      </c>
      <c r="D7810" s="455" t="s">
        <v>2281</v>
      </c>
      <c r="E7810" s="455" t="s">
        <v>2282</v>
      </c>
      <c r="F7810" s="455">
        <v>1</v>
      </c>
      <c r="G7810" s="455">
        <v>470.38</v>
      </c>
      <c r="H7810" s="455">
        <v>470.38</v>
      </c>
      <c r="I7810" s="455" t="s">
        <v>2292</v>
      </c>
      <c r="J7810" s="455" t="s">
        <v>2299</v>
      </c>
    </row>
    <row r="7811" spans="2:10">
      <c r="B7811" s="454">
        <v>42990</v>
      </c>
      <c r="C7811" s="455" t="s">
        <v>2538</v>
      </c>
      <c r="D7811" s="455" t="s">
        <v>2281</v>
      </c>
      <c r="E7811" s="455" t="s">
        <v>2275</v>
      </c>
      <c r="F7811" s="455">
        <v>1</v>
      </c>
      <c r="G7811" s="455">
        <v>932.74</v>
      </c>
      <c r="H7811" s="455">
        <v>932.74</v>
      </c>
      <c r="I7811" s="455" t="s">
        <v>2292</v>
      </c>
      <c r="J7811" s="455" t="s">
        <v>2299</v>
      </c>
    </row>
    <row r="7812" spans="2:10">
      <c r="B7812" s="454">
        <v>42990</v>
      </c>
      <c r="C7812" s="455" t="s">
        <v>2325</v>
      </c>
      <c r="D7812" s="455" t="s">
        <v>2274</v>
      </c>
      <c r="E7812" s="455" t="s">
        <v>2314</v>
      </c>
      <c r="F7812" s="455">
        <v>1</v>
      </c>
      <c r="G7812" s="455">
        <v>1255.31</v>
      </c>
      <c r="H7812" s="455">
        <v>1255.31</v>
      </c>
      <c r="I7812" s="455" t="s">
        <v>2292</v>
      </c>
      <c r="J7812" s="455" t="s">
        <v>2279</v>
      </c>
    </row>
    <row r="7813" spans="2:10">
      <c r="B7813" s="454">
        <v>42990</v>
      </c>
      <c r="C7813" s="455" t="s">
        <v>2497</v>
      </c>
      <c r="D7813" s="455" t="s">
        <v>2281</v>
      </c>
      <c r="E7813" s="455" t="s">
        <v>2275</v>
      </c>
      <c r="F7813" s="455">
        <v>1</v>
      </c>
      <c r="G7813" s="455">
        <v>1117.92</v>
      </c>
      <c r="H7813" s="455">
        <v>1117.92</v>
      </c>
      <c r="I7813" s="455" t="s">
        <v>2292</v>
      </c>
      <c r="J7813" s="455" t="s">
        <v>2277</v>
      </c>
    </row>
    <row r="7814" spans="2:10">
      <c r="B7814" s="454">
        <v>42990</v>
      </c>
      <c r="C7814" s="455" t="s">
        <v>2636</v>
      </c>
      <c r="D7814" s="455" t="s">
        <v>2274</v>
      </c>
      <c r="E7814" s="455" t="s">
        <v>2275</v>
      </c>
      <c r="F7814" s="455">
        <v>1</v>
      </c>
      <c r="G7814" s="455">
        <v>1772</v>
      </c>
      <c r="H7814" s="455">
        <v>1772</v>
      </c>
      <c r="I7814" s="455" t="s">
        <v>2292</v>
      </c>
      <c r="J7814" s="455" t="s">
        <v>2277</v>
      </c>
    </row>
    <row r="7815" spans="2:10">
      <c r="B7815" s="454">
        <v>42990</v>
      </c>
      <c r="C7815" s="455" t="s">
        <v>2600</v>
      </c>
      <c r="D7815" s="455" t="s">
        <v>2274</v>
      </c>
      <c r="E7815" s="455" t="s">
        <v>2301</v>
      </c>
      <c r="F7815" s="455">
        <v>1</v>
      </c>
      <c r="G7815" s="455">
        <v>754.85</v>
      </c>
      <c r="H7815" s="455">
        <v>754.85</v>
      </c>
      <c r="I7815" s="455" t="s">
        <v>2292</v>
      </c>
      <c r="J7815" s="455" t="s">
        <v>2299</v>
      </c>
    </row>
    <row r="7816" spans="2:10">
      <c r="B7816" s="454">
        <v>42990</v>
      </c>
      <c r="C7816" s="455" t="s">
        <v>2429</v>
      </c>
      <c r="D7816" s="455" t="s">
        <v>2274</v>
      </c>
      <c r="E7816" s="455" t="s">
        <v>2294</v>
      </c>
      <c r="F7816" s="455">
        <v>1</v>
      </c>
      <c r="G7816" s="455">
        <v>1067.1199999999999</v>
      </c>
      <c r="H7816" s="455">
        <v>1067.1199999999999</v>
      </c>
      <c r="I7816" s="455" t="s">
        <v>2292</v>
      </c>
      <c r="J7816" s="455" t="s">
        <v>2299</v>
      </c>
    </row>
    <row r="7817" spans="2:10">
      <c r="B7817" s="454">
        <v>42991</v>
      </c>
      <c r="C7817" s="455" t="s">
        <v>2327</v>
      </c>
      <c r="D7817" s="455" t="s">
        <v>2281</v>
      </c>
      <c r="E7817" s="455" t="s">
        <v>2296</v>
      </c>
      <c r="F7817" s="455">
        <v>1</v>
      </c>
      <c r="G7817" s="455">
        <v>2329.9899999999998</v>
      </c>
      <c r="H7817" s="455">
        <v>2329.9899999999998</v>
      </c>
      <c r="I7817" s="455" t="s">
        <v>2276</v>
      </c>
      <c r="J7817" s="455" t="s">
        <v>2299</v>
      </c>
    </row>
    <row r="7818" spans="2:10">
      <c r="B7818" s="454">
        <v>42991</v>
      </c>
      <c r="C7818" s="455" t="s">
        <v>2499</v>
      </c>
      <c r="D7818" s="455" t="s">
        <v>2274</v>
      </c>
      <c r="E7818" s="455" t="s">
        <v>2319</v>
      </c>
      <c r="F7818" s="455">
        <v>1</v>
      </c>
      <c r="G7818" s="455">
        <v>1418.09</v>
      </c>
      <c r="H7818" s="455">
        <v>1418.09</v>
      </c>
      <c r="I7818" s="455" t="s">
        <v>2276</v>
      </c>
      <c r="J7818" s="455" t="s">
        <v>2283</v>
      </c>
    </row>
    <row r="7819" spans="2:10">
      <c r="B7819" s="454">
        <v>42991</v>
      </c>
      <c r="C7819" s="455" t="s">
        <v>2320</v>
      </c>
      <c r="D7819" s="455" t="s">
        <v>2274</v>
      </c>
      <c r="E7819" s="455" t="s">
        <v>2301</v>
      </c>
      <c r="F7819" s="455">
        <v>1</v>
      </c>
      <c r="G7819" s="455">
        <v>503.04</v>
      </c>
      <c r="H7819" s="455">
        <v>503.04</v>
      </c>
      <c r="I7819" s="455" t="s">
        <v>2276</v>
      </c>
      <c r="J7819" s="455" t="s">
        <v>2305</v>
      </c>
    </row>
    <row r="7820" spans="2:10">
      <c r="B7820" s="454">
        <v>42991</v>
      </c>
      <c r="C7820" s="455" t="s">
        <v>2411</v>
      </c>
      <c r="D7820" s="455" t="s">
        <v>2274</v>
      </c>
      <c r="E7820" s="455" t="s">
        <v>2275</v>
      </c>
      <c r="F7820" s="455">
        <v>1</v>
      </c>
      <c r="G7820" s="455">
        <v>1849.56</v>
      </c>
      <c r="H7820" s="455">
        <v>1849.56</v>
      </c>
      <c r="I7820" s="455" t="s">
        <v>2276</v>
      </c>
      <c r="J7820" s="455" t="s">
        <v>2277</v>
      </c>
    </row>
    <row r="7821" spans="2:10">
      <c r="B7821" s="454">
        <v>42991</v>
      </c>
      <c r="C7821" s="455" t="s">
        <v>2438</v>
      </c>
      <c r="D7821" s="455" t="s">
        <v>2274</v>
      </c>
      <c r="E7821" s="455" t="s">
        <v>2301</v>
      </c>
      <c r="F7821" s="455">
        <v>1</v>
      </c>
      <c r="G7821" s="455">
        <v>1131.52</v>
      </c>
      <c r="H7821" s="455">
        <v>1131.52</v>
      </c>
      <c r="I7821" s="455" t="s">
        <v>2276</v>
      </c>
      <c r="J7821" s="455" t="s">
        <v>2277</v>
      </c>
    </row>
    <row r="7822" spans="2:10">
      <c r="B7822" s="454">
        <v>42991</v>
      </c>
      <c r="C7822" s="455" t="s">
        <v>2588</v>
      </c>
      <c r="D7822" s="455" t="s">
        <v>2274</v>
      </c>
      <c r="E7822" s="455" t="s">
        <v>2296</v>
      </c>
      <c r="F7822" s="455">
        <v>1</v>
      </c>
      <c r="G7822" s="455">
        <v>2328.44</v>
      </c>
      <c r="H7822" s="455">
        <v>2328.44</v>
      </c>
      <c r="I7822" s="455" t="s">
        <v>2276</v>
      </c>
      <c r="J7822" s="455" t="s">
        <v>2279</v>
      </c>
    </row>
    <row r="7823" spans="2:10">
      <c r="B7823" s="454">
        <v>42991</v>
      </c>
      <c r="C7823" s="455" t="s">
        <v>2633</v>
      </c>
      <c r="D7823" s="455" t="s">
        <v>2274</v>
      </c>
      <c r="E7823" s="455" t="s">
        <v>2296</v>
      </c>
      <c r="F7823" s="455">
        <v>1</v>
      </c>
      <c r="G7823" s="455">
        <v>2686.41</v>
      </c>
      <c r="H7823" s="455">
        <v>2686.41</v>
      </c>
      <c r="I7823" s="455" t="s">
        <v>2276</v>
      </c>
      <c r="J7823" s="455" t="s">
        <v>2277</v>
      </c>
    </row>
    <row r="7824" spans="2:10">
      <c r="B7824" s="454">
        <v>42991</v>
      </c>
      <c r="C7824" s="455" t="s">
        <v>2344</v>
      </c>
      <c r="D7824" s="455" t="s">
        <v>2274</v>
      </c>
      <c r="E7824" s="455" t="s">
        <v>2319</v>
      </c>
      <c r="F7824" s="455">
        <v>1</v>
      </c>
      <c r="G7824" s="455">
        <v>972.69</v>
      </c>
      <c r="H7824" s="455">
        <v>972.69</v>
      </c>
      <c r="I7824" s="455" t="s">
        <v>2292</v>
      </c>
      <c r="J7824" s="455" t="s">
        <v>2299</v>
      </c>
    </row>
    <row r="7825" spans="2:10">
      <c r="B7825" s="454">
        <v>42991</v>
      </c>
      <c r="C7825" s="455" t="s">
        <v>2491</v>
      </c>
      <c r="D7825" s="455" t="s">
        <v>2281</v>
      </c>
      <c r="E7825" s="455" t="s">
        <v>2296</v>
      </c>
      <c r="F7825" s="455">
        <v>1</v>
      </c>
      <c r="G7825" s="455">
        <v>1580.43</v>
      </c>
      <c r="H7825" s="455">
        <v>1580.43</v>
      </c>
      <c r="I7825" s="455" t="s">
        <v>2292</v>
      </c>
      <c r="J7825" s="455" t="s">
        <v>2283</v>
      </c>
    </row>
    <row r="7826" spans="2:10">
      <c r="B7826" s="454">
        <v>42991</v>
      </c>
      <c r="C7826" s="455" t="s">
        <v>2293</v>
      </c>
      <c r="D7826" s="455" t="s">
        <v>2281</v>
      </c>
      <c r="E7826" s="455" t="s">
        <v>2294</v>
      </c>
      <c r="F7826" s="455">
        <v>1</v>
      </c>
      <c r="G7826" s="455">
        <v>1244.1199999999999</v>
      </c>
      <c r="H7826" s="455">
        <v>1244.1199999999999</v>
      </c>
      <c r="I7826" s="455" t="s">
        <v>2292</v>
      </c>
      <c r="J7826" s="455" t="s">
        <v>2305</v>
      </c>
    </row>
    <row r="7827" spans="2:10">
      <c r="B7827" s="454">
        <v>42991</v>
      </c>
      <c r="C7827" s="455" t="s">
        <v>2477</v>
      </c>
      <c r="D7827" s="455" t="s">
        <v>2274</v>
      </c>
      <c r="E7827" s="455" t="s">
        <v>2314</v>
      </c>
      <c r="F7827" s="455">
        <v>1</v>
      </c>
      <c r="G7827" s="455">
        <v>1163.81</v>
      </c>
      <c r="H7827" s="455">
        <v>1163.81</v>
      </c>
      <c r="I7827" s="455" t="s">
        <v>2292</v>
      </c>
      <c r="J7827" s="455" t="s">
        <v>2305</v>
      </c>
    </row>
    <row r="7828" spans="2:10">
      <c r="B7828" s="454">
        <v>42991</v>
      </c>
      <c r="C7828" s="455" t="s">
        <v>2534</v>
      </c>
      <c r="D7828" s="455" t="s">
        <v>2274</v>
      </c>
      <c r="E7828" s="455" t="s">
        <v>2301</v>
      </c>
      <c r="F7828" s="455">
        <v>1</v>
      </c>
      <c r="G7828" s="455">
        <v>575.75</v>
      </c>
      <c r="H7828" s="455">
        <v>575.75</v>
      </c>
      <c r="I7828" s="455" t="s">
        <v>2292</v>
      </c>
      <c r="J7828" s="455" t="s">
        <v>2279</v>
      </c>
    </row>
    <row r="7829" spans="2:10">
      <c r="B7829" s="454">
        <v>42991</v>
      </c>
      <c r="C7829" s="455" t="s">
        <v>2485</v>
      </c>
      <c r="D7829" s="455" t="s">
        <v>2274</v>
      </c>
      <c r="E7829" s="455" t="s">
        <v>2319</v>
      </c>
      <c r="F7829" s="455">
        <v>1</v>
      </c>
      <c r="G7829" s="455">
        <v>1055.0899999999999</v>
      </c>
      <c r="H7829" s="455">
        <v>1055.0899999999999</v>
      </c>
      <c r="I7829" s="455" t="s">
        <v>2276</v>
      </c>
      <c r="J7829" s="455" t="s">
        <v>2277</v>
      </c>
    </row>
    <row r="7830" spans="2:10">
      <c r="B7830" s="454">
        <v>42991</v>
      </c>
      <c r="C7830" s="455" t="s">
        <v>2455</v>
      </c>
      <c r="D7830" s="455" t="s">
        <v>2281</v>
      </c>
      <c r="E7830" s="455" t="s">
        <v>2285</v>
      </c>
      <c r="F7830" s="455">
        <v>1</v>
      </c>
      <c r="G7830" s="455">
        <v>1068.1199999999999</v>
      </c>
      <c r="H7830" s="455">
        <v>1068.1199999999999</v>
      </c>
      <c r="I7830" s="455" t="s">
        <v>2276</v>
      </c>
      <c r="J7830" s="455" t="s">
        <v>2299</v>
      </c>
    </row>
    <row r="7831" spans="2:10">
      <c r="B7831" s="454">
        <v>42991</v>
      </c>
      <c r="C7831" s="455" t="s">
        <v>2306</v>
      </c>
      <c r="D7831" s="455" t="s">
        <v>2281</v>
      </c>
      <c r="E7831" s="455" t="s">
        <v>2287</v>
      </c>
      <c r="F7831" s="455">
        <v>1</v>
      </c>
      <c r="G7831" s="455">
        <v>581.76</v>
      </c>
      <c r="H7831" s="455">
        <v>581.76</v>
      </c>
      <c r="I7831" s="455" t="s">
        <v>2276</v>
      </c>
      <c r="J7831" s="455" t="s">
        <v>2277</v>
      </c>
    </row>
    <row r="7832" spans="2:10">
      <c r="B7832" s="454">
        <v>42991</v>
      </c>
      <c r="C7832" s="455" t="s">
        <v>2595</v>
      </c>
      <c r="D7832" s="455" t="s">
        <v>2281</v>
      </c>
      <c r="E7832" s="455" t="s">
        <v>2275</v>
      </c>
      <c r="F7832" s="455">
        <v>1</v>
      </c>
      <c r="G7832" s="455">
        <v>2063.84</v>
      </c>
      <c r="H7832" s="455">
        <v>2063.84</v>
      </c>
      <c r="I7832" s="455" t="s">
        <v>2276</v>
      </c>
      <c r="J7832" s="455" t="s">
        <v>2305</v>
      </c>
    </row>
    <row r="7833" spans="2:10">
      <c r="B7833" s="454">
        <v>42991</v>
      </c>
      <c r="C7833" s="455" t="s">
        <v>2329</v>
      </c>
      <c r="D7833" s="455" t="s">
        <v>2281</v>
      </c>
      <c r="E7833" s="455" t="s">
        <v>2275</v>
      </c>
      <c r="F7833" s="455">
        <v>1</v>
      </c>
      <c r="G7833" s="455">
        <v>1533.77</v>
      </c>
      <c r="H7833" s="455">
        <v>1533.77</v>
      </c>
      <c r="I7833" s="455" t="s">
        <v>2276</v>
      </c>
      <c r="J7833" s="455" t="s">
        <v>2277</v>
      </c>
    </row>
    <row r="7834" spans="2:10">
      <c r="B7834" s="454">
        <v>42991</v>
      </c>
      <c r="C7834" s="455" t="s">
        <v>2398</v>
      </c>
      <c r="D7834" s="455" t="s">
        <v>2274</v>
      </c>
      <c r="E7834" s="455" t="s">
        <v>2319</v>
      </c>
      <c r="F7834" s="455">
        <v>1</v>
      </c>
      <c r="G7834" s="455">
        <v>1023.16</v>
      </c>
      <c r="H7834" s="455">
        <v>1023.16</v>
      </c>
      <c r="I7834" s="455" t="s">
        <v>2292</v>
      </c>
      <c r="J7834" s="455" t="s">
        <v>2289</v>
      </c>
    </row>
    <row r="7835" spans="2:10">
      <c r="B7835" s="454">
        <v>42991</v>
      </c>
      <c r="C7835" s="455" t="s">
        <v>2545</v>
      </c>
      <c r="D7835" s="455" t="s">
        <v>2274</v>
      </c>
      <c r="E7835" s="455" t="s">
        <v>2275</v>
      </c>
      <c r="F7835" s="455">
        <v>1</v>
      </c>
      <c r="G7835" s="455">
        <v>1718.13</v>
      </c>
      <c r="H7835" s="455">
        <v>1718.13</v>
      </c>
      <c r="I7835" s="455" t="s">
        <v>2292</v>
      </c>
      <c r="J7835" s="455" t="s">
        <v>2289</v>
      </c>
    </row>
    <row r="7836" spans="2:10">
      <c r="B7836" s="454">
        <v>42991</v>
      </c>
      <c r="C7836" s="455" t="s">
        <v>2460</v>
      </c>
      <c r="D7836" s="455" t="s">
        <v>2274</v>
      </c>
      <c r="E7836" s="455" t="s">
        <v>2294</v>
      </c>
      <c r="F7836" s="455">
        <v>1</v>
      </c>
      <c r="G7836" s="455">
        <v>725.94</v>
      </c>
      <c r="H7836" s="455">
        <v>725.94</v>
      </c>
      <c r="I7836" s="455" t="s">
        <v>2292</v>
      </c>
      <c r="J7836" s="455" t="s">
        <v>2277</v>
      </c>
    </row>
    <row r="7837" spans="2:10">
      <c r="B7837" s="454">
        <v>42991</v>
      </c>
      <c r="C7837" s="455" t="s">
        <v>2523</v>
      </c>
      <c r="D7837" s="455" t="s">
        <v>2274</v>
      </c>
      <c r="E7837" s="455" t="s">
        <v>2275</v>
      </c>
      <c r="F7837" s="455">
        <v>1</v>
      </c>
      <c r="G7837" s="455">
        <v>1620.57</v>
      </c>
      <c r="H7837" s="455">
        <v>1620.57</v>
      </c>
      <c r="I7837" s="455" t="s">
        <v>2292</v>
      </c>
      <c r="J7837" s="455" t="s">
        <v>2283</v>
      </c>
    </row>
    <row r="7838" spans="2:10">
      <c r="B7838" s="454">
        <v>42991</v>
      </c>
      <c r="C7838" s="455" t="s">
        <v>2537</v>
      </c>
      <c r="D7838" s="455" t="s">
        <v>2281</v>
      </c>
      <c r="E7838" s="455" t="s">
        <v>2285</v>
      </c>
      <c r="F7838" s="455">
        <v>1</v>
      </c>
      <c r="G7838" s="455">
        <v>890.19</v>
      </c>
      <c r="H7838" s="455">
        <v>890.19</v>
      </c>
      <c r="I7838" s="455" t="s">
        <v>2292</v>
      </c>
      <c r="J7838" s="455" t="s">
        <v>2283</v>
      </c>
    </row>
    <row r="7839" spans="2:10">
      <c r="B7839" s="454">
        <v>42991</v>
      </c>
      <c r="C7839" s="455" t="s">
        <v>2631</v>
      </c>
      <c r="D7839" s="455" t="s">
        <v>2281</v>
      </c>
      <c r="E7839" s="455" t="s">
        <v>2421</v>
      </c>
      <c r="F7839" s="455">
        <v>1</v>
      </c>
      <c r="G7839" s="455">
        <v>862.84</v>
      </c>
      <c r="H7839" s="455">
        <v>862.84</v>
      </c>
      <c r="I7839" s="455" t="s">
        <v>2292</v>
      </c>
      <c r="J7839" s="455" t="s">
        <v>2289</v>
      </c>
    </row>
    <row r="7840" spans="2:10">
      <c r="B7840" s="454">
        <v>42992</v>
      </c>
      <c r="C7840" s="455" t="s">
        <v>2578</v>
      </c>
      <c r="D7840" s="455" t="s">
        <v>2274</v>
      </c>
      <c r="E7840" s="455" t="s">
        <v>2275</v>
      </c>
      <c r="F7840" s="455">
        <v>1</v>
      </c>
      <c r="G7840" s="455">
        <v>1530.34</v>
      </c>
      <c r="H7840" s="455">
        <v>1530.34</v>
      </c>
      <c r="I7840" s="455" t="s">
        <v>2276</v>
      </c>
      <c r="J7840" s="455" t="s">
        <v>2279</v>
      </c>
    </row>
    <row r="7841" spans="2:10">
      <c r="B7841" s="454">
        <v>42992</v>
      </c>
      <c r="C7841" s="455" t="s">
        <v>2396</v>
      </c>
      <c r="D7841" s="455" t="s">
        <v>2281</v>
      </c>
      <c r="E7841" s="455" t="s">
        <v>2296</v>
      </c>
      <c r="F7841" s="455">
        <v>1</v>
      </c>
      <c r="G7841" s="455">
        <v>1911.98</v>
      </c>
      <c r="H7841" s="455">
        <v>1911.98</v>
      </c>
      <c r="I7841" s="455" t="s">
        <v>2276</v>
      </c>
      <c r="J7841" s="455" t="s">
        <v>2279</v>
      </c>
    </row>
    <row r="7842" spans="2:10">
      <c r="B7842" s="454">
        <v>42992</v>
      </c>
      <c r="C7842" s="455" t="s">
        <v>2332</v>
      </c>
      <c r="D7842" s="455" t="s">
        <v>2274</v>
      </c>
      <c r="E7842" s="455" t="s">
        <v>2275</v>
      </c>
      <c r="F7842" s="455">
        <v>1</v>
      </c>
      <c r="G7842" s="455">
        <v>1261.51</v>
      </c>
      <c r="H7842" s="455">
        <v>1261.51</v>
      </c>
      <c r="I7842" s="455" t="s">
        <v>2276</v>
      </c>
      <c r="J7842" s="455" t="s">
        <v>2305</v>
      </c>
    </row>
    <row r="7843" spans="2:10">
      <c r="B7843" s="454">
        <v>42992</v>
      </c>
      <c r="C7843" s="455" t="s">
        <v>2349</v>
      </c>
      <c r="D7843" s="455" t="s">
        <v>2274</v>
      </c>
      <c r="E7843" s="455" t="s">
        <v>2301</v>
      </c>
      <c r="F7843" s="455">
        <v>1</v>
      </c>
      <c r="G7843" s="455">
        <v>1027.8699999999999</v>
      </c>
      <c r="H7843" s="455">
        <v>1027.8699999999999</v>
      </c>
      <c r="I7843" s="455" t="s">
        <v>2276</v>
      </c>
      <c r="J7843" s="455" t="s">
        <v>2283</v>
      </c>
    </row>
    <row r="7844" spans="2:10">
      <c r="B7844" s="454">
        <v>42992</v>
      </c>
      <c r="C7844" s="455" t="s">
        <v>2588</v>
      </c>
      <c r="D7844" s="455" t="s">
        <v>2274</v>
      </c>
      <c r="E7844" s="455" t="s">
        <v>2296</v>
      </c>
      <c r="F7844" s="455">
        <v>1</v>
      </c>
      <c r="G7844" s="455">
        <v>2328.44</v>
      </c>
      <c r="H7844" s="455">
        <v>2328.44</v>
      </c>
      <c r="I7844" s="455" t="s">
        <v>2292</v>
      </c>
      <c r="J7844" s="455" t="s">
        <v>2283</v>
      </c>
    </row>
    <row r="7845" spans="2:10">
      <c r="B7845" s="454">
        <v>42992</v>
      </c>
      <c r="C7845" s="455" t="s">
        <v>2441</v>
      </c>
      <c r="D7845" s="455" t="s">
        <v>2281</v>
      </c>
      <c r="E7845" s="455" t="s">
        <v>2390</v>
      </c>
      <c r="F7845" s="455">
        <v>1</v>
      </c>
      <c r="G7845" s="455">
        <v>739.82</v>
      </c>
      <c r="H7845" s="455">
        <v>739.82</v>
      </c>
      <c r="I7845" s="455" t="s">
        <v>2292</v>
      </c>
      <c r="J7845" s="455" t="s">
        <v>2279</v>
      </c>
    </row>
    <row r="7846" spans="2:10">
      <c r="B7846" s="454">
        <v>42992</v>
      </c>
      <c r="C7846" s="455" t="s">
        <v>2640</v>
      </c>
      <c r="D7846" s="455" t="s">
        <v>2274</v>
      </c>
      <c r="E7846" s="455" t="s">
        <v>2301</v>
      </c>
      <c r="F7846" s="455">
        <v>1</v>
      </c>
      <c r="G7846" s="455">
        <v>945.44</v>
      </c>
      <c r="H7846" s="455">
        <v>945.44</v>
      </c>
      <c r="I7846" s="455" t="s">
        <v>2292</v>
      </c>
      <c r="J7846" s="455" t="s">
        <v>2283</v>
      </c>
    </row>
    <row r="7847" spans="2:10">
      <c r="B7847" s="454">
        <v>42992</v>
      </c>
      <c r="C7847" s="455" t="s">
        <v>2617</v>
      </c>
      <c r="D7847" s="455" t="s">
        <v>2274</v>
      </c>
      <c r="E7847" s="455" t="s">
        <v>2296</v>
      </c>
      <c r="F7847" s="455">
        <v>1</v>
      </c>
      <c r="G7847" s="455">
        <v>2526.15</v>
      </c>
      <c r="H7847" s="455">
        <v>2526.15</v>
      </c>
      <c r="I7847" s="455" t="s">
        <v>2292</v>
      </c>
      <c r="J7847" s="455" t="s">
        <v>2289</v>
      </c>
    </row>
    <row r="7848" spans="2:10">
      <c r="B7848" s="454">
        <v>42992</v>
      </c>
      <c r="C7848" s="455" t="s">
        <v>2519</v>
      </c>
      <c r="D7848" s="455" t="s">
        <v>2274</v>
      </c>
      <c r="E7848" s="455" t="s">
        <v>2275</v>
      </c>
      <c r="F7848" s="455">
        <v>1</v>
      </c>
      <c r="G7848" s="455">
        <v>1536.69</v>
      </c>
      <c r="H7848" s="455">
        <v>1536.69</v>
      </c>
      <c r="I7848" s="455" t="s">
        <v>2347</v>
      </c>
      <c r="J7848" s="455" t="s">
        <v>2289</v>
      </c>
    </row>
    <row r="7849" spans="2:10">
      <c r="B7849" s="454">
        <v>42992</v>
      </c>
      <c r="C7849" s="455" t="s">
        <v>2309</v>
      </c>
      <c r="D7849" s="455" t="s">
        <v>2274</v>
      </c>
      <c r="E7849" s="455" t="s">
        <v>2275</v>
      </c>
      <c r="F7849" s="455">
        <v>1</v>
      </c>
      <c r="G7849" s="455">
        <v>1694.88</v>
      </c>
      <c r="H7849" s="455">
        <v>1694.88</v>
      </c>
      <c r="I7849" s="455" t="s">
        <v>2347</v>
      </c>
      <c r="J7849" s="455" t="s">
        <v>2289</v>
      </c>
    </row>
    <row r="7850" spans="2:10">
      <c r="B7850" s="454">
        <v>42992</v>
      </c>
      <c r="C7850" s="455" t="s">
        <v>2323</v>
      </c>
      <c r="D7850" s="455" t="s">
        <v>2274</v>
      </c>
      <c r="E7850" s="455" t="s">
        <v>2314</v>
      </c>
      <c r="F7850" s="455">
        <v>1</v>
      </c>
      <c r="G7850" s="455">
        <v>1026.92</v>
      </c>
      <c r="H7850" s="455">
        <v>1026.92</v>
      </c>
      <c r="I7850" s="455" t="s">
        <v>2347</v>
      </c>
      <c r="J7850" s="455" t="s">
        <v>2305</v>
      </c>
    </row>
    <row r="7851" spans="2:10">
      <c r="B7851" s="454">
        <v>42992</v>
      </c>
      <c r="C7851" s="455" t="s">
        <v>2352</v>
      </c>
      <c r="D7851" s="455" t="s">
        <v>2274</v>
      </c>
      <c r="E7851" s="455" t="s">
        <v>2301</v>
      </c>
      <c r="F7851" s="455">
        <v>1</v>
      </c>
      <c r="G7851" s="455">
        <v>923.58</v>
      </c>
      <c r="H7851" s="455">
        <v>923.58</v>
      </c>
      <c r="I7851" s="455" t="s">
        <v>2347</v>
      </c>
      <c r="J7851" s="455" t="s">
        <v>2279</v>
      </c>
    </row>
    <row r="7852" spans="2:10">
      <c r="B7852" s="454">
        <v>42992</v>
      </c>
      <c r="C7852" s="455" t="s">
        <v>2505</v>
      </c>
      <c r="D7852" s="455" t="s">
        <v>2274</v>
      </c>
      <c r="E7852" s="455" t="s">
        <v>2301</v>
      </c>
      <c r="F7852" s="455">
        <v>1</v>
      </c>
      <c r="G7852" s="455">
        <v>675.44</v>
      </c>
      <c r="H7852" s="455">
        <v>675.44</v>
      </c>
      <c r="I7852" s="455" t="s">
        <v>2347</v>
      </c>
      <c r="J7852" s="455" t="s">
        <v>2283</v>
      </c>
    </row>
    <row r="7853" spans="2:10">
      <c r="B7853" s="454">
        <v>42992</v>
      </c>
      <c r="C7853" s="455" t="s">
        <v>2360</v>
      </c>
      <c r="D7853" s="455" t="s">
        <v>2281</v>
      </c>
      <c r="E7853" s="455" t="s">
        <v>2296</v>
      </c>
      <c r="F7853" s="455">
        <v>1</v>
      </c>
      <c r="G7853" s="455">
        <v>2003.4</v>
      </c>
      <c r="H7853" s="455">
        <v>2003.4</v>
      </c>
      <c r="I7853" s="455" t="s">
        <v>2347</v>
      </c>
      <c r="J7853" s="455" t="s">
        <v>2283</v>
      </c>
    </row>
    <row r="7854" spans="2:10">
      <c r="B7854" s="454">
        <v>42992</v>
      </c>
      <c r="C7854" s="455" t="s">
        <v>2582</v>
      </c>
      <c r="D7854" s="455" t="s">
        <v>2281</v>
      </c>
      <c r="E7854" s="455" t="s">
        <v>2282</v>
      </c>
      <c r="F7854" s="455">
        <v>1</v>
      </c>
      <c r="G7854" s="455">
        <v>733.63</v>
      </c>
      <c r="H7854" s="455">
        <v>733.63</v>
      </c>
      <c r="I7854" s="455" t="s">
        <v>2347</v>
      </c>
      <c r="J7854" s="455" t="s">
        <v>2277</v>
      </c>
    </row>
    <row r="7855" spans="2:10">
      <c r="B7855" s="454">
        <v>42992</v>
      </c>
      <c r="C7855" s="455" t="s">
        <v>2371</v>
      </c>
      <c r="D7855" s="455" t="s">
        <v>2274</v>
      </c>
      <c r="E7855" s="455" t="s">
        <v>2275</v>
      </c>
      <c r="F7855" s="455">
        <v>1</v>
      </c>
      <c r="G7855" s="455">
        <v>2123.64</v>
      </c>
      <c r="H7855" s="455">
        <v>2123.64</v>
      </c>
      <c r="I7855" s="455" t="s">
        <v>2347</v>
      </c>
      <c r="J7855" s="455" t="s">
        <v>2279</v>
      </c>
    </row>
    <row r="7856" spans="2:10">
      <c r="B7856" s="454">
        <v>42992</v>
      </c>
      <c r="C7856" s="455" t="s">
        <v>2311</v>
      </c>
      <c r="D7856" s="455" t="s">
        <v>2281</v>
      </c>
      <c r="E7856" s="455" t="s">
        <v>2282</v>
      </c>
      <c r="F7856" s="455">
        <v>1</v>
      </c>
      <c r="G7856" s="455">
        <v>350.76</v>
      </c>
      <c r="H7856" s="455">
        <v>350.76</v>
      </c>
      <c r="I7856" s="455" t="s">
        <v>2347</v>
      </c>
      <c r="J7856" s="455" t="s">
        <v>2305</v>
      </c>
    </row>
    <row r="7857" spans="2:10">
      <c r="B7857" s="454">
        <v>42992</v>
      </c>
      <c r="C7857" s="455" t="s">
        <v>2396</v>
      </c>
      <c r="D7857" s="455" t="s">
        <v>2281</v>
      </c>
      <c r="E7857" s="455" t="s">
        <v>2296</v>
      </c>
      <c r="F7857" s="455">
        <v>1</v>
      </c>
      <c r="G7857" s="455">
        <v>1911.98</v>
      </c>
      <c r="H7857" s="455">
        <v>1911.98</v>
      </c>
      <c r="I7857" s="455" t="s">
        <v>2292</v>
      </c>
      <c r="J7857" s="455" t="s">
        <v>2299</v>
      </c>
    </row>
    <row r="7858" spans="2:10">
      <c r="B7858" s="454">
        <v>42992</v>
      </c>
      <c r="C7858" s="455" t="s">
        <v>2315</v>
      </c>
      <c r="D7858" s="455" t="s">
        <v>2281</v>
      </c>
      <c r="E7858" s="455" t="s">
        <v>2275</v>
      </c>
      <c r="F7858" s="455">
        <v>1</v>
      </c>
      <c r="G7858" s="455">
        <v>907.92</v>
      </c>
      <c r="H7858" s="455">
        <v>907.92</v>
      </c>
      <c r="I7858" s="455" t="s">
        <v>2292</v>
      </c>
      <c r="J7858" s="455" t="s">
        <v>2299</v>
      </c>
    </row>
    <row r="7859" spans="2:10">
      <c r="B7859" s="454">
        <v>42992</v>
      </c>
      <c r="C7859" s="455" t="s">
        <v>2636</v>
      </c>
      <c r="D7859" s="455" t="s">
        <v>2274</v>
      </c>
      <c r="E7859" s="455" t="s">
        <v>2275</v>
      </c>
      <c r="F7859" s="455">
        <v>1</v>
      </c>
      <c r="G7859" s="455">
        <v>1772</v>
      </c>
      <c r="H7859" s="455">
        <v>1772</v>
      </c>
      <c r="I7859" s="455" t="s">
        <v>2292</v>
      </c>
      <c r="J7859" s="455" t="s">
        <v>2283</v>
      </c>
    </row>
    <row r="7860" spans="2:10">
      <c r="B7860" s="454">
        <v>42992</v>
      </c>
      <c r="C7860" s="455" t="s">
        <v>2583</v>
      </c>
      <c r="D7860" s="455" t="s">
        <v>2274</v>
      </c>
      <c r="E7860" s="455" t="s">
        <v>2319</v>
      </c>
      <c r="F7860" s="455">
        <v>1</v>
      </c>
      <c r="G7860" s="455">
        <v>848.64</v>
      </c>
      <c r="H7860" s="455">
        <v>848.64</v>
      </c>
      <c r="I7860" s="455" t="s">
        <v>2292</v>
      </c>
      <c r="J7860" s="455" t="s">
        <v>2283</v>
      </c>
    </row>
    <row r="7861" spans="2:10">
      <c r="B7861" s="454">
        <v>42992</v>
      </c>
      <c r="C7861" s="455" t="s">
        <v>2376</v>
      </c>
      <c r="D7861" s="455" t="s">
        <v>2274</v>
      </c>
      <c r="E7861" s="455" t="s">
        <v>2285</v>
      </c>
      <c r="F7861" s="455">
        <v>1</v>
      </c>
      <c r="G7861" s="455">
        <v>729.17</v>
      </c>
      <c r="H7861" s="455">
        <v>729.17</v>
      </c>
      <c r="I7861" s="455" t="s">
        <v>2292</v>
      </c>
      <c r="J7861" s="455" t="s">
        <v>2305</v>
      </c>
    </row>
    <row r="7862" spans="2:10">
      <c r="B7862" s="454">
        <v>42992</v>
      </c>
      <c r="C7862" s="455" t="s">
        <v>2508</v>
      </c>
      <c r="D7862" s="455" t="s">
        <v>2274</v>
      </c>
      <c r="E7862" s="455" t="s">
        <v>2301</v>
      </c>
      <c r="F7862" s="455">
        <v>1</v>
      </c>
      <c r="G7862" s="455">
        <v>531.08000000000004</v>
      </c>
      <c r="H7862" s="455">
        <v>531.08000000000004</v>
      </c>
      <c r="I7862" s="455" t="s">
        <v>2276</v>
      </c>
      <c r="J7862" s="455" t="s">
        <v>2283</v>
      </c>
    </row>
    <row r="7863" spans="2:10">
      <c r="B7863" s="454">
        <v>42992</v>
      </c>
      <c r="C7863" s="455" t="s">
        <v>2465</v>
      </c>
      <c r="D7863" s="455" t="s">
        <v>2274</v>
      </c>
      <c r="E7863" s="455" t="s">
        <v>2301</v>
      </c>
      <c r="F7863" s="455">
        <v>1</v>
      </c>
      <c r="G7863" s="455">
        <v>437.22</v>
      </c>
      <c r="H7863" s="455">
        <v>437.22</v>
      </c>
      <c r="I7863" s="455" t="s">
        <v>2276</v>
      </c>
      <c r="J7863" s="455" t="s">
        <v>2277</v>
      </c>
    </row>
    <row r="7864" spans="2:10">
      <c r="B7864" s="454">
        <v>42992</v>
      </c>
      <c r="C7864" s="455" t="s">
        <v>2329</v>
      </c>
      <c r="D7864" s="455" t="s">
        <v>2281</v>
      </c>
      <c r="E7864" s="455" t="s">
        <v>2275</v>
      </c>
      <c r="F7864" s="455">
        <v>1</v>
      </c>
      <c r="G7864" s="455">
        <v>1533.77</v>
      </c>
      <c r="H7864" s="455">
        <v>1533.77</v>
      </c>
      <c r="I7864" s="455" t="s">
        <v>2276</v>
      </c>
      <c r="J7864" s="455" t="s">
        <v>2289</v>
      </c>
    </row>
    <row r="7865" spans="2:10">
      <c r="B7865" s="454">
        <v>42992</v>
      </c>
      <c r="C7865" s="455" t="s">
        <v>2328</v>
      </c>
      <c r="D7865" s="455" t="s">
        <v>2274</v>
      </c>
      <c r="E7865" s="455" t="s">
        <v>2298</v>
      </c>
      <c r="F7865" s="455">
        <v>1</v>
      </c>
      <c r="G7865" s="455">
        <v>844.87</v>
      </c>
      <c r="H7865" s="455">
        <v>844.87</v>
      </c>
      <c r="I7865" s="455" t="s">
        <v>2276</v>
      </c>
      <c r="J7865" s="455" t="s">
        <v>2305</v>
      </c>
    </row>
    <row r="7866" spans="2:10">
      <c r="B7866" s="454">
        <v>42992</v>
      </c>
      <c r="C7866" s="455" t="s">
        <v>2576</v>
      </c>
      <c r="D7866" s="455" t="s">
        <v>2281</v>
      </c>
      <c r="E7866" s="455" t="s">
        <v>2282</v>
      </c>
      <c r="F7866" s="455">
        <v>1</v>
      </c>
      <c r="G7866" s="455">
        <v>445.37</v>
      </c>
      <c r="H7866" s="455">
        <v>445.37</v>
      </c>
      <c r="I7866" s="455" t="s">
        <v>2276</v>
      </c>
      <c r="J7866" s="455" t="s">
        <v>2283</v>
      </c>
    </row>
    <row r="7867" spans="2:10">
      <c r="B7867" s="454">
        <v>42992</v>
      </c>
      <c r="C7867" s="455" t="s">
        <v>2614</v>
      </c>
      <c r="D7867" s="455" t="s">
        <v>2274</v>
      </c>
      <c r="E7867" s="455" t="s">
        <v>2275</v>
      </c>
      <c r="F7867" s="455">
        <v>1</v>
      </c>
      <c r="G7867" s="455">
        <v>1714.88</v>
      </c>
      <c r="H7867" s="455">
        <v>1714.88</v>
      </c>
      <c r="I7867" s="455" t="s">
        <v>2347</v>
      </c>
      <c r="J7867" s="455" t="s">
        <v>2279</v>
      </c>
    </row>
    <row r="7868" spans="2:10">
      <c r="B7868" s="454">
        <v>42992</v>
      </c>
      <c r="C7868" s="455" t="s">
        <v>2634</v>
      </c>
      <c r="D7868" s="455" t="s">
        <v>2281</v>
      </c>
      <c r="E7868" s="455" t="s">
        <v>2287</v>
      </c>
      <c r="F7868" s="455">
        <v>1</v>
      </c>
      <c r="G7868" s="455">
        <v>277.57</v>
      </c>
      <c r="H7868" s="455">
        <v>277.57</v>
      </c>
      <c r="I7868" s="455" t="s">
        <v>2347</v>
      </c>
      <c r="J7868" s="455" t="s">
        <v>2305</v>
      </c>
    </row>
    <row r="7869" spans="2:10">
      <c r="B7869" s="454">
        <v>42992</v>
      </c>
      <c r="C7869" s="455" t="s">
        <v>2321</v>
      </c>
      <c r="D7869" s="455" t="s">
        <v>2274</v>
      </c>
      <c r="E7869" s="455" t="s">
        <v>2275</v>
      </c>
      <c r="F7869" s="455">
        <v>1</v>
      </c>
      <c r="G7869" s="455">
        <v>1693.6</v>
      </c>
      <c r="H7869" s="455">
        <v>1693.6</v>
      </c>
      <c r="I7869" s="455" t="s">
        <v>2347</v>
      </c>
      <c r="J7869" s="455" t="s">
        <v>2279</v>
      </c>
    </row>
    <row r="7870" spans="2:10">
      <c r="B7870" s="454">
        <v>42992</v>
      </c>
      <c r="C7870" s="455" t="s">
        <v>2370</v>
      </c>
      <c r="D7870" s="455" t="s">
        <v>2274</v>
      </c>
      <c r="E7870" s="455" t="s">
        <v>2275</v>
      </c>
      <c r="F7870" s="455">
        <v>1</v>
      </c>
      <c r="G7870" s="455">
        <v>1800.77</v>
      </c>
      <c r="H7870" s="455">
        <v>1800.77</v>
      </c>
      <c r="I7870" s="455" t="s">
        <v>2347</v>
      </c>
      <c r="J7870" s="455" t="s">
        <v>2277</v>
      </c>
    </row>
    <row r="7871" spans="2:10">
      <c r="B7871" s="454">
        <v>42992</v>
      </c>
      <c r="C7871" s="455" t="s">
        <v>2273</v>
      </c>
      <c r="D7871" s="455" t="s">
        <v>2274</v>
      </c>
      <c r="E7871" s="455" t="s">
        <v>2275</v>
      </c>
      <c r="F7871" s="455">
        <v>1</v>
      </c>
      <c r="G7871" s="455">
        <v>1651.62</v>
      </c>
      <c r="H7871" s="455">
        <v>1651.62</v>
      </c>
      <c r="I7871" s="455" t="s">
        <v>2292</v>
      </c>
      <c r="J7871" s="455" t="s">
        <v>2299</v>
      </c>
    </row>
    <row r="7872" spans="2:10">
      <c r="B7872" s="454">
        <v>42992</v>
      </c>
      <c r="C7872" s="455" t="s">
        <v>2467</v>
      </c>
      <c r="D7872" s="455" t="s">
        <v>2281</v>
      </c>
      <c r="E7872" s="455" t="s">
        <v>2285</v>
      </c>
      <c r="F7872" s="455">
        <v>1</v>
      </c>
      <c r="G7872" s="455">
        <v>1337.95</v>
      </c>
      <c r="H7872" s="455">
        <v>1337.95</v>
      </c>
      <c r="I7872" s="455" t="s">
        <v>2292</v>
      </c>
      <c r="J7872" s="455" t="s">
        <v>2305</v>
      </c>
    </row>
    <row r="7873" spans="2:10">
      <c r="B7873" s="454">
        <v>42992</v>
      </c>
      <c r="C7873" s="455" t="s">
        <v>2581</v>
      </c>
      <c r="D7873" s="455" t="s">
        <v>2274</v>
      </c>
      <c r="E7873" s="455" t="s">
        <v>2275</v>
      </c>
      <c r="F7873" s="455">
        <v>1</v>
      </c>
      <c r="G7873" s="455">
        <v>1740.35</v>
      </c>
      <c r="H7873" s="455">
        <v>1740.35</v>
      </c>
      <c r="I7873" s="455" t="s">
        <v>2292</v>
      </c>
      <c r="J7873" s="455" t="s">
        <v>2277</v>
      </c>
    </row>
    <row r="7874" spans="2:10">
      <c r="B7874" s="454">
        <v>42992</v>
      </c>
      <c r="C7874" s="455" t="s">
        <v>2597</v>
      </c>
      <c r="D7874" s="455" t="s">
        <v>2274</v>
      </c>
      <c r="E7874" s="455" t="s">
        <v>2301</v>
      </c>
      <c r="F7874" s="455">
        <v>1</v>
      </c>
      <c r="G7874" s="455">
        <v>692.76</v>
      </c>
      <c r="H7874" s="455">
        <v>692.76</v>
      </c>
      <c r="I7874" s="455" t="s">
        <v>2292</v>
      </c>
      <c r="J7874" s="455" t="s">
        <v>2279</v>
      </c>
    </row>
    <row r="7875" spans="2:10">
      <c r="B7875" s="454">
        <v>42992</v>
      </c>
      <c r="C7875" s="455" t="s">
        <v>2312</v>
      </c>
      <c r="D7875" s="455" t="s">
        <v>2274</v>
      </c>
      <c r="E7875" s="455" t="s">
        <v>2298</v>
      </c>
      <c r="F7875" s="455">
        <v>1</v>
      </c>
      <c r="G7875" s="455">
        <v>792.84</v>
      </c>
      <c r="H7875" s="455">
        <v>792.84</v>
      </c>
      <c r="I7875" s="455" t="s">
        <v>2292</v>
      </c>
      <c r="J7875" s="455" t="s">
        <v>2283</v>
      </c>
    </row>
    <row r="7876" spans="2:10">
      <c r="B7876" s="454">
        <v>42992</v>
      </c>
      <c r="C7876" s="455" t="s">
        <v>2430</v>
      </c>
      <c r="D7876" s="455" t="s">
        <v>2274</v>
      </c>
      <c r="E7876" s="455" t="s">
        <v>2275</v>
      </c>
      <c r="F7876" s="455">
        <v>1</v>
      </c>
      <c r="G7876" s="455">
        <v>1785.45</v>
      </c>
      <c r="H7876" s="455">
        <v>1785.45</v>
      </c>
      <c r="I7876" s="455" t="s">
        <v>2292</v>
      </c>
      <c r="J7876" s="455" t="s">
        <v>2305</v>
      </c>
    </row>
    <row r="7877" spans="2:10">
      <c r="B7877" s="454">
        <v>42992</v>
      </c>
      <c r="C7877" s="455" t="s">
        <v>2403</v>
      </c>
      <c r="D7877" s="455" t="s">
        <v>2274</v>
      </c>
      <c r="E7877" s="455" t="s">
        <v>2314</v>
      </c>
      <c r="F7877" s="455">
        <v>1</v>
      </c>
      <c r="G7877" s="455">
        <v>1148.95</v>
      </c>
      <c r="H7877" s="455">
        <v>1148.95</v>
      </c>
      <c r="I7877" s="455" t="s">
        <v>2292</v>
      </c>
      <c r="J7877" s="455" t="s">
        <v>2283</v>
      </c>
    </row>
    <row r="7878" spans="2:10">
      <c r="B7878" s="454">
        <v>42992</v>
      </c>
      <c r="C7878" s="455" t="s">
        <v>2613</v>
      </c>
      <c r="D7878" s="455" t="s">
        <v>2281</v>
      </c>
      <c r="E7878" s="455" t="s">
        <v>2282</v>
      </c>
      <c r="F7878" s="455">
        <v>1</v>
      </c>
      <c r="G7878" s="455">
        <v>954.29</v>
      </c>
      <c r="H7878" s="455">
        <v>954.29</v>
      </c>
      <c r="I7878" s="455" t="s">
        <v>2292</v>
      </c>
      <c r="J7878" s="455" t="s">
        <v>2283</v>
      </c>
    </row>
    <row r="7879" spans="2:10">
      <c r="B7879" s="454">
        <v>42992</v>
      </c>
      <c r="C7879" s="455" t="s">
        <v>2307</v>
      </c>
      <c r="D7879" s="455" t="s">
        <v>2281</v>
      </c>
      <c r="E7879" s="455" t="s">
        <v>2298</v>
      </c>
      <c r="F7879" s="455">
        <v>1</v>
      </c>
      <c r="G7879" s="455">
        <v>594.89</v>
      </c>
      <c r="H7879" s="455">
        <v>594.89</v>
      </c>
      <c r="I7879" s="455" t="s">
        <v>2276</v>
      </c>
      <c r="J7879" s="455" t="s">
        <v>2289</v>
      </c>
    </row>
    <row r="7880" spans="2:10">
      <c r="B7880" s="454">
        <v>42992</v>
      </c>
      <c r="C7880" s="455" t="s">
        <v>2565</v>
      </c>
      <c r="D7880" s="455" t="s">
        <v>2274</v>
      </c>
      <c r="E7880" s="455" t="s">
        <v>2296</v>
      </c>
      <c r="F7880" s="455">
        <v>1</v>
      </c>
      <c r="G7880" s="455">
        <v>2532.44</v>
      </c>
      <c r="H7880" s="455">
        <v>2532.44</v>
      </c>
      <c r="I7880" s="455" t="s">
        <v>2276</v>
      </c>
      <c r="J7880" s="455" t="s">
        <v>2283</v>
      </c>
    </row>
    <row r="7881" spans="2:10">
      <c r="B7881" s="454">
        <v>42992</v>
      </c>
      <c r="C7881" s="455" t="s">
        <v>2618</v>
      </c>
      <c r="D7881" s="455" t="s">
        <v>2274</v>
      </c>
      <c r="E7881" s="455" t="s">
        <v>2275</v>
      </c>
      <c r="F7881" s="455">
        <v>1</v>
      </c>
      <c r="G7881" s="455">
        <v>1418.16</v>
      </c>
      <c r="H7881" s="455">
        <v>1418.16</v>
      </c>
      <c r="I7881" s="455" t="s">
        <v>2276</v>
      </c>
      <c r="J7881" s="455" t="s">
        <v>2279</v>
      </c>
    </row>
    <row r="7882" spans="2:10">
      <c r="B7882" s="454">
        <v>42992</v>
      </c>
      <c r="C7882" s="455" t="s">
        <v>2528</v>
      </c>
      <c r="D7882" s="455" t="s">
        <v>2274</v>
      </c>
      <c r="E7882" s="455" t="s">
        <v>2296</v>
      </c>
      <c r="F7882" s="455">
        <v>1</v>
      </c>
      <c r="G7882" s="455">
        <v>2782.18</v>
      </c>
      <c r="H7882" s="455">
        <v>2782.18</v>
      </c>
      <c r="I7882" s="455" t="s">
        <v>2276</v>
      </c>
      <c r="J7882" s="455" t="s">
        <v>2289</v>
      </c>
    </row>
    <row r="7883" spans="2:10">
      <c r="B7883" s="454">
        <v>42992</v>
      </c>
      <c r="C7883" s="455" t="s">
        <v>2290</v>
      </c>
      <c r="D7883" s="455" t="s">
        <v>2274</v>
      </c>
      <c r="E7883" s="455" t="s">
        <v>2275</v>
      </c>
      <c r="F7883" s="455">
        <v>1</v>
      </c>
      <c r="G7883" s="455">
        <v>1755.15</v>
      </c>
      <c r="H7883" s="455">
        <v>1755.15</v>
      </c>
      <c r="I7883" s="455" t="s">
        <v>2292</v>
      </c>
      <c r="J7883" s="455" t="s">
        <v>2299</v>
      </c>
    </row>
    <row r="7884" spans="2:10">
      <c r="B7884" s="454">
        <v>42992</v>
      </c>
      <c r="C7884" s="455" t="s">
        <v>2369</v>
      </c>
      <c r="D7884" s="455" t="s">
        <v>2281</v>
      </c>
      <c r="E7884" s="455" t="s">
        <v>2282</v>
      </c>
      <c r="F7884" s="455">
        <v>1</v>
      </c>
      <c r="G7884" s="455">
        <v>368.04</v>
      </c>
      <c r="H7884" s="455">
        <v>368.04</v>
      </c>
      <c r="I7884" s="455" t="s">
        <v>2292</v>
      </c>
      <c r="J7884" s="455" t="s">
        <v>2289</v>
      </c>
    </row>
    <row r="7885" spans="2:10">
      <c r="B7885" s="454">
        <v>42992</v>
      </c>
      <c r="C7885" s="455" t="s">
        <v>2561</v>
      </c>
      <c r="D7885" s="455" t="s">
        <v>2281</v>
      </c>
      <c r="E7885" s="455" t="s">
        <v>2285</v>
      </c>
      <c r="F7885" s="455">
        <v>1</v>
      </c>
      <c r="G7885" s="455">
        <v>689.14</v>
      </c>
      <c r="H7885" s="455">
        <v>689.14</v>
      </c>
      <c r="I7885" s="455" t="s">
        <v>2292</v>
      </c>
      <c r="J7885" s="455" t="s">
        <v>2299</v>
      </c>
    </row>
    <row r="7886" spans="2:10">
      <c r="B7886" s="454">
        <v>42992</v>
      </c>
      <c r="C7886" s="455" t="s">
        <v>2642</v>
      </c>
      <c r="D7886" s="455" t="s">
        <v>2274</v>
      </c>
      <c r="E7886" s="455" t="s">
        <v>2275</v>
      </c>
      <c r="F7886" s="455">
        <v>1</v>
      </c>
      <c r="G7886" s="455">
        <v>1684.61</v>
      </c>
      <c r="H7886" s="455">
        <v>1684.61</v>
      </c>
      <c r="I7886" s="455" t="s">
        <v>2292</v>
      </c>
      <c r="J7886" s="455" t="s">
        <v>2299</v>
      </c>
    </row>
    <row r="7887" spans="2:10">
      <c r="B7887" s="454">
        <v>42992</v>
      </c>
      <c r="C7887" s="455" t="s">
        <v>2428</v>
      </c>
      <c r="D7887" s="455" t="s">
        <v>2281</v>
      </c>
      <c r="E7887" s="455" t="s">
        <v>2287</v>
      </c>
      <c r="F7887" s="455">
        <v>1</v>
      </c>
      <c r="G7887" s="455">
        <v>568.83000000000004</v>
      </c>
      <c r="H7887" s="455">
        <v>568.83000000000004</v>
      </c>
      <c r="I7887" s="455" t="s">
        <v>2292</v>
      </c>
      <c r="J7887" s="455" t="s">
        <v>2279</v>
      </c>
    </row>
    <row r="7888" spans="2:10">
      <c r="B7888" s="454">
        <v>42992</v>
      </c>
      <c r="C7888" s="455" t="s">
        <v>2487</v>
      </c>
      <c r="D7888" s="455" t="s">
        <v>2281</v>
      </c>
      <c r="E7888" s="455" t="s">
        <v>2296</v>
      </c>
      <c r="F7888" s="455">
        <v>1</v>
      </c>
      <c r="G7888" s="455">
        <v>1329.1</v>
      </c>
      <c r="H7888" s="455">
        <v>1329.1</v>
      </c>
      <c r="I7888" s="455" t="s">
        <v>2292</v>
      </c>
      <c r="J7888" s="455" t="s">
        <v>2279</v>
      </c>
    </row>
    <row r="7889" spans="2:10">
      <c r="B7889" s="454">
        <v>42993</v>
      </c>
      <c r="C7889" s="455" t="s">
        <v>2622</v>
      </c>
      <c r="D7889" s="455" t="s">
        <v>2281</v>
      </c>
      <c r="E7889" s="455" t="s">
        <v>2390</v>
      </c>
      <c r="F7889" s="455">
        <v>1</v>
      </c>
      <c r="G7889" s="455">
        <v>1211.6300000000001</v>
      </c>
      <c r="H7889" s="455">
        <v>1211.6300000000001</v>
      </c>
      <c r="I7889" s="455" t="s">
        <v>2292</v>
      </c>
      <c r="J7889" s="455" t="s">
        <v>2299</v>
      </c>
    </row>
    <row r="7890" spans="2:10">
      <c r="B7890" s="454">
        <v>42993</v>
      </c>
      <c r="C7890" s="455" t="s">
        <v>2321</v>
      </c>
      <c r="D7890" s="455" t="s">
        <v>2274</v>
      </c>
      <c r="E7890" s="455" t="s">
        <v>2275</v>
      </c>
      <c r="F7890" s="455">
        <v>1</v>
      </c>
      <c r="G7890" s="455">
        <v>1693.6</v>
      </c>
      <c r="H7890" s="455">
        <v>1693.6</v>
      </c>
      <c r="I7890" s="455" t="s">
        <v>2292</v>
      </c>
      <c r="J7890" s="455" t="s">
        <v>2305</v>
      </c>
    </row>
    <row r="7891" spans="2:10">
      <c r="B7891" s="454">
        <v>42993</v>
      </c>
      <c r="C7891" s="455" t="s">
        <v>2420</v>
      </c>
      <c r="D7891" s="455" t="s">
        <v>2281</v>
      </c>
      <c r="E7891" s="455" t="s">
        <v>2421</v>
      </c>
      <c r="F7891" s="455">
        <v>1</v>
      </c>
      <c r="G7891" s="455">
        <v>320.16000000000003</v>
      </c>
      <c r="H7891" s="455">
        <v>320.16000000000003</v>
      </c>
      <c r="I7891" s="455" t="s">
        <v>2292</v>
      </c>
      <c r="J7891" s="455" t="s">
        <v>2283</v>
      </c>
    </row>
    <row r="7892" spans="2:10">
      <c r="B7892" s="454">
        <v>42993</v>
      </c>
      <c r="C7892" s="455" t="s">
        <v>2527</v>
      </c>
      <c r="D7892" s="455" t="s">
        <v>2274</v>
      </c>
      <c r="E7892" s="455" t="s">
        <v>2301</v>
      </c>
      <c r="F7892" s="455">
        <v>1</v>
      </c>
      <c r="G7892" s="455">
        <v>879.77</v>
      </c>
      <c r="H7892" s="455">
        <v>879.77</v>
      </c>
      <c r="I7892" s="455" t="s">
        <v>2292</v>
      </c>
      <c r="J7892" s="455" t="s">
        <v>2277</v>
      </c>
    </row>
    <row r="7893" spans="2:10">
      <c r="B7893" s="454">
        <v>42993</v>
      </c>
      <c r="C7893" s="455" t="s">
        <v>2463</v>
      </c>
      <c r="D7893" s="455" t="s">
        <v>2274</v>
      </c>
      <c r="E7893" s="455" t="s">
        <v>2275</v>
      </c>
      <c r="F7893" s="455">
        <v>1</v>
      </c>
      <c r="G7893" s="455">
        <v>1777.65</v>
      </c>
      <c r="H7893" s="455">
        <v>1777.65</v>
      </c>
      <c r="I7893" s="455" t="s">
        <v>2292</v>
      </c>
      <c r="J7893" s="455" t="s">
        <v>2277</v>
      </c>
    </row>
    <row r="7894" spans="2:10">
      <c r="B7894" s="454">
        <v>42993</v>
      </c>
      <c r="C7894" s="455" t="s">
        <v>2444</v>
      </c>
      <c r="D7894" s="455" t="s">
        <v>2274</v>
      </c>
      <c r="E7894" s="455" t="s">
        <v>2294</v>
      </c>
      <c r="F7894" s="455">
        <v>1</v>
      </c>
      <c r="G7894" s="455">
        <v>599.84</v>
      </c>
      <c r="H7894" s="455">
        <v>599.84</v>
      </c>
      <c r="I7894" s="455" t="s">
        <v>2292</v>
      </c>
      <c r="J7894" s="455" t="s">
        <v>2279</v>
      </c>
    </row>
    <row r="7895" spans="2:10">
      <c r="B7895" s="454">
        <v>42993</v>
      </c>
      <c r="C7895" s="455" t="s">
        <v>2609</v>
      </c>
      <c r="D7895" s="455" t="s">
        <v>2281</v>
      </c>
      <c r="E7895" s="455" t="s">
        <v>2294</v>
      </c>
      <c r="F7895" s="455">
        <v>1</v>
      </c>
      <c r="G7895" s="455">
        <v>1132.07</v>
      </c>
      <c r="H7895" s="455">
        <v>1132.07</v>
      </c>
      <c r="I7895" s="455" t="s">
        <v>2292</v>
      </c>
      <c r="J7895" s="455" t="s">
        <v>2299</v>
      </c>
    </row>
    <row r="7896" spans="2:10">
      <c r="B7896" s="454">
        <v>42993</v>
      </c>
      <c r="C7896" s="455" t="s">
        <v>2392</v>
      </c>
      <c r="D7896" s="455" t="s">
        <v>2281</v>
      </c>
      <c r="E7896" s="455" t="s">
        <v>2298</v>
      </c>
      <c r="F7896" s="455">
        <v>1</v>
      </c>
      <c r="G7896" s="455">
        <v>1072.4100000000001</v>
      </c>
      <c r="H7896" s="455">
        <v>1072.4100000000001</v>
      </c>
      <c r="I7896" s="455" t="s">
        <v>2292</v>
      </c>
      <c r="J7896" s="455" t="s">
        <v>2283</v>
      </c>
    </row>
    <row r="7897" spans="2:10">
      <c r="B7897" s="454">
        <v>42993</v>
      </c>
      <c r="C7897" s="455" t="s">
        <v>2613</v>
      </c>
      <c r="D7897" s="455" t="s">
        <v>2281</v>
      </c>
      <c r="E7897" s="455" t="s">
        <v>2282</v>
      </c>
      <c r="F7897" s="455">
        <v>1</v>
      </c>
      <c r="G7897" s="455">
        <v>954.29</v>
      </c>
      <c r="H7897" s="455">
        <v>954.29</v>
      </c>
      <c r="I7897" s="455" t="s">
        <v>2292</v>
      </c>
      <c r="J7897" s="455" t="s">
        <v>2289</v>
      </c>
    </row>
    <row r="7898" spans="2:10">
      <c r="B7898" s="454">
        <v>42993</v>
      </c>
      <c r="C7898" s="455" t="s">
        <v>2611</v>
      </c>
      <c r="D7898" s="455" t="s">
        <v>2274</v>
      </c>
      <c r="E7898" s="455" t="s">
        <v>2294</v>
      </c>
      <c r="F7898" s="455">
        <v>1</v>
      </c>
      <c r="G7898" s="455">
        <v>804.14</v>
      </c>
      <c r="H7898" s="455">
        <v>804.14</v>
      </c>
      <c r="I7898" s="455" t="s">
        <v>2292</v>
      </c>
      <c r="J7898" s="455" t="s">
        <v>2289</v>
      </c>
    </row>
    <row r="7899" spans="2:10">
      <c r="B7899" s="454">
        <v>42993</v>
      </c>
      <c r="C7899" s="455" t="s">
        <v>2565</v>
      </c>
      <c r="D7899" s="455" t="s">
        <v>2274</v>
      </c>
      <c r="E7899" s="455" t="s">
        <v>2296</v>
      </c>
      <c r="F7899" s="455">
        <v>1</v>
      </c>
      <c r="G7899" s="455">
        <v>2532.44</v>
      </c>
      <c r="H7899" s="455">
        <v>2532.44</v>
      </c>
      <c r="I7899" s="455" t="s">
        <v>2292</v>
      </c>
      <c r="J7899" s="455" t="s">
        <v>2299</v>
      </c>
    </row>
    <row r="7900" spans="2:10">
      <c r="B7900" s="454">
        <v>42993</v>
      </c>
      <c r="C7900" s="455" t="s">
        <v>2536</v>
      </c>
      <c r="D7900" s="455" t="s">
        <v>2274</v>
      </c>
      <c r="E7900" s="455" t="s">
        <v>2294</v>
      </c>
      <c r="F7900" s="455">
        <v>1</v>
      </c>
      <c r="G7900" s="455">
        <v>567.99</v>
      </c>
      <c r="H7900" s="455">
        <v>567.99</v>
      </c>
      <c r="I7900" s="455" t="s">
        <v>2292</v>
      </c>
      <c r="J7900" s="455" t="s">
        <v>2279</v>
      </c>
    </row>
    <row r="7901" spans="2:10">
      <c r="B7901" s="454">
        <v>42993</v>
      </c>
      <c r="C7901" s="455" t="s">
        <v>2594</v>
      </c>
      <c r="D7901" s="455" t="s">
        <v>2281</v>
      </c>
      <c r="E7901" s="455" t="s">
        <v>2296</v>
      </c>
      <c r="F7901" s="455">
        <v>1</v>
      </c>
      <c r="G7901" s="455">
        <v>2324.1799999999998</v>
      </c>
      <c r="H7901" s="455">
        <v>2324.1799999999998</v>
      </c>
      <c r="I7901" s="455" t="s">
        <v>2292</v>
      </c>
      <c r="J7901" s="455" t="s">
        <v>2289</v>
      </c>
    </row>
    <row r="7902" spans="2:10">
      <c r="B7902" s="454">
        <v>42993</v>
      </c>
      <c r="C7902" s="455" t="s">
        <v>2399</v>
      </c>
      <c r="D7902" s="455" t="s">
        <v>2274</v>
      </c>
      <c r="E7902" s="455" t="s">
        <v>2301</v>
      </c>
      <c r="F7902" s="455">
        <v>1</v>
      </c>
      <c r="G7902" s="455">
        <v>1004.91</v>
      </c>
      <c r="H7902" s="455">
        <v>1004.91</v>
      </c>
      <c r="I7902" s="455" t="s">
        <v>2292</v>
      </c>
      <c r="J7902" s="455" t="s">
        <v>2279</v>
      </c>
    </row>
    <row r="7903" spans="2:10">
      <c r="B7903" s="454">
        <v>42993</v>
      </c>
      <c r="C7903" s="455" t="s">
        <v>2362</v>
      </c>
      <c r="D7903" s="455" t="s">
        <v>2274</v>
      </c>
      <c r="E7903" s="455" t="s">
        <v>2275</v>
      </c>
      <c r="F7903" s="455">
        <v>1</v>
      </c>
      <c r="G7903" s="455">
        <v>1725.57</v>
      </c>
      <c r="H7903" s="455">
        <v>1725.57</v>
      </c>
      <c r="I7903" s="455" t="s">
        <v>2292</v>
      </c>
      <c r="J7903" s="455" t="s">
        <v>2279</v>
      </c>
    </row>
    <row r="7904" spans="2:10">
      <c r="B7904" s="454">
        <v>42993</v>
      </c>
      <c r="C7904" s="455" t="s">
        <v>2477</v>
      </c>
      <c r="D7904" s="455" t="s">
        <v>2274</v>
      </c>
      <c r="E7904" s="455" t="s">
        <v>2314</v>
      </c>
      <c r="F7904" s="455">
        <v>1</v>
      </c>
      <c r="G7904" s="455">
        <v>1163.81</v>
      </c>
      <c r="H7904" s="455">
        <v>1163.81</v>
      </c>
      <c r="I7904" s="455" t="s">
        <v>2292</v>
      </c>
      <c r="J7904" s="455" t="s">
        <v>2299</v>
      </c>
    </row>
    <row r="7905" spans="2:10">
      <c r="B7905" s="454">
        <v>42993</v>
      </c>
      <c r="C7905" s="455" t="s">
        <v>2607</v>
      </c>
      <c r="D7905" s="455" t="s">
        <v>2274</v>
      </c>
      <c r="E7905" s="455" t="s">
        <v>2275</v>
      </c>
      <c r="F7905" s="455">
        <v>1</v>
      </c>
      <c r="G7905" s="455">
        <v>1699.77</v>
      </c>
      <c r="H7905" s="455">
        <v>1699.77</v>
      </c>
      <c r="I7905" s="455" t="s">
        <v>2292</v>
      </c>
      <c r="J7905" s="455" t="s">
        <v>2299</v>
      </c>
    </row>
    <row r="7906" spans="2:10">
      <c r="B7906" s="454">
        <v>42993</v>
      </c>
      <c r="C7906" s="455" t="s">
        <v>2553</v>
      </c>
      <c r="D7906" s="455" t="s">
        <v>2274</v>
      </c>
      <c r="E7906" s="455" t="s">
        <v>2301</v>
      </c>
      <c r="F7906" s="455">
        <v>1</v>
      </c>
      <c r="G7906" s="455">
        <v>609.52</v>
      </c>
      <c r="H7906" s="455">
        <v>609.52</v>
      </c>
      <c r="I7906" s="455" t="s">
        <v>2292</v>
      </c>
      <c r="J7906" s="455" t="s">
        <v>2283</v>
      </c>
    </row>
    <row r="7907" spans="2:10">
      <c r="B7907" s="454">
        <v>42993</v>
      </c>
      <c r="C7907" s="455" t="s">
        <v>2313</v>
      </c>
      <c r="D7907" s="455" t="s">
        <v>2274</v>
      </c>
      <c r="E7907" s="455" t="s">
        <v>2314</v>
      </c>
      <c r="F7907" s="455">
        <v>1</v>
      </c>
      <c r="G7907" s="455">
        <v>930.27</v>
      </c>
      <c r="H7907" s="455">
        <v>930.27</v>
      </c>
      <c r="I7907" s="455" t="s">
        <v>2292</v>
      </c>
      <c r="J7907" s="455" t="s">
        <v>2299</v>
      </c>
    </row>
    <row r="7908" spans="2:10">
      <c r="B7908" s="454">
        <v>42993</v>
      </c>
      <c r="C7908" s="455" t="s">
        <v>2361</v>
      </c>
      <c r="D7908" s="455" t="s">
        <v>2274</v>
      </c>
      <c r="E7908" s="455" t="s">
        <v>2275</v>
      </c>
      <c r="F7908" s="455">
        <v>1</v>
      </c>
      <c r="G7908" s="455">
        <v>1398.86</v>
      </c>
      <c r="H7908" s="455">
        <v>1398.86</v>
      </c>
      <c r="I7908" s="455" t="s">
        <v>2292</v>
      </c>
      <c r="J7908" s="455" t="s">
        <v>2289</v>
      </c>
    </row>
    <row r="7909" spans="2:10">
      <c r="B7909" s="454">
        <v>42993</v>
      </c>
      <c r="C7909" s="455" t="s">
        <v>2556</v>
      </c>
      <c r="D7909" s="455" t="s">
        <v>2274</v>
      </c>
      <c r="E7909" s="455" t="s">
        <v>2301</v>
      </c>
      <c r="F7909" s="455">
        <v>1</v>
      </c>
      <c r="G7909" s="455">
        <v>545.14</v>
      </c>
      <c r="H7909" s="455">
        <v>545.14</v>
      </c>
      <c r="I7909" s="455" t="s">
        <v>2292</v>
      </c>
      <c r="J7909" s="455" t="s">
        <v>2283</v>
      </c>
    </row>
    <row r="7910" spans="2:10">
      <c r="B7910" s="454">
        <v>42993</v>
      </c>
      <c r="C7910" s="455" t="s">
        <v>2556</v>
      </c>
      <c r="D7910" s="455" t="s">
        <v>2274</v>
      </c>
      <c r="E7910" s="455" t="s">
        <v>2301</v>
      </c>
      <c r="F7910" s="455">
        <v>1</v>
      </c>
      <c r="G7910" s="455">
        <v>545.14</v>
      </c>
      <c r="H7910" s="455">
        <v>545.14</v>
      </c>
      <c r="I7910" s="455" t="s">
        <v>2292</v>
      </c>
      <c r="J7910" s="455" t="s">
        <v>2299</v>
      </c>
    </row>
    <row r="7911" spans="2:10">
      <c r="B7911" s="454">
        <v>42993</v>
      </c>
      <c r="C7911" s="455" t="s">
        <v>2502</v>
      </c>
      <c r="D7911" s="455" t="s">
        <v>2274</v>
      </c>
      <c r="E7911" s="455" t="s">
        <v>2314</v>
      </c>
      <c r="F7911" s="455">
        <v>1</v>
      </c>
      <c r="G7911" s="455">
        <v>1151.57</v>
      </c>
      <c r="H7911" s="455">
        <v>1151.57</v>
      </c>
      <c r="I7911" s="455" t="s">
        <v>2292</v>
      </c>
      <c r="J7911" s="455" t="s">
        <v>2289</v>
      </c>
    </row>
    <row r="7912" spans="2:10">
      <c r="B7912" s="454">
        <v>42993</v>
      </c>
      <c r="C7912" s="455" t="s">
        <v>2502</v>
      </c>
      <c r="D7912" s="455" t="s">
        <v>2274</v>
      </c>
      <c r="E7912" s="455" t="s">
        <v>2314</v>
      </c>
      <c r="F7912" s="455">
        <v>1</v>
      </c>
      <c r="G7912" s="455">
        <v>1151.57</v>
      </c>
      <c r="H7912" s="455">
        <v>1151.57</v>
      </c>
      <c r="I7912" s="455" t="s">
        <v>2292</v>
      </c>
      <c r="J7912" s="455" t="s">
        <v>2279</v>
      </c>
    </row>
    <row r="7913" spans="2:10">
      <c r="B7913" s="454">
        <v>42993</v>
      </c>
      <c r="C7913" s="455" t="s">
        <v>2278</v>
      </c>
      <c r="D7913" s="455" t="s">
        <v>2274</v>
      </c>
      <c r="E7913" s="455" t="s">
        <v>2275</v>
      </c>
      <c r="F7913" s="455">
        <v>1</v>
      </c>
      <c r="G7913" s="455">
        <v>1474.04</v>
      </c>
      <c r="H7913" s="455">
        <v>1474.04</v>
      </c>
      <c r="I7913" s="455" t="s">
        <v>2292</v>
      </c>
      <c r="J7913" s="455" t="s">
        <v>2299</v>
      </c>
    </row>
    <row r="7914" spans="2:10">
      <c r="B7914" s="454">
        <v>42993</v>
      </c>
      <c r="C7914" s="455" t="s">
        <v>2624</v>
      </c>
      <c r="D7914" s="455" t="s">
        <v>2274</v>
      </c>
      <c r="E7914" s="455" t="s">
        <v>2319</v>
      </c>
      <c r="F7914" s="455">
        <v>1</v>
      </c>
      <c r="G7914" s="455">
        <v>761.34</v>
      </c>
      <c r="H7914" s="455">
        <v>761.34</v>
      </c>
      <c r="I7914" s="455" t="s">
        <v>2292</v>
      </c>
      <c r="J7914" s="455" t="s">
        <v>2305</v>
      </c>
    </row>
    <row r="7915" spans="2:10">
      <c r="B7915" s="454">
        <v>42993</v>
      </c>
      <c r="C7915" s="455" t="s">
        <v>2523</v>
      </c>
      <c r="D7915" s="455" t="s">
        <v>2274</v>
      </c>
      <c r="E7915" s="455" t="s">
        <v>2275</v>
      </c>
      <c r="F7915" s="455">
        <v>1</v>
      </c>
      <c r="G7915" s="455">
        <v>1620.57</v>
      </c>
      <c r="H7915" s="455">
        <v>1620.57</v>
      </c>
      <c r="I7915" s="455" t="s">
        <v>2292</v>
      </c>
      <c r="J7915" s="455" t="s">
        <v>2299</v>
      </c>
    </row>
    <row r="7916" spans="2:10">
      <c r="B7916" s="454">
        <v>42993</v>
      </c>
      <c r="C7916" s="455" t="s">
        <v>2518</v>
      </c>
      <c r="D7916" s="455" t="s">
        <v>2274</v>
      </c>
      <c r="E7916" s="455" t="s">
        <v>2301</v>
      </c>
      <c r="F7916" s="455">
        <v>1</v>
      </c>
      <c r="G7916" s="455">
        <v>630.99</v>
      </c>
      <c r="H7916" s="455">
        <v>630.99</v>
      </c>
      <c r="I7916" s="455" t="s">
        <v>2292</v>
      </c>
      <c r="J7916" s="455" t="s">
        <v>2299</v>
      </c>
    </row>
    <row r="7917" spans="2:10">
      <c r="B7917" s="454">
        <v>42993</v>
      </c>
      <c r="C7917" s="455" t="s">
        <v>2542</v>
      </c>
      <c r="D7917" s="455" t="s">
        <v>2281</v>
      </c>
      <c r="E7917" s="455" t="s">
        <v>2285</v>
      </c>
      <c r="F7917" s="455">
        <v>1</v>
      </c>
      <c r="G7917" s="455">
        <v>742.21</v>
      </c>
      <c r="H7917" s="455">
        <v>742.21</v>
      </c>
      <c r="I7917" s="455" t="s">
        <v>2292</v>
      </c>
      <c r="J7917" s="455" t="s">
        <v>2283</v>
      </c>
    </row>
    <row r="7918" spans="2:10">
      <c r="B7918" s="454">
        <v>42993</v>
      </c>
      <c r="C7918" s="455" t="s">
        <v>2408</v>
      </c>
      <c r="D7918" s="455" t="s">
        <v>2274</v>
      </c>
      <c r="E7918" s="455" t="s">
        <v>2275</v>
      </c>
      <c r="F7918" s="455">
        <v>1</v>
      </c>
      <c r="G7918" s="455">
        <v>1465.28</v>
      </c>
      <c r="H7918" s="455">
        <v>1465.28</v>
      </c>
      <c r="I7918" s="455" t="s">
        <v>2292</v>
      </c>
      <c r="J7918" s="455" t="s">
        <v>2277</v>
      </c>
    </row>
    <row r="7919" spans="2:10">
      <c r="B7919" s="454">
        <v>42993</v>
      </c>
      <c r="C7919" s="455" t="s">
        <v>2350</v>
      </c>
      <c r="D7919" s="455" t="s">
        <v>2281</v>
      </c>
      <c r="E7919" s="455" t="s">
        <v>2301</v>
      </c>
      <c r="F7919" s="455">
        <v>1</v>
      </c>
      <c r="G7919" s="455">
        <v>626.70000000000005</v>
      </c>
      <c r="H7919" s="455">
        <v>626.70000000000005</v>
      </c>
      <c r="I7919" s="455" t="s">
        <v>2292</v>
      </c>
      <c r="J7919" s="455" t="s">
        <v>2277</v>
      </c>
    </row>
    <row r="7920" spans="2:10">
      <c r="B7920" s="454">
        <v>42993</v>
      </c>
      <c r="C7920" s="455" t="s">
        <v>2570</v>
      </c>
      <c r="D7920" s="455" t="s">
        <v>2274</v>
      </c>
      <c r="E7920" s="455" t="s">
        <v>2296</v>
      </c>
      <c r="F7920" s="455">
        <v>1</v>
      </c>
      <c r="G7920" s="455">
        <v>2589.2199999999998</v>
      </c>
      <c r="H7920" s="455">
        <v>2589.2199999999998</v>
      </c>
      <c r="I7920" s="455" t="s">
        <v>2292</v>
      </c>
      <c r="J7920" s="455" t="s">
        <v>2279</v>
      </c>
    </row>
    <row r="7921" spans="2:10">
      <c r="B7921" s="454">
        <v>42993</v>
      </c>
      <c r="C7921" s="455" t="s">
        <v>2643</v>
      </c>
      <c r="D7921" s="455" t="s">
        <v>2274</v>
      </c>
      <c r="E7921" s="455" t="s">
        <v>2275</v>
      </c>
      <c r="F7921" s="455">
        <v>1</v>
      </c>
      <c r="G7921" s="455">
        <v>2180.61</v>
      </c>
      <c r="H7921" s="455">
        <v>2180.61</v>
      </c>
      <c r="I7921" s="455" t="s">
        <v>2292</v>
      </c>
      <c r="J7921" s="455" t="s">
        <v>2289</v>
      </c>
    </row>
    <row r="7922" spans="2:10">
      <c r="B7922" s="454">
        <v>42993</v>
      </c>
      <c r="C7922" s="455" t="s">
        <v>2454</v>
      </c>
      <c r="D7922" s="455" t="s">
        <v>2274</v>
      </c>
      <c r="E7922" s="455" t="s">
        <v>2319</v>
      </c>
      <c r="F7922" s="455">
        <v>1</v>
      </c>
      <c r="G7922" s="455">
        <v>1153.8800000000001</v>
      </c>
      <c r="H7922" s="455">
        <v>1153.8800000000001</v>
      </c>
      <c r="I7922" s="455" t="s">
        <v>2292</v>
      </c>
      <c r="J7922" s="455" t="s">
        <v>2305</v>
      </c>
    </row>
    <row r="7923" spans="2:10">
      <c r="B7923" s="454">
        <v>42993</v>
      </c>
      <c r="C7923" s="455" t="s">
        <v>2610</v>
      </c>
      <c r="D7923" s="455" t="s">
        <v>2274</v>
      </c>
      <c r="E7923" s="455" t="s">
        <v>2298</v>
      </c>
      <c r="F7923" s="455">
        <v>1</v>
      </c>
      <c r="G7923" s="455">
        <v>685.8</v>
      </c>
      <c r="H7923" s="455">
        <v>685.8</v>
      </c>
      <c r="I7923" s="455" t="s">
        <v>2292</v>
      </c>
      <c r="J7923" s="455" t="s">
        <v>2289</v>
      </c>
    </row>
    <row r="7924" spans="2:10">
      <c r="B7924" s="454">
        <v>42993</v>
      </c>
      <c r="C7924" s="455" t="s">
        <v>2594</v>
      </c>
      <c r="D7924" s="455" t="s">
        <v>2281</v>
      </c>
      <c r="E7924" s="455" t="s">
        <v>2296</v>
      </c>
      <c r="F7924" s="455">
        <v>1</v>
      </c>
      <c r="G7924" s="455">
        <v>2324.1799999999998</v>
      </c>
      <c r="H7924" s="455">
        <v>2324.1799999999998</v>
      </c>
      <c r="I7924" s="455" t="s">
        <v>2292</v>
      </c>
      <c r="J7924" s="455" t="s">
        <v>2283</v>
      </c>
    </row>
    <row r="7925" spans="2:10">
      <c r="B7925" s="454">
        <v>42993</v>
      </c>
      <c r="C7925" s="455" t="s">
        <v>2295</v>
      </c>
      <c r="D7925" s="455" t="s">
        <v>2274</v>
      </c>
      <c r="E7925" s="455" t="s">
        <v>2296</v>
      </c>
      <c r="F7925" s="455">
        <v>1</v>
      </c>
      <c r="G7925" s="455">
        <v>2561.4699999999998</v>
      </c>
      <c r="H7925" s="455">
        <v>2561.4699999999998</v>
      </c>
      <c r="I7925" s="455" t="s">
        <v>2292</v>
      </c>
      <c r="J7925" s="455" t="s">
        <v>2299</v>
      </c>
    </row>
    <row r="7926" spans="2:10">
      <c r="B7926" s="454">
        <v>42993</v>
      </c>
      <c r="C7926" s="455" t="s">
        <v>2580</v>
      </c>
      <c r="D7926" s="455" t="s">
        <v>2274</v>
      </c>
      <c r="E7926" s="455" t="s">
        <v>2294</v>
      </c>
      <c r="F7926" s="455">
        <v>1</v>
      </c>
      <c r="G7926" s="455">
        <v>755.52</v>
      </c>
      <c r="H7926" s="455">
        <v>755.52</v>
      </c>
      <c r="I7926" s="455" t="s">
        <v>2292</v>
      </c>
      <c r="J7926" s="455" t="s">
        <v>2279</v>
      </c>
    </row>
    <row r="7927" spans="2:10">
      <c r="B7927" s="454">
        <v>42993</v>
      </c>
      <c r="C7927" s="455" t="s">
        <v>2491</v>
      </c>
      <c r="D7927" s="455" t="s">
        <v>2281</v>
      </c>
      <c r="E7927" s="455" t="s">
        <v>2296</v>
      </c>
      <c r="F7927" s="455">
        <v>1</v>
      </c>
      <c r="G7927" s="455">
        <v>1580.43</v>
      </c>
      <c r="H7927" s="455">
        <v>1580.43</v>
      </c>
      <c r="I7927" s="455" t="s">
        <v>2292</v>
      </c>
      <c r="J7927" s="455" t="s">
        <v>2299</v>
      </c>
    </row>
    <row r="7928" spans="2:10">
      <c r="B7928" s="454">
        <v>42993</v>
      </c>
      <c r="C7928" s="455" t="s">
        <v>2618</v>
      </c>
      <c r="D7928" s="455" t="s">
        <v>2274</v>
      </c>
      <c r="E7928" s="455" t="s">
        <v>2275</v>
      </c>
      <c r="F7928" s="455">
        <v>1</v>
      </c>
      <c r="G7928" s="455">
        <v>1418.16</v>
      </c>
      <c r="H7928" s="455">
        <v>1418.16</v>
      </c>
      <c r="I7928" s="455" t="s">
        <v>2292</v>
      </c>
      <c r="J7928" s="455" t="s">
        <v>2289</v>
      </c>
    </row>
    <row r="7929" spans="2:10">
      <c r="B7929" s="454">
        <v>42993</v>
      </c>
      <c r="C7929" s="455" t="s">
        <v>2571</v>
      </c>
      <c r="D7929" s="455" t="s">
        <v>2274</v>
      </c>
      <c r="E7929" s="455" t="s">
        <v>2294</v>
      </c>
      <c r="F7929" s="455">
        <v>1</v>
      </c>
      <c r="G7929" s="455">
        <v>951.05</v>
      </c>
      <c r="H7929" s="455">
        <v>951.05</v>
      </c>
      <c r="I7929" s="455" t="s">
        <v>2292</v>
      </c>
      <c r="J7929" s="455" t="s">
        <v>2279</v>
      </c>
    </row>
    <row r="7930" spans="2:10">
      <c r="B7930" s="454">
        <v>42993</v>
      </c>
      <c r="C7930" s="455" t="s">
        <v>2464</v>
      </c>
      <c r="D7930" s="455" t="s">
        <v>2281</v>
      </c>
      <c r="E7930" s="455" t="s">
        <v>2298</v>
      </c>
      <c r="F7930" s="455">
        <v>1</v>
      </c>
      <c r="G7930" s="455">
        <v>904.09</v>
      </c>
      <c r="H7930" s="455">
        <v>904.09</v>
      </c>
      <c r="I7930" s="455" t="s">
        <v>2292</v>
      </c>
      <c r="J7930" s="455" t="s">
        <v>2289</v>
      </c>
    </row>
    <row r="7931" spans="2:10">
      <c r="B7931" s="454">
        <v>42994</v>
      </c>
      <c r="C7931" s="455" t="s">
        <v>2338</v>
      </c>
      <c r="D7931" s="455" t="s">
        <v>2274</v>
      </c>
      <c r="E7931" s="455" t="s">
        <v>2319</v>
      </c>
      <c r="F7931" s="455">
        <v>1</v>
      </c>
      <c r="G7931" s="455">
        <v>1007.16</v>
      </c>
      <c r="H7931" s="455">
        <v>1007.16</v>
      </c>
      <c r="I7931" s="455" t="s">
        <v>2292</v>
      </c>
      <c r="J7931" s="455" t="s">
        <v>2279</v>
      </c>
    </row>
    <row r="7932" spans="2:10">
      <c r="B7932" s="454">
        <v>42994</v>
      </c>
      <c r="C7932" s="455" t="s">
        <v>2378</v>
      </c>
      <c r="D7932" s="455" t="s">
        <v>2281</v>
      </c>
      <c r="E7932" s="455" t="s">
        <v>2275</v>
      </c>
      <c r="F7932" s="455">
        <v>1</v>
      </c>
      <c r="G7932" s="455">
        <v>1104.6199999999999</v>
      </c>
      <c r="H7932" s="455">
        <v>1104.6199999999999</v>
      </c>
      <c r="I7932" s="455" t="s">
        <v>2292</v>
      </c>
      <c r="J7932" s="455" t="s">
        <v>2277</v>
      </c>
    </row>
    <row r="7933" spans="2:10">
      <c r="B7933" s="454">
        <v>42994</v>
      </c>
      <c r="C7933" s="455" t="s">
        <v>2597</v>
      </c>
      <c r="D7933" s="455" t="s">
        <v>2274</v>
      </c>
      <c r="E7933" s="455" t="s">
        <v>2301</v>
      </c>
      <c r="F7933" s="455">
        <v>1</v>
      </c>
      <c r="G7933" s="455">
        <v>692.76</v>
      </c>
      <c r="H7933" s="455">
        <v>692.76</v>
      </c>
      <c r="I7933" s="455" t="s">
        <v>2292</v>
      </c>
      <c r="J7933" s="455" t="s">
        <v>2277</v>
      </c>
    </row>
    <row r="7934" spans="2:10">
      <c r="B7934" s="454">
        <v>42994</v>
      </c>
      <c r="C7934" s="455" t="s">
        <v>2575</v>
      </c>
      <c r="D7934" s="455" t="s">
        <v>2281</v>
      </c>
      <c r="E7934" s="455" t="s">
        <v>2287</v>
      </c>
      <c r="F7934" s="455">
        <v>1</v>
      </c>
      <c r="G7934" s="455">
        <v>490.82</v>
      </c>
      <c r="H7934" s="455">
        <v>490.82</v>
      </c>
      <c r="I7934" s="455" t="s">
        <v>2292</v>
      </c>
      <c r="J7934" s="455" t="s">
        <v>2283</v>
      </c>
    </row>
    <row r="7935" spans="2:10">
      <c r="B7935" s="454">
        <v>42994</v>
      </c>
      <c r="C7935" s="455" t="s">
        <v>2557</v>
      </c>
      <c r="D7935" s="455" t="s">
        <v>2274</v>
      </c>
      <c r="E7935" s="455" t="s">
        <v>2294</v>
      </c>
      <c r="F7935" s="455">
        <v>1</v>
      </c>
      <c r="G7935" s="455">
        <v>310.67</v>
      </c>
      <c r="H7935" s="455">
        <v>310.67</v>
      </c>
      <c r="I7935" s="455" t="s">
        <v>2292</v>
      </c>
      <c r="J7935" s="455" t="s">
        <v>2283</v>
      </c>
    </row>
    <row r="7936" spans="2:10">
      <c r="B7936" s="454">
        <v>42994</v>
      </c>
      <c r="C7936" s="455" t="s">
        <v>2402</v>
      </c>
      <c r="D7936" s="455" t="s">
        <v>2281</v>
      </c>
      <c r="E7936" s="455" t="s">
        <v>2285</v>
      </c>
      <c r="F7936" s="455">
        <v>1</v>
      </c>
      <c r="G7936" s="455">
        <v>1199.24</v>
      </c>
      <c r="H7936" s="455">
        <v>1199.24</v>
      </c>
      <c r="I7936" s="455" t="s">
        <v>2292</v>
      </c>
      <c r="J7936" s="455" t="s">
        <v>2283</v>
      </c>
    </row>
    <row r="7937" spans="2:10">
      <c r="B7937" s="454">
        <v>42994</v>
      </c>
      <c r="C7937" s="455" t="s">
        <v>2288</v>
      </c>
      <c r="D7937" s="455" t="s">
        <v>2281</v>
      </c>
      <c r="E7937" s="455" t="s">
        <v>2287</v>
      </c>
      <c r="F7937" s="455">
        <v>1</v>
      </c>
      <c r="G7937" s="455">
        <v>452.15</v>
      </c>
      <c r="H7937" s="455">
        <v>452.15</v>
      </c>
      <c r="I7937" s="455" t="s">
        <v>2292</v>
      </c>
      <c r="J7937" s="455" t="s">
        <v>2299</v>
      </c>
    </row>
    <row r="7938" spans="2:10">
      <c r="B7938" s="454">
        <v>42995</v>
      </c>
      <c r="C7938" s="455" t="s">
        <v>2516</v>
      </c>
      <c r="D7938" s="455" t="s">
        <v>2274</v>
      </c>
      <c r="E7938" s="455" t="s">
        <v>2301</v>
      </c>
      <c r="F7938" s="455">
        <v>1</v>
      </c>
      <c r="G7938" s="455">
        <v>1150.28</v>
      </c>
      <c r="H7938" s="455">
        <v>1150.28</v>
      </c>
      <c r="I7938" s="455" t="s">
        <v>2347</v>
      </c>
      <c r="J7938" s="455" t="s">
        <v>2299</v>
      </c>
    </row>
    <row r="7939" spans="2:10">
      <c r="B7939" s="454">
        <v>42995</v>
      </c>
      <c r="C7939" s="455" t="s">
        <v>2458</v>
      </c>
      <c r="D7939" s="455" t="s">
        <v>2274</v>
      </c>
      <c r="E7939" s="455" t="s">
        <v>2275</v>
      </c>
      <c r="F7939" s="455">
        <v>1</v>
      </c>
      <c r="G7939" s="455">
        <v>2177.4</v>
      </c>
      <c r="H7939" s="455">
        <v>2177.4</v>
      </c>
      <c r="I7939" s="455" t="s">
        <v>2347</v>
      </c>
      <c r="J7939" s="455" t="s">
        <v>2289</v>
      </c>
    </row>
    <row r="7940" spans="2:10">
      <c r="B7940" s="454">
        <v>42995</v>
      </c>
      <c r="C7940" s="455" t="s">
        <v>2343</v>
      </c>
      <c r="D7940" s="455" t="s">
        <v>2281</v>
      </c>
      <c r="E7940" s="455" t="s">
        <v>2294</v>
      </c>
      <c r="F7940" s="455">
        <v>1</v>
      </c>
      <c r="G7940" s="455">
        <v>1260.55</v>
      </c>
      <c r="H7940" s="455">
        <v>1260.55</v>
      </c>
      <c r="I7940" s="455" t="s">
        <v>2347</v>
      </c>
      <c r="J7940" s="455" t="s">
        <v>2279</v>
      </c>
    </row>
    <row r="7941" spans="2:10">
      <c r="B7941" s="454">
        <v>42995</v>
      </c>
      <c r="C7941" s="455" t="s">
        <v>2384</v>
      </c>
      <c r="D7941" s="455" t="s">
        <v>2274</v>
      </c>
      <c r="E7941" s="455" t="s">
        <v>2319</v>
      </c>
      <c r="F7941" s="455">
        <v>1</v>
      </c>
      <c r="G7941" s="455">
        <v>967.15</v>
      </c>
      <c r="H7941" s="455">
        <v>967.15</v>
      </c>
      <c r="I7941" s="455" t="s">
        <v>2292</v>
      </c>
      <c r="J7941" s="455" t="s">
        <v>2299</v>
      </c>
    </row>
    <row r="7942" spans="2:10">
      <c r="B7942" s="454">
        <v>42995</v>
      </c>
      <c r="C7942" s="455" t="s">
        <v>2405</v>
      </c>
      <c r="D7942" s="455" t="s">
        <v>2281</v>
      </c>
      <c r="E7942" s="455" t="s">
        <v>2282</v>
      </c>
      <c r="F7942" s="455">
        <v>1</v>
      </c>
      <c r="G7942" s="455">
        <v>604.42999999999995</v>
      </c>
      <c r="H7942" s="455">
        <v>604.42999999999995</v>
      </c>
      <c r="I7942" s="455" t="s">
        <v>2292</v>
      </c>
      <c r="J7942" s="455" t="s">
        <v>2289</v>
      </c>
    </row>
    <row r="7943" spans="2:10">
      <c r="B7943" s="454">
        <v>42995</v>
      </c>
      <c r="C7943" s="455" t="s">
        <v>2591</v>
      </c>
      <c r="D7943" s="455" t="s">
        <v>2274</v>
      </c>
      <c r="E7943" s="455" t="s">
        <v>2314</v>
      </c>
      <c r="F7943" s="455">
        <v>1</v>
      </c>
      <c r="G7943" s="455">
        <v>1248.77</v>
      </c>
      <c r="H7943" s="455">
        <v>1248.77</v>
      </c>
      <c r="I7943" s="455" t="s">
        <v>2292</v>
      </c>
      <c r="J7943" s="455" t="s">
        <v>2283</v>
      </c>
    </row>
    <row r="7944" spans="2:10">
      <c r="B7944" s="454">
        <v>42995</v>
      </c>
      <c r="C7944" s="455" t="s">
        <v>2410</v>
      </c>
      <c r="D7944" s="455" t="s">
        <v>2274</v>
      </c>
      <c r="E7944" s="455" t="s">
        <v>2319</v>
      </c>
      <c r="F7944" s="455">
        <v>1</v>
      </c>
      <c r="G7944" s="455">
        <v>1074.22</v>
      </c>
      <c r="H7944" s="455">
        <v>1074.22</v>
      </c>
      <c r="I7944" s="455" t="s">
        <v>2292</v>
      </c>
      <c r="J7944" s="455" t="s">
        <v>2289</v>
      </c>
    </row>
    <row r="7945" spans="2:10">
      <c r="B7945" s="454">
        <v>42995</v>
      </c>
      <c r="C7945" s="455" t="s">
        <v>2634</v>
      </c>
      <c r="D7945" s="455" t="s">
        <v>2281</v>
      </c>
      <c r="E7945" s="455" t="s">
        <v>2287</v>
      </c>
      <c r="F7945" s="455">
        <v>1</v>
      </c>
      <c r="G7945" s="455">
        <v>277.57</v>
      </c>
      <c r="H7945" s="455">
        <v>277.57</v>
      </c>
      <c r="I7945" s="455" t="s">
        <v>2292</v>
      </c>
      <c r="J7945" s="455" t="s">
        <v>2289</v>
      </c>
    </row>
    <row r="7946" spans="2:10">
      <c r="B7946" s="454">
        <v>42995</v>
      </c>
      <c r="C7946" s="455" t="s">
        <v>2534</v>
      </c>
      <c r="D7946" s="455" t="s">
        <v>2274</v>
      </c>
      <c r="E7946" s="455" t="s">
        <v>2301</v>
      </c>
      <c r="F7946" s="455">
        <v>1</v>
      </c>
      <c r="G7946" s="455">
        <v>575.75</v>
      </c>
      <c r="H7946" s="455">
        <v>575.75</v>
      </c>
      <c r="I7946" s="455" t="s">
        <v>2292</v>
      </c>
      <c r="J7946" s="455" t="s">
        <v>2279</v>
      </c>
    </row>
    <row r="7947" spans="2:10">
      <c r="B7947" s="454">
        <v>42995</v>
      </c>
      <c r="C7947" s="455" t="s">
        <v>2635</v>
      </c>
      <c r="D7947" s="455" t="s">
        <v>2274</v>
      </c>
      <c r="E7947" s="455" t="s">
        <v>2301</v>
      </c>
      <c r="F7947" s="455">
        <v>1</v>
      </c>
      <c r="G7947" s="455">
        <v>534.62</v>
      </c>
      <c r="H7947" s="455">
        <v>534.62</v>
      </c>
      <c r="I7947" s="455" t="s">
        <v>2292</v>
      </c>
      <c r="J7947" s="455" t="s">
        <v>2277</v>
      </c>
    </row>
    <row r="7948" spans="2:10">
      <c r="B7948" s="454">
        <v>42995</v>
      </c>
      <c r="C7948" s="455" t="s">
        <v>2306</v>
      </c>
      <c r="D7948" s="455" t="s">
        <v>2281</v>
      </c>
      <c r="E7948" s="455" t="s">
        <v>2287</v>
      </c>
      <c r="F7948" s="455">
        <v>1</v>
      </c>
      <c r="G7948" s="455">
        <v>581.76</v>
      </c>
      <c r="H7948" s="455">
        <v>581.76</v>
      </c>
      <c r="I7948" s="455" t="s">
        <v>2292</v>
      </c>
      <c r="J7948" s="455" t="s">
        <v>2283</v>
      </c>
    </row>
    <row r="7949" spans="2:10">
      <c r="B7949" s="454">
        <v>42995</v>
      </c>
      <c r="C7949" s="455" t="s">
        <v>2509</v>
      </c>
      <c r="D7949" s="455" t="s">
        <v>2274</v>
      </c>
      <c r="E7949" s="455" t="s">
        <v>2275</v>
      </c>
      <c r="F7949" s="455">
        <v>1</v>
      </c>
      <c r="G7949" s="455">
        <v>1692.64</v>
      </c>
      <c r="H7949" s="455">
        <v>1692.64</v>
      </c>
      <c r="I7949" s="455" t="s">
        <v>2292</v>
      </c>
      <c r="J7949" s="455" t="s">
        <v>2277</v>
      </c>
    </row>
    <row r="7950" spans="2:10">
      <c r="B7950" s="454">
        <v>42995</v>
      </c>
      <c r="C7950" s="455" t="s">
        <v>2536</v>
      </c>
      <c r="D7950" s="455" t="s">
        <v>2274</v>
      </c>
      <c r="E7950" s="455" t="s">
        <v>2294</v>
      </c>
      <c r="F7950" s="455">
        <v>1</v>
      </c>
      <c r="G7950" s="455">
        <v>567.99</v>
      </c>
      <c r="H7950" s="455">
        <v>567.99</v>
      </c>
      <c r="I7950" s="455" t="s">
        <v>2292</v>
      </c>
      <c r="J7950" s="455" t="s">
        <v>2305</v>
      </c>
    </row>
    <row r="7951" spans="2:10">
      <c r="B7951" s="454">
        <v>42995</v>
      </c>
      <c r="C7951" s="455" t="s">
        <v>2398</v>
      </c>
      <c r="D7951" s="455" t="s">
        <v>2274</v>
      </c>
      <c r="E7951" s="455" t="s">
        <v>2319</v>
      </c>
      <c r="F7951" s="455">
        <v>1</v>
      </c>
      <c r="G7951" s="455">
        <v>1023.16</v>
      </c>
      <c r="H7951" s="455">
        <v>1023.16</v>
      </c>
      <c r="I7951" s="455" t="s">
        <v>2292</v>
      </c>
      <c r="J7951" s="455" t="s">
        <v>2299</v>
      </c>
    </row>
    <row r="7952" spans="2:10">
      <c r="B7952" s="454">
        <v>42995</v>
      </c>
      <c r="C7952" s="455" t="s">
        <v>2598</v>
      </c>
      <c r="D7952" s="455" t="s">
        <v>2274</v>
      </c>
      <c r="E7952" s="455" t="s">
        <v>2319</v>
      </c>
      <c r="F7952" s="455">
        <v>1</v>
      </c>
      <c r="G7952" s="455">
        <v>810.33</v>
      </c>
      <c r="H7952" s="455">
        <v>810.33</v>
      </c>
      <c r="I7952" s="455" t="s">
        <v>2292</v>
      </c>
      <c r="J7952" s="455" t="s">
        <v>2279</v>
      </c>
    </row>
    <row r="7953" spans="2:10">
      <c r="B7953" s="454">
        <v>42995</v>
      </c>
      <c r="C7953" s="455" t="s">
        <v>2569</v>
      </c>
      <c r="D7953" s="455" t="s">
        <v>2274</v>
      </c>
      <c r="E7953" s="455" t="s">
        <v>2314</v>
      </c>
      <c r="F7953" s="455">
        <v>1</v>
      </c>
      <c r="G7953" s="455">
        <v>1227.9000000000001</v>
      </c>
      <c r="H7953" s="455">
        <v>1227.9000000000001</v>
      </c>
      <c r="I7953" s="455" t="s">
        <v>2292</v>
      </c>
      <c r="J7953" s="455" t="s">
        <v>2277</v>
      </c>
    </row>
    <row r="7954" spans="2:10">
      <c r="B7954" s="454">
        <v>42995</v>
      </c>
      <c r="C7954" s="455" t="s">
        <v>2430</v>
      </c>
      <c r="D7954" s="455" t="s">
        <v>2274</v>
      </c>
      <c r="E7954" s="455" t="s">
        <v>2275</v>
      </c>
      <c r="F7954" s="455">
        <v>1</v>
      </c>
      <c r="G7954" s="455">
        <v>1785.45</v>
      </c>
      <c r="H7954" s="455">
        <v>1785.45</v>
      </c>
      <c r="I7954" s="455" t="s">
        <v>2292</v>
      </c>
      <c r="J7954" s="455" t="s">
        <v>2283</v>
      </c>
    </row>
    <row r="7955" spans="2:10">
      <c r="B7955" s="454">
        <v>42995</v>
      </c>
      <c r="C7955" s="455" t="s">
        <v>2371</v>
      </c>
      <c r="D7955" s="455" t="s">
        <v>2274</v>
      </c>
      <c r="E7955" s="455" t="s">
        <v>2275</v>
      </c>
      <c r="F7955" s="455">
        <v>1</v>
      </c>
      <c r="G7955" s="455">
        <v>2123.64</v>
      </c>
      <c r="H7955" s="455">
        <v>2123.64</v>
      </c>
      <c r="I7955" s="455" t="s">
        <v>2292</v>
      </c>
      <c r="J7955" s="455" t="s">
        <v>2283</v>
      </c>
    </row>
    <row r="7956" spans="2:10">
      <c r="B7956" s="454">
        <v>42995</v>
      </c>
      <c r="C7956" s="455" t="s">
        <v>2429</v>
      </c>
      <c r="D7956" s="455" t="s">
        <v>2274</v>
      </c>
      <c r="E7956" s="455" t="s">
        <v>2294</v>
      </c>
      <c r="F7956" s="455">
        <v>1</v>
      </c>
      <c r="G7956" s="455">
        <v>1067.1199999999999</v>
      </c>
      <c r="H7956" s="455">
        <v>1067.1199999999999</v>
      </c>
      <c r="I7956" s="455" t="s">
        <v>2292</v>
      </c>
      <c r="J7956" s="455" t="s">
        <v>2289</v>
      </c>
    </row>
    <row r="7957" spans="2:10">
      <c r="B7957" s="454">
        <v>42995</v>
      </c>
      <c r="C7957" s="455" t="s">
        <v>2320</v>
      </c>
      <c r="D7957" s="455" t="s">
        <v>2274</v>
      </c>
      <c r="E7957" s="455" t="s">
        <v>2301</v>
      </c>
      <c r="F7957" s="455">
        <v>1</v>
      </c>
      <c r="G7957" s="455">
        <v>503.04</v>
      </c>
      <c r="H7957" s="455">
        <v>503.04</v>
      </c>
      <c r="I7957" s="455" t="s">
        <v>2292</v>
      </c>
      <c r="J7957" s="455" t="s">
        <v>2277</v>
      </c>
    </row>
    <row r="7958" spans="2:10">
      <c r="B7958" s="454">
        <v>42995</v>
      </c>
      <c r="C7958" s="455" t="s">
        <v>2357</v>
      </c>
      <c r="D7958" s="455" t="s">
        <v>2274</v>
      </c>
      <c r="E7958" s="455" t="s">
        <v>2275</v>
      </c>
      <c r="F7958" s="455">
        <v>1</v>
      </c>
      <c r="G7958" s="455">
        <v>1702.16</v>
      </c>
      <c r="H7958" s="455">
        <v>1702.16</v>
      </c>
      <c r="I7958" s="455" t="s">
        <v>2292</v>
      </c>
      <c r="J7958" s="455" t="s">
        <v>2299</v>
      </c>
    </row>
    <row r="7959" spans="2:10">
      <c r="B7959" s="454">
        <v>42995</v>
      </c>
      <c r="C7959" s="455" t="s">
        <v>2439</v>
      </c>
      <c r="D7959" s="455" t="s">
        <v>2281</v>
      </c>
      <c r="E7959" s="455" t="s">
        <v>2440</v>
      </c>
      <c r="F7959" s="455">
        <v>1</v>
      </c>
      <c r="G7959" s="455">
        <v>482.84</v>
      </c>
      <c r="H7959" s="455">
        <v>482.84</v>
      </c>
      <c r="I7959" s="455" t="s">
        <v>2292</v>
      </c>
      <c r="J7959" s="455" t="s">
        <v>2277</v>
      </c>
    </row>
    <row r="7960" spans="2:10">
      <c r="B7960" s="454">
        <v>42995</v>
      </c>
      <c r="C7960" s="455" t="s">
        <v>2466</v>
      </c>
      <c r="D7960" s="455" t="s">
        <v>2281</v>
      </c>
      <c r="E7960" s="455" t="s">
        <v>2275</v>
      </c>
      <c r="F7960" s="455">
        <v>1</v>
      </c>
      <c r="G7960" s="455">
        <v>1876.91</v>
      </c>
      <c r="H7960" s="455">
        <v>1876.91</v>
      </c>
      <c r="I7960" s="455" t="s">
        <v>2292</v>
      </c>
      <c r="J7960" s="455" t="s">
        <v>2279</v>
      </c>
    </row>
    <row r="7961" spans="2:10">
      <c r="B7961" s="454">
        <v>42995</v>
      </c>
      <c r="C7961" s="455" t="s">
        <v>2611</v>
      </c>
      <c r="D7961" s="455" t="s">
        <v>2274</v>
      </c>
      <c r="E7961" s="455" t="s">
        <v>2294</v>
      </c>
      <c r="F7961" s="455">
        <v>1</v>
      </c>
      <c r="G7961" s="455">
        <v>804.14</v>
      </c>
      <c r="H7961" s="455">
        <v>804.14</v>
      </c>
      <c r="I7961" s="455" t="s">
        <v>2292</v>
      </c>
      <c r="J7961" s="455" t="s">
        <v>2299</v>
      </c>
    </row>
    <row r="7962" spans="2:10">
      <c r="B7962" s="454">
        <v>42995</v>
      </c>
      <c r="C7962" s="455" t="s">
        <v>2371</v>
      </c>
      <c r="D7962" s="455" t="s">
        <v>2274</v>
      </c>
      <c r="E7962" s="455" t="s">
        <v>2275</v>
      </c>
      <c r="F7962" s="455">
        <v>1</v>
      </c>
      <c r="G7962" s="455">
        <v>2123.64</v>
      </c>
      <c r="H7962" s="455">
        <v>2123.64</v>
      </c>
      <c r="I7962" s="455" t="s">
        <v>2292</v>
      </c>
      <c r="J7962" s="455" t="s">
        <v>2305</v>
      </c>
    </row>
    <row r="7963" spans="2:10">
      <c r="B7963" s="454">
        <v>42995</v>
      </c>
      <c r="C7963" s="455" t="s">
        <v>2520</v>
      </c>
      <c r="D7963" s="455" t="s">
        <v>2274</v>
      </c>
      <c r="E7963" s="455" t="s">
        <v>2301</v>
      </c>
      <c r="F7963" s="455">
        <v>1</v>
      </c>
      <c r="G7963" s="455">
        <v>531.87</v>
      </c>
      <c r="H7963" s="455">
        <v>531.87</v>
      </c>
      <c r="I7963" s="455" t="s">
        <v>2347</v>
      </c>
      <c r="J7963" s="455" t="s">
        <v>2305</v>
      </c>
    </row>
    <row r="7964" spans="2:10">
      <c r="B7964" s="454">
        <v>42995</v>
      </c>
      <c r="C7964" s="455" t="s">
        <v>2414</v>
      </c>
      <c r="D7964" s="455" t="s">
        <v>2281</v>
      </c>
      <c r="E7964" s="455" t="s">
        <v>2298</v>
      </c>
      <c r="F7964" s="455">
        <v>1</v>
      </c>
      <c r="G7964" s="455">
        <v>1283.2</v>
      </c>
      <c r="H7964" s="455">
        <v>1283.2</v>
      </c>
      <c r="I7964" s="455" t="s">
        <v>2347</v>
      </c>
      <c r="J7964" s="455" t="s">
        <v>2289</v>
      </c>
    </row>
    <row r="7965" spans="2:10">
      <c r="B7965" s="454">
        <v>42995</v>
      </c>
      <c r="C7965" s="455" t="s">
        <v>2530</v>
      </c>
      <c r="D7965" s="455" t="s">
        <v>2274</v>
      </c>
      <c r="E7965" s="455" t="s">
        <v>2314</v>
      </c>
      <c r="F7965" s="455">
        <v>1</v>
      </c>
      <c r="G7965" s="455">
        <v>1180.8699999999999</v>
      </c>
      <c r="H7965" s="455">
        <v>1180.8699999999999</v>
      </c>
      <c r="I7965" s="455" t="s">
        <v>2347</v>
      </c>
      <c r="J7965" s="455" t="s">
        <v>2289</v>
      </c>
    </row>
    <row r="7966" spans="2:10">
      <c r="B7966" s="454">
        <v>42995</v>
      </c>
      <c r="C7966" s="455" t="s">
        <v>2486</v>
      </c>
      <c r="D7966" s="455" t="s">
        <v>2274</v>
      </c>
      <c r="E7966" s="455" t="s">
        <v>2275</v>
      </c>
      <c r="F7966" s="455">
        <v>1</v>
      </c>
      <c r="G7966" s="455">
        <v>1621.26</v>
      </c>
      <c r="H7966" s="455">
        <v>1621.26</v>
      </c>
      <c r="I7966" s="455" t="s">
        <v>2276</v>
      </c>
      <c r="J7966" s="455" t="s">
        <v>2305</v>
      </c>
    </row>
    <row r="7967" spans="2:10">
      <c r="B7967" s="454">
        <v>42995</v>
      </c>
      <c r="C7967" s="455" t="s">
        <v>2643</v>
      </c>
      <c r="D7967" s="455" t="s">
        <v>2274</v>
      </c>
      <c r="E7967" s="455" t="s">
        <v>2275</v>
      </c>
      <c r="F7967" s="455">
        <v>1</v>
      </c>
      <c r="G7967" s="455">
        <v>2180.61</v>
      </c>
      <c r="H7967" s="455">
        <v>2180.61</v>
      </c>
      <c r="I7967" s="455" t="s">
        <v>2276</v>
      </c>
      <c r="J7967" s="455" t="s">
        <v>2283</v>
      </c>
    </row>
    <row r="7968" spans="2:10">
      <c r="B7968" s="454">
        <v>42995</v>
      </c>
      <c r="C7968" s="455" t="s">
        <v>2451</v>
      </c>
      <c r="D7968" s="455" t="s">
        <v>2274</v>
      </c>
      <c r="E7968" s="455" t="s">
        <v>2301</v>
      </c>
      <c r="F7968" s="455">
        <v>1</v>
      </c>
      <c r="G7968" s="455">
        <v>564.16</v>
      </c>
      <c r="H7968" s="455">
        <v>564.16</v>
      </c>
      <c r="I7968" s="455" t="s">
        <v>2276</v>
      </c>
      <c r="J7968" s="455" t="s">
        <v>2305</v>
      </c>
    </row>
    <row r="7969" spans="2:10">
      <c r="B7969" s="454">
        <v>42995</v>
      </c>
      <c r="C7969" s="455" t="s">
        <v>2551</v>
      </c>
      <c r="D7969" s="455" t="s">
        <v>2281</v>
      </c>
      <c r="E7969" s="455" t="s">
        <v>2282</v>
      </c>
      <c r="F7969" s="455">
        <v>1</v>
      </c>
      <c r="G7969" s="455">
        <v>493.11</v>
      </c>
      <c r="H7969" s="455">
        <v>493.11</v>
      </c>
      <c r="I7969" s="455" t="s">
        <v>2292</v>
      </c>
      <c r="J7969" s="455" t="s">
        <v>2289</v>
      </c>
    </row>
    <row r="7970" spans="2:10">
      <c r="B7970" s="454">
        <v>42995</v>
      </c>
      <c r="C7970" s="455" t="s">
        <v>2331</v>
      </c>
      <c r="D7970" s="455" t="s">
        <v>2274</v>
      </c>
      <c r="E7970" s="455" t="s">
        <v>2314</v>
      </c>
      <c r="F7970" s="455">
        <v>1</v>
      </c>
      <c r="G7970" s="455">
        <v>1031.8699999999999</v>
      </c>
      <c r="H7970" s="455">
        <v>1031.8699999999999</v>
      </c>
      <c r="I7970" s="455" t="s">
        <v>2292</v>
      </c>
      <c r="J7970" s="455" t="s">
        <v>2283</v>
      </c>
    </row>
    <row r="7971" spans="2:10">
      <c r="B7971" s="454">
        <v>42995</v>
      </c>
      <c r="C7971" s="455" t="s">
        <v>2475</v>
      </c>
      <c r="D7971" s="455" t="s">
        <v>2274</v>
      </c>
      <c r="E7971" s="455" t="s">
        <v>2296</v>
      </c>
      <c r="F7971" s="455">
        <v>1</v>
      </c>
      <c r="G7971" s="455">
        <v>2687.09</v>
      </c>
      <c r="H7971" s="455">
        <v>2687.09</v>
      </c>
      <c r="I7971" s="455" t="s">
        <v>2292</v>
      </c>
      <c r="J7971" s="455" t="s">
        <v>2279</v>
      </c>
    </row>
    <row r="7972" spans="2:10">
      <c r="B7972" s="454">
        <v>42995</v>
      </c>
      <c r="C7972" s="455" t="s">
        <v>2609</v>
      </c>
      <c r="D7972" s="455" t="s">
        <v>2281</v>
      </c>
      <c r="E7972" s="455" t="s">
        <v>2294</v>
      </c>
      <c r="F7972" s="455">
        <v>1</v>
      </c>
      <c r="G7972" s="455">
        <v>1132.07</v>
      </c>
      <c r="H7972" s="455">
        <v>1132.07</v>
      </c>
      <c r="I7972" s="455" t="s">
        <v>2292</v>
      </c>
      <c r="J7972" s="455" t="s">
        <v>2277</v>
      </c>
    </row>
    <row r="7973" spans="2:10">
      <c r="B7973" s="454">
        <v>42996</v>
      </c>
      <c r="C7973" s="455" t="s">
        <v>2300</v>
      </c>
      <c r="D7973" s="455" t="s">
        <v>2274</v>
      </c>
      <c r="E7973" s="455" t="s">
        <v>2301</v>
      </c>
      <c r="F7973" s="455">
        <v>1</v>
      </c>
      <c r="G7973" s="455">
        <v>1030.1500000000001</v>
      </c>
      <c r="H7973" s="455">
        <v>1030.1500000000001</v>
      </c>
      <c r="I7973" s="455" t="s">
        <v>2276</v>
      </c>
      <c r="J7973" s="455" t="s">
        <v>2289</v>
      </c>
    </row>
    <row r="7974" spans="2:10">
      <c r="B7974" s="454">
        <v>42996</v>
      </c>
      <c r="C7974" s="455" t="s">
        <v>2563</v>
      </c>
      <c r="D7974" s="455" t="s">
        <v>2281</v>
      </c>
      <c r="E7974" s="455" t="s">
        <v>2275</v>
      </c>
      <c r="F7974" s="455">
        <v>1</v>
      </c>
      <c r="G7974" s="455">
        <v>1379.54</v>
      </c>
      <c r="H7974" s="455">
        <v>1379.54</v>
      </c>
      <c r="I7974" s="455" t="s">
        <v>2276</v>
      </c>
      <c r="J7974" s="455" t="s">
        <v>2283</v>
      </c>
    </row>
    <row r="7975" spans="2:10">
      <c r="B7975" s="454">
        <v>42996</v>
      </c>
      <c r="C7975" s="455" t="s">
        <v>2322</v>
      </c>
      <c r="D7975" s="455" t="s">
        <v>2281</v>
      </c>
      <c r="E7975" s="455" t="s">
        <v>2282</v>
      </c>
      <c r="F7975" s="455">
        <v>1</v>
      </c>
      <c r="G7975" s="455">
        <v>853.9</v>
      </c>
      <c r="H7975" s="455">
        <v>853.9</v>
      </c>
      <c r="I7975" s="455" t="s">
        <v>2276</v>
      </c>
      <c r="J7975" s="455" t="s">
        <v>2277</v>
      </c>
    </row>
    <row r="7976" spans="2:10">
      <c r="B7976" s="454">
        <v>42996</v>
      </c>
      <c r="C7976" s="455" t="s">
        <v>2622</v>
      </c>
      <c r="D7976" s="455" t="s">
        <v>2281</v>
      </c>
      <c r="E7976" s="455" t="s">
        <v>2390</v>
      </c>
      <c r="F7976" s="455">
        <v>1</v>
      </c>
      <c r="G7976" s="455">
        <v>1211.6300000000001</v>
      </c>
      <c r="H7976" s="455">
        <v>1211.6300000000001</v>
      </c>
      <c r="I7976" s="455" t="s">
        <v>2276</v>
      </c>
      <c r="J7976" s="455" t="s">
        <v>2279</v>
      </c>
    </row>
    <row r="7977" spans="2:10">
      <c r="B7977" s="454">
        <v>42996</v>
      </c>
      <c r="C7977" s="455" t="s">
        <v>2360</v>
      </c>
      <c r="D7977" s="455" t="s">
        <v>2281</v>
      </c>
      <c r="E7977" s="455" t="s">
        <v>2296</v>
      </c>
      <c r="F7977" s="455">
        <v>1</v>
      </c>
      <c r="G7977" s="455">
        <v>2003.4</v>
      </c>
      <c r="H7977" s="455">
        <v>2003.4</v>
      </c>
      <c r="I7977" s="455" t="s">
        <v>2276</v>
      </c>
      <c r="J7977" s="455" t="s">
        <v>2283</v>
      </c>
    </row>
    <row r="7978" spans="2:10">
      <c r="B7978" s="454">
        <v>42996</v>
      </c>
      <c r="C7978" s="455" t="s">
        <v>2392</v>
      </c>
      <c r="D7978" s="455" t="s">
        <v>2281</v>
      </c>
      <c r="E7978" s="455" t="s">
        <v>2298</v>
      </c>
      <c r="F7978" s="455">
        <v>1</v>
      </c>
      <c r="G7978" s="455">
        <v>1072.4100000000001</v>
      </c>
      <c r="H7978" s="455">
        <v>1072.4100000000001</v>
      </c>
      <c r="I7978" s="455" t="s">
        <v>2292</v>
      </c>
      <c r="J7978" s="455" t="s">
        <v>2289</v>
      </c>
    </row>
    <row r="7979" spans="2:10">
      <c r="B7979" s="454">
        <v>42996</v>
      </c>
      <c r="C7979" s="455" t="s">
        <v>2467</v>
      </c>
      <c r="D7979" s="455" t="s">
        <v>2281</v>
      </c>
      <c r="E7979" s="455" t="s">
        <v>2285</v>
      </c>
      <c r="F7979" s="455">
        <v>1</v>
      </c>
      <c r="G7979" s="455">
        <v>1337.95</v>
      </c>
      <c r="H7979" s="455">
        <v>1337.95</v>
      </c>
      <c r="I7979" s="455" t="s">
        <v>2292</v>
      </c>
      <c r="J7979" s="455" t="s">
        <v>2283</v>
      </c>
    </row>
    <row r="7980" spans="2:10">
      <c r="B7980" s="454">
        <v>42996</v>
      </c>
      <c r="C7980" s="455" t="s">
        <v>2437</v>
      </c>
      <c r="D7980" s="455" t="s">
        <v>2274</v>
      </c>
      <c r="E7980" s="455" t="s">
        <v>2298</v>
      </c>
      <c r="F7980" s="455">
        <v>1</v>
      </c>
      <c r="G7980" s="455">
        <v>669.95</v>
      </c>
      <c r="H7980" s="455">
        <v>669.95</v>
      </c>
      <c r="I7980" s="455" t="s">
        <v>2292</v>
      </c>
      <c r="J7980" s="455" t="s">
        <v>2299</v>
      </c>
    </row>
    <row r="7981" spans="2:10">
      <c r="B7981" s="454">
        <v>42996</v>
      </c>
      <c r="C7981" s="455" t="s">
        <v>2370</v>
      </c>
      <c r="D7981" s="455" t="s">
        <v>2274</v>
      </c>
      <c r="E7981" s="455" t="s">
        <v>2275</v>
      </c>
      <c r="F7981" s="455">
        <v>1</v>
      </c>
      <c r="G7981" s="455">
        <v>1800.77</v>
      </c>
      <c r="H7981" s="455">
        <v>1800.77</v>
      </c>
      <c r="I7981" s="455" t="s">
        <v>2347</v>
      </c>
      <c r="J7981" s="455" t="s">
        <v>2279</v>
      </c>
    </row>
    <row r="7982" spans="2:10">
      <c r="B7982" s="454">
        <v>42996</v>
      </c>
      <c r="C7982" s="455" t="s">
        <v>2413</v>
      </c>
      <c r="D7982" s="455" t="s">
        <v>2274</v>
      </c>
      <c r="E7982" s="455" t="s">
        <v>2275</v>
      </c>
      <c r="F7982" s="455">
        <v>1</v>
      </c>
      <c r="G7982" s="455">
        <v>1649.83</v>
      </c>
      <c r="H7982" s="455">
        <v>1649.83</v>
      </c>
      <c r="I7982" s="455" t="s">
        <v>2347</v>
      </c>
      <c r="J7982" s="455" t="s">
        <v>2305</v>
      </c>
    </row>
    <row r="7983" spans="2:10">
      <c r="B7983" s="454">
        <v>42996</v>
      </c>
      <c r="C7983" s="455" t="s">
        <v>2582</v>
      </c>
      <c r="D7983" s="455" t="s">
        <v>2281</v>
      </c>
      <c r="E7983" s="455" t="s">
        <v>2282</v>
      </c>
      <c r="F7983" s="455">
        <v>1</v>
      </c>
      <c r="G7983" s="455">
        <v>733.63</v>
      </c>
      <c r="H7983" s="455">
        <v>733.63</v>
      </c>
      <c r="I7983" s="455" t="s">
        <v>2347</v>
      </c>
      <c r="J7983" s="455" t="s">
        <v>2279</v>
      </c>
    </row>
    <row r="7984" spans="2:10">
      <c r="B7984" s="454">
        <v>42996</v>
      </c>
      <c r="C7984" s="455" t="s">
        <v>2499</v>
      </c>
      <c r="D7984" s="455" t="s">
        <v>2274</v>
      </c>
      <c r="E7984" s="455" t="s">
        <v>2319</v>
      </c>
      <c r="F7984" s="455">
        <v>1</v>
      </c>
      <c r="G7984" s="455">
        <v>1418.09</v>
      </c>
      <c r="H7984" s="455">
        <v>1418.09</v>
      </c>
      <c r="I7984" s="455" t="s">
        <v>2292</v>
      </c>
      <c r="J7984" s="455" t="s">
        <v>2305</v>
      </c>
    </row>
    <row r="7985" spans="2:10">
      <c r="B7985" s="454">
        <v>42996</v>
      </c>
      <c r="C7985" s="455" t="s">
        <v>2341</v>
      </c>
      <c r="D7985" s="455" t="s">
        <v>2274</v>
      </c>
      <c r="E7985" s="455" t="s">
        <v>2314</v>
      </c>
      <c r="F7985" s="455">
        <v>1</v>
      </c>
      <c r="G7985" s="455">
        <v>977.02</v>
      </c>
      <c r="H7985" s="455">
        <v>977.02</v>
      </c>
      <c r="I7985" s="455" t="s">
        <v>2292</v>
      </c>
      <c r="J7985" s="455" t="s">
        <v>2279</v>
      </c>
    </row>
    <row r="7986" spans="2:10">
      <c r="B7986" s="454">
        <v>42996</v>
      </c>
      <c r="C7986" s="455" t="s">
        <v>2328</v>
      </c>
      <c r="D7986" s="455" t="s">
        <v>2274</v>
      </c>
      <c r="E7986" s="455" t="s">
        <v>2298</v>
      </c>
      <c r="F7986" s="455">
        <v>1</v>
      </c>
      <c r="G7986" s="455">
        <v>844.87</v>
      </c>
      <c r="H7986" s="455">
        <v>844.87</v>
      </c>
      <c r="I7986" s="455" t="s">
        <v>2292</v>
      </c>
      <c r="J7986" s="455" t="s">
        <v>2277</v>
      </c>
    </row>
    <row r="7987" spans="2:10">
      <c r="B7987" s="454">
        <v>42996</v>
      </c>
      <c r="C7987" s="455" t="s">
        <v>2403</v>
      </c>
      <c r="D7987" s="455" t="s">
        <v>2274</v>
      </c>
      <c r="E7987" s="455" t="s">
        <v>2314</v>
      </c>
      <c r="F7987" s="455">
        <v>1</v>
      </c>
      <c r="G7987" s="455">
        <v>1148.95</v>
      </c>
      <c r="H7987" s="455">
        <v>1148.95</v>
      </c>
      <c r="I7987" s="455" t="s">
        <v>2292</v>
      </c>
      <c r="J7987" s="455" t="s">
        <v>2277</v>
      </c>
    </row>
    <row r="7988" spans="2:10">
      <c r="B7988" s="454">
        <v>42996</v>
      </c>
      <c r="C7988" s="455" t="s">
        <v>2360</v>
      </c>
      <c r="D7988" s="455" t="s">
        <v>2281</v>
      </c>
      <c r="E7988" s="455" t="s">
        <v>2296</v>
      </c>
      <c r="F7988" s="455">
        <v>1</v>
      </c>
      <c r="G7988" s="455">
        <v>2003.4</v>
      </c>
      <c r="H7988" s="455">
        <v>2003.4</v>
      </c>
      <c r="I7988" s="455" t="s">
        <v>2292</v>
      </c>
      <c r="J7988" s="455" t="s">
        <v>2277</v>
      </c>
    </row>
    <row r="7989" spans="2:10">
      <c r="B7989" s="454">
        <v>42996</v>
      </c>
      <c r="C7989" s="455" t="s">
        <v>2310</v>
      </c>
      <c r="D7989" s="455" t="s">
        <v>2281</v>
      </c>
      <c r="E7989" s="455" t="s">
        <v>2275</v>
      </c>
      <c r="F7989" s="455">
        <v>1</v>
      </c>
      <c r="G7989" s="455">
        <v>1545.03</v>
      </c>
      <c r="H7989" s="455">
        <v>1545.03</v>
      </c>
      <c r="I7989" s="455" t="s">
        <v>2292</v>
      </c>
      <c r="J7989" s="455" t="s">
        <v>2305</v>
      </c>
    </row>
    <row r="7990" spans="2:10">
      <c r="B7990" s="454">
        <v>42996</v>
      </c>
      <c r="C7990" s="455" t="s">
        <v>2365</v>
      </c>
      <c r="D7990" s="455" t="s">
        <v>2274</v>
      </c>
      <c r="E7990" s="455" t="s">
        <v>2296</v>
      </c>
      <c r="F7990" s="455">
        <v>1</v>
      </c>
      <c r="G7990" s="455">
        <v>2610.87</v>
      </c>
      <c r="H7990" s="455">
        <v>2610.87</v>
      </c>
      <c r="I7990" s="455" t="s">
        <v>2292</v>
      </c>
      <c r="J7990" s="455" t="s">
        <v>2289</v>
      </c>
    </row>
    <row r="7991" spans="2:10">
      <c r="B7991" s="454">
        <v>42996</v>
      </c>
      <c r="C7991" s="455" t="s">
        <v>2444</v>
      </c>
      <c r="D7991" s="455" t="s">
        <v>2274</v>
      </c>
      <c r="E7991" s="455" t="s">
        <v>2294</v>
      </c>
      <c r="F7991" s="455">
        <v>1</v>
      </c>
      <c r="G7991" s="455">
        <v>599.84</v>
      </c>
      <c r="H7991" s="455">
        <v>599.84</v>
      </c>
      <c r="I7991" s="455" t="s">
        <v>2292</v>
      </c>
      <c r="J7991" s="455" t="s">
        <v>2299</v>
      </c>
    </row>
    <row r="7992" spans="2:10">
      <c r="B7992" s="454">
        <v>42996</v>
      </c>
      <c r="C7992" s="455" t="s">
        <v>2315</v>
      </c>
      <c r="D7992" s="455" t="s">
        <v>2281</v>
      </c>
      <c r="E7992" s="455" t="s">
        <v>2275</v>
      </c>
      <c r="F7992" s="455">
        <v>1</v>
      </c>
      <c r="G7992" s="455">
        <v>907.92</v>
      </c>
      <c r="H7992" s="455">
        <v>907.92</v>
      </c>
      <c r="I7992" s="455" t="s">
        <v>2276</v>
      </c>
      <c r="J7992" s="455" t="s">
        <v>2283</v>
      </c>
    </row>
    <row r="7993" spans="2:10">
      <c r="B7993" s="454">
        <v>42996</v>
      </c>
      <c r="C7993" s="455" t="s">
        <v>2494</v>
      </c>
      <c r="D7993" s="455" t="s">
        <v>2274</v>
      </c>
      <c r="E7993" s="455" t="s">
        <v>2314</v>
      </c>
      <c r="F7993" s="455">
        <v>1</v>
      </c>
      <c r="G7993" s="455">
        <v>947.8</v>
      </c>
      <c r="H7993" s="455">
        <v>947.8</v>
      </c>
      <c r="I7993" s="455" t="s">
        <v>2276</v>
      </c>
      <c r="J7993" s="455" t="s">
        <v>2299</v>
      </c>
    </row>
    <row r="7994" spans="2:10">
      <c r="B7994" s="454">
        <v>42996</v>
      </c>
      <c r="C7994" s="455" t="s">
        <v>2541</v>
      </c>
      <c r="D7994" s="455" t="s">
        <v>2281</v>
      </c>
      <c r="E7994" s="455" t="s">
        <v>2421</v>
      </c>
      <c r="F7994" s="455">
        <v>1</v>
      </c>
      <c r="G7994" s="455">
        <v>991.35</v>
      </c>
      <c r="H7994" s="455">
        <v>991.35</v>
      </c>
      <c r="I7994" s="455" t="s">
        <v>2276</v>
      </c>
      <c r="J7994" s="455" t="s">
        <v>2289</v>
      </c>
    </row>
    <row r="7995" spans="2:10">
      <c r="B7995" s="454">
        <v>42996</v>
      </c>
      <c r="C7995" s="455" t="s">
        <v>2530</v>
      </c>
      <c r="D7995" s="455" t="s">
        <v>2274</v>
      </c>
      <c r="E7995" s="455" t="s">
        <v>2314</v>
      </c>
      <c r="F7995" s="455">
        <v>1</v>
      </c>
      <c r="G7995" s="455">
        <v>1180.8699999999999</v>
      </c>
      <c r="H7995" s="455">
        <v>1180.8699999999999</v>
      </c>
      <c r="I7995" s="455" t="s">
        <v>2276</v>
      </c>
      <c r="J7995" s="455" t="s">
        <v>2283</v>
      </c>
    </row>
    <row r="7996" spans="2:10">
      <c r="B7996" s="454">
        <v>42996</v>
      </c>
      <c r="C7996" s="455" t="s">
        <v>2541</v>
      </c>
      <c r="D7996" s="455" t="s">
        <v>2281</v>
      </c>
      <c r="E7996" s="455" t="s">
        <v>2421</v>
      </c>
      <c r="F7996" s="455">
        <v>1</v>
      </c>
      <c r="G7996" s="455">
        <v>991.35</v>
      </c>
      <c r="H7996" s="455">
        <v>991.35</v>
      </c>
      <c r="I7996" s="455" t="s">
        <v>2276</v>
      </c>
      <c r="J7996" s="455" t="s">
        <v>2299</v>
      </c>
    </row>
    <row r="7997" spans="2:10">
      <c r="B7997" s="454">
        <v>42996</v>
      </c>
      <c r="C7997" s="455" t="s">
        <v>2517</v>
      </c>
      <c r="D7997" s="455" t="s">
        <v>2274</v>
      </c>
      <c r="E7997" s="455" t="s">
        <v>2301</v>
      </c>
      <c r="F7997" s="455">
        <v>1</v>
      </c>
      <c r="G7997" s="455">
        <v>531.89</v>
      </c>
      <c r="H7997" s="455">
        <v>531.89</v>
      </c>
      <c r="I7997" s="455" t="s">
        <v>2276</v>
      </c>
      <c r="J7997" s="455" t="s">
        <v>2305</v>
      </c>
    </row>
    <row r="7998" spans="2:10">
      <c r="B7998" s="454">
        <v>42996</v>
      </c>
      <c r="C7998" s="455" t="s">
        <v>2493</v>
      </c>
      <c r="D7998" s="455" t="s">
        <v>2274</v>
      </c>
      <c r="E7998" s="455" t="s">
        <v>2301</v>
      </c>
      <c r="F7998" s="455">
        <v>1</v>
      </c>
      <c r="G7998" s="455">
        <v>743.4</v>
      </c>
      <c r="H7998" s="455">
        <v>743.4</v>
      </c>
      <c r="I7998" s="455" t="s">
        <v>2347</v>
      </c>
      <c r="J7998" s="455" t="s">
        <v>2305</v>
      </c>
    </row>
    <row r="7999" spans="2:10">
      <c r="B7999" s="454">
        <v>42996</v>
      </c>
      <c r="C7999" s="455" t="s">
        <v>2526</v>
      </c>
      <c r="D7999" s="455" t="s">
        <v>2274</v>
      </c>
      <c r="E7999" s="455" t="s">
        <v>2294</v>
      </c>
      <c r="F7999" s="455">
        <v>1</v>
      </c>
      <c r="G7999" s="455">
        <v>452.23</v>
      </c>
      <c r="H7999" s="455">
        <v>452.23</v>
      </c>
      <c r="I7999" s="455" t="s">
        <v>2276</v>
      </c>
      <c r="J7999" s="455" t="s">
        <v>2289</v>
      </c>
    </row>
    <row r="8000" spans="2:10">
      <c r="B8000" s="454">
        <v>42996</v>
      </c>
      <c r="C8000" s="455" t="s">
        <v>2491</v>
      </c>
      <c r="D8000" s="455" t="s">
        <v>2281</v>
      </c>
      <c r="E8000" s="455" t="s">
        <v>2296</v>
      </c>
      <c r="F8000" s="455">
        <v>1</v>
      </c>
      <c r="G8000" s="455">
        <v>1580.43</v>
      </c>
      <c r="H8000" s="455">
        <v>1580.43</v>
      </c>
      <c r="I8000" s="455" t="s">
        <v>2276</v>
      </c>
      <c r="J8000" s="455" t="s">
        <v>2283</v>
      </c>
    </row>
    <row r="8001" spans="2:10">
      <c r="B8001" s="454">
        <v>42996</v>
      </c>
      <c r="C8001" s="455" t="s">
        <v>2572</v>
      </c>
      <c r="D8001" s="455" t="s">
        <v>2281</v>
      </c>
      <c r="E8001" s="455" t="s">
        <v>2421</v>
      </c>
      <c r="F8001" s="455">
        <v>1</v>
      </c>
      <c r="G8001" s="455">
        <v>381.88</v>
      </c>
      <c r="H8001" s="455">
        <v>381.88</v>
      </c>
      <c r="I8001" s="455" t="s">
        <v>2276</v>
      </c>
      <c r="J8001" s="455" t="s">
        <v>2283</v>
      </c>
    </row>
    <row r="8002" spans="2:10">
      <c r="B8002" s="454">
        <v>42996</v>
      </c>
      <c r="C8002" s="455" t="s">
        <v>2394</v>
      </c>
      <c r="D8002" s="455" t="s">
        <v>2274</v>
      </c>
      <c r="E8002" s="455" t="s">
        <v>2301</v>
      </c>
      <c r="F8002" s="455">
        <v>1</v>
      </c>
      <c r="G8002" s="455">
        <v>981.83</v>
      </c>
      <c r="H8002" s="455">
        <v>981.83</v>
      </c>
      <c r="I8002" s="455" t="s">
        <v>2292</v>
      </c>
      <c r="J8002" s="455" t="s">
        <v>2279</v>
      </c>
    </row>
    <row r="8003" spans="2:10">
      <c r="B8003" s="454">
        <v>42996</v>
      </c>
      <c r="C8003" s="455" t="s">
        <v>2582</v>
      </c>
      <c r="D8003" s="455" t="s">
        <v>2281</v>
      </c>
      <c r="E8003" s="455" t="s">
        <v>2282</v>
      </c>
      <c r="F8003" s="455">
        <v>1</v>
      </c>
      <c r="G8003" s="455">
        <v>733.63</v>
      </c>
      <c r="H8003" s="455">
        <v>733.63</v>
      </c>
      <c r="I8003" s="455" t="s">
        <v>2292</v>
      </c>
      <c r="J8003" s="455" t="s">
        <v>2279</v>
      </c>
    </row>
    <row r="8004" spans="2:10">
      <c r="B8004" s="454">
        <v>42996</v>
      </c>
      <c r="C8004" s="455" t="s">
        <v>2543</v>
      </c>
      <c r="D8004" s="455" t="s">
        <v>2274</v>
      </c>
      <c r="E8004" s="455" t="s">
        <v>2275</v>
      </c>
      <c r="F8004" s="455">
        <v>1</v>
      </c>
      <c r="G8004" s="455">
        <v>1958.8</v>
      </c>
      <c r="H8004" s="455">
        <v>1958.8</v>
      </c>
      <c r="I8004" s="455" t="s">
        <v>2292</v>
      </c>
      <c r="J8004" s="455" t="s">
        <v>2299</v>
      </c>
    </row>
    <row r="8005" spans="2:10">
      <c r="B8005" s="454">
        <v>42996</v>
      </c>
      <c r="C8005" s="455" t="s">
        <v>2329</v>
      </c>
      <c r="D8005" s="455" t="s">
        <v>2281</v>
      </c>
      <c r="E8005" s="455" t="s">
        <v>2275</v>
      </c>
      <c r="F8005" s="455">
        <v>1</v>
      </c>
      <c r="G8005" s="455">
        <v>1533.77</v>
      </c>
      <c r="H8005" s="455">
        <v>1533.77</v>
      </c>
      <c r="I8005" s="455" t="s">
        <v>2292</v>
      </c>
      <c r="J8005" s="455" t="s">
        <v>2279</v>
      </c>
    </row>
    <row r="8006" spans="2:10">
      <c r="B8006" s="454">
        <v>42996</v>
      </c>
      <c r="C8006" s="455" t="s">
        <v>2311</v>
      </c>
      <c r="D8006" s="455" t="s">
        <v>2281</v>
      </c>
      <c r="E8006" s="455" t="s">
        <v>2282</v>
      </c>
      <c r="F8006" s="455">
        <v>1</v>
      </c>
      <c r="G8006" s="455">
        <v>350.76</v>
      </c>
      <c r="H8006" s="455">
        <v>350.76</v>
      </c>
      <c r="I8006" s="455" t="s">
        <v>2292</v>
      </c>
      <c r="J8006" s="455" t="s">
        <v>2289</v>
      </c>
    </row>
    <row r="8007" spans="2:10">
      <c r="B8007" s="454">
        <v>42996</v>
      </c>
      <c r="C8007" s="455" t="s">
        <v>2467</v>
      </c>
      <c r="D8007" s="455" t="s">
        <v>2281</v>
      </c>
      <c r="E8007" s="455" t="s">
        <v>2285</v>
      </c>
      <c r="F8007" s="455">
        <v>1</v>
      </c>
      <c r="G8007" s="455">
        <v>1337.95</v>
      </c>
      <c r="H8007" s="455">
        <v>1337.95</v>
      </c>
      <c r="I8007" s="455" t="s">
        <v>2292</v>
      </c>
      <c r="J8007" s="455" t="s">
        <v>2279</v>
      </c>
    </row>
    <row r="8008" spans="2:10">
      <c r="B8008" s="454">
        <v>42996</v>
      </c>
      <c r="C8008" s="455" t="s">
        <v>2302</v>
      </c>
      <c r="D8008" s="455" t="s">
        <v>2281</v>
      </c>
      <c r="E8008" s="455" t="s">
        <v>2298</v>
      </c>
      <c r="F8008" s="455">
        <v>1</v>
      </c>
      <c r="G8008" s="455">
        <v>1516.04</v>
      </c>
      <c r="H8008" s="455">
        <v>1516.04</v>
      </c>
      <c r="I8008" s="455" t="s">
        <v>2292</v>
      </c>
      <c r="J8008" s="455" t="s">
        <v>2283</v>
      </c>
    </row>
    <row r="8009" spans="2:10">
      <c r="B8009" s="454">
        <v>42996</v>
      </c>
      <c r="C8009" s="455" t="s">
        <v>2322</v>
      </c>
      <c r="D8009" s="455" t="s">
        <v>2281</v>
      </c>
      <c r="E8009" s="455" t="s">
        <v>2282</v>
      </c>
      <c r="F8009" s="455">
        <v>1</v>
      </c>
      <c r="G8009" s="455">
        <v>853.9</v>
      </c>
      <c r="H8009" s="455">
        <v>853.9</v>
      </c>
      <c r="I8009" s="455" t="s">
        <v>2292</v>
      </c>
      <c r="J8009" s="455" t="s">
        <v>2283</v>
      </c>
    </row>
    <row r="8010" spans="2:10">
      <c r="B8010" s="454">
        <v>42996</v>
      </c>
      <c r="C8010" s="455" t="s">
        <v>2477</v>
      </c>
      <c r="D8010" s="455" t="s">
        <v>2274</v>
      </c>
      <c r="E8010" s="455" t="s">
        <v>2314</v>
      </c>
      <c r="F8010" s="455">
        <v>1</v>
      </c>
      <c r="G8010" s="455">
        <v>1163.81</v>
      </c>
      <c r="H8010" s="455">
        <v>1163.81</v>
      </c>
      <c r="I8010" s="455" t="s">
        <v>2292</v>
      </c>
      <c r="J8010" s="455" t="s">
        <v>2305</v>
      </c>
    </row>
    <row r="8011" spans="2:10">
      <c r="B8011" s="454">
        <v>42996</v>
      </c>
      <c r="C8011" s="455" t="s">
        <v>2472</v>
      </c>
      <c r="D8011" s="455" t="s">
        <v>2274</v>
      </c>
      <c r="E8011" s="455" t="s">
        <v>2301</v>
      </c>
      <c r="F8011" s="455">
        <v>1</v>
      </c>
      <c r="G8011" s="455">
        <v>1006.3</v>
      </c>
      <c r="H8011" s="455">
        <v>1006.3</v>
      </c>
      <c r="I8011" s="455" t="s">
        <v>2292</v>
      </c>
      <c r="J8011" s="455" t="s">
        <v>2283</v>
      </c>
    </row>
    <row r="8012" spans="2:10">
      <c r="B8012" s="454">
        <v>42996</v>
      </c>
      <c r="C8012" s="455" t="s">
        <v>2278</v>
      </c>
      <c r="D8012" s="455" t="s">
        <v>2274</v>
      </c>
      <c r="E8012" s="455" t="s">
        <v>2275</v>
      </c>
      <c r="F8012" s="455">
        <v>1</v>
      </c>
      <c r="G8012" s="455">
        <v>1474.04</v>
      </c>
      <c r="H8012" s="455">
        <v>1474.04</v>
      </c>
      <c r="I8012" s="455" t="s">
        <v>2292</v>
      </c>
      <c r="J8012" s="455" t="s">
        <v>2305</v>
      </c>
    </row>
    <row r="8013" spans="2:10">
      <c r="B8013" s="454">
        <v>42996</v>
      </c>
      <c r="C8013" s="455" t="s">
        <v>2507</v>
      </c>
      <c r="D8013" s="455" t="s">
        <v>2281</v>
      </c>
      <c r="E8013" s="455" t="s">
        <v>2298</v>
      </c>
      <c r="F8013" s="455">
        <v>1</v>
      </c>
      <c r="G8013" s="455">
        <v>1055.07</v>
      </c>
      <c r="H8013" s="455">
        <v>1055.07</v>
      </c>
      <c r="I8013" s="455" t="s">
        <v>2292</v>
      </c>
      <c r="J8013" s="455" t="s">
        <v>2277</v>
      </c>
    </row>
    <row r="8014" spans="2:10">
      <c r="B8014" s="454">
        <v>42997</v>
      </c>
      <c r="C8014" s="455" t="s">
        <v>2423</v>
      </c>
      <c r="D8014" s="455" t="s">
        <v>2274</v>
      </c>
      <c r="E8014" s="455" t="s">
        <v>2301</v>
      </c>
      <c r="F8014" s="455">
        <v>1</v>
      </c>
      <c r="G8014" s="455">
        <v>1071.82</v>
      </c>
      <c r="H8014" s="455">
        <v>1071.82</v>
      </c>
      <c r="I8014" s="455" t="s">
        <v>2292</v>
      </c>
      <c r="J8014" s="455" t="s">
        <v>2305</v>
      </c>
    </row>
    <row r="8015" spans="2:10">
      <c r="B8015" s="454">
        <v>42997</v>
      </c>
      <c r="C8015" s="455" t="s">
        <v>2318</v>
      </c>
      <c r="D8015" s="455" t="s">
        <v>2274</v>
      </c>
      <c r="E8015" s="455" t="s">
        <v>2319</v>
      </c>
      <c r="F8015" s="455">
        <v>1</v>
      </c>
      <c r="G8015" s="455">
        <v>937.63</v>
      </c>
      <c r="H8015" s="455">
        <v>937.63</v>
      </c>
      <c r="I8015" s="455" t="s">
        <v>2292</v>
      </c>
      <c r="J8015" s="455" t="s">
        <v>2277</v>
      </c>
    </row>
    <row r="8016" spans="2:10">
      <c r="B8016" s="454">
        <v>42997</v>
      </c>
      <c r="C8016" s="455" t="s">
        <v>2312</v>
      </c>
      <c r="D8016" s="455" t="s">
        <v>2274</v>
      </c>
      <c r="E8016" s="455" t="s">
        <v>2298</v>
      </c>
      <c r="F8016" s="455">
        <v>1</v>
      </c>
      <c r="G8016" s="455">
        <v>792.84</v>
      </c>
      <c r="H8016" s="455">
        <v>792.84</v>
      </c>
      <c r="I8016" s="455" t="s">
        <v>2292</v>
      </c>
      <c r="J8016" s="455" t="s">
        <v>2299</v>
      </c>
    </row>
    <row r="8017" spans="2:10">
      <c r="B8017" s="454">
        <v>42997</v>
      </c>
      <c r="C8017" s="455" t="s">
        <v>2552</v>
      </c>
      <c r="D8017" s="455" t="s">
        <v>2274</v>
      </c>
      <c r="E8017" s="455" t="s">
        <v>2314</v>
      </c>
      <c r="F8017" s="455">
        <v>1</v>
      </c>
      <c r="G8017" s="455">
        <v>1125.51</v>
      </c>
      <c r="H8017" s="455">
        <v>1125.51</v>
      </c>
      <c r="I8017" s="455" t="s">
        <v>2292</v>
      </c>
      <c r="J8017" s="455" t="s">
        <v>2279</v>
      </c>
    </row>
    <row r="8018" spans="2:10">
      <c r="B8018" s="454">
        <v>42997</v>
      </c>
      <c r="C8018" s="455" t="s">
        <v>2633</v>
      </c>
      <c r="D8018" s="455" t="s">
        <v>2274</v>
      </c>
      <c r="E8018" s="455" t="s">
        <v>2296</v>
      </c>
      <c r="F8018" s="455">
        <v>1</v>
      </c>
      <c r="G8018" s="455">
        <v>2686.41</v>
      </c>
      <c r="H8018" s="455">
        <v>2686.41</v>
      </c>
      <c r="I8018" s="455" t="s">
        <v>2292</v>
      </c>
      <c r="J8018" s="455" t="s">
        <v>2283</v>
      </c>
    </row>
    <row r="8019" spans="2:10">
      <c r="B8019" s="454">
        <v>42997</v>
      </c>
      <c r="C8019" s="455" t="s">
        <v>2308</v>
      </c>
      <c r="D8019" s="455" t="s">
        <v>2274</v>
      </c>
      <c r="E8019" s="455" t="s">
        <v>2301</v>
      </c>
      <c r="F8019" s="455">
        <v>1</v>
      </c>
      <c r="G8019" s="455">
        <v>612.32000000000005</v>
      </c>
      <c r="H8019" s="455">
        <v>612.32000000000005</v>
      </c>
      <c r="I8019" s="455" t="s">
        <v>2292</v>
      </c>
      <c r="J8019" s="455" t="s">
        <v>2279</v>
      </c>
    </row>
    <row r="8020" spans="2:10">
      <c r="B8020" s="454">
        <v>42997</v>
      </c>
      <c r="C8020" s="455" t="s">
        <v>2615</v>
      </c>
      <c r="D8020" s="455" t="s">
        <v>2274</v>
      </c>
      <c r="E8020" s="455" t="s">
        <v>2294</v>
      </c>
      <c r="F8020" s="455">
        <v>1</v>
      </c>
      <c r="G8020" s="455">
        <v>715.03</v>
      </c>
      <c r="H8020" s="455">
        <v>715.03</v>
      </c>
      <c r="I8020" s="455" t="s">
        <v>2292</v>
      </c>
      <c r="J8020" s="455" t="s">
        <v>2299</v>
      </c>
    </row>
    <row r="8021" spans="2:10">
      <c r="B8021" s="454">
        <v>42997</v>
      </c>
      <c r="C8021" s="455" t="s">
        <v>2484</v>
      </c>
      <c r="D8021" s="455" t="s">
        <v>2281</v>
      </c>
      <c r="E8021" s="455" t="s">
        <v>2275</v>
      </c>
      <c r="F8021" s="455">
        <v>1</v>
      </c>
      <c r="G8021" s="455">
        <v>1548.99</v>
      </c>
      <c r="H8021" s="455">
        <v>1548.99</v>
      </c>
      <c r="I8021" s="455" t="s">
        <v>2292</v>
      </c>
      <c r="J8021" s="455" t="s">
        <v>2299</v>
      </c>
    </row>
    <row r="8022" spans="2:10">
      <c r="B8022" s="454">
        <v>42997</v>
      </c>
      <c r="C8022" s="455" t="s">
        <v>2369</v>
      </c>
      <c r="D8022" s="455" t="s">
        <v>2281</v>
      </c>
      <c r="E8022" s="455" t="s">
        <v>2282</v>
      </c>
      <c r="F8022" s="455">
        <v>1</v>
      </c>
      <c r="G8022" s="455">
        <v>368.04</v>
      </c>
      <c r="H8022" s="455">
        <v>368.04</v>
      </c>
      <c r="I8022" s="455" t="s">
        <v>2292</v>
      </c>
      <c r="J8022" s="455" t="s">
        <v>2283</v>
      </c>
    </row>
    <row r="8023" spans="2:10">
      <c r="B8023" s="454">
        <v>42997</v>
      </c>
      <c r="C8023" s="455" t="s">
        <v>2380</v>
      </c>
      <c r="D8023" s="455" t="s">
        <v>2281</v>
      </c>
      <c r="E8023" s="455" t="s">
        <v>2275</v>
      </c>
      <c r="F8023" s="455">
        <v>1</v>
      </c>
      <c r="G8023" s="455">
        <v>1444.09</v>
      </c>
      <c r="H8023" s="455">
        <v>1444.09</v>
      </c>
      <c r="I8023" s="455" t="s">
        <v>2292</v>
      </c>
      <c r="J8023" s="455" t="s">
        <v>2299</v>
      </c>
    </row>
    <row r="8024" spans="2:10">
      <c r="B8024" s="454">
        <v>42997</v>
      </c>
      <c r="C8024" s="455" t="s">
        <v>2518</v>
      </c>
      <c r="D8024" s="455" t="s">
        <v>2274</v>
      </c>
      <c r="E8024" s="455" t="s">
        <v>2301</v>
      </c>
      <c r="F8024" s="455">
        <v>1</v>
      </c>
      <c r="G8024" s="455">
        <v>630.99</v>
      </c>
      <c r="H8024" s="455">
        <v>630.99</v>
      </c>
      <c r="I8024" s="455" t="s">
        <v>2292</v>
      </c>
      <c r="J8024" s="455" t="s">
        <v>2305</v>
      </c>
    </row>
    <row r="8025" spans="2:10">
      <c r="B8025" s="454">
        <v>42997</v>
      </c>
      <c r="C8025" s="455" t="s">
        <v>2602</v>
      </c>
      <c r="D8025" s="455" t="s">
        <v>2274</v>
      </c>
      <c r="E8025" s="455" t="s">
        <v>2301</v>
      </c>
      <c r="F8025" s="455">
        <v>1</v>
      </c>
      <c r="G8025" s="455">
        <v>625.58000000000004</v>
      </c>
      <c r="H8025" s="455">
        <v>625.58000000000004</v>
      </c>
      <c r="I8025" s="455" t="s">
        <v>2292</v>
      </c>
      <c r="J8025" s="455" t="s">
        <v>2279</v>
      </c>
    </row>
    <row r="8026" spans="2:10">
      <c r="B8026" s="454">
        <v>42997</v>
      </c>
      <c r="C8026" s="455" t="s">
        <v>2550</v>
      </c>
      <c r="D8026" s="455" t="s">
        <v>2281</v>
      </c>
      <c r="E8026" s="455" t="s">
        <v>2282</v>
      </c>
      <c r="F8026" s="455">
        <v>1</v>
      </c>
      <c r="G8026" s="455">
        <v>751.93</v>
      </c>
      <c r="H8026" s="455">
        <v>751.93</v>
      </c>
      <c r="I8026" s="455" t="s">
        <v>2292</v>
      </c>
      <c r="J8026" s="455" t="s">
        <v>2289</v>
      </c>
    </row>
    <row r="8027" spans="2:10">
      <c r="B8027" s="454">
        <v>42997</v>
      </c>
      <c r="C8027" s="455" t="s">
        <v>2360</v>
      </c>
      <c r="D8027" s="455" t="s">
        <v>2281</v>
      </c>
      <c r="E8027" s="455" t="s">
        <v>2296</v>
      </c>
      <c r="F8027" s="455">
        <v>1</v>
      </c>
      <c r="G8027" s="455">
        <v>2003.4</v>
      </c>
      <c r="H8027" s="455">
        <v>2003.4</v>
      </c>
      <c r="I8027" s="455" t="s">
        <v>2292</v>
      </c>
      <c r="J8027" s="455" t="s">
        <v>2279</v>
      </c>
    </row>
    <row r="8028" spans="2:10">
      <c r="B8028" s="454">
        <v>42997</v>
      </c>
      <c r="C8028" s="455" t="s">
        <v>2581</v>
      </c>
      <c r="D8028" s="455" t="s">
        <v>2274</v>
      </c>
      <c r="E8028" s="455" t="s">
        <v>2275</v>
      </c>
      <c r="F8028" s="455">
        <v>1</v>
      </c>
      <c r="G8028" s="455">
        <v>1740.35</v>
      </c>
      <c r="H8028" s="455">
        <v>1740.35</v>
      </c>
      <c r="I8028" s="455" t="s">
        <v>2292</v>
      </c>
      <c r="J8028" s="455" t="s">
        <v>2299</v>
      </c>
    </row>
    <row r="8029" spans="2:10">
      <c r="B8029" s="454">
        <v>42997</v>
      </c>
      <c r="C8029" s="455" t="s">
        <v>2470</v>
      </c>
      <c r="D8029" s="455" t="s">
        <v>2274</v>
      </c>
      <c r="E8029" s="455" t="s">
        <v>2319</v>
      </c>
      <c r="F8029" s="455">
        <v>1</v>
      </c>
      <c r="G8029" s="455">
        <v>1079.2</v>
      </c>
      <c r="H8029" s="455">
        <v>1079.2</v>
      </c>
      <c r="I8029" s="455" t="s">
        <v>2292</v>
      </c>
      <c r="J8029" s="455" t="s">
        <v>2283</v>
      </c>
    </row>
    <row r="8030" spans="2:10">
      <c r="B8030" s="454">
        <v>42997</v>
      </c>
      <c r="C8030" s="455" t="s">
        <v>2525</v>
      </c>
      <c r="D8030" s="455" t="s">
        <v>2281</v>
      </c>
      <c r="E8030" s="455" t="s">
        <v>2296</v>
      </c>
      <c r="F8030" s="455">
        <v>1</v>
      </c>
      <c r="G8030" s="455">
        <v>1954.26</v>
      </c>
      <c r="H8030" s="455">
        <v>1954.26</v>
      </c>
      <c r="I8030" s="455" t="s">
        <v>2292</v>
      </c>
      <c r="J8030" s="455" t="s">
        <v>2299</v>
      </c>
    </row>
    <row r="8031" spans="2:10">
      <c r="B8031" s="454">
        <v>42997</v>
      </c>
      <c r="C8031" s="455" t="s">
        <v>2626</v>
      </c>
      <c r="D8031" s="455" t="s">
        <v>2281</v>
      </c>
      <c r="E8031" s="455" t="s">
        <v>2298</v>
      </c>
      <c r="F8031" s="455">
        <v>1</v>
      </c>
      <c r="G8031" s="455">
        <v>640.97</v>
      </c>
      <c r="H8031" s="455">
        <v>640.97</v>
      </c>
      <c r="I8031" s="455" t="s">
        <v>2292</v>
      </c>
      <c r="J8031" s="455" t="s">
        <v>2299</v>
      </c>
    </row>
    <row r="8032" spans="2:10">
      <c r="B8032" s="454">
        <v>42997</v>
      </c>
      <c r="C8032" s="455" t="s">
        <v>2520</v>
      </c>
      <c r="D8032" s="455" t="s">
        <v>2274</v>
      </c>
      <c r="E8032" s="455" t="s">
        <v>2301</v>
      </c>
      <c r="F8032" s="455">
        <v>1</v>
      </c>
      <c r="G8032" s="455">
        <v>531.87</v>
      </c>
      <c r="H8032" s="455">
        <v>531.87</v>
      </c>
      <c r="I8032" s="455" t="s">
        <v>2276</v>
      </c>
      <c r="J8032" s="455" t="s">
        <v>2277</v>
      </c>
    </row>
    <row r="8033" spans="2:10">
      <c r="B8033" s="454">
        <v>42997</v>
      </c>
      <c r="C8033" s="455" t="s">
        <v>2567</v>
      </c>
      <c r="D8033" s="455" t="s">
        <v>2281</v>
      </c>
      <c r="E8033" s="455" t="s">
        <v>2275</v>
      </c>
      <c r="F8033" s="455">
        <v>1</v>
      </c>
      <c r="G8033" s="455">
        <v>1137.8599999999999</v>
      </c>
      <c r="H8033" s="455">
        <v>1137.8599999999999</v>
      </c>
      <c r="I8033" s="455" t="s">
        <v>2276</v>
      </c>
      <c r="J8033" s="455" t="s">
        <v>2299</v>
      </c>
    </row>
    <row r="8034" spans="2:10">
      <c r="B8034" s="454">
        <v>42997</v>
      </c>
      <c r="C8034" s="455" t="s">
        <v>2628</v>
      </c>
      <c r="D8034" s="455" t="s">
        <v>2274</v>
      </c>
      <c r="E8034" s="455" t="s">
        <v>2314</v>
      </c>
      <c r="F8034" s="455">
        <v>1</v>
      </c>
      <c r="G8034" s="455">
        <v>1141.1500000000001</v>
      </c>
      <c r="H8034" s="455">
        <v>1141.1500000000001</v>
      </c>
      <c r="I8034" s="455" t="s">
        <v>2276</v>
      </c>
      <c r="J8034" s="455" t="s">
        <v>2277</v>
      </c>
    </row>
    <row r="8035" spans="2:10">
      <c r="B8035" s="454">
        <v>42997</v>
      </c>
      <c r="C8035" s="455" t="s">
        <v>2515</v>
      </c>
      <c r="D8035" s="455" t="s">
        <v>2274</v>
      </c>
      <c r="E8035" s="455" t="s">
        <v>2275</v>
      </c>
      <c r="F8035" s="455">
        <v>1</v>
      </c>
      <c r="G8035" s="455">
        <v>1623.96</v>
      </c>
      <c r="H8035" s="455">
        <v>1623.96</v>
      </c>
      <c r="I8035" s="455" t="s">
        <v>2276</v>
      </c>
      <c r="J8035" s="455" t="s">
        <v>2283</v>
      </c>
    </row>
    <row r="8036" spans="2:10">
      <c r="B8036" s="454">
        <v>42997</v>
      </c>
      <c r="C8036" s="455" t="s">
        <v>2568</v>
      </c>
      <c r="D8036" s="455" t="s">
        <v>2274</v>
      </c>
      <c r="E8036" s="455" t="s">
        <v>2301</v>
      </c>
      <c r="F8036" s="455">
        <v>1</v>
      </c>
      <c r="G8036" s="455">
        <v>467.15</v>
      </c>
      <c r="H8036" s="455">
        <v>467.15</v>
      </c>
      <c r="I8036" s="455" t="s">
        <v>2292</v>
      </c>
      <c r="J8036" s="455" t="s">
        <v>2289</v>
      </c>
    </row>
    <row r="8037" spans="2:10">
      <c r="B8037" s="454">
        <v>42997</v>
      </c>
      <c r="C8037" s="455" t="s">
        <v>2471</v>
      </c>
      <c r="D8037" s="455" t="s">
        <v>2281</v>
      </c>
      <c r="E8037" s="455" t="s">
        <v>2275</v>
      </c>
      <c r="F8037" s="455">
        <v>1</v>
      </c>
      <c r="G8037" s="455">
        <v>1328.07</v>
      </c>
      <c r="H8037" s="455">
        <v>1328.07</v>
      </c>
      <c r="I8037" s="455" t="s">
        <v>2347</v>
      </c>
      <c r="J8037" s="455" t="s">
        <v>2283</v>
      </c>
    </row>
    <row r="8038" spans="2:10">
      <c r="B8038" s="454">
        <v>42997</v>
      </c>
      <c r="C8038" s="455" t="s">
        <v>2639</v>
      </c>
      <c r="D8038" s="455" t="s">
        <v>2274</v>
      </c>
      <c r="E8038" s="455" t="s">
        <v>2319</v>
      </c>
      <c r="F8038" s="455">
        <v>1</v>
      </c>
      <c r="G8038" s="455">
        <v>1348.98</v>
      </c>
      <c r="H8038" s="455">
        <v>1348.98</v>
      </c>
      <c r="I8038" s="455" t="s">
        <v>2347</v>
      </c>
      <c r="J8038" s="455" t="s">
        <v>2289</v>
      </c>
    </row>
    <row r="8039" spans="2:10">
      <c r="B8039" s="454">
        <v>42997</v>
      </c>
      <c r="C8039" s="455" t="s">
        <v>2386</v>
      </c>
      <c r="D8039" s="455" t="s">
        <v>2274</v>
      </c>
      <c r="E8039" s="455" t="s">
        <v>2314</v>
      </c>
      <c r="F8039" s="455">
        <v>1</v>
      </c>
      <c r="G8039" s="455">
        <v>1108.67</v>
      </c>
      <c r="H8039" s="455">
        <v>1108.67</v>
      </c>
      <c r="I8039" s="455" t="s">
        <v>2347</v>
      </c>
      <c r="J8039" s="455" t="s">
        <v>2289</v>
      </c>
    </row>
    <row r="8040" spans="2:10">
      <c r="B8040" s="454">
        <v>42997</v>
      </c>
      <c r="C8040" s="455" t="s">
        <v>2639</v>
      </c>
      <c r="D8040" s="455" t="s">
        <v>2274</v>
      </c>
      <c r="E8040" s="455" t="s">
        <v>2319</v>
      </c>
      <c r="F8040" s="455">
        <v>1</v>
      </c>
      <c r="G8040" s="455">
        <v>1348.98</v>
      </c>
      <c r="H8040" s="455">
        <v>1348.98</v>
      </c>
      <c r="I8040" s="455" t="s">
        <v>2276</v>
      </c>
      <c r="J8040" s="455" t="s">
        <v>2305</v>
      </c>
    </row>
    <row r="8041" spans="2:10">
      <c r="B8041" s="454">
        <v>42997</v>
      </c>
      <c r="C8041" s="455" t="s">
        <v>2350</v>
      </c>
      <c r="D8041" s="455" t="s">
        <v>2281</v>
      </c>
      <c r="E8041" s="455" t="s">
        <v>2301</v>
      </c>
      <c r="F8041" s="455">
        <v>1</v>
      </c>
      <c r="G8041" s="455">
        <v>626.70000000000005</v>
      </c>
      <c r="H8041" s="455">
        <v>626.70000000000005</v>
      </c>
      <c r="I8041" s="455" t="s">
        <v>2276</v>
      </c>
      <c r="J8041" s="455" t="s">
        <v>2299</v>
      </c>
    </row>
    <row r="8042" spans="2:10">
      <c r="B8042" s="454">
        <v>42997</v>
      </c>
      <c r="C8042" s="455" t="s">
        <v>2484</v>
      </c>
      <c r="D8042" s="455" t="s">
        <v>2281</v>
      </c>
      <c r="E8042" s="455" t="s">
        <v>2275</v>
      </c>
      <c r="F8042" s="455">
        <v>1</v>
      </c>
      <c r="G8042" s="455">
        <v>1548.99</v>
      </c>
      <c r="H8042" s="455">
        <v>1548.99</v>
      </c>
      <c r="I8042" s="455" t="s">
        <v>2292</v>
      </c>
      <c r="J8042" s="455" t="s">
        <v>2279</v>
      </c>
    </row>
    <row r="8043" spans="2:10">
      <c r="B8043" s="454">
        <v>42997</v>
      </c>
      <c r="C8043" s="455" t="s">
        <v>2644</v>
      </c>
      <c r="D8043" s="455" t="s">
        <v>2274</v>
      </c>
      <c r="E8043" s="455" t="s">
        <v>2314</v>
      </c>
      <c r="F8043" s="455">
        <v>1</v>
      </c>
      <c r="G8043" s="455">
        <v>1301.17</v>
      </c>
      <c r="H8043" s="455">
        <v>1301.17</v>
      </c>
      <c r="I8043" s="455" t="s">
        <v>2292</v>
      </c>
      <c r="J8043" s="455" t="s">
        <v>2289</v>
      </c>
    </row>
    <row r="8044" spans="2:10">
      <c r="B8044" s="454">
        <v>42997</v>
      </c>
      <c r="C8044" s="455" t="s">
        <v>2450</v>
      </c>
      <c r="D8044" s="455" t="s">
        <v>2274</v>
      </c>
      <c r="E8044" s="455" t="s">
        <v>2275</v>
      </c>
      <c r="F8044" s="455">
        <v>1</v>
      </c>
      <c r="G8044" s="455">
        <v>1432.95</v>
      </c>
      <c r="H8044" s="455">
        <v>1432.95</v>
      </c>
      <c r="I8044" s="455" t="s">
        <v>2292</v>
      </c>
      <c r="J8044" s="455" t="s">
        <v>2289</v>
      </c>
    </row>
    <row r="8045" spans="2:10">
      <c r="B8045" s="454">
        <v>42997</v>
      </c>
      <c r="C8045" s="455" t="s">
        <v>2544</v>
      </c>
      <c r="D8045" s="455" t="s">
        <v>2281</v>
      </c>
      <c r="E8045" s="455" t="s">
        <v>2298</v>
      </c>
      <c r="F8045" s="455">
        <v>1</v>
      </c>
      <c r="G8045" s="455">
        <v>1331.56</v>
      </c>
      <c r="H8045" s="455">
        <v>1331.56</v>
      </c>
      <c r="I8045" s="455" t="s">
        <v>2292</v>
      </c>
      <c r="J8045" s="455" t="s">
        <v>2283</v>
      </c>
    </row>
    <row r="8046" spans="2:10">
      <c r="B8046" s="454">
        <v>42997</v>
      </c>
      <c r="C8046" s="455" t="s">
        <v>2362</v>
      </c>
      <c r="D8046" s="455" t="s">
        <v>2274</v>
      </c>
      <c r="E8046" s="455" t="s">
        <v>2275</v>
      </c>
      <c r="F8046" s="455">
        <v>1</v>
      </c>
      <c r="G8046" s="455">
        <v>1725.57</v>
      </c>
      <c r="H8046" s="455">
        <v>1725.57</v>
      </c>
      <c r="I8046" s="455" t="s">
        <v>2347</v>
      </c>
      <c r="J8046" s="455" t="s">
        <v>2277</v>
      </c>
    </row>
    <row r="8047" spans="2:10">
      <c r="B8047" s="454">
        <v>42997</v>
      </c>
      <c r="C8047" s="455" t="s">
        <v>2554</v>
      </c>
      <c r="D8047" s="455" t="s">
        <v>2281</v>
      </c>
      <c r="E8047" s="455" t="s">
        <v>2296</v>
      </c>
      <c r="F8047" s="455">
        <v>1</v>
      </c>
      <c r="G8047" s="455">
        <v>2336.23</v>
      </c>
      <c r="H8047" s="455">
        <v>2336.23</v>
      </c>
      <c r="I8047" s="455" t="s">
        <v>2347</v>
      </c>
      <c r="J8047" s="455" t="s">
        <v>2299</v>
      </c>
    </row>
    <row r="8048" spans="2:10">
      <c r="B8048" s="454">
        <v>42997</v>
      </c>
      <c r="C8048" s="455" t="s">
        <v>2482</v>
      </c>
      <c r="D8048" s="455" t="s">
        <v>2274</v>
      </c>
      <c r="E8048" s="455" t="s">
        <v>2296</v>
      </c>
      <c r="F8048" s="455">
        <v>1</v>
      </c>
      <c r="G8048" s="455">
        <v>2705.09</v>
      </c>
      <c r="H8048" s="455">
        <v>2705.09</v>
      </c>
      <c r="I8048" s="455" t="s">
        <v>2347</v>
      </c>
      <c r="J8048" s="455" t="s">
        <v>2283</v>
      </c>
    </row>
    <row r="8049" spans="2:10">
      <c r="B8049" s="454">
        <v>42997</v>
      </c>
      <c r="C8049" s="455" t="s">
        <v>2624</v>
      </c>
      <c r="D8049" s="455" t="s">
        <v>2274</v>
      </c>
      <c r="E8049" s="455" t="s">
        <v>2319</v>
      </c>
      <c r="F8049" s="455">
        <v>1</v>
      </c>
      <c r="G8049" s="455">
        <v>761.34</v>
      </c>
      <c r="H8049" s="455">
        <v>761.34</v>
      </c>
      <c r="I8049" s="455" t="s">
        <v>2347</v>
      </c>
      <c r="J8049" s="455" t="s">
        <v>2279</v>
      </c>
    </row>
    <row r="8050" spans="2:10">
      <c r="B8050" s="454">
        <v>42997</v>
      </c>
      <c r="C8050" s="455" t="s">
        <v>2307</v>
      </c>
      <c r="D8050" s="455" t="s">
        <v>2281</v>
      </c>
      <c r="E8050" s="455" t="s">
        <v>2298</v>
      </c>
      <c r="F8050" s="455">
        <v>1</v>
      </c>
      <c r="G8050" s="455">
        <v>594.89</v>
      </c>
      <c r="H8050" s="455">
        <v>594.89</v>
      </c>
      <c r="I8050" s="455" t="s">
        <v>2347</v>
      </c>
      <c r="J8050" s="455" t="s">
        <v>2299</v>
      </c>
    </row>
    <row r="8051" spans="2:10">
      <c r="B8051" s="454">
        <v>42997</v>
      </c>
      <c r="C8051" s="455" t="s">
        <v>2554</v>
      </c>
      <c r="D8051" s="455" t="s">
        <v>2281</v>
      </c>
      <c r="E8051" s="455" t="s">
        <v>2296</v>
      </c>
      <c r="F8051" s="455">
        <v>1</v>
      </c>
      <c r="G8051" s="455">
        <v>2336.23</v>
      </c>
      <c r="H8051" s="455">
        <v>2336.23</v>
      </c>
      <c r="I8051" s="455" t="s">
        <v>2347</v>
      </c>
      <c r="J8051" s="455" t="s">
        <v>2279</v>
      </c>
    </row>
    <row r="8052" spans="2:10">
      <c r="B8052" s="454">
        <v>42998</v>
      </c>
      <c r="C8052" s="455" t="s">
        <v>2329</v>
      </c>
      <c r="D8052" s="455" t="s">
        <v>2281</v>
      </c>
      <c r="E8052" s="455" t="s">
        <v>2275</v>
      </c>
      <c r="F8052" s="455">
        <v>1</v>
      </c>
      <c r="G8052" s="455">
        <v>1533.77</v>
      </c>
      <c r="H8052" s="455">
        <v>1533.77</v>
      </c>
      <c r="I8052" s="455" t="s">
        <v>2276</v>
      </c>
      <c r="J8052" s="455" t="s">
        <v>2289</v>
      </c>
    </row>
    <row r="8053" spans="2:10">
      <c r="B8053" s="454">
        <v>42998</v>
      </c>
      <c r="C8053" s="455" t="s">
        <v>2566</v>
      </c>
      <c r="D8053" s="455" t="s">
        <v>2274</v>
      </c>
      <c r="E8053" s="455" t="s">
        <v>2301</v>
      </c>
      <c r="F8053" s="455">
        <v>1</v>
      </c>
      <c r="G8053" s="455">
        <v>551.35</v>
      </c>
      <c r="H8053" s="455">
        <v>551.35</v>
      </c>
      <c r="I8053" s="455" t="s">
        <v>2276</v>
      </c>
      <c r="J8053" s="455" t="s">
        <v>2299</v>
      </c>
    </row>
    <row r="8054" spans="2:10">
      <c r="B8054" s="454">
        <v>42998</v>
      </c>
      <c r="C8054" s="455" t="s">
        <v>2538</v>
      </c>
      <c r="D8054" s="455" t="s">
        <v>2281</v>
      </c>
      <c r="E8054" s="455" t="s">
        <v>2275</v>
      </c>
      <c r="F8054" s="455">
        <v>1</v>
      </c>
      <c r="G8054" s="455">
        <v>932.74</v>
      </c>
      <c r="H8054" s="455">
        <v>932.74</v>
      </c>
      <c r="I8054" s="455" t="s">
        <v>2276</v>
      </c>
      <c r="J8054" s="455" t="s">
        <v>2305</v>
      </c>
    </row>
    <row r="8055" spans="2:10">
      <c r="B8055" s="454">
        <v>42998</v>
      </c>
      <c r="C8055" s="455" t="s">
        <v>2312</v>
      </c>
      <c r="D8055" s="455" t="s">
        <v>2274</v>
      </c>
      <c r="E8055" s="455" t="s">
        <v>2298</v>
      </c>
      <c r="F8055" s="455">
        <v>1</v>
      </c>
      <c r="G8055" s="455">
        <v>792.84</v>
      </c>
      <c r="H8055" s="455">
        <v>792.84</v>
      </c>
      <c r="I8055" s="455" t="s">
        <v>2292</v>
      </c>
      <c r="J8055" s="455" t="s">
        <v>2277</v>
      </c>
    </row>
    <row r="8056" spans="2:10">
      <c r="B8056" s="454">
        <v>42998</v>
      </c>
      <c r="C8056" s="455" t="s">
        <v>2508</v>
      </c>
      <c r="D8056" s="455" t="s">
        <v>2274</v>
      </c>
      <c r="E8056" s="455" t="s">
        <v>2301</v>
      </c>
      <c r="F8056" s="455">
        <v>1</v>
      </c>
      <c r="G8056" s="455">
        <v>531.08000000000004</v>
      </c>
      <c r="H8056" s="455">
        <v>531.08000000000004</v>
      </c>
      <c r="I8056" s="455" t="s">
        <v>2292</v>
      </c>
      <c r="J8056" s="455" t="s">
        <v>2279</v>
      </c>
    </row>
    <row r="8057" spans="2:10">
      <c r="B8057" s="454">
        <v>42998</v>
      </c>
      <c r="C8057" s="455" t="s">
        <v>2397</v>
      </c>
      <c r="D8057" s="455" t="s">
        <v>2274</v>
      </c>
      <c r="E8057" s="455" t="s">
        <v>2285</v>
      </c>
      <c r="F8057" s="455">
        <v>1</v>
      </c>
      <c r="G8057" s="455">
        <v>706.37</v>
      </c>
      <c r="H8057" s="455">
        <v>706.37</v>
      </c>
      <c r="I8057" s="455" t="s">
        <v>2292</v>
      </c>
      <c r="J8057" s="455" t="s">
        <v>2305</v>
      </c>
    </row>
    <row r="8058" spans="2:10">
      <c r="B8058" s="454">
        <v>42998</v>
      </c>
      <c r="C8058" s="455" t="s">
        <v>2636</v>
      </c>
      <c r="D8058" s="455" t="s">
        <v>2274</v>
      </c>
      <c r="E8058" s="455" t="s">
        <v>2275</v>
      </c>
      <c r="F8058" s="455">
        <v>1</v>
      </c>
      <c r="G8058" s="455">
        <v>1772</v>
      </c>
      <c r="H8058" s="455">
        <v>1772</v>
      </c>
      <c r="I8058" s="455" t="s">
        <v>2292</v>
      </c>
      <c r="J8058" s="455" t="s">
        <v>2279</v>
      </c>
    </row>
    <row r="8059" spans="2:10">
      <c r="B8059" s="454">
        <v>42998</v>
      </c>
      <c r="C8059" s="455" t="s">
        <v>2646</v>
      </c>
      <c r="D8059" s="455" t="s">
        <v>2281</v>
      </c>
      <c r="E8059" s="455" t="s">
        <v>2298</v>
      </c>
      <c r="F8059" s="455">
        <v>1</v>
      </c>
      <c r="G8059" s="455">
        <v>991.84</v>
      </c>
      <c r="H8059" s="455">
        <v>991.84</v>
      </c>
      <c r="I8059" s="455" t="s">
        <v>2292</v>
      </c>
      <c r="J8059" s="455" t="s">
        <v>2305</v>
      </c>
    </row>
    <row r="8060" spans="2:10">
      <c r="B8060" s="454">
        <v>42998</v>
      </c>
      <c r="C8060" s="455" t="s">
        <v>2295</v>
      </c>
      <c r="D8060" s="455" t="s">
        <v>2274</v>
      </c>
      <c r="E8060" s="455" t="s">
        <v>2296</v>
      </c>
      <c r="F8060" s="455">
        <v>1</v>
      </c>
      <c r="G8060" s="455">
        <v>2561.4699999999998</v>
      </c>
      <c r="H8060" s="455">
        <v>2561.4699999999998</v>
      </c>
      <c r="I8060" s="455" t="s">
        <v>2292</v>
      </c>
      <c r="J8060" s="455" t="s">
        <v>2305</v>
      </c>
    </row>
    <row r="8061" spans="2:10">
      <c r="B8061" s="454">
        <v>42998</v>
      </c>
      <c r="C8061" s="455" t="s">
        <v>2547</v>
      </c>
      <c r="D8061" s="455" t="s">
        <v>2274</v>
      </c>
      <c r="E8061" s="455" t="s">
        <v>2296</v>
      </c>
      <c r="F8061" s="455">
        <v>1</v>
      </c>
      <c r="G8061" s="455">
        <v>2661.8</v>
      </c>
      <c r="H8061" s="455">
        <v>2661.8</v>
      </c>
      <c r="I8061" s="455" t="s">
        <v>2292</v>
      </c>
      <c r="J8061" s="455" t="s">
        <v>2277</v>
      </c>
    </row>
    <row r="8062" spans="2:10">
      <c r="B8062" s="454">
        <v>42998</v>
      </c>
      <c r="C8062" s="455" t="s">
        <v>2538</v>
      </c>
      <c r="D8062" s="455" t="s">
        <v>2281</v>
      </c>
      <c r="E8062" s="455" t="s">
        <v>2275</v>
      </c>
      <c r="F8062" s="455">
        <v>1</v>
      </c>
      <c r="G8062" s="455">
        <v>932.74</v>
      </c>
      <c r="H8062" s="455">
        <v>932.74</v>
      </c>
      <c r="I8062" s="455" t="s">
        <v>2292</v>
      </c>
      <c r="J8062" s="455" t="s">
        <v>2289</v>
      </c>
    </row>
    <row r="8063" spans="2:10">
      <c r="B8063" s="454">
        <v>42998</v>
      </c>
      <c r="C8063" s="455" t="s">
        <v>2326</v>
      </c>
      <c r="D8063" s="455" t="s">
        <v>2274</v>
      </c>
      <c r="E8063" s="455" t="s">
        <v>2301</v>
      </c>
      <c r="F8063" s="455">
        <v>1</v>
      </c>
      <c r="G8063" s="455">
        <v>1115.3399999999999</v>
      </c>
      <c r="H8063" s="455">
        <v>1115.3399999999999</v>
      </c>
      <c r="I8063" s="455" t="s">
        <v>2292</v>
      </c>
      <c r="J8063" s="455" t="s">
        <v>2277</v>
      </c>
    </row>
    <row r="8064" spans="2:10">
      <c r="B8064" s="454">
        <v>42998</v>
      </c>
      <c r="C8064" s="455" t="s">
        <v>2551</v>
      </c>
      <c r="D8064" s="455" t="s">
        <v>2281</v>
      </c>
      <c r="E8064" s="455" t="s">
        <v>2282</v>
      </c>
      <c r="F8064" s="455">
        <v>1</v>
      </c>
      <c r="G8064" s="455">
        <v>493.11</v>
      </c>
      <c r="H8064" s="455">
        <v>493.11</v>
      </c>
      <c r="I8064" s="455" t="s">
        <v>2292</v>
      </c>
      <c r="J8064" s="455" t="s">
        <v>2305</v>
      </c>
    </row>
    <row r="8065" spans="2:10">
      <c r="B8065" s="454">
        <v>42998</v>
      </c>
      <c r="C8065" s="455" t="s">
        <v>2534</v>
      </c>
      <c r="D8065" s="455" t="s">
        <v>2274</v>
      </c>
      <c r="E8065" s="455" t="s">
        <v>2301</v>
      </c>
      <c r="F8065" s="455">
        <v>1</v>
      </c>
      <c r="G8065" s="455">
        <v>575.75</v>
      </c>
      <c r="H8065" s="455">
        <v>575.75</v>
      </c>
      <c r="I8065" s="455" t="s">
        <v>2292</v>
      </c>
      <c r="J8065" s="455" t="s">
        <v>2277</v>
      </c>
    </row>
    <row r="8066" spans="2:10">
      <c r="B8066" s="454">
        <v>42998</v>
      </c>
      <c r="C8066" s="455" t="s">
        <v>2357</v>
      </c>
      <c r="D8066" s="455" t="s">
        <v>2274</v>
      </c>
      <c r="E8066" s="455" t="s">
        <v>2275</v>
      </c>
      <c r="F8066" s="455">
        <v>1</v>
      </c>
      <c r="G8066" s="455">
        <v>1702.16</v>
      </c>
      <c r="H8066" s="455">
        <v>1702.16</v>
      </c>
      <c r="I8066" s="455" t="s">
        <v>2292</v>
      </c>
      <c r="J8066" s="455" t="s">
        <v>2289</v>
      </c>
    </row>
    <row r="8067" spans="2:10">
      <c r="B8067" s="454">
        <v>42998</v>
      </c>
      <c r="C8067" s="455" t="s">
        <v>2478</v>
      </c>
      <c r="D8067" s="455" t="s">
        <v>2274</v>
      </c>
      <c r="E8067" s="455" t="s">
        <v>2275</v>
      </c>
      <c r="F8067" s="455">
        <v>1</v>
      </c>
      <c r="G8067" s="455">
        <v>1512.49</v>
      </c>
      <c r="H8067" s="455">
        <v>1512.49</v>
      </c>
      <c r="I8067" s="455" t="s">
        <v>2292</v>
      </c>
      <c r="J8067" s="455" t="s">
        <v>2279</v>
      </c>
    </row>
    <row r="8068" spans="2:10">
      <c r="B8068" s="454">
        <v>42998</v>
      </c>
      <c r="C8068" s="455" t="s">
        <v>2336</v>
      </c>
      <c r="D8068" s="455" t="s">
        <v>2274</v>
      </c>
      <c r="E8068" s="455" t="s">
        <v>2275</v>
      </c>
      <c r="F8068" s="455">
        <v>1</v>
      </c>
      <c r="G8068" s="455">
        <v>1653.84</v>
      </c>
      <c r="H8068" s="455">
        <v>1653.84</v>
      </c>
      <c r="I8068" s="455" t="s">
        <v>2292</v>
      </c>
      <c r="J8068" s="455" t="s">
        <v>2305</v>
      </c>
    </row>
    <row r="8069" spans="2:10">
      <c r="B8069" s="454">
        <v>42998</v>
      </c>
      <c r="C8069" s="455" t="s">
        <v>2552</v>
      </c>
      <c r="D8069" s="455" t="s">
        <v>2274</v>
      </c>
      <c r="E8069" s="455" t="s">
        <v>2314</v>
      </c>
      <c r="F8069" s="455">
        <v>1</v>
      </c>
      <c r="G8069" s="455">
        <v>1125.51</v>
      </c>
      <c r="H8069" s="455">
        <v>1125.51</v>
      </c>
      <c r="I8069" s="455" t="s">
        <v>2292</v>
      </c>
      <c r="J8069" s="455" t="s">
        <v>2277</v>
      </c>
    </row>
    <row r="8070" spans="2:10">
      <c r="B8070" s="454">
        <v>42998</v>
      </c>
      <c r="C8070" s="455" t="s">
        <v>2601</v>
      </c>
      <c r="D8070" s="455" t="s">
        <v>2281</v>
      </c>
      <c r="E8070" s="455" t="s">
        <v>2282</v>
      </c>
      <c r="F8070" s="455">
        <v>1</v>
      </c>
      <c r="G8070" s="455">
        <v>741.29</v>
      </c>
      <c r="H8070" s="455">
        <v>741.29</v>
      </c>
      <c r="I8070" s="455" t="s">
        <v>2292</v>
      </c>
      <c r="J8070" s="455" t="s">
        <v>2277</v>
      </c>
    </row>
    <row r="8071" spans="2:10">
      <c r="B8071" s="454">
        <v>42998</v>
      </c>
      <c r="C8071" s="455" t="s">
        <v>2359</v>
      </c>
      <c r="D8071" s="455" t="s">
        <v>2281</v>
      </c>
      <c r="E8071" s="455" t="s">
        <v>2282</v>
      </c>
      <c r="F8071" s="455">
        <v>1</v>
      </c>
      <c r="G8071" s="455">
        <v>429.56</v>
      </c>
      <c r="H8071" s="455">
        <v>429.56</v>
      </c>
      <c r="I8071" s="455" t="s">
        <v>2292</v>
      </c>
      <c r="J8071" s="455" t="s">
        <v>2299</v>
      </c>
    </row>
    <row r="8072" spans="2:10">
      <c r="B8072" s="454">
        <v>42998</v>
      </c>
      <c r="C8072" s="455" t="s">
        <v>2572</v>
      </c>
      <c r="D8072" s="455" t="s">
        <v>2281</v>
      </c>
      <c r="E8072" s="455" t="s">
        <v>2421</v>
      </c>
      <c r="F8072" s="455">
        <v>1</v>
      </c>
      <c r="G8072" s="455">
        <v>381.88</v>
      </c>
      <c r="H8072" s="455">
        <v>381.88</v>
      </c>
      <c r="I8072" s="455" t="s">
        <v>2292</v>
      </c>
      <c r="J8072" s="455" t="s">
        <v>2289</v>
      </c>
    </row>
    <row r="8073" spans="2:10">
      <c r="B8073" s="454">
        <v>42998</v>
      </c>
      <c r="C8073" s="455" t="s">
        <v>2581</v>
      </c>
      <c r="D8073" s="455" t="s">
        <v>2274</v>
      </c>
      <c r="E8073" s="455" t="s">
        <v>2275</v>
      </c>
      <c r="F8073" s="455">
        <v>1</v>
      </c>
      <c r="G8073" s="455">
        <v>1740.35</v>
      </c>
      <c r="H8073" s="455">
        <v>1740.35</v>
      </c>
      <c r="I8073" s="455" t="s">
        <v>2292</v>
      </c>
      <c r="J8073" s="455" t="s">
        <v>2277</v>
      </c>
    </row>
    <row r="8074" spans="2:10">
      <c r="B8074" s="454">
        <v>42998</v>
      </c>
      <c r="C8074" s="455" t="s">
        <v>2483</v>
      </c>
      <c r="D8074" s="455" t="s">
        <v>2274</v>
      </c>
      <c r="E8074" s="455" t="s">
        <v>2294</v>
      </c>
      <c r="F8074" s="455">
        <v>1</v>
      </c>
      <c r="G8074" s="455">
        <v>606.1</v>
      </c>
      <c r="H8074" s="455">
        <v>606.1</v>
      </c>
      <c r="I8074" s="455" t="s">
        <v>2292</v>
      </c>
      <c r="J8074" s="455" t="s">
        <v>2289</v>
      </c>
    </row>
    <row r="8075" spans="2:10">
      <c r="B8075" s="454">
        <v>42998</v>
      </c>
      <c r="C8075" s="455" t="s">
        <v>2509</v>
      </c>
      <c r="D8075" s="455" t="s">
        <v>2274</v>
      </c>
      <c r="E8075" s="455" t="s">
        <v>2275</v>
      </c>
      <c r="F8075" s="455">
        <v>2</v>
      </c>
      <c r="G8075" s="455">
        <v>1692.64</v>
      </c>
      <c r="H8075" s="455">
        <v>3385.28</v>
      </c>
      <c r="I8075" s="455" t="s">
        <v>2292</v>
      </c>
      <c r="J8075" s="455" t="s">
        <v>2277</v>
      </c>
    </row>
    <row r="8076" spans="2:10">
      <c r="B8076" s="454">
        <v>42998</v>
      </c>
      <c r="C8076" s="455" t="s">
        <v>2581</v>
      </c>
      <c r="D8076" s="455" t="s">
        <v>2274</v>
      </c>
      <c r="E8076" s="455" t="s">
        <v>2275</v>
      </c>
      <c r="F8076" s="455">
        <v>1</v>
      </c>
      <c r="G8076" s="455">
        <v>1740.35</v>
      </c>
      <c r="H8076" s="455">
        <v>1740.35</v>
      </c>
      <c r="I8076" s="455" t="s">
        <v>2292</v>
      </c>
      <c r="J8076" s="455" t="s">
        <v>2279</v>
      </c>
    </row>
    <row r="8077" spans="2:10">
      <c r="B8077" s="454">
        <v>42998</v>
      </c>
      <c r="C8077" s="455" t="s">
        <v>2395</v>
      </c>
      <c r="D8077" s="455" t="s">
        <v>2274</v>
      </c>
      <c r="E8077" s="455" t="s">
        <v>2294</v>
      </c>
      <c r="F8077" s="455">
        <v>1</v>
      </c>
      <c r="G8077" s="455">
        <v>891.18</v>
      </c>
      <c r="H8077" s="455">
        <v>891.18</v>
      </c>
      <c r="I8077" s="455" t="s">
        <v>2292</v>
      </c>
      <c r="J8077" s="455" t="s">
        <v>2289</v>
      </c>
    </row>
    <row r="8078" spans="2:10">
      <c r="B8078" s="454">
        <v>42998</v>
      </c>
      <c r="C8078" s="455" t="s">
        <v>2639</v>
      </c>
      <c r="D8078" s="455" t="s">
        <v>2274</v>
      </c>
      <c r="E8078" s="455" t="s">
        <v>2319</v>
      </c>
      <c r="F8078" s="455">
        <v>1</v>
      </c>
      <c r="G8078" s="455">
        <v>1348.98</v>
      </c>
      <c r="H8078" s="455">
        <v>1348.98</v>
      </c>
      <c r="I8078" s="455" t="s">
        <v>2292</v>
      </c>
      <c r="J8078" s="455" t="s">
        <v>2277</v>
      </c>
    </row>
    <row r="8079" spans="2:10">
      <c r="B8079" s="454">
        <v>42998</v>
      </c>
      <c r="C8079" s="455" t="s">
        <v>2327</v>
      </c>
      <c r="D8079" s="455" t="s">
        <v>2281</v>
      </c>
      <c r="E8079" s="455" t="s">
        <v>2296</v>
      </c>
      <c r="F8079" s="455">
        <v>1</v>
      </c>
      <c r="G8079" s="455">
        <v>2329.9899999999998</v>
      </c>
      <c r="H8079" s="455">
        <v>2329.9899999999998</v>
      </c>
      <c r="I8079" s="455" t="s">
        <v>2292</v>
      </c>
      <c r="J8079" s="455" t="s">
        <v>2299</v>
      </c>
    </row>
    <row r="8080" spans="2:10">
      <c r="B8080" s="454">
        <v>42998</v>
      </c>
      <c r="C8080" s="455" t="s">
        <v>2532</v>
      </c>
      <c r="D8080" s="455" t="s">
        <v>2274</v>
      </c>
      <c r="E8080" s="455" t="s">
        <v>2301</v>
      </c>
      <c r="F8080" s="455">
        <v>1</v>
      </c>
      <c r="G8080" s="455">
        <v>548.88</v>
      </c>
      <c r="H8080" s="455">
        <v>548.88</v>
      </c>
      <c r="I8080" s="455" t="s">
        <v>2276</v>
      </c>
      <c r="J8080" s="455" t="s">
        <v>2283</v>
      </c>
    </row>
    <row r="8081" spans="2:10">
      <c r="B8081" s="454">
        <v>42998</v>
      </c>
      <c r="C8081" s="455" t="s">
        <v>2597</v>
      </c>
      <c r="D8081" s="455" t="s">
        <v>2274</v>
      </c>
      <c r="E8081" s="455" t="s">
        <v>2301</v>
      </c>
      <c r="F8081" s="455">
        <v>1</v>
      </c>
      <c r="G8081" s="455">
        <v>692.76</v>
      </c>
      <c r="H8081" s="455">
        <v>692.76</v>
      </c>
      <c r="I8081" s="455" t="s">
        <v>2276</v>
      </c>
      <c r="J8081" s="455" t="s">
        <v>2299</v>
      </c>
    </row>
    <row r="8082" spans="2:10">
      <c r="B8082" s="454">
        <v>42998</v>
      </c>
      <c r="C8082" s="455" t="s">
        <v>2419</v>
      </c>
      <c r="D8082" s="455" t="s">
        <v>2274</v>
      </c>
      <c r="E8082" s="455" t="s">
        <v>2301</v>
      </c>
      <c r="F8082" s="455">
        <v>1</v>
      </c>
      <c r="G8082" s="455">
        <v>378.07</v>
      </c>
      <c r="H8082" s="455">
        <v>378.07</v>
      </c>
      <c r="I8082" s="455" t="s">
        <v>2276</v>
      </c>
      <c r="J8082" s="455" t="s">
        <v>2299</v>
      </c>
    </row>
    <row r="8083" spans="2:10">
      <c r="B8083" s="454">
        <v>42998</v>
      </c>
      <c r="C8083" s="455" t="s">
        <v>2618</v>
      </c>
      <c r="D8083" s="455" t="s">
        <v>2274</v>
      </c>
      <c r="E8083" s="455" t="s">
        <v>2275</v>
      </c>
      <c r="F8083" s="455">
        <v>1</v>
      </c>
      <c r="G8083" s="455">
        <v>1418.16</v>
      </c>
      <c r="H8083" s="455">
        <v>1418.16</v>
      </c>
      <c r="I8083" s="455" t="s">
        <v>2276</v>
      </c>
      <c r="J8083" s="455" t="s">
        <v>2279</v>
      </c>
    </row>
    <row r="8084" spans="2:10">
      <c r="B8084" s="454">
        <v>42998</v>
      </c>
      <c r="C8084" s="455" t="s">
        <v>2556</v>
      </c>
      <c r="D8084" s="455" t="s">
        <v>2274</v>
      </c>
      <c r="E8084" s="455" t="s">
        <v>2301</v>
      </c>
      <c r="F8084" s="455">
        <v>1</v>
      </c>
      <c r="G8084" s="455">
        <v>545.14</v>
      </c>
      <c r="H8084" s="455">
        <v>545.14</v>
      </c>
      <c r="I8084" s="455" t="s">
        <v>2276</v>
      </c>
      <c r="J8084" s="455" t="s">
        <v>2277</v>
      </c>
    </row>
    <row r="8085" spans="2:10">
      <c r="B8085" s="454">
        <v>42998</v>
      </c>
      <c r="C8085" s="455" t="s">
        <v>2471</v>
      </c>
      <c r="D8085" s="455" t="s">
        <v>2281</v>
      </c>
      <c r="E8085" s="455" t="s">
        <v>2275</v>
      </c>
      <c r="F8085" s="455">
        <v>1</v>
      </c>
      <c r="G8085" s="455">
        <v>1328.07</v>
      </c>
      <c r="H8085" s="455">
        <v>1328.07</v>
      </c>
      <c r="I8085" s="455" t="s">
        <v>2276</v>
      </c>
      <c r="J8085" s="455" t="s">
        <v>2277</v>
      </c>
    </row>
    <row r="8086" spans="2:10">
      <c r="B8086" s="454">
        <v>42998</v>
      </c>
      <c r="C8086" s="455" t="s">
        <v>2611</v>
      </c>
      <c r="D8086" s="455" t="s">
        <v>2274</v>
      </c>
      <c r="E8086" s="455" t="s">
        <v>2294</v>
      </c>
      <c r="F8086" s="455">
        <v>1</v>
      </c>
      <c r="G8086" s="455">
        <v>804.14</v>
      </c>
      <c r="H8086" s="455">
        <v>804.14</v>
      </c>
      <c r="I8086" s="455" t="s">
        <v>2347</v>
      </c>
      <c r="J8086" s="455" t="s">
        <v>2305</v>
      </c>
    </row>
    <row r="8087" spans="2:10">
      <c r="B8087" s="454">
        <v>42998</v>
      </c>
      <c r="C8087" s="455" t="s">
        <v>2395</v>
      </c>
      <c r="D8087" s="455" t="s">
        <v>2274</v>
      </c>
      <c r="E8087" s="455" t="s">
        <v>2294</v>
      </c>
      <c r="F8087" s="455">
        <v>1</v>
      </c>
      <c r="G8087" s="455">
        <v>891.18</v>
      </c>
      <c r="H8087" s="455">
        <v>891.18</v>
      </c>
      <c r="I8087" s="455" t="s">
        <v>2347</v>
      </c>
      <c r="J8087" s="455" t="s">
        <v>2305</v>
      </c>
    </row>
    <row r="8088" spans="2:10">
      <c r="B8088" s="454">
        <v>42998</v>
      </c>
      <c r="C8088" s="455" t="s">
        <v>2378</v>
      </c>
      <c r="D8088" s="455" t="s">
        <v>2281</v>
      </c>
      <c r="E8088" s="455" t="s">
        <v>2275</v>
      </c>
      <c r="F8088" s="455">
        <v>1</v>
      </c>
      <c r="G8088" s="455">
        <v>1104.6199999999999</v>
      </c>
      <c r="H8088" s="455">
        <v>1104.6199999999999</v>
      </c>
      <c r="I8088" s="455" t="s">
        <v>2347</v>
      </c>
      <c r="J8088" s="455" t="s">
        <v>2277</v>
      </c>
    </row>
    <row r="8089" spans="2:10">
      <c r="B8089" s="454">
        <v>42998</v>
      </c>
      <c r="C8089" s="455" t="s">
        <v>2392</v>
      </c>
      <c r="D8089" s="455" t="s">
        <v>2281</v>
      </c>
      <c r="E8089" s="455" t="s">
        <v>2298</v>
      </c>
      <c r="F8089" s="455">
        <v>1</v>
      </c>
      <c r="G8089" s="455">
        <v>1072.4100000000001</v>
      </c>
      <c r="H8089" s="455">
        <v>1072.4100000000001</v>
      </c>
      <c r="I8089" s="455" t="s">
        <v>2347</v>
      </c>
      <c r="J8089" s="455" t="s">
        <v>2283</v>
      </c>
    </row>
    <row r="8090" spans="2:10">
      <c r="B8090" s="454">
        <v>42998</v>
      </c>
      <c r="C8090" s="455" t="s">
        <v>2330</v>
      </c>
      <c r="D8090" s="455" t="s">
        <v>2281</v>
      </c>
      <c r="E8090" s="455" t="s">
        <v>2298</v>
      </c>
      <c r="F8090" s="455">
        <v>1</v>
      </c>
      <c r="G8090" s="455">
        <v>1032.3800000000001</v>
      </c>
      <c r="H8090" s="455">
        <v>1032.3800000000001</v>
      </c>
      <c r="I8090" s="455" t="s">
        <v>2347</v>
      </c>
      <c r="J8090" s="455" t="s">
        <v>2277</v>
      </c>
    </row>
    <row r="8091" spans="2:10">
      <c r="B8091" s="454">
        <v>42998</v>
      </c>
      <c r="C8091" s="455" t="s">
        <v>2529</v>
      </c>
      <c r="D8091" s="455" t="s">
        <v>2281</v>
      </c>
      <c r="E8091" s="455" t="s">
        <v>2298</v>
      </c>
      <c r="F8091" s="455">
        <v>1</v>
      </c>
      <c r="G8091" s="455">
        <v>748.28</v>
      </c>
      <c r="H8091" s="455">
        <v>748.28</v>
      </c>
      <c r="I8091" s="455" t="s">
        <v>2276</v>
      </c>
      <c r="J8091" s="455" t="s">
        <v>2283</v>
      </c>
    </row>
    <row r="8092" spans="2:10">
      <c r="B8092" s="454">
        <v>42998</v>
      </c>
      <c r="C8092" s="455" t="s">
        <v>2342</v>
      </c>
      <c r="D8092" s="455" t="s">
        <v>2274</v>
      </c>
      <c r="E8092" s="455" t="s">
        <v>2275</v>
      </c>
      <c r="F8092" s="455">
        <v>1</v>
      </c>
      <c r="G8092" s="455">
        <v>1588.31</v>
      </c>
      <c r="H8092" s="455">
        <v>1588.31</v>
      </c>
      <c r="I8092" s="455" t="s">
        <v>2276</v>
      </c>
      <c r="J8092" s="455" t="s">
        <v>2283</v>
      </c>
    </row>
    <row r="8093" spans="2:10">
      <c r="B8093" s="454">
        <v>42998</v>
      </c>
      <c r="C8093" s="455" t="s">
        <v>2602</v>
      </c>
      <c r="D8093" s="455" t="s">
        <v>2274</v>
      </c>
      <c r="E8093" s="455" t="s">
        <v>2301</v>
      </c>
      <c r="F8093" s="455">
        <v>1</v>
      </c>
      <c r="G8093" s="455">
        <v>625.58000000000004</v>
      </c>
      <c r="H8093" s="455">
        <v>625.58000000000004</v>
      </c>
      <c r="I8093" s="455" t="s">
        <v>2276</v>
      </c>
      <c r="J8093" s="455" t="s">
        <v>2279</v>
      </c>
    </row>
    <row r="8094" spans="2:10">
      <c r="B8094" s="454">
        <v>42998</v>
      </c>
      <c r="C8094" s="455" t="s">
        <v>2643</v>
      </c>
      <c r="D8094" s="455" t="s">
        <v>2274</v>
      </c>
      <c r="E8094" s="455" t="s">
        <v>2275</v>
      </c>
      <c r="F8094" s="455">
        <v>1</v>
      </c>
      <c r="G8094" s="455">
        <v>2180.61</v>
      </c>
      <c r="H8094" s="455">
        <v>2180.61</v>
      </c>
      <c r="I8094" s="455" t="s">
        <v>2276</v>
      </c>
      <c r="J8094" s="455" t="s">
        <v>2299</v>
      </c>
    </row>
    <row r="8095" spans="2:10">
      <c r="B8095" s="454">
        <v>42998</v>
      </c>
      <c r="C8095" s="455" t="s">
        <v>2608</v>
      </c>
      <c r="D8095" s="455" t="s">
        <v>2274</v>
      </c>
      <c r="E8095" s="455" t="s">
        <v>2298</v>
      </c>
      <c r="F8095" s="455">
        <v>1</v>
      </c>
      <c r="G8095" s="455">
        <v>627.1</v>
      </c>
      <c r="H8095" s="455">
        <v>627.1</v>
      </c>
      <c r="I8095" s="455" t="s">
        <v>2276</v>
      </c>
      <c r="J8095" s="455" t="s">
        <v>2277</v>
      </c>
    </row>
    <row r="8096" spans="2:10">
      <c r="B8096" s="454">
        <v>42998</v>
      </c>
      <c r="C8096" s="455" t="s">
        <v>2327</v>
      </c>
      <c r="D8096" s="455" t="s">
        <v>2281</v>
      </c>
      <c r="E8096" s="455" t="s">
        <v>2296</v>
      </c>
      <c r="F8096" s="455">
        <v>1</v>
      </c>
      <c r="G8096" s="455">
        <v>2329.9899999999998</v>
      </c>
      <c r="H8096" s="455">
        <v>2329.9899999999998</v>
      </c>
      <c r="I8096" s="455" t="s">
        <v>2276</v>
      </c>
      <c r="J8096" s="455" t="s">
        <v>2283</v>
      </c>
    </row>
    <row r="8097" spans="2:10">
      <c r="B8097" s="454">
        <v>42999</v>
      </c>
      <c r="C8097" s="455" t="s">
        <v>2628</v>
      </c>
      <c r="D8097" s="455" t="s">
        <v>2274</v>
      </c>
      <c r="E8097" s="455" t="s">
        <v>2314</v>
      </c>
      <c r="F8097" s="455">
        <v>1</v>
      </c>
      <c r="G8097" s="455">
        <v>1141.1500000000001</v>
      </c>
      <c r="H8097" s="455">
        <v>1141.1500000000001</v>
      </c>
      <c r="I8097" s="455" t="s">
        <v>2292</v>
      </c>
      <c r="J8097" s="455" t="s">
        <v>2283</v>
      </c>
    </row>
    <row r="8098" spans="2:10">
      <c r="B8098" s="454">
        <v>42999</v>
      </c>
      <c r="C8098" s="455" t="s">
        <v>2351</v>
      </c>
      <c r="D8098" s="455" t="s">
        <v>2274</v>
      </c>
      <c r="E8098" s="455" t="s">
        <v>2275</v>
      </c>
      <c r="F8098" s="455">
        <v>1</v>
      </c>
      <c r="G8098" s="455">
        <v>1630.59</v>
      </c>
      <c r="H8098" s="455">
        <v>1630.59</v>
      </c>
      <c r="I8098" s="455" t="s">
        <v>2292</v>
      </c>
      <c r="J8098" s="455" t="s">
        <v>2283</v>
      </c>
    </row>
    <row r="8099" spans="2:10">
      <c r="B8099" s="454">
        <v>42999</v>
      </c>
      <c r="C8099" s="455" t="s">
        <v>2308</v>
      </c>
      <c r="D8099" s="455" t="s">
        <v>2274</v>
      </c>
      <c r="E8099" s="455" t="s">
        <v>2301</v>
      </c>
      <c r="F8099" s="455">
        <v>1</v>
      </c>
      <c r="G8099" s="455">
        <v>612.32000000000005</v>
      </c>
      <c r="H8099" s="455">
        <v>612.32000000000005</v>
      </c>
      <c r="I8099" s="455" t="s">
        <v>2292</v>
      </c>
      <c r="J8099" s="455" t="s">
        <v>2279</v>
      </c>
    </row>
    <row r="8100" spans="2:10">
      <c r="B8100" s="454">
        <v>42999</v>
      </c>
      <c r="C8100" s="455" t="s">
        <v>2310</v>
      </c>
      <c r="D8100" s="455" t="s">
        <v>2281</v>
      </c>
      <c r="E8100" s="455" t="s">
        <v>2275</v>
      </c>
      <c r="F8100" s="455">
        <v>1</v>
      </c>
      <c r="G8100" s="455">
        <v>1545.03</v>
      </c>
      <c r="H8100" s="455">
        <v>1545.03</v>
      </c>
      <c r="I8100" s="455" t="s">
        <v>2292</v>
      </c>
      <c r="J8100" s="455" t="s">
        <v>2277</v>
      </c>
    </row>
    <row r="8101" spans="2:10">
      <c r="B8101" s="454">
        <v>42999</v>
      </c>
      <c r="C8101" s="455" t="s">
        <v>2336</v>
      </c>
      <c r="D8101" s="455" t="s">
        <v>2274</v>
      </c>
      <c r="E8101" s="455" t="s">
        <v>2275</v>
      </c>
      <c r="F8101" s="455">
        <v>1</v>
      </c>
      <c r="G8101" s="455">
        <v>1653.84</v>
      </c>
      <c r="H8101" s="455">
        <v>1653.84</v>
      </c>
      <c r="I8101" s="455" t="s">
        <v>2292</v>
      </c>
      <c r="J8101" s="455" t="s">
        <v>2299</v>
      </c>
    </row>
    <row r="8102" spans="2:10">
      <c r="B8102" s="454">
        <v>42999</v>
      </c>
      <c r="C8102" s="455" t="s">
        <v>2621</v>
      </c>
      <c r="D8102" s="455" t="s">
        <v>2281</v>
      </c>
      <c r="E8102" s="455" t="s">
        <v>2282</v>
      </c>
      <c r="F8102" s="455">
        <v>1</v>
      </c>
      <c r="G8102" s="455">
        <v>690.04</v>
      </c>
      <c r="H8102" s="455">
        <v>690.04</v>
      </c>
      <c r="I8102" s="455" t="s">
        <v>2292</v>
      </c>
      <c r="J8102" s="455" t="s">
        <v>2283</v>
      </c>
    </row>
    <row r="8103" spans="2:10">
      <c r="B8103" s="454">
        <v>42999</v>
      </c>
      <c r="C8103" s="455" t="s">
        <v>2320</v>
      </c>
      <c r="D8103" s="455" t="s">
        <v>2274</v>
      </c>
      <c r="E8103" s="455" t="s">
        <v>2301</v>
      </c>
      <c r="F8103" s="455">
        <v>1</v>
      </c>
      <c r="G8103" s="455">
        <v>503.04</v>
      </c>
      <c r="H8103" s="455">
        <v>503.04</v>
      </c>
      <c r="I8103" s="455" t="s">
        <v>2292</v>
      </c>
      <c r="J8103" s="455" t="s">
        <v>2299</v>
      </c>
    </row>
    <row r="8104" spans="2:10">
      <c r="B8104" s="454">
        <v>42999</v>
      </c>
      <c r="C8104" s="455" t="s">
        <v>2373</v>
      </c>
      <c r="D8104" s="455" t="s">
        <v>2281</v>
      </c>
      <c r="E8104" s="455" t="s">
        <v>2282</v>
      </c>
      <c r="F8104" s="455">
        <v>1</v>
      </c>
      <c r="G8104" s="455">
        <v>732.58</v>
      </c>
      <c r="H8104" s="455">
        <v>732.58</v>
      </c>
      <c r="I8104" s="455" t="s">
        <v>2292</v>
      </c>
      <c r="J8104" s="455" t="s">
        <v>2279</v>
      </c>
    </row>
    <row r="8105" spans="2:10">
      <c r="B8105" s="454">
        <v>42999</v>
      </c>
      <c r="C8105" s="455" t="s">
        <v>2447</v>
      </c>
      <c r="D8105" s="455" t="s">
        <v>2274</v>
      </c>
      <c r="E8105" s="455" t="s">
        <v>2301</v>
      </c>
      <c r="F8105" s="455">
        <v>1</v>
      </c>
      <c r="G8105" s="455">
        <v>1044.6600000000001</v>
      </c>
      <c r="H8105" s="455">
        <v>1044.6600000000001</v>
      </c>
      <c r="I8105" s="455" t="s">
        <v>2292</v>
      </c>
      <c r="J8105" s="455" t="s">
        <v>2299</v>
      </c>
    </row>
    <row r="8106" spans="2:10">
      <c r="B8106" s="454">
        <v>42999</v>
      </c>
      <c r="C8106" s="455" t="s">
        <v>2368</v>
      </c>
      <c r="D8106" s="455" t="s">
        <v>2274</v>
      </c>
      <c r="E8106" s="455" t="s">
        <v>2314</v>
      </c>
      <c r="F8106" s="455">
        <v>1</v>
      </c>
      <c r="G8106" s="455">
        <v>1290.8599999999999</v>
      </c>
      <c r="H8106" s="455">
        <v>1290.8599999999999</v>
      </c>
      <c r="I8106" s="455" t="s">
        <v>2276</v>
      </c>
      <c r="J8106" s="455" t="s">
        <v>2277</v>
      </c>
    </row>
    <row r="8107" spans="2:10">
      <c r="B8107" s="454">
        <v>42999</v>
      </c>
      <c r="C8107" s="455" t="s">
        <v>2320</v>
      </c>
      <c r="D8107" s="455" t="s">
        <v>2274</v>
      </c>
      <c r="E8107" s="455" t="s">
        <v>2301</v>
      </c>
      <c r="F8107" s="455">
        <v>1</v>
      </c>
      <c r="G8107" s="455">
        <v>503.04</v>
      </c>
      <c r="H8107" s="455">
        <v>503.04</v>
      </c>
      <c r="I8107" s="455" t="s">
        <v>2276</v>
      </c>
      <c r="J8107" s="455" t="s">
        <v>2279</v>
      </c>
    </row>
    <row r="8108" spans="2:10">
      <c r="B8108" s="454">
        <v>42999</v>
      </c>
      <c r="C8108" s="455" t="s">
        <v>2417</v>
      </c>
      <c r="D8108" s="455" t="s">
        <v>2274</v>
      </c>
      <c r="E8108" s="455" t="s">
        <v>2294</v>
      </c>
      <c r="F8108" s="455">
        <v>1</v>
      </c>
      <c r="G8108" s="455">
        <v>994.22</v>
      </c>
      <c r="H8108" s="455">
        <v>994.22</v>
      </c>
      <c r="I8108" s="455" t="s">
        <v>2276</v>
      </c>
      <c r="J8108" s="455" t="s">
        <v>2289</v>
      </c>
    </row>
    <row r="8109" spans="2:10">
      <c r="B8109" s="454">
        <v>42999</v>
      </c>
      <c r="C8109" s="455" t="s">
        <v>2353</v>
      </c>
      <c r="D8109" s="455" t="s">
        <v>2274</v>
      </c>
      <c r="E8109" s="455" t="s">
        <v>2301</v>
      </c>
      <c r="F8109" s="455">
        <v>1</v>
      </c>
      <c r="G8109" s="455">
        <v>494.12</v>
      </c>
      <c r="H8109" s="455">
        <v>494.12</v>
      </c>
      <c r="I8109" s="455" t="s">
        <v>2276</v>
      </c>
      <c r="J8109" s="455" t="s">
        <v>2305</v>
      </c>
    </row>
    <row r="8110" spans="2:10">
      <c r="B8110" s="454">
        <v>42999</v>
      </c>
      <c r="C8110" s="455" t="s">
        <v>2570</v>
      </c>
      <c r="D8110" s="455" t="s">
        <v>2274</v>
      </c>
      <c r="E8110" s="455" t="s">
        <v>2296</v>
      </c>
      <c r="F8110" s="455">
        <v>1</v>
      </c>
      <c r="G8110" s="455">
        <v>2589.2199999999998</v>
      </c>
      <c r="H8110" s="455">
        <v>2589.2199999999998</v>
      </c>
      <c r="I8110" s="455" t="s">
        <v>2276</v>
      </c>
      <c r="J8110" s="455" t="s">
        <v>2299</v>
      </c>
    </row>
    <row r="8111" spans="2:10">
      <c r="B8111" s="454">
        <v>42999</v>
      </c>
      <c r="C8111" s="455" t="s">
        <v>2512</v>
      </c>
      <c r="D8111" s="455" t="s">
        <v>2274</v>
      </c>
      <c r="E8111" s="455" t="s">
        <v>2314</v>
      </c>
      <c r="F8111" s="455">
        <v>1</v>
      </c>
      <c r="G8111" s="455">
        <v>872.33</v>
      </c>
      <c r="H8111" s="455">
        <v>872.33</v>
      </c>
      <c r="I8111" s="455" t="s">
        <v>2292</v>
      </c>
      <c r="J8111" s="455" t="s">
        <v>2277</v>
      </c>
    </row>
    <row r="8112" spans="2:10">
      <c r="B8112" s="454">
        <v>42999</v>
      </c>
      <c r="C8112" s="455" t="s">
        <v>2417</v>
      </c>
      <c r="D8112" s="455" t="s">
        <v>2274</v>
      </c>
      <c r="E8112" s="455" t="s">
        <v>2294</v>
      </c>
      <c r="F8112" s="455">
        <v>1</v>
      </c>
      <c r="G8112" s="455">
        <v>994.22</v>
      </c>
      <c r="H8112" s="455">
        <v>994.22</v>
      </c>
      <c r="I8112" s="455" t="s">
        <v>2292</v>
      </c>
      <c r="J8112" s="455" t="s">
        <v>2305</v>
      </c>
    </row>
    <row r="8113" spans="2:10">
      <c r="B8113" s="454">
        <v>42999</v>
      </c>
      <c r="C8113" s="455" t="s">
        <v>2633</v>
      </c>
      <c r="D8113" s="455" t="s">
        <v>2274</v>
      </c>
      <c r="E8113" s="455" t="s">
        <v>2296</v>
      </c>
      <c r="F8113" s="455">
        <v>1</v>
      </c>
      <c r="G8113" s="455">
        <v>2686.41</v>
      </c>
      <c r="H8113" s="455">
        <v>2686.41</v>
      </c>
      <c r="I8113" s="455" t="s">
        <v>2292</v>
      </c>
      <c r="J8113" s="455" t="s">
        <v>2305</v>
      </c>
    </row>
    <row r="8114" spans="2:10">
      <c r="B8114" s="454">
        <v>42999</v>
      </c>
      <c r="C8114" s="455" t="s">
        <v>2506</v>
      </c>
      <c r="D8114" s="455" t="s">
        <v>2274</v>
      </c>
      <c r="E8114" s="455" t="s">
        <v>2275</v>
      </c>
      <c r="F8114" s="455">
        <v>1</v>
      </c>
      <c r="G8114" s="455">
        <v>1637.59</v>
      </c>
      <c r="H8114" s="455">
        <v>1637.59</v>
      </c>
      <c r="I8114" s="455" t="s">
        <v>2292</v>
      </c>
      <c r="J8114" s="455" t="s">
        <v>2289</v>
      </c>
    </row>
    <row r="8115" spans="2:10">
      <c r="B8115" s="454">
        <v>42999</v>
      </c>
      <c r="C8115" s="455" t="s">
        <v>2446</v>
      </c>
      <c r="D8115" s="455" t="s">
        <v>2274</v>
      </c>
      <c r="E8115" s="455" t="s">
        <v>2298</v>
      </c>
      <c r="F8115" s="455">
        <v>1</v>
      </c>
      <c r="G8115" s="455">
        <v>798.93</v>
      </c>
      <c r="H8115" s="455">
        <v>798.93</v>
      </c>
      <c r="I8115" s="455" t="s">
        <v>2347</v>
      </c>
      <c r="J8115" s="455" t="s">
        <v>2289</v>
      </c>
    </row>
    <row r="8116" spans="2:10">
      <c r="B8116" s="454">
        <v>42999</v>
      </c>
      <c r="C8116" s="455" t="s">
        <v>2328</v>
      </c>
      <c r="D8116" s="455" t="s">
        <v>2274</v>
      </c>
      <c r="E8116" s="455" t="s">
        <v>2298</v>
      </c>
      <c r="F8116" s="455">
        <v>1</v>
      </c>
      <c r="G8116" s="455">
        <v>844.87</v>
      </c>
      <c r="H8116" s="455">
        <v>844.87</v>
      </c>
      <c r="I8116" s="455" t="s">
        <v>2347</v>
      </c>
      <c r="J8116" s="455" t="s">
        <v>2277</v>
      </c>
    </row>
    <row r="8117" spans="2:10">
      <c r="B8117" s="454">
        <v>42999</v>
      </c>
      <c r="C8117" s="455" t="s">
        <v>2624</v>
      </c>
      <c r="D8117" s="455" t="s">
        <v>2274</v>
      </c>
      <c r="E8117" s="455" t="s">
        <v>2319</v>
      </c>
      <c r="F8117" s="455">
        <v>1</v>
      </c>
      <c r="G8117" s="455">
        <v>761.34</v>
      </c>
      <c r="H8117" s="455">
        <v>761.34</v>
      </c>
      <c r="I8117" s="455" t="s">
        <v>2347</v>
      </c>
      <c r="J8117" s="455" t="s">
        <v>2277</v>
      </c>
    </row>
    <row r="8118" spans="2:10">
      <c r="B8118" s="454">
        <v>42999</v>
      </c>
      <c r="C8118" s="455" t="s">
        <v>2491</v>
      </c>
      <c r="D8118" s="455" t="s">
        <v>2281</v>
      </c>
      <c r="E8118" s="455" t="s">
        <v>2296</v>
      </c>
      <c r="F8118" s="455">
        <v>1</v>
      </c>
      <c r="G8118" s="455">
        <v>1580.43</v>
      </c>
      <c r="H8118" s="455">
        <v>1580.43</v>
      </c>
      <c r="I8118" s="455" t="s">
        <v>2347</v>
      </c>
      <c r="J8118" s="455" t="s">
        <v>2283</v>
      </c>
    </row>
    <row r="8119" spans="2:10">
      <c r="B8119" s="454">
        <v>42999</v>
      </c>
      <c r="C8119" s="455" t="s">
        <v>2362</v>
      </c>
      <c r="D8119" s="455" t="s">
        <v>2274</v>
      </c>
      <c r="E8119" s="455" t="s">
        <v>2275</v>
      </c>
      <c r="F8119" s="455">
        <v>1</v>
      </c>
      <c r="G8119" s="455">
        <v>1725.57</v>
      </c>
      <c r="H8119" s="455">
        <v>1725.57</v>
      </c>
      <c r="I8119" s="455" t="s">
        <v>2347</v>
      </c>
      <c r="J8119" s="455" t="s">
        <v>2289</v>
      </c>
    </row>
    <row r="8120" spans="2:10">
      <c r="B8120" s="454">
        <v>42999</v>
      </c>
      <c r="C8120" s="455" t="s">
        <v>2478</v>
      </c>
      <c r="D8120" s="455" t="s">
        <v>2274</v>
      </c>
      <c r="E8120" s="455" t="s">
        <v>2275</v>
      </c>
      <c r="F8120" s="455">
        <v>1</v>
      </c>
      <c r="G8120" s="455">
        <v>1512.49</v>
      </c>
      <c r="H8120" s="455">
        <v>1512.49</v>
      </c>
      <c r="I8120" s="455" t="s">
        <v>2292</v>
      </c>
      <c r="J8120" s="455" t="s">
        <v>2283</v>
      </c>
    </row>
    <row r="8121" spans="2:10">
      <c r="B8121" s="454">
        <v>42999</v>
      </c>
      <c r="C8121" s="455" t="s">
        <v>2317</v>
      </c>
      <c r="D8121" s="455" t="s">
        <v>2281</v>
      </c>
      <c r="E8121" s="455" t="s">
        <v>2282</v>
      </c>
      <c r="F8121" s="455">
        <v>1</v>
      </c>
      <c r="G8121" s="455">
        <v>391.68</v>
      </c>
      <c r="H8121" s="455">
        <v>391.68</v>
      </c>
      <c r="I8121" s="455" t="s">
        <v>2292</v>
      </c>
      <c r="J8121" s="455" t="s">
        <v>2279</v>
      </c>
    </row>
    <row r="8122" spans="2:10">
      <c r="B8122" s="454">
        <v>42999</v>
      </c>
      <c r="C8122" s="455" t="s">
        <v>2637</v>
      </c>
      <c r="D8122" s="455" t="s">
        <v>2274</v>
      </c>
      <c r="E8122" s="455" t="s">
        <v>2275</v>
      </c>
      <c r="F8122" s="455">
        <v>1</v>
      </c>
      <c r="G8122" s="455">
        <v>1673.33</v>
      </c>
      <c r="H8122" s="455">
        <v>1673.33</v>
      </c>
      <c r="I8122" s="455" t="s">
        <v>2292</v>
      </c>
      <c r="J8122" s="455" t="s">
        <v>2289</v>
      </c>
    </row>
    <row r="8123" spans="2:10">
      <c r="B8123" s="454">
        <v>42999</v>
      </c>
      <c r="C8123" s="455" t="s">
        <v>2317</v>
      </c>
      <c r="D8123" s="455" t="s">
        <v>2281</v>
      </c>
      <c r="E8123" s="455" t="s">
        <v>2282</v>
      </c>
      <c r="F8123" s="455">
        <v>1</v>
      </c>
      <c r="G8123" s="455">
        <v>391.68</v>
      </c>
      <c r="H8123" s="455">
        <v>391.68</v>
      </c>
      <c r="I8123" s="455" t="s">
        <v>2292</v>
      </c>
      <c r="J8123" s="455" t="s">
        <v>2277</v>
      </c>
    </row>
    <row r="8124" spans="2:10">
      <c r="B8124" s="454">
        <v>42999</v>
      </c>
      <c r="C8124" s="455" t="s">
        <v>2635</v>
      </c>
      <c r="D8124" s="455" t="s">
        <v>2274</v>
      </c>
      <c r="E8124" s="455" t="s">
        <v>2301</v>
      </c>
      <c r="F8124" s="455">
        <v>1</v>
      </c>
      <c r="G8124" s="455">
        <v>534.62</v>
      </c>
      <c r="H8124" s="455">
        <v>534.62</v>
      </c>
      <c r="I8124" s="455" t="s">
        <v>2292</v>
      </c>
      <c r="J8124" s="455" t="s">
        <v>2289</v>
      </c>
    </row>
    <row r="8125" spans="2:10">
      <c r="B8125" s="454">
        <v>42999</v>
      </c>
      <c r="C8125" s="455" t="s">
        <v>2352</v>
      </c>
      <c r="D8125" s="455" t="s">
        <v>2274</v>
      </c>
      <c r="E8125" s="455" t="s">
        <v>2301</v>
      </c>
      <c r="F8125" s="455">
        <v>1</v>
      </c>
      <c r="G8125" s="455">
        <v>923.58</v>
      </c>
      <c r="H8125" s="455">
        <v>923.58</v>
      </c>
      <c r="I8125" s="455" t="s">
        <v>2292</v>
      </c>
      <c r="J8125" s="455" t="s">
        <v>2283</v>
      </c>
    </row>
    <row r="8126" spans="2:10">
      <c r="B8126" s="454">
        <v>42999</v>
      </c>
      <c r="C8126" s="455" t="s">
        <v>2388</v>
      </c>
      <c r="D8126" s="455" t="s">
        <v>2281</v>
      </c>
      <c r="E8126" s="455" t="s">
        <v>2334</v>
      </c>
      <c r="F8126" s="455">
        <v>1</v>
      </c>
      <c r="G8126" s="455">
        <v>780.3</v>
      </c>
      <c r="H8126" s="455">
        <v>780.3</v>
      </c>
      <c r="I8126" s="455" t="s">
        <v>2292</v>
      </c>
      <c r="J8126" s="455" t="s">
        <v>2277</v>
      </c>
    </row>
    <row r="8127" spans="2:10">
      <c r="B8127" s="454">
        <v>43000</v>
      </c>
      <c r="C8127" s="455" t="s">
        <v>2384</v>
      </c>
      <c r="D8127" s="455" t="s">
        <v>2274</v>
      </c>
      <c r="E8127" s="455" t="s">
        <v>2319</v>
      </c>
      <c r="F8127" s="455">
        <v>1</v>
      </c>
      <c r="G8127" s="455">
        <v>967.15</v>
      </c>
      <c r="H8127" s="455">
        <v>967.15</v>
      </c>
      <c r="I8127" s="455" t="s">
        <v>2292</v>
      </c>
      <c r="J8127" s="455" t="s">
        <v>2299</v>
      </c>
    </row>
    <row r="8128" spans="2:10">
      <c r="B8128" s="454">
        <v>43000</v>
      </c>
      <c r="C8128" s="455" t="s">
        <v>2527</v>
      </c>
      <c r="D8128" s="455" t="s">
        <v>2274</v>
      </c>
      <c r="E8128" s="455" t="s">
        <v>2301</v>
      </c>
      <c r="F8128" s="455">
        <v>1</v>
      </c>
      <c r="G8128" s="455">
        <v>879.77</v>
      </c>
      <c r="H8128" s="455">
        <v>879.77</v>
      </c>
      <c r="I8128" s="455" t="s">
        <v>2292</v>
      </c>
      <c r="J8128" s="455" t="s">
        <v>2289</v>
      </c>
    </row>
    <row r="8129" spans="2:10">
      <c r="B8129" s="454">
        <v>43000</v>
      </c>
      <c r="C8129" s="455" t="s">
        <v>2554</v>
      </c>
      <c r="D8129" s="455" t="s">
        <v>2281</v>
      </c>
      <c r="E8129" s="455" t="s">
        <v>2296</v>
      </c>
      <c r="F8129" s="455">
        <v>1</v>
      </c>
      <c r="G8129" s="455">
        <v>2336.23</v>
      </c>
      <c r="H8129" s="455">
        <v>2336.23</v>
      </c>
      <c r="I8129" s="455" t="s">
        <v>2292</v>
      </c>
      <c r="J8129" s="455" t="s">
        <v>2277</v>
      </c>
    </row>
    <row r="8130" spans="2:10">
      <c r="B8130" s="454">
        <v>43000</v>
      </c>
      <c r="C8130" s="455" t="s">
        <v>2588</v>
      </c>
      <c r="D8130" s="455" t="s">
        <v>2274</v>
      </c>
      <c r="E8130" s="455" t="s">
        <v>2296</v>
      </c>
      <c r="F8130" s="455">
        <v>1</v>
      </c>
      <c r="G8130" s="455">
        <v>2328.44</v>
      </c>
      <c r="H8130" s="455">
        <v>2328.44</v>
      </c>
      <c r="I8130" s="455" t="s">
        <v>2292</v>
      </c>
      <c r="J8130" s="455" t="s">
        <v>2305</v>
      </c>
    </row>
    <row r="8131" spans="2:10">
      <c r="B8131" s="454">
        <v>43000</v>
      </c>
      <c r="C8131" s="455" t="s">
        <v>2488</v>
      </c>
      <c r="D8131" s="455" t="s">
        <v>2274</v>
      </c>
      <c r="E8131" s="455" t="s">
        <v>2298</v>
      </c>
      <c r="F8131" s="455">
        <v>1</v>
      </c>
      <c r="G8131" s="455">
        <v>845.46</v>
      </c>
      <c r="H8131" s="455">
        <v>845.46</v>
      </c>
      <c r="I8131" s="455" t="s">
        <v>2292</v>
      </c>
      <c r="J8131" s="455" t="s">
        <v>2277</v>
      </c>
    </row>
    <row r="8132" spans="2:10">
      <c r="B8132" s="454">
        <v>43000</v>
      </c>
      <c r="C8132" s="455" t="s">
        <v>2472</v>
      </c>
      <c r="D8132" s="455" t="s">
        <v>2274</v>
      </c>
      <c r="E8132" s="455" t="s">
        <v>2301</v>
      </c>
      <c r="F8132" s="455">
        <v>1</v>
      </c>
      <c r="G8132" s="455">
        <v>1006.3</v>
      </c>
      <c r="H8132" s="455">
        <v>1006.3</v>
      </c>
      <c r="I8132" s="455" t="s">
        <v>2292</v>
      </c>
      <c r="J8132" s="455" t="s">
        <v>2299</v>
      </c>
    </row>
    <row r="8133" spans="2:10">
      <c r="B8133" s="454">
        <v>43000</v>
      </c>
      <c r="C8133" s="455" t="s">
        <v>2586</v>
      </c>
      <c r="D8133" s="455" t="s">
        <v>2281</v>
      </c>
      <c r="E8133" s="455" t="s">
        <v>2285</v>
      </c>
      <c r="F8133" s="455">
        <v>1</v>
      </c>
      <c r="G8133" s="455">
        <v>294.16000000000003</v>
      </c>
      <c r="H8133" s="455">
        <v>294.16000000000003</v>
      </c>
      <c r="I8133" s="455" t="s">
        <v>2292</v>
      </c>
      <c r="J8133" s="455" t="s">
        <v>2279</v>
      </c>
    </row>
    <row r="8134" spans="2:10">
      <c r="B8134" s="454">
        <v>43000</v>
      </c>
      <c r="C8134" s="455" t="s">
        <v>2306</v>
      </c>
      <c r="D8134" s="455" t="s">
        <v>2281</v>
      </c>
      <c r="E8134" s="455" t="s">
        <v>2287</v>
      </c>
      <c r="F8134" s="455">
        <v>1</v>
      </c>
      <c r="G8134" s="455">
        <v>581.76</v>
      </c>
      <c r="H8134" s="455">
        <v>581.76</v>
      </c>
      <c r="I8134" s="455" t="s">
        <v>2292</v>
      </c>
      <c r="J8134" s="455" t="s">
        <v>2277</v>
      </c>
    </row>
    <row r="8135" spans="2:10">
      <c r="B8135" s="454">
        <v>43000</v>
      </c>
      <c r="C8135" s="455" t="s">
        <v>2429</v>
      </c>
      <c r="D8135" s="455" t="s">
        <v>2274</v>
      </c>
      <c r="E8135" s="455" t="s">
        <v>2294</v>
      </c>
      <c r="F8135" s="455">
        <v>1</v>
      </c>
      <c r="G8135" s="455">
        <v>1067.1199999999999</v>
      </c>
      <c r="H8135" s="455">
        <v>1067.1199999999999</v>
      </c>
      <c r="I8135" s="455" t="s">
        <v>2292</v>
      </c>
      <c r="J8135" s="455" t="s">
        <v>2283</v>
      </c>
    </row>
    <row r="8136" spans="2:10">
      <c r="B8136" s="454">
        <v>43000</v>
      </c>
      <c r="C8136" s="455" t="s">
        <v>2361</v>
      </c>
      <c r="D8136" s="455" t="s">
        <v>2274</v>
      </c>
      <c r="E8136" s="455" t="s">
        <v>2275</v>
      </c>
      <c r="F8136" s="455">
        <v>1</v>
      </c>
      <c r="G8136" s="455">
        <v>1398.86</v>
      </c>
      <c r="H8136" s="455">
        <v>1398.86</v>
      </c>
      <c r="I8136" s="455" t="s">
        <v>2292</v>
      </c>
      <c r="J8136" s="455" t="s">
        <v>2299</v>
      </c>
    </row>
    <row r="8137" spans="2:10">
      <c r="B8137" s="454">
        <v>43000</v>
      </c>
      <c r="C8137" s="455" t="s">
        <v>2280</v>
      </c>
      <c r="D8137" s="455" t="s">
        <v>2281</v>
      </c>
      <c r="E8137" s="455" t="s">
        <v>2282</v>
      </c>
      <c r="F8137" s="455">
        <v>1</v>
      </c>
      <c r="G8137" s="455">
        <v>405.55</v>
      </c>
      <c r="H8137" s="455">
        <v>405.55</v>
      </c>
      <c r="I8137" s="455" t="s">
        <v>2292</v>
      </c>
      <c r="J8137" s="455" t="s">
        <v>2305</v>
      </c>
    </row>
    <row r="8138" spans="2:10">
      <c r="B8138" s="454">
        <v>43000</v>
      </c>
      <c r="C8138" s="455" t="s">
        <v>2492</v>
      </c>
      <c r="D8138" s="455" t="s">
        <v>2281</v>
      </c>
      <c r="E8138" s="455" t="s">
        <v>2275</v>
      </c>
      <c r="F8138" s="455">
        <v>1</v>
      </c>
      <c r="G8138" s="455">
        <v>1123.42</v>
      </c>
      <c r="H8138" s="455">
        <v>1123.42</v>
      </c>
      <c r="I8138" s="455" t="s">
        <v>2292</v>
      </c>
      <c r="J8138" s="455" t="s">
        <v>2289</v>
      </c>
    </row>
    <row r="8139" spans="2:10">
      <c r="B8139" s="454">
        <v>43000</v>
      </c>
      <c r="C8139" s="455" t="s">
        <v>2382</v>
      </c>
      <c r="D8139" s="455" t="s">
        <v>2274</v>
      </c>
      <c r="E8139" s="455" t="s">
        <v>2296</v>
      </c>
      <c r="F8139" s="455">
        <v>1</v>
      </c>
      <c r="G8139" s="455">
        <v>2730.45</v>
      </c>
      <c r="H8139" s="455">
        <v>2730.45</v>
      </c>
      <c r="I8139" s="455" t="s">
        <v>2292</v>
      </c>
      <c r="J8139" s="455" t="s">
        <v>2305</v>
      </c>
    </row>
    <row r="8140" spans="2:10">
      <c r="B8140" s="454">
        <v>43000</v>
      </c>
      <c r="C8140" s="455" t="s">
        <v>2336</v>
      </c>
      <c r="D8140" s="455" t="s">
        <v>2274</v>
      </c>
      <c r="E8140" s="455" t="s">
        <v>2275</v>
      </c>
      <c r="F8140" s="455">
        <v>1</v>
      </c>
      <c r="G8140" s="455">
        <v>1653.84</v>
      </c>
      <c r="H8140" s="455">
        <v>1653.84</v>
      </c>
      <c r="I8140" s="455" t="s">
        <v>2292</v>
      </c>
      <c r="J8140" s="455" t="s">
        <v>2277</v>
      </c>
    </row>
    <row r="8141" spans="2:10">
      <c r="B8141" s="454">
        <v>43000</v>
      </c>
      <c r="C8141" s="455" t="s">
        <v>2474</v>
      </c>
      <c r="D8141" s="455" t="s">
        <v>2281</v>
      </c>
      <c r="E8141" s="455" t="s">
        <v>2294</v>
      </c>
      <c r="F8141" s="455">
        <v>1</v>
      </c>
      <c r="G8141" s="455">
        <v>1320.77</v>
      </c>
      <c r="H8141" s="455">
        <v>1320.77</v>
      </c>
      <c r="I8141" s="455" t="s">
        <v>2292</v>
      </c>
      <c r="J8141" s="455" t="s">
        <v>2279</v>
      </c>
    </row>
    <row r="8142" spans="2:10">
      <c r="B8142" s="454">
        <v>43000</v>
      </c>
      <c r="C8142" s="455" t="s">
        <v>2439</v>
      </c>
      <c r="D8142" s="455" t="s">
        <v>2281</v>
      </c>
      <c r="E8142" s="455" t="s">
        <v>2440</v>
      </c>
      <c r="F8142" s="455">
        <v>2</v>
      </c>
      <c r="G8142" s="455">
        <v>482.84</v>
      </c>
      <c r="H8142" s="455">
        <v>965.68</v>
      </c>
      <c r="I8142" s="455" t="s">
        <v>2292</v>
      </c>
      <c r="J8142" s="455" t="s">
        <v>2277</v>
      </c>
    </row>
    <row r="8143" spans="2:10">
      <c r="B8143" s="454">
        <v>43000</v>
      </c>
      <c r="C8143" s="455" t="s">
        <v>2512</v>
      </c>
      <c r="D8143" s="455" t="s">
        <v>2274</v>
      </c>
      <c r="E8143" s="455" t="s">
        <v>2314</v>
      </c>
      <c r="F8143" s="455">
        <v>1</v>
      </c>
      <c r="G8143" s="455">
        <v>872.33</v>
      </c>
      <c r="H8143" s="455">
        <v>872.33</v>
      </c>
      <c r="I8143" s="455" t="s">
        <v>2292</v>
      </c>
      <c r="J8143" s="455" t="s">
        <v>2305</v>
      </c>
    </row>
    <row r="8144" spans="2:10">
      <c r="B8144" s="454">
        <v>43000</v>
      </c>
      <c r="C8144" s="455" t="s">
        <v>2638</v>
      </c>
      <c r="D8144" s="455" t="s">
        <v>2281</v>
      </c>
      <c r="E8144" s="455" t="s">
        <v>2287</v>
      </c>
      <c r="F8144" s="455">
        <v>1</v>
      </c>
      <c r="G8144" s="455">
        <v>672</v>
      </c>
      <c r="H8144" s="455">
        <v>672</v>
      </c>
      <c r="I8144" s="455" t="s">
        <v>2292</v>
      </c>
      <c r="J8144" s="455" t="s">
        <v>2277</v>
      </c>
    </row>
    <row r="8145" spans="2:10">
      <c r="B8145" s="454">
        <v>43000</v>
      </c>
      <c r="C8145" s="455" t="s">
        <v>2590</v>
      </c>
      <c r="D8145" s="455" t="s">
        <v>2274</v>
      </c>
      <c r="E8145" s="455" t="s">
        <v>2319</v>
      </c>
      <c r="F8145" s="455">
        <v>1</v>
      </c>
      <c r="G8145" s="455">
        <v>1504.09</v>
      </c>
      <c r="H8145" s="455">
        <v>1504.09</v>
      </c>
      <c r="I8145" s="455" t="s">
        <v>2292</v>
      </c>
      <c r="J8145" s="455" t="s">
        <v>2277</v>
      </c>
    </row>
    <row r="8146" spans="2:10">
      <c r="B8146" s="454">
        <v>43000</v>
      </c>
      <c r="C8146" s="455" t="s">
        <v>2545</v>
      </c>
      <c r="D8146" s="455" t="s">
        <v>2274</v>
      </c>
      <c r="E8146" s="455" t="s">
        <v>2275</v>
      </c>
      <c r="F8146" s="455">
        <v>1</v>
      </c>
      <c r="G8146" s="455">
        <v>1718.13</v>
      </c>
      <c r="H8146" s="455">
        <v>1718.13</v>
      </c>
      <c r="I8146" s="455" t="s">
        <v>2292</v>
      </c>
      <c r="J8146" s="455" t="s">
        <v>2279</v>
      </c>
    </row>
    <row r="8147" spans="2:10">
      <c r="B8147" s="454">
        <v>43000</v>
      </c>
      <c r="C8147" s="455" t="s">
        <v>2610</v>
      </c>
      <c r="D8147" s="455" t="s">
        <v>2274</v>
      </c>
      <c r="E8147" s="455" t="s">
        <v>2298</v>
      </c>
      <c r="F8147" s="455">
        <v>1</v>
      </c>
      <c r="G8147" s="455">
        <v>685.8</v>
      </c>
      <c r="H8147" s="455">
        <v>685.8</v>
      </c>
      <c r="I8147" s="455" t="s">
        <v>2292</v>
      </c>
      <c r="J8147" s="455" t="s">
        <v>2283</v>
      </c>
    </row>
    <row r="8148" spans="2:10">
      <c r="B8148" s="454">
        <v>43000</v>
      </c>
      <c r="C8148" s="455" t="s">
        <v>2312</v>
      </c>
      <c r="D8148" s="455" t="s">
        <v>2274</v>
      </c>
      <c r="E8148" s="455" t="s">
        <v>2298</v>
      </c>
      <c r="F8148" s="455">
        <v>1</v>
      </c>
      <c r="G8148" s="455">
        <v>792.84</v>
      </c>
      <c r="H8148" s="455">
        <v>792.84</v>
      </c>
      <c r="I8148" s="455" t="s">
        <v>2292</v>
      </c>
      <c r="J8148" s="455" t="s">
        <v>2299</v>
      </c>
    </row>
    <row r="8149" spans="2:10">
      <c r="B8149" s="454">
        <v>43000</v>
      </c>
      <c r="C8149" s="455" t="s">
        <v>2428</v>
      </c>
      <c r="D8149" s="455" t="s">
        <v>2281</v>
      </c>
      <c r="E8149" s="455" t="s">
        <v>2287</v>
      </c>
      <c r="F8149" s="455">
        <v>1</v>
      </c>
      <c r="G8149" s="455">
        <v>568.83000000000004</v>
      </c>
      <c r="H8149" s="455">
        <v>568.83000000000004</v>
      </c>
      <c r="I8149" s="455" t="s">
        <v>2292</v>
      </c>
      <c r="J8149" s="455" t="s">
        <v>2299</v>
      </c>
    </row>
    <row r="8150" spans="2:10">
      <c r="B8150" s="454">
        <v>43000</v>
      </c>
      <c r="C8150" s="455" t="s">
        <v>2497</v>
      </c>
      <c r="D8150" s="455" t="s">
        <v>2281</v>
      </c>
      <c r="E8150" s="455" t="s">
        <v>2275</v>
      </c>
      <c r="F8150" s="455">
        <v>1</v>
      </c>
      <c r="G8150" s="455">
        <v>1117.92</v>
      </c>
      <c r="H8150" s="455">
        <v>1117.92</v>
      </c>
      <c r="I8150" s="455" t="s">
        <v>2292</v>
      </c>
      <c r="J8150" s="455" t="s">
        <v>2283</v>
      </c>
    </row>
    <row r="8151" spans="2:10">
      <c r="B8151" s="454">
        <v>43000</v>
      </c>
      <c r="C8151" s="455" t="s">
        <v>2577</v>
      </c>
      <c r="D8151" s="455" t="s">
        <v>2274</v>
      </c>
      <c r="E8151" s="455" t="s">
        <v>2314</v>
      </c>
      <c r="F8151" s="455">
        <v>1</v>
      </c>
      <c r="G8151" s="455">
        <v>1466.95</v>
      </c>
      <c r="H8151" s="455">
        <v>1466.95</v>
      </c>
      <c r="I8151" s="455" t="s">
        <v>2292</v>
      </c>
      <c r="J8151" s="455" t="s">
        <v>2305</v>
      </c>
    </row>
    <row r="8152" spans="2:10">
      <c r="B8152" s="454">
        <v>43000</v>
      </c>
      <c r="C8152" s="455" t="s">
        <v>2338</v>
      </c>
      <c r="D8152" s="455" t="s">
        <v>2274</v>
      </c>
      <c r="E8152" s="455" t="s">
        <v>2319</v>
      </c>
      <c r="F8152" s="455">
        <v>1</v>
      </c>
      <c r="G8152" s="455">
        <v>1007.16</v>
      </c>
      <c r="H8152" s="455">
        <v>1007.16</v>
      </c>
      <c r="I8152" s="455" t="s">
        <v>2276</v>
      </c>
      <c r="J8152" s="455" t="s">
        <v>2277</v>
      </c>
    </row>
    <row r="8153" spans="2:10">
      <c r="B8153" s="454">
        <v>43000</v>
      </c>
      <c r="C8153" s="455" t="s">
        <v>2386</v>
      </c>
      <c r="D8153" s="455" t="s">
        <v>2274</v>
      </c>
      <c r="E8153" s="455" t="s">
        <v>2314</v>
      </c>
      <c r="F8153" s="455">
        <v>1</v>
      </c>
      <c r="G8153" s="455">
        <v>1108.67</v>
      </c>
      <c r="H8153" s="455">
        <v>1108.67</v>
      </c>
      <c r="I8153" s="455" t="s">
        <v>2276</v>
      </c>
      <c r="J8153" s="455" t="s">
        <v>2305</v>
      </c>
    </row>
    <row r="8154" spans="2:10">
      <c r="B8154" s="454">
        <v>43000</v>
      </c>
      <c r="C8154" s="455" t="s">
        <v>2464</v>
      </c>
      <c r="D8154" s="455" t="s">
        <v>2281</v>
      </c>
      <c r="E8154" s="455" t="s">
        <v>2298</v>
      </c>
      <c r="F8154" s="455">
        <v>1</v>
      </c>
      <c r="G8154" s="455">
        <v>904.09</v>
      </c>
      <c r="H8154" s="455">
        <v>904.09</v>
      </c>
      <c r="I8154" s="455" t="s">
        <v>2276</v>
      </c>
      <c r="J8154" s="455" t="s">
        <v>2305</v>
      </c>
    </row>
    <row r="8155" spans="2:10">
      <c r="B8155" s="454">
        <v>43001</v>
      </c>
      <c r="C8155" s="455" t="s">
        <v>2497</v>
      </c>
      <c r="D8155" s="455" t="s">
        <v>2281</v>
      </c>
      <c r="E8155" s="455" t="s">
        <v>2275</v>
      </c>
      <c r="F8155" s="455">
        <v>1</v>
      </c>
      <c r="G8155" s="455">
        <v>1117.92</v>
      </c>
      <c r="H8155" s="455">
        <v>1117.92</v>
      </c>
      <c r="I8155" s="455" t="s">
        <v>2292</v>
      </c>
      <c r="J8155" s="455" t="s">
        <v>2279</v>
      </c>
    </row>
    <row r="8156" spans="2:10">
      <c r="B8156" s="454">
        <v>43001</v>
      </c>
      <c r="C8156" s="455" t="s">
        <v>2538</v>
      </c>
      <c r="D8156" s="455" t="s">
        <v>2281</v>
      </c>
      <c r="E8156" s="455" t="s">
        <v>2275</v>
      </c>
      <c r="F8156" s="455">
        <v>1</v>
      </c>
      <c r="G8156" s="455">
        <v>932.74</v>
      </c>
      <c r="H8156" s="455">
        <v>932.74</v>
      </c>
      <c r="I8156" s="455" t="s">
        <v>2292</v>
      </c>
      <c r="J8156" s="455" t="s">
        <v>2279</v>
      </c>
    </row>
    <row r="8157" spans="2:10">
      <c r="B8157" s="454">
        <v>43001</v>
      </c>
      <c r="C8157" s="455" t="s">
        <v>2517</v>
      </c>
      <c r="D8157" s="455" t="s">
        <v>2274</v>
      </c>
      <c r="E8157" s="455" t="s">
        <v>2301</v>
      </c>
      <c r="F8157" s="455">
        <v>1</v>
      </c>
      <c r="G8157" s="455">
        <v>531.89</v>
      </c>
      <c r="H8157" s="455">
        <v>531.89</v>
      </c>
      <c r="I8157" s="455" t="s">
        <v>2292</v>
      </c>
      <c r="J8157" s="455" t="s">
        <v>2279</v>
      </c>
    </row>
    <row r="8158" spans="2:10">
      <c r="B8158" s="454">
        <v>43001</v>
      </c>
      <c r="C8158" s="455" t="s">
        <v>2344</v>
      </c>
      <c r="D8158" s="455" t="s">
        <v>2274</v>
      </c>
      <c r="E8158" s="455" t="s">
        <v>2319</v>
      </c>
      <c r="F8158" s="455">
        <v>1</v>
      </c>
      <c r="G8158" s="455">
        <v>972.69</v>
      </c>
      <c r="H8158" s="455">
        <v>972.69</v>
      </c>
      <c r="I8158" s="455" t="s">
        <v>2292</v>
      </c>
      <c r="J8158" s="455" t="s">
        <v>2279</v>
      </c>
    </row>
    <row r="8159" spans="2:10">
      <c r="B8159" s="454">
        <v>43001</v>
      </c>
      <c r="C8159" s="455" t="s">
        <v>2502</v>
      </c>
      <c r="D8159" s="455" t="s">
        <v>2274</v>
      </c>
      <c r="E8159" s="455" t="s">
        <v>2314</v>
      </c>
      <c r="F8159" s="455">
        <v>1</v>
      </c>
      <c r="G8159" s="455">
        <v>1151.57</v>
      </c>
      <c r="H8159" s="455">
        <v>1151.57</v>
      </c>
      <c r="I8159" s="455" t="s">
        <v>2276</v>
      </c>
      <c r="J8159" s="455" t="s">
        <v>2277</v>
      </c>
    </row>
    <row r="8160" spans="2:10">
      <c r="B8160" s="454">
        <v>43001</v>
      </c>
      <c r="C8160" s="455" t="s">
        <v>2392</v>
      </c>
      <c r="D8160" s="455" t="s">
        <v>2281</v>
      </c>
      <c r="E8160" s="455" t="s">
        <v>2298</v>
      </c>
      <c r="F8160" s="455">
        <v>1</v>
      </c>
      <c r="G8160" s="455">
        <v>1072.4100000000001</v>
      </c>
      <c r="H8160" s="455">
        <v>1072.4100000000001</v>
      </c>
      <c r="I8160" s="455" t="s">
        <v>2276</v>
      </c>
      <c r="J8160" s="455" t="s">
        <v>2289</v>
      </c>
    </row>
    <row r="8161" spans="2:10">
      <c r="B8161" s="454">
        <v>43001</v>
      </c>
      <c r="C8161" s="455" t="s">
        <v>2641</v>
      </c>
      <c r="D8161" s="455" t="s">
        <v>2274</v>
      </c>
      <c r="E8161" s="455" t="s">
        <v>2296</v>
      </c>
      <c r="F8161" s="455">
        <v>1</v>
      </c>
      <c r="G8161" s="455">
        <v>3002.36</v>
      </c>
      <c r="H8161" s="455">
        <v>3002.36</v>
      </c>
      <c r="I8161" s="455" t="s">
        <v>2276</v>
      </c>
      <c r="J8161" s="455" t="s">
        <v>2277</v>
      </c>
    </row>
    <row r="8162" spans="2:10">
      <c r="B8162" s="454">
        <v>43001</v>
      </c>
      <c r="C8162" s="455" t="s">
        <v>2476</v>
      </c>
      <c r="D8162" s="455" t="s">
        <v>2274</v>
      </c>
      <c r="E8162" s="455" t="s">
        <v>2319</v>
      </c>
      <c r="F8162" s="455">
        <v>1</v>
      </c>
      <c r="G8162" s="455">
        <v>1074.8499999999999</v>
      </c>
      <c r="H8162" s="455">
        <v>1074.8499999999999</v>
      </c>
      <c r="I8162" s="455" t="s">
        <v>2276</v>
      </c>
      <c r="J8162" s="455" t="s">
        <v>2299</v>
      </c>
    </row>
    <row r="8163" spans="2:10">
      <c r="B8163" s="454">
        <v>43001</v>
      </c>
      <c r="C8163" s="455" t="s">
        <v>2489</v>
      </c>
      <c r="D8163" s="455" t="s">
        <v>2274</v>
      </c>
      <c r="E8163" s="455" t="s">
        <v>2296</v>
      </c>
      <c r="F8163" s="455">
        <v>1</v>
      </c>
      <c r="G8163" s="455">
        <v>2656.73</v>
      </c>
      <c r="H8163" s="455">
        <v>2656.73</v>
      </c>
      <c r="I8163" s="455" t="s">
        <v>2276</v>
      </c>
      <c r="J8163" s="455" t="s">
        <v>2283</v>
      </c>
    </row>
    <row r="8164" spans="2:10">
      <c r="B8164" s="454">
        <v>43001</v>
      </c>
      <c r="C8164" s="455" t="s">
        <v>2621</v>
      </c>
      <c r="D8164" s="455" t="s">
        <v>2281</v>
      </c>
      <c r="E8164" s="455" t="s">
        <v>2282</v>
      </c>
      <c r="F8164" s="455">
        <v>1</v>
      </c>
      <c r="G8164" s="455">
        <v>690.04</v>
      </c>
      <c r="H8164" s="455">
        <v>690.04</v>
      </c>
      <c r="I8164" s="455" t="s">
        <v>2347</v>
      </c>
      <c r="J8164" s="455" t="s">
        <v>2289</v>
      </c>
    </row>
    <row r="8165" spans="2:10">
      <c r="B8165" s="454">
        <v>43001</v>
      </c>
      <c r="C8165" s="455" t="s">
        <v>2541</v>
      </c>
      <c r="D8165" s="455" t="s">
        <v>2281</v>
      </c>
      <c r="E8165" s="455" t="s">
        <v>2421</v>
      </c>
      <c r="F8165" s="455">
        <v>1</v>
      </c>
      <c r="G8165" s="455">
        <v>991.35</v>
      </c>
      <c r="H8165" s="455">
        <v>991.35</v>
      </c>
      <c r="I8165" s="455" t="s">
        <v>2347</v>
      </c>
      <c r="J8165" s="455" t="s">
        <v>2305</v>
      </c>
    </row>
    <row r="8166" spans="2:10">
      <c r="B8166" s="454">
        <v>43001</v>
      </c>
      <c r="C8166" s="455" t="s">
        <v>2369</v>
      </c>
      <c r="D8166" s="455" t="s">
        <v>2281</v>
      </c>
      <c r="E8166" s="455" t="s">
        <v>2282</v>
      </c>
      <c r="F8166" s="455">
        <v>1</v>
      </c>
      <c r="G8166" s="455">
        <v>368.04</v>
      </c>
      <c r="H8166" s="455">
        <v>368.04</v>
      </c>
      <c r="I8166" s="455" t="s">
        <v>2347</v>
      </c>
      <c r="J8166" s="455" t="s">
        <v>2289</v>
      </c>
    </row>
    <row r="8167" spans="2:10">
      <c r="B8167" s="454">
        <v>43001</v>
      </c>
      <c r="C8167" s="455" t="s">
        <v>2423</v>
      </c>
      <c r="D8167" s="455" t="s">
        <v>2274</v>
      </c>
      <c r="E8167" s="455" t="s">
        <v>2301</v>
      </c>
      <c r="F8167" s="455">
        <v>1</v>
      </c>
      <c r="G8167" s="455">
        <v>1071.82</v>
      </c>
      <c r="H8167" s="455">
        <v>1071.82</v>
      </c>
      <c r="I8167" s="455" t="s">
        <v>2347</v>
      </c>
      <c r="J8167" s="455" t="s">
        <v>2299</v>
      </c>
    </row>
    <row r="8168" spans="2:10">
      <c r="B8168" s="454">
        <v>43001</v>
      </c>
      <c r="C8168" s="455" t="s">
        <v>2510</v>
      </c>
      <c r="D8168" s="455" t="s">
        <v>2281</v>
      </c>
      <c r="E8168" s="455" t="s">
        <v>2421</v>
      </c>
      <c r="F8168" s="455">
        <v>1</v>
      </c>
      <c r="G8168" s="455">
        <v>1275.5999999999999</v>
      </c>
      <c r="H8168" s="455">
        <v>1275.5999999999999</v>
      </c>
      <c r="I8168" s="455" t="s">
        <v>2347</v>
      </c>
      <c r="J8168" s="455" t="s">
        <v>2279</v>
      </c>
    </row>
    <row r="8169" spans="2:10">
      <c r="B8169" s="454">
        <v>43001</v>
      </c>
      <c r="C8169" s="455" t="s">
        <v>2551</v>
      </c>
      <c r="D8169" s="455" t="s">
        <v>2281</v>
      </c>
      <c r="E8169" s="455" t="s">
        <v>2282</v>
      </c>
      <c r="F8169" s="455">
        <v>1</v>
      </c>
      <c r="G8169" s="455">
        <v>493.11</v>
      </c>
      <c r="H8169" s="455">
        <v>493.11</v>
      </c>
      <c r="I8169" s="455" t="s">
        <v>2347</v>
      </c>
      <c r="J8169" s="455" t="s">
        <v>2305</v>
      </c>
    </row>
    <row r="8170" spans="2:10">
      <c r="B8170" s="454">
        <v>43001</v>
      </c>
      <c r="C8170" s="455" t="s">
        <v>2399</v>
      </c>
      <c r="D8170" s="455" t="s">
        <v>2274</v>
      </c>
      <c r="E8170" s="455" t="s">
        <v>2301</v>
      </c>
      <c r="F8170" s="455">
        <v>1</v>
      </c>
      <c r="G8170" s="455">
        <v>1004.91</v>
      </c>
      <c r="H8170" s="455">
        <v>1004.91</v>
      </c>
      <c r="I8170" s="455" t="s">
        <v>2347</v>
      </c>
      <c r="J8170" s="455" t="s">
        <v>2305</v>
      </c>
    </row>
    <row r="8171" spans="2:10">
      <c r="B8171" s="454">
        <v>43001</v>
      </c>
      <c r="C8171" s="455" t="s">
        <v>2499</v>
      </c>
      <c r="D8171" s="455" t="s">
        <v>2274</v>
      </c>
      <c r="E8171" s="455" t="s">
        <v>2319</v>
      </c>
      <c r="F8171" s="455">
        <v>1</v>
      </c>
      <c r="G8171" s="455">
        <v>1418.09</v>
      </c>
      <c r="H8171" s="455">
        <v>1418.09</v>
      </c>
      <c r="I8171" s="455" t="s">
        <v>2347</v>
      </c>
      <c r="J8171" s="455" t="s">
        <v>2277</v>
      </c>
    </row>
    <row r="8172" spans="2:10">
      <c r="B8172" s="454">
        <v>43001</v>
      </c>
      <c r="C8172" s="455" t="s">
        <v>2586</v>
      </c>
      <c r="D8172" s="455" t="s">
        <v>2281</v>
      </c>
      <c r="E8172" s="455" t="s">
        <v>2285</v>
      </c>
      <c r="F8172" s="455">
        <v>1</v>
      </c>
      <c r="G8172" s="455">
        <v>294.16000000000003</v>
      </c>
      <c r="H8172" s="455">
        <v>294.16000000000003</v>
      </c>
      <c r="I8172" s="455" t="s">
        <v>2347</v>
      </c>
      <c r="J8172" s="455" t="s">
        <v>2277</v>
      </c>
    </row>
    <row r="8173" spans="2:10">
      <c r="B8173" s="454">
        <v>43001</v>
      </c>
      <c r="C8173" s="455" t="s">
        <v>2351</v>
      </c>
      <c r="D8173" s="455" t="s">
        <v>2274</v>
      </c>
      <c r="E8173" s="455" t="s">
        <v>2275</v>
      </c>
      <c r="F8173" s="455">
        <v>1</v>
      </c>
      <c r="G8173" s="455">
        <v>1630.59</v>
      </c>
      <c r="H8173" s="455">
        <v>1630.59</v>
      </c>
      <c r="I8173" s="455" t="s">
        <v>2292</v>
      </c>
      <c r="J8173" s="455" t="s">
        <v>2305</v>
      </c>
    </row>
    <row r="8174" spans="2:10">
      <c r="B8174" s="454">
        <v>43001</v>
      </c>
      <c r="C8174" s="455" t="s">
        <v>2515</v>
      </c>
      <c r="D8174" s="455" t="s">
        <v>2274</v>
      </c>
      <c r="E8174" s="455" t="s">
        <v>2275</v>
      </c>
      <c r="F8174" s="455">
        <v>1</v>
      </c>
      <c r="G8174" s="455">
        <v>1623.96</v>
      </c>
      <c r="H8174" s="455">
        <v>1623.96</v>
      </c>
      <c r="I8174" s="455" t="s">
        <v>2292</v>
      </c>
      <c r="J8174" s="455" t="s">
        <v>2279</v>
      </c>
    </row>
    <row r="8175" spans="2:10">
      <c r="B8175" s="454">
        <v>43001</v>
      </c>
      <c r="C8175" s="455" t="s">
        <v>2458</v>
      </c>
      <c r="D8175" s="455" t="s">
        <v>2274</v>
      </c>
      <c r="E8175" s="455" t="s">
        <v>2275</v>
      </c>
      <c r="F8175" s="455">
        <v>1</v>
      </c>
      <c r="G8175" s="455">
        <v>2177.4</v>
      </c>
      <c r="H8175" s="455">
        <v>2177.4</v>
      </c>
      <c r="I8175" s="455" t="s">
        <v>2292</v>
      </c>
      <c r="J8175" s="455" t="s">
        <v>2289</v>
      </c>
    </row>
    <row r="8176" spans="2:10">
      <c r="B8176" s="454">
        <v>43001</v>
      </c>
      <c r="C8176" s="455" t="s">
        <v>2584</v>
      </c>
      <c r="D8176" s="455" t="s">
        <v>2274</v>
      </c>
      <c r="E8176" s="455" t="s">
        <v>2319</v>
      </c>
      <c r="F8176" s="455">
        <v>1</v>
      </c>
      <c r="G8176" s="455">
        <v>735.07</v>
      </c>
      <c r="H8176" s="455">
        <v>735.07</v>
      </c>
      <c r="I8176" s="455" t="s">
        <v>2292</v>
      </c>
      <c r="J8176" s="455" t="s">
        <v>2305</v>
      </c>
    </row>
    <row r="8177" spans="2:10">
      <c r="B8177" s="454">
        <v>43001</v>
      </c>
      <c r="C8177" s="455" t="s">
        <v>2445</v>
      </c>
      <c r="D8177" s="455" t="s">
        <v>2274</v>
      </c>
      <c r="E8177" s="455" t="s">
        <v>2314</v>
      </c>
      <c r="F8177" s="455">
        <v>1</v>
      </c>
      <c r="G8177" s="455">
        <v>1126.08</v>
      </c>
      <c r="H8177" s="455">
        <v>1126.08</v>
      </c>
      <c r="I8177" s="455" t="s">
        <v>2347</v>
      </c>
      <c r="J8177" s="455" t="s">
        <v>2283</v>
      </c>
    </row>
    <row r="8178" spans="2:10">
      <c r="B8178" s="454">
        <v>43001</v>
      </c>
      <c r="C8178" s="455" t="s">
        <v>2383</v>
      </c>
      <c r="D8178" s="455" t="s">
        <v>2274</v>
      </c>
      <c r="E8178" s="455" t="s">
        <v>2298</v>
      </c>
      <c r="F8178" s="455">
        <v>1</v>
      </c>
      <c r="G8178" s="455">
        <v>614.73</v>
      </c>
      <c r="H8178" s="455">
        <v>614.73</v>
      </c>
      <c r="I8178" s="455" t="s">
        <v>2347</v>
      </c>
      <c r="J8178" s="455" t="s">
        <v>2299</v>
      </c>
    </row>
    <row r="8179" spans="2:10">
      <c r="B8179" s="454">
        <v>43001</v>
      </c>
      <c r="C8179" s="455" t="s">
        <v>2635</v>
      </c>
      <c r="D8179" s="455" t="s">
        <v>2274</v>
      </c>
      <c r="E8179" s="455" t="s">
        <v>2301</v>
      </c>
      <c r="F8179" s="455">
        <v>1</v>
      </c>
      <c r="G8179" s="455">
        <v>534.62</v>
      </c>
      <c r="H8179" s="455">
        <v>534.62</v>
      </c>
      <c r="I8179" s="455" t="s">
        <v>2292</v>
      </c>
      <c r="J8179" s="455" t="s">
        <v>2279</v>
      </c>
    </row>
    <row r="8180" spans="2:10">
      <c r="B8180" s="454">
        <v>43001</v>
      </c>
      <c r="C8180" s="455" t="s">
        <v>2435</v>
      </c>
      <c r="D8180" s="455" t="s">
        <v>2281</v>
      </c>
      <c r="E8180" s="455" t="s">
        <v>2282</v>
      </c>
      <c r="F8180" s="455">
        <v>1</v>
      </c>
      <c r="G8180" s="455">
        <v>1478.55</v>
      </c>
      <c r="H8180" s="455">
        <v>1478.55</v>
      </c>
      <c r="I8180" s="455" t="s">
        <v>2292</v>
      </c>
      <c r="J8180" s="455" t="s">
        <v>2289</v>
      </c>
    </row>
    <row r="8181" spans="2:10">
      <c r="B8181" s="454">
        <v>43001</v>
      </c>
      <c r="C8181" s="455" t="s">
        <v>2605</v>
      </c>
      <c r="D8181" s="455" t="s">
        <v>2274</v>
      </c>
      <c r="E8181" s="455" t="s">
        <v>2301</v>
      </c>
      <c r="F8181" s="455">
        <v>1</v>
      </c>
      <c r="G8181" s="455">
        <v>669.48</v>
      </c>
      <c r="H8181" s="455">
        <v>669.48</v>
      </c>
      <c r="I8181" s="455" t="s">
        <v>2347</v>
      </c>
      <c r="J8181" s="455" t="s">
        <v>2305</v>
      </c>
    </row>
    <row r="8182" spans="2:10">
      <c r="B8182" s="454">
        <v>43001</v>
      </c>
      <c r="C8182" s="455" t="s">
        <v>2629</v>
      </c>
      <c r="D8182" s="455" t="s">
        <v>2274</v>
      </c>
      <c r="E8182" s="455" t="s">
        <v>2301</v>
      </c>
      <c r="F8182" s="455">
        <v>1</v>
      </c>
      <c r="G8182" s="455">
        <v>617.89</v>
      </c>
      <c r="H8182" s="455">
        <v>617.89</v>
      </c>
      <c r="I8182" s="455" t="s">
        <v>2347</v>
      </c>
      <c r="J8182" s="455" t="s">
        <v>2305</v>
      </c>
    </row>
    <row r="8183" spans="2:10">
      <c r="B8183" s="454">
        <v>43001</v>
      </c>
      <c r="C8183" s="455" t="s">
        <v>2406</v>
      </c>
      <c r="D8183" s="455" t="s">
        <v>2274</v>
      </c>
      <c r="E8183" s="455" t="s">
        <v>2275</v>
      </c>
      <c r="F8183" s="455">
        <v>1</v>
      </c>
      <c r="G8183" s="455">
        <v>1331.25</v>
      </c>
      <c r="H8183" s="455">
        <v>1331.25</v>
      </c>
      <c r="I8183" s="455" t="s">
        <v>2347</v>
      </c>
      <c r="J8183" s="455" t="s">
        <v>2299</v>
      </c>
    </row>
    <row r="8184" spans="2:10">
      <c r="B8184" s="454">
        <v>43001</v>
      </c>
      <c r="C8184" s="455" t="s">
        <v>2519</v>
      </c>
      <c r="D8184" s="455" t="s">
        <v>2274</v>
      </c>
      <c r="E8184" s="455" t="s">
        <v>2275</v>
      </c>
      <c r="F8184" s="455">
        <v>2</v>
      </c>
      <c r="G8184" s="455">
        <v>1536.69</v>
      </c>
      <c r="H8184" s="455">
        <v>3073.38</v>
      </c>
      <c r="I8184" s="455" t="s">
        <v>2347</v>
      </c>
      <c r="J8184" s="455" t="s">
        <v>2279</v>
      </c>
    </row>
    <row r="8185" spans="2:10">
      <c r="B8185" s="454">
        <v>43001</v>
      </c>
      <c r="C8185" s="455" t="s">
        <v>2278</v>
      </c>
      <c r="D8185" s="455" t="s">
        <v>2274</v>
      </c>
      <c r="E8185" s="455" t="s">
        <v>2275</v>
      </c>
      <c r="F8185" s="455">
        <v>1</v>
      </c>
      <c r="G8185" s="455">
        <v>1474.04</v>
      </c>
      <c r="H8185" s="455">
        <v>1474.04</v>
      </c>
      <c r="I8185" s="455" t="s">
        <v>2347</v>
      </c>
      <c r="J8185" s="455" t="s">
        <v>2279</v>
      </c>
    </row>
    <row r="8186" spans="2:10">
      <c r="B8186" s="454">
        <v>43001</v>
      </c>
      <c r="C8186" s="455" t="s">
        <v>2575</v>
      </c>
      <c r="D8186" s="455" t="s">
        <v>2281</v>
      </c>
      <c r="E8186" s="455" t="s">
        <v>2287</v>
      </c>
      <c r="F8186" s="455">
        <v>1</v>
      </c>
      <c r="G8186" s="455">
        <v>490.82</v>
      </c>
      <c r="H8186" s="455">
        <v>490.82</v>
      </c>
      <c r="I8186" s="455" t="s">
        <v>2276</v>
      </c>
      <c r="J8186" s="455" t="s">
        <v>2305</v>
      </c>
    </row>
    <row r="8187" spans="2:10">
      <c r="B8187" s="454">
        <v>43001</v>
      </c>
      <c r="C8187" s="455" t="s">
        <v>2438</v>
      </c>
      <c r="D8187" s="455" t="s">
        <v>2274</v>
      </c>
      <c r="E8187" s="455" t="s">
        <v>2301</v>
      </c>
      <c r="F8187" s="455">
        <v>1</v>
      </c>
      <c r="G8187" s="455">
        <v>1131.52</v>
      </c>
      <c r="H8187" s="455">
        <v>1131.52</v>
      </c>
      <c r="I8187" s="455" t="s">
        <v>2276</v>
      </c>
      <c r="J8187" s="455" t="s">
        <v>2305</v>
      </c>
    </row>
    <row r="8188" spans="2:10">
      <c r="B8188" s="454">
        <v>43001</v>
      </c>
      <c r="C8188" s="455" t="s">
        <v>2435</v>
      </c>
      <c r="D8188" s="455" t="s">
        <v>2281</v>
      </c>
      <c r="E8188" s="455" t="s">
        <v>2282</v>
      </c>
      <c r="F8188" s="455">
        <v>1</v>
      </c>
      <c r="G8188" s="455">
        <v>1478.55</v>
      </c>
      <c r="H8188" s="455">
        <v>1478.55</v>
      </c>
      <c r="I8188" s="455" t="s">
        <v>2276</v>
      </c>
      <c r="J8188" s="455" t="s">
        <v>2277</v>
      </c>
    </row>
    <row r="8189" spans="2:10">
      <c r="B8189" s="454">
        <v>43001</v>
      </c>
      <c r="C8189" s="455" t="s">
        <v>2553</v>
      </c>
      <c r="D8189" s="455" t="s">
        <v>2274</v>
      </c>
      <c r="E8189" s="455" t="s">
        <v>2301</v>
      </c>
      <c r="F8189" s="455">
        <v>1</v>
      </c>
      <c r="G8189" s="455">
        <v>609.52</v>
      </c>
      <c r="H8189" s="455">
        <v>609.52</v>
      </c>
      <c r="I8189" s="455" t="s">
        <v>2276</v>
      </c>
      <c r="J8189" s="455" t="s">
        <v>2279</v>
      </c>
    </row>
    <row r="8190" spans="2:10">
      <c r="B8190" s="454">
        <v>43001</v>
      </c>
      <c r="C8190" s="455" t="s">
        <v>2410</v>
      </c>
      <c r="D8190" s="455" t="s">
        <v>2274</v>
      </c>
      <c r="E8190" s="455" t="s">
        <v>2319</v>
      </c>
      <c r="F8190" s="455">
        <v>1</v>
      </c>
      <c r="G8190" s="455">
        <v>1074.22</v>
      </c>
      <c r="H8190" s="455">
        <v>1074.22</v>
      </c>
      <c r="I8190" s="455" t="s">
        <v>2276</v>
      </c>
      <c r="J8190" s="455" t="s">
        <v>2283</v>
      </c>
    </row>
    <row r="8191" spans="2:10">
      <c r="B8191" s="454">
        <v>43001</v>
      </c>
      <c r="C8191" s="455" t="s">
        <v>2456</v>
      </c>
      <c r="D8191" s="455" t="s">
        <v>2281</v>
      </c>
      <c r="E8191" s="455" t="s">
        <v>2282</v>
      </c>
      <c r="F8191" s="455">
        <v>1</v>
      </c>
      <c r="G8191" s="455">
        <v>371.64</v>
      </c>
      <c r="H8191" s="455">
        <v>371.64</v>
      </c>
      <c r="I8191" s="455" t="s">
        <v>2292</v>
      </c>
      <c r="J8191" s="455" t="s">
        <v>2279</v>
      </c>
    </row>
    <row r="8192" spans="2:10">
      <c r="B8192" s="454">
        <v>43001</v>
      </c>
      <c r="C8192" s="455" t="s">
        <v>2411</v>
      </c>
      <c r="D8192" s="455" t="s">
        <v>2274</v>
      </c>
      <c r="E8192" s="455" t="s">
        <v>2275</v>
      </c>
      <c r="F8192" s="455">
        <v>1</v>
      </c>
      <c r="G8192" s="455">
        <v>1849.56</v>
      </c>
      <c r="H8192" s="455">
        <v>1849.56</v>
      </c>
      <c r="I8192" s="455" t="s">
        <v>2292</v>
      </c>
      <c r="J8192" s="455" t="s">
        <v>2305</v>
      </c>
    </row>
    <row r="8193" spans="2:10">
      <c r="B8193" s="454">
        <v>43001</v>
      </c>
      <c r="C8193" s="455" t="s">
        <v>2543</v>
      </c>
      <c r="D8193" s="455" t="s">
        <v>2274</v>
      </c>
      <c r="E8193" s="455" t="s">
        <v>2275</v>
      </c>
      <c r="F8193" s="455">
        <v>1</v>
      </c>
      <c r="G8193" s="455">
        <v>1958.8</v>
      </c>
      <c r="H8193" s="455">
        <v>1958.8</v>
      </c>
      <c r="I8193" s="455" t="s">
        <v>2292</v>
      </c>
      <c r="J8193" s="455" t="s">
        <v>2277</v>
      </c>
    </row>
    <row r="8194" spans="2:10">
      <c r="B8194" s="454">
        <v>43001</v>
      </c>
      <c r="C8194" s="455" t="s">
        <v>2386</v>
      </c>
      <c r="D8194" s="455" t="s">
        <v>2274</v>
      </c>
      <c r="E8194" s="455" t="s">
        <v>2314</v>
      </c>
      <c r="F8194" s="455">
        <v>1</v>
      </c>
      <c r="G8194" s="455">
        <v>1108.67</v>
      </c>
      <c r="H8194" s="455">
        <v>1108.67</v>
      </c>
      <c r="I8194" s="455" t="s">
        <v>2292</v>
      </c>
      <c r="J8194" s="455" t="s">
        <v>2279</v>
      </c>
    </row>
    <row r="8195" spans="2:10">
      <c r="B8195" s="454">
        <v>43001</v>
      </c>
      <c r="C8195" s="455" t="s">
        <v>2617</v>
      </c>
      <c r="D8195" s="455" t="s">
        <v>2274</v>
      </c>
      <c r="E8195" s="455" t="s">
        <v>2296</v>
      </c>
      <c r="F8195" s="455">
        <v>1</v>
      </c>
      <c r="G8195" s="455">
        <v>2526.15</v>
      </c>
      <c r="H8195" s="455">
        <v>2526.15</v>
      </c>
      <c r="I8195" s="455" t="s">
        <v>2292</v>
      </c>
      <c r="J8195" s="455" t="s">
        <v>2277</v>
      </c>
    </row>
    <row r="8196" spans="2:10">
      <c r="B8196" s="454">
        <v>43001</v>
      </c>
      <c r="C8196" s="455" t="s">
        <v>2616</v>
      </c>
      <c r="D8196" s="455" t="s">
        <v>2274</v>
      </c>
      <c r="E8196" s="455" t="s">
        <v>2314</v>
      </c>
      <c r="F8196" s="455">
        <v>1</v>
      </c>
      <c r="G8196" s="455">
        <v>1389.8</v>
      </c>
      <c r="H8196" s="455">
        <v>1389.8</v>
      </c>
      <c r="I8196" s="455" t="s">
        <v>2292</v>
      </c>
      <c r="J8196" s="455" t="s">
        <v>2283</v>
      </c>
    </row>
    <row r="8197" spans="2:10">
      <c r="B8197" s="454">
        <v>43001</v>
      </c>
      <c r="C8197" s="455" t="s">
        <v>2645</v>
      </c>
      <c r="D8197" s="455" t="s">
        <v>2274</v>
      </c>
      <c r="E8197" s="455" t="s">
        <v>2275</v>
      </c>
      <c r="F8197" s="455">
        <v>1</v>
      </c>
      <c r="G8197" s="455">
        <v>1637.76</v>
      </c>
      <c r="H8197" s="455">
        <v>1637.76</v>
      </c>
      <c r="I8197" s="455" t="s">
        <v>2292</v>
      </c>
      <c r="J8197" s="455" t="s">
        <v>2283</v>
      </c>
    </row>
    <row r="8198" spans="2:10">
      <c r="B8198" s="454">
        <v>43002</v>
      </c>
      <c r="C8198" s="455" t="s">
        <v>2573</v>
      </c>
      <c r="D8198" s="455" t="s">
        <v>2281</v>
      </c>
      <c r="E8198" s="455" t="s">
        <v>2296</v>
      </c>
      <c r="F8198" s="455">
        <v>1</v>
      </c>
      <c r="G8198" s="455">
        <v>1839.54</v>
      </c>
      <c r="H8198" s="455">
        <v>1839.54</v>
      </c>
      <c r="I8198" s="455" t="s">
        <v>2292</v>
      </c>
      <c r="J8198" s="455" t="s">
        <v>2277</v>
      </c>
    </row>
    <row r="8199" spans="2:10">
      <c r="B8199" s="454">
        <v>43002</v>
      </c>
      <c r="C8199" s="455" t="s">
        <v>2389</v>
      </c>
      <c r="D8199" s="455" t="s">
        <v>2281</v>
      </c>
      <c r="E8199" s="455" t="s">
        <v>2390</v>
      </c>
      <c r="F8199" s="455">
        <v>1</v>
      </c>
      <c r="G8199" s="455">
        <v>1248.79</v>
      </c>
      <c r="H8199" s="455">
        <v>1248.79</v>
      </c>
      <c r="I8199" s="455" t="s">
        <v>2292</v>
      </c>
      <c r="J8199" s="455" t="s">
        <v>2283</v>
      </c>
    </row>
    <row r="8200" spans="2:10">
      <c r="B8200" s="454">
        <v>43002</v>
      </c>
      <c r="C8200" s="455" t="s">
        <v>2545</v>
      </c>
      <c r="D8200" s="455" t="s">
        <v>2274</v>
      </c>
      <c r="E8200" s="455" t="s">
        <v>2275</v>
      </c>
      <c r="F8200" s="455">
        <v>1</v>
      </c>
      <c r="G8200" s="455">
        <v>1718.13</v>
      </c>
      <c r="H8200" s="455">
        <v>1718.13</v>
      </c>
      <c r="I8200" s="455" t="s">
        <v>2292</v>
      </c>
      <c r="J8200" s="455" t="s">
        <v>2279</v>
      </c>
    </row>
    <row r="8201" spans="2:10">
      <c r="B8201" s="454">
        <v>43002</v>
      </c>
      <c r="C8201" s="455" t="s">
        <v>2580</v>
      </c>
      <c r="D8201" s="455" t="s">
        <v>2274</v>
      </c>
      <c r="E8201" s="455" t="s">
        <v>2294</v>
      </c>
      <c r="F8201" s="455">
        <v>1</v>
      </c>
      <c r="G8201" s="455">
        <v>755.52</v>
      </c>
      <c r="H8201" s="455">
        <v>755.52</v>
      </c>
      <c r="I8201" s="455" t="s">
        <v>2292</v>
      </c>
      <c r="J8201" s="455" t="s">
        <v>2277</v>
      </c>
    </row>
    <row r="8202" spans="2:10">
      <c r="B8202" s="454">
        <v>43002</v>
      </c>
      <c r="C8202" s="455" t="s">
        <v>2559</v>
      </c>
      <c r="D8202" s="455" t="s">
        <v>2281</v>
      </c>
      <c r="E8202" s="455" t="s">
        <v>2298</v>
      </c>
      <c r="F8202" s="455">
        <v>1</v>
      </c>
      <c r="G8202" s="455">
        <v>653.22</v>
      </c>
      <c r="H8202" s="455">
        <v>653.22</v>
      </c>
      <c r="I8202" s="455" t="s">
        <v>2292</v>
      </c>
      <c r="J8202" s="455" t="s">
        <v>2305</v>
      </c>
    </row>
    <row r="8203" spans="2:10">
      <c r="B8203" s="454">
        <v>43002</v>
      </c>
      <c r="C8203" s="455" t="s">
        <v>2532</v>
      </c>
      <c r="D8203" s="455" t="s">
        <v>2274</v>
      </c>
      <c r="E8203" s="455" t="s">
        <v>2301</v>
      </c>
      <c r="F8203" s="455">
        <v>1</v>
      </c>
      <c r="G8203" s="455">
        <v>548.88</v>
      </c>
      <c r="H8203" s="455">
        <v>548.88</v>
      </c>
      <c r="I8203" s="455" t="s">
        <v>2292</v>
      </c>
      <c r="J8203" s="455" t="s">
        <v>2305</v>
      </c>
    </row>
    <row r="8204" spans="2:10">
      <c r="B8204" s="454">
        <v>43002</v>
      </c>
      <c r="C8204" s="455" t="s">
        <v>2580</v>
      </c>
      <c r="D8204" s="455" t="s">
        <v>2274</v>
      </c>
      <c r="E8204" s="455" t="s">
        <v>2294</v>
      </c>
      <c r="F8204" s="455">
        <v>1</v>
      </c>
      <c r="G8204" s="455">
        <v>755.52</v>
      </c>
      <c r="H8204" s="455">
        <v>755.52</v>
      </c>
      <c r="I8204" s="455" t="s">
        <v>2292</v>
      </c>
      <c r="J8204" s="455" t="s">
        <v>2277</v>
      </c>
    </row>
    <row r="8205" spans="2:10">
      <c r="B8205" s="454">
        <v>43002</v>
      </c>
      <c r="C8205" s="455" t="s">
        <v>2387</v>
      </c>
      <c r="D8205" s="455" t="s">
        <v>2274</v>
      </c>
      <c r="E8205" s="455" t="s">
        <v>2296</v>
      </c>
      <c r="F8205" s="455">
        <v>1</v>
      </c>
      <c r="G8205" s="455">
        <v>3093.7</v>
      </c>
      <c r="H8205" s="455">
        <v>3093.7</v>
      </c>
      <c r="I8205" s="455" t="s">
        <v>2292</v>
      </c>
      <c r="J8205" s="455" t="s">
        <v>2277</v>
      </c>
    </row>
    <row r="8206" spans="2:10">
      <c r="B8206" s="454">
        <v>43002</v>
      </c>
      <c r="C8206" s="455" t="s">
        <v>2386</v>
      </c>
      <c r="D8206" s="455" t="s">
        <v>2274</v>
      </c>
      <c r="E8206" s="455" t="s">
        <v>2314</v>
      </c>
      <c r="F8206" s="455">
        <v>1</v>
      </c>
      <c r="G8206" s="455">
        <v>1108.67</v>
      </c>
      <c r="H8206" s="455">
        <v>1108.67</v>
      </c>
      <c r="I8206" s="455" t="s">
        <v>2292</v>
      </c>
      <c r="J8206" s="455" t="s">
        <v>2289</v>
      </c>
    </row>
    <row r="8207" spans="2:10">
      <c r="B8207" s="454">
        <v>43002</v>
      </c>
      <c r="C8207" s="455" t="s">
        <v>2544</v>
      </c>
      <c r="D8207" s="455" t="s">
        <v>2281</v>
      </c>
      <c r="E8207" s="455" t="s">
        <v>2298</v>
      </c>
      <c r="F8207" s="455">
        <v>1</v>
      </c>
      <c r="G8207" s="455">
        <v>1331.56</v>
      </c>
      <c r="H8207" s="455">
        <v>1331.56</v>
      </c>
      <c r="I8207" s="455" t="s">
        <v>2292</v>
      </c>
      <c r="J8207" s="455" t="s">
        <v>2279</v>
      </c>
    </row>
    <row r="8208" spans="2:10">
      <c r="B8208" s="454">
        <v>43002</v>
      </c>
      <c r="C8208" s="455" t="s">
        <v>2321</v>
      </c>
      <c r="D8208" s="455" t="s">
        <v>2274</v>
      </c>
      <c r="E8208" s="455" t="s">
        <v>2275</v>
      </c>
      <c r="F8208" s="455">
        <v>1</v>
      </c>
      <c r="G8208" s="455">
        <v>1693.6</v>
      </c>
      <c r="H8208" s="455">
        <v>1693.6</v>
      </c>
      <c r="I8208" s="455" t="s">
        <v>2292</v>
      </c>
      <c r="J8208" s="455" t="s">
        <v>2283</v>
      </c>
    </row>
    <row r="8209" spans="2:10">
      <c r="B8209" s="454">
        <v>43002</v>
      </c>
      <c r="C8209" s="455" t="s">
        <v>2564</v>
      </c>
      <c r="D8209" s="455" t="s">
        <v>2274</v>
      </c>
      <c r="E8209" s="455" t="s">
        <v>2275</v>
      </c>
      <c r="F8209" s="455">
        <v>1</v>
      </c>
      <c r="G8209" s="455">
        <v>1652.05</v>
      </c>
      <c r="H8209" s="455">
        <v>1652.05</v>
      </c>
      <c r="I8209" s="455" t="s">
        <v>2292</v>
      </c>
      <c r="J8209" s="455" t="s">
        <v>2279</v>
      </c>
    </row>
    <row r="8210" spans="2:10">
      <c r="B8210" s="454">
        <v>43002</v>
      </c>
      <c r="C8210" s="455" t="s">
        <v>2556</v>
      </c>
      <c r="D8210" s="455" t="s">
        <v>2274</v>
      </c>
      <c r="E8210" s="455" t="s">
        <v>2301</v>
      </c>
      <c r="F8210" s="455">
        <v>1</v>
      </c>
      <c r="G8210" s="455">
        <v>545.14</v>
      </c>
      <c r="H8210" s="455">
        <v>545.14</v>
      </c>
      <c r="I8210" s="455" t="s">
        <v>2292</v>
      </c>
      <c r="J8210" s="455" t="s">
        <v>2277</v>
      </c>
    </row>
    <row r="8211" spans="2:10">
      <c r="B8211" s="454">
        <v>43002</v>
      </c>
      <c r="C8211" s="455" t="s">
        <v>2376</v>
      </c>
      <c r="D8211" s="455" t="s">
        <v>2274</v>
      </c>
      <c r="E8211" s="455" t="s">
        <v>2285</v>
      </c>
      <c r="F8211" s="455">
        <v>1</v>
      </c>
      <c r="G8211" s="455">
        <v>729.17</v>
      </c>
      <c r="H8211" s="455">
        <v>729.17</v>
      </c>
      <c r="I8211" s="455" t="s">
        <v>2292</v>
      </c>
      <c r="J8211" s="455" t="s">
        <v>2289</v>
      </c>
    </row>
    <row r="8212" spans="2:10">
      <c r="B8212" s="454">
        <v>43002</v>
      </c>
      <c r="C8212" s="455" t="s">
        <v>2642</v>
      </c>
      <c r="D8212" s="455" t="s">
        <v>2274</v>
      </c>
      <c r="E8212" s="455" t="s">
        <v>2275</v>
      </c>
      <c r="F8212" s="455">
        <v>1</v>
      </c>
      <c r="G8212" s="455">
        <v>1684.61</v>
      </c>
      <c r="H8212" s="455">
        <v>1684.61</v>
      </c>
      <c r="I8212" s="455" t="s">
        <v>2292</v>
      </c>
      <c r="J8212" s="455" t="s">
        <v>2289</v>
      </c>
    </row>
    <row r="8213" spans="2:10">
      <c r="B8213" s="454">
        <v>43002</v>
      </c>
      <c r="C8213" s="455" t="s">
        <v>2324</v>
      </c>
      <c r="D8213" s="455" t="s">
        <v>2281</v>
      </c>
      <c r="E8213" s="455" t="s">
        <v>2298</v>
      </c>
      <c r="F8213" s="455">
        <v>1</v>
      </c>
      <c r="G8213" s="455">
        <v>901.77</v>
      </c>
      <c r="H8213" s="455">
        <v>901.77</v>
      </c>
      <c r="I8213" s="455" t="s">
        <v>2292</v>
      </c>
      <c r="J8213" s="455" t="s">
        <v>2305</v>
      </c>
    </row>
    <row r="8214" spans="2:10">
      <c r="B8214" s="454">
        <v>43002</v>
      </c>
      <c r="C8214" s="455" t="s">
        <v>2617</v>
      </c>
      <c r="D8214" s="455" t="s">
        <v>2274</v>
      </c>
      <c r="E8214" s="455" t="s">
        <v>2296</v>
      </c>
      <c r="F8214" s="455">
        <v>1</v>
      </c>
      <c r="G8214" s="455">
        <v>2526.15</v>
      </c>
      <c r="H8214" s="455">
        <v>2526.15</v>
      </c>
      <c r="I8214" s="455" t="s">
        <v>2292</v>
      </c>
      <c r="J8214" s="455" t="s">
        <v>2305</v>
      </c>
    </row>
    <row r="8215" spans="2:10">
      <c r="B8215" s="454">
        <v>43002</v>
      </c>
      <c r="C8215" s="455" t="s">
        <v>2310</v>
      </c>
      <c r="D8215" s="455" t="s">
        <v>2281</v>
      </c>
      <c r="E8215" s="455" t="s">
        <v>2275</v>
      </c>
      <c r="F8215" s="455">
        <v>1</v>
      </c>
      <c r="G8215" s="455">
        <v>1545.03</v>
      </c>
      <c r="H8215" s="455">
        <v>1545.03</v>
      </c>
      <c r="I8215" s="455" t="s">
        <v>2276</v>
      </c>
      <c r="J8215" s="455" t="s">
        <v>2305</v>
      </c>
    </row>
    <row r="8216" spans="2:10">
      <c r="B8216" s="454">
        <v>43002</v>
      </c>
      <c r="C8216" s="455" t="s">
        <v>2448</v>
      </c>
      <c r="D8216" s="455" t="s">
        <v>2274</v>
      </c>
      <c r="E8216" s="455" t="s">
        <v>2296</v>
      </c>
      <c r="F8216" s="455">
        <v>1</v>
      </c>
      <c r="G8216" s="455">
        <v>2446.29</v>
      </c>
      <c r="H8216" s="455">
        <v>2446.29</v>
      </c>
      <c r="I8216" s="455" t="s">
        <v>2276</v>
      </c>
      <c r="J8216" s="455" t="s">
        <v>2283</v>
      </c>
    </row>
    <row r="8217" spans="2:10">
      <c r="B8217" s="454">
        <v>43002</v>
      </c>
      <c r="C8217" s="455" t="s">
        <v>2568</v>
      </c>
      <c r="D8217" s="455" t="s">
        <v>2274</v>
      </c>
      <c r="E8217" s="455" t="s">
        <v>2301</v>
      </c>
      <c r="F8217" s="455">
        <v>1</v>
      </c>
      <c r="G8217" s="455">
        <v>467.15</v>
      </c>
      <c r="H8217" s="455">
        <v>467.15</v>
      </c>
      <c r="I8217" s="455" t="s">
        <v>2276</v>
      </c>
      <c r="J8217" s="455" t="s">
        <v>2305</v>
      </c>
    </row>
    <row r="8218" spans="2:10">
      <c r="B8218" s="454">
        <v>43002</v>
      </c>
      <c r="C8218" s="455" t="s">
        <v>2380</v>
      </c>
      <c r="D8218" s="455" t="s">
        <v>2281</v>
      </c>
      <c r="E8218" s="455" t="s">
        <v>2275</v>
      </c>
      <c r="F8218" s="455">
        <v>1</v>
      </c>
      <c r="G8218" s="455">
        <v>1444.09</v>
      </c>
      <c r="H8218" s="455">
        <v>1444.09</v>
      </c>
      <c r="I8218" s="455" t="s">
        <v>2276</v>
      </c>
      <c r="J8218" s="455" t="s">
        <v>2305</v>
      </c>
    </row>
    <row r="8219" spans="2:10">
      <c r="B8219" s="454">
        <v>43002</v>
      </c>
      <c r="C8219" s="455" t="s">
        <v>2629</v>
      </c>
      <c r="D8219" s="455" t="s">
        <v>2274</v>
      </c>
      <c r="E8219" s="455" t="s">
        <v>2301</v>
      </c>
      <c r="F8219" s="455">
        <v>1</v>
      </c>
      <c r="G8219" s="455">
        <v>617.89</v>
      </c>
      <c r="H8219" s="455">
        <v>617.89</v>
      </c>
      <c r="I8219" s="455" t="s">
        <v>2347</v>
      </c>
      <c r="J8219" s="455" t="s">
        <v>2289</v>
      </c>
    </row>
    <row r="8220" spans="2:10">
      <c r="B8220" s="454">
        <v>43002</v>
      </c>
      <c r="C8220" s="455" t="s">
        <v>2290</v>
      </c>
      <c r="D8220" s="455" t="s">
        <v>2274</v>
      </c>
      <c r="E8220" s="455" t="s">
        <v>2275</v>
      </c>
      <c r="F8220" s="455">
        <v>1</v>
      </c>
      <c r="G8220" s="455">
        <v>1755.15</v>
      </c>
      <c r="H8220" s="455">
        <v>1755.15</v>
      </c>
      <c r="I8220" s="455" t="s">
        <v>2347</v>
      </c>
      <c r="J8220" s="455" t="s">
        <v>2283</v>
      </c>
    </row>
    <row r="8221" spans="2:10">
      <c r="B8221" s="454">
        <v>43002</v>
      </c>
      <c r="C8221" s="455" t="s">
        <v>2359</v>
      </c>
      <c r="D8221" s="455" t="s">
        <v>2281</v>
      </c>
      <c r="E8221" s="455" t="s">
        <v>2282</v>
      </c>
      <c r="F8221" s="455">
        <v>1</v>
      </c>
      <c r="G8221" s="455">
        <v>429.56</v>
      </c>
      <c r="H8221" s="455">
        <v>429.56</v>
      </c>
      <c r="I8221" s="455" t="s">
        <v>2292</v>
      </c>
      <c r="J8221" s="455" t="s">
        <v>2279</v>
      </c>
    </row>
    <row r="8222" spans="2:10">
      <c r="B8222" s="454">
        <v>43002</v>
      </c>
      <c r="C8222" s="455" t="s">
        <v>2584</v>
      </c>
      <c r="D8222" s="455" t="s">
        <v>2274</v>
      </c>
      <c r="E8222" s="455" t="s">
        <v>2319</v>
      </c>
      <c r="F8222" s="455">
        <v>1</v>
      </c>
      <c r="G8222" s="455">
        <v>735.07</v>
      </c>
      <c r="H8222" s="455">
        <v>735.07</v>
      </c>
      <c r="I8222" s="455" t="s">
        <v>2292</v>
      </c>
      <c r="J8222" s="455" t="s">
        <v>2299</v>
      </c>
    </row>
    <row r="8223" spans="2:10">
      <c r="B8223" s="454">
        <v>43002</v>
      </c>
      <c r="C8223" s="455" t="s">
        <v>2641</v>
      </c>
      <c r="D8223" s="455" t="s">
        <v>2274</v>
      </c>
      <c r="E8223" s="455" t="s">
        <v>2296</v>
      </c>
      <c r="F8223" s="455">
        <v>1</v>
      </c>
      <c r="G8223" s="455">
        <v>3002.36</v>
      </c>
      <c r="H8223" s="455">
        <v>3002.36</v>
      </c>
      <c r="I8223" s="455" t="s">
        <v>2292</v>
      </c>
      <c r="J8223" s="455" t="s">
        <v>2289</v>
      </c>
    </row>
    <row r="8224" spans="2:10">
      <c r="B8224" s="454">
        <v>43002</v>
      </c>
      <c r="C8224" s="455" t="s">
        <v>2479</v>
      </c>
      <c r="D8224" s="455" t="s">
        <v>2274</v>
      </c>
      <c r="E8224" s="455" t="s">
        <v>2275</v>
      </c>
      <c r="F8224" s="455">
        <v>1</v>
      </c>
      <c r="G8224" s="455">
        <v>1844.15</v>
      </c>
      <c r="H8224" s="455">
        <v>1844.15</v>
      </c>
      <c r="I8224" s="455" t="s">
        <v>2292</v>
      </c>
      <c r="J8224" s="455" t="s">
        <v>2283</v>
      </c>
    </row>
    <row r="8225" spans="2:10">
      <c r="B8225" s="454">
        <v>43002</v>
      </c>
      <c r="C8225" s="455" t="s">
        <v>2378</v>
      </c>
      <c r="D8225" s="455" t="s">
        <v>2281</v>
      </c>
      <c r="E8225" s="455" t="s">
        <v>2275</v>
      </c>
      <c r="F8225" s="455">
        <v>1</v>
      </c>
      <c r="G8225" s="455">
        <v>1104.6199999999999</v>
      </c>
      <c r="H8225" s="455">
        <v>1104.6199999999999</v>
      </c>
      <c r="I8225" s="455" t="s">
        <v>2292</v>
      </c>
      <c r="J8225" s="455" t="s">
        <v>2299</v>
      </c>
    </row>
    <row r="8226" spans="2:10">
      <c r="B8226" s="454">
        <v>43002</v>
      </c>
      <c r="C8226" s="455" t="s">
        <v>2536</v>
      </c>
      <c r="D8226" s="455" t="s">
        <v>2274</v>
      </c>
      <c r="E8226" s="455" t="s">
        <v>2294</v>
      </c>
      <c r="F8226" s="455">
        <v>1</v>
      </c>
      <c r="G8226" s="455">
        <v>567.99</v>
      </c>
      <c r="H8226" s="455">
        <v>567.99</v>
      </c>
      <c r="I8226" s="455" t="s">
        <v>2292</v>
      </c>
      <c r="J8226" s="455" t="s">
        <v>2305</v>
      </c>
    </row>
    <row r="8227" spans="2:10">
      <c r="B8227" s="454">
        <v>43002</v>
      </c>
      <c r="C8227" s="455" t="s">
        <v>2531</v>
      </c>
      <c r="D8227" s="455" t="s">
        <v>2274</v>
      </c>
      <c r="E8227" s="455" t="s">
        <v>2275</v>
      </c>
      <c r="F8227" s="455">
        <v>1</v>
      </c>
      <c r="G8227" s="455">
        <v>1805.93</v>
      </c>
      <c r="H8227" s="455">
        <v>1805.93</v>
      </c>
      <c r="I8227" s="455" t="s">
        <v>2292</v>
      </c>
      <c r="J8227" s="455" t="s">
        <v>2289</v>
      </c>
    </row>
    <row r="8228" spans="2:10">
      <c r="B8228" s="454">
        <v>43002</v>
      </c>
      <c r="C8228" s="455" t="s">
        <v>2432</v>
      </c>
      <c r="D8228" s="455" t="s">
        <v>2274</v>
      </c>
      <c r="E8228" s="455" t="s">
        <v>2294</v>
      </c>
      <c r="F8228" s="455">
        <v>1</v>
      </c>
      <c r="G8228" s="455">
        <v>721.66</v>
      </c>
      <c r="H8228" s="455">
        <v>721.66</v>
      </c>
      <c r="I8228" s="455" t="s">
        <v>2292</v>
      </c>
      <c r="J8228" s="455" t="s">
        <v>2283</v>
      </c>
    </row>
    <row r="8229" spans="2:10">
      <c r="B8229" s="454">
        <v>43002</v>
      </c>
      <c r="C8229" s="455" t="s">
        <v>2483</v>
      </c>
      <c r="D8229" s="455" t="s">
        <v>2274</v>
      </c>
      <c r="E8229" s="455" t="s">
        <v>2294</v>
      </c>
      <c r="F8229" s="455">
        <v>1</v>
      </c>
      <c r="G8229" s="455">
        <v>606.1</v>
      </c>
      <c r="H8229" s="455">
        <v>606.1</v>
      </c>
      <c r="I8229" s="455" t="s">
        <v>2292</v>
      </c>
      <c r="J8229" s="455" t="s">
        <v>2283</v>
      </c>
    </row>
    <row r="8230" spans="2:10">
      <c r="B8230" s="454">
        <v>43002</v>
      </c>
      <c r="C8230" s="455" t="s">
        <v>2449</v>
      </c>
      <c r="D8230" s="455" t="s">
        <v>2281</v>
      </c>
      <c r="E8230" s="455" t="s">
        <v>2275</v>
      </c>
      <c r="F8230" s="455">
        <v>1</v>
      </c>
      <c r="G8230" s="455">
        <v>2078.89</v>
      </c>
      <c r="H8230" s="455">
        <v>2078.89</v>
      </c>
      <c r="I8230" s="455" t="s">
        <v>2292</v>
      </c>
      <c r="J8230" s="455" t="s">
        <v>2299</v>
      </c>
    </row>
    <row r="8231" spans="2:10">
      <c r="B8231" s="454">
        <v>43002</v>
      </c>
      <c r="C8231" s="455" t="s">
        <v>2580</v>
      </c>
      <c r="D8231" s="455" t="s">
        <v>2274</v>
      </c>
      <c r="E8231" s="455" t="s">
        <v>2294</v>
      </c>
      <c r="F8231" s="455">
        <v>1</v>
      </c>
      <c r="G8231" s="455">
        <v>755.52</v>
      </c>
      <c r="H8231" s="455">
        <v>755.52</v>
      </c>
      <c r="I8231" s="455" t="s">
        <v>2292</v>
      </c>
      <c r="J8231" s="455" t="s">
        <v>2289</v>
      </c>
    </row>
    <row r="8232" spans="2:10">
      <c r="B8232" s="454">
        <v>43002</v>
      </c>
      <c r="C8232" s="455" t="s">
        <v>2611</v>
      </c>
      <c r="D8232" s="455" t="s">
        <v>2274</v>
      </c>
      <c r="E8232" s="455" t="s">
        <v>2294</v>
      </c>
      <c r="F8232" s="455">
        <v>1</v>
      </c>
      <c r="G8232" s="455">
        <v>804.14</v>
      </c>
      <c r="H8232" s="455">
        <v>804.14</v>
      </c>
      <c r="I8232" s="455" t="s">
        <v>2276</v>
      </c>
      <c r="J8232" s="455" t="s">
        <v>2305</v>
      </c>
    </row>
    <row r="8233" spans="2:10">
      <c r="B8233" s="454">
        <v>43002</v>
      </c>
      <c r="C8233" s="455" t="s">
        <v>2593</v>
      </c>
      <c r="D8233" s="455" t="s">
        <v>2281</v>
      </c>
      <c r="E8233" s="455" t="s">
        <v>2282</v>
      </c>
      <c r="F8233" s="455">
        <v>1</v>
      </c>
      <c r="G8233" s="455">
        <v>898.79</v>
      </c>
      <c r="H8233" s="455">
        <v>898.79</v>
      </c>
      <c r="I8233" s="455" t="s">
        <v>2276</v>
      </c>
      <c r="J8233" s="455" t="s">
        <v>2305</v>
      </c>
    </row>
    <row r="8234" spans="2:10">
      <c r="B8234" s="454">
        <v>43002</v>
      </c>
      <c r="C8234" s="455" t="s">
        <v>2418</v>
      </c>
      <c r="D8234" s="455" t="s">
        <v>2274</v>
      </c>
      <c r="E8234" s="455" t="s">
        <v>2319</v>
      </c>
      <c r="F8234" s="455">
        <v>1</v>
      </c>
      <c r="G8234" s="455">
        <v>1031.98</v>
      </c>
      <c r="H8234" s="455">
        <v>1031.98</v>
      </c>
      <c r="I8234" s="455" t="s">
        <v>2276</v>
      </c>
      <c r="J8234" s="455" t="s">
        <v>2289</v>
      </c>
    </row>
    <row r="8235" spans="2:10">
      <c r="B8235" s="454">
        <v>43002</v>
      </c>
      <c r="C8235" s="455" t="s">
        <v>2295</v>
      </c>
      <c r="D8235" s="455" t="s">
        <v>2274</v>
      </c>
      <c r="E8235" s="455" t="s">
        <v>2296</v>
      </c>
      <c r="F8235" s="455">
        <v>1</v>
      </c>
      <c r="G8235" s="455">
        <v>2561.4699999999998</v>
      </c>
      <c r="H8235" s="455">
        <v>2561.4699999999998</v>
      </c>
      <c r="I8235" s="455" t="s">
        <v>2276</v>
      </c>
      <c r="J8235" s="455" t="s">
        <v>2305</v>
      </c>
    </row>
    <row r="8236" spans="2:10">
      <c r="B8236" s="454">
        <v>43002</v>
      </c>
      <c r="C8236" s="455" t="s">
        <v>2554</v>
      </c>
      <c r="D8236" s="455" t="s">
        <v>2281</v>
      </c>
      <c r="E8236" s="455" t="s">
        <v>2296</v>
      </c>
      <c r="F8236" s="455">
        <v>1</v>
      </c>
      <c r="G8236" s="455">
        <v>2336.23</v>
      </c>
      <c r="H8236" s="455">
        <v>2336.23</v>
      </c>
      <c r="I8236" s="455" t="s">
        <v>2276</v>
      </c>
      <c r="J8236" s="455" t="s">
        <v>2279</v>
      </c>
    </row>
    <row r="8237" spans="2:10">
      <c r="B8237" s="454">
        <v>43002</v>
      </c>
      <c r="C8237" s="455" t="s">
        <v>2626</v>
      </c>
      <c r="D8237" s="455" t="s">
        <v>2281</v>
      </c>
      <c r="E8237" s="455" t="s">
        <v>2298</v>
      </c>
      <c r="F8237" s="455">
        <v>1</v>
      </c>
      <c r="G8237" s="455">
        <v>640.97</v>
      </c>
      <c r="H8237" s="455">
        <v>640.97</v>
      </c>
      <c r="I8237" s="455" t="s">
        <v>2276</v>
      </c>
      <c r="J8237" s="455" t="s">
        <v>2277</v>
      </c>
    </row>
    <row r="8238" spans="2:10">
      <c r="B8238" s="454">
        <v>43002</v>
      </c>
      <c r="C8238" s="455" t="s">
        <v>2466</v>
      </c>
      <c r="D8238" s="455" t="s">
        <v>2281</v>
      </c>
      <c r="E8238" s="455" t="s">
        <v>2275</v>
      </c>
      <c r="F8238" s="455">
        <v>1</v>
      </c>
      <c r="G8238" s="455">
        <v>1876.91</v>
      </c>
      <c r="H8238" s="455">
        <v>1876.91</v>
      </c>
      <c r="I8238" s="455" t="s">
        <v>2276</v>
      </c>
      <c r="J8238" s="455" t="s">
        <v>2305</v>
      </c>
    </row>
    <row r="8239" spans="2:10">
      <c r="B8239" s="454">
        <v>43003</v>
      </c>
      <c r="C8239" s="455" t="s">
        <v>2511</v>
      </c>
      <c r="D8239" s="455" t="s">
        <v>2281</v>
      </c>
      <c r="E8239" s="455" t="s">
        <v>2282</v>
      </c>
      <c r="F8239" s="455">
        <v>1</v>
      </c>
      <c r="G8239" s="455">
        <v>450.81</v>
      </c>
      <c r="H8239" s="455">
        <v>450.81</v>
      </c>
      <c r="I8239" s="455" t="s">
        <v>2347</v>
      </c>
      <c r="J8239" s="455" t="s">
        <v>2283</v>
      </c>
    </row>
    <row r="8240" spans="2:10">
      <c r="B8240" s="454">
        <v>43003</v>
      </c>
      <c r="C8240" s="455" t="s">
        <v>2372</v>
      </c>
      <c r="D8240" s="455" t="s">
        <v>2274</v>
      </c>
      <c r="E8240" s="455" t="s">
        <v>2319</v>
      </c>
      <c r="F8240" s="455">
        <v>1</v>
      </c>
      <c r="G8240" s="455">
        <v>977.74</v>
      </c>
      <c r="H8240" s="455">
        <v>977.74</v>
      </c>
      <c r="I8240" s="455" t="s">
        <v>2347</v>
      </c>
      <c r="J8240" s="455" t="s">
        <v>2283</v>
      </c>
    </row>
    <row r="8241" spans="2:10">
      <c r="B8241" s="454">
        <v>43003</v>
      </c>
      <c r="C8241" s="455" t="s">
        <v>2342</v>
      </c>
      <c r="D8241" s="455" t="s">
        <v>2274</v>
      </c>
      <c r="E8241" s="455" t="s">
        <v>2275</v>
      </c>
      <c r="F8241" s="455">
        <v>1</v>
      </c>
      <c r="G8241" s="455">
        <v>1588.31</v>
      </c>
      <c r="H8241" s="455">
        <v>1588.31</v>
      </c>
      <c r="I8241" s="455" t="s">
        <v>2347</v>
      </c>
      <c r="J8241" s="455" t="s">
        <v>2299</v>
      </c>
    </row>
    <row r="8242" spans="2:10">
      <c r="B8242" s="454">
        <v>43003</v>
      </c>
      <c r="C8242" s="455" t="s">
        <v>2585</v>
      </c>
      <c r="D8242" s="455" t="s">
        <v>2274</v>
      </c>
      <c r="E8242" s="455" t="s">
        <v>2298</v>
      </c>
      <c r="F8242" s="455">
        <v>1</v>
      </c>
      <c r="G8242" s="455">
        <v>448.81</v>
      </c>
      <c r="H8242" s="455">
        <v>448.81</v>
      </c>
      <c r="I8242" s="455" t="s">
        <v>2347</v>
      </c>
      <c r="J8242" s="455" t="s">
        <v>2279</v>
      </c>
    </row>
    <row r="8243" spans="2:10">
      <c r="B8243" s="454">
        <v>43003</v>
      </c>
      <c r="C8243" s="455" t="s">
        <v>2411</v>
      </c>
      <c r="D8243" s="455" t="s">
        <v>2274</v>
      </c>
      <c r="E8243" s="455" t="s">
        <v>2275</v>
      </c>
      <c r="F8243" s="455">
        <v>1</v>
      </c>
      <c r="G8243" s="455">
        <v>1849.56</v>
      </c>
      <c r="H8243" s="455">
        <v>1849.56</v>
      </c>
      <c r="I8243" s="455" t="s">
        <v>2292</v>
      </c>
      <c r="J8243" s="455" t="s">
        <v>2279</v>
      </c>
    </row>
    <row r="8244" spans="2:10">
      <c r="B8244" s="454">
        <v>43003</v>
      </c>
      <c r="C8244" s="455" t="s">
        <v>2556</v>
      </c>
      <c r="D8244" s="455" t="s">
        <v>2274</v>
      </c>
      <c r="E8244" s="455" t="s">
        <v>2301</v>
      </c>
      <c r="F8244" s="455">
        <v>1</v>
      </c>
      <c r="G8244" s="455">
        <v>545.14</v>
      </c>
      <c r="H8244" s="455">
        <v>545.14</v>
      </c>
      <c r="I8244" s="455" t="s">
        <v>2292</v>
      </c>
      <c r="J8244" s="455" t="s">
        <v>2277</v>
      </c>
    </row>
    <row r="8245" spans="2:10">
      <c r="B8245" s="454">
        <v>43003</v>
      </c>
      <c r="C8245" s="455" t="s">
        <v>2382</v>
      </c>
      <c r="D8245" s="455" t="s">
        <v>2274</v>
      </c>
      <c r="E8245" s="455" t="s">
        <v>2296</v>
      </c>
      <c r="F8245" s="455">
        <v>1</v>
      </c>
      <c r="G8245" s="455">
        <v>2730.45</v>
      </c>
      <c r="H8245" s="455">
        <v>2730.45</v>
      </c>
      <c r="I8245" s="455" t="s">
        <v>2292</v>
      </c>
      <c r="J8245" s="455" t="s">
        <v>2299</v>
      </c>
    </row>
    <row r="8246" spans="2:10">
      <c r="B8246" s="454">
        <v>43003</v>
      </c>
      <c r="C8246" s="455" t="s">
        <v>2475</v>
      </c>
      <c r="D8246" s="455" t="s">
        <v>2274</v>
      </c>
      <c r="E8246" s="455" t="s">
        <v>2296</v>
      </c>
      <c r="F8246" s="455">
        <v>1</v>
      </c>
      <c r="G8246" s="455">
        <v>2687.09</v>
      </c>
      <c r="H8246" s="455">
        <v>2687.09</v>
      </c>
      <c r="I8246" s="455" t="s">
        <v>2292</v>
      </c>
      <c r="J8246" s="455" t="s">
        <v>2279</v>
      </c>
    </row>
    <row r="8247" spans="2:10">
      <c r="B8247" s="454">
        <v>43003</v>
      </c>
      <c r="C8247" s="455" t="s">
        <v>2380</v>
      </c>
      <c r="D8247" s="455" t="s">
        <v>2281</v>
      </c>
      <c r="E8247" s="455" t="s">
        <v>2275</v>
      </c>
      <c r="F8247" s="455">
        <v>1</v>
      </c>
      <c r="G8247" s="455">
        <v>1444.09</v>
      </c>
      <c r="H8247" s="455">
        <v>1444.09</v>
      </c>
      <c r="I8247" s="455" t="s">
        <v>2292</v>
      </c>
      <c r="J8247" s="455" t="s">
        <v>2289</v>
      </c>
    </row>
    <row r="8248" spans="2:10">
      <c r="B8248" s="454">
        <v>43003</v>
      </c>
      <c r="C8248" s="455" t="s">
        <v>2363</v>
      </c>
      <c r="D8248" s="455" t="s">
        <v>2274</v>
      </c>
      <c r="E8248" s="455" t="s">
        <v>2301</v>
      </c>
      <c r="F8248" s="455">
        <v>1</v>
      </c>
      <c r="G8248" s="455">
        <v>1104.6600000000001</v>
      </c>
      <c r="H8248" s="455">
        <v>1104.6600000000001</v>
      </c>
      <c r="I8248" s="455" t="s">
        <v>2276</v>
      </c>
      <c r="J8248" s="455" t="s">
        <v>2289</v>
      </c>
    </row>
    <row r="8249" spans="2:10">
      <c r="B8249" s="454">
        <v>43003</v>
      </c>
      <c r="C8249" s="455" t="s">
        <v>2638</v>
      </c>
      <c r="D8249" s="455" t="s">
        <v>2281</v>
      </c>
      <c r="E8249" s="455" t="s">
        <v>2287</v>
      </c>
      <c r="F8249" s="455">
        <v>1</v>
      </c>
      <c r="G8249" s="455">
        <v>672</v>
      </c>
      <c r="H8249" s="455">
        <v>672</v>
      </c>
      <c r="I8249" s="455" t="s">
        <v>2276</v>
      </c>
      <c r="J8249" s="455" t="s">
        <v>2277</v>
      </c>
    </row>
    <row r="8250" spans="2:10">
      <c r="B8250" s="454">
        <v>43003</v>
      </c>
      <c r="C8250" s="455" t="s">
        <v>2399</v>
      </c>
      <c r="D8250" s="455" t="s">
        <v>2274</v>
      </c>
      <c r="E8250" s="455" t="s">
        <v>2301</v>
      </c>
      <c r="F8250" s="455">
        <v>1</v>
      </c>
      <c r="G8250" s="455">
        <v>1004.91</v>
      </c>
      <c r="H8250" s="455">
        <v>1004.91</v>
      </c>
      <c r="I8250" s="455" t="s">
        <v>2276</v>
      </c>
      <c r="J8250" s="455" t="s">
        <v>2299</v>
      </c>
    </row>
    <row r="8251" spans="2:10">
      <c r="B8251" s="454">
        <v>43003</v>
      </c>
      <c r="C8251" s="455" t="s">
        <v>2384</v>
      </c>
      <c r="D8251" s="455" t="s">
        <v>2274</v>
      </c>
      <c r="E8251" s="455" t="s">
        <v>2319</v>
      </c>
      <c r="F8251" s="455">
        <v>1</v>
      </c>
      <c r="G8251" s="455">
        <v>967.15</v>
      </c>
      <c r="H8251" s="455">
        <v>967.15</v>
      </c>
      <c r="I8251" s="455" t="s">
        <v>2276</v>
      </c>
      <c r="J8251" s="455" t="s">
        <v>2289</v>
      </c>
    </row>
    <row r="8252" spans="2:10">
      <c r="B8252" s="454">
        <v>43003</v>
      </c>
      <c r="C8252" s="455" t="s">
        <v>2511</v>
      </c>
      <c r="D8252" s="455" t="s">
        <v>2281</v>
      </c>
      <c r="E8252" s="455" t="s">
        <v>2282</v>
      </c>
      <c r="F8252" s="455">
        <v>1</v>
      </c>
      <c r="G8252" s="455">
        <v>450.81</v>
      </c>
      <c r="H8252" s="455">
        <v>450.81</v>
      </c>
      <c r="I8252" s="455" t="s">
        <v>2292</v>
      </c>
      <c r="J8252" s="455" t="s">
        <v>2299</v>
      </c>
    </row>
    <row r="8253" spans="2:10">
      <c r="B8253" s="454">
        <v>43003</v>
      </c>
      <c r="C8253" s="455" t="s">
        <v>2645</v>
      </c>
      <c r="D8253" s="455" t="s">
        <v>2274</v>
      </c>
      <c r="E8253" s="455" t="s">
        <v>2275</v>
      </c>
      <c r="F8253" s="455">
        <v>1</v>
      </c>
      <c r="G8253" s="455">
        <v>1637.76</v>
      </c>
      <c r="H8253" s="455">
        <v>1637.76</v>
      </c>
      <c r="I8253" s="455" t="s">
        <v>2292</v>
      </c>
      <c r="J8253" s="455" t="s">
        <v>2277</v>
      </c>
    </row>
    <row r="8254" spans="2:10">
      <c r="B8254" s="454">
        <v>43003</v>
      </c>
      <c r="C8254" s="455" t="s">
        <v>2615</v>
      </c>
      <c r="D8254" s="455" t="s">
        <v>2274</v>
      </c>
      <c r="E8254" s="455" t="s">
        <v>2294</v>
      </c>
      <c r="F8254" s="455">
        <v>1</v>
      </c>
      <c r="G8254" s="455">
        <v>715.03</v>
      </c>
      <c r="H8254" s="455">
        <v>715.03</v>
      </c>
      <c r="I8254" s="455" t="s">
        <v>2276</v>
      </c>
      <c r="J8254" s="455" t="s">
        <v>2283</v>
      </c>
    </row>
    <row r="8255" spans="2:10">
      <c r="B8255" s="454">
        <v>43003</v>
      </c>
      <c r="C8255" s="455" t="s">
        <v>2489</v>
      </c>
      <c r="D8255" s="455" t="s">
        <v>2274</v>
      </c>
      <c r="E8255" s="455" t="s">
        <v>2296</v>
      </c>
      <c r="F8255" s="455">
        <v>1</v>
      </c>
      <c r="G8255" s="455">
        <v>2656.73</v>
      </c>
      <c r="H8255" s="455">
        <v>2656.73</v>
      </c>
      <c r="I8255" s="455" t="s">
        <v>2276</v>
      </c>
      <c r="J8255" s="455" t="s">
        <v>2283</v>
      </c>
    </row>
    <row r="8256" spans="2:10">
      <c r="B8256" s="454">
        <v>43003</v>
      </c>
      <c r="C8256" s="455" t="s">
        <v>2400</v>
      </c>
      <c r="D8256" s="455" t="s">
        <v>2274</v>
      </c>
      <c r="E8256" s="455" t="s">
        <v>2319</v>
      </c>
      <c r="F8256" s="455">
        <v>1</v>
      </c>
      <c r="G8256" s="455">
        <v>718.01</v>
      </c>
      <c r="H8256" s="455">
        <v>718.01</v>
      </c>
      <c r="I8256" s="455" t="s">
        <v>2276</v>
      </c>
      <c r="J8256" s="455" t="s">
        <v>2299</v>
      </c>
    </row>
    <row r="8257" spans="2:10">
      <c r="B8257" s="454">
        <v>43003</v>
      </c>
      <c r="C8257" s="455" t="s">
        <v>2385</v>
      </c>
      <c r="D8257" s="455" t="s">
        <v>2274</v>
      </c>
      <c r="E8257" s="455" t="s">
        <v>2275</v>
      </c>
      <c r="F8257" s="455">
        <v>1</v>
      </c>
      <c r="G8257" s="455">
        <v>1702.18</v>
      </c>
      <c r="H8257" s="455">
        <v>1702.18</v>
      </c>
      <c r="I8257" s="455" t="s">
        <v>2276</v>
      </c>
      <c r="J8257" s="455" t="s">
        <v>2289</v>
      </c>
    </row>
    <row r="8258" spans="2:10">
      <c r="B8258" s="454">
        <v>43003</v>
      </c>
      <c r="C8258" s="455" t="s">
        <v>2302</v>
      </c>
      <c r="D8258" s="455" t="s">
        <v>2281</v>
      </c>
      <c r="E8258" s="455" t="s">
        <v>2298</v>
      </c>
      <c r="F8258" s="455">
        <v>1</v>
      </c>
      <c r="G8258" s="455">
        <v>1516.04</v>
      </c>
      <c r="H8258" s="455">
        <v>1516.04</v>
      </c>
      <c r="I8258" s="455" t="s">
        <v>2276</v>
      </c>
      <c r="J8258" s="455" t="s">
        <v>2299</v>
      </c>
    </row>
    <row r="8259" spans="2:10">
      <c r="B8259" s="454">
        <v>43004</v>
      </c>
      <c r="C8259" s="455" t="s">
        <v>2611</v>
      </c>
      <c r="D8259" s="455" t="s">
        <v>2274</v>
      </c>
      <c r="E8259" s="455" t="s">
        <v>2294</v>
      </c>
      <c r="F8259" s="455">
        <v>1</v>
      </c>
      <c r="G8259" s="455">
        <v>804.14</v>
      </c>
      <c r="H8259" s="455">
        <v>804.14</v>
      </c>
      <c r="I8259" s="455" t="s">
        <v>2347</v>
      </c>
      <c r="J8259" s="455" t="s">
        <v>2299</v>
      </c>
    </row>
    <row r="8260" spans="2:10">
      <c r="B8260" s="454">
        <v>43004</v>
      </c>
      <c r="C8260" s="455" t="s">
        <v>2589</v>
      </c>
      <c r="D8260" s="455" t="s">
        <v>2274</v>
      </c>
      <c r="E8260" s="455" t="s">
        <v>2314</v>
      </c>
      <c r="F8260" s="455">
        <v>1</v>
      </c>
      <c r="G8260" s="455">
        <v>824.7</v>
      </c>
      <c r="H8260" s="455">
        <v>824.7</v>
      </c>
      <c r="I8260" s="455" t="s">
        <v>2347</v>
      </c>
      <c r="J8260" s="455" t="s">
        <v>2299</v>
      </c>
    </row>
    <row r="8261" spans="2:10">
      <c r="B8261" s="454">
        <v>43004</v>
      </c>
      <c r="C8261" s="455" t="s">
        <v>2598</v>
      </c>
      <c r="D8261" s="455" t="s">
        <v>2274</v>
      </c>
      <c r="E8261" s="455" t="s">
        <v>2319</v>
      </c>
      <c r="F8261" s="455">
        <v>1</v>
      </c>
      <c r="G8261" s="455">
        <v>810.33</v>
      </c>
      <c r="H8261" s="455">
        <v>810.33</v>
      </c>
      <c r="I8261" s="455" t="s">
        <v>2347</v>
      </c>
      <c r="J8261" s="455" t="s">
        <v>2299</v>
      </c>
    </row>
    <row r="8262" spans="2:10">
      <c r="B8262" s="454">
        <v>43004</v>
      </c>
      <c r="C8262" s="455" t="s">
        <v>2405</v>
      </c>
      <c r="D8262" s="455" t="s">
        <v>2281</v>
      </c>
      <c r="E8262" s="455" t="s">
        <v>2282</v>
      </c>
      <c r="F8262" s="455">
        <v>1</v>
      </c>
      <c r="G8262" s="455">
        <v>604.42999999999995</v>
      </c>
      <c r="H8262" s="455">
        <v>604.42999999999995</v>
      </c>
      <c r="I8262" s="455" t="s">
        <v>2347</v>
      </c>
      <c r="J8262" s="455" t="s">
        <v>2299</v>
      </c>
    </row>
    <row r="8263" spans="2:10">
      <c r="B8263" s="454">
        <v>43004</v>
      </c>
      <c r="C8263" s="455" t="s">
        <v>2485</v>
      </c>
      <c r="D8263" s="455" t="s">
        <v>2274</v>
      </c>
      <c r="E8263" s="455" t="s">
        <v>2319</v>
      </c>
      <c r="F8263" s="455">
        <v>1</v>
      </c>
      <c r="G8263" s="455">
        <v>1055.0899999999999</v>
      </c>
      <c r="H8263" s="455">
        <v>1055.0899999999999</v>
      </c>
      <c r="I8263" s="455" t="s">
        <v>2347</v>
      </c>
      <c r="J8263" s="455" t="s">
        <v>2305</v>
      </c>
    </row>
    <row r="8264" spans="2:10">
      <c r="B8264" s="454">
        <v>43004</v>
      </c>
      <c r="C8264" s="455" t="s">
        <v>2562</v>
      </c>
      <c r="D8264" s="455" t="s">
        <v>2281</v>
      </c>
      <c r="E8264" s="455" t="s">
        <v>2287</v>
      </c>
      <c r="F8264" s="455">
        <v>1</v>
      </c>
      <c r="G8264" s="455">
        <v>271.89</v>
      </c>
      <c r="H8264" s="455">
        <v>271.89</v>
      </c>
      <c r="I8264" s="455" t="s">
        <v>2347</v>
      </c>
      <c r="J8264" s="455" t="s">
        <v>2279</v>
      </c>
    </row>
    <row r="8265" spans="2:10">
      <c r="B8265" s="454">
        <v>43004</v>
      </c>
      <c r="C8265" s="455" t="s">
        <v>2354</v>
      </c>
      <c r="D8265" s="455" t="s">
        <v>2281</v>
      </c>
      <c r="E8265" s="455" t="s">
        <v>2285</v>
      </c>
      <c r="F8265" s="455">
        <v>1</v>
      </c>
      <c r="G8265" s="455">
        <v>385.73</v>
      </c>
      <c r="H8265" s="455">
        <v>385.73</v>
      </c>
      <c r="I8265" s="455" t="s">
        <v>2347</v>
      </c>
      <c r="J8265" s="455" t="s">
        <v>2299</v>
      </c>
    </row>
    <row r="8266" spans="2:10">
      <c r="B8266" s="454">
        <v>43004</v>
      </c>
      <c r="C8266" s="455" t="s">
        <v>2588</v>
      </c>
      <c r="D8266" s="455" t="s">
        <v>2274</v>
      </c>
      <c r="E8266" s="455" t="s">
        <v>2296</v>
      </c>
      <c r="F8266" s="455">
        <v>1</v>
      </c>
      <c r="G8266" s="455">
        <v>2328.44</v>
      </c>
      <c r="H8266" s="455">
        <v>2328.44</v>
      </c>
      <c r="I8266" s="455" t="s">
        <v>2347</v>
      </c>
      <c r="J8266" s="455" t="s">
        <v>2299</v>
      </c>
    </row>
    <row r="8267" spans="2:10">
      <c r="B8267" s="454">
        <v>43004</v>
      </c>
      <c r="C8267" s="455" t="s">
        <v>2443</v>
      </c>
      <c r="D8267" s="455" t="s">
        <v>2274</v>
      </c>
      <c r="E8267" s="455" t="s">
        <v>2294</v>
      </c>
      <c r="F8267" s="455">
        <v>1</v>
      </c>
      <c r="G8267" s="455">
        <v>895.77</v>
      </c>
      <c r="H8267" s="455">
        <v>895.77</v>
      </c>
      <c r="I8267" s="455" t="s">
        <v>2292</v>
      </c>
      <c r="J8267" s="455" t="s">
        <v>2305</v>
      </c>
    </row>
    <row r="8268" spans="2:10">
      <c r="B8268" s="454">
        <v>43004</v>
      </c>
      <c r="C8268" s="455" t="s">
        <v>2434</v>
      </c>
      <c r="D8268" s="455" t="s">
        <v>2274</v>
      </c>
      <c r="E8268" s="455" t="s">
        <v>2301</v>
      </c>
      <c r="F8268" s="455">
        <v>1</v>
      </c>
      <c r="G8268" s="455">
        <v>575.02</v>
      </c>
      <c r="H8268" s="455">
        <v>575.02</v>
      </c>
      <c r="I8268" s="455" t="s">
        <v>2292</v>
      </c>
      <c r="J8268" s="455" t="s">
        <v>2277</v>
      </c>
    </row>
    <row r="8269" spans="2:10">
      <c r="B8269" s="454">
        <v>43004</v>
      </c>
      <c r="C8269" s="455" t="s">
        <v>2351</v>
      </c>
      <c r="D8269" s="455" t="s">
        <v>2274</v>
      </c>
      <c r="E8269" s="455" t="s">
        <v>2275</v>
      </c>
      <c r="F8269" s="455">
        <v>1</v>
      </c>
      <c r="G8269" s="455">
        <v>1630.59</v>
      </c>
      <c r="H8269" s="455">
        <v>1630.59</v>
      </c>
      <c r="I8269" s="455" t="s">
        <v>2276</v>
      </c>
      <c r="J8269" s="455" t="s">
        <v>2279</v>
      </c>
    </row>
    <row r="8270" spans="2:10">
      <c r="B8270" s="454">
        <v>43004</v>
      </c>
      <c r="C8270" s="455" t="s">
        <v>2351</v>
      </c>
      <c r="D8270" s="455" t="s">
        <v>2274</v>
      </c>
      <c r="E8270" s="455" t="s">
        <v>2275</v>
      </c>
      <c r="F8270" s="455">
        <v>1</v>
      </c>
      <c r="G8270" s="455">
        <v>1630.59</v>
      </c>
      <c r="H8270" s="455">
        <v>1630.59</v>
      </c>
      <c r="I8270" s="455" t="s">
        <v>2276</v>
      </c>
      <c r="J8270" s="455" t="s">
        <v>2305</v>
      </c>
    </row>
    <row r="8271" spans="2:10">
      <c r="B8271" s="454">
        <v>43004</v>
      </c>
      <c r="C8271" s="455" t="s">
        <v>2606</v>
      </c>
      <c r="D8271" s="455" t="s">
        <v>2274</v>
      </c>
      <c r="E8271" s="455" t="s">
        <v>2294</v>
      </c>
      <c r="F8271" s="455">
        <v>1</v>
      </c>
      <c r="G8271" s="455">
        <v>715.04</v>
      </c>
      <c r="H8271" s="455">
        <v>715.04</v>
      </c>
      <c r="I8271" s="455" t="s">
        <v>2276</v>
      </c>
      <c r="J8271" s="455" t="s">
        <v>2279</v>
      </c>
    </row>
    <row r="8272" spans="2:10">
      <c r="B8272" s="454">
        <v>43004</v>
      </c>
      <c r="C8272" s="455" t="s">
        <v>2634</v>
      </c>
      <c r="D8272" s="455" t="s">
        <v>2281</v>
      </c>
      <c r="E8272" s="455" t="s">
        <v>2287</v>
      </c>
      <c r="F8272" s="455">
        <v>1</v>
      </c>
      <c r="G8272" s="455">
        <v>277.57</v>
      </c>
      <c r="H8272" s="455">
        <v>277.57</v>
      </c>
      <c r="I8272" s="455" t="s">
        <v>2276</v>
      </c>
      <c r="J8272" s="455" t="s">
        <v>2299</v>
      </c>
    </row>
    <row r="8273" spans="2:10">
      <c r="B8273" s="454">
        <v>43004</v>
      </c>
      <c r="C8273" s="455" t="s">
        <v>2612</v>
      </c>
      <c r="D8273" s="455" t="s">
        <v>2274</v>
      </c>
      <c r="E8273" s="455" t="s">
        <v>2296</v>
      </c>
      <c r="F8273" s="455">
        <v>1</v>
      </c>
      <c r="G8273" s="455">
        <v>2419.1999999999998</v>
      </c>
      <c r="H8273" s="455">
        <v>2419.1999999999998</v>
      </c>
      <c r="I8273" s="455" t="s">
        <v>2276</v>
      </c>
      <c r="J8273" s="455" t="s">
        <v>2299</v>
      </c>
    </row>
    <row r="8274" spans="2:10">
      <c r="B8274" s="454">
        <v>43004</v>
      </c>
      <c r="C8274" s="455" t="s">
        <v>2356</v>
      </c>
      <c r="D8274" s="455" t="s">
        <v>2274</v>
      </c>
      <c r="E8274" s="455" t="s">
        <v>2275</v>
      </c>
      <c r="F8274" s="455">
        <v>1</v>
      </c>
      <c r="G8274" s="455">
        <v>1734.18</v>
      </c>
      <c r="H8274" s="455">
        <v>1734.18</v>
      </c>
      <c r="I8274" s="455" t="s">
        <v>2276</v>
      </c>
      <c r="J8274" s="455" t="s">
        <v>2305</v>
      </c>
    </row>
    <row r="8275" spans="2:10">
      <c r="B8275" s="454">
        <v>43004</v>
      </c>
      <c r="C8275" s="455" t="s">
        <v>2540</v>
      </c>
      <c r="D8275" s="455" t="s">
        <v>2274</v>
      </c>
      <c r="E8275" s="455" t="s">
        <v>2296</v>
      </c>
      <c r="F8275" s="455">
        <v>1</v>
      </c>
      <c r="G8275" s="455">
        <v>2791.17</v>
      </c>
      <c r="H8275" s="455">
        <v>2791.17</v>
      </c>
      <c r="I8275" s="455" t="s">
        <v>2292</v>
      </c>
      <c r="J8275" s="455" t="s">
        <v>2279</v>
      </c>
    </row>
    <row r="8276" spans="2:10">
      <c r="B8276" s="454">
        <v>43004</v>
      </c>
      <c r="C8276" s="455" t="s">
        <v>2404</v>
      </c>
      <c r="D8276" s="455" t="s">
        <v>2274</v>
      </c>
      <c r="E8276" s="455" t="s">
        <v>2275</v>
      </c>
      <c r="F8276" s="455">
        <v>1</v>
      </c>
      <c r="G8276" s="455">
        <v>1763.76</v>
      </c>
      <c r="H8276" s="455">
        <v>1763.76</v>
      </c>
      <c r="I8276" s="455" t="s">
        <v>2292</v>
      </c>
      <c r="J8276" s="455" t="s">
        <v>2279</v>
      </c>
    </row>
    <row r="8277" spans="2:10">
      <c r="B8277" s="454">
        <v>43004</v>
      </c>
      <c r="C8277" s="455" t="s">
        <v>2638</v>
      </c>
      <c r="D8277" s="455" t="s">
        <v>2281</v>
      </c>
      <c r="E8277" s="455" t="s">
        <v>2287</v>
      </c>
      <c r="F8277" s="455">
        <v>1</v>
      </c>
      <c r="G8277" s="455">
        <v>672</v>
      </c>
      <c r="H8277" s="455">
        <v>672</v>
      </c>
      <c r="I8277" s="455" t="s">
        <v>2292</v>
      </c>
      <c r="J8277" s="455" t="s">
        <v>2279</v>
      </c>
    </row>
    <row r="8278" spans="2:10">
      <c r="B8278" s="454">
        <v>43004</v>
      </c>
      <c r="C8278" s="455" t="s">
        <v>2560</v>
      </c>
      <c r="D8278" s="455" t="s">
        <v>2274</v>
      </c>
      <c r="E8278" s="455" t="s">
        <v>2314</v>
      </c>
      <c r="F8278" s="455">
        <v>1</v>
      </c>
      <c r="G8278" s="455">
        <v>1278.8800000000001</v>
      </c>
      <c r="H8278" s="455">
        <v>1278.8800000000001</v>
      </c>
      <c r="I8278" s="455" t="s">
        <v>2292</v>
      </c>
      <c r="J8278" s="455" t="s">
        <v>2299</v>
      </c>
    </row>
    <row r="8279" spans="2:10">
      <c r="B8279" s="454">
        <v>43004</v>
      </c>
      <c r="C8279" s="455" t="s">
        <v>2556</v>
      </c>
      <c r="D8279" s="455" t="s">
        <v>2274</v>
      </c>
      <c r="E8279" s="455" t="s">
        <v>2301</v>
      </c>
      <c r="F8279" s="455">
        <v>1</v>
      </c>
      <c r="G8279" s="455">
        <v>545.14</v>
      </c>
      <c r="H8279" s="455">
        <v>545.14</v>
      </c>
      <c r="I8279" s="455" t="s">
        <v>2292</v>
      </c>
      <c r="J8279" s="455" t="s">
        <v>2305</v>
      </c>
    </row>
    <row r="8280" spans="2:10">
      <c r="B8280" s="454">
        <v>43004</v>
      </c>
      <c r="C8280" s="455" t="s">
        <v>2566</v>
      </c>
      <c r="D8280" s="455" t="s">
        <v>2274</v>
      </c>
      <c r="E8280" s="455" t="s">
        <v>2301</v>
      </c>
      <c r="F8280" s="455">
        <v>1</v>
      </c>
      <c r="G8280" s="455">
        <v>551.35</v>
      </c>
      <c r="H8280" s="455">
        <v>551.35</v>
      </c>
      <c r="I8280" s="455" t="s">
        <v>2292</v>
      </c>
      <c r="J8280" s="455" t="s">
        <v>2277</v>
      </c>
    </row>
    <row r="8281" spans="2:10">
      <c r="B8281" s="454">
        <v>43004</v>
      </c>
      <c r="C8281" s="455" t="s">
        <v>2539</v>
      </c>
      <c r="D8281" s="455" t="s">
        <v>2274</v>
      </c>
      <c r="E8281" s="455" t="s">
        <v>2319</v>
      </c>
      <c r="F8281" s="455">
        <v>1</v>
      </c>
      <c r="G8281" s="455">
        <v>972.32</v>
      </c>
      <c r="H8281" s="455">
        <v>972.32</v>
      </c>
      <c r="I8281" s="455" t="s">
        <v>2292</v>
      </c>
      <c r="J8281" s="455" t="s">
        <v>2289</v>
      </c>
    </row>
    <row r="8282" spans="2:10">
      <c r="B8282" s="454">
        <v>43004</v>
      </c>
      <c r="C8282" s="455" t="s">
        <v>2339</v>
      </c>
      <c r="D8282" s="455" t="s">
        <v>2274</v>
      </c>
      <c r="E8282" s="455" t="s">
        <v>2275</v>
      </c>
      <c r="F8282" s="455">
        <v>1</v>
      </c>
      <c r="G8282" s="455">
        <v>1742.92</v>
      </c>
      <c r="H8282" s="455">
        <v>1742.92</v>
      </c>
      <c r="I8282" s="455" t="s">
        <v>2292</v>
      </c>
      <c r="J8282" s="455" t="s">
        <v>2279</v>
      </c>
    </row>
    <row r="8283" spans="2:10">
      <c r="B8283" s="454">
        <v>43004</v>
      </c>
      <c r="C8283" s="455" t="s">
        <v>2504</v>
      </c>
      <c r="D8283" s="455" t="s">
        <v>2274</v>
      </c>
      <c r="E8283" s="455" t="s">
        <v>2301</v>
      </c>
      <c r="F8283" s="455">
        <v>1</v>
      </c>
      <c r="G8283" s="455">
        <v>900.21</v>
      </c>
      <c r="H8283" s="455">
        <v>900.21</v>
      </c>
      <c r="I8283" s="455" t="s">
        <v>2292</v>
      </c>
      <c r="J8283" s="455" t="s">
        <v>2289</v>
      </c>
    </row>
    <row r="8284" spans="2:10">
      <c r="B8284" s="454">
        <v>43004</v>
      </c>
      <c r="C8284" s="455" t="s">
        <v>2565</v>
      </c>
      <c r="D8284" s="455" t="s">
        <v>2274</v>
      </c>
      <c r="E8284" s="455" t="s">
        <v>2296</v>
      </c>
      <c r="F8284" s="455">
        <v>1</v>
      </c>
      <c r="G8284" s="455">
        <v>2532.44</v>
      </c>
      <c r="H8284" s="455">
        <v>2532.44</v>
      </c>
      <c r="I8284" s="455" t="s">
        <v>2292</v>
      </c>
      <c r="J8284" s="455" t="s">
        <v>2289</v>
      </c>
    </row>
    <row r="8285" spans="2:10">
      <c r="B8285" s="454">
        <v>43004</v>
      </c>
      <c r="C8285" s="455" t="s">
        <v>2326</v>
      </c>
      <c r="D8285" s="455" t="s">
        <v>2274</v>
      </c>
      <c r="E8285" s="455" t="s">
        <v>2301</v>
      </c>
      <c r="F8285" s="455">
        <v>1</v>
      </c>
      <c r="G8285" s="455">
        <v>1115.3399999999999</v>
      </c>
      <c r="H8285" s="455">
        <v>1115.3399999999999</v>
      </c>
      <c r="I8285" s="455" t="s">
        <v>2292</v>
      </c>
      <c r="J8285" s="455" t="s">
        <v>2279</v>
      </c>
    </row>
    <row r="8286" spans="2:10">
      <c r="B8286" s="454">
        <v>43004</v>
      </c>
      <c r="C8286" s="455" t="s">
        <v>2312</v>
      </c>
      <c r="D8286" s="455" t="s">
        <v>2274</v>
      </c>
      <c r="E8286" s="455" t="s">
        <v>2298</v>
      </c>
      <c r="F8286" s="455">
        <v>1</v>
      </c>
      <c r="G8286" s="455">
        <v>792.84</v>
      </c>
      <c r="H8286" s="455">
        <v>792.84</v>
      </c>
      <c r="I8286" s="455" t="s">
        <v>2292</v>
      </c>
      <c r="J8286" s="455" t="s">
        <v>2305</v>
      </c>
    </row>
    <row r="8287" spans="2:10">
      <c r="B8287" s="454">
        <v>43004</v>
      </c>
      <c r="C8287" s="455" t="s">
        <v>2534</v>
      </c>
      <c r="D8287" s="455" t="s">
        <v>2274</v>
      </c>
      <c r="E8287" s="455" t="s">
        <v>2301</v>
      </c>
      <c r="F8287" s="455">
        <v>1</v>
      </c>
      <c r="G8287" s="455">
        <v>575.75</v>
      </c>
      <c r="H8287" s="455">
        <v>575.75</v>
      </c>
      <c r="I8287" s="455" t="s">
        <v>2292</v>
      </c>
      <c r="J8287" s="455" t="s">
        <v>2299</v>
      </c>
    </row>
    <row r="8288" spans="2:10">
      <c r="B8288" s="454">
        <v>43004</v>
      </c>
      <c r="C8288" s="455" t="s">
        <v>2580</v>
      </c>
      <c r="D8288" s="455" t="s">
        <v>2274</v>
      </c>
      <c r="E8288" s="455" t="s">
        <v>2294</v>
      </c>
      <c r="F8288" s="455">
        <v>1</v>
      </c>
      <c r="G8288" s="455">
        <v>755.52</v>
      </c>
      <c r="H8288" s="455">
        <v>755.52</v>
      </c>
      <c r="I8288" s="455" t="s">
        <v>2292</v>
      </c>
      <c r="J8288" s="455" t="s">
        <v>2305</v>
      </c>
    </row>
    <row r="8289" spans="2:10">
      <c r="B8289" s="454">
        <v>43004</v>
      </c>
      <c r="C8289" s="455" t="s">
        <v>2497</v>
      </c>
      <c r="D8289" s="455" t="s">
        <v>2281</v>
      </c>
      <c r="E8289" s="455" t="s">
        <v>2275</v>
      </c>
      <c r="F8289" s="455">
        <v>1</v>
      </c>
      <c r="G8289" s="455">
        <v>1117.92</v>
      </c>
      <c r="H8289" s="455">
        <v>1117.92</v>
      </c>
      <c r="I8289" s="455" t="s">
        <v>2292</v>
      </c>
      <c r="J8289" s="455" t="s">
        <v>2279</v>
      </c>
    </row>
    <row r="8290" spans="2:10">
      <c r="B8290" s="454">
        <v>43004</v>
      </c>
      <c r="C8290" s="455" t="s">
        <v>2602</v>
      </c>
      <c r="D8290" s="455" t="s">
        <v>2274</v>
      </c>
      <c r="E8290" s="455" t="s">
        <v>2301</v>
      </c>
      <c r="F8290" s="455">
        <v>1</v>
      </c>
      <c r="G8290" s="455">
        <v>625.58000000000004</v>
      </c>
      <c r="H8290" s="455">
        <v>625.58000000000004</v>
      </c>
      <c r="I8290" s="455" t="s">
        <v>2276</v>
      </c>
      <c r="J8290" s="455" t="s">
        <v>2279</v>
      </c>
    </row>
    <row r="8291" spans="2:10">
      <c r="B8291" s="454">
        <v>43004</v>
      </c>
      <c r="C8291" s="455" t="s">
        <v>2365</v>
      </c>
      <c r="D8291" s="455" t="s">
        <v>2274</v>
      </c>
      <c r="E8291" s="455" t="s">
        <v>2296</v>
      </c>
      <c r="F8291" s="455">
        <v>1</v>
      </c>
      <c r="G8291" s="455">
        <v>2610.87</v>
      </c>
      <c r="H8291" s="455">
        <v>2610.87</v>
      </c>
      <c r="I8291" s="455" t="s">
        <v>2276</v>
      </c>
      <c r="J8291" s="455" t="s">
        <v>2283</v>
      </c>
    </row>
    <row r="8292" spans="2:10">
      <c r="B8292" s="454">
        <v>43004</v>
      </c>
      <c r="C8292" s="455" t="s">
        <v>2600</v>
      </c>
      <c r="D8292" s="455" t="s">
        <v>2274</v>
      </c>
      <c r="E8292" s="455" t="s">
        <v>2301</v>
      </c>
      <c r="F8292" s="455">
        <v>1</v>
      </c>
      <c r="G8292" s="455">
        <v>754.85</v>
      </c>
      <c r="H8292" s="455">
        <v>754.85</v>
      </c>
      <c r="I8292" s="455" t="s">
        <v>2276</v>
      </c>
      <c r="J8292" s="455" t="s">
        <v>2305</v>
      </c>
    </row>
    <row r="8293" spans="2:10">
      <c r="B8293" s="454">
        <v>43005</v>
      </c>
      <c r="C8293" s="455" t="s">
        <v>2333</v>
      </c>
      <c r="D8293" s="455" t="s">
        <v>2281</v>
      </c>
      <c r="E8293" s="455" t="s">
        <v>2334</v>
      </c>
      <c r="F8293" s="455">
        <v>1</v>
      </c>
      <c r="G8293" s="455">
        <v>800.97</v>
      </c>
      <c r="H8293" s="455">
        <v>800.97</v>
      </c>
      <c r="I8293" s="455" t="s">
        <v>2347</v>
      </c>
      <c r="J8293" s="455" t="s">
        <v>2283</v>
      </c>
    </row>
    <row r="8294" spans="2:10">
      <c r="B8294" s="454">
        <v>43005</v>
      </c>
      <c r="C8294" s="455" t="s">
        <v>2407</v>
      </c>
      <c r="D8294" s="455" t="s">
        <v>2274</v>
      </c>
      <c r="E8294" s="455" t="s">
        <v>2301</v>
      </c>
      <c r="F8294" s="455">
        <v>1</v>
      </c>
      <c r="G8294" s="455">
        <v>628.55999999999995</v>
      </c>
      <c r="H8294" s="455">
        <v>628.55999999999995</v>
      </c>
      <c r="I8294" s="455" t="s">
        <v>2347</v>
      </c>
      <c r="J8294" s="455" t="s">
        <v>2283</v>
      </c>
    </row>
    <row r="8295" spans="2:10">
      <c r="B8295" s="454">
        <v>43005</v>
      </c>
      <c r="C8295" s="455" t="s">
        <v>2613</v>
      </c>
      <c r="D8295" s="455" t="s">
        <v>2281</v>
      </c>
      <c r="E8295" s="455" t="s">
        <v>2282</v>
      </c>
      <c r="F8295" s="455">
        <v>1</v>
      </c>
      <c r="G8295" s="455">
        <v>954.29</v>
      </c>
      <c r="H8295" s="455">
        <v>954.29</v>
      </c>
      <c r="I8295" s="455" t="s">
        <v>2347</v>
      </c>
      <c r="J8295" s="455" t="s">
        <v>2299</v>
      </c>
    </row>
    <row r="8296" spans="2:10">
      <c r="B8296" s="454">
        <v>43005</v>
      </c>
      <c r="C8296" s="455" t="s">
        <v>2278</v>
      </c>
      <c r="D8296" s="455" t="s">
        <v>2274</v>
      </c>
      <c r="E8296" s="455" t="s">
        <v>2275</v>
      </c>
      <c r="F8296" s="455">
        <v>1</v>
      </c>
      <c r="G8296" s="455">
        <v>1474.04</v>
      </c>
      <c r="H8296" s="455">
        <v>1474.04</v>
      </c>
      <c r="I8296" s="455" t="s">
        <v>2347</v>
      </c>
      <c r="J8296" s="455" t="s">
        <v>2299</v>
      </c>
    </row>
    <row r="8297" spans="2:10">
      <c r="B8297" s="454">
        <v>43005</v>
      </c>
      <c r="C8297" s="455" t="s">
        <v>2543</v>
      </c>
      <c r="D8297" s="455" t="s">
        <v>2274</v>
      </c>
      <c r="E8297" s="455" t="s">
        <v>2275</v>
      </c>
      <c r="F8297" s="455">
        <v>1</v>
      </c>
      <c r="G8297" s="455">
        <v>1958.8</v>
      </c>
      <c r="H8297" s="455">
        <v>1958.8</v>
      </c>
      <c r="I8297" s="455" t="s">
        <v>2347</v>
      </c>
      <c r="J8297" s="455" t="s">
        <v>2305</v>
      </c>
    </row>
    <row r="8298" spans="2:10">
      <c r="B8298" s="454">
        <v>43005</v>
      </c>
      <c r="C8298" s="455" t="s">
        <v>2486</v>
      </c>
      <c r="D8298" s="455" t="s">
        <v>2274</v>
      </c>
      <c r="E8298" s="455" t="s">
        <v>2275</v>
      </c>
      <c r="F8298" s="455">
        <v>1</v>
      </c>
      <c r="G8298" s="455">
        <v>1621.26</v>
      </c>
      <c r="H8298" s="455">
        <v>1621.26</v>
      </c>
      <c r="I8298" s="455" t="s">
        <v>2347</v>
      </c>
      <c r="J8298" s="455" t="s">
        <v>2277</v>
      </c>
    </row>
    <row r="8299" spans="2:10">
      <c r="B8299" s="454">
        <v>43005</v>
      </c>
      <c r="C8299" s="455" t="s">
        <v>2338</v>
      </c>
      <c r="D8299" s="455" t="s">
        <v>2274</v>
      </c>
      <c r="E8299" s="455" t="s">
        <v>2319</v>
      </c>
      <c r="F8299" s="455">
        <v>1</v>
      </c>
      <c r="G8299" s="455">
        <v>1007.16</v>
      </c>
      <c r="H8299" s="455">
        <v>1007.16</v>
      </c>
      <c r="I8299" s="455" t="s">
        <v>2347</v>
      </c>
      <c r="J8299" s="455" t="s">
        <v>2289</v>
      </c>
    </row>
    <row r="8300" spans="2:10">
      <c r="B8300" s="454">
        <v>43005</v>
      </c>
      <c r="C8300" s="455" t="s">
        <v>2436</v>
      </c>
      <c r="D8300" s="455" t="s">
        <v>2281</v>
      </c>
      <c r="E8300" s="455" t="s">
        <v>2285</v>
      </c>
      <c r="F8300" s="455">
        <v>1</v>
      </c>
      <c r="G8300" s="455">
        <v>923.41</v>
      </c>
      <c r="H8300" s="455">
        <v>923.41</v>
      </c>
      <c r="I8300" s="455" t="s">
        <v>2292</v>
      </c>
      <c r="J8300" s="455" t="s">
        <v>2277</v>
      </c>
    </row>
    <row r="8301" spans="2:10">
      <c r="B8301" s="454">
        <v>43005</v>
      </c>
      <c r="C8301" s="455" t="s">
        <v>2381</v>
      </c>
      <c r="D8301" s="455" t="s">
        <v>2274</v>
      </c>
      <c r="E8301" s="455" t="s">
        <v>2319</v>
      </c>
      <c r="F8301" s="455">
        <v>1</v>
      </c>
      <c r="G8301" s="455">
        <v>805.39</v>
      </c>
      <c r="H8301" s="455">
        <v>805.39</v>
      </c>
      <c r="I8301" s="455" t="s">
        <v>2292</v>
      </c>
      <c r="J8301" s="455" t="s">
        <v>2289</v>
      </c>
    </row>
    <row r="8302" spans="2:10">
      <c r="B8302" s="454">
        <v>43005</v>
      </c>
      <c r="C8302" s="455" t="s">
        <v>2379</v>
      </c>
      <c r="D8302" s="455" t="s">
        <v>2274</v>
      </c>
      <c r="E8302" s="455" t="s">
        <v>2301</v>
      </c>
      <c r="F8302" s="455">
        <v>1</v>
      </c>
      <c r="G8302" s="455">
        <v>708.03</v>
      </c>
      <c r="H8302" s="455">
        <v>708.03</v>
      </c>
      <c r="I8302" s="455" t="s">
        <v>2292</v>
      </c>
      <c r="J8302" s="455" t="s">
        <v>2279</v>
      </c>
    </row>
    <row r="8303" spans="2:10">
      <c r="B8303" s="454">
        <v>43005</v>
      </c>
      <c r="C8303" s="455" t="s">
        <v>2350</v>
      </c>
      <c r="D8303" s="455" t="s">
        <v>2281</v>
      </c>
      <c r="E8303" s="455" t="s">
        <v>2301</v>
      </c>
      <c r="F8303" s="455">
        <v>1</v>
      </c>
      <c r="G8303" s="455">
        <v>626.70000000000005</v>
      </c>
      <c r="H8303" s="455">
        <v>626.70000000000005</v>
      </c>
      <c r="I8303" s="455" t="s">
        <v>2292</v>
      </c>
      <c r="J8303" s="455" t="s">
        <v>2289</v>
      </c>
    </row>
    <row r="8304" spans="2:10">
      <c r="B8304" s="454">
        <v>43005</v>
      </c>
      <c r="C8304" s="455" t="s">
        <v>2553</v>
      </c>
      <c r="D8304" s="455" t="s">
        <v>2274</v>
      </c>
      <c r="E8304" s="455" t="s">
        <v>2301</v>
      </c>
      <c r="F8304" s="455">
        <v>1</v>
      </c>
      <c r="G8304" s="455">
        <v>609.52</v>
      </c>
      <c r="H8304" s="455">
        <v>609.52</v>
      </c>
      <c r="I8304" s="455" t="s">
        <v>2292</v>
      </c>
      <c r="J8304" s="455" t="s">
        <v>2299</v>
      </c>
    </row>
    <row r="8305" spans="2:10">
      <c r="B8305" s="454">
        <v>43005</v>
      </c>
      <c r="C8305" s="455" t="s">
        <v>2496</v>
      </c>
      <c r="D8305" s="455" t="s">
        <v>2281</v>
      </c>
      <c r="E8305" s="455" t="s">
        <v>2275</v>
      </c>
      <c r="F8305" s="455">
        <v>1</v>
      </c>
      <c r="G8305" s="455">
        <v>1922.72</v>
      </c>
      <c r="H8305" s="455">
        <v>1922.72</v>
      </c>
      <c r="I8305" s="455" t="s">
        <v>2292</v>
      </c>
      <c r="J8305" s="455" t="s">
        <v>2289</v>
      </c>
    </row>
    <row r="8306" spans="2:10">
      <c r="B8306" s="454">
        <v>43005</v>
      </c>
      <c r="C8306" s="455" t="s">
        <v>2471</v>
      </c>
      <c r="D8306" s="455" t="s">
        <v>2281</v>
      </c>
      <c r="E8306" s="455" t="s">
        <v>2275</v>
      </c>
      <c r="F8306" s="455">
        <v>1</v>
      </c>
      <c r="G8306" s="455">
        <v>1328.07</v>
      </c>
      <c r="H8306" s="455">
        <v>1328.07</v>
      </c>
      <c r="I8306" s="455" t="s">
        <v>2276</v>
      </c>
      <c r="J8306" s="455" t="s">
        <v>2279</v>
      </c>
    </row>
    <row r="8307" spans="2:10">
      <c r="B8307" s="454">
        <v>43005</v>
      </c>
      <c r="C8307" s="455" t="s">
        <v>2578</v>
      </c>
      <c r="D8307" s="455" t="s">
        <v>2274</v>
      </c>
      <c r="E8307" s="455" t="s">
        <v>2275</v>
      </c>
      <c r="F8307" s="455">
        <v>1</v>
      </c>
      <c r="G8307" s="455">
        <v>1530.34</v>
      </c>
      <c r="H8307" s="455">
        <v>1530.34</v>
      </c>
      <c r="I8307" s="455" t="s">
        <v>2276</v>
      </c>
      <c r="J8307" s="455" t="s">
        <v>2279</v>
      </c>
    </row>
    <row r="8308" spans="2:10">
      <c r="B8308" s="454">
        <v>43005</v>
      </c>
      <c r="C8308" s="455" t="s">
        <v>2574</v>
      </c>
      <c r="D8308" s="455" t="s">
        <v>2281</v>
      </c>
      <c r="E8308" s="455" t="s">
        <v>2334</v>
      </c>
      <c r="F8308" s="455">
        <v>1</v>
      </c>
      <c r="G8308" s="455">
        <v>1048.67</v>
      </c>
      <c r="H8308" s="455">
        <v>1048.67</v>
      </c>
      <c r="I8308" s="455" t="s">
        <v>2276</v>
      </c>
      <c r="J8308" s="455" t="s">
        <v>2279</v>
      </c>
    </row>
    <row r="8309" spans="2:10">
      <c r="B8309" s="454">
        <v>43005</v>
      </c>
      <c r="C8309" s="455" t="s">
        <v>2464</v>
      </c>
      <c r="D8309" s="455" t="s">
        <v>2281</v>
      </c>
      <c r="E8309" s="455" t="s">
        <v>2298</v>
      </c>
      <c r="F8309" s="455">
        <v>1</v>
      </c>
      <c r="G8309" s="455">
        <v>904.09</v>
      </c>
      <c r="H8309" s="455">
        <v>904.09</v>
      </c>
      <c r="I8309" s="455" t="s">
        <v>2276</v>
      </c>
      <c r="J8309" s="455" t="s">
        <v>2305</v>
      </c>
    </row>
    <row r="8310" spans="2:10">
      <c r="B8310" s="454">
        <v>43005</v>
      </c>
      <c r="C8310" s="455" t="s">
        <v>2492</v>
      </c>
      <c r="D8310" s="455" t="s">
        <v>2281</v>
      </c>
      <c r="E8310" s="455" t="s">
        <v>2275</v>
      </c>
      <c r="F8310" s="455">
        <v>1</v>
      </c>
      <c r="G8310" s="455">
        <v>1123.42</v>
      </c>
      <c r="H8310" s="455">
        <v>1123.42</v>
      </c>
      <c r="I8310" s="455" t="s">
        <v>2276</v>
      </c>
      <c r="J8310" s="455" t="s">
        <v>2305</v>
      </c>
    </row>
    <row r="8311" spans="2:10">
      <c r="B8311" s="454">
        <v>43005</v>
      </c>
      <c r="C8311" s="455" t="s">
        <v>2391</v>
      </c>
      <c r="D8311" s="455" t="s">
        <v>2274</v>
      </c>
      <c r="E8311" s="455" t="s">
        <v>2275</v>
      </c>
      <c r="F8311" s="455">
        <v>1</v>
      </c>
      <c r="G8311" s="455">
        <v>1642.76</v>
      </c>
      <c r="H8311" s="455">
        <v>1642.76</v>
      </c>
      <c r="I8311" s="455" t="s">
        <v>2276</v>
      </c>
      <c r="J8311" s="455" t="s">
        <v>2289</v>
      </c>
    </row>
    <row r="8312" spans="2:10">
      <c r="B8312" s="454">
        <v>43005</v>
      </c>
      <c r="C8312" s="455" t="s">
        <v>2328</v>
      </c>
      <c r="D8312" s="455" t="s">
        <v>2274</v>
      </c>
      <c r="E8312" s="455" t="s">
        <v>2298</v>
      </c>
      <c r="F8312" s="455">
        <v>1</v>
      </c>
      <c r="G8312" s="455">
        <v>844.87</v>
      </c>
      <c r="H8312" s="455">
        <v>844.87</v>
      </c>
      <c r="I8312" s="455" t="s">
        <v>2276</v>
      </c>
      <c r="J8312" s="455" t="s">
        <v>2277</v>
      </c>
    </row>
    <row r="8313" spans="2:10">
      <c r="B8313" s="454">
        <v>43005</v>
      </c>
      <c r="C8313" s="455" t="s">
        <v>2504</v>
      </c>
      <c r="D8313" s="455" t="s">
        <v>2274</v>
      </c>
      <c r="E8313" s="455" t="s">
        <v>2301</v>
      </c>
      <c r="F8313" s="455">
        <v>1</v>
      </c>
      <c r="G8313" s="455">
        <v>900.21</v>
      </c>
      <c r="H8313" s="455">
        <v>900.21</v>
      </c>
      <c r="I8313" s="455" t="s">
        <v>2276</v>
      </c>
      <c r="J8313" s="455" t="s">
        <v>2299</v>
      </c>
    </row>
    <row r="8314" spans="2:10">
      <c r="B8314" s="454">
        <v>43005</v>
      </c>
      <c r="C8314" s="455" t="s">
        <v>2350</v>
      </c>
      <c r="D8314" s="455" t="s">
        <v>2281</v>
      </c>
      <c r="E8314" s="455" t="s">
        <v>2301</v>
      </c>
      <c r="F8314" s="455">
        <v>1</v>
      </c>
      <c r="G8314" s="455">
        <v>626.70000000000005</v>
      </c>
      <c r="H8314" s="455">
        <v>626.70000000000005</v>
      </c>
      <c r="I8314" s="455" t="s">
        <v>2292</v>
      </c>
      <c r="J8314" s="455" t="s">
        <v>2277</v>
      </c>
    </row>
    <row r="8315" spans="2:10">
      <c r="B8315" s="454">
        <v>43005</v>
      </c>
      <c r="C8315" s="455" t="s">
        <v>2498</v>
      </c>
      <c r="D8315" s="455" t="s">
        <v>2274</v>
      </c>
      <c r="E8315" s="455" t="s">
        <v>2285</v>
      </c>
      <c r="F8315" s="455">
        <v>1</v>
      </c>
      <c r="G8315" s="455">
        <v>495.87</v>
      </c>
      <c r="H8315" s="455">
        <v>495.87</v>
      </c>
      <c r="I8315" s="455" t="s">
        <v>2292</v>
      </c>
      <c r="J8315" s="455" t="s">
        <v>2277</v>
      </c>
    </row>
    <row r="8316" spans="2:10">
      <c r="B8316" s="454">
        <v>43005</v>
      </c>
      <c r="C8316" s="455" t="s">
        <v>2475</v>
      </c>
      <c r="D8316" s="455" t="s">
        <v>2274</v>
      </c>
      <c r="E8316" s="455" t="s">
        <v>2296</v>
      </c>
      <c r="F8316" s="455">
        <v>1</v>
      </c>
      <c r="G8316" s="455">
        <v>2687.09</v>
      </c>
      <c r="H8316" s="455">
        <v>2687.09</v>
      </c>
      <c r="I8316" s="455" t="s">
        <v>2292</v>
      </c>
      <c r="J8316" s="455" t="s">
        <v>2283</v>
      </c>
    </row>
    <row r="8317" spans="2:10">
      <c r="B8317" s="454">
        <v>43005</v>
      </c>
      <c r="C8317" s="455" t="s">
        <v>2502</v>
      </c>
      <c r="D8317" s="455" t="s">
        <v>2274</v>
      </c>
      <c r="E8317" s="455" t="s">
        <v>2314</v>
      </c>
      <c r="F8317" s="455">
        <v>1</v>
      </c>
      <c r="G8317" s="455">
        <v>1151.57</v>
      </c>
      <c r="H8317" s="455">
        <v>1151.57</v>
      </c>
      <c r="I8317" s="455" t="s">
        <v>2292</v>
      </c>
      <c r="J8317" s="455" t="s">
        <v>2283</v>
      </c>
    </row>
    <row r="8318" spans="2:10">
      <c r="B8318" s="454">
        <v>43005</v>
      </c>
      <c r="C8318" s="455" t="s">
        <v>2635</v>
      </c>
      <c r="D8318" s="455" t="s">
        <v>2274</v>
      </c>
      <c r="E8318" s="455" t="s">
        <v>2301</v>
      </c>
      <c r="F8318" s="455">
        <v>1</v>
      </c>
      <c r="G8318" s="455">
        <v>534.62</v>
      </c>
      <c r="H8318" s="455">
        <v>534.62</v>
      </c>
      <c r="I8318" s="455" t="s">
        <v>2292</v>
      </c>
      <c r="J8318" s="455" t="s">
        <v>2283</v>
      </c>
    </row>
    <row r="8319" spans="2:10">
      <c r="B8319" s="454">
        <v>43005</v>
      </c>
      <c r="C8319" s="455" t="s">
        <v>2531</v>
      </c>
      <c r="D8319" s="455" t="s">
        <v>2274</v>
      </c>
      <c r="E8319" s="455" t="s">
        <v>2275</v>
      </c>
      <c r="F8319" s="455">
        <v>1</v>
      </c>
      <c r="G8319" s="455">
        <v>1805.93</v>
      </c>
      <c r="H8319" s="455">
        <v>1805.93</v>
      </c>
      <c r="I8319" s="455" t="s">
        <v>2292</v>
      </c>
      <c r="J8319" s="455" t="s">
        <v>2299</v>
      </c>
    </row>
    <row r="8320" spans="2:10">
      <c r="B8320" s="454">
        <v>43005</v>
      </c>
      <c r="C8320" s="455" t="s">
        <v>2284</v>
      </c>
      <c r="D8320" s="455" t="s">
        <v>2281</v>
      </c>
      <c r="E8320" s="455" t="s">
        <v>2285</v>
      </c>
      <c r="F8320" s="455">
        <v>1</v>
      </c>
      <c r="G8320" s="455">
        <v>1245.6300000000001</v>
      </c>
      <c r="H8320" s="455">
        <v>1245.6300000000001</v>
      </c>
      <c r="I8320" s="455" t="s">
        <v>2347</v>
      </c>
      <c r="J8320" s="455" t="s">
        <v>2279</v>
      </c>
    </row>
    <row r="8321" spans="2:10">
      <c r="B8321" s="454">
        <v>43005</v>
      </c>
      <c r="C8321" s="455" t="s">
        <v>2634</v>
      </c>
      <c r="D8321" s="455" t="s">
        <v>2281</v>
      </c>
      <c r="E8321" s="455" t="s">
        <v>2287</v>
      </c>
      <c r="F8321" s="455">
        <v>1</v>
      </c>
      <c r="G8321" s="455">
        <v>277.57</v>
      </c>
      <c r="H8321" s="455">
        <v>277.57</v>
      </c>
      <c r="I8321" s="455" t="s">
        <v>2347</v>
      </c>
      <c r="J8321" s="455" t="s">
        <v>2289</v>
      </c>
    </row>
    <row r="8322" spans="2:10">
      <c r="B8322" s="454">
        <v>43005</v>
      </c>
      <c r="C8322" s="455" t="s">
        <v>2556</v>
      </c>
      <c r="D8322" s="455" t="s">
        <v>2274</v>
      </c>
      <c r="E8322" s="455" t="s">
        <v>2301</v>
      </c>
      <c r="F8322" s="455">
        <v>1</v>
      </c>
      <c r="G8322" s="455">
        <v>545.14</v>
      </c>
      <c r="H8322" s="455">
        <v>545.14</v>
      </c>
      <c r="I8322" s="455" t="s">
        <v>2347</v>
      </c>
      <c r="J8322" s="455" t="s">
        <v>2279</v>
      </c>
    </row>
    <row r="8323" spans="2:10">
      <c r="B8323" s="454">
        <v>43006</v>
      </c>
      <c r="C8323" s="455" t="s">
        <v>2547</v>
      </c>
      <c r="D8323" s="455" t="s">
        <v>2274</v>
      </c>
      <c r="E8323" s="455" t="s">
        <v>2296</v>
      </c>
      <c r="F8323" s="455">
        <v>1</v>
      </c>
      <c r="G8323" s="455">
        <v>2661.8</v>
      </c>
      <c r="H8323" s="455">
        <v>2661.8</v>
      </c>
      <c r="I8323" s="455" t="s">
        <v>2292</v>
      </c>
      <c r="J8323" s="455" t="s">
        <v>2277</v>
      </c>
    </row>
    <row r="8324" spans="2:10">
      <c r="B8324" s="454">
        <v>43006</v>
      </c>
      <c r="C8324" s="455" t="s">
        <v>2346</v>
      </c>
      <c r="D8324" s="455" t="s">
        <v>2281</v>
      </c>
      <c r="E8324" s="455" t="s">
        <v>2296</v>
      </c>
      <c r="F8324" s="455">
        <v>1</v>
      </c>
      <c r="G8324" s="455">
        <v>1736.48</v>
      </c>
      <c r="H8324" s="455">
        <v>1736.48</v>
      </c>
      <c r="I8324" s="455" t="s">
        <v>2292</v>
      </c>
      <c r="J8324" s="455" t="s">
        <v>2289</v>
      </c>
    </row>
    <row r="8325" spans="2:10">
      <c r="B8325" s="454">
        <v>43006</v>
      </c>
      <c r="C8325" s="455" t="s">
        <v>2437</v>
      </c>
      <c r="D8325" s="455" t="s">
        <v>2274</v>
      </c>
      <c r="E8325" s="455" t="s">
        <v>2298</v>
      </c>
      <c r="F8325" s="455">
        <v>1</v>
      </c>
      <c r="G8325" s="455">
        <v>669.95</v>
      </c>
      <c r="H8325" s="455">
        <v>669.95</v>
      </c>
      <c r="I8325" s="455" t="s">
        <v>2292</v>
      </c>
      <c r="J8325" s="455" t="s">
        <v>2305</v>
      </c>
    </row>
    <row r="8326" spans="2:10">
      <c r="B8326" s="454">
        <v>43006</v>
      </c>
      <c r="C8326" s="455" t="s">
        <v>2566</v>
      </c>
      <c r="D8326" s="455" t="s">
        <v>2274</v>
      </c>
      <c r="E8326" s="455" t="s">
        <v>2301</v>
      </c>
      <c r="F8326" s="455">
        <v>1</v>
      </c>
      <c r="G8326" s="455">
        <v>551.35</v>
      </c>
      <c r="H8326" s="455">
        <v>551.35</v>
      </c>
      <c r="I8326" s="455" t="s">
        <v>2292</v>
      </c>
      <c r="J8326" s="455" t="s">
        <v>2289</v>
      </c>
    </row>
    <row r="8327" spans="2:10">
      <c r="B8327" s="454">
        <v>43006</v>
      </c>
      <c r="C8327" s="455" t="s">
        <v>2403</v>
      </c>
      <c r="D8327" s="455" t="s">
        <v>2274</v>
      </c>
      <c r="E8327" s="455" t="s">
        <v>2314</v>
      </c>
      <c r="F8327" s="455">
        <v>1</v>
      </c>
      <c r="G8327" s="455">
        <v>1148.95</v>
      </c>
      <c r="H8327" s="455">
        <v>1148.95</v>
      </c>
      <c r="I8327" s="455" t="s">
        <v>2292</v>
      </c>
      <c r="J8327" s="455" t="s">
        <v>2277</v>
      </c>
    </row>
    <row r="8328" spans="2:10">
      <c r="B8328" s="454">
        <v>43006</v>
      </c>
      <c r="C8328" s="455" t="s">
        <v>2438</v>
      </c>
      <c r="D8328" s="455" t="s">
        <v>2274</v>
      </c>
      <c r="E8328" s="455" t="s">
        <v>2301</v>
      </c>
      <c r="F8328" s="455">
        <v>1</v>
      </c>
      <c r="G8328" s="455">
        <v>1131.52</v>
      </c>
      <c r="H8328" s="455">
        <v>1131.52</v>
      </c>
      <c r="I8328" s="455" t="s">
        <v>2292</v>
      </c>
      <c r="J8328" s="455" t="s">
        <v>2283</v>
      </c>
    </row>
    <row r="8329" spans="2:10">
      <c r="B8329" s="454">
        <v>43006</v>
      </c>
      <c r="C8329" s="455" t="s">
        <v>2500</v>
      </c>
      <c r="D8329" s="455" t="s">
        <v>2274</v>
      </c>
      <c r="E8329" s="455" t="s">
        <v>2275</v>
      </c>
      <c r="F8329" s="455">
        <v>1</v>
      </c>
      <c r="G8329" s="455">
        <v>2111.41</v>
      </c>
      <c r="H8329" s="455">
        <v>2111.41</v>
      </c>
      <c r="I8329" s="455" t="s">
        <v>2347</v>
      </c>
      <c r="J8329" s="455" t="s">
        <v>2289</v>
      </c>
    </row>
    <row r="8330" spans="2:10">
      <c r="B8330" s="454">
        <v>43006</v>
      </c>
      <c r="C8330" s="455" t="s">
        <v>2358</v>
      </c>
      <c r="D8330" s="455" t="s">
        <v>2281</v>
      </c>
      <c r="E8330" s="455" t="s">
        <v>2282</v>
      </c>
      <c r="F8330" s="455">
        <v>1</v>
      </c>
      <c r="G8330" s="455">
        <v>483.42</v>
      </c>
      <c r="H8330" s="455">
        <v>483.42</v>
      </c>
      <c r="I8330" s="455" t="s">
        <v>2347</v>
      </c>
      <c r="J8330" s="455" t="s">
        <v>2283</v>
      </c>
    </row>
    <row r="8331" spans="2:10">
      <c r="B8331" s="454">
        <v>43006</v>
      </c>
      <c r="C8331" s="455" t="s">
        <v>2589</v>
      </c>
      <c r="D8331" s="455" t="s">
        <v>2274</v>
      </c>
      <c r="E8331" s="455" t="s">
        <v>2314</v>
      </c>
      <c r="F8331" s="455">
        <v>1</v>
      </c>
      <c r="G8331" s="455">
        <v>824.7</v>
      </c>
      <c r="H8331" s="455">
        <v>824.7</v>
      </c>
      <c r="I8331" s="455" t="s">
        <v>2347</v>
      </c>
      <c r="J8331" s="455" t="s">
        <v>2289</v>
      </c>
    </row>
    <row r="8332" spans="2:10">
      <c r="B8332" s="454">
        <v>43006</v>
      </c>
      <c r="C8332" s="455" t="s">
        <v>2536</v>
      </c>
      <c r="D8332" s="455" t="s">
        <v>2274</v>
      </c>
      <c r="E8332" s="455" t="s">
        <v>2294</v>
      </c>
      <c r="F8332" s="455">
        <v>1</v>
      </c>
      <c r="G8332" s="455">
        <v>567.99</v>
      </c>
      <c r="H8332" s="455">
        <v>567.99</v>
      </c>
      <c r="I8332" s="455" t="s">
        <v>2347</v>
      </c>
      <c r="J8332" s="455" t="s">
        <v>2277</v>
      </c>
    </row>
    <row r="8333" spans="2:10">
      <c r="B8333" s="454">
        <v>43006</v>
      </c>
      <c r="C8333" s="455" t="s">
        <v>2415</v>
      </c>
      <c r="D8333" s="455" t="s">
        <v>2274</v>
      </c>
      <c r="E8333" s="455" t="s">
        <v>2301</v>
      </c>
      <c r="F8333" s="455">
        <v>1</v>
      </c>
      <c r="G8333" s="455">
        <v>951.1</v>
      </c>
      <c r="H8333" s="455">
        <v>951.1</v>
      </c>
      <c r="I8333" s="455" t="s">
        <v>2347</v>
      </c>
      <c r="J8333" s="455" t="s">
        <v>2277</v>
      </c>
    </row>
    <row r="8334" spans="2:10">
      <c r="B8334" s="454">
        <v>43006</v>
      </c>
      <c r="C8334" s="455" t="s">
        <v>2533</v>
      </c>
      <c r="D8334" s="455" t="s">
        <v>2281</v>
      </c>
      <c r="E8334" s="455" t="s">
        <v>2282</v>
      </c>
      <c r="F8334" s="455">
        <v>1</v>
      </c>
      <c r="G8334" s="455">
        <v>352.85</v>
      </c>
      <c r="H8334" s="455">
        <v>352.85</v>
      </c>
      <c r="I8334" s="455" t="s">
        <v>2347</v>
      </c>
      <c r="J8334" s="455" t="s">
        <v>2289</v>
      </c>
    </row>
    <row r="8335" spans="2:10">
      <c r="B8335" s="454">
        <v>43006</v>
      </c>
      <c r="C8335" s="455" t="s">
        <v>2451</v>
      </c>
      <c r="D8335" s="455" t="s">
        <v>2274</v>
      </c>
      <c r="E8335" s="455" t="s">
        <v>2301</v>
      </c>
      <c r="F8335" s="455">
        <v>1</v>
      </c>
      <c r="G8335" s="455">
        <v>564.16</v>
      </c>
      <c r="H8335" s="455">
        <v>564.16</v>
      </c>
      <c r="I8335" s="455" t="s">
        <v>2347</v>
      </c>
      <c r="J8335" s="455" t="s">
        <v>2283</v>
      </c>
    </row>
    <row r="8336" spans="2:10">
      <c r="B8336" s="454">
        <v>43006</v>
      </c>
      <c r="C8336" s="455" t="s">
        <v>2644</v>
      </c>
      <c r="D8336" s="455" t="s">
        <v>2274</v>
      </c>
      <c r="E8336" s="455" t="s">
        <v>2314</v>
      </c>
      <c r="F8336" s="455">
        <v>1</v>
      </c>
      <c r="G8336" s="455">
        <v>1301.17</v>
      </c>
      <c r="H8336" s="455">
        <v>1301.17</v>
      </c>
      <c r="I8336" s="455" t="s">
        <v>2292</v>
      </c>
      <c r="J8336" s="455" t="s">
        <v>2277</v>
      </c>
    </row>
    <row r="8337" spans="2:10">
      <c r="B8337" s="454">
        <v>43006</v>
      </c>
      <c r="C8337" s="455" t="s">
        <v>2447</v>
      </c>
      <c r="D8337" s="455" t="s">
        <v>2274</v>
      </c>
      <c r="E8337" s="455" t="s">
        <v>2301</v>
      </c>
      <c r="F8337" s="455">
        <v>1</v>
      </c>
      <c r="G8337" s="455">
        <v>1044.6600000000001</v>
      </c>
      <c r="H8337" s="455">
        <v>1044.6600000000001</v>
      </c>
      <c r="I8337" s="455" t="s">
        <v>2292</v>
      </c>
      <c r="J8337" s="455" t="s">
        <v>2305</v>
      </c>
    </row>
    <row r="8338" spans="2:10">
      <c r="B8338" s="454">
        <v>43006</v>
      </c>
      <c r="C8338" s="455" t="s">
        <v>2519</v>
      </c>
      <c r="D8338" s="455" t="s">
        <v>2274</v>
      </c>
      <c r="E8338" s="455" t="s">
        <v>2275</v>
      </c>
      <c r="F8338" s="455">
        <v>1</v>
      </c>
      <c r="G8338" s="455">
        <v>1536.69</v>
      </c>
      <c r="H8338" s="455">
        <v>1536.69</v>
      </c>
      <c r="I8338" s="455" t="s">
        <v>2292</v>
      </c>
      <c r="J8338" s="455" t="s">
        <v>2277</v>
      </c>
    </row>
    <row r="8339" spans="2:10">
      <c r="B8339" s="454">
        <v>43006</v>
      </c>
      <c r="C8339" s="455" t="s">
        <v>2480</v>
      </c>
      <c r="D8339" s="455" t="s">
        <v>2274</v>
      </c>
      <c r="E8339" s="455" t="s">
        <v>2275</v>
      </c>
      <c r="F8339" s="455">
        <v>1</v>
      </c>
      <c r="G8339" s="455">
        <v>1832.05</v>
      </c>
      <c r="H8339" s="455">
        <v>1832.05</v>
      </c>
      <c r="I8339" s="455" t="s">
        <v>2292</v>
      </c>
      <c r="J8339" s="455" t="s">
        <v>2305</v>
      </c>
    </row>
    <row r="8340" spans="2:10">
      <c r="B8340" s="454">
        <v>43006</v>
      </c>
      <c r="C8340" s="455" t="s">
        <v>2372</v>
      </c>
      <c r="D8340" s="455" t="s">
        <v>2274</v>
      </c>
      <c r="E8340" s="455" t="s">
        <v>2319</v>
      </c>
      <c r="F8340" s="455">
        <v>1</v>
      </c>
      <c r="G8340" s="455">
        <v>977.74</v>
      </c>
      <c r="H8340" s="455">
        <v>977.74</v>
      </c>
      <c r="I8340" s="455" t="s">
        <v>2276</v>
      </c>
      <c r="J8340" s="455" t="s">
        <v>2305</v>
      </c>
    </row>
    <row r="8341" spans="2:10">
      <c r="B8341" s="454">
        <v>43006</v>
      </c>
      <c r="C8341" s="455" t="s">
        <v>2443</v>
      </c>
      <c r="D8341" s="455" t="s">
        <v>2274</v>
      </c>
      <c r="E8341" s="455" t="s">
        <v>2294</v>
      </c>
      <c r="F8341" s="455">
        <v>1</v>
      </c>
      <c r="G8341" s="455">
        <v>895.77</v>
      </c>
      <c r="H8341" s="455">
        <v>895.77</v>
      </c>
      <c r="I8341" s="455" t="s">
        <v>2276</v>
      </c>
      <c r="J8341" s="455" t="s">
        <v>2279</v>
      </c>
    </row>
    <row r="8342" spans="2:10">
      <c r="B8342" s="454">
        <v>43006</v>
      </c>
      <c r="C8342" s="455" t="s">
        <v>2352</v>
      </c>
      <c r="D8342" s="455" t="s">
        <v>2274</v>
      </c>
      <c r="E8342" s="455" t="s">
        <v>2301</v>
      </c>
      <c r="F8342" s="455">
        <v>1</v>
      </c>
      <c r="G8342" s="455">
        <v>923.58</v>
      </c>
      <c r="H8342" s="455">
        <v>923.58</v>
      </c>
      <c r="I8342" s="455" t="s">
        <v>2276</v>
      </c>
      <c r="J8342" s="455" t="s">
        <v>2277</v>
      </c>
    </row>
    <row r="8343" spans="2:10">
      <c r="B8343" s="454">
        <v>43006</v>
      </c>
      <c r="C8343" s="455" t="s">
        <v>2619</v>
      </c>
      <c r="D8343" s="455" t="s">
        <v>2281</v>
      </c>
      <c r="E8343" s="455" t="s">
        <v>2421</v>
      </c>
      <c r="F8343" s="455">
        <v>1</v>
      </c>
      <c r="G8343" s="455">
        <v>478.66</v>
      </c>
      <c r="H8343" s="455">
        <v>478.66</v>
      </c>
      <c r="I8343" s="455" t="s">
        <v>2276</v>
      </c>
      <c r="J8343" s="455" t="s">
        <v>2279</v>
      </c>
    </row>
    <row r="8344" spans="2:10">
      <c r="B8344" s="454">
        <v>43006</v>
      </c>
      <c r="C8344" s="455" t="s">
        <v>2491</v>
      </c>
      <c r="D8344" s="455" t="s">
        <v>2281</v>
      </c>
      <c r="E8344" s="455" t="s">
        <v>2296</v>
      </c>
      <c r="F8344" s="455">
        <v>1</v>
      </c>
      <c r="G8344" s="455">
        <v>1580.43</v>
      </c>
      <c r="H8344" s="455">
        <v>1580.43</v>
      </c>
      <c r="I8344" s="455" t="s">
        <v>2276</v>
      </c>
      <c r="J8344" s="455" t="s">
        <v>2305</v>
      </c>
    </row>
    <row r="8345" spans="2:10">
      <c r="B8345" s="454">
        <v>43006</v>
      </c>
      <c r="C8345" s="455" t="s">
        <v>2341</v>
      </c>
      <c r="D8345" s="455" t="s">
        <v>2274</v>
      </c>
      <c r="E8345" s="455" t="s">
        <v>2314</v>
      </c>
      <c r="F8345" s="455">
        <v>1</v>
      </c>
      <c r="G8345" s="455">
        <v>977.02</v>
      </c>
      <c r="H8345" s="455">
        <v>977.02</v>
      </c>
      <c r="I8345" s="455" t="s">
        <v>2276</v>
      </c>
      <c r="J8345" s="455" t="s">
        <v>2289</v>
      </c>
    </row>
    <row r="8346" spans="2:10">
      <c r="B8346" s="454">
        <v>43006</v>
      </c>
      <c r="C8346" s="455" t="s">
        <v>2346</v>
      </c>
      <c r="D8346" s="455" t="s">
        <v>2281</v>
      </c>
      <c r="E8346" s="455" t="s">
        <v>2296</v>
      </c>
      <c r="F8346" s="455">
        <v>1</v>
      </c>
      <c r="G8346" s="455">
        <v>1736.48</v>
      </c>
      <c r="H8346" s="455">
        <v>1736.48</v>
      </c>
      <c r="I8346" s="455" t="s">
        <v>2292</v>
      </c>
      <c r="J8346" s="455" t="s">
        <v>2283</v>
      </c>
    </row>
    <row r="8347" spans="2:10">
      <c r="B8347" s="454">
        <v>43006</v>
      </c>
      <c r="C8347" s="455" t="s">
        <v>2340</v>
      </c>
      <c r="D8347" s="455" t="s">
        <v>2274</v>
      </c>
      <c r="E8347" s="455" t="s">
        <v>2301</v>
      </c>
      <c r="F8347" s="455">
        <v>1</v>
      </c>
      <c r="G8347" s="455">
        <v>751.82</v>
      </c>
      <c r="H8347" s="455">
        <v>751.82</v>
      </c>
      <c r="I8347" s="455" t="s">
        <v>2292</v>
      </c>
      <c r="J8347" s="455" t="s">
        <v>2299</v>
      </c>
    </row>
    <row r="8348" spans="2:10">
      <c r="B8348" s="454">
        <v>43006</v>
      </c>
      <c r="C8348" s="455" t="s">
        <v>2478</v>
      </c>
      <c r="D8348" s="455" t="s">
        <v>2274</v>
      </c>
      <c r="E8348" s="455" t="s">
        <v>2275</v>
      </c>
      <c r="F8348" s="455">
        <v>1</v>
      </c>
      <c r="G8348" s="455">
        <v>1512.49</v>
      </c>
      <c r="H8348" s="455">
        <v>1512.49</v>
      </c>
      <c r="I8348" s="455" t="s">
        <v>2292</v>
      </c>
      <c r="J8348" s="455" t="s">
        <v>2277</v>
      </c>
    </row>
    <row r="8349" spans="2:10">
      <c r="B8349" s="454">
        <v>43006</v>
      </c>
      <c r="C8349" s="455" t="s">
        <v>2325</v>
      </c>
      <c r="D8349" s="455" t="s">
        <v>2274</v>
      </c>
      <c r="E8349" s="455" t="s">
        <v>2314</v>
      </c>
      <c r="F8349" s="455">
        <v>1</v>
      </c>
      <c r="G8349" s="455">
        <v>1255.31</v>
      </c>
      <c r="H8349" s="455">
        <v>1255.31</v>
      </c>
      <c r="I8349" s="455" t="s">
        <v>2292</v>
      </c>
      <c r="J8349" s="455" t="s">
        <v>2289</v>
      </c>
    </row>
    <row r="8350" spans="2:10">
      <c r="B8350" s="454">
        <v>43006</v>
      </c>
      <c r="C8350" s="455" t="s">
        <v>2429</v>
      </c>
      <c r="D8350" s="455" t="s">
        <v>2274</v>
      </c>
      <c r="E8350" s="455" t="s">
        <v>2294</v>
      </c>
      <c r="F8350" s="455">
        <v>1</v>
      </c>
      <c r="G8350" s="455">
        <v>1067.1199999999999</v>
      </c>
      <c r="H8350" s="455">
        <v>1067.1199999999999</v>
      </c>
      <c r="I8350" s="455" t="s">
        <v>2292</v>
      </c>
      <c r="J8350" s="455" t="s">
        <v>2299</v>
      </c>
    </row>
    <row r="8351" spans="2:10">
      <c r="B8351" s="454">
        <v>43006</v>
      </c>
      <c r="C8351" s="455" t="s">
        <v>2399</v>
      </c>
      <c r="D8351" s="455" t="s">
        <v>2274</v>
      </c>
      <c r="E8351" s="455" t="s">
        <v>2301</v>
      </c>
      <c r="F8351" s="455">
        <v>1</v>
      </c>
      <c r="G8351" s="455">
        <v>1004.91</v>
      </c>
      <c r="H8351" s="455">
        <v>1004.91</v>
      </c>
      <c r="I8351" s="455" t="s">
        <v>2292</v>
      </c>
      <c r="J8351" s="455" t="s">
        <v>2305</v>
      </c>
    </row>
    <row r="8352" spans="2:10">
      <c r="B8352" s="454">
        <v>43006</v>
      </c>
      <c r="C8352" s="455" t="s">
        <v>2580</v>
      </c>
      <c r="D8352" s="455" t="s">
        <v>2274</v>
      </c>
      <c r="E8352" s="455" t="s">
        <v>2294</v>
      </c>
      <c r="F8352" s="455">
        <v>1</v>
      </c>
      <c r="G8352" s="455">
        <v>755.52</v>
      </c>
      <c r="H8352" s="455">
        <v>755.52</v>
      </c>
      <c r="I8352" s="455" t="s">
        <v>2292</v>
      </c>
      <c r="J8352" s="455" t="s">
        <v>2279</v>
      </c>
    </row>
    <row r="8353" spans="2:10">
      <c r="B8353" s="454">
        <v>43006</v>
      </c>
      <c r="C8353" s="455" t="s">
        <v>2528</v>
      </c>
      <c r="D8353" s="455" t="s">
        <v>2274</v>
      </c>
      <c r="E8353" s="455" t="s">
        <v>2296</v>
      </c>
      <c r="F8353" s="455">
        <v>1</v>
      </c>
      <c r="G8353" s="455">
        <v>2782.18</v>
      </c>
      <c r="H8353" s="455">
        <v>2782.18</v>
      </c>
      <c r="I8353" s="455" t="s">
        <v>2292</v>
      </c>
      <c r="J8353" s="455" t="s">
        <v>2305</v>
      </c>
    </row>
    <row r="8354" spans="2:10">
      <c r="B8354" s="454">
        <v>43006</v>
      </c>
      <c r="C8354" s="455" t="s">
        <v>2288</v>
      </c>
      <c r="D8354" s="455" t="s">
        <v>2281</v>
      </c>
      <c r="E8354" s="455" t="s">
        <v>2287</v>
      </c>
      <c r="F8354" s="455">
        <v>1</v>
      </c>
      <c r="G8354" s="455">
        <v>452.15</v>
      </c>
      <c r="H8354" s="455">
        <v>452.15</v>
      </c>
      <c r="I8354" s="455" t="s">
        <v>2292</v>
      </c>
      <c r="J8354" s="455" t="s">
        <v>2279</v>
      </c>
    </row>
    <row r="8355" spans="2:10">
      <c r="B8355" s="454">
        <v>43006</v>
      </c>
      <c r="C8355" s="455" t="s">
        <v>2548</v>
      </c>
      <c r="D8355" s="455" t="s">
        <v>2281</v>
      </c>
      <c r="E8355" s="455" t="s">
        <v>2296</v>
      </c>
      <c r="F8355" s="455">
        <v>1</v>
      </c>
      <c r="G8355" s="455">
        <v>2455.5500000000002</v>
      </c>
      <c r="H8355" s="455">
        <v>2455.5500000000002</v>
      </c>
      <c r="I8355" s="455" t="s">
        <v>2292</v>
      </c>
      <c r="J8355" s="455" t="s">
        <v>2299</v>
      </c>
    </row>
    <row r="8356" spans="2:10">
      <c r="B8356" s="454">
        <v>43006</v>
      </c>
      <c r="C8356" s="455" t="s">
        <v>2599</v>
      </c>
      <c r="D8356" s="455" t="s">
        <v>2281</v>
      </c>
      <c r="E8356" s="455" t="s">
        <v>2296</v>
      </c>
      <c r="F8356" s="455">
        <v>1</v>
      </c>
      <c r="G8356" s="455">
        <v>2414.98</v>
      </c>
      <c r="H8356" s="455">
        <v>2414.98</v>
      </c>
      <c r="I8356" s="455" t="s">
        <v>2292</v>
      </c>
      <c r="J8356" s="455" t="s">
        <v>2289</v>
      </c>
    </row>
    <row r="8357" spans="2:10">
      <c r="B8357" s="454">
        <v>43006</v>
      </c>
      <c r="C8357" s="455" t="s">
        <v>2484</v>
      </c>
      <c r="D8357" s="455" t="s">
        <v>2281</v>
      </c>
      <c r="E8357" s="455" t="s">
        <v>2275</v>
      </c>
      <c r="F8357" s="455">
        <v>1</v>
      </c>
      <c r="G8357" s="455">
        <v>1548.99</v>
      </c>
      <c r="H8357" s="455">
        <v>1548.99</v>
      </c>
      <c r="I8357" s="455" t="s">
        <v>2292</v>
      </c>
      <c r="J8357" s="455" t="s">
        <v>2299</v>
      </c>
    </row>
    <row r="8358" spans="2:10">
      <c r="B8358" s="454">
        <v>43006</v>
      </c>
      <c r="C8358" s="455" t="s">
        <v>2459</v>
      </c>
      <c r="D8358" s="455" t="s">
        <v>2274</v>
      </c>
      <c r="E8358" s="455" t="s">
        <v>2301</v>
      </c>
      <c r="F8358" s="455">
        <v>1</v>
      </c>
      <c r="G8358" s="455">
        <v>391.25</v>
      </c>
      <c r="H8358" s="455">
        <v>391.25</v>
      </c>
      <c r="I8358" s="455" t="s">
        <v>2292</v>
      </c>
      <c r="J8358" s="455" t="s">
        <v>2277</v>
      </c>
    </row>
    <row r="8359" spans="2:10">
      <c r="B8359" s="454">
        <v>43006</v>
      </c>
      <c r="C8359" s="455" t="s">
        <v>2351</v>
      </c>
      <c r="D8359" s="455" t="s">
        <v>2274</v>
      </c>
      <c r="E8359" s="455" t="s">
        <v>2275</v>
      </c>
      <c r="F8359" s="455">
        <v>1</v>
      </c>
      <c r="G8359" s="455">
        <v>1630.59</v>
      </c>
      <c r="H8359" s="455">
        <v>1630.59</v>
      </c>
      <c r="I8359" s="455" t="s">
        <v>2292</v>
      </c>
      <c r="J8359" s="455" t="s">
        <v>2283</v>
      </c>
    </row>
    <row r="8360" spans="2:10">
      <c r="B8360" s="454">
        <v>43006</v>
      </c>
      <c r="C8360" s="455" t="s">
        <v>2412</v>
      </c>
      <c r="D8360" s="455" t="s">
        <v>2281</v>
      </c>
      <c r="E8360" s="455" t="s">
        <v>2275</v>
      </c>
      <c r="F8360" s="455">
        <v>1</v>
      </c>
      <c r="G8360" s="455">
        <v>1202.6600000000001</v>
      </c>
      <c r="H8360" s="455">
        <v>1202.6600000000001</v>
      </c>
      <c r="I8360" s="455" t="s">
        <v>2292</v>
      </c>
      <c r="J8360" s="455" t="s">
        <v>2289</v>
      </c>
    </row>
    <row r="8361" spans="2:10">
      <c r="B8361" s="454">
        <v>43006</v>
      </c>
      <c r="C8361" s="455" t="s">
        <v>2636</v>
      </c>
      <c r="D8361" s="455" t="s">
        <v>2274</v>
      </c>
      <c r="E8361" s="455" t="s">
        <v>2275</v>
      </c>
      <c r="F8361" s="455">
        <v>1</v>
      </c>
      <c r="G8361" s="455">
        <v>1772</v>
      </c>
      <c r="H8361" s="455">
        <v>1772</v>
      </c>
      <c r="I8361" s="455" t="s">
        <v>2292</v>
      </c>
      <c r="J8361" s="455" t="s">
        <v>2299</v>
      </c>
    </row>
    <row r="8362" spans="2:10">
      <c r="B8362" s="454">
        <v>43006</v>
      </c>
      <c r="C8362" s="455" t="s">
        <v>2626</v>
      </c>
      <c r="D8362" s="455" t="s">
        <v>2281</v>
      </c>
      <c r="E8362" s="455" t="s">
        <v>2298</v>
      </c>
      <c r="F8362" s="455">
        <v>1</v>
      </c>
      <c r="G8362" s="455">
        <v>640.97</v>
      </c>
      <c r="H8362" s="455">
        <v>640.97</v>
      </c>
      <c r="I8362" s="455" t="s">
        <v>2292</v>
      </c>
      <c r="J8362" s="455" t="s">
        <v>2279</v>
      </c>
    </row>
    <row r="8363" spans="2:10">
      <c r="B8363" s="454">
        <v>43006</v>
      </c>
      <c r="C8363" s="455" t="s">
        <v>2471</v>
      </c>
      <c r="D8363" s="455" t="s">
        <v>2281</v>
      </c>
      <c r="E8363" s="455" t="s">
        <v>2275</v>
      </c>
      <c r="F8363" s="455">
        <v>1</v>
      </c>
      <c r="G8363" s="455">
        <v>1328.07</v>
      </c>
      <c r="H8363" s="455">
        <v>1328.07</v>
      </c>
      <c r="I8363" s="455" t="s">
        <v>2292</v>
      </c>
      <c r="J8363" s="455" t="s">
        <v>2277</v>
      </c>
    </row>
    <row r="8364" spans="2:10">
      <c r="B8364" s="454">
        <v>43007</v>
      </c>
      <c r="C8364" s="455" t="s">
        <v>2399</v>
      </c>
      <c r="D8364" s="455" t="s">
        <v>2274</v>
      </c>
      <c r="E8364" s="455" t="s">
        <v>2301</v>
      </c>
      <c r="F8364" s="455">
        <v>1</v>
      </c>
      <c r="G8364" s="455">
        <v>1004.91</v>
      </c>
      <c r="H8364" s="455">
        <v>1004.91</v>
      </c>
      <c r="I8364" s="455" t="s">
        <v>2292</v>
      </c>
      <c r="J8364" s="455" t="s">
        <v>2289</v>
      </c>
    </row>
    <row r="8365" spans="2:10">
      <c r="B8365" s="454">
        <v>43007</v>
      </c>
      <c r="C8365" s="455" t="s">
        <v>2499</v>
      </c>
      <c r="D8365" s="455" t="s">
        <v>2274</v>
      </c>
      <c r="E8365" s="455" t="s">
        <v>2319</v>
      </c>
      <c r="F8365" s="455">
        <v>1</v>
      </c>
      <c r="G8365" s="455">
        <v>1418.09</v>
      </c>
      <c r="H8365" s="455">
        <v>1418.09</v>
      </c>
      <c r="I8365" s="455" t="s">
        <v>2292</v>
      </c>
      <c r="J8365" s="455" t="s">
        <v>2277</v>
      </c>
    </row>
    <row r="8366" spans="2:10">
      <c r="B8366" s="454">
        <v>43007</v>
      </c>
      <c r="C8366" s="455" t="s">
        <v>2339</v>
      </c>
      <c r="D8366" s="455" t="s">
        <v>2274</v>
      </c>
      <c r="E8366" s="455" t="s">
        <v>2275</v>
      </c>
      <c r="F8366" s="455">
        <v>1</v>
      </c>
      <c r="G8366" s="455">
        <v>1742.92</v>
      </c>
      <c r="H8366" s="455">
        <v>1742.92</v>
      </c>
      <c r="I8366" s="455" t="s">
        <v>2292</v>
      </c>
      <c r="J8366" s="455" t="s">
        <v>2289</v>
      </c>
    </row>
    <row r="8367" spans="2:10">
      <c r="B8367" s="454">
        <v>43007</v>
      </c>
      <c r="C8367" s="455" t="s">
        <v>2467</v>
      </c>
      <c r="D8367" s="455" t="s">
        <v>2281</v>
      </c>
      <c r="E8367" s="455" t="s">
        <v>2285</v>
      </c>
      <c r="F8367" s="455">
        <v>1</v>
      </c>
      <c r="G8367" s="455">
        <v>1337.95</v>
      </c>
      <c r="H8367" s="455">
        <v>1337.95</v>
      </c>
      <c r="I8367" s="455" t="s">
        <v>2292</v>
      </c>
      <c r="J8367" s="455" t="s">
        <v>2299</v>
      </c>
    </row>
    <row r="8368" spans="2:10">
      <c r="B8368" s="454">
        <v>43007</v>
      </c>
      <c r="C8368" s="455" t="s">
        <v>2528</v>
      </c>
      <c r="D8368" s="455" t="s">
        <v>2274</v>
      </c>
      <c r="E8368" s="455" t="s">
        <v>2296</v>
      </c>
      <c r="F8368" s="455">
        <v>1</v>
      </c>
      <c r="G8368" s="455">
        <v>2782.18</v>
      </c>
      <c r="H8368" s="455">
        <v>2782.18</v>
      </c>
      <c r="I8368" s="455" t="s">
        <v>2292</v>
      </c>
      <c r="J8368" s="455" t="s">
        <v>2299</v>
      </c>
    </row>
    <row r="8369" spans="2:10">
      <c r="B8369" s="454">
        <v>43007</v>
      </c>
      <c r="C8369" s="455" t="s">
        <v>2472</v>
      </c>
      <c r="D8369" s="455" t="s">
        <v>2274</v>
      </c>
      <c r="E8369" s="455" t="s">
        <v>2301</v>
      </c>
      <c r="F8369" s="455">
        <v>1</v>
      </c>
      <c r="G8369" s="455">
        <v>1006.3</v>
      </c>
      <c r="H8369" s="455">
        <v>1006.3</v>
      </c>
      <c r="I8369" s="455" t="s">
        <v>2292</v>
      </c>
      <c r="J8369" s="455" t="s">
        <v>2305</v>
      </c>
    </row>
    <row r="8370" spans="2:10">
      <c r="B8370" s="454">
        <v>43007</v>
      </c>
      <c r="C8370" s="455" t="s">
        <v>2473</v>
      </c>
      <c r="D8370" s="455" t="s">
        <v>2281</v>
      </c>
      <c r="E8370" s="455" t="s">
        <v>2285</v>
      </c>
      <c r="F8370" s="455">
        <v>1</v>
      </c>
      <c r="G8370" s="455">
        <v>627.42999999999995</v>
      </c>
      <c r="H8370" s="455">
        <v>627.42999999999995</v>
      </c>
      <c r="I8370" s="455" t="s">
        <v>2292</v>
      </c>
      <c r="J8370" s="455" t="s">
        <v>2277</v>
      </c>
    </row>
    <row r="8371" spans="2:10">
      <c r="B8371" s="454">
        <v>43007</v>
      </c>
      <c r="C8371" s="455" t="s">
        <v>2458</v>
      </c>
      <c r="D8371" s="455" t="s">
        <v>2274</v>
      </c>
      <c r="E8371" s="455" t="s">
        <v>2275</v>
      </c>
      <c r="F8371" s="455">
        <v>1</v>
      </c>
      <c r="G8371" s="455">
        <v>2177.4</v>
      </c>
      <c r="H8371" s="455">
        <v>2177.4</v>
      </c>
      <c r="I8371" s="455" t="s">
        <v>2292</v>
      </c>
      <c r="J8371" s="455" t="s">
        <v>2283</v>
      </c>
    </row>
    <row r="8372" spans="2:10">
      <c r="B8372" s="454">
        <v>43007</v>
      </c>
      <c r="C8372" s="455" t="s">
        <v>2410</v>
      </c>
      <c r="D8372" s="455" t="s">
        <v>2274</v>
      </c>
      <c r="E8372" s="455" t="s">
        <v>2319</v>
      </c>
      <c r="F8372" s="455">
        <v>1</v>
      </c>
      <c r="G8372" s="455">
        <v>1074.22</v>
      </c>
      <c r="H8372" s="455">
        <v>1074.22</v>
      </c>
      <c r="I8372" s="455" t="s">
        <v>2292</v>
      </c>
      <c r="J8372" s="455" t="s">
        <v>2283</v>
      </c>
    </row>
    <row r="8373" spans="2:10">
      <c r="B8373" s="454">
        <v>43007</v>
      </c>
      <c r="C8373" s="455" t="s">
        <v>2293</v>
      </c>
      <c r="D8373" s="455" t="s">
        <v>2281</v>
      </c>
      <c r="E8373" s="455" t="s">
        <v>2294</v>
      </c>
      <c r="F8373" s="455">
        <v>1</v>
      </c>
      <c r="G8373" s="455">
        <v>1244.1199999999999</v>
      </c>
      <c r="H8373" s="455">
        <v>1244.1199999999999</v>
      </c>
      <c r="I8373" s="455" t="s">
        <v>2292</v>
      </c>
      <c r="J8373" s="455" t="s">
        <v>2305</v>
      </c>
    </row>
    <row r="8374" spans="2:10">
      <c r="B8374" s="454">
        <v>43007</v>
      </c>
      <c r="C8374" s="455" t="s">
        <v>2499</v>
      </c>
      <c r="D8374" s="455" t="s">
        <v>2274</v>
      </c>
      <c r="E8374" s="455" t="s">
        <v>2319</v>
      </c>
      <c r="F8374" s="455">
        <v>1</v>
      </c>
      <c r="G8374" s="455">
        <v>1418.09</v>
      </c>
      <c r="H8374" s="455">
        <v>1418.09</v>
      </c>
      <c r="I8374" s="455" t="s">
        <v>2292</v>
      </c>
      <c r="J8374" s="455" t="s">
        <v>2283</v>
      </c>
    </row>
    <row r="8375" spans="2:10">
      <c r="B8375" s="454">
        <v>43007</v>
      </c>
      <c r="C8375" s="455" t="s">
        <v>2506</v>
      </c>
      <c r="D8375" s="455" t="s">
        <v>2274</v>
      </c>
      <c r="E8375" s="455" t="s">
        <v>2275</v>
      </c>
      <c r="F8375" s="455">
        <v>1</v>
      </c>
      <c r="G8375" s="455">
        <v>1637.59</v>
      </c>
      <c r="H8375" s="455">
        <v>1637.59</v>
      </c>
      <c r="I8375" s="455" t="s">
        <v>2292</v>
      </c>
      <c r="J8375" s="455" t="s">
        <v>2283</v>
      </c>
    </row>
    <row r="8376" spans="2:10">
      <c r="B8376" s="454">
        <v>43007</v>
      </c>
      <c r="C8376" s="455" t="s">
        <v>2603</v>
      </c>
      <c r="D8376" s="455" t="s">
        <v>2274</v>
      </c>
      <c r="E8376" s="455" t="s">
        <v>2301</v>
      </c>
      <c r="F8376" s="455">
        <v>1</v>
      </c>
      <c r="G8376" s="455">
        <v>754.89</v>
      </c>
      <c r="H8376" s="455">
        <v>754.89</v>
      </c>
      <c r="I8376" s="455" t="s">
        <v>2292</v>
      </c>
      <c r="J8376" s="455" t="s">
        <v>2289</v>
      </c>
    </row>
    <row r="8377" spans="2:10">
      <c r="B8377" s="454">
        <v>43007</v>
      </c>
      <c r="C8377" s="455" t="s">
        <v>2631</v>
      </c>
      <c r="D8377" s="455" t="s">
        <v>2281</v>
      </c>
      <c r="E8377" s="455" t="s">
        <v>2421</v>
      </c>
      <c r="F8377" s="455">
        <v>1</v>
      </c>
      <c r="G8377" s="455">
        <v>862.84</v>
      </c>
      <c r="H8377" s="455">
        <v>862.84</v>
      </c>
      <c r="I8377" s="455" t="s">
        <v>2292</v>
      </c>
      <c r="J8377" s="455" t="s">
        <v>2283</v>
      </c>
    </row>
    <row r="8378" spans="2:10">
      <c r="B8378" s="454">
        <v>43007</v>
      </c>
      <c r="C8378" s="455" t="s">
        <v>2445</v>
      </c>
      <c r="D8378" s="455" t="s">
        <v>2274</v>
      </c>
      <c r="E8378" s="455" t="s">
        <v>2314</v>
      </c>
      <c r="F8378" s="455">
        <v>1</v>
      </c>
      <c r="G8378" s="455">
        <v>1126.08</v>
      </c>
      <c r="H8378" s="455">
        <v>1126.08</v>
      </c>
      <c r="I8378" s="455" t="s">
        <v>2292</v>
      </c>
      <c r="J8378" s="455" t="s">
        <v>2289</v>
      </c>
    </row>
    <row r="8379" spans="2:10">
      <c r="B8379" s="454">
        <v>43007</v>
      </c>
      <c r="C8379" s="455" t="s">
        <v>2635</v>
      </c>
      <c r="D8379" s="455" t="s">
        <v>2274</v>
      </c>
      <c r="E8379" s="455" t="s">
        <v>2301</v>
      </c>
      <c r="F8379" s="455">
        <v>1</v>
      </c>
      <c r="G8379" s="455">
        <v>534.62</v>
      </c>
      <c r="H8379" s="455">
        <v>534.62</v>
      </c>
      <c r="I8379" s="455" t="s">
        <v>2292</v>
      </c>
      <c r="J8379" s="455" t="s">
        <v>2299</v>
      </c>
    </row>
    <row r="8380" spans="2:10">
      <c r="B8380" s="454">
        <v>43007</v>
      </c>
      <c r="C8380" s="455" t="s">
        <v>2381</v>
      </c>
      <c r="D8380" s="455" t="s">
        <v>2274</v>
      </c>
      <c r="E8380" s="455" t="s">
        <v>2319</v>
      </c>
      <c r="F8380" s="455">
        <v>1</v>
      </c>
      <c r="G8380" s="455">
        <v>805.39</v>
      </c>
      <c r="H8380" s="455">
        <v>805.39</v>
      </c>
      <c r="I8380" s="455" t="s">
        <v>2292</v>
      </c>
      <c r="J8380" s="455" t="s">
        <v>2279</v>
      </c>
    </row>
    <row r="8381" spans="2:10">
      <c r="B8381" s="454">
        <v>43007</v>
      </c>
      <c r="C8381" s="455" t="s">
        <v>2414</v>
      </c>
      <c r="D8381" s="455" t="s">
        <v>2281</v>
      </c>
      <c r="E8381" s="455" t="s">
        <v>2298</v>
      </c>
      <c r="F8381" s="455">
        <v>1</v>
      </c>
      <c r="G8381" s="455">
        <v>1283.2</v>
      </c>
      <c r="H8381" s="455">
        <v>1283.2</v>
      </c>
      <c r="I8381" s="455" t="s">
        <v>2276</v>
      </c>
      <c r="J8381" s="455" t="s">
        <v>2289</v>
      </c>
    </row>
    <row r="8382" spans="2:10">
      <c r="B8382" s="454">
        <v>43007</v>
      </c>
      <c r="C8382" s="455" t="s">
        <v>2518</v>
      </c>
      <c r="D8382" s="455" t="s">
        <v>2274</v>
      </c>
      <c r="E8382" s="455" t="s">
        <v>2301</v>
      </c>
      <c r="F8382" s="455">
        <v>1</v>
      </c>
      <c r="G8382" s="455">
        <v>630.99</v>
      </c>
      <c r="H8382" s="455">
        <v>630.99</v>
      </c>
      <c r="I8382" s="455" t="s">
        <v>2276</v>
      </c>
      <c r="J8382" s="455" t="s">
        <v>2279</v>
      </c>
    </row>
    <row r="8383" spans="2:10">
      <c r="B8383" s="454">
        <v>43007</v>
      </c>
      <c r="C8383" s="455" t="s">
        <v>2346</v>
      </c>
      <c r="D8383" s="455" t="s">
        <v>2281</v>
      </c>
      <c r="E8383" s="455" t="s">
        <v>2296</v>
      </c>
      <c r="F8383" s="455">
        <v>1</v>
      </c>
      <c r="G8383" s="455">
        <v>1736.48</v>
      </c>
      <c r="H8383" s="455">
        <v>1736.48</v>
      </c>
      <c r="I8383" s="455" t="s">
        <v>2276</v>
      </c>
      <c r="J8383" s="455" t="s">
        <v>2277</v>
      </c>
    </row>
    <row r="8384" spans="2:10">
      <c r="B8384" s="454">
        <v>43007</v>
      </c>
      <c r="C8384" s="455" t="s">
        <v>2428</v>
      </c>
      <c r="D8384" s="455" t="s">
        <v>2281</v>
      </c>
      <c r="E8384" s="455" t="s">
        <v>2287</v>
      </c>
      <c r="F8384" s="455">
        <v>1</v>
      </c>
      <c r="G8384" s="455">
        <v>568.83000000000004</v>
      </c>
      <c r="H8384" s="455">
        <v>568.83000000000004</v>
      </c>
      <c r="I8384" s="455" t="s">
        <v>2276</v>
      </c>
      <c r="J8384" s="455" t="s">
        <v>2283</v>
      </c>
    </row>
    <row r="8385" spans="2:10">
      <c r="B8385" s="454">
        <v>43007</v>
      </c>
      <c r="C8385" s="455" t="s">
        <v>2609</v>
      </c>
      <c r="D8385" s="455" t="s">
        <v>2281</v>
      </c>
      <c r="E8385" s="455" t="s">
        <v>2294</v>
      </c>
      <c r="F8385" s="455">
        <v>1</v>
      </c>
      <c r="G8385" s="455">
        <v>1132.07</v>
      </c>
      <c r="H8385" s="455">
        <v>1132.07</v>
      </c>
      <c r="I8385" s="455" t="s">
        <v>2276</v>
      </c>
      <c r="J8385" s="455" t="s">
        <v>2299</v>
      </c>
    </row>
    <row r="8386" spans="2:10">
      <c r="B8386" s="454">
        <v>43007</v>
      </c>
      <c r="C8386" s="455" t="s">
        <v>2537</v>
      </c>
      <c r="D8386" s="455" t="s">
        <v>2281</v>
      </c>
      <c r="E8386" s="455" t="s">
        <v>2285</v>
      </c>
      <c r="F8386" s="455">
        <v>1</v>
      </c>
      <c r="G8386" s="455">
        <v>890.19</v>
      </c>
      <c r="H8386" s="455">
        <v>890.19</v>
      </c>
      <c r="I8386" s="455" t="s">
        <v>2276</v>
      </c>
      <c r="J8386" s="455" t="s">
        <v>2289</v>
      </c>
    </row>
    <row r="8387" spans="2:10">
      <c r="B8387" s="454">
        <v>43007</v>
      </c>
      <c r="C8387" s="455" t="s">
        <v>2471</v>
      </c>
      <c r="D8387" s="455" t="s">
        <v>2281</v>
      </c>
      <c r="E8387" s="455" t="s">
        <v>2275</v>
      </c>
      <c r="F8387" s="455">
        <v>1</v>
      </c>
      <c r="G8387" s="455">
        <v>1328.07</v>
      </c>
      <c r="H8387" s="455">
        <v>1328.07</v>
      </c>
      <c r="I8387" s="455" t="s">
        <v>2276</v>
      </c>
      <c r="J8387" s="455" t="s">
        <v>2277</v>
      </c>
    </row>
    <row r="8388" spans="2:10">
      <c r="B8388" s="454">
        <v>43007</v>
      </c>
      <c r="C8388" s="455" t="s">
        <v>2564</v>
      </c>
      <c r="D8388" s="455" t="s">
        <v>2274</v>
      </c>
      <c r="E8388" s="455" t="s">
        <v>2275</v>
      </c>
      <c r="F8388" s="455">
        <v>1</v>
      </c>
      <c r="G8388" s="455">
        <v>1652.05</v>
      </c>
      <c r="H8388" s="455">
        <v>1652.05</v>
      </c>
      <c r="I8388" s="455" t="s">
        <v>2292</v>
      </c>
      <c r="J8388" s="455" t="s">
        <v>2277</v>
      </c>
    </row>
    <row r="8389" spans="2:10">
      <c r="B8389" s="454">
        <v>43007</v>
      </c>
      <c r="C8389" s="455" t="s">
        <v>2387</v>
      </c>
      <c r="D8389" s="455" t="s">
        <v>2274</v>
      </c>
      <c r="E8389" s="455" t="s">
        <v>2296</v>
      </c>
      <c r="F8389" s="455">
        <v>1</v>
      </c>
      <c r="G8389" s="455">
        <v>3093.7</v>
      </c>
      <c r="H8389" s="455">
        <v>3093.7</v>
      </c>
      <c r="I8389" s="455" t="s">
        <v>2292</v>
      </c>
      <c r="J8389" s="455" t="s">
        <v>2299</v>
      </c>
    </row>
    <row r="8390" spans="2:10">
      <c r="B8390" s="454">
        <v>43007</v>
      </c>
      <c r="C8390" s="455" t="s">
        <v>2356</v>
      </c>
      <c r="D8390" s="455" t="s">
        <v>2274</v>
      </c>
      <c r="E8390" s="455" t="s">
        <v>2275</v>
      </c>
      <c r="F8390" s="455">
        <v>1</v>
      </c>
      <c r="G8390" s="455">
        <v>1734.18</v>
      </c>
      <c r="H8390" s="455">
        <v>1734.18</v>
      </c>
      <c r="I8390" s="455" t="s">
        <v>2276</v>
      </c>
      <c r="J8390" s="455" t="s">
        <v>2299</v>
      </c>
    </row>
    <row r="8391" spans="2:10">
      <c r="B8391" s="454">
        <v>43007</v>
      </c>
      <c r="C8391" s="455" t="s">
        <v>2492</v>
      </c>
      <c r="D8391" s="455" t="s">
        <v>2281</v>
      </c>
      <c r="E8391" s="455" t="s">
        <v>2275</v>
      </c>
      <c r="F8391" s="455">
        <v>1</v>
      </c>
      <c r="G8391" s="455">
        <v>1123.42</v>
      </c>
      <c r="H8391" s="455">
        <v>1123.42</v>
      </c>
      <c r="I8391" s="455" t="s">
        <v>2276</v>
      </c>
      <c r="J8391" s="455" t="s">
        <v>2305</v>
      </c>
    </row>
    <row r="8392" spans="2:10">
      <c r="B8392" s="454">
        <v>43007</v>
      </c>
      <c r="C8392" s="455" t="s">
        <v>2641</v>
      </c>
      <c r="D8392" s="455" t="s">
        <v>2274</v>
      </c>
      <c r="E8392" s="455" t="s">
        <v>2296</v>
      </c>
      <c r="F8392" s="455">
        <v>1</v>
      </c>
      <c r="G8392" s="455">
        <v>3002.36</v>
      </c>
      <c r="H8392" s="455">
        <v>3002.36</v>
      </c>
      <c r="I8392" s="455" t="s">
        <v>2276</v>
      </c>
      <c r="J8392" s="455" t="s">
        <v>2289</v>
      </c>
    </row>
    <row r="8393" spans="2:10">
      <c r="B8393" s="454">
        <v>43007</v>
      </c>
      <c r="C8393" s="455" t="s">
        <v>2389</v>
      </c>
      <c r="D8393" s="455" t="s">
        <v>2281</v>
      </c>
      <c r="E8393" s="455" t="s">
        <v>2390</v>
      </c>
      <c r="F8393" s="455">
        <v>1</v>
      </c>
      <c r="G8393" s="455">
        <v>1248.79</v>
      </c>
      <c r="H8393" s="455">
        <v>1248.79</v>
      </c>
      <c r="I8393" s="455" t="s">
        <v>2276</v>
      </c>
      <c r="J8393" s="455" t="s">
        <v>2283</v>
      </c>
    </row>
    <row r="8394" spans="2:10">
      <c r="B8394" s="454">
        <v>43007</v>
      </c>
      <c r="C8394" s="455" t="s">
        <v>2357</v>
      </c>
      <c r="D8394" s="455" t="s">
        <v>2274</v>
      </c>
      <c r="E8394" s="455" t="s">
        <v>2275</v>
      </c>
      <c r="F8394" s="455">
        <v>1</v>
      </c>
      <c r="G8394" s="455">
        <v>1702.16</v>
      </c>
      <c r="H8394" s="455">
        <v>1702.16</v>
      </c>
      <c r="I8394" s="455" t="s">
        <v>2276</v>
      </c>
      <c r="J8394" s="455" t="s">
        <v>2299</v>
      </c>
    </row>
    <row r="8395" spans="2:10">
      <c r="B8395" s="454">
        <v>43007</v>
      </c>
      <c r="C8395" s="455" t="s">
        <v>2414</v>
      </c>
      <c r="D8395" s="455" t="s">
        <v>2281</v>
      </c>
      <c r="E8395" s="455" t="s">
        <v>2298</v>
      </c>
      <c r="F8395" s="455">
        <v>1</v>
      </c>
      <c r="G8395" s="455">
        <v>1283.2</v>
      </c>
      <c r="H8395" s="455">
        <v>1283.2</v>
      </c>
      <c r="I8395" s="455" t="s">
        <v>2347</v>
      </c>
      <c r="J8395" s="455" t="s">
        <v>2305</v>
      </c>
    </row>
    <row r="8396" spans="2:10">
      <c r="B8396" s="454">
        <v>43007</v>
      </c>
      <c r="C8396" s="455" t="s">
        <v>2437</v>
      </c>
      <c r="D8396" s="455" t="s">
        <v>2274</v>
      </c>
      <c r="E8396" s="455" t="s">
        <v>2298</v>
      </c>
      <c r="F8396" s="455">
        <v>1</v>
      </c>
      <c r="G8396" s="455">
        <v>669.95</v>
      </c>
      <c r="H8396" s="455">
        <v>669.95</v>
      </c>
      <c r="I8396" s="455" t="s">
        <v>2347</v>
      </c>
      <c r="J8396" s="455" t="s">
        <v>2299</v>
      </c>
    </row>
    <row r="8397" spans="2:10">
      <c r="B8397" s="454">
        <v>43007</v>
      </c>
      <c r="C8397" s="455" t="s">
        <v>2344</v>
      </c>
      <c r="D8397" s="455" t="s">
        <v>2274</v>
      </c>
      <c r="E8397" s="455" t="s">
        <v>2319</v>
      </c>
      <c r="F8397" s="455">
        <v>1</v>
      </c>
      <c r="G8397" s="455">
        <v>972.69</v>
      </c>
      <c r="H8397" s="455">
        <v>972.69</v>
      </c>
      <c r="I8397" s="455" t="s">
        <v>2276</v>
      </c>
      <c r="J8397" s="455" t="s">
        <v>2283</v>
      </c>
    </row>
    <row r="8398" spans="2:10">
      <c r="B8398" s="454">
        <v>43007</v>
      </c>
      <c r="C8398" s="455" t="s">
        <v>2412</v>
      </c>
      <c r="D8398" s="455" t="s">
        <v>2281</v>
      </c>
      <c r="E8398" s="455" t="s">
        <v>2275</v>
      </c>
      <c r="F8398" s="455">
        <v>1</v>
      </c>
      <c r="G8398" s="455">
        <v>1202.6600000000001</v>
      </c>
      <c r="H8398" s="455">
        <v>1202.6600000000001</v>
      </c>
      <c r="I8398" s="455" t="s">
        <v>2276</v>
      </c>
      <c r="J8398" s="455" t="s">
        <v>2305</v>
      </c>
    </row>
    <row r="8399" spans="2:10">
      <c r="B8399" s="454">
        <v>43007</v>
      </c>
      <c r="C8399" s="455" t="s">
        <v>2611</v>
      </c>
      <c r="D8399" s="455" t="s">
        <v>2274</v>
      </c>
      <c r="E8399" s="455" t="s">
        <v>2294</v>
      </c>
      <c r="F8399" s="455">
        <v>1</v>
      </c>
      <c r="G8399" s="455">
        <v>804.14</v>
      </c>
      <c r="H8399" s="455">
        <v>804.14</v>
      </c>
      <c r="I8399" s="455" t="s">
        <v>2276</v>
      </c>
      <c r="J8399" s="455" t="s">
        <v>2299</v>
      </c>
    </row>
    <row r="8400" spans="2:10">
      <c r="B8400" s="454">
        <v>43007</v>
      </c>
      <c r="C8400" s="455" t="s">
        <v>2385</v>
      </c>
      <c r="D8400" s="455" t="s">
        <v>2274</v>
      </c>
      <c r="E8400" s="455" t="s">
        <v>2275</v>
      </c>
      <c r="F8400" s="455">
        <v>1</v>
      </c>
      <c r="G8400" s="455">
        <v>1702.18</v>
      </c>
      <c r="H8400" s="455">
        <v>1702.18</v>
      </c>
      <c r="I8400" s="455" t="s">
        <v>2276</v>
      </c>
      <c r="J8400" s="455" t="s">
        <v>2277</v>
      </c>
    </row>
    <row r="8401" spans="2:10">
      <c r="B8401" s="454">
        <v>43007</v>
      </c>
      <c r="C8401" s="455" t="s">
        <v>2514</v>
      </c>
      <c r="D8401" s="455" t="s">
        <v>2281</v>
      </c>
      <c r="E8401" s="455" t="s">
        <v>2298</v>
      </c>
      <c r="F8401" s="455">
        <v>1</v>
      </c>
      <c r="G8401" s="455">
        <v>810.86</v>
      </c>
      <c r="H8401" s="455">
        <v>810.86</v>
      </c>
      <c r="I8401" s="455" t="s">
        <v>2276</v>
      </c>
      <c r="J8401" s="455" t="s">
        <v>2289</v>
      </c>
    </row>
    <row r="8402" spans="2:10">
      <c r="B8402" s="454">
        <v>43008</v>
      </c>
      <c r="C8402" s="455" t="s">
        <v>2432</v>
      </c>
      <c r="D8402" s="455" t="s">
        <v>2274</v>
      </c>
      <c r="E8402" s="455" t="s">
        <v>2294</v>
      </c>
      <c r="F8402" s="455">
        <v>1</v>
      </c>
      <c r="G8402" s="455">
        <v>721.66</v>
      </c>
      <c r="H8402" s="455">
        <v>721.66</v>
      </c>
      <c r="I8402" s="455" t="s">
        <v>2276</v>
      </c>
      <c r="J8402" s="455" t="s">
        <v>2283</v>
      </c>
    </row>
    <row r="8403" spans="2:10">
      <c r="B8403" s="454">
        <v>43008</v>
      </c>
      <c r="C8403" s="455" t="s">
        <v>2512</v>
      </c>
      <c r="D8403" s="455" t="s">
        <v>2274</v>
      </c>
      <c r="E8403" s="455" t="s">
        <v>2314</v>
      </c>
      <c r="F8403" s="455">
        <v>1</v>
      </c>
      <c r="G8403" s="455">
        <v>872.33</v>
      </c>
      <c r="H8403" s="455">
        <v>872.33</v>
      </c>
      <c r="I8403" s="455" t="s">
        <v>2276</v>
      </c>
      <c r="J8403" s="455" t="s">
        <v>2279</v>
      </c>
    </row>
    <row r="8404" spans="2:10">
      <c r="B8404" s="454">
        <v>43008</v>
      </c>
      <c r="C8404" s="455" t="s">
        <v>2531</v>
      </c>
      <c r="D8404" s="455" t="s">
        <v>2274</v>
      </c>
      <c r="E8404" s="455" t="s">
        <v>2275</v>
      </c>
      <c r="F8404" s="455">
        <v>1</v>
      </c>
      <c r="G8404" s="455">
        <v>1805.93</v>
      </c>
      <c r="H8404" s="455">
        <v>1805.93</v>
      </c>
      <c r="I8404" s="455" t="s">
        <v>2276</v>
      </c>
      <c r="J8404" s="455" t="s">
        <v>2305</v>
      </c>
    </row>
    <row r="8405" spans="2:10">
      <c r="B8405" s="454">
        <v>43008</v>
      </c>
      <c r="C8405" s="455" t="s">
        <v>2337</v>
      </c>
      <c r="D8405" s="455" t="s">
        <v>2274</v>
      </c>
      <c r="E8405" s="455" t="s">
        <v>2319</v>
      </c>
      <c r="F8405" s="455">
        <v>1</v>
      </c>
      <c r="G8405" s="455">
        <v>829.19</v>
      </c>
      <c r="H8405" s="455">
        <v>829.19</v>
      </c>
      <c r="I8405" s="455" t="s">
        <v>2276</v>
      </c>
      <c r="J8405" s="455" t="s">
        <v>2283</v>
      </c>
    </row>
    <row r="8406" spans="2:10">
      <c r="B8406" s="454">
        <v>43008</v>
      </c>
      <c r="C8406" s="455" t="s">
        <v>2436</v>
      </c>
      <c r="D8406" s="455" t="s">
        <v>2281</v>
      </c>
      <c r="E8406" s="455" t="s">
        <v>2285</v>
      </c>
      <c r="F8406" s="455">
        <v>1</v>
      </c>
      <c r="G8406" s="455">
        <v>923.41</v>
      </c>
      <c r="H8406" s="455">
        <v>923.41</v>
      </c>
      <c r="I8406" s="455" t="s">
        <v>2292</v>
      </c>
      <c r="J8406" s="455" t="s">
        <v>2279</v>
      </c>
    </row>
    <row r="8407" spans="2:10">
      <c r="B8407" s="454">
        <v>43008</v>
      </c>
      <c r="C8407" s="455" t="s">
        <v>2574</v>
      </c>
      <c r="D8407" s="455" t="s">
        <v>2281</v>
      </c>
      <c r="E8407" s="455" t="s">
        <v>2334</v>
      </c>
      <c r="F8407" s="455">
        <v>1</v>
      </c>
      <c r="G8407" s="455">
        <v>1048.67</v>
      </c>
      <c r="H8407" s="455">
        <v>1048.67</v>
      </c>
      <c r="I8407" s="455" t="s">
        <v>2292</v>
      </c>
      <c r="J8407" s="455" t="s">
        <v>2289</v>
      </c>
    </row>
    <row r="8408" spans="2:10">
      <c r="B8408" s="454">
        <v>43008</v>
      </c>
      <c r="C8408" s="455" t="s">
        <v>2384</v>
      </c>
      <c r="D8408" s="455" t="s">
        <v>2274</v>
      </c>
      <c r="E8408" s="455" t="s">
        <v>2319</v>
      </c>
      <c r="F8408" s="455">
        <v>1</v>
      </c>
      <c r="G8408" s="455">
        <v>967.15</v>
      </c>
      <c r="H8408" s="455">
        <v>967.15</v>
      </c>
      <c r="I8408" s="455" t="s">
        <v>2292</v>
      </c>
      <c r="J8408" s="455" t="s">
        <v>2289</v>
      </c>
    </row>
    <row r="8409" spans="2:10">
      <c r="B8409" s="454">
        <v>43008</v>
      </c>
      <c r="C8409" s="455" t="s">
        <v>2460</v>
      </c>
      <c r="D8409" s="455" t="s">
        <v>2274</v>
      </c>
      <c r="E8409" s="455" t="s">
        <v>2294</v>
      </c>
      <c r="F8409" s="455">
        <v>1</v>
      </c>
      <c r="G8409" s="455">
        <v>725.94</v>
      </c>
      <c r="H8409" s="455">
        <v>725.94</v>
      </c>
      <c r="I8409" s="455" t="s">
        <v>2292</v>
      </c>
      <c r="J8409" s="455" t="s">
        <v>2279</v>
      </c>
    </row>
    <row r="8410" spans="2:10">
      <c r="B8410" s="454">
        <v>43008</v>
      </c>
      <c r="C8410" s="455" t="s">
        <v>2442</v>
      </c>
      <c r="D8410" s="455" t="s">
        <v>2281</v>
      </c>
      <c r="E8410" s="455" t="s">
        <v>2275</v>
      </c>
      <c r="F8410" s="455">
        <v>1</v>
      </c>
      <c r="G8410" s="455">
        <v>1602.93</v>
      </c>
      <c r="H8410" s="455">
        <v>1602.93</v>
      </c>
      <c r="I8410" s="455" t="s">
        <v>2292</v>
      </c>
      <c r="J8410" s="455" t="s">
        <v>2283</v>
      </c>
    </row>
    <row r="8411" spans="2:10">
      <c r="B8411" s="454">
        <v>43008</v>
      </c>
      <c r="C8411" s="455" t="s">
        <v>2405</v>
      </c>
      <c r="D8411" s="455" t="s">
        <v>2281</v>
      </c>
      <c r="E8411" s="455" t="s">
        <v>2282</v>
      </c>
      <c r="F8411" s="455">
        <v>1</v>
      </c>
      <c r="G8411" s="455">
        <v>604.42999999999995</v>
      </c>
      <c r="H8411" s="455">
        <v>604.42999999999995</v>
      </c>
      <c r="I8411" s="455" t="s">
        <v>2292</v>
      </c>
      <c r="J8411" s="455" t="s">
        <v>2289</v>
      </c>
    </row>
    <row r="8412" spans="2:10">
      <c r="B8412" s="454">
        <v>43008</v>
      </c>
      <c r="C8412" s="455" t="s">
        <v>2323</v>
      </c>
      <c r="D8412" s="455" t="s">
        <v>2274</v>
      </c>
      <c r="E8412" s="455" t="s">
        <v>2314</v>
      </c>
      <c r="F8412" s="455">
        <v>1</v>
      </c>
      <c r="G8412" s="455">
        <v>1026.92</v>
      </c>
      <c r="H8412" s="455">
        <v>1026.92</v>
      </c>
      <c r="I8412" s="455" t="s">
        <v>2292</v>
      </c>
      <c r="J8412" s="455" t="s">
        <v>2277</v>
      </c>
    </row>
    <row r="8413" spans="2:10">
      <c r="B8413" s="454">
        <v>43008</v>
      </c>
      <c r="C8413" s="455" t="s">
        <v>2589</v>
      </c>
      <c r="D8413" s="455" t="s">
        <v>2274</v>
      </c>
      <c r="E8413" s="455" t="s">
        <v>2314</v>
      </c>
      <c r="F8413" s="455">
        <v>1</v>
      </c>
      <c r="G8413" s="455">
        <v>824.7</v>
      </c>
      <c r="H8413" s="455">
        <v>824.7</v>
      </c>
      <c r="I8413" s="455" t="s">
        <v>2292</v>
      </c>
      <c r="J8413" s="455" t="s">
        <v>2299</v>
      </c>
    </row>
    <row r="8414" spans="2:10">
      <c r="B8414" s="454">
        <v>43008</v>
      </c>
      <c r="C8414" s="455" t="s">
        <v>2280</v>
      </c>
      <c r="D8414" s="455" t="s">
        <v>2281</v>
      </c>
      <c r="E8414" s="455" t="s">
        <v>2282</v>
      </c>
      <c r="F8414" s="455">
        <v>1</v>
      </c>
      <c r="G8414" s="455">
        <v>405.55</v>
      </c>
      <c r="H8414" s="455">
        <v>405.55</v>
      </c>
      <c r="I8414" s="455" t="s">
        <v>2292</v>
      </c>
      <c r="J8414" s="455" t="s">
        <v>2283</v>
      </c>
    </row>
    <row r="8415" spans="2:10">
      <c r="B8415" s="454">
        <v>43008</v>
      </c>
      <c r="C8415" s="455" t="s">
        <v>2528</v>
      </c>
      <c r="D8415" s="455" t="s">
        <v>2274</v>
      </c>
      <c r="E8415" s="455" t="s">
        <v>2296</v>
      </c>
      <c r="F8415" s="455">
        <v>1</v>
      </c>
      <c r="G8415" s="455">
        <v>2782.18</v>
      </c>
      <c r="H8415" s="455">
        <v>2782.18</v>
      </c>
      <c r="I8415" s="455" t="s">
        <v>2292</v>
      </c>
      <c r="J8415" s="455" t="s">
        <v>2277</v>
      </c>
    </row>
    <row r="8416" spans="2:10">
      <c r="B8416" s="454">
        <v>43008</v>
      </c>
      <c r="C8416" s="455" t="s">
        <v>2356</v>
      </c>
      <c r="D8416" s="455" t="s">
        <v>2274</v>
      </c>
      <c r="E8416" s="455" t="s">
        <v>2275</v>
      </c>
      <c r="F8416" s="455">
        <v>1</v>
      </c>
      <c r="G8416" s="455">
        <v>1734.18</v>
      </c>
      <c r="H8416" s="455">
        <v>1734.18</v>
      </c>
      <c r="I8416" s="455" t="s">
        <v>2292</v>
      </c>
      <c r="J8416" s="455" t="s">
        <v>2279</v>
      </c>
    </row>
    <row r="8417" spans="2:10">
      <c r="B8417" s="454">
        <v>43008</v>
      </c>
      <c r="C8417" s="455" t="s">
        <v>2362</v>
      </c>
      <c r="D8417" s="455" t="s">
        <v>2274</v>
      </c>
      <c r="E8417" s="455" t="s">
        <v>2275</v>
      </c>
      <c r="F8417" s="455">
        <v>1</v>
      </c>
      <c r="G8417" s="455">
        <v>1725.57</v>
      </c>
      <c r="H8417" s="455">
        <v>1725.57</v>
      </c>
      <c r="I8417" s="455" t="s">
        <v>2292</v>
      </c>
      <c r="J8417" s="455" t="s">
        <v>2289</v>
      </c>
    </row>
    <row r="8418" spans="2:10">
      <c r="B8418" s="454">
        <v>43008</v>
      </c>
      <c r="C8418" s="455" t="s">
        <v>2491</v>
      </c>
      <c r="D8418" s="455" t="s">
        <v>2281</v>
      </c>
      <c r="E8418" s="455" t="s">
        <v>2296</v>
      </c>
      <c r="F8418" s="455">
        <v>1</v>
      </c>
      <c r="G8418" s="455">
        <v>1580.43</v>
      </c>
      <c r="H8418" s="455">
        <v>1580.43</v>
      </c>
      <c r="I8418" s="455" t="s">
        <v>2347</v>
      </c>
      <c r="J8418" s="455" t="s">
        <v>2299</v>
      </c>
    </row>
    <row r="8419" spans="2:10">
      <c r="B8419" s="454">
        <v>43008</v>
      </c>
      <c r="C8419" s="455" t="s">
        <v>2426</v>
      </c>
      <c r="D8419" s="455" t="s">
        <v>2274</v>
      </c>
      <c r="E8419" s="455" t="s">
        <v>2275</v>
      </c>
      <c r="F8419" s="455">
        <v>1</v>
      </c>
      <c r="G8419" s="455">
        <v>1589.94</v>
      </c>
      <c r="H8419" s="455">
        <v>1589.94</v>
      </c>
      <c r="I8419" s="455" t="s">
        <v>2347</v>
      </c>
      <c r="J8419" s="455" t="s">
        <v>2279</v>
      </c>
    </row>
    <row r="8420" spans="2:10">
      <c r="B8420" s="454">
        <v>43008</v>
      </c>
      <c r="C8420" s="455" t="s">
        <v>2384</v>
      </c>
      <c r="D8420" s="455" t="s">
        <v>2274</v>
      </c>
      <c r="E8420" s="455" t="s">
        <v>2319</v>
      </c>
      <c r="F8420" s="455">
        <v>1</v>
      </c>
      <c r="G8420" s="455">
        <v>967.15</v>
      </c>
      <c r="H8420" s="455">
        <v>967.15</v>
      </c>
      <c r="I8420" s="455" t="s">
        <v>2347</v>
      </c>
      <c r="J8420" s="455" t="s">
        <v>2279</v>
      </c>
    </row>
    <row r="8421" spans="2:10">
      <c r="B8421" s="454">
        <v>43008</v>
      </c>
      <c r="C8421" s="455" t="s">
        <v>2344</v>
      </c>
      <c r="D8421" s="455" t="s">
        <v>2274</v>
      </c>
      <c r="E8421" s="455" t="s">
        <v>2319</v>
      </c>
      <c r="F8421" s="455">
        <v>1</v>
      </c>
      <c r="G8421" s="455">
        <v>972.69</v>
      </c>
      <c r="H8421" s="455">
        <v>972.69</v>
      </c>
      <c r="I8421" s="455" t="s">
        <v>2292</v>
      </c>
      <c r="J8421" s="455" t="s">
        <v>2277</v>
      </c>
    </row>
    <row r="8422" spans="2:10">
      <c r="B8422" s="454">
        <v>43008</v>
      </c>
      <c r="C8422" s="455" t="s">
        <v>2536</v>
      </c>
      <c r="D8422" s="455" t="s">
        <v>2274</v>
      </c>
      <c r="E8422" s="455" t="s">
        <v>2294</v>
      </c>
      <c r="F8422" s="455">
        <v>1</v>
      </c>
      <c r="G8422" s="455">
        <v>567.99</v>
      </c>
      <c r="H8422" s="455">
        <v>567.99</v>
      </c>
      <c r="I8422" s="455" t="s">
        <v>2292</v>
      </c>
      <c r="J8422" s="455" t="s">
        <v>2279</v>
      </c>
    </row>
    <row r="8423" spans="2:10">
      <c r="B8423" s="454">
        <v>43008</v>
      </c>
      <c r="C8423" s="455" t="s">
        <v>2543</v>
      </c>
      <c r="D8423" s="455" t="s">
        <v>2274</v>
      </c>
      <c r="E8423" s="455" t="s">
        <v>2275</v>
      </c>
      <c r="F8423" s="455">
        <v>1</v>
      </c>
      <c r="G8423" s="455">
        <v>1958.8</v>
      </c>
      <c r="H8423" s="455">
        <v>1958.8</v>
      </c>
      <c r="I8423" s="455" t="s">
        <v>2292</v>
      </c>
      <c r="J8423" s="455" t="s">
        <v>2289</v>
      </c>
    </row>
    <row r="8424" spans="2:10">
      <c r="B8424" s="454">
        <v>43009</v>
      </c>
      <c r="C8424" s="455" t="s">
        <v>2358</v>
      </c>
      <c r="D8424" s="455" t="s">
        <v>2281</v>
      </c>
      <c r="E8424" s="455" t="s">
        <v>2282</v>
      </c>
      <c r="F8424" s="455">
        <v>1</v>
      </c>
      <c r="G8424" s="455">
        <v>483.42</v>
      </c>
      <c r="H8424" s="455">
        <v>483.42</v>
      </c>
      <c r="I8424" s="455" t="s">
        <v>2276</v>
      </c>
      <c r="J8424" s="455" t="s">
        <v>2299</v>
      </c>
    </row>
    <row r="8425" spans="2:10">
      <c r="B8425" s="454">
        <v>43009</v>
      </c>
      <c r="C8425" s="455" t="s">
        <v>2508</v>
      </c>
      <c r="D8425" s="455" t="s">
        <v>2274</v>
      </c>
      <c r="E8425" s="455" t="s">
        <v>2301</v>
      </c>
      <c r="F8425" s="455">
        <v>1</v>
      </c>
      <c r="G8425" s="455">
        <v>531.08000000000004</v>
      </c>
      <c r="H8425" s="455">
        <v>531.08000000000004</v>
      </c>
      <c r="I8425" s="455" t="s">
        <v>2276</v>
      </c>
      <c r="J8425" s="455" t="s">
        <v>2305</v>
      </c>
    </row>
    <row r="8426" spans="2:10">
      <c r="B8426" s="454">
        <v>43009</v>
      </c>
      <c r="C8426" s="455" t="s">
        <v>2537</v>
      </c>
      <c r="D8426" s="455" t="s">
        <v>2281</v>
      </c>
      <c r="E8426" s="455" t="s">
        <v>2285</v>
      </c>
      <c r="F8426" s="455">
        <v>1</v>
      </c>
      <c r="G8426" s="455">
        <v>890.19</v>
      </c>
      <c r="H8426" s="455">
        <v>890.19</v>
      </c>
      <c r="I8426" s="455" t="s">
        <v>2276</v>
      </c>
      <c r="J8426" s="455" t="s">
        <v>2279</v>
      </c>
    </row>
    <row r="8427" spans="2:10">
      <c r="B8427" s="454">
        <v>43009</v>
      </c>
      <c r="C8427" s="455" t="s">
        <v>2576</v>
      </c>
      <c r="D8427" s="455" t="s">
        <v>2281</v>
      </c>
      <c r="E8427" s="455" t="s">
        <v>2282</v>
      </c>
      <c r="F8427" s="455">
        <v>1</v>
      </c>
      <c r="G8427" s="455">
        <v>445.37</v>
      </c>
      <c r="H8427" s="455">
        <v>445.37</v>
      </c>
      <c r="I8427" s="455" t="s">
        <v>2276</v>
      </c>
      <c r="J8427" s="455" t="s">
        <v>2299</v>
      </c>
    </row>
    <row r="8428" spans="2:10">
      <c r="B8428" s="454">
        <v>43009</v>
      </c>
      <c r="C8428" s="455" t="s">
        <v>2468</v>
      </c>
      <c r="D8428" s="455" t="s">
        <v>2274</v>
      </c>
      <c r="E8428" s="455" t="s">
        <v>2301</v>
      </c>
      <c r="F8428" s="455">
        <v>1</v>
      </c>
      <c r="G8428" s="455">
        <v>958.86</v>
      </c>
      <c r="H8428" s="455">
        <v>958.86</v>
      </c>
      <c r="I8428" s="455" t="s">
        <v>2276</v>
      </c>
      <c r="J8428" s="455" t="s">
        <v>2277</v>
      </c>
    </row>
    <row r="8429" spans="2:10">
      <c r="B8429" s="454">
        <v>43009</v>
      </c>
      <c r="C8429" s="455" t="s">
        <v>2438</v>
      </c>
      <c r="D8429" s="455" t="s">
        <v>2274</v>
      </c>
      <c r="E8429" s="455" t="s">
        <v>2301</v>
      </c>
      <c r="F8429" s="455">
        <v>1</v>
      </c>
      <c r="G8429" s="455">
        <v>1131.52</v>
      </c>
      <c r="H8429" s="455">
        <v>1131.52</v>
      </c>
      <c r="I8429" s="455" t="s">
        <v>2292</v>
      </c>
      <c r="J8429" s="455" t="s">
        <v>2279</v>
      </c>
    </row>
    <row r="8430" spans="2:10">
      <c r="B8430" s="454">
        <v>43009</v>
      </c>
      <c r="C8430" s="455" t="s">
        <v>2495</v>
      </c>
      <c r="D8430" s="455" t="s">
        <v>2274</v>
      </c>
      <c r="E8430" s="455" t="s">
        <v>2301</v>
      </c>
      <c r="F8430" s="455">
        <v>1</v>
      </c>
      <c r="G8430" s="455">
        <v>658.56</v>
      </c>
      <c r="H8430" s="455">
        <v>658.56</v>
      </c>
      <c r="I8430" s="455" t="s">
        <v>2292</v>
      </c>
      <c r="J8430" s="455" t="s">
        <v>2279</v>
      </c>
    </row>
    <row r="8431" spans="2:10">
      <c r="B8431" s="454">
        <v>43009</v>
      </c>
      <c r="C8431" s="455" t="s">
        <v>2273</v>
      </c>
      <c r="D8431" s="455" t="s">
        <v>2274</v>
      </c>
      <c r="E8431" s="455" t="s">
        <v>2275</v>
      </c>
      <c r="F8431" s="455">
        <v>1</v>
      </c>
      <c r="G8431" s="455">
        <v>1651.62</v>
      </c>
      <c r="H8431" s="455">
        <v>1651.62</v>
      </c>
      <c r="I8431" s="455" t="s">
        <v>2292</v>
      </c>
      <c r="J8431" s="455" t="s">
        <v>2279</v>
      </c>
    </row>
    <row r="8432" spans="2:10">
      <c r="B8432" s="454">
        <v>43009</v>
      </c>
      <c r="C8432" s="455" t="s">
        <v>2483</v>
      </c>
      <c r="D8432" s="455" t="s">
        <v>2274</v>
      </c>
      <c r="E8432" s="455" t="s">
        <v>2294</v>
      </c>
      <c r="F8432" s="455">
        <v>1</v>
      </c>
      <c r="G8432" s="455">
        <v>606.1</v>
      </c>
      <c r="H8432" s="455">
        <v>606.1</v>
      </c>
      <c r="I8432" s="455" t="s">
        <v>2292</v>
      </c>
      <c r="J8432" s="455" t="s">
        <v>2279</v>
      </c>
    </row>
    <row r="8433" spans="2:10">
      <c r="B8433" s="454">
        <v>43009</v>
      </c>
      <c r="C8433" s="455" t="s">
        <v>2499</v>
      </c>
      <c r="D8433" s="455" t="s">
        <v>2274</v>
      </c>
      <c r="E8433" s="455" t="s">
        <v>2319</v>
      </c>
      <c r="F8433" s="455">
        <v>1</v>
      </c>
      <c r="G8433" s="455">
        <v>1418.09</v>
      </c>
      <c r="H8433" s="455">
        <v>1418.09</v>
      </c>
      <c r="I8433" s="455" t="s">
        <v>2292</v>
      </c>
      <c r="J8433" s="455" t="s">
        <v>2289</v>
      </c>
    </row>
    <row r="8434" spans="2:10">
      <c r="B8434" s="454">
        <v>43009</v>
      </c>
      <c r="C8434" s="455" t="s">
        <v>2493</v>
      </c>
      <c r="D8434" s="455" t="s">
        <v>2274</v>
      </c>
      <c r="E8434" s="455" t="s">
        <v>2301</v>
      </c>
      <c r="F8434" s="455">
        <v>1</v>
      </c>
      <c r="G8434" s="455">
        <v>743.4</v>
      </c>
      <c r="H8434" s="455">
        <v>743.4</v>
      </c>
      <c r="I8434" s="455" t="s">
        <v>2292</v>
      </c>
      <c r="J8434" s="455" t="s">
        <v>2289</v>
      </c>
    </row>
    <row r="8435" spans="2:10">
      <c r="B8435" s="454">
        <v>43009</v>
      </c>
      <c r="C8435" s="455" t="s">
        <v>2593</v>
      </c>
      <c r="D8435" s="455" t="s">
        <v>2281</v>
      </c>
      <c r="E8435" s="455" t="s">
        <v>2282</v>
      </c>
      <c r="F8435" s="455">
        <v>1</v>
      </c>
      <c r="G8435" s="455">
        <v>898.79</v>
      </c>
      <c r="H8435" s="455">
        <v>898.79</v>
      </c>
      <c r="I8435" s="455" t="s">
        <v>2292</v>
      </c>
      <c r="J8435" s="455" t="s">
        <v>2279</v>
      </c>
    </row>
    <row r="8436" spans="2:10">
      <c r="B8436" s="454">
        <v>43009</v>
      </c>
      <c r="C8436" s="455" t="s">
        <v>2512</v>
      </c>
      <c r="D8436" s="455" t="s">
        <v>2274</v>
      </c>
      <c r="E8436" s="455" t="s">
        <v>2314</v>
      </c>
      <c r="F8436" s="455">
        <v>1</v>
      </c>
      <c r="G8436" s="455">
        <v>872.33</v>
      </c>
      <c r="H8436" s="455">
        <v>872.33</v>
      </c>
      <c r="I8436" s="455" t="s">
        <v>2276</v>
      </c>
      <c r="J8436" s="455" t="s">
        <v>2277</v>
      </c>
    </row>
    <row r="8437" spans="2:10">
      <c r="B8437" s="454">
        <v>43009</v>
      </c>
      <c r="C8437" s="455" t="s">
        <v>2447</v>
      </c>
      <c r="D8437" s="455" t="s">
        <v>2274</v>
      </c>
      <c r="E8437" s="455" t="s">
        <v>2301</v>
      </c>
      <c r="F8437" s="455">
        <v>1</v>
      </c>
      <c r="G8437" s="455">
        <v>1044.6600000000001</v>
      </c>
      <c r="H8437" s="455">
        <v>1044.6600000000001</v>
      </c>
      <c r="I8437" s="455" t="s">
        <v>2276</v>
      </c>
      <c r="J8437" s="455" t="s">
        <v>2305</v>
      </c>
    </row>
    <row r="8438" spans="2:10">
      <c r="B8438" s="454">
        <v>43009</v>
      </c>
      <c r="C8438" s="455" t="s">
        <v>2401</v>
      </c>
      <c r="D8438" s="455" t="s">
        <v>2274</v>
      </c>
      <c r="E8438" s="455" t="s">
        <v>2314</v>
      </c>
      <c r="F8438" s="455">
        <v>1</v>
      </c>
      <c r="G8438" s="455">
        <v>1073.3699999999999</v>
      </c>
      <c r="H8438" s="455">
        <v>1073.3699999999999</v>
      </c>
      <c r="I8438" s="455" t="s">
        <v>2292</v>
      </c>
      <c r="J8438" s="455" t="s">
        <v>2277</v>
      </c>
    </row>
    <row r="8439" spans="2:10">
      <c r="B8439" s="454">
        <v>43009</v>
      </c>
      <c r="C8439" s="455" t="s">
        <v>2617</v>
      </c>
      <c r="D8439" s="455" t="s">
        <v>2274</v>
      </c>
      <c r="E8439" s="455" t="s">
        <v>2296</v>
      </c>
      <c r="F8439" s="455">
        <v>1</v>
      </c>
      <c r="G8439" s="455">
        <v>2526.15</v>
      </c>
      <c r="H8439" s="455">
        <v>2526.15</v>
      </c>
      <c r="I8439" s="455" t="s">
        <v>2292</v>
      </c>
      <c r="J8439" s="455" t="s">
        <v>2299</v>
      </c>
    </row>
    <row r="8440" spans="2:10">
      <c r="B8440" s="454">
        <v>43009</v>
      </c>
      <c r="C8440" s="455" t="s">
        <v>2426</v>
      </c>
      <c r="D8440" s="455" t="s">
        <v>2274</v>
      </c>
      <c r="E8440" s="455" t="s">
        <v>2275</v>
      </c>
      <c r="F8440" s="455">
        <v>1</v>
      </c>
      <c r="G8440" s="455">
        <v>1589.94</v>
      </c>
      <c r="H8440" s="455">
        <v>1589.94</v>
      </c>
      <c r="I8440" s="455" t="s">
        <v>2292</v>
      </c>
      <c r="J8440" s="455" t="s">
        <v>2305</v>
      </c>
    </row>
    <row r="8441" spans="2:10">
      <c r="B8441" s="454">
        <v>43009</v>
      </c>
      <c r="C8441" s="455" t="s">
        <v>2558</v>
      </c>
      <c r="D8441" s="455" t="s">
        <v>2274</v>
      </c>
      <c r="E8441" s="455" t="s">
        <v>2301</v>
      </c>
      <c r="F8441" s="455">
        <v>1</v>
      </c>
      <c r="G8441" s="455">
        <v>571.35</v>
      </c>
      <c r="H8441" s="455">
        <v>571.35</v>
      </c>
      <c r="I8441" s="455" t="s">
        <v>2292</v>
      </c>
      <c r="J8441" s="455" t="s">
        <v>2283</v>
      </c>
    </row>
    <row r="8442" spans="2:10">
      <c r="B8442" s="454">
        <v>43009</v>
      </c>
      <c r="C8442" s="455" t="s">
        <v>2356</v>
      </c>
      <c r="D8442" s="455" t="s">
        <v>2274</v>
      </c>
      <c r="E8442" s="455" t="s">
        <v>2275</v>
      </c>
      <c r="F8442" s="455">
        <v>1</v>
      </c>
      <c r="G8442" s="455">
        <v>1734.18</v>
      </c>
      <c r="H8442" s="455">
        <v>1734.18</v>
      </c>
      <c r="I8442" s="455" t="s">
        <v>2276</v>
      </c>
      <c r="J8442" s="455" t="s">
        <v>2289</v>
      </c>
    </row>
    <row r="8443" spans="2:10">
      <c r="B8443" s="454">
        <v>43009</v>
      </c>
      <c r="C8443" s="455" t="s">
        <v>2308</v>
      </c>
      <c r="D8443" s="455" t="s">
        <v>2274</v>
      </c>
      <c r="E8443" s="455" t="s">
        <v>2301</v>
      </c>
      <c r="F8443" s="455">
        <v>1</v>
      </c>
      <c r="G8443" s="455">
        <v>612.32000000000005</v>
      </c>
      <c r="H8443" s="455">
        <v>612.32000000000005</v>
      </c>
      <c r="I8443" s="455" t="s">
        <v>2276</v>
      </c>
      <c r="J8443" s="455" t="s">
        <v>2277</v>
      </c>
    </row>
    <row r="8444" spans="2:10">
      <c r="B8444" s="454">
        <v>43009</v>
      </c>
      <c r="C8444" s="455" t="s">
        <v>2288</v>
      </c>
      <c r="D8444" s="455" t="s">
        <v>2281</v>
      </c>
      <c r="E8444" s="455" t="s">
        <v>2287</v>
      </c>
      <c r="F8444" s="455">
        <v>1</v>
      </c>
      <c r="G8444" s="455">
        <v>452.15</v>
      </c>
      <c r="H8444" s="455">
        <v>452.15</v>
      </c>
      <c r="I8444" s="455" t="s">
        <v>2276</v>
      </c>
      <c r="J8444" s="455" t="s">
        <v>2299</v>
      </c>
    </row>
    <row r="8445" spans="2:10">
      <c r="B8445" s="454">
        <v>43009</v>
      </c>
      <c r="C8445" s="455" t="s">
        <v>2639</v>
      </c>
      <c r="D8445" s="455" t="s">
        <v>2274</v>
      </c>
      <c r="E8445" s="455" t="s">
        <v>2319</v>
      </c>
      <c r="F8445" s="455">
        <v>1</v>
      </c>
      <c r="G8445" s="455">
        <v>1348.98</v>
      </c>
      <c r="H8445" s="455">
        <v>1348.98</v>
      </c>
      <c r="I8445" s="455" t="s">
        <v>2276</v>
      </c>
      <c r="J8445" s="455" t="s">
        <v>2279</v>
      </c>
    </row>
    <row r="8446" spans="2:10">
      <c r="B8446" s="454">
        <v>43010</v>
      </c>
      <c r="C8446" s="455" t="s">
        <v>2458</v>
      </c>
      <c r="D8446" s="455" t="s">
        <v>2274</v>
      </c>
      <c r="E8446" s="455" t="s">
        <v>2275</v>
      </c>
      <c r="F8446" s="455">
        <v>1</v>
      </c>
      <c r="G8446" s="455">
        <v>2177.4</v>
      </c>
      <c r="H8446" s="455">
        <v>2177.4</v>
      </c>
      <c r="I8446" s="455" t="s">
        <v>2276</v>
      </c>
      <c r="J8446" s="455" t="s">
        <v>2277</v>
      </c>
    </row>
    <row r="8447" spans="2:10">
      <c r="B8447" s="454">
        <v>43010</v>
      </c>
      <c r="C8447" s="455" t="s">
        <v>2357</v>
      </c>
      <c r="D8447" s="455" t="s">
        <v>2274</v>
      </c>
      <c r="E8447" s="455" t="s">
        <v>2275</v>
      </c>
      <c r="F8447" s="455">
        <v>1</v>
      </c>
      <c r="G8447" s="455">
        <v>1702.16</v>
      </c>
      <c r="H8447" s="455">
        <v>1702.16</v>
      </c>
      <c r="I8447" s="455" t="s">
        <v>2276</v>
      </c>
      <c r="J8447" s="455" t="s">
        <v>2305</v>
      </c>
    </row>
    <row r="8448" spans="2:10">
      <c r="B8448" s="454">
        <v>43010</v>
      </c>
      <c r="C8448" s="455" t="s">
        <v>2313</v>
      </c>
      <c r="D8448" s="455" t="s">
        <v>2274</v>
      </c>
      <c r="E8448" s="455" t="s">
        <v>2314</v>
      </c>
      <c r="F8448" s="455">
        <v>1</v>
      </c>
      <c r="G8448" s="455">
        <v>930.27</v>
      </c>
      <c r="H8448" s="455">
        <v>930.27</v>
      </c>
      <c r="I8448" s="455" t="s">
        <v>2276</v>
      </c>
      <c r="J8448" s="455" t="s">
        <v>2305</v>
      </c>
    </row>
    <row r="8449" spans="2:10">
      <c r="B8449" s="454">
        <v>43010</v>
      </c>
      <c r="C8449" s="455" t="s">
        <v>2563</v>
      </c>
      <c r="D8449" s="455" t="s">
        <v>2281</v>
      </c>
      <c r="E8449" s="455" t="s">
        <v>2275</v>
      </c>
      <c r="F8449" s="455">
        <v>1</v>
      </c>
      <c r="G8449" s="455">
        <v>1379.54</v>
      </c>
      <c r="H8449" s="455">
        <v>1379.54</v>
      </c>
      <c r="I8449" s="455" t="s">
        <v>2276</v>
      </c>
      <c r="J8449" s="455" t="s">
        <v>2299</v>
      </c>
    </row>
    <row r="8450" spans="2:10">
      <c r="B8450" s="454">
        <v>43010</v>
      </c>
      <c r="C8450" s="455" t="s">
        <v>2595</v>
      </c>
      <c r="D8450" s="455" t="s">
        <v>2281</v>
      </c>
      <c r="E8450" s="455" t="s">
        <v>2275</v>
      </c>
      <c r="F8450" s="455">
        <v>1</v>
      </c>
      <c r="G8450" s="455">
        <v>2063.84</v>
      </c>
      <c r="H8450" s="455">
        <v>2063.84</v>
      </c>
      <c r="I8450" s="455" t="s">
        <v>2276</v>
      </c>
      <c r="J8450" s="455" t="s">
        <v>2299</v>
      </c>
    </row>
    <row r="8451" spans="2:10">
      <c r="B8451" s="454">
        <v>43010</v>
      </c>
      <c r="C8451" s="455" t="s">
        <v>2291</v>
      </c>
      <c r="D8451" s="455" t="s">
        <v>2274</v>
      </c>
      <c r="E8451" s="455" t="s">
        <v>2275</v>
      </c>
      <c r="F8451" s="455">
        <v>1</v>
      </c>
      <c r="G8451" s="455">
        <v>1369.84</v>
      </c>
      <c r="H8451" s="455">
        <v>1369.84</v>
      </c>
      <c r="I8451" s="455" t="s">
        <v>2276</v>
      </c>
      <c r="J8451" s="455" t="s">
        <v>2283</v>
      </c>
    </row>
    <row r="8452" spans="2:10">
      <c r="B8452" s="454">
        <v>43010</v>
      </c>
      <c r="C8452" s="455" t="s">
        <v>2559</v>
      </c>
      <c r="D8452" s="455" t="s">
        <v>2281</v>
      </c>
      <c r="E8452" s="455" t="s">
        <v>2298</v>
      </c>
      <c r="F8452" s="455">
        <v>1</v>
      </c>
      <c r="G8452" s="455">
        <v>653.22</v>
      </c>
      <c r="H8452" s="455">
        <v>653.22</v>
      </c>
      <c r="I8452" s="455" t="s">
        <v>2292</v>
      </c>
      <c r="J8452" s="455" t="s">
        <v>2277</v>
      </c>
    </row>
    <row r="8453" spans="2:10">
      <c r="B8453" s="454">
        <v>43010</v>
      </c>
      <c r="C8453" s="455" t="s">
        <v>2475</v>
      </c>
      <c r="D8453" s="455" t="s">
        <v>2274</v>
      </c>
      <c r="E8453" s="455" t="s">
        <v>2296</v>
      </c>
      <c r="F8453" s="455">
        <v>1</v>
      </c>
      <c r="G8453" s="455">
        <v>2687.09</v>
      </c>
      <c r="H8453" s="455">
        <v>2687.09</v>
      </c>
      <c r="I8453" s="455" t="s">
        <v>2292</v>
      </c>
      <c r="J8453" s="455" t="s">
        <v>2279</v>
      </c>
    </row>
    <row r="8454" spans="2:10">
      <c r="B8454" s="454">
        <v>43010</v>
      </c>
      <c r="C8454" s="455" t="s">
        <v>2303</v>
      </c>
      <c r="D8454" s="455" t="s">
        <v>2274</v>
      </c>
      <c r="E8454" s="455" t="s">
        <v>2275</v>
      </c>
      <c r="F8454" s="455">
        <v>1</v>
      </c>
      <c r="G8454" s="455">
        <v>1591.82</v>
      </c>
      <c r="H8454" s="455">
        <v>1591.82</v>
      </c>
      <c r="I8454" s="455" t="s">
        <v>2276</v>
      </c>
      <c r="J8454" s="455" t="s">
        <v>2299</v>
      </c>
    </row>
    <row r="8455" spans="2:10">
      <c r="B8455" s="454">
        <v>43010</v>
      </c>
      <c r="C8455" s="455" t="s">
        <v>2475</v>
      </c>
      <c r="D8455" s="455" t="s">
        <v>2274</v>
      </c>
      <c r="E8455" s="455" t="s">
        <v>2296</v>
      </c>
      <c r="F8455" s="455">
        <v>1</v>
      </c>
      <c r="G8455" s="455">
        <v>2687.09</v>
      </c>
      <c r="H8455" s="455">
        <v>2687.09</v>
      </c>
      <c r="I8455" s="455" t="s">
        <v>2276</v>
      </c>
      <c r="J8455" s="455" t="s">
        <v>2299</v>
      </c>
    </row>
    <row r="8456" spans="2:10">
      <c r="B8456" s="454">
        <v>43010</v>
      </c>
      <c r="C8456" s="455" t="s">
        <v>2612</v>
      </c>
      <c r="D8456" s="455" t="s">
        <v>2274</v>
      </c>
      <c r="E8456" s="455" t="s">
        <v>2296</v>
      </c>
      <c r="F8456" s="455">
        <v>1</v>
      </c>
      <c r="G8456" s="455">
        <v>2419.1999999999998</v>
      </c>
      <c r="H8456" s="455">
        <v>2419.1999999999998</v>
      </c>
      <c r="I8456" s="455" t="s">
        <v>2276</v>
      </c>
      <c r="J8456" s="455" t="s">
        <v>2279</v>
      </c>
    </row>
    <row r="8457" spans="2:10">
      <c r="B8457" s="454">
        <v>43010</v>
      </c>
      <c r="C8457" s="455" t="s">
        <v>2406</v>
      </c>
      <c r="D8457" s="455" t="s">
        <v>2274</v>
      </c>
      <c r="E8457" s="455" t="s">
        <v>2275</v>
      </c>
      <c r="F8457" s="455">
        <v>1</v>
      </c>
      <c r="G8457" s="455">
        <v>1331.25</v>
      </c>
      <c r="H8457" s="455">
        <v>1331.25</v>
      </c>
      <c r="I8457" s="455" t="s">
        <v>2276</v>
      </c>
      <c r="J8457" s="455" t="s">
        <v>2279</v>
      </c>
    </row>
    <row r="8458" spans="2:10">
      <c r="B8458" s="454">
        <v>43010</v>
      </c>
      <c r="C8458" s="455" t="s">
        <v>2558</v>
      </c>
      <c r="D8458" s="455" t="s">
        <v>2274</v>
      </c>
      <c r="E8458" s="455" t="s">
        <v>2301</v>
      </c>
      <c r="F8458" s="455">
        <v>1</v>
      </c>
      <c r="G8458" s="455">
        <v>571.35</v>
      </c>
      <c r="H8458" s="455">
        <v>571.35</v>
      </c>
      <c r="I8458" s="455" t="s">
        <v>2276</v>
      </c>
      <c r="J8458" s="455" t="s">
        <v>2305</v>
      </c>
    </row>
    <row r="8459" spans="2:10">
      <c r="B8459" s="454">
        <v>43010</v>
      </c>
      <c r="C8459" s="455" t="s">
        <v>2448</v>
      </c>
      <c r="D8459" s="455" t="s">
        <v>2274</v>
      </c>
      <c r="E8459" s="455" t="s">
        <v>2296</v>
      </c>
      <c r="F8459" s="455">
        <v>1</v>
      </c>
      <c r="G8459" s="455">
        <v>2446.29</v>
      </c>
      <c r="H8459" s="455">
        <v>2446.29</v>
      </c>
      <c r="I8459" s="455" t="s">
        <v>2276</v>
      </c>
      <c r="J8459" s="455" t="s">
        <v>2305</v>
      </c>
    </row>
    <row r="8460" spans="2:10">
      <c r="B8460" s="454">
        <v>43010</v>
      </c>
      <c r="C8460" s="455" t="s">
        <v>2501</v>
      </c>
      <c r="D8460" s="455" t="s">
        <v>2281</v>
      </c>
      <c r="E8460" s="455" t="s">
        <v>2275</v>
      </c>
      <c r="F8460" s="455">
        <v>1</v>
      </c>
      <c r="G8460" s="455">
        <v>1393.03</v>
      </c>
      <c r="H8460" s="455">
        <v>1393.03</v>
      </c>
      <c r="I8460" s="455" t="s">
        <v>2276</v>
      </c>
      <c r="J8460" s="455" t="s">
        <v>2289</v>
      </c>
    </row>
    <row r="8461" spans="2:10">
      <c r="B8461" s="454">
        <v>43010</v>
      </c>
      <c r="C8461" s="455" t="s">
        <v>2441</v>
      </c>
      <c r="D8461" s="455" t="s">
        <v>2281</v>
      </c>
      <c r="E8461" s="455" t="s">
        <v>2390</v>
      </c>
      <c r="F8461" s="455">
        <v>1</v>
      </c>
      <c r="G8461" s="455">
        <v>739.82</v>
      </c>
      <c r="H8461" s="455">
        <v>739.82</v>
      </c>
      <c r="I8461" s="455" t="s">
        <v>2276</v>
      </c>
      <c r="J8461" s="455" t="s">
        <v>2279</v>
      </c>
    </row>
    <row r="8462" spans="2:10">
      <c r="B8462" s="454">
        <v>43010</v>
      </c>
      <c r="C8462" s="455" t="s">
        <v>2606</v>
      </c>
      <c r="D8462" s="455" t="s">
        <v>2274</v>
      </c>
      <c r="E8462" s="455" t="s">
        <v>2294</v>
      </c>
      <c r="F8462" s="455">
        <v>1</v>
      </c>
      <c r="G8462" s="455">
        <v>715.04</v>
      </c>
      <c r="H8462" s="455">
        <v>715.04</v>
      </c>
      <c r="I8462" s="455" t="s">
        <v>2276</v>
      </c>
      <c r="J8462" s="455" t="s">
        <v>2305</v>
      </c>
    </row>
    <row r="8463" spans="2:10">
      <c r="B8463" s="454">
        <v>43010</v>
      </c>
      <c r="C8463" s="455" t="s">
        <v>2529</v>
      </c>
      <c r="D8463" s="455" t="s">
        <v>2281</v>
      </c>
      <c r="E8463" s="455" t="s">
        <v>2298</v>
      </c>
      <c r="F8463" s="455">
        <v>1</v>
      </c>
      <c r="G8463" s="455">
        <v>748.28</v>
      </c>
      <c r="H8463" s="455">
        <v>748.28</v>
      </c>
      <c r="I8463" s="455" t="s">
        <v>2276</v>
      </c>
      <c r="J8463" s="455" t="s">
        <v>2277</v>
      </c>
    </row>
    <row r="8464" spans="2:10">
      <c r="B8464" s="454">
        <v>43010</v>
      </c>
      <c r="C8464" s="455" t="s">
        <v>2559</v>
      </c>
      <c r="D8464" s="455" t="s">
        <v>2281</v>
      </c>
      <c r="E8464" s="455" t="s">
        <v>2298</v>
      </c>
      <c r="F8464" s="455">
        <v>1</v>
      </c>
      <c r="G8464" s="455">
        <v>653.22</v>
      </c>
      <c r="H8464" s="455">
        <v>653.22</v>
      </c>
      <c r="I8464" s="455" t="s">
        <v>2292</v>
      </c>
      <c r="J8464" s="455" t="s">
        <v>2283</v>
      </c>
    </row>
    <row r="8465" spans="2:10">
      <c r="B8465" s="454">
        <v>43010</v>
      </c>
      <c r="C8465" s="455" t="s">
        <v>2322</v>
      </c>
      <c r="D8465" s="455" t="s">
        <v>2281</v>
      </c>
      <c r="E8465" s="455" t="s">
        <v>2282</v>
      </c>
      <c r="F8465" s="455">
        <v>1</v>
      </c>
      <c r="G8465" s="455">
        <v>853.9</v>
      </c>
      <c r="H8465" s="455">
        <v>853.9</v>
      </c>
      <c r="I8465" s="455" t="s">
        <v>2292</v>
      </c>
      <c r="J8465" s="455" t="s">
        <v>2277</v>
      </c>
    </row>
    <row r="8466" spans="2:10">
      <c r="B8466" s="454">
        <v>43010</v>
      </c>
      <c r="C8466" s="455" t="s">
        <v>2389</v>
      </c>
      <c r="D8466" s="455" t="s">
        <v>2281</v>
      </c>
      <c r="E8466" s="455" t="s">
        <v>2390</v>
      </c>
      <c r="F8466" s="455">
        <v>1</v>
      </c>
      <c r="G8466" s="455">
        <v>1248.79</v>
      </c>
      <c r="H8466" s="455">
        <v>1248.79</v>
      </c>
      <c r="I8466" s="455" t="s">
        <v>2292</v>
      </c>
      <c r="J8466" s="455" t="s">
        <v>2283</v>
      </c>
    </row>
    <row r="8467" spans="2:10">
      <c r="B8467" s="454">
        <v>43010</v>
      </c>
      <c r="C8467" s="455" t="s">
        <v>2512</v>
      </c>
      <c r="D8467" s="455" t="s">
        <v>2274</v>
      </c>
      <c r="E8467" s="455" t="s">
        <v>2314</v>
      </c>
      <c r="F8467" s="455">
        <v>1</v>
      </c>
      <c r="G8467" s="455">
        <v>872.33</v>
      </c>
      <c r="H8467" s="455">
        <v>872.33</v>
      </c>
      <c r="I8467" s="455" t="s">
        <v>2292</v>
      </c>
      <c r="J8467" s="455" t="s">
        <v>2283</v>
      </c>
    </row>
    <row r="8468" spans="2:10">
      <c r="B8468" s="454">
        <v>43010</v>
      </c>
      <c r="C8468" s="455" t="s">
        <v>2380</v>
      </c>
      <c r="D8468" s="455" t="s">
        <v>2281</v>
      </c>
      <c r="E8468" s="455" t="s">
        <v>2275</v>
      </c>
      <c r="F8468" s="455">
        <v>1</v>
      </c>
      <c r="G8468" s="455">
        <v>1444.09</v>
      </c>
      <c r="H8468" s="455">
        <v>1444.09</v>
      </c>
      <c r="I8468" s="455" t="s">
        <v>2292</v>
      </c>
      <c r="J8468" s="455" t="s">
        <v>2277</v>
      </c>
    </row>
    <row r="8469" spans="2:10">
      <c r="B8469" s="454">
        <v>43010</v>
      </c>
      <c r="C8469" s="455" t="s">
        <v>2460</v>
      </c>
      <c r="D8469" s="455" t="s">
        <v>2274</v>
      </c>
      <c r="E8469" s="455" t="s">
        <v>2294</v>
      </c>
      <c r="F8469" s="455">
        <v>1</v>
      </c>
      <c r="G8469" s="455">
        <v>725.94</v>
      </c>
      <c r="H8469" s="455">
        <v>725.94</v>
      </c>
      <c r="I8469" s="455" t="s">
        <v>2292</v>
      </c>
      <c r="J8469" s="455" t="s">
        <v>2299</v>
      </c>
    </row>
    <row r="8470" spans="2:10">
      <c r="B8470" s="454">
        <v>43011</v>
      </c>
      <c r="C8470" s="455" t="s">
        <v>2436</v>
      </c>
      <c r="D8470" s="455" t="s">
        <v>2281</v>
      </c>
      <c r="E8470" s="455" t="s">
        <v>2285</v>
      </c>
      <c r="F8470" s="455">
        <v>1</v>
      </c>
      <c r="G8470" s="455">
        <v>923.41</v>
      </c>
      <c r="H8470" s="455">
        <v>923.41</v>
      </c>
      <c r="I8470" s="455" t="s">
        <v>2276</v>
      </c>
      <c r="J8470" s="455" t="s">
        <v>2283</v>
      </c>
    </row>
    <row r="8471" spans="2:10">
      <c r="B8471" s="454">
        <v>43011</v>
      </c>
      <c r="C8471" s="455" t="s">
        <v>2535</v>
      </c>
      <c r="D8471" s="455" t="s">
        <v>2274</v>
      </c>
      <c r="E8471" s="455" t="s">
        <v>2298</v>
      </c>
      <c r="F8471" s="455">
        <v>1</v>
      </c>
      <c r="G8471" s="455">
        <v>897.26</v>
      </c>
      <c r="H8471" s="455">
        <v>897.26</v>
      </c>
      <c r="I8471" s="455" t="s">
        <v>2276</v>
      </c>
      <c r="J8471" s="455" t="s">
        <v>2277</v>
      </c>
    </row>
    <row r="8472" spans="2:10">
      <c r="B8472" s="454">
        <v>43011</v>
      </c>
      <c r="C8472" s="455" t="s">
        <v>2530</v>
      </c>
      <c r="D8472" s="455" t="s">
        <v>2274</v>
      </c>
      <c r="E8472" s="455" t="s">
        <v>2314</v>
      </c>
      <c r="F8472" s="455">
        <v>1</v>
      </c>
      <c r="G8472" s="455">
        <v>1180.8699999999999</v>
      </c>
      <c r="H8472" s="455">
        <v>1180.8699999999999</v>
      </c>
      <c r="I8472" s="455" t="s">
        <v>2292</v>
      </c>
      <c r="J8472" s="455" t="s">
        <v>2283</v>
      </c>
    </row>
    <row r="8473" spans="2:10">
      <c r="B8473" s="454">
        <v>43011</v>
      </c>
      <c r="C8473" s="455" t="s">
        <v>2591</v>
      </c>
      <c r="D8473" s="455" t="s">
        <v>2274</v>
      </c>
      <c r="E8473" s="455" t="s">
        <v>2314</v>
      </c>
      <c r="F8473" s="455">
        <v>1</v>
      </c>
      <c r="G8473" s="455">
        <v>1248.77</v>
      </c>
      <c r="H8473" s="455">
        <v>1248.77</v>
      </c>
      <c r="I8473" s="455" t="s">
        <v>2292</v>
      </c>
      <c r="J8473" s="455" t="s">
        <v>2279</v>
      </c>
    </row>
    <row r="8474" spans="2:10">
      <c r="B8474" s="454">
        <v>43011</v>
      </c>
      <c r="C8474" s="455" t="s">
        <v>2535</v>
      </c>
      <c r="D8474" s="455" t="s">
        <v>2274</v>
      </c>
      <c r="E8474" s="455" t="s">
        <v>2298</v>
      </c>
      <c r="F8474" s="455">
        <v>1</v>
      </c>
      <c r="G8474" s="455">
        <v>897.26</v>
      </c>
      <c r="H8474" s="455">
        <v>897.26</v>
      </c>
      <c r="I8474" s="455" t="s">
        <v>2292</v>
      </c>
      <c r="J8474" s="455" t="s">
        <v>2305</v>
      </c>
    </row>
    <row r="8475" spans="2:10">
      <c r="B8475" s="454">
        <v>43011</v>
      </c>
      <c r="C8475" s="455" t="s">
        <v>2300</v>
      </c>
      <c r="D8475" s="455" t="s">
        <v>2274</v>
      </c>
      <c r="E8475" s="455" t="s">
        <v>2301</v>
      </c>
      <c r="F8475" s="455">
        <v>1</v>
      </c>
      <c r="G8475" s="455">
        <v>1030.1500000000001</v>
      </c>
      <c r="H8475" s="455">
        <v>1030.1500000000001</v>
      </c>
      <c r="I8475" s="455" t="s">
        <v>2292</v>
      </c>
      <c r="J8475" s="455" t="s">
        <v>2283</v>
      </c>
    </row>
    <row r="8476" spans="2:10">
      <c r="B8476" s="454">
        <v>43011</v>
      </c>
      <c r="C8476" s="455" t="s">
        <v>2493</v>
      </c>
      <c r="D8476" s="455" t="s">
        <v>2274</v>
      </c>
      <c r="E8476" s="455" t="s">
        <v>2301</v>
      </c>
      <c r="F8476" s="455">
        <v>1</v>
      </c>
      <c r="G8476" s="455">
        <v>743.4</v>
      </c>
      <c r="H8476" s="455">
        <v>743.4</v>
      </c>
      <c r="I8476" s="455" t="s">
        <v>2292</v>
      </c>
      <c r="J8476" s="455" t="s">
        <v>2283</v>
      </c>
    </row>
    <row r="8477" spans="2:10">
      <c r="B8477" s="454">
        <v>43011</v>
      </c>
      <c r="C8477" s="455" t="s">
        <v>2523</v>
      </c>
      <c r="D8477" s="455" t="s">
        <v>2274</v>
      </c>
      <c r="E8477" s="455" t="s">
        <v>2275</v>
      </c>
      <c r="F8477" s="455">
        <v>1</v>
      </c>
      <c r="G8477" s="455">
        <v>1620.57</v>
      </c>
      <c r="H8477" s="455">
        <v>1620.57</v>
      </c>
      <c r="I8477" s="455" t="s">
        <v>2292</v>
      </c>
      <c r="J8477" s="455" t="s">
        <v>2305</v>
      </c>
    </row>
    <row r="8478" spans="2:10">
      <c r="B8478" s="454">
        <v>43011</v>
      </c>
      <c r="C8478" s="455" t="s">
        <v>2590</v>
      </c>
      <c r="D8478" s="455" t="s">
        <v>2274</v>
      </c>
      <c r="E8478" s="455" t="s">
        <v>2319</v>
      </c>
      <c r="F8478" s="455">
        <v>1</v>
      </c>
      <c r="G8478" s="455">
        <v>1504.09</v>
      </c>
      <c r="H8478" s="455">
        <v>1504.09</v>
      </c>
      <c r="I8478" s="455" t="s">
        <v>2292</v>
      </c>
      <c r="J8478" s="455" t="s">
        <v>2305</v>
      </c>
    </row>
    <row r="8479" spans="2:10">
      <c r="B8479" s="454">
        <v>43011</v>
      </c>
      <c r="C8479" s="455" t="s">
        <v>2560</v>
      </c>
      <c r="D8479" s="455" t="s">
        <v>2274</v>
      </c>
      <c r="E8479" s="455" t="s">
        <v>2314</v>
      </c>
      <c r="F8479" s="455">
        <v>1</v>
      </c>
      <c r="G8479" s="455">
        <v>1278.8800000000001</v>
      </c>
      <c r="H8479" s="455">
        <v>1278.8800000000001</v>
      </c>
      <c r="I8479" s="455" t="s">
        <v>2292</v>
      </c>
      <c r="J8479" s="455" t="s">
        <v>2279</v>
      </c>
    </row>
    <row r="8480" spans="2:10">
      <c r="B8480" s="454">
        <v>43011</v>
      </c>
      <c r="C8480" s="455" t="s">
        <v>2409</v>
      </c>
      <c r="D8480" s="455" t="s">
        <v>2274</v>
      </c>
      <c r="E8480" s="455" t="s">
        <v>2314</v>
      </c>
      <c r="F8480" s="455">
        <v>1</v>
      </c>
      <c r="G8480" s="455">
        <v>1380.66</v>
      </c>
      <c r="H8480" s="455">
        <v>1380.66</v>
      </c>
      <c r="I8480" s="455" t="s">
        <v>2292</v>
      </c>
      <c r="J8480" s="455" t="s">
        <v>2277</v>
      </c>
    </row>
    <row r="8481" spans="2:10">
      <c r="B8481" s="454">
        <v>43011</v>
      </c>
      <c r="C8481" s="455" t="s">
        <v>2539</v>
      </c>
      <c r="D8481" s="455" t="s">
        <v>2274</v>
      </c>
      <c r="E8481" s="455" t="s">
        <v>2319</v>
      </c>
      <c r="F8481" s="455">
        <v>1</v>
      </c>
      <c r="G8481" s="455">
        <v>972.32</v>
      </c>
      <c r="H8481" s="455">
        <v>972.32</v>
      </c>
      <c r="I8481" s="455" t="s">
        <v>2292</v>
      </c>
      <c r="J8481" s="455" t="s">
        <v>2283</v>
      </c>
    </row>
    <row r="8482" spans="2:10">
      <c r="B8482" s="454">
        <v>43011</v>
      </c>
      <c r="C8482" s="455" t="s">
        <v>2445</v>
      </c>
      <c r="D8482" s="455" t="s">
        <v>2274</v>
      </c>
      <c r="E8482" s="455" t="s">
        <v>2314</v>
      </c>
      <c r="F8482" s="455">
        <v>1</v>
      </c>
      <c r="G8482" s="455">
        <v>1126.08</v>
      </c>
      <c r="H8482" s="455">
        <v>1126.08</v>
      </c>
      <c r="I8482" s="455" t="s">
        <v>2347</v>
      </c>
      <c r="J8482" s="455" t="s">
        <v>2283</v>
      </c>
    </row>
    <row r="8483" spans="2:10">
      <c r="B8483" s="454">
        <v>43011</v>
      </c>
      <c r="C8483" s="455" t="s">
        <v>2369</v>
      </c>
      <c r="D8483" s="455" t="s">
        <v>2281</v>
      </c>
      <c r="E8483" s="455" t="s">
        <v>2282</v>
      </c>
      <c r="F8483" s="455">
        <v>1</v>
      </c>
      <c r="G8483" s="455">
        <v>368.04</v>
      </c>
      <c r="H8483" s="455">
        <v>368.04</v>
      </c>
      <c r="I8483" s="455" t="s">
        <v>2347</v>
      </c>
      <c r="J8483" s="455" t="s">
        <v>2299</v>
      </c>
    </row>
    <row r="8484" spans="2:10">
      <c r="B8484" s="454">
        <v>43011</v>
      </c>
      <c r="C8484" s="455" t="s">
        <v>2478</v>
      </c>
      <c r="D8484" s="455" t="s">
        <v>2274</v>
      </c>
      <c r="E8484" s="455" t="s">
        <v>2275</v>
      </c>
      <c r="F8484" s="455">
        <v>1</v>
      </c>
      <c r="G8484" s="455">
        <v>1512.49</v>
      </c>
      <c r="H8484" s="455">
        <v>1512.49</v>
      </c>
      <c r="I8484" s="455" t="s">
        <v>2347</v>
      </c>
      <c r="J8484" s="455" t="s">
        <v>2277</v>
      </c>
    </row>
    <row r="8485" spans="2:10">
      <c r="B8485" s="454">
        <v>43011</v>
      </c>
      <c r="C8485" s="455" t="s">
        <v>2354</v>
      </c>
      <c r="D8485" s="455" t="s">
        <v>2281</v>
      </c>
      <c r="E8485" s="455" t="s">
        <v>2285</v>
      </c>
      <c r="F8485" s="455">
        <v>1</v>
      </c>
      <c r="G8485" s="455">
        <v>385.73</v>
      </c>
      <c r="H8485" s="455">
        <v>385.73</v>
      </c>
      <c r="I8485" s="455" t="s">
        <v>2347</v>
      </c>
      <c r="J8485" s="455" t="s">
        <v>2279</v>
      </c>
    </row>
    <row r="8486" spans="2:10">
      <c r="B8486" s="454">
        <v>43011</v>
      </c>
      <c r="C8486" s="455" t="s">
        <v>2372</v>
      </c>
      <c r="D8486" s="455" t="s">
        <v>2274</v>
      </c>
      <c r="E8486" s="455" t="s">
        <v>2319</v>
      </c>
      <c r="F8486" s="455">
        <v>1</v>
      </c>
      <c r="G8486" s="455">
        <v>977.74</v>
      </c>
      <c r="H8486" s="455">
        <v>977.74</v>
      </c>
      <c r="I8486" s="455" t="s">
        <v>2276</v>
      </c>
      <c r="J8486" s="455" t="s">
        <v>2279</v>
      </c>
    </row>
    <row r="8487" spans="2:10">
      <c r="B8487" s="454">
        <v>43011</v>
      </c>
      <c r="C8487" s="455" t="s">
        <v>2318</v>
      </c>
      <c r="D8487" s="455" t="s">
        <v>2274</v>
      </c>
      <c r="E8487" s="455" t="s">
        <v>2319</v>
      </c>
      <c r="F8487" s="455">
        <v>1</v>
      </c>
      <c r="G8487" s="455">
        <v>937.63</v>
      </c>
      <c r="H8487" s="455">
        <v>937.63</v>
      </c>
      <c r="I8487" s="455" t="s">
        <v>2276</v>
      </c>
      <c r="J8487" s="455" t="s">
        <v>2299</v>
      </c>
    </row>
    <row r="8488" spans="2:10">
      <c r="B8488" s="454">
        <v>43011</v>
      </c>
      <c r="C8488" s="455" t="s">
        <v>2420</v>
      </c>
      <c r="D8488" s="455" t="s">
        <v>2281</v>
      </c>
      <c r="E8488" s="455" t="s">
        <v>2421</v>
      </c>
      <c r="F8488" s="455">
        <v>1</v>
      </c>
      <c r="G8488" s="455">
        <v>320.16000000000003</v>
      </c>
      <c r="H8488" s="455">
        <v>320.16000000000003</v>
      </c>
      <c r="I8488" s="455" t="s">
        <v>2292</v>
      </c>
      <c r="J8488" s="455" t="s">
        <v>2277</v>
      </c>
    </row>
    <row r="8489" spans="2:10">
      <c r="B8489" s="454">
        <v>43011</v>
      </c>
      <c r="C8489" s="455" t="s">
        <v>2435</v>
      </c>
      <c r="D8489" s="455" t="s">
        <v>2281</v>
      </c>
      <c r="E8489" s="455" t="s">
        <v>2282</v>
      </c>
      <c r="F8489" s="455">
        <v>1</v>
      </c>
      <c r="G8489" s="455">
        <v>1478.55</v>
      </c>
      <c r="H8489" s="455">
        <v>1478.55</v>
      </c>
      <c r="I8489" s="455" t="s">
        <v>2292</v>
      </c>
      <c r="J8489" s="455" t="s">
        <v>2305</v>
      </c>
    </row>
    <row r="8490" spans="2:10">
      <c r="B8490" s="454">
        <v>43011</v>
      </c>
      <c r="C8490" s="455" t="s">
        <v>2573</v>
      </c>
      <c r="D8490" s="455" t="s">
        <v>2281</v>
      </c>
      <c r="E8490" s="455" t="s">
        <v>2296</v>
      </c>
      <c r="F8490" s="455">
        <v>1</v>
      </c>
      <c r="G8490" s="455">
        <v>1839.54</v>
      </c>
      <c r="H8490" s="455">
        <v>1839.54</v>
      </c>
      <c r="I8490" s="455" t="s">
        <v>2292</v>
      </c>
      <c r="J8490" s="455" t="s">
        <v>2305</v>
      </c>
    </row>
    <row r="8491" spans="2:10">
      <c r="B8491" s="454">
        <v>43011</v>
      </c>
      <c r="C8491" s="455" t="s">
        <v>2613</v>
      </c>
      <c r="D8491" s="455" t="s">
        <v>2281</v>
      </c>
      <c r="E8491" s="455" t="s">
        <v>2282</v>
      </c>
      <c r="F8491" s="455">
        <v>1</v>
      </c>
      <c r="G8491" s="455">
        <v>954.29</v>
      </c>
      <c r="H8491" s="455">
        <v>954.29</v>
      </c>
      <c r="I8491" s="455" t="s">
        <v>2292</v>
      </c>
      <c r="J8491" s="455" t="s">
        <v>2279</v>
      </c>
    </row>
    <row r="8492" spans="2:10">
      <c r="B8492" s="454">
        <v>43011</v>
      </c>
      <c r="C8492" s="455" t="s">
        <v>2459</v>
      </c>
      <c r="D8492" s="455" t="s">
        <v>2274</v>
      </c>
      <c r="E8492" s="455" t="s">
        <v>2301</v>
      </c>
      <c r="F8492" s="455">
        <v>1</v>
      </c>
      <c r="G8492" s="455">
        <v>391.25</v>
      </c>
      <c r="H8492" s="455">
        <v>391.25</v>
      </c>
      <c r="I8492" s="455" t="s">
        <v>2292</v>
      </c>
      <c r="J8492" s="455" t="s">
        <v>2305</v>
      </c>
    </row>
    <row r="8493" spans="2:10">
      <c r="B8493" s="454">
        <v>43011</v>
      </c>
      <c r="C8493" s="455" t="s">
        <v>2326</v>
      </c>
      <c r="D8493" s="455" t="s">
        <v>2274</v>
      </c>
      <c r="E8493" s="455" t="s">
        <v>2301</v>
      </c>
      <c r="F8493" s="455">
        <v>1</v>
      </c>
      <c r="G8493" s="455">
        <v>1115.3399999999999</v>
      </c>
      <c r="H8493" s="455">
        <v>1115.3399999999999</v>
      </c>
      <c r="I8493" s="455" t="s">
        <v>2292</v>
      </c>
      <c r="J8493" s="455" t="s">
        <v>2305</v>
      </c>
    </row>
    <row r="8494" spans="2:10">
      <c r="B8494" s="454">
        <v>43011</v>
      </c>
      <c r="C8494" s="455" t="s">
        <v>2490</v>
      </c>
      <c r="D8494" s="455" t="s">
        <v>2274</v>
      </c>
      <c r="E8494" s="455" t="s">
        <v>2296</v>
      </c>
      <c r="F8494" s="455">
        <v>1</v>
      </c>
      <c r="G8494" s="455">
        <v>2511.85</v>
      </c>
      <c r="H8494" s="455">
        <v>2511.85</v>
      </c>
      <c r="I8494" s="455" t="s">
        <v>2292</v>
      </c>
      <c r="J8494" s="455" t="s">
        <v>2283</v>
      </c>
    </row>
    <row r="8495" spans="2:10">
      <c r="B8495" s="454">
        <v>43011</v>
      </c>
      <c r="C8495" s="455" t="s">
        <v>2635</v>
      </c>
      <c r="D8495" s="455" t="s">
        <v>2274</v>
      </c>
      <c r="E8495" s="455" t="s">
        <v>2301</v>
      </c>
      <c r="F8495" s="455">
        <v>1</v>
      </c>
      <c r="G8495" s="455">
        <v>534.62</v>
      </c>
      <c r="H8495" s="455">
        <v>534.62</v>
      </c>
      <c r="I8495" s="455" t="s">
        <v>2292</v>
      </c>
      <c r="J8495" s="455" t="s">
        <v>2299</v>
      </c>
    </row>
    <row r="8496" spans="2:10">
      <c r="B8496" s="454">
        <v>43011</v>
      </c>
      <c r="C8496" s="455" t="s">
        <v>2327</v>
      </c>
      <c r="D8496" s="455" t="s">
        <v>2281</v>
      </c>
      <c r="E8496" s="455" t="s">
        <v>2296</v>
      </c>
      <c r="F8496" s="455">
        <v>1</v>
      </c>
      <c r="G8496" s="455">
        <v>2329.9899999999998</v>
      </c>
      <c r="H8496" s="455">
        <v>2329.9899999999998</v>
      </c>
      <c r="I8496" s="455" t="s">
        <v>2276</v>
      </c>
      <c r="J8496" s="455" t="s">
        <v>2289</v>
      </c>
    </row>
    <row r="8497" spans="2:10">
      <c r="B8497" s="454">
        <v>43011</v>
      </c>
      <c r="C8497" s="455" t="s">
        <v>2333</v>
      </c>
      <c r="D8497" s="455" t="s">
        <v>2281</v>
      </c>
      <c r="E8497" s="455" t="s">
        <v>2334</v>
      </c>
      <c r="F8497" s="455">
        <v>1</v>
      </c>
      <c r="G8497" s="455">
        <v>800.97</v>
      </c>
      <c r="H8497" s="455">
        <v>800.97</v>
      </c>
      <c r="I8497" s="455" t="s">
        <v>2276</v>
      </c>
      <c r="J8497" s="455" t="s">
        <v>2279</v>
      </c>
    </row>
    <row r="8498" spans="2:10">
      <c r="B8498" s="454">
        <v>43011</v>
      </c>
      <c r="C8498" s="455" t="s">
        <v>2375</v>
      </c>
      <c r="D8498" s="455" t="s">
        <v>2281</v>
      </c>
      <c r="E8498" s="455" t="s">
        <v>2275</v>
      </c>
      <c r="F8498" s="455">
        <v>1</v>
      </c>
      <c r="G8498" s="455">
        <v>1617.61</v>
      </c>
      <c r="H8498" s="455">
        <v>1617.61</v>
      </c>
      <c r="I8498" s="455" t="s">
        <v>2276</v>
      </c>
      <c r="J8498" s="455" t="s">
        <v>2305</v>
      </c>
    </row>
    <row r="8499" spans="2:10">
      <c r="B8499" s="454">
        <v>43011</v>
      </c>
      <c r="C8499" s="455" t="s">
        <v>2529</v>
      </c>
      <c r="D8499" s="455" t="s">
        <v>2281</v>
      </c>
      <c r="E8499" s="455" t="s">
        <v>2298</v>
      </c>
      <c r="F8499" s="455">
        <v>1</v>
      </c>
      <c r="G8499" s="455">
        <v>748.28</v>
      </c>
      <c r="H8499" s="455">
        <v>748.28</v>
      </c>
      <c r="I8499" s="455" t="s">
        <v>2292</v>
      </c>
      <c r="J8499" s="455" t="s">
        <v>2279</v>
      </c>
    </row>
    <row r="8500" spans="2:10">
      <c r="B8500" s="454">
        <v>43011</v>
      </c>
      <c r="C8500" s="455" t="s">
        <v>2613</v>
      </c>
      <c r="D8500" s="455" t="s">
        <v>2281</v>
      </c>
      <c r="E8500" s="455" t="s">
        <v>2282</v>
      </c>
      <c r="F8500" s="455">
        <v>1</v>
      </c>
      <c r="G8500" s="455">
        <v>954.29</v>
      </c>
      <c r="H8500" s="455">
        <v>954.29</v>
      </c>
      <c r="I8500" s="455" t="s">
        <v>2292</v>
      </c>
      <c r="J8500" s="455" t="s">
        <v>2299</v>
      </c>
    </row>
    <row r="8501" spans="2:10">
      <c r="B8501" s="454">
        <v>43011</v>
      </c>
      <c r="C8501" s="455" t="s">
        <v>2565</v>
      </c>
      <c r="D8501" s="455" t="s">
        <v>2274</v>
      </c>
      <c r="E8501" s="455" t="s">
        <v>2296</v>
      </c>
      <c r="F8501" s="455">
        <v>1</v>
      </c>
      <c r="G8501" s="455">
        <v>2532.44</v>
      </c>
      <c r="H8501" s="455">
        <v>2532.44</v>
      </c>
      <c r="I8501" s="455" t="s">
        <v>2292</v>
      </c>
      <c r="J8501" s="455" t="s">
        <v>2277</v>
      </c>
    </row>
    <row r="8502" spans="2:10">
      <c r="B8502" s="454">
        <v>43011</v>
      </c>
      <c r="C8502" s="455" t="s">
        <v>2381</v>
      </c>
      <c r="D8502" s="455" t="s">
        <v>2274</v>
      </c>
      <c r="E8502" s="455" t="s">
        <v>2319</v>
      </c>
      <c r="F8502" s="455">
        <v>1</v>
      </c>
      <c r="G8502" s="455">
        <v>805.39</v>
      </c>
      <c r="H8502" s="455">
        <v>805.39</v>
      </c>
      <c r="I8502" s="455" t="s">
        <v>2276</v>
      </c>
      <c r="J8502" s="455" t="s">
        <v>2299</v>
      </c>
    </row>
    <row r="8503" spans="2:10">
      <c r="B8503" s="454">
        <v>43011</v>
      </c>
      <c r="C8503" s="455" t="s">
        <v>2503</v>
      </c>
      <c r="D8503" s="455" t="s">
        <v>2281</v>
      </c>
      <c r="E8503" s="455" t="s">
        <v>2282</v>
      </c>
      <c r="F8503" s="455">
        <v>1</v>
      </c>
      <c r="G8503" s="455">
        <v>726.4</v>
      </c>
      <c r="H8503" s="455">
        <v>726.4</v>
      </c>
      <c r="I8503" s="455" t="s">
        <v>2276</v>
      </c>
      <c r="J8503" s="455" t="s">
        <v>2277</v>
      </c>
    </row>
    <row r="8504" spans="2:10">
      <c r="B8504" s="454">
        <v>43011</v>
      </c>
      <c r="C8504" s="455" t="s">
        <v>2402</v>
      </c>
      <c r="D8504" s="455" t="s">
        <v>2281</v>
      </c>
      <c r="E8504" s="455" t="s">
        <v>2285</v>
      </c>
      <c r="F8504" s="455">
        <v>1</v>
      </c>
      <c r="G8504" s="455">
        <v>1199.24</v>
      </c>
      <c r="H8504" s="455">
        <v>1199.24</v>
      </c>
      <c r="I8504" s="455" t="s">
        <v>2276</v>
      </c>
      <c r="J8504" s="455" t="s">
        <v>2305</v>
      </c>
    </row>
    <row r="8505" spans="2:10">
      <c r="B8505" s="454">
        <v>43011</v>
      </c>
      <c r="C8505" s="455" t="s">
        <v>2601</v>
      </c>
      <c r="D8505" s="455" t="s">
        <v>2281</v>
      </c>
      <c r="E8505" s="455" t="s">
        <v>2282</v>
      </c>
      <c r="F8505" s="455">
        <v>1</v>
      </c>
      <c r="G8505" s="455">
        <v>741.29</v>
      </c>
      <c r="H8505" s="455">
        <v>741.29</v>
      </c>
      <c r="I8505" s="455" t="s">
        <v>2292</v>
      </c>
      <c r="J8505" s="455" t="s">
        <v>2283</v>
      </c>
    </row>
    <row r="8506" spans="2:10">
      <c r="B8506" s="454">
        <v>43011</v>
      </c>
      <c r="C8506" s="455" t="s">
        <v>2596</v>
      </c>
      <c r="D8506" s="455" t="s">
        <v>2274</v>
      </c>
      <c r="E8506" s="455" t="s">
        <v>2275</v>
      </c>
      <c r="F8506" s="455">
        <v>1</v>
      </c>
      <c r="G8506" s="455">
        <v>1614.59</v>
      </c>
      <c r="H8506" s="455">
        <v>1614.59</v>
      </c>
      <c r="I8506" s="455" t="s">
        <v>2292</v>
      </c>
      <c r="J8506" s="455" t="s">
        <v>2279</v>
      </c>
    </row>
    <row r="8507" spans="2:10">
      <c r="B8507" s="454">
        <v>43011</v>
      </c>
      <c r="C8507" s="455" t="s">
        <v>2616</v>
      </c>
      <c r="D8507" s="455" t="s">
        <v>2274</v>
      </c>
      <c r="E8507" s="455" t="s">
        <v>2314</v>
      </c>
      <c r="F8507" s="455">
        <v>1</v>
      </c>
      <c r="G8507" s="455">
        <v>1389.8</v>
      </c>
      <c r="H8507" s="455">
        <v>1389.8</v>
      </c>
      <c r="I8507" s="455" t="s">
        <v>2292</v>
      </c>
      <c r="J8507" s="455" t="s">
        <v>2283</v>
      </c>
    </row>
    <row r="8508" spans="2:10">
      <c r="B8508" s="454">
        <v>43011</v>
      </c>
      <c r="C8508" s="455" t="s">
        <v>2445</v>
      </c>
      <c r="D8508" s="455" t="s">
        <v>2274</v>
      </c>
      <c r="E8508" s="455" t="s">
        <v>2314</v>
      </c>
      <c r="F8508" s="455">
        <v>1</v>
      </c>
      <c r="G8508" s="455">
        <v>1126.08</v>
      </c>
      <c r="H8508" s="455">
        <v>1126.08</v>
      </c>
      <c r="I8508" s="455" t="s">
        <v>2292</v>
      </c>
      <c r="J8508" s="455" t="s">
        <v>2279</v>
      </c>
    </row>
    <row r="8509" spans="2:10">
      <c r="B8509" s="454">
        <v>43011</v>
      </c>
      <c r="C8509" s="455" t="s">
        <v>2635</v>
      </c>
      <c r="D8509" s="455" t="s">
        <v>2274</v>
      </c>
      <c r="E8509" s="455" t="s">
        <v>2301</v>
      </c>
      <c r="F8509" s="455">
        <v>1</v>
      </c>
      <c r="G8509" s="455">
        <v>534.62</v>
      </c>
      <c r="H8509" s="455">
        <v>534.62</v>
      </c>
      <c r="I8509" s="455" t="s">
        <v>2292</v>
      </c>
      <c r="J8509" s="455" t="s">
        <v>2299</v>
      </c>
    </row>
    <row r="8510" spans="2:10">
      <c r="B8510" s="454">
        <v>43011</v>
      </c>
      <c r="C8510" s="455" t="s">
        <v>2569</v>
      </c>
      <c r="D8510" s="455" t="s">
        <v>2274</v>
      </c>
      <c r="E8510" s="455" t="s">
        <v>2314</v>
      </c>
      <c r="F8510" s="455">
        <v>1</v>
      </c>
      <c r="G8510" s="455">
        <v>1227.9000000000001</v>
      </c>
      <c r="H8510" s="455">
        <v>1227.9000000000001</v>
      </c>
      <c r="I8510" s="455" t="s">
        <v>2292</v>
      </c>
      <c r="J8510" s="455" t="s">
        <v>2299</v>
      </c>
    </row>
    <row r="8511" spans="2:10">
      <c r="B8511" s="454">
        <v>43011</v>
      </c>
      <c r="C8511" s="455" t="s">
        <v>2518</v>
      </c>
      <c r="D8511" s="455" t="s">
        <v>2274</v>
      </c>
      <c r="E8511" s="455" t="s">
        <v>2301</v>
      </c>
      <c r="F8511" s="455">
        <v>1</v>
      </c>
      <c r="G8511" s="455">
        <v>630.99</v>
      </c>
      <c r="H8511" s="455">
        <v>630.99</v>
      </c>
      <c r="I8511" s="455" t="s">
        <v>2292</v>
      </c>
      <c r="J8511" s="455" t="s">
        <v>2277</v>
      </c>
    </row>
    <row r="8512" spans="2:10">
      <c r="B8512" s="454">
        <v>43011</v>
      </c>
      <c r="C8512" s="455" t="s">
        <v>2456</v>
      </c>
      <c r="D8512" s="455" t="s">
        <v>2281</v>
      </c>
      <c r="E8512" s="455" t="s">
        <v>2282</v>
      </c>
      <c r="F8512" s="455">
        <v>1</v>
      </c>
      <c r="G8512" s="455">
        <v>371.64</v>
      </c>
      <c r="H8512" s="455">
        <v>371.64</v>
      </c>
      <c r="I8512" s="455" t="s">
        <v>2276</v>
      </c>
      <c r="J8512" s="455" t="s">
        <v>2289</v>
      </c>
    </row>
    <row r="8513" spans="2:10">
      <c r="B8513" s="454">
        <v>43011</v>
      </c>
      <c r="C8513" s="455" t="s">
        <v>2641</v>
      </c>
      <c r="D8513" s="455" t="s">
        <v>2274</v>
      </c>
      <c r="E8513" s="455" t="s">
        <v>2296</v>
      </c>
      <c r="F8513" s="455">
        <v>1</v>
      </c>
      <c r="G8513" s="455">
        <v>3002.36</v>
      </c>
      <c r="H8513" s="455">
        <v>3002.36</v>
      </c>
      <c r="I8513" s="455" t="s">
        <v>2276</v>
      </c>
      <c r="J8513" s="455" t="s">
        <v>2289</v>
      </c>
    </row>
    <row r="8514" spans="2:10">
      <c r="B8514" s="454">
        <v>43011</v>
      </c>
      <c r="C8514" s="455" t="s">
        <v>2584</v>
      </c>
      <c r="D8514" s="455" t="s">
        <v>2274</v>
      </c>
      <c r="E8514" s="455" t="s">
        <v>2319</v>
      </c>
      <c r="F8514" s="455">
        <v>1</v>
      </c>
      <c r="G8514" s="455">
        <v>735.07</v>
      </c>
      <c r="H8514" s="455">
        <v>735.07</v>
      </c>
      <c r="I8514" s="455" t="s">
        <v>2276</v>
      </c>
      <c r="J8514" s="455" t="s">
        <v>2299</v>
      </c>
    </row>
    <row r="8515" spans="2:10">
      <c r="B8515" s="454">
        <v>43011</v>
      </c>
      <c r="C8515" s="455" t="s">
        <v>2438</v>
      </c>
      <c r="D8515" s="455" t="s">
        <v>2274</v>
      </c>
      <c r="E8515" s="455" t="s">
        <v>2301</v>
      </c>
      <c r="F8515" s="455">
        <v>1</v>
      </c>
      <c r="G8515" s="455">
        <v>1131.52</v>
      </c>
      <c r="H8515" s="455">
        <v>1131.52</v>
      </c>
      <c r="I8515" s="455" t="s">
        <v>2276</v>
      </c>
      <c r="J8515" s="455" t="s">
        <v>2277</v>
      </c>
    </row>
    <row r="8516" spans="2:10">
      <c r="B8516" s="454">
        <v>43012</v>
      </c>
      <c r="C8516" s="455" t="s">
        <v>2410</v>
      </c>
      <c r="D8516" s="455" t="s">
        <v>2274</v>
      </c>
      <c r="E8516" s="455" t="s">
        <v>2319</v>
      </c>
      <c r="F8516" s="455">
        <v>1</v>
      </c>
      <c r="G8516" s="455">
        <v>1074.22</v>
      </c>
      <c r="H8516" s="455">
        <v>1074.22</v>
      </c>
      <c r="I8516" s="455" t="s">
        <v>2292</v>
      </c>
      <c r="J8516" s="455" t="s">
        <v>2279</v>
      </c>
    </row>
    <row r="8517" spans="2:10">
      <c r="B8517" s="454">
        <v>43012</v>
      </c>
      <c r="C8517" s="455" t="s">
        <v>2434</v>
      </c>
      <c r="D8517" s="455" t="s">
        <v>2274</v>
      </c>
      <c r="E8517" s="455" t="s">
        <v>2301</v>
      </c>
      <c r="F8517" s="455">
        <v>1</v>
      </c>
      <c r="G8517" s="455">
        <v>575.02</v>
      </c>
      <c r="H8517" s="455">
        <v>575.02</v>
      </c>
      <c r="I8517" s="455" t="s">
        <v>2292</v>
      </c>
      <c r="J8517" s="455" t="s">
        <v>2279</v>
      </c>
    </row>
    <row r="8518" spans="2:10">
      <c r="B8518" s="454">
        <v>43012</v>
      </c>
      <c r="C8518" s="455" t="s">
        <v>2371</v>
      </c>
      <c r="D8518" s="455" t="s">
        <v>2274</v>
      </c>
      <c r="E8518" s="455" t="s">
        <v>2275</v>
      </c>
      <c r="F8518" s="455">
        <v>1</v>
      </c>
      <c r="G8518" s="455">
        <v>2123.64</v>
      </c>
      <c r="H8518" s="455">
        <v>2123.64</v>
      </c>
      <c r="I8518" s="455" t="s">
        <v>2292</v>
      </c>
      <c r="J8518" s="455" t="s">
        <v>2299</v>
      </c>
    </row>
    <row r="8519" spans="2:10">
      <c r="B8519" s="454">
        <v>43012</v>
      </c>
      <c r="C8519" s="455" t="s">
        <v>2609</v>
      </c>
      <c r="D8519" s="455" t="s">
        <v>2281</v>
      </c>
      <c r="E8519" s="455" t="s">
        <v>2294</v>
      </c>
      <c r="F8519" s="455">
        <v>1</v>
      </c>
      <c r="G8519" s="455">
        <v>1132.07</v>
      </c>
      <c r="H8519" s="455">
        <v>1132.07</v>
      </c>
      <c r="I8519" s="455" t="s">
        <v>2292</v>
      </c>
      <c r="J8519" s="455" t="s">
        <v>2279</v>
      </c>
    </row>
    <row r="8520" spans="2:10">
      <c r="B8520" s="454">
        <v>43012</v>
      </c>
      <c r="C8520" s="455" t="s">
        <v>2505</v>
      </c>
      <c r="D8520" s="455" t="s">
        <v>2274</v>
      </c>
      <c r="E8520" s="455" t="s">
        <v>2301</v>
      </c>
      <c r="F8520" s="455">
        <v>1</v>
      </c>
      <c r="G8520" s="455">
        <v>675.44</v>
      </c>
      <c r="H8520" s="455">
        <v>675.44</v>
      </c>
      <c r="I8520" s="455" t="s">
        <v>2292</v>
      </c>
      <c r="J8520" s="455" t="s">
        <v>2299</v>
      </c>
    </row>
    <row r="8521" spans="2:10">
      <c r="B8521" s="454">
        <v>43012</v>
      </c>
      <c r="C8521" s="455" t="s">
        <v>2521</v>
      </c>
      <c r="D8521" s="455" t="s">
        <v>2281</v>
      </c>
      <c r="E8521" s="455" t="s">
        <v>2298</v>
      </c>
      <c r="F8521" s="455">
        <v>1</v>
      </c>
      <c r="G8521" s="455">
        <v>513.78</v>
      </c>
      <c r="H8521" s="455">
        <v>513.78</v>
      </c>
      <c r="I8521" s="455" t="s">
        <v>2292</v>
      </c>
      <c r="J8521" s="455" t="s">
        <v>2289</v>
      </c>
    </row>
    <row r="8522" spans="2:10">
      <c r="B8522" s="454">
        <v>43012</v>
      </c>
      <c r="C8522" s="455" t="s">
        <v>2465</v>
      </c>
      <c r="D8522" s="455" t="s">
        <v>2274</v>
      </c>
      <c r="E8522" s="455" t="s">
        <v>2301</v>
      </c>
      <c r="F8522" s="455">
        <v>1</v>
      </c>
      <c r="G8522" s="455">
        <v>437.22</v>
      </c>
      <c r="H8522" s="455">
        <v>437.22</v>
      </c>
      <c r="I8522" s="455" t="s">
        <v>2292</v>
      </c>
      <c r="J8522" s="455" t="s">
        <v>2277</v>
      </c>
    </row>
    <row r="8523" spans="2:10">
      <c r="B8523" s="454">
        <v>43012</v>
      </c>
      <c r="C8523" s="455" t="s">
        <v>2625</v>
      </c>
      <c r="D8523" s="455" t="s">
        <v>2274</v>
      </c>
      <c r="E8523" s="455" t="s">
        <v>2301</v>
      </c>
      <c r="F8523" s="455">
        <v>1</v>
      </c>
      <c r="G8523" s="455">
        <v>599.17999999999995</v>
      </c>
      <c r="H8523" s="455">
        <v>599.17999999999995</v>
      </c>
      <c r="I8523" s="455" t="s">
        <v>2292</v>
      </c>
      <c r="J8523" s="455" t="s">
        <v>2305</v>
      </c>
    </row>
    <row r="8524" spans="2:10">
      <c r="B8524" s="454">
        <v>43012</v>
      </c>
      <c r="C8524" s="455" t="s">
        <v>2588</v>
      </c>
      <c r="D8524" s="455" t="s">
        <v>2274</v>
      </c>
      <c r="E8524" s="455" t="s">
        <v>2296</v>
      </c>
      <c r="F8524" s="455">
        <v>1</v>
      </c>
      <c r="G8524" s="455">
        <v>2328.44</v>
      </c>
      <c r="H8524" s="455">
        <v>2328.44</v>
      </c>
      <c r="I8524" s="455" t="s">
        <v>2292</v>
      </c>
      <c r="J8524" s="455" t="s">
        <v>2299</v>
      </c>
    </row>
    <row r="8525" spans="2:10">
      <c r="B8525" s="454">
        <v>43012</v>
      </c>
      <c r="C8525" s="455" t="s">
        <v>2478</v>
      </c>
      <c r="D8525" s="455" t="s">
        <v>2274</v>
      </c>
      <c r="E8525" s="455" t="s">
        <v>2275</v>
      </c>
      <c r="F8525" s="455">
        <v>1</v>
      </c>
      <c r="G8525" s="455">
        <v>1512.49</v>
      </c>
      <c r="H8525" s="455">
        <v>1512.49</v>
      </c>
      <c r="I8525" s="455" t="s">
        <v>2292</v>
      </c>
      <c r="J8525" s="455" t="s">
        <v>2283</v>
      </c>
    </row>
    <row r="8526" spans="2:10">
      <c r="B8526" s="454">
        <v>43012</v>
      </c>
      <c r="C8526" s="455" t="s">
        <v>2352</v>
      </c>
      <c r="D8526" s="455" t="s">
        <v>2274</v>
      </c>
      <c r="E8526" s="455" t="s">
        <v>2301</v>
      </c>
      <c r="F8526" s="455">
        <v>1</v>
      </c>
      <c r="G8526" s="455">
        <v>923.58</v>
      </c>
      <c r="H8526" s="455">
        <v>923.58</v>
      </c>
      <c r="I8526" s="455" t="s">
        <v>2292</v>
      </c>
      <c r="J8526" s="455" t="s">
        <v>2277</v>
      </c>
    </row>
    <row r="8527" spans="2:10">
      <c r="B8527" s="454">
        <v>43012</v>
      </c>
      <c r="C8527" s="455" t="s">
        <v>2482</v>
      </c>
      <c r="D8527" s="455" t="s">
        <v>2274</v>
      </c>
      <c r="E8527" s="455" t="s">
        <v>2296</v>
      </c>
      <c r="F8527" s="455">
        <v>1</v>
      </c>
      <c r="G8527" s="455">
        <v>2705.09</v>
      </c>
      <c r="H8527" s="455">
        <v>2705.09</v>
      </c>
      <c r="I8527" s="455" t="s">
        <v>2292</v>
      </c>
      <c r="J8527" s="455" t="s">
        <v>2289</v>
      </c>
    </row>
    <row r="8528" spans="2:10">
      <c r="B8528" s="454">
        <v>43012</v>
      </c>
      <c r="C8528" s="455" t="s">
        <v>2472</v>
      </c>
      <c r="D8528" s="455" t="s">
        <v>2274</v>
      </c>
      <c r="E8528" s="455" t="s">
        <v>2301</v>
      </c>
      <c r="F8528" s="455">
        <v>1</v>
      </c>
      <c r="G8528" s="455">
        <v>1006.3</v>
      </c>
      <c r="H8528" s="455">
        <v>1006.3</v>
      </c>
      <c r="I8528" s="455" t="s">
        <v>2292</v>
      </c>
      <c r="J8528" s="455" t="s">
        <v>2279</v>
      </c>
    </row>
    <row r="8529" spans="2:10">
      <c r="B8529" s="454">
        <v>43012</v>
      </c>
      <c r="C8529" s="455" t="s">
        <v>2613</v>
      </c>
      <c r="D8529" s="455" t="s">
        <v>2281</v>
      </c>
      <c r="E8529" s="455" t="s">
        <v>2282</v>
      </c>
      <c r="F8529" s="455">
        <v>1</v>
      </c>
      <c r="G8529" s="455">
        <v>954.29</v>
      </c>
      <c r="H8529" s="455">
        <v>954.29</v>
      </c>
      <c r="I8529" s="455" t="s">
        <v>2292</v>
      </c>
      <c r="J8529" s="455" t="s">
        <v>2283</v>
      </c>
    </row>
    <row r="8530" spans="2:10">
      <c r="B8530" s="454">
        <v>43012</v>
      </c>
      <c r="C8530" s="455" t="s">
        <v>2415</v>
      </c>
      <c r="D8530" s="455" t="s">
        <v>2274</v>
      </c>
      <c r="E8530" s="455" t="s">
        <v>2301</v>
      </c>
      <c r="F8530" s="455">
        <v>1</v>
      </c>
      <c r="G8530" s="455">
        <v>951.1</v>
      </c>
      <c r="H8530" s="455">
        <v>951.1</v>
      </c>
      <c r="I8530" s="455" t="s">
        <v>2276</v>
      </c>
      <c r="J8530" s="455" t="s">
        <v>2283</v>
      </c>
    </row>
    <row r="8531" spans="2:10">
      <c r="B8531" s="454">
        <v>43012</v>
      </c>
      <c r="C8531" s="455" t="s">
        <v>2585</v>
      </c>
      <c r="D8531" s="455" t="s">
        <v>2274</v>
      </c>
      <c r="E8531" s="455" t="s">
        <v>2298</v>
      </c>
      <c r="F8531" s="455">
        <v>1</v>
      </c>
      <c r="G8531" s="455">
        <v>448.81</v>
      </c>
      <c r="H8531" s="455">
        <v>448.81</v>
      </c>
      <c r="I8531" s="455" t="s">
        <v>2276</v>
      </c>
      <c r="J8531" s="455" t="s">
        <v>2289</v>
      </c>
    </row>
    <row r="8532" spans="2:10">
      <c r="B8532" s="454">
        <v>43012</v>
      </c>
      <c r="C8532" s="455" t="s">
        <v>2439</v>
      </c>
      <c r="D8532" s="455" t="s">
        <v>2281</v>
      </c>
      <c r="E8532" s="455" t="s">
        <v>2440</v>
      </c>
      <c r="F8532" s="455">
        <v>1</v>
      </c>
      <c r="G8532" s="455">
        <v>482.84</v>
      </c>
      <c r="H8532" s="455">
        <v>482.84</v>
      </c>
      <c r="I8532" s="455" t="s">
        <v>2276</v>
      </c>
      <c r="J8532" s="455" t="s">
        <v>2279</v>
      </c>
    </row>
    <row r="8533" spans="2:10">
      <c r="B8533" s="454">
        <v>43012</v>
      </c>
      <c r="C8533" s="455" t="s">
        <v>2332</v>
      </c>
      <c r="D8533" s="455" t="s">
        <v>2274</v>
      </c>
      <c r="E8533" s="455" t="s">
        <v>2275</v>
      </c>
      <c r="F8533" s="455">
        <v>1</v>
      </c>
      <c r="G8533" s="455">
        <v>1261.51</v>
      </c>
      <c r="H8533" s="455">
        <v>1261.51</v>
      </c>
      <c r="I8533" s="455" t="s">
        <v>2276</v>
      </c>
      <c r="J8533" s="455" t="s">
        <v>2289</v>
      </c>
    </row>
    <row r="8534" spans="2:10">
      <c r="B8534" s="454">
        <v>43012</v>
      </c>
      <c r="C8534" s="455" t="s">
        <v>2555</v>
      </c>
      <c r="D8534" s="455" t="s">
        <v>2274</v>
      </c>
      <c r="E8534" s="455" t="s">
        <v>2294</v>
      </c>
      <c r="F8534" s="455">
        <v>1</v>
      </c>
      <c r="G8534" s="455">
        <v>966.18</v>
      </c>
      <c r="H8534" s="455">
        <v>966.18</v>
      </c>
      <c r="I8534" s="455" t="s">
        <v>2276</v>
      </c>
      <c r="J8534" s="455" t="s">
        <v>2305</v>
      </c>
    </row>
    <row r="8535" spans="2:10">
      <c r="B8535" s="454">
        <v>43012</v>
      </c>
      <c r="C8535" s="455" t="s">
        <v>2348</v>
      </c>
      <c r="D8535" s="455" t="s">
        <v>2274</v>
      </c>
      <c r="E8535" s="455" t="s">
        <v>2301</v>
      </c>
      <c r="F8535" s="455">
        <v>1</v>
      </c>
      <c r="G8535" s="455">
        <v>918.67</v>
      </c>
      <c r="H8535" s="455">
        <v>918.67</v>
      </c>
      <c r="I8535" s="455" t="s">
        <v>2292</v>
      </c>
      <c r="J8535" s="455" t="s">
        <v>2305</v>
      </c>
    </row>
    <row r="8536" spans="2:10">
      <c r="B8536" s="454">
        <v>43012</v>
      </c>
      <c r="C8536" s="455" t="s">
        <v>2394</v>
      </c>
      <c r="D8536" s="455" t="s">
        <v>2274</v>
      </c>
      <c r="E8536" s="455" t="s">
        <v>2301</v>
      </c>
      <c r="F8536" s="455">
        <v>1</v>
      </c>
      <c r="G8536" s="455">
        <v>981.83</v>
      </c>
      <c r="H8536" s="455">
        <v>981.83</v>
      </c>
      <c r="I8536" s="455" t="s">
        <v>2292</v>
      </c>
      <c r="J8536" s="455" t="s">
        <v>2289</v>
      </c>
    </row>
    <row r="8537" spans="2:10">
      <c r="B8537" s="454">
        <v>43012</v>
      </c>
      <c r="C8537" s="455" t="s">
        <v>2444</v>
      </c>
      <c r="D8537" s="455" t="s">
        <v>2274</v>
      </c>
      <c r="E8537" s="455" t="s">
        <v>2294</v>
      </c>
      <c r="F8537" s="455">
        <v>1</v>
      </c>
      <c r="G8537" s="455">
        <v>599.84</v>
      </c>
      <c r="H8537" s="455">
        <v>599.84</v>
      </c>
      <c r="I8537" s="455" t="s">
        <v>2292</v>
      </c>
      <c r="J8537" s="455" t="s">
        <v>2305</v>
      </c>
    </row>
    <row r="8538" spans="2:10">
      <c r="B8538" s="454">
        <v>43012</v>
      </c>
      <c r="C8538" s="455" t="s">
        <v>2340</v>
      </c>
      <c r="D8538" s="455" t="s">
        <v>2274</v>
      </c>
      <c r="E8538" s="455" t="s">
        <v>2301</v>
      </c>
      <c r="F8538" s="455">
        <v>1</v>
      </c>
      <c r="G8538" s="455">
        <v>751.82</v>
      </c>
      <c r="H8538" s="455">
        <v>751.82</v>
      </c>
      <c r="I8538" s="455" t="s">
        <v>2292</v>
      </c>
      <c r="J8538" s="455" t="s">
        <v>2279</v>
      </c>
    </row>
    <row r="8539" spans="2:10">
      <c r="B8539" s="454">
        <v>43012</v>
      </c>
      <c r="C8539" s="455" t="s">
        <v>2383</v>
      </c>
      <c r="D8539" s="455" t="s">
        <v>2274</v>
      </c>
      <c r="E8539" s="455" t="s">
        <v>2298</v>
      </c>
      <c r="F8539" s="455">
        <v>1</v>
      </c>
      <c r="G8539" s="455">
        <v>614.73</v>
      </c>
      <c r="H8539" s="455">
        <v>614.73</v>
      </c>
      <c r="I8539" s="455" t="s">
        <v>2292</v>
      </c>
      <c r="J8539" s="455" t="s">
        <v>2277</v>
      </c>
    </row>
    <row r="8540" spans="2:10">
      <c r="B8540" s="454">
        <v>43012</v>
      </c>
      <c r="C8540" s="455" t="s">
        <v>2604</v>
      </c>
      <c r="D8540" s="455" t="s">
        <v>2274</v>
      </c>
      <c r="E8540" s="455" t="s">
        <v>2319</v>
      </c>
      <c r="F8540" s="455">
        <v>1</v>
      </c>
      <c r="G8540" s="455">
        <v>1111.3699999999999</v>
      </c>
      <c r="H8540" s="455">
        <v>1111.3699999999999</v>
      </c>
      <c r="I8540" s="455" t="s">
        <v>2292</v>
      </c>
      <c r="J8540" s="455" t="s">
        <v>2277</v>
      </c>
    </row>
    <row r="8541" spans="2:10">
      <c r="B8541" s="454">
        <v>43012</v>
      </c>
      <c r="C8541" s="455" t="s">
        <v>2431</v>
      </c>
      <c r="D8541" s="455" t="s">
        <v>2274</v>
      </c>
      <c r="E8541" s="455" t="s">
        <v>2319</v>
      </c>
      <c r="F8541" s="455">
        <v>1</v>
      </c>
      <c r="G8541" s="455">
        <v>880.83</v>
      </c>
      <c r="H8541" s="455">
        <v>880.83</v>
      </c>
      <c r="I8541" s="455" t="s">
        <v>2292</v>
      </c>
      <c r="J8541" s="455" t="s">
        <v>2305</v>
      </c>
    </row>
    <row r="8542" spans="2:10">
      <c r="B8542" s="454">
        <v>43012</v>
      </c>
      <c r="C8542" s="455" t="s">
        <v>2507</v>
      </c>
      <c r="D8542" s="455" t="s">
        <v>2281</v>
      </c>
      <c r="E8542" s="455" t="s">
        <v>2298</v>
      </c>
      <c r="F8542" s="455">
        <v>1</v>
      </c>
      <c r="G8542" s="455">
        <v>1055.07</v>
      </c>
      <c r="H8542" s="455">
        <v>1055.07</v>
      </c>
      <c r="I8542" s="455" t="s">
        <v>2292</v>
      </c>
      <c r="J8542" s="455" t="s">
        <v>2279</v>
      </c>
    </row>
    <row r="8543" spans="2:10">
      <c r="B8543" s="454">
        <v>43012</v>
      </c>
      <c r="C8543" s="455" t="s">
        <v>2414</v>
      </c>
      <c r="D8543" s="455" t="s">
        <v>2281</v>
      </c>
      <c r="E8543" s="455" t="s">
        <v>2298</v>
      </c>
      <c r="F8543" s="455">
        <v>1</v>
      </c>
      <c r="G8543" s="455">
        <v>1283.2</v>
      </c>
      <c r="H8543" s="455">
        <v>1283.2</v>
      </c>
      <c r="I8543" s="455" t="s">
        <v>2292</v>
      </c>
      <c r="J8543" s="455" t="s">
        <v>2277</v>
      </c>
    </row>
    <row r="8544" spans="2:10">
      <c r="B8544" s="454">
        <v>43012</v>
      </c>
      <c r="C8544" s="455" t="s">
        <v>2604</v>
      </c>
      <c r="D8544" s="455" t="s">
        <v>2274</v>
      </c>
      <c r="E8544" s="455" t="s">
        <v>2319</v>
      </c>
      <c r="F8544" s="455">
        <v>1</v>
      </c>
      <c r="G8544" s="455">
        <v>1111.3699999999999</v>
      </c>
      <c r="H8544" s="455">
        <v>1111.3699999999999</v>
      </c>
      <c r="I8544" s="455" t="s">
        <v>2292</v>
      </c>
      <c r="J8544" s="455" t="s">
        <v>2289</v>
      </c>
    </row>
    <row r="8545" spans="2:10">
      <c r="B8545" s="454">
        <v>43012</v>
      </c>
      <c r="C8545" s="455" t="s">
        <v>2378</v>
      </c>
      <c r="D8545" s="455" t="s">
        <v>2281</v>
      </c>
      <c r="E8545" s="455" t="s">
        <v>2275</v>
      </c>
      <c r="F8545" s="455">
        <v>1</v>
      </c>
      <c r="G8545" s="455">
        <v>1104.6199999999999</v>
      </c>
      <c r="H8545" s="455">
        <v>1104.6199999999999</v>
      </c>
      <c r="I8545" s="455" t="s">
        <v>2292</v>
      </c>
      <c r="J8545" s="455" t="s">
        <v>2277</v>
      </c>
    </row>
    <row r="8546" spans="2:10">
      <c r="B8546" s="454">
        <v>43012</v>
      </c>
      <c r="C8546" s="455" t="s">
        <v>2366</v>
      </c>
      <c r="D8546" s="455" t="s">
        <v>2274</v>
      </c>
      <c r="E8546" s="455" t="s">
        <v>2275</v>
      </c>
      <c r="F8546" s="455">
        <v>1</v>
      </c>
      <c r="G8546" s="455">
        <v>2116.0500000000002</v>
      </c>
      <c r="H8546" s="455">
        <v>2116.0500000000002</v>
      </c>
      <c r="I8546" s="455" t="s">
        <v>2292</v>
      </c>
      <c r="J8546" s="455" t="s">
        <v>2279</v>
      </c>
    </row>
    <row r="8547" spans="2:10">
      <c r="B8547" s="454">
        <v>43012</v>
      </c>
      <c r="C8547" s="455" t="s">
        <v>2424</v>
      </c>
      <c r="D8547" s="455" t="s">
        <v>2281</v>
      </c>
      <c r="E8547" s="455" t="s">
        <v>2296</v>
      </c>
      <c r="F8547" s="455">
        <v>1</v>
      </c>
      <c r="G8547" s="455">
        <v>2090.0700000000002</v>
      </c>
      <c r="H8547" s="455">
        <v>2090.0700000000002</v>
      </c>
      <c r="I8547" s="455" t="s">
        <v>2292</v>
      </c>
      <c r="J8547" s="455" t="s">
        <v>2283</v>
      </c>
    </row>
    <row r="8548" spans="2:10">
      <c r="B8548" s="454">
        <v>43012</v>
      </c>
      <c r="C8548" s="455" t="s">
        <v>2494</v>
      </c>
      <c r="D8548" s="455" t="s">
        <v>2274</v>
      </c>
      <c r="E8548" s="455" t="s">
        <v>2314</v>
      </c>
      <c r="F8548" s="455">
        <v>1</v>
      </c>
      <c r="G8548" s="455">
        <v>947.8</v>
      </c>
      <c r="H8548" s="455">
        <v>947.8</v>
      </c>
      <c r="I8548" s="455" t="s">
        <v>2292</v>
      </c>
      <c r="J8548" s="455" t="s">
        <v>2299</v>
      </c>
    </row>
    <row r="8549" spans="2:10">
      <c r="B8549" s="454">
        <v>43012</v>
      </c>
      <c r="C8549" s="455" t="s">
        <v>2394</v>
      </c>
      <c r="D8549" s="455" t="s">
        <v>2274</v>
      </c>
      <c r="E8549" s="455" t="s">
        <v>2301</v>
      </c>
      <c r="F8549" s="455">
        <v>1</v>
      </c>
      <c r="G8549" s="455">
        <v>981.83</v>
      </c>
      <c r="H8549" s="455">
        <v>981.83</v>
      </c>
      <c r="I8549" s="455" t="s">
        <v>2292</v>
      </c>
      <c r="J8549" s="455" t="s">
        <v>2283</v>
      </c>
    </row>
    <row r="8550" spans="2:10">
      <c r="B8550" s="454">
        <v>43012</v>
      </c>
      <c r="C8550" s="455" t="s">
        <v>2606</v>
      </c>
      <c r="D8550" s="455" t="s">
        <v>2274</v>
      </c>
      <c r="E8550" s="455" t="s">
        <v>2294</v>
      </c>
      <c r="F8550" s="455">
        <v>1</v>
      </c>
      <c r="G8550" s="455">
        <v>715.04</v>
      </c>
      <c r="H8550" s="455">
        <v>715.04</v>
      </c>
      <c r="I8550" s="455" t="s">
        <v>2292</v>
      </c>
      <c r="J8550" s="455" t="s">
        <v>2277</v>
      </c>
    </row>
    <row r="8551" spans="2:10">
      <c r="B8551" s="454">
        <v>43013</v>
      </c>
      <c r="C8551" s="455" t="s">
        <v>2492</v>
      </c>
      <c r="D8551" s="455" t="s">
        <v>2281</v>
      </c>
      <c r="E8551" s="455" t="s">
        <v>2275</v>
      </c>
      <c r="F8551" s="455">
        <v>1</v>
      </c>
      <c r="G8551" s="455">
        <v>1123.42</v>
      </c>
      <c r="H8551" s="455">
        <v>1123.42</v>
      </c>
      <c r="I8551" s="455" t="s">
        <v>2347</v>
      </c>
      <c r="J8551" s="455" t="s">
        <v>2299</v>
      </c>
    </row>
    <row r="8552" spans="2:10">
      <c r="B8552" s="454">
        <v>43013</v>
      </c>
      <c r="C8552" s="455" t="s">
        <v>2475</v>
      </c>
      <c r="D8552" s="455" t="s">
        <v>2274</v>
      </c>
      <c r="E8552" s="455" t="s">
        <v>2296</v>
      </c>
      <c r="F8552" s="455">
        <v>1</v>
      </c>
      <c r="G8552" s="455">
        <v>2687.09</v>
      </c>
      <c r="H8552" s="455">
        <v>2687.09</v>
      </c>
      <c r="I8552" s="455" t="s">
        <v>2347</v>
      </c>
      <c r="J8552" s="455" t="s">
        <v>2279</v>
      </c>
    </row>
    <row r="8553" spans="2:10">
      <c r="B8553" s="454">
        <v>43013</v>
      </c>
      <c r="C8553" s="455" t="s">
        <v>2442</v>
      </c>
      <c r="D8553" s="455" t="s">
        <v>2281</v>
      </c>
      <c r="E8553" s="455" t="s">
        <v>2275</v>
      </c>
      <c r="F8553" s="455">
        <v>1</v>
      </c>
      <c r="G8553" s="455">
        <v>1602.93</v>
      </c>
      <c r="H8553" s="455">
        <v>1602.93</v>
      </c>
      <c r="I8553" s="455" t="s">
        <v>2347</v>
      </c>
      <c r="J8553" s="455" t="s">
        <v>2299</v>
      </c>
    </row>
    <row r="8554" spans="2:10">
      <c r="B8554" s="454">
        <v>43013</v>
      </c>
      <c r="C8554" s="455" t="s">
        <v>2573</v>
      </c>
      <c r="D8554" s="455" t="s">
        <v>2281</v>
      </c>
      <c r="E8554" s="455" t="s">
        <v>2296</v>
      </c>
      <c r="F8554" s="455">
        <v>1</v>
      </c>
      <c r="G8554" s="455">
        <v>1839.54</v>
      </c>
      <c r="H8554" s="455">
        <v>1839.54</v>
      </c>
      <c r="I8554" s="455" t="s">
        <v>2276</v>
      </c>
      <c r="J8554" s="455" t="s">
        <v>2277</v>
      </c>
    </row>
    <row r="8555" spans="2:10">
      <c r="B8555" s="454">
        <v>43013</v>
      </c>
      <c r="C8555" s="455" t="s">
        <v>2492</v>
      </c>
      <c r="D8555" s="455" t="s">
        <v>2281</v>
      </c>
      <c r="E8555" s="455" t="s">
        <v>2275</v>
      </c>
      <c r="F8555" s="455">
        <v>1</v>
      </c>
      <c r="G8555" s="455">
        <v>1123.42</v>
      </c>
      <c r="H8555" s="455">
        <v>1123.42</v>
      </c>
      <c r="I8555" s="455" t="s">
        <v>2276</v>
      </c>
      <c r="J8555" s="455" t="s">
        <v>2279</v>
      </c>
    </row>
    <row r="8556" spans="2:10">
      <c r="B8556" s="454">
        <v>43013</v>
      </c>
      <c r="C8556" s="455" t="s">
        <v>2540</v>
      </c>
      <c r="D8556" s="455" t="s">
        <v>2274</v>
      </c>
      <c r="E8556" s="455" t="s">
        <v>2296</v>
      </c>
      <c r="F8556" s="455">
        <v>1</v>
      </c>
      <c r="G8556" s="455">
        <v>2791.17</v>
      </c>
      <c r="H8556" s="455">
        <v>2791.17</v>
      </c>
      <c r="I8556" s="455" t="s">
        <v>2276</v>
      </c>
      <c r="J8556" s="455" t="s">
        <v>2299</v>
      </c>
    </row>
    <row r="8557" spans="2:10">
      <c r="B8557" s="454">
        <v>43013</v>
      </c>
      <c r="C8557" s="455" t="s">
        <v>2335</v>
      </c>
      <c r="D8557" s="455" t="s">
        <v>2274</v>
      </c>
      <c r="E8557" s="455" t="s">
        <v>2298</v>
      </c>
      <c r="F8557" s="455">
        <v>1</v>
      </c>
      <c r="G8557" s="455">
        <v>888.34</v>
      </c>
      <c r="H8557" s="455">
        <v>888.34</v>
      </c>
      <c r="I8557" s="455" t="s">
        <v>2276</v>
      </c>
      <c r="J8557" s="455" t="s">
        <v>2277</v>
      </c>
    </row>
    <row r="8558" spans="2:10">
      <c r="B8558" s="454">
        <v>43013</v>
      </c>
      <c r="C8558" s="455" t="s">
        <v>2449</v>
      </c>
      <c r="D8558" s="455" t="s">
        <v>2281</v>
      </c>
      <c r="E8558" s="455" t="s">
        <v>2275</v>
      </c>
      <c r="F8558" s="455">
        <v>1</v>
      </c>
      <c r="G8558" s="455">
        <v>2078.89</v>
      </c>
      <c r="H8558" s="455">
        <v>2078.89</v>
      </c>
      <c r="I8558" s="455" t="s">
        <v>2276</v>
      </c>
      <c r="J8558" s="455" t="s">
        <v>2283</v>
      </c>
    </row>
    <row r="8559" spans="2:10">
      <c r="B8559" s="454">
        <v>43013</v>
      </c>
      <c r="C8559" s="455" t="s">
        <v>2329</v>
      </c>
      <c r="D8559" s="455" t="s">
        <v>2281</v>
      </c>
      <c r="E8559" s="455" t="s">
        <v>2275</v>
      </c>
      <c r="F8559" s="455">
        <v>1</v>
      </c>
      <c r="G8559" s="455">
        <v>1533.77</v>
      </c>
      <c r="H8559" s="455">
        <v>1533.77</v>
      </c>
      <c r="I8559" s="455" t="s">
        <v>2276</v>
      </c>
      <c r="J8559" s="455" t="s">
        <v>2279</v>
      </c>
    </row>
    <row r="8560" spans="2:10">
      <c r="B8560" s="454">
        <v>43013</v>
      </c>
      <c r="C8560" s="455" t="s">
        <v>2408</v>
      </c>
      <c r="D8560" s="455" t="s">
        <v>2274</v>
      </c>
      <c r="E8560" s="455" t="s">
        <v>2275</v>
      </c>
      <c r="F8560" s="455">
        <v>1</v>
      </c>
      <c r="G8560" s="455">
        <v>1465.28</v>
      </c>
      <c r="H8560" s="455">
        <v>1465.28</v>
      </c>
      <c r="I8560" s="455" t="s">
        <v>2276</v>
      </c>
      <c r="J8560" s="455" t="s">
        <v>2279</v>
      </c>
    </row>
    <row r="8561" spans="2:10">
      <c r="B8561" s="454">
        <v>43013</v>
      </c>
      <c r="C8561" s="455" t="s">
        <v>2557</v>
      </c>
      <c r="D8561" s="455" t="s">
        <v>2274</v>
      </c>
      <c r="E8561" s="455" t="s">
        <v>2294</v>
      </c>
      <c r="F8561" s="455">
        <v>1</v>
      </c>
      <c r="G8561" s="455">
        <v>310.67</v>
      </c>
      <c r="H8561" s="455">
        <v>310.67</v>
      </c>
      <c r="I8561" s="455" t="s">
        <v>2292</v>
      </c>
      <c r="J8561" s="455" t="s">
        <v>2279</v>
      </c>
    </row>
    <row r="8562" spans="2:10">
      <c r="B8562" s="454">
        <v>43013</v>
      </c>
      <c r="C8562" s="455" t="s">
        <v>2410</v>
      </c>
      <c r="D8562" s="455" t="s">
        <v>2274</v>
      </c>
      <c r="E8562" s="455" t="s">
        <v>2319</v>
      </c>
      <c r="F8562" s="455">
        <v>1</v>
      </c>
      <c r="G8562" s="455">
        <v>1074.22</v>
      </c>
      <c r="H8562" s="455">
        <v>1074.22</v>
      </c>
      <c r="I8562" s="455" t="s">
        <v>2292</v>
      </c>
      <c r="J8562" s="455" t="s">
        <v>2289</v>
      </c>
    </row>
    <row r="8563" spans="2:10">
      <c r="B8563" s="454">
        <v>43013</v>
      </c>
      <c r="C8563" s="455" t="s">
        <v>2534</v>
      </c>
      <c r="D8563" s="455" t="s">
        <v>2274</v>
      </c>
      <c r="E8563" s="455" t="s">
        <v>2301</v>
      </c>
      <c r="F8563" s="455">
        <v>1</v>
      </c>
      <c r="G8563" s="455">
        <v>575.75</v>
      </c>
      <c r="H8563" s="455">
        <v>575.75</v>
      </c>
      <c r="I8563" s="455" t="s">
        <v>2292</v>
      </c>
      <c r="J8563" s="455" t="s">
        <v>2299</v>
      </c>
    </row>
    <row r="8564" spans="2:10">
      <c r="B8564" s="454">
        <v>43013</v>
      </c>
      <c r="C8564" s="455" t="s">
        <v>2601</v>
      </c>
      <c r="D8564" s="455" t="s">
        <v>2281</v>
      </c>
      <c r="E8564" s="455" t="s">
        <v>2282</v>
      </c>
      <c r="F8564" s="455">
        <v>1</v>
      </c>
      <c r="G8564" s="455">
        <v>741.29</v>
      </c>
      <c r="H8564" s="455">
        <v>741.29</v>
      </c>
      <c r="I8564" s="455" t="s">
        <v>2292</v>
      </c>
      <c r="J8564" s="455" t="s">
        <v>2289</v>
      </c>
    </row>
    <row r="8565" spans="2:10">
      <c r="B8565" s="454">
        <v>43013</v>
      </c>
      <c r="C8565" s="455" t="s">
        <v>2607</v>
      </c>
      <c r="D8565" s="455" t="s">
        <v>2274</v>
      </c>
      <c r="E8565" s="455" t="s">
        <v>2275</v>
      </c>
      <c r="F8565" s="455">
        <v>1</v>
      </c>
      <c r="G8565" s="455">
        <v>1699.77</v>
      </c>
      <c r="H8565" s="455">
        <v>1699.77</v>
      </c>
      <c r="I8565" s="455" t="s">
        <v>2292</v>
      </c>
      <c r="J8565" s="455" t="s">
        <v>2289</v>
      </c>
    </row>
    <row r="8566" spans="2:10">
      <c r="B8566" s="454">
        <v>43013</v>
      </c>
      <c r="C8566" s="455" t="s">
        <v>2345</v>
      </c>
      <c r="D8566" s="455" t="s">
        <v>2274</v>
      </c>
      <c r="E8566" s="455" t="s">
        <v>2301</v>
      </c>
      <c r="F8566" s="455">
        <v>1</v>
      </c>
      <c r="G8566" s="455">
        <v>790.2</v>
      </c>
      <c r="H8566" s="455">
        <v>790.2</v>
      </c>
      <c r="I8566" s="455" t="s">
        <v>2292</v>
      </c>
      <c r="J8566" s="455" t="s">
        <v>2305</v>
      </c>
    </row>
    <row r="8567" spans="2:10">
      <c r="B8567" s="454">
        <v>43013</v>
      </c>
      <c r="C8567" s="455" t="s">
        <v>2308</v>
      </c>
      <c r="D8567" s="455" t="s">
        <v>2274</v>
      </c>
      <c r="E8567" s="455" t="s">
        <v>2301</v>
      </c>
      <c r="F8567" s="455">
        <v>1</v>
      </c>
      <c r="G8567" s="455">
        <v>612.32000000000005</v>
      </c>
      <c r="H8567" s="455">
        <v>612.32000000000005</v>
      </c>
      <c r="I8567" s="455" t="s">
        <v>2292</v>
      </c>
      <c r="J8567" s="455" t="s">
        <v>2305</v>
      </c>
    </row>
    <row r="8568" spans="2:10">
      <c r="B8568" s="454">
        <v>43013</v>
      </c>
      <c r="C8568" s="455" t="s">
        <v>2523</v>
      </c>
      <c r="D8568" s="455" t="s">
        <v>2274</v>
      </c>
      <c r="E8568" s="455" t="s">
        <v>2275</v>
      </c>
      <c r="F8568" s="455">
        <v>1</v>
      </c>
      <c r="G8568" s="455">
        <v>1620.57</v>
      </c>
      <c r="H8568" s="455">
        <v>1620.57</v>
      </c>
      <c r="I8568" s="455" t="s">
        <v>2292</v>
      </c>
      <c r="J8568" s="455" t="s">
        <v>2289</v>
      </c>
    </row>
    <row r="8569" spans="2:10">
      <c r="B8569" s="454">
        <v>43013</v>
      </c>
      <c r="C8569" s="455" t="s">
        <v>2558</v>
      </c>
      <c r="D8569" s="455" t="s">
        <v>2274</v>
      </c>
      <c r="E8569" s="455" t="s">
        <v>2301</v>
      </c>
      <c r="F8569" s="455">
        <v>1</v>
      </c>
      <c r="G8569" s="455">
        <v>571.35</v>
      </c>
      <c r="H8569" s="455">
        <v>571.35</v>
      </c>
      <c r="I8569" s="455" t="s">
        <v>2292</v>
      </c>
      <c r="J8569" s="455" t="s">
        <v>2289</v>
      </c>
    </row>
    <row r="8570" spans="2:10">
      <c r="B8570" s="454">
        <v>43013</v>
      </c>
      <c r="C8570" s="455" t="s">
        <v>2286</v>
      </c>
      <c r="D8570" s="455" t="s">
        <v>2281</v>
      </c>
      <c r="E8570" s="455" t="s">
        <v>2287</v>
      </c>
      <c r="F8570" s="455">
        <v>1</v>
      </c>
      <c r="G8570" s="455">
        <v>325.79000000000002</v>
      </c>
      <c r="H8570" s="455">
        <v>325.79000000000002</v>
      </c>
      <c r="I8570" s="455" t="s">
        <v>2292</v>
      </c>
      <c r="J8570" s="455" t="s">
        <v>2289</v>
      </c>
    </row>
    <row r="8571" spans="2:10">
      <c r="B8571" s="454">
        <v>43013</v>
      </c>
      <c r="C8571" s="455" t="s">
        <v>2441</v>
      </c>
      <c r="D8571" s="455" t="s">
        <v>2281</v>
      </c>
      <c r="E8571" s="455" t="s">
        <v>2390</v>
      </c>
      <c r="F8571" s="455">
        <v>1</v>
      </c>
      <c r="G8571" s="455">
        <v>739.82</v>
      </c>
      <c r="H8571" s="455">
        <v>739.82</v>
      </c>
      <c r="I8571" s="455" t="s">
        <v>2292</v>
      </c>
      <c r="J8571" s="455" t="s">
        <v>2299</v>
      </c>
    </row>
    <row r="8572" spans="2:10">
      <c r="B8572" s="454">
        <v>43013</v>
      </c>
      <c r="C8572" s="455" t="s">
        <v>2381</v>
      </c>
      <c r="D8572" s="455" t="s">
        <v>2274</v>
      </c>
      <c r="E8572" s="455" t="s">
        <v>2319</v>
      </c>
      <c r="F8572" s="455">
        <v>1</v>
      </c>
      <c r="G8572" s="455">
        <v>805.39</v>
      </c>
      <c r="H8572" s="455">
        <v>805.39</v>
      </c>
      <c r="I8572" s="455" t="s">
        <v>2292</v>
      </c>
      <c r="J8572" s="455" t="s">
        <v>2289</v>
      </c>
    </row>
    <row r="8573" spans="2:10">
      <c r="B8573" s="454">
        <v>43013</v>
      </c>
      <c r="C8573" s="455" t="s">
        <v>2400</v>
      </c>
      <c r="D8573" s="455" t="s">
        <v>2274</v>
      </c>
      <c r="E8573" s="455" t="s">
        <v>2319</v>
      </c>
      <c r="F8573" s="455">
        <v>1</v>
      </c>
      <c r="G8573" s="455">
        <v>718.01</v>
      </c>
      <c r="H8573" s="455">
        <v>718.01</v>
      </c>
      <c r="I8573" s="455" t="s">
        <v>2292</v>
      </c>
      <c r="J8573" s="455" t="s">
        <v>2283</v>
      </c>
    </row>
    <row r="8574" spans="2:10">
      <c r="B8574" s="454">
        <v>43013</v>
      </c>
      <c r="C8574" s="455" t="s">
        <v>2413</v>
      </c>
      <c r="D8574" s="455" t="s">
        <v>2274</v>
      </c>
      <c r="E8574" s="455" t="s">
        <v>2275</v>
      </c>
      <c r="F8574" s="455">
        <v>1</v>
      </c>
      <c r="G8574" s="455">
        <v>1649.83</v>
      </c>
      <c r="H8574" s="455">
        <v>1649.83</v>
      </c>
      <c r="I8574" s="455" t="s">
        <v>2292</v>
      </c>
      <c r="J8574" s="455" t="s">
        <v>2299</v>
      </c>
    </row>
    <row r="8575" spans="2:10">
      <c r="B8575" s="454">
        <v>43013</v>
      </c>
      <c r="C8575" s="455" t="s">
        <v>2486</v>
      </c>
      <c r="D8575" s="455" t="s">
        <v>2274</v>
      </c>
      <c r="E8575" s="455" t="s">
        <v>2275</v>
      </c>
      <c r="F8575" s="455">
        <v>1</v>
      </c>
      <c r="G8575" s="455">
        <v>1621.26</v>
      </c>
      <c r="H8575" s="455">
        <v>1621.26</v>
      </c>
      <c r="I8575" s="455" t="s">
        <v>2292</v>
      </c>
      <c r="J8575" s="455" t="s">
        <v>2283</v>
      </c>
    </row>
    <row r="8576" spans="2:10">
      <c r="B8576" s="454">
        <v>43013</v>
      </c>
      <c r="C8576" s="455" t="s">
        <v>2512</v>
      </c>
      <c r="D8576" s="455" t="s">
        <v>2274</v>
      </c>
      <c r="E8576" s="455" t="s">
        <v>2314</v>
      </c>
      <c r="F8576" s="455">
        <v>1</v>
      </c>
      <c r="G8576" s="455">
        <v>872.33</v>
      </c>
      <c r="H8576" s="455">
        <v>872.33</v>
      </c>
      <c r="I8576" s="455" t="s">
        <v>2292</v>
      </c>
      <c r="J8576" s="455" t="s">
        <v>2279</v>
      </c>
    </row>
    <row r="8577" spans="2:10">
      <c r="B8577" s="454">
        <v>43013</v>
      </c>
      <c r="C8577" s="455" t="s">
        <v>2624</v>
      </c>
      <c r="D8577" s="455" t="s">
        <v>2274</v>
      </c>
      <c r="E8577" s="455" t="s">
        <v>2319</v>
      </c>
      <c r="F8577" s="455">
        <v>1</v>
      </c>
      <c r="G8577" s="455">
        <v>761.34</v>
      </c>
      <c r="H8577" s="455">
        <v>761.34</v>
      </c>
      <c r="I8577" s="455" t="s">
        <v>2276</v>
      </c>
      <c r="J8577" s="455" t="s">
        <v>2279</v>
      </c>
    </row>
    <row r="8578" spans="2:10">
      <c r="B8578" s="454">
        <v>43013</v>
      </c>
      <c r="C8578" s="455" t="s">
        <v>2420</v>
      </c>
      <c r="D8578" s="455" t="s">
        <v>2281</v>
      </c>
      <c r="E8578" s="455" t="s">
        <v>2421</v>
      </c>
      <c r="F8578" s="455">
        <v>1</v>
      </c>
      <c r="G8578" s="455">
        <v>320.16000000000003</v>
      </c>
      <c r="H8578" s="455">
        <v>320.16000000000003</v>
      </c>
      <c r="I8578" s="455" t="s">
        <v>2276</v>
      </c>
      <c r="J8578" s="455" t="s">
        <v>2277</v>
      </c>
    </row>
    <row r="8579" spans="2:10">
      <c r="B8579" s="454">
        <v>43013</v>
      </c>
      <c r="C8579" s="455" t="s">
        <v>2484</v>
      </c>
      <c r="D8579" s="455" t="s">
        <v>2281</v>
      </c>
      <c r="E8579" s="455" t="s">
        <v>2275</v>
      </c>
      <c r="F8579" s="455">
        <v>1</v>
      </c>
      <c r="G8579" s="455">
        <v>1548.99</v>
      </c>
      <c r="H8579" s="455">
        <v>1548.99</v>
      </c>
      <c r="I8579" s="455" t="s">
        <v>2276</v>
      </c>
      <c r="J8579" s="455" t="s">
        <v>2299</v>
      </c>
    </row>
    <row r="8580" spans="2:10">
      <c r="B8580" s="454">
        <v>43013</v>
      </c>
      <c r="C8580" s="455" t="s">
        <v>2499</v>
      </c>
      <c r="D8580" s="455" t="s">
        <v>2274</v>
      </c>
      <c r="E8580" s="455" t="s">
        <v>2319</v>
      </c>
      <c r="F8580" s="455">
        <v>1</v>
      </c>
      <c r="G8580" s="455">
        <v>1418.09</v>
      </c>
      <c r="H8580" s="455">
        <v>1418.09</v>
      </c>
      <c r="I8580" s="455" t="s">
        <v>2292</v>
      </c>
      <c r="J8580" s="455" t="s">
        <v>2305</v>
      </c>
    </row>
    <row r="8581" spans="2:10">
      <c r="B8581" s="454">
        <v>43013</v>
      </c>
      <c r="C8581" s="455" t="s">
        <v>2514</v>
      </c>
      <c r="D8581" s="455" t="s">
        <v>2281</v>
      </c>
      <c r="E8581" s="455" t="s">
        <v>2298</v>
      </c>
      <c r="F8581" s="455">
        <v>1</v>
      </c>
      <c r="G8581" s="455">
        <v>810.86</v>
      </c>
      <c r="H8581" s="455">
        <v>810.86</v>
      </c>
      <c r="I8581" s="455" t="s">
        <v>2292</v>
      </c>
      <c r="J8581" s="455" t="s">
        <v>2283</v>
      </c>
    </row>
    <row r="8582" spans="2:10">
      <c r="B8582" s="454">
        <v>43013</v>
      </c>
      <c r="C8582" s="455" t="s">
        <v>2629</v>
      </c>
      <c r="D8582" s="455" t="s">
        <v>2274</v>
      </c>
      <c r="E8582" s="455" t="s">
        <v>2301</v>
      </c>
      <c r="F8582" s="455">
        <v>1</v>
      </c>
      <c r="G8582" s="455">
        <v>617.89</v>
      </c>
      <c r="H8582" s="455">
        <v>617.89</v>
      </c>
      <c r="I8582" s="455" t="s">
        <v>2292</v>
      </c>
      <c r="J8582" s="455" t="s">
        <v>2277</v>
      </c>
    </row>
    <row r="8583" spans="2:10">
      <c r="B8583" s="454">
        <v>43014</v>
      </c>
      <c r="C8583" s="455" t="s">
        <v>2460</v>
      </c>
      <c r="D8583" s="455" t="s">
        <v>2274</v>
      </c>
      <c r="E8583" s="455" t="s">
        <v>2294</v>
      </c>
      <c r="F8583" s="455">
        <v>1</v>
      </c>
      <c r="G8583" s="455">
        <v>725.94</v>
      </c>
      <c r="H8583" s="455">
        <v>725.94</v>
      </c>
      <c r="I8583" s="455" t="s">
        <v>2292</v>
      </c>
      <c r="J8583" s="455" t="s">
        <v>2277</v>
      </c>
    </row>
    <row r="8584" spans="2:10">
      <c r="B8584" s="454">
        <v>43014</v>
      </c>
      <c r="C8584" s="455" t="s">
        <v>2569</v>
      </c>
      <c r="D8584" s="455" t="s">
        <v>2274</v>
      </c>
      <c r="E8584" s="455" t="s">
        <v>2314</v>
      </c>
      <c r="F8584" s="455">
        <v>1</v>
      </c>
      <c r="G8584" s="455">
        <v>1227.9000000000001</v>
      </c>
      <c r="H8584" s="455">
        <v>1227.9000000000001</v>
      </c>
      <c r="I8584" s="455" t="s">
        <v>2292</v>
      </c>
      <c r="J8584" s="455" t="s">
        <v>2299</v>
      </c>
    </row>
    <row r="8585" spans="2:10">
      <c r="B8585" s="454">
        <v>43014</v>
      </c>
      <c r="C8585" s="455" t="s">
        <v>2549</v>
      </c>
      <c r="D8585" s="455" t="s">
        <v>2281</v>
      </c>
      <c r="E8585" s="455" t="s">
        <v>2275</v>
      </c>
      <c r="F8585" s="455">
        <v>1</v>
      </c>
      <c r="G8585" s="455">
        <v>2052.0300000000002</v>
      </c>
      <c r="H8585" s="455">
        <v>2052.0300000000002</v>
      </c>
      <c r="I8585" s="455" t="s">
        <v>2292</v>
      </c>
      <c r="J8585" s="455" t="s">
        <v>2279</v>
      </c>
    </row>
    <row r="8586" spans="2:10">
      <c r="B8586" s="454">
        <v>43014</v>
      </c>
      <c r="C8586" s="455" t="s">
        <v>2600</v>
      </c>
      <c r="D8586" s="455" t="s">
        <v>2274</v>
      </c>
      <c r="E8586" s="455" t="s">
        <v>2301</v>
      </c>
      <c r="F8586" s="455">
        <v>1</v>
      </c>
      <c r="G8586" s="455">
        <v>754.85</v>
      </c>
      <c r="H8586" s="455">
        <v>754.85</v>
      </c>
      <c r="I8586" s="455" t="s">
        <v>2292</v>
      </c>
      <c r="J8586" s="455" t="s">
        <v>2283</v>
      </c>
    </row>
    <row r="8587" spans="2:10">
      <c r="B8587" s="454">
        <v>43014</v>
      </c>
      <c r="C8587" s="455" t="s">
        <v>2467</v>
      </c>
      <c r="D8587" s="455" t="s">
        <v>2281</v>
      </c>
      <c r="E8587" s="455" t="s">
        <v>2285</v>
      </c>
      <c r="F8587" s="455">
        <v>1</v>
      </c>
      <c r="G8587" s="455">
        <v>1337.95</v>
      </c>
      <c r="H8587" s="455">
        <v>1337.95</v>
      </c>
      <c r="I8587" s="455" t="s">
        <v>2292</v>
      </c>
      <c r="J8587" s="455" t="s">
        <v>2283</v>
      </c>
    </row>
    <row r="8588" spans="2:10">
      <c r="B8588" s="454">
        <v>43014</v>
      </c>
      <c r="C8588" s="455" t="s">
        <v>2611</v>
      </c>
      <c r="D8588" s="455" t="s">
        <v>2274</v>
      </c>
      <c r="E8588" s="455" t="s">
        <v>2294</v>
      </c>
      <c r="F8588" s="455">
        <v>1</v>
      </c>
      <c r="G8588" s="455">
        <v>804.14</v>
      </c>
      <c r="H8588" s="455">
        <v>804.14</v>
      </c>
      <c r="I8588" s="455" t="s">
        <v>2292</v>
      </c>
      <c r="J8588" s="455" t="s">
        <v>2299</v>
      </c>
    </row>
    <row r="8589" spans="2:10">
      <c r="B8589" s="454">
        <v>43014</v>
      </c>
      <c r="C8589" s="455" t="s">
        <v>2351</v>
      </c>
      <c r="D8589" s="455" t="s">
        <v>2274</v>
      </c>
      <c r="E8589" s="455" t="s">
        <v>2275</v>
      </c>
      <c r="F8589" s="455">
        <v>1</v>
      </c>
      <c r="G8589" s="455">
        <v>1630.59</v>
      </c>
      <c r="H8589" s="455">
        <v>1630.59</v>
      </c>
      <c r="I8589" s="455" t="s">
        <v>2292</v>
      </c>
      <c r="J8589" s="455" t="s">
        <v>2305</v>
      </c>
    </row>
    <row r="8590" spans="2:10">
      <c r="B8590" s="454">
        <v>43014</v>
      </c>
      <c r="C8590" s="455" t="s">
        <v>2439</v>
      </c>
      <c r="D8590" s="455" t="s">
        <v>2281</v>
      </c>
      <c r="E8590" s="455" t="s">
        <v>2440</v>
      </c>
      <c r="F8590" s="455">
        <v>1</v>
      </c>
      <c r="G8590" s="455">
        <v>482.84</v>
      </c>
      <c r="H8590" s="455">
        <v>482.84</v>
      </c>
      <c r="I8590" s="455" t="s">
        <v>2292</v>
      </c>
      <c r="J8590" s="455" t="s">
        <v>2277</v>
      </c>
    </row>
    <row r="8591" spans="2:10">
      <c r="B8591" s="454">
        <v>43014</v>
      </c>
      <c r="C8591" s="455" t="s">
        <v>2414</v>
      </c>
      <c r="D8591" s="455" t="s">
        <v>2281</v>
      </c>
      <c r="E8591" s="455" t="s">
        <v>2298</v>
      </c>
      <c r="F8591" s="455">
        <v>1</v>
      </c>
      <c r="G8591" s="455">
        <v>1283.2</v>
      </c>
      <c r="H8591" s="455">
        <v>1283.2</v>
      </c>
      <c r="I8591" s="455" t="s">
        <v>2292</v>
      </c>
      <c r="J8591" s="455" t="s">
        <v>2289</v>
      </c>
    </row>
    <row r="8592" spans="2:10">
      <c r="B8592" s="454">
        <v>43014</v>
      </c>
      <c r="C8592" s="455" t="s">
        <v>2644</v>
      </c>
      <c r="D8592" s="455" t="s">
        <v>2274</v>
      </c>
      <c r="E8592" s="455" t="s">
        <v>2314</v>
      </c>
      <c r="F8592" s="455">
        <v>1</v>
      </c>
      <c r="G8592" s="455">
        <v>1301.17</v>
      </c>
      <c r="H8592" s="455">
        <v>1301.17</v>
      </c>
      <c r="I8592" s="455" t="s">
        <v>2292</v>
      </c>
      <c r="J8592" s="455" t="s">
        <v>2279</v>
      </c>
    </row>
    <row r="8593" spans="2:10">
      <c r="B8593" s="454">
        <v>43015</v>
      </c>
      <c r="C8593" s="455" t="s">
        <v>2535</v>
      </c>
      <c r="D8593" s="455" t="s">
        <v>2274</v>
      </c>
      <c r="E8593" s="455" t="s">
        <v>2298</v>
      </c>
      <c r="F8593" s="455">
        <v>1</v>
      </c>
      <c r="G8593" s="455">
        <v>897.26</v>
      </c>
      <c r="H8593" s="455">
        <v>897.26</v>
      </c>
      <c r="I8593" s="455" t="s">
        <v>2292</v>
      </c>
      <c r="J8593" s="455" t="s">
        <v>2289</v>
      </c>
    </row>
    <row r="8594" spans="2:10">
      <c r="B8594" s="454">
        <v>43015</v>
      </c>
      <c r="C8594" s="455" t="s">
        <v>2510</v>
      </c>
      <c r="D8594" s="455" t="s">
        <v>2281</v>
      </c>
      <c r="E8594" s="455" t="s">
        <v>2421</v>
      </c>
      <c r="F8594" s="455">
        <v>1</v>
      </c>
      <c r="G8594" s="455">
        <v>1275.5999999999999</v>
      </c>
      <c r="H8594" s="455">
        <v>1275.5999999999999</v>
      </c>
      <c r="I8594" s="455" t="s">
        <v>2292</v>
      </c>
      <c r="J8594" s="455" t="s">
        <v>2299</v>
      </c>
    </row>
    <row r="8595" spans="2:10">
      <c r="B8595" s="454">
        <v>43015</v>
      </c>
      <c r="C8595" s="455" t="s">
        <v>2584</v>
      </c>
      <c r="D8595" s="455" t="s">
        <v>2274</v>
      </c>
      <c r="E8595" s="455" t="s">
        <v>2319</v>
      </c>
      <c r="F8595" s="455">
        <v>1</v>
      </c>
      <c r="G8595" s="455">
        <v>735.07</v>
      </c>
      <c r="H8595" s="455">
        <v>735.07</v>
      </c>
      <c r="I8595" s="455" t="s">
        <v>2292</v>
      </c>
      <c r="J8595" s="455" t="s">
        <v>2305</v>
      </c>
    </row>
    <row r="8596" spans="2:10">
      <c r="B8596" s="454">
        <v>43015</v>
      </c>
      <c r="C8596" s="455" t="s">
        <v>2611</v>
      </c>
      <c r="D8596" s="455" t="s">
        <v>2274</v>
      </c>
      <c r="E8596" s="455" t="s">
        <v>2294</v>
      </c>
      <c r="F8596" s="455">
        <v>1</v>
      </c>
      <c r="G8596" s="455">
        <v>804.14</v>
      </c>
      <c r="H8596" s="455">
        <v>804.14</v>
      </c>
      <c r="I8596" s="455" t="s">
        <v>2292</v>
      </c>
      <c r="J8596" s="455" t="s">
        <v>2289</v>
      </c>
    </row>
    <row r="8597" spans="2:10">
      <c r="B8597" s="454">
        <v>43015</v>
      </c>
      <c r="C8597" s="455" t="s">
        <v>2522</v>
      </c>
      <c r="D8597" s="455" t="s">
        <v>2274</v>
      </c>
      <c r="E8597" s="455" t="s">
        <v>2319</v>
      </c>
      <c r="F8597" s="455">
        <v>1</v>
      </c>
      <c r="G8597" s="455">
        <v>1555.62</v>
      </c>
      <c r="H8597" s="455">
        <v>1555.62</v>
      </c>
      <c r="I8597" s="455" t="s">
        <v>2292</v>
      </c>
      <c r="J8597" s="455" t="s">
        <v>2279</v>
      </c>
    </row>
    <row r="8598" spans="2:10">
      <c r="B8598" s="454">
        <v>43015</v>
      </c>
      <c r="C8598" s="455" t="s">
        <v>2574</v>
      </c>
      <c r="D8598" s="455" t="s">
        <v>2281</v>
      </c>
      <c r="E8598" s="455" t="s">
        <v>2334</v>
      </c>
      <c r="F8598" s="455">
        <v>1</v>
      </c>
      <c r="G8598" s="455">
        <v>1048.67</v>
      </c>
      <c r="H8598" s="455">
        <v>1048.67</v>
      </c>
      <c r="I8598" s="455" t="s">
        <v>2292</v>
      </c>
      <c r="J8598" s="455" t="s">
        <v>2277</v>
      </c>
    </row>
    <row r="8599" spans="2:10">
      <c r="B8599" s="454">
        <v>43015</v>
      </c>
      <c r="C8599" s="455" t="s">
        <v>2386</v>
      </c>
      <c r="D8599" s="455" t="s">
        <v>2274</v>
      </c>
      <c r="E8599" s="455" t="s">
        <v>2314</v>
      </c>
      <c r="F8599" s="455">
        <v>1</v>
      </c>
      <c r="G8599" s="455">
        <v>1108.67</v>
      </c>
      <c r="H8599" s="455">
        <v>1108.67</v>
      </c>
      <c r="I8599" s="455" t="s">
        <v>2292</v>
      </c>
      <c r="J8599" s="455" t="s">
        <v>2277</v>
      </c>
    </row>
    <row r="8600" spans="2:10">
      <c r="B8600" s="454">
        <v>43015</v>
      </c>
      <c r="C8600" s="455" t="s">
        <v>2492</v>
      </c>
      <c r="D8600" s="455" t="s">
        <v>2281</v>
      </c>
      <c r="E8600" s="455" t="s">
        <v>2275</v>
      </c>
      <c r="F8600" s="455">
        <v>1</v>
      </c>
      <c r="G8600" s="455">
        <v>1123.42</v>
      </c>
      <c r="H8600" s="455">
        <v>1123.42</v>
      </c>
      <c r="I8600" s="455" t="s">
        <v>2292</v>
      </c>
      <c r="J8600" s="455" t="s">
        <v>2283</v>
      </c>
    </row>
    <row r="8601" spans="2:10">
      <c r="B8601" s="454">
        <v>43015</v>
      </c>
      <c r="C8601" s="455" t="s">
        <v>2313</v>
      </c>
      <c r="D8601" s="455" t="s">
        <v>2274</v>
      </c>
      <c r="E8601" s="455" t="s">
        <v>2314</v>
      </c>
      <c r="F8601" s="455">
        <v>1</v>
      </c>
      <c r="G8601" s="455">
        <v>930.27</v>
      </c>
      <c r="H8601" s="455">
        <v>930.27</v>
      </c>
      <c r="I8601" s="455" t="s">
        <v>2292</v>
      </c>
      <c r="J8601" s="455" t="s">
        <v>2283</v>
      </c>
    </row>
    <row r="8602" spans="2:10">
      <c r="B8602" s="454">
        <v>43015</v>
      </c>
      <c r="C8602" s="455" t="s">
        <v>2413</v>
      </c>
      <c r="D8602" s="455" t="s">
        <v>2274</v>
      </c>
      <c r="E8602" s="455" t="s">
        <v>2275</v>
      </c>
      <c r="F8602" s="455">
        <v>1</v>
      </c>
      <c r="G8602" s="455">
        <v>1649.83</v>
      </c>
      <c r="H8602" s="455">
        <v>1649.83</v>
      </c>
      <c r="I8602" s="455" t="s">
        <v>2292</v>
      </c>
      <c r="J8602" s="455" t="s">
        <v>2305</v>
      </c>
    </row>
    <row r="8603" spans="2:10">
      <c r="B8603" s="454">
        <v>43015</v>
      </c>
      <c r="C8603" s="455" t="s">
        <v>2526</v>
      </c>
      <c r="D8603" s="455" t="s">
        <v>2274</v>
      </c>
      <c r="E8603" s="455" t="s">
        <v>2294</v>
      </c>
      <c r="F8603" s="455">
        <v>1</v>
      </c>
      <c r="G8603" s="455">
        <v>452.23</v>
      </c>
      <c r="H8603" s="455">
        <v>452.23</v>
      </c>
      <c r="I8603" s="455" t="s">
        <v>2292</v>
      </c>
      <c r="J8603" s="455" t="s">
        <v>2283</v>
      </c>
    </row>
    <row r="8604" spans="2:10">
      <c r="B8604" s="454">
        <v>43015</v>
      </c>
      <c r="C8604" s="455" t="s">
        <v>2571</v>
      </c>
      <c r="D8604" s="455" t="s">
        <v>2274</v>
      </c>
      <c r="E8604" s="455" t="s">
        <v>2294</v>
      </c>
      <c r="F8604" s="455">
        <v>1</v>
      </c>
      <c r="G8604" s="455">
        <v>951.05</v>
      </c>
      <c r="H8604" s="455">
        <v>951.05</v>
      </c>
      <c r="I8604" s="455" t="s">
        <v>2292</v>
      </c>
      <c r="J8604" s="455" t="s">
        <v>2277</v>
      </c>
    </row>
    <row r="8605" spans="2:10">
      <c r="B8605" s="454">
        <v>43015</v>
      </c>
      <c r="C8605" s="455" t="s">
        <v>2602</v>
      </c>
      <c r="D8605" s="455" t="s">
        <v>2274</v>
      </c>
      <c r="E8605" s="455" t="s">
        <v>2301</v>
      </c>
      <c r="F8605" s="455">
        <v>1</v>
      </c>
      <c r="G8605" s="455">
        <v>625.58000000000004</v>
      </c>
      <c r="H8605" s="455">
        <v>625.58000000000004</v>
      </c>
      <c r="I8605" s="455" t="s">
        <v>2292</v>
      </c>
      <c r="J8605" s="455" t="s">
        <v>2277</v>
      </c>
    </row>
    <row r="8606" spans="2:10">
      <c r="B8606" s="454">
        <v>43015</v>
      </c>
      <c r="C8606" s="455" t="s">
        <v>2646</v>
      </c>
      <c r="D8606" s="455" t="s">
        <v>2281</v>
      </c>
      <c r="E8606" s="455" t="s">
        <v>2298</v>
      </c>
      <c r="F8606" s="455">
        <v>1</v>
      </c>
      <c r="G8606" s="455">
        <v>991.84</v>
      </c>
      <c r="H8606" s="455">
        <v>991.84</v>
      </c>
      <c r="I8606" s="455" t="s">
        <v>2292</v>
      </c>
      <c r="J8606" s="455" t="s">
        <v>2299</v>
      </c>
    </row>
    <row r="8607" spans="2:10">
      <c r="B8607" s="454">
        <v>43015</v>
      </c>
      <c r="C8607" s="455" t="s">
        <v>2363</v>
      </c>
      <c r="D8607" s="455" t="s">
        <v>2274</v>
      </c>
      <c r="E8607" s="455" t="s">
        <v>2301</v>
      </c>
      <c r="F8607" s="455">
        <v>1</v>
      </c>
      <c r="G8607" s="455">
        <v>1104.6600000000001</v>
      </c>
      <c r="H8607" s="455">
        <v>1104.6600000000001</v>
      </c>
      <c r="I8607" s="455" t="s">
        <v>2292</v>
      </c>
      <c r="J8607" s="455" t="s">
        <v>2305</v>
      </c>
    </row>
    <row r="8608" spans="2:10">
      <c r="B8608" s="454">
        <v>43015</v>
      </c>
      <c r="C8608" s="455" t="s">
        <v>2372</v>
      </c>
      <c r="D8608" s="455" t="s">
        <v>2274</v>
      </c>
      <c r="E8608" s="455" t="s">
        <v>2319</v>
      </c>
      <c r="F8608" s="455">
        <v>1</v>
      </c>
      <c r="G8608" s="455">
        <v>977.74</v>
      </c>
      <c r="H8608" s="455">
        <v>977.74</v>
      </c>
      <c r="I8608" s="455" t="s">
        <v>2292</v>
      </c>
      <c r="J8608" s="455" t="s">
        <v>2305</v>
      </c>
    </row>
    <row r="8609" spans="2:10">
      <c r="B8609" s="454">
        <v>43015</v>
      </c>
      <c r="C8609" s="455" t="s">
        <v>2449</v>
      </c>
      <c r="D8609" s="455" t="s">
        <v>2281</v>
      </c>
      <c r="E8609" s="455" t="s">
        <v>2275</v>
      </c>
      <c r="F8609" s="455">
        <v>1</v>
      </c>
      <c r="G8609" s="455">
        <v>2078.89</v>
      </c>
      <c r="H8609" s="455">
        <v>2078.89</v>
      </c>
      <c r="I8609" s="455" t="s">
        <v>2292</v>
      </c>
      <c r="J8609" s="455" t="s">
        <v>2277</v>
      </c>
    </row>
    <row r="8610" spans="2:10">
      <c r="B8610" s="454">
        <v>43015</v>
      </c>
      <c r="C8610" s="455" t="s">
        <v>2531</v>
      </c>
      <c r="D8610" s="455" t="s">
        <v>2274</v>
      </c>
      <c r="E8610" s="455" t="s">
        <v>2275</v>
      </c>
      <c r="F8610" s="455">
        <v>1</v>
      </c>
      <c r="G8610" s="455">
        <v>1805.93</v>
      </c>
      <c r="H8610" s="455">
        <v>1805.93</v>
      </c>
      <c r="I8610" s="455" t="s">
        <v>2292</v>
      </c>
      <c r="J8610" s="455" t="s">
        <v>2299</v>
      </c>
    </row>
    <row r="8611" spans="2:10">
      <c r="B8611" s="454">
        <v>43015</v>
      </c>
      <c r="C8611" s="455" t="s">
        <v>2628</v>
      </c>
      <c r="D8611" s="455" t="s">
        <v>2274</v>
      </c>
      <c r="E8611" s="455" t="s">
        <v>2314</v>
      </c>
      <c r="F8611" s="455">
        <v>1</v>
      </c>
      <c r="G8611" s="455">
        <v>1141.1500000000001</v>
      </c>
      <c r="H8611" s="455">
        <v>1141.1500000000001</v>
      </c>
      <c r="I8611" s="455" t="s">
        <v>2292</v>
      </c>
      <c r="J8611" s="455" t="s">
        <v>2305</v>
      </c>
    </row>
    <row r="8612" spans="2:10">
      <c r="B8612" s="454">
        <v>43015</v>
      </c>
      <c r="C8612" s="455" t="s">
        <v>2501</v>
      </c>
      <c r="D8612" s="455" t="s">
        <v>2281</v>
      </c>
      <c r="E8612" s="455" t="s">
        <v>2275</v>
      </c>
      <c r="F8612" s="455">
        <v>1</v>
      </c>
      <c r="G8612" s="455">
        <v>1393.03</v>
      </c>
      <c r="H8612" s="455">
        <v>1393.03</v>
      </c>
      <c r="I8612" s="455" t="s">
        <v>2292</v>
      </c>
      <c r="J8612" s="455" t="s">
        <v>2283</v>
      </c>
    </row>
    <row r="8613" spans="2:10">
      <c r="B8613" s="454">
        <v>43015</v>
      </c>
      <c r="C8613" s="455" t="s">
        <v>2646</v>
      </c>
      <c r="D8613" s="455" t="s">
        <v>2281</v>
      </c>
      <c r="E8613" s="455" t="s">
        <v>2298</v>
      </c>
      <c r="F8613" s="455">
        <v>1</v>
      </c>
      <c r="G8613" s="455">
        <v>991.84</v>
      </c>
      <c r="H8613" s="455">
        <v>991.84</v>
      </c>
      <c r="I8613" s="455" t="s">
        <v>2292</v>
      </c>
      <c r="J8613" s="455" t="s">
        <v>2283</v>
      </c>
    </row>
    <row r="8614" spans="2:10">
      <c r="B8614" s="454">
        <v>43015</v>
      </c>
      <c r="C8614" s="455" t="s">
        <v>2548</v>
      </c>
      <c r="D8614" s="455" t="s">
        <v>2281</v>
      </c>
      <c r="E8614" s="455" t="s">
        <v>2296</v>
      </c>
      <c r="F8614" s="455">
        <v>1</v>
      </c>
      <c r="G8614" s="455">
        <v>2455.5500000000002</v>
      </c>
      <c r="H8614" s="455">
        <v>2455.5500000000002</v>
      </c>
      <c r="I8614" s="455" t="s">
        <v>2292</v>
      </c>
      <c r="J8614" s="455" t="s">
        <v>2289</v>
      </c>
    </row>
    <row r="8615" spans="2:10">
      <c r="B8615" s="454">
        <v>43015</v>
      </c>
      <c r="C8615" s="455" t="s">
        <v>2391</v>
      </c>
      <c r="D8615" s="455" t="s">
        <v>2274</v>
      </c>
      <c r="E8615" s="455" t="s">
        <v>2275</v>
      </c>
      <c r="F8615" s="455">
        <v>1</v>
      </c>
      <c r="G8615" s="455">
        <v>1642.76</v>
      </c>
      <c r="H8615" s="455">
        <v>1642.76</v>
      </c>
      <c r="I8615" s="455" t="s">
        <v>2292</v>
      </c>
      <c r="J8615" s="455" t="s">
        <v>2305</v>
      </c>
    </row>
    <row r="8616" spans="2:10">
      <c r="B8616" s="454">
        <v>43015</v>
      </c>
      <c r="C8616" s="455" t="s">
        <v>2558</v>
      </c>
      <c r="D8616" s="455" t="s">
        <v>2274</v>
      </c>
      <c r="E8616" s="455" t="s">
        <v>2301</v>
      </c>
      <c r="F8616" s="455">
        <v>1</v>
      </c>
      <c r="G8616" s="455">
        <v>571.35</v>
      </c>
      <c r="H8616" s="455">
        <v>571.35</v>
      </c>
      <c r="I8616" s="455" t="s">
        <v>2276</v>
      </c>
      <c r="J8616" s="455" t="s">
        <v>2277</v>
      </c>
    </row>
    <row r="8617" spans="2:10">
      <c r="B8617" s="454">
        <v>43015</v>
      </c>
      <c r="C8617" s="455" t="s">
        <v>2350</v>
      </c>
      <c r="D8617" s="455" t="s">
        <v>2281</v>
      </c>
      <c r="E8617" s="455" t="s">
        <v>2301</v>
      </c>
      <c r="F8617" s="455">
        <v>1</v>
      </c>
      <c r="G8617" s="455">
        <v>626.70000000000005</v>
      </c>
      <c r="H8617" s="455">
        <v>626.70000000000005</v>
      </c>
      <c r="I8617" s="455" t="s">
        <v>2276</v>
      </c>
      <c r="J8617" s="455" t="s">
        <v>2277</v>
      </c>
    </row>
    <row r="8618" spans="2:10">
      <c r="B8618" s="454">
        <v>43015</v>
      </c>
      <c r="C8618" s="455" t="s">
        <v>2416</v>
      </c>
      <c r="D8618" s="455" t="s">
        <v>2274</v>
      </c>
      <c r="E8618" s="455" t="s">
        <v>2301</v>
      </c>
      <c r="F8618" s="455">
        <v>1</v>
      </c>
      <c r="G8618" s="455">
        <v>964.48</v>
      </c>
      <c r="H8618" s="455">
        <v>964.48</v>
      </c>
      <c r="I8618" s="455" t="s">
        <v>2276</v>
      </c>
      <c r="J8618" s="455" t="s">
        <v>2277</v>
      </c>
    </row>
    <row r="8619" spans="2:10">
      <c r="B8619" s="454">
        <v>43015</v>
      </c>
      <c r="C8619" s="455" t="s">
        <v>2382</v>
      </c>
      <c r="D8619" s="455" t="s">
        <v>2274</v>
      </c>
      <c r="E8619" s="455" t="s">
        <v>2296</v>
      </c>
      <c r="F8619" s="455">
        <v>1</v>
      </c>
      <c r="G8619" s="455">
        <v>2730.45</v>
      </c>
      <c r="H8619" s="455">
        <v>2730.45</v>
      </c>
      <c r="I8619" s="455" t="s">
        <v>2292</v>
      </c>
      <c r="J8619" s="455" t="s">
        <v>2279</v>
      </c>
    </row>
    <row r="8620" spans="2:10">
      <c r="B8620" s="454">
        <v>43015</v>
      </c>
      <c r="C8620" s="455" t="s">
        <v>2638</v>
      </c>
      <c r="D8620" s="455" t="s">
        <v>2281</v>
      </c>
      <c r="E8620" s="455" t="s">
        <v>2287</v>
      </c>
      <c r="F8620" s="455">
        <v>1</v>
      </c>
      <c r="G8620" s="455">
        <v>672</v>
      </c>
      <c r="H8620" s="455">
        <v>672</v>
      </c>
      <c r="I8620" s="455" t="s">
        <v>2276</v>
      </c>
      <c r="J8620" s="455" t="s">
        <v>2299</v>
      </c>
    </row>
    <row r="8621" spans="2:10">
      <c r="B8621" s="454">
        <v>43015</v>
      </c>
      <c r="C8621" s="455" t="s">
        <v>2589</v>
      </c>
      <c r="D8621" s="455" t="s">
        <v>2274</v>
      </c>
      <c r="E8621" s="455" t="s">
        <v>2314</v>
      </c>
      <c r="F8621" s="455">
        <v>1</v>
      </c>
      <c r="G8621" s="455">
        <v>824.7</v>
      </c>
      <c r="H8621" s="455">
        <v>824.7</v>
      </c>
      <c r="I8621" s="455" t="s">
        <v>2276</v>
      </c>
      <c r="J8621" s="455" t="s">
        <v>2289</v>
      </c>
    </row>
    <row r="8622" spans="2:10">
      <c r="B8622" s="454">
        <v>43015</v>
      </c>
      <c r="C8622" s="455" t="s">
        <v>2379</v>
      </c>
      <c r="D8622" s="455" t="s">
        <v>2274</v>
      </c>
      <c r="E8622" s="455" t="s">
        <v>2301</v>
      </c>
      <c r="F8622" s="455">
        <v>1</v>
      </c>
      <c r="G8622" s="455">
        <v>708.03</v>
      </c>
      <c r="H8622" s="455">
        <v>708.03</v>
      </c>
      <c r="I8622" s="455" t="s">
        <v>2276</v>
      </c>
      <c r="J8622" s="455" t="s">
        <v>2283</v>
      </c>
    </row>
    <row r="8623" spans="2:10">
      <c r="B8623" s="454">
        <v>43015</v>
      </c>
      <c r="C8623" s="455" t="s">
        <v>2551</v>
      </c>
      <c r="D8623" s="455" t="s">
        <v>2281</v>
      </c>
      <c r="E8623" s="455" t="s">
        <v>2282</v>
      </c>
      <c r="F8623" s="455">
        <v>1</v>
      </c>
      <c r="G8623" s="455">
        <v>493.11</v>
      </c>
      <c r="H8623" s="455">
        <v>493.11</v>
      </c>
      <c r="I8623" s="455" t="s">
        <v>2347</v>
      </c>
      <c r="J8623" s="455" t="s">
        <v>2277</v>
      </c>
    </row>
    <row r="8624" spans="2:10">
      <c r="B8624" s="454">
        <v>43015</v>
      </c>
      <c r="C8624" s="455" t="s">
        <v>2321</v>
      </c>
      <c r="D8624" s="455" t="s">
        <v>2274</v>
      </c>
      <c r="E8624" s="455" t="s">
        <v>2275</v>
      </c>
      <c r="F8624" s="455">
        <v>1</v>
      </c>
      <c r="G8624" s="455">
        <v>1693.6</v>
      </c>
      <c r="H8624" s="455">
        <v>1693.6</v>
      </c>
      <c r="I8624" s="455" t="s">
        <v>2347</v>
      </c>
      <c r="J8624" s="455" t="s">
        <v>2305</v>
      </c>
    </row>
    <row r="8625" spans="2:10">
      <c r="B8625" s="454">
        <v>43015</v>
      </c>
      <c r="C8625" s="455" t="s">
        <v>2456</v>
      </c>
      <c r="D8625" s="455" t="s">
        <v>2281</v>
      </c>
      <c r="E8625" s="455" t="s">
        <v>2282</v>
      </c>
      <c r="F8625" s="455">
        <v>1</v>
      </c>
      <c r="G8625" s="455">
        <v>371.64</v>
      </c>
      <c r="H8625" s="455">
        <v>371.64</v>
      </c>
      <c r="I8625" s="455" t="s">
        <v>2347</v>
      </c>
      <c r="J8625" s="455" t="s">
        <v>2305</v>
      </c>
    </row>
    <row r="8626" spans="2:10">
      <c r="B8626" s="454">
        <v>43015</v>
      </c>
      <c r="C8626" s="455" t="s">
        <v>2408</v>
      </c>
      <c r="D8626" s="455" t="s">
        <v>2274</v>
      </c>
      <c r="E8626" s="455" t="s">
        <v>2275</v>
      </c>
      <c r="F8626" s="455">
        <v>1</v>
      </c>
      <c r="G8626" s="455">
        <v>1465.28</v>
      </c>
      <c r="H8626" s="455">
        <v>1465.28</v>
      </c>
      <c r="I8626" s="455" t="s">
        <v>2347</v>
      </c>
      <c r="J8626" s="455" t="s">
        <v>2289</v>
      </c>
    </row>
    <row r="8627" spans="2:10">
      <c r="B8627" s="454">
        <v>43015</v>
      </c>
      <c r="C8627" s="455" t="s">
        <v>2587</v>
      </c>
      <c r="D8627" s="455" t="s">
        <v>2274</v>
      </c>
      <c r="E8627" s="455" t="s">
        <v>2275</v>
      </c>
      <c r="F8627" s="455">
        <v>1</v>
      </c>
      <c r="G8627" s="455">
        <v>1555.41</v>
      </c>
      <c r="H8627" s="455">
        <v>1555.41</v>
      </c>
      <c r="I8627" s="455" t="s">
        <v>2347</v>
      </c>
      <c r="J8627" s="455" t="s">
        <v>2283</v>
      </c>
    </row>
    <row r="8628" spans="2:10">
      <c r="B8628" s="454">
        <v>43015</v>
      </c>
      <c r="C8628" s="455" t="s">
        <v>2536</v>
      </c>
      <c r="D8628" s="455" t="s">
        <v>2274</v>
      </c>
      <c r="E8628" s="455" t="s">
        <v>2294</v>
      </c>
      <c r="F8628" s="455">
        <v>1</v>
      </c>
      <c r="G8628" s="455">
        <v>567.99</v>
      </c>
      <c r="H8628" s="455">
        <v>567.99</v>
      </c>
      <c r="I8628" s="455" t="s">
        <v>2276</v>
      </c>
      <c r="J8628" s="455" t="s">
        <v>2277</v>
      </c>
    </row>
    <row r="8629" spans="2:10">
      <c r="B8629" s="454">
        <v>43015</v>
      </c>
      <c r="C8629" s="455" t="s">
        <v>2559</v>
      </c>
      <c r="D8629" s="455" t="s">
        <v>2281</v>
      </c>
      <c r="E8629" s="455" t="s">
        <v>2298</v>
      </c>
      <c r="F8629" s="455">
        <v>1</v>
      </c>
      <c r="G8629" s="455">
        <v>653.22</v>
      </c>
      <c r="H8629" s="455">
        <v>653.22</v>
      </c>
      <c r="I8629" s="455" t="s">
        <v>2276</v>
      </c>
      <c r="J8629" s="455" t="s">
        <v>2289</v>
      </c>
    </row>
    <row r="8630" spans="2:10">
      <c r="B8630" s="454">
        <v>43015</v>
      </c>
      <c r="C8630" s="455" t="s">
        <v>2511</v>
      </c>
      <c r="D8630" s="455" t="s">
        <v>2281</v>
      </c>
      <c r="E8630" s="455" t="s">
        <v>2282</v>
      </c>
      <c r="F8630" s="455">
        <v>1</v>
      </c>
      <c r="G8630" s="455">
        <v>450.81</v>
      </c>
      <c r="H8630" s="455">
        <v>450.81</v>
      </c>
      <c r="I8630" s="455" t="s">
        <v>2276</v>
      </c>
      <c r="J8630" s="455" t="s">
        <v>2289</v>
      </c>
    </row>
    <row r="8631" spans="2:10">
      <c r="B8631" s="454">
        <v>43015</v>
      </c>
      <c r="C8631" s="455" t="s">
        <v>2491</v>
      </c>
      <c r="D8631" s="455" t="s">
        <v>2281</v>
      </c>
      <c r="E8631" s="455" t="s">
        <v>2296</v>
      </c>
      <c r="F8631" s="455">
        <v>1</v>
      </c>
      <c r="G8631" s="455">
        <v>1580.43</v>
      </c>
      <c r="H8631" s="455">
        <v>1580.43</v>
      </c>
      <c r="I8631" s="455" t="s">
        <v>2276</v>
      </c>
      <c r="J8631" s="455" t="s">
        <v>2305</v>
      </c>
    </row>
    <row r="8632" spans="2:10">
      <c r="B8632" s="454">
        <v>43016</v>
      </c>
      <c r="C8632" s="455" t="s">
        <v>2304</v>
      </c>
      <c r="D8632" s="455" t="s">
        <v>2274</v>
      </c>
      <c r="E8632" s="455" t="s">
        <v>2301</v>
      </c>
      <c r="F8632" s="455">
        <v>1</v>
      </c>
      <c r="G8632" s="455">
        <v>747.69</v>
      </c>
      <c r="H8632" s="455">
        <v>747.69</v>
      </c>
      <c r="I8632" s="455" t="s">
        <v>2292</v>
      </c>
      <c r="J8632" s="455" t="s">
        <v>2283</v>
      </c>
    </row>
    <row r="8633" spans="2:10">
      <c r="B8633" s="454">
        <v>43016</v>
      </c>
      <c r="C8633" s="455" t="s">
        <v>2399</v>
      </c>
      <c r="D8633" s="455" t="s">
        <v>2274</v>
      </c>
      <c r="E8633" s="455" t="s">
        <v>2301</v>
      </c>
      <c r="F8633" s="455">
        <v>1</v>
      </c>
      <c r="G8633" s="455">
        <v>1004.91</v>
      </c>
      <c r="H8633" s="455">
        <v>1004.91</v>
      </c>
      <c r="I8633" s="455" t="s">
        <v>2292</v>
      </c>
      <c r="J8633" s="455" t="s">
        <v>2283</v>
      </c>
    </row>
    <row r="8634" spans="2:10">
      <c r="B8634" s="454">
        <v>43016</v>
      </c>
      <c r="C8634" s="455" t="s">
        <v>2489</v>
      </c>
      <c r="D8634" s="455" t="s">
        <v>2274</v>
      </c>
      <c r="E8634" s="455" t="s">
        <v>2296</v>
      </c>
      <c r="F8634" s="455">
        <v>1</v>
      </c>
      <c r="G8634" s="455">
        <v>2656.73</v>
      </c>
      <c r="H8634" s="455">
        <v>2656.73</v>
      </c>
      <c r="I8634" s="455" t="s">
        <v>2292</v>
      </c>
      <c r="J8634" s="455" t="s">
        <v>2283</v>
      </c>
    </row>
    <row r="8635" spans="2:10">
      <c r="B8635" s="454">
        <v>43016</v>
      </c>
      <c r="C8635" s="455" t="s">
        <v>2530</v>
      </c>
      <c r="D8635" s="455" t="s">
        <v>2274</v>
      </c>
      <c r="E8635" s="455" t="s">
        <v>2314</v>
      </c>
      <c r="F8635" s="455">
        <v>1</v>
      </c>
      <c r="G8635" s="455">
        <v>1180.8699999999999</v>
      </c>
      <c r="H8635" s="455">
        <v>1180.8699999999999</v>
      </c>
      <c r="I8635" s="455" t="s">
        <v>2347</v>
      </c>
      <c r="J8635" s="455" t="s">
        <v>2305</v>
      </c>
    </row>
    <row r="8636" spans="2:10">
      <c r="B8636" s="454">
        <v>43016</v>
      </c>
      <c r="C8636" s="455" t="s">
        <v>2348</v>
      </c>
      <c r="D8636" s="455" t="s">
        <v>2274</v>
      </c>
      <c r="E8636" s="455" t="s">
        <v>2301</v>
      </c>
      <c r="F8636" s="455">
        <v>1</v>
      </c>
      <c r="G8636" s="455">
        <v>918.67</v>
      </c>
      <c r="H8636" s="455">
        <v>918.67</v>
      </c>
      <c r="I8636" s="455" t="s">
        <v>2347</v>
      </c>
      <c r="J8636" s="455" t="s">
        <v>2279</v>
      </c>
    </row>
    <row r="8637" spans="2:10">
      <c r="B8637" s="454">
        <v>43016</v>
      </c>
      <c r="C8637" s="455" t="s">
        <v>2510</v>
      </c>
      <c r="D8637" s="455" t="s">
        <v>2281</v>
      </c>
      <c r="E8637" s="455" t="s">
        <v>2421</v>
      </c>
      <c r="F8637" s="455">
        <v>1</v>
      </c>
      <c r="G8637" s="455">
        <v>1275.5999999999999</v>
      </c>
      <c r="H8637" s="455">
        <v>1275.5999999999999</v>
      </c>
      <c r="I8637" s="455" t="s">
        <v>2347</v>
      </c>
      <c r="J8637" s="455" t="s">
        <v>2289</v>
      </c>
    </row>
    <row r="8638" spans="2:10">
      <c r="B8638" s="454">
        <v>43016</v>
      </c>
      <c r="C8638" s="455" t="s">
        <v>2596</v>
      </c>
      <c r="D8638" s="455" t="s">
        <v>2274</v>
      </c>
      <c r="E8638" s="455" t="s">
        <v>2275</v>
      </c>
      <c r="F8638" s="455">
        <v>1</v>
      </c>
      <c r="G8638" s="455">
        <v>1614.59</v>
      </c>
      <c r="H8638" s="455">
        <v>1614.59</v>
      </c>
      <c r="I8638" s="455" t="s">
        <v>2347</v>
      </c>
      <c r="J8638" s="455" t="s">
        <v>2279</v>
      </c>
    </row>
    <row r="8639" spans="2:10">
      <c r="B8639" s="454">
        <v>43016</v>
      </c>
      <c r="C8639" s="455" t="s">
        <v>2534</v>
      </c>
      <c r="D8639" s="455" t="s">
        <v>2274</v>
      </c>
      <c r="E8639" s="455" t="s">
        <v>2301</v>
      </c>
      <c r="F8639" s="455">
        <v>1</v>
      </c>
      <c r="G8639" s="455">
        <v>575.75</v>
      </c>
      <c r="H8639" s="455">
        <v>575.75</v>
      </c>
      <c r="I8639" s="455" t="s">
        <v>2292</v>
      </c>
      <c r="J8639" s="455" t="s">
        <v>2299</v>
      </c>
    </row>
    <row r="8640" spans="2:10">
      <c r="B8640" s="454">
        <v>43016</v>
      </c>
      <c r="C8640" s="455" t="s">
        <v>2411</v>
      </c>
      <c r="D8640" s="455" t="s">
        <v>2274</v>
      </c>
      <c r="E8640" s="455" t="s">
        <v>2275</v>
      </c>
      <c r="F8640" s="455">
        <v>1</v>
      </c>
      <c r="G8640" s="455">
        <v>1849.56</v>
      </c>
      <c r="H8640" s="455">
        <v>1849.56</v>
      </c>
      <c r="I8640" s="455" t="s">
        <v>2292</v>
      </c>
      <c r="J8640" s="455" t="s">
        <v>2277</v>
      </c>
    </row>
    <row r="8641" spans="2:10">
      <c r="B8641" s="454">
        <v>43016</v>
      </c>
      <c r="C8641" s="455" t="s">
        <v>2587</v>
      </c>
      <c r="D8641" s="455" t="s">
        <v>2274</v>
      </c>
      <c r="E8641" s="455" t="s">
        <v>2275</v>
      </c>
      <c r="F8641" s="455">
        <v>1</v>
      </c>
      <c r="G8641" s="455">
        <v>1555.41</v>
      </c>
      <c r="H8641" s="455">
        <v>1555.41</v>
      </c>
      <c r="I8641" s="455" t="s">
        <v>2292</v>
      </c>
      <c r="J8641" s="455" t="s">
        <v>2289</v>
      </c>
    </row>
    <row r="8642" spans="2:10">
      <c r="B8642" s="454">
        <v>43016</v>
      </c>
      <c r="C8642" s="455" t="s">
        <v>2509</v>
      </c>
      <c r="D8642" s="455" t="s">
        <v>2274</v>
      </c>
      <c r="E8642" s="455" t="s">
        <v>2275</v>
      </c>
      <c r="F8642" s="455">
        <v>1</v>
      </c>
      <c r="G8642" s="455">
        <v>1692.64</v>
      </c>
      <c r="H8642" s="455">
        <v>1692.64</v>
      </c>
      <c r="I8642" s="455" t="s">
        <v>2292</v>
      </c>
      <c r="J8642" s="455" t="s">
        <v>2277</v>
      </c>
    </row>
    <row r="8643" spans="2:10">
      <c r="B8643" s="454">
        <v>43016</v>
      </c>
      <c r="C8643" s="455" t="s">
        <v>2581</v>
      </c>
      <c r="D8643" s="455" t="s">
        <v>2274</v>
      </c>
      <c r="E8643" s="455" t="s">
        <v>2275</v>
      </c>
      <c r="F8643" s="455">
        <v>1</v>
      </c>
      <c r="G8643" s="455">
        <v>1740.35</v>
      </c>
      <c r="H8643" s="455">
        <v>1740.35</v>
      </c>
      <c r="I8643" s="455" t="s">
        <v>2292</v>
      </c>
      <c r="J8643" s="455" t="s">
        <v>2299</v>
      </c>
    </row>
    <row r="8644" spans="2:10">
      <c r="B8644" s="454">
        <v>43016</v>
      </c>
      <c r="C8644" s="455" t="s">
        <v>2341</v>
      </c>
      <c r="D8644" s="455" t="s">
        <v>2274</v>
      </c>
      <c r="E8644" s="455" t="s">
        <v>2314</v>
      </c>
      <c r="F8644" s="455">
        <v>1</v>
      </c>
      <c r="G8644" s="455">
        <v>977.02</v>
      </c>
      <c r="H8644" s="455">
        <v>977.02</v>
      </c>
      <c r="I8644" s="455" t="s">
        <v>2292</v>
      </c>
      <c r="J8644" s="455" t="s">
        <v>2289</v>
      </c>
    </row>
    <row r="8645" spans="2:10">
      <c r="B8645" s="454">
        <v>43016</v>
      </c>
      <c r="C8645" s="455" t="s">
        <v>2530</v>
      </c>
      <c r="D8645" s="455" t="s">
        <v>2274</v>
      </c>
      <c r="E8645" s="455" t="s">
        <v>2314</v>
      </c>
      <c r="F8645" s="455">
        <v>1</v>
      </c>
      <c r="G8645" s="455">
        <v>1180.8699999999999</v>
      </c>
      <c r="H8645" s="455">
        <v>1180.8699999999999</v>
      </c>
      <c r="I8645" s="455" t="s">
        <v>2292</v>
      </c>
      <c r="J8645" s="455" t="s">
        <v>2283</v>
      </c>
    </row>
    <row r="8646" spans="2:10">
      <c r="B8646" s="454">
        <v>43016</v>
      </c>
      <c r="C8646" s="455" t="s">
        <v>2404</v>
      </c>
      <c r="D8646" s="455" t="s">
        <v>2274</v>
      </c>
      <c r="E8646" s="455" t="s">
        <v>2275</v>
      </c>
      <c r="F8646" s="455">
        <v>1</v>
      </c>
      <c r="G8646" s="455">
        <v>1763.76</v>
      </c>
      <c r="H8646" s="455">
        <v>1763.76</v>
      </c>
      <c r="I8646" s="455" t="s">
        <v>2292</v>
      </c>
      <c r="J8646" s="455" t="s">
        <v>2277</v>
      </c>
    </row>
    <row r="8647" spans="2:10">
      <c r="B8647" s="454">
        <v>43016</v>
      </c>
      <c r="C8647" s="455" t="s">
        <v>2513</v>
      </c>
      <c r="D8647" s="455" t="s">
        <v>2274</v>
      </c>
      <c r="E8647" s="455" t="s">
        <v>2296</v>
      </c>
      <c r="F8647" s="455">
        <v>1</v>
      </c>
      <c r="G8647" s="455">
        <v>2510.11</v>
      </c>
      <c r="H8647" s="455">
        <v>2510.11</v>
      </c>
      <c r="I8647" s="455" t="s">
        <v>2292</v>
      </c>
      <c r="J8647" s="455" t="s">
        <v>2277</v>
      </c>
    </row>
    <row r="8648" spans="2:10">
      <c r="B8648" s="454">
        <v>43016</v>
      </c>
      <c r="C8648" s="455" t="s">
        <v>2307</v>
      </c>
      <c r="D8648" s="455" t="s">
        <v>2281</v>
      </c>
      <c r="E8648" s="455" t="s">
        <v>2298</v>
      </c>
      <c r="F8648" s="455">
        <v>1</v>
      </c>
      <c r="G8648" s="455">
        <v>594.89</v>
      </c>
      <c r="H8648" s="455">
        <v>594.89</v>
      </c>
      <c r="I8648" s="455" t="s">
        <v>2292</v>
      </c>
      <c r="J8648" s="455" t="s">
        <v>2305</v>
      </c>
    </row>
    <row r="8649" spans="2:10">
      <c r="B8649" s="454">
        <v>43016</v>
      </c>
      <c r="C8649" s="455" t="s">
        <v>2561</v>
      </c>
      <c r="D8649" s="455" t="s">
        <v>2281</v>
      </c>
      <c r="E8649" s="455" t="s">
        <v>2285</v>
      </c>
      <c r="F8649" s="455">
        <v>1</v>
      </c>
      <c r="G8649" s="455">
        <v>689.14</v>
      </c>
      <c r="H8649" s="455">
        <v>689.14</v>
      </c>
      <c r="I8649" s="455" t="s">
        <v>2292</v>
      </c>
      <c r="J8649" s="455" t="s">
        <v>2277</v>
      </c>
    </row>
    <row r="8650" spans="2:10">
      <c r="B8650" s="454">
        <v>43016</v>
      </c>
      <c r="C8650" s="455" t="s">
        <v>2312</v>
      </c>
      <c r="D8650" s="455" t="s">
        <v>2274</v>
      </c>
      <c r="E8650" s="455" t="s">
        <v>2298</v>
      </c>
      <c r="F8650" s="455">
        <v>1</v>
      </c>
      <c r="G8650" s="455">
        <v>792.84</v>
      </c>
      <c r="H8650" s="455">
        <v>792.84</v>
      </c>
      <c r="I8650" s="455" t="s">
        <v>2292</v>
      </c>
      <c r="J8650" s="455" t="s">
        <v>2279</v>
      </c>
    </row>
    <row r="8651" spans="2:10">
      <c r="B8651" s="454">
        <v>43016</v>
      </c>
      <c r="C8651" s="455" t="s">
        <v>2570</v>
      </c>
      <c r="D8651" s="455" t="s">
        <v>2274</v>
      </c>
      <c r="E8651" s="455" t="s">
        <v>2296</v>
      </c>
      <c r="F8651" s="455">
        <v>1</v>
      </c>
      <c r="G8651" s="455">
        <v>2589.2199999999998</v>
      </c>
      <c r="H8651" s="455">
        <v>2589.2199999999998</v>
      </c>
      <c r="I8651" s="455" t="s">
        <v>2292</v>
      </c>
      <c r="J8651" s="455" t="s">
        <v>2305</v>
      </c>
    </row>
    <row r="8652" spans="2:10">
      <c r="B8652" s="454">
        <v>43016</v>
      </c>
      <c r="C8652" s="455" t="s">
        <v>2388</v>
      </c>
      <c r="D8652" s="455" t="s">
        <v>2281</v>
      </c>
      <c r="E8652" s="455" t="s">
        <v>2334</v>
      </c>
      <c r="F8652" s="455">
        <v>1</v>
      </c>
      <c r="G8652" s="455">
        <v>780.3</v>
      </c>
      <c r="H8652" s="455">
        <v>780.3</v>
      </c>
      <c r="I8652" s="455" t="s">
        <v>2292</v>
      </c>
      <c r="J8652" s="455" t="s">
        <v>2299</v>
      </c>
    </row>
    <row r="8653" spans="2:10">
      <c r="B8653" s="454">
        <v>43016</v>
      </c>
      <c r="C8653" s="455" t="s">
        <v>2578</v>
      </c>
      <c r="D8653" s="455" t="s">
        <v>2274</v>
      </c>
      <c r="E8653" s="455" t="s">
        <v>2275</v>
      </c>
      <c r="F8653" s="455">
        <v>1</v>
      </c>
      <c r="G8653" s="455">
        <v>1530.34</v>
      </c>
      <c r="H8653" s="455">
        <v>1530.34</v>
      </c>
      <c r="I8653" s="455" t="s">
        <v>2292</v>
      </c>
      <c r="J8653" s="455" t="s">
        <v>2283</v>
      </c>
    </row>
    <row r="8654" spans="2:10">
      <c r="B8654" s="454">
        <v>43016</v>
      </c>
      <c r="C8654" s="455" t="s">
        <v>2573</v>
      </c>
      <c r="D8654" s="455" t="s">
        <v>2281</v>
      </c>
      <c r="E8654" s="455" t="s">
        <v>2296</v>
      </c>
      <c r="F8654" s="455">
        <v>1</v>
      </c>
      <c r="G8654" s="455">
        <v>1839.54</v>
      </c>
      <c r="H8654" s="455">
        <v>1839.54</v>
      </c>
      <c r="I8654" s="455" t="s">
        <v>2292</v>
      </c>
      <c r="J8654" s="455" t="s">
        <v>2289</v>
      </c>
    </row>
    <row r="8655" spans="2:10">
      <c r="B8655" s="454">
        <v>43016</v>
      </c>
      <c r="C8655" s="455" t="s">
        <v>2320</v>
      </c>
      <c r="D8655" s="455" t="s">
        <v>2274</v>
      </c>
      <c r="E8655" s="455" t="s">
        <v>2301</v>
      </c>
      <c r="F8655" s="455">
        <v>1</v>
      </c>
      <c r="G8655" s="455">
        <v>503.04</v>
      </c>
      <c r="H8655" s="455">
        <v>503.04</v>
      </c>
      <c r="I8655" s="455" t="s">
        <v>2292</v>
      </c>
      <c r="J8655" s="455" t="s">
        <v>2277</v>
      </c>
    </row>
    <row r="8656" spans="2:10">
      <c r="B8656" s="454">
        <v>43016</v>
      </c>
      <c r="C8656" s="455" t="s">
        <v>2450</v>
      </c>
      <c r="D8656" s="455" t="s">
        <v>2274</v>
      </c>
      <c r="E8656" s="455" t="s">
        <v>2275</v>
      </c>
      <c r="F8656" s="455">
        <v>1</v>
      </c>
      <c r="G8656" s="455">
        <v>1432.95</v>
      </c>
      <c r="H8656" s="455">
        <v>1432.95</v>
      </c>
      <c r="I8656" s="455" t="s">
        <v>2292</v>
      </c>
      <c r="J8656" s="455" t="s">
        <v>2279</v>
      </c>
    </row>
    <row r="8657" spans="2:10">
      <c r="B8657" s="454">
        <v>43016</v>
      </c>
      <c r="C8657" s="455" t="s">
        <v>2342</v>
      </c>
      <c r="D8657" s="455" t="s">
        <v>2274</v>
      </c>
      <c r="E8657" s="455" t="s">
        <v>2275</v>
      </c>
      <c r="F8657" s="455">
        <v>1</v>
      </c>
      <c r="G8657" s="455">
        <v>1588.31</v>
      </c>
      <c r="H8657" s="455">
        <v>1588.31</v>
      </c>
      <c r="I8657" s="455" t="s">
        <v>2292</v>
      </c>
      <c r="J8657" s="455" t="s">
        <v>2283</v>
      </c>
    </row>
    <row r="8658" spans="2:10">
      <c r="B8658" s="454">
        <v>43016</v>
      </c>
      <c r="C8658" s="455" t="s">
        <v>2325</v>
      </c>
      <c r="D8658" s="455" t="s">
        <v>2274</v>
      </c>
      <c r="E8658" s="455" t="s">
        <v>2314</v>
      </c>
      <c r="F8658" s="455">
        <v>1</v>
      </c>
      <c r="G8658" s="455">
        <v>1255.31</v>
      </c>
      <c r="H8658" s="455">
        <v>1255.31</v>
      </c>
      <c r="I8658" s="455" t="s">
        <v>2292</v>
      </c>
      <c r="J8658" s="455" t="s">
        <v>2277</v>
      </c>
    </row>
    <row r="8659" spans="2:10">
      <c r="B8659" s="454">
        <v>43016</v>
      </c>
      <c r="C8659" s="455" t="s">
        <v>2528</v>
      </c>
      <c r="D8659" s="455" t="s">
        <v>2274</v>
      </c>
      <c r="E8659" s="455" t="s">
        <v>2296</v>
      </c>
      <c r="F8659" s="455">
        <v>1</v>
      </c>
      <c r="G8659" s="455">
        <v>2782.18</v>
      </c>
      <c r="H8659" s="455">
        <v>2782.18</v>
      </c>
      <c r="I8659" s="455" t="s">
        <v>2292</v>
      </c>
      <c r="J8659" s="455" t="s">
        <v>2283</v>
      </c>
    </row>
    <row r="8660" spans="2:10">
      <c r="B8660" s="454">
        <v>43016</v>
      </c>
      <c r="C8660" s="455" t="s">
        <v>2632</v>
      </c>
      <c r="D8660" s="455" t="s">
        <v>2281</v>
      </c>
      <c r="E8660" s="455" t="s">
        <v>2282</v>
      </c>
      <c r="F8660" s="455">
        <v>1</v>
      </c>
      <c r="G8660" s="455">
        <v>470.38</v>
      </c>
      <c r="H8660" s="455">
        <v>470.38</v>
      </c>
      <c r="I8660" s="455" t="s">
        <v>2292</v>
      </c>
      <c r="J8660" s="455" t="s">
        <v>2283</v>
      </c>
    </row>
    <row r="8661" spans="2:10">
      <c r="B8661" s="454">
        <v>43016</v>
      </c>
      <c r="C8661" s="455" t="s">
        <v>2324</v>
      </c>
      <c r="D8661" s="455" t="s">
        <v>2281</v>
      </c>
      <c r="E8661" s="455" t="s">
        <v>2298</v>
      </c>
      <c r="F8661" s="455">
        <v>1</v>
      </c>
      <c r="G8661" s="455">
        <v>901.77</v>
      </c>
      <c r="H8661" s="455">
        <v>901.77</v>
      </c>
      <c r="I8661" s="455" t="s">
        <v>2292</v>
      </c>
      <c r="J8661" s="455" t="s">
        <v>2277</v>
      </c>
    </row>
    <row r="8662" spans="2:10">
      <c r="B8662" s="454">
        <v>43016</v>
      </c>
      <c r="C8662" s="455" t="s">
        <v>2596</v>
      </c>
      <c r="D8662" s="455" t="s">
        <v>2274</v>
      </c>
      <c r="E8662" s="455" t="s">
        <v>2275</v>
      </c>
      <c r="F8662" s="455">
        <v>1</v>
      </c>
      <c r="G8662" s="455">
        <v>1614.59</v>
      </c>
      <c r="H8662" s="455">
        <v>1614.59</v>
      </c>
      <c r="I8662" s="455" t="s">
        <v>2292</v>
      </c>
      <c r="J8662" s="455" t="s">
        <v>2305</v>
      </c>
    </row>
    <row r="8663" spans="2:10">
      <c r="B8663" s="454">
        <v>43016</v>
      </c>
      <c r="C8663" s="455" t="s">
        <v>2547</v>
      </c>
      <c r="D8663" s="455" t="s">
        <v>2274</v>
      </c>
      <c r="E8663" s="455" t="s">
        <v>2296</v>
      </c>
      <c r="F8663" s="455">
        <v>1</v>
      </c>
      <c r="G8663" s="455">
        <v>2661.8</v>
      </c>
      <c r="H8663" s="455">
        <v>2661.8</v>
      </c>
      <c r="I8663" s="455" t="s">
        <v>2292</v>
      </c>
      <c r="J8663" s="455" t="s">
        <v>2283</v>
      </c>
    </row>
    <row r="8664" spans="2:10">
      <c r="B8664" s="454">
        <v>43016</v>
      </c>
      <c r="C8664" s="455" t="s">
        <v>2563</v>
      </c>
      <c r="D8664" s="455" t="s">
        <v>2281</v>
      </c>
      <c r="E8664" s="455" t="s">
        <v>2275</v>
      </c>
      <c r="F8664" s="455">
        <v>1</v>
      </c>
      <c r="G8664" s="455">
        <v>1379.54</v>
      </c>
      <c r="H8664" s="455">
        <v>1379.54</v>
      </c>
      <c r="I8664" s="455" t="s">
        <v>2292</v>
      </c>
      <c r="J8664" s="455" t="s">
        <v>2277</v>
      </c>
    </row>
    <row r="8665" spans="2:10">
      <c r="B8665" s="454">
        <v>43016</v>
      </c>
      <c r="C8665" s="455" t="s">
        <v>2409</v>
      </c>
      <c r="D8665" s="455" t="s">
        <v>2274</v>
      </c>
      <c r="E8665" s="455" t="s">
        <v>2314</v>
      </c>
      <c r="F8665" s="455">
        <v>1</v>
      </c>
      <c r="G8665" s="455">
        <v>1380.66</v>
      </c>
      <c r="H8665" s="455">
        <v>1380.66</v>
      </c>
      <c r="I8665" s="455" t="s">
        <v>2276</v>
      </c>
      <c r="J8665" s="455" t="s">
        <v>2289</v>
      </c>
    </row>
    <row r="8666" spans="2:10">
      <c r="B8666" s="454">
        <v>43016</v>
      </c>
      <c r="C8666" s="455" t="s">
        <v>2451</v>
      </c>
      <c r="D8666" s="455" t="s">
        <v>2274</v>
      </c>
      <c r="E8666" s="455" t="s">
        <v>2301</v>
      </c>
      <c r="F8666" s="455">
        <v>1</v>
      </c>
      <c r="G8666" s="455">
        <v>564.16</v>
      </c>
      <c r="H8666" s="455">
        <v>564.16</v>
      </c>
      <c r="I8666" s="455" t="s">
        <v>2276</v>
      </c>
      <c r="J8666" s="455" t="s">
        <v>2299</v>
      </c>
    </row>
    <row r="8667" spans="2:10">
      <c r="B8667" s="454">
        <v>43016</v>
      </c>
      <c r="C8667" s="455" t="s">
        <v>2358</v>
      </c>
      <c r="D8667" s="455" t="s">
        <v>2281</v>
      </c>
      <c r="E8667" s="455" t="s">
        <v>2282</v>
      </c>
      <c r="F8667" s="455">
        <v>1</v>
      </c>
      <c r="G8667" s="455">
        <v>483.42</v>
      </c>
      <c r="H8667" s="455">
        <v>483.42</v>
      </c>
      <c r="I8667" s="455" t="s">
        <v>2276</v>
      </c>
      <c r="J8667" s="455" t="s">
        <v>2289</v>
      </c>
    </row>
    <row r="8668" spans="2:10">
      <c r="B8668" s="454">
        <v>43016</v>
      </c>
      <c r="C8668" s="455" t="s">
        <v>2557</v>
      </c>
      <c r="D8668" s="455" t="s">
        <v>2274</v>
      </c>
      <c r="E8668" s="455" t="s">
        <v>2294</v>
      </c>
      <c r="F8668" s="455">
        <v>1</v>
      </c>
      <c r="G8668" s="455">
        <v>310.67</v>
      </c>
      <c r="H8668" s="455">
        <v>310.67</v>
      </c>
      <c r="I8668" s="455" t="s">
        <v>2276</v>
      </c>
      <c r="J8668" s="455" t="s">
        <v>2305</v>
      </c>
    </row>
    <row r="8669" spans="2:10">
      <c r="B8669" s="454">
        <v>43016</v>
      </c>
      <c r="C8669" s="455" t="s">
        <v>2478</v>
      </c>
      <c r="D8669" s="455" t="s">
        <v>2274</v>
      </c>
      <c r="E8669" s="455" t="s">
        <v>2275</v>
      </c>
      <c r="F8669" s="455">
        <v>1</v>
      </c>
      <c r="G8669" s="455">
        <v>1512.49</v>
      </c>
      <c r="H8669" s="455">
        <v>1512.49</v>
      </c>
      <c r="I8669" s="455" t="s">
        <v>2276</v>
      </c>
      <c r="J8669" s="455" t="s">
        <v>2299</v>
      </c>
    </row>
    <row r="8670" spans="2:10">
      <c r="B8670" s="454">
        <v>43016</v>
      </c>
      <c r="C8670" s="455" t="s">
        <v>2399</v>
      </c>
      <c r="D8670" s="455" t="s">
        <v>2274</v>
      </c>
      <c r="E8670" s="455" t="s">
        <v>2301</v>
      </c>
      <c r="F8670" s="455">
        <v>1</v>
      </c>
      <c r="G8670" s="455">
        <v>1004.91</v>
      </c>
      <c r="H8670" s="455">
        <v>1004.91</v>
      </c>
      <c r="I8670" s="455" t="s">
        <v>2292</v>
      </c>
      <c r="J8670" s="455" t="s">
        <v>2283</v>
      </c>
    </row>
    <row r="8671" spans="2:10">
      <c r="B8671" s="454">
        <v>43016</v>
      </c>
      <c r="C8671" s="455" t="s">
        <v>2443</v>
      </c>
      <c r="D8671" s="455" t="s">
        <v>2274</v>
      </c>
      <c r="E8671" s="455" t="s">
        <v>2294</v>
      </c>
      <c r="F8671" s="455">
        <v>1</v>
      </c>
      <c r="G8671" s="455">
        <v>895.77</v>
      </c>
      <c r="H8671" s="455">
        <v>895.77</v>
      </c>
      <c r="I8671" s="455" t="s">
        <v>2292</v>
      </c>
      <c r="J8671" s="455" t="s">
        <v>2289</v>
      </c>
    </row>
    <row r="8672" spans="2:10">
      <c r="B8672" s="454">
        <v>43016</v>
      </c>
      <c r="C8672" s="455" t="s">
        <v>2442</v>
      </c>
      <c r="D8672" s="455" t="s">
        <v>2281</v>
      </c>
      <c r="E8672" s="455" t="s">
        <v>2275</v>
      </c>
      <c r="F8672" s="455">
        <v>1</v>
      </c>
      <c r="G8672" s="455">
        <v>1602.93</v>
      </c>
      <c r="H8672" s="455">
        <v>1602.93</v>
      </c>
      <c r="I8672" s="455" t="s">
        <v>2292</v>
      </c>
      <c r="J8672" s="455" t="s">
        <v>2299</v>
      </c>
    </row>
    <row r="8673" spans="2:10">
      <c r="B8673" s="454">
        <v>43016</v>
      </c>
      <c r="C8673" s="455" t="s">
        <v>2498</v>
      </c>
      <c r="D8673" s="455" t="s">
        <v>2274</v>
      </c>
      <c r="E8673" s="455" t="s">
        <v>2285</v>
      </c>
      <c r="F8673" s="455">
        <v>1</v>
      </c>
      <c r="G8673" s="455">
        <v>495.87</v>
      </c>
      <c r="H8673" s="455">
        <v>495.87</v>
      </c>
      <c r="I8673" s="455" t="s">
        <v>2347</v>
      </c>
      <c r="J8673" s="455" t="s">
        <v>2289</v>
      </c>
    </row>
    <row r="8674" spans="2:10">
      <c r="B8674" s="454">
        <v>43016</v>
      </c>
      <c r="C8674" s="455" t="s">
        <v>2479</v>
      </c>
      <c r="D8674" s="455" t="s">
        <v>2274</v>
      </c>
      <c r="E8674" s="455" t="s">
        <v>2275</v>
      </c>
      <c r="F8674" s="455">
        <v>1</v>
      </c>
      <c r="G8674" s="455">
        <v>1844.15</v>
      </c>
      <c r="H8674" s="455">
        <v>1844.15</v>
      </c>
      <c r="I8674" s="455" t="s">
        <v>2347</v>
      </c>
      <c r="J8674" s="455" t="s">
        <v>2299</v>
      </c>
    </row>
    <row r="8675" spans="2:10">
      <c r="B8675" s="454">
        <v>43016</v>
      </c>
      <c r="C8675" s="455" t="s">
        <v>2429</v>
      </c>
      <c r="D8675" s="455" t="s">
        <v>2274</v>
      </c>
      <c r="E8675" s="455" t="s">
        <v>2294</v>
      </c>
      <c r="F8675" s="455">
        <v>1</v>
      </c>
      <c r="G8675" s="455">
        <v>1067.1199999999999</v>
      </c>
      <c r="H8675" s="455">
        <v>1067.1199999999999</v>
      </c>
      <c r="I8675" s="455" t="s">
        <v>2347</v>
      </c>
      <c r="J8675" s="455" t="s">
        <v>2305</v>
      </c>
    </row>
    <row r="8676" spans="2:10">
      <c r="B8676" s="454">
        <v>43016</v>
      </c>
      <c r="C8676" s="455" t="s">
        <v>2484</v>
      </c>
      <c r="D8676" s="455" t="s">
        <v>2281</v>
      </c>
      <c r="E8676" s="455" t="s">
        <v>2275</v>
      </c>
      <c r="F8676" s="455">
        <v>1</v>
      </c>
      <c r="G8676" s="455">
        <v>1548.99</v>
      </c>
      <c r="H8676" s="455">
        <v>1548.99</v>
      </c>
      <c r="I8676" s="455" t="s">
        <v>2347</v>
      </c>
      <c r="J8676" s="455" t="s">
        <v>2283</v>
      </c>
    </row>
    <row r="8677" spans="2:10">
      <c r="B8677" s="454">
        <v>43017</v>
      </c>
      <c r="C8677" s="455" t="s">
        <v>2624</v>
      </c>
      <c r="D8677" s="455" t="s">
        <v>2274</v>
      </c>
      <c r="E8677" s="455" t="s">
        <v>2319</v>
      </c>
      <c r="F8677" s="455">
        <v>1</v>
      </c>
      <c r="G8677" s="455">
        <v>761.34</v>
      </c>
      <c r="H8677" s="455">
        <v>761.34</v>
      </c>
      <c r="I8677" s="455" t="s">
        <v>2276</v>
      </c>
      <c r="J8677" s="455" t="s">
        <v>2279</v>
      </c>
    </row>
    <row r="8678" spans="2:10">
      <c r="B8678" s="454">
        <v>43017</v>
      </c>
      <c r="C8678" s="455" t="s">
        <v>2356</v>
      </c>
      <c r="D8678" s="455" t="s">
        <v>2274</v>
      </c>
      <c r="E8678" s="455" t="s">
        <v>2275</v>
      </c>
      <c r="F8678" s="455">
        <v>1</v>
      </c>
      <c r="G8678" s="455">
        <v>1734.18</v>
      </c>
      <c r="H8678" s="455">
        <v>1734.18</v>
      </c>
      <c r="I8678" s="455" t="s">
        <v>2276</v>
      </c>
      <c r="J8678" s="455" t="s">
        <v>2283</v>
      </c>
    </row>
    <row r="8679" spans="2:10">
      <c r="B8679" s="454">
        <v>43017</v>
      </c>
      <c r="C8679" s="455" t="s">
        <v>2426</v>
      </c>
      <c r="D8679" s="455" t="s">
        <v>2274</v>
      </c>
      <c r="E8679" s="455" t="s">
        <v>2275</v>
      </c>
      <c r="F8679" s="455">
        <v>1</v>
      </c>
      <c r="G8679" s="455">
        <v>1589.94</v>
      </c>
      <c r="H8679" s="455">
        <v>1589.94</v>
      </c>
      <c r="I8679" s="455" t="s">
        <v>2347</v>
      </c>
      <c r="J8679" s="455" t="s">
        <v>2305</v>
      </c>
    </row>
    <row r="8680" spans="2:10">
      <c r="B8680" s="454">
        <v>43017</v>
      </c>
      <c r="C8680" s="455" t="s">
        <v>2538</v>
      </c>
      <c r="D8680" s="455" t="s">
        <v>2281</v>
      </c>
      <c r="E8680" s="455" t="s">
        <v>2275</v>
      </c>
      <c r="F8680" s="455">
        <v>1</v>
      </c>
      <c r="G8680" s="455">
        <v>932.74</v>
      </c>
      <c r="H8680" s="455">
        <v>932.74</v>
      </c>
      <c r="I8680" s="455" t="s">
        <v>2347</v>
      </c>
      <c r="J8680" s="455" t="s">
        <v>2279</v>
      </c>
    </row>
    <row r="8681" spans="2:10">
      <c r="B8681" s="454">
        <v>43017</v>
      </c>
      <c r="C8681" s="455" t="s">
        <v>2561</v>
      </c>
      <c r="D8681" s="455" t="s">
        <v>2281</v>
      </c>
      <c r="E8681" s="455" t="s">
        <v>2285</v>
      </c>
      <c r="F8681" s="455">
        <v>1</v>
      </c>
      <c r="G8681" s="455">
        <v>689.14</v>
      </c>
      <c r="H8681" s="455">
        <v>689.14</v>
      </c>
      <c r="I8681" s="455" t="s">
        <v>2347</v>
      </c>
      <c r="J8681" s="455" t="s">
        <v>2299</v>
      </c>
    </row>
    <row r="8682" spans="2:10">
      <c r="B8682" s="454">
        <v>43017</v>
      </c>
      <c r="C8682" s="455" t="s">
        <v>2595</v>
      </c>
      <c r="D8682" s="455" t="s">
        <v>2281</v>
      </c>
      <c r="E8682" s="455" t="s">
        <v>2275</v>
      </c>
      <c r="F8682" s="455">
        <v>1</v>
      </c>
      <c r="G8682" s="455">
        <v>2063.84</v>
      </c>
      <c r="H8682" s="455">
        <v>2063.84</v>
      </c>
      <c r="I8682" s="455" t="s">
        <v>2347</v>
      </c>
      <c r="J8682" s="455" t="s">
        <v>2283</v>
      </c>
    </row>
    <row r="8683" spans="2:10">
      <c r="B8683" s="454">
        <v>43017</v>
      </c>
      <c r="C8683" s="455" t="s">
        <v>2487</v>
      </c>
      <c r="D8683" s="455" t="s">
        <v>2281</v>
      </c>
      <c r="E8683" s="455" t="s">
        <v>2296</v>
      </c>
      <c r="F8683" s="455">
        <v>1</v>
      </c>
      <c r="G8683" s="455">
        <v>1329.1</v>
      </c>
      <c r="H8683" s="455">
        <v>1329.1</v>
      </c>
      <c r="I8683" s="455" t="s">
        <v>2276</v>
      </c>
      <c r="J8683" s="455" t="s">
        <v>2305</v>
      </c>
    </row>
    <row r="8684" spans="2:10">
      <c r="B8684" s="454">
        <v>43017</v>
      </c>
      <c r="C8684" s="455" t="s">
        <v>2429</v>
      </c>
      <c r="D8684" s="455" t="s">
        <v>2274</v>
      </c>
      <c r="E8684" s="455" t="s">
        <v>2294</v>
      </c>
      <c r="F8684" s="455">
        <v>1</v>
      </c>
      <c r="G8684" s="455">
        <v>1067.1199999999999</v>
      </c>
      <c r="H8684" s="455">
        <v>1067.1199999999999</v>
      </c>
      <c r="I8684" s="455" t="s">
        <v>2276</v>
      </c>
      <c r="J8684" s="455" t="s">
        <v>2277</v>
      </c>
    </row>
    <row r="8685" spans="2:10">
      <c r="B8685" s="454">
        <v>43017</v>
      </c>
      <c r="C8685" s="455" t="s">
        <v>2526</v>
      </c>
      <c r="D8685" s="455" t="s">
        <v>2274</v>
      </c>
      <c r="E8685" s="455" t="s">
        <v>2294</v>
      </c>
      <c r="F8685" s="455">
        <v>1</v>
      </c>
      <c r="G8685" s="455">
        <v>452.23</v>
      </c>
      <c r="H8685" s="455">
        <v>452.23</v>
      </c>
      <c r="I8685" s="455" t="s">
        <v>2276</v>
      </c>
      <c r="J8685" s="455" t="s">
        <v>2305</v>
      </c>
    </row>
    <row r="8686" spans="2:10">
      <c r="B8686" s="454">
        <v>43017</v>
      </c>
      <c r="C8686" s="455" t="s">
        <v>2611</v>
      </c>
      <c r="D8686" s="455" t="s">
        <v>2274</v>
      </c>
      <c r="E8686" s="455" t="s">
        <v>2294</v>
      </c>
      <c r="F8686" s="455">
        <v>1</v>
      </c>
      <c r="G8686" s="455">
        <v>804.14</v>
      </c>
      <c r="H8686" s="455">
        <v>804.14</v>
      </c>
      <c r="I8686" s="455" t="s">
        <v>2276</v>
      </c>
      <c r="J8686" s="455" t="s">
        <v>2299</v>
      </c>
    </row>
    <row r="8687" spans="2:10">
      <c r="B8687" s="454">
        <v>43017</v>
      </c>
      <c r="C8687" s="455" t="s">
        <v>2459</v>
      </c>
      <c r="D8687" s="455" t="s">
        <v>2274</v>
      </c>
      <c r="E8687" s="455" t="s">
        <v>2301</v>
      </c>
      <c r="F8687" s="455">
        <v>1</v>
      </c>
      <c r="G8687" s="455">
        <v>391.25</v>
      </c>
      <c r="H8687" s="455">
        <v>391.25</v>
      </c>
      <c r="I8687" s="455" t="s">
        <v>2276</v>
      </c>
      <c r="J8687" s="455" t="s">
        <v>2299</v>
      </c>
    </row>
    <row r="8688" spans="2:10">
      <c r="B8688" s="454">
        <v>43017</v>
      </c>
      <c r="C8688" s="455" t="s">
        <v>2573</v>
      </c>
      <c r="D8688" s="455" t="s">
        <v>2281</v>
      </c>
      <c r="E8688" s="455" t="s">
        <v>2296</v>
      </c>
      <c r="F8688" s="455">
        <v>1</v>
      </c>
      <c r="G8688" s="455">
        <v>1839.54</v>
      </c>
      <c r="H8688" s="455">
        <v>1839.54</v>
      </c>
      <c r="I8688" s="455" t="s">
        <v>2276</v>
      </c>
      <c r="J8688" s="455" t="s">
        <v>2277</v>
      </c>
    </row>
    <row r="8689" spans="2:10">
      <c r="B8689" s="454">
        <v>43017</v>
      </c>
      <c r="C8689" s="455" t="s">
        <v>2615</v>
      </c>
      <c r="D8689" s="455" t="s">
        <v>2274</v>
      </c>
      <c r="E8689" s="455" t="s">
        <v>2294</v>
      </c>
      <c r="F8689" s="455">
        <v>1</v>
      </c>
      <c r="G8689" s="455">
        <v>715.03</v>
      </c>
      <c r="H8689" s="455">
        <v>715.03</v>
      </c>
      <c r="I8689" s="455" t="s">
        <v>2276</v>
      </c>
      <c r="J8689" s="455" t="s">
        <v>2305</v>
      </c>
    </row>
    <row r="8690" spans="2:10">
      <c r="B8690" s="454">
        <v>43017</v>
      </c>
      <c r="C8690" s="455" t="s">
        <v>2414</v>
      </c>
      <c r="D8690" s="455" t="s">
        <v>2281</v>
      </c>
      <c r="E8690" s="455" t="s">
        <v>2298</v>
      </c>
      <c r="F8690" s="455">
        <v>1</v>
      </c>
      <c r="G8690" s="455">
        <v>1283.2</v>
      </c>
      <c r="H8690" s="455">
        <v>1283.2</v>
      </c>
      <c r="I8690" s="455" t="s">
        <v>2276</v>
      </c>
      <c r="J8690" s="455" t="s">
        <v>2283</v>
      </c>
    </row>
    <row r="8691" spans="2:10">
      <c r="B8691" s="454">
        <v>43017</v>
      </c>
      <c r="C8691" s="455" t="s">
        <v>2456</v>
      </c>
      <c r="D8691" s="455" t="s">
        <v>2281</v>
      </c>
      <c r="E8691" s="455" t="s">
        <v>2282</v>
      </c>
      <c r="F8691" s="455">
        <v>1</v>
      </c>
      <c r="G8691" s="455">
        <v>371.64</v>
      </c>
      <c r="H8691" s="455">
        <v>371.64</v>
      </c>
      <c r="I8691" s="455" t="s">
        <v>2276</v>
      </c>
      <c r="J8691" s="455" t="s">
        <v>2305</v>
      </c>
    </row>
    <row r="8692" spans="2:10">
      <c r="B8692" s="454">
        <v>43017</v>
      </c>
      <c r="C8692" s="455" t="s">
        <v>2606</v>
      </c>
      <c r="D8692" s="455" t="s">
        <v>2274</v>
      </c>
      <c r="E8692" s="455" t="s">
        <v>2294</v>
      </c>
      <c r="F8692" s="455">
        <v>1</v>
      </c>
      <c r="G8692" s="455">
        <v>715.04</v>
      </c>
      <c r="H8692" s="455">
        <v>715.04</v>
      </c>
      <c r="I8692" s="455" t="s">
        <v>2276</v>
      </c>
      <c r="J8692" s="455" t="s">
        <v>2277</v>
      </c>
    </row>
    <row r="8693" spans="2:10">
      <c r="B8693" s="454">
        <v>43017</v>
      </c>
      <c r="C8693" s="455" t="s">
        <v>2547</v>
      </c>
      <c r="D8693" s="455" t="s">
        <v>2274</v>
      </c>
      <c r="E8693" s="455" t="s">
        <v>2296</v>
      </c>
      <c r="F8693" s="455">
        <v>1</v>
      </c>
      <c r="G8693" s="455">
        <v>2661.8</v>
      </c>
      <c r="H8693" s="455">
        <v>2661.8</v>
      </c>
      <c r="I8693" s="455" t="s">
        <v>2276</v>
      </c>
      <c r="J8693" s="455" t="s">
        <v>2283</v>
      </c>
    </row>
    <row r="8694" spans="2:10">
      <c r="B8694" s="454">
        <v>43017</v>
      </c>
      <c r="C8694" s="455" t="s">
        <v>2431</v>
      </c>
      <c r="D8694" s="455" t="s">
        <v>2274</v>
      </c>
      <c r="E8694" s="455" t="s">
        <v>2319</v>
      </c>
      <c r="F8694" s="455">
        <v>1</v>
      </c>
      <c r="G8694" s="455">
        <v>880.83</v>
      </c>
      <c r="H8694" s="455">
        <v>880.83</v>
      </c>
      <c r="I8694" s="455" t="s">
        <v>2276</v>
      </c>
      <c r="J8694" s="455" t="s">
        <v>2283</v>
      </c>
    </row>
    <row r="8695" spans="2:10">
      <c r="B8695" s="454">
        <v>43017</v>
      </c>
      <c r="C8695" s="455" t="s">
        <v>2575</v>
      </c>
      <c r="D8695" s="455" t="s">
        <v>2281</v>
      </c>
      <c r="E8695" s="455" t="s">
        <v>2287</v>
      </c>
      <c r="F8695" s="455">
        <v>1</v>
      </c>
      <c r="G8695" s="455">
        <v>490.82</v>
      </c>
      <c r="H8695" s="455">
        <v>490.82</v>
      </c>
      <c r="I8695" s="455" t="s">
        <v>2276</v>
      </c>
      <c r="J8695" s="455" t="s">
        <v>2277</v>
      </c>
    </row>
    <row r="8696" spans="2:10">
      <c r="B8696" s="454">
        <v>43017</v>
      </c>
      <c r="C8696" s="455" t="s">
        <v>2291</v>
      </c>
      <c r="D8696" s="455" t="s">
        <v>2274</v>
      </c>
      <c r="E8696" s="455" t="s">
        <v>2275</v>
      </c>
      <c r="F8696" s="455">
        <v>1</v>
      </c>
      <c r="G8696" s="455">
        <v>1369.84</v>
      </c>
      <c r="H8696" s="455">
        <v>1369.84</v>
      </c>
      <c r="I8696" s="455" t="s">
        <v>2276</v>
      </c>
      <c r="J8696" s="455" t="s">
        <v>2289</v>
      </c>
    </row>
    <row r="8697" spans="2:10">
      <c r="B8697" s="454">
        <v>43017</v>
      </c>
      <c r="C8697" s="455" t="s">
        <v>2632</v>
      </c>
      <c r="D8697" s="455" t="s">
        <v>2281</v>
      </c>
      <c r="E8697" s="455" t="s">
        <v>2282</v>
      </c>
      <c r="F8697" s="455">
        <v>1</v>
      </c>
      <c r="G8697" s="455">
        <v>470.38</v>
      </c>
      <c r="H8697" s="455">
        <v>470.38</v>
      </c>
      <c r="I8697" s="455" t="s">
        <v>2276</v>
      </c>
      <c r="J8697" s="455" t="s">
        <v>2283</v>
      </c>
    </row>
    <row r="8698" spans="2:10">
      <c r="B8698" s="454">
        <v>43017</v>
      </c>
      <c r="C8698" s="455" t="s">
        <v>2378</v>
      </c>
      <c r="D8698" s="455" t="s">
        <v>2281</v>
      </c>
      <c r="E8698" s="455" t="s">
        <v>2275</v>
      </c>
      <c r="F8698" s="455">
        <v>1</v>
      </c>
      <c r="G8698" s="455">
        <v>1104.6199999999999</v>
      </c>
      <c r="H8698" s="455">
        <v>1104.6199999999999</v>
      </c>
      <c r="I8698" s="455" t="s">
        <v>2276</v>
      </c>
      <c r="J8698" s="455" t="s">
        <v>2289</v>
      </c>
    </row>
    <row r="8699" spans="2:10">
      <c r="B8699" s="454">
        <v>43017</v>
      </c>
      <c r="C8699" s="455" t="s">
        <v>2377</v>
      </c>
      <c r="D8699" s="455" t="s">
        <v>2274</v>
      </c>
      <c r="E8699" s="455" t="s">
        <v>2294</v>
      </c>
      <c r="F8699" s="455">
        <v>1</v>
      </c>
      <c r="G8699" s="455">
        <v>871.91</v>
      </c>
      <c r="H8699" s="455">
        <v>871.91</v>
      </c>
      <c r="I8699" s="455" t="s">
        <v>2347</v>
      </c>
      <c r="J8699" s="455" t="s">
        <v>2305</v>
      </c>
    </row>
    <row r="8700" spans="2:10">
      <c r="B8700" s="454">
        <v>43017</v>
      </c>
      <c r="C8700" s="455" t="s">
        <v>2565</v>
      </c>
      <c r="D8700" s="455" t="s">
        <v>2274</v>
      </c>
      <c r="E8700" s="455" t="s">
        <v>2296</v>
      </c>
      <c r="F8700" s="455">
        <v>1</v>
      </c>
      <c r="G8700" s="455">
        <v>2532.44</v>
      </c>
      <c r="H8700" s="455">
        <v>2532.44</v>
      </c>
      <c r="I8700" s="455" t="s">
        <v>2347</v>
      </c>
      <c r="J8700" s="455" t="s">
        <v>2305</v>
      </c>
    </row>
    <row r="8701" spans="2:10">
      <c r="B8701" s="454">
        <v>43017</v>
      </c>
      <c r="C8701" s="455" t="s">
        <v>2613</v>
      </c>
      <c r="D8701" s="455" t="s">
        <v>2281</v>
      </c>
      <c r="E8701" s="455" t="s">
        <v>2282</v>
      </c>
      <c r="F8701" s="455">
        <v>1</v>
      </c>
      <c r="G8701" s="455">
        <v>954.29</v>
      </c>
      <c r="H8701" s="455">
        <v>954.29</v>
      </c>
      <c r="I8701" s="455" t="s">
        <v>2292</v>
      </c>
      <c r="J8701" s="455" t="s">
        <v>2279</v>
      </c>
    </row>
    <row r="8702" spans="2:10">
      <c r="B8702" s="454">
        <v>43017</v>
      </c>
      <c r="C8702" s="455" t="s">
        <v>2332</v>
      </c>
      <c r="D8702" s="455" t="s">
        <v>2274</v>
      </c>
      <c r="E8702" s="455" t="s">
        <v>2275</v>
      </c>
      <c r="F8702" s="455">
        <v>1</v>
      </c>
      <c r="G8702" s="455">
        <v>1261.51</v>
      </c>
      <c r="H8702" s="455">
        <v>1261.51</v>
      </c>
      <c r="I8702" s="455" t="s">
        <v>2292</v>
      </c>
      <c r="J8702" s="455" t="s">
        <v>2305</v>
      </c>
    </row>
    <row r="8703" spans="2:10">
      <c r="B8703" s="454">
        <v>43017</v>
      </c>
      <c r="C8703" s="455" t="s">
        <v>2518</v>
      </c>
      <c r="D8703" s="455" t="s">
        <v>2274</v>
      </c>
      <c r="E8703" s="455" t="s">
        <v>2301</v>
      </c>
      <c r="F8703" s="455">
        <v>1</v>
      </c>
      <c r="G8703" s="455">
        <v>630.99</v>
      </c>
      <c r="H8703" s="455">
        <v>630.99</v>
      </c>
      <c r="I8703" s="455" t="s">
        <v>2276</v>
      </c>
      <c r="J8703" s="455" t="s">
        <v>2283</v>
      </c>
    </row>
    <row r="8704" spans="2:10">
      <c r="B8704" s="454">
        <v>43017</v>
      </c>
      <c r="C8704" s="455" t="s">
        <v>2602</v>
      </c>
      <c r="D8704" s="455" t="s">
        <v>2274</v>
      </c>
      <c r="E8704" s="455" t="s">
        <v>2301</v>
      </c>
      <c r="F8704" s="455">
        <v>1</v>
      </c>
      <c r="G8704" s="455">
        <v>625.58000000000004</v>
      </c>
      <c r="H8704" s="455">
        <v>625.58000000000004</v>
      </c>
      <c r="I8704" s="455" t="s">
        <v>2276</v>
      </c>
      <c r="J8704" s="455" t="s">
        <v>2289</v>
      </c>
    </row>
    <row r="8705" spans="2:10">
      <c r="B8705" s="454">
        <v>43017</v>
      </c>
      <c r="C8705" s="455" t="s">
        <v>2413</v>
      </c>
      <c r="D8705" s="455" t="s">
        <v>2274</v>
      </c>
      <c r="E8705" s="455" t="s">
        <v>2275</v>
      </c>
      <c r="F8705" s="455">
        <v>1</v>
      </c>
      <c r="G8705" s="455">
        <v>1649.83</v>
      </c>
      <c r="H8705" s="455">
        <v>1649.83</v>
      </c>
      <c r="I8705" s="455" t="s">
        <v>2276</v>
      </c>
      <c r="J8705" s="455" t="s">
        <v>2277</v>
      </c>
    </row>
    <row r="8706" spans="2:10">
      <c r="B8706" s="454">
        <v>43017</v>
      </c>
      <c r="C8706" s="455" t="s">
        <v>2603</v>
      </c>
      <c r="D8706" s="455" t="s">
        <v>2274</v>
      </c>
      <c r="E8706" s="455" t="s">
        <v>2301</v>
      </c>
      <c r="F8706" s="455">
        <v>1</v>
      </c>
      <c r="G8706" s="455">
        <v>754.89</v>
      </c>
      <c r="H8706" s="455">
        <v>754.89</v>
      </c>
      <c r="I8706" s="455" t="s">
        <v>2276</v>
      </c>
      <c r="J8706" s="455" t="s">
        <v>2283</v>
      </c>
    </row>
    <row r="8707" spans="2:10">
      <c r="B8707" s="454">
        <v>43017</v>
      </c>
      <c r="C8707" s="455" t="s">
        <v>2596</v>
      </c>
      <c r="D8707" s="455" t="s">
        <v>2274</v>
      </c>
      <c r="E8707" s="455" t="s">
        <v>2275</v>
      </c>
      <c r="F8707" s="455">
        <v>1</v>
      </c>
      <c r="G8707" s="455">
        <v>1614.59</v>
      </c>
      <c r="H8707" s="455">
        <v>1614.59</v>
      </c>
      <c r="I8707" s="455" t="s">
        <v>2276</v>
      </c>
      <c r="J8707" s="455" t="s">
        <v>2299</v>
      </c>
    </row>
    <row r="8708" spans="2:10">
      <c r="B8708" s="454">
        <v>43017</v>
      </c>
      <c r="C8708" s="455" t="s">
        <v>2325</v>
      </c>
      <c r="D8708" s="455" t="s">
        <v>2274</v>
      </c>
      <c r="E8708" s="455" t="s">
        <v>2314</v>
      </c>
      <c r="F8708" s="455">
        <v>1</v>
      </c>
      <c r="G8708" s="455">
        <v>1255.31</v>
      </c>
      <c r="H8708" s="455">
        <v>1255.31</v>
      </c>
      <c r="I8708" s="455" t="s">
        <v>2276</v>
      </c>
      <c r="J8708" s="455" t="s">
        <v>2299</v>
      </c>
    </row>
    <row r="8709" spans="2:10">
      <c r="B8709" s="454">
        <v>43017</v>
      </c>
      <c r="C8709" s="455" t="s">
        <v>2503</v>
      </c>
      <c r="D8709" s="455" t="s">
        <v>2281</v>
      </c>
      <c r="E8709" s="455" t="s">
        <v>2282</v>
      </c>
      <c r="F8709" s="455">
        <v>1</v>
      </c>
      <c r="G8709" s="455">
        <v>726.4</v>
      </c>
      <c r="H8709" s="455">
        <v>726.4</v>
      </c>
      <c r="I8709" s="455" t="s">
        <v>2276</v>
      </c>
      <c r="J8709" s="455" t="s">
        <v>2305</v>
      </c>
    </row>
    <row r="8710" spans="2:10">
      <c r="B8710" s="454">
        <v>43017</v>
      </c>
      <c r="C8710" s="455" t="s">
        <v>2351</v>
      </c>
      <c r="D8710" s="455" t="s">
        <v>2274</v>
      </c>
      <c r="E8710" s="455" t="s">
        <v>2275</v>
      </c>
      <c r="F8710" s="455">
        <v>1</v>
      </c>
      <c r="G8710" s="455">
        <v>1630.59</v>
      </c>
      <c r="H8710" s="455">
        <v>1630.59</v>
      </c>
      <c r="I8710" s="455" t="s">
        <v>2292</v>
      </c>
      <c r="J8710" s="455" t="s">
        <v>2279</v>
      </c>
    </row>
    <row r="8711" spans="2:10">
      <c r="B8711" s="454">
        <v>43017</v>
      </c>
      <c r="C8711" s="455" t="s">
        <v>2321</v>
      </c>
      <c r="D8711" s="455" t="s">
        <v>2274</v>
      </c>
      <c r="E8711" s="455" t="s">
        <v>2275</v>
      </c>
      <c r="F8711" s="455">
        <v>1</v>
      </c>
      <c r="G8711" s="455">
        <v>1693.6</v>
      </c>
      <c r="H8711" s="455">
        <v>1693.6</v>
      </c>
      <c r="I8711" s="455" t="s">
        <v>2292</v>
      </c>
      <c r="J8711" s="455" t="s">
        <v>2305</v>
      </c>
    </row>
    <row r="8712" spans="2:10">
      <c r="B8712" s="454">
        <v>43017</v>
      </c>
      <c r="C8712" s="455" t="s">
        <v>2625</v>
      </c>
      <c r="D8712" s="455" t="s">
        <v>2274</v>
      </c>
      <c r="E8712" s="455" t="s">
        <v>2301</v>
      </c>
      <c r="F8712" s="455">
        <v>1</v>
      </c>
      <c r="G8712" s="455">
        <v>599.17999999999995</v>
      </c>
      <c r="H8712" s="455">
        <v>599.17999999999995</v>
      </c>
      <c r="I8712" s="455" t="s">
        <v>2292</v>
      </c>
      <c r="J8712" s="455" t="s">
        <v>2277</v>
      </c>
    </row>
    <row r="8713" spans="2:10">
      <c r="B8713" s="454">
        <v>43017</v>
      </c>
      <c r="C8713" s="455" t="s">
        <v>2594</v>
      </c>
      <c r="D8713" s="455" t="s">
        <v>2281</v>
      </c>
      <c r="E8713" s="455" t="s">
        <v>2296</v>
      </c>
      <c r="F8713" s="455">
        <v>1</v>
      </c>
      <c r="G8713" s="455">
        <v>2324.1799999999998</v>
      </c>
      <c r="H8713" s="455">
        <v>2324.1799999999998</v>
      </c>
      <c r="I8713" s="455" t="s">
        <v>2292</v>
      </c>
      <c r="J8713" s="455" t="s">
        <v>2277</v>
      </c>
    </row>
    <row r="8714" spans="2:10">
      <c r="B8714" s="454">
        <v>43017</v>
      </c>
      <c r="C8714" s="455" t="s">
        <v>2317</v>
      </c>
      <c r="D8714" s="455" t="s">
        <v>2281</v>
      </c>
      <c r="E8714" s="455" t="s">
        <v>2282</v>
      </c>
      <c r="F8714" s="455">
        <v>1</v>
      </c>
      <c r="G8714" s="455">
        <v>391.68</v>
      </c>
      <c r="H8714" s="455">
        <v>391.68</v>
      </c>
      <c r="I8714" s="455" t="s">
        <v>2292</v>
      </c>
      <c r="J8714" s="455" t="s">
        <v>2279</v>
      </c>
    </row>
    <row r="8715" spans="2:10">
      <c r="B8715" s="454">
        <v>43017</v>
      </c>
      <c r="C8715" s="455" t="s">
        <v>2585</v>
      </c>
      <c r="D8715" s="455" t="s">
        <v>2274</v>
      </c>
      <c r="E8715" s="455" t="s">
        <v>2298</v>
      </c>
      <c r="F8715" s="455">
        <v>1</v>
      </c>
      <c r="G8715" s="455">
        <v>448.81</v>
      </c>
      <c r="H8715" s="455">
        <v>448.81</v>
      </c>
      <c r="I8715" s="455" t="s">
        <v>2292</v>
      </c>
      <c r="J8715" s="455" t="s">
        <v>2279</v>
      </c>
    </row>
    <row r="8716" spans="2:10">
      <c r="B8716" s="454">
        <v>43018</v>
      </c>
      <c r="C8716" s="455" t="s">
        <v>2273</v>
      </c>
      <c r="D8716" s="455" t="s">
        <v>2274</v>
      </c>
      <c r="E8716" s="455" t="s">
        <v>2275</v>
      </c>
      <c r="F8716" s="455">
        <v>1</v>
      </c>
      <c r="G8716" s="455">
        <v>1651.62</v>
      </c>
      <c r="H8716" s="455">
        <v>1651.62</v>
      </c>
      <c r="I8716" s="455" t="s">
        <v>2292</v>
      </c>
      <c r="J8716" s="455" t="s">
        <v>2305</v>
      </c>
    </row>
    <row r="8717" spans="2:10">
      <c r="B8717" s="454">
        <v>43018</v>
      </c>
      <c r="C8717" s="455" t="s">
        <v>2619</v>
      </c>
      <c r="D8717" s="455" t="s">
        <v>2281</v>
      </c>
      <c r="E8717" s="455" t="s">
        <v>2421</v>
      </c>
      <c r="F8717" s="455">
        <v>1</v>
      </c>
      <c r="G8717" s="455">
        <v>478.66</v>
      </c>
      <c r="H8717" s="455">
        <v>478.66</v>
      </c>
      <c r="I8717" s="455" t="s">
        <v>2292</v>
      </c>
      <c r="J8717" s="455" t="s">
        <v>2279</v>
      </c>
    </row>
    <row r="8718" spans="2:10">
      <c r="B8718" s="454">
        <v>43018</v>
      </c>
      <c r="C8718" s="455" t="s">
        <v>2647</v>
      </c>
      <c r="D8718" s="455" t="s">
        <v>2274</v>
      </c>
      <c r="E8718" s="455" t="s">
        <v>2319</v>
      </c>
      <c r="F8718" s="455">
        <v>1</v>
      </c>
      <c r="G8718" s="455">
        <v>829.72</v>
      </c>
      <c r="H8718" s="455">
        <v>829.72</v>
      </c>
      <c r="I8718" s="455" t="s">
        <v>2292</v>
      </c>
      <c r="J8718" s="455" t="s">
        <v>2305</v>
      </c>
    </row>
    <row r="8719" spans="2:10">
      <c r="B8719" s="454">
        <v>43018</v>
      </c>
      <c r="C8719" s="455" t="s">
        <v>2495</v>
      </c>
      <c r="D8719" s="455" t="s">
        <v>2274</v>
      </c>
      <c r="E8719" s="455" t="s">
        <v>2301</v>
      </c>
      <c r="F8719" s="455">
        <v>1</v>
      </c>
      <c r="G8719" s="455">
        <v>658.56</v>
      </c>
      <c r="H8719" s="455">
        <v>658.56</v>
      </c>
      <c r="I8719" s="455" t="s">
        <v>2292</v>
      </c>
      <c r="J8719" s="455" t="s">
        <v>2279</v>
      </c>
    </row>
    <row r="8720" spans="2:10">
      <c r="B8720" s="454">
        <v>43018</v>
      </c>
      <c r="C8720" s="455" t="s">
        <v>2428</v>
      </c>
      <c r="D8720" s="455" t="s">
        <v>2281</v>
      </c>
      <c r="E8720" s="455" t="s">
        <v>2287</v>
      </c>
      <c r="F8720" s="455">
        <v>1</v>
      </c>
      <c r="G8720" s="455">
        <v>568.83000000000004</v>
      </c>
      <c r="H8720" s="455">
        <v>568.83000000000004</v>
      </c>
      <c r="I8720" s="455" t="s">
        <v>2292</v>
      </c>
      <c r="J8720" s="455" t="s">
        <v>2283</v>
      </c>
    </row>
    <row r="8721" spans="2:10">
      <c r="B8721" s="454">
        <v>43018</v>
      </c>
      <c r="C8721" s="455" t="s">
        <v>2312</v>
      </c>
      <c r="D8721" s="455" t="s">
        <v>2274</v>
      </c>
      <c r="E8721" s="455" t="s">
        <v>2298</v>
      </c>
      <c r="F8721" s="455">
        <v>1</v>
      </c>
      <c r="G8721" s="455">
        <v>792.84</v>
      </c>
      <c r="H8721" s="455">
        <v>792.84</v>
      </c>
      <c r="I8721" s="455" t="s">
        <v>2292</v>
      </c>
      <c r="J8721" s="455" t="s">
        <v>2305</v>
      </c>
    </row>
    <row r="8722" spans="2:10">
      <c r="B8722" s="454">
        <v>43018</v>
      </c>
      <c r="C8722" s="455" t="s">
        <v>2504</v>
      </c>
      <c r="D8722" s="455" t="s">
        <v>2274</v>
      </c>
      <c r="E8722" s="455" t="s">
        <v>2301</v>
      </c>
      <c r="F8722" s="455">
        <v>1</v>
      </c>
      <c r="G8722" s="455">
        <v>900.21</v>
      </c>
      <c r="H8722" s="455">
        <v>900.21</v>
      </c>
      <c r="I8722" s="455" t="s">
        <v>2292</v>
      </c>
      <c r="J8722" s="455" t="s">
        <v>2305</v>
      </c>
    </row>
    <row r="8723" spans="2:10">
      <c r="B8723" s="454">
        <v>43018</v>
      </c>
      <c r="C8723" s="455" t="s">
        <v>2404</v>
      </c>
      <c r="D8723" s="455" t="s">
        <v>2274</v>
      </c>
      <c r="E8723" s="455" t="s">
        <v>2275</v>
      </c>
      <c r="F8723" s="455">
        <v>1</v>
      </c>
      <c r="G8723" s="455">
        <v>1763.76</v>
      </c>
      <c r="H8723" s="455">
        <v>1763.76</v>
      </c>
      <c r="I8723" s="455" t="s">
        <v>2276</v>
      </c>
      <c r="J8723" s="455" t="s">
        <v>2279</v>
      </c>
    </row>
    <row r="8724" spans="2:10">
      <c r="B8724" s="454">
        <v>43018</v>
      </c>
      <c r="C8724" s="455" t="s">
        <v>2349</v>
      </c>
      <c r="D8724" s="455" t="s">
        <v>2274</v>
      </c>
      <c r="E8724" s="455" t="s">
        <v>2301</v>
      </c>
      <c r="F8724" s="455">
        <v>1</v>
      </c>
      <c r="G8724" s="455">
        <v>1027.8699999999999</v>
      </c>
      <c r="H8724" s="455">
        <v>1027.8699999999999</v>
      </c>
      <c r="I8724" s="455" t="s">
        <v>2276</v>
      </c>
      <c r="J8724" s="455" t="s">
        <v>2277</v>
      </c>
    </row>
    <row r="8725" spans="2:10">
      <c r="B8725" s="454">
        <v>43018</v>
      </c>
      <c r="C8725" s="455" t="s">
        <v>2473</v>
      </c>
      <c r="D8725" s="455" t="s">
        <v>2281</v>
      </c>
      <c r="E8725" s="455" t="s">
        <v>2285</v>
      </c>
      <c r="F8725" s="455">
        <v>1</v>
      </c>
      <c r="G8725" s="455">
        <v>627.42999999999995</v>
      </c>
      <c r="H8725" s="455">
        <v>627.42999999999995</v>
      </c>
      <c r="I8725" s="455" t="s">
        <v>2276</v>
      </c>
      <c r="J8725" s="455" t="s">
        <v>2277</v>
      </c>
    </row>
    <row r="8726" spans="2:10">
      <c r="B8726" s="454">
        <v>43018</v>
      </c>
      <c r="C8726" s="455" t="s">
        <v>2545</v>
      </c>
      <c r="D8726" s="455" t="s">
        <v>2274</v>
      </c>
      <c r="E8726" s="455" t="s">
        <v>2275</v>
      </c>
      <c r="F8726" s="455">
        <v>1</v>
      </c>
      <c r="G8726" s="455">
        <v>1718.13</v>
      </c>
      <c r="H8726" s="455">
        <v>1718.13</v>
      </c>
      <c r="I8726" s="455" t="s">
        <v>2292</v>
      </c>
      <c r="J8726" s="455" t="s">
        <v>2277</v>
      </c>
    </row>
    <row r="8727" spans="2:10">
      <c r="B8727" s="454">
        <v>43018</v>
      </c>
      <c r="C8727" s="455" t="s">
        <v>2329</v>
      </c>
      <c r="D8727" s="455" t="s">
        <v>2281</v>
      </c>
      <c r="E8727" s="455" t="s">
        <v>2275</v>
      </c>
      <c r="F8727" s="455">
        <v>1</v>
      </c>
      <c r="G8727" s="455">
        <v>1533.77</v>
      </c>
      <c r="H8727" s="455">
        <v>1533.77</v>
      </c>
      <c r="I8727" s="455" t="s">
        <v>2292</v>
      </c>
      <c r="J8727" s="455" t="s">
        <v>2305</v>
      </c>
    </row>
    <row r="8728" spans="2:10">
      <c r="B8728" s="454">
        <v>43018</v>
      </c>
      <c r="C8728" s="455" t="s">
        <v>2321</v>
      </c>
      <c r="D8728" s="455" t="s">
        <v>2274</v>
      </c>
      <c r="E8728" s="455" t="s">
        <v>2275</v>
      </c>
      <c r="F8728" s="455">
        <v>1</v>
      </c>
      <c r="G8728" s="455">
        <v>1693.6</v>
      </c>
      <c r="H8728" s="455">
        <v>1693.6</v>
      </c>
      <c r="I8728" s="455" t="s">
        <v>2292</v>
      </c>
      <c r="J8728" s="455" t="s">
        <v>2277</v>
      </c>
    </row>
    <row r="8729" spans="2:10">
      <c r="B8729" s="454">
        <v>43018</v>
      </c>
      <c r="C8729" s="455" t="s">
        <v>2643</v>
      </c>
      <c r="D8729" s="455" t="s">
        <v>2274</v>
      </c>
      <c r="E8729" s="455" t="s">
        <v>2275</v>
      </c>
      <c r="F8729" s="455">
        <v>1</v>
      </c>
      <c r="G8729" s="455">
        <v>2180.61</v>
      </c>
      <c r="H8729" s="455">
        <v>2180.61</v>
      </c>
      <c r="I8729" s="455" t="s">
        <v>2292</v>
      </c>
      <c r="J8729" s="455" t="s">
        <v>2305</v>
      </c>
    </row>
    <row r="8730" spans="2:10">
      <c r="B8730" s="454">
        <v>43018</v>
      </c>
      <c r="C8730" s="455" t="s">
        <v>2427</v>
      </c>
      <c r="D8730" s="455" t="s">
        <v>2274</v>
      </c>
      <c r="E8730" s="455" t="s">
        <v>2275</v>
      </c>
      <c r="F8730" s="455">
        <v>1</v>
      </c>
      <c r="G8730" s="455">
        <v>1739.03</v>
      </c>
      <c r="H8730" s="455">
        <v>1739.03</v>
      </c>
      <c r="I8730" s="455" t="s">
        <v>2292</v>
      </c>
      <c r="J8730" s="455" t="s">
        <v>2279</v>
      </c>
    </row>
    <row r="8731" spans="2:10">
      <c r="B8731" s="454">
        <v>43018</v>
      </c>
      <c r="C8731" s="455" t="s">
        <v>2644</v>
      </c>
      <c r="D8731" s="455" t="s">
        <v>2274</v>
      </c>
      <c r="E8731" s="455" t="s">
        <v>2314</v>
      </c>
      <c r="F8731" s="455">
        <v>1</v>
      </c>
      <c r="G8731" s="455">
        <v>1301.17</v>
      </c>
      <c r="H8731" s="455">
        <v>1301.17</v>
      </c>
      <c r="I8731" s="455" t="s">
        <v>2292</v>
      </c>
      <c r="J8731" s="455" t="s">
        <v>2279</v>
      </c>
    </row>
    <row r="8732" spans="2:10">
      <c r="B8732" s="454">
        <v>43018</v>
      </c>
      <c r="C8732" s="455" t="s">
        <v>2460</v>
      </c>
      <c r="D8732" s="455" t="s">
        <v>2274</v>
      </c>
      <c r="E8732" s="455" t="s">
        <v>2294</v>
      </c>
      <c r="F8732" s="455">
        <v>1</v>
      </c>
      <c r="G8732" s="455">
        <v>725.94</v>
      </c>
      <c r="H8732" s="455">
        <v>725.94</v>
      </c>
      <c r="I8732" s="455" t="s">
        <v>2292</v>
      </c>
      <c r="J8732" s="455" t="s">
        <v>2299</v>
      </c>
    </row>
    <row r="8733" spans="2:10">
      <c r="B8733" s="454">
        <v>43018</v>
      </c>
      <c r="C8733" s="455" t="s">
        <v>2563</v>
      </c>
      <c r="D8733" s="455" t="s">
        <v>2281</v>
      </c>
      <c r="E8733" s="455" t="s">
        <v>2275</v>
      </c>
      <c r="F8733" s="455">
        <v>1</v>
      </c>
      <c r="G8733" s="455">
        <v>1379.54</v>
      </c>
      <c r="H8733" s="455">
        <v>1379.54</v>
      </c>
      <c r="I8733" s="455" t="s">
        <v>2292</v>
      </c>
      <c r="J8733" s="455" t="s">
        <v>2305</v>
      </c>
    </row>
    <row r="8734" spans="2:10">
      <c r="B8734" s="454">
        <v>43018</v>
      </c>
      <c r="C8734" s="455" t="s">
        <v>2409</v>
      </c>
      <c r="D8734" s="455" t="s">
        <v>2274</v>
      </c>
      <c r="E8734" s="455" t="s">
        <v>2314</v>
      </c>
      <c r="F8734" s="455">
        <v>1</v>
      </c>
      <c r="G8734" s="455">
        <v>1380.66</v>
      </c>
      <c r="H8734" s="455">
        <v>1380.66</v>
      </c>
      <c r="I8734" s="455" t="s">
        <v>2276</v>
      </c>
      <c r="J8734" s="455" t="s">
        <v>2289</v>
      </c>
    </row>
    <row r="8735" spans="2:10">
      <c r="B8735" s="454">
        <v>43018</v>
      </c>
      <c r="C8735" s="455" t="s">
        <v>2584</v>
      </c>
      <c r="D8735" s="455" t="s">
        <v>2274</v>
      </c>
      <c r="E8735" s="455" t="s">
        <v>2319</v>
      </c>
      <c r="F8735" s="455">
        <v>1</v>
      </c>
      <c r="G8735" s="455">
        <v>735.07</v>
      </c>
      <c r="H8735" s="455">
        <v>735.07</v>
      </c>
      <c r="I8735" s="455" t="s">
        <v>2347</v>
      </c>
      <c r="J8735" s="455" t="s">
        <v>2279</v>
      </c>
    </row>
    <row r="8736" spans="2:10">
      <c r="B8736" s="454">
        <v>43018</v>
      </c>
      <c r="C8736" s="455" t="s">
        <v>2495</v>
      </c>
      <c r="D8736" s="455" t="s">
        <v>2274</v>
      </c>
      <c r="E8736" s="455" t="s">
        <v>2301</v>
      </c>
      <c r="F8736" s="455">
        <v>1</v>
      </c>
      <c r="G8736" s="455">
        <v>658.56</v>
      </c>
      <c r="H8736" s="455">
        <v>658.56</v>
      </c>
      <c r="I8736" s="455" t="s">
        <v>2347</v>
      </c>
      <c r="J8736" s="455" t="s">
        <v>2279</v>
      </c>
    </row>
    <row r="8737" spans="2:10">
      <c r="B8737" s="454">
        <v>43018</v>
      </c>
      <c r="C8737" s="455" t="s">
        <v>2504</v>
      </c>
      <c r="D8737" s="455" t="s">
        <v>2274</v>
      </c>
      <c r="E8737" s="455" t="s">
        <v>2301</v>
      </c>
      <c r="F8737" s="455">
        <v>1</v>
      </c>
      <c r="G8737" s="455">
        <v>900.21</v>
      </c>
      <c r="H8737" s="455">
        <v>900.21</v>
      </c>
      <c r="I8737" s="455" t="s">
        <v>2347</v>
      </c>
      <c r="J8737" s="455" t="s">
        <v>2305</v>
      </c>
    </row>
    <row r="8738" spans="2:10">
      <c r="B8738" s="454">
        <v>43018</v>
      </c>
      <c r="C8738" s="455" t="s">
        <v>2571</v>
      </c>
      <c r="D8738" s="455" t="s">
        <v>2274</v>
      </c>
      <c r="E8738" s="455" t="s">
        <v>2294</v>
      </c>
      <c r="F8738" s="455">
        <v>1</v>
      </c>
      <c r="G8738" s="455">
        <v>951.05</v>
      </c>
      <c r="H8738" s="455">
        <v>951.05</v>
      </c>
      <c r="I8738" s="455" t="s">
        <v>2292</v>
      </c>
      <c r="J8738" s="455" t="s">
        <v>2289</v>
      </c>
    </row>
    <row r="8739" spans="2:10">
      <c r="B8739" s="454">
        <v>43018</v>
      </c>
      <c r="C8739" s="455" t="s">
        <v>2536</v>
      </c>
      <c r="D8739" s="455" t="s">
        <v>2274</v>
      </c>
      <c r="E8739" s="455" t="s">
        <v>2294</v>
      </c>
      <c r="F8739" s="455">
        <v>1</v>
      </c>
      <c r="G8739" s="455">
        <v>567.99</v>
      </c>
      <c r="H8739" s="455">
        <v>567.99</v>
      </c>
      <c r="I8739" s="455" t="s">
        <v>2292</v>
      </c>
      <c r="J8739" s="455" t="s">
        <v>2289</v>
      </c>
    </row>
    <row r="8740" spans="2:10">
      <c r="B8740" s="454">
        <v>43018</v>
      </c>
      <c r="C8740" s="455" t="s">
        <v>2442</v>
      </c>
      <c r="D8740" s="455" t="s">
        <v>2281</v>
      </c>
      <c r="E8740" s="455" t="s">
        <v>2275</v>
      </c>
      <c r="F8740" s="455">
        <v>1</v>
      </c>
      <c r="G8740" s="455">
        <v>1602.93</v>
      </c>
      <c r="H8740" s="455">
        <v>1602.93</v>
      </c>
      <c r="I8740" s="455" t="s">
        <v>2292</v>
      </c>
      <c r="J8740" s="455" t="s">
        <v>2279</v>
      </c>
    </row>
    <row r="8741" spans="2:10">
      <c r="B8741" s="454">
        <v>43018</v>
      </c>
      <c r="C8741" s="455" t="s">
        <v>2483</v>
      </c>
      <c r="D8741" s="455" t="s">
        <v>2274</v>
      </c>
      <c r="E8741" s="455" t="s">
        <v>2294</v>
      </c>
      <c r="F8741" s="455">
        <v>1</v>
      </c>
      <c r="G8741" s="455">
        <v>606.1</v>
      </c>
      <c r="H8741" s="455">
        <v>606.1</v>
      </c>
      <c r="I8741" s="455" t="s">
        <v>2292</v>
      </c>
      <c r="J8741" s="455" t="s">
        <v>2305</v>
      </c>
    </row>
    <row r="8742" spans="2:10">
      <c r="B8742" s="454">
        <v>43018</v>
      </c>
      <c r="C8742" s="455" t="s">
        <v>2520</v>
      </c>
      <c r="D8742" s="455" t="s">
        <v>2274</v>
      </c>
      <c r="E8742" s="455" t="s">
        <v>2301</v>
      </c>
      <c r="F8742" s="455">
        <v>1</v>
      </c>
      <c r="G8742" s="455">
        <v>531.87</v>
      </c>
      <c r="H8742" s="455">
        <v>531.87</v>
      </c>
      <c r="I8742" s="455" t="s">
        <v>2292</v>
      </c>
      <c r="J8742" s="455" t="s">
        <v>2289</v>
      </c>
    </row>
    <row r="8743" spans="2:10">
      <c r="B8743" s="454">
        <v>43018</v>
      </c>
      <c r="C8743" s="455" t="s">
        <v>2435</v>
      </c>
      <c r="D8743" s="455" t="s">
        <v>2281</v>
      </c>
      <c r="E8743" s="455" t="s">
        <v>2282</v>
      </c>
      <c r="F8743" s="455">
        <v>1</v>
      </c>
      <c r="G8743" s="455">
        <v>1478.55</v>
      </c>
      <c r="H8743" s="455">
        <v>1478.55</v>
      </c>
      <c r="I8743" s="455" t="s">
        <v>2292</v>
      </c>
      <c r="J8743" s="455" t="s">
        <v>2299</v>
      </c>
    </row>
    <row r="8744" spans="2:10">
      <c r="B8744" s="454">
        <v>43018</v>
      </c>
      <c r="C8744" s="455" t="s">
        <v>2451</v>
      </c>
      <c r="D8744" s="455" t="s">
        <v>2274</v>
      </c>
      <c r="E8744" s="455" t="s">
        <v>2301</v>
      </c>
      <c r="F8744" s="455">
        <v>1</v>
      </c>
      <c r="G8744" s="455">
        <v>564.16</v>
      </c>
      <c r="H8744" s="455">
        <v>564.16</v>
      </c>
      <c r="I8744" s="455" t="s">
        <v>2347</v>
      </c>
      <c r="J8744" s="455" t="s">
        <v>2289</v>
      </c>
    </row>
    <row r="8745" spans="2:10">
      <c r="B8745" s="454">
        <v>43018</v>
      </c>
      <c r="C8745" s="455" t="s">
        <v>2381</v>
      </c>
      <c r="D8745" s="455" t="s">
        <v>2274</v>
      </c>
      <c r="E8745" s="455" t="s">
        <v>2319</v>
      </c>
      <c r="F8745" s="455">
        <v>1</v>
      </c>
      <c r="G8745" s="455">
        <v>805.39</v>
      </c>
      <c r="H8745" s="455">
        <v>805.39</v>
      </c>
      <c r="I8745" s="455" t="s">
        <v>2347</v>
      </c>
      <c r="J8745" s="455" t="s">
        <v>2299</v>
      </c>
    </row>
    <row r="8746" spans="2:10">
      <c r="B8746" s="454">
        <v>43018</v>
      </c>
      <c r="C8746" s="455" t="s">
        <v>2381</v>
      </c>
      <c r="D8746" s="455" t="s">
        <v>2274</v>
      </c>
      <c r="E8746" s="455" t="s">
        <v>2319</v>
      </c>
      <c r="F8746" s="455">
        <v>1</v>
      </c>
      <c r="G8746" s="455">
        <v>805.39</v>
      </c>
      <c r="H8746" s="455">
        <v>805.39</v>
      </c>
      <c r="I8746" s="455" t="s">
        <v>2347</v>
      </c>
      <c r="J8746" s="455" t="s">
        <v>2279</v>
      </c>
    </row>
    <row r="8747" spans="2:10">
      <c r="B8747" s="454">
        <v>43018</v>
      </c>
      <c r="C8747" s="455" t="s">
        <v>2293</v>
      </c>
      <c r="D8747" s="455" t="s">
        <v>2281</v>
      </c>
      <c r="E8747" s="455" t="s">
        <v>2294</v>
      </c>
      <c r="F8747" s="455">
        <v>1</v>
      </c>
      <c r="G8747" s="455">
        <v>1244.1199999999999</v>
      </c>
      <c r="H8747" s="455">
        <v>1244.1199999999999</v>
      </c>
      <c r="I8747" s="455" t="s">
        <v>2276</v>
      </c>
      <c r="J8747" s="455" t="s">
        <v>2277</v>
      </c>
    </row>
    <row r="8748" spans="2:10">
      <c r="B8748" s="454">
        <v>43018</v>
      </c>
      <c r="C8748" s="455" t="s">
        <v>2493</v>
      </c>
      <c r="D8748" s="455" t="s">
        <v>2274</v>
      </c>
      <c r="E8748" s="455" t="s">
        <v>2301</v>
      </c>
      <c r="F8748" s="455">
        <v>1</v>
      </c>
      <c r="G8748" s="455">
        <v>743.4</v>
      </c>
      <c r="H8748" s="455">
        <v>743.4</v>
      </c>
      <c r="I8748" s="455" t="s">
        <v>2276</v>
      </c>
      <c r="J8748" s="455" t="s">
        <v>2289</v>
      </c>
    </row>
    <row r="8749" spans="2:10">
      <c r="B8749" s="454">
        <v>43018</v>
      </c>
      <c r="C8749" s="455" t="s">
        <v>2499</v>
      </c>
      <c r="D8749" s="455" t="s">
        <v>2274</v>
      </c>
      <c r="E8749" s="455" t="s">
        <v>2319</v>
      </c>
      <c r="F8749" s="455">
        <v>1</v>
      </c>
      <c r="G8749" s="455">
        <v>1418.09</v>
      </c>
      <c r="H8749" s="455">
        <v>1418.09</v>
      </c>
      <c r="I8749" s="455" t="s">
        <v>2276</v>
      </c>
      <c r="J8749" s="455" t="s">
        <v>2299</v>
      </c>
    </row>
    <row r="8750" spans="2:10">
      <c r="B8750" s="454">
        <v>43019</v>
      </c>
      <c r="C8750" s="455" t="s">
        <v>2396</v>
      </c>
      <c r="D8750" s="455" t="s">
        <v>2281</v>
      </c>
      <c r="E8750" s="455" t="s">
        <v>2296</v>
      </c>
      <c r="F8750" s="455">
        <v>1</v>
      </c>
      <c r="G8750" s="455">
        <v>1911.98</v>
      </c>
      <c r="H8750" s="455">
        <v>1911.98</v>
      </c>
      <c r="I8750" s="455" t="s">
        <v>2347</v>
      </c>
      <c r="J8750" s="455" t="s">
        <v>2279</v>
      </c>
    </row>
    <row r="8751" spans="2:10">
      <c r="B8751" s="454">
        <v>43019</v>
      </c>
      <c r="C8751" s="455" t="s">
        <v>2399</v>
      </c>
      <c r="D8751" s="455" t="s">
        <v>2274</v>
      </c>
      <c r="E8751" s="455" t="s">
        <v>2301</v>
      </c>
      <c r="F8751" s="455">
        <v>1</v>
      </c>
      <c r="G8751" s="455">
        <v>1004.91</v>
      </c>
      <c r="H8751" s="455">
        <v>1004.91</v>
      </c>
      <c r="I8751" s="455" t="s">
        <v>2347</v>
      </c>
      <c r="J8751" s="455" t="s">
        <v>2277</v>
      </c>
    </row>
    <row r="8752" spans="2:10">
      <c r="B8752" s="454">
        <v>43019</v>
      </c>
      <c r="C8752" s="455" t="s">
        <v>2530</v>
      </c>
      <c r="D8752" s="455" t="s">
        <v>2274</v>
      </c>
      <c r="E8752" s="455" t="s">
        <v>2314</v>
      </c>
      <c r="F8752" s="455">
        <v>1</v>
      </c>
      <c r="G8752" s="455">
        <v>1180.8699999999999</v>
      </c>
      <c r="H8752" s="455">
        <v>1180.8699999999999</v>
      </c>
      <c r="I8752" s="455" t="s">
        <v>2347</v>
      </c>
      <c r="J8752" s="455" t="s">
        <v>2277</v>
      </c>
    </row>
    <row r="8753" spans="2:10">
      <c r="B8753" s="454">
        <v>43019</v>
      </c>
      <c r="C8753" s="455" t="s">
        <v>2311</v>
      </c>
      <c r="D8753" s="455" t="s">
        <v>2281</v>
      </c>
      <c r="E8753" s="455" t="s">
        <v>2282</v>
      </c>
      <c r="F8753" s="455">
        <v>1</v>
      </c>
      <c r="G8753" s="455">
        <v>350.76</v>
      </c>
      <c r="H8753" s="455">
        <v>350.76</v>
      </c>
      <c r="I8753" s="455" t="s">
        <v>2347</v>
      </c>
      <c r="J8753" s="455" t="s">
        <v>2277</v>
      </c>
    </row>
    <row r="8754" spans="2:10">
      <c r="B8754" s="454">
        <v>43019</v>
      </c>
      <c r="C8754" s="455" t="s">
        <v>2284</v>
      </c>
      <c r="D8754" s="455" t="s">
        <v>2281</v>
      </c>
      <c r="E8754" s="455" t="s">
        <v>2285</v>
      </c>
      <c r="F8754" s="455">
        <v>1</v>
      </c>
      <c r="G8754" s="455">
        <v>1245.6300000000001</v>
      </c>
      <c r="H8754" s="455">
        <v>1245.6300000000001</v>
      </c>
      <c r="I8754" s="455" t="s">
        <v>2347</v>
      </c>
      <c r="J8754" s="455" t="s">
        <v>2289</v>
      </c>
    </row>
    <row r="8755" spans="2:10">
      <c r="B8755" s="454">
        <v>43019</v>
      </c>
      <c r="C8755" s="455" t="s">
        <v>2366</v>
      </c>
      <c r="D8755" s="455" t="s">
        <v>2274</v>
      </c>
      <c r="E8755" s="455" t="s">
        <v>2275</v>
      </c>
      <c r="F8755" s="455">
        <v>1</v>
      </c>
      <c r="G8755" s="455">
        <v>2116.0500000000002</v>
      </c>
      <c r="H8755" s="455">
        <v>2116.0500000000002</v>
      </c>
      <c r="I8755" s="455" t="s">
        <v>2347</v>
      </c>
      <c r="J8755" s="455" t="s">
        <v>2279</v>
      </c>
    </row>
    <row r="8756" spans="2:10">
      <c r="B8756" s="454">
        <v>43019</v>
      </c>
      <c r="C8756" s="455" t="s">
        <v>2417</v>
      </c>
      <c r="D8756" s="455" t="s">
        <v>2274</v>
      </c>
      <c r="E8756" s="455" t="s">
        <v>2294</v>
      </c>
      <c r="F8756" s="455">
        <v>1</v>
      </c>
      <c r="G8756" s="455">
        <v>994.22</v>
      </c>
      <c r="H8756" s="455">
        <v>994.22</v>
      </c>
      <c r="I8756" s="455" t="s">
        <v>2347</v>
      </c>
      <c r="J8756" s="455" t="s">
        <v>2283</v>
      </c>
    </row>
    <row r="8757" spans="2:10">
      <c r="B8757" s="454">
        <v>43019</v>
      </c>
      <c r="C8757" s="455" t="s">
        <v>2497</v>
      </c>
      <c r="D8757" s="455" t="s">
        <v>2281</v>
      </c>
      <c r="E8757" s="455" t="s">
        <v>2275</v>
      </c>
      <c r="F8757" s="455">
        <v>1</v>
      </c>
      <c r="G8757" s="455">
        <v>1117.92</v>
      </c>
      <c r="H8757" s="455">
        <v>1117.92</v>
      </c>
      <c r="I8757" s="455" t="s">
        <v>2347</v>
      </c>
      <c r="J8757" s="455" t="s">
        <v>2305</v>
      </c>
    </row>
    <row r="8758" spans="2:10">
      <c r="B8758" s="454">
        <v>43019</v>
      </c>
      <c r="C8758" s="455" t="s">
        <v>2552</v>
      </c>
      <c r="D8758" s="455" t="s">
        <v>2274</v>
      </c>
      <c r="E8758" s="455" t="s">
        <v>2314</v>
      </c>
      <c r="F8758" s="455">
        <v>1</v>
      </c>
      <c r="G8758" s="455">
        <v>1125.51</v>
      </c>
      <c r="H8758" s="455">
        <v>1125.51</v>
      </c>
      <c r="I8758" s="455" t="s">
        <v>2347</v>
      </c>
      <c r="J8758" s="455" t="s">
        <v>2279</v>
      </c>
    </row>
    <row r="8759" spans="2:10">
      <c r="B8759" s="454">
        <v>43019</v>
      </c>
      <c r="C8759" s="455" t="s">
        <v>2367</v>
      </c>
      <c r="D8759" s="455" t="s">
        <v>2274</v>
      </c>
      <c r="E8759" s="455" t="s">
        <v>2319</v>
      </c>
      <c r="F8759" s="455">
        <v>1</v>
      </c>
      <c r="G8759" s="455">
        <v>874.37</v>
      </c>
      <c r="H8759" s="455">
        <v>874.37</v>
      </c>
      <c r="I8759" s="455" t="s">
        <v>2347</v>
      </c>
      <c r="J8759" s="455" t="s">
        <v>2279</v>
      </c>
    </row>
    <row r="8760" spans="2:10">
      <c r="B8760" s="454">
        <v>43019</v>
      </c>
      <c r="C8760" s="455" t="s">
        <v>2516</v>
      </c>
      <c r="D8760" s="455" t="s">
        <v>2274</v>
      </c>
      <c r="E8760" s="455" t="s">
        <v>2301</v>
      </c>
      <c r="F8760" s="455">
        <v>1</v>
      </c>
      <c r="G8760" s="455">
        <v>1150.28</v>
      </c>
      <c r="H8760" s="455">
        <v>1150.28</v>
      </c>
      <c r="I8760" s="455" t="s">
        <v>2347</v>
      </c>
      <c r="J8760" s="455" t="s">
        <v>2279</v>
      </c>
    </row>
    <row r="8761" spans="2:10">
      <c r="B8761" s="454">
        <v>43019</v>
      </c>
      <c r="C8761" s="455" t="s">
        <v>2428</v>
      </c>
      <c r="D8761" s="455" t="s">
        <v>2281</v>
      </c>
      <c r="E8761" s="455" t="s">
        <v>2287</v>
      </c>
      <c r="F8761" s="455">
        <v>1</v>
      </c>
      <c r="G8761" s="455">
        <v>568.83000000000004</v>
      </c>
      <c r="H8761" s="455">
        <v>568.83000000000004</v>
      </c>
      <c r="I8761" s="455" t="s">
        <v>2292</v>
      </c>
      <c r="J8761" s="455" t="s">
        <v>2289</v>
      </c>
    </row>
    <row r="8762" spans="2:10">
      <c r="B8762" s="454">
        <v>43019</v>
      </c>
      <c r="C8762" s="455" t="s">
        <v>2598</v>
      </c>
      <c r="D8762" s="455" t="s">
        <v>2274</v>
      </c>
      <c r="E8762" s="455" t="s">
        <v>2319</v>
      </c>
      <c r="F8762" s="455">
        <v>1</v>
      </c>
      <c r="G8762" s="455">
        <v>810.33</v>
      </c>
      <c r="H8762" s="455">
        <v>810.33</v>
      </c>
      <c r="I8762" s="455" t="s">
        <v>2292</v>
      </c>
      <c r="J8762" s="455" t="s">
        <v>2289</v>
      </c>
    </row>
    <row r="8763" spans="2:10">
      <c r="B8763" s="454">
        <v>43019</v>
      </c>
      <c r="C8763" s="455" t="s">
        <v>2416</v>
      </c>
      <c r="D8763" s="455" t="s">
        <v>2274</v>
      </c>
      <c r="E8763" s="455" t="s">
        <v>2301</v>
      </c>
      <c r="F8763" s="455">
        <v>1</v>
      </c>
      <c r="G8763" s="455">
        <v>964.48</v>
      </c>
      <c r="H8763" s="455">
        <v>964.48</v>
      </c>
      <c r="I8763" s="455" t="s">
        <v>2292</v>
      </c>
      <c r="J8763" s="455" t="s">
        <v>2279</v>
      </c>
    </row>
    <row r="8764" spans="2:10">
      <c r="B8764" s="454">
        <v>43019</v>
      </c>
      <c r="C8764" s="455" t="s">
        <v>2492</v>
      </c>
      <c r="D8764" s="455" t="s">
        <v>2281</v>
      </c>
      <c r="E8764" s="455" t="s">
        <v>2275</v>
      </c>
      <c r="F8764" s="455">
        <v>1</v>
      </c>
      <c r="G8764" s="455">
        <v>1123.42</v>
      </c>
      <c r="H8764" s="455">
        <v>1123.42</v>
      </c>
      <c r="I8764" s="455" t="s">
        <v>2347</v>
      </c>
      <c r="J8764" s="455" t="s">
        <v>2283</v>
      </c>
    </row>
    <row r="8765" spans="2:10">
      <c r="B8765" s="454">
        <v>43019</v>
      </c>
      <c r="C8765" s="455" t="s">
        <v>2573</v>
      </c>
      <c r="D8765" s="455" t="s">
        <v>2281</v>
      </c>
      <c r="E8765" s="455" t="s">
        <v>2296</v>
      </c>
      <c r="F8765" s="455">
        <v>1</v>
      </c>
      <c r="G8765" s="455">
        <v>1839.54</v>
      </c>
      <c r="H8765" s="455">
        <v>1839.54</v>
      </c>
      <c r="I8765" s="455" t="s">
        <v>2347</v>
      </c>
      <c r="J8765" s="455" t="s">
        <v>2305</v>
      </c>
    </row>
    <row r="8766" spans="2:10">
      <c r="B8766" s="454">
        <v>43019</v>
      </c>
      <c r="C8766" s="455" t="s">
        <v>2589</v>
      </c>
      <c r="D8766" s="455" t="s">
        <v>2274</v>
      </c>
      <c r="E8766" s="455" t="s">
        <v>2314</v>
      </c>
      <c r="F8766" s="455">
        <v>1</v>
      </c>
      <c r="G8766" s="455">
        <v>824.7</v>
      </c>
      <c r="H8766" s="455">
        <v>824.7</v>
      </c>
      <c r="I8766" s="455" t="s">
        <v>2347</v>
      </c>
      <c r="J8766" s="455" t="s">
        <v>2299</v>
      </c>
    </row>
    <row r="8767" spans="2:10">
      <c r="B8767" s="454">
        <v>43019</v>
      </c>
      <c r="C8767" s="455" t="s">
        <v>2310</v>
      </c>
      <c r="D8767" s="455" t="s">
        <v>2281</v>
      </c>
      <c r="E8767" s="455" t="s">
        <v>2275</v>
      </c>
      <c r="F8767" s="455">
        <v>1</v>
      </c>
      <c r="G8767" s="455">
        <v>1545.03</v>
      </c>
      <c r="H8767" s="455">
        <v>1545.03</v>
      </c>
      <c r="I8767" s="455" t="s">
        <v>2347</v>
      </c>
      <c r="J8767" s="455" t="s">
        <v>2305</v>
      </c>
    </row>
    <row r="8768" spans="2:10">
      <c r="B8768" s="454">
        <v>43019</v>
      </c>
      <c r="C8768" s="455" t="s">
        <v>2304</v>
      </c>
      <c r="D8768" s="455" t="s">
        <v>2274</v>
      </c>
      <c r="E8768" s="455" t="s">
        <v>2301</v>
      </c>
      <c r="F8768" s="455">
        <v>1</v>
      </c>
      <c r="G8768" s="455">
        <v>747.69</v>
      </c>
      <c r="H8768" s="455">
        <v>747.69</v>
      </c>
      <c r="I8768" s="455" t="s">
        <v>2347</v>
      </c>
      <c r="J8768" s="455" t="s">
        <v>2277</v>
      </c>
    </row>
    <row r="8769" spans="2:10">
      <c r="B8769" s="454">
        <v>43019</v>
      </c>
      <c r="C8769" s="455" t="s">
        <v>2354</v>
      </c>
      <c r="D8769" s="455" t="s">
        <v>2281</v>
      </c>
      <c r="E8769" s="455" t="s">
        <v>2285</v>
      </c>
      <c r="F8769" s="455">
        <v>1</v>
      </c>
      <c r="G8769" s="455">
        <v>385.73</v>
      </c>
      <c r="H8769" s="455">
        <v>385.73</v>
      </c>
      <c r="I8769" s="455" t="s">
        <v>2347</v>
      </c>
      <c r="J8769" s="455" t="s">
        <v>2283</v>
      </c>
    </row>
    <row r="8770" spans="2:10">
      <c r="B8770" s="454">
        <v>43019</v>
      </c>
      <c r="C8770" s="455" t="s">
        <v>2641</v>
      </c>
      <c r="D8770" s="455" t="s">
        <v>2274</v>
      </c>
      <c r="E8770" s="455" t="s">
        <v>2296</v>
      </c>
      <c r="F8770" s="455">
        <v>1</v>
      </c>
      <c r="G8770" s="455">
        <v>3002.36</v>
      </c>
      <c r="H8770" s="455">
        <v>3002.36</v>
      </c>
      <c r="I8770" s="455" t="s">
        <v>2347</v>
      </c>
      <c r="J8770" s="455" t="s">
        <v>2289</v>
      </c>
    </row>
    <row r="8771" spans="2:10">
      <c r="B8771" s="454">
        <v>43019</v>
      </c>
      <c r="C8771" s="455" t="s">
        <v>2290</v>
      </c>
      <c r="D8771" s="455" t="s">
        <v>2274</v>
      </c>
      <c r="E8771" s="455" t="s">
        <v>2275</v>
      </c>
      <c r="F8771" s="455">
        <v>1</v>
      </c>
      <c r="G8771" s="455">
        <v>1755.15</v>
      </c>
      <c r="H8771" s="455">
        <v>1755.15</v>
      </c>
      <c r="I8771" s="455" t="s">
        <v>2347</v>
      </c>
      <c r="J8771" s="455" t="s">
        <v>2299</v>
      </c>
    </row>
    <row r="8772" spans="2:10">
      <c r="B8772" s="454">
        <v>43019</v>
      </c>
      <c r="C8772" s="455" t="s">
        <v>2468</v>
      </c>
      <c r="D8772" s="455" t="s">
        <v>2274</v>
      </c>
      <c r="E8772" s="455" t="s">
        <v>2301</v>
      </c>
      <c r="F8772" s="455">
        <v>1</v>
      </c>
      <c r="G8772" s="455">
        <v>958.86</v>
      </c>
      <c r="H8772" s="455">
        <v>958.86</v>
      </c>
      <c r="I8772" s="455" t="s">
        <v>2347</v>
      </c>
      <c r="J8772" s="455" t="s">
        <v>2283</v>
      </c>
    </row>
    <row r="8773" spans="2:10">
      <c r="B8773" s="454">
        <v>43020</v>
      </c>
      <c r="C8773" s="455" t="s">
        <v>2510</v>
      </c>
      <c r="D8773" s="455" t="s">
        <v>2281</v>
      </c>
      <c r="E8773" s="455" t="s">
        <v>2421</v>
      </c>
      <c r="F8773" s="455">
        <v>1</v>
      </c>
      <c r="G8773" s="455">
        <v>1275.5999999999999</v>
      </c>
      <c r="H8773" s="455">
        <v>1275.5999999999999</v>
      </c>
      <c r="I8773" s="455" t="s">
        <v>2347</v>
      </c>
      <c r="J8773" s="455" t="s">
        <v>2289</v>
      </c>
    </row>
    <row r="8774" spans="2:10">
      <c r="B8774" s="454">
        <v>43020</v>
      </c>
      <c r="C8774" s="455" t="s">
        <v>2472</v>
      </c>
      <c r="D8774" s="455" t="s">
        <v>2274</v>
      </c>
      <c r="E8774" s="455" t="s">
        <v>2301</v>
      </c>
      <c r="F8774" s="455">
        <v>1</v>
      </c>
      <c r="G8774" s="455">
        <v>1006.3</v>
      </c>
      <c r="H8774" s="455">
        <v>1006.3</v>
      </c>
      <c r="I8774" s="455" t="s">
        <v>2347</v>
      </c>
      <c r="J8774" s="455" t="s">
        <v>2299</v>
      </c>
    </row>
    <row r="8775" spans="2:10">
      <c r="B8775" s="454">
        <v>43020</v>
      </c>
      <c r="C8775" s="455" t="s">
        <v>2457</v>
      </c>
      <c r="D8775" s="455" t="s">
        <v>2274</v>
      </c>
      <c r="E8775" s="455" t="s">
        <v>2275</v>
      </c>
      <c r="F8775" s="455">
        <v>1</v>
      </c>
      <c r="G8775" s="455">
        <v>1642.45</v>
      </c>
      <c r="H8775" s="455">
        <v>1642.45</v>
      </c>
      <c r="I8775" s="455" t="s">
        <v>2276</v>
      </c>
      <c r="J8775" s="455" t="s">
        <v>2305</v>
      </c>
    </row>
    <row r="8776" spans="2:10">
      <c r="B8776" s="454">
        <v>43020</v>
      </c>
      <c r="C8776" s="455" t="s">
        <v>2333</v>
      </c>
      <c r="D8776" s="455" t="s">
        <v>2281</v>
      </c>
      <c r="E8776" s="455" t="s">
        <v>2334</v>
      </c>
      <c r="F8776" s="455">
        <v>1</v>
      </c>
      <c r="G8776" s="455">
        <v>800.97</v>
      </c>
      <c r="H8776" s="455">
        <v>800.97</v>
      </c>
      <c r="I8776" s="455" t="s">
        <v>2276</v>
      </c>
      <c r="J8776" s="455" t="s">
        <v>2279</v>
      </c>
    </row>
    <row r="8777" spans="2:10">
      <c r="B8777" s="454">
        <v>43020</v>
      </c>
      <c r="C8777" s="455" t="s">
        <v>2403</v>
      </c>
      <c r="D8777" s="455" t="s">
        <v>2274</v>
      </c>
      <c r="E8777" s="455" t="s">
        <v>2314</v>
      </c>
      <c r="F8777" s="455">
        <v>1</v>
      </c>
      <c r="G8777" s="455">
        <v>1148.95</v>
      </c>
      <c r="H8777" s="455">
        <v>1148.95</v>
      </c>
      <c r="I8777" s="455" t="s">
        <v>2292</v>
      </c>
      <c r="J8777" s="455" t="s">
        <v>2283</v>
      </c>
    </row>
    <row r="8778" spans="2:10">
      <c r="B8778" s="454">
        <v>43020</v>
      </c>
      <c r="C8778" s="455" t="s">
        <v>2488</v>
      </c>
      <c r="D8778" s="455" t="s">
        <v>2274</v>
      </c>
      <c r="E8778" s="455" t="s">
        <v>2298</v>
      </c>
      <c r="F8778" s="455">
        <v>1</v>
      </c>
      <c r="G8778" s="455">
        <v>845.46</v>
      </c>
      <c r="H8778" s="455">
        <v>845.46</v>
      </c>
      <c r="I8778" s="455" t="s">
        <v>2292</v>
      </c>
      <c r="J8778" s="455" t="s">
        <v>2289</v>
      </c>
    </row>
    <row r="8779" spans="2:10">
      <c r="B8779" s="454">
        <v>43020</v>
      </c>
      <c r="C8779" s="455" t="s">
        <v>2579</v>
      </c>
      <c r="D8779" s="455" t="s">
        <v>2274</v>
      </c>
      <c r="E8779" s="455" t="s">
        <v>2275</v>
      </c>
      <c r="F8779" s="455">
        <v>1</v>
      </c>
      <c r="G8779" s="455">
        <v>1415.4</v>
      </c>
      <c r="H8779" s="455">
        <v>1415.4</v>
      </c>
      <c r="I8779" s="455" t="s">
        <v>2292</v>
      </c>
      <c r="J8779" s="455" t="s">
        <v>2283</v>
      </c>
    </row>
    <row r="8780" spans="2:10">
      <c r="B8780" s="454">
        <v>43020</v>
      </c>
      <c r="C8780" s="455" t="s">
        <v>2528</v>
      </c>
      <c r="D8780" s="455" t="s">
        <v>2274</v>
      </c>
      <c r="E8780" s="455" t="s">
        <v>2296</v>
      </c>
      <c r="F8780" s="455">
        <v>1</v>
      </c>
      <c r="G8780" s="455">
        <v>2782.18</v>
      </c>
      <c r="H8780" s="455">
        <v>2782.18</v>
      </c>
      <c r="I8780" s="455" t="s">
        <v>2292</v>
      </c>
      <c r="J8780" s="455" t="s">
        <v>2277</v>
      </c>
    </row>
    <row r="8781" spans="2:10">
      <c r="B8781" s="454">
        <v>43020</v>
      </c>
      <c r="C8781" s="455" t="s">
        <v>2403</v>
      </c>
      <c r="D8781" s="455" t="s">
        <v>2274</v>
      </c>
      <c r="E8781" s="455" t="s">
        <v>2314</v>
      </c>
      <c r="F8781" s="455">
        <v>1</v>
      </c>
      <c r="G8781" s="455">
        <v>1148.95</v>
      </c>
      <c r="H8781" s="455">
        <v>1148.95</v>
      </c>
      <c r="I8781" s="455" t="s">
        <v>2292</v>
      </c>
      <c r="J8781" s="455" t="s">
        <v>2277</v>
      </c>
    </row>
    <row r="8782" spans="2:10">
      <c r="B8782" s="454">
        <v>43020</v>
      </c>
      <c r="C8782" s="455" t="s">
        <v>2303</v>
      </c>
      <c r="D8782" s="455" t="s">
        <v>2274</v>
      </c>
      <c r="E8782" s="455" t="s">
        <v>2275</v>
      </c>
      <c r="F8782" s="455">
        <v>1</v>
      </c>
      <c r="G8782" s="455">
        <v>1591.82</v>
      </c>
      <c r="H8782" s="455">
        <v>1591.82</v>
      </c>
      <c r="I8782" s="455" t="s">
        <v>2292</v>
      </c>
      <c r="J8782" s="455" t="s">
        <v>2305</v>
      </c>
    </row>
    <row r="8783" spans="2:10">
      <c r="B8783" s="454">
        <v>43020</v>
      </c>
      <c r="C8783" s="455" t="s">
        <v>2619</v>
      </c>
      <c r="D8783" s="455" t="s">
        <v>2281</v>
      </c>
      <c r="E8783" s="455" t="s">
        <v>2421</v>
      </c>
      <c r="F8783" s="455">
        <v>1</v>
      </c>
      <c r="G8783" s="455">
        <v>478.66</v>
      </c>
      <c r="H8783" s="455">
        <v>478.66</v>
      </c>
      <c r="I8783" s="455" t="s">
        <v>2292</v>
      </c>
      <c r="J8783" s="455" t="s">
        <v>2283</v>
      </c>
    </row>
    <row r="8784" spans="2:10">
      <c r="B8784" s="454">
        <v>43020</v>
      </c>
      <c r="C8784" s="455" t="s">
        <v>2339</v>
      </c>
      <c r="D8784" s="455" t="s">
        <v>2274</v>
      </c>
      <c r="E8784" s="455" t="s">
        <v>2275</v>
      </c>
      <c r="F8784" s="455">
        <v>1</v>
      </c>
      <c r="G8784" s="455">
        <v>1742.92</v>
      </c>
      <c r="H8784" s="455">
        <v>1742.92</v>
      </c>
      <c r="I8784" s="455" t="s">
        <v>2292</v>
      </c>
      <c r="J8784" s="455" t="s">
        <v>2277</v>
      </c>
    </row>
    <row r="8785" spans="2:10">
      <c r="B8785" s="454">
        <v>43020</v>
      </c>
      <c r="C8785" s="455" t="s">
        <v>2591</v>
      </c>
      <c r="D8785" s="455" t="s">
        <v>2274</v>
      </c>
      <c r="E8785" s="455" t="s">
        <v>2314</v>
      </c>
      <c r="F8785" s="455">
        <v>1</v>
      </c>
      <c r="G8785" s="455">
        <v>1248.77</v>
      </c>
      <c r="H8785" s="455">
        <v>1248.77</v>
      </c>
      <c r="I8785" s="455" t="s">
        <v>2292</v>
      </c>
      <c r="J8785" s="455" t="s">
        <v>2277</v>
      </c>
    </row>
    <row r="8786" spans="2:10">
      <c r="B8786" s="454">
        <v>43020</v>
      </c>
      <c r="C8786" s="455" t="s">
        <v>2521</v>
      </c>
      <c r="D8786" s="455" t="s">
        <v>2281</v>
      </c>
      <c r="E8786" s="455" t="s">
        <v>2298</v>
      </c>
      <c r="F8786" s="455">
        <v>1</v>
      </c>
      <c r="G8786" s="455">
        <v>513.78</v>
      </c>
      <c r="H8786" s="455">
        <v>513.78</v>
      </c>
      <c r="I8786" s="455" t="s">
        <v>2292</v>
      </c>
      <c r="J8786" s="455" t="s">
        <v>2277</v>
      </c>
    </row>
    <row r="8787" spans="2:10">
      <c r="B8787" s="454">
        <v>43020</v>
      </c>
      <c r="C8787" s="455" t="s">
        <v>2417</v>
      </c>
      <c r="D8787" s="455" t="s">
        <v>2274</v>
      </c>
      <c r="E8787" s="455" t="s">
        <v>2294</v>
      </c>
      <c r="F8787" s="455">
        <v>1</v>
      </c>
      <c r="G8787" s="455">
        <v>994.22</v>
      </c>
      <c r="H8787" s="455">
        <v>994.22</v>
      </c>
      <c r="I8787" s="455" t="s">
        <v>2292</v>
      </c>
      <c r="J8787" s="455" t="s">
        <v>2277</v>
      </c>
    </row>
    <row r="8788" spans="2:10">
      <c r="B8788" s="454">
        <v>43020</v>
      </c>
      <c r="C8788" s="455" t="s">
        <v>2602</v>
      </c>
      <c r="D8788" s="455" t="s">
        <v>2274</v>
      </c>
      <c r="E8788" s="455" t="s">
        <v>2301</v>
      </c>
      <c r="F8788" s="455">
        <v>1</v>
      </c>
      <c r="G8788" s="455">
        <v>625.58000000000004</v>
      </c>
      <c r="H8788" s="455">
        <v>625.58000000000004</v>
      </c>
      <c r="I8788" s="455" t="s">
        <v>2292</v>
      </c>
      <c r="J8788" s="455" t="s">
        <v>2289</v>
      </c>
    </row>
    <row r="8789" spans="2:10">
      <c r="B8789" s="454">
        <v>43020</v>
      </c>
      <c r="C8789" s="455" t="s">
        <v>2597</v>
      </c>
      <c r="D8789" s="455" t="s">
        <v>2274</v>
      </c>
      <c r="E8789" s="455" t="s">
        <v>2301</v>
      </c>
      <c r="F8789" s="455">
        <v>1</v>
      </c>
      <c r="G8789" s="455">
        <v>692.76</v>
      </c>
      <c r="H8789" s="455">
        <v>692.76</v>
      </c>
      <c r="I8789" s="455" t="s">
        <v>2292</v>
      </c>
      <c r="J8789" s="455" t="s">
        <v>2283</v>
      </c>
    </row>
    <row r="8790" spans="2:10">
      <c r="B8790" s="454">
        <v>43020</v>
      </c>
      <c r="C8790" s="455" t="s">
        <v>2512</v>
      </c>
      <c r="D8790" s="455" t="s">
        <v>2274</v>
      </c>
      <c r="E8790" s="455" t="s">
        <v>2314</v>
      </c>
      <c r="F8790" s="455">
        <v>1</v>
      </c>
      <c r="G8790" s="455">
        <v>872.33</v>
      </c>
      <c r="H8790" s="455">
        <v>872.33</v>
      </c>
      <c r="I8790" s="455" t="s">
        <v>2347</v>
      </c>
      <c r="J8790" s="455" t="s">
        <v>2277</v>
      </c>
    </row>
    <row r="8791" spans="2:10">
      <c r="B8791" s="454">
        <v>43020</v>
      </c>
      <c r="C8791" s="455" t="s">
        <v>2346</v>
      </c>
      <c r="D8791" s="455" t="s">
        <v>2281</v>
      </c>
      <c r="E8791" s="455" t="s">
        <v>2296</v>
      </c>
      <c r="F8791" s="455">
        <v>1</v>
      </c>
      <c r="G8791" s="455">
        <v>1736.48</v>
      </c>
      <c r="H8791" s="455">
        <v>1736.48</v>
      </c>
      <c r="I8791" s="455" t="s">
        <v>2347</v>
      </c>
      <c r="J8791" s="455" t="s">
        <v>2277</v>
      </c>
    </row>
    <row r="8792" spans="2:10">
      <c r="B8792" s="454">
        <v>43020</v>
      </c>
      <c r="C8792" s="455" t="s">
        <v>2280</v>
      </c>
      <c r="D8792" s="455" t="s">
        <v>2281</v>
      </c>
      <c r="E8792" s="455" t="s">
        <v>2282</v>
      </c>
      <c r="F8792" s="455">
        <v>1</v>
      </c>
      <c r="G8792" s="455">
        <v>405.55</v>
      </c>
      <c r="H8792" s="455">
        <v>405.55</v>
      </c>
      <c r="I8792" s="455" t="s">
        <v>2347</v>
      </c>
      <c r="J8792" s="455" t="s">
        <v>2283</v>
      </c>
    </row>
    <row r="8793" spans="2:10">
      <c r="B8793" s="454">
        <v>43020</v>
      </c>
      <c r="C8793" s="455" t="s">
        <v>2447</v>
      </c>
      <c r="D8793" s="455" t="s">
        <v>2274</v>
      </c>
      <c r="E8793" s="455" t="s">
        <v>2301</v>
      </c>
      <c r="F8793" s="455">
        <v>1</v>
      </c>
      <c r="G8793" s="455">
        <v>1044.6600000000001</v>
      </c>
      <c r="H8793" s="455">
        <v>1044.6600000000001</v>
      </c>
      <c r="I8793" s="455" t="s">
        <v>2276</v>
      </c>
      <c r="J8793" s="455" t="s">
        <v>2299</v>
      </c>
    </row>
    <row r="8794" spans="2:10">
      <c r="B8794" s="454">
        <v>43020</v>
      </c>
      <c r="C8794" s="455" t="s">
        <v>2370</v>
      </c>
      <c r="D8794" s="455" t="s">
        <v>2274</v>
      </c>
      <c r="E8794" s="455" t="s">
        <v>2275</v>
      </c>
      <c r="F8794" s="455">
        <v>1</v>
      </c>
      <c r="G8794" s="455">
        <v>1800.77</v>
      </c>
      <c r="H8794" s="455">
        <v>1800.77</v>
      </c>
      <c r="I8794" s="455" t="s">
        <v>2276</v>
      </c>
      <c r="J8794" s="455" t="s">
        <v>2283</v>
      </c>
    </row>
    <row r="8795" spans="2:10">
      <c r="B8795" s="454">
        <v>43021</v>
      </c>
      <c r="C8795" s="455" t="s">
        <v>2404</v>
      </c>
      <c r="D8795" s="455" t="s">
        <v>2274</v>
      </c>
      <c r="E8795" s="455" t="s">
        <v>2275</v>
      </c>
      <c r="F8795" s="455">
        <v>1</v>
      </c>
      <c r="G8795" s="455">
        <v>1763.76</v>
      </c>
      <c r="H8795" s="455">
        <v>1763.76</v>
      </c>
      <c r="I8795" s="455" t="s">
        <v>2292</v>
      </c>
      <c r="J8795" s="455" t="s">
        <v>2283</v>
      </c>
    </row>
    <row r="8796" spans="2:10">
      <c r="B8796" s="454">
        <v>43021</v>
      </c>
      <c r="C8796" s="455" t="s">
        <v>2625</v>
      </c>
      <c r="D8796" s="455" t="s">
        <v>2274</v>
      </c>
      <c r="E8796" s="455" t="s">
        <v>2301</v>
      </c>
      <c r="F8796" s="455">
        <v>1</v>
      </c>
      <c r="G8796" s="455">
        <v>599.17999999999995</v>
      </c>
      <c r="H8796" s="455">
        <v>599.17999999999995</v>
      </c>
      <c r="I8796" s="455" t="s">
        <v>2292</v>
      </c>
      <c r="J8796" s="455" t="s">
        <v>2305</v>
      </c>
    </row>
    <row r="8797" spans="2:10">
      <c r="B8797" s="454">
        <v>43021</v>
      </c>
      <c r="C8797" s="455" t="s">
        <v>2381</v>
      </c>
      <c r="D8797" s="455" t="s">
        <v>2274</v>
      </c>
      <c r="E8797" s="455" t="s">
        <v>2319</v>
      </c>
      <c r="F8797" s="455">
        <v>1</v>
      </c>
      <c r="G8797" s="455">
        <v>805.39</v>
      </c>
      <c r="H8797" s="455">
        <v>805.39</v>
      </c>
      <c r="I8797" s="455" t="s">
        <v>2292</v>
      </c>
      <c r="J8797" s="455" t="s">
        <v>2289</v>
      </c>
    </row>
    <row r="8798" spans="2:10">
      <c r="B8798" s="454">
        <v>43021</v>
      </c>
      <c r="C8798" s="455" t="s">
        <v>2541</v>
      </c>
      <c r="D8798" s="455" t="s">
        <v>2281</v>
      </c>
      <c r="E8798" s="455" t="s">
        <v>2421</v>
      </c>
      <c r="F8798" s="455">
        <v>1</v>
      </c>
      <c r="G8798" s="455">
        <v>991.35</v>
      </c>
      <c r="H8798" s="455">
        <v>991.35</v>
      </c>
      <c r="I8798" s="455" t="s">
        <v>2292</v>
      </c>
      <c r="J8798" s="455" t="s">
        <v>2279</v>
      </c>
    </row>
    <row r="8799" spans="2:10">
      <c r="B8799" s="454">
        <v>43021</v>
      </c>
      <c r="C8799" s="455" t="s">
        <v>2310</v>
      </c>
      <c r="D8799" s="455" t="s">
        <v>2281</v>
      </c>
      <c r="E8799" s="455" t="s">
        <v>2275</v>
      </c>
      <c r="F8799" s="455">
        <v>1</v>
      </c>
      <c r="G8799" s="455">
        <v>1545.03</v>
      </c>
      <c r="H8799" s="455">
        <v>1545.03</v>
      </c>
      <c r="I8799" s="455" t="s">
        <v>2292</v>
      </c>
      <c r="J8799" s="455" t="s">
        <v>2289</v>
      </c>
    </row>
    <row r="8800" spans="2:10">
      <c r="B8800" s="454">
        <v>43021</v>
      </c>
      <c r="C8800" s="455" t="s">
        <v>2508</v>
      </c>
      <c r="D8800" s="455" t="s">
        <v>2274</v>
      </c>
      <c r="E8800" s="455" t="s">
        <v>2301</v>
      </c>
      <c r="F8800" s="455">
        <v>1</v>
      </c>
      <c r="G8800" s="455">
        <v>531.08000000000004</v>
      </c>
      <c r="H8800" s="455">
        <v>531.08000000000004</v>
      </c>
      <c r="I8800" s="455" t="s">
        <v>2292</v>
      </c>
      <c r="J8800" s="455" t="s">
        <v>2305</v>
      </c>
    </row>
    <row r="8801" spans="2:10">
      <c r="B8801" s="454">
        <v>43021</v>
      </c>
      <c r="C8801" s="455" t="s">
        <v>2621</v>
      </c>
      <c r="D8801" s="455" t="s">
        <v>2281</v>
      </c>
      <c r="E8801" s="455" t="s">
        <v>2282</v>
      </c>
      <c r="F8801" s="455">
        <v>1</v>
      </c>
      <c r="G8801" s="455">
        <v>690.04</v>
      </c>
      <c r="H8801" s="455">
        <v>690.04</v>
      </c>
      <c r="I8801" s="455" t="s">
        <v>2292</v>
      </c>
      <c r="J8801" s="455" t="s">
        <v>2279</v>
      </c>
    </row>
    <row r="8802" spans="2:10">
      <c r="B8802" s="454">
        <v>43021</v>
      </c>
      <c r="C8802" s="455" t="s">
        <v>2320</v>
      </c>
      <c r="D8802" s="455" t="s">
        <v>2274</v>
      </c>
      <c r="E8802" s="455" t="s">
        <v>2301</v>
      </c>
      <c r="F8802" s="455">
        <v>1</v>
      </c>
      <c r="G8802" s="455">
        <v>503.04</v>
      </c>
      <c r="H8802" s="455">
        <v>503.04</v>
      </c>
      <c r="I8802" s="455" t="s">
        <v>2292</v>
      </c>
      <c r="J8802" s="455" t="s">
        <v>2277</v>
      </c>
    </row>
    <row r="8803" spans="2:10">
      <c r="B8803" s="454">
        <v>43021</v>
      </c>
      <c r="C8803" s="455" t="s">
        <v>2455</v>
      </c>
      <c r="D8803" s="455" t="s">
        <v>2281</v>
      </c>
      <c r="E8803" s="455" t="s">
        <v>2285</v>
      </c>
      <c r="F8803" s="455">
        <v>1</v>
      </c>
      <c r="G8803" s="455">
        <v>1068.1199999999999</v>
      </c>
      <c r="H8803" s="455">
        <v>1068.1199999999999</v>
      </c>
      <c r="I8803" s="455" t="s">
        <v>2292</v>
      </c>
      <c r="J8803" s="455" t="s">
        <v>2305</v>
      </c>
    </row>
    <row r="8804" spans="2:10">
      <c r="B8804" s="454">
        <v>43021</v>
      </c>
      <c r="C8804" s="455" t="s">
        <v>2536</v>
      </c>
      <c r="D8804" s="455" t="s">
        <v>2274</v>
      </c>
      <c r="E8804" s="455" t="s">
        <v>2294</v>
      </c>
      <c r="F8804" s="455">
        <v>1</v>
      </c>
      <c r="G8804" s="455">
        <v>567.99</v>
      </c>
      <c r="H8804" s="455">
        <v>567.99</v>
      </c>
      <c r="I8804" s="455" t="s">
        <v>2292</v>
      </c>
      <c r="J8804" s="455" t="s">
        <v>2283</v>
      </c>
    </row>
    <row r="8805" spans="2:10">
      <c r="B8805" s="454">
        <v>43021</v>
      </c>
      <c r="C8805" s="455" t="s">
        <v>2619</v>
      </c>
      <c r="D8805" s="455" t="s">
        <v>2281</v>
      </c>
      <c r="E8805" s="455" t="s">
        <v>2421</v>
      </c>
      <c r="F8805" s="455">
        <v>1</v>
      </c>
      <c r="G8805" s="455">
        <v>478.66</v>
      </c>
      <c r="H8805" s="455">
        <v>478.66</v>
      </c>
      <c r="I8805" s="455" t="s">
        <v>2292</v>
      </c>
      <c r="J8805" s="455" t="s">
        <v>2277</v>
      </c>
    </row>
    <row r="8806" spans="2:10">
      <c r="B8806" s="454">
        <v>43021</v>
      </c>
      <c r="C8806" s="455" t="s">
        <v>2355</v>
      </c>
      <c r="D8806" s="455" t="s">
        <v>2281</v>
      </c>
      <c r="E8806" s="455" t="s">
        <v>2287</v>
      </c>
      <c r="F8806" s="455">
        <v>1</v>
      </c>
      <c r="G8806" s="455">
        <v>1284.5</v>
      </c>
      <c r="H8806" s="455">
        <v>1284.5</v>
      </c>
      <c r="I8806" s="455" t="s">
        <v>2292</v>
      </c>
      <c r="J8806" s="455" t="s">
        <v>2289</v>
      </c>
    </row>
    <row r="8807" spans="2:10">
      <c r="B8807" s="454">
        <v>43021</v>
      </c>
      <c r="C8807" s="455" t="s">
        <v>2311</v>
      </c>
      <c r="D8807" s="455" t="s">
        <v>2281</v>
      </c>
      <c r="E8807" s="455" t="s">
        <v>2282</v>
      </c>
      <c r="F8807" s="455">
        <v>1</v>
      </c>
      <c r="G8807" s="455">
        <v>350.76</v>
      </c>
      <c r="H8807" s="455">
        <v>350.76</v>
      </c>
      <c r="I8807" s="455" t="s">
        <v>2292</v>
      </c>
      <c r="J8807" s="455" t="s">
        <v>2279</v>
      </c>
    </row>
    <row r="8808" spans="2:10">
      <c r="B8808" s="454">
        <v>43021</v>
      </c>
      <c r="C8808" s="455" t="s">
        <v>2403</v>
      </c>
      <c r="D8808" s="455" t="s">
        <v>2274</v>
      </c>
      <c r="E8808" s="455" t="s">
        <v>2314</v>
      </c>
      <c r="F8808" s="455">
        <v>1</v>
      </c>
      <c r="G8808" s="455">
        <v>1148.95</v>
      </c>
      <c r="H8808" s="455">
        <v>1148.95</v>
      </c>
      <c r="I8808" s="455" t="s">
        <v>2292</v>
      </c>
      <c r="J8808" s="455" t="s">
        <v>2277</v>
      </c>
    </row>
    <row r="8809" spans="2:10">
      <c r="B8809" s="454">
        <v>43021</v>
      </c>
      <c r="C8809" s="455" t="s">
        <v>2410</v>
      </c>
      <c r="D8809" s="455" t="s">
        <v>2274</v>
      </c>
      <c r="E8809" s="455" t="s">
        <v>2319</v>
      </c>
      <c r="F8809" s="455">
        <v>1</v>
      </c>
      <c r="G8809" s="455">
        <v>1074.22</v>
      </c>
      <c r="H8809" s="455">
        <v>1074.22</v>
      </c>
      <c r="I8809" s="455" t="s">
        <v>2292</v>
      </c>
      <c r="J8809" s="455" t="s">
        <v>2305</v>
      </c>
    </row>
    <row r="8810" spans="2:10">
      <c r="B8810" s="454">
        <v>43021</v>
      </c>
      <c r="C8810" s="455" t="s">
        <v>2302</v>
      </c>
      <c r="D8810" s="455" t="s">
        <v>2281</v>
      </c>
      <c r="E8810" s="455" t="s">
        <v>2298</v>
      </c>
      <c r="F8810" s="455">
        <v>1</v>
      </c>
      <c r="G8810" s="455">
        <v>1516.04</v>
      </c>
      <c r="H8810" s="455">
        <v>1516.04</v>
      </c>
      <c r="I8810" s="455" t="s">
        <v>2347</v>
      </c>
      <c r="J8810" s="455" t="s">
        <v>2299</v>
      </c>
    </row>
    <row r="8811" spans="2:10">
      <c r="B8811" s="454">
        <v>43021</v>
      </c>
      <c r="C8811" s="455" t="s">
        <v>2507</v>
      </c>
      <c r="D8811" s="455" t="s">
        <v>2281</v>
      </c>
      <c r="E8811" s="455" t="s">
        <v>2298</v>
      </c>
      <c r="F8811" s="455">
        <v>1</v>
      </c>
      <c r="G8811" s="455">
        <v>1055.07</v>
      </c>
      <c r="H8811" s="455">
        <v>1055.07</v>
      </c>
      <c r="I8811" s="455" t="s">
        <v>2347</v>
      </c>
      <c r="J8811" s="455" t="s">
        <v>2289</v>
      </c>
    </row>
    <row r="8812" spans="2:10">
      <c r="B8812" s="454">
        <v>43021</v>
      </c>
      <c r="C8812" s="455" t="s">
        <v>2449</v>
      </c>
      <c r="D8812" s="455" t="s">
        <v>2281</v>
      </c>
      <c r="E8812" s="455" t="s">
        <v>2275</v>
      </c>
      <c r="F8812" s="455">
        <v>1</v>
      </c>
      <c r="G8812" s="455">
        <v>2078.89</v>
      </c>
      <c r="H8812" s="455">
        <v>2078.89</v>
      </c>
      <c r="I8812" s="455" t="s">
        <v>2347</v>
      </c>
      <c r="J8812" s="455" t="s">
        <v>2277</v>
      </c>
    </row>
    <row r="8813" spans="2:10">
      <c r="B8813" s="454">
        <v>43021</v>
      </c>
      <c r="C8813" s="455" t="s">
        <v>2356</v>
      </c>
      <c r="D8813" s="455" t="s">
        <v>2274</v>
      </c>
      <c r="E8813" s="455" t="s">
        <v>2275</v>
      </c>
      <c r="F8813" s="455">
        <v>1</v>
      </c>
      <c r="G8813" s="455">
        <v>1734.18</v>
      </c>
      <c r="H8813" s="455">
        <v>1734.18</v>
      </c>
      <c r="I8813" s="455" t="s">
        <v>2347</v>
      </c>
      <c r="J8813" s="455" t="s">
        <v>2283</v>
      </c>
    </row>
    <row r="8814" spans="2:10">
      <c r="B8814" s="454">
        <v>43021</v>
      </c>
      <c r="C8814" s="455" t="s">
        <v>2306</v>
      </c>
      <c r="D8814" s="455" t="s">
        <v>2281</v>
      </c>
      <c r="E8814" s="455" t="s">
        <v>2287</v>
      </c>
      <c r="F8814" s="455">
        <v>1</v>
      </c>
      <c r="G8814" s="455">
        <v>581.76</v>
      </c>
      <c r="H8814" s="455">
        <v>581.76</v>
      </c>
      <c r="I8814" s="455" t="s">
        <v>2347</v>
      </c>
      <c r="J8814" s="455" t="s">
        <v>2283</v>
      </c>
    </row>
    <row r="8815" spans="2:10">
      <c r="B8815" s="454">
        <v>43021</v>
      </c>
      <c r="C8815" s="455" t="s">
        <v>2612</v>
      </c>
      <c r="D8815" s="455" t="s">
        <v>2274</v>
      </c>
      <c r="E8815" s="455" t="s">
        <v>2296</v>
      </c>
      <c r="F8815" s="455">
        <v>1</v>
      </c>
      <c r="G8815" s="455">
        <v>2419.1999999999998</v>
      </c>
      <c r="H8815" s="455">
        <v>2419.1999999999998</v>
      </c>
      <c r="I8815" s="455" t="s">
        <v>2276</v>
      </c>
      <c r="J8815" s="455" t="s">
        <v>2279</v>
      </c>
    </row>
    <row r="8816" spans="2:10">
      <c r="B8816" s="454">
        <v>43021</v>
      </c>
      <c r="C8816" s="455" t="s">
        <v>2304</v>
      </c>
      <c r="D8816" s="455" t="s">
        <v>2274</v>
      </c>
      <c r="E8816" s="455" t="s">
        <v>2301</v>
      </c>
      <c r="F8816" s="455">
        <v>1</v>
      </c>
      <c r="G8816" s="455">
        <v>747.69</v>
      </c>
      <c r="H8816" s="455">
        <v>747.69</v>
      </c>
      <c r="I8816" s="455" t="s">
        <v>2276</v>
      </c>
      <c r="J8816" s="455" t="s">
        <v>2277</v>
      </c>
    </row>
    <row r="8817" spans="2:10">
      <c r="B8817" s="454">
        <v>43021</v>
      </c>
      <c r="C8817" s="455" t="s">
        <v>2592</v>
      </c>
      <c r="D8817" s="455" t="s">
        <v>2281</v>
      </c>
      <c r="E8817" s="455" t="s">
        <v>2390</v>
      </c>
      <c r="F8817" s="455">
        <v>1</v>
      </c>
      <c r="G8817" s="455">
        <v>1135.1400000000001</v>
      </c>
      <c r="H8817" s="455">
        <v>1135.1400000000001</v>
      </c>
      <c r="I8817" s="455" t="s">
        <v>2276</v>
      </c>
      <c r="J8817" s="455" t="s">
        <v>2305</v>
      </c>
    </row>
    <row r="8818" spans="2:10">
      <c r="B8818" s="454">
        <v>43021</v>
      </c>
      <c r="C8818" s="455" t="s">
        <v>2489</v>
      </c>
      <c r="D8818" s="455" t="s">
        <v>2274</v>
      </c>
      <c r="E8818" s="455" t="s">
        <v>2296</v>
      </c>
      <c r="F8818" s="455">
        <v>1</v>
      </c>
      <c r="G8818" s="455">
        <v>2656.73</v>
      </c>
      <c r="H8818" s="455">
        <v>2656.73</v>
      </c>
      <c r="I8818" s="455" t="s">
        <v>2276</v>
      </c>
      <c r="J8818" s="455" t="s">
        <v>2305</v>
      </c>
    </row>
    <row r="8819" spans="2:10">
      <c r="B8819" s="454">
        <v>43021</v>
      </c>
      <c r="C8819" s="455" t="s">
        <v>2414</v>
      </c>
      <c r="D8819" s="455" t="s">
        <v>2281</v>
      </c>
      <c r="E8819" s="455" t="s">
        <v>2298</v>
      </c>
      <c r="F8819" s="455">
        <v>1</v>
      </c>
      <c r="G8819" s="455">
        <v>1283.2</v>
      </c>
      <c r="H8819" s="455">
        <v>1283.2</v>
      </c>
      <c r="I8819" s="455" t="s">
        <v>2292</v>
      </c>
      <c r="J8819" s="455" t="s">
        <v>2305</v>
      </c>
    </row>
    <row r="8820" spans="2:10">
      <c r="B8820" s="454">
        <v>43021</v>
      </c>
      <c r="C8820" s="455" t="s">
        <v>2449</v>
      </c>
      <c r="D8820" s="455" t="s">
        <v>2281</v>
      </c>
      <c r="E8820" s="455" t="s">
        <v>2275</v>
      </c>
      <c r="F8820" s="455">
        <v>1</v>
      </c>
      <c r="G8820" s="455">
        <v>2078.89</v>
      </c>
      <c r="H8820" s="455">
        <v>2078.89</v>
      </c>
      <c r="I8820" s="455" t="s">
        <v>2292</v>
      </c>
      <c r="J8820" s="455" t="s">
        <v>2279</v>
      </c>
    </row>
    <row r="8821" spans="2:10">
      <c r="B8821" s="454">
        <v>43021</v>
      </c>
      <c r="C8821" s="455" t="s">
        <v>2443</v>
      </c>
      <c r="D8821" s="455" t="s">
        <v>2274</v>
      </c>
      <c r="E8821" s="455" t="s">
        <v>2294</v>
      </c>
      <c r="F8821" s="455">
        <v>1</v>
      </c>
      <c r="G8821" s="455">
        <v>895.77</v>
      </c>
      <c r="H8821" s="455">
        <v>895.77</v>
      </c>
      <c r="I8821" s="455" t="s">
        <v>2292</v>
      </c>
      <c r="J8821" s="455" t="s">
        <v>2277</v>
      </c>
    </row>
    <row r="8822" spans="2:10">
      <c r="B8822" s="454">
        <v>43021</v>
      </c>
      <c r="C8822" s="455" t="s">
        <v>2594</v>
      </c>
      <c r="D8822" s="455" t="s">
        <v>2281</v>
      </c>
      <c r="E8822" s="455" t="s">
        <v>2296</v>
      </c>
      <c r="F8822" s="455">
        <v>1</v>
      </c>
      <c r="G8822" s="455">
        <v>2324.1799999999998</v>
      </c>
      <c r="H8822" s="455">
        <v>2324.1799999999998</v>
      </c>
      <c r="I8822" s="455" t="s">
        <v>2292</v>
      </c>
      <c r="J8822" s="455" t="s">
        <v>2299</v>
      </c>
    </row>
    <row r="8823" spans="2:10">
      <c r="B8823" s="454">
        <v>43021</v>
      </c>
      <c r="C8823" s="455" t="s">
        <v>2570</v>
      </c>
      <c r="D8823" s="455" t="s">
        <v>2274</v>
      </c>
      <c r="E8823" s="455" t="s">
        <v>2296</v>
      </c>
      <c r="F8823" s="455">
        <v>1</v>
      </c>
      <c r="G8823" s="455">
        <v>2589.2199999999998</v>
      </c>
      <c r="H8823" s="455">
        <v>2589.2199999999998</v>
      </c>
      <c r="I8823" s="455" t="s">
        <v>2292</v>
      </c>
      <c r="J8823" s="455" t="s">
        <v>2279</v>
      </c>
    </row>
    <row r="8824" spans="2:10">
      <c r="B8824" s="454">
        <v>43021</v>
      </c>
      <c r="C8824" s="455" t="s">
        <v>2324</v>
      </c>
      <c r="D8824" s="455" t="s">
        <v>2281</v>
      </c>
      <c r="E8824" s="455" t="s">
        <v>2298</v>
      </c>
      <c r="F8824" s="455">
        <v>1</v>
      </c>
      <c r="G8824" s="455">
        <v>901.77</v>
      </c>
      <c r="H8824" s="455">
        <v>901.77</v>
      </c>
      <c r="I8824" s="455" t="s">
        <v>2292</v>
      </c>
      <c r="J8824" s="455" t="s">
        <v>2277</v>
      </c>
    </row>
    <row r="8825" spans="2:10">
      <c r="B8825" s="454">
        <v>43021</v>
      </c>
      <c r="C8825" s="455" t="s">
        <v>2403</v>
      </c>
      <c r="D8825" s="455" t="s">
        <v>2274</v>
      </c>
      <c r="E8825" s="455" t="s">
        <v>2314</v>
      </c>
      <c r="F8825" s="455">
        <v>1</v>
      </c>
      <c r="G8825" s="455">
        <v>1148.95</v>
      </c>
      <c r="H8825" s="455">
        <v>1148.95</v>
      </c>
      <c r="I8825" s="455" t="s">
        <v>2292</v>
      </c>
      <c r="J8825" s="455" t="s">
        <v>2299</v>
      </c>
    </row>
    <row r="8826" spans="2:10">
      <c r="B8826" s="454">
        <v>43021</v>
      </c>
      <c r="C8826" s="455" t="s">
        <v>2357</v>
      </c>
      <c r="D8826" s="455" t="s">
        <v>2274</v>
      </c>
      <c r="E8826" s="455" t="s">
        <v>2275</v>
      </c>
      <c r="F8826" s="455">
        <v>1</v>
      </c>
      <c r="G8826" s="455">
        <v>1702.16</v>
      </c>
      <c r="H8826" s="455">
        <v>1702.16</v>
      </c>
      <c r="I8826" s="455" t="s">
        <v>2292</v>
      </c>
      <c r="J8826" s="455" t="s">
        <v>2277</v>
      </c>
    </row>
    <row r="8827" spans="2:10">
      <c r="B8827" s="454">
        <v>43021</v>
      </c>
      <c r="C8827" s="455" t="s">
        <v>2303</v>
      </c>
      <c r="D8827" s="455" t="s">
        <v>2274</v>
      </c>
      <c r="E8827" s="455" t="s">
        <v>2275</v>
      </c>
      <c r="F8827" s="455">
        <v>1</v>
      </c>
      <c r="G8827" s="455">
        <v>1591.82</v>
      </c>
      <c r="H8827" s="455">
        <v>1591.82</v>
      </c>
      <c r="I8827" s="455" t="s">
        <v>2292</v>
      </c>
      <c r="J8827" s="455" t="s">
        <v>2299</v>
      </c>
    </row>
    <row r="8828" spans="2:10">
      <c r="B8828" s="454">
        <v>43021</v>
      </c>
      <c r="C8828" s="455" t="s">
        <v>2316</v>
      </c>
      <c r="D8828" s="455" t="s">
        <v>2274</v>
      </c>
      <c r="E8828" s="455" t="s">
        <v>2301</v>
      </c>
      <c r="F8828" s="455">
        <v>1</v>
      </c>
      <c r="G8828" s="455">
        <v>639.83000000000004</v>
      </c>
      <c r="H8828" s="455">
        <v>639.83000000000004</v>
      </c>
      <c r="I8828" s="455" t="s">
        <v>2292</v>
      </c>
      <c r="J8828" s="455" t="s">
        <v>2283</v>
      </c>
    </row>
    <row r="8829" spans="2:10">
      <c r="B8829" s="454">
        <v>43021</v>
      </c>
      <c r="C8829" s="455" t="s">
        <v>2476</v>
      </c>
      <c r="D8829" s="455" t="s">
        <v>2274</v>
      </c>
      <c r="E8829" s="455" t="s">
        <v>2319</v>
      </c>
      <c r="F8829" s="455">
        <v>1</v>
      </c>
      <c r="G8829" s="455">
        <v>1074.8499999999999</v>
      </c>
      <c r="H8829" s="455">
        <v>1074.8499999999999</v>
      </c>
      <c r="I8829" s="455" t="s">
        <v>2292</v>
      </c>
      <c r="J8829" s="455" t="s">
        <v>2277</v>
      </c>
    </row>
    <row r="8830" spans="2:10">
      <c r="B8830" s="454">
        <v>43021</v>
      </c>
      <c r="C8830" s="455" t="s">
        <v>2433</v>
      </c>
      <c r="D8830" s="455" t="s">
        <v>2281</v>
      </c>
      <c r="E8830" s="455" t="s">
        <v>2287</v>
      </c>
      <c r="F8830" s="455">
        <v>1</v>
      </c>
      <c r="G8830" s="455">
        <v>393.16</v>
      </c>
      <c r="H8830" s="455">
        <v>393.16</v>
      </c>
      <c r="I8830" s="455" t="s">
        <v>2276</v>
      </c>
      <c r="J8830" s="455" t="s">
        <v>2283</v>
      </c>
    </row>
    <row r="8831" spans="2:10">
      <c r="B8831" s="454">
        <v>43021</v>
      </c>
      <c r="C8831" s="455" t="s">
        <v>2450</v>
      </c>
      <c r="D8831" s="455" t="s">
        <v>2274</v>
      </c>
      <c r="E8831" s="455" t="s">
        <v>2275</v>
      </c>
      <c r="F8831" s="455">
        <v>1</v>
      </c>
      <c r="G8831" s="455">
        <v>1432.95</v>
      </c>
      <c r="H8831" s="455">
        <v>1432.95</v>
      </c>
      <c r="I8831" s="455" t="s">
        <v>2276</v>
      </c>
      <c r="J8831" s="455" t="s">
        <v>2279</v>
      </c>
    </row>
    <row r="8832" spans="2:10">
      <c r="B8832" s="454">
        <v>43021</v>
      </c>
      <c r="C8832" s="455" t="s">
        <v>2309</v>
      </c>
      <c r="D8832" s="455" t="s">
        <v>2274</v>
      </c>
      <c r="E8832" s="455" t="s">
        <v>2275</v>
      </c>
      <c r="F8832" s="455">
        <v>1</v>
      </c>
      <c r="G8832" s="455">
        <v>1694.88</v>
      </c>
      <c r="H8832" s="455">
        <v>1694.88</v>
      </c>
      <c r="I8832" s="455" t="s">
        <v>2276</v>
      </c>
      <c r="J8832" s="455" t="s">
        <v>2299</v>
      </c>
    </row>
    <row r="8833" spans="2:10">
      <c r="B8833" s="454">
        <v>43021</v>
      </c>
      <c r="C8833" s="455" t="s">
        <v>2520</v>
      </c>
      <c r="D8833" s="455" t="s">
        <v>2274</v>
      </c>
      <c r="E8833" s="455" t="s">
        <v>2301</v>
      </c>
      <c r="F8833" s="455">
        <v>1</v>
      </c>
      <c r="G8833" s="455">
        <v>531.87</v>
      </c>
      <c r="H8833" s="455">
        <v>531.87</v>
      </c>
      <c r="I8833" s="455" t="s">
        <v>2276</v>
      </c>
      <c r="J8833" s="455" t="s">
        <v>2279</v>
      </c>
    </row>
    <row r="8834" spans="2:10">
      <c r="B8834" s="454">
        <v>43021</v>
      </c>
      <c r="C8834" s="455" t="s">
        <v>2280</v>
      </c>
      <c r="D8834" s="455" t="s">
        <v>2281</v>
      </c>
      <c r="E8834" s="455" t="s">
        <v>2282</v>
      </c>
      <c r="F8834" s="455">
        <v>1</v>
      </c>
      <c r="G8834" s="455">
        <v>405.55</v>
      </c>
      <c r="H8834" s="455">
        <v>405.55</v>
      </c>
      <c r="I8834" s="455" t="s">
        <v>2276</v>
      </c>
      <c r="J8834" s="455" t="s">
        <v>2283</v>
      </c>
    </row>
    <row r="8835" spans="2:10">
      <c r="B8835" s="454">
        <v>43021</v>
      </c>
      <c r="C8835" s="455" t="s">
        <v>2531</v>
      </c>
      <c r="D8835" s="455" t="s">
        <v>2274</v>
      </c>
      <c r="E8835" s="455" t="s">
        <v>2275</v>
      </c>
      <c r="F8835" s="455">
        <v>1</v>
      </c>
      <c r="G8835" s="455">
        <v>1805.93</v>
      </c>
      <c r="H8835" s="455">
        <v>1805.93</v>
      </c>
      <c r="I8835" s="455" t="s">
        <v>2292</v>
      </c>
      <c r="J8835" s="455" t="s">
        <v>2289</v>
      </c>
    </row>
    <row r="8836" spans="2:10">
      <c r="B8836" s="454">
        <v>43021</v>
      </c>
      <c r="C8836" s="455" t="s">
        <v>2278</v>
      </c>
      <c r="D8836" s="455" t="s">
        <v>2274</v>
      </c>
      <c r="E8836" s="455" t="s">
        <v>2275</v>
      </c>
      <c r="F8836" s="455">
        <v>1</v>
      </c>
      <c r="G8836" s="455">
        <v>1474.04</v>
      </c>
      <c r="H8836" s="455">
        <v>1474.04</v>
      </c>
      <c r="I8836" s="455" t="s">
        <v>2292</v>
      </c>
      <c r="J8836" s="455" t="s">
        <v>2279</v>
      </c>
    </row>
    <row r="8837" spans="2:10">
      <c r="B8837" s="454">
        <v>43021</v>
      </c>
      <c r="C8837" s="455" t="s">
        <v>2505</v>
      </c>
      <c r="D8837" s="455" t="s">
        <v>2274</v>
      </c>
      <c r="E8837" s="455" t="s">
        <v>2301</v>
      </c>
      <c r="F8837" s="455">
        <v>1</v>
      </c>
      <c r="G8837" s="455">
        <v>675.44</v>
      </c>
      <c r="H8837" s="455">
        <v>675.44</v>
      </c>
      <c r="I8837" s="455" t="s">
        <v>2292</v>
      </c>
      <c r="J8837" s="455" t="s">
        <v>2305</v>
      </c>
    </row>
    <row r="8838" spans="2:10">
      <c r="B8838" s="454">
        <v>43021</v>
      </c>
      <c r="C8838" s="455" t="s">
        <v>2356</v>
      </c>
      <c r="D8838" s="455" t="s">
        <v>2274</v>
      </c>
      <c r="E8838" s="455" t="s">
        <v>2275</v>
      </c>
      <c r="F8838" s="455">
        <v>1</v>
      </c>
      <c r="G8838" s="455">
        <v>1734.18</v>
      </c>
      <c r="H8838" s="455">
        <v>1734.18</v>
      </c>
      <c r="I8838" s="455" t="s">
        <v>2292</v>
      </c>
      <c r="J8838" s="455" t="s">
        <v>2289</v>
      </c>
    </row>
    <row r="8839" spans="2:10">
      <c r="B8839" s="454">
        <v>43021</v>
      </c>
      <c r="C8839" s="455" t="s">
        <v>2307</v>
      </c>
      <c r="D8839" s="455" t="s">
        <v>2281</v>
      </c>
      <c r="E8839" s="455" t="s">
        <v>2298</v>
      </c>
      <c r="F8839" s="455">
        <v>1</v>
      </c>
      <c r="G8839" s="455">
        <v>594.89</v>
      </c>
      <c r="H8839" s="455">
        <v>594.89</v>
      </c>
      <c r="I8839" s="455" t="s">
        <v>2292</v>
      </c>
      <c r="J8839" s="455" t="s">
        <v>2279</v>
      </c>
    </row>
    <row r="8840" spans="2:10">
      <c r="B8840" s="454">
        <v>43021</v>
      </c>
      <c r="C8840" s="455" t="s">
        <v>2376</v>
      </c>
      <c r="D8840" s="455" t="s">
        <v>2274</v>
      </c>
      <c r="E8840" s="455" t="s">
        <v>2285</v>
      </c>
      <c r="F8840" s="455">
        <v>1</v>
      </c>
      <c r="G8840" s="455">
        <v>729.17</v>
      </c>
      <c r="H8840" s="455">
        <v>729.17</v>
      </c>
      <c r="I8840" s="455" t="s">
        <v>2292</v>
      </c>
      <c r="J8840" s="455" t="s">
        <v>2299</v>
      </c>
    </row>
    <row r="8841" spans="2:10">
      <c r="B8841" s="454">
        <v>43021</v>
      </c>
      <c r="C8841" s="455" t="s">
        <v>2286</v>
      </c>
      <c r="D8841" s="455" t="s">
        <v>2281</v>
      </c>
      <c r="E8841" s="455" t="s">
        <v>2287</v>
      </c>
      <c r="F8841" s="455">
        <v>1</v>
      </c>
      <c r="G8841" s="455">
        <v>325.79000000000002</v>
      </c>
      <c r="H8841" s="455">
        <v>325.79000000000002</v>
      </c>
      <c r="I8841" s="455" t="s">
        <v>2276</v>
      </c>
      <c r="J8841" s="455" t="s">
        <v>2289</v>
      </c>
    </row>
    <row r="8842" spans="2:10">
      <c r="B8842" s="454">
        <v>43022</v>
      </c>
      <c r="C8842" s="455" t="s">
        <v>2623</v>
      </c>
      <c r="D8842" s="455" t="s">
        <v>2274</v>
      </c>
      <c r="E8842" s="455" t="s">
        <v>2294</v>
      </c>
      <c r="F8842" s="455">
        <v>1</v>
      </c>
      <c r="G8842" s="455">
        <v>715.03</v>
      </c>
      <c r="H8842" s="455">
        <v>715.03</v>
      </c>
      <c r="I8842" s="455" t="s">
        <v>2292</v>
      </c>
      <c r="J8842" s="455" t="s">
        <v>2279</v>
      </c>
    </row>
    <row r="8843" spans="2:10">
      <c r="B8843" s="454">
        <v>43022</v>
      </c>
      <c r="C8843" s="455" t="s">
        <v>2310</v>
      </c>
      <c r="D8843" s="455" t="s">
        <v>2281</v>
      </c>
      <c r="E8843" s="455" t="s">
        <v>2275</v>
      </c>
      <c r="F8843" s="455">
        <v>1</v>
      </c>
      <c r="G8843" s="455">
        <v>1545.03</v>
      </c>
      <c r="H8843" s="455">
        <v>1545.03</v>
      </c>
      <c r="I8843" s="455" t="s">
        <v>2292</v>
      </c>
      <c r="J8843" s="455" t="s">
        <v>2279</v>
      </c>
    </row>
    <row r="8844" spans="2:10">
      <c r="B8844" s="454">
        <v>43022</v>
      </c>
      <c r="C8844" s="455" t="s">
        <v>2481</v>
      </c>
      <c r="D8844" s="455" t="s">
        <v>2281</v>
      </c>
      <c r="E8844" s="455" t="s">
        <v>2421</v>
      </c>
      <c r="F8844" s="455">
        <v>1</v>
      </c>
      <c r="G8844" s="455">
        <v>796.26</v>
      </c>
      <c r="H8844" s="455">
        <v>796.26</v>
      </c>
      <c r="I8844" s="455" t="s">
        <v>2292</v>
      </c>
      <c r="J8844" s="455" t="s">
        <v>2277</v>
      </c>
    </row>
    <row r="8845" spans="2:10">
      <c r="B8845" s="454">
        <v>43022</v>
      </c>
      <c r="C8845" s="455" t="s">
        <v>2632</v>
      </c>
      <c r="D8845" s="455" t="s">
        <v>2281</v>
      </c>
      <c r="E8845" s="455" t="s">
        <v>2282</v>
      </c>
      <c r="F8845" s="455">
        <v>1</v>
      </c>
      <c r="G8845" s="455">
        <v>470.38</v>
      </c>
      <c r="H8845" s="455">
        <v>470.38</v>
      </c>
      <c r="I8845" s="455" t="s">
        <v>2292</v>
      </c>
      <c r="J8845" s="455" t="s">
        <v>2277</v>
      </c>
    </row>
    <row r="8846" spans="2:10">
      <c r="B8846" s="454">
        <v>43022</v>
      </c>
      <c r="C8846" s="455" t="s">
        <v>2617</v>
      </c>
      <c r="D8846" s="455" t="s">
        <v>2274</v>
      </c>
      <c r="E8846" s="455" t="s">
        <v>2296</v>
      </c>
      <c r="F8846" s="455">
        <v>1</v>
      </c>
      <c r="G8846" s="455">
        <v>2526.15</v>
      </c>
      <c r="H8846" s="455">
        <v>2526.15</v>
      </c>
      <c r="I8846" s="455" t="s">
        <v>2292</v>
      </c>
      <c r="J8846" s="455" t="s">
        <v>2289</v>
      </c>
    </row>
    <row r="8847" spans="2:10">
      <c r="B8847" s="454">
        <v>43022</v>
      </c>
      <c r="C8847" s="455" t="s">
        <v>2618</v>
      </c>
      <c r="D8847" s="455" t="s">
        <v>2274</v>
      </c>
      <c r="E8847" s="455" t="s">
        <v>2275</v>
      </c>
      <c r="F8847" s="455">
        <v>1</v>
      </c>
      <c r="G8847" s="455">
        <v>1418.16</v>
      </c>
      <c r="H8847" s="455">
        <v>1418.16</v>
      </c>
      <c r="I8847" s="455" t="s">
        <v>2292</v>
      </c>
      <c r="J8847" s="455" t="s">
        <v>2305</v>
      </c>
    </row>
    <row r="8848" spans="2:10">
      <c r="B8848" s="454">
        <v>43022</v>
      </c>
      <c r="C8848" s="455" t="s">
        <v>2574</v>
      </c>
      <c r="D8848" s="455" t="s">
        <v>2281</v>
      </c>
      <c r="E8848" s="455" t="s">
        <v>2334</v>
      </c>
      <c r="F8848" s="455">
        <v>1</v>
      </c>
      <c r="G8848" s="455">
        <v>1048.67</v>
      </c>
      <c r="H8848" s="455">
        <v>1048.67</v>
      </c>
      <c r="I8848" s="455" t="s">
        <v>2276</v>
      </c>
      <c r="J8848" s="455" t="s">
        <v>2305</v>
      </c>
    </row>
    <row r="8849" spans="2:10">
      <c r="B8849" s="454">
        <v>43022</v>
      </c>
      <c r="C8849" s="455" t="s">
        <v>2544</v>
      </c>
      <c r="D8849" s="455" t="s">
        <v>2281</v>
      </c>
      <c r="E8849" s="455" t="s">
        <v>2298</v>
      </c>
      <c r="F8849" s="455">
        <v>1</v>
      </c>
      <c r="G8849" s="455">
        <v>1331.56</v>
      </c>
      <c r="H8849" s="455">
        <v>1331.56</v>
      </c>
      <c r="I8849" s="455" t="s">
        <v>2276</v>
      </c>
      <c r="J8849" s="455" t="s">
        <v>2277</v>
      </c>
    </row>
    <row r="8850" spans="2:10">
      <c r="B8850" s="454">
        <v>43022</v>
      </c>
      <c r="C8850" s="455" t="s">
        <v>2555</v>
      </c>
      <c r="D8850" s="455" t="s">
        <v>2274</v>
      </c>
      <c r="E8850" s="455" t="s">
        <v>2294</v>
      </c>
      <c r="F8850" s="455">
        <v>1</v>
      </c>
      <c r="G8850" s="455">
        <v>966.18</v>
      </c>
      <c r="H8850" s="455">
        <v>966.18</v>
      </c>
      <c r="I8850" s="455" t="s">
        <v>2276</v>
      </c>
      <c r="J8850" s="455" t="s">
        <v>2299</v>
      </c>
    </row>
    <row r="8851" spans="2:10">
      <c r="B8851" s="454">
        <v>43022</v>
      </c>
      <c r="C8851" s="455" t="s">
        <v>2422</v>
      </c>
      <c r="D8851" s="455" t="s">
        <v>2274</v>
      </c>
      <c r="E8851" s="455" t="s">
        <v>2301</v>
      </c>
      <c r="F8851" s="455">
        <v>1</v>
      </c>
      <c r="G8851" s="455">
        <v>919.98</v>
      </c>
      <c r="H8851" s="455">
        <v>919.98</v>
      </c>
      <c r="I8851" s="455" t="s">
        <v>2276</v>
      </c>
      <c r="J8851" s="455" t="s">
        <v>2279</v>
      </c>
    </row>
    <row r="8852" spans="2:10">
      <c r="B8852" s="454">
        <v>43022</v>
      </c>
      <c r="C8852" s="455" t="s">
        <v>2507</v>
      </c>
      <c r="D8852" s="455" t="s">
        <v>2281</v>
      </c>
      <c r="E8852" s="455" t="s">
        <v>2298</v>
      </c>
      <c r="F8852" s="455">
        <v>1</v>
      </c>
      <c r="G8852" s="455">
        <v>1055.07</v>
      </c>
      <c r="H8852" s="455">
        <v>1055.07</v>
      </c>
      <c r="I8852" s="455" t="s">
        <v>2276</v>
      </c>
      <c r="J8852" s="455" t="s">
        <v>2299</v>
      </c>
    </row>
    <row r="8853" spans="2:10">
      <c r="B8853" s="454">
        <v>43022</v>
      </c>
      <c r="C8853" s="455" t="s">
        <v>2460</v>
      </c>
      <c r="D8853" s="455" t="s">
        <v>2274</v>
      </c>
      <c r="E8853" s="455" t="s">
        <v>2294</v>
      </c>
      <c r="F8853" s="455">
        <v>1</v>
      </c>
      <c r="G8853" s="455">
        <v>725.94</v>
      </c>
      <c r="H8853" s="455">
        <v>725.94</v>
      </c>
      <c r="I8853" s="455" t="s">
        <v>2276</v>
      </c>
      <c r="J8853" s="455" t="s">
        <v>2289</v>
      </c>
    </row>
    <row r="8854" spans="2:10">
      <c r="B8854" s="454">
        <v>43022</v>
      </c>
      <c r="C8854" s="455" t="s">
        <v>2449</v>
      </c>
      <c r="D8854" s="455" t="s">
        <v>2281</v>
      </c>
      <c r="E8854" s="455" t="s">
        <v>2275</v>
      </c>
      <c r="F8854" s="455">
        <v>1</v>
      </c>
      <c r="G8854" s="455">
        <v>2078.89</v>
      </c>
      <c r="H8854" s="455">
        <v>2078.89</v>
      </c>
      <c r="I8854" s="455" t="s">
        <v>2292</v>
      </c>
      <c r="J8854" s="455" t="s">
        <v>2283</v>
      </c>
    </row>
    <row r="8855" spans="2:10">
      <c r="B8855" s="454">
        <v>43022</v>
      </c>
      <c r="C8855" s="455" t="s">
        <v>2309</v>
      </c>
      <c r="D8855" s="455" t="s">
        <v>2274</v>
      </c>
      <c r="E8855" s="455" t="s">
        <v>2275</v>
      </c>
      <c r="F8855" s="455">
        <v>1</v>
      </c>
      <c r="G8855" s="455">
        <v>1694.88</v>
      </c>
      <c r="H8855" s="455">
        <v>1694.88</v>
      </c>
      <c r="I8855" s="455" t="s">
        <v>2292</v>
      </c>
      <c r="J8855" s="455" t="s">
        <v>2283</v>
      </c>
    </row>
    <row r="8856" spans="2:10">
      <c r="B8856" s="454">
        <v>43022</v>
      </c>
      <c r="C8856" s="455" t="s">
        <v>2324</v>
      </c>
      <c r="D8856" s="455" t="s">
        <v>2281</v>
      </c>
      <c r="E8856" s="455" t="s">
        <v>2298</v>
      </c>
      <c r="F8856" s="455">
        <v>1</v>
      </c>
      <c r="G8856" s="455">
        <v>901.77</v>
      </c>
      <c r="H8856" s="455">
        <v>901.77</v>
      </c>
      <c r="I8856" s="455" t="s">
        <v>2292</v>
      </c>
      <c r="J8856" s="455" t="s">
        <v>2277</v>
      </c>
    </row>
    <row r="8857" spans="2:10">
      <c r="B8857" s="454">
        <v>43022</v>
      </c>
      <c r="C8857" s="455" t="s">
        <v>2550</v>
      </c>
      <c r="D8857" s="455" t="s">
        <v>2281</v>
      </c>
      <c r="E8857" s="455" t="s">
        <v>2282</v>
      </c>
      <c r="F8857" s="455">
        <v>1</v>
      </c>
      <c r="G8857" s="455">
        <v>751.93</v>
      </c>
      <c r="H8857" s="455">
        <v>751.93</v>
      </c>
      <c r="I8857" s="455" t="s">
        <v>2292</v>
      </c>
      <c r="J8857" s="455" t="s">
        <v>2305</v>
      </c>
    </row>
    <row r="8858" spans="2:10">
      <c r="B8858" s="454">
        <v>43022</v>
      </c>
      <c r="C8858" s="455" t="s">
        <v>2457</v>
      </c>
      <c r="D8858" s="455" t="s">
        <v>2274</v>
      </c>
      <c r="E8858" s="455" t="s">
        <v>2275</v>
      </c>
      <c r="F8858" s="455">
        <v>1</v>
      </c>
      <c r="G8858" s="455">
        <v>1642.45</v>
      </c>
      <c r="H8858" s="455">
        <v>1642.45</v>
      </c>
      <c r="I8858" s="455" t="s">
        <v>2292</v>
      </c>
      <c r="J8858" s="455" t="s">
        <v>2305</v>
      </c>
    </row>
    <row r="8859" spans="2:10">
      <c r="B8859" s="454">
        <v>43022</v>
      </c>
      <c r="C8859" s="455" t="s">
        <v>2552</v>
      </c>
      <c r="D8859" s="455" t="s">
        <v>2274</v>
      </c>
      <c r="E8859" s="455" t="s">
        <v>2314</v>
      </c>
      <c r="F8859" s="455">
        <v>1</v>
      </c>
      <c r="G8859" s="455">
        <v>1125.51</v>
      </c>
      <c r="H8859" s="455">
        <v>1125.51</v>
      </c>
      <c r="I8859" s="455" t="s">
        <v>2276</v>
      </c>
      <c r="J8859" s="455" t="s">
        <v>2279</v>
      </c>
    </row>
    <row r="8860" spans="2:10">
      <c r="B8860" s="454">
        <v>43022</v>
      </c>
      <c r="C8860" s="455" t="s">
        <v>2556</v>
      </c>
      <c r="D8860" s="455" t="s">
        <v>2274</v>
      </c>
      <c r="E8860" s="455" t="s">
        <v>2301</v>
      </c>
      <c r="F8860" s="455">
        <v>1</v>
      </c>
      <c r="G8860" s="455">
        <v>545.14</v>
      </c>
      <c r="H8860" s="455">
        <v>545.14</v>
      </c>
      <c r="I8860" s="455" t="s">
        <v>2276</v>
      </c>
      <c r="J8860" s="455" t="s">
        <v>2305</v>
      </c>
    </row>
    <row r="8861" spans="2:10">
      <c r="B8861" s="454">
        <v>43022</v>
      </c>
      <c r="C8861" s="455" t="s">
        <v>2627</v>
      </c>
      <c r="D8861" s="455" t="s">
        <v>2281</v>
      </c>
      <c r="E8861" s="455" t="s">
        <v>2285</v>
      </c>
      <c r="F8861" s="455">
        <v>1</v>
      </c>
      <c r="G8861" s="455">
        <v>229.82</v>
      </c>
      <c r="H8861" s="455">
        <v>229.82</v>
      </c>
      <c r="I8861" s="455" t="s">
        <v>2276</v>
      </c>
      <c r="J8861" s="455" t="s">
        <v>2289</v>
      </c>
    </row>
    <row r="8862" spans="2:10">
      <c r="B8862" s="454">
        <v>43022</v>
      </c>
      <c r="C8862" s="455" t="s">
        <v>2461</v>
      </c>
      <c r="D8862" s="455" t="s">
        <v>2274</v>
      </c>
      <c r="E8862" s="455" t="s">
        <v>2275</v>
      </c>
      <c r="F8862" s="455">
        <v>1</v>
      </c>
      <c r="G8862" s="455">
        <v>1777.82</v>
      </c>
      <c r="H8862" s="455">
        <v>1777.82</v>
      </c>
      <c r="I8862" s="455" t="s">
        <v>2276</v>
      </c>
      <c r="J8862" s="455" t="s">
        <v>2277</v>
      </c>
    </row>
    <row r="8863" spans="2:10">
      <c r="B8863" s="454">
        <v>43022</v>
      </c>
      <c r="C8863" s="455" t="s">
        <v>2427</v>
      </c>
      <c r="D8863" s="455" t="s">
        <v>2274</v>
      </c>
      <c r="E8863" s="455" t="s">
        <v>2275</v>
      </c>
      <c r="F8863" s="455">
        <v>1</v>
      </c>
      <c r="G8863" s="455">
        <v>1739.03</v>
      </c>
      <c r="H8863" s="455">
        <v>1739.03</v>
      </c>
      <c r="I8863" s="455" t="s">
        <v>2276</v>
      </c>
      <c r="J8863" s="455" t="s">
        <v>2283</v>
      </c>
    </row>
    <row r="8864" spans="2:10">
      <c r="B8864" s="454">
        <v>43022</v>
      </c>
      <c r="C8864" s="455" t="s">
        <v>2374</v>
      </c>
      <c r="D8864" s="455" t="s">
        <v>2274</v>
      </c>
      <c r="E8864" s="455" t="s">
        <v>2319</v>
      </c>
      <c r="F8864" s="455">
        <v>1</v>
      </c>
      <c r="G8864" s="455">
        <v>1183.05</v>
      </c>
      <c r="H8864" s="455">
        <v>1183.05</v>
      </c>
      <c r="I8864" s="455" t="s">
        <v>2276</v>
      </c>
      <c r="J8864" s="455" t="s">
        <v>2279</v>
      </c>
    </row>
    <row r="8865" spans="2:10">
      <c r="B8865" s="454">
        <v>43022</v>
      </c>
      <c r="C8865" s="455" t="s">
        <v>2356</v>
      </c>
      <c r="D8865" s="455" t="s">
        <v>2274</v>
      </c>
      <c r="E8865" s="455" t="s">
        <v>2275</v>
      </c>
      <c r="F8865" s="455">
        <v>1</v>
      </c>
      <c r="G8865" s="455">
        <v>1734.18</v>
      </c>
      <c r="H8865" s="455">
        <v>1734.18</v>
      </c>
      <c r="I8865" s="455" t="s">
        <v>2276</v>
      </c>
      <c r="J8865" s="455" t="s">
        <v>2305</v>
      </c>
    </row>
    <row r="8866" spans="2:10">
      <c r="B8866" s="454">
        <v>43022</v>
      </c>
      <c r="C8866" s="455" t="s">
        <v>2443</v>
      </c>
      <c r="D8866" s="455" t="s">
        <v>2274</v>
      </c>
      <c r="E8866" s="455" t="s">
        <v>2294</v>
      </c>
      <c r="F8866" s="455">
        <v>1</v>
      </c>
      <c r="G8866" s="455">
        <v>895.77</v>
      </c>
      <c r="H8866" s="455">
        <v>895.77</v>
      </c>
      <c r="I8866" s="455" t="s">
        <v>2292</v>
      </c>
      <c r="J8866" s="455" t="s">
        <v>2305</v>
      </c>
    </row>
    <row r="8867" spans="2:10">
      <c r="B8867" s="454">
        <v>43022</v>
      </c>
      <c r="C8867" s="455" t="s">
        <v>2526</v>
      </c>
      <c r="D8867" s="455" t="s">
        <v>2274</v>
      </c>
      <c r="E8867" s="455" t="s">
        <v>2294</v>
      </c>
      <c r="F8867" s="455">
        <v>1</v>
      </c>
      <c r="G8867" s="455">
        <v>452.23</v>
      </c>
      <c r="H8867" s="455">
        <v>452.23</v>
      </c>
      <c r="I8867" s="455" t="s">
        <v>2292</v>
      </c>
      <c r="J8867" s="455" t="s">
        <v>2305</v>
      </c>
    </row>
    <row r="8868" spans="2:10">
      <c r="B8868" s="454">
        <v>43022</v>
      </c>
      <c r="C8868" s="455" t="s">
        <v>2358</v>
      </c>
      <c r="D8868" s="455" t="s">
        <v>2281</v>
      </c>
      <c r="E8868" s="455" t="s">
        <v>2282</v>
      </c>
      <c r="F8868" s="455">
        <v>1</v>
      </c>
      <c r="G8868" s="455">
        <v>483.42</v>
      </c>
      <c r="H8868" s="455">
        <v>483.42</v>
      </c>
      <c r="I8868" s="455" t="s">
        <v>2292</v>
      </c>
      <c r="J8868" s="455" t="s">
        <v>2279</v>
      </c>
    </row>
    <row r="8869" spans="2:10">
      <c r="B8869" s="454">
        <v>43022</v>
      </c>
      <c r="C8869" s="455" t="s">
        <v>2439</v>
      </c>
      <c r="D8869" s="455" t="s">
        <v>2281</v>
      </c>
      <c r="E8869" s="455" t="s">
        <v>2440</v>
      </c>
      <c r="F8869" s="455">
        <v>1</v>
      </c>
      <c r="G8869" s="455">
        <v>482.84</v>
      </c>
      <c r="H8869" s="455">
        <v>482.84</v>
      </c>
      <c r="I8869" s="455" t="s">
        <v>2292</v>
      </c>
      <c r="J8869" s="455" t="s">
        <v>2277</v>
      </c>
    </row>
    <row r="8870" spans="2:10">
      <c r="B8870" s="454">
        <v>43022</v>
      </c>
      <c r="C8870" s="455" t="s">
        <v>2432</v>
      </c>
      <c r="D8870" s="455" t="s">
        <v>2274</v>
      </c>
      <c r="E8870" s="455" t="s">
        <v>2294</v>
      </c>
      <c r="F8870" s="455">
        <v>1</v>
      </c>
      <c r="G8870" s="455">
        <v>721.66</v>
      </c>
      <c r="H8870" s="455">
        <v>721.66</v>
      </c>
      <c r="I8870" s="455" t="s">
        <v>2292</v>
      </c>
      <c r="J8870" s="455" t="s">
        <v>2305</v>
      </c>
    </row>
    <row r="8871" spans="2:10">
      <c r="B8871" s="454">
        <v>43022</v>
      </c>
      <c r="C8871" s="455" t="s">
        <v>2525</v>
      </c>
      <c r="D8871" s="455" t="s">
        <v>2281</v>
      </c>
      <c r="E8871" s="455" t="s">
        <v>2296</v>
      </c>
      <c r="F8871" s="455">
        <v>1</v>
      </c>
      <c r="G8871" s="455">
        <v>1954.26</v>
      </c>
      <c r="H8871" s="455">
        <v>1954.26</v>
      </c>
      <c r="I8871" s="455" t="s">
        <v>2292</v>
      </c>
      <c r="J8871" s="455" t="s">
        <v>2283</v>
      </c>
    </row>
    <row r="8872" spans="2:10">
      <c r="B8872" s="454">
        <v>43022</v>
      </c>
      <c r="C8872" s="455" t="s">
        <v>2467</v>
      </c>
      <c r="D8872" s="455" t="s">
        <v>2281</v>
      </c>
      <c r="E8872" s="455" t="s">
        <v>2285</v>
      </c>
      <c r="F8872" s="455">
        <v>1</v>
      </c>
      <c r="G8872" s="455">
        <v>1337.95</v>
      </c>
      <c r="H8872" s="455">
        <v>1337.95</v>
      </c>
      <c r="I8872" s="455" t="s">
        <v>2292</v>
      </c>
      <c r="J8872" s="455" t="s">
        <v>2277</v>
      </c>
    </row>
    <row r="8873" spans="2:10">
      <c r="B8873" s="454">
        <v>43022</v>
      </c>
      <c r="C8873" s="455" t="s">
        <v>2524</v>
      </c>
      <c r="D8873" s="455" t="s">
        <v>2274</v>
      </c>
      <c r="E8873" s="455" t="s">
        <v>2275</v>
      </c>
      <c r="F8873" s="455">
        <v>1</v>
      </c>
      <c r="G8873" s="455">
        <v>1268.76</v>
      </c>
      <c r="H8873" s="455">
        <v>1268.76</v>
      </c>
      <c r="I8873" s="455" t="s">
        <v>2276</v>
      </c>
      <c r="J8873" s="455" t="s">
        <v>2283</v>
      </c>
    </row>
    <row r="8874" spans="2:10">
      <c r="B8874" s="454">
        <v>43022</v>
      </c>
      <c r="C8874" s="455" t="s">
        <v>2592</v>
      </c>
      <c r="D8874" s="455" t="s">
        <v>2281</v>
      </c>
      <c r="E8874" s="455" t="s">
        <v>2390</v>
      </c>
      <c r="F8874" s="455">
        <v>1</v>
      </c>
      <c r="G8874" s="455">
        <v>1135.1400000000001</v>
      </c>
      <c r="H8874" s="455">
        <v>1135.1400000000001</v>
      </c>
      <c r="I8874" s="455" t="s">
        <v>2276</v>
      </c>
      <c r="J8874" s="455" t="s">
        <v>2279</v>
      </c>
    </row>
    <row r="8875" spans="2:10">
      <c r="B8875" s="454">
        <v>43022</v>
      </c>
      <c r="C8875" s="455" t="s">
        <v>2587</v>
      </c>
      <c r="D8875" s="455" t="s">
        <v>2274</v>
      </c>
      <c r="E8875" s="455" t="s">
        <v>2275</v>
      </c>
      <c r="F8875" s="455">
        <v>1</v>
      </c>
      <c r="G8875" s="455">
        <v>1555.41</v>
      </c>
      <c r="H8875" s="455">
        <v>1555.41</v>
      </c>
      <c r="I8875" s="455" t="s">
        <v>2276</v>
      </c>
      <c r="J8875" s="455" t="s">
        <v>2283</v>
      </c>
    </row>
    <row r="8876" spans="2:10">
      <c r="B8876" s="454">
        <v>43022</v>
      </c>
      <c r="C8876" s="455" t="s">
        <v>2382</v>
      </c>
      <c r="D8876" s="455" t="s">
        <v>2274</v>
      </c>
      <c r="E8876" s="455" t="s">
        <v>2296</v>
      </c>
      <c r="F8876" s="455">
        <v>1</v>
      </c>
      <c r="G8876" s="455">
        <v>2730.45</v>
      </c>
      <c r="H8876" s="455">
        <v>2730.45</v>
      </c>
      <c r="I8876" s="455" t="s">
        <v>2276</v>
      </c>
      <c r="J8876" s="455" t="s">
        <v>2277</v>
      </c>
    </row>
    <row r="8877" spans="2:10">
      <c r="B8877" s="454">
        <v>43022</v>
      </c>
      <c r="C8877" s="455" t="s">
        <v>2391</v>
      </c>
      <c r="D8877" s="455" t="s">
        <v>2274</v>
      </c>
      <c r="E8877" s="455" t="s">
        <v>2275</v>
      </c>
      <c r="F8877" s="455">
        <v>1</v>
      </c>
      <c r="G8877" s="455">
        <v>1642.76</v>
      </c>
      <c r="H8877" s="455">
        <v>1642.76</v>
      </c>
      <c r="I8877" s="455" t="s">
        <v>2276</v>
      </c>
      <c r="J8877" s="455" t="s">
        <v>2305</v>
      </c>
    </row>
    <row r="8878" spans="2:10">
      <c r="B8878" s="454">
        <v>43022</v>
      </c>
      <c r="C8878" s="455" t="s">
        <v>2616</v>
      </c>
      <c r="D8878" s="455" t="s">
        <v>2274</v>
      </c>
      <c r="E8878" s="455" t="s">
        <v>2314</v>
      </c>
      <c r="F8878" s="455">
        <v>1</v>
      </c>
      <c r="G8878" s="455">
        <v>1389.8</v>
      </c>
      <c r="H8878" s="455">
        <v>1389.8</v>
      </c>
      <c r="I8878" s="455" t="s">
        <v>2276</v>
      </c>
      <c r="J8878" s="455" t="s">
        <v>2289</v>
      </c>
    </row>
    <row r="8879" spans="2:10">
      <c r="B8879" s="454">
        <v>43022</v>
      </c>
      <c r="C8879" s="455" t="s">
        <v>2414</v>
      </c>
      <c r="D8879" s="455" t="s">
        <v>2281</v>
      </c>
      <c r="E8879" s="455" t="s">
        <v>2298</v>
      </c>
      <c r="F8879" s="455">
        <v>1</v>
      </c>
      <c r="G8879" s="455">
        <v>1283.2</v>
      </c>
      <c r="H8879" s="455">
        <v>1283.2</v>
      </c>
      <c r="I8879" s="455" t="s">
        <v>2276</v>
      </c>
      <c r="J8879" s="455" t="s">
        <v>2283</v>
      </c>
    </row>
    <row r="8880" spans="2:10">
      <c r="B8880" s="454">
        <v>43022</v>
      </c>
      <c r="C8880" s="455" t="s">
        <v>2641</v>
      </c>
      <c r="D8880" s="455" t="s">
        <v>2274</v>
      </c>
      <c r="E8880" s="455" t="s">
        <v>2296</v>
      </c>
      <c r="F8880" s="455">
        <v>1</v>
      </c>
      <c r="G8880" s="455">
        <v>3002.36</v>
      </c>
      <c r="H8880" s="455">
        <v>3002.36</v>
      </c>
      <c r="I8880" s="455" t="s">
        <v>2276</v>
      </c>
      <c r="J8880" s="455" t="s">
        <v>2289</v>
      </c>
    </row>
    <row r="8881" spans="2:10">
      <c r="B8881" s="454">
        <v>43022</v>
      </c>
      <c r="C8881" s="455" t="s">
        <v>2415</v>
      </c>
      <c r="D8881" s="455" t="s">
        <v>2274</v>
      </c>
      <c r="E8881" s="455" t="s">
        <v>2301</v>
      </c>
      <c r="F8881" s="455">
        <v>1</v>
      </c>
      <c r="G8881" s="455">
        <v>951.1</v>
      </c>
      <c r="H8881" s="455">
        <v>951.1</v>
      </c>
      <c r="I8881" s="455" t="s">
        <v>2276</v>
      </c>
      <c r="J8881" s="455" t="s">
        <v>2277</v>
      </c>
    </row>
    <row r="8882" spans="2:10">
      <c r="B8882" s="454">
        <v>43022</v>
      </c>
      <c r="C8882" s="455" t="s">
        <v>2646</v>
      </c>
      <c r="D8882" s="455" t="s">
        <v>2281</v>
      </c>
      <c r="E8882" s="455" t="s">
        <v>2298</v>
      </c>
      <c r="F8882" s="455">
        <v>1</v>
      </c>
      <c r="G8882" s="455">
        <v>991.84</v>
      </c>
      <c r="H8882" s="455">
        <v>991.84</v>
      </c>
      <c r="I8882" s="455" t="s">
        <v>2276</v>
      </c>
      <c r="J8882" s="455" t="s">
        <v>2289</v>
      </c>
    </row>
    <row r="8883" spans="2:10">
      <c r="B8883" s="454">
        <v>43022</v>
      </c>
      <c r="C8883" s="455" t="s">
        <v>2520</v>
      </c>
      <c r="D8883" s="455" t="s">
        <v>2274</v>
      </c>
      <c r="E8883" s="455" t="s">
        <v>2301</v>
      </c>
      <c r="F8883" s="455">
        <v>1</v>
      </c>
      <c r="G8883" s="455">
        <v>531.87</v>
      </c>
      <c r="H8883" s="455">
        <v>531.87</v>
      </c>
      <c r="I8883" s="455" t="s">
        <v>2276</v>
      </c>
      <c r="J8883" s="455" t="s">
        <v>2277</v>
      </c>
    </row>
    <row r="8884" spans="2:10">
      <c r="B8884" s="454">
        <v>43022</v>
      </c>
      <c r="C8884" s="455" t="s">
        <v>2485</v>
      </c>
      <c r="D8884" s="455" t="s">
        <v>2274</v>
      </c>
      <c r="E8884" s="455" t="s">
        <v>2319</v>
      </c>
      <c r="F8884" s="455">
        <v>1</v>
      </c>
      <c r="G8884" s="455">
        <v>1055.0899999999999</v>
      </c>
      <c r="H8884" s="455">
        <v>1055.0899999999999</v>
      </c>
      <c r="I8884" s="455" t="s">
        <v>2276</v>
      </c>
      <c r="J8884" s="455" t="s">
        <v>2289</v>
      </c>
    </row>
    <row r="8885" spans="2:10">
      <c r="B8885" s="454">
        <v>43022</v>
      </c>
      <c r="C8885" s="455" t="s">
        <v>2500</v>
      </c>
      <c r="D8885" s="455" t="s">
        <v>2274</v>
      </c>
      <c r="E8885" s="455" t="s">
        <v>2275</v>
      </c>
      <c r="F8885" s="455">
        <v>1</v>
      </c>
      <c r="G8885" s="455">
        <v>2111.41</v>
      </c>
      <c r="H8885" s="455">
        <v>2111.41</v>
      </c>
      <c r="I8885" s="455" t="s">
        <v>2276</v>
      </c>
      <c r="J8885" s="455" t="s">
        <v>2299</v>
      </c>
    </row>
    <row r="8886" spans="2:10">
      <c r="B8886" s="454">
        <v>43022</v>
      </c>
      <c r="C8886" s="455" t="s">
        <v>2637</v>
      </c>
      <c r="D8886" s="455" t="s">
        <v>2274</v>
      </c>
      <c r="E8886" s="455" t="s">
        <v>2275</v>
      </c>
      <c r="F8886" s="455">
        <v>1</v>
      </c>
      <c r="G8886" s="455">
        <v>1673.33</v>
      </c>
      <c r="H8886" s="455">
        <v>1673.33</v>
      </c>
      <c r="I8886" s="455" t="s">
        <v>2276</v>
      </c>
      <c r="J8886" s="455" t="s">
        <v>2299</v>
      </c>
    </row>
    <row r="8887" spans="2:10">
      <c r="B8887" s="454">
        <v>43023</v>
      </c>
      <c r="C8887" s="455" t="s">
        <v>2610</v>
      </c>
      <c r="D8887" s="455" t="s">
        <v>2274</v>
      </c>
      <c r="E8887" s="455" t="s">
        <v>2298</v>
      </c>
      <c r="F8887" s="455">
        <v>1</v>
      </c>
      <c r="G8887" s="455">
        <v>685.8</v>
      </c>
      <c r="H8887" s="455">
        <v>685.8</v>
      </c>
      <c r="I8887" s="455" t="s">
        <v>2347</v>
      </c>
      <c r="J8887" s="455" t="s">
        <v>2279</v>
      </c>
    </row>
    <row r="8888" spans="2:10">
      <c r="B8888" s="454">
        <v>43023</v>
      </c>
      <c r="C8888" s="455" t="s">
        <v>2436</v>
      </c>
      <c r="D8888" s="455" t="s">
        <v>2281</v>
      </c>
      <c r="E8888" s="455" t="s">
        <v>2285</v>
      </c>
      <c r="F8888" s="455">
        <v>1</v>
      </c>
      <c r="G8888" s="455">
        <v>923.41</v>
      </c>
      <c r="H8888" s="455">
        <v>923.41</v>
      </c>
      <c r="I8888" s="455" t="s">
        <v>2347</v>
      </c>
      <c r="J8888" s="455" t="s">
        <v>2289</v>
      </c>
    </row>
    <row r="8889" spans="2:10">
      <c r="B8889" s="454">
        <v>43023</v>
      </c>
      <c r="C8889" s="455" t="s">
        <v>2622</v>
      </c>
      <c r="D8889" s="455" t="s">
        <v>2281</v>
      </c>
      <c r="E8889" s="455" t="s">
        <v>2390</v>
      </c>
      <c r="F8889" s="455">
        <v>1</v>
      </c>
      <c r="G8889" s="455">
        <v>1211.6300000000001</v>
      </c>
      <c r="H8889" s="455">
        <v>1211.6300000000001</v>
      </c>
      <c r="I8889" s="455" t="s">
        <v>2347</v>
      </c>
      <c r="J8889" s="455" t="s">
        <v>2299</v>
      </c>
    </row>
    <row r="8890" spans="2:10">
      <c r="B8890" s="454">
        <v>43023</v>
      </c>
      <c r="C8890" s="455" t="s">
        <v>2377</v>
      </c>
      <c r="D8890" s="455" t="s">
        <v>2274</v>
      </c>
      <c r="E8890" s="455" t="s">
        <v>2294</v>
      </c>
      <c r="F8890" s="455">
        <v>1</v>
      </c>
      <c r="G8890" s="455">
        <v>871.91</v>
      </c>
      <c r="H8890" s="455">
        <v>871.91</v>
      </c>
      <c r="I8890" s="455" t="s">
        <v>2347</v>
      </c>
      <c r="J8890" s="455" t="s">
        <v>2289</v>
      </c>
    </row>
    <row r="8891" spans="2:10">
      <c r="B8891" s="454">
        <v>43023</v>
      </c>
      <c r="C8891" s="455" t="s">
        <v>2587</v>
      </c>
      <c r="D8891" s="455" t="s">
        <v>2274</v>
      </c>
      <c r="E8891" s="455" t="s">
        <v>2275</v>
      </c>
      <c r="F8891" s="455">
        <v>1</v>
      </c>
      <c r="G8891" s="455">
        <v>1555.41</v>
      </c>
      <c r="H8891" s="455">
        <v>1555.41</v>
      </c>
      <c r="I8891" s="455" t="s">
        <v>2347</v>
      </c>
      <c r="J8891" s="455" t="s">
        <v>2277</v>
      </c>
    </row>
    <row r="8892" spans="2:10">
      <c r="B8892" s="454">
        <v>43023</v>
      </c>
      <c r="C8892" s="455" t="s">
        <v>2280</v>
      </c>
      <c r="D8892" s="455" t="s">
        <v>2281</v>
      </c>
      <c r="E8892" s="455" t="s">
        <v>2282</v>
      </c>
      <c r="F8892" s="455">
        <v>1</v>
      </c>
      <c r="G8892" s="455">
        <v>405.55</v>
      </c>
      <c r="H8892" s="455">
        <v>405.55</v>
      </c>
      <c r="I8892" s="455" t="s">
        <v>2276</v>
      </c>
      <c r="J8892" s="455" t="s">
        <v>2277</v>
      </c>
    </row>
    <row r="8893" spans="2:10">
      <c r="B8893" s="454">
        <v>43023</v>
      </c>
      <c r="C8893" s="455" t="s">
        <v>2449</v>
      </c>
      <c r="D8893" s="455" t="s">
        <v>2281</v>
      </c>
      <c r="E8893" s="455" t="s">
        <v>2275</v>
      </c>
      <c r="F8893" s="455">
        <v>1</v>
      </c>
      <c r="G8893" s="455">
        <v>2078.89</v>
      </c>
      <c r="H8893" s="455">
        <v>2078.89</v>
      </c>
      <c r="I8893" s="455" t="s">
        <v>2276</v>
      </c>
      <c r="J8893" s="455" t="s">
        <v>2283</v>
      </c>
    </row>
    <row r="8894" spans="2:10">
      <c r="B8894" s="454">
        <v>43023</v>
      </c>
      <c r="C8894" s="455" t="s">
        <v>2458</v>
      </c>
      <c r="D8894" s="455" t="s">
        <v>2274</v>
      </c>
      <c r="E8894" s="455" t="s">
        <v>2275</v>
      </c>
      <c r="F8894" s="455">
        <v>1</v>
      </c>
      <c r="G8894" s="455">
        <v>2177.4</v>
      </c>
      <c r="H8894" s="455">
        <v>2177.4</v>
      </c>
      <c r="I8894" s="455" t="s">
        <v>2276</v>
      </c>
      <c r="J8894" s="455" t="s">
        <v>2277</v>
      </c>
    </row>
    <row r="8895" spans="2:10">
      <c r="B8895" s="454">
        <v>43023</v>
      </c>
      <c r="C8895" s="455" t="s">
        <v>2455</v>
      </c>
      <c r="D8895" s="455" t="s">
        <v>2281</v>
      </c>
      <c r="E8895" s="455" t="s">
        <v>2285</v>
      </c>
      <c r="F8895" s="455">
        <v>1</v>
      </c>
      <c r="G8895" s="455">
        <v>1068.1199999999999</v>
      </c>
      <c r="H8895" s="455">
        <v>1068.1199999999999</v>
      </c>
      <c r="I8895" s="455" t="s">
        <v>2276</v>
      </c>
      <c r="J8895" s="455" t="s">
        <v>2283</v>
      </c>
    </row>
    <row r="8896" spans="2:10">
      <c r="B8896" s="454">
        <v>43023</v>
      </c>
      <c r="C8896" s="455" t="s">
        <v>2537</v>
      </c>
      <c r="D8896" s="455" t="s">
        <v>2281</v>
      </c>
      <c r="E8896" s="455" t="s">
        <v>2285</v>
      </c>
      <c r="F8896" s="455">
        <v>1</v>
      </c>
      <c r="G8896" s="455">
        <v>890.19</v>
      </c>
      <c r="H8896" s="455">
        <v>890.19</v>
      </c>
      <c r="I8896" s="455" t="s">
        <v>2292</v>
      </c>
      <c r="J8896" s="455" t="s">
        <v>2279</v>
      </c>
    </row>
    <row r="8897" spans="2:10">
      <c r="B8897" s="454">
        <v>43023</v>
      </c>
      <c r="C8897" s="455" t="s">
        <v>2589</v>
      </c>
      <c r="D8897" s="455" t="s">
        <v>2274</v>
      </c>
      <c r="E8897" s="455" t="s">
        <v>2314</v>
      </c>
      <c r="F8897" s="455">
        <v>1</v>
      </c>
      <c r="G8897" s="455">
        <v>824.7</v>
      </c>
      <c r="H8897" s="455">
        <v>824.7</v>
      </c>
      <c r="I8897" s="455" t="s">
        <v>2292</v>
      </c>
      <c r="J8897" s="455" t="s">
        <v>2305</v>
      </c>
    </row>
    <row r="8898" spans="2:10">
      <c r="B8898" s="454">
        <v>43023</v>
      </c>
      <c r="C8898" s="455" t="s">
        <v>2645</v>
      </c>
      <c r="D8898" s="455" t="s">
        <v>2274</v>
      </c>
      <c r="E8898" s="455" t="s">
        <v>2275</v>
      </c>
      <c r="F8898" s="455">
        <v>1</v>
      </c>
      <c r="G8898" s="455">
        <v>1637.76</v>
      </c>
      <c r="H8898" s="455">
        <v>1637.76</v>
      </c>
      <c r="I8898" s="455" t="s">
        <v>2292</v>
      </c>
      <c r="J8898" s="455" t="s">
        <v>2305</v>
      </c>
    </row>
    <row r="8899" spans="2:10">
      <c r="B8899" s="454">
        <v>43023</v>
      </c>
      <c r="C8899" s="455" t="s">
        <v>2565</v>
      </c>
      <c r="D8899" s="455" t="s">
        <v>2274</v>
      </c>
      <c r="E8899" s="455" t="s">
        <v>2296</v>
      </c>
      <c r="F8899" s="455">
        <v>1</v>
      </c>
      <c r="G8899" s="455">
        <v>2532.44</v>
      </c>
      <c r="H8899" s="455">
        <v>2532.44</v>
      </c>
      <c r="I8899" s="455" t="s">
        <v>2292</v>
      </c>
      <c r="J8899" s="455" t="s">
        <v>2299</v>
      </c>
    </row>
    <row r="8900" spans="2:10">
      <c r="B8900" s="454">
        <v>43023</v>
      </c>
      <c r="C8900" s="455" t="s">
        <v>2629</v>
      </c>
      <c r="D8900" s="455" t="s">
        <v>2274</v>
      </c>
      <c r="E8900" s="455" t="s">
        <v>2301</v>
      </c>
      <c r="F8900" s="455">
        <v>1</v>
      </c>
      <c r="G8900" s="455">
        <v>617.89</v>
      </c>
      <c r="H8900" s="455">
        <v>617.89</v>
      </c>
      <c r="I8900" s="455" t="s">
        <v>2292</v>
      </c>
      <c r="J8900" s="455" t="s">
        <v>2279</v>
      </c>
    </row>
    <row r="8901" spans="2:10">
      <c r="B8901" s="454">
        <v>43023</v>
      </c>
      <c r="C8901" s="455" t="s">
        <v>2306</v>
      </c>
      <c r="D8901" s="455" t="s">
        <v>2281</v>
      </c>
      <c r="E8901" s="455" t="s">
        <v>2287</v>
      </c>
      <c r="F8901" s="455">
        <v>1</v>
      </c>
      <c r="G8901" s="455">
        <v>581.76</v>
      </c>
      <c r="H8901" s="455">
        <v>581.76</v>
      </c>
      <c r="I8901" s="455" t="s">
        <v>2292</v>
      </c>
      <c r="J8901" s="455" t="s">
        <v>2279</v>
      </c>
    </row>
    <row r="8902" spans="2:10">
      <c r="B8902" s="454">
        <v>43023</v>
      </c>
      <c r="C8902" s="455" t="s">
        <v>2567</v>
      </c>
      <c r="D8902" s="455" t="s">
        <v>2281</v>
      </c>
      <c r="E8902" s="455" t="s">
        <v>2275</v>
      </c>
      <c r="F8902" s="455">
        <v>1</v>
      </c>
      <c r="G8902" s="455">
        <v>1137.8599999999999</v>
      </c>
      <c r="H8902" s="455">
        <v>1137.8599999999999</v>
      </c>
      <c r="I8902" s="455" t="s">
        <v>2292</v>
      </c>
      <c r="J8902" s="455" t="s">
        <v>2283</v>
      </c>
    </row>
    <row r="8903" spans="2:10">
      <c r="B8903" s="454">
        <v>43023</v>
      </c>
      <c r="C8903" s="455" t="s">
        <v>2468</v>
      </c>
      <c r="D8903" s="455" t="s">
        <v>2274</v>
      </c>
      <c r="E8903" s="455" t="s">
        <v>2301</v>
      </c>
      <c r="F8903" s="455">
        <v>1</v>
      </c>
      <c r="G8903" s="455">
        <v>958.86</v>
      </c>
      <c r="H8903" s="455">
        <v>958.86</v>
      </c>
      <c r="I8903" s="455" t="s">
        <v>2292</v>
      </c>
      <c r="J8903" s="455" t="s">
        <v>2289</v>
      </c>
    </row>
    <row r="8904" spans="2:10">
      <c r="B8904" s="454">
        <v>43023</v>
      </c>
      <c r="C8904" s="455" t="s">
        <v>2460</v>
      </c>
      <c r="D8904" s="455" t="s">
        <v>2274</v>
      </c>
      <c r="E8904" s="455" t="s">
        <v>2294</v>
      </c>
      <c r="F8904" s="455">
        <v>1</v>
      </c>
      <c r="G8904" s="455">
        <v>725.94</v>
      </c>
      <c r="H8904" s="455">
        <v>725.94</v>
      </c>
      <c r="I8904" s="455" t="s">
        <v>2292</v>
      </c>
      <c r="J8904" s="455" t="s">
        <v>2279</v>
      </c>
    </row>
    <row r="8905" spans="2:10">
      <c r="B8905" s="454">
        <v>43023</v>
      </c>
      <c r="C8905" s="455" t="s">
        <v>2492</v>
      </c>
      <c r="D8905" s="455" t="s">
        <v>2281</v>
      </c>
      <c r="E8905" s="455" t="s">
        <v>2275</v>
      </c>
      <c r="F8905" s="455">
        <v>1</v>
      </c>
      <c r="G8905" s="455">
        <v>1123.42</v>
      </c>
      <c r="H8905" s="455">
        <v>1123.42</v>
      </c>
      <c r="I8905" s="455" t="s">
        <v>2292</v>
      </c>
      <c r="J8905" s="455" t="s">
        <v>2283</v>
      </c>
    </row>
    <row r="8906" spans="2:10">
      <c r="B8906" s="454">
        <v>43023</v>
      </c>
      <c r="C8906" s="455" t="s">
        <v>2408</v>
      </c>
      <c r="D8906" s="455" t="s">
        <v>2274</v>
      </c>
      <c r="E8906" s="455" t="s">
        <v>2275</v>
      </c>
      <c r="F8906" s="455">
        <v>1</v>
      </c>
      <c r="G8906" s="455">
        <v>1465.28</v>
      </c>
      <c r="H8906" s="455">
        <v>1465.28</v>
      </c>
      <c r="I8906" s="455" t="s">
        <v>2292</v>
      </c>
      <c r="J8906" s="455" t="s">
        <v>2305</v>
      </c>
    </row>
    <row r="8907" spans="2:10">
      <c r="B8907" s="454">
        <v>43023</v>
      </c>
      <c r="C8907" s="455" t="s">
        <v>2559</v>
      </c>
      <c r="D8907" s="455" t="s">
        <v>2281</v>
      </c>
      <c r="E8907" s="455" t="s">
        <v>2298</v>
      </c>
      <c r="F8907" s="455">
        <v>1</v>
      </c>
      <c r="G8907" s="455">
        <v>653.22</v>
      </c>
      <c r="H8907" s="455">
        <v>653.22</v>
      </c>
      <c r="I8907" s="455" t="s">
        <v>2292</v>
      </c>
      <c r="J8907" s="455" t="s">
        <v>2277</v>
      </c>
    </row>
    <row r="8908" spans="2:10">
      <c r="B8908" s="454">
        <v>43023</v>
      </c>
      <c r="C8908" s="455" t="s">
        <v>2468</v>
      </c>
      <c r="D8908" s="455" t="s">
        <v>2274</v>
      </c>
      <c r="E8908" s="455" t="s">
        <v>2301</v>
      </c>
      <c r="F8908" s="455">
        <v>1</v>
      </c>
      <c r="G8908" s="455">
        <v>958.86</v>
      </c>
      <c r="H8908" s="455">
        <v>958.86</v>
      </c>
      <c r="I8908" s="455" t="s">
        <v>2292</v>
      </c>
      <c r="J8908" s="455" t="s">
        <v>2305</v>
      </c>
    </row>
    <row r="8909" spans="2:10">
      <c r="B8909" s="454">
        <v>43023</v>
      </c>
      <c r="C8909" s="455" t="s">
        <v>2478</v>
      </c>
      <c r="D8909" s="455" t="s">
        <v>2274</v>
      </c>
      <c r="E8909" s="455" t="s">
        <v>2275</v>
      </c>
      <c r="F8909" s="455">
        <v>1</v>
      </c>
      <c r="G8909" s="455">
        <v>1512.49</v>
      </c>
      <c r="H8909" s="455">
        <v>1512.49</v>
      </c>
      <c r="I8909" s="455" t="s">
        <v>2292</v>
      </c>
      <c r="J8909" s="455" t="s">
        <v>2283</v>
      </c>
    </row>
    <row r="8910" spans="2:10">
      <c r="B8910" s="454">
        <v>43023</v>
      </c>
      <c r="C8910" s="455" t="s">
        <v>2540</v>
      </c>
      <c r="D8910" s="455" t="s">
        <v>2274</v>
      </c>
      <c r="E8910" s="455" t="s">
        <v>2296</v>
      </c>
      <c r="F8910" s="455">
        <v>1</v>
      </c>
      <c r="G8910" s="455">
        <v>2791.17</v>
      </c>
      <c r="H8910" s="455">
        <v>2791.17</v>
      </c>
      <c r="I8910" s="455" t="s">
        <v>2292</v>
      </c>
      <c r="J8910" s="455" t="s">
        <v>2283</v>
      </c>
    </row>
    <row r="8911" spans="2:10">
      <c r="B8911" s="454">
        <v>43023</v>
      </c>
      <c r="C8911" s="455" t="s">
        <v>2474</v>
      </c>
      <c r="D8911" s="455" t="s">
        <v>2281</v>
      </c>
      <c r="E8911" s="455" t="s">
        <v>2294</v>
      </c>
      <c r="F8911" s="455">
        <v>1</v>
      </c>
      <c r="G8911" s="455">
        <v>1320.77</v>
      </c>
      <c r="H8911" s="455">
        <v>1320.77</v>
      </c>
      <c r="I8911" s="455" t="s">
        <v>2347</v>
      </c>
      <c r="J8911" s="455" t="s">
        <v>2289</v>
      </c>
    </row>
    <row r="8912" spans="2:10">
      <c r="B8912" s="454">
        <v>43023</v>
      </c>
      <c r="C8912" s="455" t="s">
        <v>2437</v>
      </c>
      <c r="D8912" s="455" t="s">
        <v>2274</v>
      </c>
      <c r="E8912" s="455" t="s">
        <v>2298</v>
      </c>
      <c r="F8912" s="455">
        <v>1</v>
      </c>
      <c r="G8912" s="455">
        <v>669.95</v>
      </c>
      <c r="H8912" s="455">
        <v>669.95</v>
      </c>
      <c r="I8912" s="455" t="s">
        <v>2347</v>
      </c>
      <c r="J8912" s="455" t="s">
        <v>2277</v>
      </c>
    </row>
    <row r="8913" spans="2:10">
      <c r="B8913" s="454">
        <v>43023</v>
      </c>
      <c r="C8913" s="455" t="s">
        <v>2360</v>
      </c>
      <c r="D8913" s="455" t="s">
        <v>2281</v>
      </c>
      <c r="E8913" s="455" t="s">
        <v>2296</v>
      </c>
      <c r="F8913" s="455">
        <v>1</v>
      </c>
      <c r="G8913" s="455">
        <v>2003.4</v>
      </c>
      <c r="H8913" s="455">
        <v>2003.4</v>
      </c>
      <c r="I8913" s="455" t="s">
        <v>2347</v>
      </c>
      <c r="J8913" s="455" t="s">
        <v>2283</v>
      </c>
    </row>
    <row r="8914" spans="2:10">
      <c r="B8914" s="454">
        <v>43023</v>
      </c>
      <c r="C8914" s="455" t="s">
        <v>2514</v>
      </c>
      <c r="D8914" s="455" t="s">
        <v>2281</v>
      </c>
      <c r="E8914" s="455" t="s">
        <v>2298</v>
      </c>
      <c r="F8914" s="455">
        <v>1</v>
      </c>
      <c r="G8914" s="455">
        <v>810.86</v>
      </c>
      <c r="H8914" s="455">
        <v>810.86</v>
      </c>
      <c r="I8914" s="455" t="s">
        <v>2347</v>
      </c>
      <c r="J8914" s="455" t="s">
        <v>2289</v>
      </c>
    </row>
    <row r="8915" spans="2:10">
      <c r="B8915" s="454">
        <v>43023</v>
      </c>
      <c r="C8915" s="455" t="s">
        <v>2588</v>
      </c>
      <c r="D8915" s="455" t="s">
        <v>2274</v>
      </c>
      <c r="E8915" s="455" t="s">
        <v>2296</v>
      </c>
      <c r="F8915" s="455">
        <v>1</v>
      </c>
      <c r="G8915" s="455">
        <v>2328.44</v>
      </c>
      <c r="H8915" s="455">
        <v>2328.44</v>
      </c>
      <c r="I8915" s="455" t="s">
        <v>2347</v>
      </c>
      <c r="J8915" s="455" t="s">
        <v>2289</v>
      </c>
    </row>
    <row r="8916" spans="2:10">
      <c r="B8916" s="454">
        <v>43024</v>
      </c>
      <c r="C8916" s="455" t="s">
        <v>2342</v>
      </c>
      <c r="D8916" s="455" t="s">
        <v>2274</v>
      </c>
      <c r="E8916" s="455" t="s">
        <v>2275</v>
      </c>
      <c r="F8916" s="455">
        <v>2</v>
      </c>
      <c r="G8916" s="455">
        <v>1588.31</v>
      </c>
      <c r="H8916" s="455">
        <v>3176.62</v>
      </c>
      <c r="I8916" s="455" t="s">
        <v>2292</v>
      </c>
      <c r="J8916" s="455" t="s">
        <v>2305</v>
      </c>
    </row>
    <row r="8917" spans="2:10">
      <c r="B8917" s="454">
        <v>43024</v>
      </c>
      <c r="C8917" s="455" t="s">
        <v>2496</v>
      </c>
      <c r="D8917" s="455" t="s">
        <v>2281</v>
      </c>
      <c r="E8917" s="455" t="s">
        <v>2275</v>
      </c>
      <c r="F8917" s="455">
        <v>1</v>
      </c>
      <c r="G8917" s="455">
        <v>1922.72</v>
      </c>
      <c r="H8917" s="455">
        <v>1922.72</v>
      </c>
      <c r="I8917" s="455" t="s">
        <v>2292</v>
      </c>
      <c r="J8917" s="455" t="s">
        <v>2299</v>
      </c>
    </row>
    <row r="8918" spans="2:10">
      <c r="B8918" s="454">
        <v>43024</v>
      </c>
      <c r="C8918" s="455" t="s">
        <v>2474</v>
      </c>
      <c r="D8918" s="455" t="s">
        <v>2281</v>
      </c>
      <c r="E8918" s="455" t="s">
        <v>2294</v>
      </c>
      <c r="F8918" s="455">
        <v>1</v>
      </c>
      <c r="G8918" s="455">
        <v>1320.77</v>
      </c>
      <c r="H8918" s="455">
        <v>1320.77</v>
      </c>
      <c r="I8918" s="455" t="s">
        <v>2292</v>
      </c>
      <c r="J8918" s="455" t="s">
        <v>2305</v>
      </c>
    </row>
    <row r="8919" spans="2:10">
      <c r="B8919" s="454">
        <v>43024</v>
      </c>
      <c r="C8919" s="455" t="s">
        <v>2574</v>
      </c>
      <c r="D8919" s="455" t="s">
        <v>2281</v>
      </c>
      <c r="E8919" s="455" t="s">
        <v>2334</v>
      </c>
      <c r="F8919" s="455">
        <v>1</v>
      </c>
      <c r="G8919" s="455">
        <v>1048.67</v>
      </c>
      <c r="H8919" s="455">
        <v>1048.67</v>
      </c>
      <c r="I8919" s="455" t="s">
        <v>2292</v>
      </c>
      <c r="J8919" s="455" t="s">
        <v>2277</v>
      </c>
    </row>
    <row r="8920" spans="2:10">
      <c r="B8920" s="454">
        <v>43024</v>
      </c>
      <c r="C8920" s="455" t="s">
        <v>2379</v>
      </c>
      <c r="D8920" s="455" t="s">
        <v>2274</v>
      </c>
      <c r="E8920" s="455" t="s">
        <v>2301</v>
      </c>
      <c r="F8920" s="455">
        <v>1</v>
      </c>
      <c r="G8920" s="455">
        <v>708.03</v>
      </c>
      <c r="H8920" s="455">
        <v>708.03</v>
      </c>
      <c r="I8920" s="455" t="s">
        <v>2292</v>
      </c>
      <c r="J8920" s="455" t="s">
        <v>2305</v>
      </c>
    </row>
    <row r="8921" spans="2:10">
      <c r="B8921" s="454">
        <v>43024</v>
      </c>
      <c r="C8921" s="455" t="s">
        <v>2405</v>
      </c>
      <c r="D8921" s="455" t="s">
        <v>2281</v>
      </c>
      <c r="E8921" s="455" t="s">
        <v>2282</v>
      </c>
      <c r="F8921" s="455">
        <v>1</v>
      </c>
      <c r="G8921" s="455">
        <v>604.42999999999995</v>
      </c>
      <c r="H8921" s="455">
        <v>604.42999999999995</v>
      </c>
      <c r="I8921" s="455" t="s">
        <v>2292</v>
      </c>
      <c r="J8921" s="455" t="s">
        <v>2279</v>
      </c>
    </row>
    <row r="8922" spans="2:10">
      <c r="B8922" s="454">
        <v>43024</v>
      </c>
      <c r="C8922" s="455" t="s">
        <v>2407</v>
      </c>
      <c r="D8922" s="455" t="s">
        <v>2274</v>
      </c>
      <c r="E8922" s="455" t="s">
        <v>2301</v>
      </c>
      <c r="F8922" s="455">
        <v>1</v>
      </c>
      <c r="G8922" s="455">
        <v>628.55999999999995</v>
      </c>
      <c r="H8922" s="455">
        <v>628.55999999999995</v>
      </c>
      <c r="I8922" s="455" t="s">
        <v>2292</v>
      </c>
      <c r="J8922" s="455" t="s">
        <v>2283</v>
      </c>
    </row>
    <row r="8923" spans="2:10">
      <c r="B8923" s="454">
        <v>43024</v>
      </c>
      <c r="C8923" s="455" t="s">
        <v>2304</v>
      </c>
      <c r="D8923" s="455" t="s">
        <v>2274</v>
      </c>
      <c r="E8923" s="455" t="s">
        <v>2301</v>
      </c>
      <c r="F8923" s="455">
        <v>1</v>
      </c>
      <c r="G8923" s="455">
        <v>747.69</v>
      </c>
      <c r="H8923" s="455">
        <v>747.69</v>
      </c>
      <c r="I8923" s="455" t="s">
        <v>2292</v>
      </c>
      <c r="J8923" s="455" t="s">
        <v>2283</v>
      </c>
    </row>
    <row r="8924" spans="2:10">
      <c r="B8924" s="454">
        <v>43024</v>
      </c>
      <c r="C8924" s="455" t="s">
        <v>2639</v>
      </c>
      <c r="D8924" s="455" t="s">
        <v>2274</v>
      </c>
      <c r="E8924" s="455" t="s">
        <v>2319</v>
      </c>
      <c r="F8924" s="455">
        <v>1</v>
      </c>
      <c r="G8924" s="455">
        <v>1348.98</v>
      </c>
      <c r="H8924" s="455">
        <v>1348.98</v>
      </c>
      <c r="I8924" s="455" t="s">
        <v>2347</v>
      </c>
      <c r="J8924" s="455" t="s">
        <v>2289</v>
      </c>
    </row>
    <row r="8925" spans="2:10">
      <c r="B8925" s="454">
        <v>43024</v>
      </c>
      <c r="C8925" s="455" t="s">
        <v>2512</v>
      </c>
      <c r="D8925" s="455" t="s">
        <v>2274</v>
      </c>
      <c r="E8925" s="455" t="s">
        <v>2314</v>
      </c>
      <c r="F8925" s="455">
        <v>1</v>
      </c>
      <c r="G8925" s="455">
        <v>872.33</v>
      </c>
      <c r="H8925" s="455">
        <v>872.33</v>
      </c>
      <c r="I8925" s="455" t="s">
        <v>2347</v>
      </c>
      <c r="J8925" s="455" t="s">
        <v>2277</v>
      </c>
    </row>
    <row r="8926" spans="2:10">
      <c r="B8926" s="454">
        <v>43024</v>
      </c>
      <c r="C8926" s="455" t="s">
        <v>2645</v>
      </c>
      <c r="D8926" s="455" t="s">
        <v>2274</v>
      </c>
      <c r="E8926" s="455" t="s">
        <v>2275</v>
      </c>
      <c r="F8926" s="455">
        <v>1</v>
      </c>
      <c r="G8926" s="455">
        <v>1637.76</v>
      </c>
      <c r="H8926" s="455">
        <v>1637.76</v>
      </c>
      <c r="I8926" s="455" t="s">
        <v>2347</v>
      </c>
      <c r="J8926" s="455" t="s">
        <v>2289</v>
      </c>
    </row>
    <row r="8927" spans="2:10">
      <c r="B8927" s="454">
        <v>43024</v>
      </c>
      <c r="C8927" s="455" t="s">
        <v>2392</v>
      </c>
      <c r="D8927" s="455" t="s">
        <v>2281</v>
      </c>
      <c r="E8927" s="455" t="s">
        <v>2298</v>
      </c>
      <c r="F8927" s="455">
        <v>1</v>
      </c>
      <c r="G8927" s="455">
        <v>1072.4100000000001</v>
      </c>
      <c r="H8927" s="455">
        <v>1072.4100000000001</v>
      </c>
      <c r="I8927" s="455" t="s">
        <v>2347</v>
      </c>
      <c r="J8927" s="455" t="s">
        <v>2289</v>
      </c>
    </row>
    <row r="8928" spans="2:10">
      <c r="B8928" s="454">
        <v>43024</v>
      </c>
      <c r="C8928" s="455" t="s">
        <v>2404</v>
      </c>
      <c r="D8928" s="455" t="s">
        <v>2274</v>
      </c>
      <c r="E8928" s="455" t="s">
        <v>2275</v>
      </c>
      <c r="F8928" s="455">
        <v>1</v>
      </c>
      <c r="G8928" s="455">
        <v>1763.76</v>
      </c>
      <c r="H8928" s="455">
        <v>1763.76</v>
      </c>
      <c r="I8928" s="455" t="s">
        <v>2347</v>
      </c>
      <c r="J8928" s="455" t="s">
        <v>2299</v>
      </c>
    </row>
    <row r="8929" spans="2:10">
      <c r="B8929" s="454">
        <v>43024</v>
      </c>
      <c r="C8929" s="455" t="s">
        <v>2482</v>
      </c>
      <c r="D8929" s="455" t="s">
        <v>2274</v>
      </c>
      <c r="E8929" s="455" t="s">
        <v>2296</v>
      </c>
      <c r="F8929" s="455">
        <v>1</v>
      </c>
      <c r="G8929" s="455">
        <v>2705.09</v>
      </c>
      <c r="H8929" s="455">
        <v>2705.09</v>
      </c>
      <c r="I8929" s="455" t="s">
        <v>2347</v>
      </c>
      <c r="J8929" s="455" t="s">
        <v>2289</v>
      </c>
    </row>
    <row r="8930" spans="2:10">
      <c r="B8930" s="454">
        <v>43024</v>
      </c>
      <c r="C8930" s="455" t="s">
        <v>2343</v>
      </c>
      <c r="D8930" s="455" t="s">
        <v>2281</v>
      </c>
      <c r="E8930" s="455" t="s">
        <v>2294</v>
      </c>
      <c r="F8930" s="455">
        <v>1</v>
      </c>
      <c r="G8930" s="455">
        <v>1260.55</v>
      </c>
      <c r="H8930" s="455">
        <v>1260.55</v>
      </c>
      <c r="I8930" s="455" t="s">
        <v>2347</v>
      </c>
      <c r="J8930" s="455" t="s">
        <v>2289</v>
      </c>
    </row>
    <row r="8931" spans="2:10">
      <c r="B8931" s="454">
        <v>43024</v>
      </c>
      <c r="C8931" s="455" t="s">
        <v>2446</v>
      </c>
      <c r="D8931" s="455" t="s">
        <v>2274</v>
      </c>
      <c r="E8931" s="455" t="s">
        <v>2298</v>
      </c>
      <c r="F8931" s="455">
        <v>1</v>
      </c>
      <c r="G8931" s="455">
        <v>798.93</v>
      </c>
      <c r="H8931" s="455">
        <v>798.93</v>
      </c>
      <c r="I8931" s="455" t="s">
        <v>2347</v>
      </c>
      <c r="J8931" s="455" t="s">
        <v>2305</v>
      </c>
    </row>
    <row r="8932" spans="2:10">
      <c r="B8932" s="454">
        <v>43024</v>
      </c>
      <c r="C8932" s="455" t="s">
        <v>2611</v>
      </c>
      <c r="D8932" s="455" t="s">
        <v>2274</v>
      </c>
      <c r="E8932" s="455" t="s">
        <v>2294</v>
      </c>
      <c r="F8932" s="455">
        <v>1</v>
      </c>
      <c r="G8932" s="455">
        <v>804.14</v>
      </c>
      <c r="H8932" s="455">
        <v>804.14</v>
      </c>
      <c r="I8932" s="455" t="s">
        <v>2347</v>
      </c>
      <c r="J8932" s="455" t="s">
        <v>2283</v>
      </c>
    </row>
    <row r="8933" spans="2:10">
      <c r="B8933" s="454">
        <v>43024</v>
      </c>
      <c r="C8933" s="455" t="s">
        <v>2462</v>
      </c>
      <c r="D8933" s="455" t="s">
        <v>2274</v>
      </c>
      <c r="E8933" s="455" t="s">
        <v>2296</v>
      </c>
      <c r="F8933" s="455">
        <v>1</v>
      </c>
      <c r="G8933" s="455">
        <v>2835.95</v>
      </c>
      <c r="H8933" s="455">
        <v>2835.95</v>
      </c>
      <c r="I8933" s="455" t="s">
        <v>2276</v>
      </c>
      <c r="J8933" s="455" t="s">
        <v>2305</v>
      </c>
    </row>
    <row r="8934" spans="2:10">
      <c r="B8934" s="454">
        <v>43024</v>
      </c>
      <c r="C8934" s="455" t="s">
        <v>2381</v>
      </c>
      <c r="D8934" s="455" t="s">
        <v>2274</v>
      </c>
      <c r="E8934" s="455" t="s">
        <v>2319</v>
      </c>
      <c r="F8934" s="455">
        <v>1</v>
      </c>
      <c r="G8934" s="455">
        <v>805.39</v>
      </c>
      <c r="H8934" s="455">
        <v>805.39</v>
      </c>
      <c r="I8934" s="455" t="s">
        <v>2276</v>
      </c>
      <c r="J8934" s="455" t="s">
        <v>2299</v>
      </c>
    </row>
    <row r="8935" spans="2:10">
      <c r="B8935" s="454">
        <v>43024</v>
      </c>
      <c r="C8935" s="455" t="s">
        <v>2463</v>
      </c>
      <c r="D8935" s="455" t="s">
        <v>2274</v>
      </c>
      <c r="E8935" s="455" t="s">
        <v>2275</v>
      </c>
      <c r="F8935" s="455">
        <v>1</v>
      </c>
      <c r="G8935" s="455">
        <v>1777.65</v>
      </c>
      <c r="H8935" s="455">
        <v>1777.65</v>
      </c>
      <c r="I8935" s="455" t="s">
        <v>2276</v>
      </c>
      <c r="J8935" s="455" t="s">
        <v>2283</v>
      </c>
    </row>
    <row r="8936" spans="2:10">
      <c r="B8936" s="454">
        <v>43024</v>
      </c>
      <c r="C8936" s="455" t="s">
        <v>2577</v>
      </c>
      <c r="D8936" s="455" t="s">
        <v>2274</v>
      </c>
      <c r="E8936" s="455" t="s">
        <v>2314</v>
      </c>
      <c r="F8936" s="455">
        <v>1</v>
      </c>
      <c r="G8936" s="455">
        <v>1466.95</v>
      </c>
      <c r="H8936" s="455">
        <v>1466.95</v>
      </c>
      <c r="I8936" s="455" t="s">
        <v>2276</v>
      </c>
      <c r="J8936" s="455" t="s">
        <v>2283</v>
      </c>
    </row>
    <row r="8937" spans="2:10">
      <c r="B8937" s="454">
        <v>43024</v>
      </c>
      <c r="C8937" s="455" t="s">
        <v>2320</v>
      </c>
      <c r="D8937" s="455" t="s">
        <v>2274</v>
      </c>
      <c r="E8937" s="455" t="s">
        <v>2301</v>
      </c>
      <c r="F8937" s="455">
        <v>1</v>
      </c>
      <c r="G8937" s="455">
        <v>503.04</v>
      </c>
      <c r="H8937" s="455">
        <v>503.04</v>
      </c>
      <c r="I8937" s="455" t="s">
        <v>2276</v>
      </c>
      <c r="J8937" s="455" t="s">
        <v>2283</v>
      </c>
    </row>
    <row r="8938" spans="2:10">
      <c r="B8938" s="454">
        <v>43024</v>
      </c>
      <c r="C8938" s="455" t="s">
        <v>2362</v>
      </c>
      <c r="D8938" s="455" t="s">
        <v>2274</v>
      </c>
      <c r="E8938" s="455" t="s">
        <v>2275</v>
      </c>
      <c r="F8938" s="455">
        <v>1</v>
      </c>
      <c r="G8938" s="455">
        <v>1725.57</v>
      </c>
      <c r="H8938" s="455">
        <v>1725.57</v>
      </c>
      <c r="I8938" s="455" t="s">
        <v>2292</v>
      </c>
      <c r="J8938" s="455" t="s">
        <v>2305</v>
      </c>
    </row>
    <row r="8939" spans="2:10">
      <c r="B8939" s="454">
        <v>43024</v>
      </c>
      <c r="C8939" s="455" t="s">
        <v>2346</v>
      </c>
      <c r="D8939" s="455" t="s">
        <v>2281</v>
      </c>
      <c r="E8939" s="455" t="s">
        <v>2296</v>
      </c>
      <c r="F8939" s="455">
        <v>1</v>
      </c>
      <c r="G8939" s="455">
        <v>1736.48</v>
      </c>
      <c r="H8939" s="455">
        <v>1736.48</v>
      </c>
      <c r="I8939" s="455" t="s">
        <v>2292</v>
      </c>
      <c r="J8939" s="455" t="s">
        <v>2305</v>
      </c>
    </row>
    <row r="8940" spans="2:10">
      <c r="B8940" s="454">
        <v>43024</v>
      </c>
      <c r="C8940" s="455" t="s">
        <v>2562</v>
      </c>
      <c r="D8940" s="455" t="s">
        <v>2281</v>
      </c>
      <c r="E8940" s="455" t="s">
        <v>2287</v>
      </c>
      <c r="F8940" s="455">
        <v>1</v>
      </c>
      <c r="G8940" s="455">
        <v>271.89</v>
      </c>
      <c r="H8940" s="455">
        <v>271.89</v>
      </c>
      <c r="I8940" s="455" t="s">
        <v>2292</v>
      </c>
      <c r="J8940" s="455" t="s">
        <v>2299</v>
      </c>
    </row>
    <row r="8941" spans="2:10">
      <c r="B8941" s="454">
        <v>43024</v>
      </c>
      <c r="C8941" s="455" t="s">
        <v>2504</v>
      </c>
      <c r="D8941" s="455" t="s">
        <v>2274</v>
      </c>
      <c r="E8941" s="455" t="s">
        <v>2301</v>
      </c>
      <c r="F8941" s="455">
        <v>1</v>
      </c>
      <c r="G8941" s="455">
        <v>900.21</v>
      </c>
      <c r="H8941" s="455">
        <v>900.21</v>
      </c>
      <c r="I8941" s="455" t="s">
        <v>2292</v>
      </c>
      <c r="J8941" s="455" t="s">
        <v>2289</v>
      </c>
    </row>
    <row r="8942" spans="2:10">
      <c r="B8942" s="454">
        <v>43024</v>
      </c>
      <c r="C8942" s="455" t="s">
        <v>2620</v>
      </c>
      <c r="D8942" s="455" t="s">
        <v>2274</v>
      </c>
      <c r="E8942" s="455" t="s">
        <v>2275</v>
      </c>
      <c r="F8942" s="455">
        <v>1</v>
      </c>
      <c r="G8942" s="455">
        <v>1537.69</v>
      </c>
      <c r="H8942" s="455">
        <v>1537.69</v>
      </c>
      <c r="I8942" s="455" t="s">
        <v>2292</v>
      </c>
      <c r="J8942" s="455" t="s">
        <v>2289</v>
      </c>
    </row>
    <row r="8943" spans="2:10">
      <c r="B8943" s="454">
        <v>43024</v>
      </c>
      <c r="C8943" s="455" t="s">
        <v>2628</v>
      </c>
      <c r="D8943" s="455" t="s">
        <v>2274</v>
      </c>
      <c r="E8943" s="455" t="s">
        <v>2314</v>
      </c>
      <c r="F8943" s="455">
        <v>1</v>
      </c>
      <c r="G8943" s="455">
        <v>1141.1500000000001</v>
      </c>
      <c r="H8943" s="455">
        <v>1141.1500000000001</v>
      </c>
      <c r="I8943" s="455" t="s">
        <v>2292</v>
      </c>
      <c r="J8943" s="455" t="s">
        <v>2299</v>
      </c>
    </row>
    <row r="8944" spans="2:10">
      <c r="B8944" s="454">
        <v>43024</v>
      </c>
      <c r="C8944" s="455" t="s">
        <v>2645</v>
      </c>
      <c r="D8944" s="455" t="s">
        <v>2274</v>
      </c>
      <c r="E8944" s="455" t="s">
        <v>2275</v>
      </c>
      <c r="F8944" s="455">
        <v>1</v>
      </c>
      <c r="G8944" s="455">
        <v>1637.76</v>
      </c>
      <c r="H8944" s="455">
        <v>1637.76</v>
      </c>
      <c r="I8944" s="455" t="s">
        <v>2292</v>
      </c>
      <c r="J8944" s="455" t="s">
        <v>2277</v>
      </c>
    </row>
    <row r="8945" spans="2:10">
      <c r="B8945" s="454">
        <v>43024</v>
      </c>
      <c r="C8945" s="455" t="s">
        <v>2343</v>
      </c>
      <c r="D8945" s="455" t="s">
        <v>2281</v>
      </c>
      <c r="E8945" s="455" t="s">
        <v>2294</v>
      </c>
      <c r="F8945" s="455">
        <v>1</v>
      </c>
      <c r="G8945" s="455">
        <v>1260.55</v>
      </c>
      <c r="H8945" s="455">
        <v>1260.55</v>
      </c>
      <c r="I8945" s="455" t="s">
        <v>2292</v>
      </c>
      <c r="J8945" s="455" t="s">
        <v>2305</v>
      </c>
    </row>
    <row r="8946" spans="2:10">
      <c r="B8946" s="454">
        <v>43024</v>
      </c>
      <c r="C8946" s="455" t="s">
        <v>2403</v>
      </c>
      <c r="D8946" s="455" t="s">
        <v>2274</v>
      </c>
      <c r="E8946" s="455" t="s">
        <v>2314</v>
      </c>
      <c r="F8946" s="455">
        <v>1</v>
      </c>
      <c r="G8946" s="455">
        <v>1148.95</v>
      </c>
      <c r="H8946" s="455">
        <v>1148.95</v>
      </c>
      <c r="I8946" s="455" t="s">
        <v>2292</v>
      </c>
      <c r="J8946" s="455" t="s">
        <v>2277</v>
      </c>
    </row>
    <row r="8947" spans="2:10">
      <c r="B8947" s="454">
        <v>43024</v>
      </c>
      <c r="C8947" s="455" t="s">
        <v>2420</v>
      </c>
      <c r="D8947" s="455" t="s">
        <v>2281</v>
      </c>
      <c r="E8947" s="455" t="s">
        <v>2421</v>
      </c>
      <c r="F8947" s="455">
        <v>1</v>
      </c>
      <c r="G8947" s="455">
        <v>320.16000000000003</v>
      </c>
      <c r="H8947" s="455">
        <v>320.16000000000003</v>
      </c>
      <c r="I8947" s="455" t="s">
        <v>2292</v>
      </c>
      <c r="J8947" s="455" t="s">
        <v>2279</v>
      </c>
    </row>
    <row r="8948" spans="2:10">
      <c r="B8948" s="454">
        <v>43024</v>
      </c>
      <c r="C8948" s="455" t="s">
        <v>2340</v>
      </c>
      <c r="D8948" s="455" t="s">
        <v>2274</v>
      </c>
      <c r="E8948" s="455" t="s">
        <v>2301</v>
      </c>
      <c r="F8948" s="455">
        <v>1</v>
      </c>
      <c r="G8948" s="455">
        <v>751.82</v>
      </c>
      <c r="H8948" s="455">
        <v>751.82</v>
      </c>
      <c r="I8948" s="455" t="s">
        <v>2292</v>
      </c>
      <c r="J8948" s="455" t="s">
        <v>2305</v>
      </c>
    </row>
    <row r="8949" spans="2:10">
      <c r="B8949" s="454">
        <v>43024</v>
      </c>
      <c r="C8949" s="455" t="s">
        <v>2336</v>
      </c>
      <c r="D8949" s="455" t="s">
        <v>2274</v>
      </c>
      <c r="E8949" s="455" t="s">
        <v>2275</v>
      </c>
      <c r="F8949" s="455">
        <v>1</v>
      </c>
      <c r="G8949" s="455">
        <v>1653.84</v>
      </c>
      <c r="H8949" s="455">
        <v>1653.84</v>
      </c>
      <c r="I8949" s="455" t="s">
        <v>2292</v>
      </c>
      <c r="J8949" s="455" t="s">
        <v>2305</v>
      </c>
    </row>
    <row r="8950" spans="2:10">
      <c r="B8950" s="454">
        <v>43024</v>
      </c>
      <c r="C8950" s="455" t="s">
        <v>2455</v>
      </c>
      <c r="D8950" s="455" t="s">
        <v>2281</v>
      </c>
      <c r="E8950" s="455" t="s">
        <v>2285</v>
      </c>
      <c r="F8950" s="455">
        <v>1</v>
      </c>
      <c r="G8950" s="455">
        <v>1068.1199999999999</v>
      </c>
      <c r="H8950" s="455">
        <v>1068.1199999999999</v>
      </c>
      <c r="I8950" s="455" t="s">
        <v>2292</v>
      </c>
      <c r="J8950" s="455" t="s">
        <v>2289</v>
      </c>
    </row>
    <row r="8951" spans="2:10">
      <c r="B8951" s="454">
        <v>43024</v>
      </c>
      <c r="C8951" s="455" t="s">
        <v>2477</v>
      </c>
      <c r="D8951" s="455" t="s">
        <v>2274</v>
      </c>
      <c r="E8951" s="455" t="s">
        <v>2314</v>
      </c>
      <c r="F8951" s="455">
        <v>1</v>
      </c>
      <c r="G8951" s="455">
        <v>1163.81</v>
      </c>
      <c r="H8951" s="455">
        <v>1163.81</v>
      </c>
      <c r="I8951" s="455" t="s">
        <v>2292</v>
      </c>
      <c r="J8951" s="455" t="s">
        <v>2299</v>
      </c>
    </row>
    <row r="8952" spans="2:10">
      <c r="B8952" s="454">
        <v>43024</v>
      </c>
      <c r="C8952" s="455" t="s">
        <v>2487</v>
      </c>
      <c r="D8952" s="455" t="s">
        <v>2281</v>
      </c>
      <c r="E8952" s="455" t="s">
        <v>2296</v>
      </c>
      <c r="F8952" s="455">
        <v>1</v>
      </c>
      <c r="G8952" s="455">
        <v>1329.1</v>
      </c>
      <c r="H8952" s="455">
        <v>1329.1</v>
      </c>
      <c r="I8952" s="455" t="s">
        <v>2292</v>
      </c>
      <c r="J8952" s="455" t="s">
        <v>2299</v>
      </c>
    </row>
    <row r="8953" spans="2:10">
      <c r="B8953" s="454">
        <v>43025</v>
      </c>
      <c r="C8953" s="455" t="s">
        <v>2330</v>
      </c>
      <c r="D8953" s="455" t="s">
        <v>2281</v>
      </c>
      <c r="E8953" s="455" t="s">
        <v>2298</v>
      </c>
      <c r="F8953" s="455">
        <v>1</v>
      </c>
      <c r="G8953" s="455">
        <v>1032.3800000000001</v>
      </c>
      <c r="H8953" s="455">
        <v>1032.3800000000001</v>
      </c>
      <c r="I8953" s="455" t="s">
        <v>2292</v>
      </c>
      <c r="J8953" s="455" t="s">
        <v>2305</v>
      </c>
    </row>
    <row r="8954" spans="2:10">
      <c r="B8954" s="454">
        <v>43025</v>
      </c>
      <c r="C8954" s="455" t="s">
        <v>2643</v>
      </c>
      <c r="D8954" s="455" t="s">
        <v>2274</v>
      </c>
      <c r="E8954" s="455" t="s">
        <v>2275</v>
      </c>
      <c r="F8954" s="455">
        <v>1</v>
      </c>
      <c r="G8954" s="455">
        <v>2180.61</v>
      </c>
      <c r="H8954" s="455">
        <v>2180.61</v>
      </c>
      <c r="I8954" s="455" t="s">
        <v>2292</v>
      </c>
      <c r="J8954" s="455" t="s">
        <v>2305</v>
      </c>
    </row>
    <row r="8955" spans="2:10">
      <c r="B8955" s="454">
        <v>43025</v>
      </c>
      <c r="C8955" s="455" t="s">
        <v>2623</v>
      </c>
      <c r="D8955" s="455" t="s">
        <v>2274</v>
      </c>
      <c r="E8955" s="455" t="s">
        <v>2294</v>
      </c>
      <c r="F8955" s="455">
        <v>1</v>
      </c>
      <c r="G8955" s="455">
        <v>715.03</v>
      </c>
      <c r="H8955" s="455">
        <v>715.03</v>
      </c>
      <c r="I8955" s="455" t="s">
        <v>2292</v>
      </c>
      <c r="J8955" s="455" t="s">
        <v>2277</v>
      </c>
    </row>
    <row r="8956" spans="2:10">
      <c r="B8956" s="454">
        <v>43025</v>
      </c>
      <c r="C8956" s="455" t="s">
        <v>2467</v>
      </c>
      <c r="D8956" s="455" t="s">
        <v>2281</v>
      </c>
      <c r="E8956" s="455" t="s">
        <v>2285</v>
      </c>
      <c r="F8956" s="455">
        <v>1</v>
      </c>
      <c r="G8956" s="455">
        <v>1337.95</v>
      </c>
      <c r="H8956" s="455">
        <v>1337.95</v>
      </c>
      <c r="I8956" s="455" t="s">
        <v>2292</v>
      </c>
      <c r="J8956" s="455" t="s">
        <v>2277</v>
      </c>
    </row>
    <row r="8957" spans="2:10">
      <c r="B8957" s="454">
        <v>43025</v>
      </c>
      <c r="C8957" s="455" t="s">
        <v>2524</v>
      </c>
      <c r="D8957" s="455" t="s">
        <v>2274</v>
      </c>
      <c r="E8957" s="455" t="s">
        <v>2275</v>
      </c>
      <c r="F8957" s="455">
        <v>1</v>
      </c>
      <c r="G8957" s="455">
        <v>1268.76</v>
      </c>
      <c r="H8957" s="455">
        <v>1268.76</v>
      </c>
      <c r="I8957" s="455" t="s">
        <v>2292</v>
      </c>
      <c r="J8957" s="455" t="s">
        <v>2277</v>
      </c>
    </row>
    <row r="8958" spans="2:10">
      <c r="B8958" s="454">
        <v>43025</v>
      </c>
      <c r="C8958" s="455" t="s">
        <v>2553</v>
      </c>
      <c r="D8958" s="455" t="s">
        <v>2274</v>
      </c>
      <c r="E8958" s="455" t="s">
        <v>2301</v>
      </c>
      <c r="F8958" s="455">
        <v>1</v>
      </c>
      <c r="G8958" s="455">
        <v>609.52</v>
      </c>
      <c r="H8958" s="455">
        <v>609.52</v>
      </c>
      <c r="I8958" s="455" t="s">
        <v>2292</v>
      </c>
      <c r="J8958" s="455" t="s">
        <v>2283</v>
      </c>
    </row>
    <row r="8959" spans="2:10">
      <c r="B8959" s="454">
        <v>43025</v>
      </c>
      <c r="C8959" s="455" t="s">
        <v>2332</v>
      </c>
      <c r="D8959" s="455" t="s">
        <v>2274</v>
      </c>
      <c r="E8959" s="455" t="s">
        <v>2275</v>
      </c>
      <c r="F8959" s="455">
        <v>1</v>
      </c>
      <c r="G8959" s="455">
        <v>1261.51</v>
      </c>
      <c r="H8959" s="455">
        <v>1261.51</v>
      </c>
      <c r="I8959" s="455" t="s">
        <v>2292</v>
      </c>
      <c r="J8959" s="455" t="s">
        <v>2277</v>
      </c>
    </row>
    <row r="8960" spans="2:10">
      <c r="B8960" s="454">
        <v>43025</v>
      </c>
      <c r="C8960" s="455" t="s">
        <v>2295</v>
      </c>
      <c r="D8960" s="455" t="s">
        <v>2274</v>
      </c>
      <c r="E8960" s="455" t="s">
        <v>2296</v>
      </c>
      <c r="F8960" s="455">
        <v>1</v>
      </c>
      <c r="G8960" s="455">
        <v>2561.4699999999998</v>
      </c>
      <c r="H8960" s="455">
        <v>2561.4699999999998</v>
      </c>
      <c r="I8960" s="455" t="s">
        <v>2292</v>
      </c>
      <c r="J8960" s="455" t="s">
        <v>2289</v>
      </c>
    </row>
    <row r="8961" spans="2:10">
      <c r="B8961" s="454">
        <v>43025</v>
      </c>
      <c r="C8961" s="455" t="s">
        <v>2424</v>
      </c>
      <c r="D8961" s="455" t="s">
        <v>2281</v>
      </c>
      <c r="E8961" s="455" t="s">
        <v>2296</v>
      </c>
      <c r="F8961" s="455">
        <v>1</v>
      </c>
      <c r="G8961" s="455">
        <v>2090.0700000000002</v>
      </c>
      <c r="H8961" s="455">
        <v>2090.0700000000002</v>
      </c>
      <c r="I8961" s="455" t="s">
        <v>2347</v>
      </c>
      <c r="J8961" s="455" t="s">
        <v>2279</v>
      </c>
    </row>
    <row r="8962" spans="2:10">
      <c r="B8962" s="454">
        <v>43025</v>
      </c>
      <c r="C8962" s="455" t="s">
        <v>2471</v>
      </c>
      <c r="D8962" s="455" t="s">
        <v>2281</v>
      </c>
      <c r="E8962" s="455" t="s">
        <v>2275</v>
      </c>
      <c r="F8962" s="455">
        <v>1</v>
      </c>
      <c r="G8962" s="455">
        <v>1328.07</v>
      </c>
      <c r="H8962" s="455">
        <v>1328.07</v>
      </c>
      <c r="I8962" s="455" t="s">
        <v>2347</v>
      </c>
      <c r="J8962" s="455" t="s">
        <v>2283</v>
      </c>
    </row>
    <row r="8963" spans="2:10">
      <c r="B8963" s="454">
        <v>43025</v>
      </c>
      <c r="C8963" s="455" t="s">
        <v>2336</v>
      </c>
      <c r="D8963" s="455" t="s">
        <v>2274</v>
      </c>
      <c r="E8963" s="455" t="s">
        <v>2275</v>
      </c>
      <c r="F8963" s="455">
        <v>1</v>
      </c>
      <c r="G8963" s="455">
        <v>1653.84</v>
      </c>
      <c r="H8963" s="455">
        <v>1653.84</v>
      </c>
      <c r="I8963" s="455" t="s">
        <v>2347</v>
      </c>
      <c r="J8963" s="455" t="s">
        <v>2279</v>
      </c>
    </row>
    <row r="8964" spans="2:10">
      <c r="B8964" s="454">
        <v>43025</v>
      </c>
      <c r="C8964" s="455" t="s">
        <v>2395</v>
      </c>
      <c r="D8964" s="455" t="s">
        <v>2274</v>
      </c>
      <c r="E8964" s="455" t="s">
        <v>2294</v>
      </c>
      <c r="F8964" s="455">
        <v>1</v>
      </c>
      <c r="G8964" s="455">
        <v>891.18</v>
      </c>
      <c r="H8964" s="455">
        <v>891.18</v>
      </c>
      <c r="I8964" s="455" t="s">
        <v>2276</v>
      </c>
      <c r="J8964" s="455" t="s">
        <v>2305</v>
      </c>
    </row>
    <row r="8965" spans="2:10">
      <c r="B8965" s="454">
        <v>43025</v>
      </c>
      <c r="C8965" s="455" t="s">
        <v>2373</v>
      </c>
      <c r="D8965" s="455" t="s">
        <v>2281</v>
      </c>
      <c r="E8965" s="455" t="s">
        <v>2282</v>
      </c>
      <c r="F8965" s="455">
        <v>1</v>
      </c>
      <c r="G8965" s="455">
        <v>732.58</v>
      </c>
      <c r="H8965" s="455">
        <v>732.58</v>
      </c>
      <c r="I8965" s="455" t="s">
        <v>2276</v>
      </c>
      <c r="J8965" s="455" t="s">
        <v>2289</v>
      </c>
    </row>
    <row r="8966" spans="2:10">
      <c r="B8966" s="454">
        <v>43025</v>
      </c>
      <c r="C8966" s="455" t="s">
        <v>2587</v>
      </c>
      <c r="D8966" s="455" t="s">
        <v>2274</v>
      </c>
      <c r="E8966" s="455" t="s">
        <v>2275</v>
      </c>
      <c r="F8966" s="455">
        <v>1</v>
      </c>
      <c r="G8966" s="455">
        <v>1555.41</v>
      </c>
      <c r="H8966" s="455">
        <v>1555.41</v>
      </c>
      <c r="I8966" s="455" t="s">
        <v>2276</v>
      </c>
      <c r="J8966" s="455" t="s">
        <v>2289</v>
      </c>
    </row>
    <row r="8967" spans="2:10">
      <c r="B8967" s="454">
        <v>43025</v>
      </c>
      <c r="C8967" s="455" t="s">
        <v>2485</v>
      </c>
      <c r="D8967" s="455" t="s">
        <v>2274</v>
      </c>
      <c r="E8967" s="455" t="s">
        <v>2319</v>
      </c>
      <c r="F8967" s="455">
        <v>1</v>
      </c>
      <c r="G8967" s="455">
        <v>1055.0899999999999</v>
      </c>
      <c r="H8967" s="455">
        <v>1055.0899999999999</v>
      </c>
      <c r="I8967" s="455" t="s">
        <v>2276</v>
      </c>
      <c r="J8967" s="455" t="s">
        <v>2277</v>
      </c>
    </row>
    <row r="8968" spans="2:10">
      <c r="B8968" s="454">
        <v>43025</v>
      </c>
      <c r="C8968" s="455" t="s">
        <v>2293</v>
      </c>
      <c r="D8968" s="455" t="s">
        <v>2281</v>
      </c>
      <c r="E8968" s="455" t="s">
        <v>2294</v>
      </c>
      <c r="F8968" s="455">
        <v>1</v>
      </c>
      <c r="G8968" s="455">
        <v>1244.1199999999999</v>
      </c>
      <c r="H8968" s="455">
        <v>1244.1199999999999</v>
      </c>
      <c r="I8968" s="455" t="s">
        <v>2276</v>
      </c>
      <c r="J8968" s="455" t="s">
        <v>2283</v>
      </c>
    </row>
    <row r="8969" spans="2:10">
      <c r="B8969" s="454">
        <v>43025</v>
      </c>
      <c r="C8969" s="455" t="s">
        <v>2515</v>
      </c>
      <c r="D8969" s="455" t="s">
        <v>2274</v>
      </c>
      <c r="E8969" s="455" t="s">
        <v>2275</v>
      </c>
      <c r="F8969" s="455">
        <v>1</v>
      </c>
      <c r="G8969" s="455">
        <v>1623.96</v>
      </c>
      <c r="H8969" s="455">
        <v>1623.96</v>
      </c>
      <c r="I8969" s="455" t="s">
        <v>2347</v>
      </c>
      <c r="J8969" s="455" t="s">
        <v>2299</v>
      </c>
    </row>
    <row r="8970" spans="2:10">
      <c r="B8970" s="454">
        <v>43025</v>
      </c>
      <c r="C8970" s="455" t="s">
        <v>2633</v>
      </c>
      <c r="D8970" s="455" t="s">
        <v>2274</v>
      </c>
      <c r="E8970" s="455" t="s">
        <v>2296</v>
      </c>
      <c r="F8970" s="455">
        <v>1</v>
      </c>
      <c r="G8970" s="455">
        <v>2686.41</v>
      </c>
      <c r="H8970" s="455">
        <v>2686.41</v>
      </c>
      <c r="I8970" s="455" t="s">
        <v>2347</v>
      </c>
      <c r="J8970" s="455" t="s">
        <v>2279</v>
      </c>
    </row>
    <row r="8971" spans="2:10">
      <c r="B8971" s="454">
        <v>43025</v>
      </c>
      <c r="C8971" s="455" t="s">
        <v>2369</v>
      </c>
      <c r="D8971" s="455" t="s">
        <v>2281</v>
      </c>
      <c r="E8971" s="455" t="s">
        <v>2282</v>
      </c>
      <c r="F8971" s="455">
        <v>1</v>
      </c>
      <c r="G8971" s="455">
        <v>368.04</v>
      </c>
      <c r="H8971" s="455">
        <v>368.04</v>
      </c>
      <c r="I8971" s="455" t="s">
        <v>2347</v>
      </c>
      <c r="J8971" s="455" t="s">
        <v>2289</v>
      </c>
    </row>
    <row r="8972" spans="2:10">
      <c r="B8972" s="454">
        <v>43025</v>
      </c>
      <c r="C8972" s="455" t="s">
        <v>2395</v>
      </c>
      <c r="D8972" s="455" t="s">
        <v>2274</v>
      </c>
      <c r="E8972" s="455" t="s">
        <v>2294</v>
      </c>
      <c r="F8972" s="455">
        <v>1</v>
      </c>
      <c r="G8972" s="455">
        <v>891.18</v>
      </c>
      <c r="H8972" s="455">
        <v>891.18</v>
      </c>
      <c r="I8972" s="455" t="s">
        <v>2347</v>
      </c>
      <c r="J8972" s="455" t="s">
        <v>2277</v>
      </c>
    </row>
    <row r="8973" spans="2:10">
      <c r="B8973" s="454">
        <v>43025</v>
      </c>
      <c r="C8973" s="455" t="s">
        <v>2302</v>
      </c>
      <c r="D8973" s="455" t="s">
        <v>2281</v>
      </c>
      <c r="E8973" s="455" t="s">
        <v>2298</v>
      </c>
      <c r="F8973" s="455">
        <v>1</v>
      </c>
      <c r="G8973" s="455">
        <v>1516.04</v>
      </c>
      <c r="H8973" s="455">
        <v>1516.04</v>
      </c>
      <c r="I8973" s="455" t="s">
        <v>2347</v>
      </c>
      <c r="J8973" s="455" t="s">
        <v>2299</v>
      </c>
    </row>
    <row r="8974" spans="2:10">
      <c r="B8974" s="454">
        <v>43025</v>
      </c>
      <c r="C8974" s="455" t="s">
        <v>2643</v>
      </c>
      <c r="D8974" s="455" t="s">
        <v>2274</v>
      </c>
      <c r="E8974" s="455" t="s">
        <v>2275</v>
      </c>
      <c r="F8974" s="455">
        <v>1</v>
      </c>
      <c r="G8974" s="455">
        <v>2180.61</v>
      </c>
      <c r="H8974" s="455">
        <v>2180.61</v>
      </c>
      <c r="I8974" s="455" t="s">
        <v>2347</v>
      </c>
      <c r="J8974" s="455" t="s">
        <v>2283</v>
      </c>
    </row>
    <row r="8975" spans="2:10">
      <c r="B8975" s="454">
        <v>43025</v>
      </c>
      <c r="C8975" s="455" t="s">
        <v>2608</v>
      </c>
      <c r="D8975" s="455" t="s">
        <v>2274</v>
      </c>
      <c r="E8975" s="455" t="s">
        <v>2298</v>
      </c>
      <c r="F8975" s="455">
        <v>1</v>
      </c>
      <c r="G8975" s="455">
        <v>627.1</v>
      </c>
      <c r="H8975" s="455">
        <v>627.1</v>
      </c>
      <c r="I8975" s="455" t="s">
        <v>2347</v>
      </c>
      <c r="J8975" s="455" t="s">
        <v>2283</v>
      </c>
    </row>
    <row r="8976" spans="2:10">
      <c r="B8976" s="454">
        <v>43025</v>
      </c>
      <c r="C8976" s="455" t="s">
        <v>2607</v>
      </c>
      <c r="D8976" s="455" t="s">
        <v>2274</v>
      </c>
      <c r="E8976" s="455" t="s">
        <v>2275</v>
      </c>
      <c r="F8976" s="455">
        <v>1</v>
      </c>
      <c r="G8976" s="455">
        <v>1699.77</v>
      </c>
      <c r="H8976" s="455">
        <v>1699.77</v>
      </c>
      <c r="I8976" s="455" t="s">
        <v>2347</v>
      </c>
      <c r="J8976" s="455" t="s">
        <v>2305</v>
      </c>
    </row>
    <row r="8977" spans="2:10">
      <c r="B8977" s="454">
        <v>43025</v>
      </c>
      <c r="C8977" s="455" t="s">
        <v>2552</v>
      </c>
      <c r="D8977" s="455" t="s">
        <v>2274</v>
      </c>
      <c r="E8977" s="455" t="s">
        <v>2314</v>
      </c>
      <c r="F8977" s="455">
        <v>1</v>
      </c>
      <c r="G8977" s="455">
        <v>1125.51</v>
      </c>
      <c r="H8977" s="455">
        <v>1125.51</v>
      </c>
      <c r="I8977" s="455" t="s">
        <v>2347</v>
      </c>
      <c r="J8977" s="455" t="s">
        <v>2279</v>
      </c>
    </row>
    <row r="8978" spans="2:10">
      <c r="B8978" s="454">
        <v>43025</v>
      </c>
      <c r="C8978" s="455" t="s">
        <v>2592</v>
      </c>
      <c r="D8978" s="455" t="s">
        <v>2281</v>
      </c>
      <c r="E8978" s="455" t="s">
        <v>2390</v>
      </c>
      <c r="F8978" s="455">
        <v>1</v>
      </c>
      <c r="G8978" s="455">
        <v>1135.1400000000001</v>
      </c>
      <c r="H8978" s="455">
        <v>1135.1400000000001</v>
      </c>
      <c r="I8978" s="455" t="s">
        <v>2347</v>
      </c>
      <c r="J8978" s="455" t="s">
        <v>2305</v>
      </c>
    </row>
    <row r="8979" spans="2:10">
      <c r="B8979" s="454">
        <v>43025</v>
      </c>
      <c r="C8979" s="455" t="s">
        <v>2454</v>
      </c>
      <c r="D8979" s="455" t="s">
        <v>2274</v>
      </c>
      <c r="E8979" s="455" t="s">
        <v>2319</v>
      </c>
      <c r="F8979" s="455">
        <v>1</v>
      </c>
      <c r="G8979" s="455">
        <v>1153.8800000000001</v>
      </c>
      <c r="H8979" s="455">
        <v>1153.8800000000001</v>
      </c>
      <c r="I8979" s="455" t="s">
        <v>2347</v>
      </c>
      <c r="J8979" s="455" t="s">
        <v>2289</v>
      </c>
    </row>
    <row r="8980" spans="2:10">
      <c r="B8980" s="454">
        <v>43025</v>
      </c>
      <c r="C8980" s="455" t="s">
        <v>2549</v>
      </c>
      <c r="D8980" s="455" t="s">
        <v>2281</v>
      </c>
      <c r="E8980" s="455" t="s">
        <v>2275</v>
      </c>
      <c r="F8980" s="455">
        <v>1</v>
      </c>
      <c r="G8980" s="455">
        <v>2052.0300000000002</v>
      </c>
      <c r="H8980" s="455">
        <v>2052.0300000000002</v>
      </c>
      <c r="I8980" s="455" t="s">
        <v>2347</v>
      </c>
      <c r="J8980" s="455" t="s">
        <v>2277</v>
      </c>
    </row>
    <row r="8981" spans="2:10">
      <c r="B8981" s="454">
        <v>43025</v>
      </c>
      <c r="C8981" s="455" t="s">
        <v>2579</v>
      </c>
      <c r="D8981" s="455" t="s">
        <v>2274</v>
      </c>
      <c r="E8981" s="455" t="s">
        <v>2275</v>
      </c>
      <c r="F8981" s="455">
        <v>1</v>
      </c>
      <c r="G8981" s="455">
        <v>1415.4</v>
      </c>
      <c r="H8981" s="455">
        <v>1415.4</v>
      </c>
      <c r="I8981" s="455" t="s">
        <v>2276</v>
      </c>
      <c r="J8981" s="455" t="s">
        <v>2305</v>
      </c>
    </row>
    <row r="8982" spans="2:10">
      <c r="B8982" s="454">
        <v>43025</v>
      </c>
      <c r="C8982" s="455" t="s">
        <v>2395</v>
      </c>
      <c r="D8982" s="455" t="s">
        <v>2274</v>
      </c>
      <c r="E8982" s="455" t="s">
        <v>2294</v>
      </c>
      <c r="F8982" s="455">
        <v>1</v>
      </c>
      <c r="G8982" s="455">
        <v>891.18</v>
      </c>
      <c r="H8982" s="455">
        <v>891.18</v>
      </c>
      <c r="I8982" s="455" t="s">
        <v>2276</v>
      </c>
      <c r="J8982" s="455" t="s">
        <v>2299</v>
      </c>
    </row>
    <row r="8983" spans="2:10">
      <c r="B8983" s="454">
        <v>43025</v>
      </c>
      <c r="C8983" s="455" t="s">
        <v>2366</v>
      </c>
      <c r="D8983" s="455" t="s">
        <v>2274</v>
      </c>
      <c r="E8983" s="455" t="s">
        <v>2275</v>
      </c>
      <c r="F8983" s="455">
        <v>1</v>
      </c>
      <c r="G8983" s="455">
        <v>2116.0500000000002</v>
      </c>
      <c r="H8983" s="455">
        <v>2116.0500000000002</v>
      </c>
      <c r="I8983" s="455" t="s">
        <v>2276</v>
      </c>
      <c r="J8983" s="455" t="s">
        <v>2289</v>
      </c>
    </row>
    <row r="8984" spans="2:10">
      <c r="B8984" s="454">
        <v>43025</v>
      </c>
      <c r="C8984" s="455" t="s">
        <v>2290</v>
      </c>
      <c r="D8984" s="455" t="s">
        <v>2274</v>
      </c>
      <c r="E8984" s="455" t="s">
        <v>2275</v>
      </c>
      <c r="F8984" s="455">
        <v>1</v>
      </c>
      <c r="G8984" s="455">
        <v>1755.15</v>
      </c>
      <c r="H8984" s="455">
        <v>1755.15</v>
      </c>
      <c r="I8984" s="455" t="s">
        <v>2276</v>
      </c>
      <c r="J8984" s="455" t="s">
        <v>2289</v>
      </c>
    </row>
    <row r="8985" spans="2:10">
      <c r="B8985" s="454">
        <v>43025</v>
      </c>
      <c r="C8985" s="455" t="s">
        <v>2358</v>
      </c>
      <c r="D8985" s="455" t="s">
        <v>2281</v>
      </c>
      <c r="E8985" s="455" t="s">
        <v>2282</v>
      </c>
      <c r="F8985" s="455">
        <v>1</v>
      </c>
      <c r="G8985" s="455">
        <v>483.42</v>
      </c>
      <c r="H8985" s="455">
        <v>483.42</v>
      </c>
      <c r="I8985" s="455" t="s">
        <v>2292</v>
      </c>
      <c r="J8985" s="455" t="s">
        <v>2305</v>
      </c>
    </row>
    <row r="8986" spans="2:10">
      <c r="B8986" s="454">
        <v>43025</v>
      </c>
      <c r="C8986" s="455" t="s">
        <v>2631</v>
      </c>
      <c r="D8986" s="455" t="s">
        <v>2281</v>
      </c>
      <c r="E8986" s="455" t="s">
        <v>2421</v>
      </c>
      <c r="F8986" s="455">
        <v>1</v>
      </c>
      <c r="G8986" s="455">
        <v>862.84</v>
      </c>
      <c r="H8986" s="455">
        <v>862.84</v>
      </c>
      <c r="I8986" s="455" t="s">
        <v>2292</v>
      </c>
      <c r="J8986" s="455" t="s">
        <v>2279</v>
      </c>
    </row>
    <row r="8987" spans="2:10">
      <c r="B8987" s="454">
        <v>43025</v>
      </c>
      <c r="C8987" s="455" t="s">
        <v>2304</v>
      </c>
      <c r="D8987" s="455" t="s">
        <v>2274</v>
      </c>
      <c r="E8987" s="455" t="s">
        <v>2301</v>
      </c>
      <c r="F8987" s="455">
        <v>1</v>
      </c>
      <c r="G8987" s="455">
        <v>747.69</v>
      </c>
      <c r="H8987" s="455">
        <v>747.69</v>
      </c>
      <c r="I8987" s="455" t="s">
        <v>2292</v>
      </c>
      <c r="J8987" s="455" t="s">
        <v>2279</v>
      </c>
    </row>
    <row r="8988" spans="2:10">
      <c r="B8988" s="454">
        <v>43025</v>
      </c>
      <c r="C8988" s="455" t="s">
        <v>2450</v>
      </c>
      <c r="D8988" s="455" t="s">
        <v>2274</v>
      </c>
      <c r="E8988" s="455" t="s">
        <v>2275</v>
      </c>
      <c r="F8988" s="455">
        <v>1</v>
      </c>
      <c r="G8988" s="455">
        <v>1432.95</v>
      </c>
      <c r="H8988" s="455">
        <v>1432.95</v>
      </c>
      <c r="I8988" s="455" t="s">
        <v>2292</v>
      </c>
      <c r="J8988" s="455" t="s">
        <v>2283</v>
      </c>
    </row>
    <row r="8989" spans="2:10">
      <c r="B8989" s="454">
        <v>43026</v>
      </c>
      <c r="C8989" s="455" t="s">
        <v>2527</v>
      </c>
      <c r="D8989" s="455" t="s">
        <v>2274</v>
      </c>
      <c r="E8989" s="455" t="s">
        <v>2301</v>
      </c>
      <c r="F8989" s="455">
        <v>1</v>
      </c>
      <c r="G8989" s="455">
        <v>879.77</v>
      </c>
      <c r="H8989" s="455">
        <v>879.77</v>
      </c>
      <c r="I8989" s="455" t="s">
        <v>2292</v>
      </c>
      <c r="J8989" s="455" t="s">
        <v>2283</v>
      </c>
    </row>
    <row r="8990" spans="2:10">
      <c r="B8990" s="454">
        <v>43026</v>
      </c>
      <c r="C8990" s="455" t="s">
        <v>2338</v>
      </c>
      <c r="D8990" s="455" t="s">
        <v>2274</v>
      </c>
      <c r="E8990" s="455" t="s">
        <v>2319</v>
      </c>
      <c r="F8990" s="455">
        <v>1</v>
      </c>
      <c r="G8990" s="455">
        <v>1007.16</v>
      </c>
      <c r="H8990" s="455">
        <v>1007.16</v>
      </c>
      <c r="I8990" s="455" t="s">
        <v>2292</v>
      </c>
      <c r="J8990" s="455" t="s">
        <v>2283</v>
      </c>
    </row>
    <row r="8991" spans="2:10">
      <c r="B8991" s="454">
        <v>43026</v>
      </c>
      <c r="C8991" s="455" t="s">
        <v>2490</v>
      </c>
      <c r="D8991" s="455" t="s">
        <v>2274</v>
      </c>
      <c r="E8991" s="455" t="s">
        <v>2296</v>
      </c>
      <c r="F8991" s="455">
        <v>1</v>
      </c>
      <c r="G8991" s="455">
        <v>2511.85</v>
      </c>
      <c r="H8991" s="455">
        <v>2511.85</v>
      </c>
      <c r="I8991" s="455" t="s">
        <v>2292</v>
      </c>
      <c r="J8991" s="455" t="s">
        <v>2277</v>
      </c>
    </row>
    <row r="8992" spans="2:10">
      <c r="B8992" s="454">
        <v>43026</v>
      </c>
      <c r="C8992" s="455" t="s">
        <v>2600</v>
      </c>
      <c r="D8992" s="455" t="s">
        <v>2274</v>
      </c>
      <c r="E8992" s="455" t="s">
        <v>2301</v>
      </c>
      <c r="F8992" s="455">
        <v>1</v>
      </c>
      <c r="G8992" s="455">
        <v>754.85</v>
      </c>
      <c r="H8992" s="455">
        <v>754.85</v>
      </c>
      <c r="I8992" s="455" t="s">
        <v>2292</v>
      </c>
      <c r="J8992" s="455" t="s">
        <v>2283</v>
      </c>
    </row>
    <row r="8993" spans="2:10">
      <c r="B8993" s="454">
        <v>43026</v>
      </c>
      <c r="C8993" s="455" t="s">
        <v>2546</v>
      </c>
      <c r="D8993" s="455" t="s">
        <v>2281</v>
      </c>
      <c r="E8993" s="455" t="s">
        <v>2282</v>
      </c>
      <c r="F8993" s="455">
        <v>1</v>
      </c>
      <c r="G8993" s="455">
        <v>1211.92</v>
      </c>
      <c r="H8993" s="455">
        <v>1211.92</v>
      </c>
      <c r="I8993" s="455" t="s">
        <v>2292</v>
      </c>
      <c r="J8993" s="455" t="s">
        <v>2277</v>
      </c>
    </row>
    <row r="8994" spans="2:10">
      <c r="B8994" s="454">
        <v>43026</v>
      </c>
      <c r="C8994" s="455" t="s">
        <v>2486</v>
      </c>
      <c r="D8994" s="455" t="s">
        <v>2274</v>
      </c>
      <c r="E8994" s="455" t="s">
        <v>2275</v>
      </c>
      <c r="F8994" s="455">
        <v>1</v>
      </c>
      <c r="G8994" s="455">
        <v>1621.26</v>
      </c>
      <c r="H8994" s="455">
        <v>1621.26</v>
      </c>
      <c r="I8994" s="455" t="s">
        <v>2292</v>
      </c>
      <c r="J8994" s="455" t="s">
        <v>2305</v>
      </c>
    </row>
    <row r="8995" spans="2:10">
      <c r="B8995" s="454">
        <v>43026</v>
      </c>
      <c r="C8995" s="455" t="s">
        <v>2635</v>
      </c>
      <c r="D8995" s="455" t="s">
        <v>2274</v>
      </c>
      <c r="E8995" s="455" t="s">
        <v>2301</v>
      </c>
      <c r="F8995" s="455">
        <v>1</v>
      </c>
      <c r="G8995" s="455">
        <v>534.62</v>
      </c>
      <c r="H8995" s="455">
        <v>534.62</v>
      </c>
      <c r="I8995" s="455" t="s">
        <v>2292</v>
      </c>
      <c r="J8995" s="455" t="s">
        <v>2299</v>
      </c>
    </row>
    <row r="8996" spans="2:10">
      <c r="B8996" s="454">
        <v>43026</v>
      </c>
      <c r="C8996" s="455" t="s">
        <v>2414</v>
      </c>
      <c r="D8996" s="455" t="s">
        <v>2281</v>
      </c>
      <c r="E8996" s="455" t="s">
        <v>2298</v>
      </c>
      <c r="F8996" s="455">
        <v>1</v>
      </c>
      <c r="G8996" s="455">
        <v>1283.2</v>
      </c>
      <c r="H8996" s="455">
        <v>1283.2</v>
      </c>
      <c r="I8996" s="455" t="s">
        <v>2292</v>
      </c>
      <c r="J8996" s="455" t="s">
        <v>2277</v>
      </c>
    </row>
    <row r="8997" spans="2:10">
      <c r="B8997" s="454">
        <v>43026</v>
      </c>
      <c r="C8997" s="455" t="s">
        <v>2344</v>
      </c>
      <c r="D8997" s="455" t="s">
        <v>2274</v>
      </c>
      <c r="E8997" s="455" t="s">
        <v>2319</v>
      </c>
      <c r="F8997" s="455">
        <v>1</v>
      </c>
      <c r="G8997" s="455">
        <v>972.69</v>
      </c>
      <c r="H8997" s="455">
        <v>972.69</v>
      </c>
      <c r="I8997" s="455" t="s">
        <v>2292</v>
      </c>
      <c r="J8997" s="455" t="s">
        <v>2283</v>
      </c>
    </row>
    <row r="8998" spans="2:10">
      <c r="B8998" s="454">
        <v>43026</v>
      </c>
      <c r="C8998" s="455" t="s">
        <v>2312</v>
      </c>
      <c r="D8998" s="455" t="s">
        <v>2274</v>
      </c>
      <c r="E8998" s="455" t="s">
        <v>2298</v>
      </c>
      <c r="F8998" s="455">
        <v>1</v>
      </c>
      <c r="G8998" s="455">
        <v>792.84</v>
      </c>
      <c r="H8998" s="455">
        <v>792.84</v>
      </c>
      <c r="I8998" s="455" t="s">
        <v>2292</v>
      </c>
      <c r="J8998" s="455" t="s">
        <v>2277</v>
      </c>
    </row>
    <row r="8999" spans="2:10">
      <c r="B8999" s="454">
        <v>43026</v>
      </c>
      <c r="C8999" s="455" t="s">
        <v>2498</v>
      </c>
      <c r="D8999" s="455" t="s">
        <v>2274</v>
      </c>
      <c r="E8999" s="455" t="s">
        <v>2285</v>
      </c>
      <c r="F8999" s="455">
        <v>1</v>
      </c>
      <c r="G8999" s="455">
        <v>495.87</v>
      </c>
      <c r="H8999" s="455">
        <v>495.87</v>
      </c>
      <c r="I8999" s="455" t="s">
        <v>2292</v>
      </c>
      <c r="J8999" s="455" t="s">
        <v>2299</v>
      </c>
    </row>
    <row r="9000" spans="2:10">
      <c r="B9000" s="454">
        <v>43026</v>
      </c>
      <c r="C9000" s="455" t="s">
        <v>2647</v>
      </c>
      <c r="D9000" s="455" t="s">
        <v>2274</v>
      </c>
      <c r="E9000" s="455" t="s">
        <v>2319</v>
      </c>
      <c r="F9000" s="455">
        <v>1</v>
      </c>
      <c r="G9000" s="455">
        <v>829.72</v>
      </c>
      <c r="H9000" s="455">
        <v>829.72</v>
      </c>
      <c r="I9000" s="455" t="s">
        <v>2292</v>
      </c>
      <c r="J9000" s="455" t="s">
        <v>2305</v>
      </c>
    </row>
    <row r="9001" spans="2:10">
      <c r="B9001" s="454">
        <v>43026</v>
      </c>
      <c r="C9001" s="455" t="s">
        <v>2340</v>
      </c>
      <c r="D9001" s="455" t="s">
        <v>2274</v>
      </c>
      <c r="E9001" s="455" t="s">
        <v>2301</v>
      </c>
      <c r="F9001" s="455">
        <v>1</v>
      </c>
      <c r="G9001" s="455">
        <v>751.82</v>
      </c>
      <c r="H9001" s="455">
        <v>751.82</v>
      </c>
      <c r="I9001" s="455" t="s">
        <v>2276</v>
      </c>
      <c r="J9001" s="455" t="s">
        <v>2305</v>
      </c>
    </row>
    <row r="9002" spans="2:10">
      <c r="B9002" s="454">
        <v>43026</v>
      </c>
      <c r="C9002" s="455" t="s">
        <v>2467</v>
      </c>
      <c r="D9002" s="455" t="s">
        <v>2281</v>
      </c>
      <c r="E9002" s="455" t="s">
        <v>2285</v>
      </c>
      <c r="F9002" s="455">
        <v>1</v>
      </c>
      <c r="G9002" s="455">
        <v>1337.95</v>
      </c>
      <c r="H9002" s="455">
        <v>1337.95</v>
      </c>
      <c r="I9002" s="455" t="s">
        <v>2276</v>
      </c>
      <c r="J9002" s="455" t="s">
        <v>2277</v>
      </c>
    </row>
    <row r="9003" spans="2:10">
      <c r="B9003" s="454">
        <v>43026</v>
      </c>
      <c r="C9003" s="455" t="s">
        <v>2470</v>
      </c>
      <c r="D9003" s="455" t="s">
        <v>2274</v>
      </c>
      <c r="E9003" s="455" t="s">
        <v>2319</v>
      </c>
      <c r="F9003" s="455">
        <v>1</v>
      </c>
      <c r="G9003" s="455">
        <v>1079.2</v>
      </c>
      <c r="H9003" s="455">
        <v>1079.2</v>
      </c>
      <c r="I9003" s="455" t="s">
        <v>2276</v>
      </c>
      <c r="J9003" s="455" t="s">
        <v>2289</v>
      </c>
    </row>
    <row r="9004" spans="2:10">
      <c r="B9004" s="454">
        <v>43026</v>
      </c>
      <c r="C9004" s="455" t="s">
        <v>2311</v>
      </c>
      <c r="D9004" s="455" t="s">
        <v>2281</v>
      </c>
      <c r="E9004" s="455" t="s">
        <v>2282</v>
      </c>
      <c r="F9004" s="455">
        <v>1</v>
      </c>
      <c r="G9004" s="455">
        <v>350.76</v>
      </c>
      <c r="H9004" s="455">
        <v>350.76</v>
      </c>
      <c r="I9004" s="455" t="s">
        <v>2276</v>
      </c>
      <c r="J9004" s="455" t="s">
        <v>2277</v>
      </c>
    </row>
    <row r="9005" spans="2:10">
      <c r="B9005" s="454">
        <v>43026</v>
      </c>
      <c r="C9005" s="455" t="s">
        <v>2543</v>
      </c>
      <c r="D9005" s="455" t="s">
        <v>2274</v>
      </c>
      <c r="E9005" s="455" t="s">
        <v>2275</v>
      </c>
      <c r="F9005" s="455">
        <v>1</v>
      </c>
      <c r="G9005" s="455">
        <v>1958.8</v>
      </c>
      <c r="H9005" s="455">
        <v>1958.8</v>
      </c>
      <c r="I9005" s="455" t="s">
        <v>2276</v>
      </c>
      <c r="J9005" s="455" t="s">
        <v>2283</v>
      </c>
    </row>
    <row r="9006" spans="2:10">
      <c r="B9006" s="454">
        <v>43026</v>
      </c>
      <c r="C9006" s="455" t="s">
        <v>2479</v>
      </c>
      <c r="D9006" s="455" t="s">
        <v>2274</v>
      </c>
      <c r="E9006" s="455" t="s">
        <v>2275</v>
      </c>
      <c r="F9006" s="455">
        <v>1</v>
      </c>
      <c r="G9006" s="455">
        <v>1844.15</v>
      </c>
      <c r="H9006" s="455">
        <v>1844.15</v>
      </c>
      <c r="I9006" s="455" t="s">
        <v>2276</v>
      </c>
      <c r="J9006" s="455" t="s">
        <v>2299</v>
      </c>
    </row>
    <row r="9007" spans="2:10">
      <c r="B9007" s="454">
        <v>43026</v>
      </c>
      <c r="C9007" s="455" t="s">
        <v>2429</v>
      </c>
      <c r="D9007" s="455" t="s">
        <v>2274</v>
      </c>
      <c r="E9007" s="455" t="s">
        <v>2294</v>
      </c>
      <c r="F9007" s="455">
        <v>1</v>
      </c>
      <c r="G9007" s="455">
        <v>1067.1199999999999</v>
      </c>
      <c r="H9007" s="455">
        <v>1067.1199999999999</v>
      </c>
      <c r="I9007" s="455" t="s">
        <v>2276</v>
      </c>
      <c r="J9007" s="455" t="s">
        <v>2305</v>
      </c>
    </row>
    <row r="9008" spans="2:10">
      <c r="B9008" s="454">
        <v>43026</v>
      </c>
      <c r="C9008" s="455" t="s">
        <v>2365</v>
      </c>
      <c r="D9008" s="455" t="s">
        <v>2274</v>
      </c>
      <c r="E9008" s="455" t="s">
        <v>2296</v>
      </c>
      <c r="F9008" s="455">
        <v>1</v>
      </c>
      <c r="G9008" s="455">
        <v>2610.87</v>
      </c>
      <c r="H9008" s="455">
        <v>2610.87</v>
      </c>
      <c r="I9008" s="455" t="s">
        <v>2276</v>
      </c>
      <c r="J9008" s="455" t="s">
        <v>2305</v>
      </c>
    </row>
    <row r="9009" spans="2:10">
      <c r="B9009" s="454">
        <v>43026</v>
      </c>
      <c r="C9009" s="455" t="s">
        <v>2544</v>
      </c>
      <c r="D9009" s="455" t="s">
        <v>2281</v>
      </c>
      <c r="E9009" s="455" t="s">
        <v>2298</v>
      </c>
      <c r="F9009" s="455">
        <v>1</v>
      </c>
      <c r="G9009" s="455">
        <v>1331.56</v>
      </c>
      <c r="H9009" s="455">
        <v>1331.56</v>
      </c>
      <c r="I9009" s="455" t="s">
        <v>2276</v>
      </c>
      <c r="J9009" s="455" t="s">
        <v>2299</v>
      </c>
    </row>
    <row r="9010" spans="2:10">
      <c r="B9010" s="454">
        <v>43026</v>
      </c>
      <c r="C9010" s="455" t="s">
        <v>2532</v>
      </c>
      <c r="D9010" s="455" t="s">
        <v>2274</v>
      </c>
      <c r="E9010" s="455" t="s">
        <v>2301</v>
      </c>
      <c r="F9010" s="455">
        <v>1</v>
      </c>
      <c r="G9010" s="455">
        <v>548.88</v>
      </c>
      <c r="H9010" s="455">
        <v>548.88</v>
      </c>
      <c r="I9010" s="455" t="s">
        <v>2276</v>
      </c>
      <c r="J9010" s="455" t="s">
        <v>2289</v>
      </c>
    </row>
    <row r="9011" spans="2:10">
      <c r="B9011" s="454">
        <v>43026</v>
      </c>
      <c r="C9011" s="455" t="s">
        <v>2291</v>
      </c>
      <c r="D9011" s="455" t="s">
        <v>2274</v>
      </c>
      <c r="E9011" s="455" t="s">
        <v>2275</v>
      </c>
      <c r="F9011" s="455">
        <v>1</v>
      </c>
      <c r="G9011" s="455">
        <v>1369.84</v>
      </c>
      <c r="H9011" s="455">
        <v>1369.84</v>
      </c>
      <c r="I9011" s="455" t="s">
        <v>2276</v>
      </c>
      <c r="J9011" s="455" t="s">
        <v>2299</v>
      </c>
    </row>
    <row r="9012" spans="2:10">
      <c r="B9012" s="454">
        <v>43026</v>
      </c>
      <c r="C9012" s="455" t="s">
        <v>2380</v>
      </c>
      <c r="D9012" s="455" t="s">
        <v>2281</v>
      </c>
      <c r="E9012" s="455" t="s">
        <v>2275</v>
      </c>
      <c r="F9012" s="455">
        <v>1</v>
      </c>
      <c r="G9012" s="455">
        <v>1444.09</v>
      </c>
      <c r="H9012" s="455">
        <v>1444.09</v>
      </c>
      <c r="I9012" s="455" t="s">
        <v>2276</v>
      </c>
      <c r="J9012" s="455" t="s">
        <v>2305</v>
      </c>
    </row>
    <row r="9013" spans="2:10">
      <c r="B9013" s="454">
        <v>43026</v>
      </c>
      <c r="C9013" s="455" t="s">
        <v>2538</v>
      </c>
      <c r="D9013" s="455" t="s">
        <v>2281</v>
      </c>
      <c r="E9013" s="455" t="s">
        <v>2275</v>
      </c>
      <c r="F9013" s="455">
        <v>1</v>
      </c>
      <c r="G9013" s="455">
        <v>932.74</v>
      </c>
      <c r="H9013" s="455">
        <v>932.74</v>
      </c>
      <c r="I9013" s="455" t="s">
        <v>2276</v>
      </c>
      <c r="J9013" s="455" t="s">
        <v>2283</v>
      </c>
    </row>
    <row r="9014" spans="2:10">
      <c r="B9014" s="454">
        <v>43026</v>
      </c>
      <c r="C9014" s="455" t="s">
        <v>2483</v>
      </c>
      <c r="D9014" s="455" t="s">
        <v>2274</v>
      </c>
      <c r="E9014" s="455" t="s">
        <v>2294</v>
      </c>
      <c r="F9014" s="455">
        <v>1</v>
      </c>
      <c r="G9014" s="455">
        <v>606.1</v>
      </c>
      <c r="H9014" s="455">
        <v>606.1</v>
      </c>
      <c r="I9014" s="455" t="s">
        <v>2276</v>
      </c>
      <c r="J9014" s="455" t="s">
        <v>2299</v>
      </c>
    </row>
    <row r="9015" spans="2:10">
      <c r="B9015" s="454">
        <v>43026</v>
      </c>
      <c r="C9015" s="455" t="s">
        <v>2544</v>
      </c>
      <c r="D9015" s="455" t="s">
        <v>2281</v>
      </c>
      <c r="E9015" s="455" t="s">
        <v>2298</v>
      </c>
      <c r="F9015" s="455">
        <v>1</v>
      </c>
      <c r="G9015" s="455">
        <v>1331.56</v>
      </c>
      <c r="H9015" s="455">
        <v>1331.56</v>
      </c>
      <c r="I9015" s="455" t="s">
        <v>2276</v>
      </c>
      <c r="J9015" s="455" t="s">
        <v>2279</v>
      </c>
    </row>
    <row r="9016" spans="2:10">
      <c r="B9016" s="454">
        <v>43026</v>
      </c>
      <c r="C9016" s="455" t="s">
        <v>2583</v>
      </c>
      <c r="D9016" s="455" t="s">
        <v>2274</v>
      </c>
      <c r="E9016" s="455" t="s">
        <v>2319</v>
      </c>
      <c r="F9016" s="455">
        <v>1</v>
      </c>
      <c r="G9016" s="455">
        <v>848.64</v>
      </c>
      <c r="H9016" s="455">
        <v>848.64</v>
      </c>
      <c r="I9016" s="455" t="s">
        <v>2276</v>
      </c>
      <c r="J9016" s="455" t="s">
        <v>2305</v>
      </c>
    </row>
    <row r="9017" spans="2:10">
      <c r="B9017" s="454">
        <v>43026</v>
      </c>
      <c r="C9017" s="455" t="s">
        <v>2278</v>
      </c>
      <c r="D9017" s="455" t="s">
        <v>2274</v>
      </c>
      <c r="E9017" s="455" t="s">
        <v>2275</v>
      </c>
      <c r="F9017" s="455">
        <v>1</v>
      </c>
      <c r="G9017" s="455">
        <v>1474.04</v>
      </c>
      <c r="H9017" s="455">
        <v>1474.04</v>
      </c>
      <c r="I9017" s="455" t="s">
        <v>2347</v>
      </c>
      <c r="J9017" s="455" t="s">
        <v>2277</v>
      </c>
    </row>
    <row r="9018" spans="2:10">
      <c r="B9018" s="454">
        <v>43026</v>
      </c>
      <c r="C9018" s="455" t="s">
        <v>2381</v>
      </c>
      <c r="D9018" s="455" t="s">
        <v>2274</v>
      </c>
      <c r="E9018" s="455" t="s">
        <v>2319</v>
      </c>
      <c r="F9018" s="455">
        <v>1</v>
      </c>
      <c r="G9018" s="455">
        <v>805.39</v>
      </c>
      <c r="H9018" s="455">
        <v>805.39</v>
      </c>
      <c r="I9018" s="455" t="s">
        <v>2347</v>
      </c>
      <c r="J9018" s="455" t="s">
        <v>2299</v>
      </c>
    </row>
    <row r="9019" spans="2:10">
      <c r="B9019" s="454">
        <v>43026</v>
      </c>
      <c r="C9019" s="455" t="s">
        <v>2629</v>
      </c>
      <c r="D9019" s="455" t="s">
        <v>2274</v>
      </c>
      <c r="E9019" s="455" t="s">
        <v>2301</v>
      </c>
      <c r="F9019" s="455">
        <v>1</v>
      </c>
      <c r="G9019" s="455">
        <v>617.89</v>
      </c>
      <c r="H9019" s="455">
        <v>617.89</v>
      </c>
      <c r="I9019" s="455" t="s">
        <v>2347</v>
      </c>
      <c r="J9019" s="455" t="s">
        <v>2289</v>
      </c>
    </row>
    <row r="9020" spans="2:10">
      <c r="B9020" s="454">
        <v>43026</v>
      </c>
      <c r="C9020" s="455" t="s">
        <v>2476</v>
      </c>
      <c r="D9020" s="455" t="s">
        <v>2274</v>
      </c>
      <c r="E9020" s="455" t="s">
        <v>2319</v>
      </c>
      <c r="F9020" s="455">
        <v>1</v>
      </c>
      <c r="G9020" s="455">
        <v>1074.8499999999999</v>
      </c>
      <c r="H9020" s="455">
        <v>1074.8499999999999</v>
      </c>
      <c r="I9020" s="455" t="s">
        <v>2347</v>
      </c>
      <c r="J9020" s="455" t="s">
        <v>2283</v>
      </c>
    </row>
    <row r="9021" spans="2:10">
      <c r="B9021" s="454">
        <v>43026</v>
      </c>
      <c r="C9021" s="455" t="s">
        <v>2598</v>
      </c>
      <c r="D9021" s="455" t="s">
        <v>2274</v>
      </c>
      <c r="E9021" s="455" t="s">
        <v>2319</v>
      </c>
      <c r="F9021" s="455">
        <v>1</v>
      </c>
      <c r="G9021" s="455">
        <v>810.33</v>
      </c>
      <c r="H9021" s="455">
        <v>810.33</v>
      </c>
      <c r="I9021" s="455" t="s">
        <v>2347</v>
      </c>
      <c r="J9021" s="455" t="s">
        <v>2289</v>
      </c>
    </row>
    <row r="9022" spans="2:10">
      <c r="B9022" s="454">
        <v>43026</v>
      </c>
      <c r="C9022" s="455" t="s">
        <v>2326</v>
      </c>
      <c r="D9022" s="455" t="s">
        <v>2274</v>
      </c>
      <c r="E9022" s="455" t="s">
        <v>2301</v>
      </c>
      <c r="F9022" s="455">
        <v>1</v>
      </c>
      <c r="G9022" s="455">
        <v>1115.3399999999999</v>
      </c>
      <c r="H9022" s="455">
        <v>1115.3399999999999</v>
      </c>
      <c r="I9022" s="455" t="s">
        <v>2347</v>
      </c>
      <c r="J9022" s="455" t="s">
        <v>2277</v>
      </c>
    </row>
    <row r="9023" spans="2:10">
      <c r="B9023" s="454">
        <v>43026</v>
      </c>
      <c r="C9023" s="455" t="s">
        <v>2584</v>
      </c>
      <c r="D9023" s="455" t="s">
        <v>2274</v>
      </c>
      <c r="E9023" s="455" t="s">
        <v>2319</v>
      </c>
      <c r="F9023" s="455">
        <v>1</v>
      </c>
      <c r="G9023" s="455">
        <v>735.07</v>
      </c>
      <c r="H9023" s="455">
        <v>735.07</v>
      </c>
      <c r="I9023" s="455" t="s">
        <v>2347</v>
      </c>
      <c r="J9023" s="455" t="s">
        <v>2289</v>
      </c>
    </row>
    <row r="9024" spans="2:10">
      <c r="B9024" s="454">
        <v>43026</v>
      </c>
      <c r="C9024" s="455" t="s">
        <v>2324</v>
      </c>
      <c r="D9024" s="455" t="s">
        <v>2281</v>
      </c>
      <c r="E9024" s="455" t="s">
        <v>2298</v>
      </c>
      <c r="F9024" s="455">
        <v>1</v>
      </c>
      <c r="G9024" s="455">
        <v>901.77</v>
      </c>
      <c r="H9024" s="455">
        <v>901.77</v>
      </c>
      <c r="I9024" s="455" t="s">
        <v>2347</v>
      </c>
      <c r="J9024" s="455" t="s">
        <v>2279</v>
      </c>
    </row>
    <row r="9025" spans="2:10">
      <c r="B9025" s="454">
        <v>43026</v>
      </c>
      <c r="C9025" s="455" t="s">
        <v>2353</v>
      </c>
      <c r="D9025" s="455" t="s">
        <v>2274</v>
      </c>
      <c r="E9025" s="455" t="s">
        <v>2301</v>
      </c>
      <c r="F9025" s="455">
        <v>1</v>
      </c>
      <c r="G9025" s="455">
        <v>494.12</v>
      </c>
      <c r="H9025" s="455">
        <v>494.12</v>
      </c>
      <c r="I9025" s="455" t="s">
        <v>2292</v>
      </c>
      <c r="J9025" s="455" t="s">
        <v>2289</v>
      </c>
    </row>
    <row r="9026" spans="2:10">
      <c r="B9026" s="454">
        <v>43026</v>
      </c>
      <c r="C9026" s="455" t="s">
        <v>2335</v>
      </c>
      <c r="D9026" s="455" t="s">
        <v>2274</v>
      </c>
      <c r="E9026" s="455" t="s">
        <v>2298</v>
      </c>
      <c r="F9026" s="455">
        <v>1</v>
      </c>
      <c r="G9026" s="455">
        <v>888.34</v>
      </c>
      <c r="H9026" s="455">
        <v>888.34</v>
      </c>
      <c r="I9026" s="455" t="s">
        <v>2292</v>
      </c>
      <c r="J9026" s="455" t="s">
        <v>2305</v>
      </c>
    </row>
    <row r="9027" spans="2:10">
      <c r="B9027" s="454">
        <v>43027</v>
      </c>
      <c r="C9027" s="455" t="s">
        <v>2465</v>
      </c>
      <c r="D9027" s="455" t="s">
        <v>2274</v>
      </c>
      <c r="E9027" s="455" t="s">
        <v>2301</v>
      </c>
      <c r="F9027" s="455">
        <v>1</v>
      </c>
      <c r="G9027" s="455">
        <v>437.22</v>
      </c>
      <c r="H9027" s="455">
        <v>437.22</v>
      </c>
      <c r="I9027" s="455" t="s">
        <v>2292</v>
      </c>
      <c r="J9027" s="455" t="s">
        <v>2305</v>
      </c>
    </row>
    <row r="9028" spans="2:10">
      <c r="B9028" s="454">
        <v>43027</v>
      </c>
      <c r="C9028" s="455" t="s">
        <v>2550</v>
      </c>
      <c r="D9028" s="455" t="s">
        <v>2281</v>
      </c>
      <c r="E9028" s="455" t="s">
        <v>2282</v>
      </c>
      <c r="F9028" s="455">
        <v>1</v>
      </c>
      <c r="G9028" s="455">
        <v>751.93</v>
      </c>
      <c r="H9028" s="455">
        <v>751.93</v>
      </c>
      <c r="I9028" s="455" t="s">
        <v>2292</v>
      </c>
      <c r="J9028" s="455" t="s">
        <v>2277</v>
      </c>
    </row>
    <row r="9029" spans="2:10">
      <c r="B9029" s="454">
        <v>43027</v>
      </c>
      <c r="C9029" s="455" t="s">
        <v>2366</v>
      </c>
      <c r="D9029" s="455" t="s">
        <v>2274</v>
      </c>
      <c r="E9029" s="455" t="s">
        <v>2275</v>
      </c>
      <c r="F9029" s="455">
        <v>1</v>
      </c>
      <c r="G9029" s="455">
        <v>2116.0500000000002</v>
      </c>
      <c r="H9029" s="455">
        <v>2116.0500000000002</v>
      </c>
      <c r="I9029" s="455" t="s">
        <v>2276</v>
      </c>
      <c r="J9029" s="455" t="s">
        <v>2305</v>
      </c>
    </row>
    <row r="9030" spans="2:10">
      <c r="B9030" s="454">
        <v>43027</v>
      </c>
      <c r="C9030" s="455" t="s">
        <v>2537</v>
      </c>
      <c r="D9030" s="455" t="s">
        <v>2281</v>
      </c>
      <c r="E9030" s="455" t="s">
        <v>2285</v>
      </c>
      <c r="F9030" s="455">
        <v>1</v>
      </c>
      <c r="G9030" s="455">
        <v>890.19</v>
      </c>
      <c r="H9030" s="455">
        <v>890.19</v>
      </c>
      <c r="I9030" s="455" t="s">
        <v>2276</v>
      </c>
      <c r="J9030" s="455" t="s">
        <v>2283</v>
      </c>
    </row>
    <row r="9031" spans="2:10">
      <c r="B9031" s="454">
        <v>43027</v>
      </c>
      <c r="C9031" s="455" t="s">
        <v>2638</v>
      </c>
      <c r="D9031" s="455" t="s">
        <v>2281</v>
      </c>
      <c r="E9031" s="455" t="s">
        <v>2287</v>
      </c>
      <c r="F9031" s="455">
        <v>1</v>
      </c>
      <c r="G9031" s="455">
        <v>672</v>
      </c>
      <c r="H9031" s="455">
        <v>672</v>
      </c>
      <c r="I9031" s="455" t="s">
        <v>2276</v>
      </c>
      <c r="J9031" s="455" t="s">
        <v>2277</v>
      </c>
    </row>
    <row r="9032" spans="2:10">
      <c r="B9032" s="454">
        <v>43027</v>
      </c>
      <c r="C9032" s="455" t="s">
        <v>2375</v>
      </c>
      <c r="D9032" s="455" t="s">
        <v>2281</v>
      </c>
      <c r="E9032" s="455" t="s">
        <v>2275</v>
      </c>
      <c r="F9032" s="455">
        <v>1</v>
      </c>
      <c r="G9032" s="455">
        <v>1617.61</v>
      </c>
      <c r="H9032" s="455">
        <v>1617.61</v>
      </c>
      <c r="I9032" s="455" t="s">
        <v>2276</v>
      </c>
      <c r="J9032" s="455" t="s">
        <v>2289</v>
      </c>
    </row>
    <row r="9033" spans="2:10">
      <c r="B9033" s="454">
        <v>43027</v>
      </c>
      <c r="C9033" s="455" t="s">
        <v>2642</v>
      </c>
      <c r="D9033" s="455" t="s">
        <v>2274</v>
      </c>
      <c r="E9033" s="455" t="s">
        <v>2275</v>
      </c>
      <c r="F9033" s="455">
        <v>1</v>
      </c>
      <c r="G9033" s="455">
        <v>1684.61</v>
      </c>
      <c r="H9033" s="455">
        <v>1684.61</v>
      </c>
      <c r="I9033" s="455" t="s">
        <v>2276</v>
      </c>
      <c r="J9033" s="455" t="s">
        <v>2283</v>
      </c>
    </row>
    <row r="9034" spans="2:10">
      <c r="B9034" s="454">
        <v>43027</v>
      </c>
      <c r="C9034" s="455" t="s">
        <v>2608</v>
      </c>
      <c r="D9034" s="455" t="s">
        <v>2274</v>
      </c>
      <c r="E9034" s="455" t="s">
        <v>2298</v>
      </c>
      <c r="F9034" s="455">
        <v>1</v>
      </c>
      <c r="G9034" s="455">
        <v>627.1</v>
      </c>
      <c r="H9034" s="455">
        <v>627.1</v>
      </c>
      <c r="I9034" s="455" t="s">
        <v>2276</v>
      </c>
      <c r="J9034" s="455" t="s">
        <v>2289</v>
      </c>
    </row>
    <row r="9035" spans="2:10">
      <c r="B9035" s="454">
        <v>43027</v>
      </c>
      <c r="C9035" s="455" t="s">
        <v>2389</v>
      </c>
      <c r="D9035" s="455" t="s">
        <v>2281</v>
      </c>
      <c r="E9035" s="455" t="s">
        <v>2390</v>
      </c>
      <c r="F9035" s="455">
        <v>1</v>
      </c>
      <c r="G9035" s="455">
        <v>1248.79</v>
      </c>
      <c r="H9035" s="455">
        <v>1248.79</v>
      </c>
      <c r="I9035" s="455" t="s">
        <v>2292</v>
      </c>
      <c r="J9035" s="455" t="s">
        <v>2305</v>
      </c>
    </row>
    <row r="9036" spans="2:10">
      <c r="B9036" s="454">
        <v>43027</v>
      </c>
      <c r="C9036" s="455" t="s">
        <v>2482</v>
      </c>
      <c r="D9036" s="455" t="s">
        <v>2274</v>
      </c>
      <c r="E9036" s="455" t="s">
        <v>2296</v>
      </c>
      <c r="F9036" s="455">
        <v>1</v>
      </c>
      <c r="G9036" s="455">
        <v>2705.09</v>
      </c>
      <c r="H9036" s="455">
        <v>2705.09</v>
      </c>
      <c r="I9036" s="455" t="s">
        <v>2292</v>
      </c>
      <c r="J9036" s="455" t="s">
        <v>2283</v>
      </c>
    </row>
    <row r="9037" spans="2:10">
      <c r="B9037" s="454">
        <v>43027</v>
      </c>
      <c r="C9037" s="455" t="s">
        <v>2573</v>
      </c>
      <c r="D9037" s="455" t="s">
        <v>2281</v>
      </c>
      <c r="E9037" s="455" t="s">
        <v>2296</v>
      </c>
      <c r="F9037" s="455">
        <v>1</v>
      </c>
      <c r="G9037" s="455">
        <v>1839.54</v>
      </c>
      <c r="H9037" s="455">
        <v>1839.54</v>
      </c>
      <c r="I9037" s="455" t="s">
        <v>2292</v>
      </c>
      <c r="J9037" s="455" t="s">
        <v>2283</v>
      </c>
    </row>
    <row r="9038" spans="2:10">
      <c r="B9038" s="454">
        <v>43027</v>
      </c>
      <c r="C9038" s="455" t="s">
        <v>2423</v>
      </c>
      <c r="D9038" s="455" t="s">
        <v>2274</v>
      </c>
      <c r="E9038" s="455" t="s">
        <v>2301</v>
      </c>
      <c r="F9038" s="455">
        <v>1</v>
      </c>
      <c r="G9038" s="455">
        <v>1071.82</v>
      </c>
      <c r="H9038" s="455">
        <v>1071.82</v>
      </c>
      <c r="I9038" s="455" t="s">
        <v>2292</v>
      </c>
      <c r="J9038" s="455" t="s">
        <v>2279</v>
      </c>
    </row>
    <row r="9039" spans="2:10">
      <c r="B9039" s="454">
        <v>43027</v>
      </c>
      <c r="C9039" s="455" t="s">
        <v>2468</v>
      </c>
      <c r="D9039" s="455" t="s">
        <v>2274</v>
      </c>
      <c r="E9039" s="455" t="s">
        <v>2301</v>
      </c>
      <c r="F9039" s="455">
        <v>1</v>
      </c>
      <c r="G9039" s="455">
        <v>958.86</v>
      </c>
      <c r="H9039" s="455">
        <v>958.86</v>
      </c>
      <c r="I9039" s="455" t="s">
        <v>2292</v>
      </c>
      <c r="J9039" s="455" t="s">
        <v>2299</v>
      </c>
    </row>
    <row r="9040" spans="2:10">
      <c r="B9040" s="454">
        <v>43027</v>
      </c>
      <c r="C9040" s="455" t="s">
        <v>2591</v>
      </c>
      <c r="D9040" s="455" t="s">
        <v>2274</v>
      </c>
      <c r="E9040" s="455" t="s">
        <v>2314</v>
      </c>
      <c r="F9040" s="455">
        <v>1</v>
      </c>
      <c r="G9040" s="455">
        <v>1248.77</v>
      </c>
      <c r="H9040" s="455">
        <v>1248.77</v>
      </c>
      <c r="I9040" s="455" t="s">
        <v>2292</v>
      </c>
      <c r="J9040" s="455" t="s">
        <v>2283</v>
      </c>
    </row>
    <row r="9041" spans="2:10">
      <c r="B9041" s="454">
        <v>43027</v>
      </c>
      <c r="C9041" s="455" t="s">
        <v>2593</v>
      </c>
      <c r="D9041" s="455" t="s">
        <v>2281</v>
      </c>
      <c r="E9041" s="455" t="s">
        <v>2282</v>
      </c>
      <c r="F9041" s="455">
        <v>1</v>
      </c>
      <c r="G9041" s="455">
        <v>898.79</v>
      </c>
      <c r="H9041" s="455">
        <v>898.79</v>
      </c>
      <c r="I9041" s="455" t="s">
        <v>2292</v>
      </c>
      <c r="J9041" s="455" t="s">
        <v>2279</v>
      </c>
    </row>
    <row r="9042" spans="2:10">
      <c r="B9042" s="454">
        <v>43027</v>
      </c>
      <c r="C9042" s="455" t="s">
        <v>2490</v>
      </c>
      <c r="D9042" s="455" t="s">
        <v>2274</v>
      </c>
      <c r="E9042" s="455" t="s">
        <v>2296</v>
      </c>
      <c r="F9042" s="455">
        <v>1</v>
      </c>
      <c r="G9042" s="455">
        <v>2511.85</v>
      </c>
      <c r="H9042" s="455">
        <v>2511.85</v>
      </c>
      <c r="I9042" s="455" t="s">
        <v>2292</v>
      </c>
      <c r="J9042" s="455" t="s">
        <v>2279</v>
      </c>
    </row>
    <row r="9043" spans="2:10">
      <c r="B9043" s="454">
        <v>43027</v>
      </c>
      <c r="C9043" s="455" t="s">
        <v>2368</v>
      </c>
      <c r="D9043" s="455" t="s">
        <v>2274</v>
      </c>
      <c r="E9043" s="455" t="s">
        <v>2314</v>
      </c>
      <c r="F9043" s="455">
        <v>1</v>
      </c>
      <c r="G9043" s="455">
        <v>1290.8599999999999</v>
      </c>
      <c r="H9043" s="455">
        <v>1290.8599999999999</v>
      </c>
      <c r="I9043" s="455" t="s">
        <v>2292</v>
      </c>
      <c r="J9043" s="455" t="s">
        <v>2279</v>
      </c>
    </row>
    <row r="9044" spans="2:10">
      <c r="B9044" s="454">
        <v>43027</v>
      </c>
      <c r="C9044" s="455" t="s">
        <v>2629</v>
      </c>
      <c r="D9044" s="455" t="s">
        <v>2274</v>
      </c>
      <c r="E9044" s="455" t="s">
        <v>2301</v>
      </c>
      <c r="F9044" s="455">
        <v>1</v>
      </c>
      <c r="G9044" s="455">
        <v>617.89</v>
      </c>
      <c r="H9044" s="455">
        <v>617.89</v>
      </c>
      <c r="I9044" s="455" t="s">
        <v>2292</v>
      </c>
      <c r="J9044" s="455" t="s">
        <v>2305</v>
      </c>
    </row>
    <row r="9045" spans="2:10">
      <c r="B9045" s="454">
        <v>43027</v>
      </c>
      <c r="C9045" s="455" t="s">
        <v>2619</v>
      </c>
      <c r="D9045" s="455" t="s">
        <v>2281</v>
      </c>
      <c r="E9045" s="455" t="s">
        <v>2421</v>
      </c>
      <c r="F9045" s="455">
        <v>1</v>
      </c>
      <c r="G9045" s="455">
        <v>478.66</v>
      </c>
      <c r="H9045" s="455">
        <v>478.66</v>
      </c>
      <c r="I9045" s="455" t="s">
        <v>2292</v>
      </c>
      <c r="J9045" s="455" t="s">
        <v>2279</v>
      </c>
    </row>
    <row r="9046" spans="2:10">
      <c r="B9046" s="454">
        <v>43027</v>
      </c>
      <c r="C9046" s="455" t="s">
        <v>2641</v>
      </c>
      <c r="D9046" s="455" t="s">
        <v>2274</v>
      </c>
      <c r="E9046" s="455" t="s">
        <v>2296</v>
      </c>
      <c r="F9046" s="455">
        <v>1</v>
      </c>
      <c r="G9046" s="455">
        <v>3002.36</v>
      </c>
      <c r="H9046" s="455">
        <v>3002.36</v>
      </c>
      <c r="I9046" s="455" t="s">
        <v>2292</v>
      </c>
      <c r="J9046" s="455" t="s">
        <v>2305</v>
      </c>
    </row>
    <row r="9047" spans="2:10">
      <c r="B9047" s="454">
        <v>43027</v>
      </c>
      <c r="C9047" s="455" t="s">
        <v>2316</v>
      </c>
      <c r="D9047" s="455" t="s">
        <v>2274</v>
      </c>
      <c r="E9047" s="455" t="s">
        <v>2301</v>
      </c>
      <c r="F9047" s="455">
        <v>1</v>
      </c>
      <c r="G9047" s="455">
        <v>639.83000000000004</v>
      </c>
      <c r="H9047" s="455">
        <v>639.83000000000004</v>
      </c>
      <c r="I9047" s="455" t="s">
        <v>2292</v>
      </c>
      <c r="J9047" s="455" t="s">
        <v>2289</v>
      </c>
    </row>
    <row r="9048" spans="2:10">
      <c r="B9048" s="454">
        <v>43027</v>
      </c>
      <c r="C9048" s="455" t="s">
        <v>2326</v>
      </c>
      <c r="D9048" s="455" t="s">
        <v>2274</v>
      </c>
      <c r="E9048" s="455" t="s">
        <v>2301</v>
      </c>
      <c r="F9048" s="455">
        <v>1</v>
      </c>
      <c r="G9048" s="455">
        <v>1115.3399999999999</v>
      </c>
      <c r="H9048" s="455">
        <v>1115.3399999999999</v>
      </c>
      <c r="I9048" s="455" t="s">
        <v>2292</v>
      </c>
      <c r="J9048" s="455" t="s">
        <v>2279</v>
      </c>
    </row>
    <row r="9049" spans="2:10">
      <c r="B9049" s="454">
        <v>43027</v>
      </c>
      <c r="C9049" s="455" t="s">
        <v>2643</v>
      </c>
      <c r="D9049" s="455" t="s">
        <v>2274</v>
      </c>
      <c r="E9049" s="455" t="s">
        <v>2275</v>
      </c>
      <c r="F9049" s="455">
        <v>1</v>
      </c>
      <c r="G9049" s="455">
        <v>2180.61</v>
      </c>
      <c r="H9049" s="455">
        <v>2180.61</v>
      </c>
      <c r="I9049" s="455" t="s">
        <v>2292</v>
      </c>
      <c r="J9049" s="455" t="s">
        <v>2299</v>
      </c>
    </row>
    <row r="9050" spans="2:10">
      <c r="B9050" s="454">
        <v>43027</v>
      </c>
      <c r="C9050" s="455" t="s">
        <v>2355</v>
      </c>
      <c r="D9050" s="455" t="s">
        <v>2281</v>
      </c>
      <c r="E9050" s="455" t="s">
        <v>2287</v>
      </c>
      <c r="F9050" s="455">
        <v>1</v>
      </c>
      <c r="G9050" s="455">
        <v>1284.5</v>
      </c>
      <c r="H9050" s="455">
        <v>1284.5</v>
      </c>
      <c r="I9050" s="455" t="s">
        <v>2292</v>
      </c>
      <c r="J9050" s="455" t="s">
        <v>2289</v>
      </c>
    </row>
    <row r="9051" spans="2:10">
      <c r="B9051" s="454">
        <v>43027</v>
      </c>
      <c r="C9051" s="455" t="s">
        <v>2633</v>
      </c>
      <c r="D9051" s="455" t="s">
        <v>2274</v>
      </c>
      <c r="E9051" s="455" t="s">
        <v>2296</v>
      </c>
      <c r="F9051" s="455">
        <v>1</v>
      </c>
      <c r="G9051" s="455">
        <v>2686.41</v>
      </c>
      <c r="H9051" s="455">
        <v>2686.41</v>
      </c>
      <c r="I9051" s="455" t="s">
        <v>2292</v>
      </c>
      <c r="J9051" s="455" t="s">
        <v>2277</v>
      </c>
    </row>
    <row r="9052" spans="2:10">
      <c r="B9052" s="454">
        <v>43027</v>
      </c>
      <c r="C9052" s="455" t="s">
        <v>2562</v>
      </c>
      <c r="D9052" s="455" t="s">
        <v>2281</v>
      </c>
      <c r="E9052" s="455" t="s">
        <v>2287</v>
      </c>
      <c r="F9052" s="455">
        <v>1</v>
      </c>
      <c r="G9052" s="455">
        <v>271.89</v>
      </c>
      <c r="H9052" s="455">
        <v>271.89</v>
      </c>
      <c r="I9052" s="455" t="s">
        <v>2347</v>
      </c>
      <c r="J9052" s="455" t="s">
        <v>2289</v>
      </c>
    </row>
    <row r="9053" spans="2:10">
      <c r="B9053" s="454">
        <v>43027</v>
      </c>
      <c r="C9053" s="455" t="s">
        <v>2450</v>
      </c>
      <c r="D9053" s="455" t="s">
        <v>2274</v>
      </c>
      <c r="E9053" s="455" t="s">
        <v>2275</v>
      </c>
      <c r="F9053" s="455">
        <v>1</v>
      </c>
      <c r="G9053" s="455">
        <v>1432.95</v>
      </c>
      <c r="H9053" s="455">
        <v>1432.95</v>
      </c>
      <c r="I9053" s="455" t="s">
        <v>2347</v>
      </c>
      <c r="J9053" s="455" t="s">
        <v>2283</v>
      </c>
    </row>
    <row r="9054" spans="2:10">
      <c r="B9054" s="454">
        <v>43027</v>
      </c>
      <c r="C9054" s="455" t="s">
        <v>2517</v>
      </c>
      <c r="D9054" s="455" t="s">
        <v>2274</v>
      </c>
      <c r="E9054" s="455" t="s">
        <v>2301</v>
      </c>
      <c r="F9054" s="455">
        <v>1</v>
      </c>
      <c r="G9054" s="455">
        <v>531.89</v>
      </c>
      <c r="H9054" s="455">
        <v>531.89</v>
      </c>
      <c r="I9054" s="455" t="s">
        <v>2347</v>
      </c>
      <c r="J9054" s="455" t="s">
        <v>2289</v>
      </c>
    </row>
    <row r="9055" spans="2:10">
      <c r="B9055" s="454">
        <v>43027</v>
      </c>
      <c r="C9055" s="455" t="s">
        <v>2483</v>
      </c>
      <c r="D9055" s="455" t="s">
        <v>2274</v>
      </c>
      <c r="E9055" s="455" t="s">
        <v>2294</v>
      </c>
      <c r="F9055" s="455">
        <v>1</v>
      </c>
      <c r="G9055" s="455">
        <v>606.1</v>
      </c>
      <c r="H9055" s="455">
        <v>606.1</v>
      </c>
      <c r="I9055" s="455" t="s">
        <v>2347</v>
      </c>
      <c r="J9055" s="455" t="s">
        <v>2283</v>
      </c>
    </row>
    <row r="9056" spans="2:10">
      <c r="B9056" s="454">
        <v>43027</v>
      </c>
      <c r="C9056" s="455" t="s">
        <v>2447</v>
      </c>
      <c r="D9056" s="455" t="s">
        <v>2274</v>
      </c>
      <c r="E9056" s="455" t="s">
        <v>2301</v>
      </c>
      <c r="F9056" s="455">
        <v>1</v>
      </c>
      <c r="G9056" s="455">
        <v>1044.6600000000001</v>
      </c>
      <c r="H9056" s="455">
        <v>1044.6600000000001</v>
      </c>
      <c r="I9056" s="455" t="s">
        <v>2347</v>
      </c>
      <c r="J9056" s="455" t="s">
        <v>2299</v>
      </c>
    </row>
    <row r="9057" spans="2:10">
      <c r="B9057" s="454">
        <v>43027</v>
      </c>
      <c r="C9057" s="455" t="s">
        <v>2567</v>
      </c>
      <c r="D9057" s="455" t="s">
        <v>2281</v>
      </c>
      <c r="E9057" s="455" t="s">
        <v>2275</v>
      </c>
      <c r="F9057" s="455">
        <v>1</v>
      </c>
      <c r="G9057" s="455">
        <v>1137.8599999999999</v>
      </c>
      <c r="H9057" s="455">
        <v>1137.8599999999999</v>
      </c>
      <c r="I9057" s="455" t="s">
        <v>2292</v>
      </c>
      <c r="J9057" s="455" t="s">
        <v>2299</v>
      </c>
    </row>
    <row r="9058" spans="2:10">
      <c r="B9058" s="454">
        <v>43027</v>
      </c>
      <c r="C9058" s="455" t="s">
        <v>2646</v>
      </c>
      <c r="D9058" s="455" t="s">
        <v>2281</v>
      </c>
      <c r="E9058" s="455" t="s">
        <v>2298</v>
      </c>
      <c r="F9058" s="455">
        <v>1</v>
      </c>
      <c r="G9058" s="455">
        <v>991.84</v>
      </c>
      <c r="H9058" s="455">
        <v>991.84</v>
      </c>
      <c r="I9058" s="455" t="s">
        <v>2292</v>
      </c>
      <c r="J9058" s="455" t="s">
        <v>2283</v>
      </c>
    </row>
    <row r="9059" spans="2:10">
      <c r="B9059" s="454">
        <v>43027</v>
      </c>
      <c r="C9059" s="455" t="s">
        <v>2541</v>
      </c>
      <c r="D9059" s="455" t="s">
        <v>2281</v>
      </c>
      <c r="E9059" s="455" t="s">
        <v>2421</v>
      </c>
      <c r="F9059" s="455">
        <v>1</v>
      </c>
      <c r="G9059" s="455">
        <v>991.35</v>
      </c>
      <c r="H9059" s="455">
        <v>991.35</v>
      </c>
      <c r="I9059" s="455" t="s">
        <v>2292</v>
      </c>
      <c r="J9059" s="455" t="s">
        <v>2279</v>
      </c>
    </row>
    <row r="9060" spans="2:10">
      <c r="B9060" s="454">
        <v>43027</v>
      </c>
      <c r="C9060" s="455" t="s">
        <v>2374</v>
      </c>
      <c r="D9060" s="455" t="s">
        <v>2274</v>
      </c>
      <c r="E9060" s="455" t="s">
        <v>2319</v>
      </c>
      <c r="F9060" s="455">
        <v>1</v>
      </c>
      <c r="G9060" s="455">
        <v>1183.05</v>
      </c>
      <c r="H9060" s="455">
        <v>1183.05</v>
      </c>
      <c r="I9060" s="455" t="s">
        <v>2276</v>
      </c>
      <c r="J9060" s="455" t="s">
        <v>2299</v>
      </c>
    </row>
    <row r="9061" spans="2:10">
      <c r="B9061" s="454">
        <v>43027</v>
      </c>
      <c r="C9061" s="455" t="s">
        <v>2581</v>
      </c>
      <c r="D9061" s="455" t="s">
        <v>2274</v>
      </c>
      <c r="E9061" s="455" t="s">
        <v>2275</v>
      </c>
      <c r="F9061" s="455">
        <v>1</v>
      </c>
      <c r="G9061" s="455">
        <v>1740.35</v>
      </c>
      <c r="H9061" s="455">
        <v>1740.35</v>
      </c>
      <c r="I9061" s="455" t="s">
        <v>2276</v>
      </c>
      <c r="J9061" s="455" t="s">
        <v>2283</v>
      </c>
    </row>
    <row r="9062" spans="2:10">
      <c r="B9062" s="454">
        <v>43027</v>
      </c>
      <c r="C9062" s="455" t="s">
        <v>2555</v>
      </c>
      <c r="D9062" s="455" t="s">
        <v>2274</v>
      </c>
      <c r="E9062" s="455" t="s">
        <v>2294</v>
      </c>
      <c r="F9062" s="455">
        <v>1</v>
      </c>
      <c r="G9062" s="455">
        <v>966.18</v>
      </c>
      <c r="H9062" s="455">
        <v>966.18</v>
      </c>
      <c r="I9062" s="455" t="s">
        <v>2276</v>
      </c>
      <c r="J9062" s="455" t="s">
        <v>2299</v>
      </c>
    </row>
    <row r="9063" spans="2:10">
      <c r="B9063" s="454">
        <v>43027</v>
      </c>
      <c r="C9063" s="455" t="s">
        <v>2419</v>
      </c>
      <c r="D9063" s="455" t="s">
        <v>2274</v>
      </c>
      <c r="E9063" s="455" t="s">
        <v>2301</v>
      </c>
      <c r="F9063" s="455">
        <v>1</v>
      </c>
      <c r="G9063" s="455">
        <v>378.07</v>
      </c>
      <c r="H9063" s="455">
        <v>378.07</v>
      </c>
      <c r="I9063" s="455" t="s">
        <v>2276</v>
      </c>
      <c r="J9063" s="455" t="s">
        <v>2277</v>
      </c>
    </row>
    <row r="9064" spans="2:10">
      <c r="B9064" s="454">
        <v>43027</v>
      </c>
      <c r="C9064" s="455" t="s">
        <v>2366</v>
      </c>
      <c r="D9064" s="455" t="s">
        <v>2274</v>
      </c>
      <c r="E9064" s="455" t="s">
        <v>2275</v>
      </c>
      <c r="F9064" s="455">
        <v>1</v>
      </c>
      <c r="G9064" s="455">
        <v>2116.0500000000002</v>
      </c>
      <c r="H9064" s="455">
        <v>2116.0500000000002</v>
      </c>
      <c r="I9064" s="455" t="s">
        <v>2276</v>
      </c>
      <c r="J9064" s="455" t="s">
        <v>2277</v>
      </c>
    </row>
    <row r="9065" spans="2:10">
      <c r="B9065" s="454">
        <v>43027</v>
      </c>
      <c r="C9065" s="455" t="s">
        <v>2373</v>
      </c>
      <c r="D9065" s="455" t="s">
        <v>2281</v>
      </c>
      <c r="E9065" s="455" t="s">
        <v>2282</v>
      </c>
      <c r="F9065" s="455">
        <v>1</v>
      </c>
      <c r="G9065" s="455">
        <v>732.58</v>
      </c>
      <c r="H9065" s="455">
        <v>732.58</v>
      </c>
      <c r="I9065" s="455" t="s">
        <v>2276</v>
      </c>
      <c r="J9065" s="455" t="s">
        <v>2289</v>
      </c>
    </row>
    <row r="9066" spans="2:10">
      <c r="B9066" s="454">
        <v>43027</v>
      </c>
      <c r="C9066" s="455" t="s">
        <v>2295</v>
      </c>
      <c r="D9066" s="455" t="s">
        <v>2274</v>
      </c>
      <c r="E9066" s="455" t="s">
        <v>2296</v>
      </c>
      <c r="F9066" s="455">
        <v>1</v>
      </c>
      <c r="G9066" s="455">
        <v>2561.4699999999998</v>
      </c>
      <c r="H9066" s="455">
        <v>2561.4699999999998</v>
      </c>
      <c r="I9066" s="455" t="s">
        <v>2276</v>
      </c>
      <c r="J9066" s="455" t="s">
        <v>2299</v>
      </c>
    </row>
    <row r="9067" spans="2:10">
      <c r="B9067" s="454">
        <v>43028</v>
      </c>
      <c r="C9067" s="455" t="s">
        <v>2355</v>
      </c>
      <c r="D9067" s="455" t="s">
        <v>2281</v>
      </c>
      <c r="E9067" s="455" t="s">
        <v>2287</v>
      </c>
      <c r="F9067" s="455">
        <v>1</v>
      </c>
      <c r="G9067" s="455">
        <v>1284.5</v>
      </c>
      <c r="H9067" s="455">
        <v>1284.5</v>
      </c>
      <c r="I9067" s="455" t="s">
        <v>2276</v>
      </c>
      <c r="J9067" s="455" t="s">
        <v>2283</v>
      </c>
    </row>
    <row r="9068" spans="2:10">
      <c r="B9068" s="454">
        <v>43028</v>
      </c>
      <c r="C9068" s="455" t="s">
        <v>2508</v>
      </c>
      <c r="D9068" s="455" t="s">
        <v>2274</v>
      </c>
      <c r="E9068" s="455" t="s">
        <v>2301</v>
      </c>
      <c r="F9068" s="455">
        <v>1</v>
      </c>
      <c r="G9068" s="455">
        <v>531.08000000000004</v>
      </c>
      <c r="H9068" s="455">
        <v>531.08000000000004</v>
      </c>
      <c r="I9068" s="455" t="s">
        <v>2276</v>
      </c>
      <c r="J9068" s="455" t="s">
        <v>2305</v>
      </c>
    </row>
    <row r="9069" spans="2:10">
      <c r="B9069" s="454">
        <v>43028</v>
      </c>
      <c r="C9069" s="455" t="s">
        <v>2458</v>
      </c>
      <c r="D9069" s="455" t="s">
        <v>2274</v>
      </c>
      <c r="E9069" s="455" t="s">
        <v>2275</v>
      </c>
      <c r="F9069" s="455">
        <v>1</v>
      </c>
      <c r="G9069" s="455">
        <v>2177.4</v>
      </c>
      <c r="H9069" s="455">
        <v>2177.4</v>
      </c>
      <c r="I9069" s="455" t="s">
        <v>2276</v>
      </c>
      <c r="J9069" s="455" t="s">
        <v>2289</v>
      </c>
    </row>
    <row r="9070" spans="2:10">
      <c r="B9070" s="454">
        <v>43028</v>
      </c>
      <c r="C9070" s="455" t="s">
        <v>2434</v>
      </c>
      <c r="D9070" s="455" t="s">
        <v>2274</v>
      </c>
      <c r="E9070" s="455" t="s">
        <v>2301</v>
      </c>
      <c r="F9070" s="455">
        <v>1</v>
      </c>
      <c r="G9070" s="455">
        <v>575.02</v>
      </c>
      <c r="H9070" s="455">
        <v>575.02</v>
      </c>
      <c r="I9070" s="455" t="s">
        <v>2276</v>
      </c>
      <c r="J9070" s="455" t="s">
        <v>2283</v>
      </c>
    </row>
    <row r="9071" spans="2:10">
      <c r="B9071" s="454">
        <v>43028</v>
      </c>
      <c r="C9071" s="455" t="s">
        <v>2641</v>
      </c>
      <c r="D9071" s="455" t="s">
        <v>2274</v>
      </c>
      <c r="E9071" s="455" t="s">
        <v>2296</v>
      </c>
      <c r="F9071" s="455">
        <v>1</v>
      </c>
      <c r="G9071" s="455">
        <v>3002.36</v>
      </c>
      <c r="H9071" s="455">
        <v>3002.36</v>
      </c>
      <c r="I9071" s="455" t="s">
        <v>2276</v>
      </c>
      <c r="J9071" s="455" t="s">
        <v>2277</v>
      </c>
    </row>
    <row r="9072" spans="2:10">
      <c r="B9072" s="454">
        <v>43028</v>
      </c>
      <c r="C9072" s="455" t="s">
        <v>2474</v>
      </c>
      <c r="D9072" s="455" t="s">
        <v>2281</v>
      </c>
      <c r="E9072" s="455" t="s">
        <v>2294</v>
      </c>
      <c r="F9072" s="455">
        <v>1</v>
      </c>
      <c r="G9072" s="455">
        <v>1320.77</v>
      </c>
      <c r="H9072" s="455">
        <v>1320.77</v>
      </c>
      <c r="I9072" s="455" t="s">
        <v>2276</v>
      </c>
      <c r="J9072" s="455" t="s">
        <v>2279</v>
      </c>
    </row>
    <row r="9073" spans="2:10">
      <c r="B9073" s="454">
        <v>43028</v>
      </c>
      <c r="C9073" s="455" t="s">
        <v>2372</v>
      </c>
      <c r="D9073" s="455" t="s">
        <v>2274</v>
      </c>
      <c r="E9073" s="455" t="s">
        <v>2319</v>
      </c>
      <c r="F9073" s="455">
        <v>1</v>
      </c>
      <c r="G9073" s="455">
        <v>977.74</v>
      </c>
      <c r="H9073" s="455">
        <v>977.74</v>
      </c>
      <c r="I9073" s="455" t="s">
        <v>2276</v>
      </c>
      <c r="J9073" s="455" t="s">
        <v>2305</v>
      </c>
    </row>
    <row r="9074" spans="2:10">
      <c r="B9074" s="454">
        <v>43028</v>
      </c>
      <c r="C9074" s="455" t="s">
        <v>2543</v>
      </c>
      <c r="D9074" s="455" t="s">
        <v>2274</v>
      </c>
      <c r="E9074" s="455" t="s">
        <v>2275</v>
      </c>
      <c r="F9074" s="455">
        <v>1</v>
      </c>
      <c r="G9074" s="455">
        <v>1958.8</v>
      </c>
      <c r="H9074" s="455">
        <v>1958.8</v>
      </c>
      <c r="I9074" s="455" t="s">
        <v>2276</v>
      </c>
      <c r="J9074" s="455" t="s">
        <v>2299</v>
      </c>
    </row>
    <row r="9075" spans="2:10">
      <c r="B9075" s="454">
        <v>43028</v>
      </c>
      <c r="C9075" s="455" t="s">
        <v>2506</v>
      </c>
      <c r="D9075" s="455" t="s">
        <v>2274</v>
      </c>
      <c r="E9075" s="455" t="s">
        <v>2275</v>
      </c>
      <c r="F9075" s="455">
        <v>1</v>
      </c>
      <c r="G9075" s="455">
        <v>1637.59</v>
      </c>
      <c r="H9075" s="455">
        <v>1637.59</v>
      </c>
      <c r="I9075" s="455" t="s">
        <v>2276</v>
      </c>
      <c r="J9075" s="455" t="s">
        <v>2305</v>
      </c>
    </row>
    <row r="9076" spans="2:10">
      <c r="B9076" s="454">
        <v>43028</v>
      </c>
      <c r="C9076" s="455" t="s">
        <v>2320</v>
      </c>
      <c r="D9076" s="455" t="s">
        <v>2274</v>
      </c>
      <c r="E9076" s="455" t="s">
        <v>2301</v>
      </c>
      <c r="F9076" s="455">
        <v>1</v>
      </c>
      <c r="G9076" s="455">
        <v>503.04</v>
      </c>
      <c r="H9076" s="455">
        <v>503.04</v>
      </c>
      <c r="I9076" s="455" t="s">
        <v>2276</v>
      </c>
      <c r="J9076" s="455" t="s">
        <v>2277</v>
      </c>
    </row>
    <row r="9077" spans="2:10">
      <c r="B9077" s="454">
        <v>43028</v>
      </c>
      <c r="C9077" s="455" t="s">
        <v>2278</v>
      </c>
      <c r="D9077" s="455" t="s">
        <v>2274</v>
      </c>
      <c r="E9077" s="455" t="s">
        <v>2275</v>
      </c>
      <c r="F9077" s="455">
        <v>1</v>
      </c>
      <c r="G9077" s="455">
        <v>1474.04</v>
      </c>
      <c r="H9077" s="455">
        <v>1474.04</v>
      </c>
      <c r="I9077" s="455" t="s">
        <v>2292</v>
      </c>
      <c r="J9077" s="455" t="s">
        <v>2277</v>
      </c>
    </row>
    <row r="9078" spans="2:10">
      <c r="B9078" s="454">
        <v>43028</v>
      </c>
      <c r="C9078" s="455" t="s">
        <v>2445</v>
      </c>
      <c r="D9078" s="455" t="s">
        <v>2274</v>
      </c>
      <c r="E9078" s="455" t="s">
        <v>2314</v>
      </c>
      <c r="F9078" s="455">
        <v>1</v>
      </c>
      <c r="G9078" s="455">
        <v>1126.08</v>
      </c>
      <c r="H9078" s="455">
        <v>1126.08</v>
      </c>
      <c r="I9078" s="455" t="s">
        <v>2292</v>
      </c>
      <c r="J9078" s="455" t="s">
        <v>2305</v>
      </c>
    </row>
    <row r="9079" spans="2:10">
      <c r="B9079" s="454">
        <v>43028</v>
      </c>
      <c r="C9079" s="455" t="s">
        <v>2313</v>
      </c>
      <c r="D9079" s="455" t="s">
        <v>2274</v>
      </c>
      <c r="E9079" s="455" t="s">
        <v>2314</v>
      </c>
      <c r="F9079" s="455">
        <v>1</v>
      </c>
      <c r="G9079" s="455">
        <v>930.27</v>
      </c>
      <c r="H9079" s="455">
        <v>930.27</v>
      </c>
      <c r="I9079" s="455" t="s">
        <v>2292</v>
      </c>
      <c r="J9079" s="455" t="s">
        <v>2299</v>
      </c>
    </row>
    <row r="9080" spans="2:10">
      <c r="B9080" s="454">
        <v>43028</v>
      </c>
      <c r="C9080" s="455" t="s">
        <v>2404</v>
      </c>
      <c r="D9080" s="455" t="s">
        <v>2274</v>
      </c>
      <c r="E9080" s="455" t="s">
        <v>2275</v>
      </c>
      <c r="F9080" s="455">
        <v>1</v>
      </c>
      <c r="G9080" s="455">
        <v>1763.76</v>
      </c>
      <c r="H9080" s="455">
        <v>1763.76</v>
      </c>
      <c r="I9080" s="455" t="s">
        <v>2292</v>
      </c>
      <c r="J9080" s="455" t="s">
        <v>2289</v>
      </c>
    </row>
    <row r="9081" spans="2:10">
      <c r="B9081" s="454">
        <v>43028</v>
      </c>
      <c r="C9081" s="455" t="s">
        <v>2599</v>
      </c>
      <c r="D9081" s="455" t="s">
        <v>2281</v>
      </c>
      <c r="E9081" s="455" t="s">
        <v>2296</v>
      </c>
      <c r="F9081" s="455">
        <v>1</v>
      </c>
      <c r="G9081" s="455">
        <v>2414.98</v>
      </c>
      <c r="H9081" s="455">
        <v>2414.98</v>
      </c>
      <c r="I9081" s="455" t="s">
        <v>2276</v>
      </c>
      <c r="J9081" s="455" t="s">
        <v>2283</v>
      </c>
    </row>
    <row r="9082" spans="2:10">
      <c r="B9082" s="454">
        <v>43028</v>
      </c>
      <c r="C9082" s="455" t="s">
        <v>2428</v>
      </c>
      <c r="D9082" s="455" t="s">
        <v>2281</v>
      </c>
      <c r="E9082" s="455" t="s">
        <v>2287</v>
      </c>
      <c r="F9082" s="455">
        <v>1</v>
      </c>
      <c r="G9082" s="455">
        <v>568.83000000000004</v>
      </c>
      <c r="H9082" s="455">
        <v>568.83000000000004</v>
      </c>
      <c r="I9082" s="455" t="s">
        <v>2276</v>
      </c>
      <c r="J9082" s="455" t="s">
        <v>2299</v>
      </c>
    </row>
    <row r="9083" spans="2:10">
      <c r="B9083" s="454">
        <v>43028</v>
      </c>
      <c r="C9083" s="455" t="s">
        <v>2531</v>
      </c>
      <c r="D9083" s="455" t="s">
        <v>2274</v>
      </c>
      <c r="E9083" s="455" t="s">
        <v>2275</v>
      </c>
      <c r="F9083" s="455">
        <v>1</v>
      </c>
      <c r="G9083" s="455">
        <v>1805.93</v>
      </c>
      <c r="H9083" s="455">
        <v>1805.93</v>
      </c>
      <c r="I9083" s="455" t="s">
        <v>2276</v>
      </c>
      <c r="J9083" s="455" t="s">
        <v>2279</v>
      </c>
    </row>
    <row r="9084" spans="2:10">
      <c r="B9084" s="454">
        <v>43028</v>
      </c>
      <c r="C9084" s="455" t="s">
        <v>2567</v>
      </c>
      <c r="D9084" s="455" t="s">
        <v>2281</v>
      </c>
      <c r="E9084" s="455" t="s">
        <v>2275</v>
      </c>
      <c r="F9084" s="455">
        <v>1</v>
      </c>
      <c r="G9084" s="455">
        <v>1137.8599999999999</v>
      </c>
      <c r="H9084" s="455">
        <v>1137.8599999999999</v>
      </c>
      <c r="I9084" s="455" t="s">
        <v>2292</v>
      </c>
      <c r="J9084" s="455" t="s">
        <v>2305</v>
      </c>
    </row>
    <row r="9085" spans="2:10">
      <c r="B9085" s="454">
        <v>43028</v>
      </c>
      <c r="C9085" s="455" t="s">
        <v>2346</v>
      </c>
      <c r="D9085" s="455" t="s">
        <v>2281</v>
      </c>
      <c r="E9085" s="455" t="s">
        <v>2296</v>
      </c>
      <c r="F9085" s="455">
        <v>1</v>
      </c>
      <c r="G9085" s="455">
        <v>1736.48</v>
      </c>
      <c r="H9085" s="455">
        <v>1736.48</v>
      </c>
      <c r="I9085" s="455" t="s">
        <v>2292</v>
      </c>
      <c r="J9085" s="455" t="s">
        <v>2279</v>
      </c>
    </row>
    <row r="9086" spans="2:10">
      <c r="B9086" s="454">
        <v>43028</v>
      </c>
      <c r="C9086" s="455" t="s">
        <v>2411</v>
      </c>
      <c r="D9086" s="455" t="s">
        <v>2274</v>
      </c>
      <c r="E9086" s="455" t="s">
        <v>2275</v>
      </c>
      <c r="F9086" s="455">
        <v>1</v>
      </c>
      <c r="G9086" s="455">
        <v>1849.56</v>
      </c>
      <c r="H9086" s="455">
        <v>1849.56</v>
      </c>
      <c r="I9086" s="455" t="s">
        <v>2292</v>
      </c>
      <c r="J9086" s="455" t="s">
        <v>2283</v>
      </c>
    </row>
    <row r="9087" spans="2:10">
      <c r="B9087" s="454">
        <v>43028</v>
      </c>
      <c r="C9087" s="455" t="s">
        <v>2511</v>
      </c>
      <c r="D9087" s="455" t="s">
        <v>2281</v>
      </c>
      <c r="E9087" s="455" t="s">
        <v>2282</v>
      </c>
      <c r="F9087" s="455">
        <v>1</v>
      </c>
      <c r="G9087" s="455">
        <v>450.81</v>
      </c>
      <c r="H9087" s="455">
        <v>450.81</v>
      </c>
      <c r="I9087" s="455" t="s">
        <v>2292</v>
      </c>
      <c r="J9087" s="455" t="s">
        <v>2283</v>
      </c>
    </row>
    <row r="9088" spans="2:10">
      <c r="B9088" s="454">
        <v>43028</v>
      </c>
      <c r="C9088" s="455" t="s">
        <v>2595</v>
      </c>
      <c r="D9088" s="455" t="s">
        <v>2281</v>
      </c>
      <c r="E9088" s="455" t="s">
        <v>2275</v>
      </c>
      <c r="F9088" s="455">
        <v>1</v>
      </c>
      <c r="G9088" s="455">
        <v>2063.84</v>
      </c>
      <c r="H9088" s="455">
        <v>2063.84</v>
      </c>
      <c r="I9088" s="455" t="s">
        <v>2276</v>
      </c>
      <c r="J9088" s="455" t="s">
        <v>2305</v>
      </c>
    </row>
    <row r="9089" spans="2:10">
      <c r="B9089" s="454">
        <v>43028</v>
      </c>
      <c r="C9089" s="455" t="s">
        <v>2640</v>
      </c>
      <c r="D9089" s="455" t="s">
        <v>2274</v>
      </c>
      <c r="E9089" s="455" t="s">
        <v>2301</v>
      </c>
      <c r="F9089" s="455">
        <v>1</v>
      </c>
      <c r="G9089" s="455">
        <v>945.44</v>
      </c>
      <c r="H9089" s="455">
        <v>945.44</v>
      </c>
      <c r="I9089" s="455" t="s">
        <v>2276</v>
      </c>
      <c r="J9089" s="455" t="s">
        <v>2277</v>
      </c>
    </row>
    <row r="9090" spans="2:10">
      <c r="B9090" s="454">
        <v>43028</v>
      </c>
      <c r="C9090" s="455" t="s">
        <v>2460</v>
      </c>
      <c r="D9090" s="455" t="s">
        <v>2274</v>
      </c>
      <c r="E9090" s="455" t="s">
        <v>2294</v>
      </c>
      <c r="F9090" s="455">
        <v>1</v>
      </c>
      <c r="G9090" s="455">
        <v>725.94</v>
      </c>
      <c r="H9090" s="455">
        <v>725.94</v>
      </c>
      <c r="I9090" s="455" t="s">
        <v>2276</v>
      </c>
      <c r="J9090" s="455" t="s">
        <v>2305</v>
      </c>
    </row>
    <row r="9091" spans="2:10">
      <c r="B9091" s="454">
        <v>43028</v>
      </c>
      <c r="C9091" s="455" t="s">
        <v>2593</v>
      </c>
      <c r="D9091" s="455" t="s">
        <v>2281</v>
      </c>
      <c r="E9091" s="455" t="s">
        <v>2282</v>
      </c>
      <c r="F9091" s="455">
        <v>1</v>
      </c>
      <c r="G9091" s="455">
        <v>898.79</v>
      </c>
      <c r="H9091" s="455">
        <v>898.79</v>
      </c>
      <c r="I9091" s="455" t="s">
        <v>2276</v>
      </c>
      <c r="J9091" s="455" t="s">
        <v>2305</v>
      </c>
    </row>
    <row r="9092" spans="2:10">
      <c r="B9092" s="454">
        <v>43028</v>
      </c>
      <c r="C9092" s="455" t="s">
        <v>2511</v>
      </c>
      <c r="D9092" s="455" t="s">
        <v>2281</v>
      </c>
      <c r="E9092" s="455" t="s">
        <v>2282</v>
      </c>
      <c r="F9092" s="455">
        <v>1</v>
      </c>
      <c r="G9092" s="455">
        <v>450.81</v>
      </c>
      <c r="H9092" s="455">
        <v>450.81</v>
      </c>
      <c r="I9092" s="455" t="s">
        <v>2276</v>
      </c>
      <c r="J9092" s="455" t="s">
        <v>2277</v>
      </c>
    </row>
    <row r="9093" spans="2:10">
      <c r="B9093" s="454">
        <v>43028</v>
      </c>
      <c r="C9093" s="455" t="s">
        <v>2379</v>
      </c>
      <c r="D9093" s="455" t="s">
        <v>2274</v>
      </c>
      <c r="E9093" s="455" t="s">
        <v>2301</v>
      </c>
      <c r="F9093" s="455">
        <v>1</v>
      </c>
      <c r="G9093" s="455">
        <v>708.03</v>
      </c>
      <c r="H9093" s="455">
        <v>708.03</v>
      </c>
      <c r="I9093" s="455" t="s">
        <v>2276</v>
      </c>
      <c r="J9093" s="455" t="s">
        <v>2299</v>
      </c>
    </row>
    <row r="9094" spans="2:10">
      <c r="B9094" s="454">
        <v>43028</v>
      </c>
      <c r="C9094" s="455" t="s">
        <v>2620</v>
      </c>
      <c r="D9094" s="455" t="s">
        <v>2274</v>
      </c>
      <c r="E9094" s="455" t="s">
        <v>2275</v>
      </c>
      <c r="F9094" s="455">
        <v>1</v>
      </c>
      <c r="G9094" s="455">
        <v>1537.69</v>
      </c>
      <c r="H9094" s="455">
        <v>1537.69</v>
      </c>
      <c r="I9094" s="455" t="s">
        <v>2276</v>
      </c>
      <c r="J9094" s="455" t="s">
        <v>2279</v>
      </c>
    </row>
    <row r="9095" spans="2:10">
      <c r="B9095" s="454">
        <v>43028</v>
      </c>
      <c r="C9095" s="455" t="s">
        <v>2517</v>
      </c>
      <c r="D9095" s="455" t="s">
        <v>2274</v>
      </c>
      <c r="E9095" s="455" t="s">
        <v>2301</v>
      </c>
      <c r="F9095" s="455">
        <v>1</v>
      </c>
      <c r="G9095" s="455">
        <v>531.89</v>
      </c>
      <c r="H9095" s="455">
        <v>531.89</v>
      </c>
      <c r="I9095" s="455" t="s">
        <v>2276</v>
      </c>
      <c r="J9095" s="455" t="s">
        <v>2279</v>
      </c>
    </row>
    <row r="9096" spans="2:10">
      <c r="B9096" s="454">
        <v>43028</v>
      </c>
      <c r="C9096" s="455" t="s">
        <v>2437</v>
      </c>
      <c r="D9096" s="455" t="s">
        <v>2274</v>
      </c>
      <c r="E9096" s="455" t="s">
        <v>2298</v>
      </c>
      <c r="F9096" s="455">
        <v>1</v>
      </c>
      <c r="G9096" s="455">
        <v>669.95</v>
      </c>
      <c r="H9096" s="455">
        <v>669.95</v>
      </c>
      <c r="I9096" s="455" t="s">
        <v>2276</v>
      </c>
      <c r="J9096" s="455" t="s">
        <v>2279</v>
      </c>
    </row>
    <row r="9097" spans="2:10">
      <c r="B9097" s="454">
        <v>43028</v>
      </c>
      <c r="C9097" s="455" t="s">
        <v>2394</v>
      </c>
      <c r="D9097" s="455" t="s">
        <v>2274</v>
      </c>
      <c r="E9097" s="455" t="s">
        <v>2301</v>
      </c>
      <c r="F9097" s="455">
        <v>1</v>
      </c>
      <c r="G9097" s="455">
        <v>981.83</v>
      </c>
      <c r="H9097" s="455">
        <v>981.83</v>
      </c>
      <c r="I9097" s="455" t="s">
        <v>2276</v>
      </c>
      <c r="J9097" s="455" t="s">
        <v>2277</v>
      </c>
    </row>
    <row r="9098" spans="2:10">
      <c r="B9098" s="454">
        <v>43028</v>
      </c>
      <c r="C9098" s="455" t="s">
        <v>2450</v>
      </c>
      <c r="D9098" s="455" t="s">
        <v>2274</v>
      </c>
      <c r="E9098" s="455" t="s">
        <v>2275</v>
      </c>
      <c r="F9098" s="455">
        <v>1</v>
      </c>
      <c r="G9098" s="455">
        <v>1432.95</v>
      </c>
      <c r="H9098" s="455">
        <v>1432.95</v>
      </c>
      <c r="I9098" s="455" t="s">
        <v>2276</v>
      </c>
      <c r="J9098" s="455" t="s">
        <v>2277</v>
      </c>
    </row>
    <row r="9099" spans="2:10">
      <c r="B9099" s="454">
        <v>43028</v>
      </c>
      <c r="C9099" s="455" t="s">
        <v>2505</v>
      </c>
      <c r="D9099" s="455" t="s">
        <v>2274</v>
      </c>
      <c r="E9099" s="455" t="s">
        <v>2301</v>
      </c>
      <c r="F9099" s="455">
        <v>1</v>
      </c>
      <c r="G9099" s="455">
        <v>675.44</v>
      </c>
      <c r="H9099" s="455">
        <v>675.44</v>
      </c>
      <c r="I9099" s="455" t="s">
        <v>2276</v>
      </c>
      <c r="J9099" s="455" t="s">
        <v>2279</v>
      </c>
    </row>
    <row r="9100" spans="2:10">
      <c r="B9100" s="454">
        <v>43028</v>
      </c>
      <c r="C9100" s="455" t="s">
        <v>2293</v>
      </c>
      <c r="D9100" s="455" t="s">
        <v>2281</v>
      </c>
      <c r="E9100" s="455" t="s">
        <v>2294</v>
      </c>
      <c r="F9100" s="455">
        <v>1</v>
      </c>
      <c r="G9100" s="455">
        <v>1244.1199999999999</v>
      </c>
      <c r="H9100" s="455">
        <v>1244.1199999999999</v>
      </c>
      <c r="I9100" s="455" t="s">
        <v>2276</v>
      </c>
      <c r="J9100" s="455" t="s">
        <v>2279</v>
      </c>
    </row>
    <row r="9101" spans="2:10">
      <c r="B9101" s="454">
        <v>43028</v>
      </c>
      <c r="C9101" s="455" t="s">
        <v>2388</v>
      </c>
      <c r="D9101" s="455" t="s">
        <v>2281</v>
      </c>
      <c r="E9101" s="455" t="s">
        <v>2334</v>
      </c>
      <c r="F9101" s="455">
        <v>1</v>
      </c>
      <c r="G9101" s="455">
        <v>780.3</v>
      </c>
      <c r="H9101" s="455">
        <v>780.3</v>
      </c>
      <c r="I9101" s="455" t="s">
        <v>2292</v>
      </c>
      <c r="J9101" s="455" t="s">
        <v>2305</v>
      </c>
    </row>
    <row r="9102" spans="2:10">
      <c r="B9102" s="454">
        <v>43028</v>
      </c>
      <c r="C9102" s="455" t="s">
        <v>2336</v>
      </c>
      <c r="D9102" s="455" t="s">
        <v>2274</v>
      </c>
      <c r="E9102" s="455" t="s">
        <v>2275</v>
      </c>
      <c r="F9102" s="455">
        <v>1</v>
      </c>
      <c r="G9102" s="455">
        <v>1653.84</v>
      </c>
      <c r="H9102" s="455">
        <v>1653.84</v>
      </c>
      <c r="I9102" s="455" t="s">
        <v>2292</v>
      </c>
      <c r="J9102" s="455" t="s">
        <v>2277</v>
      </c>
    </row>
    <row r="9103" spans="2:10">
      <c r="B9103" s="454">
        <v>43028</v>
      </c>
      <c r="C9103" s="455" t="s">
        <v>2297</v>
      </c>
      <c r="D9103" s="455" t="s">
        <v>2274</v>
      </c>
      <c r="E9103" s="455" t="s">
        <v>2298</v>
      </c>
      <c r="F9103" s="455">
        <v>1</v>
      </c>
      <c r="G9103" s="455">
        <v>473.3</v>
      </c>
      <c r="H9103" s="455">
        <v>473.3</v>
      </c>
      <c r="I9103" s="455" t="s">
        <v>2292</v>
      </c>
      <c r="J9103" s="455" t="s">
        <v>2305</v>
      </c>
    </row>
    <row r="9104" spans="2:10">
      <c r="B9104" s="454">
        <v>43028</v>
      </c>
      <c r="C9104" s="455" t="s">
        <v>2572</v>
      </c>
      <c r="D9104" s="455" t="s">
        <v>2281</v>
      </c>
      <c r="E9104" s="455" t="s">
        <v>2421</v>
      </c>
      <c r="F9104" s="455">
        <v>1</v>
      </c>
      <c r="G9104" s="455">
        <v>381.88</v>
      </c>
      <c r="H9104" s="455">
        <v>381.88</v>
      </c>
      <c r="I9104" s="455" t="s">
        <v>2292</v>
      </c>
      <c r="J9104" s="455" t="s">
        <v>2299</v>
      </c>
    </row>
    <row r="9105" spans="2:10">
      <c r="B9105" s="454">
        <v>43029</v>
      </c>
      <c r="C9105" s="455" t="s">
        <v>2333</v>
      </c>
      <c r="D9105" s="455" t="s">
        <v>2281</v>
      </c>
      <c r="E9105" s="455" t="s">
        <v>2334</v>
      </c>
      <c r="F9105" s="455">
        <v>1</v>
      </c>
      <c r="G9105" s="455">
        <v>800.97</v>
      </c>
      <c r="H9105" s="455">
        <v>800.97</v>
      </c>
      <c r="I9105" s="455" t="s">
        <v>2292</v>
      </c>
      <c r="J9105" s="455" t="s">
        <v>2305</v>
      </c>
    </row>
    <row r="9106" spans="2:10">
      <c r="B9106" s="454">
        <v>43029</v>
      </c>
      <c r="C9106" s="455" t="s">
        <v>2444</v>
      </c>
      <c r="D9106" s="455" t="s">
        <v>2274</v>
      </c>
      <c r="E9106" s="455" t="s">
        <v>2294</v>
      </c>
      <c r="F9106" s="455">
        <v>1</v>
      </c>
      <c r="G9106" s="455">
        <v>599.84</v>
      </c>
      <c r="H9106" s="455">
        <v>599.84</v>
      </c>
      <c r="I9106" s="455" t="s">
        <v>2292</v>
      </c>
      <c r="J9106" s="455" t="s">
        <v>2277</v>
      </c>
    </row>
    <row r="9107" spans="2:10">
      <c r="B9107" s="454">
        <v>43029</v>
      </c>
      <c r="C9107" s="455" t="s">
        <v>2526</v>
      </c>
      <c r="D9107" s="455" t="s">
        <v>2274</v>
      </c>
      <c r="E9107" s="455" t="s">
        <v>2294</v>
      </c>
      <c r="F9107" s="455">
        <v>1</v>
      </c>
      <c r="G9107" s="455">
        <v>452.23</v>
      </c>
      <c r="H9107" s="455">
        <v>452.23</v>
      </c>
      <c r="I9107" s="455" t="s">
        <v>2292</v>
      </c>
      <c r="J9107" s="455" t="s">
        <v>2299</v>
      </c>
    </row>
    <row r="9108" spans="2:10">
      <c r="B9108" s="454">
        <v>43029</v>
      </c>
      <c r="C9108" s="455" t="s">
        <v>2345</v>
      </c>
      <c r="D9108" s="455" t="s">
        <v>2274</v>
      </c>
      <c r="E9108" s="455" t="s">
        <v>2301</v>
      </c>
      <c r="F9108" s="455">
        <v>1</v>
      </c>
      <c r="G9108" s="455">
        <v>790.2</v>
      </c>
      <c r="H9108" s="455">
        <v>790.2</v>
      </c>
      <c r="I9108" s="455" t="s">
        <v>2292</v>
      </c>
      <c r="J9108" s="455" t="s">
        <v>2283</v>
      </c>
    </row>
    <row r="9109" spans="2:10">
      <c r="B9109" s="454">
        <v>43029</v>
      </c>
      <c r="C9109" s="455" t="s">
        <v>2409</v>
      </c>
      <c r="D9109" s="455" t="s">
        <v>2274</v>
      </c>
      <c r="E9109" s="455" t="s">
        <v>2314</v>
      </c>
      <c r="F9109" s="455">
        <v>1</v>
      </c>
      <c r="G9109" s="455">
        <v>1380.66</v>
      </c>
      <c r="H9109" s="455">
        <v>1380.66</v>
      </c>
      <c r="I9109" s="455" t="s">
        <v>2292</v>
      </c>
      <c r="J9109" s="455" t="s">
        <v>2305</v>
      </c>
    </row>
    <row r="9110" spans="2:10">
      <c r="B9110" s="454">
        <v>43029</v>
      </c>
      <c r="C9110" s="455" t="s">
        <v>2557</v>
      </c>
      <c r="D9110" s="455" t="s">
        <v>2274</v>
      </c>
      <c r="E9110" s="455" t="s">
        <v>2294</v>
      </c>
      <c r="F9110" s="455">
        <v>1</v>
      </c>
      <c r="G9110" s="455">
        <v>310.67</v>
      </c>
      <c r="H9110" s="455">
        <v>310.67</v>
      </c>
      <c r="I9110" s="455" t="s">
        <v>2292</v>
      </c>
      <c r="J9110" s="455" t="s">
        <v>2289</v>
      </c>
    </row>
    <row r="9111" spans="2:10">
      <c r="B9111" s="454">
        <v>43029</v>
      </c>
      <c r="C9111" s="455" t="s">
        <v>2315</v>
      </c>
      <c r="D9111" s="455" t="s">
        <v>2281</v>
      </c>
      <c r="E9111" s="455" t="s">
        <v>2275</v>
      </c>
      <c r="F9111" s="455">
        <v>1</v>
      </c>
      <c r="G9111" s="455">
        <v>907.92</v>
      </c>
      <c r="H9111" s="455">
        <v>907.92</v>
      </c>
      <c r="I9111" s="455" t="s">
        <v>2347</v>
      </c>
      <c r="J9111" s="455" t="s">
        <v>2289</v>
      </c>
    </row>
    <row r="9112" spans="2:10">
      <c r="B9112" s="454">
        <v>43029</v>
      </c>
      <c r="C9112" s="455" t="s">
        <v>2499</v>
      </c>
      <c r="D9112" s="455" t="s">
        <v>2274</v>
      </c>
      <c r="E9112" s="455" t="s">
        <v>2319</v>
      </c>
      <c r="F9112" s="455">
        <v>1</v>
      </c>
      <c r="G9112" s="455">
        <v>1418.09</v>
      </c>
      <c r="H9112" s="455">
        <v>1418.09</v>
      </c>
      <c r="I9112" s="455" t="s">
        <v>2347</v>
      </c>
      <c r="J9112" s="455" t="s">
        <v>2299</v>
      </c>
    </row>
    <row r="9113" spans="2:10">
      <c r="B9113" s="454">
        <v>43029</v>
      </c>
      <c r="C9113" s="455" t="s">
        <v>2488</v>
      </c>
      <c r="D9113" s="455" t="s">
        <v>2274</v>
      </c>
      <c r="E9113" s="455" t="s">
        <v>2298</v>
      </c>
      <c r="F9113" s="455">
        <v>1</v>
      </c>
      <c r="G9113" s="455">
        <v>845.46</v>
      </c>
      <c r="H9113" s="455">
        <v>845.46</v>
      </c>
      <c r="I9113" s="455" t="s">
        <v>2347</v>
      </c>
      <c r="J9113" s="455" t="s">
        <v>2279</v>
      </c>
    </row>
    <row r="9114" spans="2:10">
      <c r="B9114" s="454">
        <v>43029</v>
      </c>
      <c r="C9114" s="455" t="s">
        <v>2510</v>
      </c>
      <c r="D9114" s="455" t="s">
        <v>2281</v>
      </c>
      <c r="E9114" s="455" t="s">
        <v>2421</v>
      </c>
      <c r="F9114" s="455">
        <v>1</v>
      </c>
      <c r="G9114" s="455">
        <v>1275.5999999999999</v>
      </c>
      <c r="H9114" s="455">
        <v>1275.5999999999999</v>
      </c>
      <c r="I9114" s="455" t="s">
        <v>2347</v>
      </c>
      <c r="J9114" s="455" t="s">
        <v>2299</v>
      </c>
    </row>
    <row r="9115" spans="2:10">
      <c r="B9115" s="454">
        <v>43029</v>
      </c>
      <c r="C9115" s="455" t="s">
        <v>2308</v>
      </c>
      <c r="D9115" s="455" t="s">
        <v>2274</v>
      </c>
      <c r="E9115" s="455" t="s">
        <v>2301</v>
      </c>
      <c r="F9115" s="455">
        <v>1</v>
      </c>
      <c r="G9115" s="455">
        <v>612.32000000000005</v>
      </c>
      <c r="H9115" s="455">
        <v>612.32000000000005</v>
      </c>
      <c r="I9115" s="455" t="s">
        <v>2276</v>
      </c>
      <c r="J9115" s="455" t="s">
        <v>2283</v>
      </c>
    </row>
    <row r="9116" spans="2:10">
      <c r="B9116" s="454">
        <v>43029</v>
      </c>
      <c r="C9116" s="455" t="s">
        <v>2407</v>
      </c>
      <c r="D9116" s="455" t="s">
        <v>2274</v>
      </c>
      <c r="E9116" s="455" t="s">
        <v>2301</v>
      </c>
      <c r="F9116" s="455">
        <v>1</v>
      </c>
      <c r="G9116" s="455">
        <v>628.55999999999995</v>
      </c>
      <c r="H9116" s="455">
        <v>628.55999999999995</v>
      </c>
      <c r="I9116" s="455" t="s">
        <v>2276</v>
      </c>
      <c r="J9116" s="455" t="s">
        <v>2279</v>
      </c>
    </row>
    <row r="9117" spans="2:10">
      <c r="B9117" s="454">
        <v>43029</v>
      </c>
      <c r="C9117" s="455" t="s">
        <v>2602</v>
      </c>
      <c r="D9117" s="455" t="s">
        <v>2274</v>
      </c>
      <c r="E9117" s="455" t="s">
        <v>2301</v>
      </c>
      <c r="F9117" s="455">
        <v>1</v>
      </c>
      <c r="G9117" s="455">
        <v>625.58000000000004</v>
      </c>
      <c r="H9117" s="455">
        <v>625.58000000000004</v>
      </c>
      <c r="I9117" s="455" t="s">
        <v>2276</v>
      </c>
      <c r="J9117" s="455" t="s">
        <v>2279</v>
      </c>
    </row>
    <row r="9118" spans="2:10">
      <c r="B9118" s="454">
        <v>43029</v>
      </c>
      <c r="C9118" s="455" t="s">
        <v>2577</v>
      </c>
      <c r="D9118" s="455" t="s">
        <v>2274</v>
      </c>
      <c r="E9118" s="455" t="s">
        <v>2314</v>
      </c>
      <c r="F9118" s="455">
        <v>1</v>
      </c>
      <c r="G9118" s="455">
        <v>1466.95</v>
      </c>
      <c r="H9118" s="455">
        <v>1466.95</v>
      </c>
      <c r="I9118" s="455" t="s">
        <v>2276</v>
      </c>
      <c r="J9118" s="455" t="s">
        <v>2277</v>
      </c>
    </row>
    <row r="9119" spans="2:10">
      <c r="B9119" s="454">
        <v>43029</v>
      </c>
      <c r="C9119" s="455" t="s">
        <v>2399</v>
      </c>
      <c r="D9119" s="455" t="s">
        <v>2274</v>
      </c>
      <c r="E9119" s="455" t="s">
        <v>2301</v>
      </c>
      <c r="F9119" s="455">
        <v>1</v>
      </c>
      <c r="G9119" s="455">
        <v>1004.91</v>
      </c>
      <c r="H9119" s="455">
        <v>1004.91</v>
      </c>
      <c r="I9119" s="455" t="s">
        <v>2276</v>
      </c>
      <c r="J9119" s="455" t="s">
        <v>2289</v>
      </c>
    </row>
    <row r="9120" spans="2:10">
      <c r="B9120" s="454">
        <v>43029</v>
      </c>
      <c r="C9120" s="455" t="s">
        <v>2532</v>
      </c>
      <c r="D9120" s="455" t="s">
        <v>2274</v>
      </c>
      <c r="E9120" s="455" t="s">
        <v>2301</v>
      </c>
      <c r="F9120" s="455">
        <v>1</v>
      </c>
      <c r="G9120" s="455">
        <v>548.88</v>
      </c>
      <c r="H9120" s="455">
        <v>548.88</v>
      </c>
      <c r="I9120" s="455" t="s">
        <v>2276</v>
      </c>
      <c r="J9120" s="455" t="s">
        <v>2277</v>
      </c>
    </row>
    <row r="9121" spans="2:10">
      <c r="B9121" s="454">
        <v>43029</v>
      </c>
      <c r="C9121" s="455" t="s">
        <v>2490</v>
      </c>
      <c r="D9121" s="455" t="s">
        <v>2274</v>
      </c>
      <c r="E9121" s="455" t="s">
        <v>2296</v>
      </c>
      <c r="F9121" s="455">
        <v>1</v>
      </c>
      <c r="G9121" s="455">
        <v>2511.85</v>
      </c>
      <c r="H9121" s="455">
        <v>2511.85</v>
      </c>
      <c r="I9121" s="455" t="s">
        <v>2347</v>
      </c>
      <c r="J9121" s="455" t="s">
        <v>2283</v>
      </c>
    </row>
    <row r="9122" spans="2:10">
      <c r="B9122" s="454">
        <v>43029</v>
      </c>
      <c r="C9122" s="455" t="s">
        <v>2620</v>
      </c>
      <c r="D9122" s="455" t="s">
        <v>2274</v>
      </c>
      <c r="E9122" s="455" t="s">
        <v>2275</v>
      </c>
      <c r="F9122" s="455">
        <v>1</v>
      </c>
      <c r="G9122" s="455">
        <v>1537.69</v>
      </c>
      <c r="H9122" s="455">
        <v>1537.69</v>
      </c>
      <c r="I9122" s="455" t="s">
        <v>2347</v>
      </c>
      <c r="J9122" s="455" t="s">
        <v>2283</v>
      </c>
    </row>
    <row r="9123" spans="2:10">
      <c r="B9123" s="454">
        <v>43029</v>
      </c>
      <c r="C9123" s="455" t="s">
        <v>2537</v>
      </c>
      <c r="D9123" s="455" t="s">
        <v>2281</v>
      </c>
      <c r="E9123" s="455" t="s">
        <v>2285</v>
      </c>
      <c r="F9123" s="455">
        <v>1</v>
      </c>
      <c r="G9123" s="455">
        <v>890.19</v>
      </c>
      <c r="H9123" s="455">
        <v>890.19</v>
      </c>
      <c r="I9123" s="455" t="s">
        <v>2292</v>
      </c>
      <c r="J9123" s="455" t="s">
        <v>2299</v>
      </c>
    </row>
    <row r="9124" spans="2:10">
      <c r="B9124" s="454">
        <v>43029</v>
      </c>
      <c r="C9124" s="455" t="s">
        <v>2284</v>
      </c>
      <c r="D9124" s="455" t="s">
        <v>2281</v>
      </c>
      <c r="E9124" s="455" t="s">
        <v>2285</v>
      </c>
      <c r="F9124" s="455">
        <v>1</v>
      </c>
      <c r="G9124" s="455">
        <v>1245.6300000000001</v>
      </c>
      <c r="H9124" s="455">
        <v>1245.6300000000001</v>
      </c>
      <c r="I9124" s="455" t="s">
        <v>2276</v>
      </c>
      <c r="J9124" s="455" t="s">
        <v>2279</v>
      </c>
    </row>
    <row r="9125" spans="2:10">
      <c r="B9125" s="454">
        <v>43029</v>
      </c>
      <c r="C9125" s="455" t="s">
        <v>2413</v>
      </c>
      <c r="D9125" s="455" t="s">
        <v>2274</v>
      </c>
      <c r="E9125" s="455" t="s">
        <v>2275</v>
      </c>
      <c r="F9125" s="455">
        <v>1</v>
      </c>
      <c r="G9125" s="455">
        <v>1649.83</v>
      </c>
      <c r="H9125" s="455">
        <v>1649.83</v>
      </c>
      <c r="I9125" s="455" t="s">
        <v>2276</v>
      </c>
      <c r="J9125" s="455" t="s">
        <v>2305</v>
      </c>
    </row>
    <row r="9126" spans="2:10">
      <c r="B9126" s="454">
        <v>43029</v>
      </c>
      <c r="C9126" s="455" t="s">
        <v>2365</v>
      </c>
      <c r="D9126" s="455" t="s">
        <v>2274</v>
      </c>
      <c r="E9126" s="455" t="s">
        <v>2296</v>
      </c>
      <c r="F9126" s="455">
        <v>1</v>
      </c>
      <c r="G9126" s="455">
        <v>2610.87</v>
      </c>
      <c r="H9126" s="455">
        <v>2610.87</v>
      </c>
      <c r="I9126" s="455" t="s">
        <v>2276</v>
      </c>
      <c r="J9126" s="455" t="s">
        <v>2279</v>
      </c>
    </row>
    <row r="9127" spans="2:10">
      <c r="B9127" s="454">
        <v>43029</v>
      </c>
      <c r="C9127" s="455" t="s">
        <v>2563</v>
      </c>
      <c r="D9127" s="455" t="s">
        <v>2281</v>
      </c>
      <c r="E9127" s="455" t="s">
        <v>2275</v>
      </c>
      <c r="F9127" s="455">
        <v>1</v>
      </c>
      <c r="G9127" s="455">
        <v>1379.54</v>
      </c>
      <c r="H9127" s="455">
        <v>1379.54</v>
      </c>
      <c r="I9127" s="455" t="s">
        <v>2292</v>
      </c>
      <c r="J9127" s="455" t="s">
        <v>2283</v>
      </c>
    </row>
    <row r="9128" spans="2:10">
      <c r="B9128" s="454">
        <v>43029</v>
      </c>
      <c r="C9128" s="455" t="s">
        <v>2394</v>
      </c>
      <c r="D9128" s="455" t="s">
        <v>2274</v>
      </c>
      <c r="E9128" s="455" t="s">
        <v>2301</v>
      </c>
      <c r="F9128" s="455">
        <v>2</v>
      </c>
      <c r="G9128" s="455">
        <v>981.83</v>
      </c>
      <c r="H9128" s="455">
        <v>1963.66</v>
      </c>
      <c r="I9128" s="455" t="s">
        <v>2292</v>
      </c>
      <c r="J9128" s="455" t="s">
        <v>2299</v>
      </c>
    </row>
    <row r="9129" spans="2:10">
      <c r="B9129" s="454">
        <v>43029</v>
      </c>
      <c r="C9129" s="455" t="s">
        <v>2613</v>
      </c>
      <c r="D9129" s="455" t="s">
        <v>2281</v>
      </c>
      <c r="E9129" s="455" t="s">
        <v>2282</v>
      </c>
      <c r="F9129" s="455">
        <v>1</v>
      </c>
      <c r="G9129" s="455">
        <v>954.29</v>
      </c>
      <c r="H9129" s="455">
        <v>954.29</v>
      </c>
      <c r="I9129" s="455" t="s">
        <v>2292</v>
      </c>
      <c r="J9129" s="455" t="s">
        <v>2299</v>
      </c>
    </row>
    <row r="9130" spans="2:10">
      <c r="B9130" s="454">
        <v>43029</v>
      </c>
      <c r="C9130" s="455" t="s">
        <v>2603</v>
      </c>
      <c r="D9130" s="455" t="s">
        <v>2274</v>
      </c>
      <c r="E9130" s="455" t="s">
        <v>2301</v>
      </c>
      <c r="F9130" s="455">
        <v>1</v>
      </c>
      <c r="G9130" s="455">
        <v>754.89</v>
      </c>
      <c r="H9130" s="455">
        <v>754.89</v>
      </c>
      <c r="I9130" s="455" t="s">
        <v>2292</v>
      </c>
      <c r="J9130" s="455" t="s">
        <v>2277</v>
      </c>
    </row>
    <row r="9131" spans="2:10">
      <c r="B9131" s="454">
        <v>43030</v>
      </c>
      <c r="C9131" s="455" t="s">
        <v>2325</v>
      </c>
      <c r="D9131" s="455" t="s">
        <v>2274</v>
      </c>
      <c r="E9131" s="455" t="s">
        <v>2314</v>
      </c>
      <c r="F9131" s="455">
        <v>1</v>
      </c>
      <c r="G9131" s="455">
        <v>1255.31</v>
      </c>
      <c r="H9131" s="455">
        <v>1255.31</v>
      </c>
      <c r="I9131" s="455" t="s">
        <v>2292</v>
      </c>
      <c r="J9131" s="455" t="s">
        <v>2289</v>
      </c>
    </row>
    <row r="9132" spans="2:10">
      <c r="B9132" s="454">
        <v>43030</v>
      </c>
      <c r="C9132" s="455" t="s">
        <v>2335</v>
      </c>
      <c r="D9132" s="455" t="s">
        <v>2274</v>
      </c>
      <c r="E9132" s="455" t="s">
        <v>2298</v>
      </c>
      <c r="F9132" s="455">
        <v>1</v>
      </c>
      <c r="G9132" s="455">
        <v>888.34</v>
      </c>
      <c r="H9132" s="455">
        <v>888.34</v>
      </c>
      <c r="I9132" s="455" t="s">
        <v>2292</v>
      </c>
      <c r="J9132" s="455" t="s">
        <v>2305</v>
      </c>
    </row>
    <row r="9133" spans="2:10">
      <c r="B9133" s="454">
        <v>43030</v>
      </c>
      <c r="C9133" s="455" t="s">
        <v>2325</v>
      </c>
      <c r="D9133" s="455" t="s">
        <v>2274</v>
      </c>
      <c r="E9133" s="455" t="s">
        <v>2314</v>
      </c>
      <c r="F9133" s="455">
        <v>1</v>
      </c>
      <c r="G9133" s="455">
        <v>1255.31</v>
      </c>
      <c r="H9133" s="455">
        <v>1255.31</v>
      </c>
      <c r="I9133" s="455" t="s">
        <v>2292</v>
      </c>
      <c r="J9133" s="455" t="s">
        <v>2289</v>
      </c>
    </row>
    <row r="9134" spans="2:10">
      <c r="B9134" s="454">
        <v>43030</v>
      </c>
      <c r="C9134" s="455" t="s">
        <v>2449</v>
      </c>
      <c r="D9134" s="455" t="s">
        <v>2281</v>
      </c>
      <c r="E9134" s="455" t="s">
        <v>2275</v>
      </c>
      <c r="F9134" s="455">
        <v>1</v>
      </c>
      <c r="G9134" s="455">
        <v>2078.89</v>
      </c>
      <c r="H9134" s="455">
        <v>2078.89</v>
      </c>
      <c r="I9134" s="455" t="s">
        <v>2292</v>
      </c>
      <c r="J9134" s="455" t="s">
        <v>2305</v>
      </c>
    </row>
    <row r="9135" spans="2:10">
      <c r="B9135" s="454">
        <v>43030</v>
      </c>
      <c r="C9135" s="455" t="s">
        <v>2426</v>
      </c>
      <c r="D9135" s="455" t="s">
        <v>2274</v>
      </c>
      <c r="E9135" s="455" t="s">
        <v>2275</v>
      </c>
      <c r="F9135" s="455">
        <v>1</v>
      </c>
      <c r="G9135" s="455">
        <v>1589.94</v>
      </c>
      <c r="H9135" s="455">
        <v>1589.94</v>
      </c>
      <c r="I9135" s="455" t="s">
        <v>2292</v>
      </c>
      <c r="J9135" s="455" t="s">
        <v>2283</v>
      </c>
    </row>
    <row r="9136" spans="2:10">
      <c r="B9136" s="454">
        <v>43030</v>
      </c>
      <c r="C9136" s="455" t="s">
        <v>2350</v>
      </c>
      <c r="D9136" s="455" t="s">
        <v>2281</v>
      </c>
      <c r="E9136" s="455" t="s">
        <v>2301</v>
      </c>
      <c r="F9136" s="455">
        <v>1</v>
      </c>
      <c r="G9136" s="455">
        <v>626.70000000000005</v>
      </c>
      <c r="H9136" s="455">
        <v>626.70000000000005</v>
      </c>
      <c r="I9136" s="455" t="s">
        <v>2292</v>
      </c>
      <c r="J9136" s="455" t="s">
        <v>2289</v>
      </c>
    </row>
    <row r="9137" spans="2:10">
      <c r="B9137" s="454">
        <v>43030</v>
      </c>
      <c r="C9137" s="455" t="s">
        <v>2406</v>
      </c>
      <c r="D9137" s="455" t="s">
        <v>2274</v>
      </c>
      <c r="E9137" s="455" t="s">
        <v>2275</v>
      </c>
      <c r="F9137" s="455">
        <v>1</v>
      </c>
      <c r="G9137" s="455">
        <v>1331.25</v>
      </c>
      <c r="H9137" s="455">
        <v>1331.25</v>
      </c>
      <c r="I9137" s="455" t="s">
        <v>2292</v>
      </c>
      <c r="J9137" s="455" t="s">
        <v>2299</v>
      </c>
    </row>
    <row r="9138" spans="2:10">
      <c r="B9138" s="454">
        <v>43030</v>
      </c>
      <c r="C9138" s="455" t="s">
        <v>2591</v>
      </c>
      <c r="D9138" s="455" t="s">
        <v>2274</v>
      </c>
      <c r="E9138" s="455" t="s">
        <v>2314</v>
      </c>
      <c r="F9138" s="455">
        <v>1</v>
      </c>
      <c r="G9138" s="455">
        <v>1248.77</v>
      </c>
      <c r="H9138" s="455">
        <v>1248.77</v>
      </c>
      <c r="I9138" s="455" t="s">
        <v>2292</v>
      </c>
      <c r="J9138" s="455" t="s">
        <v>2299</v>
      </c>
    </row>
    <row r="9139" spans="2:10">
      <c r="B9139" s="454">
        <v>43030</v>
      </c>
      <c r="C9139" s="455" t="s">
        <v>2513</v>
      </c>
      <c r="D9139" s="455" t="s">
        <v>2274</v>
      </c>
      <c r="E9139" s="455" t="s">
        <v>2296</v>
      </c>
      <c r="F9139" s="455">
        <v>1</v>
      </c>
      <c r="G9139" s="455">
        <v>2510.11</v>
      </c>
      <c r="H9139" s="455">
        <v>2510.11</v>
      </c>
      <c r="I9139" s="455" t="s">
        <v>2276</v>
      </c>
      <c r="J9139" s="455" t="s">
        <v>2305</v>
      </c>
    </row>
    <row r="9140" spans="2:10">
      <c r="B9140" s="454">
        <v>43030</v>
      </c>
      <c r="C9140" s="455" t="s">
        <v>2643</v>
      </c>
      <c r="D9140" s="455" t="s">
        <v>2274</v>
      </c>
      <c r="E9140" s="455" t="s">
        <v>2275</v>
      </c>
      <c r="F9140" s="455">
        <v>1</v>
      </c>
      <c r="G9140" s="455">
        <v>2180.61</v>
      </c>
      <c r="H9140" s="455">
        <v>2180.61</v>
      </c>
      <c r="I9140" s="455" t="s">
        <v>2276</v>
      </c>
      <c r="J9140" s="455" t="s">
        <v>2289</v>
      </c>
    </row>
    <row r="9141" spans="2:10">
      <c r="B9141" s="454">
        <v>43030</v>
      </c>
      <c r="C9141" s="455" t="s">
        <v>2481</v>
      </c>
      <c r="D9141" s="455" t="s">
        <v>2281</v>
      </c>
      <c r="E9141" s="455" t="s">
        <v>2421</v>
      </c>
      <c r="F9141" s="455">
        <v>1</v>
      </c>
      <c r="G9141" s="455">
        <v>796.26</v>
      </c>
      <c r="H9141" s="455">
        <v>796.26</v>
      </c>
      <c r="I9141" s="455" t="s">
        <v>2276</v>
      </c>
      <c r="J9141" s="455" t="s">
        <v>2289</v>
      </c>
    </row>
    <row r="9142" spans="2:10">
      <c r="B9142" s="454">
        <v>43030</v>
      </c>
      <c r="C9142" s="455" t="s">
        <v>2495</v>
      </c>
      <c r="D9142" s="455" t="s">
        <v>2274</v>
      </c>
      <c r="E9142" s="455" t="s">
        <v>2301</v>
      </c>
      <c r="F9142" s="455">
        <v>1</v>
      </c>
      <c r="G9142" s="455">
        <v>658.56</v>
      </c>
      <c r="H9142" s="455">
        <v>658.56</v>
      </c>
      <c r="I9142" s="455" t="s">
        <v>2292</v>
      </c>
      <c r="J9142" s="455" t="s">
        <v>2277</v>
      </c>
    </row>
    <row r="9143" spans="2:10">
      <c r="B9143" s="454">
        <v>43030</v>
      </c>
      <c r="C9143" s="455" t="s">
        <v>2351</v>
      </c>
      <c r="D9143" s="455" t="s">
        <v>2274</v>
      </c>
      <c r="E9143" s="455" t="s">
        <v>2275</v>
      </c>
      <c r="F9143" s="455">
        <v>1</v>
      </c>
      <c r="G9143" s="455">
        <v>1630.59</v>
      </c>
      <c r="H9143" s="455">
        <v>1630.59</v>
      </c>
      <c r="I9143" s="455" t="s">
        <v>2292</v>
      </c>
      <c r="J9143" s="455" t="s">
        <v>2299</v>
      </c>
    </row>
    <row r="9144" spans="2:10">
      <c r="B9144" s="454">
        <v>43030</v>
      </c>
      <c r="C9144" s="455" t="s">
        <v>2308</v>
      </c>
      <c r="D9144" s="455" t="s">
        <v>2274</v>
      </c>
      <c r="E9144" s="455" t="s">
        <v>2301</v>
      </c>
      <c r="F9144" s="455">
        <v>1</v>
      </c>
      <c r="G9144" s="455">
        <v>612.32000000000005</v>
      </c>
      <c r="H9144" s="455">
        <v>612.32000000000005</v>
      </c>
      <c r="I9144" s="455" t="s">
        <v>2292</v>
      </c>
      <c r="J9144" s="455" t="s">
        <v>2305</v>
      </c>
    </row>
    <row r="9145" spans="2:10">
      <c r="B9145" s="454">
        <v>43030</v>
      </c>
      <c r="C9145" s="455" t="s">
        <v>2645</v>
      </c>
      <c r="D9145" s="455" t="s">
        <v>2274</v>
      </c>
      <c r="E9145" s="455" t="s">
        <v>2275</v>
      </c>
      <c r="F9145" s="455">
        <v>1</v>
      </c>
      <c r="G9145" s="455">
        <v>1637.76</v>
      </c>
      <c r="H9145" s="455">
        <v>1637.76</v>
      </c>
      <c r="I9145" s="455" t="s">
        <v>2292</v>
      </c>
      <c r="J9145" s="455" t="s">
        <v>2289</v>
      </c>
    </row>
    <row r="9146" spans="2:10">
      <c r="B9146" s="454">
        <v>43030</v>
      </c>
      <c r="C9146" s="455" t="s">
        <v>2593</v>
      </c>
      <c r="D9146" s="455" t="s">
        <v>2281</v>
      </c>
      <c r="E9146" s="455" t="s">
        <v>2282</v>
      </c>
      <c r="F9146" s="455">
        <v>1</v>
      </c>
      <c r="G9146" s="455">
        <v>898.79</v>
      </c>
      <c r="H9146" s="455">
        <v>898.79</v>
      </c>
      <c r="I9146" s="455" t="s">
        <v>2292</v>
      </c>
      <c r="J9146" s="455" t="s">
        <v>2299</v>
      </c>
    </row>
    <row r="9147" spans="2:10">
      <c r="B9147" s="454">
        <v>43030</v>
      </c>
      <c r="C9147" s="455" t="s">
        <v>2365</v>
      </c>
      <c r="D9147" s="455" t="s">
        <v>2274</v>
      </c>
      <c r="E9147" s="455" t="s">
        <v>2296</v>
      </c>
      <c r="F9147" s="455">
        <v>1</v>
      </c>
      <c r="G9147" s="455">
        <v>2610.87</v>
      </c>
      <c r="H9147" s="455">
        <v>2610.87</v>
      </c>
      <c r="I9147" s="455" t="s">
        <v>2292</v>
      </c>
      <c r="J9147" s="455" t="s">
        <v>2279</v>
      </c>
    </row>
    <row r="9148" spans="2:10">
      <c r="B9148" s="454">
        <v>43030</v>
      </c>
      <c r="C9148" s="455" t="s">
        <v>2522</v>
      </c>
      <c r="D9148" s="455" t="s">
        <v>2274</v>
      </c>
      <c r="E9148" s="455" t="s">
        <v>2319</v>
      </c>
      <c r="F9148" s="455">
        <v>1</v>
      </c>
      <c r="G9148" s="455">
        <v>1555.62</v>
      </c>
      <c r="H9148" s="455">
        <v>1555.62</v>
      </c>
      <c r="I9148" s="455" t="s">
        <v>2292</v>
      </c>
      <c r="J9148" s="455" t="s">
        <v>2277</v>
      </c>
    </row>
    <row r="9149" spans="2:10">
      <c r="B9149" s="454">
        <v>43030</v>
      </c>
      <c r="C9149" s="455" t="s">
        <v>2594</v>
      </c>
      <c r="D9149" s="455" t="s">
        <v>2281</v>
      </c>
      <c r="E9149" s="455" t="s">
        <v>2296</v>
      </c>
      <c r="F9149" s="455">
        <v>1</v>
      </c>
      <c r="G9149" s="455">
        <v>2324.1799999999998</v>
      </c>
      <c r="H9149" s="455">
        <v>2324.1799999999998</v>
      </c>
      <c r="I9149" s="455" t="s">
        <v>2276</v>
      </c>
      <c r="J9149" s="455" t="s">
        <v>2283</v>
      </c>
    </row>
    <row r="9150" spans="2:10">
      <c r="B9150" s="454">
        <v>43030</v>
      </c>
      <c r="C9150" s="455" t="s">
        <v>2326</v>
      </c>
      <c r="D9150" s="455" t="s">
        <v>2274</v>
      </c>
      <c r="E9150" s="455" t="s">
        <v>2301</v>
      </c>
      <c r="F9150" s="455">
        <v>1</v>
      </c>
      <c r="G9150" s="455">
        <v>1115.3399999999999</v>
      </c>
      <c r="H9150" s="455">
        <v>1115.3399999999999</v>
      </c>
      <c r="I9150" s="455" t="s">
        <v>2276</v>
      </c>
      <c r="J9150" s="455" t="s">
        <v>2305</v>
      </c>
    </row>
    <row r="9151" spans="2:10">
      <c r="B9151" s="454">
        <v>43030</v>
      </c>
      <c r="C9151" s="455" t="s">
        <v>2615</v>
      </c>
      <c r="D9151" s="455" t="s">
        <v>2274</v>
      </c>
      <c r="E9151" s="455" t="s">
        <v>2294</v>
      </c>
      <c r="F9151" s="455">
        <v>1</v>
      </c>
      <c r="G9151" s="455">
        <v>715.03</v>
      </c>
      <c r="H9151" s="455">
        <v>715.03</v>
      </c>
      <c r="I9151" s="455" t="s">
        <v>2347</v>
      </c>
      <c r="J9151" s="455" t="s">
        <v>2305</v>
      </c>
    </row>
    <row r="9152" spans="2:10">
      <c r="B9152" s="454">
        <v>43030</v>
      </c>
      <c r="C9152" s="455" t="s">
        <v>2384</v>
      </c>
      <c r="D9152" s="455" t="s">
        <v>2274</v>
      </c>
      <c r="E9152" s="455" t="s">
        <v>2319</v>
      </c>
      <c r="F9152" s="455">
        <v>1</v>
      </c>
      <c r="G9152" s="455">
        <v>967.15</v>
      </c>
      <c r="H9152" s="455">
        <v>967.15</v>
      </c>
      <c r="I9152" s="455" t="s">
        <v>2347</v>
      </c>
      <c r="J9152" s="455" t="s">
        <v>2277</v>
      </c>
    </row>
    <row r="9153" spans="2:10">
      <c r="B9153" s="454">
        <v>43030</v>
      </c>
      <c r="C9153" s="455" t="s">
        <v>2346</v>
      </c>
      <c r="D9153" s="455" t="s">
        <v>2281</v>
      </c>
      <c r="E9153" s="455" t="s">
        <v>2296</v>
      </c>
      <c r="F9153" s="455">
        <v>1</v>
      </c>
      <c r="G9153" s="455">
        <v>1736.48</v>
      </c>
      <c r="H9153" s="455">
        <v>1736.48</v>
      </c>
      <c r="I9153" s="455" t="s">
        <v>2292</v>
      </c>
      <c r="J9153" s="455" t="s">
        <v>2279</v>
      </c>
    </row>
    <row r="9154" spans="2:10">
      <c r="B9154" s="454">
        <v>43030</v>
      </c>
      <c r="C9154" s="455" t="s">
        <v>2597</v>
      </c>
      <c r="D9154" s="455" t="s">
        <v>2274</v>
      </c>
      <c r="E9154" s="455" t="s">
        <v>2301</v>
      </c>
      <c r="F9154" s="455">
        <v>1</v>
      </c>
      <c r="G9154" s="455">
        <v>692.76</v>
      </c>
      <c r="H9154" s="455">
        <v>692.76</v>
      </c>
      <c r="I9154" s="455" t="s">
        <v>2292</v>
      </c>
      <c r="J9154" s="455" t="s">
        <v>2279</v>
      </c>
    </row>
    <row r="9155" spans="2:10">
      <c r="B9155" s="454">
        <v>43030</v>
      </c>
      <c r="C9155" s="455" t="s">
        <v>2553</v>
      </c>
      <c r="D9155" s="455" t="s">
        <v>2274</v>
      </c>
      <c r="E9155" s="455" t="s">
        <v>2301</v>
      </c>
      <c r="F9155" s="455">
        <v>1</v>
      </c>
      <c r="G9155" s="455">
        <v>609.52</v>
      </c>
      <c r="H9155" s="455">
        <v>609.52</v>
      </c>
      <c r="I9155" s="455" t="s">
        <v>2292</v>
      </c>
      <c r="J9155" s="455" t="s">
        <v>2289</v>
      </c>
    </row>
    <row r="9156" spans="2:10">
      <c r="B9156" s="454">
        <v>43030</v>
      </c>
      <c r="C9156" s="455" t="s">
        <v>2356</v>
      </c>
      <c r="D9156" s="455" t="s">
        <v>2274</v>
      </c>
      <c r="E9156" s="455" t="s">
        <v>2275</v>
      </c>
      <c r="F9156" s="455">
        <v>1</v>
      </c>
      <c r="G9156" s="455">
        <v>1734.18</v>
      </c>
      <c r="H9156" s="455">
        <v>1734.18</v>
      </c>
      <c r="I9156" s="455" t="s">
        <v>2292</v>
      </c>
      <c r="J9156" s="455" t="s">
        <v>2277</v>
      </c>
    </row>
    <row r="9157" spans="2:10">
      <c r="B9157" s="454">
        <v>43030</v>
      </c>
      <c r="C9157" s="455" t="s">
        <v>2622</v>
      </c>
      <c r="D9157" s="455" t="s">
        <v>2281</v>
      </c>
      <c r="E9157" s="455" t="s">
        <v>2390</v>
      </c>
      <c r="F9157" s="455">
        <v>1</v>
      </c>
      <c r="G9157" s="455">
        <v>1211.6300000000001</v>
      </c>
      <c r="H9157" s="455">
        <v>1211.6300000000001</v>
      </c>
      <c r="I9157" s="455" t="s">
        <v>2292</v>
      </c>
      <c r="J9157" s="455" t="s">
        <v>2283</v>
      </c>
    </row>
    <row r="9158" spans="2:10">
      <c r="B9158" s="454">
        <v>43030</v>
      </c>
      <c r="C9158" s="455" t="s">
        <v>2360</v>
      </c>
      <c r="D9158" s="455" t="s">
        <v>2281</v>
      </c>
      <c r="E9158" s="455" t="s">
        <v>2296</v>
      </c>
      <c r="F9158" s="455">
        <v>1</v>
      </c>
      <c r="G9158" s="455">
        <v>2003.4</v>
      </c>
      <c r="H9158" s="455">
        <v>2003.4</v>
      </c>
      <c r="I9158" s="455" t="s">
        <v>2292</v>
      </c>
      <c r="J9158" s="455" t="s">
        <v>2289</v>
      </c>
    </row>
    <row r="9159" spans="2:10">
      <c r="B9159" s="454">
        <v>43030</v>
      </c>
      <c r="C9159" s="455" t="s">
        <v>2532</v>
      </c>
      <c r="D9159" s="455" t="s">
        <v>2274</v>
      </c>
      <c r="E9159" s="455" t="s">
        <v>2301</v>
      </c>
      <c r="F9159" s="455">
        <v>1</v>
      </c>
      <c r="G9159" s="455">
        <v>548.88</v>
      </c>
      <c r="H9159" s="455">
        <v>548.88</v>
      </c>
      <c r="I9159" s="455" t="s">
        <v>2292</v>
      </c>
      <c r="J9159" s="455" t="s">
        <v>2289</v>
      </c>
    </row>
    <row r="9160" spans="2:10">
      <c r="B9160" s="454">
        <v>43030</v>
      </c>
      <c r="C9160" s="455" t="s">
        <v>2603</v>
      </c>
      <c r="D9160" s="455" t="s">
        <v>2274</v>
      </c>
      <c r="E9160" s="455" t="s">
        <v>2301</v>
      </c>
      <c r="F9160" s="455">
        <v>1</v>
      </c>
      <c r="G9160" s="455">
        <v>754.89</v>
      </c>
      <c r="H9160" s="455">
        <v>754.89</v>
      </c>
      <c r="I9160" s="455" t="s">
        <v>2292</v>
      </c>
      <c r="J9160" s="455" t="s">
        <v>2283</v>
      </c>
    </row>
    <row r="9161" spans="2:10">
      <c r="B9161" s="454">
        <v>43030</v>
      </c>
      <c r="C9161" s="455" t="s">
        <v>2530</v>
      </c>
      <c r="D9161" s="455" t="s">
        <v>2274</v>
      </c>
      <c r="E9161" s="455" t="s">
        <v>2314</v>
      </c>
      <c r="F9161" s="455">
        <v>1</v>
      </c>
      <c r="G9161" s="455">
        <v>1180.8699999999999</v>
      </c>
      <c r="H9161" s="455">
        <v>1180.8699999999999</v>
      </c>
      <c r="I9161" s="455" t="s">
        <v>2292</v>
      </c>
      <c r="J9161" s="455" t="s">
        <v>2283</v>
      </c>
    </row>
    <row r="9162" spans="2:10">
      <c r="B9162" s="454">
        <v>43030</v>
      </c>
      <c r="C9162" s="455" t="s">
        <v>2492</v>
      </c>
      <c r="D9162" s="455" t="s">
        <v>2281</v>
      </c>
      <c r="E9162" s="455" t="s">
        <v>2275</v>
      </c>
      <c r="F9162" s="455">
        <v>1</v>
      </c>
      <c r="G9162" s="455">
        <v>1123.42</v>
      </c>
      <c r="H9162" s="455">
        <v>1123.42</v>
      </c>
      <c r="I9162" s="455" t="s">
        <v>2292</v>
      </c>
      <c r="J9162" s="455" t="s">
        <v>2299</v>
      </c>
    </row>
    <row r="9163" spans="2:10">
      <c r="B9163" s="454">
        <v>43030</v>
      </c>
      <c r="C9163" s="455" t="s">
        <v>2621</v>
      </c>
      <c r="D9163" s="455" t="s">
        <v>2281</v>
      </c>
      <c r="E9163" s="455" t="s">
        <v>2282</v>
      </c>
      <c r="F9163" s="455">
        <v>1</v>
      </c>
      <c r="G9163" s="455">
        <v>690.04</v>
      </c>
      <c r="H9163" s="455">
        <v>690.04</v>
      </c>
      <c r="I9163" s="455" t="s">
        <v>2292</v>
      </c>
      <c r="J9163" s="455" t="s">
        <v>2279</v>
      </c>
    </row>
    <row r="9164" spans="2:10">
      <c r="B9164" s="454">
        <v>43030</v>
      </c>
      <c r="C9164" s="455" t="s">
        <v>2478</v>
      </c>
      <c r="D9164" s="455" t="s">
        <v>2274</v>
      </c>
      <c r="E9164" s="455" t="s">
        <v>2275</v>
      </c>
      <c r="F9164" s="455">
        <v>1</v>
      </c>
      <c r="G9164" s="455">
        <v>1512.49</v>
      </c>
      <c r="H9164" s="455">
        <v>1512.49</v>
      </c>
      <c r="I9164" s="455" t="s">
        <v>2292</v>
      </c>
      <c r="J9164" s="455" t="s">
        <v>2277</v>
      </c>
    </row>
    <row r="9165" spans="2:10">
      <c r="B9165" s="454">
        <v>43030</v>
      </c>
      <c r="C9165" s="455" t="s">
        <v>2323</v>
      </c>
      <c r="D9165" s="455" t="s">
        <v>2274</v>
      </c>
      <c r="E9165" s="455" t="s">
        <v>2314</v>
      </c>
      <c r="F9165" s="455">
        <v>1</v>
      </c>
      <c r="G9165" s="455">
        <v>1026.92</v>
      </c>
      <c r="H9165" s="455">
        <v>1026.92</v>
      </c>
      <c r="I9165" s="455" t="s">
        <v>2292</v>
      </c>
      <c r="J9165" s="455" t="s">
        <v>2305</v>
      </c>
    </row>
    <row r="9166" spans="2:10">
      <c r="B9166" s="454">
        <v>43030</v>
      </c>
      <c r="C9166" s="455" t="s">
        <v>2623</v>
      </c>
      <c r="D9166" s="455" t="s">
        <v>2274</v>
      </c>
      <c r="E9166" s="455" t="s">
        <v>2294</v>
      </c>
      <c r="F9166" s="455">
        <v>1</v>
      </c>
      <c r="G9166" s="455">
        <v>715.03</v>
      </c>
      <c r="H9166" s="455">
        <v>715.03</v>
      </c>
      <c r="I9166" s="455" t="s">
        <v>2276</v>
      </c>
      <c r="J9166" s="455" t="s">
        <v>2299</v>
      </c>
    </row>
    <row r="9167" spans="2:10">
      <c r="B9167" s="454">
        <v>43030</v>
      </c>
      <c r="C9167" s="455" t="s">
        <v>2602</v>
      </c>
      <c r="D9167" s="455" t="s">
        <v>2274</v>
      </c>
      <c r="E9167" s="455" t="s">
        <v>2301</v>
      </c>
      <c r="F9167" s="455">
        <v>1</v>
      </c>
      <c r="G9167" s="455">
        <v>625.58000000000004</v>
      </c>
      <c r="H9167" s="455">
        <v>625.58000000000004</v>
      </c>
      <c r="I9167" s="455" t="s">
        <v>2276</v>
      </c>
      <c r="J9167" s="455" t="s">
        <v>2283</v>
      </c>
    </row>
    <row r="9168" spans="2:10">
      <c r="B9168" s="454">
        <v>43031</v>
      </c>
      <c r="C9168" s="455" t="s">
        <v>2399</v>
      </c>
      <c r="D9168" s="455" t="s">
        <v>2274</v>
      </c>
      <c r="E9168" s="455" t="s">
        <v>2301</v>
      </c>
      <c r="F9168" s="455">
        <v>1</v>
      </c>
      <c r="G9168" s="455">
        <v>1004.91</v>
      </c>
      <c r="H9168" s="455">
        <v>1004.91</v>
      </c>
      <c r="I9168" s="455" t="s">
        <v>2276</v>
      </c>
      <c r="J9168" s="455" t="s">
        <v>2283</v>
      </c>
    </row>
    <row r="9169" spans="2:10">
      <c r="B9169" s="454">
        <v>43031</v>
      </c>
      <c r="C9169" s="455" t="s">
        <v>2613</v>
      </c>
      <c r="D9169" s="455" t="s">
        <v>2281</v>
      </c>
      <c r="E9169" s="455" t="s">
        <v>2282</v>
      </c>
      <c r="F9169" s="455">
        <v>1</v>
      </c>
      <c r="G9169" s="455">
        <v>954.29</v>
      </c>
      <c r="H9169" s="455">
        <v>954.29</v>
      </c>
      <c r="I9169" s="455" t="s">
        <v>2276</v>
      </c>
      <c r="J9169" s="455" t="s">
        <v>2283</v>
      </c>
    </row>
    <row r="9170" spans="2:10">
      <c r="B9170" s="454">
        <v>43031</v>
      </c>
      <c r="C9170" s="455" t="s">
        <v>2612</v>
      </c>
      <c r="D9170" s="455" t="s">
        <v>2274</v>
      </c>
      <c r="E9170" s="455" t="s">
        <v>2296</v>
      </c>
      <c r="F9170" s="455">
        <v>1</v>
      </c>
      <c r="G9170" s="455">
        <v>2419.1999999999998</v>
      </c>
      <c r="H9170" s="455">
        <v>2419.1999999999998</v>
      </c>
      <c r="I9170" s="455" t="s">
        <v>2276</v>
      </c>
      <c r="J9170" s="455" t="s">
        <v>2277</v>
      </c>
    </row>
    <row r="9171" spans="2:10">
      <c r="B9171" s="454">
        <v>43031</v>
      </c>
      <c r="C9171" s="455" t="s">
        <v>2591</v>
      </c>
      <c r="D9171" s="455" t="s">
        <v>2274</v>
      </c>
      <c r="E9171" s="455" t="s">
        <v>2314</v>
      </c>
      <c r="F9171" s="455">
        <v>1</v>
      </c>
      <c r="G9171" s="455">
        <v>1248.77</v>
      </c>
      <c r="H9171" s="455">
        <v>1248.77</v>
      </c>
      <c r="I9171" s="455" t="s">
        <v>2276</v>
      </c>
      <c r="J9171" s="455" t="s">
        <v>2277</v>
      </c>
    </row>
    <row r="9172" spans="2:10">
      <c r="B9172" s="454">
        <v>43031</v>
      </c>
      <c r="C9172" s="455" t="s">
        <v>2548</v>
      </c>
      <c r="D9172" s="455" t="s">
        <v>2281</v>
      </c>
      <c r="E9172" s="455" t="s">
        <v>2296</v>
      </c>
      <c r="F9172" s="455">
        <v>1</v>
      </c>
      <c r="G9172" s="455">
        <v>2455.5500000000002</v>
      </c>
      <c r="H9172" s="455">
        <v>2455.5500000000002</v>
      </c>
      <c r="I9172" s="455" t="s">
        <v>2276</v>
      </c>
      <c r="J9172" s="455" t="s">
        <v>2277</v>
      </c>
    </row>
    <row r="9173" spans="2:10">
      <c r="B9173" s="454">
        <v>43031</v>
      </c>
      <c r="C9173" s="455" t="s">
        <v>2293</v>
      </c>
      <c r="D9173" s="455" t="s">
        <v>2281</v>
      </c>
      <c r="E9173" s="455" t="s">
        <v>2294</v>
      </c>
      <c r="F9173" s="455">
        <v>1</v>
      </c>
      <c r="G9173" s="455">
        <v>1244.1199999999999</v>
      </c>
      <c r="H9173" s="455">
        <v>1244.1199999999999</v>
      </c>
      <c r="I9173" s="455" t="s">
        <v>2276</v>
      </c>
      <c r="J9173" s="455" t="s">
        <v>2283</v>
      </c>
    </row>
    <row r="9174" spans="2:10">
      <c r="B9174" s="454">
        <v>43031</v>
      </c>
      <c r="C9174" s="455" t="s">
        <v>2362</v>
      </c>
      <c r="D9174" s="455" t="s">
        <v>2274</v>
      </c>
      <c r="E9174" s="455" t="s">
        <v>2275</v>
      </c>
      <c r="F9174" s="455">
        <v>1</v>
      </c>
      <c r="G9174" s="455">
        <v>1725.57</v>
      </c>
      <c r="H9174" s="455">
        <v>1725.57</v>
      </c>
      <c r="I9174" s="455" t="s">
        <v>2276</v>
      </c>
      <c r="J9174" s="455" t="s">
        <v>2279</v>
      </c>
    </row>
    <row r="9175" spans="2:10">
      <c r="B9175" s="454">
        <v>43031</v>
      </c>
      <c r="C9175" s="455" t="s">
        <v>2295</v>
      </c>
      <c r="D9175" s="455" t="s">
        <v>2274</v>
      </c>
      <c r="E9175" s="455" t="s">
        <v>2296</v>
      </c>
      <c r="F9175" s="455">
        <v>1</v>
      </c>
      <c r="G9175" s="455">
        <v>2561.4699999999998</v>
      </c>
      <c r="H9175" s="455">
        <v>2561.4699999999998</v>
      </c>
      <c r="I9175" s="455" t="s">
        <v>2347</v>
      </c>
      <c r="J9175" s="455" t="s">
        <v>2279</v>
      </c>
    </row>
    <row r="9176" spans="2:10">
      <c r="B9176" s="454">
        <v>43031</v>
      </c>
      <c r="C9176" s="455" t="s">
        <v>2474</v>
      </c>
      <c r="D9176" s="455" t="s">
        <v>2281</v>
      </c>
      <c r="E9176" s="455" t="s">
        <v>2294</v>
      </c>
      <c r="F9176" s="455">
        <v>1</v>
      </c>
      <c r="G9176" s="455">
        <v>1320.77</v>
      </c>
      <c r="H9176" s="455">
        <v>1320.77</v>
      </c>
      <c r="I9176" s="455" t="s">
        <v>2347</v>
      </c>
      <c r="J9176" s="455" t="s">
        <v>2277</v>
      </c>
    </row>
    <row r="9177" spans="2:10">
      <c r="B9177" s="454">
        <v>43031</v>
      </c>
      <c r="C9177" s="455" t="s">
        <v>2439</v>
      </c>
      <c r="D9177" s="455" t="s">
        <v>2281</v>
      </c>
      <c r="E9177" s="455" t="s">
        <v>2440</v>
      </c>
      <c r="F9177" s="455">
        <v>1</v>
      </c>
      <c r="G9177" s="455">
        <v>482.84</v>
      </c>
      <c r="H9177" s="455">
        <v>482.84</v>
      </c>
      <c r="I9177" s="455" t="s">
        <v>2347</v>
      </c>
      <c r="J9177" s="455" t="s">
        <v>2305</v>
      </c>
    </row>
    <row r="9178" spans="2:10">
      <c r="B9178" s="454">
        <v>43031</v>
      </c>
      <c r="C9178" s="455" t="s">
        <v>2549</v>
      </c>
      <c r="D9178" s="455" t="s">
        <v>2281</v>
      </c>
      <c r="E9178" s="455" t="s">
        <v>2275</v>
      </c>
      <c r="F9178" s="455">
        <v>1</v>
      </c>
      <c r="G9178" s="455">
        <v>2052.0300000000002</v>
      </c>
      <c r="H9178" s="455">
        <v>2052.0300000000002</v>
      </c>
      <c r="I9178" s="455" t="s">
        <v>2347</v>
      </c>
      <c r="J9178" s="455" t="s">
        <v>2305</v>
      </c>
    </row>
    <row r="9179" spans="2:10">
      <c r="B9179" s="454">
        <v>43031</v>
      </c>
      <c r="C9179" s="455" t="s">
        <v>2340</v>
      </c>
      <c r="D9179" s="455" t="s">
        <v>2274</v>
      </c>
      <c r="E9179" s="455" t="s">
        <v>2301</v>
      </c>
      <c r="F9179" s="455">
        <v>1</v>
      </c>
      <c r="G9179" s="455">
        <v>751.82</v>
      </c>
      <c r="H9179" s="455">
        <v>751.82</v>
      </c>
      <c r="I9179" s="455" t="s">
        <v>2347</v>
      </c>
      <c r="J9179" s="455" t="s">
        <v>2289</v>
      </c>
    </row>
    <row r="9180" spans="2:10">
      <c r="B9180" s="454">
        <v>43031</v>
      </c>
      <c r="C9180" s="455" t="s">
        <v>2560</v>
      </c>
      <c r="D9180" s="455" t="s">
        <v>2274</v>
      </c>
      <c r="E9180" s="455" t="s">
        <v>2314</v>
      </c>
      <c r="F9180" s="455">
        <v>1</v>
      </c>
      <c r="G9180" s="455">
        <v>1278.8800000000001</v>
      </c>
      <c r="H9180" s="455">
        <v>1278.8800000000001</v>
      </c>
      <c r="I9180" s="455" t="s">
        <v>2347</v>
      </c>
      <c r="J9180" s="455" t="s">
        <v>2305</v>
      </c>
    </row>
    <row r="9181" spans="2:10">
      <c r="B9181" s="454">
        <v>43031</v>
      </c>
      <c r="C9181" s="455" t="s">
        <v>2360</v>
      </c>
      <c r="D9181" s="455" t="s">
        <v>2281</v>
      </c>
      <c r="E9181" s="455" t="s">
        <v>2296</v>
      </c>
      <c r="F9181" s="455">
        <v>1</v>
      </c>
      <c r="G9181" s="455">
        <v>2003.4</v>
      </c>
      <c r="H9181" s="455">
        <v>2003.4</v>
      </c>
      <c r="I9181" s="455" t="s">
        <v>2292</v>
      </c>
      <c r="J9181" s="455" t="s">
        <v>2289</v>
      </c>
    </row>
    <row r="9182" spans="2:10">
      <c r="B9182" s="454">
        <v>43031</v>
      </c>
      <c r="C9182" s="455" t="s">
        <v>2467</v>
      </c>
      <c r="D9182" s="455" t="s">
        <v>2281</v>
      </c>
      <c r="E9182" s="455" t="s">
        <v>2285</v>
      </c>
      <c r="F9182" s="455">
        <v>1</v>
      </c>
      <c r="G9182" s="455">
        <v>1337.95</v>
      </c>
      <c r="H9182" s="455">
        <v>1337.95</v>
      </c>
      <c r="I9182" s="455" t="s">
        <v>2292</v>
      </c>
      <c r="J9182" s="455" t="s">
        <v>2283</v>
      </c>
    </row>
    <row r="9183" spans="2:10">
      <c r="B9183" s="454">
        <v>43031</v>
      </c>
      <c r="C9183" s="455" t="s">
        <v>2359</v>
      </c>
      <c r="D9183" s="455" t="s">
        <v>2281</v>
      </c>
      <c r="E9183" s="455" t="s">
        <v>2282</v>
      </c>
      <c r="F9183" s="455">
        <v>1</v>
      </c>
      <c r="G9183" s="455">
        <v>429.56</v>
      </c>
      <c r="H9183" s="455">
        <v>429.56</v>
      </c>
      <c r="I9183" s="455" t="s">
        <v>2292</v>
      </c>
      <c r="J9183" s="455" t="s">
        <v>2305</v>
      </c>
    </row>
    <row r="9184" spans="2:10">
      <c r="B9184" s="454">
        <v>43031</v>
      </c>
      <c r="C9184" s="455" t="s">
        <v>2401</v>
      </c>
      <c r="D9184" s="455" t="s">
        <v>2274</v>
      </c>
      <c r="E9184" s="455" t="s">
        <v>2314</v>
      </c>
      <c r="F9184" s="455">
        <v>1</v>
      </c>
      <c r="G9184" s="455">
        <v>1073.3699999999999</v>
      </c>
      <c r="H9184" s="455">
        <v>1073.3699999999999</v>
      </c>
      <c r="I9184" s="455" t="s">
        <v>2292</v>
      </c>
      <c r="J9184" s="455" t="s">
        <v>2277</v>
      </c>
    </row>
    <row r="9185" spans="2:10">
      <c r="B9185" s="454">
        <v>43031</v>
      </c>
      <c r="C9185" s="455" t="s">
        <v>2466</v>
      </c>
      <c r="D9185" s="455" t="s">
        <v>2281</v>
      </c>
      <c r="E9185" s="455" t="s">
        <v>2275</v>
      </c>
      <c r="F9185" s="455">
        <v>1</v>
      </c>
      <c r="G9185" s="455">
        <v>1876.91</v>
      </c>
      <c r="H9185" s="455">
        <v>1876.91</v>
      </c>
      <c r="I9185" s="455" t="s">
        <v>2292</v>
      </c>
      <c r="J9185" s="455" t="s">
        <v>2283</v>
      </c>
    </row>
    <row r="9186" spans="2:10">
      <c r="B9186" s="454">
        <v>43031</v>
      </c>
      <c r="C9186" s="455" t="s">
        <v>2393</v>
      </c>
      <c r="D9186" s="455" t="s">
        <v>2281</v>
      </c>
      <c r="E9186" s="455" t="s">
        <v>2390</v>
      </c>
      <c r="F9186" s="455">
        <v>1</v>
      </c>
      <c r="G9186" s="455">
        <v>601.20000000000005</v>
      </c>
      <c r="H9186" s="455">
        <v>601.20000000000005</v>
      </c>
      <c r="I9186" s="455" t="s">
        <v>2292</v>
      </c>
      <c r="J9186" s="455" t="s">
        <v>2299</v>
      </c>
    </row>
    <row r="9187" spans="2:10">
      <c r="B9187" s="454">
        <v>43031</v>
      </c>
      <c r="C9187" s="455" t="s">
        <v>2365</v>
      </c>
      <c r="D9187" s="455" t="s">
        <v>2274</v>
      </c>
      <c r="E9187" s="455" t="s">
        <v>2296</v>
      </c>
      <c r="F9187" s="455">
        <v>1</v>
      </c>
      <c r="G9187" s="455">
        <v>2610.87</v>
      </c>
      <c r="H9187" s="455">
        <v>2610.87</v>
      </c>
      <c r="I9187" s="455" t="s">
        <v>2292</v>
      </c>
      <c r="J9187" s="455" t="s">
        <v>2283</v>
      </c>
    </row>
    <row r="9188" spans="2:10">
      <c r="B9188" s="454">
        <v>43031</v>
      </c>
      <c r="C9188" s="455" t="s">
        <v>2515</v>
      </c>
      <c r="D9188" s="455" t="s">
        <v>2274</v>
      </c>
      <c r="E9188" s="455" t="s">
        <v>2275</v>
      </c>
      <c r="F9188" s="455">
        <v>1</v>
      </c>
      <c r="G9188" s="455">
        <v>1623.96</v>
      </c>
      <c r="H9188" s="455">
        <v>1623.96</v>
      </c>
      <c r="I9188" s="455" t="s">
        <v>2347</v>
      </c>
      <c r="J9188" s="455" t="s">
        <v>2289</v>
      </c>
    </row>
    <row r="9189" spans="2:10">
      <c r="B9189" s="454">
        <v>43031</v>
      </c>
      <c r="C9189" s="455" t="s">
        <v>2433</v>
      </c>
      <c r="D9189" s="455" t="s">
        <v>2281</v>
      </c>
      <c r="E9189" s="455" t="s">
        <v>2287</v>
      </c>
      <c r="F9189" s="455">
        <v>1</v>
      </c>
      <c r="G9189" s="455">
        <v>393.16</v>
      </c>
      <c r="H9189" s="455">
        <v>393.16</v>
      </c>
      <c r="I9189" s="455" t="s">
        <v>2347</v>
      </c>
      <c r="J9189" s="455" t="s">
        <v>2299</v>
      </c>
    </row>
    <row r="9190" spans="2:10">
      <c r="B9190" s="454">
        <v>43031</v>
      </c>
      <c r="C9190" s="455" t="s">
        <v>2517</v>
      </c>
      <c r="D9190" s="455" t="s">
        <v>2274</v>
      </c>
      <c r="E9190" s="455" t="s">
        <v>2301</v>
      </c>
      <c r="F9190" s="455">
        <v>1</v>
      </c>
      <c r="G9190" s="455">
        <v>531.89</v>
      </c>
      <c r="H9190" s="455">
        <v>531.89</v>
      </c>
      <c r="I9190" s="455" t="s">
        <v>2347</v>
      </c>
      <c r="J9190" s="455" t="s">
        <v>2277</v>
      </c>
    </row>
    <row r="9191" spans="2:10">
      <c r="B9191" s="454">
        <v>43031</v>
      </c>
      <c r="C9191" s="455" t="s">
        <v>2399</v>
      </c>
      <c r="D9191" s="455" t="s">
        <v>2274</v>
      </c>
      <c r="E9191" s="455" t="s">
        <v>2301</v>
      </c>
      <c r="F9191" s="455">
        <v>1</v>
      </c>
      <c r="G9191" s="455">
        <v>1004.91</v>
      </c>
      <c r="H9191" s="455">
        <v>1004.91</v>
      </c>
      <c r="I9191" s="455" t="s">
        <v>2347</v>
      </c>
      <c r="J9191" s="455" t="s">
        <v>2283</v>
      </c>
    </row>
    <row r="9192" spans="2:10">
      <c r="B9192" s="454">
        <v>43031</v>
      </c>
      <c r="C9192" s="455" t="s">
        <v>2333</v>
      </c>
      <c r="D9192" s="455" t="s">
        <v>2281</v>
      </c>
      <c r="E9192" s="455" t="s">
        <v>2334</v>
      </c>
      <c r="F9192" s="455">
        <v>1</v>
      </c>
      <c r="G9192" s="455">
        <v>800.97</v>
      </c>
      <c r="H9192" s="455">
        <v>800.97</v>
      </c>
      <c r="I9192" s="455" t="s">
        <v>2292</v>
      </c>
      <c r="J9192" s="455" t="s">
        <v>2299</v>
      </c>
    </row>
    <row r="9193" spans="2:10">
      <c r="B9193" s="454">
        <v>43031</v>
      </c>
      <c r="C9193" s="455" t="s">
        <v>2286</v>
      </c>
      <c r="D9193" s="455" t="s">
        <v>2281</v>
      </c>
      <c r="E9193" s="455" t="s">
        <v>2287</v>
      </c>
      <c r="F9193" s="455">
        <v>1</v>
      </c>
      <c r="G9193" s="455">
        <v>325.79000000000002</v>
      </c>
      <c r="H9193" s="455">
        <v>325.79000000000002</v>
      </c>
      <c r="I9193" s="455" t="s">
        <v>2292</v>
      </c>
      <c r="J9193" s="455" t="s">
        <v>2299</v>
      </c>
    </row>
    <row r="9194" spans="2:10">
      <c r="B9194" s="454">
        <v>43031</v>
      </c>
      <c r="C9194" s="455" t="s">
        <v>2535</v>
      </c>
      <c r="D9194" s="455" t="s">
        <v>2274</v>
      </c>
      <c r="E9194" s="455" t="s">
        <v>2298</v>
      </c>
      <c r="F9194" s="455">
        <v>1</v>
      </c>
      <c r="G9194" s="455">
        <v>897.26</v>
      </c>
      <c r="H9194" s="455">
        <v>897.26</v>
      </c>
      <c r="I9194" s="455" t="s">
        <v>2292</v>
      </c>
      <c r="J9194" s="455" t="s">
        <v>2283</v>
      </c>
    </row>
    <row r="9195" spans="2:10">
      <c r="B9195" s="454">
        <v>43031</v>
      </c>
      <c r="C9195" s="455" t="s">
        <v>2452</v>
      </c>
      <c r="D9195" s="455" t="s">
        <v>2274</v>
      </c>
      <c r="E9195" s="455" t="s">
        <v>2275</v>
      </c>
      <c r="F9195" s="455">
        <v>1</v>
      </c>
      <c r="G9195" s="455">
        <v>1619.16</v>
      </c>
      <c r="H9195" s="455">
        <v>1619.16</v>
      </c>
      <c r="I9195" s="455" t="s">
        <v>2292</v>
      </c>
      <c r="J9195" s="455" t="s">
        <v>2289</v>
      </c>
    </row>
    <row r="9196" spans="2:10">
      <c r="B9196" s="454">
        <v>43031</v>
      </c>
      <c r="C9196" s="455" t="s">
        <v>2532</v>
      </c>
      <c r="D9196" s="455" t="s">
        <v>2274</v>
      </c>
      <c r="E9196" s="455" t="s">
        <v>2301</v>
      </c>
      <c r="F9196" s="455">
        <v>1</v>
      </c>
      <c r="G9196" s="455">
        <v>548.88</v>
      </c>
      <c r="H9196" s="455">
        <v>548.88</v>
      </c>
      <c r="I9196" s="455" t="s">
        <v>2292</v>
      </c>
      <c r="J9196" s="455" t="s">
        <v>2299</v>
      </c>
    </row>
    <row r="9197" spans="2:10">
      <c r="B9197" s="454">
        <v>43031</v>
      </c>
      <c r="C9197" s="455" t="s">
        <v>2448</v>
      </c>
      <c r="D9197" s="455" t="s">
        <v>2274</v>
      </c>
      <c r="E9197" s="455" t="s">
        <v>2296</v>
      </c>
      <c r="F9197" s="455">
        <v>1</v>
      </c>
      <c r="G9197" s="455">
        <v>2446.29</v>
      </c>
      <c r="H9197" s="455">
        <v>2446.29</v>
      </c>
      <c r="I9197" s="455" t="s">
        <v>2292</v>
      </c>
      <c r="J9197" s="455" t="s">
        <v>2299</v>
      </c>
    </row>
    <row r="9198" spans="2:10">
      <c r="B9198" s="454">
        <v>43031</v>
      </c>
      <c r="C9198" s="455" t="s">
        <v>2427</v>
      </c>
      <c r="D9198" s="455" t="s">
        <v>2274</v>
      </c>
      <c r="E9198" s="455" t="s">
        <v>2275</v>
      </c>
      <c r="F9198" s="455">
        <v>1</v>
      </c>
      <c r="G9198" s="455">
        <v>1739.03</v>
      </c>
      <c r="H9198" s="455">
        <v>1739.03</v>
      </c>
      <c r="I9198" s="455" t="s">
        <v>2292</v>
      </c>
      <c r="J9198" s="455" t="s">
        <v>2279</v>
      </c>
    </row>
    <row r="9199" spans="2:10">
      <c r="B9199" s="454">
        <v>43031</v>
      </c>
      <c r="C9199" s="455" t="s">
        <v>2642</v>
      </c>
      <c r="D9199" s="455" t="s">
        <v>2274</v>
      </c>
      <c r="E9199" s="455" t="s">
        <v>2275</v>
      </c>
      <c r="F9199" s="455">
        <v>1</v>
      </c>
      <c r="G9199" s="455">
        <v>1684.61</v>
      </c>
      <c r="H9199" s="455">
        <v>1684.61</v>
      </c>
      <c r="I9199" s="455" t="s">
        <v>2292</v>
      </c>
      <c r="J9199" s="455" t="s">
        <v>2305</v>
      </c>
    </row>
    <row r="9200" spans="2:10">
      <c r="B9200" s="454">
        <v>43031</v>
      </c>
      <c r="C9200" s="455" t="s">
        <v>2534</v>
      </c>
      <c r="D9200" s="455" t="s">
        <v>2274</v>
      </c>
      <c r="E9200" s="455" t="s">
        <v>2301</v>
      </c>
      <c r="F9200" s="455">
        <v>1</v>
      </c>
      <c r="G9200" s="455">
        <v>575.75</v>
      </c>
      <c r="H9200" s="455">
        <v>575.75</v>
      </c>
      <c r="I9200" s="455" t="s">
        <v>2292</v>
      </c>
      <c r="J9200" s="455" t="s">
        <v>2277</v>
      </c>
    </row>
    <row r="9201" spans="2:10">
      <c r="B9201" s="454">
        <v>43031</v>
      </c>
      <c r="C9201" s="455" t="s">
        <v>2554</v>
      </c>
      <c r="D9201" s="455" t="s">
        <v>2281</v>
      </c>
      <c r="E9201" s="455" t="s">
        <v>2296</v>
      </c>
      <c r="F9201" s="455">
        <v>1</v>
      </c>
      <c r="G9201" s="455">
        <v>2336.23</v>
      </c>
      <c r="H9201" s="455">
        <v>2336.23</v>
      </c>
      <c r="I9201" s="455" t="s">
        <v>2292</v>
      </c>
      <c r="J9201" s="455" t="s">
        <v>2279</v>
      </c>
    </row>
    <row r="9202" spans="2:10">
      <c r="B9202" s="454">
        <v>43031</v>
      </c>
      <c r="C9202" s="455" t="s">
        <v>2345</v>
      </c>
      <c r="D9202" s="455" t="s">
        <v>2274</v>
      </c>
      <c r="E9202" s="455" t="s">
        <v>2301</v>
      </c>
      <c r="F9202" s="455">
        <v>1</v>
      </c>
      <c r="G9202" s="455">
        <v>790.2</v>
      </c>
      <c r="H9202" s="455">
        <v>790.2</v>
      </c>
      <c r="I9202" s="455" t="s">
        <v>2292</v>
      </c>
      <c r="J9202" s="455" t="s">
        <v>2279</v>
      </c>
    </row>
    <row r="9203" spans="2:10">
      <c r="B9203" s="454">
        <v>43031</v>
      </c>
      <c r="C9203" s="455" t="s">
        <v>2547</v>
      </c>
      <c r="D9203" s="455" t="s">
        <v>2274</v>
      </c>
      <c r="E9203" s="455" t="s">
        <v>2296</v>
      </c>
      <c r="F9203" s="455">
        <v>1</v>
      </c>
      <c r="G9203" s="455">
        <v>2661.8</v>
      </c>
      <c r="H9203" s="455">
        <v>2661.8</v>
      </c>
      <c r="I9203" s="455" t="s">
        <v>2292</v>
      </c>
      <c r="J9203" s="455" t="s">
        <v>2305</v>
      </c>
    </row>
    <row r="9204" spans="2:10">
      <c r="B9204" s="454">
        <v>43032</v>
      </c>
      <c r="C9204" s="455" t="s">
        <v>2495</v>
      </c>
      <c r="D9204" s="455" t="s">
        <v>2274</v>
      </c>
      <c r="E9204" s="455" t="s">
        <v>2301</v>
      </c>
      <c r="F9204" s="455">
        <v>1</v>
      </c>
      <c r="G9204" s="455">
        <v>658.56</v>
      </c>
      <c r="H9204" s="455">
        <v>658.56</v>
      </c>
      <c r="I9204" s="455" t="s">
        <v>2276</v>
      </c>
      <c r="J9204" s="455" t="s">
        <v>2289</v>
      </c>
    </row>
    <row r="9205" spans="2:10">
      <c r="B9205" s="454">
        <v>43032</v>
      </c>
      <c r="C9205" s="455" t="s">
        <v>2361</v>
      </c>
      <c r="D9205" s="455" t="s">
        <v>2274</v>
      </c>
      <c r="E9205" s="455" t="s">
        <v>2275</v>
      </c>
      <c r="F9205" s="455">
        <v>1</v>
      </c>
      <c r="G9205" s="455">
        <v>1398.86</v>
      </c>
      <c r="H9205" s="455">
        <v>1398.86</v>
      </c>
      <c r="I9205" s="455" t="s">
        <v>2276</v>
      </c>
      <c r="J9205" s="455" t="s">
        <v>2283</v>
      </c>
    </row>
    <row r="9206" spans="2:10">
      <c r="B9206" s="454">
        <v>43032</v>
      </c>
      <c r="C9206" s="455" t="s">
        <v>2460</v>
      </c>
      <c r="D9206" s="455" t="s">
        <v>2274</v>
      </c>
      <c r="E9206" s="455" t="s">
        <v>2294</v>
      </c>
      <c r="F9206" s="455">
        <v>1</v>
      </c>
      <c r="G9206" s="455">
        <v>725.94</v>
      </c>
      <c r="H9206" s="455">
        <v>725.94</v>
      </c>
      <c r="I9206" s="455" t="s">
        <v>2276</v>
      </c>
      <c r="J9206" s="455" t="s">
        <v>2289</v>
      </c>
    </row>
    <row r="9207" spans="2:10">
      <c r="B9207" s="454">
        <v>43032</v>
      </c>
      <c r="C9207" s="455" t="s">
        <v>2489</v>
      </c>
      <c r="D9207" s="455" t="s">
        <v>2274</v>
      </c>
      <c r="E9207" s="455" t="s">
        <v>2296</v>
      </c>
      <c r="F9207" s="455">
        <v>1</v>
      </c>
      <c r="G9207" s="455">
        <v>2656.73</v>
      </c>
      <c r="H9207" s="455">
        <v>2656.73</v>
      </c>
      <c r="I9207" s="455" t="s">
        <v>2276</v>
      </c>
      <c r="J9207" s="455" t="s">
        <v>2305</v>
      </c>
    </row>
    <row r="9208" spans="2:10">
      <c r="B9208" s="454">
        <v>43032</v>
      </c>
      <c r="C9208" s="455" t="s">
        <v>2315</v>
      </c>
      <c r="D9208" s="455" t="s">
        <v>2281</v>
      </c>
      <c r="E9208" s="455" t="s">
        <v>2275</v>
      </c>
      <c r="F9208" s="455">
        <v>1</v>
      </c>
      <c r="G9208" s="455">
        <v>907.92</v>
      </c>
      <c r="H9208" s="455">
        <v>907.92</v>
      </c>
      <c r="I9208" s="455" t="s">
        <v>2276</v>
      </c>
      <c r="J9208" s="455" t="s">
        <v>2305</v>
      </c>
    </row>
    <row r="9209" spans="2:10">
      <c r="B9209" s="454">
        <v>43032</v>
      </c>
      <c r="C9209" s="455" t="s">
        <v>2336</v>
      </c>
      <c r="D9209" s="455" t="s">
        <v>2274</v>
      </c>
      <c r="E9209" s="455" t="s">
        <v>2275</v>
      </c>
      <c r="F9209" s="455">
        <v>1</v>
      </c>
      <c r="G9209" s="455">
        <v>1653.84</v>
      </c>
      <c r="H9209" s="455">
        <v>1653.84</v>
      </c>
      <c r="I9209" s="455" t="s">
        <v>2276</v>
      </c>
      <c r="J9209" s="455" t="s">
        <v>2283</v>
      </c>
    </row>
    <row r="9210" spans="2:10">
      <c r="B9210" s="454">
        <v>43032</v>
      </c>
      <c r="C9210" s="455" t="s">
        <v>2605</v>
      </c>
      <c r="D9210" s="455" t="s">
        <v>2274</v>
      </c>
      <c r="E9210" s="455" t="s">
        <v>2301</v>
      </c>
      <c r="F9210" s="455">
        <v>1</v>
      </c>
      <c r="G9210" s="455">
        <v>669.48</v>
      </c>
      <c r="H9210" s="455">
        <v>669.48</v>
      </c>
      <c r="I9210" s="455" t="s">
        <v>2292</v>
      </c>
      <c r="J9210" s="455" t="s">
        <v>2289</v>
      </c>
    </row>
    <row r="9211" spans="2:10">
      <c r="B9211" s="454">
        <v>43032</v>
      </c>
      <c r="C9211" s="455" t="s">
        <v>2487</v>
      </c>
      <c r="D9211" s="455" t="s">
        <v>2281</v>
      </c>
      <c r="E9211" s="455" t="s">
        <v>2296</v>
      </c>
      <c r="F9211" s="455">
        <v>1</v>
      </c>
      <c r="G9211" s="455">
        <v>1329.1</v>
      </c>
      <c r="H9211" s="455">
        <v>1329.1</v>
      </c>
      <c r="I9211" s="455" t="s">
        <v>2292</v>
      </c>
      <c r="J9211" s="455" t="s">
        <v>2283</v>
      </c>
    </row>
    <row r="9212" spans="2:10">
      <c r="B9212" s="454">
        <v>43032</v>
      </c>
      <c r="C9212" s="455" t="s">
        <v>2413</v>
      </c>
      <c r="D9212" s="455" t="s">
        <v>2274</v>
      </c>
      <c r="E9212" s="455" t="s">
        <v>2275</v>
      </c>
      <c r="F9212" s="455">
        <v>1</v>
      </c>
      <c r="G9212" s="455">
        <v>1649.83</v>
      </c>
      <c r="H9212" s="455">
        <v>1649.83</v>
      </c>
      <c r="I9212" s="455" t="s">
        <v>2292</v>
      </c>
      <c r="J9212" s="455" t="s">
        <v>2299</v>
      </c>
    </row>
    <row r="9213" spans="2:10">
      <c r="B9213" s="454">
        <v>43032</v>
      </c>
      <c r="C9213" s="455" t="s">
        <v>2590</v>
      </c>
      <c r="D9213" s="455" t="s">
        <v>2274</v>
      </c>
      <c r="E9213" s="455" t="s">
        <v>2319</v>
      </c>
      <c r="F9213" s="455">
        <v>1</v>
      </c>
      <c r="G9213" s="455">
        <v>1504.09</v>
      </c>
      <c r="H9213" s="455">
        <v>1504.09</v>
      </c>
      <c r="I9213" s="455" t="s">
        <v>2292</v>
      </c>
      <c r="J9213" s="455" t="s">
        <v>2283</v>
      </c>
    </row>
    <row r="9214" spans="2:10">
      <c r="B9214" s="454">
        <v>43032</v>
      </c>
      <c r="C9214" s="455" t="s">
        <v>2310</v>
      </c>
      <c r="D9214" s="455" t="s">
        <v>2281</v>
      </c>
      <c r="E9214" s="455" t="s">
        <v>2275</v>
      </c>
      <c r="F9214" s="455">
        <v>1</v>
      </c>
      <c r="G9214" s="455">
        <v>1545.03</v>
      </c>
      <c r="H9214" s="455">
        <v>1545.03</v>
      </c>
      <c r="I9214" s="455" t="s">
        <v>2276</v>
      </c>
      <c r="J9214" s="455" t="s">
        <v>2279</v>
      </c>
    </row>
    <row r="9215" spans="2:10">
      <c r="B9215" s="454">
        <v>43032</v>
      </c>
      <c r="C9215" s="455" t="s">
        <v>2462</v>
      </c>
      <c r="D9215" s="455" t="s">
        <v>2274</v>
      </c>
      <c r="E9215" s="455" t="s">
        <v>2296</v>
      </c>
      <c r="F9215" s="455">
        <v>1</v>
      </c>
      <c r="G9215" s="455">
        <v>2835.95</v>
      </c>
      <c r="H9215" s="455">
        <v>2835.95</v>
      </c>
      <c r="I9215" s="455" t="s">
        <v>2276</v>
      </c>
      <c r="J9215" s="455" t="s">
        <v>2283</v>
      </c>
    </row>
    <row r="9216" spans="2:10">
      <c r="B9216" s="454">
        <v>43032</v>
      </c>
      <c r="C9216" s="455" t="s">
        <v>2594</v>
      </c>
      <c r="D9216" s="455" t="s">
        <v>2281</v>
      </c>
      <c r="E9216" s="455" t="s">
        <v>2296</v>
      </c>
      <c r="F9216" s="455">
        <v>1</v>
      </c>
      <c r="G9216" s="455">
        <v>2324.1799999999998</v>
      </c>
      <c r="H9216" s="455">
        <v>2324.1799999999998</v>
      </c>
      <c r="I9216" s="455" t="s">
        <v>2347</v>
      </c>
      <c r="J9216" s="455" t="s">
        <v>2305</v>
      </c>
    </row>
    <row r="9217" spans="2:10">
      <c r="B9217" s="454">
        <v>43032</v>
      </c>
      <c r="C9217" s="455" t="s">
        <v>2405</v>
      </c>
      <c r="D9217" s="455" t="s">
        <v>2281</v>
      </c>
      <c r="E9217" s="455" t="s">
        <v>2282</v>
      </c>
      <c r="F9217" s="455">
        <v>1</v>
      </c>
      <c r="G9217" s="455">
        <v>604.42999999999995</v>
      </c>
      <c r="H9217" s="455">
        <v>604.42999999999995</v>
      </c>
      <c r="I9217" s="455" t="s">
        <v>2347</v>
      </c>
      <c r="J9217" s="455" t="s">
        <v>2289</v>
      </c>
    </row>
    <row r="9218" spans="2:10">
      <c r="B9218" s="454">
        <v>43032</v>
      </c>
      <c r="C9218" s="455" t="s">
        <v>2412</v>
      </c>
      <c r="D9218" s="455" t="s">
        <v>2281</v>
      </c>
      <c r="E9218" s="455" t="s">
        <v>2275</v>
      </c>
      <c r="F9218" s="455">
        <v>1</v>
      </c>
      <c r="G9218" s="455">
        <v>1202.6600000000001</v>
      </c>
      <c r="H9218" s="455">
        <v>1202.6600000000001</v>
      </c>
      <c r="I9218" s="455" t="s">
        <v>2347</v>
      </c>
      <c r="J9218" s="455" t="s">
        <v>2299</v>
      </c>
    </row>
    <row r="9219" spans="2:10">
      <c r="B9219" s="454">
        <v>43032</v>
      </c>
      <c r="C9219" s="455" t="s">
        <v>2516</v>
      </c>
      <c r="D9219" s="455" t="s">
        <v>2274</v>
      </c>
      <c r="E9219" s="455" t="s">
        <v>2301</v>
      </c>
      <c r="F9219" s="455">
        <v>1</v>
      </c>
      <c r="G9219" s="455">
        <v>1150.28</v>
      </c>
      <c r="H9219" s="455">
        <v>1150.28</v>
      </c>
      <c r="I9219" s="455" t="s">
        <v>2347</v>
      </c>
      <c r="J9219" s="455" t="s">
        <v>2299</v>
      </c>
    </row>
    <row r="9220" spans="2:10">
      <c r="B9220" s="454">
        <v>43032</v>
      </c>
      <c r="C9220" s="455" t="s">
        <v>2625</v>
      </c>
      <c r="D9220" s="455" t="s">
        <v>2274</v>
      </c>
      <c r="E9220" s="455" t="s">
        <v>2301</v>
      </c>
      <c r="F9220" s="455">
        <v>1</v>
      </c>
      <c r="G9220" s="455">
        <v>599.17999999999995</v>
      </c>
      <c r="H9220" s="455">
        <v>599.17999999999995</v>
      </c>
      <c r="I9220" s="455" t="s">
        <v>2347</v>
      </c>
      <c r="J9220" s="455" t="s">
        <v>2289</v>
      </c>
    </row>
    <row r="9221" spans="2:10">
      <c r="B9221" s="454">
        <v>43032</v>
      </c>
      <c r="C9221" s="455" t="s">
        <v>2414</v>
      </c>
      <c r="D9221" s="455" t="s">
        <v>2281</v>
      </c>
      <c r="E9221" s="455" t="s">
        <v>2298</v>
      </c>
      <c r="F9221" s="455">
        <v>1</v>
      </c>
      <c r="G9221" s="455">
        <v>1283.2</v>
      </c>
      <c r="H9221" s="455">
        <v>1283.2</v>
      </c>
      <c r="I9221" s="455" t="s">
        <v>2292</v>
      </c>
      <c r="J9221" s="455" t="s">
        <v>2279</v>
      </c>
    </row>
    <row r="9222" spans="2:10">
      <c r="B9222" s="454">
        <v>43032</v>
      </c>
      <c r="C9222" s="455" t="s">
        <v>2509</v>
      </c>
      <c r="D9222" s="455" t="s">
        <v>2274</v>
      </c>
      <c r="E9222" s="455" t="s">
        <v>2275</v>
      </c>
      <c r="F9222" s="455">
        <v>1</v>
      </c>
      <c r="G9222" s="455">
        <v>1692.64</v>
      </c>
      <c r="H9222" s="455">
        <v>1692.64</v>
      </c>
      <c r="I9222" s="455" t="s">
        <v>2292</v>
      </c>
      <c r="J9222" s="455" t="s">
        <v>2299</v>
      </c>
    </row>
    <row r="9223" spans="2:10">
      <c r="B9223" s="454">
        <v>43032</v>
      </c>
      <c r="C9223" s="455" t="s">
        <v>2594</v>
      </c>
      <c r="D9223" s="455" t="s">
        <v>2281</v>
      </c>
      <c r="E9223" s="455" t="s">
        <v>2296</v>
      </c>
      <c r="F9223" s="455">
        <v>1</v>
      </c>
      <c r="G9223" s="455">
        <v>2324.1799999999998</v>
      </c>
      <c r="H9223" s="455">
        <v>2324.1799999999998</v>
      </c>
      <c r="I9223" s="455" t="s">
        <v>2292</v>
      </c>
      <c r="J9223" s="455" t="s">
        <v>2283</v>
      </c>
    </row>
    <row r="9224" spans="2:10">
      <c r="B9224" s="454">
        <v>43032</v>
      </c>
      <c r="C9224" s="455" t="s">
        <v>2478</v>
      </c>
      <c r="D9224" s="455" t="s">
        <v>2274</v>
      </c>
      <c r="E9224" s="455" t="s">
        <v>2275</v>
      </c>
      <c r="F9224" s="455">
        <v>1</v>
      </c>
      <c r="G9224" s="455">
        <v>1512.49</v>
      </c>
      <c r="H9224" s="455">
        <v>1512.49</v>
      </c>
      <c r="I9224" s="455" t="s">
        <v>2292</v>
      </c>
      <c r="J9224" s="455" t="s">
        <v>2279</v>
      </c>
    </row>
    <row r="9225" spans="2:10">
      <c r="B9225" s="454">
        <v>43032</v>
      </c>
      <c r="C9225" s="455" t="s">
        <v>2570</v>
      </c>
      <c r="D9225" s="455" t="s">
        <v>2274</v>
      </c>
      <c r="E9225" s="455" t="s">
        <v>2296</v>
      </c>
      <c r="F9225" s="455">
        <v>1</v>
      </c>
      <c r="G9225" s="455">
        <v>2589.2199999999998</v>
      </c>
      <c r="H9225" s="455">
        <v>2589.2199999999998</v>
      </c>
      <c r="I9225" s="455" t="s">
        <v>2292</v>
      </c>
      <c r="J9225" s="455" t="s">
        <v>2299</v>
      </c>
    </row>
    <row r="9226" spans="2:10">
      <c r="B9226" s="454">
        <v>43032</v>
      </c>
      <c r="C9226" s="455" t="s">
        <v>2639</v>
      </c>
      <c r="D9226" s="455" t="s">
        <v>2274</v>
      </c>
      <c r="E9226" s="455" t="s">
        <v>2319</v>
      </c>
      <c r="F9226" s="455">
        <v>1</v>
      </c>
      <c r="G9226" s="455">
        <v>1348.98</v>
      </c>
      <c r="H9226" s="455">
        <v>1348.98</v>
      </c>
      <c r="I9226" s="455" t="s">
        <v>2292</v>
      </c>
      <c r="J9226" s="455" t="s">
        <v>2277</v>
      </c>
    </row>
    <row r="9227" spans="2:10">
      <c r="B9227" s="454">
        <v>43032</v>
      </c>
      <c r="C9227" s="455" t="s">
        <v>2418</v>
      </c>
      <c r="D9227" s="455" t="s">
        <v>2274</v>
      </c>
      <c r="E9227" s="455" t="s">
        <v>2319</v>
      </c>
      <c r="F9227" s="455">
        <v>1</v>
      </c>
      <c r="G9227" s="455">
        <v>1031.98</v>
      </c>
      <c r="H9227" s="455">
        <v>1031.98</v>
      </c>
      <c r="I9227" s="455" t="s">
        <v>2347</v>
      </c>
      <c r="J9227" s="455" t="s">
        <v>2279</v>
      </c>
    </row>
    <row r="9228" spans="2:10">
      <c r="B9228" s="454">
        <v>43032</v>
      </c>
      <c r="C9228" s="455" t="s">
        <v>2321</v>
      </c>
      <c r="D9228" s="455" t="s">
        <v>2274</v>
      </c>
      <c r="E9228" s="455" t="s">
        <v>2275</v>
      </c>
      <c r="F9228" s="455">
        <v>1</v>
      </c>
      <c r="G9228" s="455">
        <v>1693.6</v>
      </c>
      <c r="H9228" s="455">
        <v>1693.6</v>
      </c>
      <c r="I9228" s="455" t="s">
        <v>2347</v>
      </c>
      <c r="J9228" s="455" t="s">
        <v>2305</v>
      </c>
    </row>
    <row r="9229" spans="2:10">
      <c r="B9229" s="454">
        <v>43032</v>
      </c>
      <c r="C9229" s="455" t="s">
        <v>2408</v>
      </c>
      <c r="D9229" s="455" t="s">
        <v>2274</v>
      </c>
      <c r="E9229" s="455" t="s">
        <v>2275</v>
      </c>
      <c r="F9229" s="455">
        <v>1</v>
      </c>
      <c r="G9229" s="455">
        <v>1465.28</v>
      </c>
      <c r="H9229" s="455">
        <v>1465.28</v>
      </c>
      <c r="I9229" s="455" t="s">
        <v>2347</v>
      </c>
      <c r="J9229" s="455" t="s">
        <v>2305</v>
      </c>
    </row>
    <row r="9230" spans="2:10">
      <c r="B9230" s="454">
        <v>43032</v>
      </c>
      <c r="C9230" s="455" t="s">
        <v>2497</v>
      </c>
      <c r="D9230" s="455" t="s">
        <v>2281</v>
      </c>
      <c r="E9230" s="455" t="s">
        <v>2275</v>
      </c>
      <c r="F9230" s="455">
        <v>1</v>
      </c>
      <c r="G9230" s="455">
        <v>1117.92</v>
      </c>
      <c r="H9230" s="455">
        <v>1117.92</v>
      </c>
      <c r="I9230" s="455" t="s">
        <v>2347</v>
      </c>
      <c r="J9230" s="455" t="s">
        <v>2277</v>
      </c>
    </row>
    <row r="9231" spans="2:10">
      <c r="B9231" s="454">
        <v>43032</v>
      </c>
      <c r="C9231" s="455" t="s">
        <v>2555</v>
      </c>
      <c r="D9231" s="455" t="s">
        <v>2274</v>
      </c>
      <c r="E9231" s="455" t="s">
        <v>2294</v>
      </c>
      <c r="F9231" s="455">
        <v>1</v>
      </c>
      <c r="G9231" s="455">
        <v>966.18</v>
      </c>
      <c r="H9231" s="455">
        <v>966.18</v>
      </c>
      <c r="I9231" s="455" t="s">
        <v>2347</v>
      </c>
      <c r="J9231" s="455" t="s">
        <v>2283</v>
      </c>
    </row>
    <row r="9232" spans="2:10">
      <c r="B9232" s="454">
        <v>43032</v>
      </c>
      <c r="C9232" s="455" t="s">
        <v>2566</v>
      </c>
      <c r="D9232" s="455" t="s">
        <v>2274</v>
      </c>
      <c r="E9232" s="455" t="s">
        <v>2301</v>
      </c>
      <c r="F9232" s="455">
        <v>1</v>
      </c>
      <c r="G9232" s="455">
        <v>551.35</v>
      </c>
      <c r="H9232" s="455">
        <v>551.35</v>
      </c>
      <c r="I9232" s="455" t="s">
        <v>2347</v>
      </c>
      <c r="J9232" s="455" t="s">
        <v>2283</v>
      </c>
    </row>
    <row r="9233" spans="2:10">
      <c r="B9233" s="454">
        <v>43032</v>
      </c>
      <c r="C9233" s="455" t="s">
        <v>2378</v>
      </c>
      <c r="D9233" s="455" t="s">
        <v>2281</v>
      </c>
      <c r="E9233" s="455" t="s">
        <v>2275</v>
      </c>
      <c r="F9233" s="455">
        <v>1</v>
      </c>
      <c r="G9233" s="455">
        <v>1104.6199999999999</v>
      </c>
      <c r="H9233" s="455">
        <v>1104.6199999999999</v>
      </c>
      <c r="I9233" s="455" t="s">
        <v>2347</v>
      </c>
      <c r="J9233" s="455" t="s">
        <v>2305</v>
      </c>
    </row>
    <row r="9234" spans="2:10">
      <c r="B9234" s="454">
        <v>43032</v>
      </c>
      <c r="C9234" s="455" t="s">
        <v>2484</v>
      </c>
      <c r="D9234" s="455" t="s">
        <v>2281</v>
      </c>
      <c r="E9234" s="455" t="s">
        <v>2275</v>
      </c>
      <c r="F9234" s="455">
        <v>1</v>
      </c>
      <c r="G9234" s="455">
        <v>1548.99</v>
      </c>
      <c r="H9234" s="455">
        <v>1548.99</v>
      </c>
      <c r="I9234" s="455" t="s">
        <v>2347</v>
      </c>
      <c r="J9234" s="455" t="s">
        <v>2283</v>
      </c>
    </row>
    <row r="9235" spans="2:10">
      <c r="B9235" s="454">
        <v>43033</v>
      </c>
      <c r="C9235" s="455" t="s">
        <v>2552</v>
      </c>
      <c r="D9235" s="455" t="s">
        <v>2274</v>
      </c>
      <c r="E9235" s="455" t="s">
        <v>2314</v>
      </c>
      <c r="F9235" s="455">
        <v>1</v>
      </c>
      <c r="G9235" s="455">
        <v>1125.51</v>
      </c>
      <c r="H9235" s="455">
        <v>1125.51</v>
      </c>
      <c r="I9235" s="455" t="s">
        <v>2292</v>
      </c>
      <c r="J9235" s="455" t="s">
        <v>2305</v>
      </c>
    </row>
    <row r="9236" spans="2:10">
      <c r="B9236" s="454">
        <v>43033</v>
      </c>
      <c r="C9236" s="455" t="s">
        <v>2423</v>
      </c>
      <c r="D9236" s="455" t="s">
        <v>2274</v>
      </c>
      <c r="E9236" s="455" t="s">
        <v>2301</v>
      </c>
      <c r="F9236" s="455">
        <v>1</v>
      </c>
      <c r="G9236" s="455">
        <v>1071.82</v>
      </c>
      <c r="H9236" s="455">
        <v>1071.82</v>
      </c>
      <c r="I9236" s="455" t="s">
        <v>2292</v>
      </c>
      <c r="J9236" s="455" t="s">
        <v>2277</v>
      </c>
    </row>
    <row r="9237" spans="2:10">
      <c r="B9237" s="454">
        <v>43033</v>
      </c>
      <c r="C9237" s="455" t="s">
        <v>2374</v>
      </c>
      <c r="D9237" s="455" t="s">
        <v>2274</v>
      </c>
      <c r="E9237" s="455" t="s">
        <v>2319</v>
      </c>
      <c r="F9237" s="455">
        <v>1</v>
      </c>
      <c r="G9237" s="455">
        <v>1183.05</v>
      </c>
      <c r="H9237" s="455">
        <v>1183.05</v>
      </c>
      <c r="I9237" s="455" t="s">
        <v>2292</v>
      </c>
      <c r="J9237" s="455" t="s">
        <v>2299</v>
      </c>
    </row>
    <row r="9238" spans="2:10">
      <c r="B9238" s="454">
        <v>43033</v>
      </c>
      <c r="C9238" s="455" t="s">
        <v>2537</v>
      </c>
      <c r="D9238" s="455" t="s">
        <v>2281</v>
      </c>
      <c r="E9238" s="455" t="s">
        <v>2285</v>
      </c>
      <c r="F9238" s="455">
        <v>1</v>
      </c>
      <c r="G9238" s="455">
        <v>890.19</v>
      </c>
      <c r="H9238" s="455">
        <v>890.19</v>
      </c>
      <c r="I9238" s="455" t="s">
        <v>2292</v>
      </c>
      <c r="J9238" s="455" t="s">
        <v>2279</v>
      </c>
    </row>
    <row r="9239" spans="2:10">
      <c r="B9239" s="454">
        <v>43033</v>
      </c>
      <c r="C9239" s="455" t="s">
        <v>2407</v>
      </c>
      <c r="D9239" s="455" t="s">
        <v>2274</v>
      </c>
      <c r="E9239" s="455" t="s">
        <v>2301</v>
      </c>
      <c r="F9239" s="455">
        <v>1</v>
      </c>
      <c r="G9239" s="455">
        <v>628.55999999999995</v>
      </c>
      <c r="H9239" s="455">
        <v>628.55999999999995</v>
      </c>
      <c r="I9239" s="455" t="s">
        <v>2292</v>
      </c>
      <c r="J9239" s="455" t="s">
        <v>2299</v>
      </c>
    </row>
    <row r="9240" spans="2:10">
      <c r="B9240" s="454">
        <v>43033</v>
      </c>
      <c r="C9240" s="455" t="s">
        <v>2538</v>
      </c>
      <c r="D9240" s="455" t="s">
        <v>2281</v>
      </c>
      <c r="E9240" s="455" t="s">
        <v>2275</v>
      </c>
      <c r="F9240" s="455">
        <v>1</v>
      </c>
      <c r="G9240" s="455">
        <v>932.74</v>
      </c>
      <c r="H9240" s="455">
        <v>932.74</v>
      </c>
      <c r="I9240" s="455" t="s">
        <v>2292</v>
      </c>
      <c r="J9240" s="455" t="s">
        <v>2283</v>
      </c>
    </row>
    <row r="9241" spans="2:10">
      <c r="B9241" s="454">
        <v>43033</v>
      </c>
      <c r="C9241" s="455" t="s">
        <v>2471</v>
      </c>
      <c r="D9241" s="455" t="s">
        <v>2281</v>
      </c>
      <c r="E9241" s="455" t="s">
        <v>2275</v>
      </c>
      <c r="F9241" s="455">
        <v>1</v>
      </c>
      <c r="G9241" s="455">
        <v>1328.07</v>
      </c>
      <c r="H9241" s="455">
        <v>1328.07</v>
      </c>
      <c r="I9241" s="455" t="s">
        <v>2292</v>
      </c>
      <c r="J9241" s="455" t="s">
        <v>2289</v>
      </c>
    </row>
    <row r="9242" spans="2:10">
      <c r="B9242" s="454">
        <v>43033</v>
      </c>
      <c r="C9242" s="455" t="s">
        <v>2354</v>
      </c>
      <c r="D9242" s="455" t="s">
        <v>2281</v>
      </c>
      <c r="E9242" s="455" t="s">
        <v>2285</v>
      </c>
      <c r="F9242" s="455">
        <v>1</v>
      </c>
      <c r="G9242" s="455">
        <v>385.73</v>
      </c>
      <c r="H9242" s="455">
        <v>385.73</v>
      </c>
      <c r="I9242" s="455" t="s">
        <v>2292</v>
      </c>
      <c r="J9242" s="455" t="s">
        <v>2305</v>
      </c>
    </row>
    <row r="9243" spans="2:10">
      <c r="B9243" s="454">
        <v>43033</v>
      </c>
      <c r="C9243" s="455" t="s">
        <v>2615</v>
      </c>
      <c r="D9243" s="455" t="s">
        <v>2274</v>
      </c>
      <c r="E9243" s="455" t="s">
        <v>2294</v>
      </c>
      <c r="F9243" s="455">
        <v>1</v>
      </c>
      <c r="G9243" s="455">
        <v>715.03</v>
      </c>
      <c r="H9243" s="455">
        <v>715.03</v>
      </c>
      <c r="I9243" s="455" t="s">
        <v>2276</v>
      </c>
      <c r="J9243" s="455" t="s">
        <v>2305</v>
      </c>
    </row>
    <row r="9244" spans="2:10">
      <c r="B9244" s="454">
        <v>43033</v>
      </c>
      <c r="C9244" s="455" t="s">
        <v>2585</v>
      </c>
      <c r="D9244" s="455" t="s">
        <v>2274</v>
      </c>
      <c r="E9244" s="455" t="s">
        <v>2298</v>
      </c>
      <c r="F9244" s="455">
        <v>1</v>
      </c>
      <c r="G9244" s="455">
        <v>448.81</v>
      </c>
      <c r="H9244" s="455">
        <v>448.81</v>
      </c>
      <c r="I9244" s="455" t="s">
        <v>2276</v>
      </c>
      <c r="J9244" s="455" t="s">
        <v>2279</v>
      </c>
    </row>
    <row r="9245" spans="2:10">
      <c r="B9245" s="454">
        <v>43033</v>
      </c>
      <c r="C9245" s="455" t="s">
        <v>2415</v>
      </c>
      <c r="D9245" s="455" t="s">
        <v>2274</v>
      </c>
      <c r="E9245" s="455" t="s">
        <v>2301</v>
      </c>
      <c r="F9245" s="455">
        <v>1</v>
      </c>
      <c r="G9245" s="455">
        <v>951.1</v>
      </c>
      <c r="H9245" s="455">
        <v>951.1</v>
      </c>
      <c r="I9245" s="455" t="s">
        <v>2276</v>
      </c>
      <c r="J9245" s="455" t="s">
        <v>2279</v>
      </c>
    </row>
    <row r="9246" spans="2:10">
      <c r="B9246" s="454">
        <v>43033</v>
      </c>
      <c r="C9246" s="455" t="s">
        <v>2547</v>
      </c>
      <c r="D9246" s="455" t="s">
        <v>2274</v>
      </c>
      <c r="E9246" s="455" t="s">
        <v>2296</v>
      </c>
      <c r="F9246" s="455">
        <v>1</v>
      </c>
      <c r="G9246" s="455">
        <v>2661.8</v>
      </c>
      <c r="H9246" s="455">
        <v>2661.8</v>
      </c>
      <c r="I9246" s="455" t="s">
        <v>2276</v>
      </c>
      <c r="J9246" s="455" t="s">
        <v>2299</v>
      </c>
    </row>
    <row r="9247" spans="2:10">
      <c r="B9247" s="454">
        <v>43033</v>
      </c>
      <c r="C9247" s="455" t="s">
        <v>2521</v>
      </c>
      <c r="D9247" s="455" t="s">
        <v>2281</v>
      </c>
      <c r="E9247" s="455" t="s">
        <v>2298</v>
      </c>
      <c r="F9247" s="455">
        <v>1</v>
      </c>
      <c r="G9247" s="455">
        <v>513.78</v>
      </c>
      <c r="H9247" s="455">
        <v>513.78</v>
      </c>
      <c r="I9247" s="455" t="s">
        <v>2276</v>
      </c>
      <c r="J9247" s="455" t="s">
        <v>2305</v>
      </c>
    </row>
    <row r="9248" spans="2:10">
      <c r="B9248" s="454">
        <v>43033</v>
      </c>
      <c r="C9248" s="455" t="s">
        <v>2317</v>
      </c>
      <c r="D9248" s="455" t="s">
        <v>2281</v>
      </c>
      <c r="E9248" s="455" t="s">
        <v>2282</v>
      </c>
      <c r="F9248" s="455">
        <v>1</v>
      </c>
      <c r="G9248" s="455">
        <v>391.68</v>
      </c>
      <c r="H9248" s="455">
        <v>391.68</v>
      </c>
      <c r="I9248" s="455" t="s">
        <v>2276</v>
      </c>
      <c r="J9248" s="455" t="s">
        <v>2277</v>
      </c>
    </row>
    <row r="9249" spans="2:10">
      <c r="B9249" s="454">
        <v>43033</v>
      </c>
      <c r="C9249" s="455" t="s">
        <v>2586</v>
      </c>
      <c r="D9249" s="455" t="s">
        <v>2281</v>
      </c>
      <c r="E9249" s="455" t="s">
        <v>2285</v>
      </c>
      <c r="F9249" s="455">
        <v>1</v>
      </c>
      <c r="G9249" s="455">
        <v>294.16000000000003</v>
      </c>
      <c r="H9249" s="455">
        <v>294.16000000000003</v>
      </c>
      <c r="I9249" s="455" t="s">
        <v>2292</v>
      </c>
      <c r="J9249" s="455" t="s">
        <v>2279</v>
      </c>
    </row>
    <row r="9250" spans="2:10">
      <c r="B9250" s="454">
        <v>43033</v>
      </c>
      <c r="C9250" s="455" t="s">
        <v>2330</v>
      </c>
      <c r="D9250" s="455" t="s">
        <v>2281</v>
      </c>
      <c r="E9250" s="455" t="s">
        <v>2298</v>
      </c>
      <c r="F9250" s="455">
        <v>1</v>
      </c>
      <c r="G9250" s="455">
        <v>1032.3800000000001</v>
      </c>
      <c r="H9250" s="455">
        <v>1032.3800000000001</v>
      </c>
      <c r="I9250" s="455" t="s">
        <v>2292</v>
      </c>
      <c r="J9250" s="455" t="s">
        <v>2283</v>
      </c>
    </row>
    <row r="9251" spans="2:10">
      <c r="B9251" s="454">
        <v>43033</v>
      </c>
      <c r="C9251" s="455" t="s">
        <v>2599</v>
      </c>
      <c r="D9251" s="455" t="s">
        <v>2281</v>
      </c>
      <c r="E9251" s="455" t="s">
        <v>2296</v>
      </c>
      <c r="F9251" s="455">
        <v>1</v>
      </c>
      <c r="G9251" s="455">
        <v>2414.98</v>
      </c>
      <c r="H9251" s="455">
        <v>2414.98</v>
      </c>
      <c r="I9251" s="455" t="s">
        <v>2292</v>
      </c>
      <c r="J9251" s="455" t="s">
        <v>2283</v>
      </c>
    </row>
    <row r="9252" spans="2:10">
      <c r="B9252" s="454">
        <v>43033</v>
      </c>
      <c r="C9252" s="455" t="s">
        <v>2512</v>
      </c>
      <c r="D9252" s="455" t="s">
        <v>2274</v>
      </c>
      <c r="E9252" s="455" t="s">
        <v>2314</v>
      </c>
      <c r="F9252" s="455">
        <v>1</v>
      </c>
      <c r="G9252" s="455">
        <v>872.33</v>
      </c>
      <c r="H9252" s="455">
        <v>872.33</v>
      </c>
      <c r="I9252" s="455" t="s">
        <v>2292</v>
      </c>
      <c r="J9252" s="455" t="s">
        <v>2283</v>
      </c>
    </row>
    <row r="9253" spans="2:10">
      <c r="B9253" s="454">
        <v>43033</v>
      </c>
      <c r="C9253" s="455" t="s">
        <v>2479</v>
      </c>
      <c r="D9253" s="455" t="s">
        <v>2274</v>
      </c>
      <c r="E9253" s="455" t="s">
        <v>2275</v>
      </c>
      <c r="F9253" s="455">
        <v>1</v>
      </c>
      <c r="G9253" s="455">
        <v>1844.15</v>
      </c>
      <c r="H9253" s="455">
        <v>1844.15</v>
      </c>
      <c r="I9253" s="455" t="s">
        <v>2292</v>
      </c>
      <c r="J9253" s="455" t="s">
        <v>2289</v>
      </c>
    </row>
    <row r="9254" spans="2:10">
      <c r="B9254" s="454">
        <v>43033</v>
      </c>
      <c r="C9254" s="455" t="s">
        <v>2371</v>
      </c>
      <c r="D9254" s="455" t="s">
        <v>2274</v>
      </c>
      <c r="E9254" s="455" t="s">
        <v>2275</v>
      </c>
      <c r="F9254" s="455">
        <v>1</v>
      </c>
      <c r="G9254" s="455">
        <v>2123.64</v>
      </c>
      <c r="H9254" s="455">
        <v>2123.64</v>
      </c>
      <c r="I9254" s="455" t="s">
        <v>2292</v>
      </c>
      <c r="J9254" s="455" t="s">
        <v>2279</v>
      </c>
    </row>
    <row r="9255" spans="2:10">
      <c r="B9255" s="454">
        <v>43033</v>
      </c>
      <c r="C9255" s="455" t="s">
        <v>2504</v>
      </c>
      <c r="D9255" s="455" t="s">
        <v>2274</v>
      </c>
      <c r="E9255" s="455" t="s">
        <v>2301</v>
      </c>
      <c r="F9255" s="455">
        <v>1</v>
      </c>
      <c r="G9255" s="455">
        <v>900.21</v>
      </c>
      <c r="H9255" s="455">
        <v>900.21</v>
      </c>
      <c r="I9255" s="455" t="s">
        <v>2292</v>
      </c>
      <c r="J9255" s="455" t="s">
        <v>2305</v>
      </c>
    </row>
    <row r="9256" spans="2:10">
      <c r="B9256" s="454">
        <v>43033</v>
      </c>
      <c r="C9256" s="455" t="s">
        <v>2444</v>
      </c>
      <c r="D9256" s="455" t="s">
        <v>2274</v>
      </c>
      <c r="E9256" s="455" t="s">
        <v>2294</v>
      </c>
      <c r="F9256" s="455">
        <v>1</v>
      </c>
      <c r="G9256" s="455">
        <v>599.84</v>
      </c>
      <c r="H9256" s="455">
        <v>599.84</v>
      </c>
      <c r="I9256" s="455" t="s">
        <v>2292</v>
      </c>
      <c r="J9256" s="455" t="s">
        <v>2279</v>
      </c>
    </row>
    <row r="9257" spans="2:10">
      <c r="B9257" s="454">
        <v>43033</v>
      </c>
      <c r="C9257" s="455" t="s">
        <v>2420</v>
      </c>
      <c r="D9257" s="455" t="s">
        <v>2281</v>
      </c>
      <c r="E9257" s="455" t="s">
        <v>2421</v>
      </c>
      <c r="F9257" s="455">
        <v>1</v>
      </c>
      <c r="G9257" s="455">
        <v>320.16000000000003</v>
      </c>
      <c r="H9257" s="455">
        <v>320.16000000000003</v>
      </c>
      <c r="I9257" s="455" t="s">
        <v>2292</v>
      </c>
      <c r="J9257" s="455" t="s">
        <v>2283</v>
      </c>
    </row>
    <row r="9258" spans="2:10">
      <c r="B9258" s="454">
        <v>43033</v>
      </c>
      <c r="C9258" s="455" t="s">
        <v>2293</v>
      </c>
      <c r="D9258" s="455" t="s">
        <v>2281</v>
      </c>
      <c r="E9258" s="455" t="s">
        <v>2294</v>
      </c>
      <c r="F9258" s="455">
        <v>1</v>
      </c>
      <c r="G9258" s="455">
        <v>1244.1199999999999</v>
      </c>
      <c r="H9258" s="455">
        <v>1244.1199999999999</v>
      </c>
      <c r="I9258" s="455" t="s">
        <v>2292</v>
      </c>
      <c r="J9258" s="455" t="s">
        <v>2305</v>
      </c>
    </row>
    <row r="9259" spans="2:10">
      <c r="B9259" s="454">
        <v>43033</v>
      </c>
      <c r="C9259" s="455" t="s">
        <v>2622</v>
      </c>
      <c r="D9259" s="455" t="s">
        <v>2281</v>
      </c>
      <c r="E9259" s="455" t="s">
        <v>2390</v>
      </c>
      <c r="F9259" s="455">
        <v>1</v>
      </c>
      <c r="G9259" s="455">
        <v>1211.6300000000001</v>
      </c>
      <c r="H9259" s="455">
        <v>1211.6300000000001</v>
      </c>
      <c r="I9259" s="455" t="s">
        <v>2292</v>
      </c>
      <c r="J9259" s="455" t="s">
        <v>2279</v>
      </c>
    </row>
    <row r="9260" spans="2:10">
      <c r="B9260" s="454">
        <v>43033</v>
      </c>
      <c r="C9260" s="455" t="s">
        <v>2565</v>
      </c>
      <c r="D9260" s="455" t="s">
        <v>2274</v>
      </c>
      <c r="E9260" s="455" t="s">
        <v>2296</v>
      </c>
      <c r="F9260" s="455">
        <v>1</v>
      </c>
      <c r="G9260" s="455">
        <v>2532.44</v>
      </c>
      <c r="H9260" s="455">
        <v>2532.44</v>
      </c>
      <c r="I9260" s="455" t="s">
        <v>2292</v>
      </c>
      <c r="J9260" s="455" t="s">
        <v>2305</v>
      </c>
    </row>
    <row r="9261" spans="2:10">
      <c r="B9261" s="454">
        <v>43033</v>
      </c>
      <c r="C9261" s="455" t="s">
        <v>2532</v>
      </c>
      <c r="D9261" s="455" t="s">
        <v>2274</v>
      </c>
      <c r="E9261" s="455" t="s">
        <v>2301</v>
      </c>
      <c r="F9261" s="455">
        <v>1</v>
      </c>
      <c r="G9261" s="455">
        <v>548.88</v>
      </c>
      <c r="H9261" s="455">
        <v>548.88</v>
      </c>
      <c r="I9261" s="455" t="s">
        <v>2292</v>
      </c>
      <c r="J9261" s="455" t="s">
        <v>2283</v>
      </c>
    </row>
    <row r="9262" spans="2:10">
      <c r="B9262" s="454">
        <v>43033</v>
      </c>
      <c r="C9262" s="455" t="s">
        <v>2286</v>
      </c>
      <c r="D9262" s="455" t="s">
        <v>2281</v>
      </c>
      <c r="E9262" s="455" t="s">
        <v>2287</v>
      </c>
      <c r="F9262" s="455">
        <v>1</v>
      </c>
      <c r="G9262" s="455">
        <v>325.79000000000002</v>
      </c>
      <c r="H9262" s="455">
        <v>325.79000000000002</v>
      </c>
      <c r="I9262" s="455" t="s">
        <v>2347</v>
      </c>
      <c r="J9262" s="455" t="s">
        <v>2279</v>
      </c>
    </row>
    <row r="9263" spans="2:10">
      <c r="B9263" s="454">
        <v>43033</v>
      </c>
      <c r="C9263" s="455" t="s">
        <v>2423</v>
      </c>
      <c r="D9263" s="455" t="s">
        <v>2274</v>
      </c>
      <c r="E9263" s="455" t="s">
        <v>2301</v>
      </c>
      <c r="F9263" s="455">
        <v>1</v>
      </c>
      <c r="G9263" s="455">
        <v>1071.82</v>
      </c>
      <c r="H9263" s="455">
        <v>1071.82</v>
      </c>
      <c r="I9263" s="455" t="s">
        <v>2347</v>
      </c>
      <c r="J9263" s="455" t="s">
        <v>2305</v>
      </c>
    </row>
    <row r="9264" spans="2:10">
      <c r="B9264" s="454">
        <v>43033</v>
      </c>
      <c r="C9264" s="455" t="s">
        <v>2408</v>
      </c>
      <c r="D9264" s="455" t="s">
        <v>2274</v>
      </c>
      <c r="E9264" s="455" t="s">
        <v>2275</v>
      </c>
      <c r="F9264" s="455">
        <v>1</v>
      </c>
      <c r="G9264" s="455">
        <v>1465.28</v>
      </c>
      <c r="H9264" s="455">
        <v>1465.28</v>
      </c>
      <c r="I9264" s="455" t="s">
        <v>2347</v>
      </c>
      <c r="J9264" s="455" t="s">
        <v>2289</v>
      </c>
    </row>
    <row r="9265" spans="2:10">
      <c r="B9265" s="454">
        <v>43033</v>
      </c>
      <c r="C9265" s="455" t="s">
        <v>2402</v>
      </c>
      <c r="D9265" s="455" t="s">
        <v>2281</v>
      </c>
      <c r="E9265" s="455" t="s">
        <v>2285</v>
      </c>
      <c r="F9265" s="455">
        <v>1</v>
      </c>
      <c r="G9265" s="455">
        <v>1199.24</v>
      </c>
      <c r="H9265" s="455">
        <v>1199.24</v>
      </c>
      <c r="I9265" s="455" t="s">
        <v>2347</v>
      </c>
      <c r="J9265" s="455" t="s">
        <v>2277</v>
      </c>
    </row>
    <row r="9266" spans="2:10">
      <c r="B9266" s="454">
        <v>43033</v>
      </c>
      <c r="C9266" s="455" t="s">
        <v>2626</v>
      </c>
      <c r="D9266" s="455" t="s">
        <v>2281</v>
      </c>
      <c r="E9266" s="455" t="s">
        <v>2298</v>
      </c>
      <c r="F9266" s="455">
        <v>1</v>
      </c>
      <c r="G9266" s="455">
        <v>640.97</v>
      </c>
      <c r="H9266" s="455">
        <v>640.97</v>
      </c>
      <c r="I9266" s="455" t="s">
        <v>2347</v>
      </c>
      <c r="J9266" s="455" t="s">
        <v>2305</v>
      </c>
    </row>
    <row r="9267" spans="2:10">
      <c r="B9267" s="454">
        <v>43033</v>
      </c>
      <c r="C9267" s="455" t="s">
        <v>2553</v>
      </c>
      <c r="D9267" s="455" t="s">
        <v>2274</v>
      </c>
      <c r="E9267" s="455" t="s">
        <v>2301</v>
      </c>
      <c r="F9267" s="455">
        <v>2</v>
      </c>
      <c r="G9267" s="455">
        <v>609.52</v>
      </c>
      <c r="H9267" s="455">
        <v>1219.04</v>
      </c>
      <c r="I9267" s="455" t="s">
        <v>2347</v>
      </c>
      <c r="J9267" s="455" t="s">
        <v>2305</v>
      </c>
    </row>
    <row r="9268" spans="2:10">
      <c r="B9268" s="454">
        <v>43033</v>
      </c>
      <c r="C9268" s="455" t="s">
        <v>2433</v>
      </c>
      <c r="D9268" s="455" t="s">
        <v>2281</v>
      </c>
      <c r="E9268" s="455" t="s">
        <v>2287</v>
      </c>
      <c r="F9268" s="455">
        <v>1</v>
      </c>
      <c r="G9268" s="455">
        <v>393.16</v>
      </c>
      <c r="H9268" s="455">
        <v>393.16</v>
      </c>
      <c r="I9268" s="455" t="s">
        <v>2347</v>
      </c>
      <c r="J9268" s="455" t="s">
        <v>2299</v>
      </c>
    </row>
    <row r="9269" spans="2:10">
      <c r="B9269" s="454">
        <v>43033</v>
      </c>
      <c r="C9269" s="455" t="s">
        <v>2398</v>
      </c>
      <c r="D9269" s="455" t="s">
        <v>2274</v>
      </c>
      <c r="E9269" s="455" t="s">
        <v>2319</v>
      </c>
      <c r="F9269" s="455">
        <v>1</v>
      </c>
      <c r="G9269" s="455">
        <v>1023.16</v>
      </c>
      <c r="H9269" s="455">
        <v>1023.16</v>
      </c>
      <c r="I9269" s="455" t="s">
        <v>2347</v>
      </c>
      <c r="J9269" s="455" t="s">
        <v>2283</v>
      </c>
    </row>
    <row r="9270" spans="2:10">
      <c r="B9270" s="454">
        <v>43033</v>
      </c>
      <c r="C9270" s="455" t="s">
        <v>2356</v>
      </c>
      <c r="D9270" s="455" t="s">
        <v>2274</v>
      </c>
      <c r="E9270" s="455" t="s">
        <v>2275</v>
      </c>
      <c r="F9270" s="455">
        <v>1</v>
      </c>
      <c r="G9270" s="455">
        <v>1734.18</v>
      </c>
      <c r="H9270" s="455">
        <v>1734.18</v>
      </c>
      <c r="I9270" s="455" t="s">
        <v>2347</v>
      </c>
      <c r="J9270" s="455" t="s">
        <v>2283</v>
      </c>
    </row>
    <row r="9271" spans="2:10">
      <c r="B9271" s="454">
        <v>43033</v>
      </c>
      <c r="C9271" s="455" t="s">
        <v>2407</v>
      </c>
      <c r="D9271" s="455" t="s">
        <v>2274</v>
      </c>
      <c r="E9271" s="455" t="s">
        <v>2301</v>
      </c>
      <c r="F9271" s="455">
        <v>1</v>
      </c>
      <c r="G9271" s="455">
        <v>628.55999999999995</v>
      </c>
      <c r="H9271" s="455">
        <v>628.55999999999995</v>
      </c>
      <c r="I9271" s="455" t="s">
        <v>2347</v>
      </c>
      <c r="J9271" s="455" t="s">
        <v>2277</v>
      </c>
    </row>
    <row r="9272" spans="2:10">
      <c r="B9272" s="454">
        <v>43033</v>
      </c>
      <c r="C9272" s="455" t="s">
        <v>2514</v>
      </c>
      <c r="D9272" s="455" t="s">
        <v>2281</v>
      </c>
      <c r="E9272" s="455" t="s">
        <v>2298</v>
      </c>
      <c r="F9272" s="455">
        <v>1</v>
      </c>
      <c r="G9272" s="455">
        <v>810.86</v>
      </c>
      <c r="H9272" s="455">
        <v>810.86</v>
      </c>
      <c r="I9272" s="455" t="s">
        <v>2347</v>
      </c>
      <c r="J9272" s="455" t="s">
        <v>2279</v>
      </c>
    </row>
    <row r="9273" spans="2:10">
      <c r="B9273" s="454">
        <v>43033</v>
      </c>
      <c r="C9273" s="455" t="s">
        <v>2357</v>
      </c>
      <c r="D9273" s="455" t="s">
        <v>2274</v>
      </c>
      <c r="E9273" s="455" t="s">
        <v>2275</v>
      </c>
      <c r="F9273" s="455">
        <v>1</v>
      </c>
      <c r="G9273" s="455">
        <v>1702.16</v>
      </c>
      <c r="H9273" s="455">
        <v>1702.16</v>
      </c>
      <c r="I9273" s="455" t="s">
        <v>2347</v>
      </c>
      <c r="J9273" s="455" t="s">
        <v>2299</v>
      </c>
    </row>
    <row r="9274" spans="2:10">
      <c r="B9274" s="454">
        <v>43033</v>
      </c>
      <c r="C9274" s="455" t="s">
        <v>2610</v>
      </c>
      <c r="D9274" s="455" t="s">
        <v>2274</v>
      </c>
      <c r="E9274" s="455" t="s">
        <v>2298</v>
      </c>
      <c r="F9274" s="455">
        <v>1</v>
      </c>
      <c r="G9274" s="455">
        <v>685.8</v>
      </c>
      <c r="H9274" s="455">
        <v>685.8</v>
      </c>
      <c r="I9274" s="455" t="s">
        <v>2347</v>
      </c>
      <c r="J9274" s="455" t="s">
        <v>2283</v>
      </c>
    </row>
    <row r="9275" spans="2:10">
      <c r="B9275" s="454">
        <v>43033</v>
      </c>
      <c r="C9275" s="455" t="s">
        <v>2449</v>
      </c>
      <c r="D9275" s="455" t="s">
        <v>2281</v>
      </c>
      <c r="E9275" s="455" t="s">
        <v>2275</v>
      </c>
      <c r="F9275" s="455">
        <v>1</v>
      </c>
      <c r="G9275" s="455">
        <v>2078.89</v>
      </c>
      <c r="H9275" s="455">
        <v>2078.89</v>
      </c>
      <c r="I9275" s="455" t="s">
        <v>2292</v>
      </c>
      <c r="J9275" s="455" t="s">
        <v>2277</v>
      </c>
    </row>
    <row r="9276" spans="2:10">
      <c r="B9276" s="454">
        <v>43033</v>
      </c>
      <c r="C9276" s="455" t="s">
        <v>2438</v>
      </c>
      <c r="D9276" s="455" t="s">
        <v>2274</v>
      </c>
      <c r="E9276" s="455" t="s">
        <v>2301</v>
      </c>
      <c r="F9276" s="455">
        <v>1</v>
      </c>
      <c r="G9276" s="455">
        <v>1131.52</v>
      </c>
      <c r="H9276" s="455">
        <v>1131.52</v>
      </c>
      <c r="I9276" s="455" t="s">
        <v>2292</v>
      </c>
      <c r="J9276" s="455" t="s">
        <v>2299</v>
      </c>
    </row>
    <row r="9277" spans="2:10">
      <c r="B9277" s="454">
        <v>43033</v>
      </c>
      <c r="C9277" s="455" t="s">
        <v>2436</v>
      </c>
      <c r="D9277" s="455" t="s">
        <v>2281</v>
      </c>
      <c r="E9277" s="455" t="s">
        <v>2285</v>
      </c>
      <c r="F9277" s="455">
        <v>1</v>
      </c>
      <c r="G9277" s="455">
        <v>923.41</v>
      </c>
      <c r="H9277" s="455">
        <v>923.41</v>
      </c>
      <c r="I9277" s="455" t="s">
        <v>2292</v>
      </c>
      <c r="J9277" s="455" t="s">
        <v>2279</v>
      </c>
    </row>
    <row r="9278" spans="2:10">
      <c r="B9278" s="454">
        <v>43033</v>
      </c>
      <c r="C9278" s="455" t="s">
        <v>2527</v>
      </c>
      <c r="D9278" s="455" t="s">
        <v>2274</v>
      </c>
      <c r="E9278" s="455" t="s">
        <v>2301</v>
      </c>
      <c r="F9278" s="455">
        <v>1</v>
      </c>
      <c r="G9278" s="455">
        <v>879.77</v>
      </c>
      <c r="H9278" s="455">
        <v>879.77</v>
      </c>
      <c r="I9278" s="455" t="s">
        <v>2276</v>
      </c>
      <c r="J9278" s="455" t="s">
        <v>2279</v>
      </c>
    </row>
    <row r="9279" spans="2:10">
      <c r="B9279" s="454">
        <v>43033</v>
      </c>
      <c r="C9279" s="455" t="s">
        <v>2589</v>
      </c>
      <c r="D9279" s="455" t="s">
        <v>2274</v>
      </c>
      <c r="E9279" s="455" t="s">
        <v>2314</v>
      </c>
      <c r="F9279" s="455">
        <v>1</v>
      </c>
      <c r="G9279" s="455">
        <v>824.7</v>
      </c>
      <c r="H9279" s="455">
        <v>824.7</v>
      </c>
      <c r="I9279" s="455" t="s">
        <v>2276</v>
      </c>
      <c r="J9279" s="455" t="s">
        <v>2299</v>
      </c>
    </row>
    <row r="9280" spans="2:10">
      <c r="B9280" s="454">
        <v>43033</v>
      </c>
      <c r="C9280" s="455" t="s">
        <v>2645</v>
      </c>
      <c r="D9280" s="455" t="s">
        <v>2274</v>
      </c>
      <c r="E9280" s="455" t="s">
        <v>2275</v>
      </c>
      <c r="F9280" s="455">
        <v>1</v>
      </c>
      <c r="G9280" s="455">
        <v>1637.76</v>
      </c>
      <c r="H9280" s="455">
        <v>1637.76</v>
      </c>
      <c r="I9280" s="455" t="s">
        <v>2276</v>
      </c>
      <c r="J9280" s="455" t="s">
        <v>2283</v>
      </c>
    </row>
    <row r="9281" spans="2:10">
      <c r="B9281" s="454">
        <v>43033</v>
      </c>
      <c r="C9281" s="455" t="s">
        <v>2589</v>
      </c>
      <c r="D9281" s="455" t="s">
        <v>2274</v>
      </c>
      <c r="E9281" s="455" t="s">
        <v>2314</v>
      </c>
      <c r="F9281" s="455">
        <v>1</v>
      </c>
      <c r="G9281" s="455">
        <v>824.7</v>
      </c>
      <c r="H9281" s="455">
        <v>824.7</v>
      </c>
      <c r="I9281" s="455" t="s">
        <v>2276</v>
      </c>
      <c r="J9281" s="455" t="s">
        <v>2279</v>
      </c>
    </row>
    <row r="9282" spans="2:10">
      <c r="B9282" s="454">
        <v>43033</v>
      </c>
      <c r="C9282" s="455" t="s">
        <v>2601</v>
      </c>
      <c r="D9282" s="455" t="s">
        <v>2281</v>
      </c>
      <c r="E9282" s="455" t="s">
        <v>2282</v>
      </c>
      <c r="F9282" s="455">
        <v>1</v>
      </c>
      <c r="G9282" s="455">
        <v>741.29</v>
      </c>
      <c r="H9282" s="455">
        <v>741.29</v>
      </c>
      <c r="I9282" s="455" t="s">
        <v>2292</v>
      </c>
      <c r="J9282" s="455" t="s">
        <v>2305</v>
      </c>
    </row>
    <row r="9283" spans="2:10">
      <c r="B9283" s="454">
        <v>43033</v>
      </c>
      <c r="C9283" s="455" t="s">
        <v>2373</v>
      </c>
      <c r="D9283" s="455" t="s">
        <v>2281</v>
      </c>
      <c r="E9283" s="455" t="s">
        <v>2282</v>
      </c>
      <c r="F9283" s="455">
        <v>1</v>
      </c>
      <c r="G9283" s="455">
        <v>732.58</v>
      </c>
      <c r="H9283" s="455">
        <v>732.58</v>
      </c>
      <c r="I9283" s="455" t="s">
        <v>2292</v>
      </c>
      <c r="J9283" s="455" t="s">
        <v>2283</v>
      </c>
    </row>
    <row r="9284" spans="2:10">
      <c r="B9284" s="454">
        <v>43033</v>
      </c>
      <c r="C9284" s="455" t="s">
        <v>2564</v>
      </c>
      <c r="D9284" s="455" t="s">
        <v>2274</v>
      </c>
      <c r="E9284" s="455" t="s">
        <v>2275</v>
      </c>
      <c r="F9284" s="455">
        <v>1</v>
      </c>
      <c r="G9284" s="455">
        <v>1652.05</v>
      </c>
      <c r="H9284" s="455">
        <v>1652.05</v>
      </c>
      <c r="I9284" s="455" t="s">
        <v>2292</v>
      </c>
      <c r="J9284" s="455" t="s">
        <v>2299</v>
      </c>
    </row>
    <row r="9285" spans="2:10">
      <c r="B9285" s="454">
        <v>43033</v>
      </c>
      <c r="C9285" s="455" t="s">
        <v>2510</v>
      </c>
      <c r="D9285" s="455" t="s">
        <v>2281</v>
      </c>
      <c r="E9285" s="455" t="s">
        <v>2421</v>
      </c>
      <c r="F9285" s="455">
        <v>1</v>
      </c>
      <c r="G9285" s="455">
        <v>1275.5999999999999</v>
      </c>
      <c r="H9285" s="455">
        <v>1275.5999999999999</v>
      </c>
      <c r="I9285" s="455" t="s">
        <v>2292</v>
      </c>
      <c r="J9285" s="455" t="s">
        <v>2279</v>
      </c>
    </row>
    <row r="9286" spans="2:10">
      <c r="B9286" s="454">
        <v>43033</v>
      </c>
      <c r="C9286" s="455" t="s">
        <v>2291</v>
      </c>
      <c r="D9286" s="455" t="s">
        <v>2274</v>
      </c>
      <c r="E9286" s="455" t="s">
        <v>2275</v>
      </c>
      <c r="F9286" s="455">
        <v>1</v>
      </c>
      <c r="G9286" s="455">
        <v>1369.84</v>
      </c>
      <c r="H9286" s="455">
        <v>1369.84</v>
      </c>
      <c r="I9286" s="455" t="s">
        <v>2292</v>
      </c>
      <c r="J9286" s="455" t="s">
        <v>2279</v>
      </c>
    </row>
    <row r="9287" spans="2:10">
      <c r="B9287" s="454">
        <v>43033</v>
      </c>
      <c r="C9287" s="455" t="s">
        <v>2417</v>
      </c>
      <c r="D9287" s="455" t="s">
        <v>2274</v>
      </c>
      <c r="E9287" s="455" t="s">
        <v>2294</v>
      </c>
      <c r="F9287" s="455">
        <v>1</v>
      </c>
      <c r="G9287" s="455">
        <v>994.22</v>
      </c>
      <c r="H9287" s="455">
        <v>994.22</v>
      </c>
      <c r="I9287" s="455" t="s">
        <v>2292</v>
      </c>
      <c r="J9287" s="455" t="s">
        <v>2277</v>
      </c>
    </row>
    <row r="9288" spans="2:10">
      <c r="B9288" s="454">
        <v>43033</v>
      </c>
      <c r="C9288" s="455" t="s">
        <v>2646</v>
      </c>
      <c r="D9288" s="455" t="s">
        <v>2281</v>
      </c>
      <c r="E9288" s="455" t="s">
        <v>2298</v>
      </c>
      <c r="F9288" s="455">
        <v>1</v>
      </c>
      <c r="G9288" s="455">
        <v>991.84</v>
      </c>
      <c r="H9288" s="455">
        <v>991.84</v>
      </c>
      <c r="I9288" s="455" t="s">
        <v>2292</v>
      </c>
      <c r="J9288" s="455" t="s">
        <v>2277</v>
      </c>
    </row>
    <row r="9289" spans="2:10">
      <c r="B9289" s="454">
        <v>43033</v>
      </c>
      <c r="C9289" s="455" t="s">
        <v>2562</v>
      </c>
      <c r="D9289" s="455" t="s">
        <v>2281</v>
      </c>
      <c r="E9289" s="455" t="s">
        <v>2287</v>
      </c>
      <c r="F9289" s="455">
        <v>1</v>
      </c>
      <c r="G9289" s="455">
        <v>271.89</v>
      </c>
      <c r="H9289" s="455">
        <v>271.89</v>
      </c>
      <c r="I9289" s="455" t="s">
        <v>2292</v>
      </c>
      <c r="J9289" s="455" t="s">
        <v>2289</v>
      </c>
    </row>
    <row r="9290" spans="2:10">
      <c r="B9290" s="454">
        <v>43033</v>
      </c>
      <c r="C9290" s="455" t="s">
        <v>2321</v>
      </c>
      <c r="D9290" s="455" t="s">
        <v>2274</v>
      </c>
      <c r="E9290" s="455" t="s">
        <v>2275</v>
      </c>
      <c r="F9290" s="455">
        <v>1</v>
      </c>
      <c r="G9290" s="455">
        <v>1693.6</v>
      </c>
      <c r="H9290" s="455">
        <v>1693.6</v>
      </c>
      <c r="I9290" s="455" t="s">
        <v>2292</v>
      </c>
      <c r="J9290" s="455" t="s">
        <v>2299</v>
      </c>
    </row>
    <row r="9291" spans="2:10">
      <c r="B9291" s="454">
        <v>43034</v>
      </c>
      <c r="C9291" s="455" t="s">
        <v>2445</v>
      </c>
      <c r="D9291" s="455" t="s">
        <v>2274</v>
      </c>
      <c r="E9291" s="455" t="s">
        <v>2314</v>
      </c>
      <c r="F9291" s="455">
        <v>1</v>
      </c>
      <c r="G9291" s="455">
        <v>1126.08</v>
      </c>
      <c r="H9291" s="455">
        <v>1126.08</v>
      </c>
      <c r="I9291" s="455" t="s">
        <v>2276</v>
      </c>
      <c r="J9291" s="455" t="s">
        <v>2283</v>
      </c>
    </row>
    <row r="9292" spans="2:10">
      <c r="B9292" s="454">
        <v>43034</v>
      </c>
      <c r="C9292" s="455" t="s">
        <v>2464</v>
      </c>
      <c r="D9292" s="455" t="s">
        <v>2281</v>
      </c>
      <c r="E9292" s="455" t="s">
        <v>2298</v>
      </c>
      <c r="F9292" s="455">
        <v>1</v>
      </c>
      <c r="G9292" s="455">
        <v>904.09</v>
      </c>
      <c r="H9292" s="455">
        <v>904.09</v>
      </c>
      <c r="I9292" s="455" t="s">
        <v>2276</v>
      </c>
      <c r="J9292" s="455" t="s">
        <v>2283</v>
      </c>
    </row>
    <row r="9293" spans="2:10">
      <c r="B9293" s="454">
        <v>43034</v>
      </c>
      <c r="C9293" s="455" t="s">
        <v>2331</v>
      </c>
      <c r="D9293" s="455" t="s">
        <v>2274</v>
      </c>
      <c r="E9293" s="455" t="s">
        <v>2314</v>
      </c>
      <c r="F9293" s="455">
        <v>1</v>
      </c>
      <c r="G9293" s="455">
        <v>1031.8699999999999</v>
      </c>
      <c r="H9293" s="455">
        <v>1031.8699999999999</v>
      </c>
      <c r="I9293" s="455" t="s">
        <v>2276</v>
      </c>
      <c r="J9293" s="455" t="s">
        <v>2277</v>
      </c>
    </row>
    <row r="9294" spans="2:10">
      <c r="B9294" s="454">
        <v>43034</v>
      </c>
      <c r="C9294" s="455" t="s">
        <v>2628</v>
      </c>
      <c r="D9294" s="455" t="s">
        <v>2274</v>
      </c>
      <c r="E9294" s="455" t="s">
        <v>2314</v>
      </c>
      <c r="F9294" s="455">
        <v>1</v>
      </c>
      <c r="G9294" s="455">
        <v>1141.1500000000001</v>
      </c>
      <c r="H9294" s="455">
        <v>1141.1500000000001</v>
      </c>
      <c r="I9294" s="455" t="s">
        <v>2276</v>
      </c>
      <c r="J9294" s="455" t="s">
        <v>2299</v>
      </c>
    </row>
    <row r="9295" spans="2:10">
      <c r="B9295" s="454">
        <v>43034</v>
      </c>
      <c r="C9295" s="455" t="s">
        <v>2561</v>
      </c>
      <c r="D9295" s="455" t="s">
        <v>2281</v>
      </c>
      <c r="E9295" s="455" t="s">
        <v>2285</v>
      </c>
      <c r="F9295" s="455">
        <v>1</v>
      </c>
      <c r="G9295" s="455">
        <v>689.14</v>
      </c>
      <c r="H9295" s="455">
        <v>689.14</v>
      </c>
      <c r="I9295" s="455" t="s">
        <v>2276</v>
      </c>
      <c r="J9295" s="455" t="s">
        <v>2299</v>
      </c>
    </row>
    <row r="9296" spans="2:10">
      <c r="B9296" s="454">
        <v>43034</v>
      </c>
      <c r="C9296" s="455" t="s">
        <v>2637</v>
      </c>
      <c r="D9296" s="455" t="s">
        <v>2274</v>
      </c>
      <c r="E9296" s="455" t="s">
        <v>2275</v>
      </c>
      <c r="F9296" s="455">
        <v>1</v>
      </c>
      <c r="G9296" s="455">
        <v>1673.33</v>
      </c>
      <c r="H9296" s="455">
        <v>1673.33</v>
      </c>
      <c r="I9296" s="455" t="s">
        <v>2276</v>
      </c>
      <c r="J9296" s="455" t="s">
        <v>2283</v>
      </c>
    </row>
    <row r="9297" spans="2:10">
      <c r="B9297" s="454">
        <v>43034</v>
      </c>
      <c r="C9297" s="455" t="s">
        <v>2280</v>
      </c>
      <c r="D9297" s="455" t="s">
        <v>2281</v>
      </c>
      <c r="E9297" s="455" t="s">
        <v>2282</v>
      </c>
      <c r="F9297" s="455">
        <v>1</v>
      </c>
      <c r="G9297" s="455">
        <v>405.55</v>
      </c>
      <c r="H9297" s="455">
        <v>405.55</v>
      </c>
      <c r="I9297" s="455" t="s">
        <v>2276</v>
      </c>
      <c r="J9297" s="455" t="s">
        <v>2289</v>
      </c>
    </row>
    <row r="9298" spans="2:10">
      <c r="B9298" s="454">
        <v>43034</v>
      </c>
      <c r="C9298" s="455" t="s">
        <v>2630</v>
      </c>
      <c r="D9298" s="455" t="s">
        <v>2274</v>
      </c>
      <c r="E9298" s="455" t="s">
        <v>2314</v>
      </c>
      <c r="F9298" s="455">
        <v>1</v>
      </c>
      <c r="G9298" s="455">
        <v>1167.83</v>
      </c>
      <c r="H9298" s="455">
        <v>1167.83</v>
      </c>
      <c r="I9298" s="455" t="s">
        <v>2276</v>
      </c>
      <c r="J9298" s="455" t="s">
        <v>2283</v>
      </c>
    </row>
    <row r="9299" spans="2:10">
      <c r="B9299" s="454">
        <v>43034</v>
      </c>
      <c r="C9299" s="455" t="s">
        <v>2527</v>
      </c>
      <c r="D9299" s="455" t="s">
        <v>2274</v>
      </c>
      <c r="E9299" s="455" t="s">
        <v>2301</v>
      </c>
      <c r="F9299" s="455">
        <v>1</v>
      </c>
      <c r="G9299" s="455">
        <v>879.77</v>
      </c>
      <c r="H9299" s="455">
        <v>879.77</v>
      </c>
      <c r="I9299" s="455" t="s">
        <v>2276</v>
      </c>
      <c r="J9299" s="455" t="s">
        <v>2283</v>
      </c>
    </row>
    <row r="9300" spans="2:10">
      <c r="B9300" s="454">
        <v>43034</v>
      </c>
      <c r="C9300" s="455" t="s">
        <v>2575</v>
      </c>
      <c r="D9300" s="455" t="s">
        <v>2281</v>
      </c>
      <c r="E9300" s="455" t="s">
        <v>2287</v>
      </c>
      <c r="F9300" s="455">
        <v>1</v>
      </c>
      <c r="G9300" s="455">
        <v>490.82</v>
      </c>
      <c r="H9300" s="455">
        <v>490.82</v>
      </c>
      <c r="I9300" s="455" t="s">
        <v>2276</v>
      </c>
      <c r="J9300" s="455" t="s">
        <v>2279</v>
      </c>
    </row>
    <row r="9301" spans="2:10">
      <c r="B9301" s="454">
        <v>43034</v>
      </c>
      <c r="C9301" s="455" t="s">
        <v>2415</v>
      </c>
      <c r="D9301" s="455" t="s">
        <v>2274</v>
      </c>
      <c r="E9301" s="455" t="s">
        <v>2301</v>
      </c>
      <c r="F9301" s="455">
        <v>1</v>
      </c>
      <c r="G9301" s="455">
        <v>951.1</v>
      </c>
      <c r="H9301" s="455">
        <v>951.1</v>
      </c>
      <c r="I9301" s="455" t="s">
        <v>2276</v>
      </c>
      <c r="J9301" s="455" t="s">
        <v>2277</v>
      </c>
    </row>
    <row r="9302" spans="2:10">
      <c r="B9302" s="454">
        <v>43034</v>
      </c>
      <c r="C9302" s="455" t="s">
        <v>2284</v>
      </c>
      <c r="D9302" s="455" t="s">
        <v>2281</v>
      </c>
      <c r="E9302" s="455" t="s">
        <v>2285</v>
      </c>
      <c r="F9302" s="455">
        <v>1</v>
      </c>
      <c r="G9302" s="455">
        <v>1245.6300000000001</v>
      </c>
      <c r="H9302" s="455">
        <v>1245.6300000000001</v>
      </c>
      <c r="I9302" s="455" t="s">
        <v>2276</v>
      </c>
      <c r="J9302" s="455" t="s">
        <v>2279</v>
      </c>
    </row>
    <row r="9303" spans="2:10">
      <c r="B9303" s="454">
        <v>43034</v>
      </c>
      <c r="C9303" s="455" t="s">
        <v>2599</v>
      </c>
      <c r="D9303" s="455" t="s">
        <v>2281</v>
      </c>
      <c r="E9303" s="455" t="s">
        <v>2296</v>
      </c>
      <c r="F9303" s="455">
        <v>1</v>
      </c>
      <c r="G9303" s="455">
        <v>2414.98</v>
      </c>
      <c r="H9303" s="455">
        <v>2414.98</v>
      </c>
      <c r="I9303" s="455" t="s">
        <v>2276</v>
      </c>
      <c r="J9303" s="455" t="s">
        <v>2283</v>
      </c>
    </row>
    <row r="9304" spans="2:10">
      <c r="B9304" s="454">
        <v>43034</v>
      </c>
      <c r="C9304" s="455" t="s">
        <v>2308</v>
      </c>
      <c r="D9304" s="455" t="s">
        <v>2274</v>
      </c>
      <c r="E9304" s="455" t="s">
        <v>2301</v>
      </c>
      <c r="F9304" s="455">
        <v>1</v>
      </c>
      <c r="G9304" s="455">
        <v>612.32000000000005</v>
      </c>
      <c r="H9304" s="455">
        <v>612.32000000000005</v>
      </c>
      <c r="I9304" s="455" t="s">
        <v>2276</v>
      </c>
      <c r="J9304" s="455" t="s">
        <v>2277</v>
      </c>
    </row>
    <row r="9305" spans="2:10">
      <c r="B9305" s="454">
        <v>43034</v>
      </c>
      <c r="C9305" s="455" t="s">
        <v>2558</v>
      </c>
      <c r="D9305" s="455" t="s">
        <v>2274</v>
      </c>
      <c r="E9305" s="455" t="s">
        <v>2301</v>
      </c>
      <c r="F9305" s="455">
        <v>1</v>
      </c>
      <c r="G9305" s="455">
        <v>571.35</v>
      </c>
      <c r="H9305" s="455">
        <v>571.35</v>
      </c>
      <c r="I9305" s="455" t="s">
        <v>2276</v>
      </c>
      <c r="J9305" s="455" t="s">
        <v>2277</v>
      </c>
    </row>
    <row r="9306" spans="2:10">
      <c r="B9306" s="454">
        <v>43034</v>
      </c>
      <c r="C9306" s="455" t="s">
        <v>2378</v>
      </c>
      <c r="D9306" s="455" t="s">
        <v>2281</v>
      </c>
      <c r="E9306" s="455" t="s">
        <v>2275</v>
      </c>
      <c r="F9306" s="455">
        <v>1</v>
      </c>
      <c r="G9306" s="455">
        <v>1104.6199999999999</v>
      </c>
      <c r="H9306" s="455">
        <v>1104.6199999999999</v>
      </c>
      <c r="I9306" s="455" t="s">
        <v>2276</v>
      </c>
      <c r="J9306" s="455" t="s">
        <v>2283</v>
      </c>
    </row>
    <row r="9307" spans="2:10">
      <c r="B9307" s="454">
        <v>43034</v>
      </c>
      <c r="C9307" s="455" t="s">
        <v>2472</v>
      </c>
      <c r="D9307" s="455" t="s">
        <v>2274</v>
      </c>
      <c r="E9307" s="455" t="s">
        <v>2301</v>
      </c>
      <c r="F9307" s="455">
        <v>1</v>
      </c>
      <c r="G9307" s="455">
        <v>1006.3</v>
      </c>
      <c r="H9307" s="455">
        <v>1006.3</v>
      </c>
      <c r="I9307" s="455" t="s">
        <v>2276</v>
      </c>
      <c r="J9307" s="455" t="s">
        <v>2283</v>
      </c>
    </row>
    <row r="9308" spans="2:10">
      <c r="B9308" s="454">
        <v>43034</v>
      </c>
      <c r="C9308" s="455" t="s">
        <v>2454</v>
      </c>
      <c r="D9308" s="455" t="s">
        <v>2274</v>
      </c>
      <c r="E9308" s="455" t="s">
        <v>2319</v>
      </c>
      <c r="F9308" s="455">
        <v>1</v>
      </c>
      <c r="G9308" s="455">
        <v>1153.8800000000001</v>
      </c>
      <c r="H9308" s="455">
        <v>1153.8800000000001</v>
      </c>
      <c r="I9308" s="455" t="s">
        <v>2276</v>
      </c>
      <c r="J9308" s="455" t="s">
        <v>2283</v>
      </c>
    </row>
    <row r="9309" spans="2:10">
      <c r="B9309" s="454">
        <v>43034</v>
      </c>
      <c r="C9309" s="455" t="s">
        <v>2600</v>
      </c>
      <c r="D9309" s="455" t="s">
        <v>2274</v>
      </c>
      <c r="E9309" s="455" t="s">
        <v>2301</v>
      </c>
      <c r="F9309" s="455">
        <v>1</v>
      </c>
      <c r="G9309" s="455">
        <v>754.85</v>
      </c>
      <c r="H9309" s="455">
        <v>754.85</v>
      </c>
      <c r="I9309" s="455" t="s">
        <v>2276</v>
      </c>
      <c r="J9309" s="455" t="s">
        <v>2305</v>
      </c>
    </row>
    <row r="9310" spans="2:10">
      <c r="B9310" s="454">
        <v>43034</v>
      </c>
      <c r="C9310" s="455" t="s">
        <v>2329</v>
      </c>
      <c r="D9310" s="455" t="s">
        <v>2281</v>
      </c>
      <c r="E9310" s="455" t="s">
        <v>2275</v>
      </c>
      <c r="F9310" s="455">
        <v>1</v>
      </c>
      <c r="G9310" s="455">
        <v>1533.77</v>
      </c>
      <c r="H9310" s="455">
        <v>1533.77</v>
      </c>
      <c r="I9310" s="455" t="s">
        <v>2276</v>
      </c>
      <c r="J9310" s="455" t="s">
        <v>2305</v>
      </c>
    </row>
    <row r="9311" spans="2:10">
      <c r="B9311" s="454">
        <v>43034</v>
      </c>
      <c r="C9311" s="455" t="s">
        <v>2333</v>
      </c>
      <c r="D9311" s="455" t="s">
        <v>2281</v>
      </c>
      <c r="E9311" s="455" t="s">
        <v>2334</v>
      </c>
      <c r="F9311" s="455">
        <v>1</v>
      </c>
      <c r="G9311" s="455">
        <v>800.97</v>
      </c>
      <c r="H9311" s="455">
        <v>800.97</v>
      </c>
      <c r="I9311" s="455" t="s">
        <v>2276</v>
      </c>
      <c r="J9311" s="455" t="s">
        <v>2299</v>
      </c>
    </row>
    <row r="9312" spans="2:10">
      <c r="B9312" s="454">
        <v>43034</v>
      </c>
      <c r="C9312" s="455" t="s">
        <v>2611</v>
      </c>
      <c r="D9312" s="455" t="s">
        <v>2274</v>
      </c>
      <c r="E9312" s="455" t="s">
        <v>2294</v>
      </c>
      <c r="F9312" s="455">
        <v>1</v>
      </c>
      <c r="G9312" s="455">
        <v>804.14</v>
      </c>
      <c r="H9312" s="455">
        <v>804.14</v>
      </c>
      <c r="I9312" s="455" t="s">
        <v>2276</v>
      </c>
      <c r="J9312" s="455" t="s">
        <v>2305</v>
      </c>
    </row>
    <row r="9313" spans="2:10">
      <c r="B9313" s="454">
        <v>43034</v>
      </c>
      <c r="C9313" s="455" t="s">
        <v>2406</v>
      </c>
      <c r="D9313" s="455" t="s">
        <v>2274</v>
      </c>
      <c r="E9313" s="455" t="s">
        <v>2275</v>
      </c>
      <c r="F9313" s="455">
        <v>1</v>
      </c>
      <c r="G9313" s="455">
        <v>1331.25</v>
      </c>
      <c r="H9313" s="455">
        <v>1331.25</v>
      </c>
      <c r="I9313" s="455" t="s">
        <v>2276</v>
      </c>
      <c r="J9313" s="455" t="s">
        <v>2289</v>
      </c>
    </row>
    <row r="9314" spans="2:10">
      <c r="B9314" s="454">
        <v>43034</v>
      </c>
      <c r="C9314" s="455" t="s">
        <v>2342</v>
      </c>
      <c r="D9314" s="455" t="s">
        <v>2274</v>
      </c>
      <c r="E9314" s="455" t="s">
        <v>2275</v>
      </c>
      <c r="F9314" s="455">
        <v>1</v>
      </c>
      <c r="G9314" s="455">
        <v>1588.31</v>
      </c>
      <c r="H9314" s="455">
        <v>1588.31</v>
      </c>
      <c r="I9314" s="455" t="s">
        <v>2276</v>
      </c>
      <c r="J9314" s="455" t="s">
        <v>2305</v>
      </c>
    </row>
    <row r="9315" spans="2:10">
      <c r="B9315" s="454">
        <v>43034</v>
      </c>
      <c r="C9315" s="455" t="s">
        <v>2345</v>
      </c>
      <c r="D9315" s="455" t="s">
        <v>2274</v>
      </c>
      <c r="E9315" s="455" t="s">
        <v>2301</v>
      </c>
      <c r="F9315" s="455">
        <v>1</v>
      </c>
      <c r="G9315" s="455">
        <v>790.2</v>
      </c>
      <c r="H9315" s="455">
        <v>790.2</v>
      </c>
      <c r="I9315" s="455" t="s">
        <v>2276</v>
      </c>
      <c r="J9315" s="455" t="s">
        <v>2289</v>
      </c>
    </row>
    <row r="9316" spans="2:10">
      <c r="B9316" s="454">
        <v>43034</v>
      </c>
      <c r="C9316" s="455" t="s">
        <v>2482</v>
      </c>
      <c r="D9316" s="455" t="s">
        <v>2274</v>
      </c>
      <c r="E9316" s="455" t="s">
        <v>2296</v>
      </c>
      <c r="F9316" s="455">
        <v>1</v>
      </c>
      <c r="G9316" s="455">
        <v>2705.09</v>
      </c>
      <c r="H9316" s="455">
        <v>2705.09</v>
      </c>
      <c r="I9316" s="455" t="s">
        <v>2276</v>
      </c>
      <c r="J9316" s="455" t="s">
        <v>2305</v>
      </c>
    </row>
    <row r="9317" spans="2:10">
      <c r="B9317" s="454">
        <v>43034</v>
      </c>
      <c r="C9317" s="455" t="s">
        <v>2284</v>
      </c>
      <c r="D9317" s="455" t="s">
        <v>2281</v>
      </c>
      <c r="E9317" s="455" t="s">
        <v>2285</v>
      </c>
      <c r="F9317" s="455">
        <v>1</v>
      </c>
      <c r="G9317" s="455">
        <v>1245.6300000000001</v>
      </c>
      <c r="H9317" s="455">
        <v>1245.6300000000001</v>
      </c>
      <c r="I9317" s="455" t="s">
        <v>2276</v>
      </c>
      <c r="J9317" s="455" t="s">
        <v>2299</v>
      </c>
    </row>
    <row r="9318" spans="2:10">
      <c r="B9318" s="454">
        <v>43034</v>
      </c>
      <c r="C9318" s="455" t="s">
        <v>2313</v>
      </c>
      <c r="D9318" s="455" t="s">
        <v>2274</v>
      </c>
      <c r="E9318" s="455" t="s">
        <v>2314</v>
      </c>
      <c r="F9318" s="455">
        <v>1</v>
      </c>
      <c r="G9318" s="455">
        <v>930.27</v>
      </c>
      <c r="H9318" s="455">
        <v>930.27</v>
      </c>
      <c r="I9318" s="455" t="s">
        <v>2292</v>
      </c>
      <c r="J9318" s="455" t="s">
        <v>2289</v>
      </c>
    </row>
    <row r="9319" spans="2:10">
      <c r="B9319" s="454">
        <v>43034</v>
      </c>
      <c r="C9319" s="455" t="s">
        <v>2426</v>
      </c>
      <c r="D9319" s="455" t="s">
        <v>2274</v>
      </c>
      <c r="E9319" s="455" t="s">
        <v>2275</v>
      </c>
      <c r="F9319" s="455">
        <v>1</v>
      </c>
      <c r="G9319" s="455">
        <v>1589.94</v>
      </c>
      <c r="H9319" s="455">
        <v>1589.94</v>
      </c>
      <c r="I9319" s="455" t="s">
        <v>2292</v>
      </c>
      <c r="J9319" s="455" t="s">
        <v>2305</v>
      </c>
    </row>
    <row r="9320" spans="2:10">
      <c r="B9320" s="454">
        <v>43034</v>
      </c>
      <c r="C9320" s="455" t="s">
        <v>2471</v>
      </c>
      <c r="D9320" s="455" t="s">
        <v>2281</v>
      </c>
      <c r="E9320" s="455" t="s">
        <v>2275</v>
      </c>
      <c r="F9320" s="455">
        <v>1</v>
      </c>
      <c r="G9320" s="455">
        <v>1328.07</v>
      </c>
      <c r="H9320" s="455">
        <v>1328.07</v>
      </c>
      <c r="I9320" s="455" t="s">
        <v>2292</v>
      </c>
      <c r="J9320" s="455" t="s">
        <v>2277</v>
      </c>
    </row>
    <row r="9321" spans="2:10">
      <c r="B9321" s="454">
        <v>43034</v>
      </c>
      <c r="C9321" s="455" t="s">
        <v>2591</v>
      </c>
      <c r="D9321" s="455" t="s">
        <v>2274</v>
      </c>
      <c r="E9321" s="455" t="s">
        <v>2314</v>
      </c>
      <c r="F9321" s="455">
        <v>1</v>
      </c>
      <c r="G9321" s="455">
        <v>1248.77</v>
      </c>
      <c r="H9321" s="455">
        <v>1248.77</v>
      </c>
      <c r="I9321" s="455" t="s">
        <v>2292</v>
      </c>
      <c r="J9321" s="455" t="s">
        <v>2279</v>
      </c>
    </row>
    <row r="9322" spans="2:10">
      <c r="B9322" s="454">
        <v>43034</v>
      </c>
      <c r="C9322" s="455" t="s">
        <v>2519</v>
      </c>
      <c r="D9322" s="455" t="s">
        <v>2274</v>
      </c>
      <c r="E9322" s="455" t="s">
        <v>2275</v>
      </c>
      <c r="F9322" s="455">
        <v>1</v>
      </c>
      <c r="G9322" s="455">
        <v>1536.69</v>
      </c>
      <c r="H9322" s="455">
        <v>1536.69</v>
      </c>
      <c r="I9322" s="455" t="s">
        <v>2292</v>
      </c>
      <c r="J9322" s="455" t="s">
        <v>2305</v>
      </c>
    </row>
    <row r="9323" spans="2:10">
      <c r="B9323" s="454">
        <v>43034</v>
      </c>
      <c r="C9323" s="455" t="s">
        <v>2508</v>
      </c>
      <c r="D9323" s="455" t="s">
        <v>2274</v>
      </c>
      <c r="E9323" s="455" t="s">
        <v>2301</v>
      </c>
      <c r="F9323" s="455">
        <v>1</v>
      </c>
      <c r="G9323" s="455">
        <v>531.08000000000004</v>
      </c>
      <c r="H9323" s="455">
        <v>531.08000000000004</v>
      </c>
      <c r="I9323" s="455" t="s">
        <v>2292</v>
      </c>
      <c r="J9323" s="455" t="s">
        <v>2279</v>
      </c>
    </row>
    <row r="9324" spans="2:10">
      <c r="B9324" s="454">
        <v>43034</v>
      </c>
      <c r="C9324" s="455" t="s">
        <v>2333</v>
      </c>
      <c r="D9324" s="455" t="s">
        <v>2281</v>
      </c>
      <c r="E9324" s="455" t="s">
        <v>2334</v>
      </c>
      <c r="F9324" s="455">
        <v>1</v>
      </c>
      <c r="G9324" s="455">
        <v>800.97</v>
      </c>
      <c r="H9324" s="455">
        <v>800.97</v>
      </c>
      <c r="I9324" s="455" t="s">
        <v>2292</v>
      </c>
      <c r="J9324" s="455" t="s">
        <v>2277</v>
      </c>
    </row>
    <row r="9325" spans="2:10">
      <c r="B9325" s="454">
        <v>43035</v>
      </c>
      <c r="C9325" s="455" t="s">
        <v>2557</v>
      </c>
      <c r="D9325" s="455" t="s">
        <v>2274</v>
      </c>
      <c r="E9325" s="455" t="s">
        <v>2294</v>
      </c>
      <c r="F9325" s="455">
        <v>1</v>
      </c>
      <c r="G9325" s="455">
        <v>310.67</v>
      </c>
      <c r="H9325" s="455">
        <v>310.67</v>
      </c>
      <c r="I9325" s="455" t="s">
        <v>2276</v>
      </c>
      <c r="J9325" s="455" t="s">
        <v>2305</v>
      </c>
    </row>
    <row r="9326" spans="2:10">
      <c r="B9326" s="454">
        <v>43035</v>
      </c>
      <c r="C9326" s="455" t="s">
        <v>2473</v>
      </c>
      <c r="D9326" s="455" t="s">
        <v>2281</v>
      </c>
      <c r="E9326" s="455" t="s">
        <v>2285</v>
      </c>
      <c r="F9326" s="455">
        <v>1</v>
      </c>
      <c r="G9326" s="455">
        <v>627.42999999999995</v>
      </c>
      <c r="H9326" s="455">
        <v>627.42999999999995</v>
      </c>
      <c r="I9326" s="455" t="s">
        <v>2276</v>
      </c>
      <c r="J9326" s="455" t="s">
        <v>2277</v>
      </c>
    </row>
    <row r="9327" spans="2:10">
      <c r="B9327" s="454">
        <v>43035</v>
      </c>
      <c r="C9327" s="455" t="s">
        <v>2603</v>
      </c>
      <c r="D9327" s="455" t="s">
        <v>2274</v>
      </c>
      <c r="E9327" s="455" t="s">
        <v>2301</v>
      </c>
      <c r="F9327" s="455">
        <v>1</v>
      </c>
      <c r="G9327" s="455">
        <v>754.89</v>
      </c>
      <c r="H9327" s="455">
        <v>754.89</v>
      </c>
      <c r="I9327" s="455" t="s">
        <v>2276</v>
      </c>
      <c r="J9327" s="455" t="s">
        <v>2277</v>
      </c>
    </row>
    <row r="9328" spans="2:10">
      <c r="B9328" s="454">
        <v>43035</v>
      </c>
      <c r="C9328" s="455" t="s">
        <v>2409</v>
      </c>
      <c r="D9328" s="455" t="s">
        <v>2274</v>
      </c>
      <c r="E9328" s="455" t="s">
        <v>2314</v>
      </c>
      <c r="F9328" s="455">
        <v>1</v>
      </c>
      <c r="G9328" s="455">
        <v>1380.66</v>
      </c>
      <c r="H9328" s="455">
        <v>1380.66</v>
      </c>
      <c r="I9328" s="455" t="s">
        <v>2276</v>
      </c>
      <c r="J9328" s="455" t="s">
        <v>2305</v>
      </c>
    </row>
    <row r="9329" spans="2:10">
      <c r="B9329" s="454">
        <v>43035</v>
      </c>
      <c r="C9329" s="455" t="s">
        <v>2429</v>
      </c>
      <c r="D9329" s="455" t="s">
        <v>2274</v>
      </c>
      <c r="E9329" s="455" t="s">
        <v>2294</v>
      </c>
      <c r="F9329" s="455">
        <v>1</v>
      </c>
      <c r="G9329" s="455">
        <v>1067.1199999999999</v>
      </c>
      <c r="H9329" s="455">
        <v>1067.1199999999999</v>
      </c>
      <c r="I9329" s="455" t="s">
        <v>2276</v>
      </c>
      <c r="J9329" s="455" t="s">
        <v>2305</v>
      </c>
    </row>
    <row r="9330" spans="2:10">
      <c r="B9330" s="454">
        <v>43035</v>
      </c>
      <c r="C9330" s="455" t="s">
        <v>2445</v>
      </c>
      <c r="D9330" s="455" t="s">
        <v>2274</v>
      </c>
      <c r="E9330" s="455" t="s">
        <v>2314</v>
      </c>
      <c r="F9330" s="455">
        <v>1</v>
      </c>
      <c r="G9330" s="455">
        <v>1126.08</v>
      </c>
      <c r="H9330" s="455">
        <v>1126.08</v>
      </c>
      <c r="I9330" s="455" t="s">
        <v>2292</v>
      </c>
      <c r="J9330" s="455" t="s">
        <v>2289</v>
      </c>
    </row>
    <row r="9331" spans="2:10">
      <c r="B9331" s="454">
        <v>43035</v>
      </c>
      <c r="C9331" s="455" t="s">
        <v>2363</v>
      </c>
      <c r="D9331" s="455" t="s">
        <v>2274</v>
      </c>
      <c r="E9331" s="455" t="s">
        <v>2301</v>
      </c>
      <c r="F9331" s="455">
        <v>1</v>
      </c>
      <c r="G9331" s="455">
        <v>1104.6600000000001</v>
      </c>
      <c r="H9331" s="455">
        <v>1104.6600000000001</v>
      </c>
      <c r="I9331" s="455" t="s">
        <v>2292</v>
      </c>
      <c r="J9331" s="455" t="s">
        <v>2299</v>
      </c>
    </row>
    <row r="9332" spans="2:10">
      <c r="B9332" s="454">
        <v>43035</v>
      </c>
      <c r="C9332" s="455" t="s">
        <v>2556</v>
      </c>
      <c r="D9332" s="455" t="s">
        <v>2274</v>
      </c>
      <c r="E9332" s="455" t="s">
        <v>2301</v>
      </c>
      <c r="F9332" s="455">
        <v>1</v>
      </c>
      <c r="G9332" s="455">
        <v>545.14</v>
      </c>
      <c r="H9332" s="455">
        <v>545.14</v>
      </c>
      <c r="I9332" s="455" t="s">
        <v>2292</v>
      </c>
      <c r="J9332" s="455" t="s">
        <v>2299</v>
      </c>
    </row>
    <row r="9333" spans="2:10">
      <c r="B9333" s="454">
        <v>43035</v>
      </c>
      <c r="C9333" s="455" t="s">
        <v>2419</v>
      </c>
      <c r="D9333" s="455" t="s">
        <v>2274</v>
      </c>
      <c r="E9333" s="455" t="s">
        <v>2301</v>
      </c>
      <c r="F9333" s="455">
        <v>1</v>
      </c>
      <c r="G9333" s="455">
        <v>378.07</v>
      </c>
      <c r="H9333" s="455">
        <v>378.07</v>
      </c>
      <c r="I9333" s="455" t="s">
        <v>2292</v>
      </c>
      <c r="J9333" s="455" t="s">
        <v>2299</v>
      </c>
    </row>
    <row r="9334" spans="2:10">
      <c r="B9334" s="454">
        <v>43035</v>
      </c>
      <c r="C9334" s="455" t="s">
        <v>2369</v>
      </c>
      <c r="D9334" s="455" t="s">
        <v>2281</v>
      </c>
      <c r="E9334" s="455" t="s">
        <v>2282</v>
      </c>
      <c r="F9334" s="455">
        <v>1</v>
      </c>
      <c r="G9334" s="455">
        <v>368.04</v>
      </c>
      <c r="H9334" s="455">
        <v>368.04</v>
      </c>
      <c r="I9334" s="455" t="s">
        <v>2292</v>
      </c>
      <c r="J9334" s="455" t="s">
        <v>2277</v>
      </c>
    </row>
    <row r="9335" spans="2:10">
      <c r="B9335" s="454">
        <v>43035</v>
      </c>
      <c r="C9335" s="455" t="s">
        <v>2628</v>
      </c>
      <c r="D9335" s="455" t="s">
        <v>2274</v>
      </c>
      <c r="E9335" s="455" t="s">
        <v>2314</v>
      </c>
      <c r="F9335" s="455">
        <v>1</v>
      </c>
      <c r="G9335" s="455">
        <v>1141.1500000000001</v>
      </c>
      <c r="H9335" s="455">
        <v>1141.1500000000001</v>
      </c>
      <c r="I9335" s="455" t="s">
        <v>2276</v>
      </c>
      <c r="J9335" s="455" t="s">
        <v>2283</v>
      </c>
    </row>
    <row r="9336" spans="2:10">
      <c r="B9336" s="454">
        <v>43035</v>
      </c>
      <c r="C9336" s="455" t="s">
        <v>2363</v>
      </c>
      <c r="D9336" s="455" t="s">
        <v>2274</v>
      </c>
      <c r="E9336" s="455" t="s">
        <v>2301</v>
      </c>
      <c r="F9336" s="455">
        <v>1</v>
      </c>
      <c r="G9336" s="455">
        <v>1104.6600000000001</v>
      </c>
      <c r="H9336" s="455">
        <v>1104.6600000000001</v>
      </c>
      <c r="I9336" s="455" t="s">
        <v>2276</v>
      </c>
      <c r="J9336" s="455" t="s">
        <v>2277</v>
      </c>
    </row>
    <row r="9337" spans="2:10">
      <c r="B9337" s="454">
        <v>43035</v>
      </c>
      <c r="C9337" s="455" t="s">
        <v>2530</v>
      </c>
      <c r="D9337" s="455" t="s">
        <v>2274</v>
      </c>
      <c r="E9337" s="455" t="s">
        <v>2314</v>
      </c>
      <c r="F9337" s="455">
        <v>1</v>
      </c>
      <c r="G9337" s="455">
        <v>1180.8699999999999</v>
      </c>
      <c r="H9337" s="455">
        <v>1180.8699999999999</v>
      </c>
      <c r="I9337" s="455" t="s">
        <v>2276</v>
      </c>
      <c r="J9337" s="455" t="s">
        <v>2289</v>
      </c>
    </row>
    <row r="9338" spans="2:10">
      <c r="B9338" s="454">
        <v>43035</v>
      </c>
      <c r="C9338" s="455" t="s">
        <v>2482</v>
      </c>
      <c r="D9338" s="455" t="s">
        <v>2274</v>
      </c>
      <c r="E9338" s="455" t="s">
        <v>2296</v>
      </c>
      <c r="F9338" s="455">
        <v>1</v>
      </c>
      <c r="G9338" s="455">
        <v>2705.09</v>
      </c>
      <c r="H9338" s="455">
        <v>2705.09</v>
      </c>
      <c r="I9338" s="455" t="s">
        <v>2276</v>
      </c>
      <c r="J9338" s="455" t="s">
        <v>2279</v>
      </c>
    </row>
    <row r="9339" spans="2:10">
      <c r="B9339" s="454">
        <v>43035</v>
      </c>
      <c r="C9339" s="455" t="s">
        <v>2396</v>
      </c>
      <c r="D9339" s="455" t="s">
        <v>2281</v>
      </c>
      <c r="E9339" s="455" t="s">
        <v>2296</v>
      </c>
      <c r="F9339" s="455">
        <v>1</v>
      </c>
      <c r="G9339" s="455">
        <v>1911.98</v>
      </c>
      <c r="H9339" s="455">
        <v>1911.98</v>
      </c>
      <c r="I9339" s="455" t="s">
        <v>2292</v>
      </c>
      <c r="J9339" s="455" t="s">
        <v>2289</v>
      </c>
    </row>
    <row r="9340" spans="2:10">
      <c r="B9340" s="454">
        <v>43035</v>
      </c>
      <c r="C9340" s="455" t="s">
        <v>2612</v>
      </c>
      <c r="D9340" s="455" t="s">
        <v>2274</v>
      </c>
      <c r="E9340" s="455" t="s">
        <v>2296</v>
      </c>
      <c r="F9340" s="455">
        <v>1</v>
      </c>
      <c r="G9340" s="455">
        <v>2419.1999999999998</v>
      </c>
      <c r="H9340" s="455">
        <v>2419.1999999999998</v>
      </c>
      <c r="I9340" s="455" t="s">
        <v>2292</v>
      </c>
      <c r="J9340" s="455" t="s">
        <v>2299</v>
      </c>
    </row>
    <row r="9341" spans="2:10">
      <c r="B9341" s="454">
        <v>43035</v>
      </c>
      <c r="C9341" s="455" t="s">
        <v>2484</v>
      </c>
      <c r="D9341" s="455" t="s">
        <v>2281</v>
      </c>
      <c r="E9341" s="455" t="s">
        <v>2275</v>
      </c>
      <c r="F9341" s="455">
        <v>1</v>
      </c>
      <c r="G9341" s="455">
        <v>1548.99</v>
      </c>
      <c r="H9341" s="455">
        <v>1548.99</v>
      </c>
      <c r="I9341" s="455" t="s">
        <v>2292</v>
      </c>
      <c r="J9341" s="455" t="s">
        <v>2283</v>
      </c>
    </row>
    <row r="9342" spans="2:10">
      <c r="B9342" s="454">
        <v>43035</v>
      </c>
      <c r="C9342" s="455" t="s">
        <v>2392</v>
      </c>
      <c r="D9342" s="455" t="s">
        <v>2281</v>
      </c>
      <c r="E9342" s="455" t="s">
        <v>2298</v>
      </c>
      <c r="F9342" s="455">
        <v>1</v>
      </c>
      <c r="G9342" s="455">
        <v>1072.4100000000001</v>
      </c>
      <c r="H9342" s="455">
        <v>1072.4100000000001</v>
      </c>
      <c r="I9342" s="455" t="s">
        <v>2292</v>
      </c>
      <c r="J9342" s="455" t="s">
        <v>2277</v>
      </c>
    </row>
    <row r="9343" spans="2:10">
      <c r="B9343" s="454">
        <v>43035</v>
      </c>
      <c r="C9343" s="455" t="s">
        <v>2522</v>
      </c>
      <c r="D9343" s="455" t="s">
        <v>2274</v>
      </c>
      <c r="E9343" s="455" t="s">
        <v>2319</v>
      </c>
      <c r="F9343" s="455">
        <v>1</v>
      </c>
      <c r="G9343" s="455">
        <v>1555.62</v>
      </c>
      <c r="H9343" s="455">
        <v>1555.62</v>
      </c>
      <c r="I9343" s="455" t="s">
        <v>2292</v>
      </c>
      <c r="J9343" s="455" t="s">
        <v>2299</v>
      </c>
    </row>
    <row r="9344" spans="2:10">
      <c r="B9344" s="454">
        <v>43035</v>
      </c>
      <c r="C9344" s="455" t="s">
        <v>2552</v>
      </c>
      <c r="D9344" s="455" t="s">
        <v>2274</v>
      </c>
      <c r="E9344" s="455" t="s">
        <v>2314</v>
      </c>
      <c r="F9344" s="455">
        <v>1</v>
      </c>
      <c r="G9344" s="455">
        <v>1125.51</v>
      </c>
      <c r="H9344" s="455">
        <v>1125.51</v>
      </c>
      <c r="I9344" s="455" t="s">
        <v>2292</v>
      </c>
      <c r="J9344" s="455" t="s">
        <v>2305</v>
      </c>
    </row>
    <row r="9345" spans="2:10">
      <c r="B9345" s="454">
        <v>43035</v>
      </c>
      <c r="C9345" s="455" t="s">
        <v>2553</v>
      </c>
      <c r="D9345" s="455" t="s">
        <v>2274</v>
      </c>
      <c r="E9345" s="455" t="s">
        <v>2301</v>
      </c>
      <c r="F9345" s="455">
        <v>1</v>
      </c>
      <c r="G9345" s="455">
        <v>609.52</v>
      </c>
      <c r="H9345" s="455">
        <v>609.52</v>
      </c>
      <c r="I9345" s="455" t="s">
        <v>2292</v>
      </c>
      <c r="J9345" s="455" t="s">
        <v>2283</v>
      </c>
    </row>
    <row r="9346" spans="2:10">
      <c r="B9346" s="454">
        <v>43035</v>
      </c>
      <c r="C9346" s="455" t="s">
        <v>2307</v>
      </c>
      <c r="D9346" s="455" t="s">
        <v>2281</v>
      </c>
      <c r="E9346" s="455" t="s">
        <v>2298</v>
      </c>
      <c r="F9346" s="455">
        <v>1</v>
      </c>
      <c r="G9346" s="455">
        <v>594.89</v>
      </c>
      <c r="H9346" s="455">
        <v>594.89</v>
      </c>
      <c r="I9346" s="455" t="s">
        <v>2292</v>
      </c>
      <c r="J9346" s="455" t="s">
        <v>2289</v>
      </c>
    </row>
    <row r="9347" spans="2:10">
      <c r="B9347" s="454">
        <v>43036</v>
      </c>
      <c r="C9347" s="455" t="s">
        <v>2525</v>
      </c>
      <c r="D9347" s="455" t="s">
        <v>2281</v>
      </c>
      <c r="E9347" s="455" t="s">
        <v>2296</v>
      </c>
      <c r="F9347" s="455">
        <v>1</v>
      </c>
      <c r="G9347" s="455">
        <v>1954.26</v>
      </c>
      <c r="H9347" s="455">
        <v>1954.26</v>
      </c>
      <c r="I9347" s="455" t="s">
        <v>2276</v>
      </c>
      <c r="J9347" s="455" t="s">
        <v>2279</v>
      </c>
    </row>
    <row r="9348" spans="2:10">
      <c r="B9348" s="454">
        <v>43036</v>
      </c>
      <c r="C9348" s="455" t="s">
        <v>2361</v>
      </c>
      <c r="D9348" s="455" t="s">
        <v>2274</v>
      </c>
      <c r="E9348" s="455" t="s">
        <v>2275</v>
      </c>
      <c r="F9348" s="455">
        <v>1</v>
      </c>
      <c r="G9348" s="455">
        <v>1398.86</v>
      </c>
      <c r="H9348" s="455">
        <v>1398.86</v>
      </c>
      <c r="I9348" s="455" t="s">
        <v>2276</v>
      </c>
      <c r="J9348" s="455" t="s">
        <v>2279</v>
      </c>
    </row>
    <row r="9349" spans="2:10">
      <c r="B9349" s="454">
        <v>43036</v>
      </c>
      <c r="C9349" s="455" t="s">
        <v>2633</v>
      </c>
      <c r="D9349" s="455" t="s">
        <v>2274</v>
      </c>
      <c r="E9349" s="455" t="s">
        <v>2296</v>
      </c>
      <c r="F9349" s="455">
        <v>1</v>
      </c>
      <c r="G9349" s="455">
        <v>2686.41</v>
      </c>
      <c r="H9349" s="455">
        <v>2686.41</v>
      </c>
      <c r="I9349" s="455" t="s">
        <v>2276</v>
      </c>
      <c r="J9349" s="455" t="s">
        <v>2283</v>
      </c>
    </row>
    <row r="9350" spans="2:10">
      <c r="B9350" s="454">
        <v>43036</v>
      </c>
      <c r="C9350" s="455" t="s">
        <v>2291</v>
      </c>
      <c r="D9350" s="455" t="s">
        <v>2274</v>
      </c>
      <c r="E9350" s="455" t="s">
        <v>2275</v>
      </c>
      <c r="F9350" s="455">
        <v>1</v>
      </c>
      <c r="G9350" s="455">
        <v>1369.84</v>
      </c>
      <c r="H9350" s="455">
        <v>1369.84</v>
      </c>
      <c r="I9350" s="455" t="s">
        <v>2276</v>
      </c>
      <c r="J9350" s="455" t="s">
        <v>2299</v>
      </c>
    </row>
    <row r="9351" spans="2:10">
      <c r="B9351" s="454">
        <v>43036</v>
      </c>
      <c r="C9351" s="455" t="s">
        <v>2568</v>
      </c>
      <c r="D9351" s="455" t="s">
        <v>2274</v>
      </c>
      <c r="E9351" s="455" t="s">
        <v>2301</v>
      </c>
      <c r="F9351" s="455">
        <v>1</v>
      </c>
      <c r="G9351" s="455">
        <v>467.15</v>
      </c>
      <c r="H9351" s="455">
        <v>467.15</v>
      </c>
      <c r="I9351" s="455" t="s">
        <v>2276</v>
      </c>
      <c r="J9351" s="455" t="s">
        <v>2289</v>
      </c>
    </row>
    <row r="9352" spans="2:10">
      <c r="B9352" s="454">
        <v>43036</v>
      </c>
      <c r="C9352" s="455" t="s">
        <v>2423</v>
      </c>
      <c r="D9352" s="455" t="s">
        <v>2274</v>
      </c>
      <c r="E9352" s="455" t="s">
        <v>2301</v>
      </c>
      <c r="F9352" s="455">
        <v>1</v>
      </c>
      <c r="G9352" s="455">
        <v>1071.82</v>
      </c>
      <c r="H9352" s="455">
        <v>1071.82</v>
      </c>
      <c r="I9352" s="455" t="s">
        <v>2276</v>
      </c>
      <c r="J9352" s="455" t="s">
        <v>2299</v>
      </c>
    </row>
    <row r="9353" spans="2:10">
      <c r="B9353" s="454">
        <v>43036</v>
      </c>
      <c r="C9353" s="455" t="s">
        <v>2445</v>
      </c>
      <c r="D9353" s="455" t="s">
        <v>2274</v>
      </c>
      <c r="E9353" s="455" t="s">
        <v>2314</v>
      </c>
      <c r="F9353" s="455">
        <v>1</v>
      </c>
      <c r="G9353" s="455">
        <v>1126.08</v>
      </c>
      <c r="H9353" s="455">
        <v>1126.08</v>
      </c>
      <c r="I9353" s="455" t="s">
        <v>2276</v>
      </c>
      <c r="J9353" s="455" t="s">
        <v>2299</v>
      </c>
    </row>
    <row r="9354" spans="2:10">
      <c r="B9354" s="454">
        <v>43036</v>
      </c>
      <c r="C9354" s="455" t="s">
        <v>2537</v>
      </c>
      <c r="D9354" s="455" t="s">
        <v>2281</v>
      </c>
      <c r="E9354" s="455" t="s">
        <v>2285</v>
      </c>
      <c r="F9354" s="455">
        <v>1</v>
      </c>
      <c r="G9354" s="455">
        <v>890.19</v>
      </c>
      <c r="H9354" s="455">
        <v>890.19</v>
      </c>
      <c r="I9354" s="455" t="s">
        <v>2276</v>
      </c>
      <c r="J9354" s="455" t="s">
        <v>2277</v>
      </c>
    </row>
    <row r="9355" spans="2:10">
      <c r="B9355" s="454">
        <v>43036</v>
      </c>
      <c r="C9355" s="455" t="s">
        <v>2554</v>
      </c>
      <c r="D9355" s="455" t="s">
        <v>2281</v>
      </c>
      <c r="E9355" s="455" t="s">
        <v>2296</v>
      </c>
      <c r="F9355" s="455">
        <v>1</v>
      </c>
      <c r="G9355" s="455">
        <v>2336.23</v>
      </c>
      <c r="H9355" s="455">
        <v>2336.23</v>
      </c>
      <c r="I9355" s="455" t="s">
        <v>2292</v>
      </c>
      <c r="J9355" s="455" t="s">
        <v>2289</v>
      </c>
    </row>
    <row r="9356" spans="2:10">
      <c r="B9356" s="454">
        <v>43036</v>
      </c>
      <c r="C9356" s="455" t="s">
        <v>2579</v>
      </c>
      <c r="D9356" s="455" t="s">
        <v>2274</v>
      </c>
      <c r="E9356" s="455" t="s">
        <v>2275</v>
      </c>
      <c r="F9356" s="455">
        <v>1</v>
      </c>
      <c r="G9356" s="455">
        <v>1415.4</v>
      </c>
      <c r="H9356" s="455">
        <v>1415.4</v>
      </c>
      <c r="I9356" s="455" t="s">
        <v>2292</v>
      </c>
      <c r="J9356" s="455" t="s">
        <v>2277</v>
      </c>
    </row>
    <row r="9357" spans="2:10">
      <c r="B9357" s="454">
        <v>43037</v>
      </c>
      <c r="C9357" s="455" t="s">
        <v>2492</v>
      </c>
      <c r="D9357" s="455" t="s">
        <v>2281</v>
      </c>
      <c r="E9357" s="455" t="s">
        <v>2275</v>
      </c>
      <c r="F9357" s="455">
        <v>1</v>
      </c>
      <c r="G9357" s="455">
        <v>1123.42</v>
      </c>
      <c r="H9357" s="455">
        <v>1123.42</v>
      </c>
      <c r="I9357" s="455" t="s">
        <v>2276</v>
      </c>
      <c r="J9357" s="455" t="s">
        <v>2277</v>
      </c>
    </row>
    <row r="9358" spans="2:10">
      <c r="B9358" s="454">
        <v>43037</v>
      </c>
      <c r="C9358" s="455" t="s">
        <v>2482</v>
      </c>
      <c r="D9358" s="455" t="s">
        <v>2274</v>
      </c>
      <c r="E9358" s="455" t="s">
        <v>2296</v>
      </c>
      <c r="F9358" s="455">
        <v>1</v>
      </c>
      <c r="G9358" s="455">
        <v>2705.09</v>
      </c>
      <c r="H9358" s="455">
        <v>2705.09</v>
      </c>
      <c r="I9358" s="455" t="s">
        <v>2276</v>
      </c>
      <c r="J9358" s="455" t="s">
        <v>2279</v>
      </c>
    </row>
    <row r="9359" spans="2:10">
      <c r="B9359" s="454">
        <v>43037</v>
      </c>
      <c r="C9359" s="455" t="s">
        <v>2600</v>
      </c>
      <c r="D9359" s="455" t="s">
        <v>2274</v>
      </c>
      <c r="E9359" s="455" t="s">
        <v>2301</v>
      </c>
      <c r="F9359" s="455">
        <v>1</v>
      </c>
      <c r="G9359" s="455">
        <v>754.85</v>
      </c>
      <c r="H9359" s="455">
        <v>754.85</v>
      </c>
      <c r="I9359" s="455" t="s">
        <v>2276</v>
      </c>
      <c r="J9359" s="455" t="s">
        <v>2299</v>
      </c>
    </row>
    <row r="9360" spans="2:10">
      <c r="B9360" s="454">
        <v>43037</v>
      </c>
      <c r="C9360" s="455" t="s">
        <v>2340</v>
      </c>
      <c r="D9360" s="455" t="s">
        <v>2274</v>
      </c>
      <c r="E9360" s="455" t="s">
        <v>2301</v>
      </c>
      <c r="F9360" s="455">
        <v>1</v>
      </c>
      <c r="G9360" s="455">
        <v>751.82</v>
      </c>
      <c r="H9360" s="455">
        <v>751.82</v>
      </c>
      <c r="I9360" s="455" t="s">
        <v>2276</v>
      </c>
      <c r="J9360" s="455" t="s">
        <v>2305</v>
      </c>
    </row>
    <row r="9361" spans="2:10">
      <c r="B9361" s="454">
        <v>43037</v>
      </c>
      <c r="C9361" s="455" t="s">
        <v>2381</v>
      </c>
      <c r="D9361" s="455" t="s">
        <v>2274</v>
      </c>
      <c r="E9361" s="455" t="s">
        <v>2319</v>
      </c>
      <c r="F9361" s="455">
        <v>1</v>
      </c>
      <c r="G9361" s="455">
        <v>805.39</v>
      </c>
      <c r="H9361" s="455">
        <v>805.39</v>
      </c>
      <c r="I9361" s="455" t="s">
        <v>2292</v>
      </c>
      <c r="J9361" s="455" t="s">
        <v>2289</v>
      </c>
    </row>
    <row r="9362" spans="2:10">
      <c r="B9362" s="454">
        <v>43037</v>
      </c>
      <c r="C9362" s="455" t="s">
        <v>2560</v>
      </c>
      <c r="D9362" s="455" t="s">
        <v>2274</v>
      </c>
      <c r="E9362" s="455" t="s">
        <v>2314</v>
      </c>
      <c r="F9362" s="455">
        <v>1</v>
      </c>
      <c r="G9362" s="455">
        <v>1278.8800000000001</v>
      </c>
      <c r="H9362" s="455">
        <v>1278.8800000000001</v>
      </c>
      <c r="I9362" s="455" t="s">
        <v>2292</v>
      </c>
      <c r="J9362" s="455" t="s">
        <v>2277</v>
      </c>
    </row>
    <row r="9363" spans="2:10">
      <c r="B9363" s="454">
        <v>43037</v>
      </c>
      <c r="C9363" s="455" t="s">
        <v>2584</v>
      </c>
      <c r="D9363" s="455" t="s">
        <v>2274</v>
      </c>
      <c r="E9363" s="455" t="s">
        <v>2319</v>
      </c>
      <c r="F9363" s="455">
        <v>1</v>
      </c>
      <c r="G9363" s="455">
        <v>735.07</v>
      </c>
      <c r="H9363" s="455">
        <v>735.07</v>
      </c>
      <c r="I9363" s="455" t="s">
        <v>2292</v>
      </c>
      <c r="J9363" s="455" t="s">
        <v>2289</v>
      </c>
    </row>
    <row r="9364" spans="2:10">
      <c r="B9364" s="454">
        <v>43037</v>
      </c>
      <c r="C9364" s="455" t="s">
        <v>2379</v>
      </c>
      <c r="D9364" s="455" t="s">
        <v>2274</v>
      </c>
      <c r="E9364" s="455" t="s">
        <v>2301</v>
      </c>
      <c r="F9364" s="455">
        <v>1</v>
      </c>
      <c r="G9364" s="455">
        <v>708.03</v>
      </c>
      <c r="H9364" s="455">
        <v>708.03</v>
      </c>
      <c r="I9364" s="455" t="s">
        <v>2292</v>
      </c>
      <c r="J9364" s="455" t="s">
        <v>2299</v>
      </c>
    </row>
    <row r="9365" spans="2:10">
      <c r="B9365" s="454">
        <v>43037</v>
      </c>
      <c r="C9365" s="455" t="s">
        <v>2527</v>
      </c>
      <c r="D9365" s="455" t="s">
        <v>2274</v>
      </c>
      <c r="E9365" s="455" t="s">
        <v>2301</v>
      </c>
      <c r="F9365" s="455">
        <v>1</v>
      </c>
      <c r="G9365" s="455">
        <v>879.77</v>
      </c>
      <c r="H9365" s="455">
        <v>879.77</v>
      </c>
      <c r="I9365" s="455" t="s">
        <v>2292</v>
      </c>
      <c r="J9365" s="455" t="s">
        <v>2305</v>
      </c>
    </row>
    <row r="9366" spans="2:10">
      <c r="B9366" s="454">
        <v>43037</v>
      </c>
      <c r="C9366" s="455" t="s">
        <v>2510</v>
      </c>
      <c r="D9366" s="455" t="s">
        <v>2281</v>
      </c>
      <c r="E9366" s="455" t="s">
        <v>2421</v>
      </c>
      <c r="F9366" s="455">
        <v>1</v>
      </c>
      <c r="G9366" s="455">
        <v>1275.5999999999999</v>
      </c>
      <c r="H9366" s="455">
        <v>1275.5999999999999</v>
      </c>
      <c r="I9366" s="455" t="s">
        <v>2292</v>
      </c>
      <c r="J9366" s="455" t="s">
        <v>2277</v>
      </c>
    </row>
    <row r="9367" spans="2:10">
      <c r="B9367" s="454">
        <v>43037</v>
      </c>
      <c r="C9367" s="455" t="s">
        <v>2393</v>
      </c>
      <c r="D9367" s="455" t="s">
        <v>2281</v>
      </c>
      <c r="E9367" s="455" t="s">
        <v>2390</v>
      </c>
      <c r="F9367" s="455">
        <v>1</v>
      </c>
      <c r="G9367" s="455">
        <v>601.20000000000005</v>
      </c>
      <c r="H9367" s="455">
        <v>601.20000000000005</v>
      </c>
      <c r="I9367" s="455" t="s">
        <v>2292</v>
      </c>
      <c r="J9367" s="455" t="s">
        <v>2299</v>
      </c>
    </row>
    <row r="9368" spans="2:10">
      <c r="B9368" s="454">
        <v>43037</v>
      </c>
      <c r="C9368" s="455" t="s">
        <v>2512</v>
      </c>
      <c r="D9368" s="455" t="s">
        <v>2274</v>
      </c>
      <c r="E9368" s="455" t="s">
        <v>2314</v>
      </c>
      <c r="F9368" s="455">
        <v>1</v>
      </c>
      <c r="G9368" s="455">
        <v>872.33</v>
      </c>
      <c r="H9368" s="455">
        <v>872.33</v>
      </c>
      <c r="I9368" s="455" t="s">
        <v>2292</v>
      </c>
      <c r="J9368" s="455" t="s">
        <v>2279</v>
      </c>
    </row>
    <row r="9369" spans="2:10">
      <c r="B9369" s="454">
        <v>43037</v>
      </c>
      <c r="C9369" s="455" t="s">
        <v>2624</v>
      </c>
      <c r="D9369" s="455" t="s">
        <v>2274</v>
      </c>
      <c r="E9369" s="455" t="s">
        <v>2319</v>
      </c>
      <c r="F9369" s="455">
        <v>1</v>
      </c>
      <c r="G9369" s="455">
        <v>761.34</v>
      </c>
      <c r="H9369" s="455">
        <v>761.34</v>
      </c>
      <c r="I9369" s="455" t="s">
        <v>2292</v>
      </c>
      <c r="J9369" s="455" t="s">
        <v>2299</v>
      </c>
    </row>
    <row r="9370" spans="2:10">
      <c r="B9370" s="454">
        <v>43037</v>
      </c>
      <c r="C9370" s="455" t="s">
        <v>2300</v>
      </c>
      <c r="D9370" s="455" t="s">
        <v>2274</v>
      </c>
      <c r="E9370" s="455" t="s">
        <v>2301</v>
      </c>
      <c r="F9370" s="455">
        <v>1</v>
      </c>
      <c r="G9370" s="455">
        <v>1030.1500000000001</v>
      </c>
      <c r="H9370" s="455">
        <v>1030.1500000000001</v>
      </c>
      <c r="I9370" s="455" t="s">
        <v>2292</v>
      </c>
      <c r="J9370" s="455" t="s">
        <v>2283</v>
      </c>
    </row>
    <row r="9371" spans="2:10">
      <c r="B9371" s="454">
        <v>43037</v>
      </c>
      <c r="C9371" s="455" t="s">
        <v>2341</v>
      </c>
      <c r="D9371" s="455" t="s">
        <v>2274</v>
      </c>
      <c r="E9371" s="455" t="s">
        <v>2314</v>
      </c>
      <c r="F9371" s="455">
        <v>1</v>
      </c>
      <c r="G9371" s="455">
        <v>977.02</v>
      </c>
      <c r="H9371" s="455">
        <v>977.02</v>
      </c>
      <c r="I9371" s="455" t="s">
        <v>2292</v>
      </c>
      <c r="J9371" s="455" t="s">
        <v>2283</v>
      </c>
    </row>
    <row r="9372" spans="2:10">
      <c r="B9372" s="454">
        <v>43037</v>
      </c>
      <c r="C9372" s="455" t="s">
        <v>2614</v>
      </c>
      <c r="D9372" s="455" t="s">
        <v>2274</v>
      </c>
      <c r="E9372" s="455" t="s">
        <v>2275</v>
      </c>
      <c r="F9372" s="455">
        <v>1</v>
      </c>
      <c r="G9372" s="455">
        <v>1714.88</v>
      </c>
      <c r="H9372" s="455">
        <v>1714.88</v>
      </c>
      <c r="I9372" s="455" t="s">
        <v>2292</v>
      </c>
      <c r="J9372" s="455" t="s">
        <v>2289</v>
      </c>
    </row>
    <row r="9373" spans="2:10">
      <c r="B9373" s="454">
        <v>43037</v>
      </c>
      <c r="C9373" s="455" t="s">
        <v>2373</v>
      </c>
      <c r="D9373" s="455" t="s">
        <v>2281</v>
      </c>
      <c r="E9373" s="455" t="s">
        <v>2282</v>
      </c>
      <c r="F9373" s="455">
        <v>1</v>
      </c>
      <c r="G9373" s="455">
        <v>732.58</v>
      </c>
      <c r="H9373" s="455">
        <v>732.58</v>
      </c>
      <c r="I9373" s="455" t="s">
        <v>2347</v>
      </c>
      <c r="J9373" s="455" t="s">
        <v>2299</v>
      </c>
    </row>
    <row r="9374" spans="2:10">
      <c r="B9374" s="454">
        <v>43037</v>
      </c>
      <c r="C9374" s="455" t="s">
        <v>2464</v>
      </c>
      <c r="D9374" s="455" t="s">
        <v>2281</v>
      </c>
      <c r="E9374" s="455" t="s">
        <v>2298</v>
      </c>
      <c r="F9374" s="455">
        <v>1</v>
      </c>
      <c r="G9374" s="455">
        <v>904.09</v>
      </c>
      <c r="H9374" s="455">
        <v>904.09</v>
      </c>
      <c r="I9374" s="455" t="s">
        <v>2347</v>
      </c>
      <c r="J9374" s="455" t="s">
        <v>2283</v>
      </c>
    </row>
    <row r="9375" spans="2:10">
      <c r="B9375" s="454">
        <v>43037</v>
      </c>
      <c r="C9375" s="455" t="s">
        <v>2428</v>
      </c>
      <c r="D9375" s="455" t="s">
        <v>2281</v>
      </c>
      <c r="E9375" s="455" t="s">
        <v>2287</v>
      </c>
      <c r="F9375" s="455">
        <v>1</v>
      </c>
      <c r="G9375" s="455">
        <v>568.83000000000004</v>
      </c>
      <c r="H9375" s="455">
        <v>568.83000000000004</v>
      </c>
      <c r="I9375" s="455" t="s">
        <v>2347</v>
      </c>
      <c r="J9375" s="455" t="s">
        <v>2283</v>
      </c>
    </row>
    <row r="9376" spans="2:10">
      <c r="B9376" s="454">
        <v>43037</v>
      </c>
      <c r="C9376" s="455" t="s">
        <v>2502</v>
      </c>
      <c r="D9376" s="455" t="s">
        <v>2274</v>
      </c>
      <c r="E9376" s="455" t="s">
        <v>2314</v>
      </c>
      <c r="F9376" s="455">
        <v>1</v>
      </c>
      <c r="G9376" s="455">
        <v>1151.57</v>
      </c>
      <c r="H9376" s="455">
        <v>1151.57</v>
      </c>
      <c r="I9376" s="455" t="s">
        <v>2347</v>
      </c>
      <c r="J9376" s="455" t="s">
        <v>2305</v>
      </c>
    </row>
    <row r="9377" spans="2:10">
      <c r="B9377" s="454">
        <v>43037</v>
      </c>
      <c r="C9377" s="455" t="s">
        <v>2278</v>
      </c>
      <c r="D9377" s="455" t="s">
        <v>2274</v>
      </c>
      <c r="E9377" s="455" t="s">
        <v>2275</v>
      </c>
      <c r="F9377" s="455">
        <v>1</v>
      </c>
      <c r="G9377" s="455">
        <v>1474.04</v>
      </c>
      <c r="H9377" s="455">
        <v>1474.04</v>
      </c>
      <c r="I9377" s="455" t="s">
        <v>2276</v>
      </c>
      <c r="J9377" s="455" t="s">
        <v>2305</v>
      </c>
    </row>
    <row r="9378" spans="2:10">
      <c r="B9378" s="454">
        <v>43037</v>
      </c>
      <c r="C9378" s="455" t="s">
        <v>2506</v>
      </c>
      <c r="D9378" s="455" t="s">
        <v>2274</v>
      </c>
      <c r="E9378" s="455" t="s">
        <v>2275</v>
      </c>
      <c r="F9378" s="455">
        <v>1</v>
      </c>
      <c r="G9378" s="455">
        <v>1637.59</v>
      </c>
      <c r="H9378" s="455">
        <v>1637.59</v>
      </c>
      <c r="I9378" s="455" t="s">
        <v>2276</v>
      </c>
      <c r="J9378" s="455" t="s">
        <v>2277</v>
      </c>
    </row>
    <row r="9379" spans="2:10">
      <c r="B9379" s="454">
        <v>43037</v>
      </c>
      <c r="C9379" s="455" t="s">
        <v>2295</v>
      </c>
      <c r="D9379" s="455" t="s">
        <v>2274</v>
      </c>
      <c r="E9379" s="455" t="s">
        <v>2296</v>
      </c>
      <c r="F9379" s="455">
        <v>1</v>
      </c>
      <c r="G9379" s="455">
        <v>2561.4699999999998</v>
      </c>
      <c r="H9379" s="455">
        <v>2561.4699999999998</v>
      </c>
      <c r="I9379" s="455" t="s">
        <v>2276</v>
      </c>
      <c r="J9379" s="455" t="s">
        <v>2277</v>
      </c>
    </row>
    <row r="9380" spans="2:10">
      <c r="B9380" s="454">
        <v>43037</v>
      </c>
      <c r="C9380" s="455" t="s">
        <v>2574</v>
      </c>
      <c r="D9380" s="455" t="s">
        <v>2281</v>
      </c>
      <c r="E9380" s="455" t="s">
        <v>2334</v>
      </c>
      <c r="F9380" s="455">
        <v>1</v>
      </c>
      <c r="G9380" s="455">
        <v>1048.67</v>
      </c>
      <c r="H9380" s="455">
        <v>1048.67</v>
      </c>
      <c r="I9380" s="455" t="s">
        <v>2292</v>
      </c>
      <c r="J9380" s="455" t="s">
        <v>2289</v>
      </c>
    </row>
    <row r="9381" spans="2:10">
      <c r="B9381" s="454">
        <v>43037</v>
      </c>
      <c r="C9381" s="455" t="s">
        <v>2568</v>
      </c>
      <c r="D9381" s="455" t="s">
        <v>2274</v>
      </c>
      <c r="E9381" s="455" t="s">
        <v>2301</v>
      </c>
      <c r="F9381" s="455">
        <v>1</v>
      </c>
      <c r="G9381" s="455">
        <v>467.15</v>
      </c>
      <c r="H9381" s="455">
        <v>467.15</v>
      </c>
      <c r="I9381" s="455" t="s">
        <v>2292</v>
      </c>
      <c r="J9381" s="455" t="s">
        <v>2305</v>
      </c>
    </row>
    <row r="9382" spans="2:10">
      <c r="B9382" s="454">
        <v>43037</v>
      </c>
      <c r="C9382" s="455" t="s">
        <v>2493</v>
      </c>
      <c r="D9382" s="455" t="s">
        <v>2274</v>
      </c>
      <c r="E9382" s="455" t="s">
        <v>2301</v>
      </c>
      <c r="F9382" s="455">
        <v>1</v>
      </c>
      <c r="G9382" s="455">
        <v>743.4</v>
      </c>
      <c r="H9382" s="455">
        <v>743.4</v>
      </c>
      <c r="I9382" s="455" t="s">
        <v>2292</v>
      </c>
      <c r="J9382" s="455" t="s">
        <v>2283</v>
      </c>
    </row>
    <row r="9383" spans="2:10">
      <c r="B9383" s="454">
        <v>43037</v>
      </c>
      <c r="C9383" s="455" t="s">
        <v>2485</v>
      </c>
      <c r="D9383" s="455" t="s">
        <v>2274</v>
      </c>
      <c r="E9383" s="455" t="s">
        <v>2319</v>
      </c>
      <c r="F9383" s="455">
        <v>1</v>
      </c>
      <c r="G9383" s="455">
        <v>1055.0899999999999</v>
      </c>
      <c r="H9383" s="455">
        <v>1055.0899999999999</v>
      </c>
      <c r="I9383" s="455" t="s">
        <v>2292</v>
      </c>
      <c r="J9383" s="455" t="s">
        <v>2305</v>
      </c>
    </row>
    <row r="9384" spans="2:10">
      <c r="B9384" s="454">
        <v>43037</v>
      </c>
      <c r="C9384" s="455" t="s">
        <v>2505</v>
      </c>
      <c r="D9384" s="455" t="s">
        <v>2274</v>
      </c>
      <c r="E9384" s="455" t="s">
        <v>2301</v>
      </c>
      <c r="F9384" s="455">
        <v>1</v>
      </c>
      <c r="G9384" s="455">
        <v>675.44</v>
      </c>
      <c r="H9384" s="455">
        <v>675.44</v>
      </c>
      <c r="I9384" s="455" t="s">
        <v>2276</v>
      </c>
      <c r="J9384" s="455" t="s">
        <v>2283</v>
      </c>
    </row>
    <row r="9385" spans="2:10">
      <c r="B9385" s="454">
        <v>43037</v>
      </c>
      <c r="C9385" s="455" t="s">
        <v>2576</v>
      </c>
      <c r="D9385" s="455" t="s">
        <v>2281</v>
      </c>
      <c r="E9385" s="455" t="s">
        <v>2282</v>
      </c>
      <c r="F9385" s="455">
        <v>1</v>
      </c>
      <c r="G9385" s="455">
        <v>445.37</v>
      </c>
      <c r="H9385" s="455">
        <v>445.37</v>
      </c>
      <c r="I9385" s="455" t="s">
        <v>2276</v>
      </c>
      <c r="J9385" s="455" t="s">
        <v>2289</v>
      </c>
    </row>
    <row r="9386" spans="2:10">
      <c r="B9386" s="454">
        <v>43037</v>
      </c>
      <c r="C9386" s="455" t="s">
        <v>2503</v>
      </c>
      <c r="D9386" s="455" t="s">
        <v>2281</v>
      </c>
      <c r="E9386" s="455" t="s">
        <v>2282</v>
      </c>
      <c r="F9386" s="455">
        <v>1</v>
      </c>
      <c r="G9386" s="455">
        <v>726.4</v>
      </c>
      <c r="H9386" s="455">
        <v>726.4</v>
      </c>
      <c r="I9386" s="455" t="s">
        <v>2276</v>
      </c>
      <c r="J9386" s="455" t="s">
        <v>2277</v>
      </c>
    </row>
    <row r="9387" spans="2:10">
      <c r="B9387" s="454">
        <v>43037</v>
      </c>
      <c r="C9387" s="455" t="s">
        <v>2614</v>
      </c>
      <c r="D9387" s="455" t="s">
        <v>2274</v>
      </c>
      <c r="E9387" s="455" t="s">
        <v>2275</v>
      </c>
      <c r="F9387" s="455">
        <v>1</v>
      </c>
      <c r="G9387" s="455">
        <v>1714.88</v>
      </c>
      <c r="H9387" s="455">
        <v>1714.88</v>
      </c>
      <c r="I9387" s="455" t="s">
        <v>2276</v>
      </c>
      <c r="J9387" s="455" t="s">
        <v>2279</v>
      </c>
    </row>
    <row r="9388" spans="2:10">
      <c r="B9388" s="454">
        <v>43037</v>
      </c>
      <c r="C9388" s="455" t="s">
        <v>2370</v>
      </c>
      <c r="D9388" s="455" t="s">
        <v>2274</v>
      </c>
      <c r="E9388" s="455" t="s">
        <v>2275</v>
      </c>
      <c r="F9388" s="455">
        <v>1</v>
      </c>
      <c r="G9388" s="455">
        <v>1800.77</v>
      </c>
      <c r="H9388" s="455">
        <v>1800.77</v>
      </c>
      <c r="I9388" s="455" t="s">
        <v>2276</v>
      </c>
      <c r="J9388" s="455" t="s">
        <v>2289</v>
      </c>
    </row>
    <row r="9389" spans="2:10">
      <c r="B9389" s="454">
        <v>43037</v>
      </c>
      <c r="C9389" s="455" t="s">
        <v>2548</v>
      </c>
      <c r="D9389" s="455" t="s">
        <v>2281</v>
      </c>
      <c r="E9389" s="455" t="s">
        <v>2296</v>
      </c>
      <c r="F9389" s="455">
        <v>1</v>
      </c>
      <c r="G9389" s="455">
        <v>2455.5500000000002</v>
      </c>
      <c r="H9389" s="455">
        <v>2455.5500000000002</v>
      </c>
      <c r="I9389" s="455" t="s">
        <v>2276</v>
      </c>
      <c r="J9389" s="455" t="s">
        <v>2305</v>
      </c>
    </row>
    <row r="9390" spans="2:10">
      <c r="B9390" s="454">
        <v>43037</v>
      </c>
      <c r="C9390" s="455" t="s">
        <v>2619</v>
      </c>
      <c r="D9390" s="455" t="s">
        <v>2281</v>
      </c>
      <c r="E9390" s="455" t="s">
        <v>2421</v>
      </c>
      <c r="F9390" s="455">
        <v>1</v>
      </c>
      <c r="G9390" s="455">
        <v>478.66</v>
      </c>
      <c r="H9390" s="455">
        <v>478.66</v>
      </c>
      <c r="I9390" s="455" t="s">
        <v>2276</v>
      </c>
      <c r="J9390" s="455" t="s">
        <v>2277</v>
      </c>
    </row>
    <row r="9391" spans="2:10">
      <c r="B9391" s="454">
        <v>43037</v>
      </c>
      <c r="C9391" s="455" t="s">
        <v>2463</v>
      </c>
      <c r="D9391" s="455" t="s">
        <v>2274</v>
      </c>
      <c r="E9391" s="455" t="s">
        <v>2275</v>
      </c>
      <c r="F9391" s="455">
        <v>1</v>
      </c>
      <c r="G9391" s="455">
        <v>1777.65</v>
      </c>
      <c r="H9391" s="455">
        <v>1777.65</v>
      </c>
      <c r="I9391" s="455" t="s">
        <v>2276</v>
      </c>
      <c r="J9391" s="455" t="s">
        <v>2305</v>
      </c>
    </row>
    <row r="9392" spans="2:10">
      <c r="B9392" s="454">
        <v>43037</v>
      </c>
      <c r="C9392" s="455" t="s">
        <v>2465</v>
      </c>
      <c r="D9392" s="455" t="s">
        <v>2274</v>
      </c>
      <c r="E9392" s="455" t="s">
        <v>2301</v>
      </c>
      <c r="F9392" s="455">
        <v>1</v>
      </c>
      <c r="G9392" s="455">
        <v>437.22</v>
      </c>
      <c r="H9392" s="455">
        <v>437.22</v>
      </c>
      <c r="I9392" s="455" t="s">
        <v>2276</v>
      </c>
      <c r="J9392" s="455" t="s">
        <v>2289</v>
      </c>
    </row>
    <row r="9393" spans="2:10">
      <c r="B9393" s="454">
        <v>43037</v>
      </c>
      <c r="C9393" s="455" t="s">
        <v>2640</v>
      </c>
      <c r="D9393" s="455" t="s">
        <v>2274</v>
      </c>
      <c r="E9393" s="455" t="s">
        <v>2301</v>
      </c>
      <c r="F9393" s="455">
        <v>1</v>
      </c>
      <c r="G9393" s="455">
        <v>945.44</v>
      </c>
      <c r="H9393" s="455">
        <v>945.44</v>
      </c>
      <c r="I9393" s="455" t="s">
        <v>2276</v>
      </c>
      <c r="J9393" s="455" t="s">
        <v>2279</v>
      </c>
    </row>
    <row r="9394" spans="2:10">
      <c r="B9394" s="454">
        <v>43037</v>
      </c>
      <c r="C9394" s="455" t="s">
        <v>2469</v>
      </c>
      <c r="D9394" s="455" t="s">
        <v>2281</v>
      </c>
      <c r="E9394" s="455" t="s">
        <v>2282</v>
      </c>
      <c r="F9394" s="455">
        <v>1</v>
      </c>
      <c r="G9394" s="455">
        <v>748.84</v>
      </c>
      <c r="H9394" s="455">
        <v>748.84</v>
      </c>
      <c r="I9394" s="455" t="s">
        <v>2276</v>
      </c>
      <c r="J9394" s="455" t="s">
        <v>2277</v>
      </c>
    </row>
    <row r="9395" spans="2:10">
      <c r="B9395" s="454">
        <v>43037</v>
      </c>
      <c r="C9395" s="455" t="s">
        <v>2449</v>
      </c>
      <c r="D9395" s="455" t="s">
        <v>2281</v>
      </c>
      <c r="E9395" s="455" t="s">
        <v>2275</v>
      </c>
      <c r="F9395" s="455">
        <v>2</v>
      </c>
      <c r="G9395" s="455">
        <v>2078.89</v>
      </c>
      <c r="H9395" s="455">
        <v>4157.78</v>
      </c>
      <c r="I9395" s="455" t="s">
        <v>2276</v>
      </c>
      <c r="J9395" s="455" t="s">
        <v>2279</v>
      </c>
    </row>
    <row r="9396" spans="2:10">
      <c r="B9396" s="454">
        <v>43037</v>
      </c>
      <c r="C9396" s="455" t="s">
        <v>2531</v>
      </c>
      <c r="D9396" s="455" t="s">
        <v>2274</v>
      </c>
      <c r="E9396" s="455" t="s">
        <v>2275</v>
      </c>
      <c r="F9396" s="455">
        <v>1</v>
      </c>
      <c r="G9396" s="455">
        <v>1805.93</v>
      </c>
      <c r="H9396" s="455">
        <v>1805.93</v>
      </c>
      <c r="I9396" s="455" t="s">
        <v>2276</v>
      </c>
      <c r="J9396" s="455" t="s">
        <v>2279</v>
      </c>
    </row>
    <row r="9397" spans="2:10">
      <c r="B9397" s="454">
        <v>43037</v>
      </c>
      <c r="C9397" s="455" t="s">
        <v>2367</v>
      </c>
      <c r="D9397" s="455" t="s">
        <v>2274</v>
      </c>
      <c r="E9397" s="455" t="s">
        <v>2319</v>
      </c>
      <c r="F9397" s="455">
        <v>1</v>
      </c>
      <c r="G9397" s="455">
        <v>874.37</v>
      </c>
      <c r="H9397" s="455">
        <v>874.37</v>
      </c>
      <c r="I9397" s="455" t="s">
        <v>2276</v>
      </c>
      <c r="J9397" s="455" t="s">
        <v>2305</v>
      </c>
    </row>
    <row r="9398" spans="2:10">
      <c r="B9398" s="454">
        <v>43037</v>
      </c>
      <c r="C9398" s="455" t="s">
        <v>2376</v>
      </c>
      <c r="D9398" s="455" t="s">
        <v>2274</v>
      </c>
      <c r="E9398" s="455" t="s">
        <v>2285</v>
      </c>
      <c r="F9398" s="455">
        <v>1</v>
      </c>
      <c r="G9398" s="455">
        <v>729.17</v>
      </c>
      <c r="H9398" s="455">
        <v>729.17</v>
      </c>
      <c r="I9398" s="455" t="s">
        <v>2276</v>
      </c>
      <c r="J9398" s="455" t="s">
        <v>2299</v>
      </c>
    </row>
    <row r="9399" spans="2:10">
      <c r="B9399" s="454">
        <v>43037</v>
      </c>
      <c r="C9399" s="455" t="s">
        <v>2359</v>
      </c>
      <c r="D9399" s="455" t="s">
        <v>2281</v>
      </c>
      <c r="E9399" s="455" t="s">
        <v>2282</v>
      </c>
      <c r="F9399" s="455">
        <v>1</v>
      </c>
      <c r="G9399" s="455">
        <v>429.56</v>
      </c>
      <c r="H9399" s="455">
        <v>429.56</v>
      </c>
      <c r="I9399" s="455" t="s">
        <v>2276</v>
      </c>
      <c r="J9399" s="455" t="s">
        <v>2283</v>
      </c>
    </row>
    <row r="9400" spans="2:10">
      <c r="B9400" s="454">
        <v>43037</v>
      </c>
      <c r="C9400" s="455" t="s">
        <v>2575</v>
      </c>
      <c r="D9400" s="455" t="s">
        <v>2281</v>
      </c>
      <c r="E9400" s="455" t="s">
        <v>2287</v>
      </c>
      <c r="F9400" s="455">
        <v>1</v>
      </c>
      <c r="G9400" s="455">
        <v>490.82</v>
      </c>
      <c r="H9400" s="455">
        <v>490.82</v>
      </c>
      <c r="I9400" s="455" t="s">
        <v>2347</v>
      </c>
      <c r="J9400" s="455" t="s">
        <v>2279</v>
      </c>
    </row>
    <row r="9401" spans="2:10">
      <c r="B9401" s="454">
        <v>43037</v>
      </c>
      <c r="C9401" s="455" t="s">
        <v>2324</v>
      </c>
      <c r="D9401" s="455" t="s">
        <v>2281</v>
      </c>
      <c r="E9401" s="455" t="s">
        <v>2298</v>
      </c>
      <c r="F9401" s="455">
        <v>1</v>
      </c>
      <c r="G9401" s="455">
        <v>901.77</v>
      </c>
      <c r="H9401" s="455">
        <v>901.77</v>
      </c>
      <c r="I9401" s="455" t="s">
        <v>2347</v>
      </c>
      <c r="J9401" s="455" t="s">
        <v>2299</v>
      </c>
    </row>
    <row r="9402" spans="2:10">
      <c r="B9402" s="454">
        <v>43037</v>
      </c>
      <c r="C9402" s="455" t="s">
        <v>2536</v>
      </c>
      <c r="D9402" s="455" t="s">
        <v>2274</v>
      </c>
      <c r="E9402" s="455" t="s">
        <v>2294</v>
      </c>
      <c r="F9402" s="455">
        <v>1</v>
      </c>
      <c r="G9402" s="455">
        <v>567.99</v>
      </c>
      <c r="H9402" s="455">
        <v>567.99</v>
      </c>
      <c r="I9402" s="455" t="s">
        <v>2347</v>
      </c>
      <c r="J9402" s="455" t="s">
        <v>2279</v>
      </c>
    </row>
    <row r="9403" spans="2:10">
      <c r="B9403" s="454">
        <v>43037</v>
      </c>
      <c r="C9403" s="455" t="s">
        <v>2490</v>
      </c>
      <c r="D9403" s="455" t="s">
        <v>2274</v>
      </c>
      <c r="E9403" s="455" t="s">
        <v>2296</v>
      </c>
      <c r="F9403" s="455">
        <v>1</v>
      </c>
      <c r="G9403" s="455">
        <v>2511.85</v>
      </c>
      <c r="H9403" s="455">
        <v>2511.85</v>
      </c>
      <c r="I9403" s="455" t="s">
        <v>2276</v>
      </c>
      <c r="J9403" s="455" t="s">
        <v>2305</v>
      </c>
    </row>
    <row r="9404" spans="2:10">
      <c r="B9404" s="454">
        <v>43037</v>
      </c>
      <c r="C9404" s="455" t="s">
        <v>2568</v>
      </c>
      <c r="D9404" s="455" t="s">
        <v>2274</v>
      </c>
      <c r="E9404" s="455" t="s">
        <v>2301</v>
      </c>
      <c r="F9404" s="455">
        <v>1</v>
      </c>
      <c r="G9404" s="455">
        <v>467.15</v>
      </c>
      <c r="H9404" s="455">
        <v>467.15</v>
      </c>
      <c r="I9404" s="455" t="s">
        <v>2276</v>
      </c>
      <c r="J9404" s="455" t="s">
        <v>2305</v>
      </c>
    </row>
    <row r="9405" spans="2:10">
      <c r="B9405" s="454">
        <v>43037</v>
      </c>
      <c r="C9405" s="455" t="s">
        <v>2563</v>
      </c>
      <c r="D9405" s="455" t="s">
        <v>2281</v>
      </c>
      <c r="E9405" s="455" t="s">
        <v>2275</v>
      </c>
      <c r="F9405" s="455">
        <v>1</v>
      </c>
      <c r="G9405" s="455">
        <v>1379.54</v>
      </c>
      <c r="H9405" s="455">
        <v>1379.54</v>
      </c>
      <c r="I9405" s="455" t="s">
        <v>2276</v>
      </c>
      <c r="J9405" s="455" t="s">
        <v>2299</v>
      </c>
    </row>
    <row r="9406" spans="2:10">
      <c r="B9406" s="454">
        <v>43037</v>
      </c>
      <c r="C9406" s="455" t="s">
        <v>2512</v>
      </c>
      <c r="D9406" s="455" t="s">
        <v>2274</v>
      </c>
      <c r="E9406" s="455" t="s">
        <v>2314</v>
      </c>
      <c r="F9406" s="455">
        <v>1</v>
      </c>
      <c r="G9406" s="455">
        <v>872.33</v>
      </c>
      <c r="H9406" s="455">
        <v>872.33</v>
      </c>
      <c r="I9406" s="455" t="s">
        <v>2276</v>
      </c>
      <c r="J9406" s="455" t="s">
        <v>2277</v>
      </c>
    </row>
    <row r="9407" spans="2:10">
      <c r="B9407" s="454">
        <v>43037</v>
      </c>
      <c r="C9407" s="455" t="s">
        <v>2433</v>
      </c>
      <c r="D9407" s="455" t="s">
        <v>2281</v>
      </c>
      <c r="E9407" s="455" t="s">
        <v>2287</v>
      </c>
      <c r="F9407" s="455">
        <v>1</v>
      </c>
      <c r="G9407" s="455">
        <v>393.16</v>
      </c>
      <c r="H9407" s="455">
        <v>393.16</v>
      </c>
      <c r="I9407" s="455" t="s">
        <v>2276</v>
      </c>
      <c r="J9407" s="455" t="s">
        <v>2289</v>
      </c>
    </row>
    <row r="9408" spans="2:10">
      <c r="B9408" s="454">
        <v>43037</v>
      </c>
      <c r="C9408" s="455" t="s">
        <v>2501</v>
      </c>
      <c r="D9408" s="455" t="s">
        <v>2281</v>
      </c>
      <c r="E9408" s="455" t="s">
        <v>2275</v>
      </c>
      <c r="F9408" s="455">
        <v>1</v>
      </c>
      <c r="G9408" s="455">
        <v>1393.03</v>
      </c>
      <c r="H9408" s="455">
        <v>1393.03</v>
      </c>
      <c r="I9408" s="455" t="s">
        <v>2292</v>
      </c>
      <c r="J9408" s="455" t="s">
        <v>2299</v>
      </c>
    </row>
    <row r="9409" spans="2:10">
      <c r="B9409" s="454">
        <v>43037</v>
      </c>
      <c r="C9409" s="455" t="s">
        <v>2566</v>
      </c>
      <c r="D9409" s="455" t="s">
        <v>2274</v>
      </c>
      <c r="E9409" s="455" t="s">
        <v>2301</v>
      </c>
      <c r="F9409" s="455">
        <v>1</v>
      </c>
      <c r="G9409" s="455">
        <v>551.35</v>
      </c>
      <c r="H9409" s="455">
        <v>551.35</v>
      </c>
      <c r="I9409" s="455" t="s">
        <v>2292</v>
      </c>
      <c r="J9409" s="455" t="s">
        <v>2283</v>
      </c>
    </row>
    <row r="9410" spans="2:10">
      <c r="B9410" s="454">
        <v>43037</v>
      </c>
      <c r="C9410" s="455" t="s">
        <v>2524</v>
      </c>
      <c r="D9410" s="455" t="s">
        <v>2274</v>
      </c>
      <c r="E9410" s="455" t="s">
        <v>2275</v>
      </c>
      <c r="F9410" s="455">
        <v>1</v>
      </c>
      <c r="G9410" s="455">
        <v>1268.76</v>
      </c>
      <c r="H9410" s="455">
        <v>1268.76</v>
      </c>
      <c r="I9410" s="455" t="s">
        <v>2292</v>
      </c>
      <c r="J9410" s="455" t="s">
        <v>2277</v>
      </c>
    </row>
    <row r="9411" spans="2:10">
      <c r="B9411" s="454">
        <v>43037</v>
      </c>
      <c r="C9411" s="455" t="s">
        <v>2401</v>
      </c>
      <c r="D9411" s="455" t="s">
        <v>2274</v>
      </c>
      <c r="E9411" s="455" t="s">
        <v>2314</v>
      </c>
      <c r="F9411" s="455">
        <v>1</v>
      </c>
      <c r="G9411" s="455">
        <v>1073.3699999999999</v>
      </c>
      <c r="H9411" s="455">
        <v>1073.3699999999999</v>
      </c>
      <c r="I9411" s="455" t="s">
        <v>2276</v>
      </c>
      <c r="J9411" s="455" t="s">
        <v>2289</v>
      </c>
    </row>
    <row r="9412" spans="2:10">
      <c r="B9412" s="454">
        <v>43038</v>
      </c>
      <c r="C9412" s="455" t="s">
        <v>2473</v>
      </c>
      <c r="D9412" s="455" t="s">
        <v>2281</v>
      </c>
      <c r="E9412" s="455" t="s">
        <v>2285</v>
      </c>
      <c r="F9412" s="455">
        <v>1</v>
      </c>
      <c r="G9412" s="455">
        <v>627.42999999999995</v>
      </c>
      <c r="H9412" s="455">
        <v>627.42999999999995</v>
      </c>
      <c r="I9412" s="455" t="s">
        <v>2292</v>
      </c>
      <c r="J9412" s="455" t="s">
        <v>2305</v>
      </c>
    </row>
    <row r="9413" spans="2:10">
      <c r="B9413" s="454">
        <v>43038</v>
      </c>
      <c r="C9413" s="455" t="s">
        <v>2324</v>
      </c>
      <c r="D9413" s="455" t="s">
        <v>2281</v>
      </c>
      <c r="E9413" s="455" t="s">
        <v>2298</v>
      </c>
      <c r="F9413" s="455">
        <v>1</v>
      </c>
      <c r="G9413" s="455">
        <v>901.77</v>
      </c>
      <c r="H9413" s="455">
        <v>901.77</v>
      </c>
      <c r="I9413" s="455" t="s">
        <v>2347</v>
      </c>
      <c r="J9413" s="455" t="s">
        <v>2305</v>
      </c>
    </row>
    <row r="9414" spans="2:10">
      <c r="B9414" s="454">
        <v>43038</v>
      </c>
      <c r="C9414" s="455" t="s">
        <v>2360</v>
      </c>
      <c r="D9414" s="455" t="s">
        <v>2281</v>
      </c>
      <c r="E9414" s="455" t="s">
        <v>2296</v>
      </c>
      <c r="F9414" s="455">
        <v>1</v>
      </c>
      <c r="G9414" s="455">
        <v>2003.4</v>
      </c>
      <c r="H9414" s="455">
        <v>2003.4</v>
      </c>
      <c r="I9414" s="455" t="s">
        <v>2347</v>
      </c>
      <c r="J9414" s="455" t="s">
        <v>2283</v>
      </c>
    </row>
    <row r="9415" spans="2:10">
      <c r="B9415" s="454">
        <v>43038</v>
      </c>
      <c r="C9415" s="455" t="s">
        <v>2592</v>
      </c>
      <c r="D9415" s="455" t="s">
        <v>2281</v>
      </c>
      <c r="E9415" s="455" t="s">
        <v>2390</v>
      </c>
      <c r="F9415" s="455">
        <v>1</v>
      </c>
      <c r="G9415" s="455">
        <v>1135.1400000000001</v>
      </c>
      <c r="H9415" s="455">
        <v>1135.1400000000001</v>
      </c>
      <c r="I9415" s="455" t="s">
        <v>2347</v>
      </c>
      <c r="J9415" s="455" t="s">
        <v>2277</v>
      </c>
    </row>
    <row r="9416" spans="2:10">
      <c r="B9416" s="454">
        <v>43038</v>
      </c>
      <c r="C9416" s="455" t="s">
        <v>2494</v>
      </c>
      <c r="D9416" s="455" t="s">
        <v>2274</v>
      </c>
      <c r="E9416" s="455" t="s">
        <v>2314</v>
      </c>
      <c r="F9416" s="455">
        <v>1</v>
      </c>
      <c r="G9416" s="455">
        <v>947.8</v>
      </c>
      <c r="H9416" s="455">
        <v>947.8</v>
      </c>
      <c r="I9416" s="455" t="s">
        <v>2347</v>
      </c>
      <c r="J9416" s="455" t="s">
        <v>2305</v>
      </c>
    </row>
    <row r="9417" spans="2:10">
      <c r="B9417" s="454">
        <v>43038</v>
      </c>
      <c r="C9417" s="455" t="s">
        <v>2510</v>
      </c>
      <c r="D9417" s="455" t="s">
        <v>2281</v>
      </c>
      <c r="E9417" s="455" t="s">
        <v>2421</v>
      </c>
      <c r="F9417" s="455">
        <v>1</v>
      </c>
      <c r="G9417" s="455">
        <v>1275.5999999999999</v>
      </c>
      <c r="H9417" s="455">
        <v>1275.5999999999999</v>
      </c>
      <c r="I9417" s="455" t="s">
        <v>2347</v>
      </c>
      <c r="J9417" s="455" t="s">
        <v>2277</v>
      </c>
    </row>
    <row r="9418" spans="2:10">
      <c r="B9418" s="454">
        <v>43038</v>
      </c>
      <c r="C9418" s="455" t="s">
        <v>2482</v>
      </c>
      <c r="D9418" s="455" t="s">
        <v>2274</v>
      </c>
      <c r="E9418" s="455" t="s">
        <v>2296</v>
      </c>
      <c r="F9418" s="455">
        <v>1</v>
      </c>
      <c r="G9418" s="455">
        <v>2705.09</v>
      </c>
      <c r="H9418" s="455">
        <v>2705.09</v>
      </c>
      <c r="I9418" s="455" t="s">
        <v>2347</v>
      </c>
      <c r="J9418" s="455" t="s">
        <v>2277</v>
      </c>
    </row>
    <row r="9419" spans="2:10">
      <c r="B9419" s="454">
        <v>43038</v>
      </c>
      <c r="C9419" s="455" t="s">
        <v>2554</v>
      </c>
      <c r="D9419" s="455" t="s">
        <v>2281</v>
      </c>
      <c r="E9419" s="455" t="s">
        <v>2296</v>
      </c>
      <c r="F9419" s="455">
        <v>1</v>
      </c>
      <c r="G9419" s="455">
        <v>2336.23</v>
      </c>
      <c r="H9419" s="455">
        <v>2336.23</v>
      </c>
      <c r="I9419" s="455" t="s">
        <v>2292</v>
      </c>
      <c r="J9419" s="455" t="s">
        <v>2277</v>
      </c>
    </row>
    <row r="9420" spans="2:10">
      <c r="B9420" s="454">
        <v>43038</v>
      </c>
      <c r="C9420" s="455" t="s">
        <v>2439</v>
      </c>
      <c r="D9420" s="455" t="s">
        <v>2281</v>
      </c>
      <c r="E9420" s="455" t="s">
        <v>2440</v>
      </c>
      <c r="F9420" s="455">
        <v>1</v>
      </c>
      <c r="G9420" s="455">
        <v>482.84</v>
      </c>
      <c r="H9420" s="455">
        <v>482.84</v>
      </c>
      <c r="I9420" s="455" t="s">
        <v>2276</v>
      </c>
      <c r="J9420" s="455" t="s">
        <v>2277</v>
      </c>
    </row>
    <row r="9421" spans="2:10">
      <c r="B9421" s="454">
        <v>43038</v>
      </c>
      <c r="C9421" s="455" t="s">
        <v>2551</v>
      </c>
      <c r="D9421" s="455" t="s">
        <v>2281</v>
      </c>
      <c r="E9421" s="455" t="s">
        <v>2282</v>
      </c>
      <c r="F9421" s="455">
        <v>1</v>
      </c>
      <c r="G9421" s="455">
        <v>493.11</v>
      </c>
      <c r="H9421" s="455">
        <v>493.11</v>
      </c>
      <c r="I9421" s="455" t="s">
        <v>2276</v>
      </c>
      <c r="J9421" s="455" t="s">
        <v>2283</v>
      </c>
    </row>
    <row r="9422" spans="2:10">
      <c r="B9422" s="454">
        <v>43038</v>
      </c>
      <c r="C9422" s="455" t="s">
        <v>2547</v>
      </c>
      <c r="D9422" s="455" t="s">
        <v>2274</v>
      </c>
      <c r="E9422" s="455" t="s">
        <v>2296</v>
      </c>
      <c r="F9422" s="455">
        <v>1</v>
      </c>
      <c r="G9422" s="455">
        <v>2661.8</v>
      </c>
      <c r="H9422" s="455">
        <v>2661.8</v>
      </c>
      <c r="I9422" s="455" t="s">
        <v>2276</v>
      </c>
      <c r="J9422" s="455" t="s">
        <v>2277</v>
      </c>
    </row>
    <row r="9423" spans="2:10">
      <c r="B9423" s="454">
        <v>43038</v>
      </c>
      <c r="C9423" s="455" t="s">
        <v>2475</v>
      </c>
      <c r="D9423" s="455" t="s">
        <v>2274</v>
      </c>
      <c r="E9423" s="455" t="s">
        <v>2296</v>
      </c>
      <c r="F9423" s="455">
        <v>2</v>
      </c>
      <c r="G9423" s="455">
        <v>2687.09</v>
      </c>
      <c r="H9423" s="455">
        <v>5374.18</v>
      </c>
      <c r="I9423" s="455" t="s">
        <v>2276</v>
      </c>
      <c r="J9423" s="455" t="s">
        <v>2283</v>
      </c>
    </row>
    <row r="9424" spans="2:10">
      <c r="B9424" s="454">
        <v>43038</v>
      </c>
      <c r="C9424" s="455" t="s">
        <v>2496</v>
      </c>
      <c r="D9424" s="455" t="s">
        <v>2281</v>
      </c>
      <c r="E9424" s="455" t="s">
        <v>2275</v>
      </c>
      <c r="F9424" s="455">
        <v>1</v>
      </c>
      <c r="G9424" s="455">
        <v>1922.72</v>
      </c>
      <c r="H9424" s="455">
        <v>1922.72</v>
      </c>
      <c r="I9424" s="455" t="s">
        <v>2276</v>
      </c>
      <c r="J9424" s="455" t="s">
        <v>2289</v>
      </c>
    </row>
    <row r="9425" spans="2:10">
      <c r="B9425" s="454">
        <v>43038</v>
      </c>
      <c r="C9425" s="455" t="s">
        <v>2629</v>
      </c>
      <c r="D9425" s="455" t="s">
        <v>2274</v>
      </c>
      <c r="E9425" s="455" t="s">
        <v>2301</v>
      </c>
      <c r="F9425" s="455">
        <v>1</v>
      </c>
      <c r="G9425" s="455">
        <v>617.89</v>
      </c>
      <c r="H9425" s="455">
        <v>617.89</v>
      </c>
      <c r="I9425" s="455" t="s">
        <v>2292</v>
      </c>
      <c r="J9425" s="455" t="s">
        <v>2305</v>
      </c>
    </row>
    <row r="9426" spans="2:10">
      <c r="B9426" s="454">
        <v>43038</v>
      </c>
      <c r="C9426" s="455" t="s">
        <v>2325</v>
      </c>
      <c r="D9426" s="455" t="s">
        <v>2274</v>
      </c>
      <c r="E9426" s="455" t="s">
        <v>2314</v>
      </c>
      <c r="F9426" s="455">
        <v>1</v>
      </c>
      <c r="G9426" s="455">
        <v>1255.31</v>
      </c>
      <c r="H9426" s="455">
        <v>1255.31</v>
      </c>
      <c r="I9426" s="455" t="s">
        <v>2292</v>
      </c>
      <c r="J9426" s="455" t="s">
        <v>2305</v>
      </c>
    </row>
    <row r="9427" spans="2:10">
      <c r="B9427" s="454">
        <v>43038</v>
      </c>
      <c r="C9427" s="455" t="s">
        <v>2481</v>
      </c>
      <c r="D9427" s="455" t="s">
        <v>2281</v>
      </c>
      <c r="E9427" s="455" t="s">
        <v>2421</v>
      </c>
      <c r="F9427" s="455">
        <v>1</v>
      </c>
      <c r="G9427" s="455">
        <v>796.26</v>
      </c>
      <c r="H9427" s="455">
        <v>796.26</v>
      </c>
      <c r="I9427" s="455" t="s">
        <v>2292</v>
      </c>
      <c r="J9427" s="455" t="s">
        <v>2279</v>
      </c>
    </row>
    <row r="9428" spans="2:10">
      <c r="B9428" s="454">
        <v>43038</v>
      </c>
      <c r="C9428" s="455" t="s">
        <v>2483</v>
      </c>
      <c r="D9428" s="455" t="s">
        <v>2274</v>
      </c>
      <c r="E9428" s="455" t="s">
        <v>2294</v>
      </c>
      <c r="F9428" s="455">
        <v>1</v>
      </c>
      <c r="G9428" s="455">
        <v>606.1</v>
      </c>
      <c r="H9428" s="455">
        <v>606.1</v>
      </c>
      <c r="I9428" s="455" t="s">
        <v>2292</v>
      </c>
      <c r="J9428" s="455" t="s">
        <v>2277</v>
      </c>
    </row>
    <row r="9429" spans="2:10">
      <c r="B9429" s="454">
        <v>43038</v>
      </c>
      <c r="C9429" s="455" t="s">
        <v>2448</v>
      </c>
      <c r="D9429" s="455" t="s">
        <v>2274</v>
      </c>
      <c r="E9429" s="455" t="s">
        <v>2296</v>
      </c>
      <c r="F9429" s="455">
        <v>1</v>
      </c>
      <c r="G9429" s="455">
        <v>2446.29</v>
      </c>
      <c r="H9429" s="455">
        <v>2446.29</v>
      </c>
      <c r="I9429" s="455" t="s">
        <v>2292</v>
      </c>
      <c r="J9429" s="455" t="s">
        <v>2283</v>
      </c>
    </row>
    <row r="9430" spans="2:10">
      <c r="B9430" s="454">
        <v>43038</v>
      </c>
      <c r="C9430" s="455" t="s">
        <v>2519</v>
      </c>
      <c r="D9430" s="455" t="s">
        <v>2274</v>
      </c>
      <c r="E9430" s="455" t="s">
        <v>2275</v>
      </c>
      <c r="F9430" s="455">
        <v>1</v>
      </c>
      <c r="G9430" s="455">
        <v>1536.69</v>
      </c>
      <c r="H9430" s="455">
        <v>1536.69</v>
      </c>
      <c r="I9430" s="455" t="s">
        <v>2292</v>
      </c>
      <c r="J9430" s="455" t="s">
        <v>2277</v>
      </c>
    </row>
    <row r="9431" spans="2:10">
      <c r="B9431" s="454">
        <v>43038</v>
      </c>
      <c r="C9431" s="455" t="s">
        <v>2522</v>
      </c>
      <c r="D9431" s="455" t="s">
        <v>2274</v>
      </c>
      <c r="E9431" s="455" t="s">
        <v>2319</v>
      </c>
      <c r="F9431" s="455">
        <v>1</v>
      </c>
      <c r="G9431" s="455">
        <v>1555.62</v>
      </c>
      <c r="H9431" s="455">
        <v>1555.62</v>
      </c>
      <c r="I9431" s="455" t="s">
        <v>2292</v>
      </c>
      <c r="J9431" s="455" t="s">
        <v>2299</v>
      </c>
    </row>
    <row r="9432" spans="2:10">
      <c r="B9432" s="454">
        <v>43038</v>
      </c>
      <c r="C9432" s="455" t="s">
        <v>2466</v>
      </c>
      <c r="D9432" s="455" t="s">
        <v>2281</v>
      </c>
      <c r="E9432" s="455" t="s">
        <v>2275</v>
      </c>
      <c r="F9432" s="455">
        <v>1</v>
      </c>
      <c r="G9432" s="455">
        <v>1876.91</v>
      </c>
      <c r="H9432" s="455">
        <v>1876.91</v>
      </c>
      <c r="I9432" s="455" t="s">
        <v>2292</v>
      </c>
      <c r="J9432" s="455" t="s">
        <v>2305</v>
      </c>
    </row>
    <row r="9433" spans="2:10">
      <c r="B9433" s="454">
        <v>43038</v>
      </c>
      <c r="C9433" s="455" t="s">
        <v>2474</v>
      </c>
      <c r="D9433" s="455" t="s">
        <v>2281</v>
      </c>
      <c r="E9433" s="455" t="s">
        <v>2294</v>
      </c>
      <c r="F9433" s="455">
        <v>1</v>
      </c>
      <c r="G9433" s="455">
        <v>1320.77</v>
      </c>
      <c r="H9433" s="455">
        <v>1320.77</v>
      </c>
      <c r="I9433" s="455" t="s">
        <v>2292</v>
      </c>
      <c r="J9433" s="455" t="s">
        <v>2305</v>
      </c>
    </row>
    <row r="9434" spans="2:10">
      <c r="B9434" s="454">
        <v>43038</v>
      </c>
      <c r="C9434" s="455" t="s">
        <v>2381</v>
      </c>
      <c r="D9434" s="455" t="s">
        <v>2274</v>
      </c>
      <c r="E9434" s="455" t="s">
        <v>2319</v>
      </c>
      <c r="F9434" s="455">
        <v>1</v>
      </c>
      <c r="G9434" s="455">
        <v>805.39</v>
      </c>
      <c r="H9434" s="455">
        <v>805.39</v>
      </c>
      <c r="I9434" s="455" t="s">
        <v>2292</v>
      </c>
      <c r="J9434" s="455" t="s">
        <v>2305</v>
      </c>
    </row>
    <row r="9435" spans="2:10">
      <c r="B9435" s="454">
        <v>43038</v>
      </c>
      <c r="C9435" s="455" t="s">
        <v>2431</v>
      </c>
      <c r="D9435" s="455" t="s">
        <v>2274</v>
      </c>
      <c r="E9435" s="455" t="s">
        <v>2319</v>
      </c>
      <c r="F9435" s="455">
        <v>1</v>
      </c>
      <c r="G9435" s="455">
        <v>880.83</v>
      </c>
      <c r="H9435" s="455">
        <v>880.83</v>
      </c>
      <c r="I9435" s="455" t="s">
        <v>2292</v>
      </c>
      <c r="J9435" s="455" t="s">
        <v>2277</v>
      </c>
    </row>
    <row r="9436" spans="2:10">
      <c r="B9436" s="454">
        <v>43038</v>
      </c>
      <c r="C9436" s="455" t="s">
        <v>2454</v>
      </c>
      <c r="D9436" s="455" t="s">
        <v>2274</v>
      </c>
      <c r="E9436" s="455" t="s">
        <v>2319</v>
      </c>
      <c r="F9436" s="455">
        <v>1</v>
      </c>
      <c r="G9436" s="455">
        <v>1153.8800000000001</v>
      </c>
      <c r="H9436" s="455">
        <v>1153.8800000000001</v>
      </c>
      <c r="I9436" s="455" t="s">
        <v>2276</v>
      </c>
      <c r="J9436" s="455" t="s">
        <v>2277</v>
      </c>
    </row>
    <row r="9437" spans="2:10">
      <c r="B9437" s="454">
        <v>43038</v>
      </c>
      <c r="C9437" s="455" t="s">
        <v>2477</v>
      </c>
      <c r="D9437" s="455" t="s">
        <v>2274</v>
      </c>
      <c r="E9437" s="455" t="s">
        <v>2314</v>
      </c>
      <c r="F9437" s="455">
        <v>1</v>
      </c>
      <c r="G9437" s="455">
        <v>1163.81</v>
      </c>
      <c r="H9437" s="455">
        <v>1163.81</v>
      </c>
      <c r="I9437" s="455" t="s">
        <v>2276</v>
      </c>
      <c r="J9437" s="455" t="s">
        <v>2283</v>
      </c>
    </row>
    <row r="9438" spans="2:10">
      <c r="B9438" s="454">
        <v>43038</v>
      </c>
      <c r="C9438" s="455" t="s">
        <v>2310</v>
      </c>
      <c r="D9438" s="455" t="s">
        <v>2281</v>
      </c>
      <c r="E9438" s="455" t="s">
        <v>2275</v>
      </c>
      <c r="F9438" s="455">
        <v>1</v>
      </c>
      <c r="G9438" s="455">
        <v>1545.03</v>
      </c>
      <c r="H9438" s="455">
        <v>1545.03</v>
      </c>
      <c r="I9438" s="455" t="s">
        <v>2276</v>
      </c>
      <c r="J9438" s="455" t="s">
        <v>2299</v>
      </c>
    </row>
    <row r="9439" spans="2:10">
      <c r="B9439" s="454">
        <v>43038</v>
      </c>
      <c r="C9439" s="455" t="s">
        <v>2646</v>
      </c>
      <c r="D9439" s="455" t="s">
        <v>2281</v>
      </c>
      <c r="E9439" s="455" t="s">
        <v>2298</v>
      </c>
      <c r="F9439" s="455">
        <v>1</v>
      </c>
      <c r="G9439" s="455">
        <v>991.84</v>
      </c>
      <c r="H9439" s="455">
        <v>991.84</v>
      </c>
      <c r="I9439" s="455" t="s">
        <v>2276</v>
      </c>
      <c r="J9439" s="455" t="s">
        <v>2277</v>
      </c>
    </row>
    <row r="9440" spans="2:10">
      <c r="B9440" s="454">
        <v>43038</v>
      </c>
      <c r="C9440" s="455" t="s">
        <v>2368</v>
      </c>
      <c r="D9440" s="455" t="s">
        <v>2274</v>
      </c>
      <c r="E9440" s="455" t="s">
        <v>2314</v>
      </c>
      <c r="F9440" s="455">
        <v>1</v>
      </c>
      <c r="G9440" s="455">
        <v>1290.8599999999999</v>
      </c>
      <c r="H9440" s="455">
        <v>1290.8599999999999</v>
      </c>
      <c r="I9440" s="455" t="s">
        <v>2276</v>
      </c>
      <c r="J9440" s="455" t="s">
        <v>2283</v>
      </c>
    </row>
    <row r="9441" spans="2:10">
      <c r="B9441" s="454">
        <v>43038</v>
      </c>
      <c r="C9441" s="455" t="s">
        <v>2542</v>
      </c>
      <c r="D9441" s="455" t="s">
        <v>2281</v>
      </c>
      <c r="E9441" s="455" t="s">
        <v>2285</v>
      </c>
      <c r="F9441" s="455">
        <v>1</v>
      </c>
      <c r="G9441" s="455">
        <v>742.21</v>
      </c>
      <c r="H9441" s="455">
        <v>742.21</v>
      </c>
      <c r="I9441" s="455" t="s">
        <v>2276</v>
      </c>
      <c r="J9441" s="455" t="s">
        <v>2277</v>
      </c>
    </row>
    <row r="9442" spans="2:10">
      <c r="B9442" s="454">
        <v>43039</v>
      </c>
      <c r="C9442" s="455" t="s">
        <v>2608</v>
      </c>
      <c r="D9442" s="455" t="s">
        <v>2274</v>
      </c>
      <c r="E9442" s="455" t="s">
        <v>2298</v>
      </c>
      <c r="F9442" s="455">
        <v>1</v>
      </c>
      <c r="G9442" s="455">
        <v>627.1</v>
      </c>
      <c r="H9442" s="455">
        <v>627.1</v>
      </c>
      <c r="I9442" s="455" t="s">
        <v>2292</v>
      </c>
      <c r="J9442" s="455" t="s">
        <v>2305</v>
      </c>
    </row>
    <row r="9443" spans="2:10">
      <c r="B9443" s="454">
        <v>43039</v>
      </c>
      <c r="C9443" s="455" t="s">
        <v>2404</v>
      </c>
      <c r="D9443" s="455" t="s">
        <v>2274</v>
      </c>
      <c r="E9443" s="455" t="s">
        <v>2275</v>
      </c>
      <c r="F9443" s="455">
        <v>1</v>
      </c>
      <c r="G9443" s="455">
        <v>1763.76</v>
      </c>
      <c r="H9443" s="455">
        <v>1763.76</v>
      </c>
      <c r="I9443" s="455" t="s">
        <v>2292</v>
      </c>
      <c r="J9443" s="455" t="s">
        <v>2283</v>
      </c>
    </row>
    <row r="9444" spans="2:10">
      <c r="B9444" s="454">
        <v>43039</v>
      </c>
      <c r="C9444" s="455" t="s">
        <v>2478</v>
      </c>
      <c r="D9444" s="455" t="s">
        <v>2274</v>
      </c>
      <c r="E9444" s="455" t="s">
        <v>2275</v>
      </c>
      <c r="F9444" s="455">
        <v>1</v>
      </c>
      <c r="G9444" s="455">
        <v>1512.49</v>
      </c>
      <c r="H9444" s="455">
        <v>1512.49</v>
      </c>
      <c r="I9444" s="455" t="s">
        <v>2292</v>
      </c>
      <c r="J9444" s="455" t="s">
        <v>2299</v>
      </c>
    </row>
    <row r="9445" spans="2:10">
      <c r="B9445" s="454">
        <v>43039</v>
      </c>
      <c r="C9445" s="455" t="s">
        <v>2386</v>
      </c>
      <c r="D9445" s="455" t="s">
        <v>2274</v>
      </c>
      <c r="E9445" s="455" t="s">
        <v>2314</v>
      </c>
      <c r="F9445" s="455">
        <v>1</v>
      </c>
      <c r="G9445" s="455">
        <v>1108.67</v>
      </c>
      <c r="H9445" s="455">
        <v>1108.67</v>
      </c>
      <c r="I9445" s="455" t="s">
        <v>2276</v>
      </c>
      <c r="J9445" s="455" t="s">
        <v>2299</v>
      </c>
    </row>
    <row r="9446" spans="2:10">
      <c r="B9446" s="454">
        <v>43039</v>
      </c>
      <c r="C9446" s="455" t="s">
        <v>2463</v>
      </c>
      <c r="D9446" s="455" t="s">
        <v>2274</v>
      </c>
      <c r="E9446" s="455" t="s">
        <v>2275</v>
      </c>
      <c r="F9446" s="455">
        <v>1</v>
      </c>
      <c r="G9446" s="455">
        <v>1777.65</v>
      </c>
      <c r="H9446" s="455">
        <v>1777.65</v>
      </c>
      <c r="I9446" s="455" t="s">
        <v>2276</v>
      </c>
      <c r="J9446" s="455" t="s">
        <v>2277</v>
      </c>
    </row>
    <row r="9447" spans="2:10">
      <c r="B9447" s="454">
        <v>43039</v>
      </c>
      <c r="C9447" s="455" t="s">
        <v>2417</v>
      </c>
      <c r="D9447" s="455" t="s">
        <v>2274</v>
      </c>
      <c r="E9447" s="455" t="s">
        <v>2294</v>
      </c>
      <c r="F9447" s="455">
        <v>1</v>
      </c>
      <c r="G9447" s="455">
        <v>994.22</v>
      </c>
      <c r="H9447" s="455">
        <v>994.22</v>
      </c>
      <c r="I9447" s="455" t="s">
        <v>2292</v>
      </c>
      <c r="J9447" s="455" t="s">
        <v>2277</v>
      </c>
    </row>
    <row r="9448" spans="2:10">
      <c r="B9448" s="454">
        <v>43039</v>
      </c>
      <c r="C9448" s="455" t="s">
        <v>2549</v>
      </c>
      <c r="D9448" s="455" t="s">
        <v>2281</v>
      </c>
      <c r="E9448" s="455" t="s">
        <v>2275</v>
      </c>
      <c r="F9448" s="455">
        <v>1</v>
      </c>
      <c r="G9448" s="455">
        <v>2052.0300000000002</v>
      </c>
      <c r="H9448" s="455">
        <v>2052.0300000000002</v>
      </c>
      <c r="I9448" s="455" t="s">
        <v>2292</v>
      </c>
      <c r="J9448" s="455" t="s">
        <v>2305</v>
      </c>
    </row>
    <row r="9449" spans="2:10">
      <c r="B9449" s="454">
        <v>43039</v>
      </c>
      <c r="C9449" s="455" t="s">
        <v>2406</v>
      </c>
      <c r="D9449" s="455" t="s">
        <v>2274</v>
      </c>
      <c r="E9449" s="455" t="s">
        <v>2275</v>
      </c>
      <c r="F9449" s="455">
        <v>1</v>
      </c>
      <c r="G9449" s="455">
        <v>1331.25</v>
      </c>
      <c r="H9449" s="455">
        <v>1331.25</v>
      </c>
      <c r="I9449" s="455" t="s">
        <v>2292</v>
      </c>
      <c r="J9449" s="455" t="s">
        <v>2299</v>
      </c>
    </row>
    <row r="9450" spans="2:10">
      <c r="B9450" s="454">
        <v>43039</v>
      </c>
      <c r="C9450" s="455" t="s">
        <v>2601</v>
      </c>
      <c r="D9450" s="455" t="s">
        <v>2281</v>
      </c>
      <c r="E9450" s="455" t="s">
        <v>2282</v>
      </c>
      <c r="F9450" s="455">
        <v>1</v>
      </c>
      <c r="G9450" s="455">
        <v>741.29</v>
      </c>
      <c r="H9450" s="455">
        <v>741.29</v>
      </c>
      <c r="I9450" s="455" t="s">
        <v>2292</v>
      </c>
      <c r="J9450" s="455" t="s">
        <v>2277</v>
      </c>
    </row>
    <row r="9451" spans="2:10">
      <c r="B9451" s="454">
        <v>43039</v>
      </c>
      <c r="C9451" s="455" t="s">
        <v>2350</v>
      </c>
      <c r="D9451" s="455" t="s">
        <v>2281</v>
      </c>
      <c r="E9451" s="455" t="s">
        <v>2301</v>
      </c>
      <c r="F9451" s="455">
        <v>1</v>
      </c>
      <c r="G9451" s="455">
        <v>626.70000000000005</v>
      </c>
      <c r="H9451" s="455">
        <v>626.70000000000005</v>
      </c>
      <c r="I9451" s="455" t="s">
        <v>2292</v>
      </c>
      <c r="J9451" s="455" t="s">
        <v>2299</v>
      </c>
    </row>
    <row r="9452" spans="2:10">
      <c r="B9452" s="454">
        <v>43039</v>
      </c>
      <c r="C9452" s="455" t="s">
        <v>2570</v>
      </c>
      <c r="D9452" s="455" t="s">
        <v>2274</v>
      </c>
      <c r="E9452" s="455" t="s">
        <v>2296</v>
      </c>
      <c r="F9452" s="455">
        <v>1</v>
      </c>
      <c r="G9452" s="455">
        <v>2589.2199999999998</v>
      </c>
      <c r="H9452" s="455">
        <v>2589.2199999999998</v>
      </c>
      <c r="I9452" s="455" t="s">
        <v>2292</v>
      </c>
      <c r="J9452" s="455" t="s">
        <v>2305</v>
      </c>
    </row>
    <row r="9453" spans="2:10">
      <c r="B9453" s="454">
        <v>43039</v>
      </c>
      <c r="C9453" s="455" t="s">
        <v>2360</v>
      </c>
      <c r="D9453" s="455" t="s">
        <v>2281</v>
      </c>
      <c r="E9453" s="455" t="s">
        <v>2296</v>
      </c>
      <c r="F9453" s="455">
        <v>1</v>
      </c>
      <c r="G9453" s="455">
        <v>2003.4</v>
      </c>
      <c r="H9453" s="455">
        <v>2003.4</v>
      </c>
      <c r="I9453" s="455" t="s">
        <v>2292</v>
      </c>
      <c r="J9453" s="455" t="s">
        <v>2305</v>
      </c>
    </row>
    <row r="9454" spans="2:10">
      <c r="B9454" s="454">
        <v>43039</v>
      </c>
      <c r="C9454" s="455" t="s">
        <v>2342</v>
      </c>
      <c r="D9454" s="455" t="s">
        <v>2274</v>
      </c>
      <c r="E9454" s="455" t="s">
        <v>2275</v>
      </c>
      <c r="F9454" s="455">
        <v>1</v>
      </c>
      <c r="G9454" s="455">
        <v>1588.31</v>
      </c>
      <c r="H9454" s="455">
        <v>1588.31</v>
      </c>
      <c r="I9454" s="455" t="s">
        <v>2292</v>
      </c>
      <c r="J9454" s="455" t="s">
        <v>2279</v>
      </c>
    </row>
    <row r="9455" spans="2:10">
      <c r="B9455" s="454">
        <v>43039</v>
      </c>
      <c r="C9455" s="455" t="s">
        <v>2413</v>
      </c>
      <c r="D9455" s="455" t="s">
        <v>2274</v>
      </c>
      <c r="E9455" s="455" t="s">
        <v>2275</v>
      </c>
      <c r="F9455" s="455">
        <v>1</v>
      </c>
      <c r="G9455" s="455">
        <v>1649.83</v>
      </c>
      <c r="H9455" s="455">
        <v>1649.83</v>
      </c>
      <c r="I9455" s="455" t="s">
        <v>2292</v>
      </c>
      <c r="J9455" s="455" t="s">
        <v>2299</v>
      </c>
    </row>
    <row r="9456" spans="2:10">
      <c r="B9456" s="454">
        <v>43039</v>
      </c>
      <c r="C9456" s="455" t="s">
        <v>2331</v>
      </c>
      <c r="D9456" s="455" t="s">
        <v>2274</v>
      </c>
      <c r="E9456" s="455" t="s">
        <v>2314</v>
      </c>
      <c r="F9456" s="455">
        <v>1</v>
      </c>
      <c r="G9456" s="455">
        <v>1031.8699999999999</v>
      </c>
      <c r="H9456" s="455">
        <v>1031.8699999999999</v>
      </c>
      <c r="I9456" s="455" t="s">
        <v>2292</v>
      </c>
      <c r="J9456" s="455" t="s">
        <v>2305</v>
      </c>
    </row>
    <row r="9457" spans="2:10">
      <c r="B9457" s="454">
        <v>43039</v>
      </c>
      <c r="C9457" s="455" t="s">
        <v>2562</v>
      </c>
      <c r="D9457" s="455" t="s">
        <v>2281</v>
      </c>
      <c r="E9457" s="455" t="s">
        <v>2287</v>
      </c>
      <c r="F9457" s="455">
        <v>1</v>
      </c>
      <c r="G9457" s="455">
        <v>271.89</v>
      </c>
      <c r="H9457" s="455">
        <v>271.89</v>
      </c>
      <c r="I9457" s="455" t="s">
        <v>2292</v>
      </c>
      <c r="J9457" s="455" t="s">
        <v>2277</v>
      </c>
    </row>
    <row r="9458" spans="2:10">
      <c r="B9458" s="454">
        <v>43039</v>
      </c>
      <c r="C9458" s="455" t="s">
        <v>2520</v>
      </c>
      <c r="D9458" s="455" t="s">
        <v>2274</v>
      </c>
      <c r="E9458" s="455" t="s">
        <v>2301</v>
      </c>
      <c r="F9458" s="455">
        <v>1</v>
      </c>
      <c r="G9458" s="455">
        <v>531.87</v>
      </c>
      <c r="H9458" s="455">
        <v>531.87</v>
      </c>
      <c r="I9458" s="455" t="s">
        <v>2292</v>
      </c>
      <c r="J9458" s="455" t="s">
        <v>2279</v>
      </c>
    </row>
    <row r="9459" spans="2:10">
      <c r="B9459" s="454">
        <v>43039</v>
      </c>
      <c r="C9459" s="455" t="s">
        <v>2355</v>
      </c>
      <c r="D9459" s="455" t="s">
        <v>2281</v>
      </c>
      <c r="E9459" s="455" t="s">
        <v>2287</v>
      </c>
      <c r="F9459" s="455">
        <v>1</v>
      </c>
      <c r="G9459" s="455">
        <v>1284.5</v>
      </c>
      <c r="H9459" s="455">
        <v>1284.5</v>
      </c>
      <c r="I9459" s="455" t="s">
        <v>2292</v>
      </c>
      <c r="J9459" s="455" t="s">
        <v>2277</v>
      </c>
    </row>
    <row r="9460" spans="2:10">
      <c r="B9460" s="454">
        <v>43039</v>
      </c>
      <c r="C9460" s="455" t="s">
        <v>2329</v>
      </c>
      <c r="D9460" s="455" t="s">
        <v>2281</v>
      </c>
      <c r="E9460" s="455" t="s">
        <v>2275</v>
      </c>
      <c r="F9460" s="455">
        <v>1</v>
      </c>
      <c r="G9460" s="455">
        <v>1533.77</v>
      </c>
      <c r="H9460" s="455">
        <v>1533.77</v>
      </c>
      <c r="I9460" s="455" t="s">
        <v>2276</v>
      </c>
      <c r="J9460" s="455" t="s">
        <v>2289</v>
      </c>
    </row>
    <row r="9461" spans="2:10">
      <c r="B9461" s="454">
        <v>43039</v>
      </c>
      <c r="C9461" s="455" t="s">
        <v>2328</v>
      </c>
      <c r="D9461" s="455" t="s">
        <v>2274</v>
      </c>
      <c r="E9461" s="455" t="s">
        <v>2298</v>
      </c>
      <c r="F9461" s="455">
        <v>1</v>
      </c>
      <c r="G9461" s="455">
        <v>844.87</v>
      </c>
      <c r="H9461" s="455">
        <v>844.87</v>
      </c>
      <c r="I9461" s="455" t="s">
        <v>2292</v>
      </c>
      <c r="J9461" s="455" t="s">
        <v>2305</v>
      </c>
    </row>
    <row r="9462" spans="2:10">
      <c r="B9462" s="454">
        <v>43039</v>
      </c>
      <c r="C9462" s="455" t="s">
        <v>2273</v>
      </c>
      <c r="D9462" s="455" t="s">
        <v>2274</v>
      </c>
      <c r="E9462" s="455" t="s">
        <v>2275</v>
      </c>
      <c r="F9462" s="455">
        <v>1</v>
      </c>
      <c r="G9462" s="455">
        <v>1651.62</v>
      </c>
      <c r="H9462" s="455">
        <v>1651.62</v>
      </c>
      <c r="I9462" s="455" t="s">
        <v>2292</v>
      </c>
      <c r="J9462" s="455" t="s">
        <v>2283</v>
      </c>
    </row>
    <row r="9463" spans="2:10">
      <c r="B9463" s="454">
        <v>43039</v>
      </c>
      <c r="C9463" s="455" t="s">
        <v>2588</v>
      </c>
      <c r="D9463" s="455" t="s">
        <v>2274</v>
      </c>
      <c r="E9463" s="455" t="s">
        <v>2296</v>
      </c>
      <c r="F9463" s="455">
        <v>1</v>
      </c>
      <c r="G9463" s="455">
        <v>2328.44</v>
      </c>
      <c r="H9463" s="455">
        <v>2328.44</v>
      </c>
      <c r="I9463" s="455" t="s">
        <v>2292</v>
      </c>
      <c r="J9463" s="455" t="s">
        <v>2277</v>
      </c>
    </row>
    <row r="9464" spans="2:10">
      <c r="B9464" s="454">
        <v>43039</v>
      </c>
      <c r="C9464" s="455" t="s">
        <v>2307</v>
      </c>
      <c r="D9464" s="455" t="s">
        <v>2281</v>
      </c>
      <c r="E9464" s="455" t="s">
        <v>2298</v>
      </c>
      <c r="F9464" s="455">
        <v>1</v>
      </c>
      <c r="G9464" s="455">
        <v>594.89</v>
      </c>
      <c r="H9464" s="455">
        <v>594.89</v>
      </c>
      <c r="I9464" s="455" t="s">
        <v>2292</v>
      </c>
      <c r="J9464" s="455" t="s">
        <v>2305</v>
      </c>
    </row>
    <row r="9465" spans="2:10">
      <c r="B9465" s="454">
        <v>43039</v>
      </c>
      <c r="C9465" s="455" t="s">
        <v>2486</v>
      </c>
      <c r="D9465" s="455" t="s">
        <v>2274</v>
      </c>
      <c r="E9465" s="455" t="s">
        <v>2275</v>
      </c>
      <c r="F9465" s="455">
        <v>1</v>
      </c>
      <c r="G9465" s="455">
        <v>1621.26</v>
      </c>
      <c r="H9465" s="455">
        <v>1621.26</v>
      </c>
      <c r="I9465" s="455" t="s">
        <v>2292</v>
      </c>
      <c r="J9465" s="455" t="s">
        <v>2277</v>
      </c>
    </row>
    <row r="9466" spans="2:10">
      <c r="B9466" s="454">
        <v>43040</v>
      </c>
      <c r="C9466" s="455" t="s">
        <v>2348</v>
      </c>
      <c r="D9466" s="455" t="s">
        <v>2274</v>
      </c>
      <c r="E9466" s="455" t="s">
        <v>2301</v>
      </c>
      <c r="F9466" s="455">
        <v>1</v>
      </c>
      <c r="G9466" s="455">
        <v>918.67</v>
      </c>
      <c r="H9466" s="455">
        <v>918.67</v>
      </c>
      <c r="I9466" s="455" t="s">
        <v>2276</v>
      </c>
      <c r="J9466" s="455" t="s">
        <v>2299</v>
      </c>
    </row>
    <row r="9467" spans="2:10">
      <c r="B9467" s="454">
        <v>43040</v>
      </c>
      <c r="C9467" s="455" t="s">
        <v>2351</v>
      </c>
      <c r="D9467" s="455" t="s">
        <v>2274</v>
      </c>
      <c r="E9467" s="455" t="s">
        <v>2275</v>
      </c>
      <c r="F9467" s="455">
        <v>1</v>
      </c>
      <c r="G9467" s="455">
        <v>1630.59</v>
      </c>
      <c r="H9467" s="455">
        <v>1630.59</v>
      </c>
      <c r="I9467" s="455" t="s">
        <v>2276</v>
      </c>
      <c r="J9467" s="455" t="s">
        <v>2289</v>
      </c>
    </row>
    <row r="9468" spans="2:10">
      <c r="B9468" s="454">
        <v>43040</v>
      </c>
      <c r="C9468" s="455" t="s">
        <v>2623</v>
      </c>
      <c r="D9468" s="455" t="s">
        <v>2274</v>
      </c>
      <c r="E9468" s="455" t="s">
        <v>2294</v>
      </c>
      <c r="F9468" s="455">
        <v>1</v>
      </c>
      <c r="G9468" s="455">
        <v>715.03</v>
      </c>
      <c r="H9468" s="455">
        <v>715.03</v>
      </c>
      <c r="I9468" s="455" t="s">
        <v>2276</v>
      </c>
      <c r="J9468" s="455" t="s">
        <v>2299</v>
      </c>
    </row>
    <row r="9469" spans="2:10">
      <c r="B9469" s="454">
        <v>43040</v>
      </c>
      <c r="C9469" s="455" t="s">
        <v>2321</v>
      </c>
      <c r="D9469" s="455" t="s">
        <v>2274</v>
      </c>
      <c r="E9469" s="455" t="s">
        <v>2275</v>
      </c>
      <c r="F9469" s="455">
        <v>1</v>
      </c>
      <c r="G9469" s="455">
        <v>1693.6</v>
      </c>
      <c r="H9469" s="455">
        <v>1693.6</v>
      </c>
      <c r="I9469" s="455" t="s">
        <v>2276</v>
      </c>
      <c r="J9469" s="455" t="s">
        <v>2279</v>
      </c>
    </row>
    <row r="9470" spans="2:10">
      <c r="B9470" s="454">
        <v>43040</v>
      </c>
      <c r="C9470" s="455" t="s">
        <v>2553</v>
      </c>
      <c r="D9470" s="455" t="s">
        <v>2274</v>
      </c>
      <c r="E9470" s="455" t="s">
        <v>2301</v>
      </c>
      <c r="F9470" s="455">
        <v>1</v>
      </c>
      <c r="G9470" s="455">
        <v>609.52</v>
      </c>
      <c r="H9470" s="455">
        <v>609.52</v>
      </c>
      <c r="I9470" s="455" t="s">
        <v>2276</v>
      </c>
      <c r="J9470" s="455" t="s">
        <v>2299</v>
      </c>
    </row>
    <row r="9471" spans="2:10">
      <c r="B9471" s="454">
        <v>43040</v>
      </c>
      <c r="C9471" s="455" t="s">
        <v>2397</v>
      </c>
      <c r="D9471" s="455" t="s">
        <v>2274</v>
      </c>
      <c r="E9471" s="455" t="s">
        <v>2285</v>
      </c>
      <c r="F9471" s="455">
        <v>1</v>
      </c>
      <c r="G9471" s="455">
        <v>706.37</v>
      </c>
      <c r="H9471" s="455">
        <v>706.37</v>
      </c>
      <c r="I9471" s="455" t="s">
        <v>2276</v>
      </c>
      <c r="J9471" s="455" t="s">
        <v>2289</v>
      </c>
    </row>
    <row r="9472" spans="2:10">
      <c r="B9472" s="454">
        <v>43040</v>
      </c>
      <c r="C9472" s="455" t="s">
        <v>2386</v>
      </c>
      <c r="D9472" s="455" t="s">
        <v>2274</v>
      </c>
      <c r="E9472" s="455" t="s">
        <v>2314</v>
      </c>
      <c r="F9472" s="455">
        <v>1</v>
      </c>
      <c r="G9472" s="455">
        <v>1108.67</v>
      </c>
      <c r="H9472" s="455">
        <v>1108.67</v>
      </c>
      <c r="I9472" s="455" t="s">
        <v>2276</v>
      </c>
      <c r="J9472" s="455" t="s">
        <v>2279</v>
      </c>
    </row>
    <row r="9473" spans="2:10">
      <c r="B9473" s="454">
        <v>43040</v>
      </c>
      <c r="C9473" s="455" t="s">
        <v>2304</v>
      </c>
      <c r="D9473" s="455" t="s">
        <v>2274</v>
      </c>
      <c r="E9473" s="455" t="s">
        <v>2301</v>
      </c>
      <c r="F9473" s="455">
        <v>1</v>
      </c>
      <c r="G9473" s="455">
        <v>747.69</v>
      </c>
      <c r="H9473" s="455">
        <v>747.69</v>
      </c>
      <c r="I9473" s="455" t="s">
        <v>2276</v>
      </c>
      <c r="J9473" s="455" t="s">
        <v>2283</v>
      </c>
    </row>
    <row r="9474" spans="2:10">
      <c r="B9474" s="454">
        <v>43040</v>
      </c>
      <c r="C9474" s="455" t="s">
        <v>2627</v>
      </c>
      <c r="D9474" s="455" t="s">
        <v>2281</v>
      </c>
      <c r="E9474" s="455" t="s">
        <v>2285</v>
      </c>
      <c r="F9474" s="455">
        <v>1</v>
      </c>
      <c r="G9474" s="455">
        <v>229.82</v>
      </c>
      <c r="H9474" s="455">
        <v>229.82</v>
      </c>
      <c r="I9474" s="455" t="s">
        <v>2276</v>
      </c>
      <c r="J9474" s="455" t="s">
        <v>2283</v>
      </c>
    </row>
    <row r="9475" spans="2:10">
      <c r="B9475" s="454">
        <v>43040</v>
      </c>
      <c r="C9475" s="455" t="s">
        <v>2577</v>
      </c>
      <c r="D9475" s="455" t="s">
        <v>2274</v>
      </c>
      <c r="E9475" s="455" t="s">
        <v>2314</v>
      </c>
      <c r="F9475" s="455">
        <v>1</v>
      </c>
      <c r="G9475" s="455">
        <v>1466.95</v>
      </c>
      <c r="H9475" s="455">
        <v>1466.95</v>
      </c>
      <c r="I9475" s="455" t="s">
        <v>2292</v>
      </c>
      <c r="J9475" s="455" t="s">
        <v>2299</v>
      </c>
    </row>
    <row r="9476" spans="2:10">
      <c r="B9476" s="454">
        <v>43040</v>
      </c>
      <c r="C9476" s="455" t="s">
        <v>2345</v>
      </c>
      <c r="D9476" s="455" t="s">
        <v>2274</v>
      </c>
      <c r="E9476" s="455" t="s">
        <v>2301</v>
      </c>
      <c r="F9476" s="455">
        <v>1</v>
      </c>
      <c r="G9476" s="455">
        <v>790.2</v>
      </c>
      <c r="H9476" s="455">
        <v>790.2</v>
      </c>
      <c r="I9476" s="455" t="s">
        <v>2292</v>
      </c>
      <c r="J9476" s="455" t="s">
        <v>2279</v>
      </c>
    </row>
    <row r="9477" spans="2:10">
      <c r="B9477" s="454">
        <v>43040</v>
      </c>
      <c r="C9477" s="455" t="s">
        <v>2367</v>
      </c>
      <c r="D9477" s="455" t="s">
        <v>2274</v>
      </c>
      <c r="E9477" s="455" t="s">
        <v>2319</v>
      </c>
      <c r="F9477" s="455">
        <v>1</v>
      </c>
      <c r="G9477" s="455">
        <v>874.37</v>
      </c>
      <c r="H9477" s="455">
        <v>874.37</v>
      </c>
      <c r="I9477" s="455" t="s">
        <v>2292</v>
      </c>
      <c r="J9477" s="455" t="s">
        <v>2277</v>
      </c>
    </row>
    <row r="9478" spans="2:10">
      <c r="B9478" s="454">
        <v>43040</v>
      </c>
      <c r="C9478" s="455" t="s">
        <v>2577</v>
      </c>
      <c r="D9478" s="455" t="s">
        <v>2274</v>
      </c>
      <c r="E9478" s="455" t="s">
        <v>2314</v>
      </c>
      <c r="F9478" s="455">
        <v>1</v>
      </c>
      <c r="G9478" s="455">
        <v>1466.95</v>
      </c>
      <c r="H9478" s="455">
        <v>1466.95</v>
      </c>
      <c r="I9478" s="455" t="s">
        <v>2292</v>
      </c>
      <c r="J9478" s="455" t="s">
        <v>2289</v>
      </c>
    </row>
    <row r="9479" spans="2:10">
      <c r="B9479" s="454">
        <v>43040</v>
      </c>
      <c r="C9479" s="455" t="s">
        <v>2636</v>
      </c>
      <c r="D9479" s="455" t="s">
        <v>2274</v>
      </c>
      <c r="E9479" s="455" t="s">
        <v>2275</v>
      </c>
      <c r="F9479" s="455">
        <v>1</v>
      </c>
      <c r="G9479" s="455">
        <v>1772</v>
      </c>
      <c r="H9479" s="455">
        <v>1772</v>
      </c>
      <c r="I9479" s="455" t="s">
        <v>2292</v>
      </c>
      <c r="J9479" s="455" t="s">
        <v>2277</v>
      </c>
    </row>
    <row r="9480" spans="2:10">
      <c r="B9480" s="454">
        <v>43040</v>
      </c>
      <c r="C9480" s="455" t="s">
        <v>2525</v>
      </c>
      <c r="D9480" s="455" t="s">
        <v>2281</v>
      </c>
      <c r="E9480" s="455" t="s">
        <v>2296</v>
      </c>
      <c r="F9480" s="455">
        <v>1</v>
      </c>
      <c r="G9480" s="455">
        <v>1954.26</v>
      </c>
      <c r="H9480" s="455">
        <v>1954.26</v>
      </c>
      <c r="I9480" s="455" t="s">
        <v>2292</v>
      </c>
      <c r="J9480" s="455" t="s">
        <v>2283</v>
      </c>
    </row>
    <row r="9481" spans="2:10">
      <c r="B9481" s="454">
        <v>43040</v>
      </c>
      <c r="C9481" s="455" t="s">
        <v>2469</v>
      </c>
      <c r="D9481" s="455" t="s">
        <v>2281</v>
      </c>
      <c r="E9481" s="455" t="s">
        <v>2282</v>
      </c>
      <c r="F9481" s="455">
        <v>1</v>
      </c>
      <c r="G9481" s="455">
        <v>748.84</v>
      </c>
      <c r="H9481" s="455">
        <v>748.84</v>
      </c>
      <c r="I9481" s="455" t="s">
        <v>2292</v>
      </c>
      <c r="J9481" s="455" t="s">
        <v>2289</v>
      </c>
    </row>
    <row r="9482" spans="2:10">
      <c r="B9482" s="454">
        <v>43040</v>
      </c>
      <c r="C9482" s="455" t="s">
        <v>2606</v>
      </c>
      <c r="D9482" s="455" t="s">
        <v>2274</v>
      </c>
      <c r="E9482" s="455" t="s">
        <v>2294</v>
      </c>
      <c r="F9482" s="455">
        <v>1</v>
      </c>
      <c r="G9482" s="455">
        <v>715.04</v>
      </c>
      <c r="H9482" s="455">
        <v>715.04</v>
      </c>
      <c r="I9482" s="455" t="s">
        <v>2292</v>
      </c>
      <c r="J9482" s="455" t="s">
        <v>2279</v>
      </c>
    </row>
    <row r="9483" spans="2:10">
      <c r="B9483" s="454">
        <v>43041</v>
      </c>
      <c r="C9483" s="455" t="s">
        <v>2639</v>
      </c>
      <c r="D9483" s="455" t="s">
        <v>2274</v>
      </c>
      <c r="E9483" s="455" t="s">
        <v>2319</v>
      </c>
      <c r="F9483" s="455">
        <v>1</v>
      </c>
      <c r="G9483" s="455">
        <v>1348.98</v>
      </c>
      <c r="H9483" s="455">
        <v>1348.98</v>
      </c>
      <c r="I9483" s="455" t="s">
        <v>2276</v>
      </c>
      <c r="J9483" s="455" t="s">
        <v>2305</v>
      </c>
    </row>
    <row r="9484" spans="2:10">
      <c r="B9484" s="454">
        <v>43041</v>
      </c>
      <c r="C9484" s="455" t="s">
        <v>2398</v>
      </c>
      <c r="D9484" s="455" t="s">
        <v>2274</v>
      </c>
      <c r="E9484" s="455" t="s">
        <v>2319</v>
      </c>
      <c r="F9484" s="455">
        <v>1</v>
      </c>
      <c r="G9484" s="455">
        <v>1023.16</v>
      </c>
      <c r="H9484" s="455">
        <v>1023.16</v>
      </c>
      <c r="I9484" s="455" t="s">
        <v>2276</v>
      </c>
      <c r="J9484" s="455" t="s">
        <v>2283</v>
      </c>
    </row>
    <row r="9485" spans="2:10">
      <c r="B9485" s="454">
        <v>43041</v>
      </c>
      <c r="C9485" s="455" t="s">
        <v>2492</v>
      </c>
      <c r="D9485" s="455" t="s">
        <v>2281</v>
      </c>
      <c r="E9485" s="455" t="s">
        <v>2275</v>
      </c>
      <c r="F9485" s="455">
        <v>1</v>
      </c>
      <c r="G9485" s="455">
        <v>1123.42</v>
      </c>
      <c r="H9485" s="455">
        <v>1123.42</v>
      </c>
      <c r="I9485" s="455" t="s">
        <v>2276</v>
      </c>
      <c r="J9485" s="455" t="s">
        <v>2305</v>
      </c>
    </row>
    <row r="9486" spans="2:10">
      <c r="B9486" s="454">
        <v>43041</v>
      </c>
      <c r="C9486" s="455" t="s">
        <v>2381</v>
      </c>
      <c r="D9486" s="455" t="s">
        <v>2274</v>
      </c>
      <c r="E9486" s="455" t="s">
        <v>2319</v>
      </c>
      <c r="F9486" s="455">
        <v>1</v>
      </c>
      <c r="G9486" s="455">
        <v>805.39</v>
      </c>
      <c r="H9486" s="455">
        <v>805.39</v>
      </c>
      <c r="I9486" s="455" t="s">
        <v>2276</v>
      </c>
      <c r="J9486" s="455" t="s">
        <v>2299</v>
      </c>
    </row>
    <row r="9487" spans="2:10">
      <c r="B9487" s="454">
        <v>43041</v>
      </c>
      <c r="C9487" s="455" t="s">
        <v>2393</v>
      </c>
      <c r="D9487" s="455" t="s">
        <v>2281</v>
      </c>
      <c r="E9487" s="455" t="s">
        <v>2390</v>
      </c>
      <c r="F9487" s="455">
        <v>1</v>
      </c>
      <c r="G9487" s="455">
        <v>601.20000000000005</v>
      </c>
      <c r="H9487" s="455">
        <v>601.20000000000005</v>
      </c>
      <c r="I9487" s="455" t="s">
        <v>2292</v>
      </c>
      <c r="J9487" s="455" t="s">
        <v>2305</v>
      </c>
    </row>
    <row r="9488" spans="2:10">
      <c r="B9488" s="454">
        <v>43041</v>
      </c>
      <c r="C9488" s="455" t="s">
        <v>2636</v>
      </c>
      <c r="D9488" s="455" t="s">
        <v>2274</v>
      </c>
      <c r="E9488" s="455" t="s">
        <v>2275</v>
      </c>
      <c r="F9488" s="455">
        <v>1</v>
      </c>
      <c r="G9488" s="455">
        <v>1772</v>
      </c>
      <c r="H9488" s="455">
        <v>1772</v>
      </c>
      <c r="I9488" s="455" t="s">
        <v>2292</v>
      </c>
      <c r="J9488" s="455" t="s">
        <v>2283</v>
      </c>
    </row>
    <row r="9489" spans="2:10">
      <c r="B9489" s="454">
        <v>43041</v>
      </c>
      <c r="C9489" s="455" t="s">
        <v>2412</v>
      </c>
      <c r="D9489" s="455" t="s">
        <v>2281</v>
      </c>
      <c r="E9489" s="455" t="s">
        <v>2275</v>
      </c>
      <c r="F9489" s="455">
        <v>1</v>
      </c>
      <c r="G9489" s="455">
        <v>1202.6600000000001</v>
      </c>
      <c r="H9489" s="455">
        <v>1202.6600000000001</v>
      </c>
      <c r="I9489" s="455" t="s">
        <v>2292</v>
      </c>
      <c r="J9489" s="455" t="s">
        <v>2283</v>
      </c>
    </row>
    <row r="9490" spans="2:10">
      <c r="B9490" s="454">
        <v>43041</v>
      </c>
      <c r="C9490" s="455" t="s">
        <v>2634</v>
      </c>
      <c r="D9490" s="455" t="s">
        <v>2281</v>
      </c>
      <c r="E9490" s="455" t="s">
        <v>2287</v>
      </c>
      <c r="F9490" s="455">
        <v>1</v>
      </c>
      <c r="G9490" s="455">
        <v>277.57</v>
      </c>
      <c r="H9490" s="455">
        <v>277.57</v>
      </c>
      <c r="I9490" s="455" t="s">
        <v>2347</v>
      </c>
      <c r="J9490" s="455" t="s">
        <v>2283</v>
      </c>
    </row>
    <row r="9491" spans="2:10">
      <c r="B9491" s="454">
        <v>43041</v>
      </c>
      <c r="C9491" s="455" t="s">
        <v>2543</v>
      </c>
      <c r="D9491" s="455" t="s">
        <v>2274</v>
      </c>
      <c r="E9491" s="455" t="s">
        <v>2275</v>
      </c>
      <c r="F9491" s="455">
        <v>1</v>
      </c>
      <c r="G9491" s="455">
        <v>1958.8</v>
      </c>
      <c r="H9491" s="455">
        <v>1958.8</v>
      </c>
      <c r="I9491" s="455" t="s">
        <v>2347</v>
      </c>
      <c r="J9491" s="455" t="s">
        <v>2279</v>
      </c>
    </row>
    <row r="9492" spans="2:10">
      <c r="B9492" s="454">
        <v>43041</v>
      </c>
      <c r="C9492" s="455" t="s">
        <v>2354</v>
      </c>
      <c r="D9492" s="455" t="s">
        <v>2281</v>
      </c>
      <c r="E9492" s="455" t="s">
        <v>2285</v>
      </c>
      <c r="F9492" s="455">
        <v>1</v>
      </c>
      <c r="G9492" s="455">
        <v>385.73</v>
      </c>
      <c r="H9492" s="455">
        <v>385.73</v>
      </c>
      <c r="I9492" s="455" t="s">
        <v>2347</v>
      </c>
      <c r="J9492" s="455" t="s">
        <v>2305</v>
      </c>
    </row>
    <row r="9493" spans="2:10">
      <c r="B9493" s="454">
        <v>43041</v>
      </c>
      <c r="C9493" s="455" t="s">
        <v>2303</v>
      </c>
      <c r="D9493" s="455" t="s">
        <v>2274</v>
      </c>
      <c r="E9493" s="455" t="s">
        <v>2275</v>
      </c>
      <c r="F9493" s="455">
        <v>1</v>
      </c>
      <c r="G9493" s="455">
        <v>1591.82</v>
      </c>
      <c r="H9493" s="455">
        <v>1591.82</v>
      </c>
      <c r="I9493" s="455" t="s">
        <v>2347</v>
      </c>
      <c r="J9493" s="455" t="s">
        <v>2305</v>
      </c>
    </row>
    <row r="9494" spans="2:10">
      <c r="B9494" s="454">
        <v>43041</v>
      </c>
      <c r="C9494" s="455" t="s">
        <v>2481</v>
      </c>
      <c r="D9494" s="455" t="s">
        <v>2281</v>
      </c>
      <c r="E9494" s="455" t="s">
        <v>2421</v>
      </c>
      <c r="F9494" s="455">
        <v>1</v>
      </c>
      <c r="G9494" s="455">
        <v>796.26</v>
      </c>
      <c r="H9494" s="455">
        <v>796.26</v>
      </c>
      <c r="I9494" s="455" t="s">
        <v>2347</v>
      </c>
      <c r="J9494" s="455" t="s">
        <v>2305</v>
      </c>
    </row>
    <row r="9495" spans="2:10">
      <c r="B9495" s="454">
        <v>43041</v>
      </c>
      <c r="C9495" s="455" t="s">
        <v>2497</v>
      </c>
      <c r="D9495" s="455" t="s">
        <v>2281</v>
      </c>
      <c r="E9495" s="455" t="s">
        <v>2275</v>
      </c>
      <c r="F9495" s="455">
        <v>1</v>
      </c>
      <c r="G9495" s="455">
        <v>1117.92</v>
      </c>
      <c r="H9495" s="455">
        <v>1117.92</v>
      </c>
      <c r="I9495" s="455" t="s">
        <v>2292</v>
      </c>
      <c r="J9495" s="455" t="s">
        <v>2283</v>
      </c>
    </row>
    <row r="9496" spans="2:10">
      <c r="B9496" s="454">
        <v>43041</v>
      </c>
      <c r="C9496" s="455" t="s">
        <v>2318</v>
      </c>
      <c r="D9496" s="455" t="s">
        <v>2274</v>
      </c>
      <c r="E9496" s="455" t="s">
        <v>2319</v>
      </c>
      <c r="F9496" s="455">
        <v>1</v>
      </c>
      <c r="G9496" s="455">
        <v>937.63</v>
      </c>
      <c r="H9496" s="455">
        <v>937.63</v>
      </c>
      <c r="I9496" s="455" t="s">
        <v>2292</v>
      </c>
      <c r="J9496" s="455" t="s">
        <v>2277</v>
      </c>
    </row>
    <row r="9497" spans="2:10">
      <c r="B9497" s="454">
        <v>43041</v>
      </c>
      <c r="C9497" s="455" t="s">
        <v>2557</v>
      </c>
      <c r="D9497" s="455" t="s">
        <v>2274</v>
      </c>
      <c r="E9497" s="455" t="s">
        <v>2294</v>
      </c>
      <c r="F9497" s="455">
        <v>1</v>
      </c>
      <c r="G9497" s="455">
        <v>310.67</v>
      </c>
      <c r="H9497" s="455">
        <v>310.67</v>
      </c>
      <c r="I9497" s="455" t="s">
        <v>2292</v>
      </c>
      <c r="J9497" s="455" t="s">
        <v>2305</v>
      </c>
    </row>
    <row r="9498" spans="2:10">
      <c r="B9498" s="454">
        <v>43041</v>
      </c>
      <c r="C9498" s="455" t="s">
        <v>2637</v>
      </c>
      <c r="D9498" s="455" t="s">
        <v>2274</v>
      </c>
      <c r="E9498" s="455" t="s">
        <v>2275</v>
      </c>
      <c r="F9498" s="455">
        <v>1</v>
      </c>
      <c r="G9498" s="455">
        <v>1673.33</v>
      </c>
      <c r="H9498" s="455">
        <v>1673.33</v>
      </c>
      <c r="I9498" s="455" t="s">
        <v>2292</v>
      </c>
      <c r="J9498" s="455" t="s">
        <v>2305</v>
      </c>
    </row>
    <row r="9499" spans="2:10">
      <c r="B9499" s="454">
        <v>43041</v>
      </c>
      <c r="C9499" s="455" t="s">
        <v>2345</v>
      </c>
      <c r="D9499" s="455" t="s">
        <v>2274</v>
      </c>
      <c r="E9499" s="455" t="s">
        <v>2301</v>
      </c>
      <c r="F9499" s="455">
        <v>1</v>
      </c>
      <c r="G9499" s="455">
        <v>790.2</v>
      </c>
      <c r="H9499" s="455">
        <v>790.2</v>
      </c>
      <c r="I9499" s="455" t="s">
        <v>2276</v>
      </c>
      <c r="J9499" s="455" t="s">
        <v>2305</v>
      </c>
    </row>
    <row r="9500" spans="2:10">
      <c r="B9500" s="454">
        <v>43041</v>
      </c>
      <c r="C9500" s="455" t="s">
        <v>2641</v>
      </c>
      <c r="D9500" s="455" t="s">
        <v>2274</v>
      </c>
      <c r="E9500" s="455" t="s">
        <v>2296</v>
      </c>
      <c r="F9500" s="455">
        <v>1</v>
      </c>
      <c r="G9500" s="455">
        <v>3002.36</v>
      </c>
      <c r="H9500" s="455">
        <v>3002.36</v>
      </c>
      <c r="I9500" s="455" t="s">
        <v>2276</v>
      </c>
      <c r="J9500" s="455" t="s">
        <v>2289</v>
      </c>
    </row>
    <row r="9501" spans="2:10">
      <c r="B9501" s="454">
        <v>43041</v>
      </c>
      <c r="C9501" s="455" t="s">
        <v>2540</v>
      </c>
      <c r="D9501" s="455" t="s">
        <v>2274</v>
      </c>
      <c r="E9501" s="455" t="s">
        <v>2296</v>
      </c>
      <c r="F9501" s="455">
        <v>1</v>
      </c>
      <c r="G9501" s="455">
        <v>2791.17</v>
      </c>
      <c r="H9501" s="455">
        <v>2791.17</v>
      </c>
      <c r="I9501" s="455" t="s">
        <v>2276</v>
      </c>
      <c r="J9501" s="455" t="s">
        <v>2289</v>
      </c>
    </row>
    <row r="9502" spans="2:10">
      <c r="B9502" s="454">
        <v>43041</v>
      </c>
      <c r="C9502" s="455" t="s">
        <v>2388</v>
      </c>
      <c r="D9502" s="455" t="s">
        <v>2281</v>
      </c>
      <c r="E9502" s="455" t="s">
        <v>2334</v>
      </c>
      <c r="F9502" s="455">
        <v>1</v>
      </c>
      <c r="G9502" s="455">
        <v>780.3</v>
      </c>
      <c r="H9502" s="455">
        <v>780.3</v>
      </c>
      <c r="I9502" s="455" t="s">
        <v>2276</v>
      </c>
      <c r="J9502" s="455" t="s">
        <v>2299</v>
      </c>
    </row>
    <row r="9503" spans="2:10">
      <c r="B9503" s="454">
        <v>43041</v>
      </c>
      <c r="C9503" s="455" t="s">
        <v>2497</v>
      </c>
      <c r="D9503" s="455" t="s">
        <v>2281</v>
      </c>
      <c r="E9503" s="455" t="s">
        <v>2275</v>
      </c>
      <c r="F9503" s="455">
        <v>1</v>
      </c>
      <c r="G9503" s="455">
        <v>1117.92</v>
      </c>
      <c r="H9503" s="455">
        <v>1117.92</v>
      </c>
      <c r="I9503" s="455" t="s">
        <v>2276</v>
      </c>
      <c r="J9503" s="455" t="s">
        <v>2289</v>
      </c>
    </row>
    <row r="9504" spans="2:10">
      <c r="B9504" s="454">
        <v>43041</v>
      </c>
      <c r="C9504" s="455" t="s">
        <v>2450</v>
      </c>
      <c r="D9504" s="455" t="s">
        <v>2274</v>
      </c>
      <c r="E9504" s="455" t="s">
        <v>2275</v>
      </c>
      <c r="F9504" s="455">
        <v>1</v>
      </c>
      <c r="G9504" s="455">
        <v>1432.95</v>
      </c>
      <c r="H9504" s="455">
        <v>1432.95</v>
      </c>
      <c r="I9504" s="455" t="s">
        <v>2276</v>
      </c>
      <c r="J9504" s="455" t="s">
        <v>2277</v>
      </c>
    </row>
    <row r="9505" spans="2:10">
      <c r="B9505" s="454">
        <v>43041</v>
      </c>
      <c r="C9505" s="455" t="s">
        <v>2367</v>
      </c>
      <c r="D9505" s="455" t="s">
        <v>2274</v>
      </c>
      <c r="E9505" s="455" t="s">
        <v>2319</v>
      </c>
      <c r="F9505" s="455">
        <v>1</v>
      </c>
      <c r="G9505" s="455">
        <v>874.37</v>
      </c>
      <c r="H9505" s="455">
        <v>874.37</v>
      </c>
      <c r="I9505" s="455" t="s">
        <v>2276</v>
      </c>
      <c r="J9505" s="455" t="s">
        <v>2279</v>
      </c>
    </row>
    <row r="9506" spans="2:10">
      <c r="B9506" s="454">
        <v>43041</v>
      </c>
      <c r="C9506" s="455" t="s">
        <v>2645</v>
      </c>
      <c r="D9506" s="455" t="s">
        <v>2274</v>
      </c>
      <c r="E9506" s="455" t="s">
        <v>2275</v>
      </c>
      <c r="F9506" s="455">
        <v>1</v>
      </c>
      <c r="G9506" s="455">
        <v>1637.76</v>
      </c>
      <c r="H9506" s="455">
        <v>1637.76</v>
      </c>
      <c r="I9506" s="455" t="s">
        <v>2347</v>
      </c>
      <c r="J9506" s="455" t="s">
        <v>2277</v>
      </c>
    </row>
    <row r="9507" spans="2:10">
      <c r="B9507" s="454">
        <v>43041</v>
      </c>
      <c r="C9507" s="455" t="s">
        <v>2515</v>
      </c>
      <c r="D9507" s="455" t="s">
        <v>2274</v>
      </c>
      <c r="E9507" s="455" t="s">
        <v>2275</v>
      </c>
      <c r="F9507" s="455">
        <v>1</v>
      </c>
      <c r="G9507" s="455">
        <v>1623.96</v>
      </c>
      <c r="H9507" s="455">
        <v>1623.96</v>
      </c>
      <c r="I9507" s="455" t="s">
        <v>2347</v>
      </c>
      <c r="J9507" s="455" t="s">
        <v>2289</v>
      </c>
    </row>
    <row r="9508" spans="2:10">
      <c r="B9508" s="454">
        <v>43041</v>
      </c>
      <c r="C9508" s="455" t="s">
        <v>2373</v>
      </c>
      <c r="D9508" s="455" t="s">
        <v>2281</v>
      </c>
      <c r="E9508" s="455" t="s">
        <v>2282</v>
      </c>
      <c r="F9508" s="455">
        <v>1</v>
      </c>
      <c r="G9508" s="455">
        <v>732.58</v>
      </c>
      <c r="H9508" s="455">
        <v>732.58</v>
      </c>
      <c r="I9508" s="455" t="s">
        <v>2347</v>
      </c>
      <c r="J9508" s="455" t="s">
        <v>2305</v>
      </c>
    </row>
    <row r="9509" spans="2:10">
      <c r="B9509" s="454">
        <v>43041</v>
      </c>
      <c r="C9509" s="455" t="s">
        <v>2381</v>
      </c>
      <c r="D9509" s="455" t="s">
        <v>2274</v>
      </c>
      <c r="E9509" s="455" t="s">
        <v>2319</v>
      </c>
      <c r="F9509" s="455">
        <v>1</v>
      </c>
      <c r="G9509" s="455">
        <v>805.39</v>
      </c>
      <c r="H9509" s="455">
        <v>805.39</v>
      </c>
      <c r="I9509" s="455" t="s">
        <v>2347</v>
      </c>
      <c r="J9509" s="455" t="s">
        <v>2277</v>
      </c>
    </row>
    <row r="9510" spans="2:10">
      <c r="B9510" s="454">
        <v>43041</v>
      </c>
      <c r="C9510" s="455" t="s">
        <v>2536</v>
      </c>
      <c r="D9510" s="455" t="s">
        <v>2274</v>
      </c>
      <c r="E9510" s="455" t="s">
        <v>2294</v>
      </c>
      <c r="F9510" s="455">
        <v>1</v>
      </c>
      <c r="G9510" s="455">
        <v>567.99</v>
      </c>
      <c r="H9510" s="455">
        <v>567.99</v>
      </c>
      <c r="I9510" s="455" t="s">
        <v>2347</v>
      </c>
      <c r="J9510" s="455" t="s">
        <v>2289</v>
      </c>
    </row>
    <row r="9511" spans="2:10">
      <c r="B9511" s="454">
        <v>43041</v>
      </c>
      <c r="C9511" s="455" t="s">
        <v>2615</v>
      </c>
      <c r="D9511" s="455" t="s">
        <v>2274</v>
      </c>
      <c r="E9511" s="455" t="s">
        <v>2294</v>
      </c>
      <c r="F9511" s="455">
        <v>1</v>
      </c>
      <c r="G9511" s="455">
        <v>715.03</v>
      </c>
      <c r="H9511" s="455">
        <v>715.03</v>
      </c>
      <c r="I9511" s="455" t="s">
        <v>2347</v>
      </c>
      <c r="J9511" s="455" t="s">
        <v>2289</v>
      </c>
    </row>
    <row r="9512" spans="2:10">
      <c r="B9512" s="454">
        <v>43041</v>
      </c>
      <c r="C9512" s="455" t="s">
        <v>2327</v>
      </c>
      <c r="D9512" s="455" t="s">
        <v>2281</v>
      </c>
      <c r="E9512" s="455" t="s">
        <v>2296</v>
      </c>
      <c r="F9512" s="455">
        <v>1</v>
      </c>
      <c r="G9512" s="455">
        <v>2329.9899999999998</v>
      </c>
      <c r="H9512" s="455">
        <v>2329.9899999999998</v>
      </c>
      <c r="I9512" s="455" t="s">
        <v>2347</v>
      </c>
      <c r="J9512" s="455" t="s">
        <v>2277</v>
      </c>
    </row>
    <row r="9513" spans="2:10">
      <c r="B9513" s="454">
        <v>43041</v>
      </c>
      <c r="C9513" s="455" t="s">
        <v>2291</v>
      </c>
      <c r="D9513" s="455" t="s">
        <v>2274</v>
      </c>
      <c r="E9513" s="455" t="s">
        <v>2275</v>
      </c>
      <c r="F9513" s="455">
        <v>1</v>
      </c>
      <c r="G9513" s="455">
        <v>1369.84</v>
      </c>
      <c r="H9513" s="455">
        <v>1369.84</v>
      </c>
      <c r="I9513" s="455" t="s">
        <v>2292</v>
      </c>
      <c r="J9513" s="455" t="s">
        <v>2283</v>
      </c>
    </row>
    <row r="9514" spans="2:10">
      <c r="B9514" s="454">
        <v>43041</v>
      </c>
      <c r="C9514" s="455" t="s">
        <v>2490</v>
      </c>
      <c r="D9514" s="455" t="s">
        <v>2274</v>
      </c>
      <c r="E9514" s="455" t="s">
        <v>2296</v>
      </c>
      <c r="F9514" s="455">
        <v>1</v>
      </c>
      <c r="G9514" s="455">
        <v>2511.85</v>
      </c>
      <c r="H9514" s="455">
        <v>2511.85</v>
      </c>
      <c r="I9514" s="455" t="s">
        <v>2292</v>
      </c>
      <c r="J9514" s="455" t="s">
        <v>2277</v>
      </c>
    </row>
    <row r="9515" spans="2:10">
      <c r="B9515" s="454">
        <v>43041</v>
      </c>
      <c r="C9515" s="455" t="s">
        <v>2646</v>
      </c>
      <c r="D9515" s="455" t="s">
        <v>2281</v>
      </c>
      <c r="E9515" s="455" t="s">
        <v>2298</v>
      </c>
      <c r="F9515" s="455">
        <v>1</v>
      </c>
      <c r="G9515" s="455">
        <v>991.84</v>
      </c>
      <c r="H9515" s="455">
        <v>991.84</v>
      </c>
      <c r="I9515" s="455" t="s">
        <v>2292</v>
      </c>
      <c r="J9515" s="455" t="s">
        <v>2289</v>
      </c>
    </row>
    <row r="9516" spans="2:10">
      <c r="B9516" s="454">
        <v>43042</v>
      </c>
      <c r="C9516" s="455" t="s">
        <v>2443</v>
      </c>
      <c r="D9516" s="455" t="s">
        <v>2274</v>
      </c>
      <c r="E9516" s="455" t="s">
        <v>2294</v>
      </c>
      <c r="F9516" s="455">
        <v>1</v>
      </c>
      <c r="G9516" s="455">
        <v>895.77</v>
      </c>
      <c r="H9516" s="455">
        <v>895.77</v>
      </c>
      <c r="I9516" s="455" t="s">
        <v>2292</v>
      </c>
      <c r="J9516" s="455" t="s">
        <v>2279</v>
      </c>
    </row>
    <row r="9517" spans="2:10">
      <c r="B9517" s="454">
        <v>43042</v>
      </c>
      <c r="C9517" s="455" t="s">
        <v>2519</v>
      </c>
      <c r="D9517" s="455" t="s">
        <v>2274</v>
      </c>
      <c r="E9517" s="455" t="s">
        <v>2275</v>
      </c>
      <c r="F9517" s="455">
        <v>1</v>
      </c>
      <c r="G9517" s="455">
        <v>1536.69</v>
      </c>
      <c r="H9517" s="455">
        <v>1536.69</v>
      </c>
      <c r="I9517" s="455" t="s">
        <v>2292</v>
      </c>
      <c r="J9517" s="455" t="s">
        <v>2277</v>
      </c>
    </row>
    <row r="9518" spans="2:10">
      <c r="B9518" s="454">
        <v>43042</v>
      </c>
      <c r="C9518" s="455" t="s">
        <v>2588</v>
      </c>
      <c r="D9518" s="455" t="s">
        <v>2274</v>
      </c>
      <c r="E9518" s="455" t="s">
        <v>2296</v>
      </c>
      <c r="F9518" s="455">
        <v>1</v>
      </c>
      <c r="G9518" s="455">
        <v>2328.44</v>
      </c>
      <c r="H9518" s="455">
        <v>2328.44</v>
      </c>
      <c r="I9518" s="455" t="s">
        <v>2292</v>
      </c>
      <c r="J9518" s="455" t="s">
        <v>2305</v>
      </c>
    </row>
    <row r="9519" spans="2:10">
      <c r="B9519" s="454">
        <v>43042</v>
      </c>
      <c r="C9519" s="455" t="s">
        <v>2402</v>
      </c>
      <c r="D9519" s="455" t="s">
        <v>2281</v>
      </c>
      <c r="E9519" s="455" t="s">
        <v>2285</v>
      </c>
      <c r="F9519" s="455">
        <v>1</v>
      </c>
      <c r="G9519" s="455">
        <v>1199.24</v>
      </c>
      <c r="H9519" s="455">
        <v>1199.24</v>
      </c>
      <c r="I9519" s="455" t="s">
        <v>2292</v>
      </c>
      <c r="J9519" s="455" t="s">
        <v>2299</v>
      </c>
    </row>
    <row r="9520" spans="2:10">
      <c r="B9520" s="454">
        <v>43042</v>
      </c>
      <c r="C9520" s="455" t="s">
        <v>2564</v>
      </c>
      <c r="D9520" s="455" t="s">
        <v>2274</v>
      </c>
      <c r="E9520" s="455" t="s">
        <v>2275</v>
      </c>
      <c r="F9520" s="455">
        <v>1</v>
      </c>
      <c r="G9520" s="455">
        <v>1652.05</v>
      </c>
      <c r="H9520" s="455">
        <v>1652.05</v>
      </c>
      <c r="I9520" s="455" t="s">
        <v>2292</v>
      </c>
      <c r="J9520" s="455" t="s">
        <v>2279</v>
      </c>
    </row>
    <row r="9521" spans="2:10">
      <c r="B9521" s="454">
        <v>43042</v>
      </c>
      <c r="C9521" s="455" t="s">
        <v>2540</v>
      </c>
      <c r="D9521" s="455" t="s">
        <v>2274</v>
      </c>
      <c r="E9521" s="455" t="s">
        <v>2296</v>
      </c>
      <c r="F9521" s="455">
        <v>1</v>
      </c>
      <c r="G9521" s="455">
        <v>2791.17</v>
      </c>
      <c r="H9521" s="455">
        <v>2791.17</v>
      </c>
      <c r="I9521" s="455" t="s">
        <v>2292</v>
      </c>
      <c r="J9521" s="455" t="s">
        <v>2283</v>
      </c>
    </row>
    <row r="9522" spans="2:10">
      <c r="B9522" s="454">
        <v>43042</v>
      </c>
      <c r="C9522" s="455" t="s">
        <v>2526</v>
      </c>
      <c r="D9522" s="455" t="s">
        <v>2274</v>
      </c>
      <c r="E9522" s="455" t="s">
        <v>2294</v>
      </c>
      <c r="F9522" s="455">
        <v>1</v>
      </c>
      <c r="G9522" s="455">
        <v>452.23</v>
      </c>
      <c r="H9522" s="455">
        <v>452.23</v>
      </c>
      <c r="I9522" s="455" t="s">
        <v>2292</v>
      </c>
      <c r="J9522" s="455" t="s">
        <v>2299</v>
      </c>
    </row>
    <row r="9523" spans="2:10">
      <c r="B9523" s="454">
        <v>43042</v>
      </c>
      <c r="C9523" s="455" t="s">
        <v>2446</v>
      </c>
      <c r="D9523" s="455" t="s">
        <v>2274</v>
      </c>
      <c r="E9523" s="455" t="s">
        <v>2298</v>
      </c>
      <c r="F9523" s="455">
        <v>1</v>
      </c>
      <c r="G9523" s="455">
        <v>798.93</v>
      </c>
      <c r="H9523" s="455">
        <v>798.93</v>
      </c>
      <c r="I9523" s="455" t="s">
        <v>2292</v>
      </c>
      <c r="J9523" s="455" t="s">
        <v>2305</v>
      </c>
    </row>
    <row r="9524" spans="2:10">
      <c r="B9524" s="454">
        <v>43042</v>
      </c>
      <c r="C9524" s="455" t="s">
        <v>2351</v>
      </c>
      <c r="D9524" s="455" t="s">
        <v>2274</v>
      </c>
      <c r="E9524" s="455" t="s">
        <v>2275</v>
      </c>
      <c r="F9524" s="455">
        <v>1</v>
      </c>
      <c r="G9524" s="455">
        <v>1630.59</v>
      </c>
      <c r="H9524" s="455">
        <v>1630.59</v>
      </c>
      <c r="I9524" s="455" t="s">
        <v>2292</v>
      </c>
      <c r="J9524" s="455" t="s">
        <v>2289</v>
      </c>
    </row>
    <row r="9525" spans="2:10">
      <c r="B9525" s="454">
        <v>43042</v>
      </c>
      <c r="C9525" s="455" t="s">
        <v>2297</v>
      </c>
      <c r="D9525" s="455" t="s">
        <v>2274</v>
      </c>
      <c r="E9525" s="455" t="s">
        <v>2298</v>
      </c>
      <c r="F9525" s="455">
        <v>1</v>
      </c>
      <c r="G9525" s="455">
        <v>473.3</v>
      </c>
      <c r="H9525" s="455">
        <v>473.3</v>
      </c>
      <c r="I9525" s="455" t="s">
        <v>2292</v>
      </c>
      <c r="J9525" s="455" t="s">
        <v>2289</v>
      </c>
    </row>
    <row r="9526" spans="2:10">
      <c r="B9526" s="454">
        <v>43042</v>
      </c>
      <c r="C9526" s="455" t="s">
        <v>2451</v>
      </c>
      <c r="D9526" s="455" t="s">
        <v>2274</v>
      </c>
      <c r="E9526" s="455" t="s">
        <v>2301</v>
      </c>
      <c r="F9526" s="455">
        <v>1</v>
      </c>
      <c r="G9526" s="455">
        <v>564.16</v>
      </c>
      <c r="H9526" s="455">
        <v>564.16</v>
      </c>
      <c r="I9526" s="455" t="s">
        <v>2292</v>
      </c>
      <c r="J9526" s="455" t="s">
        <v>2299</v>
      </c>
    </row>
    <row r="9527" spans="2:10">
      <c r="B9527" s="454">
        <v>43042</v>
      </c>
      <c r="C9527" s="455" t="s">
        <v>2331</v>
      </c>
      <c r="D9527" s="455" t="s">
        <v>2274</v>
      </c>
      <c r="E9527" s="455" t="s">
        <v>2314</v>
      </c>
      <c r="F9527" s="455">
        <v>1</v>
      </c>
      <c r="G9527" s="455">
        <v>1031.8699999999999</v>
      </c>
      <c r="H9527" s="455">
        <v>1031.8699999999999</v>
      </c>
      <c r="I9527" s="455" t="s">
        <v>2292</v>
      </c>
      <c r="J9527" s="455" t="s">
        <v>2305</v>
      </c>
    </row>
    <row r="9528" spans="2:10">
      <c r="B9528" s="454">
        <v>43042</v>
      </c>
      <c r="C9528" s="455" t="s">
        <v>2312</v>
      </c>
      <c r="D9528" s="455" t="s">
        <v>2274</v>
      </c>
      <c r="E9528" s="455" t="s">
        <v>2298</v>
      </c>
      <c r="F9528" s="455">
        <v>1</v>
      </c>
      <c r="G9528" s="455">
        <v>792.84</v>
      </c>
      <c r="H9528" s="455">
        <v>792.84</v>
      </c>
      <c r="I9528" s="455" t="s">
        <v>2292</v>
      </c>
      <c r="J9528" s="455" t="s">
        <v>2277</v>
      </c>
    </row>
    <row r="9529" spans="2:10">
      <c r="B9529" s="454">
        <v>43042</v>
      </c>
      <c r="C9529" s="455" t="s">
        <v>2404</v>
      </c>
      <c r="D9529" s="455" t="s">
        <v>2274</v>
      </c>
      <c r="E9529" s="455" t="s">
        <v>2275</v>
      </c>
      <c r="F9529" s="455">
        <v>1</v>
      </c>
      <c r="G9529" s="455">
        <v>1763.76</v>
      </c>
      <c r="H9529" s="455">
        <v>1763.76</v>
      </c>
      <c r="I9529" s="455" t="s">
        <v>2276</v>
      </c>
      <c r="J9529" s="455" t="s">
        <v>2283</v>
      </c>
    </row>
    <row r="9530" spans="2:10">
      <c r="B9530" s="454">
        <v>43042</v>
      </c>
      <c r="C9530" s="455" t="s">
        <v>2640</v>
      </c>
      <c r="D9530" s="455" t="s">
        <v>2274</v>
      </c>
      <c r="E9530" s="455" t="s">
        <v>2301</v>
      </c>
      <c r="F9530" s="455">
        <v>1</v>
      </c>
      <c r="G9530" s="455">
        <v>945.44</v>
      </c>
      <c r="H9530" s="455">
        <v>945.44</v>
      </c>
      <c r="I9530" s="455" t="s">
        <v>2276</v>
      </c>
      <c r="J9530" s="455" t="s">
        <v>2305</v>
      </c>
    </row>
    <row r="9531" spans="2:10">
      <c r="B9531" s="454">
        <v>43042</v>
      </c>
      <c r="C9531" s="455" t="s">
        <v>2411</v>
      </c>
      <c r="D9531" s="455" t="s">
        <v>2274</v>
      </c>
      <c r="E9531" s="455" t="s">
        <v>2275</v>
      </c>
      <c r="F9531" s="455">
        <v>1</v>
      </c>
      <c r="G9531" s="455">
        <v>1849.56</v>
      </c>
      <c r="H9531" s="455">
        <v>1849.56</v>
      </c>
      <c r="I9531" s="455" t="s">
        <v>2276</v>
      </c>
      <c r="J9531" s="455" t="s">
        <v>2305</v>
      </c>
    </row>
    <row r="9532" spans="2:10">
      <c r="B9532" s="454">
        <v>43042</v>
      </c>
      <c r="C9532" s="455" t="s">
        <v>2605</v>
      </c>
      <c r="D9532" s="455" t="s">
        <v>2274</v>
      </c>
      <c r="E9532" s="455" t="s">
        <v>2301</v>
      </c>
      <c r="F9532" s="455">
        <v>1</v>
      </c>
      <c r="G9532" s="455">
        <v>669.48</v>
      </c>
      <c r="H9532" s="455">
        <v>669.48</v>
      </c>
      <c r="I9532" s="455" t="s">
        <v>2276</v>
      </c>
      <c r="J9532" s="455" t="s">
        <v>2277</v>
      </c>
    </row>
    <row r="9533" spans="2:10">
      <c r="B9533" s="454">
        <v>43042</v>
      </c>
      <c r="C9533" s="455" t="s">
        <v>2555</v>
      </c>
      <c r="D9533" s="455" t="s">
        <v>2274</v>
      </c>
      <c r="E9533" s="455" t="s">
        <v>2294</v>
      </c>
      <c r="F9533" s="455">
        <v>1</v>
      </c>
      <c r="G9533" s="455">
        <v>966.18</v>
      </c>
      <c r="H9533" s="455">
        <v>966.18</v>
      </c>
      <c r="I9533" s="455" t="s">
        <v>2276</v>
      </c>
      <c r="J9533" s="455" t="s">
        <v>2283</v>
      </c>
    </row>
    <row r="9534" spans="2:10">
      <c r="B9534" s="454">
        <v>43042</v>
      </c>
      <c r="C9534" s="455" t="s">
        <v>2434</v>
      </c>
      <c r="D9534" s="455" t="s">
        <v>2274</v>
      </c>
      <c r="E9534" s="455" t="s">
        <v>2301</v>
      </c>
      <c r="F9534" s="455">
        <v>1</v>
      </c>
      <c r="G9534" s="455">
        <v>575.02</v>
      </c>
      <c r="H9534" s="455">
        <v>575.02</v>
      </c>
      <c r="I9534" s="455" t="s">
        <v>2276</v>
      </c>
      <c r="J9534" s="455" t="s">
        <v>2289</v>
      </c>
    </row>
    <row r="9535" spans="2:10">
      <c r="B9535" s="454">
        <v>43042</v>
      </c>
      <c r="C9535" s="455" t="s">
        <v>2604</v>
      </c>
      <c r="D9535" s="455" t="s">
        <v>2274</v>
      </c>
      <c r="E9535" s="455" t="s">
        <v>2319</v>
      </c>
      <c r="F9535" s="455">
        <v>1</v>
      </c>
      <c r="G9535" s="455">
        <v>1111.3699999999999</v>
      </c>
      <c r="H9535" s="455">
        <v>1111.3699999999999</v>
      </c>
      <c r="I9535" s="455" t="s">
        <v>2347</v>
      </c>
      <c r="J9535" s="455" t="s">
        <v>2277</v>
      </c>
    </row>
    <row r="9536" spans="2:10">
      <c r="B9536" s="454">
        <v>43042</v>
      </c>
      <c r="C9536" s="455" t="s">
        <v>2345</v>
      </c>
      <c r="D9536" s="455" t="s">
        <v>2274</v>
      </c>
      <c r="E9536" s="455" t="s">
        <v>2301</v>
      </c>
      <c r="F9536" s="455">
        <v>1</v>
      </c>
      <c r="G9536" s="455">
        <v>790.2</v>
      </c>
      <c r="H9536" s="455">
        <v>790.2</v>
      </c>
      <c r="I9536" s="455" t="s">
        <v>2347</v>
      </c>
      <c r="J9536" s="455" t="s">
        <v>2283</v>
      </c>
    </row>
    <row r="9537" spans="2:10">
      <c r="B9537" s="454">
        <v>43042</v>
      </c>
      <c r="C9537" s="455" t="s">
        <v>2538</v>
      </c>
      <c r="D9537" s="455" t="s">
        <v>2281</v>
      </c>
      <c r="E9537" s="455" t="s">
        <v>2275</v>
      </c>
      <c r="F9537" s="455">
        <v>1</v>
      </c>
      <c r="G9537" s="455">
        <v>932.74</v>
      </c>
      <c r="H9537" s="455">
        <v>932.74</v>
      </c>
      <c r="I9537" s="455" t="s">
        <v>2347</v>
      </c>
      <c r="J9537" s="455" t="s">
        <v>2279</v>
      </c>
    </row>
    <row r="9538" spans="2:10">
      <c r="B9538" s="454">
        <v>43042</v>
      </c>
      <c r="C9538" s="455" t="s">
        <v>2473</v>
      </c>
      <c r="D9538" s="455" t="s">
        <v>2281</v>
      </c>
      <c r="E9538" s="455" t="s">
        <v>2285</v>
      </c>
      <c r="F9538" s="455">
        <v>1</v>
      </c>
      <c r="G9538" s="455">
        <v>627.42999999999995</v>
      </c>
      <c r="H9538" s="455">
        <v>627.42999999999995</v>
      </c>
      <c r="I9538" s="455" t="s">
        <v>2347</v>
      </c>
      <c r="J9538" s="455" t="s">
        <v>2283</v>
      </c>
    </row>
    <row r="9539" spans="2:10">
      <c r="B9539" s="454">
        <v>43042</v>
      </c>
      <c r="C9539" s="455" t="s">
        <v>2535</v>
      </c>
      <c r="D9539" s="455" t="s">
        <v>2274</v>
      </c>
      <c r="E9539" s="455" t="s">
        <v>2298</v>
      </c>
      <c r="F9539" s="455">
        <v>1</v>
      </c>
      <c r="G9539" s="455">
        <v>897.26</v>
      </c>
      <c r="H9539" s="455">
        <v>897.26</v>
      </c>
      <c r="I9539" s="455" t="s">
        <v>2347</v>
      </c>
      <c r="J9539" s="455" t="s">
        <v>2299</v>
      </c>
    </row>
    <row r="9540" spans="2:10">
      <c r="B9540" s="454">
        <v>43042</v>
      </c>
      <c r="C9540" s="455" t="s">
        <v>2605</v>
      </c>
      <c r="D9540" s="455" t="s">
        <v>2274</v>
      </c>
      <c r="E9540" s="455" t="s">
        <v>2301</v>
      </c>
      <c r="F9540" s="455">
        <v>1</v>
      </c>
      <c r="G9540" s="455">
        <v>669.48</v>
      </c>
      <c r="H9540" s="455">
        <v>669.48</v>
      </c>
      <c r="I9540" s="455" t="s">
        <v>2347</v>
      </c>
      <c r="J9540" s="455" t="s">
        <v>2279</v>
      </c>
    </row>
    <row r="9541" spans="2:10">
      <c r="B9541" s="454">
        <v>43042</v>
      </c>
      <c r="C9541" s="455" t="s">
        <v>2396</v>
      </c>
      <c r="D9541" s="455" t="s">
        <v>2281</v>
      </c>
      <c r="E9541" s="455" t="s">
        <v>2296</v>
      </c>
      <c r="F9541" s="455">
        <v>1</v>
      </c>
      <c r="G9541" s="455">
        <v>1911.98</v>
      </c>
      <c r="H9541" s="455">
        <v>1911.98</v>
      </c>
      <c r="I9541" s="455" t="s">
        <v>2292</v>
      </c>
      <c r="J9541" s="455" t="s">
        <v>2305</v>
      </c>
    </row>
    <row r="9542" spans="2:10">
      <c r="B9542" s="454">
        <v>43042</v>
      </c>
      <c r="C9542" s="455" t="s">
        <v>2403</v>
      </c>
      <c r="D9542" s="455" t="s">
        <v>2274</v>
      </c>
      <c r="E9542" s="455" t="s">
        <v>2314</v>
      </c>
      <c r="F9542" s="455">
        <v>1</v>
      </c>
      <c r="G9542" s="455">
        <v>1148.95</v>
      </c>
      <c r="H9542" s="455">
        <v>1148.95</v>
      </c>
      <c r="I9542" s="455" t="s">
        <v>2292</v>
      </c>
      <c r="J9542" s="455" t="s">
        <v>2299</v>
      </c>
    </row>
    <row r="9543" spans="2:10">
      <c r="B9543" s="454">
        <v>43042</v>
      </c>
      <c r="C9543" s="455" t="s">
        <v>2361</v>
      </c>
      <c r="D9543" s="455" t="s">
        <v>2274</v>
      </c>
      <c r="E9543" s="455" t="s">
        <v>2275</v>
      </c>
      <c r="F9543" s="455">
        <v>1</v>
      </c>
      <c r="G9543" s="455">
        <v>1398.86</v>
      </c>
      <c r="H9543" s="455">
        <v>1398.86</v>
      </c>
      <c r="I9543" s="455" t="s">
        <v>2292</v>
      </c>
      <c r="J9543" s="455" t="s">
        <v>2277</v>
      </c>
    </row>
    <row r="9544" spans="2:10">
      <c r="B9544" s="454">
        <v>43042</v>
      </c>
      <c r="C9544" s="455" t="s">
        <v>2419</v>
      </c>
      <c r="D9544" s="455" t="s">
        <v>2274</v>
      </c>
      <c r="E9544" s="455" t="s">
        <v>2301</v>
      </c>
      <c r="F9544" s="455">
        <v>1</v>
      </c>
      <c r="G9544" s="455">
        <v>378.07</v>
      </c>
      <c r="H9544" s="455">
        <v>378.07</v>
      </c>
      <c r="I9544" s="455" t="s">
        <v>2276</v>
      </c>
      <c r="J9544" s="455" t="s">
        <v>2299</v>
      </c>
    </row>
    <row r="9545" spans="2:10">
      <c r="B9545" s="454">
        <v>43042</v>
      </c>
      <c r="C9545" s="455" t="s">
        <v>2514</v>
      </c>
      <c r="D9545" s="455" t="s">
        <v>2281</v>
      </c>
      <c r="E9545" s="455" t="s">
        <v>2298</v>
      </c>
      <c r="F9545" s="455">
        <v>1</v>
      </c>
      <c r="G9545" s="455">
        <v>810.86</v>
      </c>
      <c r="H9545" s="455">
        <v>810.86</v>
      </c>
      <c r="I9545" s="455" t="s">
        <v>2276</v>
      </c>
      <c r="J9545" s="455" t="s">
        <v>2305</v>
      </c>
    </row>
    <row r="9546" spans="2:10">
      <c r="B9546" s="454">
        <v>43042</v>
      </c>
      <c r="C9546" s="455" t="s">
        <v>2524</v>
      </c>
      <c r="D9546" s="455" t="s">
        <v>2274</v>
      </c>
      <c r="E9546" s="455" t="s">
        <v>2275</v>
      </c>
      <c r="F9546" s="455">
        <v>1</v>
      </c>
      <c r="G9546" s="455">
        <v>1268.76</v>
      </c>
      <c r="H9546" s="455">
        <v>1268.76</v>
      </c>
      <c r="I9546" s="455" t="s">
        <v>2276</v>
      </c>
      <c r="J9546" s="455" t="s">
        <v>2283</v>
      </c>
    </row>
    <row r="9547" spans="2:10">
      <c r="B9547" s="454">
        <v>43042</v>
      </c>
      <c r="C9547" s="455" t="s">
        <v>2355</v>
      </c>
      <c r="D9547" s="455" t="s">
        <v>2281</v>
      </c>
      <c r="E9547" s="455" t="s">
        <v>2287</v>
      </c>
      <c r="F9547" s="455">
        <v>1</v>
      </c>
      <c r="G9547" s="455">
        <v>1284.5</v>
      </c>
      <c r="H9547" s="455">
        <v>1284.5</v>
      </c>
      <c r="I9547" s="455" t="s">
        <v>2276</v>
      </c>
      <c r="J9547" s="455" t="s">
        <v>2279</v>
      </c>
    </row>
    <row r="9548" spans="2:10">
      <c r="B9548" s="454">
        <v>43042</v>
      </c>
      <c r="C9548" s="455" t="s">
        <v>2559</v>
      </c>
      <c r="D9548" s="455" t="s">
        <v>2281</v>
      </c>
      <c r="E9548" s="455" t="s">
        <v>2298</v>
      </c>
      <c r="F9548" s="455">
        <v>1</v>
      </c>
      <c r="G9548" s="455">
        <v>653.22</v>
      </c>
      <c r="H9548" s="455">
        <v>653.22</v>
      </c>
      <c r="I9548" s="455" t="s">
        <v>2276</v>
      </c>
      <c r="J9548" s="455" t="s">
        <v>2299</v>
      </c>
    </row>
    <row r="9549" spans="2:10">
      <c r="B9549" s="454">
        <v>43042</v>
      </c>
      <c r="C9549" s="455" t="s">
        <v>2393</v>
      </c>
      <c r="D9549" s="455" t="s">
        <v>2281</v>
      </c>
      <c r="E9549" s="455" t="s">
        <v>2390</v>
      </c>
      <c r="F9549" s="455">
        <v>1</v>
      </c>
      <c r="G9549" s="455">
        <v>601.20000000000005</v>
      </c>
      <c r="H9549" s="455">
        <v>601.20000000000005</v>
      </c>
      <c r="I9549" s="455" t="s">
        <v>2276</v>
      </c>
      <c r="J9549" s="455" t="s">
        <v>2299</v>
      </c>
    </row>
    <row r="9550" spans="2:10">
      <c r="B9550" s="454">
        <v>43042</v>
      </c>
      <c r="C9550" s="455" t="s">
        <v>2528</v>
      </c>
      <c r="D9550" s="455" t="s">
        <v>2274</v>
      </c>
      <c r="E9550" s="455" t="s">
        <v>2296</v>
      </c>
      <c r="F9550" s="455">
        <v>1</v>
      </c>
      <c r="G9550" s="455">
        <v>2782.18</v>
      </c>
      <c r="H9550" s="455">
        <v>2782.18</v>
      </c>
      <c r="I9550" s="455" t="s">
        <v>2276</v>
      </c>
      <c r="J9550" s="455" t="s">
        <v>2299</v>
      </c>
    </row>
    <row r="9551" spans="2:10">
      <c r="B9551" s="454">
        <v>43042</v>
      </c>
      <c r="C9551" s="455" t="s">
        <v>2369</v>
      </c>
      <c r="D9551" s="455" t="s">
        <v>2281</v>
      </c>
      <c r="E9551" s="455" t="s">
        <v>2282</v>
      </c>
      <c r="F9551" s="455">
        <v>1</v>
      </c>
      <c r="G9551" s="455">
        <v>368.04</v>
      </c>
      <c r="H9551" s="455">
        <v>368.04</v>
      </c>
      <c r="I9551" s="455" t="s">
        <v>2276</v>
      </c>
      <c r="J9551" s="455" t="s">
        <v>2277</v>
      </c>
    </row>
    <row r="9552" spans="2:10">
      <c r="B9552" s="454">
        <v>43042</v>
      </c>
      <c r="C9552" s="455" t="s">
        <v>2464</v>
      </c>
      <c r="D9552" s="455" t="s">
        <v>2281</v>
      </c>
      <c r="E9552" s="455" t="s">
        <v>2298</v>
      </c>
      <c r="F9552" s="455">
        <v>1</v>
      </c>
      <c r="G9552" s="455">
        <v>904.09</v>
      </c>
      <c r="H9552" s="455">
        <v>904.09</v>
      </c>
      <c r="I9552" s="455" t="s">
        <v>2276</v>
      </c>
      <c r="J9552" s="455" t="s">
        <v>2305</v>
      </c>
    </row>
    <row r="9553" spans="2:10">
      <c r="B9553" s="454">
        <v>43043</v>
      </c>
      <c r="C9553" s="455" t="s">
        <v>2385</v>
      </c>
      <c r="D9553" s="455" t="s">
        <v>2274</v>
      </c>
      <c r="E9553" s="455" t="s">
        <v>2275</v>
      </c>
      <c r="F9553" s="455">
        <v>1</v>
      </c>
      <c r="G9553" s="455">
        <v>1702.18</v>
      </c>
      <c r="H9553" s="455">
        <v>1702.18</v>
      </c>
      <c r="I9553" s="455" t="s">
        <v>2347</v>
      </c>
      <c r="J9553" s="455" t="s">
        <v>2279</v>
      </c>
    </row>
    <row r="9554" spans="2:10">
      <c r="B9554" s="454">
        <v>43043</v>
      </c>
      <c r="C9554" s="455" t="s">
        <v>2551</v>
      </c>
      <c r="D9554" s="455" t="s">
        <v>2281</v>
      </c>
      <c r="E9554" s="455" t="s">
        <v>2282</v>
      </c>
      <c r="F9554" s="455">
        <v>1</v>
      </c>
      <c r="G9554" s="455">
        <v>493.11</v>
      </c>
      <c r="H9554" s="455">
        <v>493.11</v>
      </c>
      <c r="I9554" s="455" t="s">
        <v>2347</v>
      </c>
      <c r="J9554" s="455" t="s">
        <v>2277</v>
      </c>
    </row>
    <row r="9555" spans="2:10">
      <c r="B9555" s="454">
        <v>43043</v>
      </c>
      <c r="C9555" s="455" t="s">
        <v>2531</v>
      </c>
      <c r="D9555" s="455" t="s">
        <v>2274</v>
      </c>
      <c r="E9555" s="455" t="s">
        <v>2275</v>
      </c>
      <c r="F9555" s="455">
        <v>1</v>
      </c>
      <c r="G9555" s="455">
        <v>1805.93</v>
      </c>
      <c r="H9555" s="455">
        <v>1805.93</v>
      </c>
      <c r="I9555" s="455" t="s">
        <v>2347</v>
      </c>
      <c r="J9555" s="455" t="s">
        <v>2283</v>
      </c>
    </row>
    <row r="9556" spans="2:10">
      <c r="B9556" s="454">
        <v>43043</v>
      </c>
      <c r="C9556" s="455" t="s">
        <v>2640</v>
      </c>
      <c r="D9556" s="455" t="s">
        <v>2274</v>
      </c>
      <c r="E9556" s="455" t="s">
        <v>2301</v>
      </c>
      <c r="F9556" s="455">
        <v>1</v>
      </c>
      <c r="G9556" s="455">
        <v>945.44</v>
      </c>
      <c r="H9556" s="455">
        <v>945.44</v>
      </c>
      <c r="I9556" s="455" t="s">
        <v>2347</v>
      </c>
      <c r="J9556" s="455" t="s">
        <v>2289</v>
      </c>
    </row>
    <row r="9557" spans="2:10">
      <c r="B9557" s="454">
        <v>43043</v>
      </c>
      <c r="C9557" s="455" t="s">
        <v>2278</v>
      </c>
      <c r="D9557" s="455" t="s">
        <v>2274</v>
      </c>
      <c r="E9557" s="455" t="s">
        <v>2275</v>
      </c>
      <c r="F9557" s="455">
        <v>1</v>
      </c>
      <c r="G9557" s="455">
        <v>1474.04</v>
      </c>
      <c r="H9557" s="455">
        <v>1474.04</v>
      </c>
      <c r="I9557" s="455" t="s">
        <v>2276</v>
      </c>
      <c r="J9557" s="455" t="s">
        <v>2279</v>
      </c>
    </row>
    <row r="9558" spans="2:10">
      <c r="B9558" s="454">
        <v>43043</v>
      </c>
      <c r="C9558" s="455" t="s">
        <v>2536</v>
      </c>
      <c r="D9558" s="455" t="s">
        <v>2274</v>
      </c>
      <c r="E9558" s="455" t="s">
        <v>2294</v>
      </c>
      <c r="F9558" s="455">
        <v>1</v>
      </c>
      <c r="G9558" s="455">
        <v>567.99</v>
      </c>
      <c r="H9558" s="455">
        <v>567.99</v>
      </c>
      <c r="I9558" s="455" t="s">
        <v>2276</v>
      </c>
      <c r="J9558" s="455" t="s">
        <v>2299</v>
      </c>
    </row>
    <row r="9559" spans="2:10">
      <c r="B9559" s="454">
        <v>43043</v>
      </c>
      <c r="C9559" s="455" t="s">
        <v>2578</v>
      </c>
      <c r="D9559" s="455" t="s">
        <v>2274</v>
      </c>
      <c r="E9559" s="455" t="s">
        <v>2275</v>
      </c>
      <c r="F9559" s="455">
        <v>1</v>
      </c>
      <c r="G9559" s="455">
        <v>1530.34</v>
      </c>
      <c r="H9559" s="455">
        <v>1530.34</v>
      </c>
      <c r="I9559" s="455" t="s">
        <v>2276</v>
      </c>
      <c r="J9559" s="455" t="s">
        <v>2289</v>
      </c>
    </row>
    <row r="9560" spans="2:10">
      <c r="B9560" s="454">
        <v>43043</v>
      </c>
      <c r="C9560" s="455" t="s">
        <v>2361</v>
      </c>
      <c r="D9560" s="455" t="s">
        <v>2274</v>
      </c>
      <c r="E9560" s="455" t="s">
        <v>2275</v>
      </c>
      <c r="F9560" s="455">
        <v>1</v>
      </c>
      <c r="G9560" s="455">
        <v>1398.86</v>
      </c>
      <c r="H9560" s="455">
        <v>1398.86</v>
      </c>
      <c r="I9560" s="455" t="s">
        <v>2276</v>
      </c>
      <c r="J9560" s="455" t="s">
        <v>2283</v>
      </c>
    </row>
    <row r="9561" spans="2:10">
      <c r="B9561" s="454">
        <v>43043</v>
      </c>
      <c r="C9561" s="455" t="s">
        <v>2562</v>
      </c>
      <c r="D9561" s="455" t="s">
        <v>2281</v>
      </c>
      <c r="E9561" s="455" t="s">
        <v>2287</v>
      </c>
      <c r="F9561" s="455">
        <v>1</v>
      </c>
      <c r="G9561" s="455">
        <v>271.89</v>
      </c>
      <c r="H9561" s="455">
        <v>271.89</v>
      </c>
      <c r="I9561" s="455" t="s">
        <v>2292</v>
      </c>
      <c r="J9561" s="455" t="s">
        <v>2299</v>
      </c>
    </row>
    <row r="9562" spans="2:10">
      <c r="B9562" s="454">
        <v>43043</v>
      </c>
      <c r="C9562" s="455" t="s">
        <v>2573</v>
      </c>
      <c r="D9562" s="455" t="s">
        <v>2281</v>
      </c>
      <c r="E9562" s="455" t="s">
        <v>2296</v>
      </c>
      <c r="F9562" s="455">
        <v>1</v>
      </c>
      <c r="G9562" s="455">
        <v>1839.54</v>
      </c>
      <c r="H9562" s="455">
        <v>1839.54</v>
      </c>
      <c r="I9562" s="455" t="s">
        <v>2292</v>
      </c>
      <c r="J9562" s="455" t="s">
        <v>2283</v>
      </c>
    </row>
    <row r="9563" spans="2:10">
      <c r="B9563" s="454">
        <v>43043</v>
      </c>
      <c r="C9563" s="455" t="s">
        <v>2500</v>
      </c>
      <c r="D9563" s="455" t="s">
        <v>2274</v>
      </c>
      <c r="E9563" s="455" t="s">
        <v>2275</v>
      </c>
      <c r="F9563" s="455">
        <v>1</v>
      </c>
      <c r="G9563" s="455">
        <v>2111.41</v>
      </c>
      <c r="H9563" s="455">
        <v>2111.41</v>
      </c>
      <c r="I9563" s="455" t="s">
        <v>2292</v>
      </c>
      <c r="J9563" s="455" t="s">
        <v>2289</v>
      </c>
    </row>
    <row r="9564" spans="2:10">
      <c r="B9564" s="454">
        <v>43043</v>
      </c>
      <c r="C9564" s="455" t="s">
        <v>2370</v>
      </c>
      <c r="D9564" s="455" t="s">
        <v>2274</v>
      </c>
      <c r="E9564" s="455" t="s">
        <v>2275</v>
      </c>
      <c r="F9564" s="455">
        <v>1</v>
      </c>
      <c r="G9564" s="455">
        <v>1800.77</v>
      </c>
      <c r="H9564" s="455">
        <v>1800.77</v>
      </c>
      <c r="I9564" s="455" t="s">
        <v>2292</v>
      </c>
      <c r="J9564" s="455" t="s">
        <v>2283</v>
      </c>
    </row>
    <row r="9565" spans="2:10">
      <c r="B9565" s="454">
        <v>43043</v>
      </c>
      <c r="C9565" s="455" t="s">
        <v>2629</v>
      </c>
      <c r="D9565" s="455" t="s">
        <v>2274</v>
      </c>
      <c r="E9565" s="455" t="s">
        <v>2301</v>
      </c>
      <c r="F9565" s="455">
        <v>1</v>
      </c>
      <c r="G9565" s="455">
        <v>617.89</v>
      </c>
      <c r="H9565" s="455">
        <v>617.89</v>
      </c>
      <c r="I9565" s="455" t="s">
        <v>2292</v>
      </c>
      <c r="J9565" s="455" t="s">
        <v>2279</v>
      </c>
    </row>
    <row r="9566" spans="2:10">
      <c r="B9566" s="454">
        <v>43043</v>
      </c>
      <c r="C9566" s="455" t="s">
        <v>2297</v>
      </c>
      <c r="D9566" s="455" t="s">
        <v>2274</v>
      </c>
      <c r="E9566" s="455" t="s">
        <v>2298</v>
      </c>
      <c r="F9566" s="455">
        <v>1</v>
      </c>
      <c r="G9566" s="455">
        <v>473.3</v>
      </c>
      <c r="H9566" s="455">
        <v>473.3</v>
      </c>
      <c r="I9566" s="455" t="s">
        <v>2292</v>
      </c>
      <c r="J9566" s="455" t="s">
        <v>2279</v>
      </c>
    </row>
    <row r="9567" spans="2:10">
      <c r="B9567" s="454">
        <v>43044</v>
      </c>
      <c r="C9567" s="455" t="s">
        <v>2377</v>
      </c>
      <c r="D9567" s="455" t="s">
        <v>2274</v>
      </c>
      <c r="E9567" s="455" t="s">
        <v>2294</v>
      </c>
      <c r="F9567" s="455">
        <v>1</v>
      </c>
      <c r="G9567" s="455">
        <v>871.91</v>
      </c>
      <c r="H9567" s="455">
        <v>871.91</v>
      </c>
      <c r="I9567" s="455" t="s">
        <v>2292</v>
      </c>
      <c r="J9567" s="455" t="s">
        <v>2289</v>
      </c>
    </row>
    <row r="9568" spans="2:10">
      <c r="B9568" s="454">
        <v>43044</v>
      </c>
      <c r="C9568" s="455" t="s">
        <v>2430</v>
      </c>
      <c r="D9568" s="455" t="s">
        <v>2274</v>
      </c>
      <c r="E9568" s="455" t="s">
        <v>2275</v>
      </c>
      <c r="F9568" s="455">
        <v>1</v>
      </c>
      <c r="G9568" s="455">
        <v>1785.45</v>
      </c>
      <c r="H9568" s="455">
        <v>1785.45</v>
      </c>
      <c r="I9568" s="455" t="s">
        <v>2292</v>
      </c>
      <c r="J9568" s="455" t="s">
        <v>2289</v>
      </c>
    </row>
    <row r="9569" spans="2:10">
      <c r="B9569" s="454">
        <v>43044</v>
      </c>
      <c r="C9569" s="455" t="s">
        <v>2471</v>
      </c>
      <c r="D9569" s="455" t="s">
        <v>2281</v>
      </c>
      <c r="E9569" s="455" t="s">
        <v>2275</v>
      </c>
      <c r="F9569" s="455">
        <v>1</v>
      </c>
      <c r="G9569" s="455">
        <v>1328.07</v>
      </c>
      <c r="H9569" s="455">
        <v>1328.07</v>
      </c>
      <c r="I9569" s="455" t="s">
        <v>2292</v>
      </c>
      <c r="J9569" s="455" t="s">
        <v>2305</v>
      </c>
    </row>
    <row r="9570" spans="2:10">
      <c r="B9570" s="454">
        <v>43044</v>
      </c>
      <c r="C9570" s="455" t="s">
        <v>2509</v>
      </c>
      <c r="D9570" s="455" t="s">
        <v>2274</v>
      </c>
      <c r="E9570" s="455" t="s">
        <v>2275</v>
      </c>
      <c r="F9570" s="455">
        <v>1</v>
      </c>
      <c r="G9570" s="455">
        <v>1692.64</v>
      </c>
      <c r="H9570" s="455">
        <v>1692.64</v>
      </c>
      <c r="I9570" s="455" t="s">
        <v>2292</v>
      </c>
      <c r="J9570" s="455" t="s">
        <v>2279</v>
      </c>
    </row>
    <row r="9571" spans="2:10">
      <c r="B9571" s="454">
        <v>43044</v>
      </c>
      <c r="C9571" s="455" t="s">
        <v>2547</v>
      </c>
      <c r="D9571" s="455" t="s">
        <v>2274</v>
      </c>
      <c r="E9571" s="455" t="s">
        <v>2296</v>
      </c>
      <c r="F9571" s="455">
        <v>1</v>
      </c>
      <c r="G9571" s="455">
        <v>2661.8</v>
      </c>
      <c r="H9571" s="455">
        <v>2661.8</v>
      </c>
      <c r="I9571" s="455" t="s">
        <v>2292</v>
      </c>
      <c r="J9571" s="455" t="s">
        <v>2283</v>
      </c>
    </row>
    <row r="9572" spans="2:10">
      <c r="B9572" s="454">
        <v>43044</v>
      </c>
      <c r="C9572" s="455" t="s">
        <v>2416</v>
      </c>
      <c r="D9572" s="455" t="s">
        <v>2274</v>
      </c>
      <c r="E9572" s="455" t="s">
        <v>2301</v>
      </c>
      <c r="F9572" s="455">
        <v>1</v>
      </c>
      <c r="G9572" s="455">
        <v>964.48</v>
      </c>
      <c r="H9572" s="455">
        <v>964.48</v>
      </c>
      <c r="I9572" s="455" t="s">
        <v>2292</v>
      </c>
      <c r="J9572" s="455" t="s">
        <v>2283</v>
      </c>
    </row>
    <row r="9573" spans="2:10">
      <c r="B9573" s="454">
        <v>43044</v>
      </c>
      <c r="C9573" s="455" t="s">
        <v>2510</v>
      </c>
      <c r="D9573" s="455" t="s">
        <v>2281</v>
      </c>
      <c r="E9573" s="455" t="s">
        <v>2421</v>
      </c>
      <c r="F9573" s="455">
        <v>1</v>
      </c>
      <c r="G9573" s="455">
        <v>1275.5999999999999</v>
      </c>
      <c r="H9573" s="455">
        <v>1275.5999999999999</v>
      </c>
      <c r="I9573" s="455" t="s">
        <v>2292</v>
      </c>
      <c r="J9573" s="455" t="s">
        <v>2289</v>
      </c>
    </row>
    <row r="9574" spans="2:10">
      <c r="B9574" s="454">
        <v>43044</v>
      </c>
      <c r="C9574" s="455" t="s">
        <v>2437</v>
      </c>
      <c r="D9574" s="455" t="s">
        <v>2274</v>
      </c>
      <c r="E9574" s="455" t="s">
        <v>2298</v>
      </c>
      <c r="F9574" s="455">
        <v>1</v>
      </c>
      <c r="G9574" s="455">
        <v>669.95</v>
      </c>
      <c r="H9574" s="455">
        <v>669.95</v>
      </c>
      <c r="I9574" s="455" t="s">
        <v>2292</v>
      </c>
      <c r="J9574" s="455" t="s">
        <v>2279</v>
      </c>
    </row>
    <row r="9575" spans="2:10">
      <c r="B9575" s="454">
        <v>43044</v>
      </c>
      <c r="C9575" s="455" t="s">
        <v>2368</v>
      </c>
      <c r="D9575" s="455" t="s">
        <v>2274</v>
      </c>
      <c r="E9575" s="455" t="s">
        <v>2314</v>
      </c>
      <c r="F9575" s="455">
        <v>1</v>
      </c>
      <c r="G9575" s="455">
        <v>1290.8599999999999</v>
      </c>
      <c r="H9575" s="455">
        <v>1290.8599999999999</v>
      </c>
      <c r="I9575" s="455" t="s">
        <v>2292</v>
      </c>
      <c r="J9575" s="455" t="s">
        <v>2279</v>
      </c>
    </row>
    <row r="9576" spans="2:10">
      <c r="B9576" s="454">
        <v>43044</v>
      </c>
      <c r="C9576" s="455" t="s">
        <v>2551</v>
      </c>
      <c r="D9576" s="455" t="s">
        <v>2281</v>
      </c>
      <c r="E9576" s="455" t="s">
        <v>2282</v>
      </c>
      <c r="F9576" s="455">
        <v>1</v>
      </c>
      <c r="G9576" s="455">
        <v>493.11</v>
      </c>
      <c r="H9576" s="455">
        <v>493.11</v>
      </c>
      <c r="I9576" s="455" t="s">
        <v>2292</v>
      </c>
      <c r="J9576" s="455" t="s">
        <v>2305</v>
      </c>
    </row>
    <row r="9577" spans="2:10">
      <c r="B9577" s="454">
        <v>43044</v>
      </c>
      <c r="C9577" s="455" t="s">
        <v>2393</v>
      </c>
      <c r="D9577" s="455" t="s">
        <v>2281</v>
      </c>
      <c r="E9577" s="455" t="s">
        <v>2390</v>
      </c>
      <c r="F9577" s="455">
        <v>1</v>
      </c>
      <c r="G9577" s="455">
        <v>601.20000000000005</v>
      </c>
      <c r="H9577" s="455">
        <v>601.20000000000005</v>
      </c>
      <c r="I9577" s="455" t="s">
        <v>2292</v>
      </c>
      <c r="J9577" s="455" t="s">
        <v>2305</v>
      </c>
    </row>
    <row r="9578" spans="2:10">
      <c r="B9578" s="454">
        <v>43044</v>
      </c>
      <c r="C9578" s="455" t="s">
        <v>2433</v>
      </c>
      <c r="D9578" s="455" t="s">
        <v>2281</v>
      </c>
      <c r="E9578" s="455" t="s">
        <v>2287</v>
      </c>
      <c r="F9578" s="455">
        <v>1</v>
      </c>
      <c r="G9578" s="455">
        <v>393.16</v>
      </c>
      <c r="H9578" s="455">
        <v>393.16</v>
      </c>
      <c r="I9578" s="455" t="s">
        <v>2292</v>
      </c>
      <c r="J9578" s="455" t="s">
        <v>2277</v>
      </c>
    </row>
    <row r="9579" spans="2:10">
      <c r="B9579" s="454">
        <v>43044</v>
      </c>
      <c r="C9579" s="455" t="s">
        <v>2445</v>
      </c>
      <c r="D9579" s="455" t="s">
        <v>2274</v>
      </c>
      <c r="E9579" s="455" t="s">
        <v>2314</v>
      </c>
      <c r="F9579" s="455">
        <v>1</v>
      </c>
      <c r="G9579" s="455">
        <v>1126.08</v>
      </c>
      <c r="H9579" s="455">
        <v>1126.08</v>
      </c>
      <c r="I9579" s="455" t="s">
        <v>2292</v>
      </c>
      <c r="J9579" s="455" t="s">
        <v>2279</v>
      </c>
    </row>
    <row r="9580" spans="2:10">
      <c r="B9580" s="454">
        <v>43044</v>
      </c>
      <c r="C9580" s="455" t="s">
        <v>2468</v>
      </c>
      <c r="D9580" s="455" t="s">
        <v>2274</v>
      </c>
      <c r="E9580" s="455" t="s">
        <v>2301</v>
      </c>
      <c r="F9580" s="455">
        <v>1</v>
      </c>
      <c r="G9580" s="455">
        <v>958.86</v>
      </c>
      <c r="H9580" s="455">
        <v>958.86</v>
      </c>
      <c r="I9580" s="455" t="s">
        <v>2292</v>
      </c>
      <c r="J9580" s="455" t="s">
        <v>2305</v>
      </c>
    </row>
    <row r="9581" spans="2:10">
      <c r="B9581" s="454">
        <v>43044</v>
      </c>
      <c r="C9581" s="455" t="s">
        <v>2615</v>
      </c>
      <c r="D9581" s="455" t="s">
        <v>2274</v>
      </c>
      <c r="E9581" s="455" t="s">
        <v>2294</v>
      </c>
      <c r="F9581" s="455">
        <v>1</v>
      </c>
      <c r="G9581" s="455">
        <v>715.03</v>
      </c>
      <c r="H9581" s="455">
        <v>715.03</v>
      </c>
      <c r="I9581" s="455" t="s">
        <v>2292</v>
      </c>
      <c r="J9581" s="455" t="s">
        <v>2289</v>
      </c>
    </row>
    <row r="9582" spans="2:10">
      <c r="B9582" s="454">
        <v>43044</v>
      </c>
      <c r="C9582" s="455" t="s">
        <v>2599</v>
      </c>
      <c r="D9582" s="455" t="s">
        <v>2281</v>
      </c>
      <c r="E9582" s="455" t="s">
        <v>2296</v>
      </c>
      <c r="F9582" s="455">
        <v>1</v>
      </c>
      <c r="G9582" s="455">
        <v>2414.98</v>
      </c>
      <c r="H9582" s="455">
        <v>2414.98</v>
      </c>
      <c r="I9582" s="455" t="s">
        <v>2276</v>
      </c>
      <c r="J9582" s="455" t="s">
        <v>2279</v>
      </c>
    </row>
    <row r="9583" spans="2:10">
      <c r="B9583" s="454">
        <v>43044</v>
      </c>
      <c r="C9583" s="455" t="s">
        <v>2417</v>
      </c>
      <c r="D9583" s="455" t="s">
        <v>2274</v>
      </c>
      <c r="E9583" s="455" t="s">
        <v>2294</v>
      </c>
      <c r="F9583" s="455">
        <v>1</v>
      </c>
      <c r="G9583" s="455">
        <v>994.22</v>
      </c>
      <c r="H9583" s="455">
        <v>994.22</v>
      </c>
      <c r="I9583" s="455" t="s">
        <v>2276</v>
      </c>
      <c r="J9583" s="455" t="s">
        <v>2299</v>
      </c>
    </row>
    <row r="9584" spans="2:10">
      <c r="B9584" s="454">
        <v>43044</v>
      </c>
      <c r="C9584" s="455" t="s">
        <v>2535</v>
      </c>
      <c r="D9584" s="455" t="s">
        <v>2274</v>
      </c>
      <c r="E9584" s="455" t="s">
        <v>2298</v>
      </c>
      <c r="F9584" s="455">
        <v>1</v>
      </c>
      <c r="G9584" s="455">
        <v>897.26</v>
      </c>
      <c r="H9584" s="455">
        <v>897.26</v>
      </c>
      <c r="I9584" s="455" t="s">
        <v>2347</v>
      </c>
      <c r="J9584" s="455" t="s">
        <v>2305</v>
      </c>
    </row>
    <row r="9585" spans="2:10">
      <c r="B9585" s="454">
        <v>43044</v>
      </c>
      <c r="C9585" s="455" t="s">
        <v>2631</v>
      </c>
      <c r="D9585" s="455" t="s">
        <v>2281</v>
      </c>
      <c r="E9585" s="455" t="s">
        <v>2421</v>
      </c>
      <c r="F9585" s="455">
        <v>1</v>
      </c>
      <c r="G9585" s="455">
        <v>862.84</v>
      </c>
      <c r="H9585" s="455">
        <v>862.84</v>
      </c>
      <c r="I9585" s="455" t="s">
        <v>2347</v>
      </c>
      <c r="J9585" s="455" t="s">
        <v>2279</v>
      </c>
    </row>
    <row r="9586" spans="2:10">
      <c r="B9586" s="454">
        <v>43044</v>
      </c>
      <c r="C9586" s="455" t="s">
        <v>2510</v>
      </c>
      <c r="D9586" s="455" t="s">
        <v>2281</v>
      </c>
      <c r="E9586" s="455" t="s">
        <v>2421</v>
      </c>
      <c r="F9586" s="455">
        <v>1</v>
      </c>
      <c r="G9586" s="455">
        <v>1275.5999999999999</v>
      </c>
      <c r="H9586" s="455">
        <v>1275.5999999999999</v>
      </c>
      <c r="I9586" s="455" t="s">
        <v>2347</v>
      </c>
      <c r="J9586" s="455" t="s">
        <v>2299</v>
      </c>
    </row>
    <row r="9587" spans="2:10">
      <c r="B9587" s="454">
        <v>43044</v>
      </c>
      <c r="C9587" s="455" t="s">
        <v>2454</v>
      </c>
      <c r="D9587" s="455" t="s">
        <v>2274</v>
      </c>
      <c r="E9587" s="455" t="s">
        <v>2319</v>
      </c>
      <c r="F9587" s="455">
        <v>1</v>
      </c>
      <c r="G9587" s="455">
        <v>1153.8800000000001</v>
      </c>
      <c r="H9587" s="455">
        <v>1153.8800000000001</v>
      </c>
      <c r="I9587" s="455" t="s">
        <v>2347</v>
      </c>
      <c r="J9587" s="455" t="s">
        <v>2305</v>
      </c>
    </row>
    <row r="9588" spans="2:10">
      <c r="B9588" s="454">
        <v>43044</v>
      </c>
      <c r="C9588" s="455" t="s">
        <v>2576</v>
      </c>
      <c r="D9588" s="455" t="s">
        <v>2281</v>
      </c>
      <c r="E9588" s="455" t="s">
        <v>2282</v>
      </c>
      <c r="F9588" s="455">
        <v>1</v>
      </c>
      <c r="G9588" s="455">
        <v>445.37</v>
      </c>
      <c r="H9588" s="455">
        <v>445.37</v>
      </c>
      <c r="I9588" s="455" t="s">
        <v>2347</v>
      </c>
      <c r="J9588" s="455" t="s">
        <v>2289</v>
      </c>
    </row>
    <row r="9589" spans="2:10">
      <c r="B9589" s="454">
        <v>43044</v>
      </c>
      <c r="C9589" s="455" t="s">
        <v>2521</v>
      </c>
      <c r="D9589" s="455" t="s">
        <v>2281</v>
      </c>
      <c r="E9589" s="455" t="s">
        <v>2298</v>
      </c>
      <c r="F9589" s="455">
        <v>1</v>
      </c>
      <c r="G9589" s="455">
        <v>513.78</v>
      </c>
      <c r="H9589" s="455">
        <v>513.78</v>
      </c>
      <c r="I9589" s="455" t="s">
        <v>2347</v>
      </c>
      <c r="J9589" s="455" t="s">
        <v>2279</v>
      </c>
    </row>
    <row r="9590" spans="2:10">
      <c r="B9590" s="454">
        <v>43044</v>
      </c>
      <c r="C9590" s="455" t="s">
        <v>2409</v>
      </c>
      <c r="D9590" s="455" t="s">
        <v>2274</v>
      </c>
      <c r="E9590" s="455" t="s">
        <v>2314</v>
      </c>
      <c r="F9590" s="455">
        <v>1</v>
      </c>
      <c r="G9590" s="455">
        <v>1380.66</v>
      </c>
      <c r="H9590" s="455">
        <v>1380.66</v>
      </c>
      <c r="I9590" s="455" t="s">
        <v>2347</v>
      </c>
      <c r="J9590" s="455" t="s">
        <v>2299</v>
      </c>
    </row>
    <row r="9591" spans="2:10">
      <c r="B9591" s="454">
        <v>43044</v>
      </c>
      <c r="C9591" s="455" t="s">
        <v>2337</v>
      </c>
      <c r="D9591" s="455" t="s">
        <v>2274</v>
      </c>
      <c r="E9591" s="455" t="s">
        <v>2319</v>
      </c>
      <c r="F9591" s="455">
        <v>1</v>
      </c>
      <c r="G9591" s="455">
        <v>829.19</v>
      </c>
      <c r="H9591" s="455">
        <v>829.19</v>
      </c>
      <c r="I9591" s="455" t="s">
        <v>2347</v>
      </c>
      <c r="J9591" s="455" t="s">
        <v>2299</v>
      </c>
    </row>
    <row r="9592" spans="2:10">
      <c r="B9592" s="454">
        <v>43044</v>
      </c>
      <c r="C9592" s="455" t="s">
        <v>2520</v>
      </c>
      <c r="D9592" s="455" t="s">
        <v>2274</v>
      </c>
      <c r="E9592" s="455" t="s">
        <v>2301</v>
      </c>
      <c r="F9592" s="455">
        <v>1</v>
      </c>
      <c r="G9592" s="455">
        <v>531.87</v>
      </c>
      <c r="H9592" s="455">
        <v>531.87</v>
      </c>
      <c r="I9592" s="455" t="s">
        <v>2347</v>
      </c>
      <c r="J9592" s="455" t="s">
        <v>2279</v>
      </c>
    </row>
    <row r="9593" spans="2:10">
      <c r="B9593" s="454">
        <v>43044</v>
      </c>
      <c r="C9593" s="455" t="s">
        <v>2448</v>
      </c>
      <c r="D9593" s="455" t="s">
        <v>2274</v>
      </c>
      <c r="E9593" s="455" t="s">
        <v>2296</v>
      </c>
      <c r="F9593" s="455">
        <v>1</v>
      </c>
      <c r="G9593" s="455">
        <v>2446.29</v>
      </c>
      <c r="H9593" s="455">
        <v>2446.29</v>
      </c>
      <c r="I9593" s="455" t="s">
        <v>2347</v>
      </c>
      <c r="J9593" s="455" t="s">
        <v>2277</v>
      </c>
    </row>
    <row r="9594" spans="2:10">
      <c r="B9594" s="454">
        <v>43044</v>
      </c>
      <c r="C9594" s="455" t="s">
        <v>2511</v>
      </c>
      <c r="D9594" s="455" t="s">
        <v>2281</v>
      </c>
      <c r="E9594" s="455" t="s">
        <v>2282</v>
      </c>
      <c r="F9594" s="455">
        <v>1</v>
      </c>
      <c r="G9594" s="455">
        <v>450.81</v>
      </c>
      <c r="H9594" s="455">
        <v>450.81</v>
      </c>
      <c r="I9594" s="455" t="s">
        <v>2347</v>
      </c>
      <c r="J9594" s="455" t="s">
        <v>2305</v>
      </c>
    </row>
    <row r="9595" spans="2:10">
      <c r="B9595" s="454">
        <v>43044</v>
      </c>
      <c r="C9595" s="455" t="s">
        <v>2401</v>
      </c>
      <c r="D9595" s="455" t="s">
        <v>2274</v>
      </c>
      <c r="E9595" s="455" t="s">
        <v>2314</v>
      </c>
      <c r="F9595" s="455">
        <v>1</v>
      </c>
      <c r="G9595" s="455">
        <v>1073.3699999999999</v>
      </c>
      <c r="H9595" s="455">
        <v>1073.3699999999999</v>
      </c>
      <c r="I9595" s="455" t="s">
        <v>2347</v>
      </c>
      <c r="J9595" s="455" t="s">
        <v>2279</v>
      </c>
    </row>
    <row r="9596" spans="2:10">
      <c r="B9596" s="454">
        <v>43044</v>
      </c>
      <c r="C9596" s="455" t="s">
        <v>2511</v>
      </c>
      <c r="D9596" s="455" t="s">
        <v>2281</v>
      </c>
      <c r="E9596" s="455" t="s">
        <v>2282</v>
      </c>
      <c r="F9596" s="455">
        <v>1</v>
      </c>
      <c r="G9596" s="455">
        <v>450.81</v>
      </c>
      <c r="H9596" s="455">
        <v>450.81</v>
      </c>
      <c r="I9596" s="455" t="s">
        <v>2292</v>
      </c>
      <c r="J9596" s="455" t="s">
        <v>2283</v>
      </c>
    </row>
    <row r="9597" spans="2:10">
      <c r="B9597" s="454">
        <v>43044</v>
      </c>
      <c r="C9597" s="455" t="s">
        <v>2431</v>
      </c>
      <c r="D9597" s="455" t="s">
        <v>2274</v>
      </c>
      <c r="E9597" s="455" t="s">
        <v>2319</v>
      </c>
      <c r="F9597" s="455">
        <v>1</v>
      </c>
      <c r="G9597" s="455">
        <v>880.83</v>
      </c>
      <c r="H9597" s="455">
        <v>880.83</v>
      </c>
      <c r="I9597" s="455" t="s">
        <v>2292</v>
      </c>
      <c r="J9597" s="455" t="s">
        <v>2305</v>
      </c>
    </row>
    <row r="9598" spans="2:10">
      <c r="B9598" s="454">
        <v>43044</v>
      </c>
      <c r="C9598" s="455" t="s">
        <v>2521</v>
      </c>
      <c r="D9598" s="455" t="s">
        <v>2281</v>
      </c>
      <c r="E9598" s="455" t="s">
        <v>2298</v>
      </c>
      <c r="F9598" s="455">
        <v>1</v>
      </c>
      <c r="G9598" s="455">
        <v>513.78</v>
      </c>
      <c r="H9598" s="455">
        <v>513.78</v>
      </c>
      <c r="I9598" s="455" t="s">
        <v>2292</v>
      </c>
      <c r="J9598" s="455" t="s">
        <v>2277</v>
      </c>
    </row>
    <row r="9599" spans="2:10">
      <c r="B9599" s="454">
        <v>43044</v>
      </c>
      <c r="C9599" s="455" t="s">
        <v>2641</v>
      </c>
      <c r="D9599" s="455" t="s">
        <v>2274</v>
      </c>
      <c r="E9599" s="455" t="s">
        <v>2296</v>
      </c>
      <c r="F9599" s="455">
        <v>1</v>
      </c>
      <c r="G9599" s="455">
        <v>3002.36</v>
      </c>
      <c r="H9599" s="455">
        <v>3002.36</v>
      </c>
      <c r="I9599" s="455" t="s">
        <v>2292</v>
      </c>
      <c r="J9599" s="455" t="s">
        <v>2305</v>
      </c>
    </row>
    <row r="9600" spans="2:10">
      <c r="B9600" s="454">
        <v>43044</v>
      </c>
      <c r="C9600" s="455" t="s">
        <v>2635</v>
      </c>
      <c r="D9600" s="455" t="s">
        <v>2274</v>
      </c>
      <c r="E9600" s="455" t="s">
        <v>2301</v>
      </c>
      <c r="F9600" s="455">
        <v>1</v>
      </c>
      <c r="G9600" s="455">
        <v>534.62</v>
      </c>
      <c r="H9600" s="455">
        <v>534.62</v>
      </c>
      <c r="I9600" s="455" t="s">
        <v>2292</v>
      </c>
      <c r="J9600" s="455" t="s">
        <v>2277</v>
      </c>
    </row>
    <row r="9601" spans="2:10">
      <c r="B9601" s="454">
        <v>43044</v>
      </c>
      <c r="C9601" s="455" t="s">
        <v>2449</v>
      </c>
      <c r="D9601" s="455" t="s">
        <v>2281</v>
      </c>
      <c r="E9601" s="455" t="s">
        <v>2275</v>
      </c>
      <c r="F9601" s="455">
        <v>1</v>
      </c>
      <c r="G9601" s="455">
        <v>2078.89</v>
      </c>
      <c r="H9601" s="455">
        <v>2078.89</v>
      </c>
      <c r="I9601" s="455" t="s">
        <v>2276</v>
      </c>
      <c r="J9601" s="455" t="s">
        <v>2299</v>
      </c>
    </row>
    <row r="9602" spans="2:10">
      <c r="B9602" s="454">
        <v>43044</v>
      </c>
      <c r="C9602" s="455" t="s">
        <v>2493</v>
      </c>
      <c r="D9602" s="455" t="s">
        <v>2274</v>
      </c>
      <c r="E9602" s="455" t="s">
        <v>2301</v>
      </c>
      <c r="F9602" s="455">
        <v>1</v>
      </c>
      <c r="G9602" s="455">
        <v>743.4</v>
      </c>
      <c r="H9602" s="455">
        <v>743.4</v>
      </c>
      <c r="I9602" s="455" t="s">
        <v>2276</v>
      </c>
      <c r="J9602" s="455" t="s">
        <v>2299</v>
      </c>
    </row>
    <row r="9603" spans="2:10">
      <c r="B9603" s="454">
        <v>43044</v>
      </c>
      <c r="C9603" s="455" t="s">
        <v>2593</v>
      </c>
      <c r="D9603" s="455" t="s">
        <v>2281</v>
      </c>
      <c r="E9603" s="455" t="s">
        <v>2282</v>
      </c>
      <c r="F9603" s="455">
        <v>1</v>
      </c>
      <c r="G9603" s="455">
        <v>898.79</v>
      </c>
      <c r="H9603" s="455">
        <v>898.79</v>
      </c>
      <c r="I9603" s="455" t="s">
        <v>2276</v>
      </c>
      <c r="J9603" s="455" t="s">
        <v>2299</v>
      </c>
    </row>
    <row r="9604" spans="2:10">
      <c r="B9604" s="454">
        <v>43044</v>
      </c>
      <c r="C9604" s="455" t="s">
        <v>2353</v>
      </c>
      <c r="D9604" s="455" t="s">
        <v>2274</v>
      </c>
      <c r="E9604" s="455" t="s">
        <v>2301</v>
      </c>
      <c r="F9604" s="455">
        <v>1</v>
      </c>
      <c r="G9604" s="455">
        <v>494.12</v>
      </c>
      <c r="H9604" s="455">
        <v>494.12</v>
      </c>
      <c r="I9604" s="455" t="s">
        <v>2276</v>
      </c>
      <c r="J9604" s="455" t="s">
        <v>2289</v>
      </c>
    </row>
    <row r="9605" spans="2:10">
      <c r="B9605" s="454">
        <v>43045</v>
      </c>
      <c r="C9605" s="455" t="s">
        <v>2634</v>
      </c>
      <c r="D9605" s="455" t="s">
        <v>2281</v>
      </c>
      <c r="E9605" s="455" t="s">
        <v>2287</v>
      </c>
      <c r="F9605" s="455">
        <v>1</v>
      </c>
      <c r="G9605" s="455">
        <v>277.57</v>
      </c>
      <c r="H9605" s="455">
        <v>277.57</v>
      </c>
      <c r="I9605" s="455" t="s">
        <v>2292</v>
      </c>
      <c r="J9605" s="455" t="s">
        <v>2305</v>
      </c>
    </row>
    <row r="9606" spans="2:10">
      <c r="B9606" s="454">
        <v>43045</v>
      </c>
      <c r="C9606" s="455" t="s">
        <v>2517</v>
      </c>
      <c r="D9606" s="455" t="s">
        <v>2274</v>
      </c>
      <c r="E9606" s="455" t="s">
        <v>2301</v>
      </c>
      <c r="F9606" s="455">
        <v>1</v>
      </c>
      <c r="G9606" s="455">
        <v>531.89</v>
      </c>
      <c r="H9606" s="455">
        <v>531.89</v>
      </c>
      <c r="I9606" s="455" t="s">
        <v>2292</v>
      </c>
      <c r="J9606" s="455" t="s">
        <v>2283</v>
      </c>
    </row>
    <row r="9607" spans="2:10">
      <c r="B9607" s="454">
        <v>43045</v>
      </c>
      <c r="C9607" s="455" t="s">
        <v>2479</v>
      </c>
      <c r="D9607" s="455" t="s">
        <v>2274</v>
      </c>
      <c r="E9607" s="455" t="s">
        <v>2275</v>
      </c>
      <c r="F9607" s="455">
        <v>1</v>
      </c>
      <c r="G9607" s="455">
        <v>1844.15</v>
      </c>
      <c r="H9607" s="455">
        <v>1844.15</v>
      </c>
      <c r="I9607" s="455" t="s">
        <v>2292</v>
      </c>
      <c r="J9607" s="455" t="s">
        <v>2289</v>
      </c>
    </row>
    <row r="9608" spans="2:10">
      <c r="B9608" s="454">
        <v>43045</v>
      </c>
      <c r="C9608" s="455" t="s">
        <v>2468</v>
      </c>
      <c r="D9608" s="455" t="s">
        <v>2274</v>
      </c>
      <c r="E9608" s="455" t="s">
        <v>2301</v>
      </c>
      <c r="F9608" s="455">
        <v>1</v>
      </c>
      <c r="G9608" s="455">
        <v>958.86</v>
      </c>
      <c r="H9608" s="455">
        <v>958.86</v>
      </c>
      <c r="I9608" s="455" t="s">
        <v>2292</v>
      </c>
      <c r="J9608" s="455" t="s">
        <v>2277</v>
      </c>
    </row>
    <row r="9609" spans="2:10">
      <c r="B9609" s="454">
        <v>43045</v>
      </c>
      <c r="C9609" s="455" t="s">
        <v>2535</v>
      </c>
      <c r="D9609" s="455" t="s">
        <v>2274</v>
      </c>
      <c r="E9609" s="455" t="s">
        <v>2298</v>
      </c>
      <c r="F9609" s="455">
        <v>1</v>
      </c>
      <c r="G9609" s="455">
        <v>897.26</v>
      </c>
      <c r="H9609" s="455">
        <v>897.26</v>
      </c>
      <c r="I9609" s="455" t="s">
        <v>2347</v>
      </c>
      <c r="J9609" s="455" t="s">
        <v>2277</v>
      </c>
    </row>
    <row r="9610" spans="2:10">
      <c r="B9610" s="454">
        <v>43045</v>
      </c>
      <c r="C9610" s="455" t="s">
        <v>2399</v>
      </c>
      <c r="D9610" s="455" t="s">
        <v>2274</v>
      </c>
      <c r="E9610" s="455" t="s">
        <v>2301</v>
      </c>
      <c r="F9610" s="455">
        <v>1</v>
      </c>
      <c r="G9610" s="455">
        <v>1004.91</v>
      </c>
      <c r="H9610" s="455">
        <v>1004.91</v>
      </c>
      <c r="I9610" s="455" t="s">
        <v>2347</v>
      </c>
      <c r="J9610" s="455" t="s">
        <v>2283</v>
      </c>
    </row>
    <row r="9611" spans="2:10">
      <c r="B9611" s="454">
        <v>43045</v>
      </c>
      <c r="C9611" s="455" t="s">
        <v>2447</v>
      </c>
      <c r="D9611" s="455" t="s">
        <v>2274</v>
      </c>
      <c r="E9611" s="455" t="s">
        <v>2301</v>
      </c>
      <c r="F9611" s="455">
        <v>1</v>
      </c>
      <c r="G9611" s="455">
        <v>1044.6600000000001</v>
      </c>
      <c r="H9611" s="455">
        <v>1044.6600000000001</v>
      </c>
      <c r="I9611" s="455" t="s">
        <v>2347</v>
      </c>
      <c r="J9611" s="455" t="s">
        <v>2289</v>
      </c>
    </row>
    <row r="9612" spans="2:10">
      <c r="B9612" s="454">
        <v>43045</v>
      </c>
      <c r="C9612" s="455" t="s">
        <v>2323</v>
      </c>
      <c r="D9612" s="455" t="s">
        <v>2274</v>
      </c>
      <c r="E9612" s="455" t="s">
        <v>2314</v>
      </c>
      <c r="F9612" s="455">
        <v>1</v>
      </c>
      <c r="G9612" s="455">
        <v>1026.92</v>
      </c>
      <c r="H9612" s="455">
        <v>1026.92</v>
      </c>
      <c r="I9612" s="455" t="s">
        <v>2347</v>
      </c>
      <c r="J9612" s="455" t="s">
        <v>2289</v>
      </c>
    </row>
    <row r="9613" spans="2:10">
      <c r="B9613" s="454">
        <v>43045</v>
      </c>
      <c r="C9613" s="455" t="s">
        <v>2370</v>
      </c>
      <c r="D9613" s="455" t="s">
        <v>2274</v>
      </c>
      <c r="E9613" s="455" t="s">
        <v>2275</v>
      </c>
      <c r="F9613" s="455">
        <v>1</v>
      </c>
      <c r="G9613" s="455">
        <v>1800.77</v>
      </c>
      <c r="H9613" s="455">
        <v>1800.77</v>
      </c>
      <c r="I9613" s="455" t="s">
        <v>2292</v>
      </c>
      <c r="J9613" s="455" t="s">
        <v>2299</v>
      </c>
    </row>
    <row r="9614" spans="2:10">
      <c r="B9614" s="454">
        <v>43045</v>
      </c>
      <c r="C9614" s="455" t="s">
        <v>2646</v>
      </c>
      <c r="D9614" s="455" t="s">
        <v>2281</v>
      </c>
      <c r="E9614" s="455" t="s">
        <v>2298</v>
      </c>
      <c r="F9614" s="455">
        <v>1</v>
      </c>
      <c r="G9614" s="455">
        <v>991.84</v>
      </c>
      <c r="H9614" s="455">
        <v>991.84</v>
      </c>
      <c r="I9614" s="455" t="s">
        <v>2292</v>
      </c>
      <c r="J9614" s="455" t="s">
        <v>2289</v>
      </c>
    </row>
    <row r="9615" spans="2:10">
      <c r="B9615" s="454">
        <v>43045</v>
      </c>
      <c r="C9615" s="455" t="s">
        <v>2444</v>
      </c>
      <c r="D9615" s="455" t="s">
        <v>2274</v>
      </c>
      <c r="E9615" s="455" t="s">
        <v>2294</v>
      </c>
      <c r="F9615" s="455">
        <v>1</v>
      </c>
      <c r="G9615" s="455">
        <v>599.84</v>
      </c>
      <c r="H9615" s="455">
        <v>599.84</v>
      </c>
      <c r="I9615" s="455" t="s">
        <v>2292</v>
      </c>
      <c r="J9615" s="455" t="s">
        <v>2305</v>
      </c>
    </row>
    <row r="9616" spans="2:10">
      <c r="B9616" s="454">
        <v>43045</v>
      </c>
      <c r="C9616" s="455" t="s">
        <v>2542</v>
      </c>
      <c r="D9616" s="455" t="s">
        <v>2281</v>
      </c>
      <c r="E9616" s="455" t="s">
        <v>2285</v>
      </c>
      <c r="F9616" s="455">
        <v>1</v>
      </c>
      <c r="G9616" s="455">
        <v>742.21</v>
      </c>
      <c r="H9616" s="455">
        <v>742.21</v>
      </c>
      <c r="I9616" s="455" t="s">
        <v>2292</v>
      </c>
      <c r="J9616" s="455" t="s">
        <v>2289</v>
      </c>
    </row>
    <row r="9617" spans="2:10">
      <c r="B9617" s="454">
        <v>43045</v>
      </c>
      <c r="C9617" s="455" t="s">
        <v>2506</v>
      </c>
      <c r="D9617" s="455" t="s">
        <v>2274</v>
      </c>
      <c r="E9617" s="455" t="s">
        <v>2275</v>
      </c>
      <c r="F9617" s="455">
        <v>1</v>
      </c>
      <c r="G9617" s="455">
        <v>1637.59</v>
      </c>
      <c r="H9617" s="455">
        <v>1637.59</v>
      </c>
      <c r="I9617" s="455" t="s">
        <v>2292</v>
      </c>
      <c r="J9617" s="455" t="s">
        <v>2279</v>
      </c>
    </row>
    <row r="9618" spans="2:10">
      <c r="B9618" s="454">
        <v>43045</v>
      </c>
      <c r="C9618" s="455" t="s">
        <v>2618</v>
      </c>
      <c r="D9618" s="455" t="s">
        <v>2274</v>
      </c>
      <c r="E9618" s="455" t="s">
        <v>2275</v>
      </c>
      <c r="F9618" s="455">
        <v>1</v>
      </c>
      <c r="G9618" s="455">
        <v>1418.16</v>
      </c>
      <c r="H9618" s="455">
        <v>1418.16</v>
      </c>
      <c r="I9618" s="455" t="s">
        <v>2292</v>
      </c>
      <c r="J9618" s="455" t="s">
        <v>2299</v>
      </c>
    </row>
    <row r="9619" spans="2:10">
      <c r="B9619" s="454">
        <v>43045</v>
      </c>
      <c r="C9619" s="455" t="s">
        <v>2309</v>
      </c>
      <c r="D9619" s="455" t="s">
        <v>2274</v>
      </c>
      <c r="E9619" s="455" t="s">
        <v>2275</v>
      </c>
      <c r="F9619" s="455">
        <v>1</v>
      </c>
      <c r="G9619" s="455">
        <v>1694.88</v>
      </c>
      <c r="H9619" s="455">
        <v>1694.88</v>
      </c>
      <c r="I9619" s="455" t="s">
        <v>2292</v>
      </c>
      <c r="J9619" s="455" t="s">
        <v>2305</v>
      </c>
    </row>
    <row r="9620" spans="2:10">
      <c r="B9620" s="454">
        <v>43045</v>
      </c>
      <c r="C9620" s="455" t="s">
        <v>2430</v>
      </c>
      <c r="D9620" s="455" t="s">
        <v>2274</v>
      </c>
      <c r="E9620" s="455" t="s">
        <v>2275</v>
      </c>
      <c r="F9620" s="455">
        <v>1</v>
      </c>
      <c r="G9620" s="455">
        <v>1785.45</v>
      </c>
      <c r="H9620" s="455">
        <v>1785.45</v>
      </c>
      <c r="I9620" s="455" t="s">
        <v>2292</v>
      </c>
      <c r="J9620" s="455" t="s">
        <v>2289</v>
      </c>
    </row>
    <row r="9621" spans="2:10">
      <c r="B9621" s="454">
        <v>43045</v>
      </c>
      <c r="C9621" s="455" t="s">
        <v>2609</v>
      </c>
      <c r="D9621" s="455" t="s">
        <v>2281</v>
      </c>
      <c r="E9621" s="455" t="s">
        <v>2294</v>
      </c>
      <c r="F9621" s="455">
        <v>1</v>
      </c>
      <c r="G9621" s="455">
        <v>1132.07</v>
      </c>
      <c r="H9621" s="455">
        <v>1132.07</v>
      </c>
      <c r="I9621" s="455" t="s">
        <v>2292</v>
      </c>
      <c r="J9621" s="455" t="s">
        <v>2299</v>
      </c>
    </row>
    <row r="9622" spans="2:10">
      <c r="B9622" s="454">
        <v>43045</v>
      </c>
      <c r="C9622" s="455" t="s">
        <v>2604</v>
      </c>
      <c r="D9622" s="455" t="s">
        <v>2274</v>
      </c>
      <c r="E9622" s="455" t="s">
        <v>2319</v>
      </c>
      <c r="F9622" s="455">
        <v>1</v>
      </c>
      <c r="G9622" s="455">
        <v>1111.3699999999999</v>
      </c>
      <c r="H9622" s="455">
        <v>1111.3699999999999</v>
      </c>
      <c r="I9622" s="455" t="s">
        <v>2276</v>
      </c>
      <c r="J9622" s="455" t="s">
        <v>2277</v>
      </c>
    </row>
    <row r="9623" spans="2:10">
      <c r="B9623" s="454">
        <v>43045</v>
      </c>
      <c r="C9623" s="455" t="s">
        <v>2414</v>
      </c>
      <c r="D9623" s="455" t="s">
        <v>2281</v>
      </c>
      <c r="E9623" s="455" t="s">
        <v>2298</v>
      </c>
      <c r="F9623" s="455">
        <v>1</v>
      </c>
      <c r="G9623" s="455">
        <v>1283.2</v>
      </c>
      <c r="H9623" s="455">
        <v>1283.2</v>
      </c>
      <c r="I9623" s="455" t="s">
        <v>2276</v>
      </c>
      <c r="J9623" s="455" t="s">
        <v>2305</v>
      </c>
    </row>
    <row r="9624" spans="2:10">
      <c r="B9624" s="454">
        <v>43045</v>
      </c>
      <c r="C9624" s="455" t="s">
        <v>2412</v>
      </c>
      <c r="D9624" s="455" t="s">
        <v>2281</v>
      </c>
      <c r="E9624" s="455" t="s">
        <v>2275</v>
      </c>
      <c r="F9624" s="455">
        <v>1</v>
      </c>
      <c r="G9624" s="455">
        <v>1202.6600000000001</v>
      </c>
      <c r="H9624" s="455">
        <v>1202.6600000000001</v>
      </c>
      <c r="I9624" s="455" t="s">
        <v>2276</v>
      </c>
      <c r="J9624" s="455" t="s">
        <v>2279</v>
      </c>
    </row>
    <row r="9625" spans="2:10">
      <c r="B9625" s="454">
        <v>43045</v>
      </c>
      <c r="C9625" s="455" t="s">
        <v>2425</v>
      </c>
      <c r="D9625" s="455" t="s">
        <v>2274</v>
      </c>
      <c r="E9625" s="455" t="s">
        <v>2296</v>
      </c>
      <c r="F9625" s="455">
        <v>1</v>
      </c>
      <c r="G9625" s="455">
        <v>2398.9899999999998</v>
      </c>
      <c r="H9625" s="455">
        <v>2398.9899999999998</v>
      </c>
      <c r="I9625" s="455" t="s">
        <v>2276</v>
      </c>
      <c r="J9625" s="455" t="s">
        <v>2299</v>
      </c>
    </row>
    <row r="9626" spans="2:10">
      <c r="B9626" s="454">
        <v>43045</v>
      </c>
      <c r="C9626" s="455" t="s">
        <v>2607</v>
      </c>
      <c r="D9626" s="455" t="s">
        <v>2274</v>
      </c>
      <c r="E9626" s="455" t="s">
        <v>2275</v>
      </c>
      <c r="F9626" s="455">
        <v>1</v>
      </c>
      <c r="G9626" s="455">
        <v>1699.77</v>
      </c>
      <c r="H9626" s="455">
        <v>1699.77</v>
      </c>
      <c r="I9626" s="455" t="s">
        <v>2276</v>
      </c>
      <c r="J9626" s="455" t="s">
        <v>2279</v>
      </c>
    </row>
    <row r="9627" spans="2:10">
      <c r="B9627" s="454">
        <v>43045</v>
      </c>
      <c r="C9627" s="455" t="s">
        <v>2444</v>
      </c>
      <c r="D9627" s="455" t="s">
        <v>2274</v>
      </c>
      <c r="E9627" s="455" t="s">
        <v>2294</v>
      </c>
      <c r="F9627" s="455">
        <v>1</v>
      </c>
      <c r="G9627" s="455">
        <v>599.84</v>
      </c>
      <c r="H9627" s="455">
        <v>599.84</v>
      </c>
      <c r="I9627" s="455" t="s">
        <v>2276</v>
      </c>
      <c r="J9627" s="455" t="s">
        <v>2277</v>
      </c>
    </row>
    <row r="9628" spans="2:10">
      <c r="B9628" s="454">
        <v>43045</v>
      </c>
      <c r="C9628" s="455" t="s">
        <v>2348</v>
      </c>
      <c r="D9628" s="455" t="s">
        <v>2274</v>
      </c>
      <c r="E9628" s="455" t="s">
        <v>2301</v>
      </c>
      <c r="F9628" s="455">
        <v>1</v>
      </c>
      <c r="G9628" s="455">
        <v>918.67</v>
      </c>
      <c r="H9628" s="455">
        <v>918.67</v>
      </c>
      <c r="I9628" s="455" t="s">
        <v>2276</v>
      </c>
      <c r="J9628" s="455" t="s">
        <v>2289</v>
      </c>
    </row>
    <row r="9629" spans="2:10">
      <c r="B9629" s="454">
        <v>43045</v>
      </c>
      <c r="C9629" s="455" t="s">
        <v>2561</v>
      </c>
      <c r="D9629" s="455" t="s">
        <v>2281</v>
      </c>
      <c r="E9629" s="455" t="s">
        <v>2285</v>
      </c>
      <c r="F9629" s="455">
        <v>1</v>
      </c>
      <c r="G9629" s="455">
        <v>689.14</v>
      </c>
      <c r="H9629" s="455">
        <v>689.14</v>
      </c>
      <c r="I9629" s="455" t="s">
        <v>2276</v>
      </c>
      <c r="J9629" s="455" t="s">
        <v>2299</v>
      </c>
    </row>
    <row r="9630" spans="2:10">
      <c r="B9630" s="454">
        <v>43045</v>
      </c>
      <c r="C9630" s="455" t="s">
        <v>2350</v>
      </c>
      <c r="D9630" s="455" t="s">
        <v>2281</v>
      </c>
      <c r="E9630" s="455" t="s">
        <v>2301</v>
      </c>
      <c r="F9630" s="455">
        <v>1</v>
      </c>
      <c r="G9630" s="455">
        <v>626.70000000000005</v>
      </c>
      <c r="H9630" s="455">
        <v>626.70000000000005</v>
      </c>
      <c r="I9630" s="455" t="s">
        <v>2276</v>
      </c>
      <c r="J9630" s="455" t="s">
        <v>2277</v>
      </c>
    </row>
    <row r="9631" spans="2:10">
      <c r="B9631" s="454">
        <v>43045</v>
      </c>
      <c r="C9631" s="455" t="s">
        <v>2316</v>
      </c>
      <c r="D9631" s="455" t="s">
        <v>2274</v>
      </c>
      <c r="E9631" s="455" t="s">
        <v>2301</v>
      </c>
      <c r="F9631" s="455">
        <v>1</v>
      </c>
      <c r="G9631" s="455">
        <v>639.83000000000004</v>
      </c>
      <c r="H9631" s="455">
        <v>639.83000000000004</v>
      </c>
      <c r="I9631" s="455" t="s">
        <v>2276</v>
      </c>
      <c r="J9631" s="455" t="s">
        <v>2289</v>
      </c>
    </row>
    <row r="9632" spans="2:10">
      <c r="B9632" s="454">
        <v>43045</v>
      </c>
      <c r="C9632" s="455" t="s">
        <v>2541</v>
      </c>
      <c r="D9632" s="455" t="s">
        <v>2281</v>
      </c>
      <c r="E9632" s="455" t="s">
        <v>2421</v>
      </c>
      <c r="F9632" s="455">
        <v>1</v>
      </c>
      <c r="G9632" s="455">
        <v>991.35</v>
      </c>
      <c r="H9632" s="455">
        <v>991.35</v>
      </c>
      <c r="I9632" s="455" t="s">
        <v>2292</v>
      </c>
      <c r="J9632" s="455" t="s">
        <v>2289</v>
      </c>
    </row>
    <row r="9633" spans="2:10">
      <c r="B9633" s="454">
        <v>43045</v>
      </c>
      <c r="C9633" s="455" t="s">
        <v>2457</v>
      </c>
      <c r="D9633" s="455" t="s">
        <v>2274</v>
      </c>
      <c r="E9633" s="455" t="s">
        <v>2275</v>
      </c>
      <c r="F9633" s="455">
        <v>1</v>
      </c>
      <c r="G9633" s="455">
        <v>1642.45</v>
      </c>
      <c r="H9633" s="455">
        <v>1642.45</v>
      </c>
      <c r="I9633" s="455" t="s">
        <v>2292</v>
      </c>
      <c r="J9633" s="455" t="s">
        <v>2299</v>
      </c>
    </row>
    <row r="9634" spans="2:10">
      <c r="B9634" s="454">
        <v>43045</v>
      </c>
      <c r="C9634" s="455" t="s">
        <v>2379</v>
      </c>
      <c r="D9634" s="455" t="s">
        <v>2274</v>
      </c>
      <c r="E9634" s="455" t="s">
        <v>2301</v>
      </c>
      <c r="F9634" s="455">
        <v>1</v>
      </c>
      <c r="G9634" s="455">
        <v>708.03</v>
      </c>
      <c r="H9634" s="455">
        <v>708.03</v>
      </c>
      <c r="I9634" s="455" t="s">
        <v>2292</v>
      </c>
      <c r="J9634" s="455" t="s">
        <v>2289</v>
      </c>
    </row>
    <row r="9635" spans="2:10">
      <c r="B9635" s="454">
        <v>43045</v>
      </c>
      <c r="C9635" s="455" t="s">
        <v>2361</v>
      </c>
      <c r="D9635" s="455" t="s">
        <v>2274</v>
      </c>
      <c r="E9635" s="455" t="s">
        <v>2275</v>
      </c>
      <c r="F9635" s="455">
        <v>1</v>
      </c>
      <c r="G9635" s="455">
        <v>1398.86</v>
      </c>
      <c r="H9635" s="455">
        <v>1398.86</v>
      </c>
      <c r="I9635" s="455" t="s">
        <v>2292</v>
      </c>
      <c r="J9635" s="455" t="s">
        <v>2277</v>
      </c>
    </row>
    <row r="9636" spans="2:10">
      <c r="B9636" s="454">
        <v>43045</v>
      </c>
      <c r="C9636" s="455" t="s">
        <v>2392</v>
      </c>
      <c r="D9636" s="455" t="s">
        <v>2281</v>
      </c>
      <c r="E9636" s="455" t="s">
        <v>2298</v>
      </c>
      <c r="F9636" s="455">
        <v>1</v>
      </c>
      <c r="G9636" s="455">
        <v>1072.4100000000001</v>
      </c>
      <c r="H9636" s="455">
        <v>1072.4100000000001</v>
      </c>
      <c r="I9636" s="455" t="s">
        <v>2292</v>
      </c>
      <c r="J9636" s="455" t="s">
        <v>2299</v>
      </c>
    </row>
    <row r="9637" spans="2:10">
      <c r="B9637" s="454">
        <v>43045</v>
      </c>
      <c r="C9637" s="455" t="s">
        <v>2401</v>
      </c>
      <c r="D9637" s="455" t="s">
        <v>2274</v>
      </c>
      <c r="E9637" s="455" t="s">
        <v>2314</v>
      </c>
      <c r="F9637" s="455">
        <v>1</v>
      </c>
      <c r="G9637" s="455">
        <v>1073.3699999999999</v>
      </c>
      <c r="H9637" s="455">
        <v>1073.3699999999999</v>
      </c>
      <c r="I9637" s="455" t="s">
        <v>2292</v>
      </c>
      <c r="J9637" s="455" t="s">
        <v>2305</v>
      </c>
    </row>
    <row r="9638" spans="2:10">
      <c r="B9638" s="454">
        <v>43045</v>
      </c>
      <c r="C9638" s="455" t="s">
        <v>2380</v>
      </c>
      <c r="D9638" s="455" t="s">
        <v>2281</v>
      </c>
      <c r="E9638" s="455" t="s">
        <v>2275</v>
      </c>
      <c r="F9638" s="455">
        <v>1</v>
      </c>
      <c r="G9638" s="455">
        <v>1444.09</v>
      </c>
      <c r="H9638" s="455">
        <v>1444.09</v>
      </c>
      <c r="I9638" s="455" t="s">
        <v>2292</v>
      </c>
      <c r="J9638" s="455" t="s">
        <v>2277</v>
      </c>
    </row>
    <row r="9639" spans="2:10">
      <c r="B9639" s="454">
        <v>43045</v>
      </c>
      <c r="C9639" s="455" t="s">
        <v>2346</v>
      </c>
      <c r="D9639" s="455" t="s">
        <v>2281</v>
      </c>
      <c r="E9639" s="455" t="s">
        <v>2296</v>
      </c>
      <c r="F9639" s="455">
        <v>1</v>
      </c>
      <c r="G9639" s="455">
        <v>1736.48</v>
      </c>
      <c r="H9639" s="455">
        <v>1736.48</v>
      </c>
      <c r="I9639" s="455" t="s">
        <v>2292</v>
      </c>
      <c r="J9639" s="455" t="s">
        <v>2279</v>
      </c>
    </row>
    <row r="9640" spans="2:10">
      <c r="B9640" s="454">
        <v>43045</v>
      </c>
      <c r="C9640" s="455" t="s">
        <v>2456</v>
      </c>
      <c r="D9640" s="455" t="s">
        <v>2281</v>
      </c>
      <c r="E9640" s="455" t="s">
        <v>2282</v>
      </c>
      <c r="F9640" s="455">
        <v>1</v>
      </c>
      <c r="G9640" s="455">
        <v>371.64</v>
      </c>
      <c r="H9640" s="455">
        <v>371.64</v>
      </c>
      <c r="I9640" s="455" t="s">
        <v>2292</v>
      </c>
      <c r="J9640" s="455" t="s">
        <v>2283</v>
      </c>
    </row>
    <row r="9641" spans="2:10">
      <c r="B9641" s="454">
        <v>43045</v>
      </c>
      <c r="C9641" s="455" t="s">
        <v>2325</v>
      </c>
      <c r="D9641" s="455" t="s">
        <v>2274</v>
      </c>
      <c r="E9641" s="455" t="s">
        <v>2314</v>
      </c>
      <c r="F9641" s="455">
        <v>1</v>
      </c>
      <c r="G9641" s="455">
        <v>1255.31</v>
      </c>
      <c r="H9641" s="455">
        <v>1255.31</v>
      </c>
      <c r="I9641" s="455" t="s">
        <v>2292</v>
      </c>
      <c r="J9641" s="455" t="s">
        <v>2299</v>
      </c>
    </row>
    <row r="9642" spans="2:10">
      <c r="B9642" s="454">
        <v>43045</v>
      </c>
      <c r="C9642" s="455" t="s">
        <v>2626</v>
      </c>
      <c r="D9642" s="455" t="s">
        <v>2281</v>
      </c>
      <c r="E9642" s="455" t="s">
        <v>2298</v>
      </c>
      <c r="F9642" s="455">
        <v>1</v>
      </c>
      <c r="G9642" s="455">
        <v>640.97</v>
      </c>
      <c r="H9642" s="455">
        <v>640.97</v>
      </c>
      <c r="I9642" s="455" t="s">
        <v>2292</v>
      </c>
      <c r="J9642" s="455" t="s">
        <v>2277</v>
      </c>
    </row>
    <row r="9643" spans="2:10">
      <c r="B9643" s="454">
        <v>43045</v>
      </c>
      <c r="C9643" s="455" t="s">
        <v>2345</v>
      </c>
      <c r="D9643" s="455" t="s">
        <v>2274</v>
      </c>
      <c r="E9643" s="455" t="s">
        <v>2301</v>
      </c>
      <c r="F9643" s="455">
        <v>1</v>
      </c>
      <c r="G9643" s="455">
        <v>790.2</v>
      </c>
      <c r="H9643" s="455">
        <v>790.2</v>
      </c>
      <c r="I9643" s="455" t="s">
        <v>2347</v>
      </c>
      <c r="J9643" s="455" t="s">
        <v>2279</v>
      </c>
    </row>
    <row r="9644" spans="2:10">
      <c r="B9644" s="454">
        <v>43045</v>
      </c>
      <c r="C9644" s="455" t="s">
        <v>2412</v>
      </c>
      <c r="D9644" s="455" t="s">
        <v>2281</v>
      </c>
      <c r="E9644" s="455" t="s">
        <v>2275</v>
      </c>
      <c r="F9644" s="455">
        <v>1</v>
      </c>
      <c r="G9644" s="455">
        <v>1202.6600000000001</v>
      </c>
      <c r="H9644" s="455">
        <v>1202.6600000000001</v>
      </c>
      <c r="I9644" s="455" t="s">
        <v>2347</v>
      </c>
      <c r="J9644" s="455" t="s">
        <v>2283</v>
      </c>
    </row>
    <row r="9645" spans="2:10">
      <c r="B9645" s="454">
        <v>43045</v>
      </c>
      <c r="C9645" s="455" t="s">
        <v>2556</v>
      </c>
      <c r="D9645" s="455" t="s">
        <v>2274</v>
      </c>
      <c r="E9645" s="455" t="s">
        <v>2301</v>
      </c>
      <c r="F9645" s="455">
        <v>1</v>
      </c>
      <c r="G9645" s="455">
        <v>545.14</v>
      </c>
      <c r="H9645" s="455">
        <v>545.14</v>
      </c>
      <c r="I9645" s="455" t="s">
        <v>2347</v>
      </c>
      <c r="J9645" s="455" t="s">
        <v>2283</v>
      </c>
    </row>
    <row r="9646" spans="2:10">
      <c r="B9646" s="454">
        <v>43045</v>
      </c>
      <c r="C9646" s="455" t="s">
        <v>2465</v>
      </c>
      <c r="D9646" s="455" t="s">
        <v>2274</v>
      </c>
      <c r="E9646" s="455" t="s">
        <v>2301</v>
      </c>
      <c r="F9646" s="455">
        <v>1</v>
      </c>
      <c r="G9646" s="455">
        <v>437.22</v>
      </c>
      <c r="H9646" s="455">
        <v>437.22</v>
      </c>
      <c r="I9646" s="455" t="s">
        <v>2347</v>
      </c>
      <c r="J9646" s="455" t="s">
        <v>2305</v>
      </c>
    </row>
    <row r="9647" spans="2:10">
      <c r="B9647" s="454">
        <v>43045</v>
      </c>
      <c r="C9647" s="455" t="s">
        <v>2466</v>
      </c>
      <c r="D9647" s="455" t="s">
        <v>2281</v>
      </c>
      <c r="E9647" s="455" t="s">
        <v>2275</v>
      </c>
      <c r="F9647" s="455">
        <v>1</v>
      </c>
      <c r="G9647" s="455">
        <v>1876.91</v>
      </c>
      <c r="H9647" s="455">
        <v>1876.91</v>
      </c>
      <c r="I9647" s="455" t="s">
        <v>2347</v>
      </c>
      <c r="J9647" s="455" t="s">
        <v>2305</v>
      </c>
    </row>
    <row r="9648" spans="2:10">
      <c r="B9648" s="454">
        <v>43045</v>
      </c>
      <c r="C9648" s="455" t="s">
        <v>2579</v>
      </c>
      <c r="D9648" s="455" t="s">
        <v>2274</v>
      </c>
      <c r="E9648" s="455" t="s">
        <v>2275</v>
      </c>
      <c r="F9648" s="455">
        <v>1</v>
      </c>
      <c r="G9648" s="455">
        <v>1415.4</v>
      </c>
      <c r="H9648" s="455">
        <v>1415.4</v>
      </c>
      <c r="I9648" s="455" t="s">
        <v>2292</v>
      </c>
      <c r="J9648" s="455" t="s">
        <v>2299</v>
      </c>
    </row>
    <row r="9649" spans="2:10">
      <c r="B9649" s="454">
        <v>43045</v>
      </c>
      <c r="C9649" s="455" t="s">
        <v>2308</v>
      </c>
      <c r="D9649" s="455" t="s">
        <v>2274</v>
      </c>
      <c r="E9649" s="455" t="s">
        <v>2301</v>
      </c>
      <c r="F9649" s="455">
        <v>1</v>
      </c>
      <c r="G9649" s="455">
        <v>612.32000000000005</v>
      </c>
      <c r="H9649" s="455">
        <v>612.32000000000005</v>
      </c>
      <c r="I9649" s="455" t="s">
        <v>2292</v>
      </c>
      <c r="J9649" s="455" t="s">
        <v>2289</v>
      </c>
    </row>
    <row r="9650" spans="2:10">
      <c r="B9650" s="454">
        <v>43045</v>
      </c>
      <c r="C9650" s="455" t="s">
        <v>2437</v>
      </c>
      <c r="D9650" s="455" t="s">
        <v>2274</v>
      </c>
      <c r="E9650" s="455" t="s">
        <v>2298</v>
      </c>
      <c r="F9650" s="455">
        <v>1</v>
      </c>
      <c r="G9650" s="455">
        <v>669.95</v>
      </c>
      <c r="H9650" s="455">
        <v>669.95</v>
      </c>
      <c r="I9650" s="455" t="s">
        <v>2292</v>
      </c>
      <c r="J9650" s="455" t="s">
        <v>2299</v>
      </c>
    </row>
    <row r="9651" spans="2:10">
      <c r="B9651" s="454">
        <v>43045</v>
      </c>
      <c r="C9651" s="455" t="s">
        <v>2420</v>
      </c>
      <c r="D9651" s="455" t="s">
        <v>2281</v>
      </c>
      <c r="E9651" s="455" t="s">
        <v>2421</v>
      </c>
      <c r="F9651" s="455">
        <v>1</v>
      </c>
      <c r="G9651" s="455">
        <v>320.16000000000003</v>
      </c>
      <c r="H9651" s="455">
        <v>320.16000000000003</v>
      </c>
      <c r="I9651" s="455" t="s">
        <v>2292</v>
      </c>
      <c r="J9651" s="455" t="s">
        <v>2299</v>
      </c>
    </row>
    <row r="9652" spans="2:10">
      <c r="B9652" s="454">
        <v>43045</v>
      </c>
      <c r="C9652" s="455" t="s">
        <v>2331</v>
      </c>
      <c r="D9652" s="455" t="s">
        <v>2274</v>
      </c>
      <c r="E9652" s="455" t="s">
        <v>2314</v>
      </c>
      <c r="F9652" s="455">
        <v>1</v>
      </c>
      <c r="G9652" s="455">
        <v>1031.8699999999999</v>
      </c>
      <c r="H9652" s="455">
        <v>1031.8699999999999</v>
      </c>
      <c r="I9652" s="455" t="s">
        <v>2292</v>
      </c>
      <c r="J9652" s="455" t="s">
        <v>2305</v>
      </c>
    </row>
    <row r="9653" spans="2:10">
      <c r="B9653" s="454">
        <v>43045</v>
      </c>
      <c r="C9653" s="455" t="s">
        <v>2586</v>
      </c>
      <c r="D9653" s="455" t="s">
        <v>2281</v>
      </c>
      <c r="E9653" s="455" t="s">
        <v>2285</v>
      </c>
      <c r="F9653" s="455">
        <v>1</v>
      </c>
      <c r="G9653" s="455">
        <v>294.16000000000003</v>
      </c>
      <c r="H9653" s="455">
        <v>294.16000000000003</v>
      </c>
      <c r="I9653" s="455" t="s">
        <v>2292</v>
      </c>
      <c r="J9653" s="455" t="s">
        <v>2289</v>
      </c>
    </row>
    <row r="9654" spans="2:10">
      <c r="B9654" s="454">
        <v>43045</v>
      </c>
      <c r="C9654" s="455" t="s">
        <v>2431</v>
      </c>
      <c r="D9654" s="455" t="s">
        <v>2274</v>
      </c>
      <c r="E9654" s="455" t="s">
        <v>2319</v>
      </c>
      <c r="F9654" s="455">
        <v>1</v>
      </c>
      <c r="G9654" s="455">
        <v>880.83</v>
      </c>
      <c r="H9654" s="455">
        <v>880.83</v>
      </c>
      <c r="I9654" s="455" t="s">
        <v>2292</v>
      </c>
      <c r="J9654" s="455" t="s">
        <v>2283</v>
      </c>
    </row>
    <row r="9655" spans="2:10">
      <c r="B9655" s="454">
        <v>43045</v>
      </c>
      <c r="C9655" s="455" t="s">
        <v>2504</v>
      </c>
      <c r="D9655" s="455" t="s">
        <v>2274</v>
      </c>
      <c r="E9655" s="455" t="s">
        <v>2301</v>
      </c>
      <c r="F9655" s="455">
        <v>1</v>
      </c>
      <c r="G9655" s="455">
        <v>900.21</v>
      </c>
      <c r="H9655" s="455">
        <v>900.21</v>
      </c>
      <c r="I9655" s="455" t="s">
        <v>2292</v>
      </c>
      <c r="J9655" s="455" t="s">
        <v>2299</v>
      </c>
    </row>
    <row r="9656" spans="2:10">
      <c r="B9656" s="454">
        <v>43045</v>
      </c>
      <c r="C9656" s="455" t="s">
        <v>2404</v>
      </c>
      <c r="D9656" s="455" t="s">
        <v>2274</v>
      </c>
      <c r="E9656" s="455" t="s">
        <v>2275</v>
      </c>
      <c r="F9656" s="455">
        <v>1</v>
      </c>
      <c r="G9656" s="455">
        <v>1763.76</v>
      </c>
      <c r="H9656" s="455">
        <v>1763.76</v>
      </c>
      <c r="I9656" s="455" t="s">
        <v>2292</v>
      </c>
      <c r="J9656" s="455" t="s">
        <v>2283</v>
      </c>
    </row>
    <row r="9657" spans="2:10">
      <c r="B9657" s="454">
        <v>43045</v>
      </c>
      <c r="C9657" s="455" t="s">
        <v>2539</v>
      </c>
      <c r="D9657" s="455" t="s">
        <v>2274</v>
      </c>
      <c r="E9657" s="455" t="s">
        <v>2319</v>
      </c>
      <c r="F9657" s="455">
        <v>1</v>
      </c>
      <c r="G9657" s="455">
        <v>972.32</v>
      </c>
      <c r="H9657" s="455">
        <v>972.32</v>
      </c>
      <c r="I9657" s="455" t="s">
        <v>2292</v>
      </c>
      <c r="J9657" s="455" t="s">
        <v>2299</v>
      </c>
    </row>
    <row r="9658" spans="2:10">
      <c r="B9658" s="454">
        <v>43046</v>
      </c>
      <c r="C9658" s="455" t="s">
        <v>2395</v>
      </c>
      <c r="D9658" s="455" t="s">
        <v>2274</v>
      </c>
      <c r="E9658" s="455" t="s">
        <v>2294</v>
      </c>
      <c r="F9658" s="455">
        <v>1</v>
      </c>
      <c r="G9658" s="455">
        <v>891.18</v>
      </c>
      <c r="H9658" s="455">
        <v>891.18</v>
      </c>
      <c r="I9658" s="455" t="s">
        <v>2276</v>
      </c>
      <c r="J9658" s="455" t="s">
        <v>2289</v>
      </c>
    </row>
    <row r="9659" spans="2:10">
      <c r="B9659" s="454">
        <v>43046</v>
      </c>
      <c r="C9659" s="455" t="s">
        <v>2530</v>
      </c>
      <c r="D9659" s="455" t="s">
        <v>2274</v>
      </c>
      <c r="E9659" s="455" t="s">
        <v>2314</v>
      </c>
      <c r="F9659" s="455">
        <v>1</v>
      </c>
      <c r="G9659" s="455">
        <v>1180.8699999999999</v>
      </c>
      <c r="H9659" s="455">
        <v>1180.8699999999999</v>
      </c>
      <c r="I9659" s="455" t="s">
        <v>2276</v>
      </c>
      <c r="J9659" s="455" t="s">
        <v>2299</v>
      </c>
    </row>
    <row r="9660" spans="2:10">
      <c r="B9660" s="454">
        <v>43046</v>
      </c>
      <c r="C9660" s="455" t="s">
        <v>2451</v>
      </c>
      <c r="D9660" s="455" t="s">
        <v>2274</v>
      </c>
      <c r="E9660" s="455" t="s">
        <v>2301</v>
      </c>
      <c r="F9660" s="455">
        <v>1</v>
      </c>
      <c r="G9660" s="455">
        <v>564.16</v>
      </c>
      <c r="H9660" s="455">
        <v>564.16</v>
      </c>
      <c r="I9660" s="455" t="s">
        <v>2292</v>
      </c>
      <c r="J9660" s="455" t="s">
        <v>2279</v>
      </c>
    </row>
    <row r="9661" spans="2:10">
      <c r="B9661" s="454">
        <v>43046</v>
      </c>
      <c r="C9661" s="455" t="s">
        <v>2572</v>
      </c>
      <c r="D9661" s="455" t="s">
        <v>2281</v>
      </c>
      <c r="E9661" s="455" t="s">
        <v>2421</v>
      </c>
      <c r="F9661" s="455">
        <v>1</v>
      </c>
      <c r="G9661" s="455">
        <v>381.88</v>
      </c>
      <c r="H9661" s="455">
        <v>381.88</v>
      </c>
      <c r="I9661" s="455" t="s">
        <v>2292</v>
      </c>
      <c r="J9661" s="455" t="s">
        <v>2283</v>
      </c>
    </row>
    <row r="9662" spans="2:10">
      <c r="B9662" s="454">
        <v>43046</v>
      </c>
      <c r="C9662" s="455" t="s">
        <v>2583</v>
      </c>
      <c r="D9662" s="455" t="s">
        <v>2274</v>
      </c>
      <c r="E9662" s="455" t="s">
        <v>2319</v>
      </c>
      <c r="F9662" s="455">
        <v>1</v>
      </c>
      <c r="G9662" s="455">
        <v>848.64</v>
      </c>
      <c r="H9662" s="455">
        <v>848.64</v>
      </c>
      <c r="I9662" s="455" t="s">
        <v>2292</v>
      </c>
      <c r="J9662" s="455" t="s">
        <v>2299</v>
      </c>
    </row>
    <row r="9663" spans="2:10">
      <c r="B9663" s="454">
        <v>43046</v>
      </c>
      <c r="C9663" s="455" t="s">
        <v>2645</v>
      </c>
      <c r="D9663" s="455" t="s">
        <v>2274</v>
      </c>
      <c r="E9663" s="455" t="s">
        <v>2275</v>
      </c>
      <c r="F9663" s="455">
        <v>1</v>
      </c>
      <c r="G9663" s="455">
        <v>1637.76</v>
      </c>
      <c r="H9663" s="455">
        <v>1637.76</v>
      </c>
      <c r="I9663" s="455" t="s">
        <v>2292</v>
      </c>
      <c r="J9663" s="455" t="s">
        <v>2289</v>
      </c>
    </row>
    <row r="9664" spans="2:10">
      <c r="B9664" s="454">
        <v>43046</v>
      </c>
      <c r="C9664" s="455" t="s">
        <v>2634</v>
      </c>
      <c r="D9664" s="455" t="s">
        <v>2281</v>
      </c>
      <c r="E9664" s="455" t="s">
        <v>2287</v>
      </c>
      <c r="F9664" s="455">
        <v>1</v>
      </c>
      <c r="G9664" s="455">
        <v>277.57</v>
      </c>
      <c r="H9664" s="455">
        <v>277.57</v>
      </c>
      <c r="I9664" s="455" t="s">
        <v>2292</v>
      </c>
      <c r="J9664" s="455" t="s">
        <v>2277</v>
      </c>
    </row>
    <row r="9665" spans="2:10">
      <c r="B9665" s="454">
        <v>43046</v>
      </c>
      <c r="C9665" s="455" t="s">
        <v>2378</v>
      </c>
      <c r="D9665" s="455" t="s">
        <v>2281</v>
      </c>
      <c r="E9665" s="455" t="s">
        <v>2275</v>
      </c>
      <c r="F9665" s="455">
        <v>1</v>
      </c>
      <c r="G9665" s="455">
        <v>1104.6199999999999</v>
      </c>
      <c r="H9665" s="455">
        <v>1104.6199999999999</v>
      </c>
      <c r="I9665" s="455" t="s">
        <v>2292</v>
      </c>
      <c r="J9665" s="455" t="s">
        <v>2277</v>
      </c>
    </row>
    <row r="9666" spans="2:10">
      <c r="B9666" s="454">
        <v>43046</v>
      </c>
      <c r="C9666" s="455" t="s">
        <v>2632</v>
      </c>
      <c r="D9666" s="455" t="s">
        <v>2281</v>
      </c>
      <c r="E9666" s="455" t="s">
        <v>2282</v>
      </c>
      <c r="F9666" s="455">
        <v>1</v>
      </c>
      <c r="G9666" s="455">
        <v>470.38</v>
      </c>
      <c r="H9666" s="455">
        <v>470.38</v>
      </c>
      <c r="I9666" s="455" t="s">
        <v>2276</v>
      </c>
      <c r="J9666" s="455" t="s">
        <v>2299</v>
      </c>
    </row>
    <row r="9667" spans="2:10">
      <c r="B9667" s="454">
        <v>43046</v>
      </c>
      <c r="C9667" s="455" t="s">
        <v>2385</v>
      </c>
      <c r="D9667" s="455" t="s">
        <v>2274</v>
      </c>
      <c r="E9667" s="455" t="s">
        <v>2275</v>
      </c>
      <c r="F9667" s="455">
        <v>1</v>
      </c>
      <c r="G9667" s="455">
        <v>1702.18</v>
      </c>
      <c r="H9667" s="455">
        <v>1702.18</v>
      </c>
      <c r="I9667" s="455" t="s">
        <v>2276</v>
      </c>
      <c r="J9667" s="455" t="s">
        <v>2305</v>
      </c>
    </row>
    <row r="9668" spans="2:10">
      <c r="B9668" s="454">
        <v>43046</v>
      </c>
      <c r="C9668" s="455" t="s">
        <v>2615</v>
      </c>
      <c r="D9668" s="455" t="s">
        <v>2274</v>
      </c>
      <c r="E9668" s="455" t="s">
        <v>2294</v>
      </c>
      <c r="F9668" s="455">
        <v>1</v>
      </c>
      <c r="G9668" s="455">
        <v>715.03</v>
      </c>
      <c r="H9668" s="455">
        <v>715.03</v>
      </c>
      <c r="I9668" s="455" t="s">
        <v>2276</v>
      </c>
      <c r="J9668" s="455" t="s">
        <v>2279</v>
      </c>
    </row>
    <row r="9669" spans="2:10">
      <c r="B9669" s="454">
        <v>43046</v>
      </c>
      <c r="C9669" s="455" t="s">
        <v>2625</v>
      </c>
      <c r="D9669" s="455" t="s">
        <v>2274</v>
      </c>
      <c r="E9669" s="455" t="s">
        <v>2301</v>
      </c>
      <c r="F9669" s="455">
        <v>1</v>
      </c>
      <c r="G9669" s="455">
        <v>599.17999999999995</v>
      </c>
      <c r="H9669" s="455">
        <v>599.17999999999995</v>
      </c>
      <c r="I9669" s="455" t="s">
        <v>2276</v>
      </c>
      <c r="J9669" s="455" t="s">
        <v>2299</v>
      </c>
    </row>
    <row r="9670" spans="2:10">
      <c r="B9670" s="454">
        <v>43046</v>
      </c>
      <c r="C9670" s="455" t="s">
        <v>2380</v>
      </c>
      <c r="D9670" s="455" t="s">
        <v>2281</v>
      </c>
      <c r="E9670" s="455" t="s">
        <v>2275</v>
      </c>
      <c r="F9670" s="455">
        <v>1</v>
      </c>
      <c r="G9670" s="455">
        <v>1444.09</v>
      </c>
      <c r="H9670" s="455">
        <v>1444.09</v>
      </c>
      <c r="I9670" s="455" t="s">
        <v>2276</v>
      </c>
      <c r="J9670" s="455" t="s">
        <v>2277</v>
      </c>
    </row>
    <row r="9671" spans="2:10">
      <c r="B9671" s="454">
        <v>43046</v>
      </c>
      <c r="C9671" s="455" t="s">
        <v>2647</v>
      </c>
      <c r="D9671" s="455" t="s">
        <v>2274</v>
      </c>
      <c r="E9671" s="455" t="s">
        <v>2319</v>
      </c>
      <c r="F9671" s="455">
        <v>1</v>
      </c>
      <c r="G9671" s="455">
        <v>829.72</v>
      </c>
      <c r="H9671" s="455">
        <v>829.72</v>
      </c>
      <c r="I9671" s="455" t="s">
        <v>2292</v>
      </c>
      <c r="J9671" s="455" t="s">
        <v>2277</v>
      </c>
    </row>
    <row r="9672" spans="2:10">
      <c r="B9672" s="454">
        <v>43046</v>
      </c>
      <c r="C9672" s="455" t="s">
        <v>2541</v>
      </c>
      <c r="D9672" s="455" t="s">
        <v>2281</v>
      </c>
      <c r="E9672" s="455" t="s">
        <v>2421</v>
      </c>
      <c r="F9672" s="455">
        <v>1</v>
      </c>
      <c r="G9672" s="455">
        <v>991.35</v>
      </c>
      <c r="H9672" s="455">
        <v>991.35</v>
      </c>
      <c r="I9672" s="455" t="s">
        <v>2292</v>
      </c>
      <c r="J9672" s="455" t="s">
        <v>2305</v>
      </c>
    </row>
    <row r="9673" spans="2:10">
      <c r="B9673" s="454">
        <v>43046</v>
      </c>
      <c r="C9673" s="455" t="s">
        <v>2523</v>
      </c>
      <c r="D9673" s="455" t="s">
        <v>2274</v>
      </c>
      <c r="E9673" s="455" t="s">
        <v>2275</v>
      </c>
      <c r="F9673" s="455">
        <v>1</v>
      </c>
      <c r="G9673" s="455">
        <v>1620.57</v>
      </c>
      <c r="H9673" s="455">
        <v>1620.57</v>
      </c>
      <c r="I9673" s="455" t="s">
        <v>2292</v>
      </c>
      <c r="J9673" s="455" t="s">
        <v>2283</v>
      </c>
    </row>
    <row r="9674" spans="2:10">
      <c r="B9674" s="454">
        <v>43046</v>
      </c>
      <c r="C9674" s="455" t="s">
        <v>2499</v>
      </c>
      <c r="D9674" s="455" t="s">
        <v>2274</v>
      </c>
      <c r="E9674" s="455" t="s">
        <v>2319</v>
      </c>
      <c r="F9674" s="455">
        <v>1</v>
      </c>
      <c r="G9674" s="455">
        <v>1418.09</v>
      </c>
      <c r="H9674" s="455">
        <v>1418.09</v>
      </c>
      <c r="I9674" s="455" t="s">
        <v>2292</v>
      </c>
      <c r="J9674" s="455" t="s">
        <v>2305</v>
      </c>
    </row>
    <row r="9675" spans="2:10">
      <c r="B9675" s="454">
        <v>43046</v>
      </c>
      <c r="C9675" s="455" t="s">
        <v>2494</v>
      </c>
      <c r="D9675" s="455" t="s">
        <v>2274</v>
      </c>
      <c r="E9675" s="455" t="s">
        <v>2314</v>
      </c>
      <c r="F9675" s="455">
        <v>1</v>
      </c>
      <c r="G9675" s="455">
        <v>947.8</v>
      </c>
      <c r="H9675" s="455">
        <v>947.8</v>
      </c>
      <c r="I9675" s="455" t="s">
        <v>2292</v>
      </c>
      <c r="J9675" s="455" t="s">
        <v>2305</v>
      </c>
    </row>
    <row r="9676" spans="2:10">
      <c r="B9676" s="454">
        <v>43046</v>
      </c>
      <c r="C9676" s="455" t="s">
        <v>2515</v>
      </c>
      <c r="D9676" s="455" t="s">
        <v>2274</v>
      </c>
      <c r="E9676" s="455" t="s">
        <v>2275</v>
      </c>
      <c r="F9676" s="455">
        <v>1</v>
      </c>
      <c r="G9676" s="455">
        <v>1623.96</v>
      </c>
      <c r="H9676" s="455">
        <v>1623.96</v>
      </c>
      <c r="I9676" s="455" t="s">
        <v>2292</v>
      </c>
      <c r="J9676" s="455" t="s">
        <v>2305</v>
      </c>
    </row>
    <row r="9677" spans="2:10">
      <c r="B9677" s="454">
        <v>43046</v>
      </c>
      <c r="C9677" s="455" t="s">
        <v>2466</v>
      </c>
      <c r="D9677" s="455" t="s">
        <v>2281</v>
      </c>
      <c r="E9677" s="455" t="s">
        <v>2275</v>
      </c>
      <c r="F9677" s="455">
        <v>1</v>
      </c>
      <c r="G9677" s="455">
        <v>1876.91</v>
      </c>
      <c r="H9677" s="455">
        <v>1876.91</v>
      </c>
      <c r="I9677" s="455" t="s">
        <v>2292</v>
      </c>
      <c r="J9677" s="455" t="s">
        <v>2279</v>
      </c>
    </row>
    <row r="9678" spans="2:10">
      <c r="B9678" s="454">
        <v>43046</v>
      </c>
      <c r="C9678" s="455" t="s">
        <v>2457</v>
      </c>
      <c r="D9678" s="455" t="s">
        <v>2274</v>
      </c>
      <c r="E9678" s="455" t="s">
        <v>2275</v>
      </c>
      <c r="F9678" s="455">
        <v>1</v>
      </c>
      <c r="G9678" s="455">
        <v>1642.45</v>
      </c>
      <c r="H9678" s="455">
        <v>1642.45</v>
      </c>
      <c r="I9678" s="455" t="s">
        <v>2292</v>
      </c>
      <c r="J9678" s="455" t="s">
        <v>2289</v>
      </c>
    </row>
    <row r="9679" spans="2:10">
      <c r="B9679" s="454">
        <v>43046</v>
      </c>
      <c r="C9679" s="455" t="s">
        <v>2343</v>
      </c>
      <c r="D9679" s="455" t="s">
        <v>2281</v>
      </c>
      <c r="E9679" s="455" t="s">
        <v>2294</v>
      </c>
      <c r="F9679" s="455">
        <v>1</v>
      </c>
      <c r="G9679" s="455">
        <v>1260.55</v>
      </c>
      <c r="H9679" s="455">
        <v>1260.55</v>
      </c>
      <c r="I9679" s="455" t="s">
        <v>2292</v>
      </c>
      <c r="J9679" s="455" t="s">
        <v>2283</v>
      </c>
    </row>
    <row r="9680" spans="2:10">
      <c r="B9680" s="454">
        <v>43046</v>
      </c>
      <c r="C9680" s="455" t="s">
        <v>2428</v>
      </c>
      <c r="D9680" s="455" t="s">
        <v>2281</v>
      </c>
      <c r="E9680" s="455" t="s">
        <v>2287</v>
      </c>
      <c r="F9680" s="455">
        <v>1</v>
      </c>
      <c r="G9680" s="455">
        <v>568.83000000000004</v>
      </c>
      <c r="H9680" s="455">
        <v>568.83000000000004</v>
      </c>
      <c r="I9680" s="455" t="s">
        <v>2292</v>
      </c>
      <c r="J9680" s="455" t="s">
        <v>2299</v>
      </c>
    </row>
    <row r="9681" spans="2:10">
      <c r="B9681" s="454">
        <v>43046</v>
      </c>
      <c r="C9681" s="455" t="s">
        <v>2392</v>
      </c>
      <c r="D9681" s="455" t="s">
        <v>2281</v>
      </c>
      <c r="E9681" s="455" t="s">
        <v>2298</v>
      </c>
      <c r="F9681" s="455">
        <v>1</v>
      </c>
      <c r="G9681" s="455">
        <v>1072.4100000000001</v>
      </c>
      <c r="H9681" s="455">
        <v>1072.4100000000001</v>
      </c>
      <c r="I9681" s="455" t="s">
        <v>2292</v>
      </c>
      <c r="J9681" s="455" t="s">
        <v>2299</v>
      </c>
    </row>
    <row r="9682" spans="2:10">
      <c r="B9682" s="454">
        <v>43046</v>
      </c>
      <c r="C9682" s="455" t="s">
        <v>2411</v>
      </c>
      <c r="D9682" s="455" t="s">
        <v>2274</v>
      </c>
      <c r="E9682" s="455" t="s">
        <v>2275</v>
      </c>
      <c r="F9682" s="455">
        <v>1</v>
      </c>
      <c r="G9682" s="455">
        <v>1849.56</v>
      </c>
      <c r="H9682" s="455">
        <v>1849.56</v>
      </c>
      <c r="I9682" s="455" t="s">
        <v>2292</v>
      </c>
      <c r="J9682" s="455" t="s">
        <v>2277</v>
      </c>
    </row>
    <row r="9683" spans="2:10">
      <c r="B9683" s="454">
        <v>43046</v>
      </c>
      <c r="C9683" s="455" t="s">
        <v>2631</v>
      </c>
      <c r="D9683" s="455" t="s">
        <v>2281</v>
      </c>
      <c r="E9683" s="455" t="s">
        <v>2421</v>
      </c>
      <c r="F9683" s="455">
        <v>1</v>
      </c>
      <c r="G9683" s="455">
        <v>862.84</v>
      </c>
      <c r="H9683" s="455">
        <v>862.84</v>
      </c>
      <c r="I9683" s="455" t="s">
        <v>2292</v>
      </c>
      <c r="J9683" s="455" t="s">
        <v>2283</v>
      </c>
    </row>
    <row r="9684" spans="2:10">
      <c r="B9684" s="454">
        <v>43046</v>
      </c>
      <c r="C9684" s="455" t="s">
        <v>2397</v>
      </c>
      <c r="D9684" s="455" t="s">
        <v>2274</v>
      </c>
      <c r="E9684" s="455" t="s">
        <v>2285</v>
      </c>
      <c r="F9684" s="455">
        <v>1</v>
      </c>
      <c r="G9684" s="455">
        <v>706.37</v>
      </c>
      <c r="H9684" s="455">
        <v>706.37</v>
      </c>
      <c r="I9684" s="455" t="s">
        <v>2292</v>
      </c>
      <c r="J9684" s="455" t="s">
        <v>2283</v>
      </c>
    </row>
    <row r="9685" spans="2:10">
      <c r="B9685" s="454">
        <v>43046</v>
      </c>
      <c r="C9685" s="455" t="s">
        <v>2422</v>
      </c>
      <c r="D9685" s="455" t="s">
        <v>2274</v>
      </c>
      <c r="E9685" s="455" t="s">
        <v>2301</v>
      </c>
      <c r="F9685" s="455">
        <v>1</v>
      </c>
      <c r="G9685" s="455">
        <v>919.98</v>
      </c>
      <c r="H9685" s="455">
        <v>919.98</v>
      </c>
      <c r="I9685" s="455" t="s">
        <v>2292</v>
      </c>
      <c r="J9685" s="455" t="s">
        <v>2283</v>
      </c>
    </row>
    <row r="9686" spans="2:10">
      <c r="B9686" s="454">
        <v>43046</v>
      </c>
      <c r="C9686" s="455" t="s">
        <v>2273</v>
      </c>
      <c r="D9686" s="455" t="s">
        <v>2274</v>
      </c>
      <c r="E9686" s="455" t="s">
        <v>2275</v>
      </c>
      <c r="F9686" s="455">
        <v>1</v>
      </c>
      <c r="G9686" s="455">
        <v>1651.62</v>
      </c>
      <c r="H9686" s="455">
        <v>1651.62</v>
      </c>
      <c r="I9686" s="455" t="s">
        <v>2292</v>
      </c>
      <c r="J9686" s="455" t="s">
        <v>2289</v>
      </c>
    </row>
    <row r="9687" spans="2:10">
      <c r="B9687" s="454">
        <v>43046</v>
      </c>
      <c r="C9687" s="455" t="s">
        <v>2369</v>
      </c>
      <c r="D9687" s="455" t="s">
        <v>2281</v>
      </c>
      <c r="E9687" s="455" t="s">
        <v>2282</v>
      </c>
      <c r="F9687" s="455">
        <v>1</v>
      </c>
      <c r="G9687" s="455">
        <v>368.04</v>
      </c>
      <c r="H9687" s="455">
        <v>368.04</v>
      </c>
      <c r="I9687" s="455" t="s">
        <v>2292</v>
      </c>
      <c r="J9687" s="455" t="s">
        <v>2289</v>
      </c>
    </row>
    <row r="9688" spans="2:10">
      <c r="B9688" s="454">
        <v>43046</v>
      </c>
      <c r="C9688" s="455" t="s">
        <v>2487</v>
      </c>
      <c r="D9688" s="455" t="s">
        <v>2281</v>
      </c>
      <c r="E9688" s="455" t="s">
        <v>2296</v>
      </c>
      <c r="F9688" s="455">
        <v>1</v>
      </c>
      <c r="G9688" s="455">
        <v>1329.1</v>
      </c>
      <c r="H9688" s="455">
        <v>1329.1</v>
      </c>
      <c r="I9688" s="455" t="s">
        <v>2292</v>
      </c>
      <c r="J9688" s="455" t="s">
        <v>2279</v>
      </c>
    </row>
    <row r="9689" spans="2:10">
      <c r="B9689" s="454">
        <v>43046</v>
      </c>
      <c r="C9689" s="455" t="s">
        <v>2586</v>
      </c>
      <c r="D9689" s="455" t="s">
        <v>2281</v>
      </c>
      <c r="E9689" s="455" t="s">
        <v>2285</v>
      </c>
      <c r="F9689" s="455">
        <v>1</v>
      </c>
      <c r="G9689" s="455">
        <v>294.16000000000003</v>
      </c>
      <c r="H9689" s="455">
        <v>294.16000000000003</v>
      </c>
      <c r="I9689" s="455" t="s">
        <v>2292</v>
      </c>
      <c r="J9689" s="455" t="s">
        <v>2289</v>
      </c>
    </row>
    <row r="9690" spans="2:10">
      <c r="B9690" s="454">
        <v>43046</v>
      </c>
      <c r="C9690" s="455" t="s">
        <v>2463</v>
      </c>
      <c r="D9690" s="455" t="s">
        <v>2274</v>
      </c>
      <c r="E9690" s="455" t="s">
        <v>2275</v>
      </c>
      <c r="F9690" s="455">
        <v>1</v>
      </c>
      <c r="G9690" s="455">
        <v>1777.65</v>
      </c>
      <c r="H9690" s="455">
        <v>1777.65</v>
      </c>
      <c r="I9690" s="455" t="s">
        <v>2292</v>
      </c>
      <c r="J9690" s="455" t="s">
        <v>2289</v>
      </c>
    </row>
    <row r="9691" spans="2:10">
      <c r="B9691" s="454">
        <v>43046</v>
      </c>
      <c r="C9691" s="455" t="s">
        <v>2420</v>
      </c>
      <c r="D9691" s="455" t="s">
        <v>2281</v>
      </c>
      <c r="E9691" s="455" t="s">
        <v>2421</v>
      </c>
      <c r="F9691" s="455">
        <v>1</v>
      </c>
      <c r="G9691" s="455">
        <v>320.16000000000003</v>
      </c>
      <c r="H9691" s="455">
        <v>320.16000000000003</v>
      </c>
      <c r="I9691" s="455" t="s">
        <v>2292</v>
      </c>
      <c r="J9691" s="455" t="s">
        <v>2305</v>
      </c>
    </row>
    <row r="9692" spans="2:10">
      <c r="B9692" s="454">
        <v>43046</v>
      </c>
      <c r="C9692" s="455" t="s">
        <v>2401</v>
      </c>
      <c r="D9692" s="455" t="s">
        <v>2274</v>
      </c>
      <c r="E9692" s="455" t="s">
        <v>2314</v>
      </c>
      <c r="F9692" s="455">
        <v>1</v>
      </c>
      <c r="G9692" s="455">
        <v>1073.3699999999999</v>
      </c>
      <c r="H9692" s="455">
        <v>1073.3699999999999</v>
      </c>
      <c r="I9692" s="455" t="s">
        <v>2276</v>
      </c>
      <c r="J9692" s="455" t="s">
        <v>2277</v>
      </c>
    </row>
    <row r="9693" spans="2:10">
      <c r="B9693" s="454">
        <v>43046</v>
      </c>
      <c r="C9693" s="455" t="s">
        <v>2473</v>
      </c>
      <c r="D9693" s="455" t="s">
        <v>2281</v>
      </c>
      <c r="E9693" s="455" t="s">
        <v>2285</v>
      </c>
      <c r="F9693" s="455">
        <v>1</v>
      </c>
      <c r="G9693" s="455">
        <v>627.42999999999995</v>
      </c>
      <c r="H9693" s="455">
        <v>627.42999999999995</v>
      </c>
      <c r="I9693" s="455" t="s">
        <v>2276</v>
      </c>
      <c r="J9693" s="455" t="s">
        <v>2305</v>
      </c>
    </row>
    <row r="9694" spans="2:10">
      <c r="B9694" s="454">
        <v>43046</v>
      </c>
      <c r="C9694" s="455" t="s">
        <v>2398</v>
      </c>
      <c r="D9694" s="455" t="s">
        <v>2274</v>
      </c>
      <c r="E9694" s="455" t="s">
        <v>2319</v>
      </c>
      <c r="F9694" s="455">
        <v>1</v>
      </c>
      <c r="G9694" s="455">
        <v>1023.16</v>
      </c>
      <c r="H9694" s="455">
        <v>1023.16</v>
      </c>
      <c r="I9694" s="455" t="s">
        <v>2276</v>
      </c>
      <c r="J9694" s="455" t="s">
        <v>2305</v>
      </c>
    </row>
    <row r="9695" spans="2:10">
      <c r="B9695" s="454">
        <v>43046</v>
      </c>
      <c r="C9695" s="455" t="s">
        <v>2330</v>
      </c>
      <c r="D9695" s="455" t="s">
        <v>2281</v>
      </c>
      <c r="E9695" s="455" t="s">
        <v>2298</v>
      </c>
      <c r="F9695" s="455">
        <v>1</v>
      </c>
      <c r="G9695" s="455">
        <v>1032.3800000000001</v>
      </c>
      <c r="H9695" s="455">
        <v>1032.3800000000001</v>
      </c>
      <c r="I9695" s="455" t="s">
        <v>2276</v>
      </c>
      <c r="J9695" s="455" t="s">
        <v>2283</v>
      </c>
    </row>
    <row r="9696" spans="2:10">
      <c r="B9696" s="454">
        <v>43046</v>
      </c>
      <c r="C9696" s="455" t="s">
        <v>2588</v>
      </c>
      <c r="D9696" s="455" t="s">
        <v>2274</v>
      </c>
      <c r="E9696" s="455" t="s">
        <v>2296</v>
      </c>
      <c r="F9696" s="455">
        <v>1</v>
      </c>
      <c r="G9696" s="455">
        <v>2328.44</v>
      </c>
      <c r="H9696" s="455">
        <v>2328.44</v>
      </c>
      <c r="I9696" s="455" t="s">
        <v>2276</v>
      </c>
      <c r="J9696" s="455" t="s">
        <v>2283</v>
      </c>
    </row>
    <row r="9697" spans="2:10">
      <c r="B9697" s="454">
        <v>43046</v>
      </c>
      <c r="C9697" s="455" t="s">
        <v>2612</v>
      </c>
      <c r="D9697" s="455" t="s">
        <v>2274</v>
      </c>
      <c r="E9697" s="455" t="s">
        <v>2296</v>
      </c>
      <c r="F9697" s="455">
        <v>1</v>
      </c>
      <c r="G9697" s="455">
        <v>2419.1999999999998</v>
      </c>
      <c r="H9697" s="455">
        <v>2419.1999999999998</v>
      </c>
      <c r="I9697" s="455" t="s">
        <v>2276</v>
      </c>
      <c r="J9697" s="455" t="s">
        <v>2279</v>
      </c>
    </row>
    <row r="9698" spans="2:10">
      <c r="B9698" s="454">
        <v>43046</v>
      </c>
      <c r="C9698" s="455" t="s">
        <v>2396</v>
      </c>
      <c r="D9698" s="455" t="s">
        <v>2281</v>
      </c>
      <c r="E9698" s="455" t="s">
        <v>2296</v>
      </c>
      <c r="F9698" s="455">
        <v>1</v>
      </c>
      <c r="G9698" s="455">
        <v>1911.98</v>
      </c>
      <c r="H9698" s="455">
        <v>1911.98</v>
      </c>
      <c r="I9698" s="455" t="s">
        <v>2276</v>
      </c>
      <c r="J9698" s="455" t="s">
        <v>2279</v>
      </c>
    </row>
    <row r="9699" spans="2:10">
      <c r="B9699" s="454">
        <v>43046</v>
      </c>
      <c r="C9699" s="455" t="s">
        <v>2575</v>
      </c>
      <c r="D9699" s="455" t="s">
        <v>2281</v>
      </c>
      <c r="E9699" s="455" t="s">
        <v>2287</v>
      </c>
      <c r="F9699" s="455">
        <v>1</v>
      </c>
      <c r="G9699" s="455">
        <v>490.82</v>
      </c>
      <c r="H9699" s="455">
        <v>490.82</v>
      </c>
      <c r="I9699" s="455" t="s">
        <v>2276</v>
      </c>
      <c r="J9699" s="455" t="s">
        <v>2283</v>
      </c>
    </row>
    <row r="9700" spans="2:10">
      <c r="B9700" s="454">
        <v>43046</v>
      </c>
      <c r="C9700" s="455" t="s">
        <v>2320</v>
      </c>
      <c r="D9700" s="455" t="s">
        <v>2274</v>
      </c>
      <c r="E9700" s="455" t="s">
        <v>2301</v>
      </c>
      <c r="F9700" s="455">
        <v>1</v>
      </c>
      <c r="G9700" s="455">
        <v>503.04</v>
      </c>
      <c r="H9700" s="455">
        <v>503.04</v>
      </c>
      <c r="I9700" s="455" t="s">
        <v>2276</v>
      </c>
      <c r="J9700" s="455" t="s">
        <v>2299</v>
      </c>
    </row>
    <row r="9701" spans="2:10">
      <c r="B9701" s="454">
        <v>43046</v>
      </c>
      <c r="C9701" s="455" t="s">
        <v>2540</v>
      </c>
      <c r="D9701" s="455" t="s">
        <v>2274</v>
      </c>
      <c r="E9701" s="455" t="s">
        <v>2296</v>
      </c>
      <c r="F9701" s="455">
        <v>1</v>
      </c>
      <c r="G9701" s="455">
        <v>2791.17</v>
      </c>
      <c r="H9701" s="455">
        <v>2791.17</v>
      </c>
      <c r="I9701" s="455" t="s">
        <v>2276</v>
      </c>
      <c r="J9701" s="455" t="s">
        <v>2279</v>
      </c>
    </row>
    <row r="9702" spans="2:10">
      <c r="B9702" s="454">
        <v>43046</v>
      </c>
      <c r="C9702" s="455" t="s">
        <v>2522</v>
      </c>
      <c r="D9702" s="455" t="s">
        <v>2274</v>
      </c>
      <c r="E9702" s="455" t="s">
        <v>2319</v>
      </c>
      <c r="F9702" s="455">
        <v>1</v>
      </c>
      <c r="G9702" s="455">
        <v>1555.62</v>
      </c>
      <c r="H9702" s="455">
        <v>1555.62</v>
      </c>
      <c r="I9702" s="455" t="s">
        <v>2292</v>
      </c>
      <c r="J9702" s="455" t="s">
        <v>2279</v>
      </c>
    </row>
    <row r="9703" spans="2:10">
      <c r="B9703" s="454">
        <v>43046</v>
      </c>
      <c r="C9703" s="455" t="s">
        <v>2609</v>
      </c>
      <c r="D9703" s="455" t="s">
        <v>2281</v>
      </c>
      <c r="E9703" s="455" t="s">
        <v>2294</v>
      </c>
      <c r="F9703" s="455">
        <v>1</v>
      </c>
      <c r="G9703" s="455">
        <v>1132.07</v>
      </c>
      <c r="H9703" s="455">
        <v>1132.07</v>
      </c>
      <c r="I9703" s="455" t="s">
        <v>2292</v>
      </c>
      <c r="J9703" s="455" t="s">
        <v>2289</v>
      </c>
    </row>
    <row r="9704" spans="2:10">
      <c r="B9704" s="454">
        <v>43046</v>
      </c>
      <c r="C9704" s="455" t="s">
        <v>2623</v>
      </c>
      <c r="D9704" s="455" t="s">
        <v>2274</v>
      </c>
      <c r="E9704" s="455" t="s">
        <v>2294</v>
      </c>
      <c r="F9704" s="455">
        <v>1</v>
      </c>
      <c r="G9704" s="455">
        <v>715.03</v>
      </c>
      <c r="H9704" s="455">
        <v>715.03</v>
      </c>
      <c r="I9704" s="455" t="s">
        <v>2292</v>
      </c>
      <c r="J9704" s="455" t="s">
        <v>2283</v>
      </c>
    </row>
    <row r="9705" spans="2:10">
      <c r="B9705" s="454">
        <v>43046</v>
      </c>
      <c r="C9705" s="455" t="s">
        <v>2457</v>
      </c>
      <c r="D9705" s="455" t="s">
        <v>2274</v>
      </c>
      <c r="E9705" s="455" t="s">
        <v>2275</v>
      </c>
      <c r="F9705" s="455">
        <v>1</v>
      </c>
      <c r="G9705" s="455">
        <v>1642.45</v>
      </c>
      <c r="H9705" s="455">
        <v>1642.45</v>
      </c>
      <c r="I9705" s="455" t="s">
        <v>2292</v>
      </c>
      <c r="J9705" s="455" t="s">
        <v>2299</v>
      </c>
    </row>
    <row r="9706" spans="2:10">
      <c r="B9706" s="454">
        <v>43047</v>
      </c>
      <c r="C9706" s="455" t="s">
        <v>2562</v>
      </c>
      <c r="D9706" s="455" t="s">
        <v>2281</v>
      </c>
      <c r="E9706" s="455" t="s">
        <v>2287</v>
      </c>
      <c r="F9706" s="455">
        <v>1</v>
      </c>
      <c r="G9706" s="455">
        <v>271.89</v>
      </c>
      <c r="H9706" s="455">
        <v>271.89</v>
      </c>
      <c r="I9706" s="455" t="s">
        <v>2292</v>
      </c>
      <c r="J9706" s="455" t="s">
        <v>2289</v>
      </c>
    </row>
    <row r="9707" spans="2:10">
      <c r="B9707" s="454">
        <v>43047</v>
      </c>
      <c r="C9707" s="455" t="s">
        <v>2627</v>
      </c>
      <c r="D9707" s="455" t="s">
        <v>2281</v>
      </c>
      <c r="E9707" s="455" t="s">
        <v>2285</v>
      </c>
      <c r="F9707" s="455">
        <v>1</v>
      </c>
      <c r="G9707" s="455">
        <v>229.82</v>
      </c>
      <c r="H9707" s="455">
        <v>229.82</v>
      </c>
      <c r="I9707" s="455" t="s">
        <v>2292</v>
      </c>
      <c r="J9707" s="455" t="s">
        <v>2277</v>
      </c>
    </row>
    <row r="9708" spans="2:10">
      <c r="B9708" s="454">
        <v>43047</v>
      </c>
      <c r="C9708" s="455" t="s">
        <v>2316</v>
      </c>
      <c r="D9708" s="455" t="s">
        <v>2274</v>
      </c>
      <c r="E9708" s="455" t="s">
        <v>2301</v>
      </c>
      <c r="F9708" s="455">
        <v>1</v>
      </c>
      <c r="G9708" s="455">
        <v>639.83000000000004</v>
      </c>
      <c r="H9708" s="455">
        <v>639.83000000000004</v>
      </c>
      <c r="I9708" s="455" t="s">
        <v>2292</v>
      </c>
      <c r="J9708" s="455" t="s">
        <v>2289</v>
      </c>
    </row>
    <row r="9709" spans="2:10">
      <c r="B9709" s="454">
        <v>43047</v>
      </c>
      <c r="C9709" s="455" t="s">
        <v>2507</v>
      </c>
      <c r="D9709" s="455" t="s">
        <v>2281</v>
      </c>
      <c r="E9709" s="455" t="s">
        <v>2298</v>
      </c>
      <c r="F9709" s="455">
        <v>1</v>
      </c>
      <c r="G9709" s="455">
        <v>1055.07</v>
      </c>
      <c r="H9709" s="455">
        <v>1055.07</v>
      </c>
      <c r="I9709" s="455" t="s">
        <v>2292</v>
      </c>
      <c r="J9709" s="455" t="s">
        <v>2277</v>
      </c>
    </row>
    <row r="9710" spans="2:10">
      <c r="B9710" s="454">
        <v>43047</v>
      </c>
      <c r="C9710" s="455" t="s">
        <v>2563</v>
      </c>
      <c r="D9710" s="455" t="s">
        <v>2281</v>
      </c>
      <c r="E9710" s="455" t="s">
        <v>2275</v>
      </c>
      <c r="F9710" s="455">
        <v>1</v>
      </c>
      <c r="G9710" s="455">
        <v>1379.54</v>
      </c>
      <c r="H9710" s="455">
        <v>1379.54</v>
      </c>
      <c r="I9710" s="455" t="s">
        <v>2292</v>
      </c>
      <c r="J9710" s="455" t="s">
        <v>2289</v>
      </c>
    </row>
    <row r="9711" spans="2:10">
      <c r="B9711" s="454">
        <v>43047</v>
      </c>
      <c r="C9711" s="455" t="s">
        <v>2443</v>
      </c>
      <c r="D9711" s="455" t="s">
        <v>2274</v>
      </c>
      <c r="E9711" s="455" t="s">
        <v>2294</v>
      </c>
      <c r="F9711" s="455">
        <v>1</v>
      </c>
      <c r="G9711" s="455">
        <v>895.77</v>
      </c>
      <c r="H9711" s="455">
        <v>895.77</v>
      </c>
      <c r="I9711" s="455" t="s">
        <v>2292</v>
      </c>
      <c r="J9711" s="455" t="s">
        <v>2289</v>
      </c>
    </row>
    <row r="9712" spans="2:10">
      <c r="B9712" s="454">
        <v>43047</v>
      </c>
      <c r="C9712" s="455" t="s">
        <v>2564</v>
      </c>
      <c r="D9712" s="455" t="s">
        <v>2274</v>
      </c>
      <c r="E9712" s="455" t="s">
        <v>2275</v>
      </c>
      <c r="F9712" s="455">
        <v>1</v>
      </c>
      <c r="G9712" s="455">
        <v>1652.05</v>
      </c>
      <c r="H9712" s="455">
        <v>1652.05</v>
      </c>
      <c r="I9712" s="455" t="s">
        <v>2292</v>
      </c>
      <c r="J9712" s="455" t="s">
        <v>2289</v>
      </c>
    </row>
    <row r="9713" spans="2:10">
      <c r="B9713" s="454">
        <v>43047</v>
      </c>
      <c r="C9713" s="455" t="s">
        <v>2523</v>
      </c>
      <c r="D9713" s="455" t="s">
        <v>2274</v>
      </c>
      <c r="E9713" s="455" t="s">
        <v>2275</v>
      </c>
      <c r="F9713" s="455">
        <v>1</v>
      </c>
      <c r="G9713" s="455">
        <v>1620.57</v>
      </c>
      <c r="H9713" s="455">
        <v>1620.57</v>
      </c>
      <c r="I9713" s="455" t="s">
        <v>2292</v>
      </c>
      <c r="J9713" s="455" t="s">
        <v>2305</v>
      </c>
    </row>
    <row r="9714" spans="2:10">
      <c r="B9714" s="454">
        <v>43047</v>
      </c>
      <c r="C9714" s="455" t="s">
        <v>2471</v>
      </c>
      <c r="D9714" s="455" t="s">
        <v>2281</v>
      </c>
      <c r="E9714" s="455" t="s">
        <v>2275</v>
      </c>
      <c r="F9714" s="455">
        <v>1</v>
      </c>
      <c r="G9714" s="455">
        <v>1328.07</v>
      </c>
      <c r="H9714" s="455">
        <v>1328.07</v>
      </c>
      <c r="I9714" s="455" t="s">
        <v>2292</v>
      </c>
      <c r="J9714" s="455" t="s">
        <v>2283</v>
      </c>
    </row>
    <row r="9715" spans="2:10">
      <c r="B9715" s="454">
        <v>43047</v>
      </c>
      <c r="C9715" s="455" t="s">
        <v>2573</v>
      </c>
      <c r="D9715" s="455" t="s">
        <v>2281</v>
      </c>
      <c r="E9715" s="455" t="s">
        <v>2296</v>
      </c>
      <c r="F9715" s="455">
        <v>1</v>
      </c>
      <c r="G9715" s="455">
        <v>1839.54</v>
      </c>
      <c r="H9715" s="455">
        <v>1839.54</v>
      </c>
      <c r="I9715" s="455" t="s">
        <v>2292</v>
      </c>
      <c r="J9715" s="455" t="s">
        <v>2279</v>
      </c>
    </row>
    <row r="9716" spans="2:10">
      <c r="B9716" s="454">
        <v>43047</v>
      </c>
      <c r="C9716" s="455" t="s">
        <v>2562</v>
      </c>
      <c r="D9716" s="455" t="s">
        <v>2281</v>
      </c>
      <c r="E9716" s="455" t="s">
        <v>2287</v>
      </c>
      <c r="F9716" s="455">
        <v>1</v>
      </c>
      <c r="G9716" s="455">
        <v>271.89</v>
      </c>
      <c r="H9716" s="455">
        <v>271.89</v>
      </c>
      <c r="I9716" s="455" t="s">
        <v>2292</v>
      </c>
      <c r="J9716" s="455" t="s">
        <v>2305</v>
      </c>
    </row>
    <row r="9717" spans="2:10">
      <c r="B9717" s="454">
        <v>43047</v>
      </c>
      <c r="C9717" s="455" t="s">
        <v>2622</v>
      </c>
      <c r="D9717" s="455" t="s">
        <v>2281</v>
      </c>
      <c r="E9717" s="455" t="s">
        <v>2390</v>
      </c>
      <c r="F9717" s="455">
        <v>1</v>
      </c>
      <c r="G9717" s="455">
        <v>1211.6300000000001</v>
      </c>
      <c r="H9717" s="455">
        <v>1211.6300000000001</v>
      </c>
      <c r="I9717" s="455" t="s">
        <v>2292</v>
      </c>
      <c r="J9717" s="455" t="s">
        <v>2289</v>
      </c>
    </row>
    <row r="9718" spans="2:10">
      <c r="B9718" s="454">
        <v>43047</v>
      </c>
      <c r="C9718" s="455" t="s">
        <v>2622</v>
      </c>
      <c r="D9718" s="455" t="s">
        <v>2281</v>
      </c>
      <c r="E9718" s="455" t="s">
        <v>2390</v>
      </c>
      <c r="F9718" s="455">
        <v>2</v>
      </c>
      <c r="G9718" s="455">
        <v>1211.6300000000001</v>
      </c>
      <c r="H9718" s="455">
        <v>2423.2600000000002</v>
      </c>
      <c r="I9718" s="455" t="s">
        <v>2347</v>
      </c>
      <c r="J9718" s="455" t="s">
        <v>2277</v>
      </c>
    </row>
    <row r="9719" spans="2:10">
      <c r="B9719" s="454">
        <v>43047</v>
      </c>
      <c r="C9719" s="455" t="s">
        <v>2397</v>
      </c>
      <c r="D9719" s="455" t="s">
        <v>2274</v>
      </c>
      <c r="E9719" s="455" t="s">
        <v>2285</v>
      </c>
      <c r="F9719" s="455">
        <v>1</v>
      </c>
      <c r="G9719" s="455">
        <v>706.37</v>
      </c>
      <c r="H9719" s="455">
        <v>706.37</v>
      </c>
      <c r="I9719" s="455" t="s">
        <v>2347</v>
      </c>
      <c r="J9719" s="455" t="s">
        <v>2299</v>
      </c>
    </row>
    <row r="9720" spans="2:10">
      <c r="B9720" s="454">
        <v>43047</v>
      </c>
      <c r="C9720" s="455" t="s">
        <v>2540</v>
      </c>
      <c r="D9720" s="455" t="s">
        <v>2274</v>
      </c>
      <c r="E9720" s="455" t="s">
        <v>2296</v>
      </c>
      <c r="F9720" s="455">
        <v>1</v>
      </c>
      <c r="G9720" s="455">
        <v>2791.17</v>
      </c>
      <c r="H9720" s="455">
        <v>2791.17</v>
      </c>
      <c r="I9720" s="455" t="s">
        <v>2347</v>
      </c>
      <c r="J9720" s="455" t="s">
        <v>2277</v>
      </c>
    </row>
    <row r="9721" spans="2:10">
      <c r="B9721" s="454">
        <v>43047</v>
      </c>
      <c r="C9721" s="455" t="s">
        <v>2569</v>
      </c>
      <c r="D9721" s="455" t="s">
        <v>2274</v>
      </c>
      <c r="E9721" s="455" t="s">
        <v>2314</v>
      </c>
      <c r="F9721" s="455">
        <v>1</v>
      </c>
      <c r="G9721" s="455">
        <v>1227.9000000000001</v>
      </c>
      <c r="H9721" s="455">
        <v>1227.9000000000001</v>
      </c>
      <c r="I9721" s="455" t="s">
        <v>2347</v>
      </c>
      <c r="J9721" s="455" t="s">
        <v>2289</v>
      </c>
    </row>
    <row r="9722" spans="2:10">
      <c r="B9722" s="454">
        <v>43047</v>
      </c>
      <c r="C9722" s="455" t="s">
        <v>2433</v>
      </c>
      <c r="D9722" s="455" t="s">
        <v>2281</v>
      </c>
      <c r="E9722" s="455" t="s">
        <v>2287</v>
      </c>
      <c r="F9722" s="455">
        <v>1</v>
      </c>
      <c r="G9722" s="455">
        <v>393.16</v>
      </c>
      <c r="H9722" s="455">
        <v>393.16</v>
      </c>
      <c r="I9722" s="455" t="s">
        <v>2347</v>
      </c>
      <c r="J9722" s="455" t="s">
        <v>2277</v>
      </c>
    </row>
    <row r="9723" spans="2:10">
      <c r="B9723" s="454">
        <v>43047</v>
      </c>
      <c r="C9723" s="455" t="s">
        <v>2579</v>
      </c>
      <c r="D9723" s="455" t="s">
        <v>2274</v>
      </c>
      <c r="E9723" s="455" t="s">
        <v>2275</v>
      </c>
      <c r="F9723" s="455">
        <v>1</v>
      </c>
      <c r="G9723" s="455">
        <v>1415.4</v>
      </c>
      <c r="H9723" s="455">
        <v>1415.4</v>
      </c>
      <c r="I9723" s="455" t="s">
        <v>2347</v>
      </c>
      <c r="J9723" s="455" t="s">
        <v>2305</v>
      </c>
    </row>
    <row r="9724" spans="2:10">
      <c r="B9724" s="454">
        <v>43047</v>
      </c>
      <c r="C9724" s="455" t="s">
        <v>2603</v>
      </c>
      <c r="D9724" s="455" t="s">
        <v>2274</v>
      </c>
      <c r="E9724" s="455" t="s">
        <v>2301</v>
      </c>
      <c r="F9724" s="455">
        <v>1</v>
      </c>
      <c r="G9724" s="455">
        <v>754.89</v>
      </c>
      <c r="H9724" s="455">
        <v>754.89</v>
      </c>
      <c r="I9724" s="455" t="s">
        <v>2347</v>
      </c>
      <c r="J9724" s="455" t="s">
        <v>2279</v>
      </c>
    </row>
    <row r="9725" spans="2:10">
      <c r="B9725" s="454">
        <v>43047</v>
      </c>
      <c r="C9725" s="455" t="s">
        <v>2622</v>
      </c>
      <c r="D9725" s="455" t="s">
        <v>2281</v>
      </c>
      <c r="E9725" s="455" t="s">
        <v>2390</v>
      </c>
      <c r="F9725" s="455">
        <v>1</v>
      </c>
      <c r="G9725" s="455">
        <v>1211.6300000000001</v>
      </c>
      <c r="H9725" s="455">
        <v>1211.6300000000001</v>
      </c>
      <c r="I9725" s="455" t="s">
        <v>2347</v>
      </c>
      <c r="J9725" s="455" t="s">
        <v>2289</v>
      </c>
    </row>
    <row r="9726" spans="2:10">
      <c r="B9726" s="454">
        <v>43047</v>
      </c>
      <c r="C9726" s="455" t="s">
        <v>2596</v>
      </c>
      <c r="D9726" s="455" t="s">
        <v>2274</v>
      </c>
      <c r="E9726" s="455" t="s">
        <v>2275</v>
      </c>
      <c r="F9726" s="455">
        <v>1</v>
      </c>
      <c r="G9726" s="455">
        <v>1614.59</v>
      </c>
      <c r="H9726" s="455">
        <v>1614.59</v>
      </c>
      <c r="I9726" s="455" t="s">
        <v>2347</v>
      </c>
      <c r="J9726" s="455" t="s">
        <v>2289</v>
      </c>
    </row>
    <row r="9727" spans="2:10">
      <c r="B9727" s="454">
        <v>43047</v>
      </c>
      <c r="C9727" s="455" t="s">
        <v>2376</v>
      </c>
      <c r="D9727" s="455" t="s">
        <v>2274</v>
      </c>
      <c r="E9727" s="455" t="s">
        <v>2285</v>
      </c>
      <c r="F9727" s="455">
        <v>1</v>
      </c>
      <c r="G9727" s="455">
        <v>729.17</v>
      </c>
      <c r="H9727" s="455">
        <v>729.17</v>
      </c>
      <c r="I9727" s="455" t="s">
        <v>2347</v>
      </c>
      <c r="J9727" s="455" t="s">
        <v>2277</v>
      </c>
    </row>
    <row r="9728" spans="2:10">
      <c r="B9728" s="454">
        <v>43047</v>
      </c>
      <c r="C9728" s="455" t="s">
        <v>2511</v>
      </c>
      <c r="D9728" s="455" t="s">
        <v>2281</v>
      </c>
      <c r="E9728" s="455" t="s">
        <v>2282</v>
      </c>
      <c r="F9728" s="455">
        <v>1</v>
      </c>
      <c r="G9728" s="455">
        <v>450.81</v>
      </c>
      <c r="H9728" s="455">
        <v>450.81</v>
      </c>
      <c r="I9728" s="455" t="s">
        <v>2292</v>
      </c>
      <c r="J9728" s="455" t="s">
        <v>2277</v>
      </c>
    </row>
    <row r="9729" spans="2:10">
      <c r="B9729" s="454">
        <v>43047</v>
      </c>
      <c r="C9729" s="455" t="s">
        <v>2441</v>
      </c>
      <c r="D9729" s="455" t="s">
        <v>2281</v>
      </c>
      <c r="E9729" s="455" t="s">
        <v>2390</v>
      </c>
      <c r="F9729" s="455">
        <v>1</v>
      </c>
      <c r="G9729" s="455">
        <v>739.82</v>
      </c>
      <c r="H9729" s="455">
        <v>739.82</v>
      </c>
      <c r="I9729" s="455" t="s">
        <v>2292</v>
      </c>
      <c r="J9729" s="455" t="s">
        <v>2277</v>
      </c>
    </row>
    <row r="9730" spans="2:10">
      <c r="B9730" s="454">
        <v>43047</v>
      </c>
      <c r="C9730" s="455" t="s">
        <v>2367</v>
      </c>
      <c r="D9730" s="455" t="s">
        <v>2274</v>
      </c>
      <c r="E9730" s="455" t="s">
        <v>2319</v>
      </c>
      <c r="F9730" s="455">
        <v>1</v>
      </c>
      <c r="G9730" s="455">
        <v>874.37</v>
      </c>
      <c r="H9730" s="455">
        <v>874.37</v>
      </c>
      <c r="I9730" s="455" t="s">
        <v>2292</v>
      </c>
      <c r="J9730" s="455" t="s">
        <v>2299</v>
      </c>
    </row>
    <row r="9731" spans="2:10">
      <c r="B9731" s="454">
        <v>43047</v>
      </c>
      <c r="C9731" s="455" t="s">
        <v>2525</v>
      </c>
      <c r="D9731" s="455" t="s">
        <v>2281</v>
      </c>
      <c r="E9731" s="455" t="s">
        <v>2296</v>
      </c>
      <c r="F9731" s="455">
        <v>1</v>
      </c>
      <c r="G9731" s="455">
        <v>1954.26</v>
      </c>
      <c r="H9731" s="455">
        <v>1954.26</v>
      </c>
      <c r="I9731" s="455" t="s">
        <v>2292</v>
      </c>
      <c r="J9731" s="455" t="s">
        <v>2289</v>
      </c>
    </row>
    <row r="9732" spans="2:10">
      <c r="B9732" s="454">
        <v>43047</v>
      </c>
      <c r="C9732" s="455" t="s">
        <v>2391</v>
      </c>
      <c r="D9732" s="455" t="s">
        <v>2274</v>
      </c>
      <c r="E9732" s="455" t="s">
        <v>2275</v>
      </c>
      <c r="F9732" s="455">
        <v>1</v>
      </c>
      <c r="G9732" s="455">
        <v>1642.76</v>
      </c>
      <c r="H9732" s="455">
        <v>1642.76</v>
      </c>
      <c r="I9732" s="455" t="s">
        <v>2292</v>
      </c>
      <c r="J9732" s="455" t="s">
        <v>2279</v>
      </c>
    </row>
    <row r="9733" spans="2:10">
      <c r="B9733" s="454">
        <v>43047</v>
      </c>
      <c r="C9733" s="455" t="s">
        <v>2610</v>
      </c>
      <c r="D9733" s="455" t="s">
        <v>2274</v>
      </c>
      <c r="E9733" s="455" t="s">
        <v>2298</v>
      </c>
      <c r="F9733" s="455">
        <v>1</v>
      </c>
      <c r="G9733" s="455">
        <v>685.8</v>
      </c>
      <c r="H9733" s="455">
        <v>685.8</v>
      </c>
      <c r="I9733" s="455" t="s">
        <v>2292</v>
      </c>
      <c r="J9733" s="455" t="s">
        <v>2299</v>
      </c>
    </row>
    <row r="9734" spans="2:10">
      <c r="B9734" s="454">
        <v>43047</v>
      </c>
      <c r="C9734" s="455" t="s">
        <v>2345</v>
      </c>
      <c r="D9734" s="455" t="s">
        <v>2274</v>
      </c>
      <c r="E9734" s="455" t="s">
        <v>2301</v>
      </c>
      <c r="F9734" s="455">
        <v>1</v>
      </c>
      <c r="G9734" s="455">
        <v>790.2</v>
      </c>
      <c r="H9734" s="455">
        <v>790.2</v>
      </c>
      <c r="I9734" s="455" t="s">
        <v>2276</v>
      </c>
      <c r="J9734" s="455" t="s">
        <v>2305</v>
      </c>
    </row>
    <row r="9735" spans="2:10">
      <c r="B9735" s="454">
        <v>43047</v>
      </c>
      <c r="C9735" s="455" t="s">
        <v>2492</v>
      </c>
      <c r="D9735" s="455" t="s">
        <v>2281</v>
      </c>
      <c r="E9735" s="455" t="s">
        <v>2275</v>
      </c>
      <c r="F9735" s="455">
        <v>1</v>
      </c>
      <c r="G9735" s="455">
        <v>1123.42</v>
      </c>
      <c r="H9735" s="455">
        <v>1123.42</v>
      </c>
      <c r="I9735" s="455" t="s">
        <v>2276</v>
      </c>
      <c r="J9735" s="455" t="s">
        <v>2305</v>
      </c>
    </row>
    <row r="9736" spans="2:10">
      <c r="B9736" s="454">
        <v>43047</v>
      </c>
      <c r="C9736" s="455" t="s">
        <v>2410</v>
      </c>
      <c r="D9736" s="455" t="s">
        <v>2274</v>
      </c>
      <c r="E9736" s="455" t="s">
        <v>2319</v>
      </c>
      <c r="F9736" s="455">
        <v>1</v>
      </c>
      <c r="G9736" s="455">
        <v>1074.22</v>
      </c>
      <c r="H9736" s="455">
        <v>1074.22</v>
      </c>
      <c r="I9736" s="455" t="s">
        <v>2276</v>
      </c>
      <c r="J9736" s="455" t="s">
        <v>2283</v>
      </c>
    </row>
    <row r="9737" spans="2:10">
      <c r="B9737" s="454">
        <v>43047</v>
      </c>
      <c r="C9737" s="455" t="s">
        <v>2339</v>
      </c>
      <c r="D9737" s="455" t="s">
        <v>2274</v>
      </c>
      <c r="E9737" s="455" t="s">
        <v>2275</v>
      </c>
      <c r="F9737" s="455">
        <v>1</v>
      </c>
      <c r="G9737" s="455">
        <v>1742.92</v>
      </c>
      <c r="H9737" s="455">
        <v>1742.92</v>
      </c>
      <c r="I9737" s="455" t="s">
        <v>2276</v>
      </c>
      <c r="J9737" s="455" t="s">
        <v>2283</v>
      </c>
    </row>
    <row r="9738" spans="2:10">
      <c r="B9738" s="454">
        <v>43047</v>
      </c>
      <c r="C9738" s="455" t="s">
        <v>2564</v>
      </c>
      <c r="D9738" s="455" t="s">
        <v>2274</v>
      </c>
      <c r="E9738" s="455" t="s">
        <v>2275</v>
      </c>
      <c r="F9738" s="455">
        <v>1</v>
      </c>
      <c r="G9738" s="455">
        <v>1652.05</v>
      </c>
      <c r="H9738" s="455">
        <v>1652.05</v>
      </c>
      <c r="I9738" s="455" t="s">
        <v>2276</v>
      </c>
      <c r="J9738" s="455" t="s">
        <v>2305</v>
      </c>
    </row>
    <row r="9739" spans="2:10">
      <c r="B9739" s="454">
        <v>43047</v>
      </c>
      <c r="C9739" s="455" t="s">
        <v>2629</v>
      </c>
      <c r="D9739" s="455" t="s">
        <v>2274</v>
      </c>
      <c r="E9739" s="455" t="s">
        <v>2301</v>
      </c>
      <c r="F9739" s="455">
        <v>1</v>
      </c>
      <c r="G9739" s="455">
        <v>617.89</v>
      </c>
      <c r="H9739" s="455">
        <v>617.89</v>
      </c>
      <c r="I9739" s="455" t="s">
        <v>2276</v>
      </c>
      <c r="J9739" s="455" t="s">
        <v>2283</v>
      </c>
    </row>
    <row r="9740" spans="2:10">
      <c r="B9740" s="454">
        <v>43047</v>
      </c>
      <c r="C9740" s="455" t="s">
        <v>2297</v>
      </c>
      <c r="D9740" s="455" t="s">
        <v>2274</v>
      </c>
      <c r="E9740" s="455" t="s">
        <v>2298</v>
      </c>
      <c r="F9740" s="455">
        <v>1</v>
      </c>
      <c r="G9740" s="455">
        <v>473.3</v>
      </c>
      <c r="H9740" s="455">
        <v>473.3</v>
      </c>
      <c r="I9740" s="455" t="s">
        <v>2292</v>
      </c>
      <c r="J9740" s="455" t="s">
        <v>2299</v>
      </c>
    </row>
    <row r="9741" spans="2:10">
      <c r="B9741" s="454">
        <v>43047</v>
      </c>
      <c r="C9741" s="455" t="s">
        <v>2608</v>
      </c>
      <c r="D9741" s="455" t="s">
        <v>2274</v>
      </c>
      <c r="E9741" s="455" t="s">
        <v>2298</v>
      </c>
      <c r="F9741" s="455">
        <v>1</v>
      </c>
      <c r="G9741" s="455">
        <v>627.1</v>
      </c>
      <c r="H9741" s="455">
        <v>627.1</v>
      </c>
      <c r="I9741" s="455" t="s">
        <v>2292</v>
      </c>
      <c r="J9741" s="455" t="s">
        <v>2299</v>
      </c>
    </row>
    <row r="9742" spans="2:10">
      <c r="B9742" s="454">
        <v>43047</v>
      </c>
      <c r="C9742" s="455" t="s">
        <v>2526</v>
      </c>
      <c r="D9742" s="455" t="s">
        <v>2274</v>
      </c>
      <c r="E9742" s="455" t="s">
        <v>2294</v>
      </c>
      <c r="F9742" s="455">
        <v>1</v>
      </c>
      <c r="G9742" s="455">
        <v>452.23</v>
      </c>
      <c r="H9742" s="455">
        <v>452.23</v>
      </c>
      <c r="I9742" s="455" t="s">
        <v>2292</v>
      </c>
      <c r="J9742" s="455" t="s">
        <v>2279</v>
      </c>
    </row>
    <row r="9743" spans="2:10">
      <c r="B9743" s="454">
        <v>43047</v>
      </c>
      <c r="C9743" s="455" t="s">
        <v>2575</v>
      </c>
      <c r="D9743" s="455" t="s">
        <v>2281</v>
      </c>
      <c r="E9743" s="455" t="s">
        <v>2287</v>
      </c>
      <c r="F9743" s="455">
        <v>1</v>
      </c>
      <c r="G9743" s="455">
        <v>490.82</v>
      </c>
      <c r="H9743" s="455">
        <v>490.82</v>
      </c>
      <c r="I9743" s="455" t="s">
        <v>2292</v>
      </c>
      <c r="J9743" s="455" t="s">
        <v>2305</v>
      </c>
    </row>
    <row r="9744" spans="2:10">
      <c r="B9744" s="454">
        <v>43047</v>
      </c>
      <c r="C9744" s="455" t="s">
        <v>2495</v>
      </c>
      <c r="D9744" s="455" t="s">
        <v>2274</v>
      </c>
      <c r="E9744" s="455" t="s">
        <v>2301</v>
      </c>
      <c r="F9744" s="455">
        <v>1</v>
      </c>
      <c r="G9744" s="455">
        <v>658.56</v>
      </c>
      <c r="H9744" s="455">
        <v>658.56</v>
      </c>
      <c r="I9744" s="455" t="s">
        <v>2347</v>
      </c>
      <c r="J9744" s="455" t="s">
        <v>2277</v>
      </c>
    </row>
    <row r="9745" spans="2:10">
      <c r="B9745" s="454">
        <v>43047</v>
      </c>
      <c r="C9745" s="455" t="s">
        <v>2359</v>
      </c>
      <c r="D9745" s="455" t="s">
        <v>2281</v>
      </c>
      <c r="E9745" s="455" t="s">
        <v>2282</v>
      </c>
      <c r="F9745" s="455">
        <v>1</v>
      </c>
      <c r="G9745" s="455">
        <v>429.56</v>
      </c>
      <c r="H9745" s="455">
        <v>429.56</v>
      </c>
      <c r="I9745" s="455" t="s">
        <v>2347</v>
      </c>
      <c r="J9745" s="455" t="s">
        <v>2283</v>
      </c>
    </row>
    <row r="9746" spans="2:10">
      <c r="B9746" s="454">
        <v>43047</v>
      </c>
      <c r="C9746" s="455" t="s">
        <v>2536</v>
      </c>
      <c r="D9746" s="455" t="s">
        <v>2274</v>
      </c>
      <c r="E9746" s="455" t="s">
        <v>2294</v>
      </c>
      <c r="F9746" s="455">
        <v>1</v>
      </c>
      <c r="G9746" s="455">
        <v>567.99</v>
      </c>
      <c r="H9746" s="455">
        <v>567.99</v>
      </c>
      <c r="I9746" s="455" t="s">
        <v>2347</v>
      </c>
      <c r="J9746" s="455" t="s">
        <v>2299</v>
      </c>
    </row>
    <row r="9747" spans="2:10">
      <c r="B9747" s="454">
        <v>43047</v>
      </c>
      <c r="C9747" s="455" t="s">
        <v>2635</v>
      </c>
      <c r="D9747" s="455" t="s">
        <v>2274</v>
      </c>
      <c r="E9747" s="455" t="s">
        <v>2301</v>
      </c>
      <c r="F9747" s="455">
        <v>1</v>
      </c>
      <c r="G9747" s="455">
        <v>534.62</v>
      </c>
      <c r="H9747" s="455">
        <v>534.62</v>
      </c>
      <c r="I9747" s="455" t="s">
        <v>2347</v>
      </c>
      <c r="J9747" s="455" t="s">
        <v>2299</v>
      </c>
    </row>
    <row r="9748" spans="2:10">
      <c r="B9748" s="454">
        <v>43047</v>
      </c>
      <c r="C9748" s="455" t="s">
        <v>2472</v>
      </c>
      <c r="D9748" s="455" t="s">
        <v>2274</v>
      </c>
      <c r="E9748" s="455" t="s">
        <v>2301</v>
      </c>
      <c r="F9748" s="455">
        <v>1</v>
      </c>
      <c r="G9748" s="455">
        <v>1006.3</v>
      </c>
      <c r="H9748" s="455">
        <v>1006.3</v>
      </c>
      <c r="I9748" s="455" t="s">
        <v>2347</v>
      </c>
      <c r="J9748" s="455" t="s">
        <v>2277</v>
      </c>
    </row>
    <row r="9749" spans="2:10">
      <c r="B9749" s="454">
        <v>43047</v>
      </c>
      <c r="C9749" s="455" t="s">
        <v>2417</v>
      </c>
      <c r="D9749" s="455" t="s">
        <v>2274</v>
      </c>
      <c r="E9749" s="455" t="s">
        <v>2294</v>
      </c>
      <c r="F9749" s="455">
        <v>1</v>
      </c>
      <c r="G9749" s="455">
        <v>994.22</v>
      </c>
      <c r="H9749" s="455">
        <v>994.22</v>
      </c>
      <c r="I9749" s="455" t="s">
        <v>2347</v>
      </c>
      <c r="J9749" s="455" t="s">
        <v>2279</v>
      </c>
    </row>
    <row r="9750" spans="2:10">
      <c r="B9750" s="454">
        <v>43047</v>
      </c>
      <c r="C9750" s="455" t="s">
        <v>2584</v>
      </c>
      <c r="D9750" s="455" t="s">
        <v>2274</v>
      </c>
      <c r="E9750" s="455" t="s">
        <v>2319</v>
      </c>
      <c r="F9750" s="455">
        <v>1</v>
      </c>
      <c r="G9750" s="455">
        <v>735.07</v>
      </c>
      <c r="H9750" s="455">
        <v>735.07</v>
      </c>
      <c r="I9750" s="455" t="s">
        <v>2347</v>
      </c>
      <c r="J9750" s="455" t="s">
        <v>2279</v>
      </c>
    </row>
    <row r="9751" spans="2:10">
      <c r="B9751" s="454">
        <v>43047</v>
      </c>
      <c r="C9751" s="455" t="s">
        <v>2587</v>
      </c>
      <c r="D9751" s="455" t="s">
        <v>2274</v>
      </c>
      <c r="E9751" s="455" t="s">
        <v>2275</v>
      </c>
      <c r="F9751" s="455">
        <v>1</v>
      </c>
      <c r="G9751" s="455">
        <v>1555.41</v>
      </c>
      <c r="H9751" s="455">
        <v>1555.41</v>
      </c>
      <c r="I9751" s="455" t="s">
        <v>2347</v>
      </c>
      <c r="J9751" s="455" t="s">
        <v>2305</v>
      </c>
    </row>
    <row r="9752" spans="2:10">
      <c r="B9752" s="454">
        <v>43047</v>
      </c>
      <c r="C9752" s="455" t="s">
        <v>2647</v>
      </c>
      <c r="D9752" s="455" t="s">
        <v>2274</v>
      </c>
      <c r="E9752" s="455" t="s">
        <v>2319</v>
      </c>
      <c r="F9752" s="455">
        <v>1</v>
      </c>
      <c r="G9752" s="455">
        <v>829.72</v>
      </c>
      <c r="H9752" s="455">
        <v>829.72</v>
      </c>
      <c r="I9752" s="455" t="s">
        <v>2347</v>
      </c>
      <c r="J9752" s="455" t="s">
        <v>2289</v>
      </c>
    </row>
    <row r="9753" spans="2:10">
      <c r="B9753" s="454">
        <v>43047</v>
      </c>
      <c r="C9753" s="455" t="s">
        <v>2392</v>
      </c>
      <c r="D9753" s="455" t="s">
        <v>2281</v>
      </c>
      <c r="E9753" s="455" t="s">
        <v>2298</v>
      </c>
      <c r="F9753" s="455">
        <v>1</v>
      </c>
      <c r="G9753" s="455">
        <v>1072.4100000000001</v>
      </c>
      <c r="H9753" s="455">
        <v>1072.4100000000001</v>
      </c>
      <c r="I9753" s="455" t="s">
        <v>2347</v>
      </c>
      <c r="J9753" s="455" t="s">
        <v>2289</v>
      </c>
    </row>
    <row r="9754" spans="2:10">
      <c r="B9754" s="454">
        <v>43048</v>
      </c>
      <c r="C9754" s="455" t="s">
        <v>2345</v>
      </c>
      <c r="D9754" s="455" t="s">
        <v>2274</v>
      </c>
      <c r="E9754" s="455" t="s">
        <v>2301</v>
      </c>
      <c r="F9754" s="455">
        <v>1</v>
      </c>
      <c r="G9754" s="455">
        <v>790.2</v>
      </c>
      <c r="H9754" s="455">
        <v>790.2</v>
      </c>
      <c r="I9754" s="455" t="s">
        <v>2276</v>
      </c>
      <c r="J9754" s="455" t="s">
        <v>2289</v>
      </c>
    </row>
    <row r="9755" spans="2:10">
      <c r="B9755" s="454">
        <v>43048</v>
      </c>
      <c r="C9755" s="455" t="s">
        <v>2555</v>
      </c>
      <c r="D9755" s="455" t="s">
        <v>2274</v>
      </c>
      <c r="E9755" s="455" t="s">
        <v>2294</v>
      </c>
      <c r="F9755" s="455">
        <v>1</v>
      </c>
      <c r="G9755" s="455">
        <v>966.18</v>
      </c>
      <c r="H9755" s="455">
        <v>966.18</v>
      </c>
      <c r="I9755" s="455" t="s">
        <v>2276</v>
      </c>
      <c r="J9755" s="455" t="s">
        <v>2277</v>
      </c>
    </row>
    <row r="9756" spans="2:10">
      <c r="B9756" s="454">
        <v>43048</v>
      </c>
      <c r="C9756" s="455" t="s">
        <v>2403</v>
      </c>
      <c r="D9756" s="455" t="s">
        <v>2274</v>
      </c>
      <c r="E9756" s="455" t="s">
        <v>2314</v>
      </c>
      <c r="F9756" s="455">
        <v>1</v>
      </c>
      <c r="G9756" s="455">
        <v>1148.95</v>
      </c>
      <c r="H9756" s="455">
        <v>1148.95</v>
      </c>
      <c r="I9756" s="455" t="s">
        <v>2276</v>
      </c>
      <c r="J9756" s="455" t="s">
        <v>2277</v>
      </c>
    </row>
    <row r="9757" spans="2:10">
      <c r="B9757" s="454">
        <v>43048</v>
      </c>
      <c r="C9757" s="455" t="s">
        <v>2295</v>
      </c>
      <c r="D9757" s="455" t="s">
        <v>2274</v>
      </c>
      <c r="E9757" s="455" t="s">
        <v>2296</v>
      </c>
      <c r="F9757" s="455">
        <v>1</v>
      </c>
      <c r="G9757" s="455">
        <v>2561.4699999999998</v>
      </c>
      <c r="H9757" s="455">
        <v>2561.4699999999998</v>
      </c>
      <c r="I9757" s="455" t="s">
        <v>2276</v>
      </c>
      <c r="J9757" s="455" t="s">
        <v>2277</v>
      </c>
    </row>
    <row r="9758" spans="2:10">
      <c r="B9758" s="454">
        <v>43048</v>
      </c>
      <c r="C9758" s="455" t="s">
        <v>2543</v>
      </c>
      <c r="D9758" s="455" t="s">
        <v>2274</v>
      </c>
      <c r="E9758" s="455" t="s">
        <v>2275</v>
      </c>
      <c r="F9758" s="455">
        <v>1</v>
      </c>
      <c r="G9758" s="455">
        <v>1958.8</v>
      </c>
      <c r="H9758" s="455">
        <v>1958.8</v>
      </c>
      <c r="I9758" s="455" t="s">
        <v>2292</v>
      </c>
      <c r="J9758" s="455" t="s">
        <v>2279</v>
      </c>
    </row>
    <row r="9759" spans="2:10">
      <c r="B9759" s="454">
        <v>43048</v>
      </c>
      <c r="C9759" s="455" t="s">
        <v>2396</v>
      </c>
      <c r="D9759" s="455" t="s">
        <v>2281</v>
      </c>
      <c r="E9759" s="455" t="s">
        <v>2296</v>
      </c>
      <c r="F9759" s="455">
        <v>1</v>
      </c>
      <c r="G9759" s="455">
        <v>1911.98</v>
      </c>
      <c r="H9759" s="455">
        <v>1911.98</v>
      </c>
      <c r="I9759" s="455" t="s">
        <v>2292</v>
      </c>
      <c r="J9759" s="455" t="s">
        <v>2305</v>
      </c>
    </row>
    <row r="9760" spans="2:10">
      <c r="B9760" s="454">
        <v>43048</v>
      </c>
      <c r="C9760" s="455" t="s">
        <v>2591</v>
      </c>
      <c r="D9760" s="455" t="s">
        <v>2274</v>
      </c>
      <c r="E9760" s="455" t="s">
        <v>2314</v>
      </c>
      <c r="F9760" s="455">
        <v>1</v>
      </c>
      <c r="G9760" s="455">
        <v>1248.77</v>
      </c>
      <c r="H9760" s="455">
        <v>1248.77</v>
      </c>
      <c r="I9760" s="455" t="s">
        <v>2292</v>
      </c>
      <c r="J9760" s="455" t="s">
        <v>2305</v>
      </c>
    </row>
    <row r="9761" spans="2:10">
      <c r="B9761" s="454">
        <v>43048</v>
      </c>
      <c r="C9761" s="455" t="s">
        <v>2574</v>
      </c>
      <c r="D9761" s="455" t="s">
        <v>2281</v>
      </c>
      <c r="E9761" s="455" t="s">
        <v>2334</v>
      </c>
      <c r="F9761" s="455">
        <v>1</v>
      </c>
      <c r="G9761" s="455">
        <v>1048.67</v>
      </c>
      <c r="H9761" s="455">
        <v>1048.67</v>
      </c>
      <c r="I9761" s="455" t="s">
        <v>2292</v>
      </c>
      <c r="J9761" s="455" t="s">
        <v>2299</v>
      </c>
    </row>
    <row r="9762" spans="2:10">
      <c r="B9762" s="454">
        <v>43048</v>
      </c>
      <c r="C9762" s="455" t="s">
        <v>2295</v>
      </c>
      <c r="D9762" s="455" t="s">
        <v>2274</v>
      </c>
      <c r="E9762" s="455" t="s">
        <v>2296</v>
      </c>
      <c r="F9762" s="455">
        <v>1</v>
      </c>
      <c r="G9762" s="455">
        <v>2561.4699999999998</v>
      </c>
      <c r="H9762" s="455">
        <v>2561.4699999999998</v>
      </c>
      <c r="I9762" s="455" t="s">
        <v>2292</v>
      </c>
      <c r="J9762" s="455" t="s">
        <v>2283</v>
      </c>
    </row>
    <row r="9763" spans="2:10">
      <c r="B9763" s="454">
        <v>43048</v>
      </c>
      <c r="C9763" s="455" t="s">
        <v>2537</v>
      </c>
      <c r="D9763" s="455" t="s">
        <v>2281</v>
      </c>
      <c r="E9763" s="455" t="s">
        <v>2285</v>
      </c>
      <c r="F9763" s="455">
        <v>1</v>
      </c>
      <c r="G9763" s="455">
        <v>890.19</v>
      </c>
      <c r="H9763" s="455">
        <v>890.19</v>
      </c>
      <c r="I9763" s="455" t="s">
        <v>2292</v>
      </c>
      <c r="J9763" s="455" t="s">
        <v>2289</v>
      </c>
    </row>
    <row r="9764" spans="2:10">
      <c r="B9764" s="454">
        <v>43048</v>
      </c>
      <c r="C9764" s="455" t="s">
        <v>2431</v>
      </c>
      <c r="D9764" s="455" t="s">
        <v>2274</v>
      </c>
      <c r="E9764" s="455" t="s">
        <v>2319</v>
      </c>
      <c r="F9764" s="455">
        <v>1</v>
      </c>
      <c r="G9764" s="455">
        <v>880.83</v>
      </c>
      <c r="H9764" s="455">
        <v>880.83</v>
      </c>
      <c r="I9764" s="455" t="s">
        <v>2292</v>
      </c>
      <c r="J9764" s="455" t="s">
        <v>2283</v>
      </c>
    </row>
    <row r="9765" spans="2:10">
      <c r="B9765" s="454">
        <v>43048</v>
      </c>
      <c r="C9765" s="455" t="s">
        <v>2441</v>
      </c>
      <c r="D9765" s="455" t="s">
        <v>2281</v>
      </c>
      <c r="E9765" s="455" t="s">
        <v>2390</v>
      </c>
      <c r="F9765" s="455">
        <v>1</v>
      </c>
      <c r="G9765" s="455">
        <v>739.82</v>
      </c>
      <c r="H9765" s="455">
        <v>739.82</v>
      </c>
      <c r="I9765" s="455" t="s">
        <v>2276</v>
      </c>
      <c r="J9765" s="455" t="s">
        <v>2305</v>
      </c>
    </row>
    <row r="9766" spans="2:10">
      <c r="B9766" s="454">
        <v>43048</v>
      </c>
      <c r="C9766" s="455" t="s">
        <v>2427</v>
      </c>
      <c r="D9766" s="455" t="s">
        <v>2274</v>
      </c>
      <c r="E9766" s="455" t="s">
        <v>2275</v>
      </c>
      <c r="F9766" s="455">
        <v>1</v>
      </c>
      <c r="G9766" s="455">
        <v>1739.03</v>
      </c>
      <c r="H9766" s="455">
        <v>1739.03</v>
      </c>
      <c r="I9766" s="455" t="s">
        <v>2276</v>
      </c>
      <c r="J9766" s="455" t="s">
        <v>2299</v>
      </c>
    </row>
    <row r="9767" spans="2:10">
      <c r="B9767" s="454">
        <v>43048</v>
      </c>
      <c r="C9767" s="455" t="s">
        <v>2528</v>
      </c>
      <c r="D9767" s="455" t="s">
        <v>2274</v>
      </c>
      <c r="E9767" s="455" t="s">
        <v>2296</v>
      </c>
      <c r="F9767" s="455">
        <v>1</v>
      </c>
      <c r="G9767" s="455">
        <v>2782.18</v>
      </c>
      <c r="H9767" s="455">
        <v>2782.18</v>
      </c>
      <c r="I9767" s="455" t="s">
        <v>2347</v>
      </c>
      <c r="J9767" s="455" t="s">
        <v>2279</v>
      </c>
    </row>
    <row r="9768" spans="2:10">
      <c r="B9768" s="454">
        <v>43048</v>
      </c>
      <c r="C9768" s="455" t="s">
        <v>2544</v>
      </c>
      <c r="D9768" s="455" t="s">
        <v>2281</v>
      </c>
      <c r="E9768" s="455" t="s">
        <v>2298</v>
      </c>
      <c r="F9768" s="455">
        <v>1</v>
      </c>
      <c r="G9768" s="455">
        <v>1331.56</v>
      </c>
      <c r="H9768" s="455">
        <v>1331.56</v>
      </c>
      <c r="I9768" s="455" t="s">
        <v>2347</v>
      </c>
      <c r="J9768" s="455" t="s">
        <v>2299</v>
      </c>
    </row>
    <row r="9769" spans="2:10">
      <c r="B9769" s="454">
        <v>43048</v>
      </c>
      <c r="C9769" s="455" t="s">
        <v>2520</v>
      </c>
      <c r="D9769" s="455" t="s">
        <v>2274</v>
      </c>
      <c r="E9769" s="455" t="s">
        <v>2301</v>
      </c>
      <c r="F9769" s="455">
        <v>1</v>
      </c>
      <c r="G9769" s="455">
        <v>531.87</v>
      </c>
      <c r="H9769" s="455">
        <v>531.87</v>
      </c>
      <c r="I9769" s="455" t="s">
        <v>2347</v>
      </c>
      <c r="J9769" s="455" t="s">
        <v>2289</v>
      </c>
    </row>
    <row r="9770" spans="2:10">
      <c r="B9770" s="454">
        <v>43048</v>
      </c>
      <c r="C9770" s="455" t="s">
        <v>2470</v>
      </c>
      <c r="D9770" s="455" t="s">
        <v>2274</v>
      </c>
      <c r="E9770" s="455" t="s">
        <v>2319</v>
      </c>
      <c r="F9770" s="455">
        <v>1</v>
      </c>
      <c r="G9770" s="455">
        <v>1079.2</v>
      </c>
      <c r="H9770" s="455">
        <v>1079.2</v>
      </c>
      <c r="I9770" s="455" t="s">
        <v>2347</v>
      </c>
      <c r="J9770" s="455" t="s">
        <v>2289</v>
      </c>
    </row>
    <row r="9771" spans="2:10">
      <c r="B9771" s="454">
        <v>43048</v>
      </c>
      <c r="C9771" s="455" t="s">
        <v>2398</v>
      </c>
      <c r="D9771" s="455" t="s">
        <v>2274</v>
      </c>
      <c r="E9771" s="455" t="s">
        <v>2319</v>
      </c>
      <c r="F9771" s="455">
        <v>1</v>
      </c>
      <c r="G9771" s="455">
        <v>1023.16</v>
      </c>
      <c r="H9771" s="455">
        <v>1023.16</v>
      </c>
      <c r="I9771" s="455" t="s">
        <v>2347</v>
      </c>
      <c r="J9771" s="455" t="s">
        <v>2283</v>
      </c>
    </row>
    <row r="9772" spans="2:10">
      <c r="B9772" s="454">
        <v>43048</v>
      </c>
      <c r="C9772" s="455" t="s">
        <v>2613</v>
      </c>
      <c r="D9772" s="455" t="s">
        <v>2281</v>
      </c>
      <c r="E9772" s="455" t="s">
        <v>2282</v>
      </c>
      <c r="F9772" s="455">
        <v>1</v>
      </c>
      <c r="G9772" s="455">
        <v>954.29</v>
      </c>
      <c r="H9772" s="455">
        <v>954.29</v>
      </c>
      <c r="I9772" s="455" t="s">
        <v>2347</v>
      </c>
      <c r="J9772" s="455" t="s">
        <v>2299</v>
      </c>
    </row>
    <row r="9773" spans="2:10">
      <c r="B9773" s="454">
        <v>43048</v>
      </c>
      <c r="C9773" s="455" t="s">
        <v>2567</v>
      </c>
      <c r="D9773" s="455" t="s">
        <v>2281</v>
      </c>
      <c r="E9773" s="455" t="s">
        <v>2275</v>
      </c>
      <c r="F9773" s="455">
        <v>1</v>
      </c>
      <c r="G9773" s="455">
        <v>1137.8599999999999</v>
      </c>
      <c r="H9773" s="455">
        <v>1137.8599999999999</v>
      </c>
      <c r="I9773" s="455" t="s">
        <v>2347</v>
      </c>
      <c r="J9773" s="455" t="s">
        <v>2279</v>
      </c>
    </row>
    <row r="9774" spans="2:10">
      <c r="B9774" s="454">
        <v>43048</v>
      </c>
      <c r="C9774" s="455" t="s">
        <v>2571</v>
      </c>
      <c r="D9774" s="455" t="s">
        <v>2274</v>
      </c>
      <c r="E9774" s="455" t="s">
        <v>2294</v>
      </c>
      <c r="F9774" s="455">
        <v>1</v>
      </c>
      <c r="G9774" s="455">
        <v>951.05</v>
      </c>
      <c r="H9774" s="455">
        <v>951.05</v>
      </c>
      <c r="I9774" s="455" t="s">
        <v>2347</v>
      </c>
      <c r="J9774" s="455" t="s">
        <v>2305</v>
      </c>
    </row>
    <row r="9775" spans="2:10">
      <c r="B9775" s="454">
        <v>43048</v>
      </c>
      <c r="C9775" s="455" t="s">
        <v>2372</v>
      </c>
      <c r="D9775" s="455" t="s">
        <v>2274</v>
      </c>
      <c r="E9775" s="455" t="s">
        <v>2319</v>
      </c>
      <c r="F9775" s="455">
        <v>1</v>
      </c>
      <c r="G9775" s="455">
        <v>977.74</v>
      </c>
      <c r="H9775" s="455">
        <v>977.74</v>
      </c>
      <c r="I9775" s="455" t="s">
        <v>2347</v>
      </c>
      <c r="J9775" s="455" t="s">
        <v>2289</v>
      </c>
    </row>
    <row r="9776" spans="2:10">
      <c r="B9776" s="454">
        <v>43048</v>
      </c>
      <c r="C9776" s="455" t="s">
        <v>2313</v>
      </c>
      <c r="D9776" s="455" t="s">
        <v>2274</v>
      </c>
      <c r="E9776" s="455" t="s">
        <v>2314</v>
      </c>
      <c r="F9776" s="455">
        <v>1</v>
      </c>
      <c r="G9776" s="455">
        <v>930.27</v>
      </c>
      <c r="H9776" s="455">
        <v>930.27</v>
      </c>
      <c r="I9776" s="455" t="s">
        <v>2347</v>
      </c>
      <c r="J9776" s="455" t="s">
        <v>2283</v>
      </c>
    </row>
    <row r="9777" spans="2:10">
      <c r="B9777" s="454">
        <v>43048</v>
      </c>
      <c r="C9777" s="455" t="s">
        <v>2613</v>
      </c>
      <c r="D9777" s="455" t="s">
        <v>2281</v>
      </c>
      <c r="E9777" s="455" t="s">
        <v>2282</v>
      </c>
      <c r="F9777" s="455">
        <v>1</v>
      </c>
      <c r="G9777" s="455">
        <v>954.29</v>
      </c>
      <c r="H9777" s="455">
        <v>954.29</v>
      </c>
      <c r="I9777" s="455" t="s">
        <v>2347</v>
      </c>
      <c r="J9777" s="455" t="s">
        <v>2299</v>
      </c>
    </row>
    <row r="9778" spans="2:10">
      <c r="B9778" s="454">
        <v>43048</v>
      </c>
      <c r="C9778" s="455" t="s">
        <v>2508</v>
      </c>
      <c r="D9778" s="455" t="s">
        <v>2274</v>
      </c>
      <c r="E9778" s="455" t="s">
        <v>2301</v>
      </c>
      <c r="F9778" s="455">
        <v>1</v>
      </c>
      <c r="G9778" s="455">
        <v>531.08000000000004</v>
      </c>
      <c r="H9778" s="455">
        <v>531.08000000000004</v>
      </c>
      <c r="I9778" s="455" t="s">
        <v>2347</v>
      </c>
      <c r="J9778" s="455" t="s">
        <v>2279</v>
      </c>
    </row>
    <row r="9779" spans="2:10">
      <c r="B9779" s="454">
        <v>43049</v>
      </c>
      <c r="C9779" s="455" t="s">
        <v>2394</v>
      </c>
      <c r="D9779" s="455" t="s">
        <v>2274</v>
      </c>
      <c r="E9779" s="455" t="s">
        <v>2301</v>
      </c>
      <c r="F9779" s="455">
        <v>1</v>
      </c>
      <c r="G9779" s="455">
        <v>981.83</v>
      </c>
      <c r="H9779" s="455">
        <v>981.83</v>
      </c>
      <c r="I9779" s="455" t="s">
        <v>2347</v>
      </c>
      <c r="J9779" s="455" t="s">
        <v>2305</v>
      </c>
    </row>
    <row r="9780" spans="2:10">
      <c r="B9780" s="454">
        <v>43049</v>
      </c>
      <c r="C9780" s="455" t="s">
        <v>2548</v>
      </c>
      <c r="D9780" s="455" t="s">
        <v>2281</v>
      </c>
      <c r="E9780" s="455" t="s">
        <v>2296</v>
      </c>
      <c r="F9780" s="455">
        <v>1</v>
      </c>
      <c r="G9780" s="455">
        <v>2455.5500000000002</v>
      </c>
      <c r="H9780" s="455">
        <v>2455.5500000000002</v>
      </c>
      <c r="I9780" s="455" t="s">
        <v>2347</v>
      </c>
      <c r="J9780" s="455" t="s">
        <v>2289</v>
      </c>
    </row>
    <row r="9781" spans="2:10">
      <c r="B9781" s="454">
        <v>43049</v>
      </c>
      <c r="C9781" s="455" t="s">
        <v>2356</v>
      </c>
      <c r="D9781" s="455" t="s">
        <v>2274</v>
      </c>
      <c r="E9781" s="455" t="s">
        <v>2275</v>
      </c>
      <c r="F9781" s="455">
        <v>1</v>
      </c>
      <c r="G9781" s="455">
        <v>1734.18</v>
      </c>
      <c r="H9781" s="455">
        <v>1734.18</v>
      </c>
      <c r="I9781" s="455" t="s">
        <v>2347</v>
      </c>
      <c r="J9781" s="455" t="s">
        <v>2305</v>
      </c>
    </row>
    <row r="9782" spans="2:10">
      <c r="B9782" s="454">
        <v>43049</v>
      </c>
      <c r="C9782" s="455" t="s">
        <v>2532</v>
      </c>
      <c r="D9782" s="455" t="s">
        <v>2274</v>
      </c>
      <c r="E9782" s="455" t="s">
        <v>2301</v>
      </c>
      <c r="F9782" s="455">
        <v>1</v>
      </c>
      <c r="G9782" s="455">
        <v>548.88</v>
      </c>
      <c r="H9782" s="455">
        <v>548.88</v>
      </c>
      <c r="I9782" s="455" t="s">
        <v>2347</v>
      </c>
      <c r="J9782" s="455" t="s">
        <v>2279</v>
      </c>
    </row>
    <row r="9783" spans="2:10">
      <c r="B9783" s="454">
        <v>43049</v>
      </c>
      <c r="C9783" s="455" t="s">
        <v>2591</v>
      </c>
      <c r="D9783" s="455" t="s">
        <v>2274</v>
      </c>
      <c r="E9783" s="455" t="s">
        <v>2314</v>
      </c>
      <c r="F9783" s="455">
        <v>1</v>
      </c>
      <c r="G9783" s="455">
        <v>1248.77</v>
      </c>
      <c r="H9783" s="455">
        <v>1248.77</v>
      </c>
      <c r="I9783" s="455" t="s">
        <v>2347</v>
      </c>
      <c r="J9783" s="455" t="s">
        <v>2305</v>
      </c>
    </row>
    <row r="9784" spans="2:10">
      <c r="B9784" s="454">
        <v>43049</v>
      </c>
      <c r="C9784" s="455" t="s">
        <v>2511</v>
      </c>
      <c r="D9784" s="455" t="s">
        <v>2281</v>
      </c>
      <c r="E9784" s="455" t="s">
        <v>2282</v>
      </c>
      <c r="F9784" s="455">
        <v>1</v>
      </c>
      <c r="G9784" s="455">
        <v>450.81</v>
      </c>
      <c r="H9784" s="455">
        <v>450.81</v>
      </c>
      <c r="I9784" s="455" t="s">
        <v>2292</v>
      </c>
      <c r="J9784" s="455" t="s">
        <v>2299</v>
      </c>
    </row>
    <row r="9785" spans="2:10">
      <c r="B9785" s="454">
        <v>43049</v>
      </c>
      <c r="C9785" s="455" t="s">
        <v>2545</v>
      </c>
      <c r="D9785" s="455" t="s">
        <v>2274</v>
      </c>
      <c r="E9785" s="455" t="s">
        <v>2275</v>
      </c>
      <c r="F9785" s="455">
        <v>1</v>
      </c>
      <c r="G9785" s="455">
        <v>1718.13</v>
      </c>
      <c r="H9785" s="455">
        <v>1718.13</v>
      </c>
      <c r="I9785" s="455" t="s">
        <v>2292</v>
      </c>
      <c r="J9785" s="455" t="s">
        <v>2305</v>
      </c>
    </row>
    <row r="9786" spans="2:10">
      <c r="B9786" s="454">
        <v>43049</v>
      </c>
      <c r="C9786" s="455" t="s">
        <v>2646</v>
      </c>
      <c r="D9786" s="455" t="s">
        <v>2281</v>
      </c>
      <c r="E9786" s="455" t="s">
        <v>2298</v>
      </c>
      <c r="F9786" s="455">
        <v>1</v>
      </c>
      <c r="G9786" s="455">
        <v>991.84</v>
      </c>
      <c r="H9786" s="455">
        <v>991.84</v>
      </c>
      <c r="I9786" s="455" t="s">
        <v>2292</v>
      </c>
      <c r="J9786" s="455" t="s">
        <v>2305</v>
      </c>
    </row>
    <row r="9787" spans="2:10">
      <c r="B9787" s="454">
        <v>43049</v>
      </c>
      <c r="C9787" s="455" t="s">
        <v>2569</v>
      </c>
      <c r="D9787" s="455" t="s">
        <v>2274</v>
      </c>
      <c r="E9787" s="455" t="s">
        <v>2314</v>
      </c>
      <c r="F9787" s="455">
        <v>1</v>
      </c>
      <c r="G9787" s="455">
        <v>1227.9000000000001</v>
      </c>
      <c r="H9787" s="455">
        <v>1227.9000000000001</v>
      </c>
      <c r="I9787" s="455" t="s">
        <v>2292</v>
      </c>
      <c r="J9787" s="455" t="s">
        <v>2277</v>
      </c>
    </row>
    <row r="9788" spans="2:10">
      <c r="B9788" s="454">
        <v>43049</v>
      </c>
      <c r="C9788" s="455" t="s">
        <v>2422</v>
      </c>
      <c r="D9788" s="455" t="s">
        <v>2274</v>
      </c>
      <c r="E9788" s="455" t="s">
        <v>2301</v>
      </c>
      <c r="F9788" s="455">
        <v>1</v>
      </c>
      <c r="G9788" s="455">
        <v>919.98</v>
      </c>
      <c r="H9788" s="455">
        <v>919.98</v>
      </c>
      <c r="I9788" s="455" t="s">
        <v>2292</v>
      </c>
      <c r="J9788" s="455" t="s">
        <v>2283</v>
      </c>
    </row>
    <row r="9789" spans="2:10">
      <c r="B9789" s="454">
        <v>43049</v>
      </c>
      <c r="C9789" s="455" t="s">
        <v>2431</v>
      </c>
      <c r="D9789" s="455" t="s">
        <v>2274</v>
      </c>
      <c r="E9789" s="455" t="s">
        <v>2319</v>
      </c>
      <c r="F9789" s="455">
        <v>1</v>
      </c>
      <c r="G9789" s="455">
        <v>880.83</v>
      </c>
      <c r="H9789" s="455">
        <v>880.83</v>
      </c>
      <c r="I9789" s="455" t="s">
        <v>2292</v>
      </c>
      <c r="J9789" s="455" t="s">
        <v>2305</v>
      </c>
    </row>
    <row r="9790" spans="2:10">
      <c r="B9790" s="454">
        <v>43049</v>
      </c>
      <c r="C9790" s="455" t="s">
        <v>2456</v>
      </c>
      <c r="D9790" s="455" t="s">
        <v>2281</v>
      </c>
      <c r="E9790" s="455" t="s">
        <v>2282</v>
      </c>
      <c r="F9790" s="455">
        <v>1</v>
      </c>
      <c r="G9790" s="455">
        <v>371.64</v>
      </c>
      <c r="H9790" s="455">
        <v>371.64</v>
      </c>
      <c r="I9790" s="455" t="s">
        <v>2292</v>
      </c>
      <c r="J9790" s="455" t="s">
        <v>2283</v>
      </c>
    </row>
    <row r="9791" spans="2:10">
      <c r="B9791" s="454">
        <v>43049</v>
      </c>
      <c r="C9791" s="455" t="s">
        <v>2626</v>
      </c>
      <c r="D9791" s="455" t="s">
        <v>2281</v>
      </c>
      <c r="E9791" s="455" t="s">
        <v>2298</v>
      </c>
      <c r="F9791" s="455">
        <v>1</v>
      </c>
      <c r="G9791" s="455">
        <v>640.97</v>
      </c>
      <c r="H9791" s="455">
        <v>640.97</v>
      </c>
      <c r="I9791" s="455" t="s">
        <v>2292</v>
      </c>
      <c r="J9791" s="455" t="s">
        <v>2289</v>
      </c>
    </row>
    <row r="9792" spans="2:10">
      <c r="B9792" s="454">
        <v>43049</v>
      </c>
      <c r="C9792" s="455" t="s">
        <v>2628</v>
      </c>
      <c r="D9792" s="455" t="s">
        <v>2274</v>
      </c>
      <c r="E9792" s="455" t="s">
        <v>2314</v>
      </c>
      <c r="F9792" s="455">
        <v>1</v>
      </c>
      <c r="G9792" s="455">
        <v>1141.1500000000001</v>
      </c>
      <c r="H9792" s="455">
        <v>1141.1500000000001</v>
      </c>
      <c r="I9792" s="455" t="s">
        <v>2292</v>
      </c>
      <c r="J9792" s="455" t="s">
        <v>2277</v>
      </c>
    </row>
    <row r="9793" spans="2:10">
      <c r="B9793" s="454">
        <v>43049</v>
      </c>
      <c r="C9793" s="455" t="s">
        <v>2428</v>
      </c>
      <c r="D9793" s="455" t="s">
        <v>2281</v>
      </c>
      <c r="E9793" s="455" t="s">
        <v>2287</v>
      </c>
      <c r="F9793" s="455">
        <v>1</v>
      </c>
      <c r="G9793" s="455">
        <v>568.83000000000004</v>
      </c>
      <c r="H9793" s="455">
        <v>568.83000000000004</v>
      </c>
      <c r="I9793" s="455" t="s">
        <v>2292</v>
      </c>
      <c r="J9793" s="455" t="s">
        <v>2283</v>
      </c>
    </row>
    <row r="9794" spans="2:10">
      <c r="B9794" s="454">
        <v>43049</v>
      </c>
      <c r="C9794" s="455" t="s">
        <v>2454</v>
      </c>
      <c r="D9794" s="455" t="s">
        <v>2274</v>
      </c>
      <c r="E9794" s="455" t="s">
        <v>2319</v>
      </c>
      <c r="F9794" s="455">
        <v>1</v>
      </c>
      <c r="G9794" s="455">
        <v>1153.8800000000001</v>
      </c>
      <c r="H9794" s="455">
        <v>1153.8800000000001</v>
      </c>
      <c r="I9794" s="455" t="s">
        <v>2292</v>
      </c>
      <c r="J9794" s="455" t="s">
        <v>2299</v>
      </c>
    </row>
    <row r="9795" spans="2:10">
      <c r="B9795" s="454">
        <v>43049</v>
      </c>
      <c r="C9795" s="455" t="s">
        <v>2605</v>
      </c>
      <c r="D9795" s="455" t="s">
        <v>2274</v>
      </c>
      <c r="E9795" s="455" t="s">
        <v>2301</v>
      </c>
      <c r="F9795" s="455">
        <v>1</v>
      </c>
      <c r="G9795" s="455">
        <v>669.48</v>
      </c>
      <c r="H9795" s="455">
        <v>669.48</v>
      </c>
      <c r="I9795" s="455" t="s">
        <v>2292</v>
      </c>
      <c r="J9795" s="455" t="s">
        <v>2289</v>
      </c>
    </row>
    <row r="9796" spans="2:10">
      <c r="B9796" s="454">
        <v>43049</v>
      </c>
      <c r="C9796" s="455" t="s">
        <v>2462</v>
      </c>
      <c r="D9796" s="455" t="s">
        <v>2274</v>
      </c>
      <c r="E9796" s="455" t="s">
        <v>2296</v>
      </c>
      <c r="F9796" s="455">
        <v>1</v>
      </c>
      <c r="G9796" s="455">
        <v>2835.95</v>
      </c>
      <c r="H9796" s="455">
        <v>2835.95</v>
      </c>
      <c r="I9796" s="455" t="s">
        <v>2292</v>
      </c>
      <c r="J9796" s="455" t="s">
        <v>2299</v>
      </c>
    </row>
    <row r="9797" spans="2:10">
      <c r="B9797" s="454">
        <v>43049</v>
      </c>
      <c r="C9797" s="455" t="s">
        <v>2640</v>
      </c>
      <c r="D9797" s="455" t="s">
        <v>2274</v>
      </c>
      <c r="E9797" s="455" t="s">
        <v>2301</v>
      </c>
      <c r="F9797" s="455">
        <v>1</v>
      </c>
      <c r="G9797" s="455">
        <v>945.44</v>
      </c>
      <c r="H9797" s="455">
        <v>945.44</v>
      </c>
      <c r="I9797" s="455" t="s">
        <v>2292</v>
      </c>
      <c r="J9797" s="455" t="s">
        <v>2283</v>
      </c>
    </row>
    <row r="9798" spans="2:10">
      <c r="B9798" s="454">
        <v>43049</v>
      </c>
      <c r="C9798" s="455" t="s">
        <v>2341</v>
      </c>
      <c r="D9798" s="455" t="s">
        <v>2274</v>
      </c>
      <c r="E9798" s="455" t="s">
        <v>2314</v>
      </c>
      <c r="F9798" s="455">
        <v>1</v>
      </c>
      <c r="G9798" s="455">
        <v>977.02</v>
      </c>
      <c r="H9798" s="455">
        <v>977.02</v>
      </c>
      <c r="I9798" s="455" t="s">
        <v>2292</v>
      </c>
      <c r="J9798" s="455" t="s">
        <v>2283</v>
      </c>
    </row>
    <row r="9799" spans="2:10">
      <c r="B9799" s="454">
        <v>43049</v>
      </c>
      <c r="C9799" s="455" t="s">
        <v>2455</v>
      </c>
      <c r="D9799" s="455" t="s">
        <v>2281</v>
      </c>
      <c r="E9799" s="455" t="s">
        <v>2285</v>
      </c>
      <c r="F9799" s="455">
        <v>1</v>
      </c>
      <c r="G9799" s="455">
        <v>1068.1199999999999</v>
      </c>
      <c r="H9799" s="455">
        <v>1068.1199999999999</v>
      </c>
      <c r="I9799" s="455" t="s">
        <v>2292</v>
      </c>
      <c r="J9799" s="455" t="s">
        <v>2277</v>
      </c>
    </row>
    <row r="9800" spans="2:10">
      <c r="B9800" s="454">
        <v>43049</v>
      </c>
      <c r="C9800" s="455" t="s">
        <v>2600</v>
      </c>
      <c r="D9800" s="455" t="s">
        <v>2274</v>
      </c>
      <c r="E9800" s="455" t="s">
        <v>2301</v>
      </c>
      <c r="F9800" s="455">
        <v>1</v>
      </c>
      <c r="G9800" s="455">
        <v>754.85</v>
      </c>
      <c r="H9800" s="455">
        <v>754.85</v>
      </c>
      <c r="I9800" s="455" t="s">
        <v>2292</v>
      </c>
      <c r="J9800" s="455" t="s">
        <v>2289</v>
      </c>
    </row>
    <row r="9801" spans="2:10">
      <c r="B9801" s="454">
        <v>43049</v>
      </c>
      <c r="C9801" s="455" t="s">
        <v>2461</v>
      </c>
      <c r="D9801" s="455" t="s">
        <v>2274</v>
      </c>
      <c r="E9801" s="455" t="s">
        <v>2275</v>
      </c>
      <c r="F9801" s="455">
        <v>1</v>
      </c>
      <c r="G9801" s="455">
        <v>1777.82</v>
      </c>
      <c r="H9801" s="455">
        <v>1777.82</v>
      </c>
      <c r="I9801" s="455" t="s">
        <v>2292</v>
      </c>
      <c r="J9801" s="455" t="s">
        <v>2277</v>
      </c>
    </row>
    <row r="9802" spans="2:10">
      <c r="B9802" s="454">
        <v>43049</v>
      </c>
      <c r="C9802" s="455" t="s">
        <v>2502</v>
      </c>
      <c r="D9802" s="455" t="s">
        <v>2274</v>
      </c>
      <c r="E9802" s="455" t="s">
        <v>2314</v>
      </c>
      <c r="F9802" s="455">
        <v>1</v>
      </c>
      <c r="G9802" s="455">
        <v>1151.57</v>
      </c>
      <c r="H9802" s="455">
        <v>1151.57</v>
      </c>
      <c r="I9802" s="455" t="s">
        <v>2292</v>
      </c>
      <c r="J9802" s="455" t="s">
        <v>2299</v>
      </c>
    </row>
    <row r="9803" spans="2:10">
      <c r="B9803" s="454">
        <v>43049</v>
      </c>
      <c r="C9803" s="455" t="s">
        <v>2350</v>
      </c>
      <c r="D9803" s="455" t="s">
        <v>2281</v>
      </c>
      <c r="E9803" s="455" t="s">
        <v>2301</v>
      </c>
      <c r="F9803" s="455">
        <v>1</v>
      </c>
      <c r="G9803" s="455">
        <v>626.70000000000005</v>
      </c>
      <c r="H9803" s="455">
        <v>626.70000000000005</v>
      </c>
      <c r="I9803" s="455" t="s">
        <v>2292</v>
      </c>
      <c r="J9803" s="455" t="s">
        <v>2289</v>
      </c>
    </row>
    <row r="9804" spans="2:10">
      <c r="B9804" s="454">
        <v>43049</v>
      </c>
      <c r="C9804" s="455" t="s">
        <v>2511</v>
      </c>
      <c r="D9804" s="455" t="s">
        <v>2281</v>
      </c>
      <c r="E9804" s="455" t="s">
        <v>2282</v>
      </c>
      <c r="F9804" s="455">
        <v>1</v>
      </c>
      <c r="G9804" s="455">
        <v>450.81</v>
      </c>
      <c r="H9804" s="455">
        <v>450.81</v>
      </c>
      <c r="I9804" s="455" t="s">
        <v>2292</v>
      </c>
      <c r="J9804" s="455" t="s">
        <v>2299</v>
      </c>
    </row>
    <row r="9805" spans="2:10">
      <c r="B9805" s="454">
        <v>43049</v>
      </c>
      <c r="C9805" s="455" t="s">
        <v>2448</v>
      </c>
      <c r="D9805" s="455" t="s">
        <v>2274</v>
      </c>
      <c r="E9805" s="455" t="s">
        <v>2296</v>
      </c>
      <c r="F9805" s="455">
        <v>1</v>
      </c>
      <c r="G9805" s="455">
        <v>2446.29</v>
      </c>
      <c r="H9805" s="455">
        <v>2446.29</v>
      </c>
      <c r="I9805" s="455" t="s">
        <v>2292</v>
      </c>
      <c r="J9805" s="455" t="s">
        <v>2279</v>
      </c>
    </row>
    <row r="9806" spans="2:10">
      <c r="B9806" s="454">
        <v>43049</v>
      </c>
      <c r="C9806" s="455" t="s">
        <v>2561</v>
      </c>
      <c r="D9806" s="455" t="s">
        <v>2281</v>
      </c>
      <c r="E9806" s="455" t="s">
        <v>2285</v>
      </c>
      <c r="F9806" s="455">
        <v>1</v>
      </c>
      <c r="G9806" s="455">
        <v>689.14</v>
      </c>
      <c r="H9806" s="455">
        <v>689.14</v>
      </c>
      <c r="I9806" s="455" t="s">
        <v>2292</v>
      </c>
      <c r="J9806" s="455" t="s">
        <v>2277</v>
      </c>
    </row>
    <row r="9807" spans="2:10">
      <c r="B9807" s="454">
        <v>43049</v>
      </c>
      <c r="C9807" s="455" t="s">
        <v>2352</v>
      </c>
      <c r="D9807" s="455" t="s">
        <v>2274</v>
      </c>
      <c r="E9807" s="455" t="s">
        <v>2301</v>
      </c>
      <c r="F9807" s="455">
        <v>1</v>
      </c>
      <c r="G9807" s="455">
        <v>923.58</v>
      </c>
      <c r="H9807" s="455">
        <v>923.58</v>
      </c>
      <c r="I9807" s="455" t="s">
        <v>2292</v>
      </c>
      <c r="J9807" s="455" t="s">
        <v>2289</v>
      </c>
    </row>
    <row r="9808" spans="2:10">
      <c r="B9808" s="454">
        <v>43049</v>
      </c>
      <c r="C9808" s="455" t="s">
        <v>2372</v>
      </c>
      <c r="D9808" s="455" t="s">
        <v>2274</v>
      </c>
      <c r="E9808" s="455" t="s">
        <v>2319</v>
      </c>
      <c r="F9808" s="455">
        <v>1</v>
      </c>
      <c r="G9808" s="455">
        <v>977.74</v>
      </c>
      <c r="H9808" s="455">
        <v>977.74</v>
      </c>
      <c r="I9808" s="455" t="s">
        <v>2292</v>
      </c>
      <c r="J9808" s="455" t="s">
        <v>2289</v>
      </c>
    </row>
    <row r="9809" spans="2:10">
      <c r="B9809" s="454">
        <v>43050</v>
      </c>
      <c r="C9809" s="455" t="s">
        <v>2647</v>
      </c>
      <c r="D9809" s="455" t="s">
        <v>2274</v>
      </c>
      <c r="E9809" s="455" t="s">
        <v>2319</v>
      </c>
      <c r="F9809" s="455">
        <v>1</v>
      </c>
      <c r="G9809" s="455">
        <v>829.72</v>
      </c>
      <c r="H9809" s="455">
        <v>829.72</v>
      </c>
      <c r="I9809" s="455" t="s">
        <v>2292</v>
      </c>
      <c r="J9809" s="455" t="s">
        <v>2277</v>
      </c>
    </row>
    <row r="9810" spans="2:10">
      <c r="B9810" s="454">
        <v>43050</v>
      </c>
      <c r="C9810" s="455" t="s">
        <v>2454</v>
      </c>
      <c r="D9810" s="455" t="s">
        <v>2274</v>
      </c>
      <c r="E9810" s="455" t="s">
        <v>2319</v>
      </c>
      <c r="F9810" s="455">
        <v>1</v>
      </c>
      <c r="G9810" s="455">
        <v>1153.8800000000001</v>
      </c>
      <c r="H9810" s="455">
        <v>1153.8800000000001</v>
      </c>
      <c r="I9810" s="455" t="s">
        <v>2292</v>
      </c>
      <c r="J9810" s="455" t="s">
        <v>2283</v>
      </c>
    </row>
    <row r="9811" spans="2:10">
      <c r="B9811" s="454">
        <v>43050</v>
      </c>
      <c r="C9811" s="455" t="s">
        <v>2577</v>
      </c>
      <c r="D9811" s="455" t="s">
        <v>2274</v>
      </c>
      <c r="E9811" s="455" t="s">
        <v>2314</v>
      </c>
      <c r="F9811" s="455">
        <v>1</v>
      </c>
      <c r="G9811" s="455">
        <v>1466.95</v>
      </c>
      <c r="H9811" s="455">
        <v>1466.95</v>
      </c>
      <c r="I9811" s="455" t="s">
        <v>2292</v>
      </c>
      <c r="J9811" s="455" t="s">
        <v>2277</v>
      </c>
    </row>
    <row r="9812" spans="2:10">
      <c r="B9812" s="454">
        <v>43050</v>
      </c>
      <c r="C9812" s="455" t="s">
        <v>2604</v>
      </c>
      <c r="D9812" s="455" t="s">
        <v>2274</v>
      </c>
      <c r="E9812" s="455" t="s">
        <v>2319</v>
      </c>
      <c r="F9812" s="455">
        <v>1</v>
      </c>
      <c r="G9812" s="455">
        <v>1111.3699999999999</v>
      </c>
      <c r="H9812" s="455">
        <v>1111.3699999999999</v>
      </c>
      <c r="I9812" s="455" t="s">
        <v>2292</v>
      </c>
      <c r="J9812" s="455" t="s">
        <v>2279</v>
      </c>
    </row>
    <row r="9813" spans="2:10">
      <c r="B9813" s="454">
        <v>43050</v>
      </c>
      <c r="C9813" s="455" t="s">
        <v>2445</v>
      </c>
      <c r="D9813" s="455" t="s">
        <v>2274</v>
      </c>
      <c r="E9813" s="455" t="s">
        <v>2314</v>
      </c>
      <c r="F9813" s="455">
        <v>1</v>
      </c>
      <c r="G9813" s="455">
        <v>1126.08</v>
      </c>
      <c r="H9813" s="455">
        <v>1126.08</v>
      </c>
      <c r="I9813" s="455" t="s">
        <v>2292</v>
      </c>
      <c r="J9813" s="455" t="s">
        <v>2299</v>
      </c>
    </row>
    <row r="9814" spans="2:10">
      <c r="B9814" s="454">
        <v>43050</v>
      </c>
      <c r="C9814" s="455" t="s">
        <v>2636</v>
      </c>
      <c r="D9814" s="455" t="s">
        <v>2274</v>
      </c>
      <c r="E9814" s="455" t="s">
        <v>2275</v>
      </c>
      <c r="F9814" s="455">
        <v>1</v>
      </c>
      <c r="G9814" s="455">
        <v>1772</v>
      </c>
      <c r="H9814" s="455">
        <v>1772</v>
      </c>
      <c r="I9814" s="455" t="s">
        <v>2292</v>
      </c>
      <c r="J9814" s="455" t="s">
        <v>2283</v>
      </c>
    </row>
    <row r="9815" spans="2:10">
      <c r="B9815" s="454">
        <v>43050</v>
      </c>
      <c r="C9815" s="455" t="s">
        <v>2365</v>
      </c>
      <c r="D9815" s="455" t="s">
        <v>2274</v>
      </c>
      <c r="E9815" s="455" t="s">
        <v>2296</v>
      </c>
      <c r="F9815" s="455">
        <v>1</v>
      </c>
      <c r="G9815" s="455">
        <v>2610.87</v>
      </c>
      <c r="H9815" s="455">
        <v>2610.87</v>
      </c>
      <c r="I9815" s="455" t="s">
        <v>2292</v>
      </c>
      <c r="J9815" s="455" t="s">
        <v>2289</v>
      </c>
    </row>
    <row r="9816" spans="2:10">
      <c r="B9816" s="454">
        <v>43050</v>
      </c>
      <c r="C9816" s="455" t="s">
        <v>2333</v>
      </c>
      <c r="D9816" s="455" t="s">
        <v>2281</v>
      </c>
      <c r="E9816" s="455" t="s">
        <v>2334</v>
      </c>
      <c r="F9816" s="455">
        <v>1</v>
      </c>
      <c r="G9816" s="455">
        <v>800.97</v>
      </c>
      <c r="H9816" s="455">
        <v>800.97</v>
      </c>
      <c r="I9816" s="455" t="s">
        <v>2292</v>
      </c>
      <c r="J9816" s="455" t="s">
        <v>2279</v>
      </c>
    </row>
    <row r="9817" spans="2:10">
      <c r="B9817" s="454">
        <v>43050</v>
      </c>
      <c r="C9817" s="455" t="s">
        <v>2593</v>
      </c>
      <c r="D9817" s="455" t="s">
        <v>2281</v>
      </c>
      <c r="E9817" s="455" t="s">
        <v>2282</v>
      </c>
      <c r="F9817" s="455">
        <v>1</v>
      </c>
      <c r="G9817" s="455">
        <v>898.79</v>
      </c>
      <c r="H9817" s="455">
        <v>898.79</v>
      </c>
      <c r="I9817" s="455" t="s">
        <v>2292</v>
      </c>
      <c r="J9817" s="455" t="s">
        <v>2283</v>
      </c>
    </row>
    <row r="9818" spans="2:10">
      <c r="B9818" s="454">
        <v>43050</v>
      </c>
      <c r="C9818" s="455" t="s">
        <v>2280</v>
      </c>
      <c r="D9818" s="455" t="s">
        <v>2281</v>
      </c>
      <c r="E9818" s="455" t="s">
        <v>2282</v>
      </c>
      <c r="F9818" s="455">
        <v>1</v>
      </c>
      <c r="G9818" s="455">
        <v>405.55</v>
      </c>
      <c r="H9818" s="455">
        <v>405.55</v>
      </c>
      <c r="I9818" s="455" t="s">
        <v>2347</v>
      </c>
      <c r="J9818" s="455" t="s">
        <v>2279</v>
      </c>
    </row>
    <row r="9819" spans="2:10">
      <c r="B9819" s="454">
        <v>43050</v>
      </c>
      <c r="C9819" s="455" t="s">
        <v>2322</v>
      </c>
      <c r="D9819" s="455" t="s">
        <v>2281</v>
      </c>
      <c r="E9819" s="455" t="s">
        <v>2282</v>
      </c>
      <c r="F9819" s="455">
        <v>1</v>
      </c>
      <c r="G9819" s="455">
        <v>853.9</v>
      </c>
      <c r="H9819" s="455">
        <v>853.9</v>
      </c>
      <c r="I9819" s="455" t="s">
        <v>2347</v>
      </c>
      <c r="J9819" s="455" t="s">
        <v>2283</v>
      </c>
    </row>
    <row r="9820" spans="2:10">
      <c r="B9820" s="454">
        <v>43050</v>
      </c>
      <c r="C9820" s="455" t="s">
        <v>2627</v>
      </c>
      <c r="D9820" s="455" t="s">
        <v>2281</v>
      </c>
      <c r="E9820" s="455" t="s">
        <v>2285</v>
      </c>
      <c r="F9820" s="455">
        <v>1</v>
      </c>
      <c r="G9820" s="455">
        <v>229.82</v>
      </c>
      <c r="H9820" s="455">
        <v>229.82</v>
      </c>
      <c r="I9820" s="455" t="s">
        <v>2347</v>
      </c>
      <c r="J9820" s="455" t="s">
        <v>2289</v>
      </c>
    </row>
    <row r="9821" spans="2:10">
      <c r="B9821" s="454">
        <v>43050</v>
      </c>
      <c r="C9821" s="455" t="s">
        <v>2614</v>
      </c>
      <c r="D9821" s="455" t="s">
        <v>2274</v>
      </c>
      <c r="E9821" s="455" t="s">
        <v>2275</v>
      </c>
      <c r="F9821" s="455">
        <v>1</v>
      </c>
      <c r="G9821" s="455">
        <v>1714.88</v>
      </c>
      <c r="H9821" s="455">
        <v>1714.88</v>
      </c>
      <c r="I9821" s="455" t="s">
        <v>2347</v>
      </c>
      <c r="J9821" s="455" t="s">
        <v>2279</v>
      </c>
    </row>
    <row r="9822" spans="2:10">
      <c r="B9822" s="454">
        <v>43050</v>
      </c>
      <c r="C9822" s="455" t="s">
        <v>2413</v>
      </c>
      <c r="D9822" s="455" t="s">
        <v>2274</v>
      </c>
      <c r="E9822" s="455" t="s">
        <v>2275</v>
      </c>
      <c r="F9822" s="455">
        <v>1</v>
      </c>
      <c r="G9822" s="455">
        <v>1649.83</v>
      </c>
      <c r="H9822" s="455">
        <v>1649.83</v>
      </c>
      <c r="I9822" s="455" t="s">
        <v>2347</v>
      </c>
      <c r="J9822" s="455" t="s">
        <v>2305</v>
      </c>
    </row>
    <row r="9823" spans="2:10">
      <c r="B9823" s="454">
        <v>43050</v>
      </c>
      <c r="C9823" s="455" t="s">
        <v>2420</v>
      </c>
      <c r="D9823" s="455" t="s">
        <v>2281</v>
      </c>
      <c r="E9823" s="455" t="s">
        <v>2421</v>
      </c>
      <c r="F9823" s="455">
        <v>1</v>
      </c>
      <c r="G9823" s="455">
        <v>320.16000000000003</v>
      </c>
      <c r="H9823" s="455">
        <v>320.16000000000003</v>
      </c>
      <c r="I9823" s="455" t="s">
        <v>2347</v>
      </c>
      <c r="J9823" s="455" t="s">
        <v>2289</v>
      </c>
    </row>
    <row r="9824" spans="2:10">
      <c r="B9824" s="454">
        <v>43050</v>
      </c>
      <c r="C9824" s="455" t="s">
        <v>2360</v>
      </c>
      <c r="D9824" s="455" t="s">
        <v>2281</v>
      </c>
      <c r="E9824" s="455" t="s">
        <v>2296</v>
      </c>
      <c r="F9824" s="455">
        <v>1</v>
      </c>
      <c r="G9824" s="455">
        <v>2003.4</v>
      </c>
      <c r="H9824" s="455">
        <v>2003.4</v>
      </c>
      <c r="I9824" s="455" t="s">
        <v>2347</v>
      </c>
      <c r="J9824" s="455" t="s">
        <v>2277</v>
      </c>
    </row>
    <row r="9825" spans="2:10">
      <c r="B9825" s="454">
        <v>43050</v>
      </c>
      <c r="C9825" s="455" t="s">
        <v>2329</v>
      </c>
      <c r="D9825" s="455" t="s">
        <v>2281</v>
      </c>
      <c r="E9825" s="455" t="s">
        <v>2275</v>
      </c>
      <c r="F9825" s="455">
        <v>1</v>
      </c>
      <c r="G9825" s="455">
        <v>1533.77</v>
      </c>
      <c r="H9825" s="455">
        <v>1533.77</v>
      </c>
      <c r="I9825" s="455" t="s">
        <v>2347</v>
      </c>
      <c r="J9825" s="455" t="s">
        <v>2283</v>
      </c>
    </row>
    <row r="9826" spans="2:10">
      <c r="B9826" s="454">
        <v>43050</v>
      </c>
      <c r="C9826" s="455" t="s">
        <v>2324</v>
      </c>
      <c r="D9826" s="455" t="s">
        <v>2281</v>
      </c>
      <c r="E9826" s="455" t="s">
        <v>2298</v>
      </c>
      <c r="F9826" s="455">
        <v>1</v>
      </c>
      <c r="G9826" s="455">
        <v>901.77</v>
      </c>
      <c r="H9826" s="455">
        <v>901.77</v>
      </c>
      <c r="I9826" s="455" t="s">
        <v>2347</v>
      </c>
      <c r="J9826" s="455" t="s">
        <v>2277</v>
      </c>
    </row>
    <row r="9827" spans="2:10">
      <c r="B9827" s="454">
        <v>43050</v>
      </c>
      <c r="C9827" s="455" t="s">
        <v>2566</v>
      </c>
      <c r="D9827" s="455" t="s">
        <v>2274</v>
      </c>
      <c r="E9827" s="455" t="s">
        <v>2301</v>
      </c>
      <c r="F9827" s="455">
        <v>1</v>
      </c>
      <c r="G9827" s="455">
        <v>551.35</v>
      </c>
      <c r="H9827" s="455">
        <v>551.35</v>
      </c>
      <c r="I9827" s="455" t="s">
        <v>2347</v>
      </c>
      <c r="J9827" s="455" t="s">
        <v>2277</v>
      </c>
    </row>
    <row r="9828" spans="2:10">
      <c r="B9828" s="454">
        <v>43050</v>
      </c>
      <c r="C9828" s="455" t="s">
        <v>2343</v>
      </c>
      <c r="D9828" s="455" t="s">
        <v>2281</v>
      </c>
      <c r="E9828" s="455" t="s">
        <v>2294</v>
      </c>
      <c r="F9828" s="455">
        <v>1</v>
      </c>
      <c r="G9828" s="455">
        <v>1260.55</v>
      </c>
      <c r="H9828" s="455">
        <v>1260.55</v>
      </c>
      <c r="I9828" s="455" t="s">
        <v>2347</v>
      </c>
      <c r="J9828" s="455" t="s">
        <v>2277</v>
      </c>
    </row>
    <row r="9829" spans="2:10">
      <c r="B9829" s="454">
        <v>43050</v>
      </c>
      <c r="C9829" s="455" t="s">
        <v>2452</v>
      </c>
      <c r="D9829" s="455" t="s">
        <v>2274</v>
      </c>
      <c r="E9829" s="455" t="s">
        <v>2275</v>
      </c>
      <c r="F9829" s="455">
        <v>1</v>
      </c>
      <c r="G9829" s="455">
        <v>1619.16</v>
      </c>
      <c r="H9829" s="455">
        <v>1619.16</v>
      </c>
      <c r="I9829" s="455" t="s">
        <v>2347</v>
      </c>
      <c r="J9829" s="455" t="s">
        <v>2299</v>
      </c>
    </row>
    <row r="9830" spans="2:10">
      <c r="B9830" s="454">
        <v>43050</v>
      </c>
      <c r="C9830" s="455" t="s">
        <v>2535</v>
      </c>
      <c r="D9830" s="455" t="s">
        <v>2274</v>
      </c>
      <c r="E9830" s="455" t="s">
        <v>2298</v>
      </c>
      <c r="F9830" s="455">
        <v>1</v>
      </c>
      <c r="G9830" s="455">
        <v>897.26</v>
      </c>
      <c r="H9830" s="455">
        <v>897.26</v>
      </c>
      <c r="I9830" s="455" t="s">
        <v>2347</v>
      </c>
      <c r="J9830" s="455" t="s">
        <v>2283</v>
      </c>
    </row>
    <row r="9831" spans="2:10">
      <c r="B9831" s="454">
        <v>43050</v>
      </c>
      <c r="C9831" s="455" t="s">
        <v>2512</v>
      </c>
      <c r="D9831" s="455" t="s">
        <v>2274</v>
      </c>
      <c r="E9831" s="455" t="s">
        <v>2314</v>
      </c>
      <c r="F9831" s="455">
        <v>1</v>
      </c>
      <c r="G9831" s="455">
        <v>872.33</v>
      </c>
      <c r="H9831" s="455">
        <v>872.33</v>
      </c>
      <c r="I9831" s="455" t="s">
        <v>2347</v>
      </c>
      <c r="J9831" s="455" t="s">
        <v>2277</v>
      </c>
    </row>
    <row r="9832" spans="2:10">
      <c r="B9832" s="454">
        <v>43050</v>
      </c>
      <c r="C9832" s="455" t="s">
        <v>2566</v>
      </c>
      <c r="D9832" s="455" t="s">
        <v>2274</v>
      </c>
      <c r="E9832" s="455" t="s">
        <v>2301</v>
      </c>
      <c r="F9832" s="455">
        <v>1</v>
      </c>
      <c r="G9832" s="455">
        <v>551.35</v>
      </c>
      <c r="H9832" s="455">
        <v>551.35</v>
      </c>
      <c r="I9832" s="455" t="s">
        <v>2347</v>
      </c>
      <c r="J9832" s="455" t="s">
        <v>2279</v>
      </c>
    </row>
    <row r="9833" spans="2:10">
      <c r="B9833" s="454">
        <v>43050</v>
      </c>
      <c r="C9833" s="455" t="s">
        <v>2306</v>
      </c>
      <c r="D9833" s="455" t="s">
        <v>2281</v>
      </c>
      <c r="E9833" s="455" t="s">
        <v>2287</v>
      </c>
      <c r="F9833" s="455">
        <v>1</v>
      </c>
      <c r="G9833" s="455">
        <v>581.76</v>
      </c>
      <c r="H9833" s="455">
        <v>581.76</v>
      </c>
      <c r="I9833" s="455" t="s">
        <v>2347</v>
      </c>
      <c r="J9833" s="455" t="s">
        <v>2299</v>
      </c>
    </row>
    <row r="9834" spans="2:10">
      <c r="B9834" s="454">
        <v>43050</v>
      </c>
      <c r="C9834" s="455" t="s">
        <v>2445</v>
      </c>
      <c r="D9834" s="455" t="s">
        <v>2274</v>
      </c>
      <c r="E9834" s="455" t="s">
        <v>2314</v>
      </c>
      <c r="F9834" s="455">
        <v>1</v>
      </c>
      <c r="G9834" s="455">
        <v>1126.08</v>
      </c>
      <c r="H9834" s="455">
        <v>1126.08</v>
      </c>
      <c r="I9834" s="455" t="s">
        <v>2347</v>
      </c>
      <c r="J9834" s="455" t="s">
        <v>2299</v>
      </c>
    </row>
    <row r="9835" spans="2:10">
      <c r="B9835" s="454">
        <v>43050</v>
      </c>
      <c r="C9835" s="455" t="s">
        <v>2558</v>
      </c>
      <c r="D9835" s="455" t="s">
        <v>2274</v>
      </c>
      <c r="E9835" s="455" t="s">
        <v>2301</v>
      </c>
      <c r="F9835" s="455">
        <v>1</v>
      </c>
      <c r="G9835" s="455">
        <v>571.35</v>
      </c>
      <c r="H9835" s="455">
        <v>571.35</v>
      </c>
      <c r="I9835" s="455" t="s">
        <v>2347</v>
      </c>
      <c r="J9835" s="455" t="s">
        <v>2283</v>
      </c>
    </row>
    <row r="9836" spans="2:10">
      <c r="B9836" s="454">
        <v>43050</v>
      </c>
      <c r="C9836" s="455" t="s">
        <v>2393</v>
      </c>
      <c r="D9836" s="455" t="s">
        <v>2281</v>
      </c>
      <c r="E9836" s="455" t="s">
        <v>2390</v>
      </c>
      <c r="F9836" s="455">
        <v>1</v>
      </c>
      <c r="G9836" s="455">
        <v>601.20000000000005</v>
      </c>
      <c r="H9836" s="455">
        <v>601.20000000000005</v>
      </c>
      <c r="I9836" s="455" t="s">
        <v>2347</v>
      </c>
      <c r="J9836" s="455" t="s">
        <v>2299</v>
      </c>
    </row>
    <row r="9837" spans="2:10">
      <c r="B9837" s="454">
        <v>43050</v>
      </c>
      <c r="C9837" s="455" t="s">
        <v>2564</v>
      </c>
      <c r="D9837" s="455" t="s">
        <v>2274</v>
      </c>
      <c r="E9837" s="455" t="s">
        <v>2275</v>
      </c>
      <c r="F9837" s="455">
        <v>1</v>
      </c>
      <c r="G9837" s="455">
        <v>1652.05</v>
      </c>
      <c r="H9837" s="455">
        <v>1652.05</v>
      </c>
      <c r="I9837" s="455" t="s">
        <v>2347</v>
      </c>
      <c r="J9837" s="455" t="s">
        <v>2283</v>
      </c>
    </row>
    <row r="9838" spans="2:10">
      <c r="B9838" s="454">
        <v>43050</v>
      </c>
      <c r="C9838" s="455" t="s">
        <v>2549</v>
      </c>
      <c r="D9838" s="455" t="s">
        <v>2281</v>
      </c>
      <c r="E9838" s="455" t="s">
        <v>2275</v>
      </c>
      <c r="F9838" s="455">
        <v>1</v>
      </c>
      <c r="G9838" s="455">
        <v>2052.0300000000002</v>
      </c>
      <c r="H9838" s="455">
        <v>2052.0300000000002</v>
      </c>
      <c r="I9838" s="455" t="s">
        <v>2347</v>
      </c>
      <c r="J9838" s="455" t="s">
        <v>2305</v>
      </c>
    </row>
    <row r="9839" spans="2:10">
      <c r="B9839" s="454">
        <v>43050</v>
      </c>
      <c r="C9839" s="455" t="s">
        <v>2398</v>
      </c>
      <c r="D9839" s="455" t="s">
        <v>2274</v>
      </c>
      <c r="E9839" s="455" t="s">
        <v>2319</v>
      </c>
      <c r="F9839" s="455">
        <v>1</v>
      </c>
      <c r="G9839" s="455">
        <v>1023.16</v>
      </c>
      <c r="H9839" s="455">
        <v>1023.16</v>
      </c>
      <c r="I9839" s="455" t="s">
        <v>2347</v>
      </c>
      <c r="J9839" s="455" t="s">
        <v>2299</v>
      </c>
    </row>
    <row r="9840" spans="2:10">
      <c r="B9840" s="454">
        <v>43050</v>
      </c>
      <c r="C9840" s="455" t="s">
        <v>2626</v>
      </c>
      <c r="D9840" s="455" t="s">
        <v>2281</v>
      </c>
      <c r="E9840" s="455" t="s">
        <v>2298</v>
      </c>
      <c r="F9840" s="455">
        <v>1</v>
      </c>
      <c r="G9840" s="455">
        <v>640.97</v>
      </c>
      <c r="H9840" s="455">
        <v>640.97</v>
      </c>
      <c r="I9840" s="455" t="s">
        <v>2347</v>
      </c>
      <c r="J9840" s="455" t="s">
        <v>2305</v>
      </c>
    </row>
    <row r="9841" spans="2:10">
      <c r="B9841" s="454">
        <v>43050</v>
      </c>
      <c r="C9841" s="455" t="s">
        <v>2479</v>
      </c>
      <c r="D9841" s="455" t="s">
        <v>2274</v>
      </c>
      <c r="E9841" s="455" t="s">
        <v>2275</v>
      </c>
      <c r="F9841" s="455">
        <v>1</v>
      </c>
      <c r="G9841" s="455">
        <v>1844.15</v>
      </c>
      <c r="H9841" s="455">
        <v>1844.15</v>
      </c>
      <c r="I9841" s="455" t="s">
        <v>2276</v>
      </c>
      <c r="J9841" s="455" t="s">
        <v>2279</v>
      </c>
    </row>
    <row r="9842" spans="2:10">
      <c r="B9842" s="454">
        <v>43050</v>
      </c>
      <c r="C9842" s="455" t="s">
        <v>2599</v>
      </c>
      <c r="D9842" s="455" t="s">
        <v>2281</v>
      </c>
      <c r="E9842" s="455" t="s">
        <v>2296</v>
      </c>
      <c r="F9842" s="455">
        <v>1</v>
      </c>
      <c r="G9842" s="455">
        <v>2414.98</v>
      </c>
      <c r="H9842" s="455">
        <v>2414.98</v>
      </c>
      <c r="I9842" s="455" t="s">
        <v>2276</v>
      </c>
      <c r="J9842" s="455" t="s">
        <v>2305</v>
      </c>
    </row>
    <row r="9843" spans="2:10">
      <c r="B9843" s="454">
        <v>43051</v>
      </c>
      <c r="C9843" s="455" t="s">
        <v>2323</v>
      </c>
      <c r="D9843" s="455" t="s">
        <v>2274</v>
      </c>
      <c r="E9843" s="455" t="s">
        <v>2314</v>
      </c>
      <c r="F9843" s="455">
        <v>1</v>
      </c>
      <c r="G9843" s="455">
        <v>1026.92</v>
      </c>
      <c r="H9843" s="455">
        <v>1026.92</v>
      </c>
      <c r="I9843" s="455" t="s">
        <v>2276</v>
      </c>
      <c r="J9843" s="455" t="s">
        <v>2299</v>
      </c>
    </row>
    <row r="9844" spans="2:10">
      <c r="B9844" s="454">
        <v>43051</v>
      </c>
      <c r="C9844" s="455" t="s">
        <v>2633</v>
      </c>
      <c r="D9844" s="455" t="s">
        <v>2274</v>
      </c>
      <c r="E9844" s="455" t="s">
        <v>2296</v>
      </c>
      <c r="F9844" s="455">
        <v>1</v>
      </c>
      <c r="G9844" s="455">
        <v>2686.41</v>
      </c>
      <c r="H9844" s="455">
        <v>2686.41</v>
      </c>
      <c r="I9844" s="455" t="s">
        <v>2276</v>
      </c>
      <c r="J9844" s="455" t="s">
        <v>2277</v>
      </c>
    </row>
    <row r="9845" spans="2:10">
      <c r="B9845" s="454">
        <v>43051</v>
      </c>
      <c r="C9845" s="455" t="s">
        <v>2460</v>
      </c>
      <c r="D9845" s="455" t="s">
        <v>2274</v>
      </c>
      <c r="E9845" s="455" t="s">
        <v>2294</v>
      </c>
      <c r="F9845" s="455">
        <v>1</v>
      </c>
      <c r="G9845" s="455">
        <v>725.94</v>
      </c>
      <c r="H9845" s="455">
        <v>725.94</v>
      </c>
      <c r="I9845" s="455" t="s">
        <v>2276</v>
      </c>
      <c r="J9845" s="455" t="s">
        <v>2283</v>
      </c>
    </row>
    <row r="9846" spans="2:10">
      <c r="B9846" s="454">
        <v>43051</v>
      </c>
      <c r="C9846" s="455" t="s">
        <v>2411</v>
      </c>
      <c r="D9846" s="455" t="s">
        <v>2274</v>
      </c>
      <c r="E9846" s="455" t="s">
        <v>2275</v>
      </c>
      <c r="F9846" s="455">
        <v>1</v>
      </c>
      <c r="G9846" s="455">
        <v>1849.56</v>
      </c>
      <c r="H9846" s="455">
        <v>1849.56</v>
      </c>
      <c r="I9846" s="455" t="s">
        <v>2276</v>
      </c>
      <c r="J9846" s="455" t="s">
        <v>2279</v>
      </c>
    </row>
    <row r="9847" spans="2:10">
      <c r="B9847" s="454">
        <v>43051</v>
      </c>
      <c r="C9847" s="455" t="s">
        <v>2398</v>
      </c>
      <c r="D9847" s="455" t="s">
        <v>2274</v>
      </c>
      <c r="E9847" s="455" t="s">
        <v>2319</v>
      </c>
      <c r="F9847" s="455">
        <v>1</v>
      </c>
      <c r="G9847" s="455">
        <v>1023.16</v>
      </c>
      <c r="H9847" s="455">
        <v>1023.16</v>
      </c>
      <c r="I9847" s="455" t="s">
        <v>2276</v>
      </c>
      <c r="J9847" s="455" t="s">
        <v>2277</v>
      </c>
    </row>
    <row r="9848" spans="2:10">
      <c r="B9848" s="454">
        <v>43051</v>
      </c>
      <c r="C9848" s="455" t="s">
        <v>2459</v>
      </c>
      <c r="D9848" s="455" t="s">
        <v>2274</v>
      </c>
      <c r="E9848" s="455" t="s">
        <v>2301</v>
      </c>
      <c r="F9848" s="455">
        <v>1</v>
      </c>
      <c r="G9848" s="455">
        <v>391.25</v>
      </c>
      <c r="H9848" s="455">
        <v>391.25</v>
      </c>
      <c r="I9848" s="455" t="s">
        <v>2276</v>
      </c>
      <c r="J9848" s="455" t="s">
        <v>2277</v>
      </c>
    </row>
    <row r="9849" spans="2:10">
      <c r="B9849" s="454">
        <v>43051</v>
      </c>
      <c r="C9849" s="455" t="s">
        <v>2591</v>
      </c>
      <c r="D9849" s="455" t="s">
        <v>2274</v>
      </c>
      <c r="E9849" s="455" t="s">
        <v>2314</v>
      </c>
      <c r="F9849" s="455">
        <v>1</v>
      </c>
      <c r="G9849" s="455">
        <v>1248.77</v>
      </c>
      <c r="H9849" s="455">
        <v>1248.77</v>
      </c>
      <c r="I9849" s="455" t="s">
        <v>2276</v>
      </c>
      <c r="J9849" s="455" t="s">
        <v>2277</v>
      </c>
    </row>
    <row r="9850" spans="2:10">
      <c r="B9850" s="454">
        <v>43051</v>
      </c>
      <c r="C9850" s="455" t="s">
        <v>2580</v>
      </c>
      <c r="D9850" s="455" t="s">
        <v>2274</v>
      </c>
      <c r="E9850" s="455" t="s">
        <v>2294</v>
      </c>
      <c r="F9850" s="455">
        <v>1</v>
      </c>
      <c r="G9850" s="455">
        <v>755.52</v>
      </c>
      <c r="H9850" s="455">
        <v>755.52</v>
      </c>
      <c r="I9850" s="455" t="s">
        <v>2276</v>
      </c>
      <c r="J9850" s="455" t="s">
        <v>2289</v>
      </c>
    </row>
    <row r="9851" spans="2:10">
      <c r="B9851" s="454">
        <v>43051</v>
      </c>
      <c r="C9851" s="455" t="s">
        <v>2436</v>
      </c>
      <c r="D9851" s="455" t="s">
        <v>2281</v>
      </c>
      <c r="E9851" s="455" t="s">
        <v>2285</v>
      </c>
      <c r="F9851" s="455">
        <v>1</v>
      </c>
      <c r="G9851" s="455">
        <v>923.41</v>
      </c>
      <c r="H9851" s="455">
        <v>923.41</v>
      </c>
      <c r="I9851" s="455" t="s">
        <v>2292</v>
      </c>
      <c r="J9851" s="455" t="s">
        <v>2305</v>
      </c>
    </row>
    <row r="9852" spans="2:10">
      <c r="B9852" s="454">
        <v>43051</v>
      </c>
      <c r="C9852" s="455" t="s">
        <v>2306</v>
      </c>
      <c r="D9852" s="455" t="s">
        <v>2281</v>
      </c>
      <c r="E9852" s="455" t="s">
        <v>2287</v>
      </c>
      <c r="F9852" s="455">
        <v>1</v>
      </c>
      <c r="G9852" s="455">
        <v>581.76</v>
      </c>
      <c r="H9852" s="455">
        <v>581.76</v>
      </c>
      <c r="I9852" s="455" t="s">
        <v>2292</v>
      </c>
      <c r="J9852" s="455" t="s">
        <v>2289</v>
      </c>
    </row>
    <row r="9853" spans="2:10">
      <c r="B9853" s="454">
        <v>43051</v>
      </c>
      <c r="C9853" s="455" t="s">
        <v>2531</v>
      </c>
      <c r="D9853" s="455" t="s">
        <v>2274</v>
      </c>
      <c r="E9853" s="455" t="s">
        <v>2275</v>
      </c>
      <c r="F9853" s="455">
        <v>1</v>
      </c>
      <c r="G9853" s="455">
        <v>1805.93</v>
      </c>
      <c r="H9853" s="455">
        <v>1805.93</v>
      </c>
      <c r="I9853" s="455" t="s">
        <v>2292</v>
      </c>
      <c r="J9853" s="455" t="s">
        <v>2289</v>
      </c>
    </row>
    <row r="9854" spans="2:10">
      <c r="B9854" s="454">
        <v>43051</v>
      </c>
      <c r="C9854" s="455" t="s">
        <v>2566</v>
      </c>
      <c r="D9854" s="455" t="s">
        <v>2274</v>
      </c>
      <c r="E9854" s="455" t="s">
        <v>2301</v>
      </c>
      <c r="F9854" s="455">
        <v>1</v>
      </c>
      <c r="G9854" s="455">
        <v>551.35</v>
      </c>
      <c r="H9854" s="455">
        <v>551.35</v>
      </c>
      <c r="I9854" s="455" t="s">
        <v>2292</v>
      </c>
      <c r="J9854" s="455" t="s">
        <v>2283</v>
      </c>
    </row>
    <row r="9855" spans="2:10">
      <c r="B9855" s="454">
        <v>43051</v>
      </c>
      <c r="C9855" s="455" t="s">
        <v>2412</v>
      </c>
      <c r="D9855" s="455" t="s">
        <v>2281</v>
      </c>
      <c r="E9855" s="455" t="s">
        <v>2275</v>
      </c>
      <c r="F9855" s="455">
        <v>1</v>
      </c>
      <c r="G9855" s="455">
        <v>1202.6600000000001</v>
      </c>
      <c r="H9855" s="455">
        <v>1202.6600000000001</v>
      </c>
      <c r="I9855" s="455" t="s">
        <v>2292</v>
      </c>
      <c r="J9855" s="455" t="s">
        <v>2305</v>
      </c>
    </row>
    <row r="9856" spans="2:10">
      <c r="B9856" s="454">
        <v>43051</v>
      </c>
      <c r="C9856" s="455" t="s">
        <v>2526</v>
      </c>
      <c r="D9856" s="455" t="s">
        <v>2274</v>
      </c>
      <c r="E9856" s="455" t="s">
        <v>2294</v>
      </c>
      <c r="F9856" s="455">
        <v>1</v>
      </c>
      <c r="G9856" s="455">
        <v>452.23</v>
      </c>
      <c r="H9856" s="455">
        <v>452.23</v>
      </c>
      <c r="I9856" s="455" t="s">
        <v>2276</v>
      </c>
      <c r="J9856" s="455" t="s">
        <v>2305</v>
      </c>
    </row>
    <row r="9857" spans="2:10">
      <c r="B9857" s="454">
        <v>43051</v>
      </c>
      <c r="C9857" s="455" t="s">
        <v>2623</v>
      </c>
      <c r="D9857" s="455" t="s">
        <v>2274</v>
      </c>
      <c r="E9857" s="455" t="s">
        <v>2294</v>
      </c>
      <c r="F9857" s="455">
        <v>1</v>
      </c>
      <c r="G9857" s="455">
        <v>715.03</v>
      </c>
      <c r="H9857" s="455">
        <v>715.03</v>
      </c>
      <c r="I9857" s="455" t="s">
        <v>2276</v>
      </c>
      <c r="J9857" s="455" t="s">
        <v>2283</v>
      </c>
    </row>
    <row r="9858" spans="2:10">
      <c r="B9858" s="454">
        <v>43051</v>
      </c>
      <c r="C9858" s="455" t="s">
        <v>2300</v>
      </c>
      <c r="D9858" s="455" t="s">
        <v>2274</v>
      </c>
      <c r="E9858" s="455" t="s">
        <v>2301</v>
      </c>
      <c r="F9858" s="455">
        <v>1</v>
      </c>
      <c r="G9858" s="455">
        <v>1030.1500000000001</v>
      </c>
      <c r="H9858" s="455">
        <v>1030.1500000000001</v>
      </c>
      <c r="I9858" s="455" t="s">
        <v>2276</v>
      </c>
      <c r="J9858" s="455" t="s">
        <v>2283</v>
      </c>
    </row>
    <row r="9859" spans="2:10">
      <c r="B9859" s="454">
        <v>43051</v>
      </c>
      <c r="C9859" s="455" t="s">
        <v>2517</v>
      </c>
      <c r="D9859" s="455" t="s">
        <v>2274</v>
      </c>
      <c r="E9859" s="455" t="s">
        <v>2301</v>
      </c>
      <c r="F9859" s="455">
        <v>1</v>
      </c>
      <c r="G9859" s="455">
        <v>531.89</v>
      </c>
      <c r="H9859" s="455">
        <v>531.89</v>
      </c>
      <c r="I9859" s="455" t="s">
        <v>2276</v>
      </c>
      <c r="J9859" s="455" t="s">
        <v>2305</v>
      </c>
    </row>
    <row r="9860" spans="2:10">
      <c r="B9860" s="454">
        <v>43051</v>
      </c>
      <c r="C9860" s="455" t="s">
        <v>2291</v>
      </c>
      <c r="D9860" s="455" t="s">
        <v>2274</v>
      </c>
      <c r="E9860" s="455" t="s">
        <v>2275</v>
      </c>
      <c r="F9860" s="455">
        <v>1</v>
      </c>
      <c r="G9860" s="455">
        <v>1369.84</v>
      </c>
      <c r="H9860" s="455">
        <v>1369.84</v>
      </c>
      <c r="I9860" s="455" t="s">
        <v>2276</v>
      </c>
      <c r="J9860" s="455" t="s">
        <v>2277</v>
      </c>
    </row>
    <row r="9861" spans="2:10">
      <c r="B9861" s="454">
        <v>43051</v>
      </c>
      <c r="C9861" s="455" t="s">
        <v>2395</v>
      </c>
      <c r="D9861" s="455" t="s">
        <v>2274</v>
      </c>
      <c r="E9861" s="455" t="s">
        <v>2294</v>
      </c>
      <c r="F9861" s="455">
        <v>1</v>
      </c>
      <c r="G9861" s="455">
        <v>891.18</v>
      </c>
      <c r="H9861" s="455">
        <v>891.18</v>
      </c>
      <c r="I9861" s="455" t="s">
        <v>2276</v>
      </c>
      <c r="J9861" s="455" t="s">
        <v>2283</v>
      </c>
    </row>
    <row r="9862" spans="2:10">
      <c r="B9862" s="454">
        <v>43051</v>
      </c>
      <c r="C9862" s="455" t="s">
        <v>2612</v>
      </c>
      <c r="D9862" s="455" t="s">
        <v>2274</v>
      </c>
      <c r="E9862" s="455" t="s">
        <v>2296</v>
      </c>
      <c r="F9862" s="455">
        <v>1</v>
      </c>
      <c r="G9862" s="455">
        <v>2419.1999999999998</v>
      </c>
      <c r="H9862" s="455">
        <v>2419.1999999999998</v>
      </c>
      <c r="I9862" s="455" t="s">
        <v>2276</v>
      </c>
      <c r="J9862" s="455" t="s">
        <v>2279</v>
      </c>
    </row>
    <row r="9863" spans="2:10">
      <c r="B9863" s="454">
        <v>43051</v>
      </c>
      <c r="C9863" s="455" t="s">
        <v>2562</v>
      </c>
      <c r="D9863" s="455" t="s">
        <v>2281</v>
      </c>
      <c r="E9863" s="455" t="s">
        <v>2287</v>
      </c>
      <c r="F9863" s="455">
        <v>1</v>
      </c>
      <c r="G9863" s="455">
        <v>271.89</v>
      </c>
      <c r="H9863" s="455">
        <v>271.89</v>
      </c>
      <c r="I9863" s="455" t="s">
        <v>2276</v>
      </c>
      <c r="J9863" s="455" t="s">
        <v>2305</v>
      </c>
    </row>
    <row r="9864" spans="2:10">
      <c r="B9864" s="454">
        <v>43051</v>
      </c>
      <c r="C9864" s="455" t="s">
        <v>2453</v>
      </c>
      <c r="D9864" s="455" t="s">
        <v>2281</v>
      </c>
      <c r="E9864" s="455" t="s">
        <v>2390</v>
      </c>
      <c r="F9864" s="455">
        <v>1</v>
      </c>
      <c r="G9864" s="455">
        <v>991.57</v>
      </c>
      <c r="H9864" s="455">
        <v>991.57</v>
      </c>
      <c r="I9864" s="455" t="s">
        <v>2276</v>
      </c>
      <c r="J9864" s="455" t="s">
        <v>2305</v>
      </c>
    </row>
    <row r="9865" spans="2:10">
      <c r="B9865" s="454">
        <v>43051</v>
      </c>
      <c r="C9865" s="455" t="s">
        <v>2593</v>
      </c>
      <c r="D9865" s="455" t="s">
        <v>2281</v>
      </c>
      <c r="E9865" s="455" t="s">
        <v>2282</v>
      </c>
      <c r="F9865" s="455">
        <v>1</v>
      </c>
      <c r="G9865" s="455">
        <v>898.79</v>
      </c>
      <c r="H9865" s="455">
        <v>898.79</v>
      </c>
      <c r="I9865" s="455" t="s">
        <v>2276</v>
      </c>
      <c r="J9865" s="455" t="s">
        <v>2289</v>
      </c>
    </row>
    <row r="9866" spans="2:10">
      <c r="B9866" s="454">
        <v>43051</v>
      </c>
      <c r="C9866" s="455" t="s">
        <v>2407</v>
      </c>
      <c r="D9866" s="455" t="s">
        <v>2274</v>
      </c>
      <c r="E9866" s="455" t="s">
        <v>2301</v>
      </c>
      <c r="F9866" s="455">
        <v>1</v>
      </c>
      <c r="G9866" s="455">
        <v>628.55999999999995</v>
      </c>
      <c r="H9866" s="455">
        <v>628.55999999999995</v>
      </c>
      <c r="I9866" s="455" t="s">
        <v>2276</v>
      </c>
      <c r="J9866" s="455" t="s">
        <v>2299</v>
      </c>
    </row>
    <row r="9867" spans="2:10">
      <c r="B9867" s="454">
        <v>43051</v>
      </c>
      <c r="C9867" s="455" t="s">
        <v>2647</v>
      </c>
      <c r="D9867" s="455" t="s">
        <v>2274</v>
      </c>
      <c r="E9867" s="455" t="s">
        <v>2319</v>
      </c>
      <c r="F9867" s="455">
        <v>1</v>
      </c>
      <c r="G9867" s="455">
        <v>829.72</v>
      </c>
      <c r="H9867" s="455">
        <v>829.72</v>
      </c>
      <c r="I9867" s="455" t="s">
        <v>2292</v>
      </c>
      <c r="J9867" s="455" t="s">
        <v>2279</v>
      </c>
    </row>
    <row r="9868" spans="2:10">
      <c r="B9868" s="454">
        <v>43051</v>
      </c>
      <c r="C9868" s="455" t="s">
        <v>2394</v>
      </c>
      <c r="D9868" s="455" t="s">
        <v>2274</v>
      </c>
      <c r="E9868" s="455" t="s">
        <v>2301</v>
      </c>
      <c r="F9868" s="455">
        <v>1</v>
      </c>
      <c r="G9868" s="455">
        <v>981.83</v>
      </c>
      <c r="H9868" s="455">
        <v>981.83</v>
      </c>
      <c r="I9868" s="455" t="s">
        <v>2292</v>
      </c>
      <c r="J9868" s="455" t="s">
        <v>2283</v>
      </c>
    </row>
    <row r="9869" spans="2:10">
      <c r="B9869" s="454">
        <v>43051</v>
      </c>
      <c r="C9869" s="455" t="s">
        <v>2522</v>
      </c>
      <c r="D9869" s="455" t="s">
        <v>2274</v>
      </c>
      <c r="E9869" s="455" t="s">
        <v>2319</v>
      </c>
      <c r="F9869" s="455">
        <v>1</v>
      </c>
      <c r="G9869" s="455">
        <v>1555.62</v>
      </c>
      <c r="H9869" s="455">
        <v>1555.62</v>
      </c>
      <c r="I9869" s="455" t="s">
        <v>2292</v>
      </c>
      <c r="J9869" s="455" t="s">
        <v>2299</v>
      </c>
    </row>
    <row r="9870" spans="2:10">
      <c r="B9870" s="454">
        <v>43051</v>
      </c>
      <c r="C9870" s="455" t="s">
        <v>2397</v>
      </c>
      <c r="D9870" s="455" t="s">
        <v>2274</v>
      </c>
      <c r="E9870" s="455" t="s">
        <v>2285</v>
      </c>
      <c r="F9870" s="455">
        <v>1</v>
      </c>
      <c r="G9870" s="455">
        <v>706.37</v>
      </c>
      <c r="H9870" s="455">
        <v>706.37</v>
      </c>
      <c r="I9870" s="455" t="s">
        <v>2292</v>
      </c>
      <c r="J9870" s="455" t="s">
        <v>2299</v>
      </c>
    </row>
    <row r="9871" spans="2:10">
      <c r="B9871" s="454">
        <v>43051</v>
      </c>
      <c r="C9871" s="455" t="s">
        <v>2600</v>
      </c>
      <c r="D9871" s="455" t="s">
        <v>2274</v>
      </c>
      <c r="E9871" s="455" t="s">
        <v>2301</v>
      </c>
      <c r="F9871" s="455">
        <v>1</v>
      </c>
      <c r="G9871" s="455">
        <v>754.85</v>
      </c>
      <c r="H9871" s="455">
        <v>754.85</v>
      </c>
      <c r="I9871" s="455" t="s">
        <v>2292</v>
      </c>
      <c r="J9871" s="455" t="s">
        <v>2277</v>
      </c>
    </row>
    <row r="9872" spans="2:10">
      <c r="B9872" s="454">
        <v>43051</v>
      </c>
      <c r="C9872" s="455" t="s">
        <v>2273</v>
      </c>
      <c r="D9872" s="455" t="s">
        <v>2274</v>
      </c>
      <c r="E9872" s="455" t="s">
        <v>2275</v>
      </c>
      <c r="F9872" s="455">
        <v>1</v>
      </c>
      <c r="G9872" s="455">
        <v>1651.62</v>
      </c>
      <c r="H9872" s="455">
        <v>1651.62</v>
      </c>
      <c r="I9872" s="455" t="s">
        <v>2276</v>
      </c>
      <c r="J9872" s="455" t="s">
        <v>2289</v>
      </c>
    </row>
    <row r="9873" spans="2:10">
      <c r="B9873" s="454">
        <v>43051</v>
      </c>
      <c r="C9873" s="455" t="s">
        <v>2528</v>
      </c>
      <c r="D9873" s="455" t="s">
        <v>2274</v>
      </c>
      <c r="E9873" s="455" t="s">
        <v>2296</v>
      </c>
      <c r="F9873" s="455">
        <v>1</v>
      </c>
      <c r="G9873" s="455">
        <v>2782.18</v>
      </c>
      <c r="H9873" s="455">
        <v>2782.18</v>
      </c>
      <c r="I9873" s="455" t="s">
        <v>2276</v>
      </c>
      <c r="J9873" s="455" t="s">
        <v>2305</v>
      </c>
    </row>
    <row r="9874" spans="2:10">
      <c r="B9874" s="454">
        <v>43051</v>
      </c>
      <c r="C9874" s="455" t="s">
        <v>2645</v>
      </c>
      <c r="D9874" s="455" t="s">
        <v>2274</v>
      </c>
      <c r="E9874" s="455" t="s">
        <v>2275</v>
      </c>
      <c r="F9874" s="455">
        <v>1</v>
      </c>
      <c r="G9874" s="455">
        <v>1637.76</v>
      </c>
      <c r="H9874" s="455">
        <v>1637.76</v>
      </c>
      <c r="I9874" s="455" t="s">
        <v>2276</v>
      </c>
      <c r="J9874" s="455" t="s">
        <v>2283</v>
      </c>
    </row>
    <row r="9875" spans="2:10">
      <c r="B9875" s="454">
        <v>43051</v>
      </c>
      <c r="C9875" s="455" t="s">
        <v>2402</v>
      </c>
      <c r="D9875" s="455" t="s">
        <v>2281</v>
      </c>
      <c r="E9875" s="455" t="s">
        <v>2285</v>
      </c>
      <c r="F9875" s="455">
        <v>1</v>
      </c>
      <c r="G9875" s="455">
        <v>1199.24</v>
      </c>
      <c r="H9875" s="455">
        <v>1199.24</v>
      </c>
      <c r="I9875" s="455" t="s">
        <v>2276</v>
      </c>
      <c r="J9875" s="455" t="s">
        <v>2299</v>
      </c>
    </row>
    <row r="9876" spans="2:10">
      <c r="B9876" s="454">
        <v>43052</v>
      </c>
      <c r="C9876" s="455" t="s">
        <v>2312</v>
      </c>
      <c r="D9876" s="455" t="s">
        <v>2274</v>
      </c>
      <c r="E9876" s="455" t="s">
        <v>2298</v>
      </c>
      <c r="F9876" s="455">
        <v>1</v>
      </c>
      <c r="G9876" s="455">
        <v>792.84</v>
      </c>
      <c r="H9876" s="455">
        <v>792.84</v>
      </c>
      <c r="I9876" s="455" t="s">
        <v>2276</v>
      </c>
      <c r="J9876" s="455" t="s">
        <v>2299</v>
      </c>
    </row>
    <row r="9877" spans="2:10">
      <c r="B9877" s="454">
        <v>43052</v>
      </c>
      <c r="C9877" s="455" t="s">
        <v>2472</v>
      </c>
      <c r="D9877" s="455" t="s">
        <v>2274</v>
      </c>
      <c r="E9877" s="455" t="s">
        <v>2301</v>
      </c>
      <c r="F9877" s="455">
        <v>1</v>
      </c>
      <c r="G9877" s="455">
        <v>1006.3</v>
      </c>
      <c r="H9877" s="455">
        <v>1006.3</v>
      </c>
      <c r="I9877" s="455" t="s">
        <v>2276</v>
      </c>
      <c r="J9877" s="455" t="s">
        <v>2279</v>
      </c>
    </row>
    <row r="9878" spans="2:10">
      <c r="B9878" s="454">
        <v>43052</v>
      </c>
      <c r="C9878" s="455" t="s">
        <v>2614</v>
      </c>
      <c r="D9878" s="455" t="s">
        <v>2274</v>
      </c>
      <c r="E9878" s="455" t="s">
        <v>2275</v>
      </c>
      <c r="F9878" s="455">
        <v>1</v>
      </c>
      <c r="G9878" s="455">
        <v>1714.88</v>
      </c>
      <c r="H9878" s="455">
        <v>1714.88</v>
      </c>
      <c r="I9878" s="455" t="s">
        <v>2276</v>
      </c>
      <c r="J9878" s="455" t="s">
        <v>2283</v>
      </c>
    </row>
    <row r="9879" spans="2:10">
      <c r="B9879" s="454">
        <v>43052</v>
      </c>
      <c r="C9879" s="455" t="s">
        <v>2595</v>
      </c>
      <c r="D9879" s="455" t="s">
        <v>2281</v>
      </c>
      <c r="E9879" s="455" t="s">
        <v>2275</v>
      </c>
      <c r="F9879" s="455">
        <v>1</v>
      </c>
      <c r="G9879" s="455">
        <v>2063.84</v>
      </c>
      <c r="H9879" s="455">
        <v>2063.84</v>
      </c>
      <c r="I9879" s="455" t="s">
        <v>2276</v>
      </c>
      <c r="J9879" s="455" t="s">
        <v>2279</v>
      </c>
    </row>
    <row r="9880" spans="2:10">
      <c r="B9880" s="454">
        <v>43052</v>
      </c>
      <c r="C9880" s="455" t="s">
        <v>2565</v>
      </c>
      <c r="D9880" s="455" t="s">
        <v>2274</v>
      </c>
      <c r="E9880" s="455" t="s">
        <v>2296</v>
      </c>
      <c r="F9880" s="455">
        <v>1</v>
      </c>
      <c r="G9880" s="455">
        <v>2532.44</v>
      </c>
      <c r="H9880" s="455">
        <v>2532.44</v>
      </c>
      <c r="I9880" s="455" t="s">
        <v>2276</v>
      </c>
      <c r="J9880" s="455" t="s">
        <v>2283</v>
      </c>
    </row>
    <row r="9881" spans="2:10">
      <c r="B9881" s="454">
        <v>43052</v>
      </c>
      <c r="C9881" s="455" t="s">
        <v>2529</v>
      </c>
      <c r="D9881" s="455" t="s">
        <v>2281</v>
      </c>
      <c r="E9881" s="455" t="s">
        <v>2298</v>
      </c>
      <c r="F9881" s="455">
        <v>1</v>
      </c>
      <c r="G9881" s="455">
        <v>748.28</v>
      </c>
      <c r="H9881" s="455">
        <v>748.28</v>
      </c>
      <c r="I9881" s="455" t="s">
        <v>2276</v>
      </c>
      <c r="J9881" s="455" t="s">
        <v>2279</v>
      </c>
    </row>
    <row r="9882" spans="2:10">
      <c r="B9882" s="454">
        <v>43052</v>
      </c>
      <c r="C9882" s="455" t="s">
        <v>2555</v>
      </c>
      <c r="D9882" s="455" t="s">
        <v>2274</v>
      </c>
      <c r="E9882" s="455" t="s">
        <v>2294</v>
      </c>
      <c r="F9882" s="455">
        <v>1</v>
      </c>
      <c r="G9882" s="455">
        <v>966.18</v>
      </c>
      <c r="H9882" s="455">
        <v>966.18</v>
      </c>
      <c r="I9882" s="455" t="s">
        <v>2276</v>
      </c>
      <c r="J9882" s="455" t="s">
        <v>2283</v>
      </c>
    </row>
    <row r="9883" spans="2:10">
      <c r="B9883" s="454">
        <v>43052</v>
      </c>
      <c r="C9883" s="455" t="s">
        <v>2522</v>
      </c>
      <c r="D9883" s="455" t="s">
        <v>2274</v>
      </c>
      <c r="E9883" s="455" t="s">
        <v>2319</v>
      </c>
      <c r="F9883" s="455">
        <v>1</v>
      </c>
      <c r="G9883" s="455">
        <v>1555.62</v>
      </c>
      <c r="H9883" s="455">
        <v>1555.62</v>
      </c>
      <c r="I9883" s="455" t="s">
        <v>2292</v>
      </c>
      <c r="J9883" s="455" t="s">
        <v>2299</v>
      </c>
    </row>
    <row r="9884" spans="2:10">
      <c r="B9884" s="454">
        <v>43052</v>
      </c>
      <c r="C9884" s="455" t="s">
        <v>2519</v>
      </c>
      <c r="D9884" s="455" t="s">
        <v>2274</v>
      </c>
      <c r="E9884" s="455" t="s">
        <v>2275</v>
      </c>
      <c r="F9884" s="455">
        <v>1</v>
      </c>
      <c r="G9884" s="455">
        <v>1536.69</v>
      </c>
      <c r="H9884" s="455">
        <v>1536.69</v>
      </c>
      <c r="I9884" s="455" t="s">
        <v>2292</v>
      </c>
      <c r="J9884" s="455" t="s">
        <v>2305</v>
      </c>
    </row>
    <row r="9885" spans="2:10">
      <c r="B9885" s="454">
        <v>43052</v>
      </c>
      <c r="C9885" s="455" t="s">
        <v>2307</v>
      </c>
      <c r="D9885" s="455" t="s">
        <v>2281</v>
      </c>
      <c r="E9885" s="455" t="s">
        <v>2298</v>
      </c>
      <c r="F9885" s="455">
        <v>1</v>
      </c>
      <c r="G9885" s="455">
        <v>594.89</v>
      </c>
      <c r="H9885" s="455">
        <v>594.89</v>
      </c>
      <c r="I9885" s="455" t="s">
        <v>2292</v>
      </c>
      <c r="J9885" s="455" t="s">
        <v>2289</v>
      </c>
    </row>
    <row r="9886" spans="2:10">
      <c r="B9886" s="454">
        <v>43052</v>
      </c>
      <c r="C9886" s="455" t="s">
        <v>2557</v>
      </c>
      <c r="D9886" s="455" t="s">
        <v>2274</v>
      </c>
      <c r="E9886" s="455" t="s">
        <v>2294</v>
      </c>
      <c r="F9886" s="455">
        <v>1</v>
      </c>
      <c r="G9886" s="455">
        <v>310.67</v>
      </c>
      <c r="H9886" s="455">
        <v>310.67</v>
      </c>
      <c r="I9886" s="455" t="s">
        <v>2292</v>
      </c>
      <c r="J9886" s="455" t="s">
        <v>2305</v>
      </c>
    </row>
    <row r="9887" spans="2:10">
      <c r="B9887" s="454">
        <v>43052</v>
      </c>
      <c r="C9887" s="455" t="s">
        <v>2420</v>
      </c>
      <c r="D9887" s="455" t="s">
        <v>2281</v>
      </c>
      <c r="E9887" s="455" t="s">
        <v>2421</v>
      </c>
      <c r="F9887" s="455">
        <v>1</v>
      </c>
      <c r="G9887" s="455">
        <v>320.16000000000003</v>
      </c>
      <c r="H9887" s="455">
        <v>320.16000000000003</v>
      </c>
      <c r="I9887" s="455" t="s">
        <v>2276</v>
      </c>
      <c r="J9887" s="455" t="s">
        <v>2279</v>
      </c>
    </row>
    <row r="9888" spans="2:10">
      <c r="B9888" s="454">
        <v>43052</v>
      </c>
      <c r="C9888" s="455" t="s">
        <v>2626</v>
      </c>
      <c r="D9888" s="455" t="s">
        <v>2281</v>
      </c>
      <c r="E9888" s="455" t="s">
        <v>2298</v>
      </c>
      <c r="F9888" s="455">
        <v>1</v>
      </c>
      <c r="G9888" s="455">
        <v>640.97</v>
      </c>
      <c r="H9888" s="455">
        <v>640.97</v>
      </c>
      <c r="I9888" s="455" t="s">
        <v>2276</v>
      </c>
      <c r="J9888" s="455" t="s">
        <v>2299</v>
      </c>
    </row>
    <row r="9889" spans="2:10">
      <c r="B9889" s="454">
        <v>43052</v>
      </c>
      <c r="C9889" s="455" t="s">
        <v>2423</v>
      </c>
      <c r="D9889" s="455" t="s">
        <v>2274</v>
      </c>
      <c r="E9889" s="455" t="s">
        <v>2301</v>
      </c>
      <c r="F9889" s="455">
        <v>1</v>
      </c>
      <c r="G9889" s="455">
        <v>1071.82</v>
      </c>
      <c r="H9889" s="455">
        <v>1071.82</v>
      </c>
      <c r="I9889" s="455" t="s">
        <v>2276</v>
      </c>
      <c r="J9889" s="455" t="s">
        <v>2283</v>
      </c>
    </row>
    <row r="9890" spans="2:10">
      <c r="B9890" s="454">
        <v>43052</v>
      </c>
      <c r="C9890" s="455" t="s">
        <v>2531</v>
      </c>
      <c r="D9890" s="455" t="s">
        <v>2274</v>
      </c>
      <c r="E9890" s="455" t="s">
        <v>2275</v>
      </c>
      <c r="F9890" s="455">
        <v>1</v>
      </c>
      <c r="G9890" s="455">
        <v>1805.93</v>
      </c>
      <c r="H9890" s="455">
        <v>1805.93</v>
      </c>
      <c r="I9890" s="455" t="s">
        <v>2276</v>
      </c>
      <c r="J9890" s="455" t="s">
        <v>2277</v>
      </c>
    </row>
    <row r="9891" spans="2:10">
      <c r="B9891" s="454">
        <v>43052</v>
      </c>
      <c r="C9891" s="455" t="s">
        <v>2343</v>
      </c>
      <c r="D9891" s="455" t="s">
        <v>2281</v>
      </c>
      <c r="E9891" s="455" t="s">
        <v>2294</v>
      </c>
      <c r="F9891" s="455">
        <v>2</v>
      </c>
      <c r="G9891" s="455">
        <v>1260.55</v>
      </c>
      <c r="H9891" s="455">
        <v>2521.1</v>
      </c>
      <c r="I9891" s="455" t="s">
        <v>2276</v>
      </c>
      <c r="J9891" s="455" t="s">
        <v>2279</v>
      </c>
    </row>
    <row r="9892" spans="2:10">
      <c r="B9892" s="454">
        <v>43052</v>
      </c>
      <c r="C9892" s="455" t="s">
        <v>2330</v>
      </c>
      <c r="D9892" s="455" t="s">
        <v>2281</v>
      </c>
      <c r="E9892" s="455" t="s">
        <v>2298</v>
      </c>
      <c r="F9892" s="455">
        <v>1</v>
      </c>
      <c r="G9892" s="455">
        <v>1032.3800000000001</v>
      </c>
      <c r="H9892" s="455">
        <v>1032.3800000000001</v>
      </c>
      <c r="I9892" s="455" t="s">
        <v>2276</v>
      </c>
      <c r="J9892" s="455" t="s">
        <v>2279</v>
      </c>
    </row>
    <row r="9893" spans="2:10">
      <c r="B9893" s="454">
        <v>43052</v>
      </c>
      <c r="C9893" s="455" t="s">
        <v>2534</v>
      </c>
      <c r="D9893" s="455" t="s">
        <v>2274</v>
      </c>
      <c r="E9893" s="455" t="s">
        <v>2301</v>
      </c>
      <c r="F9893" s="455">
        <v>1</v>
      </c>
      <c r="G9893" s="455">
        <v>575.75</v>
      </c>
      <c r="H9893" s="455">
        <v>575.75</v>
      </c>
      <c r="I9893" s="455" t="s">
        <v>2276</v>
      </c>
      <c r="J9893" s="455" t="s">
        <v>2289</v>
      </c>
    </row>
    <row r="9894" spans="2:10">
      <c r="B9894" s="454">
        <v>43052</v>
      </c>
      <c r="C9894" s="455" t="s">
        <v>2353</v>
      </c>
      <c r="D9894" s="455" t="s">
        <v>2274</v>
      </c>
      <c r="E9894" s="455" t="s">
        <v>2301</v>
      </c>
      <c r="F9894" s="455">
        <v>1</v>
      </c>
      <c r="G9894" s="455">
        <v>494.12</v>
      </c>
      <c r="H9894" s="455">
        <v>494.12</v>
      </c>
      <c r="I9894" s="455" t="s">
        <v>2276</v>
      </c>
      <c r="J9894" s="455" t="s">
        <v>2277</v>
      </c>
    </row>
    <row r="9895" spans="2:10">
      <c r="B9895" s="454">
        <v>43052</v>
      </c>
      <c r="C9895" s="455" t="s">
        <v>2540</v>
      </c>
      <c r="D9895" s="455" t="s">
        <v>2274</v>
      </c>
      <c r="E9895" s="455" t="s">
        <v>2296</v>
      </c>
      <c r="F9895" s="455">
        <v>1</v>
      </c>
      <c r="G9895" s="455">
        <v>2791.17</v>
      </c>
      <c r="H9895" s="455">
        <v>2791.17</v>
      </c>
      <c r="I9895" s="455" t="s">
        <v>2276</v>
      </c>
      <c r="J9895" s="455" t="s">
        <v>2277</v>
      </c>
    </row>
    <row r="9896" spans="2:10">
      <c r="B9896" s="454">
        <v>43052</v>
      </c>
      <c r="C9896" s="455" t="s">
        <v>2462</v>
      </c>
      <c r="D9896" s="455" t="s">
        <v>2274</v>
      </c>
      <c r="E9896" s="455" t="s">
        <v>2296</v>
      </c>
      <c r="F9896" s="455">
        <v>1</v>
      </c>
      <c r="G9896" s="455">
        <v>2835.95</v>
      </c>
      <c r="H9896" s="455">
        <v>2835.95</v>
      </c>
      <c r="I9896" s="455" t="s">
        <v>2292</v>
      </c>
      <c r="J9896" s="455" t="s">
        <v>2279</v>
      </c>
    </row>
    <row r="9897" spans="2:10">
      <c r="B9897" s="454">
        <v>43052</v>
      </c>
      <c r="C9897" s="455" t="s">
        <v>2627</v>
      </c>
      <c r="D9897" s="455" t="s">
        <v>2281</v>
      </c>
      <c r="E9897" s="455" t="s">
        <v>2285</v>
      </c>
      <c r="F9897" s="455">
        <v>1</v>
      </c>
      <c r="G9897" s="455">
        <v>229.82</v>
      </c>
      <c r="H9897" s="455">
        <v>229.82</v>
      </c>
      <c r="I9897" s="455" t="s">
        <v>2292</v>
      </c>
      <c r="J9897" s="455" t="s">
        <v>2277</v>
      </c>
    </row>
    <row r="9898" spans="2:10">
      <c r="B9898" s="454">
        <v>43052</v>
      </c>
      <c r="C9898" s="455" t="s">
        <v>2534</v>
      </c>
      <c r="D9898" s="455" t="s">
        <v>2274</v>
      </c>
      <c r="E9898" s="455" t="s">
        <v>2301</v>
      </c>
      <c r="F9898" s="455">
        <v>1</v>
      </c>
      <c r="G9898" s="455">
        <v>575.75</v>
      </c>
      <c r="H9898" s="455">
        <v>575.75</v>
      </c>
      <c r="I9898" s="455" t="s">
        <v>2292</v>
      </c>
      <c r="J9898" s="455" t="s">
        <v>2305</v>
      </c>
    </row>
    <row r="9899" spans="2:10">
      <c r="B9899" s="454">
        <v>43052</v>
      </c>
      <c r="C9899" s="455" t="s">
        <v>2366</v>
      </c>
      <c r="D9899" s="455" t="s">
        <v>2274</v>
      </c>
      <c r="E9899" s="455" t="s">
        <v>2275</v>
      </c>
      <c r="F9899" s="455">
        <v>1</v>
      </c>
      <c r="G9899" s="455">
        <v>2116.0500000000002</v>
      </c>
      <c r="H9899" s="455">
        <v>2116.0500000000002</v>
      </c>
      <c r="I9899" s="455" t="s">
        <v>2292</v>
      </c>
      <c r="J9899" s="455" t="s">
        <v>2279</v>
      </c>
    </row>
    <row r="9900" spans="2:10">
      <c r="B9900" s="454">
        <v>43052</v>
      </c>
      <c r="C9900" s="455" t="s">
        <v>2441</v>
      </c>
      <c r="D9900" s="455" t="s">
        <v>2281</v>
      </c>
      <c r="E9900" s="455" t="s">
        <v>2390</v>
      </c>
      <c r="F9900" s="455">
        <v>1</v>
      </c>
      <c r="G9900" s="455">
        <v>739.82</v>
      </c>
      <c r="H9900" s="455">
        <v>739.82</v>
      </c>
      <c r="I9900" s="455" t="s">
        <v>2292</v>
      </c>
      <c r="J9900" s="455" t="s">
        <v>2305</v>
      </c>
    </row>
    <row r="9901" spans="2:10">
      <c r="B9901" s="454">
        <v>43052</v>
      </c>
      <c r="C9901" s="455" t="s">
        <v>2465</v>
      </c>
      <c r="D9901" s="455" t="s">
        <v>2274</v>
      </c>
      <c r="E9901" s="455" t="s">
        <v>2301</v>
      </c>
      <c r="F9901" s="455">
        <v>1</v>
      </c>
      <c r="G9901" s="455">
        <v>437.22</v>
      </c>
      <c r="H9901" s="455">
        <v>437.22</v>
      </c>
      <c r="I9901" s="455" t="s">
        <v>2276</v>
      </c>
      <c r="J9901" s="455" t="s">
        <v>2277</v>
      </c>
    </row>
    <row r="9902" spans="2:10">
      <c r="B9902" s="454">
        <v>43052</v>
      </c>
      <c r="C9902" s="455" t="s">
        <v>2615</v>
      </c>
      <c r="D9902" s="455" t="s">
        <v>2274</v>
      </c>
      <c r="E9902" s="455" t="s">
        <v>2294</v>
      </c>
      <c r="F9902" s="455">
        <v>1</v>
      </c>
      <c r="G9902" s="455">
        <v>715.03</v>
      </c>
      <c r="H9902" s="455">
        <v>715.03</v>
      </c>
      <c r="I9902" s="455" t="s">
        <v>2276</v>
      </c>
      <c r="J9902" s="455" t="s">
        <v>2299</v>
      </c>
    </row>
    <row r="9903" spans="2:10">
      <c r="B9903" s="454">
        <v>43052</v>
      </c>
      <c r="C9903" s="455" t="s">
        <v>2469</v>
      </c>
      <c r="D9903" s="455" t="s">
        <v>2281</v>
      </c>
      <c r="E9903" s="455" t="s">
        <v>2282</v>
      </c>
      <c r="F9903" s="455">
        <v>1</v>
      </c>
      <c r="G9903" s="455">
        <v>748.84</v>
      </c>
      <c r="H9903" s="455">
        <v>748.84</v>
      </c>
      <c r="I9903" s="455" t="s">
        <v>2276</v>
      </c>
      <c r="J9903" s="455" t="s">
        <v>2289</v>
      </c>
    </row>
    <row r="9904" spans="2:10">
      <c r="B9904" s="454">
        <v>43052</v>
      </c>
      <c r="C9904" s="455" t="s">
        <v>2480</v>
      </c>
      <c r="D9904" s="455" t="s">
        <v>2274</v>
      </c>
      <c r="E9904" s="455" t="s">
        <v>2275</v>
      </c>
      <c r="F9904" s="455">
        <v>1</v>
      </c>
      <c r="G9904" s="455">
        <v>1832.05</v>
      </c>
      <c r="H9904" s="455">
        <v>1832.05</v>
      </c>
      <c r="I9904" s="455" t="s">
        <v>2276</v>
      </c>
      <c r="J9904" s="455" t="s">
        <v>2289</v>
      </c>
    </row>
    <row r="9905" spans="2:10">
      <c r="B9905" s="454">
        <v>43052</v>
      </c>
      <c r="C9905" s="455" t="s">
        <v>2378</v>
      </c>
      <c r="D9905" s="455" t="s">
        <v>2281</v>
      </c>
      <c r="E9905" s="455" t="s">
        <v>2275</v>
      </c>
      <c r="F9905" s="455">
        <v>1</v>
      </c>
      <c r="G9905" s="455">
        <v>1104.6199999999999</v>
      </c>
      <c r="H9905" s="455">
        <v>1104.6199999999999</v>
      </c>
      <c r="I9905" s="455" t="s">
        <v>2276</v>
      </c>
      <c r="J9905" s="455" t="s">
        <v>2279</v>
      </c>
    </row>
    <row r="9906" spans="2:10">
      <c r="B9906" s="454">
        <v>43052</v>
      </c>
      <c r="C9906" s="455" t="s">
        <v>2447</v>
      </c>
      <c r="D9906" s="455" t="s">
        <v>2274</v>
      </c>
      <c r="E9906" s="455" t="s">
        <v>2301</v>
      </c>
      <c r="F9906" s="455">
        <v>1</v>
      </c>
      <c r="G9906" s="455">
        <v>1044.6600000000001</v>
      </c>
      <c r="H9906" s="455">
        <v>1044.6600000000001</v>
      </c>
      <c r="I9906" s="455" t="s">
        <v>2276</v>
      </c>
      <c r="J9906" s="455" t="s">
        <v>2299</v>
      </c>
    </row>
    <row r="9907" spans="2:10">
      <c r="B9907" s="454">
        <v>43052</v>
      </c>
      <c r="C9907" s="455" t="s">
        <v>2414</v>
      </c>
      <c r="D9907" s="455" t="s">
        <v>2281</v>
      </c>
      <c r="E9907" s="455" t="s">
        <v>2298</v>
      </c>
      <c r="F9907" s="455">
        <v>1</v>
      </c>
      <c r="G9907" s="455">
        <v>1283.2</v>
      </c>
      <c r="H9907" s="455">
        <v>1283.2</v>
      </c>
      <c r="I9907" s="455" t="s">
        <v>2292</v>
      </c>
      <c r="J9907" s="455" t="s">
        <v>2289</v>
      </c>
    </row>
    <row r="9908" spans="2:10">
      <c r="B9908" s="454">
        <v>43052</v>
      </c>
      <c r="C9908" s="455" t="s">
        <v>2640</v>
      </c>
      <c r="D9908" s="455" t="s">
        <v>2274</v>
      </c>
      <c r="E9908" s="455" t="s">
        <v>2301</v>
      </c>
      <c r="F9908" s="455">
        <v>1</v>
      </c>
      <c r="G9908" s="455">
        <v>945.44</v>
      </c>
      <c r="H9908" s="455">
        <v>945.44</v>
      </c>
      <c r="I9908" s="455" t="s">
        <v>2292</v>
      </c>
      <c r="J9908" s="455" t="s">
        <v>2279</v>
      </c>
    </row>
    <row r="9909" spans="2:10">
      <c r="B9909" s="454">
        <v>43052</v>
      </c>
      <c r="C9909" s="455" t="s">
        <v>2641</v>
      </c>
      <c r="D9909" s="455" t="s">
        <v>2274</v>
      </c>
      <c r="E9909" s="455" t="s">
        <v>2296</v>
      </c>
      <c r="F9909" s="455">
        <v>1</v>
      </c>
      <c r="G9909" s="455">
        <v>3002.36</v>
      </c>
      <c r="H9909" s="455">
        <v>3002.36</v>
      </c>
      <c r="I9909" s="455" t="s">
        <v>2276</v>
      </c>
      <c r="J9909" s="455" t="s">
        <v>2299</v>
      </c>
    </row>
    <row r="9910" spans="2:10">
      <c r="B9910" s="454">
        <v>43052</v>
      </c>
      <c r="C9910" s="455" t="s">
        <v>2359</v>
      </c>
      <c r="D9910" s="455" t="s">
        <v>2281</v>
      </c>
      <c r="E9910" s="455" t="s">
        <v>2282</v>
      </c>
      <c r="F9910" s="455">
        <v>1</v>
      </c>
      <c r="G9910" s="455">
        <v>429.56</v>
      </c>
      <c r="H9910" s="455">
        <v>429.56</v>
      </c>
      <c r="I9910" s="455" t="s">
        <v>2276</v>
      </c>
      <c r="J9910" s="455" t="s">
        <v>2305</v>
      </c>
    </row>
    <row r="9911" spans="2:10">
      <c r="B9911" s="454">
        <v>43052</v>
      </c>
      <c r="C9911" s="455" t="s">
        <v>2306</v>
      </c>
      <c r="D9911" s="455" t="s">
        <v>2281</v>
      </c>
      <c r="E9911" s="455" t="s">
        <v>2287</v>
      </c>
      <c r="F9911" s="455">
        <v>1</v>
      </c>
      <c r="G9911" s="455">
        <v>581.76</v>
      </c>
      <c r="H9911" s="455">
        <v>581.76</v>
      </c>
      <c r="I9911" s="455" t="s">
        <v>2276</v>
      </c>
      <c r="J9911" s="455" t="s">
        <v>2277</v>
      </c>
    </row>
    <row r="9912" spans="2:10">
      <c r="B9912" s="454">
        <v>43053</v>
      </c>
      <c r="C9912" s="455" t="s">
        <v>2542</v>
      </c>
      <c r="D9912" s="455" t="s">
        <v>2281</v>
      </c>
      <c r="E9912" s="455" t="s">
        <v>2285</v>
      </c>
      <c r="F9912" s="455">
        <v>1</v>
      </c>
      <c r="G9912" s="455">
        <v>742.21</v>
      </c>
      <c r="H9912" s="455">
        <v>742.21</v>
      </c>
      <c r="I9912" s="455" t="s">
        <v>2292</v>
      </c>
      <c r="J9912" s="455" t="s">
        <v>2279</v>
      </c>
    </row>
    <row r="9913" spans="2:10">
      <c r="B9913" s="454">
        <v>43053</v>
      </c>
      <c r="C9913" s="455" t="s">
        <v>2304</v>
      </c>
      <c r="D9913" s="455" t="s">
        <v>2274</v>
      </c>
      <c r="E9913" s="455" t="s">
        <v>2301</v>
      </c>
      <c r="F9913" s="455">
        <v>1</v>
      </c>
      <c r="G9913" s="455">
        <v>747.69</v>
      </c>
      <c r="H9913" s="455">
        <v>747.69</v>
      </c>
      <c r="I9913" s="455" t="s">
        <v>2292</v>
      </c>
      <c r="J9913" s="455" t="s">
        <v>2283</v>
      </c>
    </row>
    <row r="9914" spans="2:10">
      <c r="B9914" s="454">
        <v>43053</v>
      </c>
      <c r="C9914" s="455" t="s">
        <v>2579</v>
      </c>
      <c r="D9914" s="455" t="s">
        <v>2274</v>
      </c>
      <c r="E9914" s="455" t="s">
        <v>2275</v>
      </c>
      <c r="F9914" s="455">
        <v>1</v>
      </c>
      <c r="G9914" s="455">
        <v>1415.4</v>
      </c>
      <c r="H9914" s="455">
        <v>1415.4</v>
      </c>
      <c r="I9914" s="455" t="s">
        <v>2292</v>
      </c>
      <c r="J9914" s="455" t="s">
        <v>2299</v>
      </c>
    </row>
    <row r="9915" spans="2:10">
      <c r="B9915" s="454">
        <v>43053</v>
      </c>
      <c r="C9915" s="455" t="s">
        <v>2400</v>
      </c>
      <c r="D9915" s="455" t="s">
        <v>2274</v>
      </c>
      <c r="E9915" s="455" t="s">
        <v>2319</v>
      </c>
      <c r="F9915" s="455">
        <v>1</v>
      </c>
      <c r="G9915" s="455">
        <v>718.01</v>
      </c>
      <c r="H9915" s="455">
        <v>718.01</v>
      </c>
      <c r="I9915" s="455" t="s">
        <v>2292</v>
      </c>
      <c r="J9915" s="455" t="s">
        <v>2279</v>
      </c>
    </row>
    <row r="9916" spans="2:10">
      <c r="B9916" s="454">
        <v>43053</v>
      </c>
      <c r="C9916" s="455" t="s">
        <v>2428</v>
      </c>
      <c r="D9916" s="455" t="s">
        <v>2281</v>
      </c>
      <c r="E9916" s="455" t="s">
        <v>2287</v>
      </c>
      <c r="F9916" s="455">
        <v>1</v>
      </c>
      <c r="G9916" s="455">
        <v>568.83000000000004</v>
      </c>
      <c r="H9916" s="455">
        <v>568.83000000000004</v>
      </c>
      <c r="I9916" s="455" t="s">
        <v>2292</v>
      </c>
      <c r="J9916" s="455" t="s">
        <v>2289</v>
      </c>
    </row>
    <row r="9917" spans="2:10">
      <c r="B9917" s="454">
        <v>43053</v>
      </c>
      <c r="C9917" s="455" t="s">
        <v>2417</v>
      </c>
      <c r="D9917" s="455" t="s">
        <v>2274</v>
      </c>
      <c r="E9917" s="455" t="s">
        <v>2294</v>
      </c>
      <c r="F9917" s="455">
        <v>1</v>
      </c>
      <c r="G9917" s="455">
        <v>994.22</v>
      </c>
      <c r="H9917" s="455">
        <v>994.22</v>
      </c>
      <c r="I9917" s="455" t="s">
        <v>2292</v>
      </c>
      <c r="J9917" s="455" t="s">
        <v>2277</v>
      </c>
    </row>
    <row r="9918" spans="2:10">
      <c r="B9918" s="454">
        <v>43053</v>
      </c>
      <c r="C9918" s="455" t="s">
        <v>2308</v>
      </c>
      <c r="D9918" s="455" t="s">
        <v>2274</v>
      </c>
      <c r="E9918" s="455" t="s">
        <v>2301</v>
      </c>
      <c r="F9918" s="455">
        <v>1</v>
      </c>
      <c r="G9918" s="455">
        <v>612.32000000000005</v>
      </c>
      <c r="H9918" s="455">
        <v>612.32000000000005</v>
      </c>
      <c r="I9918" s="455" t="s">
        <v>2292</v>
      </c>
      <c r="J9918" s="455" t="s">
        <v>2289</v>
      </c>
    </row>
    <row r="9919" spans="2:10">
      <c r="B9919" s="454">
        <v>43053</v>
      </c>
      <c r="C9919" s="455" t="s">
        <v>2431</v>
      </c>
      <c r="D9919" s="455" t="s">
        <v>2274</v>
      </c>
      <c r="E9919" s="455" t="s">
        <v>2319</v>
      </c>
      <c r="F9919" s="455">
        <v>1</v>
      </c>
      <c r="G9919" s="455">
        <v>880.83</v>
      </c>
      <c r="H9919" s="455">
        <v>880.83</v>
      </c>
      <c r="I9919" s="455" t="s">
        <v>2292</v>
      </c>
      <c r="J9919" s="455" t="s">
        <v>2283</v>
      </c>
    </row>
    <row r="9920" spans="2:10">
      <c r="B9920" s="454">
        <v>43053</v>
      </c>
      <c r="C9920" s="455" t="s">
        <v>2559</v>
      </c>
      <c r="D9920" s="455" t="s">
        <v>2281</v>
      </c>
      <c r="E9920" s="455" t="s">
        <v>2298</v>
      </c>
      <c r="F9920" s="455">
        <v>1</v>
      </c>
      <c r="G9920" s="455">
        <v>653.22</v>
      </c>
      <c r="H9920" s="455">
        <v>653.22</v>
      </c>
      <c r="I9920" s="455" t="s">
        <v>2347</v>
      </c>
      <c r="J9920" s="455" t="s">
        <v>2283</v>
      </c>
    </row>
    <row r="9921" spans="2:10">
      <c r="B9921" s="454">
        <v>43053</v>
      </c>
      <c r="C9921" s="455" t="s">
        <v>2544</v>
      </c>
      <c r="D9921" s="455" t="s">
        <v>2281</v>
      </c>
      <c r="E9921" s="455" t="s">
        <v>2298</v>
      </c>
      <c r="F9921" s="455">
        <v>1</v>
      </c>
      <c r="G9921" s="455">
        <v>1331.56</v>
      </c>
      <c r="H9921" s="455">
        <v>1331.56</v>
      </c>
      <c r="I9921" s="455" t="s">
        <v>2347</v>
      </c>
      <c r="J9921" s="455" t="s">
        <v>2289</v>
      </c>
    </row>
    <row r="9922" spans="2:10">
      <c r="B9922" s="454">
        <v>43053</v>
      </c>
      <c r="C9922" s="455" t="s">
        <v>2295</v>
      </c>
      <c r="D9922" s="455" t="s">
        <v>2274</v>
      </c>
      <c r="E9922" s="455" t="s">
        <v>2296</v>
      </c>
      <c r="F9922" s="455">
        <v>1</v>
      </c>
      <c r="G9922" s="455">
        <v>2561.4699999999998</v>
      </c>
      <c r="H9922" s="455">
        <v>2561.4699999999998</v>
      </c>
      <c r="I9922" s="455" t="s">
        <v>2347</v>
      </c>
      <c r="J9922" s="455" t="s">
        <v>2305</v>
      </c>
    </row>
    <row r="9923" spans="2:10">
      <c r="B9923" s="454">
        <v>43053</v>
      </c>
      <c r="C9923" s="455" t="s">
        <v>2631</v>
      </c>
      <c r="D9923" s="455" t="s">
        <v>2281</v>
      </c>
      <c r="E9923" s="455" t="s">
        <v>2421</v>
      </c>
      <c r="F9923" s="455">
        <v>1</v>
      </c>
      <c r="G9923" s="455">
        <v>862.84</v>
      </c>
      <c r="H9923" s="455">
        <v>862.84</v>
      </c>
      <c r="I9923" s="455" t="s">
        <v>2347</v>
      </c>
      <c r="J9923" s="455" t="s">
        <v>2305</v>
      </c>
    </row>
    <row r="9924" spans="2:10">
      <c r="B9924" s="454">
        <v>43053</v>
      </c>
      <c r="C9924" s="455" t="s">
        <v>2495</v>
      </c>
      <c r="D9924" s="455" t="s">
        <v>2274</v>
      </c>
      <c r="E9924" s="455" t="s">
        <v>2301</v>
      </c>
      <c r="F9924" s="455">
        <v>1</v>
      </c>
      <c r="G9924" s="455">
        <v>658.56</v>
      </c>
      <c r="H9924" s="455">
        <v>658.56</v>
      </c>
      <c r="I9924" s="455" t="s">
        <v>2347</v>
      </c>
      <c r="J9924" s="455" t="s">
        <v>2283</v>
      </c>
    </row>
    <row r="9925" spans="2:10">
      <c r="B9925" s="454">
        <v>43053</v>
      </c>
      <c r="C9925" s="455" t="s">
        <v>2598</v>
      </c>
      <c r="D9925" s="455" t="s">
        <v>2274</v>
      </c>
      <c r="E9925" s="455" t="s">
        <v>2319</v>
      </c>
      <c r="F9925" s="455">
        <v>1</v>
      </c>
      <c r="G9925" s="455">
        <v>810.33</v>
      </c>
      <c r="H9925" s="455">
        <v>810.33</v>
      </c>
      <c r="I9925" s="455" t="s">
        <v>2292</v>
      </c>
      <c r="J9925" s="455" t="s">
        <v>2279</v>
      </c>
    </row>
    <row r="9926" spans="2:10">
      <c r="B9926" s="454">
        <v>43053</v>
      </c>
      <c r="C9926" s="455" t="s">
        <v>2329</v>
      </c>
      <c r="D9926" s="455" t="s">
        <v>2281</v>
      </c>
      <c r="E9926" s="455" t="s">
        <v>2275</v>
      </c>
      <c r="F9926" s="455">
        <v>1</v>
      </c>
      <c r="G9926" s="455">
        <v>1533.77</v>
      </c>
      <c r="H9926" s="455">
        <v>1533.77</v>
      </c>
      <c r="I9926" s="455" t="s">
        <v>2292</v>
      </c>
      <c r="J9926" s="455" t="s">
        <v>2283</v>
      </c>
    </row>
    <row r="9927" spans="2:10">
      <c r="B9927" s="454">
        <v>43053</v>
      </c>
      <c r="C9927" s="455" t="s">
        <v>2313</v>
      </c>
      <c r="D9927" s="455" t="s">
        <v>2274</v>
      </c>
      <c r="E9927" s="455" t="s">
        <v>2314</v>
      </c>
      <c r="F9927" s="455">
        <v>1</v>
      </c>
      <c r="G9927" s="455">
        <v>930.27</v>
      </c>
      <c r="H9927" s="455">
        <v>930.27</v>
      </c>
      <c r="I9927" s="455" t="s">
        <v>2292</v>
      </c>
      <c r="J9927" s="455" t="s">
        <v>2279</v>
      </c>
    </row>
    <row r="9928" spans="2:10">
      <c r="B9928" s="454">
        <v>43053</v>
      </c>
      <c r="C9928" s="455" t="s">
        <v>2611</v>
      </c>
      <c r="D9928" s="455" t="s">
        <v>2274</v>
      </c>
      <c r="E9928" s="455" t="s">
        <v>2294</v>
      </c>
      <c r="F9928" s="455">
        <v>1</v>
      </c>
      <c r="G9928" s="455">
        <v>804.14</v>
      </c>
      <c r="H9928" s="455">
        <v>804.14</v>
      </c>
      <c r="I9928" s="455" t="s">
        <v>2347</v>
      </c>
      <c r="J9928" s="455" t="s">
        <v>2289</v>
      </c>
    </row>
    <row r="9929" spans="2:10">
      <c r="B9929" s="454">
        <v>43053</v>
      </c>
      <c r="C9929" s="455" t="s">
        <v>2374</v>
      </c>
      <c r="D9929" s="455" t="s">
        <v>2274</v>
      </c>
      <c r="E9929" s="455" t="s">
        <v>2319</v>
      </c>
      <c r="F9929" s="455">
        <v>1</v>
      </c>
      <c r="G9929" s="455">
        <v>1183.05</v>
      </c>
      <c r="H9929" s="455">
        <v>1183.05</v>
      </c>
      <c r="I9929" s="455" t="s">
        <v>2347</v>
      </c>
      <c r="J9929" s="455" t="s">
        <v>2277</v>
      </c>
    </row>
    <row r="9930" spans="2:10">
      <c r="B9930" s="454">
        <v>43053</v>
      </c>
      <c r="C9930" s="455" t="s">
        <v>2307</v>
      </c>
      <c r="D9930" s="455" t="s">
        <v>2281</v>
      </c>
      <c r="E9930" s="455" t="s">
        <v>2298</v>
      </c>
      <c r="F9930" s="455">
        <v>1</v>
      </c>
      <c r="G9930" s="455">
        <v>594.89</v>
      </c>
      <c r="H9930" s="455">
        <v>594.89</v>
      </c>
      <c r="I9930" s="455" t="s">
        <v>2347</v>
      </c>
      <c r="J9930" s="455" t="s">
        <v>2289</v>
      </c>
    </row>
    <row r="9931" spans="2:10">
      <c r="B9931" s="454">
        <v>43053</v>
      </c>
      <c r="C9931" s="455" t="s">
        <v>2572</v>
      </c>
      <c r="D9931" s="455" t="s">
        <v>2281</v>
      </c>
      <c r="E9931" s="455" t="s">
        <v>2421</v>
      </c>
      <c r="F9931" s="455">
        <v>1</v>
      </c>
      <c r="G9931" s="455">
        <v>381.88</v>
      </c>
      <c r="H9931" s="455">
        <v>381.88</v>
      </c>
      <c r="I9931" s="455" t="s">
        <v>2347</v>
      </c>
      <c r="J9931" s="455" t="s">
        <v>2299</v>
      </c>
    </row>
    <row r="9932" spans="2:10">
      <c r="B9932" s="454">
        <v>43053</v>
      </c>
      <c r="C9932" s="455" t="s">
        <v>2490</v>
      </c>
      <c r="D9932" s="455" t="s">
        <v>2274</v>
      </c>
      <c r="E9932" s="455" t="s">
        <v>2296</v>
      </c>
      <c r="F9932" s="455">
        <v>1</v>
      </c>
      <c r="G9932" s="455">
        <v>2511.85</v>
      </c>
      <c r="H9932" s="455">
        <v>2511.85</v>
      </c>
      <c r="I9932" s="455" t="s">
        <v>2347</v>
      </c>
      <c r="J9932" s="455" t="s">
        <v>2305</v>
      </c>
    </row>
    <row r="9933" spans="2:10">
      <c r="B9933" s="454">
        <v>43053</v>
      </c>
      <c r="C9933" s="455" t="s">
        <v>2492</v>
      </c>
      <c r="D9933" s="455" t="s">
        <v>2281</v>
      </c>
      <c r="E9933" s="455" t="s">
        <v>2275</v>
      </c>
      <c r="F9933" s="455">
        <v>1</v>
      </c>
      <c r="G9933" s="455">
        <v>1123.42</v>
      </c>
      <c r="H9933" s="455">
        <v>1123.42</v>
      </c>
      <c r="I9933" s="455" t="s">
        <v>2292</v>
      </c>
      <c r="J9933" s="455" t="s">
        <v>2283</v>
      </c>
    </row>
    <row r="9934" spans="2:10">
      <c r="B9934" s="454">
        <v>43053</v>
      </c>
      <c r="C9934" s="455" t="s">
        <v>2558</v>
      </c>
      <c r="D9934" s="455" t="s">
        <v>2274</v>
      </c>
      <c r="E9934" s="455" t="s">
        <v>2301</v>
      </c>
      <c r="F9934" s="455">
        <v>1</v>
      </c>
      <c r="G9934" s="455">
        <v>571.35</v>
      </c>
      <c r="H9934" s="455">
        <v>571.35</v>
      </c>
      <c r="I9934" s="455" t="s">
        <v>2347</v>
      </c>
      <c r="J9934" s="455" t="s">
        <v>2299</v>
      </c>
    </row>
    <row r="9935" spans="2:10">
      <c r="B9935" s="454">
        <v>43053</v>
      </c>
      <c r="C9935" s="455" t="s">
        <v>2315</v>
      </c>
      <c r="D9935" s="455" t="s">
        <v>2281</v>
      </c>
      <c r="E9935" s="455" t="s">
        <v>2275</v>
      </c>
      <c r="F9935" s="455">
        <v>1</v>
      </c>
      <c r="G9935" s="455">
        <v>907.92</v>
      </c>
      <c r="H9935" s="455">
        <v>907.92</v>
      </c>
      <c r="I9935" s="455" t="s">
        <v>2347</v>
      </c>
      <c r="J9935" s="455" t="s">
        <v>2277</v>
      </c>
    </row>
    <row r="9936" spans="2:10">
      <c r="B9936" s="454">
        <v>43053</v>
      </c>
      <c r="C9936" s="455" t="s">
        <v>2439</v>
      </c>
      <c r="D9936" s="455" t="s">
        <v>2281</v>
      </c>
      <c r="E9936" s="455" t="s">
        <v>2440</v>
      </c>
      <c r="F9936" s="455">
        <v>1</v>
      </c>
      <c r="G9936" s="455">
        <v>482.84</v>
      </c>
      <c r="H9936" s="455">
        <v>482.84</v>
      </c>
      <c r="I9936" s="455" t="s">
        <v>2292</v>
      </c>
      <c r="J9936" s="455" t="s">
        <v>2289</v>
      </c>
    </row>
    <row r="9937" spans="2:10">
      <c r="B9937" s="454">
        <v>43053</v>
      </c>
      <c r="C9937" s="455" t="s">
        <v>2389</v>
      </c>
      <c r="D9937" s="455" t="s">
        <v>2281</v>
      </c>
      <c r="E9937" s="455" t="s">
        <v>2390</v>
      </c>
      <c r="F9937" s="455">
        <v>1</v>
      </c>
      <c r="G9937" s="455">
        <v>1248.79</v>
      </c>
      <c r="H9937" s="455">
        <v>1248.79</v>
      </c>
      <c r="I9937" s="455" t="s">
        <v>2292</v>
      </c>
      <c r="J9937" s="455" t="s">
        <v>2279</v>
      </c>
    </row>
    <row r="9938" spans="2:10">
      <c r="B9938" s="454">
        <v>43053</v>
      </c>
      <c r="C9938" s="455" t="s">
        <v>2356</v>
      </c>
      <c r="D9938" s="455" t="s">
        <v>2274</v>
      </c>
      <c r="E9938" s="455" t="s">
        <v>2275</v>
      </c>
      <c r="F9938" s="455">
        <v>1</v>
      </c>
      <c r="G9938" s="455">
        <v>1734.18</v>
      </c>
      <c r="H9938" s="455">
        <v>1734.18</v>
      </c>
      <c r="I9938" s="455" t="s">
        <v>2292</v>
      </c>
      <c r="J9938" s="455" t="s">
        <v>2289</v>
      </c>
    </row>
    <row r="9939" spans="2:10">
      <c r="B9939" s="454">
        <v>43053</v>
      </c>
      <c r="C9939" s="455" t="s">
        <v>2608</v>
      </c>
      <c r="D9939" s="455" t="s">
        <v>2274</v>
      </c>
      <c r="E9939" s="455" t="s">
        <v>2298</v>
      </c>
      <c r="F9939" s="455">
        <v>1</v>
      </c>
      <c r="G9939" s="455">
        <v>627.1</v>
      </c>
      <c r="H9939" s="455">
        <v>627.1</v>
      </c>
      <c r="I9939" s="455" t="s">
        <v>2292</v>
      </c>
      <c r="J9939" s="455" t="s">
        <v>2279</v>
      </c>
    </row>
    <row r="9940" spans="2:10">
      <c r="B9940" s="454">
        <v>43053</v>
      </c>
      <c r="C9940" s="455" t="s">
        <v>2502</v>
      </c>
      <c r="D9940" s="455" t="s">
        <v>2274</v>
      </c>
      <c r="E9940" s="455" t="s">
        <v>2314</v>
      </c>
      <c r="F9940" s="455">
        <v>1</v>
      </c>
      <c r="G9940" s="455">
        <v>1151.57</v>
      </c>
      <c r="H9940" s="455">
        <v>1151.57</v>
      </c>
      <c r="I9940" s="455" t="s">
        <v>2292</v>
      </c>
      <c r="J9940" s="455" t="s">
        <v>2279</v>
      </c>
    </row>
    <row r="9941" spans="2:10">
      <c r="B9941" s="454">
        <v>43054</v>
      </c>
      <c r="C9941" s="455" t="s">
        <v>2373</v>
      </c>
      <c r="D9941" s="455" t="s">
        <v>2281</v>
      </c>
      <c r="E9941" s="455" t="s">
        <v>2282</v>
      </c>
      <c r="F9941" s="455">
        <v>1</v>
      </c>
      <c r="G9941" s="455">
        <v>732.58</v>
      </c>
      <c r="H9941" s="455">
        <v>732.58</v>
      </c>
      <c r="I9941" s="455" t="s">
        <v>2292</v>
      </c>
      <c r="J9941" s="455" t="s">
        <v>2305</v>
      </c>
    </row>
    <row r="9942" spans="2:10">
      <c r="B9942" s="454">
        <v>43054</v>
      </c>
      <c r="C9942" s="455" t="s">
        <v>2297</v>
      </c>
      <c r="D9942" s="455" t="s">
        <v>2274</v>
      </c>
      <c r="E9942" s="455" t="s">
        <v>2298</v>
      </c>
      <c r="F9942" s="455">
        <v>1</v>
      </c>
      <c r="G9942" s="455">
        <v>473.3</v>
      </c>
      <c r="H9942" s="455">
        <v>473.3</v>
      </c>
      <c r="I9942" s="455" t="s">
        <v>2292</v>
      </c>
      <c r="J9942" s="455" t="s">
        <v>2279</v>
      </c>
    </row>
    <row r="9943" spans="2:10">
      <c r="B9943" s="454">
        <v>43054</v>
      </c>
      <c r="C9943" s="455" t="s">
        <v>2546</v>
      </c>
      <c r="D9943" s="455" t="s">
        <v>2281</v>
      </c>
      <c r="E9943" s="455" t="s">
        <v>2282</v>
      </c>
      <c r="F9943" s="455">
        <v>1</v>
      </c>
      <c r="G9943" s="455">
        <v>1211.92</v>
      </c>
      <c r="H9943" s="455">
        <v>1211.92</v>
      </c>
      <c r="I9943" s="455" t="s">
        <v>2292</v>
      </c>
      <c r="J9943" s="455" t="s">
        <v>2279</v>
      </c>
    </row>
    <row r="9944" spans="2:10">
      <c r="B9944" s="454">
        <v>43054</v>
      </c>
      <c r="C9944" s="455" t="s">
        <v>2544</v>
      </c>
      <c r="D9944" s="455" t="s">
        <v>2281</v>
      </c>
      <c r="E9944" s="455" t="s">
        <v>2298</v>
      </c>
      <c r="F9944" s="455">
        <v>1</v>
      </c>
      <c r="G9944" s="455">
        <v>1331.56</v>
      </c>
      <c r="H9944" s="455">
        <v>1331.56</v>
      </c>
      <c r="I9944" s="455" t="s">
        <v>2292</v>
      </c>
      <c r="J9944" s="455" t="s">
        <v>2299</v>
      </c>
    </row>
    <row r="9945" spans="2:10">
      <c r="B9945" s="454">
        <v>43054</v>
      </c>
      <c r="C9945" s="455" t="s">
        <v>2333</v>
      </c>
      <c r="D9945" s="455" t="s">
        <v>2281</v>
      </c>
      <c r="E9945" s="455" t="s">
        <v>2334</v>
      </c>
      <c r="F9945" s="455">
        <v>1</v>
      </c>
      <c r="G9945" s="455">
        <v>800.97</v>
      </c>
      <c r="H9945" s="455">
        <v>800.97</v>
      </c>
      <c r="I9945" s="455" t="s">
        <v>2292</v>
      </c>
      <c r="J9945" s="455" t="s">
        <v>2283</v>
      </c>
    </row>
    <row r="9946" spans="2:10">
      <c r="B9946" s="454">
        <v>43054</v>
      </c>
      <c r="C9946" s="455" t="s">
        <v>2591</v>
      </c>
      <c r="D9946" s="455" t="s">
        <v>2274</v>
      </c>
      <c r="E9946" s="455" t="s">
        <v>2314</v>
      </c>
      <c r="F9946" s="455">
        <v>1</v>
      </c>
      <c r="G9946" s="455">
        <v>1248.77</v>
      </c>
      <c r="H9946" s="455">
        <v>1248.77</v>
      </c>
      <c r="I9946" s="455" t="s">
        <v>2292</v>
      </c>
      <c r="J9946" s="455" t="s">
        <v>2279</v>
      </c>
    </row>
    <row r="9947" spans="2:10">
      <c r="B9947" s="454">
        <v>43054</v>
      </c>
      <c r="C9947" s="455" t="s">
        <v>2383</v>
      </c>
      <c r="D9947" s="455" t="s">
        <v>2274</v>
      </c>
      <c r="E9947" s="455" t="s">
        <v>2298</v>
      </c>
      <c r="F9947" s="455">
        <v>1</v>
      </c>
      <c r="G9947" s="455">
        <v>614.73</v>
      </c>
      <c r="H9947" s="455">
        <v>614.73</v>
      </c>
      <c r="I9947" s="455" t="s">
        <v>2292</v>
      </c>
      <c r="J9947" s="455" t="s">
        <v>2277</v>
      </c>
    </row>
    <row r="9948" spans="2:10">
      <c r="B9948" s="454">
        <v>43054</v>
      </c>
      <c r="C9948" s="455" t="s">
        <v>2510</v>
      </c>
      <c r="D9948" s="455" t="s">
        <v>2281</v>
      </c>
      <c r="E9948" s="455" t="s">
        <v>2421</v>
      </c>
      <c r="F9948" s="455">
        <v>1</v>
      </c>
      <c r="G9948" s="455">
        <v>1275.5999999999999</v>
      </c>
      <c r="H9948" s="455">
        <v>1275.5999999999999</v>
      </c>
      <c r="I9948" s="455" t="s">
        <v>2292</v>
      </c>
      <c r="J9948" s="455" t="s">
        <v>2283</v>
      </c>
    </row>
    <row r="9949" spans="2:10">
      <c r="B9949" s="454">
        <v>43054</v>
      </c>
      <c r="C9949" s="455" t="s">
        <v>2396</v>
      </c>
      <c r="D9949" s="455" t="s">
        <v>2281</v>
      </c>
      <c r="E9949" s="455" t="s">
        <v>2296</v>
      </c>
      <c r="F9949" s="455">
        <v>1</v>
      </c>
      <c r="G9949" s="455">
        <v>1911.98</v>
      </c>
      <c r="H9949" s="455">
        <v>1911.98</v>
      </c>
      <c r="I9949" s="455" t="s">
        <v>2292</v>
      </c>
      <c r="J9949" s="455" t="s">
        <v>2305</v>
      </c>
    </row>
    <row r="9950" spans="2:10">
      <c r="B9950" s="454">
        <v>43054</v>
      </c>
      <c r="C9950" s="455" t="s">
        <v>2293</v>
      </c>
      <c r="D9950" s="455" t="s">
        <v>2281</v>
      </c>
      <c r="E9950" s="455" t="s">
        <v>2294</v>
      </c>
      <c r="F9950" s="455">
        <v>1</v>
      </c>
      <c r="G9950" s="455">
        <v>1244.1199999999999</v>
      </c>
      <c r="H9950" s="455">
        <v>1244.1199999999999</v>
      </c>
      <c r="I9950" s="455" t="s">
        <v>2292</v>
      </c>
      <c r="J9950" s="455" t="s">
        <v>2299</v>
      </c>
    </row>
    <row r="9951" spans="2:10">
      <c r="B9951" s="454">
        <v>43054</v>
      </c>
      <c r="C9951" s="455" t="s">
        <v>2329</v>
      </c>
      <c r="D9951" s="455" t="s">
        <v>2281</v>
      </c>
      <c r="E9951" s="455" t="s">
        <v>2275</v>
      </c>
      <c r="F9951" s="455">
        <v>1</v>
      </c>
      <c r="G9951" s="455">
        <v>1533.77</v>
      </c>
      <c r="H9951" s="455">
        <v>1533.77</v>
      </c>
      <c r="I9951" s="455" t="s">
        <v>2292</v>
      </c>
      <c r="J9951" s="455" t="s">
        <v>2289</v>
      </c>
    </row>
    <row r="9952" spans="2:10">
      <c r="B9952" s="454">
        <v>43054</v>
      </c>
      <c r="C9952" s="455" t="s">
        <v>2430</v>
      </c>
      <c r="D9952" s="455" t="s">
        <v>2274</v>
      </c>
      <c r="E9952" s="455" t="s">
        <v>2275</v>
      </c>
      <c r="F9952" s="455">
        <v>1</v>
      </c>
      <c r="G9952" s="455">
        <v>1785.45</v>
      </c>
      <c r="H9952" s="455">
        <v>1785.45</v>
      </c>
      <c r="I9952" s="455" t="s">
        <v>2292</v>
      </c>
      <c r="J9952" s="455" t="s">
        <v>2289</v>
      </c>
    </row>
    <row r="9953" spans="2:10">
      <c r="B9953" s="454">
        <v>43054</v>
      </c>
      <c r="C9953" s="455" t="s">
        <v>2399</v>
      </c>
      <c r="D9953" s="455" t="s">
        <v>2274</v>
      </c>
      <c r="E9953" s="455" t="s">
        <v>2301</v>
      </c>
      <c r="F9953" s="455">
        <v>1</v>
      </c>
      <c r="G9953" s="455">
        <v>1004.91</v>
      </c>
      <c r="H9953" s="455">
        <v>1004.91</v>
      </c>
      <c r="I9953" s="455" t="s">
        <v>2276</v>
      </c>
      <c r="J9953" s="455" t="s">
        <v>2299</v>
      </c>
    </row>
    <row r="9954" spans="2:10">
      <c r="B9954" s="454">
        <v>43054</v>
      </c>
      <c r="C9954" s="455" t="s">
        <v>2523</v>
      </c>
      <c r="D9954" s="455" t="s">
        <v>2274</v>
      </c>
      <c r="E9954" s="455" t="s">
        <v>2275</v>
      </c>
      <c r="F9954" s="455">
        <v>1</v>
      </c>
      <c r="G9954" s="455">
        <v>1620.57</v>
      </c>
      <c r="H9954" s="455">
        <v>1620.57</v>
      </c>
      <c r="I9954" s="455" t="s">
        <v>2276</v>
      </c>
      <c r="J9954" s="455" t="s">
        <v>2299</v>
      </c>
    </row>
    <row r="9955" spans="2:10">
      <c r="B9955" s="454">
        <v>43054</v>
      </c>
      <c r="C9955" s="455" t="s">
        <v>2368</v>
      </c>
      <c r="D9955" s="455" t="s">
        <v>2274</v>
      </c>
      <c r="E9955" s="455" t="s">
        <v>2314</v>
      </c>
      <c r="F9955" s="455">
        <v>1</v>
      </c>
      <c r="G9955" s="455">
        <v>1290.8599999999999</v>
      </c>
      <c r="H9955" s="455">
        <v>1290.8599999999999</v>
      </c>
      <c r="I9955" s="455" t="s">
        <v>2276</v>
      </c>
      <c r="J9955" s="455" t="s">
        <v>2277</v>
      </c>
    </row>
    <row r="9956" spans="2:10">
      <c r="B9956" s="454">
        <v>43054</v>
      </c>
      <c r="C9956" s="455" t="s">
        <v>2286</v>
      </c>
      <c r="D9956" s="455" t="s">
        <v>2281</v>
      </c>
      <c r="E9956" s="455" t="s">
        <v>2287</v>
      </c>
      <c r="F9956" s="455">
        <v>1</v>
      </c>
      <c r="G9956" s="455">
        <v>325.79000000000002</v>
      </c>
      <c r="H9956" s="455">
        <v>325.79000000000002</v>
      </c>
      <c r="I9956" s="455" t="s">
        <v>2276</v>
      </c>
      <c r="J9956" s="455" t="s">
        <v>2279</v>
      </c>
    </row>
    <row r="9957" spans="2:10">
      <c r="B9957" s="454">
        <v>43054</v>
      </c>
      <c r="C9957" s="455" t="s">
        <v>2315</v>
      </c>
      <c r="D9957" s="455" t="s">
        <v>2281</v>
      </c>
      <c r="E9957" s="455" t="s">
        <v>2275</v>
      </c>
      <c r="F9957" s="455">
        <v>1</v>
      </c>
      <c r="G9957" s="455">
        <v>907.92</v>
      </c>
      <c r="H9957" s="455">
        <v>907.92</v>
      </c>
      <c r="I9957" s="455" t="s">
        <v>2276</v>
      </c>
      <c r="J9957" s="455" t="s">
        <v>2305</v>
      </c>
    </row>
    <row r="9958" spans="2:10">
      <c r="B9958" s="454">
        <v>43054</v>
      </c>
      <c r="C9958" s="455" t="s">
        <v>2462</v>
      </c>
      <c r="D9958" s="455" t="s">
        <v>2274</v>
      </c>
      <c r="E9958" s="455" t="s">
        <v>2296</v>
      </c>
      <c r="F9958" s="455">
        <v>1</v>
      </c>
      <c r="G9958" s="455">
        <v>2835.95</v>
      </c>
      <c r="H9958" s="455">
        <v>2835.95</v>
      </c>
      <c r="I9958" s="455" t="s">
        <v>2276</v>
      </c>
      <c r="J9958" s="455" t="s">
        <v>2279</v>
      </c>
    </row>
    <row r="9959" spans="2:10">
      <c r="B9959" s="454">
        <v>43054</v>
      </c>
      <c r="C9959" s="455" t="s">
        <v>2293</v>
      </c>
      <c r="D9959" s="455" t="s">
        <v>2281</v>
      </c>
      <c r="E9959" s="455" t="s">
        <v>2294</v>
      </c>
      <c r="F9959" s="455">
        <v>1</v>
      </c>
      <c r="G9959" s="455">
        <v>1244.1199999999999</v>
      </c>
      <c r="H9959" s="455">
        <v>1244.1199999999999</v>
      </c>
      <c r="I9959" s="455" t="s">
        <v>2276</v>
      </c>
      <c r="J9959" s="455" t="s">
        <v>2283</v>
      </c>
    </row>
    <row r="9960" spans="2:10">
      <c r="B9960" s="454">
        <v>43054</v>
      </c>
      <c r="C9960" s="455" t="s">
        <v>2641</v>
      </c>
      <c r="D9960" s="455" t="s">
        <v>2274</v>
      </c>
      <c r="E9960" s="455" t="s">
        <v>2296</v>
      </c>
      <c r="F9960" s="455">
        <v>1</v>
      </c>
      <c r="G9960" s="455">
        <v>3002.36</v>
      </c>
      <c r="H9960" s="455">
        <v>3002.36</v>
      </c>
      <c r="I9960" s="455" t="s">
        <v>2276</v>
      </c>
      <c r="J9960" s="455" t="s">
        <v>2279</v>
      </c>
    </row>
    <row r="9961" spans="2:10">
      <c r="B9961" s="454">
        <v>43054</v>
      </c>
      <c r="C9961" s="455" t="s">
        <v>2513</v>
      </c>
      <c r="D9961" s="455" t="s">
        <v>2274</v>
      </c>
      <c r="E9961" s="455" t="s">
        <v>2296</v>
      </c>
      <c r="F9961" s="455">
        <v>1</v>
      </c>
      <c r="G9961" s="455">
        <v>2510.11</v>
      </c>
      <c r="H9961" s="455">
        <v>2510.11</v>
      </c>
      <c r="I9961" s="455" t="s">
        <v>2292</v>
      </c>
      <c r="J9961" s="455" t="s">
        <v>2299</v>
      </c>
    </row>
    <row r="9962" spans="2:10">
      <c r="B9962" s="454">
        <v>43054</v>
      </c>
      <c r="C9962" s="455" t="s">
        <v>2385</v>
      </c>
      <c r="D9962" s="455" t="s">
        <v>2274</v>
      </c>
      <c r="E9962" s="455" t="s">
        <v>2275</v>
      </c>
      <c r="F9962" s="455">
        <v>1</v>
      </c>
      <c r="G9962" s="455">
        <v>1702.18</v>
      </c>
      <c r="H9962" s="455">
        <v>1702.18</v>
      </c>
      <c r="I9962" s="455" t="s">
        <v>2347</v>
      </c>
      <c r="J9962" s="455" t="s">
        <v>2283</v>
      </c>
    </row>
    <row r="9963" spans="2:10">
      <c r="B9963" s="454">
        <v>43054</v>
      </c>
      <c r="C9963" s="455" t="s">
        <v>2411</v>
      </c>
      <c r="D9963" s="455" t="s">
        <v>2274</v>
      </c>
      <c r="E9963" s="455" t="s">
        <v>2275</v>
      </c>
      <c r="F9963" s="455">
        <v>1</v>
      </c>
      <c r="G9963" s="455">
        <v>1849.56</v>
      </c>
      <c r="H9963" s="455">
        <v>1849.56</v>
      </c>
      <c r="I9963" s="455" t="s">
        <v>2276</v>
      </c>
      <c r="J9963" s="455" t="s">
        <v>2279</v>
      </c>
    </row>
    <row r="9964" spans="2:10">
      <c r="B9964" s="454">
        <v>43054</v>
      </c>
      <c r="C9964" s="455" t="s">
        <v>2544</v>
      </c>
      <c r="D9964" s="455" t="s">
        <v>2281</v>
      </c>
      <c r="E9964" s="455" t="s">
        <v>2298</v>
      </c>
      <c r="F9964" s="455">
        <v>1</v>
      </c>
      <c r="G9964" s="455">
        <v>1331.56</v>
      </c>
      <c r="H9964" s="455">
        <v>1331.56</v>
      </c>
      <c r="I9964" s="455" t="s">
        <v>2276</v>
      </c>
      <c r="J9964" s="455" t="s">
        <v>2289</v>
      </c>
    </row>
    <row r="9965" spans="2:10">
      <c r="B9965" s="454">
        <v>43054</v>
      </c>
      <c r="C9965" s="455" t="s">
        <v>2535</v>
      </c>
      <c r="D9965" s="455" t="s">
        <v>2274</v>
      </c>
      <c r="E9965" s="455" t="s">
        <v>2298</v>
      </c>
      <c r="F9965" s="455">
        <v>1</v>
      </c>
      <c r="G9965" s="455">
        <v>897.26</v>
      </c>
      <c r="H9965" s="455">
        <v>897.26</v>
      </c>
      <c r="I9965" s="455" t="s">
        <v>2276</v>
      </c>
      <c r="J9965" s="455" t="s">
        <v>2279</v>
      </c>
    </row>
    <row r="9966" spans="2:10">
      <c r="B9966" s="454">
        <v>43054</v>
      </c>
      <c r="C9966" s="455" t="s">
        <v>2394</v>
      </c>
      <c r="D9966" s="455" t="s">
        <v>2274</v>
      </c>
      <c r="E9966" s="455" t="s">
        <v>2301</v>
      </c>
      <c r="F9966" s="455">
        <v>1</v>
      </c>
      <c r="G9966" s="455">
        <v>981.83</v>
      </c>
      <c r="H9966" s="455">
        <v>981.83</v>
      </c>
      <c r="I9966" s="455" t="s">
        <v>2276</v>
      </c>
      <c r="J9966" s="455" t="s">
        <v>2289</v>
      </c>
    </row>
    <row r="9967" spans="2:10">
      <c r="B9967" s="454">
        <v>43054</v>
      </c>
      <c r="C9967" s="455" t="s">
        <v>2634</v>
      </c>
      <c r="D9967" s="455" t="s">
        <v>2281</v>
      </c>
      <c r="E9967" s="455" t="s">
        <v>2287</v>
      </c>
      <c r="F9967" s="455">
        <v>1</v>
      </c>
      <c r="G9967" s="455">
        <v>277.57</v>
      </c>
      <c r="H9967" s="455">
        <v>277.57</v>
      </c>
      <c r="I9967" s="455" t="s">
        <v>2276</v>
      </c>
      <c r="J9967" s="455" t="s">
        <v>2279</v>
      </c>
    </row>
    <row r="9968" spans="2:10">
      <c r="B9968" s="454">
        <v>43054</v>
      </c>
      <c r="C9968" s="455" t="s">
        <v>2434</v>
      </c>
      <c r="D9968" s="455" t="s">
        <v>2274</v>
      </c>
      <c r="E9968" s="455" t="s">
        <v>2301</v>
      </c>
      <c r="F9968" s="455">
        <v>1</v>
      </c>
      <c r="G9968" s="455">
        <v>575.02</v>
      </c>
      <c r="H9968" s="455">
        <v>575.02</v>
      </c>
      <c r="I9968" s="455" t="s">
        <v>2276</v>
      </c>
      <c r="J9968" s="455" t="s">
        <v>2289</v>
      </c>
    </row>
    <row r="9969" spans="2:10">
      <c r="B9969" s="454">
        <v>43054</v>
      </c>
      <c r="C9969" s="455" t="s">
        <v>2523</v>
      </c>
      <c r="D9969" s="455" t="s">
        <v>2274</v>
      </c>
      <c r="E9969" s="455" t="s">
        <v>2275</v>
      </c>
      <c r="F9969" s="455">
        <v>1</v>
      </c>
      <c r="G9969" s="455">
        <v>1620.57</v>
      </c>
      <c r="H9969" s="455">
        <v>1620.57</v>
      </c>
      <c r="I9969" s="455" t="s">
        <v>2276</v>
      </c>
      <c r="J9969" s="455" t="s">
        <v>2299</v>
      </c>
    </row>
    <row r="9970" spans="2:10">
      <c r="B9970" s="454">
        <v>43054</v>
      </c>
      <c r="C9970" s="455" t="s">
        <v>2508</v>
      </c>
      <c r="D9970" s="455" t="s">
        <v>2274</v>
      </c>
      <c r="E9970" s="455" t="s">
        <v>2301</v>
      </c>
      <c r="F9970" s="455">
        <v>1</v>
      </c>
      <c r="G9970" s="455">
        <v>531.08000000000004</v>
      </c>
      <c r="H9970" s="455">
        <v>531.08000000000004</v>
      </c>
      <c r="I9970" s="455" t="s">
        <v>2276</v>
      </c>
      <c r="J9970" s="455" t="s">
        <v>2305</v>
      </c>
    </row>
    <row r="9971" spans="2:10">
      <c r="B9971" s="454">
        <v>43054</v>
      </c>
      <c r="C9971" s="455" t="s">
        <v>2448</v>
      </c>
      <c r="D9971" s="455" t="s">
        <v>2274</v>
      </c>
      <c r="E9971" s="455" t="s">
        <v>2296</v>
      </c>
      <c r="F9971" s="455">
        <v>1</v>
      </c>
      <c r="G9971" s="455">
        <v>2446.29</v>
      </c>
      <c r="H9971" s="455">
        <v>2446.29</v>
      </c>
      <c r="I9971" s="455" t="s">
        <v>2276</v>
      </c>
      <c r="J9971" s="455" t="s">
        <v>2283</v>
      </c>
    </row>
    <row r="9972" spans="2:10">
      <c r="B9972" s="454">
        <v>43054</v>
      </c>
      <c r="C9972" s="455" t="s">
        <v>2641</v>
      </c>
      <c r="D9972" s="455" t="s">
        <v>2274</v>
      </c>
      <c r="E9972" s="455" t="s">
        <v>2296</v>
      </c>
      <c r="F9972" s="455">
        <v>1</v>
      </c>
      <c r="G9972" s="455">
        <v>3002.36</v>
      </c>
      <c r="H9972" s="455">
        <v>3002.36</v>
      </c>
      <c r="I9972" s="455" t="s">
        <v>2276</v>
      </c>
      <c r="J9972" s="455" t="s">
        <v>2289</v>
      </c>
    </row>
    <row r="9973" spans="2:10">
      <c r="B9973" s="454">
        <v>43054</v>
      </c>
      <c r="C9973" s="455" t="s">
        <v>2505</v>
      </c>
      <c r="D9973" s="455" t="s">
        <v>2274</v>
      </c>
      <c r="E9973" s="455" t="s">
        <v>2301</v>
      </c>
      <c r="F9973" s="455">
        <v>1</v>
      </c>
      <c r="G9973" s="455">
        <v>675.44</v>
      </c>
      <c r="H9973" s="455">
        <v>675.44</v>
      </c>
      <c r="I9973" s="455" t="s">
        <v>2276</v>
      </c>
      <c r="J9973" s="455" t="s">
        <v>2289</v>
      </c>
    </row>
    <row r="9974" spans="2:10">
      <c r="B9974" s="454">
        <v>43054</v>
      </c>
      <c r="C9974" s="455" t="s">
        <v>2286</v>
      </c>
      <c r="D9974" s="455" t="s">
        <v>2281</v>
      </c>
      <c r="E9974" s="455" t="s">
        <v>2287</v>
      </c>
      <c r="F9974" s="455">
        <v>1</v>
      </c>
      <c r="G9974" s="455">
        <v>325.79000000000002</v>
      </c>
      <c r="H9974" s="455">
        <v>325.79000000000002</v>
      </c>
      <c r="I9974" s="455" t="s">
        <v>2276</v>
      </c>
      <c r="J9974" s="455" t="s">
        <v>2283</v>
      </c>
    </row>
    <row r="9975" spans="2:10">
      <c r="B9975" s="454">
        <v>43054</v>
      </c>
      <c r="C9975" s="455" t="s">
        <v>2604</v>
      </c>
      <c r="D9975" s="455" t="s">
        <v>2274</v>
      </c>
      <c r="E9975" s="455" t="s">
        <v>2319</v>
      </c>
      <c r="F9975" s="455">
        <v>1</v>
      </c>
      <c r="G9975" s="455">
        <v>1111.3699999999999</v>
      </c>
      <c r="H9975" s="455">
        <v>1111.3699999999999</v>
      </c>
      <c r="I9975" s="455" t="s">
        <v>2276</v>
      </c>
      <c r="J9975" s="455" t="s">
        <v>2289</v>
      </c>
    </row>
    <row r="9976" spans="2:10">
      <c r="B9976" s="454">
        <v>43054</v>
      </c>
      <c r="C9976" s="455" t="s">
        <v>2420</v>
      </c>
      <c r="D9976" s="455" t="s">
        <v>2281</v>
      </c>
      <c r="E9976" s="455" t="s">
        <v>2421</v>
      </c>
      <c r="F9976" s="455">
        <v>1</v>
      </c>
      <c r="G9976" s="455">
        <v>320.16000000000003</v>
      </c>
      <c r="H9976" s="455">
        <v>320.16000000000003</v>
      </c>
      <c r="I9976" s="455" t="s">
        <v>2292</v>
      </c>
      <c r="J9976" s="455" t="s">
        <v>2277</v>
      </c>
    </row>
    <row r="9977" spans="2:10">
      <c r="B9977" s="454">
        <v>43054</v>
      </c>
      <c r="C9977" s="455" t="s">
        <v>2441</v>
      </c>
      <c r="D9977" s="455" t="s">
        <v>2281</v>
      </c>
      <c r="E9977" s="455" t="s">
        <v>2390</v>
      </c>
      <c r="F9977" s="455">
        <v>1</v>
      </c>
      <c r="G9977" s="455">
        <v>739.82</v>
      </c>
      <c r="H9977" s="455">
        <v>739.82</v>
      </c>
      <c r="I9977" s="455" t="s">
        <v>2292</v>
      </c>
      <c r="J9977" s="455" t="s">
        <v>2289</v>
      </c>
    </row>
    <row r="9978" spans="2:10">
      <c r="B9978" s="454">
        <v>43054</v>
      </c>
      <c r="C9978" s="455" t="s">
        <v>2618</v>
      </c>
      <c r="D9978" s="455" t="s">
        <v>2274</v>
      </c>
      <c r="E9978" s="455" t="s">
        <v>2275</v>
      </c>
      <c r="F9978" s="455">
        <v>1</v>
      </c>
      <c r="G9978" s="455">
        <v>1418.16</v>
      </c>
      <c r="H9978" s="455">
        <v>1418.16</v>
      </c>
      <c r="I9978" s="455" t="s">
        <v>2276</v>
      </c>
      <c r="J9978" s="455" t="s">
        <v>2305</v>
      </c>
    </row>
    <row r="9979" spans="2:10">
      <c r="B9979" s="454">
        <v>43054</v>
      </c>
      <c r="C9979" s="455" t="s">
        <v>2538</v>
      </c>
      <c r="D9979" s="455" t="s">
        <v>2281</v>
      </c>
      <c r="E9979" s="455" t="s">
        <v>2275</v>
      </c>
      <c r="F9979" s="455">
        <v>1</v>
      </c>
      <c r="G9979" s="455">
        <v>932.74</v>
      </c>
      <c r="H9979" s="455">
        <v>932.74</v>
      </c>
      <c r="I9979" s="455" t="s">
        <v>2276</v>
      </c>
      <c r="J9979" s="455" t="s">
        <v>2289</v>
      </c>
    </row>
    <row r="9980" spans="2:10">
      <c r="B9980" s="454">
        <v>43055</v>
      </c>
      <c r="C9980" s="455" t="s">
        <v>2378</v>
      </c>
      <c r="D9980" s="455" t="s">
        <v>2281</v>
      </c>
      <c r="E9980" s="455" t="s">
        <v>2275</v>
      </c>
      <c r="F9980" s="455">
        <v>1</v>
      </c>
      <c r="G9980" s="455">
        <v>1104.6199999999999</v>
      </c>
      <c r="H9980" s="455">
        <v>1104.6199999999999</v>
      </c>
      <c r="I9980" s="455" t="s">
        <v>2276</v>
      </c>
      <c r="J9980" s="455" t="s">
        <v>2305</v>
      </c>
    </row>
    <row r="9981" spans="2:10">
      <c r="B9981" s="454">
        <v>43055</v>
      </c>
      <c r="C9981" s="455" t="s">
        <v>2647</v>
      </c>
      <c r="D9981" s="455" t="s">
        <v>2274</v>
      </c>
      <c r="E9981" s="455" t="s">
        <v>2319</v>
      </c>
      <c r="F9981" s="455">
        <v>1</v>
      </c>
      <c r="G9981" s="455">
        <v>829.72</v>
      </c>
      <c r="H9981" s="455">
        <v>829.72</v>
      </c>
      <c r="I9981" s="455" t="s">
        <v>2276</v>
      </c>
      <c r="J9981" s="455" t="s">
        <v>2283</v>
      </c>
    </row>
    <row r="9982" spans="2:10">
      <c r="B9982" s="454">
        <v>43055</v>
      </c>
      <c r="C9982" s="455" t="s">
        <v>2547</v>
      </c>
      <c r="D9982" s="455" t="s">
        <v>2274</v>
      </c>
      <c r="E9982" s="455" t="s">
        <v>2296</v>
      </c>
      <c r="F9982" s="455">
        <v>1</v>
      </c>
      <c r="G9982" s="455">
        <v>2661.8</v>
      </c>
      <c r="H9982" s="455">
        <v>2661.8</v>
      </c>
      <c r="I9982" s="455" t="s">
        <v>2276</v>
      </c>
      <c r="J9982" s="455" t="s">
        <v>2305</v>
      </c>
    </row>
    <row r="9983" spans="2:10">
      <c r="B9983" s="454">
        <v>43055</v>
      </c>
      <c r="C9983" s="455" t="s">
        <v>2317</v>
      </c>
      <c r="D9983" s="455" t="s">
        <v>2281</v>
      </c>
      <c r="E9983" s="455" t="s">
        <v>2282</v>
      </c>
      <c r="F9983" s="455">
        <v>1</v>
      </c>
      <c r="G9983" s="455">
        <v>391.68</v>
      </c>
      <c r="H9983" s="455">
        <v>391.68</v>
      </c>
      <c r="I9983" s="455" t="s">
        <v>2276</v>
      </c>
      <c r="J9983" s="455" t="s">
        <v>2277</v>
      </c>
    </row>
    <row r="9984" spans="2:10">
      <c r="B9984" s="454">
        <v>43055</v>
      </c>
      <c r="C9984" s="455" t="s">
        <v>2461</v>
      </c>
      <c r="D9984" s="455" t="s">
        <v>2274</v>
      </c>
      <c r="E9984" s="455" t="s">
        <v>2275</v>
      </c>
      <c r="F9984" s="455">
        <v>1</v>
      </c>
      <c r="G9984" s="455">
        <v>1777.82</v>
      </c>
      <c r="H9984" s="455">
        <v>1777.82</v>
      </c>
      <c r="I9984" s="455" t="s">
        <v>2276</v>
      </c>
      <c r="J9984" s="455" t="s">
        <v>2305</v>
      </c>
    </row>
    <row r="9985" spans="2:10">
      <c r="B9985" s="454">
        <v>43055</v>
      </c>
      <c r="C9985" s="455" t="s">
        <v>2591</v>
      </c>
      <c r="D9985" s="455" t="s">
        <v>2274</v>
      </c>
      <c r="E9985" s="455" t="s">
        <v>2314</v>
      </c>
      <c r="F9985" s="455">
        <v>1</v>
      </c>
      <c r="G9985" s="455">
        <v>1248.77</v>
      </c>
      <c r="H9985" s="455">
        <v>1248.77</v>
      </c>
      <c r="I9985" s="455" t="s">
        <v>2276</v>
      </c>
      <c r="J9985" s="455" t="s">
        <v>2279</v>
      </c>
    </row>
    <row r="9986" spans="2:10">
      <c r="B9986" s="454">
        <v>43055</v>
      </c>
      <c r="C9986" s="455" t="s">
        <v>2458</v>
      </c>
      <c r="D9986" s="455" t="s">
        <v>2274</v>
      </c>
      <c r="E9986" s="455" t="s">
        <v>2275</v>
      </c>
      <c r="F9986" s="455">
        <v>1</v>
      </c>
      <c r="G9986" s="455">
        <v>2177.4</v>
      </c>
      <c r="H9986" s="455">
        <v>2177.4</v>
      </c>
      <c r="I9986" s="455" t="s">
        <v>2347</v>
      </c>
      <c r="J9986" s="455" t="s">
        <v>2277</v>
      </c>
    </row>
    <row r="9987" spans="2:10">
      <c r="B9987" s="454">
        <v>43055</v>
      </c>
      <c r="C9987" s="455" t="s">
        <v>2574</v>
      </c>
      <c r="D9987" s="455" t="s">
        <v>2281</v>
      </c>
      <c r="E9987" s="455" t="s">
        <v>2334</v>
      </c>
      <c r="F9987" s="455">
        <v>1</v>
      </c>
      <c r="G9987" s="455">
        <v>1048.67</v>
      </c>
      <c r="H9987" s="455">
        <v>1048.67</v>
      </c>
      <c r="I9987" s="455" t="s">
        <v>2347</v>
      </c>
      <c r="J9987" s="455" t="s">
        <v>2279</v>
      </c>
    </row>
    <row r="9988" spans="2:10">
      <c r="B9988" s="454">
        <v>43055</v>
      </c>
      <c r="C9988" s="455" t="s">
        <v>2603</v>
      </c>
      <c r="D9988" s="455" t="s">
        <v>2274</v>
      </c>
      <c r="E9988" s="455" t="s">
        <v>2301</v>
      </c>
      <c r="F9988" s="455">
        <v>1</v>
      </c>
      <c r="G9988" s="455">
        <v>754.89</v>
      </c>
      <c r="H9988" s="455">
        <v>754.89</v>
      </c>
      <c r="I9988" s="455" t="s">
        <v>2347</v>
      </c>
      <c r="J9988" s="455" t="s">
        <v>2283</v>
      </c>
    </row>
    <row r="9989" spans="2:10">
      <c r="B9989" s="454">
        <v>43055</v>
      </c>
      <c r="C9989" s="455" t="s">
        <v>2524</v>
      </c>
      <c r="D9989" s="455" t="s">
        <v>2274</v>
      </c>
      <c r="E9989" s="455" t="s">
        <v>2275</v>
      </c>
      <c r="F9989" s="455">
        <v>1</v>
      </c>
      <c r="G9989" s="455">
        <v>1268.76</v>
      </c>
      <c r="H9989" s="455">
        <v>1268.76</v>
      </c>
      <c r="I9989" s="455" t="s">
        <v>2347</v>
      </c>
      <c r="J9989" s="455" t="s">
        <v>2279</v>
      </c>
    </row>
    <row r="9990" spans="2:10">
      <c r="B9990" s="454">
        <v>43055</v>
      </c>
      <c r="C9990" s="455" t="s">
        <v>2429</v>
      </c>
      <c r="D9990" s="455" t="s">
        <v>2274</v>
      </c>
      <c r="E9990" s="455" t="s">
        <v>2294</v>
      </c>
      <c r="F9990" s="455">
        <v>1</v>
      </c>
      <c r="G9990" s="455">
        <v>1067.1199999999999</v>
      </c>
      <c r="H9990" s="455">
        <v>1067.1199999999999</v>
      </c>
      <c r="I9990" s="455" t="s">
        <v>2347</v>
      </c>
      <c r="J9990" s="455" t="s">
        <v>2283</v>
      </c>
    </row>
    <row r="9991" spans="2:10">
      <c r="B9991" s="454">
        <v>43055</v>
      </c>
      <c r="C9991" s="455" t="s">
        <v>2384</v>
      </c>
      <c r="D9991" s="455" t="s">
        <v>2274</v>
      </c>
      <c r="E9991" s="455" t="s">
        <v>2319</v>
      </c>
      <c r="F9991" s="455">
        <v>1</v>
      </c>
      <c r="G9991" s="455">
        <v>967.15</v>
      </c>
      <c r="H9991" s="455">
        <v>967.15</v>
      </c>
      <c r="I9991" s="455" t="s">
        <v>2292</v>
      </c>
      <c r="J9991" s="455" t="s">
        <v>2289</v>
      </c>
    </row>
    <row r="9992" spans="2:10">
      <c r="B9992" s="454">
        <v>43055</v>
      </c>
      <c r="C9992" s="455" t="s">
        <v>2551</v>
      </c>
      <c r="D9992" s="455" t="s">
        <v>2281</v>
      </c>
      <c r="E9992" s="455" t="s">
        <v>2282</v>
      </c>
      <c r="F9992" s="455">
        <v>1</v>
      </c>
      <c r="G9992" s="455">
        <v>493.11</v>
      </c>
      <c r="H9992" s="455">
        <v>493.11</v>
      </c>
      <c r="I9992" s="455" t="s">
        <v>2292</v>
      </c>
      <c r="J9992" s="455" t="s">
        <v>2299</v>
      </c>
    </row>
    <row r="9993" spans="2:10">
      <c r="B9993" s="454">
        <v>43055</v>
      </c>
      <c r="C9993" s="455" t="s">
        <v>2638</v>
      </c>
      <c r="D9993" s="455" t="s">
        <v>2281</v>
      </c>
      <c r="E9993" s="455" t="s">
        <v>2287</v>
      </c>
      <c r="F9993" s="455">
        <v>1</v>
      </c>
      <c r="G9993" s="455">
        <v>672</v>
      </c>
      <c r="H9993" s="455">
        <v>672</v>
      </c>
      <c r="I9993" s="455" t="s">
        <v>2292</v>
      </c>
      <c r="J9993" s="455" t="s">
        <v>2305</v>
      </c>
    </row>
    <row r="9994" spans="2:10">
      <c r="B9994" s="454">
        <v>43055</v>
      </c>
      <c r="C9994" s="455" t="s">
        <v>2497</v>
      </c>
      <c r="D9994" s="455" t="s">
        <v>2281</v>
      </c>
      <c r="E9994" s="455" t="s">
        <v>2275</v>
      </c>
      <c r="F9994" s="455">
        <v>1</v>
      </c>
      <c r="G9994" s="455">
        <v>1117.92</v>
      </c>
      <c r="H9994" s="455">
        <v>1117.92</v>
      </c>
      <c r="I9994" s="455" t="s">
        <v>2292</v>
      </c>
      <c r="J9994" s="455" t="s">
        <v>2279</v>
      </c>
    </row>
    <row r="9995" spans="2:10">
      <c r="B9995" s="454">
        <v>43055</v>
      </c>
      <c r="C9995" s="455" t="s">
        <v>2302</v>
      </c>
      <c r="D9995" s="455" t="s">
        <v>2281</v>
      </c>
      <c r="E9995" s="455" t="s">
        <v>2298</v>
      </c>
      <c r="F9995" s="455">
        <v>1</v>
      </c>
      <c r="G9995" s="455">
        <v>1516.04</v>
      </c>
      <c r="H9995" s="455">
        <v>1516.04</v>
      </c>
      <c r="I9995" s="455" t="s">
        <v>2292</v>
      </c>
      <c r="J9995" s="455" t="s">
        <v>2277</v>
      </c>
    </row>
    <row r="9996" spans="2:10">
      <c r="B9996" s="454">
        <v>43055</v>
      </c>
      <c r="C9996" s="455" t="s">
        <v>2354</v>
      </c>
      <c r="D9996" s="455" t="s">
        <v>2281</v>
      </c>
      <c r="E9996" s="455" t="s">
        <v>2285</v>
      </c>
      <c r="F9996" s="455">
        <v>1</v>
      </c>
      <c r="G9996" s="455">
        <v>385.73</v>
      </c>
      <c r="H9996" s="455">
        <v>385.73</v>
      </c>
      <c r="I9996" s="455" t="s">
        <v>2276</v>
      </c>
      <c r="J9996" s="455" t="s">
        <v>2305</v>
      </c>
    </row>
    <row r="9997" spans="2:10">
      <c r="B9997" s="454">
        <v>43055</v>
      </c>
      <c r="C9997" s="455" t="s">
        <v>2324</v>
      </c>
      <c r="D9997" s="455" t="s">
        <v>2281</v>
      </c>
      <c r="E9997" s="455" t="s">
        <v>2298</v>
      </c>
      <c r="F9997" s="455">
        <v>1</v>
      </c>
      <c r="G9997" s="455">
        <v>901.77</v>
      </c>
      <c r="H9997" s="455">
        <v>901.77</v>
      </c>
      <c r="I9997" s="455" t="s">
        <v>2276</v>
      </c>
      <c r="J9997" s="455" t="s">
        <v>2277</v>
      </c>
    </row>
    <row r="9998" spans="2:10">
      <c r="B9998" s="454">
        <v>43055</v>
      </c>
      <c r="C9998" s="455" t="s">
        <v>2328</v>
      </c>
      <c r="D9998" s="455" t="s">
        <v>2274</v>
      </c>
      <c r="E9998" s="455" t="s">
        <v>2298</v>
      </c>
      <c r="F9998" s="455">
        <v>1</v>
      </c>
      <c r="G9998" s="455">
        <v>844.87</v>
      </c>
      <c r="H9998" s="455">
        <v>844.87</v>
      </c>
      <c r="I9998" s="455" t="s">
        <v>2276</v>
      </c>
      <c r="J9998" s="455" t="s">
        <v>2283</v>
      </c>
    </row>
    <row r="9999" spans="2:10">
      <c r="B9999" s="454">
        <v>43055</v>
      </c>
      <c r="C9999" s="455" t="s">
        <v>2451</v>
      </c>
      <c r="D9999" s="455" t="s">
        <v>2274</v>
      </c>
      <c r="E9999" s="455" t="s">
        <v>2301</v>
      </c>
      <c r="F9999" s="455">
        <v>1</v>
      </c>
      <c r="G9999" s="455">
        <v>564.16</v>
      </c>
      <c r="H9999" s="455">
        <v>564.16</v>
      </c>
      <c r="I9999" s="455" t="s">
        <v>2276</v>
      </c>
      <c r="J9999" s="455" t="s">
        <v>2299</v>
      </c>
    </row>
    <row r="10000" spans="2:10">
      <c r="B10000" s="454">
        <v>43055</v>
      </c>
      <c r="C10000" s="455" t="s">
        <v>2412</v>
      </c>
      <c r="D10000" s="455" t="s">
        <v>2281</v>
      </c>
      <c r="E10000" s="455" t="s">
        <v>2275</v>
      </c>
      <c r="F10000" s="455">
        <v>1</v>
      </c>
      <c r="G10000" s="455">
        <v>1202.6600000000001</v>
      </c>
      <c r="H10000" s="455">
        <v>1202.6600000000001</v>
      </c>
      <c r="I10000" s="455" t="s">
        <v>2276</v>
      </c>
      <c r="J10000" s="455" t="s">
        <v>2279</v>
      </c>
    </row>
    <row r="10001" spans="2:10">
      <c r="B10001" s="454">
        <v>43055</v>
      </c>
      <c r="C10001" s="455" t="s">
        <v>2372</v>
      </c>
      <c r="D10001" s="455" t="s">
        <v>2274</v>
      </c>
      <c r="E10001" s="455" t="s">
        <v>2319</v>
      </c>
      <c r="F10001" s="455">
        <v>1</v>
      </c>
      <c r="G10001" s="455">
        <v>977.74</v>
      </c>
      <c r="H10001" s="455">
        <v>977.74</v>
      </c>
      <c r="I10001" s="455" t="s">
        <v>2276</v>
      </c>
      <c r="J10001" s="455" t="s">
        <v>2305</v>
      </c>
    </row>
    <row r="10002" spans="2:10">
      <c r="B10002" s="454">
        <v>43055</v>
      </c>
      <c r="C10002" s="455" t="s">
        <v>2639</v>
      </c>
      <c r="D10002" s="455" t="s">
        <v>2274</v>
      </c>
      <c r="E10002" s="455" t="s">
        <v>2319</v>
      </c>
      <c r="F10002" s="455">
        <v>1</v>
      </c>
      <c r="G10002" s="455">
        <v>1348.98</v>
      </c>
      <c r="H10002" s="455">
        <v>1348.98</v>
      </c>
      <c r="I10002" s="455" t="s">
        <v>2276</v>
      </c>
      <c r="J10002" s="455" t="s">
        <v>2305</v>
      </c>
    </row>
    <row r="10003" spans="2:10">
      <c r="B10003" s="454">
        <v>43055</v>
      </c>
      <c r="C10003" s="455" t="s">
        <v>2373</v>
      </c>
      <c r="D10003" s="455" t="s">
        <v>2281</v>
      </c>
      <c r="E10003" s="455" t="s">
        <v>2282</v>
      </c>
      <c r="F10003" s="455">
        <v>1</v>
      </c>
      <c r="G10003" s="455">
        <v>732.58</v>
      </c>
      <c r="H10003" s="455">
        <v>732.58</v>
      </c>
      <c r="I10003" s="455" t="s">
        <v>2276</v>
      </c>
      <c r="J10003" s="455" t="s">
        <v>2289</v>
      </c>
    </row>
    <row r="10004" spans="2:10">
      <c r="B10004" s="454">
        <v>43055</v>
      </c>
      <c r="C10004" s="455" t="s">
        <v>2536</v>
      </c>
      <c r="D10004" s="455" t="s">
        <v>2274</v>
      </c>
      <c r="E10004" s="455" t="s">
        <v>2294</v>
      </c>
      <c r="F10004" s="455">
        <v>1</v>
      </c>
      <c r="G10004" s="455">
        <v>567.99</v>
      </c>
      <c r="H10004" s="455">
        <v>567.99</v>
      </c>
      <c r="I10004" s="455" t="s">
        <v>2292</v>
      </c>
      <c r="J10004" s="455" t="s">
        <v>2299</v>
      </c>
    </row>
    <row r="10005" spans="2:10">
      <c r="B10005" s="454">
        <v>43055</v>
      </c>
      <c r="C10005" s="455" t="s">
        <v>2560</v>
      </c>
      <c r="D10005" s="455" t="s">
        <v>2274</v>
      </c>
      <c r="E10005" s="455" t="s">
        <v>2314</v>
      </c>
      <c r="F10005" s="455">
        <v>1</v>
      </c>
      <c r="G10005" s="455">
        <v>1278.8800000000001</v>
      </c>
      <c r="H10005" s="455">
        <v>1278.8800000000001</v>
      </c>
      <c r="I10005" s="455" t="s">
        <v>2292</v>
      </c>
      <c r="J10005" s="455" t="s">
        <v>2289</v>
      </c>
    </row>
    <row r="10006" spans="2:10">
      <c r="B10006" s="454">
        <v>43055</v>
      </c>
      <c r="C10006" s="455" t="s">
        <v>2293</v>
      </c>
      <c r="D10006" s="455" t="s">
        <v>2281</v>
      </c>
      <c r="E10006" s="455" t="s">
        <v>2294</v>
      </c>
      <c r="F10006" s="455">
        <v>1</v>
      </c>
      <c r="G10006" s="455">
        <v>1244.1199999999999</v>
      </c>
      <c r="H10006" s="455">
        <v>1244.1199999999999</v>
      </c>
      <c r="I10006" s="455" t="s">
        <v>2292</v>
      </c>
      <c r="J10006" s="455" t="s">
        <v>2277</v>
      </c>
    </row>
    <row r="10007" spans="2:10">
      <c r="B10007" s="454">
        <v>43055</v>
      </c>
      <c r="C10007" s="455" t="s">
        <v>2534</v>
      </c>
      <c r="D10007" s="455" t="s">
        <v>2274</v>
      </c>
      <c r="E10007" s="455" t="s">
        <v>2301</v>
      </c>
      <c r="F10007" s="455">
        <v>1</v>
      </c>
      <c r="G10007" s="455">
        <v>575.75</v>
      </c>
      <c r="H10007" s="455">
        <v>575.75</v>
      </c>
      <c r="I10007" s="455" t="s">
        <v>2292</v>
      </c>
      <c r="J10007" s="455" t="s">
        <v>2277</v>
      </c>
    </row>
    <row r="10008" spans="2:10">
      <c r="B10008" s="454">
        <v>43055</v>
      </c>
      <c r="C10008" s="455" t="s">
        <v>2638</v>
      </c>
      <c r="D10008" s="455" t="s">
        <v>2281</v>
      </c>
      <c r="E10008" s="455" t="s">
        <v>2287</v>
      </c>
      <c r="F10008" s="455">
        <v>1</v>
      </c>
      <c r="G10008" s="455">
        <v>672</v>
      </c>
      <c r="H10008" s="455">
        <v>672</v>
      </c>
      <c r="I10008" s="455" t="s">
        <v>2276</v>
      </c>
      <c r="J10008" s="455" t="s">
        <v>2299</v>
      </c>
    </row>
    <row r="10009" spans="2:10">
      <c r="B10009" s="454">
        <v>43055</v>
      </c>
      <c r="C10009" s="455" t="s">
        <v>2554</v>
      </c>
      <c r="D10009" s="455" t="s">
        <v>2281</v>
      </c>
      <c r="E10009" s="455" t="s">
        <v>2296</v>
      </c>
      <c r="F10009" s="455">
        <v>1</v>
      </c>
      <c r="G10009" s="455">
        <v>2336.23</v>
      </c>
      <c r="H10009" s="455">
        <v>2336.23</v>
      </c>
      <c r="I10009" s="455" t="s">
        <v>2276</v>
      </c>
      <c r="J10009" s="455" t="s">
        <v>2305</v>
      </c>
    </row>
    <row r="10010" spans="2:10">
      <c r="B10010" s="454">
        <v>43055</v>
      </c>
      <c r="C10010" s="455" t="s">
        <v>2608</v>
      </c>
      <c r="D10010" s="455" t="s">
        <v>2274</v>
      </c>
      <c r="E10010" s="455" t="s">
        <v>2298</v>
      </c>
      <c r="F10010" s="455">
        <v>1</v>
      </c>
      <c r="G10010" s="455">
        <v>627.1</v>
      </c>
      <c r="H10010" s="455">
        <v>627.1</v>
      </c>
      <c r="I10010" s="455" t="s">
        <v>2276</v>
      </c>
      <c r="J10010" s="455" t="s">
        <v>2279</v>
      </c>
    </row>
    <row r="10011" spans="2:10">
      <c r="B10011" s="454">
        <v>43055</v>
      </c>
      <c r="C10011" s="455" t="s">
        <v>2404</v>
      </c>
      <c r="D10011" s="455" t="s">
        <v>2274</v>
      </c>
      <c r="E10011" s="455" t="s">
        <v>2275</v>
      </c>
      <c r="F10011" s="455">
        <v>1</v>
      </c>
      <c r="G10011" s="455">
        <v>1763.76</v>
      </c>
      <c r="H10011" s="455">
        <v>1763.76</v>
      </c>
      <c r="I10011" s="455" t="s">
        <v>2347</v>
      </c>
      <c r="J10011" s="455" t="s">
        <v>2277</v>
      </c>
    </row>
    <row r="10012" spans="2:10">
      <c r="B10012" s="454">
        <v>43055</v>
      </c>
      <c r="C10012" s="455" t="s">
        <v>2337</v>
      </c>
      <c r="D10012" s="455" t="s">
        <v>2274</v>
      </c>
      <c r="E10012" s="455" t="s">
        <v>2319</v>
      </c>
      <c r="F10012" s="455">
        <v>1</v>
      </c>
      <c r="G10012" s="455">
        <v>829.19</v>
      </c>
      <c r="H10012" s="455">
        <v>829.19</v>
      </c>
      <c r="I10012" s="455" t="s">
        <v>2292</v>
      </c>
      <c r="J10012" s="455" t="s">
        <v>2305</v>
      </c>
    </row>
    <row r="10013" spans="2:10">
      <c r="B10013" s="454">
        <v>43055</v>
      </c>
      <c r="C10013" s="455" t="s">
        <v>2388</v>
      </c>
      <c r="D10013" s="455" t="s">
        <v>2281</v>
      </c>
      <c r="E10013" s="455" t="s">
        <v>2334</v>
      </c>
      <c r="F10013" s="455">
        <v>1</v>
      </c>
      <c r="G10013" s="455">
        <v>780.3</v>
      </c>
      <c r="H10013" s="455">
        <v>780.3</v>
      </c>
      <c r="I10013" s="455" t="s">
        <v>2292</v>
      </c>
      <c r="J10013" s="455" t="s">
        <v>2283</v>
      </c>
    </row>
    <row r="10014" spans="2:10">
      <c r="B10014" s="454">
        <v>43055</v>
      </c>
      <c r="C10014" s="455" t="s">
        <v>2315</v>
      </c>
      <c r="D10014" s="455" t="s">
        <v>2281</v>
      </c>
      <c r="E10014" s="455" t="s">
        <v>2275</v>
      </c>
      <c r="F10014" s="455">
        <v>1</v>
      </c>
      <c r="G10014" s="455">
        <v>907.92</v>
      </c>
      <c r="H10014" s="455">
        <v>907.92</v>
      </c>
      <c r="I10014" s="455" t="s">
        <v>2292</v>
      </c>
      <c r="J10014" s="455" t="s">
        <v>2289</v>
      </c>
    </row>
    <row r="10015" spans="2:10">
      <c r="B10015" s="454">
        <v>43055</v>
      </c>
      <c r="C10015" s="455" t="s">
        <v>2549</v>
      </c>
      <c r="D10015" s="455" t="s">
        <v>2281</v>
      </c>
      <c r="E10015" s="455" t="s">
        <v>2275</v>
      </c>
      <c r="F10015" s="455">
        <v>1</v>
      </c>
      <c r="G10015" s="455">
        <v>2052.0300000000002</v>
      </c>
      <c r="H10015" s="455">
        <v>2052.0300000000002</v>
      </c>
      <c r="I10015" s="455" t="s">
        <v>2292</v>
      </c>
      <c r="J10015" s="455" t="s">
        <v>2283</v>
      </c>
    </row>
    <row r="10016" spans="2:10">
      <c r="B10016" s="454">
        <v>43055</v>
      </c>
      <c r="C10016" s="455" t="s">
        <v>2566</v>
      </c>
      <c r="D10016" s="455" t="s">
        <v>2274</v>
      </c>
      <c r="E10016" s="455" t="s">
        <v>2301</v>
      </c>
      <c r="F10016" s="455">
        <v>1</v>
      </c>
      <c r="G10016" s="455">
        <v>551.35</v>
      </c>
      <c r="H10016" s="455">
        <v>551.35</v>
      </c>
      <c r="I10016" s="455" t="s">
        <v>2292</v>
      </c>
      <c r="J10016" s="455" t="s">
        <v>2289</v>
      </c>
    </row>
    <row r="10017" spans="2:10">
      <c r="B10017" s="454">
        <v>43056</v>
      </c>
      <c r="C10017" s="455" t="s">
        <v>2378</v>
      </c>
      <c r="D10017" s="455" t="s">
        <v>2281</v>
      </c>
      <c r="E10017" s="455" t="s">
        <v>2275</v>
      </c>
      <c r="F10017" s="455">
        <v>1</v>
      </c>
      <c r="G10017" s="455">
        <v>1104.6199999999999</v>
      </c>
      <c r="H10017" s="455">
        <v>1104.6199999999999</v>
      </c>
      <c r="I10017" s="455" t="s">
        <v>2347</v>
      </c>
      <c r="J10017" s="455" t="s">
        <v>2283</v>
      </c>
    </row>
    <row r="10018" spans="2:10">
      <c r="B10018" s="454">
        <v>43056</v>
      </c>
      <c r="C10018" s="455" t="s">
        <v>2528</v>
      </c>
      <c r="D10018" s="455" t="s">
        <v>2274</v>
      </c>
      <c r="E10018" s="455" t="s">
        <v>2296</v>
      </c>
      <c r="F10018" s="455">
        <v>1</v>
      </c>
      <c r="G10018" s="455">
        <v>2782.18</v>
      </c>
      <c r="H10018" s="455">
        <v>2782.18</v>
      </c>
      <c r="I10018" s="455" t="s">
        <v>2347</v>
      </c>
      <c r="J10018" s="455" t="s">
        <v>2289</v>
      </c>
    </row>
    <row r="10019" spans="2:10">
      <c r="B10019" s="454">
        <v>43056</v>
      </c>
      <c r="C10019" s="455" t="s">
        <v>2297</v>
      </c>
      <c r="D10019" s="455" t="s">
        <v>2274</v>
      </c>
      <c r="E10019" s="455" t="s">
        <v>2298</v>
      </c>
      <c r="F10019" s="455">
        <v>1</v>
      </c>
      <c r="G10019" s="455">
        <v>473.3</v>
      </c>
      <c r="H10019" s="455">
        <v>473.3</v>
      </c>
      <c r="I10019" s="455" t="s">
        <v>2276</v>
      </c>
      <c r="J10019" s="455" t="s">
        <v>2305</v>
      </c>
    </row>
    <row r="10020" spans="2:10">
      <c r="B10020" s="454">
        <v>43056</v>
      </c>
      <c r="C10020" s="455" t="s">
        <v>2394</v>
      </c>
      <c r="D10020" s="455" t="s">
        <v>2274</v>
      </c>
      <c r="E10020" s="455" t="s">
        <v>2301</v>
      </c>
      <c r="F10020" s="455">
        <v>1</v>
      </c>
      <c r="G10020" s="455">
        <v>981.83</v>
      </c>
      <c r="H10020" s="455">
        <v>981.83</v>
      </c>
      <c r="I10020" s="455" t="s">
        <v>2276</v>
      </c>
      <c r="J10020" s="455" t="s">
        <v>2299</v>
      </c>
    </row>
    <row r="10021" spans="2:10">
      <c r="B10021" s="454">
        <v>43056</v>
      </c>
      <c r="C10021" s="455" t="s">
        <v>2380</v>
      </c>
      <c r="D10021" s="455" t="s">
        <v>2281</v>
      </c>
      <c r="E10021" s="455" t="s">
        <v>2275</v>
      </c>
      <c r="F10021" s="455">
        <v>1</v>
      </c>
      <c r="G10021" s="455">
        <v>1444.09</v>
      </c>
      <c r="H10021" s="455">
        <v>1444.09</v>
      </c>
      <c r="I10021" s="455" t="s">
        <v>2276</v>
      </c>
      <c r="J10021" s="455" t="s">
        <v>2283</v>
      </c>
    </row>
    <row r="10022" spans="2:10">
      <c r="B10022" s="454">
        <v>43056</v>
      </c>
      <c r="C10022" s="455" t="s">
        <v>2558</v>
      </c>
      <c r="D10022" s="455" t="s">
        <v>2274</v>
      </c>
      <c r="E10022" s="455" t="s">
        <v>2301</v>
      </c>
      <c r="F10022" s="455">
        <v>1</v>
      </c>
      <c r="G10022" s="455">
        <v>571.35</v>
      </c>
      <c r="H10022" s="455">
        <v>571.35</v>
      </c>
      <c r="I10022" s="455" t="s">
        <v>2276</v>
      </c>
      <c r="J10022" s="455" t="s">
        <v>2299</v>
      </c>
    </row>
    <row r="10023" spans="2:10">
      <c r="B10023" s="454">
        <v>43056</v>
      </c>
      <c r="C10023" s="455" t="s">
        <v>2448</v>
      </c>
      <c r="D10023" s="455" t="s">
        <v>2274</v>
      </c>
      <c r="E10023" s="455" t="s">
        <v>2296</v>
      </c>
      <c r="F10023" s="455">
        <v>1</v>
      </c>
      <c r="G10023" s="455">
        <v>2446.29</v>
      </c>
      <c r="H10023" s="455">
        <v>2446.29</v>
      </c>
      <c r="I10023" s="455" t="s">
        <v>2276</v>
      </c>
      <c r="J10023" s="455" t="s">
        <v>2283</v>
      </c>
    </row>
    <row r="10024" spans="2:10">
      <c r="B10024" s="454">
        <v>43056</v>
      </c>
      <c r="C10024" s="455" t="s">
        <v>2373</v>
      </c>
      <c r="D10024" s="455" t="s">
        <v>2281</v>
      </c>
      <c r="E10024" s="455" t="s">
        <v>2282</v>
      </c>
      <c r="F10024" s="455">
        <v>1</v>
      </c>
      <c r="G10024" s="455">
        <v>732.58</v>
      </c>
      <c r="H10024" s="455">
        <v>732.58</v>
      </c>
      <c r="I10024" s="455" t="s">
        <v>2276</v>
      </c>
      <c r="J10024" s="455" t="s">
        <v>2299</v>
      </c>
    </row>
    <row r="10025" spans="2:10">
      <c r="B10025" s="454">
        <v>43056</v>
      </c>
      <c r="C10025" s="455" t="s">
        <v>2641</v>
      </c>
      <c r="D10025" s="455" t="s">
        <v>2274</v>
      </c>
      <c r="E10025" s="455" t="s">
        <v>2296</v>
      </c>
      <c r="F10025" s="455">
        <v>1</v>
      </c>
      <c r="G10025" s="455">
        <v>3002.36</v>
      </c>
      <c r="H10025" s="455">
        <v>3002.36</v>
      </c>
      <c r="I10025" s="455" t="s">
        <v>2276</v>
      </c>
      <c r="J10025" s="455" t="s">
        <v>2277</v>
      </c>
    </row>
    <row r="10026" spans="2:10">
      <c r="B10026" s="454">
        <v>43056</v>
      </c>
      <c r="C10026" s="455" t="s">
        <v>2451</v>
      </c>
      <c r="D10026" s="455" t="s">
        <v>2274</v>
      </c>
      <c r="E10026" s="455" t="s">
        <v>2301</v>
      </c>
      <c r="F10026" s="455">
        <v>1</v>
      </c>
      <c r="G10026" s="455">
        <v>564.16</v>
      </c>
      <c r="H10026" s="455">
        <v>564.16</v>
      </c>
      <c r="I10026" s="455" t="s">
        <v>2276</v>
      </c>
      <c r="J10026" s="455" t="s">
        <v>2283</v>
      </c>
    </row>
    <row r="10027" spans="2:10">
      <c r="B10027" s="454">
        <v>43056</v>
      </c>
      <c r="C10027" s="455" t="s">
        <v>2587</v>
      </c>
      <c r="D10027" s="455" t="s">
        <v>2274</v>
      </c>
      <c r="E10027" s="455" t="s">
        <v>2275</v>
      </c>
      <c r="F10027" s="455">
        <v>1</v>
      </c>
      <c r="G10027" s="455">
        <v>1555.41</v>
      </c>
      <c r="H10027" s="455">
        <v>1555.41</v>
      </c>
      <c r="I10027" s="455" t="s">
        <v>2276</v>
      </c>
      <c r="J10027" s="455" t="s">
        <v>2277</v>
      </c>
    </row>
    <row r="10028" spans="2:10">
      <c r="B10028" s="454">
        <v>43056</v>
      </c>
      <c r="C10028" s="455" t="s">
        <v>2570</v>
      </c>
      <c r="D10028" s="455" t="s">
        <v>2274</v>
      </c>
      <c r="E10028" s="455" t="s">
        <v>2296</v>
      </c>
      <c r="F10028" s="455">
        <v>1</v>
      </c>
      <c r="G10028" s="455">
        <v>2589.2199999999998</v>
      </c>
      <c r="H10028" s="455">
        <v>2589.2199999999998</v>
      </c>
      <c r="I10028" s="455" t="s">
        <v>2276</v>
      </c>
      <c r="J10028" s="455" t="s">
        <v>2279</v>
      </c>
    </row>
    <row r="10029" spans="2:10">
      <c r="B10029" s="454">
        <v>43056</v>
      </c>
      <c r="C10029" s="455" t="s">
        <v>2437</v>
      </c>
      <c r="D10029" s="455" t="s">
        <v>2274</v>
      </c>
      <c r="E10029" s="455" t="s">
        <v>2298</v>
      </c>
      <c r="F10029" s="455">
        <v>1</v>
      </c>
      <c r="G10029" s="455">
        <v>669.95</v>
      </c>
      <c r="H10029" s="455">
        <v>669.95</v>
      </c>
      <c r="I10029" s="455" t="s">
        <v>2292</v>
      </c>
      <c r="J10029" s="455" t="s">
        <v>2299</v>
      </c>
    </row>
    <row r="10030" spans="2:10">
      <c r="B10030" s="454">
        <v>43056</v>
      </c>
      <c r="C10030" s="455" t="s">
        <v>2370</v>
      </c>
      <c r="D10030" s="455" t="s">
        <v>2274</v>
      </c>
      <c r="E10030" s="455" t="s">
        <v>2275</v>
      </c>
      <c r="F10030" s="455">
        <v>1</v>
      </c>
      <c r="G10030" s="455">
        <v>1800.77</v>
      </c>
      <c r="H10030" s="455">
        <v>1800.77</v>
      </c>
      <c r="I10030" s="455" t="s">
        <v>2292</v>
      </c>
      <c r="J10030" s="455" t="s">
        <v>2283</v>
      </c>
    </row>
    <row r="10031" spans="2:10">
      <c r="B10031" s="454">
        <v>43056</v>
      </c>
      <c r="C10031" s="455" t="s">
        <v>2384</v>
      </c>
      <c r="D10031" s="455" t="s">
        <v>2274</v>
      </c>
      <c r="E10031" s="455" t="s">
        <v>2319</v>
      </c>
      <c r="F10031" s="455">
        <v>1</v>
      </c>
      <c r="G10031" s="455">
        <v>967.15</v>
      </c>
      <c r="H10031" s="455">
        <v>967.15</v>
      </c>
      <c r="I10031" s="455" t="s">
        <v>2292</v>
      </c>
      <c r="J10031" s="455" t="s">
        <v>2299</v>
      </c>
    </row>
    <row r="10032" spans="2:10">
      <c r="B10032" s="454">
        <v>43056</v>
      </c>
      <c r="C10032" s="455" t="s">
        <v>2572</v>
      </c>
      <c r="D10032" s="455" t="s">
        <v>2281</v>
      </c>
      <c r="E10032" s="455" t="s">
        <v>2421</v>
      </c>
      <c r="F10032" s="455">
        <v>1</v>
      </c>
      <c r="G10032" s="455">
        <v>381.88</v>
      </c>
      <c r="H10032" s="455">
        <v>381.88</v>
      </c>
      <c r="I10032" s="455" t="s">
        <v>2292</v>
      </c>
      <c r="J10032" s="455" t="s">
        <v>2305</v>
      </c>
    </row>
    <row r="10033" spans="2:10">
      <c r="B10033" s="454">
        <v>43056</v>
      </c>
      <c r="C10033" s="455" t="s">
        <v>2614</v>
      </c>
      <c r="D10033" s="455" t="s">
        <v>2274</v>
      </c>
      <c r="E10033" s="455" t="s">
        <v>2275</v>
      </c>
      <c r="F10033" s="455">
        <v>1</v>
      </c>
      <c r="G10033" s="455">
        <v>1714.88</v>
      </c>
      <c r="H10033" s="455">
        <v>1714.88</v>
      </c>
      <c r="I10033" s="455" t="s">
        <v>2292</v>
      </c>
      <c r="J10033" s="455" t="s">
        <v>2279</v>
      </c>
    </row>
    <row r="10034" spans="2:10">
      <c r="B10034" s="454">
        <v>43056</v>
      </c>
      <c r="C10034" s="455" t="s">
        <v>2310</v>
      </c>
      <c r="D10034" s="455" t="s">
        <v>2281</v>
      </c>
      <c r="E10034" s="455" t="s">
        <v>2275</v>
      </c>
      <c r="F10034" s="455">
        <v>1</v>
      </c>
      <c r="G10034" s="455">
        <v>1545.03</v>
      </c>
      <c r="H10034" s="455">
        <v>1545.03</v>
      </c>
      <c r="I10034" s="455" t="s">
        <v>2292</v>
      </c>
      <c r="J10034" s="455" t="s">
        <v>2299</v>
      </c>
    </row>
    <row r="10035" spans="2:10">
      <c r="B10035" s="454">
        <v>43056</v>
      </c>
      <c r="C10035" s="455" t="s">
        <v>2470</v>
      </c>
      <c r="D10035" s="455" t="s">
        <v>2274</v>
      </c>
      <c r="E10035" s="455" t="s">
        <v>2319</v>
      </c>
      <c r="F10035" s="455">
        <v>1</v>
      </c>
      <c r="G10035" s="455">
        <v>1079.2</v>
      </c>
      <c r="H10035" s="455">
        <v>1079.2</v>
      </c>
      <c r="I10035" s="455" t="s">
        <v>2276</v>
      </c>
      <c r="J10035" s="455" t="s">
        <v>2289</v>
      </c>
    </row>
    <row r="10036" spans="2:10">
      <c r="B10036" s="454">
        <v>43056</v>
      </c>
      <c r="C10036" s="455" t="s">
        <v>2398</v>
      </c>
      <c r="D10036" s="455" t="s">
        <v>2274</v>
      </c>
      <c r="E10036" s="455" t="s">
        <v>2319</v>
      </c>
      <c r="F10036" s="455">
        <v>1</v>
      </c>
      <c r="G10036" s="455">
        <v>1023.16</v>
      </c>
      <c r="H10036" s="455">
        <v>1023.16</v>
      </c>
      <c r="I10036" s="455" t="s">
        <v>2276</v>
      </c>
      <c r="J10036" s="455" t="s">
        <v>2279</v>
      </c>
    </row>
    <row r="10037" spans="2:10">
      <c r="B10037" s="454">
        <v>43056</v>
      </c>
      <c r="C10037" s="455" t="s">
        <v>2451</v>
      </c>
      <c r="D10037" s="455" t="s">
        <v>2274</v>
      </c>
      <c r="E10037" s="455" t="s">
        <v>2301</v>
      </c>
      <c r="F10037" s="455">
        <v>1</v>
      </c>
      <c r="G10037" s="455">
        <v>564.16</v>
      </c>
      <c r="H10037" s="455">
        <v>564.16</v>
      </c>
      <c r="I10037" s="455" t="s">
        <v>2276</v>
      </c>
      <c r="J10037" s="455" t="s">
        <v>2283</v>
      </c>
    </row>
    <row r="10038" spans="2:10">
      <c r="B10038" s="454">
        <v>43056</v>
      </c>
      <c r="C10038" s="455" t="s">
        <v>2307</v>
      </c>
      <c r="D10038" s="455" t="s">
        <v>2281</v>
      </c>
      <c r="E10038" s="455" t="s">
        <v>2298</v>
      </c>
      <c r="F10038" s="455">
        <v>1</v>
      </c>
      <c r="G10038" s="455">
        <v>594.89</v>
      </c>
      <c r="H10038" s="455">
        <v>594.89</v>
      </c>
      <c r="I10038" s="455" t="s">
        <v>2276</v>
      </c>
      <c r="J10038" s="455" t="s">
        <v>2279</v>
      </c>
    </row>
    <row r="10039" spans="2:10">
      <c r="B10039" s="454">
        <v>43056</v>
      </c>
      <c r="C10039" s="455" t="s">
        <v>2605</v>
      </c>
      <c r="D10039" s="455" t="s">
        <v>2274</v>
      </c>
      <c r="E10039" s="455" t="s">
        <v>2301</v>
      </c>
      <c r="F10039" s="455">
        <v>1</v>
      </c>
      <c r="G10039" s="455">
        <v>669.48</v>
      </c>
      <c r="H10039" s="455">
        <v>669.48</v>
      </c>
      <c r="I10039" s="455" t="s">
        <v>2276</v>
      </c>
      <c r="J10039" s="455" t="s">
        <v>2299</v>
      </c>
    </row>
    <row r="10040" spans="2:10">
      <c r="B10040" s="454">
        <v>43056</v>
      </c>
      <c r="C10040" s="455" t="s">
        <v>2359</v>
      </c>
      <c r="D10040" s="455" t="s">
        <v>2281</v>
      </c>
      <c r="E10040" s="455" t="s">
        <v>2282</v>
      </c>
      <c r="F10040" s="455">
        <v>1</v>
      </c>
      <c r="G10040" s="455">
        <v>429.56</v>
      </c>
      <c r="H10040" s="455">
        <v>429.56</v>
      </c>
      <c r="I10040" s="455" t="s">
        <v>2276</v>
      </c>
      <c r="J10040" s="455" t="s">
        <v>2279</v>
      </c>
    </row>
    <row r="10041" spans="2:10">
      <c r="B10041" s="454">
        <v>43056</v>
      </c>
      <c r="C10041" s="455" t="s">
        <v>2599</v>
      </c>
      <c r="D10041" s="455" t="s">
        <v>2281</v>
      </c>
      <c r="E10041" s="455" t="s">
        <v>2296</v>
      </c>
      <c r="F10041" s="455">
        <v>1</v>
      </c>
      <c r="G10041" s="455">
        <v>2414.98</v>
      </c>
      <c r="H10041" s="455">
        <v>2414.98</v>
      </c>
      <c r="I10041" s="455" t="s">
        <v>2276</v>
      </c>
      <c r="J10041" s="455" t="s">
        <v>2277</v>
      </c>
    </row>
    <row r="10042" spans="2:10">
      <c r="B10042" s="454">
        <v>43056</v>
      </c>
      <c r="C10042" s="455" t="s">
        <v>2485</v>
      </c>
      <c r="D10042" s="455" t="s">
        <v>2274</v>
      </c>
      <c r="E10042" s="455" t="s">
        <v>2319</v>
      </c>
      <c r="F10042" s="455">
        <v>1</v>
      </c>
      <c r="G10042" s="455">
        <v>1055.0899999999999</v>
      </c>
      <c r="H10042" s="455">
        <v>1055.0899999999999</v>
      </c>
      <c r="I10042" s="455" t="s">
        <v>2276</v>
      </c>
      <c r="J10042" s="455" t="s">
        <v>2279</v>
      </c>
    </row>
    <row r="10043" spans="2:10">
      <c r="B10043" s="454">
        <v>43056</v>
      </c>
      <c r="C10043" s="455" t="s">
        <v>2364</v>
      </c>
      <c r="D10043" s="455" t="s">
        <v>2274</v>
      </c>
      <c r="E10043" s="455" t="s">
        <v>2301</v>
      </c>
      <c r="F10043" s="455">
        <v>1</v>
      </c>
      <c r="G10043" s="455">
        <v>647.77</v>
      </c>
      <c r="H10043" s="455">
        <v>647.77</v>
      </c>
      <c r="I10043" s="455" t="s">
        <v>2276</v>
      </c>
      <c r="J10043" s="455" t="s">
        <v>2299</v>
      </c>
    </row>
    <row r="10044" spans="2:10">
      <c r="B10044" s="454">
        <v>43056</v>
      </c>
      <c r="C10044" s="455" t="s">
        <v>2615</v>
      </c>
      <c r="D10044" s="455" t="s">
        <v>2274</v>
      </c>
      <c r="E10044" s="455" t="s">
        <v>2294</v>
      </c>
      <c r="F10044" s="455">
        <v>1</v>
      </c>
      <c r="G10044" s="455">
        <v>715.03</v>
      </c>
      <c r="H10044" s="455">
        <v>715.03</v>
      </c>
      <c r="I10044" s="455" t="s">
        <v>2276</v>
      </c>
      <c r="J10044" s="455" t="s">
        <v>2289</v>
      </c>
    </row>
    <row r="10045" spans="2:10">
      <c r="B10045" s="454">
        <v>43056</v>
      </c>
      <c r="C10045" s="455" t="s">
        <v>2297</v>
      </c>
      <c r="D10045" s="455" t="s">
        <v>2274</v>
      </c>
      <c r="E10045" s="455" t="s">
        <v>2298</v>
      </c>
      <c r="F10045" s="455">
        <v>1</v>
      </c>
      <c r="G10045" s="455">
        <v>473.3</v>
      </c>
      <c r="H10045" s="455">
        <v>473.3</v>
      </c>
      <c r="I10045" s="455" t="s">
        <v>2276</v>
      </c>
      <c r="J10045" s="455" t="s">
        <v>2289</v>
      </c>
    </row>
    <row r="10046" spans="2:10">
      <c r="B10046" s="454">
        <v>43056</v>
      </c>
      <c r="C10046" s="455" t="s">
        <v>2627</v>
      </c>
      <c r="D10046" s="455" t="s">
        <v>2281</v>
      </c>
      <c r="E10046" s="455" t="s">
        <v>2285</v>
      </c>
      <c r="F10046" s="455">
        <v>1</v>
      </c>
      <c r="G10046" s="455">
        <v>229.82</v>
      </c>
      <c r="H10046" s="455">
        <v>229.82</v>
      </c>
      <c r="I10046" s="455" t="s">
        <v>2276</v>
      </c>
      <c r="J10046" s="455" t="s">
        <v>2289</v>
      </c>
    </row>
    <row r="10047" spans="2:10">
      <c r="B10047" s="454">
        <v>43057</v>
      </c>
      <c r="C10047" s="455" t="s">
        <v>2345</v>
      </c>
      <c r="D10047" s="455" t="s">
        <v>2274</v>
      </c>
      <c r="E10047" s="455" t="s">
        <v>2301</v>
      </c>
      <c r="F10047" s="455">
        <v>1</v>
      </c>
      <c r="G10047" s="455">
        <v>790.2</v>
      </c>
      <c r="H10047" s="455">
        <v>790.2</v>
      </c>
      <c r="I10047" s="455" t="s">
        <v>2292</v>
      </c>
      <c r="J10047" s="455" t="s">
        <v>2283</v>
      </c>
    </row>
    <row r="10048" spans="2:10">
      <c r="B10048" s="454">
        <v>43057</v>
      </c>
      <c r="C10048" s="455" t="s">
        <v>2589</v>
      </c>
      <c r="D10048" s="455" t="s">
        <v>2274</v>
      </c>
      <c r="E10048" s="455" t="s">
        <v>2314</v>
      </c>
      <c r="F10048" s="455">
        <v>1</v>
      </c>
      <c r="G10048" s="455">
        <v>824.7</v>
      </c>
      <c r="H10048" s="455">
        <v>824.7</v>
      </c>
      <c r="I10048" s="455" t="s">
        <v>2292</v>
      </c>
      <c r="J10048" s="455" t="s">
        <v>2299</v>
      </c>
    </row>
    <row r="10049" spans="2:10">
      <c r="B10049" s="454">
        <v>43057</v>
      </c>
      <c r="C10049" s="455" t="s">
        <v>2522</v>
      </c>
      <c r="D10049" s="455" t="s">
        <v>2274</v>
      </c>
      <c r="E10049" s="455" t="s">
        <v>2319</v>
      </c>
      <c r="F10049" s="455">
        <v>1</v>
      </c>
      <c r="G10049" s="455">
        <v>1555.62</v>
      </c>
      <c r="H10049" s="455">
        <v>1555.62</v>
      </c>
      <c r="I10049" s="455" t="s">
        <v>2292</v>
      </c>
      <c r="J10049" s="455" t="s">
        <v>2279</v>
      </c>
    </row>
    <row r="10050" spans="2:10">
      <c r="B10050" s="454">
        <v>43057</v>
      </c>
      <c r="C10050" s="455" t="s">
        <v>2618</v>
      </c>
      <c r="D10050" s="455" t="s">
        <v>2274</v>
      </c>
      <c r="E10050" s="455" t="s">
        <v>2275</v>
      </c>
      <c r="F10050" s="455">
        <v>1</v>
      </c>
      <c r="G10050" s="455">
        <v>1418.16</v>
      </c>
      <c r="H10050" s="455">
        <v>1418.16</v>
      </c>
      <c r="I10050" s="455" t="s">
        <v>2292</v>
      </c>
      <c r="J10050" s="455" t="s">
        <v>2289</v>
      </c>
    </row>
    <row r="10051" spans="2:10">
      <c r="B10051" s="454">
        <v>43057</v>
      </c>
      <c r="C10051" s="455" t="s">
        <v>2557</v>
      </c>
      <c r="D10051" s="455" t="s">
        <v>2274</v>
      </c>
      <c r="E10051" s="455" t="s">
        <v>2294</v>
      </c>
      <c r="F10051" s="455">
        <v>1</v>
      </c>
      <c r="G10051" s="455">
        <v>310.67</v>
      </c>
      <c r="H10051" s="455">
        <v>310.67</v>
      </c>
      <c r="I10051" s="455" t="s">
        <v>2292</v>
      </c>
      <c r="J10051" s="455" t="s">
        <v>2277</v>
      </c>
    </row>
    <row r="10052" spans="2:10">
      <c r="B10052" s="454">
        <v>43057</v>
      </c>
      <c r="C10052" s="455" t="s">
        <v>2587</v>
      </c>
      <c r="D10052" s="455" t="s">
        <v>2274</v>
      </c>
      <c r="E10052" s="455" t="s">
        <v>2275</v>
      </c>
      <c r="F10052" s="455">
        <v>1</v>
      </c>
      <c r="G10052" s="455">
        <v>1555.41</v>
      </c>
      <c r="H10052" s="455">
        <v>1555.41</v>
      </c>
      <c r="I10052" s="455" t="s">
        <v>2292</v>
      </c>
      <c r="J10052" s="455" t="s">
        <v>2277</v>
      </c>
    </row>
    <row r="10053" spans="2:10">
      <c r="B10053" s="454">
        <v>43057</v>
      </c>
      <c r="C10053" s="455" t="s">
        <v>2558</v>
      </c>
      <c r="D10053" s="455" t="s">
        <v>2274</v>
      </c>
      <c r="E10053" s="455" t="s">
        <v>2301</v>
      </c>
      <c r="F10053" s="455">
        <v>1</v>
      </c>
      <c r="G10053" s="455">
        <v>571.35</v>
      </c>
      <c r="H10053" s="455">
        <v>571.35</v>
      </c>
      <c r="I10053" s="455" t="s">
        <v>2292</v>
      </c>
      <c r="J10053" s="455" t="s">
        <v>2279</v>
      </c>
    </row>
    <row r="10054" spans="2:10">
      <c r="B10054" s="454">
        <v>43057</v>
      </c>
      <c r="C10054" s="455" t="s">
        <v>2626</v>
      </c>
      <c r="D10054" s="455" t="s">
        <v>2281</v>
      </c>
      <c r="E10054" s="455" t="s">
        <v>2298</v>
      </c>
      <c r="F10054" s="455">
        <v>1</v>
      </c>
      <c r="G10054" s="455">
        <v>640.97</v>
      </c>
      <c r="H10054" s="455">
        <v>640.97</v>
      </c>
      <c r="I10054" s="455" t="s">
        <v>2276</v>
      </c>
      <c r="J10054" s="455" t="s">
        <v>2299</v>
      </c>
    </row>
    <row r="10055" spans="2:10">
      <c r="B10055" s="454">
        <v>43057</v>
      </c>
      <c r="C10055" s="455" t="s">
        <v>2613</v>
      </c>
      <c r="D10055" s="455" t="s">
        <v>2281</v>
      </c>
      <c r="E10055" s="455" t="s">
        <v>2282</v>
      </c>
      <c r="F10055" s="455">
        <v>1</v>
      </c>
      <c r="G10055" s="455">
        <v>954.29</v>
      </c>
      <c r="H10055" s="455">
        <v>954.29</v>
      </c>
      <c r="I10055" s="455" t="s">
        <v>2276</v>
      </c>
      <c r="J10055" s="455" t="s">
        <v>2283</v>
      </c>
    </row>
    <row r="10056" spans="2:10">
      <c r="B10056" s="454">
        <v>43057</v>
      </c>
      <c r="C10056" s="455" t="s">
        <v>2591</v>
      </c>
      <c r="D10056" s="455" t="s">
        <v>2274</v>
      </c>
      <c r="E10056" s="455" t="s">
        <v>2314</v>
      </c>
      <c r="F10056" s="455">
        <v>1</v>
      </c>
      <c r="G10056" s="455">
        <v>1248.77</v>
      </c>
      <c r="H10056" s="455">
        <v>1248.77</v>
      </c>
      <c r="I10056" s="455" t="s">
        <v>2292</v>
      </c>
      <c r="J10056" s="455" t="s">
        <v>2277</v>
      </c>
    </row>
    <row r="10057" spans="2:10">
      <c r="B10057" s="454">
        <v>43057</v>
      </c>
      <c r="C10057" s="455" t="s">
        <v>2540</v>
      </c>
      <c r="D10057" s="455" t="s">
        <v>2274</v>
      </c>
      <c r="E10057" s="455" t="s">
        <v>2296</v>
      </c>
      <c r="F10057" s="455">
        <v>1</v>
      </c>
      <c r="G10057" s="455">
        <v>2791.17</v>
      </c>
      <c r="H10057" s="455">
        <v>2791.17</v>
      </c>
      <c r="I10057" s="455" t="s">
        <v>2292</v>
      </c>
      <c r="J10057" s="455" t="s">
        <v>2279</v>
      </c>
    </row>
    <row r="10058" spans="2:10">
      <c r="B10058" s="454">
        <v>43057</v>
      </c>
      <c r="C10058" s="455" t="s">
        <v>2626</v>
      </c>
      <c r="D10058" s="455" t="s">
        <v>2281</v>
      </c>
      <c r="E10058" s="455" t="s">
        <v>2298</v>
      </c>
      <c r="F10058" s="455">
        <v>1</v>
      </c>
      <c r="G10058" s="455">
        <v>640.97</v>
      </c>
      <c r="H10058" s="455">
        <v>640.97</v>
      </c>
      <c r="I10058" s="455" t="s">
        <v>2292</v>
      </c>
      <c r="J10058" s="455" t="s">
        <v>2277</v>
      </c>
    </row>
    <row r="10059" spans="2:10">
      <c r="B10059" s="454">
        <v>43057</v>
      </c>
      <c r="C10059" s="455" t="s">
        <v>2403</v>
      </c>
      <c r="D10059" s="455" t="s">
        <v>2274</v>
      </c>
      <c r="E10059" s="455" t="s">
        <v>2314</v>
      </c>
      <c r="F10059" s="455">
        <v>1</v>
      </c>
      <c r="G10059" s="455">
        <v>1148.95</v>
      </c>
      <c r="H10059" s="455">
        <v>1148.95</v>
      </c>
      <c r="I10059" s="455" t="s">
        <v>2292</v>
      </c>
      <c r="J10059" s="455" t="s">
        <v>2299</v>
      </c>
    </row>
    <row r="10060" spans="2:10">
      <c r="B10060" s="454">
        <v>43057</v>
      </c>
      <c r="C10060" s="455" t="s">
        <v>2546</v>
      </c>
      <c r="D10060" s="455" t="s">
        <v>2281</v>
      </c>
      <c r="E10060" s="455" t="s">
        <v>2282</v>
      </c>
      <c r="F10060" s="455">
        <v>1</v>
      </c>
      <c r="G10060" s="455">
        <v>1211.92</v>
      </c>
      <c r="H10060" s="455">
        <v>1211.92</v>
      </c>
      <c r="I10060" s="455" t="s">
        <v>2292</v>
      </c>
      <c r="J10060" s="455" t="s">
        <v>2279</v>
      </c>
    </row>
    <row r="10061" spans="2:10">
      <c r="B10061" s="454">
        <v>43057</v>
      </c>
      <c r="C10061" s="455" t="s">
        <v>2574</v>
      </c>
      <c r="D10061" s="455" t="s">
        <v>2281</v>
      </c>
      <c r="E10061" s="455" t="s">
        <v>2334</v>
      </c>
      <c r="F10061" s="455">
        <v>1</v>
      </c>
      <c r="G10061" s="455">
        <v>1048.67</v>
      </c>
      <c r="H10061" s="455">
        <v>1048.67</v>
      </c>
      <c r="I10061" s="455" t="s">
        <v>2276</v>
      </c>
      <c r="J10061" s="455" t="s">
        <v>2299</v>
      </c>
    </row>
    <row r="10062" spans="2:10">
      <c r="B10062" s="454">
        <v>43057</v>
      </c>
      <c r="C10062" s="455" t="s">
        <v>2526</v>
      </c>
      <c r="D10062" s="455" t="s">
        <v>2274</v>
      </c>
      <c r="E10062" s="455" t="s">
        <v>2294</v>
      </c>
      <c r="F10062" s="455">
        <v>1</v>
      </c>
      <c r="G10062" s="455">
        <v>452.23</v>
      </c>
      <c r="H10062" s="455">
        <v>452.23</v>
      </c>
      <c r="I10062" s="455" t="s">
        <v>2276</v>
      </c>
      <c r="J10062" s="455" t="s">
        <v>2283</v>
      </c>
    </row>
    <row r="10063" spans="2:10">
      <c r="B10063" s="454">
        <v>43057</v>
      </c>
      <c r="C10063" s="455" t="s">
        <v>2433</v>
      </c>
      <c r="D10063" s="455" t="s">
        <v>2281</v>
      </c>
      <c r="E10063" s="455" t="s">
        <v>2287</v>
      </c>
      <c r="F10063" s="455">
        <v>1</v>
      </c>
      <c r="G10063" s="455">
        <v>393.16</v>
      </c>
      <c r="H10063" s="455">
        <v>393.16</v>
      </c>
      <c r="I10063" s="455" t="s">
        <v>2276</v>
      </c>
      <c r="J10063" s="455" t="s">
        <v>2279</v>
      </c>
    </row>
    <row r="10064" spans="2:10">
      <c r="B10064" s="454">
        <v>43057</v>
      </c>
      <c r="C10064" s="455" t="s">
        <v>2359</v>
      </c>
      <c r="D10064" s="455" t="s">
        <v>2281</v>
      </c>
      <c r="E10064" s="455" t="s">
        <v>2282</v>
      </c>
      <c r="F10064" s="455">
        <v>1</v>
      </c>
      <c r="G10064" s="455">
        <v>429.56</v>
      </c>
      <c r="H10064" s="455">
        <v>429.56</v>
      </c>
      <c r="I10064" s="455" t="s">
        <v>2276</v>
      </c>
      <c r="J10064" s="455" t="s">
        <v>2277</v>
      </c>
    </row>
    <row r="10065" spans="2:10">
      <c r="B10065" s="454">
        <v>43057</v>
      </c>
      <c r="C10065" s="455" t="s">
        <v>2499</v>
      </c>
      <c r="D10065" s="455" t="s">
        <v>2274</v>
      </c>
      <c r="E10065" s="455" t="s">
        <v>2319</v>
      </c>
      <c r="F10065" s="455">
        <v>1</v>
      </c>
      <c r="G10065" s="455">
        <v>1418.09</v>
      </c>
      <c r="H10065" s="455">
        <v>1418.09</v>
      </c>
      <c r="I10065" s="455" t="s">
        <v>2276</v>
      </c>
      <c r="J10065" s="455" t="s">
        <v>2279</v>
      </c>
    </row>
    <row r="10066" spans="2:10">
      <c r="B10066" s="454">
        <v>43057</v>
      </c>
      <c r="C10066" s="455" t="s">
        <v>2466</v>
      </c>
      <c r="D10066" s="455" t="s">
        <v>2281</v>
      </c>
      <c r="E10066" s="455" t="s">
        <v>2275</v>
      </c>
      <c r="F10066" s="455">
        <v>1</v>
      </c>
      <c r="G10066" s="455">
        <v>1876.91</v>
      </c>
      <c r="H10066" s="455">
        <v>1876.91</v>
      </c>
      <c r="I10066" s="455" t="s">
        <v>2276</v>
      </c>
      <c r="J10066" s="455" t="s">
        <v>2305</v>
      </c>
    </row>
    <row r="10067" spans="2:10">
      <c r="B10067" s="454">
        <v>43057</v>
      </c>
      <c r="C10067" s="455" t="s">
        <v>2468</v>
      </c>
      <c r="D10067" s="455" t="s">
        <v>2274</v>
      </c>
      <c r="E10067" s="455" t="s">
        <v>2301</v>
      </c>
      <c r="F10067" s="455">
        <v>1</v>
      </c>
      <c r="G10067" s="455">
        <v>958.86</v>
      </c>
      <c r="H10067" s="455">
        <v>958.86</v>
      </c>
      <c r="I10067" s="455" t="s">
        <v>2276</v>
      </c>
      <c r="J10067" s="455" t="s">
        <v>2299</v>
      </c>
    </row>
    <row r="10068" spans="2:10">
      <c r="B10068" s="454">
        <v>43057</v>
      </c>
      <c r="C10068" s="455" t="s">
        <v>2333</v>
      </c>
      <c r="D10068" s="455" t="s">
        <v>2281</v>
      </c>
      <c r="E10068" s="455" t="s">
        <v>2334</v>
      </c>
      <c r="F10068" s="455">
        <v>1</v>
      </c>
      <c r="G10068" s="455">
        <v>800.97</v>
      </c>
      <c r="H10068" s="455">
        <v>800.97</v>
      </c>
      <c r="I10068" s="455" t="s">
        <v>2276</v>
      </c>
      <c r="J10068" s="455" t="s">
        <v>2279</v>
      </c>
    </row>
    <row r="10069" spans="2:10">
      <c r="B10069" s="454">
        <v>43057</v>
      </c>
      <c r="C10069" s="455" t="s">
        <v>2493</v>
      </c>
      <c r="D10069" s="455" t="s">
        <v>2274</v>
      </c>
      <c r="E10069" s="455" t="s">
        <v>2301</v>
      </c>
      <c r="F10069" s="455">
        <v>1</v>
      </c>
      <c r="G10069" s="455">
        <v>743.4</v>
      </c>
      <c r="H10069" s="455">
        <v>743.4</v>
      </c>
      <c r="I10069" s="455" t="s">
        <v>2276</v>
      </c>
      <c r="J10069" s="455" t="s">
        <v>2283</v>
      </c>
    </row>
    <row r="10070" spans="2:10">
      <c r="B10070" s="454">
        <v>43057</v>
      </c>
      <c r="C10070" s="455" t="s">
        <v>2325</v>
      </c>
      <c r="D10070" s="455" t="s">
        <v>2274</v>
      </c>
      <c r="E10070" s="455" t="s">
        <v>2314</v>
      </c>
      <c r="F10070" s="455">
        <v>1</v>
      </c>
      <c r="G10070" s="455">
        <v>1255.31</v>
      </c>
      <c r="H10070" s="455">
        <v>1255.31</v>
      </c>
      <c r="I10070" s="455" t="s">
        <v>2276</v>
      </c>
      <c r="J10070" s="455" t="s">
        <v>2299</v>
      </c>
    </row>
    <row r="10071" spans="2:10">
      <c r="B10071" s="454">
        <v>43057</v>
      </c>
      <c r="C10071" s="455" t="s">
        <v>2537</v>
      </c>
      <c r="D10071" s="455" t="s">
        <v>2281</v>
      </c>
      <c r="E10071" s="455" t="s">
        <v>2285</v>
      </c>
      <c r="F10071" s="455">
        <v>1</v>
      </c>
      <c r="G10071" s="455">
        <v>890.19</v>
      </c>
      <c r="H10071" s="455">
        <v>890.19</v>
      </c>
      <c r="I10071" s="455" t="s">
        <v>2276</v>
      </c>
      <c r="J10071" s="455" t="s">
        <v>2279</v>
      </c>
    </row>
    <row r="10072" spans="2:10">
      <c r="B10072" s="454">
        <v>43057</v>
      </c>
      <c r="C10072" s="455" t="s">
        <v>2297</v>
      </c>
      <c r="D10072" s="455" t="s">
        <v>2274</v>
      </c>
      <c r="E10072" s="455" t="s">
        <v>2298</v>
      </c>
      <c r="F10072" s="455">
        <v>1</v>
      </c>
      <c r="G10072" s="455">
        <v>473.3</v>
      </c>
      <c r="H10072" s="455">
        <v>473.3</v>
      </c>
      <c r="I10072" s="455" t="s">
        <v>2292</v>
      </c>
      <c r="J10072" s="455" t="s">
        <v>2305</v>
      </c>
    </row>
    <row r="10073" spans="2:10">
      <c r="B10073" s="454">
        <v>43057</v>
      </c>
      <c r="C10073" s="455" t="s">
        <v>2561</v>
      </c>
      <c r="D10073" s="455" t="s">
        <v>2281</v>
      </c>
      <c r="E10073" s="455" t="s">
        <v>2285</v>
      </c>
      <c r="F10073" s="455">
        <v>1</v>
      </c>
      <c r="G10073" s="455">
        <v>689.14</v>
      </c>
      <c r="H10073" s="455">
        <v>689.14</v>
      </c>
      <c r="I10073" s="455" t="s">
        <v>2292</v>
      </c>
      <c r="J10073" s="455" t="s">
        <v>2283</v>
      </c>
    </row>
    <row r="10074" spans="2:10">
      <c r="B10074" s="454">
        <v>43057</v>
      </c>
      <c r="C10074" s="455" t="s">
        <v>2470</v>
      </c>
      <c r="D10074" s="455" t="s">
        <v>2274</v>
      </c>
      <c r="E10074" s="455" t="s">
        <v>2319</v>
      </c>
      <c r="F10074" s="455">
        <v>1</v>
      </c>
      <c r="G10074" s="455">
        <v>1079.2</v>
      </c>
      <c r="H10074" s="455">
        <v>1079.2</v>
      </c>
      <c r="I10074" s="455" t="s">
        <v>2276</v>
      </c>
      <c r="J10074" s="455" t="s">
        <v>2299</v>
      </c>
    </row>
    <row r="10075" spans="2:10">
      <c r="B10075" s="454">
        <v>43057</v>
      </c>
      <c r="C10075" s="455" t="s">
        <v>2442</v>
      </c>
      <c r="D10075" s="455" t="s">
        <v>2281</v>
      </c>
      <c r="E10075" s="455" t="s">
        <v>2275</v>
      </c>
      <c r="F10075" s="455">
        <v>1</v>
      </c>
      <c r="G10075" s="455">
        <v>1602.93</v>
      </c>
      <c r="H10075" s="455">
        <v>1602.93</v>
      </c>
      <c r="I10075" s="455" t="s">
        <v>2276</v>
      </c>
      <c r="J10075" s="455" t="s">
        <v>2289</v>
      </c>
    </row>
    <row r="10076" spans="2:10">
      <c r="B10076" s="454">
        <v>43057</v>
      </c>
      <c r="C10076" s="455" t="s">
        <v>2573</v>
      </c>
      <c r="D10076" s="455" t="s">
        <v>2281</v>
      </c>
      <c r="E10076" s="455" t="s">
        <v>2296</v>
      </c>
      <c r="F10076" s="455">
        <v>1</v>
      </c>
      <c r="G10076" s="455">
        <v>1839.54</v>
      </c>
      <c r="H10076" s="455">
        <v>1839.54</v>
      </c>
      <c r="I10076" s="455" t="s">
        <v>2276</v>
      </c>
      <c r="J10076" s="455" t="s">
        <v>2305</v>
      </c>
    </row>
    <row r="10077" spans="2:10">
      <c r="B10077" s="454">
        <v>43057</v>
      </c>
      <c r="C10077" s="455" t="s">
        <v>2322</v>
      </c>
      <c r="D10077" s="455" t="s">
        <v>2281</v>
      </c>
      <c r="E10077" s="455" t="s">
        <v>2282</v>
      </c>
      <c r="F10077" s="455">
        <v>1</v>
      </c>
      <c r="G10077" s="455">
        <v>853.9</v>
      </c>
      <c r="H10077" s="455">
        <v>853.9</v>
      </c>
      <c r="I10077" s="455" t="s">
        <v>2276</v>
      </c>
      <c r="J10077" s="455" t="s">
        <v>2299</v>
      </c>
    </row>
    <row r="10078" spans="2:10">
      <c r="B10078" s="454">
        <v>43057</v>
      </c>
      <c r="C10078" s="455" t="s">
        <v>2325</v>
      </c>
      <c r="D10078" s="455" t="s">
        <v>2274</v>
      </c>
      <c r="E10078" s="455" t="s">
        <v>2314</v>
      </c>
      <c r="F10078" s="455">
        <v>1</v>
      </c>
      <c r="G10078" s="455">
        <v>1255.31</v>
      </c>
      <c r="H10078" s="455">
        <v>1255.31</v>
      </c>
      <c r="I10078" s="455" t="s">
        <v>2276</v>
      </c>
      <c r="J10078" s="455" t="s">
        <v>2279</v>
      </c>
    </row>
    <row r="10079" spans="2:10">
      <c r="B10079" s="454">
        <v>43057</v>
      </c>
      <c r="C10079" s="455" t="s">
        <v>2382</v>
      </c>
      <c r="D10079" s="455" t="s">
        <v>2274</v>
      </c>
      <c r="E10079" s="455" t="s">
        <v>2296</v>
      </c>
      <c r="F10079" s="455">
        <v>1</v>
      </c>
      <c r="G10079" s="455">
        <v>2730.45</v>
      </c>
      <c r="H10079" s="455">
        <v>2730.45</v>
      </c>
      <c r="I10079" s="455" t="s">
        <v>2276</v>
      </c>
      <c r="J10079" s="455" t="s">
        <v>2305</v>
      </c>
    </row>
    <row r="10080" spans="2:10">
      <c r="B10080" s="454">
        <v>43057</v>
      </c>
      <c r="C10080" s="455" t="s">
        <v>2346</v>
      </c>
      <c r="D10080" s="455" t="s">
        <v>2281</v>
      </c>
      <c r="E10080" s="455" t="s">
        <v>2296</v>
      </c>
      <c r="F10080" s="455">
        <v>1</v>
      </c>
      <c r="G10080" s="455">
        <v>1736.48</v>
      </c>
      <c r="H10080" s="455">
        <v>1736.48</v>
      </c>
      <c r="I10080" s="455" t="s">
        <v>2276</v>
      </c>
      <c r="J10080" s="455" t="s">
        <v>2305</v>
      </c>
    </row>
    <row r="10081" spans="2:10">
      <c r="B10081" s="454">
        <v>43057</v>
      </c>
      <c r="C10081" s="455" t="s">
        <v>2423</v>
      </c>
      <c r="D10081" s="455" t="s">
        <v>2274</v>
      </c>
      <c r="E10081" s="455" t="s">
        <v>2301</v>
      </c>
      <c r="F10081" s="455">
        <v>1</v>
      </c>
      <c r="G10081" s="455">
        <v>1071.82</v>
      </c>
      <c r="H10081" s="455">
        <v>1071.82</v>
      </c>
      <c r="I10081" s="455" t="s">
        <v>2276</v>
      </c>
      <c r="J10081" s="455" t="s">
        <v>2277</v>
      </c>
    </row>
    <row r="10082" spans="2:10">
      <c r="B10082" s="454">
        <v>43057</v>
      </c>
      <c r="C10082" s="455" t="s">
        <v>2291</v>
      </c>
      <c r="D10082" s="455" t="s">
        <v>2274</v>
      </c>
      <c r="E10082" s="455" t="s">
        <v>2275</v>
      </c>
      <c r="F10082" s="455">
        <v>1</v>
      </c>
      <c r="G10082" s="455">
        <v>1369.84</v>
      </c>
      <c r="H10082" s="455">
        <v>1369.84</v>
      </c>
      <c r="I10082" s="455" t="s">
        <v>2276</v>
      </c>
      <c r="J10082" s="455" t="s">
        <v>2277</v>
      </c>
    </row>
    <row r="10083" spans="2:10">
      <c r="B10083" s="454">
        <v>43057</v>
      </c>
      <c r="C10083" s="455" t="s">
        <v>2558</v>
      </c>
      <c r="D10083" s="455" t="s">
        <v>2274</v>
      </c>
      <c r="E10083" s="455" t="s">
        <v>2301</v>
      </c>
      <c r="F10083" s="455">
        <v>1</v>
      </c>
      <c r="G10083" s="455">
        <v>571.35</v>
      </c>
      <c r="H10083" s="455">
        <v>571.35</v>
      </c>
      <c r="I10083" s="455" t="s">
        <v>2276</v>
      </c>
      <c r="J10083" s="455" t="s">
        <v>2279</v>
      </c>
    </row>
    <row r="10084" spans="2:10">
      <c r="B10084" s="454">
        <v>43057</v>
      </c>
      <c r="C10084" s="455" t="s">
        <v>2592</v>
      </c>
      <c r="D10084" s="455" t="s">
        <v>2281</v>
      </c>
      <c r="E10084" s="455" t="s">
        <v>2390</v>
      </c>
      <c r="F10084" s="455">
        <v>1</v>
      </c>
      <c r="G10084" s="455">
        <v>1135.1400000000001</v>
      </c>
      <c r="H10084" s="455">
        <v>1135.1400000000001</v>
      </c>
      <c r="I10084" s="455" t="s">
        <v>2276</v>
      </c>
      <c r="J10084" s="455" t="s">
        <v>2305</v>
      </c>
    </row>
    <row r="10085" spans="2:10">
      <c r="B10085" s="454">
        <v>43057</v>
      </c>
      <c r="C10085" s="455" t="s">
        <v>2327</v>
      </c>
      <c r="D10085" s="455" t="s">
        <v>2281</v>
      </c>
      <c r="E10085" s="455" t="s">
        <v>2296</v>
      </c>
      <c r="F10085" s="455">
        <v>1</v>
      </c>
      <c r="G10085" s="455">
        <v>2329.9899999999998</v>
      </c>
      <c r="H10085" s="455">
        <v>2329.9899999999998</v>
      </c>
      <c r="I10085" s="455" t="s">
        <v>2276</v>
      </c>
      <c r="J10085" s="455" t="s">
        <v>2279</v>
      </c>
    </row>
    <row r="10086" spans="2:10">
      <c r="B10086" s="454">
        <v>43057</v>
      </c>
      <c r="C10086" s="455" t="s">
        <v>2538</v>
      </c>
      <c r="D10086" s="455" t="s">
        <v>2281</v>
      </c>
      <c r="E10086" s="455" t="s">
        <v>2275</v>
      </c>
      <c r="F10086" s="455">
        <v>1</v>
      </c>
      <c r="G10086" s="455">
        <v>932.74</v>
      </c>
      <c r="H10086" s="455">
        <v>932.74</v>
      </c>
      <c r="I10086" s="455" t="s">
        <v>2276</v>
      </c>
      <c r="J10086" s="455" t="s">
        <v>2305</v>
      </c>
    </row>
    <row r="10087" spans="2:10">
      <c r="B10087" s="454">
        <v>43058</v>
      </c>
      <c r="C10087" s="455" t="s">
        <v>2447</v>
      </c>
      <c r="D10087" s="455" t="s">
        <v>2274</v>
      </c>
      <c r="E10087" s="455" t="s">
        <v>2301</v>
      </c>
      <c r="F10087" s="455">
        <v>1</v>
      </c>
      <c r="G10087" s="455">
        <v>1044.6600000000001</v>
      </c>
      <c r="H10087" s="455">
        <v>1044.6600000000001</v>
      </c>
      <c r="I10087" s="455" t="s">
        <v>2292</v>
      </c>
      <c r="J10087" s="455" t="s">
        <v>2279</v>
      </c>
    </row>
    <row r="10088" spans="2:10">
      <c r="B10088" s="454">
        <v>43058</v>
      </c>
      <c r="C10088" s="455" t="s">
        <v>2489</v>
      </c>
      <c r="D10088" s="455" t="s">
        <v>2274</v>
      </c>
      <c r="E10088" s="455" t="s">
        <v>2296</v>
      </c>
      <c r="F10088" s="455">
        <v>1</v>
      </c>
      <c r="G10088" s="455">
        <v>2656.73</v>
      </c>
      <c r="H10088" s="455">
        <v>2656.73</v>
      </c>
      <c r="I10088" s="455" t="s">
        <v>2292</v>
      </c>
      <c r="J10088" s="455" t="s">
        <v>2279</v>
      </c>
    </row>
    <row r="10089" spans="2:10">
      <c r="B10089" s="454">
        <v>43058</v>
      </c>
      <c r="C10089" s="455" t="s">
        <v>2439</v>
      </c>
      <c r="D10089" s="455" t="s">
        <v>2281</v>
      </c>
      <c r="E10089" s="455" t="s">
        <v>2440</v>
      </c>
      <c r="F10089" s="455">
        <v>1</v>
      </c>
      <c r="G10089" s="455">
        <v>482.84</v>
      </c>
      <c r="H10089" s="455">
        <v>482.84</v>
      </c>
      <c r="I10089" s="455" t="s">
        <v>2292</v>
      </c>
      <c r="J10089" s="455" t="s">
        <v>2277</v>
      </c>
    </row>
    <row r="10090" spans="2:10">
      <c r="B10090" s="454">
        <v>43058</v>
      </c>
      <c r="C10090" s="455" t="s">
        <v>2620</v>
      </c>
      <c r="D10090" s="455" t="s">
        <v>2274</v>
      </c>
      <c r="E10090" s="455" t="s">
        <v>2275</v>
      </c>
      <c r="F10090" s="455">
        <v>1</v>
      </c>
      <c r="G10090" s="455">
        <v>1537.69</v>
      </c>
      <c r="H10090" s="455">
        <v>1537.69</v>
      </c>
      <c r="I10090" s="455" t="s">
        <v>2292</v>
      </c>
      <c r="J10090" s="455" t="s">
        <v>2299</v>
      </c>
    </row>
    <row r="10091" spans="2:10">
      <c r="B10091" s="454">
        <v>43058</v>
      </c>
      <c r="C10091" s="455" t="s">
        <v>2389</v>
      </c>
      <c r="D10091" s="455" t="s">
        <v>2281</v>
      </c>
      <c r="E10091" s="455" t="s">
        <v>2390</v>
      </c>
      <c r="F10091" s="455">
        <v>1</v>
      </c>
      <c r="G10091" s="455">
        <v>1248.79</v>
      </c>
      <c r="H10091" s="455">
        <v>1248.79</v>
      </c>
      <c r="I10091" s="455" t="s">
        <v>2292</v>
      </c>
      <c r="J10091" s="455" t="s">
        <v>2277</v>
      </c>
    </row>
    <row r="10092" spans="2:10">
      <c r="B10092" s="454">
        <v>43058</v>
      </c>
      <c r="C10092" s="455" t="s">
        <v>2295</v>
      </c>
      <c r="D10092" s="455" t="s">
        <v>2274</v>
      </c>
      <c r="E10092" s="455" t="s">
        <v>2296</v>
      </c>
      <c r="F10092" s="455">
        <v>1</v>
      </c>
      <c r="G10092" s="455">
        <v>2561.4699999999998</v>
      </c>
      <c r="H10092" s="455">
        <v>2561.4699999999998</v>
      </c>
      <c r="I10092" s="455" t="s">
        <v>2276</v>
      </c>
      <c r="J10092" s="455" t="s">
        <v>2299</v>
      </c>
    </row>
    <row r="10093" spans="2:10">
      <c r="B10093" s="454">
        <v>43058</v>
      </c>
      <c r="C10093" s="455" t="s">
        <v>2628</v>
      </c>
      <c r="D10093" s="455" t="s">
        <v>2274</v>
      </c>
      <c r="E10093" s="455" t="s">
        <v>2314</v>
      </c>
      <c r="F10093" s="455">
        <v>1</v>
      </c>
      <c r="G10093" s="455">
        <v>1141.1500000000001</v>
      </c>
      <c r="H10093" s="455">
        <v>1141.1500000000001</v>
      </c>
      <c r="I10093" s="455" t="s">
        <v>2276</v>
      </c>
      <c r="J10093" s="455" t="s">
        <v>2277</v>
      </c>
    </row>
    <row r="10094" spans="2:10">
      <c r="B10094" s="454">
        <v>43058</v>
      </c>
      <c r="C10094" s="455" t="s">
        <v>2364</v>
      </c>
      <c r="D10094" s="455" t="s">
        <v>2274</v>
      </c>
      <c r="E10094" s="455" t="s">
        <v>2301</v>
      </c>
      <c r="F10094" s="455">
        <v>1</v>
      </c>
      <c r="G10094" s="455">
        <v>647.77</v>
      </c>
      <c r="H10094" s="455">
        <v>647.77</v>
      </c>
      <c r="I10094" s="455" t="s">
        <v>2276</v>
      </c>
      <c r="J10094" s="455" t="s">
        <v>2305</v>
      </c>
    </row>
    <row r="10095" spans="2:10">
      <c r="B10095" s="454">
        <v>43058</v>
      </c>
      <c r="C10095" s="455" t="s">
        <v>2506</v>
      </c>
      <c r="D10095" s="455" t="s">
        <v>2274</v>
      </c>
      <c r="E10095" s="455" t="s">
        <v>2275</v>
      </c>
      <c r="F10095" s="455">
        <v>1</v>
      </c>
      <c r="G10095" s="455">
        <v>1637.59</v>
      </c>
      <c r="H10095" s="455">
        <v>1637.59</v>
      </c>
      <c r="I10095" s="455" t="s">
        <v>2276</v>
      </c>
      <c r="J10095" s="455" t="s">
        <v>2299</v>
      </c>
    </row>
    <row r="10096" spans="2:10">
      <c r="B10096" s="454">
        <v>43058</v>
      </c>
      <c r="C10096" s="455" t="s">
        <v>2433</v>
      </c>
      <c r="D10096" s="455" t="s">
        <v>2281</v>
      </c>
      <c r="E10096" s="455" t="s">
        <v>2287</v>
      </c>
      <c r="F10096" s="455">
        <v>1</v>
      </c>
      <c r="G10096" s="455">
        <v>393.16</v>
      </c>
      <c r="H10096" s="455">
        <v>393.16</v>
      </c>
      <c r="I10096" s="455" t="s">
        <v>2292</v>
      </c>
      <c r="J10096" s="455" t="s">
        <v>2279</v>
      </c>
    </row>
    <row r="10097" spans="2:10">
      <c r="B10097" s="454">
        <v>43058</v>
      </c>
      <c r="C10097" s="455" t="s">
        <v>2524</v>
      </c>
      <c r="D10097" s="455" t="s">
        <v>2274</v>
      </c>
      <c r="E10097" s="455" t="s">
        <v>2275</v>
      </c>
      <c r="F10097" s="455">
        <v>1</v>
      </c>
      <c r="G10097" s="455">
        <v>1268.76</v>
      </c>
      <c r="H10097" s="455">
        <v>1268.76</v>
      </c>
      <c r="I10097" s="455" t="s">
        <v>2292</v>
      </c>
      <c r="J10097" s="455" t="s">
        <v>2277</v>
      </c>
    </row>
    <row r="10098" spans="2:10">
      <c r="B10098" s="454">
        <v>43058</v>
      </c>
      <c r="C10098" s="455" t="s">
        <v>2303</v>
      </c>
      <c r="D10098" s="455" t="s">
        <v>2274</v>
      </c>
      <c r="E10098" s="455" t="s">
        <v>2275</v>
      </c>
      <c r="F10098" s="455">
        <v>1</v>
      </c>
      <c r="G10098" s="455">
        <v>1591.82</v>
      </c>
      <c r="H10098" s="455">
        <v>1591.82</v>
      </c>
      <c r="I10098" s="455" t="s">
        <v>2292</v>
      </c>
      <c r="J10098" s="455" t="s">
        <v>2305</v>
      </c>
    </row>
    <row r="10099" spans="2:10">
      <c r="B10099" s="454">
        <v>43058</v>
      </c>
      <c r="C10099" s="455" t="s">
        <v>2621</v>
      </c>
      <c r="D10099" s="455" t="s">
        <v>2281</v>
      </c>
      <c r="E10099" s="455" t="s">
        <v>2282</v>
      </c>
      <c r="F10099" s="455">
        <v>1</v>
      </c>
      <c r="G10099" s="455">
        <v>690.04</v>
      </c>
      <c r="H10099" s="455">
        <v>690.04</v>
      </c>
      <c r="I10099" s="455" t="s">
        <v>2292</v>
      </c>
      <c r="J10099" s="455" t="s">
        <v>2277</v>
      </c>
    </row>
    <row r="10100" spans="2:10">
      <c r="B10100" s="454">
        <v>43058</v>
      </c>
      <c r="C10100" s="455" t="s">
        <v>2586</v>
      </c>
      <c r="D10100" s="455" t="s">
        <v>2281</v>
      </c>
      <c r="E10100" s="455" t="s">
        <v>2285</v>
      </c>
      <c r="F10100" s="455">
        <v>1</v>
      </c>
      <c r="G10100" s="455">
        <v>294.16000000000003</v>
      </c>
      <c r="H10100" s="455">
        <v>294.16000000000003</v>
      </c>
      <c r="I10100" s="455" t="s">
        <v>2292</v>
      </c>
      <c r="J10100" s="455" t="s">
        <v>2305</v>
      </c>
    </row>
    <row r="10101" spans="2:10">
      <c r="B10101" s="454">
        <v>43058</v>
      </c>
      <c r="C10101" s="455" t="s">
        <v>2635</v>
      </c>
      <c r="D10101" s="455" t="s">
        <v>2274</v>
      </c>
      <c r="E10101" s="455" t="s">
        <v>2301</v>
      </c>
      <c r="F10101" s="455">
        <v>1</v>
      </c>
      <c r="G10101" s="455">
        <v>534.62</v>
      </c>
      <c r="H10101" s="455">
        <v>534.62</v>
      </c>
      <c r="I10101" s="455" t="s">
        <v>2292</v>
      </c>
      <c r="J10101" s="455" t="s">
        <v>2289</v>
      </c>
    </row>
    <row r="10102" spans="2:10">
      <c r="B10102" s="454">
        <v>43058</v>
      </c>
      <c r="C10102" s="455" t="s">
        <v>2557</v>
      </c>
      <c r="D10102" s="455" t="s">
        <v>2274</v>
      </c>
      <c r="E10102" s="455" t="s">
        <v>2294</v>
      </c>
      <c r="F10102" s="455">
        <v>1</v>
      </c>
      <c r="G10102" s="455">
        <v>310.67</v>
      </c>
      <c r="H10102" s="455">
        <v>310.67</v>
      </c>
      <c r="I10102" s="455" t="s">
        <v>2292</v>
      </c>
      <c r="J10102" s="455" t="s">
        <v>2305</v>
      </c>
    </row>
    <row r="10103" spans="2:10">
      <c r="B10103" s="454">
        <v>43058</v>
      </c>
      <c r="C10103" s="455" t="s">
        <v>2374</v>
      </c>
      <c r="D10103" s="455" t="s">
        <v>2274</v>
      </c>
      <c r="E10103" s="455" t="s">
        <v>2319</v>
      </c>
      <c r="F10103" s="455">
        <v>1</v>
      </c>
      <c r="G10103" s="455">
        <v>1183.05</v>
      </c>
      <c r="H10103" s="455">
        <v>1183.05</v>
      </c>
      <c r="I10103" s="455" t="s">
        <v>2292</v>
      </c>
      <c r="J10103" s="455" t="s">
        <v>2279</v>
      </c>
    </row>
    <row r="10104" spans="2:10">
      <c r="B10104" s="454">
        <v>43058</v>
      </c>
      <c r="C10104" s="455" t="s">
        <v>2502</v>
      </c>
      <c r="D10104" s="455" t="s">
        <v>2274</v>
      </c>
      <c r="E10104" s="455" t="s">
        <v>2314</v>
      </c>
      <c r="F10104" s="455">
        <v>1</v>
      </c>
      <c r="G10104" s="455">
        <v>1151.57</v>
      </c>
      <c r="H10104" s="455">
        <v>1151.57</v>
      </c>
      <c r="I10104" s="455" t="s">
        <v>2292</v>
      </c>
      <c r="J10104" s="455" t="s">
        <v>2305</v>
      </c>
    </row>
    <row r="10105" spans="2:10">
      <c r="B10105" s="454">
        <v>43058</v>
      </c>
      <c r="C10105" s="455" t="s">
        <v>2560</v>
      </c>
      <c r="D10105" s="455" t="s">
        <v>2274</v>
      </c>
      <c r="E10105" s="455" t="s">
        <v>2314</v>
      </c>
      <c r="F10105" s="455">
        <v>1</v>
      </c>
      <c r="G10105" s="455">
        <v>1278.8800000000001</v>
      </c>
      <c r="H10105" s="455">
        <v>1278.8800000000001</v>
      </c>
      <c r="I10105" s="455" t="s">
        <v>2292</v>
      </c>
      <c r="J10105" s="455" t="s">
        <v>2299</v>
      </c>
    </row>
    <row r="10106" spans="2:10">
      <c r="B10106" s="454">
        <v>43058</v>
      </c>
      <c r="C10106" s="455" t="s">
        <v>2553</v>
      </c>
      <c r="D10106" s="455" t="s">
        <v>2274</v>
      </c>
      <c r="E10106" s="455" t="s">
        <v>2301</v>
      </c>
      <c r="F10106" s="455">
        <v>1</v>
      </c>
      <c r="G10106" s="455">
        <v>609.52</v>
      </c>
      <c r="H10106" s="455">
        <v>609.52</v>
      </c>
      <c r="I10106" s="455" t="s">
        <v>2292</v>
      </c>
      <c r="J10106" s="455" t="s">
        <v>2283</v>
      </c>
    </row>
    <row r="10107" spans="2:10">
      <c r="B10107" s="454">
        <v>43058</v>
      </c>
      <c r="C10107" s="455" t="s">
        <v>2539</v>
      </c>
      <c r="D10107" s="455" t="s">
        <v>2274</v>
      </c>
      <c r="E10107" s="455" t="s">
        <v>2319</v>
      </c>
      <c r="F10107" s="455">
        <v>1</v>
      </c>
      <c r="G10107" s="455">
        <v>972.32</v>
      </c>
      <c r="H10107" s="455">
        <v>972.32</v>
      </c>
      <c r="I10107" s="455" t="s">
        <v>2292</v>
      </c>
      <c r="J10107" s="455" t="s">
        <v>2299</v>
      </c>
    </row>
    <row r="10108" spans="2:10">
      <c r="B10108" s="454">
        <v>43058</v>
      </c>
      <c r="C10108" s="455" t="s">
        <v>2548</v>
      </c>
      <c r="D10108" s="455" t="s">
        <v>2281</v>
      </c>
      <c r="E10108" s="455" t="s">
        <v>2296</v>
      </c>
      <c r="F10108" s="455">
        <v>1</v>
      </c>
      <c r="G10108" s="455">
        <v>2455.5500000000002</v>
      </c>
      <c r="H10108" s="455">
        <v>2455.5500000000002</v>
      </c>
      <c r="I10108" s="455" t="s">
        <v>2292</v>
      </c>
      <c r="J10108" s="455" t="s">
        <v>2299</v>
      </c>
    </row>
    <row r="10109" spans="2:10">
      <c r="B10109" s="454">
        <v>43058</v>
      </c>
      <c r="C10109" s="455" t="s">
        <v>2483</v>
      </c>
      <c r="D10109" s="455" t="s">
        <v>2274</v>
      </c>
      <c r="E10109" s="455" t="s">
        <v>2294</v>
      </c>
      <c r="F10109" s="455">
        <v>1</v>
      </c>
      <c r="G10109" s="455">
        <v>606.1</v>
      </c>
      <c r="H10109" s="455">
        <v>606.1</v>
      </c>
      <c r="I10109" s="455" t="s">
        <v>2347</v>
      </c>
      <c r="J10109" s="455" t="s">
        <v>2279</v>
      </c>
    </row>
    <row r="10110" spans="2:10">
      <c r="B10110" s="454">
        <v>43058</v>
      </c>
      <c r="C10110" s="455" t="s">
        <v>2501</v>
      </c>
      <c r="D10110" s="455" t="s">
        <v>2281</v>
      </c>
      <c r="E10110" s="455" t="s">
        <v>2275</v>
      </c>
      <c r="F10110" s="455">
        <v>1</v>
      </c>
      <c r="G10110" s="455">
        <v>1393.03</v>
      </c>
      <c r="H10110" s="455">
        <v>1393.03</v>
      </c>
      <c r="I10110" s="455" t="s">
        <v>2347</v>
      </c>
      <c r="J10110" s="455" t="s">
        <v>2305</v>
      </c>
    </row>
    <row r="10111" spans="2:10">
      <c r="B10111" s="454">
        <v>43058</v>
      </c>
      <c r="C10111" s="455" t="s">
        <v>2288</v>
      </c>
      <c r="D10111" s="455" t="s">
        <v>2281</v>
      </c>
      <c r="E10111" s="455" t="s">
        <v>2287</v>
      </c>
      <c r="F10111" s="455">
        <v>1</v>
      </c>
      <c r="G10111" s="455">
        <v>452.15</v>
      </c>
      <c r="H10111" s="455">
        <v>452.15</v>
      </c>
      <c r="I10111" s="455" t="s">
        <v>2292</v>
      </c>
      <c r="J10111" s="455" t="s">
        <v>2283</v>
      </c>
    </row>
    <row r="10112" spans="2:10">
      <c r="B10112" s="454">
        <v>43058</v>
      </c>
      <c r="C10112" s="455" t="s">
        <v>2315</v>
      </c>
      <c r="D10112" s="455" t="s">
        <v>2281</v>
      </c>
      <c r="E10112" s="455" t="s">
        <v>2275</v>
      </c>
      <c r="F10112" s="455">
        <v>1</v>
      </c>
      <c r="G10112" s="455">
        <v>907.92</v>
      </c>
      <c r="H10112" s="455">
        <v>907.92</v>
      </c>
      <c r="I10112" s="455" t="s">
        <v>2292</v>
      </c>
      <c r="J10112" s="455" t="s">
        <v>2305</v>
      </c>
    </row>
    <row r="10113" spans="2:10">
      <c r="B10113" s="454">
        <v>43058</v>
      </c>
      <c r="C10113" s="455" t="s">
        <v>2599</v>
      </c>
      <c r="D10113" s="455" t="s">
        <v>2281</v>
      </c>
      <c r="E10113" s="455" t="s">
        <v>2296</v>
      </c>
      <c r="F10113" s="455">
        <v>1</v>
      </c>
      <c r="G10113" s="455">
        <v>2414.98</v>
      </c>
      <c r="H10113" s="455">
        <v>2414.98</v>
      </c>
      <c r="I10113" s="455" t="s">
        <v>2292</v>
      </c>
      <c r="J10113" s="455" t="s">
        <v>2277</v>
      </c>
    </row>
    <row r="10114" spans="2:10">
      <c r="B10114" s="454">
        <v>43058</v>
      </c>
      <c r="C10114" s="455" t="s">
        <v>2606</v>
      </c>
      <c r="D10114" s="455" t="s">
        <v>2274</v>
      </c>
      <c r="E10114" s="455" t="s">
        <v>2294</v>
      </c>
      <c r="F10114" s="455">
        <v>1</v>
      </c>
      <c r="G10114" s="455">
        <v>715.04</v>
      </c>
      <c r="H10114" s="455">
        <v>715.04</v>
      </c>
      <c r="I10114" s="455" t="s">
        <v>2292</v>
      </c>
      <c r="J10114" s="455" t="s">
        <v>2289</v>
      </c>
    </row>
    <row r="10115" spans="2:10">
      <c r="B10115" s="454">
        <v>43058</v>
      </c>
      <c r="C10115" s="455" t="s">
        <v>2302</v>
      </c>
      <c r="D10115" s="455" t="s">
        <v>2281</v>
      </c>
      <c r="E10115" s="455" t="s">
        <v>2298</v>
      </c>
      <c r="F10115" s="455">
        <v>1</v>
      </c>
      <c r="G10115" s="455">
        <v>1516.04</v>
      </c>
      <c r="H10115" s="455">
        <v>1516.04</v>
      </c>
      <c r="I10115" s="455" t="s">
        <v>2292</v>
      </c>
      <c r="J10115" s="455" t="s">
        <v>2277</v>
      </c>
    </row>
    <row r="10116" spans="2:10">
      <c r="B10116" s="454">
        <v>43058</v>
      </c>
      <c r="C10116" s="455" t="s">
        <v>2337</v>
      </c>
      <c r="D10116" s="455" t="s">
        <v>2274</v>
      </c>
      <c r="E10116" s="455" t="s">
        <v>2319</v>
      </c>
      <c r="F10116" s="455">
        <v>1</v>
      </c>
      <c r="G10116" s="455">
        <v>829.19</v>
      </c>
      <c r="H10116" s="455">
        <v>829.19</v>
      </c>
      <c r="I10116" s="455" t="s">
        <v>2292</v>
      </c>
      <c r="J10116" s="455" t="s">
        <v>2277</v>
      </c>
    </row>
    <row r="10117" spans="2:10">
      <c r="B10117" s="454">
        <v>43058</v>
      </c>
      <c r="C10117" s="455" t="s">
        <v>2406</v>
      </c>
      <c r="D10117" s="455" t="s">
        <v>2274</v>
      </c>
      <c r="E10117" s="455" t="s">
        <v>2275</v>
      </c>
      <c r="F10117" s="455">
        <v>1</v>
      </c>
      <c r="G10117" s="455">
        <v>1331.25</v>
      </c>
      <c r="H10117" s="455">
        <v>1331.25</v>
      </c>
      <c r="I10117" s="455" t="s">
        <v>2292</v>
      </c>
      <c r="J10117" s="455" t="s">
        <v>2279</v>
      </c>
    </row>
    <row r="10118" spans="2:10">
      <c r="B10118" s="454">
        <v>43058</v>
      </c>
      <c r="C10118" s="455" t="s">
        <v>2407</v>
      </c>
      <c r="D10118" s="455" t="s">
        <v>2274</v>
      </c>
      <c r="E10118" s="455" t="s">
        <v>2301</v>
      </c>
      <c r="F10118" s="455">
        <v>1</v>
      </c>
      <c r="G10118" s="455">
        <v>628.55999999999995</v>
      </c>
      <c r="H10118" s="455">
        <v>628.55999999999995</v>
      </c>
      <c r="I10118" s="455" t="s">
        <v>2292</v>
      </c>
      <c r="J10118" s="455" t="s">
        <v>2277</v>
      </c>
    </row>
    <row r="10119" spans="2:10">
      <c r="B10119" s="454">
        <v>43058</v>
      </c>
      <c r="C10119" s="455" t="s">
        <v>2641</v>
      </c>
      <c r="D10119" s="455" t="s">
        <v>2274</v>
      </c>
      <c r="E10119" s="455" t="s">
        <v>2296</v>
      </c>
      <c r="F10119" s="455">
        <v>1</v>
      </c>
      <c r="G10119" s="455">
        <v>3002.36</v>
      </c>
      <c r="H10119" s="455">
        <v>3002.36</v>
      </c>
      <c r="I10119" s="455" t="s">
        <v>2292</v>
      </c>
      <c r="J10119" s="455" t="s">
        <v>2277</v>
      </c>
    </row>
    <row r="10120" spans="2:10">
      <c r="B10120" s="454">
        <v>43059</v>
      </c>
      <c r="C10120" s="455" t="s">
        <v>2500</v>
      </c>
      <c r="D10120" s="455" t="s">
        <v>2274</v>
      </c>
      <c r="E10120" s="455" t="s">
        <v>2275</v>
      </c>
      <c r="F10120" s="455">
        <v>1</v>
      </c>
      <c r="G10120" s="455">
        <v>2111.41</v>
      </c>
      <c r="H10120" s="455">
        <v>2111.41</v>
      </c>
      <c r="I10120" s="455" t="s">
        <v>2292</v>
      </c>
      <c r="J10120" s="455" t="s">
        <v>2279</v>
      </c>
    </row>
    <row r="10121" spans="2:10">
      <c r="B10121" s="454">
        <v>43059</v>
      </c>
      <c r="C10121" s="455" t="s">
        <v>2317</v>
      </c>
      <c r="D10121" s="455" t="s">
        <v>2281</v>
      </c>
      <c r="E10121" s="455" t="s">
        <v>2282</v>
      </c>
      <c r="F10121" s="455">
        <v>2</v>
      </c>
      <c r="G10121" s="455">
        <v>391.68</v>
      </c>
      <c r="H10121" s="455">
        <v>783.36</v>
      </c>
      <c r="I10121" s="455" t="s">
        <v>2292</v>
      </c>
      <c r="J10121" s="455" t="s">
        <v>2289</v>
      </c>
    </row>
    <row r="10122" spans="2:10">
      <c r="B10122" s="454">
        <v>43059</v>
      </c>
      <c r="C10122" s="455" t="s">
        <v>2368</v>
      </c>
      <c r="D10122" s="455" t="s">
        <v>2274</v>
      </c>
      <c r="E10122" s="455" t="s">
        <v>2314</v>
      </c>
      <c r="F10122" s="455">
        <v>1</v>
      </c>
      <c r="G10122" s="455">
        <v>1290.8599999999999</v>
      </c>
      <c r="H10122" s="455">
        <v>1290.8599999999999</v>
      </c>
      <c r="I10122" s="455" t="s">
        <v>2292</v>
      </c>
      <c r="J10122" s="455" t="s">
        <v>2305</v>
      </c>
    </row>
    <row r="10123" spans="2:10">
      <c r="B10123" s="454">
        <v>43059</v>
      </c>
      <c r="C10123" s="455" t="s">
        <v>2446</v>
      </c>
      <c r="D10123" s="455" t="s">
        <v>2274</v>
      </c>
      <c r="E10123" s="455" t="s">
        <v>2298</v>
      </c>
      <c r="F10123" s="455">
        <v>1</v>
      </c>
      <c r="G10123" s="455">
        <v>798.93</v>
      </c>
      <c r="H10123" s="455">
        <v>798.93</v>
      </c>
      <c r="I10123" s="455" t="s">
        <v>2292</v>
      </c>
      <c r="J10123" s="455" t="s">
        <v>2279</v>
      </c>
    </row>
    <row r="10124" spans="2:10">
      <c r="B10124" s="454">
        <v>43059</v>
      </c>
      <c r="C10124" s="455" t="s">
        <v>2491</v>
      </c>
      <c r="D10124" s="455" t="s">
        <v>2281</v>
      </c>
      <c r="E10124" s="455" t="s">
        <v>2296</v>
      </c>
      <c r="F10124" s="455">
        <v>1</v>
      </c>
      <c r="G10124" s="455">
        <v>1580.43</v>
      </c>
      <c r="H10124" s="455">
        <v>1580.43</v>
      </c>
      <c r="I10124" s="455" t="s">
        <v>2292</v>
      </c>
      <c r="J10124" s="455" t="s">
        <v>2299</v>
      </c>
    </row>
    <row r="10125" spans="2:10">
      <c r="B10125" s="454">
        <v>43059</v>
      </c>
      <c r="C10125" s="455" t="s">
        <v>2545</v>
      </c>
      <c r="D10125" s="455" t="s">
        <v>2274</v>
      </c>
      <c r="E10125" s="455" t="s">
        <v>2275</v>
      </c>
      <c r="F10125" s="455">
        <v>1</v>
      </c>
      <c r="G10125" s="455">
        <v>1718.13</v>
      </c>
      <c r="H10125" s="455">
        <v>1718.13</v>
      </c>
      <c r="I10125" s="455" t="s">
        <v>2276</v>
      </c>
      <c r="J10125" s="455" t="s">
        <v>2279</v>
      </c>
    </row>
    <row r="10126" spans="2:10">
      <c r="B10126" s="454">
        <v>43059</v>
      </c>
      <c r="C10126" s="455" t="s">
        <v>2478</v>
      </c>
      <c r="D10126" s="455" t="s">
        <v>2274</v>
      </c>
      <c r="E10126" s="455" t="s">
        <v>2275</v>
      </c>
      <c r="F10126" s="455">
        <v>1</v>
      </c>
      <c r="G10126" s="455">
        <v>1512.49</v>
      </c>
      <c r="H10126" s="455">
        <v>1512.49</v>
      </c>
      <c r="I10126" s="455" t="s">
        <v>2276</v>
      </c>
      <c r="J10126" s="455" t="s">
        <v>2299</v>
      </c>
    </row>
    <row r="10127" spans="2:10">
      <c r="B10127" s="454">
        <v>43059</v>
      </c>
      <c r="C10127" s="455" t="s">
        <v>2466</v>
      </c>
      <c r="D10127" s="455" t="s">
        <v>2281</v>
      </c>
      <c r="E10127" s="455" t="s">
        <v>2275</v>
      </c>
      <c r="F10127" s="455">
        <v>1</v>
      </c>
      <c r="G10127" s="455">
        <v>1876.91</v>
      </c>
      <c r="H10127" s="455">
        <v>1876.91</v>
      </c>
      <c r="I10127" s="455" t="s">
        <v>2276</v>
      </c>
      <c r="J10127" s="455" t="s">
        <v>2277</v>
      </c>
    </row>
    <row r="10128" spans="2:10">
      <c r="B10128" s="454">
        <v>43059</v>
      </c>
      <c r="C10128" s="455" t="s">
        <v>2435</v>
      </c>
      <c r="D10128" s="455" t="s">
        <v>2281</v>
      </c>
      <c r="E10128" s="455" t="s">
        <v>2282</v>
      </c>
      <c r="F10128" s="455">
        <v>1</v>
      </c>
      <c r="G10128" s="455">
        <v>1478.55</v>
      </c>
      <c r="H10128" s="455">
        <v>1478.55</v>
      </c>
      <c r="I10128" s="455" t="s">
        <v>2292</v>
      </c>
      <c r="J10128" s="455" t="s">
        <v>2279</v>
      </c>
    </row>
    <row r="10129" spans="2:10">
      <c r="B10129" s="454">
        <v>43059</v>
      </c>
      <c r="C10129" s="455" t="s">
        <v>2549</v>
      </c>
      <c r="D10129" s="455" t="s">
        <v>2281</v>
      </c>
      <c r="E10129" s="455" t="s">
        <v>2275</v>
      </c>
      <c r="F10129" s="455">
        <v>1</v>
      </c>
      <c r="G10129" s="455">
        <v>2052.0300000000002</v>
      </c>
      <c r="H10129" s="455">
        <v>2052.0300000000002</v>
      </c>
      <c r="I10129" s="455" t="s">
        <v>2292</v>
      </c>
      <c r="J10129" s="455" t="s">
        <v>2283</v>
      </c>
    </row>
    <row r="10130" spans="2:10">
      <c r="B10130" s="454">
        <v>43059</v>
      </c>
      <c r="C10130" s="455" t="s">
        <v>2475</v>
      </c>
      <c r="D10130" s="455" t="s">
        <v>2274</v>
      </c>
      <c r="E10130" s="455" t="s">
        <v>2296</v>
      </c>
      <c r="F10130" s="455">
        <v>1</v>
      </c>
      <c r="G10130" s="455">
        <v>2687.09</v>
      </c>
      <c r="H10130" s="455">
        <v>2687.09</v>
      </c>
      <c r="I10130" s="455" t="s">
        <v>2292</v>
      </c>
      <c r="J10130" s="455" t="s">
        <v>2283</v>
      </c>
    </row>
    <row r="10131" spans="2:10">
      <c r="B10131" s="454">
        <v>43059</v>
      </c>
      <c r="C10131" s="455" t="s">
        <v>2469</v>
      </c>
      <c r="D10131" s="455" t="s">
        <v>2281</v>
      </c>
      <c r="E10131" s="455" t="s">
        <v>2282</v>
      </c>
      <c r="F10131" s="455">
        <v>1</v>
      </c>
      <c r="G10131" s="455">
        <v>748.84</v>
      </c>
      <c r="H10131" s="455">
        <v>748.84</v>
      </c>
      <c r="I10131" s="455" t="s">
        <v>2292</v>
      </c>
      <c r="J10131" s="455" t="s">
        <v>2299</v>
      </c>
    </row>
    <row r="10132" spans="2:10">
      <c r="B10132" s="454">
        <v>43059</v>
      </c>
      <c r="C10132" s="455" t="s">
        <v>2469</v>
      </c>
      <c r="D10132" s="455" t="s">
        <v>2281</v>
      </c>
      <c r="E10132" s="455" t="s">
        <v>2282</v>
      </c>
      <c r="F10132" s="455">
        <v>1</v>
      </c>
      <c r="G10132" s="455">
        <v>748.84</v>
      </c>
      <c r="H10132" s="455">
        <v>748.84</v>
      </c>
      <c r="I10132" s="455" t="s">
        <v>2292</v>
      </c>
      <c r="J10132" s="455" t="s">
        <v>2305</v>
      </c>
    </row>
    <row r="10133" spans="2:10">
      <c r="B10133" s="454">
        <v>43059</v>
      </c>
      <c r="C10133" s="455" t="s">
        <v>2458</v>
      </c>
      <c r="D10133" s="455" t="s">
        <v>2274</v>
      </c>
      <c r="E10133" s="455" t="s">
        <v>2275</v>
      </c>
      <c r="F10133" s="455">
        <v>1</v>
      </c>
      <c r="G10133" s="455">
        <v>2177.4</v>
      </c>
      <c r="H10133" s="455">
        <v>2177.4</v>
      </c>
      <c r="I10133" s="455" t="s">
        <v>2292</v>
      </c>
      <c r="J10133" s="455" t="s">
        <v>2289</v>
      </c>
    </row>
    <row r="10134" spans="2:10">
      <c r="B10134" s="454">
        <v>43059</v>
      </c>
      <c r="C10134" s="455" t="s">
        <v>2573</v>
      </c>
      <c r="D10134" s="455" t="s">
        <v>2281</v>
      </c>
      <c r="E10134" s="455" t="s">
        <v>2296</v>
      </c>
      <c r="F10134" s="455">
        <v>1</v>
      </c>
      <c r="G10134" s="455">
        <v>1839.54</v>
      </c>
      <c r="H10134" s="455">
        <v>1839.54</v>
      </c>
      <c r="I10134" s="455" t="s">
        <v>2292</v>
      </c>
      <c r="J10134" s="455" t="s">
        <v>2299</v>
      </c>
    </row>
    <row r="10135" spans="2:10">
      <c r="B10135" s="454">
        <v>43059</v>
      </c>
      <c r="C10135" s="455" t="s">
        <v>2501</v>
      </c>
      <c r="D10135" s="455" t="s">
        <v>2281</v>
      </c>
      <c r="E10135" s="455" t="s">
        <v>2275</v>
      </c>
      <c r="F10135" s="455">
        <v>1</v>
      </c>
      <c r="G10135" s="455">
        <v>1393.03</v>
      </c>
      <c r="H10135" s="455">
        <v>1393.03</v>
      </c>
      <c r="I10135" s="455" t="s">
        <v>2292</v>
      </c>
      <c r="J10135" s="455" t="s">
        <v>2305</v>
      </c>
    </row>
    <row r="10136" spans="2:10">
      <c r="B10136" s="454">
        <v>43059</v>
      </c>
      <c r="C10136" s="455" t="s">
        <v>2332</v>
      </c>
      <c r="D10136" s="455" t="s">
        <v>2274</v>
      </c>
      <c r="E10136" s="455" t="s">
        <v>2275</v>
      </c>
      <c r="F10136" s="455">
        <v>1</v>
      </c>
      <c r="G10136" s="455">
        <v>1261.51</v>
      </c>
      <c r="H10136" s="455">
        <v>1261.51</v>
      </c>
      <c r="I10136" s="455" t="s">
        <v>2292</v>
      </c>
      <c r="J10136" s="455" t="s">
        <v>2289</v>
      </c>
    </row>
    <row r="10137" spans="2:10">
      <c r="B10137" s="454">
        <v>43059</v>
      </c>
      <c r="C10137" s="455" t="s">
        <v>2623</v>
      </c>
      <c r="D10137" s="455" t="s">
        <v>2274</v>
      </c>
      <c r="E10137" s="455" t="s">
        <v>2294</v>
      </c>
      <c r="F10137" s="455">
        <v>1</v>
      </c>
      <c r="G10137" s="455">
        <v>715.03</v>
      </c>
      <c r="H10137" s="455">
        <v>715.03</v>
      </c>
      <c r="I10137" s="455" t="s">
        <v>2292</v>
      </c>
      <c r="J10137" s="455" t="s">
        <v>2289</v>
      </c>
    </row>
    <row r="10138" spans="2:10">
      <c r="B10138" s="454">
        <v>43059</v>
      </c>
      <c r="C10138" s="455" t="s">
        <v>2589</v>
      </c>
      <c r="D10138" s="455" t="s">
        <v>2274</v>
      </c>
      <c r="E10138" s="455" t="s">
        <v>2314</v>
      </c>
      <c r="F10138" s="455">
        <v>1</v>
      </c>
      <c r="G10138" s="455">
        <v>824.7</v>
      </c>
      <c r="H10138" s="455">
        <v>824.7</v>
      </c>
      <c r="I10138" s="455" t="s">
        <v>2292</v>
      </c>
      <c r="J10138" s="455" t="s">
        <v>2283</v>
      </c>
    </row>
    <row r="10139" spans="2:10">
      <c r="B10139" s="454">
        <v>43059</v>
      </c>
      <c r="C10139" s="455" t="s">
        <v>2581</v>
      </c>
      <c r="D10139" s="455" t="s">
        <v>2274</v>
      </c>
      <c r="E10139" s="455" t="s">
        <v>2275</v>
      </c>
      <c r="F10139" s="455">
        <v>1</v>
      </c>
      <c r="G10139" s="455">
        <v>1740.35</v>
      </c>
      <c r="H10139" s="455">
        <v>1740.35</v>
      </c>
      <c r="I10139" s="455" t="s">
        <v>2292</v>
      </c>
      <c r="J10139" s="455" t="s">
        <v>2277</v>
      </c>
    </row>
    <row r="10140" spans="2:10">
      <c r="B10140" s="454">
        <v>43059</v>
      </c>
      <c r="C10140" s="455" t="s">
        <v>2606</v>
      </c>
      <c r="D10140" s="455" t="s">
        <v>2274</v>
      </c>
      <c r="E10140" s="455" t="s">
        <v>2294</v>
      </c>
      <c r="F10140" s="455">
        <v>1</v>
      </c>
      <c r="G10140" s="455">
        <v>715.04</v>
      </c>
      <c r="H10140" s="455">
        <v>715.04</v>
      </c>
      <c r="I10140" s="455" t="s">
        <v>2292</v>
      </c>
      <c r="J10140" s="455" t="s">
        <v>2289</v>
      </c>
    </row>
    <row r="10141" spans="2:10">
      <c r="B10141" s="454">
        <v>43059</v>
      </c>
      <c r="C10141" s="455" t="s">
        <v>2374</v>
      </c>
      <c r="D10141" s="455" t="s">
        <v>2274</v>
      </c>
      <c r="E10141" s="455" t="s">
        <v>2319</v>
      </c>
      <c r="F10141" s="455">
        <v>1</v>
      </c>
      <c r="G10141" s="455">
        <v>1183.05</v>
      </c>
      <c r="H10141" s="455">
        <v>1183.05</v>
      </c>
      <c r="I10141" s="455" t="s">
        <v>2292</v>
      </c>
      <c r="J10141" s="455" t="s">
        <v>2299</v>
      </c>
    </row>
    <row r="10142" spans="2:10">
      <c r="B10142" s="454">
        <v>43059</v>
      </c>
      <c r="C10142" s="455" t="s">
        <v>2508</v>
      </c>
      <c r="D10142" s="455" t="s">
        <v>2274</v>
      </c>
      <c r="E10142" s="455" t="s">
        <v>2301</v>
      </c>
      <c r="F10142" s="455">
        <v>1</v>
      </c>
      <c r="G10142" s="455">
        <v>531.08000000000004</v>
      </c>
      <c r="H10142" s="455">
        <v>531.08000000000004</v>
      </c>
      <c r="I10142" s="455" t="s">
        <v>2292</v>
      </c>
      <c r="J10142" s="455" t="s">
        <v>2283</v>
      </c>
    </row>
    <row r="10143" spans="2:10">
      <c r="B10143" s="454">
        <v>43059</v>
      </c>
      <c r="C10143" s="455" t="s">
        <v>2368</v>
      </c>
      <c r="D10143" s="455" t="s">
        <v>2274</v>
      </c>
      <c r="E10143" s="455" t="s">
        <v>2314</v>
      </c>
      <c r="F10143" s="455">
        <v>1</v>
      </c>
      <c r="G10143" s="455">
        <v>1290.8599999999999</v>
      </c>
      <c r="H10143" s="455">
        <v>1290.8599999999999</v>
      </c>
      <c r="I10143" s="455" t="s">
        <v>2292</v>
      </c>
      <c r="J10143" s="455" t="s">
        <v>2279</v>
      </c>
    </row>
    <row r="10144" spans="2:10">
      <c r="B10144" s="454">
        <v>43059</v>
      </c>
      <c r="C10144" s="455" t="s">
        <v>2400</v>
      </c>
      <c r="D10144" s="455" t="s">
        <v>2274</v>
      </c>
      <c r="E10144" s="455" t="s">
        <v>2319</v>
      </c>
      <c r="F10144" s="455">
        <v>1</v>
      </c>
      <c r="G10144" s="455">
        <v>718.01</v>
      </c>
      <c r="H10144" s="455">
        <v>718.01</v>
      </c>
      <c r="I10144" s="455" t="s">
        <v>2292</v>
      </c>
      <c r="J10144" s="455" t="s">
        <v>2305</v>
      </c>
    </row>
    <row r="10145" spans="2:10">
      <c r="B10145" s="454">
        <v>43059</v>
      </c>
      <c r="C10145" s="455" t="s">
        <v>2546</v>
      </c>
      <c r="D10145" s="455" t="s">
        <v>2281</v>
      </c>
      <c r="E10145" s="455" t="s">
        <v>2282</v>
      </c>
      <c r="F10145" s="455">
        <v>1</v>
      </c>
      <c r="G10145" s="455">
        <v>1211.92</v>
      </c>
      <c r="H10145" s="455">
        <v>1211.92</v>
      </c>
      <c r="I10145" s="455" t="s">
        <v>2292</v>
      </c>
      <c r="J10145" s="455" t="s">
        <v>2289</v>
      </c>
    </row>
    <row r="10146" spans="2:10">
      <c r="B10146" s="454">
        <v>43060</v>
      </c>
      <c r="C10146" s="455" t="s">
        <v>2504</v>
      </c>
      <c r="D10146" s="455" t="s">
        <v>2274</v>
      </c>
      <c r="E10146" s="455" t="s">
        <v>2301</v>
      </c>
      <c r="F10146" s="455">
        <v>1</v>
      </c>
      <c r="G10146" s="455">
        <v>900.21</v>
      </c>
      <c r="H10146" s="455">
        <v>900.21</v>
      </c>
      <c r="I10146" s="455" t="s">
        <v>2276</v>
      </c>
      <c r="J10146" s="455" t="s">
        <v>2289</v>
      </c>
    </row>
    <row r="10147" spans="2:10">
      <c r="B10147" s="454">
        <v>43060</v>
      </c>
      <c r="C10147" s="455" t="s">
        <v>2603</v>
      </c>
      <c r="D10147" s="455" t="s">
        <v>2274</v>
      </c>
      <c r="E10147" s="455" t="s">
        <v>2301</v>
      </c>
      <c r="F10147" s="455">
        <v>1</v>
      </c>
      <c r="G10147" s="455">
        <v>754.89</v>
      </c>
      <c r="H10147" s="455">
        <v>754.89</v>
      </c>
      <c r="I10147" s="455" t="s">
        <v>2292</v>
      </c>
      <c r="J10147" s="455" t="s">
        <v>2305</v>
      </c>
    </row>
    <row r="10148" spans="2:10">
      <c r="B10148" s="454">
        <v>43060</v>
      </c>
      <c r="C10148" s="455" t="s">
        <v>2318</v>
      </c>
      <c r="D10148" s="455" t="s">
        <v>2274</v>
      </c>
      <c r="E10148" s="455" t="s">
        <v>2319</v>
      </c>
      <c r="F10148" s="455">
        <v>1</v>
      </c>
      <c r="G10148" s="455">
        <v>937.63</v>
      </c>
      <c r="H10148" s="455">
        <v>937.63</v>
      </c>
      <c r="I10148" s="455" t="s">
        <v>2292</v>
      </c>
      <c r="J10148" s="455" t="s">
        <v>2299</v>
      </c>
    </row>
    <row r="10149" spans="2:10">
      <c r="B10149" s="454">
        <v>43060</v>
      </c>
      <c r="C10149" s="455" t="s">
        <v>2361</v>
      </c>
      <c r="D10149" s="455" t="s">
        <v>2274</v>
      </c>
      <c r="E10149" s="455" t="s">
        <v>2275</v>
      </c>
      <c r="F10149" s="455">
        <v>1</v>
      </c>
      <c r="G10149" s="455">
        <v>1398.86</v>
      </c>
      <c r="H10149" s="455">
        <v>1398.86</v>
      </c>
      <c r="I10149" s="455" t="s">
        <v>2292</v>
      </c>
      <c r="J10149" s="455" t="s">
        <v>2279</v>
      </c>
    </row>
    <row r="10150" spans="2:10">
      <c r="B10150" s="454">
        <v>43060</v>
      </c>
      <c r="C10150" s="455" t="s">
        <v>2333</v>
      </c>
      <c r="D10150" s="455" t="s">
        <v>2281</v>
      </c>
      <c r="E10150" s="455" t="s">
        <v>2334</v>
      </c>
      <c r="F10150" s="455">
        <v>1</v>
      </c>
      <c r="G10150" s="455">
        <v>800.97</v>
      </c>
      <c r="H10150" s="455">
        <v>800.97</v>
      </c>
      <c r="I10150" s="455" t="s">
        <v>2347</v>
      </c>
      <c r="J10150" s="455" t="s">
        <v>2289</v>
      </c>
    </row>
    <row r="10151" spans="2:10">
      <c r="B10151" s="454">
        <v>43060</v>
      </c>
      <c r="C10151" s="455" t="s">
        <v>2377</v>
      </c>
      <c r="D10151" s="455" t="s">
        <v>2274</v>
      </c>
      <c r="E10151" s="455" t="s">
        <v>2294</v>
      </c>
      <c r="F10151" s="455">
        <v>1</v>
      </c>
      <c r="G10151" s="455">
        <v>871.91</v>
      </c>
      <c r="H10151" s="455">
        <v>871.91</v>
      </c>
      <c r="I10151" s="455" t="s">
        <v>2347</v>
      </c>
      <c r="J10151" s="455" t="s">
        <v>2299</v>
      </c>
    </row>
    <row r="10152" spans="2:10">
      <c r="B10152" s="454">
        <v>43060</v>
      </c>
      <c r="C10152" s="455" t="s">
        <v>2432</v>
      </c>
      <c r="D10152" s="455" t="s">
        <v>2274</v>
      </c>
      <c r="E10152" s="455" t="s">
        <v>2294</v>
      </c>
      <c r="F10152" s="455">
        <v>1</v>
      </c>
      <c r="G10152" s="455">
        <v>721.66</v>
      </c>
      <c r="H10152" s="455">
        <v>721.66</v>
      </c>
      <c r="I10152" s="455" t="s">
        <v>2347</v>
      </c>
      <c r="J10152" s="455" t="s">
        <v>2305</v>
      </c>
    </row>
    <row r="10153" spans="2:10">
      <c r="B10153" s="454">
        <v>43060</v>
      </c>
      <c r="C10153" s="455" t="s">
        <v>2417</v>
      </c>
      <c r="D10153" s="455" t="s">
        <v>2274</v>
      </c>
      <c r="E10153" s="455" t="s">
        <v>2294</v>
      </c>
      <c r="F10153" s="455">
        <v>1</v>
      </c>
      <c r="G10153" s="455">
        <v>994.22</v>
      </c>
      <c r="H10153" s="455">
        <v>994.22</v>
      </c>
      <c r="I10153" s="455" t="s">
        <v>2347</v>
      </c>
      <c r="J10153" s="455" t="s">
        <v>2279</v>
      </c>
    </row>
    <row r="10154" spans="2:10">
      <c r="B10154" s="454">
        <v>43060</v>
      </c>
      <c r="C10154" s="455" t="s">
        <v>2640</v>
      </c>
      <c r="D10154" s="455" t="s">
        <v>2274</v>
      </c>
      <c r="E10154" s="455" t="s">
        <v>2301</v>
      </c>
      <c r="F10154" s="455">
        <v>1</v>
      </c>
      <c r="G10154" s="455">
        <v>945.44</v>
      </c>
      <c r="H10154" s="455">
        <v>945.44</v>
      </c>
      <c r="I10154" s="455" t="s">
        <v>2347</v>
      </c>
      <c r="J10154" s="455" t="s">
        <v>2305</v>
      </c>
    </row>
    <row r="10155" spans="2:10">
      <c r="B10155" s="454">
        <v>43060</v>
      </c>
      <c r="C10155" s="455" t="s">
        <v>2336</v>
      </c>
      <c r="D10155" s="455" t="s">
        <v>2274</v>
      </c>
      <c r="E10155" s="455" t="s">
        <v>2275</v>
      </c>
      <c r="F10155" s="455">
        <v>1</v>
      </c>
      <c r="G10155" s="455">
        <v>1653.84</v>
      </c>
      <c r="H10155" s="455">
        <v>1653.84</v>
      </c>
      <c r="I10155" s="455" t="s">
        <v>2292</v>
      </c>
      <c r="J10155" s="455" t="s">
        <v>2305</v>
      </c>
    </row>
    <row r="10156" spans="2:10">
      <c r="B10156" s="454">
        <v>43060</v>
      </c>
      <c r="C10156" s="455" t="s">
        <v>2419</v>
      </c>
      <c r="D10156" s="455" t="s">
        <v>2274</v>
      </c>
      <c r="E10156" s="455" t="s">
        <v>2301</v>
      </c>
      <c r="F10156" s="455">
        <v>1</v>
      </c>
      <c r="G10156" s="455">
        <v>378.07</v>
      </c>
      <c r="H10156" s="455">
        <v>378.07</v>
      </c>
      <c r="I10156" s="455" t="s">
        <v>2292</v>
      </c>
      <c r="J10156" s="455" t="s">
        <v>2289</v>
      </c>
    </row>
    <row r="10157" spans="2:10">
      <c r="B10157" s="454">
        <v>43060</v>
      </c>
      <c r="C10157" s="455" t="s">
        <v>2558</v>
      </c>
      <c r="D10157" s="455" t="s">
        <v>2274</v>
      </c>
      <c r="E10157" s="455" t="s">
        <v>2301</v>
      </c>
      <c r="F10157" s="455">
        <v>1</v>
      </c>
      <c r="G10157" s="455">
        <v>571.35</v>
      </c>
      <c r="H10157" s="455">
        <v>571.35</v>
      </c>
      <c r="I10157" s="455" t="s">
        <v>2292</v>
      </c>
      <c r="J10157" s="455" t="s">
        <v>2277</v>
      </c>
    </row>
    <row r="10158" spans="2:10">
      <c r="B10158" s="454">
        <v>43060</v>
      </c>
      <c r="C10158" s="455" t="s">
        <v>2462</v>
      </c>
      <c r="D10158" s="455" t="s">
        <v>2274</v>
      </c>
      <c r="E10158" s="455" t="s">
        <v>2296</v>
      </c>
      <c r="F10158" s="455">
        <v>1</v>
      </c>
      <c r="G10158" s="455">
        <v>2835.95</v>
      </c>
      <c r="H10158" s="455">
        <v>2835.95</v>
      </c>
      <c r="I10158" s="455" t="s">
        <v>2292</v>
      </c>
      <c r="J10158" s="455" t="s">
        <v>2305</v>
      </c>
    </row>
    <row r="10159" spans="2:10">
      <c r="B10159" s="454">
        <v>43060</v>
      </c>
      <c r="C10159" s="455" t="s">
        <v>2286</v>
      </c>
      <c r="D10159" s="455" t="s">
        <v>2281</v>
      </c>
      <c r="E10159" s="455" t="s">
        <v>2287</v>
      </c>
      <c r="F10159" s="455">
        <v>1</v>
      </c>
      <c r="G10159" s="455">
        <v>325.79000000000002</v>
      </c>
      <c r="H10159" s="455">
        <v>325.79000000000002</v>
      </c>
      <c r="I10159" s="455" t="s">
        <v>2276</v>
      </c>
      <c r="J10159" s="455" t="s">
        <v>2305</v>
      </c>
    </row>
    <row r="10160" spans="2:10">
      <c r="B10160" s="454">
        <v>43060</v>
      </c>
      <c r="C10160" s="455" t="s">
        <v>2411</v>
      </c>
      <c r="D10160" s="455" t="s">
        <v>2274</v>
      </c>
      <c r="E10160" s="455" t="s">
        <v>2275</v>
      </c>
      <c r="F10160" s="455">
        <v>1</v>
      </c>
      <c r="G10160" s="455">
        <v>1849.56</v>
      </c>
      <c r="H10160" s="455">
        <v>1849.56</v>
      </c>
      <c r="I10160" s="455" t="s">
        <v>2276</v>
      </c>
      <c r="J10160" s="455" t="s">
        <v>2279</v>
      </c>
    </row>
    <row r="10161" spans="2:10">
      <c r="B10161" s="454">
        <v>43060</v>
      </c>
      <c r="C10161" s="455" t="s">
        <v>2573</v>
      </c>
      <c r="D10161" s="455" t="s">
        <v>2281</v>
      </c>
      <c r="E10161" s="455" t="s">
        <v>2296</v>
      </c>
      <c r="F10161" s="455">
        <v>1</v>
      </c>
      <c r="G10161" s="455">
        <v>1839.54</v>
      </c>
      <c r="H10161" s="455">
        <v>1839.54</v>
      </c>
      <c r="I10161" s="455" t="s">
        <v>2276</v>
      </c>
      <c r="J10161" s="455" t="s">
        <v>2299</v>
      </c>
    </row>
    <row r="10162" spans="2:10">
      <c r="B10162" s="454">
        <v>43060</v>
      </c>
      <c r="C10162" s="455" t="s">
        <v>2400</v>
      </c>
      <c r="D10162" s="455" t="s">
        <v>2274</v>
      </c>
      <c r="E10162" s="455" t="s">
        <v>2319</v>
      </c>
      <c r="F10162" s="455">
        <v>1</v>
      </c>
      <c r="G10162" s="455">
        <v>718.01</v>
      </c>
      <c r="H10162" s="455">
        <v>718.01</v>
      </c>
      <c r="I10162" s="455" t="s">
        <v>2276</v>
      </c>
      <c r="J10162" s="455" t="s">
        <v>2283</v>
      </c>
    </row>
    <row r="10163" spans="2:10">
      <c r="B10163" s="454">
        <v>43060</v>
      </c>
      <c r="C10163" s="455" t="s">
        <v>2416</v>
      </c>
      <c r="D10163" s="455" t="s">
        <v>2274</v>
      </c>
      <c r="E10163" s="455" t="s">
        <v>2301</v>
      </c>
      <c r="F10163" s="455">
        <v>1</v>
      </c>
      <c r="G10163" s="455">
        <v>964.48</v>
      </c>
      <c r="H10163" s="455">
        <v>964.48</v>
      </c>
      <c r="I10163" s="455" t="s">
        <v>2276</v>
      </c>
      <c r="J10163" s="455" t="s">
        <v>2305</v>
      </c>
    </row>
    <row r="10164" spans="2:10">
      <c r="B10164" s="454">
        <v>43060</v>
      </c>
      <c r="C10164" s="455" t="s">
        <v>2293</v>
      </c>
      <c r="D10164" s="455" t="s">
        <v>2281</v>
      </c>
      <c r="E10164" s="455" t="s">
        <v>2294</v>
      </c>
      <c r="F10164" s="455">
        <v>1</v>
      </c>
      <c r="G10164" s="455">
        <v>1244.1199999999999</v>
      </c>
      <c r="H10164" s="455">
        <v>1244.1199999999999</v>
      </c>
      <c r="I10164" s="455" t="s">
        <v>2276</v>
      </c>
      <c r="J10164" s="455" t="s">
        <v>2305</v>
      </c>
    </row>
    <row r="10165" spans="2:10">
      <c r="B10165" s="454">
        <v>43060</v>
      </c>
      <c r="C10165" s="455" t="s">
        <v>2619</v>
      </c>
      <c r="D10165" s="455" t="s">
        <v>2281</v>
      </c>
      <c r="E10165" s="455" t="s">
        <v>2421</v>
      </c>
      <c r="F10165" s="455">
        <v>1</v>
      </c>
      <c r="G10165" s="455">
        <v>478.66</v>
      </c>
      <c r="H10165" s="455">
        <v>478.66</v>
      </c>
      <c r="I10165" s="455" t="s">
        <v>2347</v>
      </c>
      <c r="J10165" s="455" t="s">
        <v>2279</v>
      </c>
    </row>
    <row r="10166" spans="2:10">
      <c r="B10166" s="454">
        <v>43060</v>
      </c>
      <c r="C10166" s="455" t="s">
        <v>2599</v>
      </c>
      <c r="D10166" s="455" t="s">
        <v>2281</v>
      </c>
      <c r="E10166" s="455" t="s">
        <v>2296</v>
      </c>
      <c r="F10166" s="455">
        <v>1</v>
      </c>
      <c r="G10166" s="455">
        <v>2414.98</v>
      </c>
      <c r="H10166" s="455">
        <v>2414.98</v>
      </c>
      <c r="I10166" s="455" t="s">
        <v>2347</v>
      </c>
      <c r="J10166" s="455" t="s">
        <v>2277</v>
      </c>
    </row>
    <row r="10167" spans="2:10">
      <c r="B10167" s="454">
        <v>43060</v>
      </c>
      <c r="C10167" s="455" t="s">
        <v>2572</v>
      </c>
      <c r="D10167" s="455" t="s">
        <v>2281</v>
      </c>
      <c r="E10167" s="455" t="s">
        <v>2421</v>
      </c>
      <c r="F10167" s="455">
        <v>1</v>
      </c>
      <c r="G10167" s="455">
        <v>381.88</v>
      </c>
      <c r="H10167" s="455">
        <v>381.88</v>
      </c>
      <c r="I10167" s="455" t="s">
        <v>2347</v>
      </c>
      <c r="J10167" s="455" t="s">
        <v>2277</v>
      </c>
    </row>
    <row r="10168" spans="2:10">
      <c r="B10168" s="454">
        <v>43060</v>
      </c>
      <c r="C10168" s="455" t="s">
        <v>2562</v>
      </c>
      <c r="D10168" s="455" t="s">
        <v>2281</v>
      </c>
      <c r="E10168" s="455" t="s">
        <v>2287</v>
      </c>
      <c r="F10168" s="455">
        <v>1</v>
      </c>
      <c r="G10168" s="455">
        <v>271.89</v>
      </c>
      <c r="H10168" s="455">
        <v>271.89</v>
      </c>
      <c r="I10168" s="455" t="s">
        <v>2347</v>
      </c>
      <c r="J10168" s="455" t="s">
        <v>2305</v>
      </c>
    </row>
    <row r="10169" spans="2:10">
      <c r="B10169" s="454">
        <v>43060</v>
      </c>
      <c r="C10169" s="455" t="s">
        <v>2401</v>
      </c>
      <c r="D10169" s="455" t="s">
        <v>2274</v>
      </c>
      <c r="E10169" s="455" t="s">
        <v>2314</v>
      </c>
      <c r="F10169" s="455">
        <v>1</v>
      </c>
      <c r="G10169" s="455">
        <v>1073.3699999999999</v>
      </c>
      <c r="H10169" s="455">
        <v>1073.3699999999999</v>
      </c>
      <c r="I10169" s="455" t="s">
        <v>2347</v>
      </c>
      <c r="J10169" s="455" t="s">
        <v>2283</v>
      </c>
    </row>
    <row r="10170" spans="2:10">
      <c r="B10170" s="454">
        <v>43060</v>
      </c>
      <c r="C10170" s="455" t="s">
        <v>2341</v>
      </c>
      <c r="D10170" s="455" t="s">
        <v>2274</v>
      </c>
      <c r="E10170" s="455" t="s">
        <v>2314</v>
      </c>
      <c r="F10170" s="455">
        <v>1</v>
      </c>
      <c r="G10170" s="455">
        <v>977.02</v>
      </c>
      <c r="H10170" s="455">
        <v>977.02</v>
      </c>
      <c r="I10170" s="455" t="s">
        <v>2276</v>
      </c>
      <c r="J10170" s="455" t="s">
        <v>2279</v>
      </c>
    </row>
    <row r="10171" spans="2:10">
      <c r="B10171" s="454">
        <v>43060</v>
      </c>
      <c r="C10171" s="455" t="s">
        <v>2600</v>
      </c>
      <c r="D10171" s="455" t="s">
        <v>2274</v>
      </c>
      <c r="E10171" s="455" t="s">
        <v>2301</v>
      </c>
      <c r="F10171" s="455">
        <v>1</v>
      </c>
      <c r="G10171" s="455">
        <v>754.85</v>
      </c>
      <c r="H10171" s="455">
        <v>754.85</v>
      </c>
      <c r="I10171" s="455" t="s">
        <v>2276</v>
      </c>
      <c r="J10171" s="455" t="s">
        <v>2277</v>
      </c>
    </row>
    <row r="10172" spans="2:10">
      <c r="B10172" s="454">
        <v>43060</v>
      </c>
      <c r="C10172" s="455" t="s">
        <v>2444</v>
      </c>
      <c r="D10172" s="455" t="s">
        <v>2274</v>
      </c>
      <c r="E10172" s="455" t="s">
        <v>2294</v>
      </c>
      <c r="F10172" s="455">
        <v>1</v>
      </c>
      <c r="G10172" s="455">
        <v>599.84</v>
      </c>
      <c r="H10172" s="455">
        <v>599.84</v>
      </c>
      <c r="I10172" s="455" t="s">
        <v>2276</v>
      </c>
      <c r="J10172" s="455" t="s">
        <v>2283</v>
      </c>
    </row>
    <row r="10173" spans="2:10">
      <c r="B10173" s="454">
        <v>43060</v>
      </c>
      <c r="C10173" s="455" t="s">
        <v>2540</v>
      </c>
      <c r="D10173" s="455" t="s">
        <v>2274</v>
      </c>
      <c r="E10173" s="455" t="s">
        <v>2296</v>
      </c>
      <c r="F10173" s="455">
        <v>1</v>
      </c>
      <c r="G10173" s="455">
        <v>2791.17</v>
      </c>
      <c r="H10173" s="455">
        <v>2791.17</v>
      </c>
      <c r="I10173" s="455" t="s">
        <v>2347</v>
      </c>
      <c r="J10173" s="455" t="s">
        <v>2283</v>
      </c>
    </row>
    <row r="10174" spans="2:10">
      <c r="B10174" s="454">
        <v>43060</v>
      </c>
      <c r="C10174" s="455" t="s">
        <v>2514</v>
      </c>
      <c r="D10174" s="455" t="s">
        <v>2281</v>
      </c>
      <c r="E10174" s="455" t="s">
        <v>2298</v>
      </c>
      <c r="F10174" s="455">
        <v>1</v>
      </c>
      <c r="G10174" s="455">
        <v>810.86</v>
      </c>
      <c r="H10174" s="455">
        <v>810.86</v>
      </c>
      <c r="I10174" s="455" t="s">
        <v>2347</v>
      </c>
      <c r="J10174" s="455" t="s">
        <v>2305</v>
      </c>
    </row>
    <row r="10175" spans="2:10">
      <c r="B10175" s="454">
        <v>43060</v>
      </c>
      <c r="C10175" s="455" t="s">
        <v>2623</v>
      </c>
      <c r="D10175" s="455" t="s">
        <v>2274</v>
      </c>
      <c r="E10175" s="455" t="s">
        <v>2294</v>
      </c>
      <c r="F10175" s="455">
        <v>1</v>
      </c>
      <c r="G10175" s="455">
        <v>715.03</v>
      </c>
      <c r="H10175" s="455">
        <v>715.03</v>
      </c>
      <c r="I10175" s="455" t="s">
        <v>2347</v>
      </c>
      <c r="J10175" s="455" t="s">
        <v>2299</v>
      </c>
    </row>
    <row r="10176" spans="2:10">
      <c r="B10176" s="454">
        <v>43060</v>
      </c>
      <c r="C10176" s="455" t="s">
        <v>2359</v>
      </c>
      <c r="D10176" s="455" t="s">
        <v>2281</v>
      </c>
      <c r="E10176" s="455" t="s">
        <v>2282</v>
      </c>
      <c r="F10176" s="455">
        <v>1</v>
      </c>
      <c r="G10176" s="455">
        <v>429.56</v>
      </c>
      <c r="H10176" s="455">
        <v>429.56</v>
      </c>
      <c r="I10176" s="455" t="s">
        <v>2347</v>
      </c>
      <c r="J10176" s="455" t="s">
        <v>2289</v>
      </c>
    </row>
    <row r="10177" spans="2:10">
      <c r="B10177" s="454">
        <v>43060</v>
      </c>
      <c r="C10177" s="455" t="s">
        <v>2604</v>
      </c>
      <c r="D10177" s="455" t="s">
        <v>2274</v>
      </c>
      <c r="E10177" s="455" t="s">
        <v>2319</v>
      </c>
      <c r="F10177" s="455">
        <v>1</v>
      </c>
      <c r="G10177" s="455">
        <v>1111.3699999999999</v>
      </c>
      <c r="H10177" s="455">
        <v>1111.3699999999999</v>
      </c>
      <c r="I10177" s="455" t="s">
        <v>2347</v>
      </c>
      <c r="J10177" s="455" t="s">
        <v>2299</v>
      </c>
    </row>
    <row r="10178" spans="2:10">
      <c r="B10178" s="454">
        <v>43060</v>
      </c>
      <c r="C10178" s="455" t="s">
        <v>2454</v>
      </c>
      <c r="D10178" s="455" t="s">
        <v>2274</v>
      </c>
      <c r="E10178" s="455" t="s">
        <v>2319</v>
      </c>
      <c r="F10178" s="455">
        <v>1</v>
      </c>
      <c r="G10178" s="455">
        <v>1153.8800000000001</v>
      </c>
      <c r="H10178" s="455">
        <v>1153.8800000000001</v>
      </c>
      <c r="I10178" s="455" t="s">
        <v>2276</v>
      </c>
      <c r="J10178" s="455" t="s">
        <v>2283</v>
      </c>
    </row>
    <row r="10179" spans="2:10">
      <c r="B10179" s="454">
        <v>43060</v>
      </c>
      <c r="C10179" s="455" t="s">
        <v>2349</v>
      </c>
      <c r="D10179" s="455" t="s">
        <v>2274</v>
      </c>
      <c r="E10179" s="455" t="s">
        <v>2301</v>
      </c>
      <c r="F10179" s="455">
        <v>1</v>
      </c>
      <c r="G10179" s="455">
        <v>1027.8699999999999</v>
      </c>
      <c r="H10179" s="455">
        <v>1027.8699999999999</v>
      </c>
      <c r="I10179" s="455" t="s">
        <v>2276</v>
      </c>
      <c r="J10179" s="455" t="s">
        <v>2283</v>
      </c>
    </row>
    <row r="10180" spans="2:10">
      <c r="B10180" s="454">
        <v>43060</v>
      </c>
      <c r="C10180" s="455" t="s">
        <v>2439</v>
      </c>
      <c r="D10180" s="455" t="s">
        <v>2281</v>
      </c>
      <c r="E10180" s="455" t="s">
        <v>2440</v>
      </c>
      <c r="F10180" s="455">
        <v>1</v>
      </c>
      <c r="G10180" s="455">
        <v>482.84</v>
      </c>
      <c r="H10180" s="455">
        <v>482.84</v>
      </c>
      <c r="I10180" s="455" t="s">
        <v>2276</v>
      </c>
      <c r="J10180" s="455" t="s">
        <v>2305</v>
      </c>
    </row>
    <row r="10181" spans="2:10">
      <c r="B10181" s="454">
        <v>43060</v>
      </c>
      <c r="C10181" s="455" t="s">
        <v>2438</v>
      </c>
      <c r="D10181" s="455" t="s">
        <v>2274</v>
      </c>
      <c r="E10181" s="455" t="s">
        <v>2301</v>
      </c>
      <c r="F10181" s="455">
        <v>1</v>
      </c>
      <c r="G10181" s="455">
        <v>1131.52</v>
      </c>
      <c r="H10181" s="455">
        <v>1131.52</v>
      </c>
      <c r="I10181" s="455" t="s">
        <v>2276</v>
      </c>
      <c r="J10181" s="455" t="s">
        <v>2279</v>
      </c>
    </row>
    <row r="10182" spans="2:10">
      <c r="B10182" s="454">
        <v>43060</v>
      </c>
      <c r="C10182" s="455" t="s">
        <v>2579</v>
      </c>
      <c r="D10182" s="455" t="s">
        <v>2274</v>
      </c>
      <c r="E10182" s="455" t="s">
        <v>2275</v>
      </c>
      <c r="F10182" s="455">
        <v>1</v>
      </c>
      <c r="G10182" s="455">
        <v>1415.4</v>
      </c>
      <c r="H10182" s="455">
        <v>1415.4</v>
      </c>
      <c r="I10182" s="455" t="s">
        <v>2276</v>
      </c>
      <c r="J10182" s="455" t="s">
        <v>2283</v>
      </c>
    </row>
    <row r="10183" spans="2:10">
      <c r="B10183" s="454">
        <v>43060</v>
      </c>
      <c r="C10183" s="455" t="s">
        <v>2353</v>
      </c>
      <c r="D10183" s="455" t="s">
        <v>2274</v>
      </c>
      <c r="E10183" s="455" t="s">
        <v>2301</v>
      </c>
      <c r="F10183" s="455">
        <v>1</v>
      </c>
      <c r="G10183" s="455">
        <v>494.12</v>
      </c>
      <c r="H10183" s="455">
        <v>494.12</v>
      </c>
      <c r="I10183" s="455" t="s">
        <v>2276</v>
      </c>
      <c r="J10183" s="455" t="s">
        <v>2289</v>
      </c>
    </row>
    <row r="10184" spans="2:10">
      <c r="B10184" s="454">
        <v>43060</v>
      </c>
      <c r="C10184" s="455" t="s">
        <v>2317</v>
      </c>
      <c r="D10184" s="455" t="s">
        <v>2281</v>
      </c>
      <c r="E10184" s="455" t="s">
        <v>2282</v>
      </c>
      <c r="F10184" s="455">
        <v>1</v>
      </c>
      <c r="G10184" s="455">
        <v>391.68</v>
      </c>
      <c r="H10184" s="455">
        <v>391.68</v>
      </c>
      <c r="I10184" s="455" t="s">
        <v>2276</v>
      </c>
      <c r="J10184" s="455" t="s">
        <v>2299</v>
      </c>
    </row>
    <row r="10185" spans="2:10">
      <c r="B10185" s="454">
        <v>43060</v>
      </c>
      <c r="C10185" s="455" t="s">
        <v>2343</v>
      </c>
      <c r="D10185" s="455" t="s">
        <v>2281</v>
      </c>
      <c r="E10185" s="455" t="s">
        <v>2294</v>
      </c>
      <c r="F10185" s="455">
        <v>1</v>
      </c>
      <c r="G10185" s="455">
        <v>1260.55</v>
      </c>
      <c r="H10185" s="455">
        <v>1260.55</v>
      </c>
      <c r="I10185" s="455" t="s">
        <v>2276</v>
      </c>
      <c r="J10185" s="455" t="s">
        <v>2289</v>
      </c>
    </row>
    <row r="10186" spans="2:10">
      <c r="B10186" s="454">
        <v>43061</v>
      </c>
      <c r="C10186" s="455" t="s">
        <v>2642</v>
      </c>
      <c r="D10186" s="455" t="s">
        <v>2274</v>
      </c>
      <c r="E10186" s="455" t="s">
        <v>2275</v>
      </c>
      <c r="F10186" s="455">
        <v>1</v>
      </c>
      <c r="G10186" s="455">
        <v>1684.61</v>
      </c>
      <c r="H10186" s="455">
        <v>1684.61</v>
      </c>
      <c r="I10186" s="455" t="s">
        <v>2276</v>
      </c>
      <c r="J10186" s="455" t="s">
        <v>2289</v>
      </c>
    </row>
    <row r="10187" spans="2:10">
      <c r="B10187" s="454">
        <v>43061</v>
      </c>
      <c r="C10187" s="455" t="s">
        <v>2553</v>
      </c>
      <c r="D10187" s="455" t="s">
        <v>2274</v>
      </c>
      <c r="E10187" s="455" t="s">
        <v>2301</v>
      </c>
      <c r="F10187" s="455">
        <v>1</v>
      </c>
      <c r="G10187" s="455">
        <v>609.52</v>
      </c>
      <c r="H10187" s="455">
        <v>609.52</v>
      </c>
      <c r="I10187" s="455" t="s">
        <v>2276</v>
      </c>
      <c r="J10187" s="455" t="s">
        <v>2299</v>
      </c>
    </row>
    <row r="10188" spans="2:10">
      <c r="B10188" s="454">
        <v>43061</v>
      </c>
      <c r="C10188" s="455" t="s">
        <v>2487</v>
      </c>
      <c r="D10188" s="455" t="s">
        <v>2281</v>
      </c>
      <c r="E10188" s="455" t="s">
        <v>2296</v>
      </c>
      <c r="F10188" s="455">
        <v>1</v>
      </c>
      <c r="G10188" s="455">
        <v>1329.1</v>
      </c>
      <c r="H10188" s="455">
        <v>1329.1</v>
      </c>
      <c r="I10188" s="455" t="s">
        <v>2276</v>
      </c>
      <c r="J10188" s="455" t="s">
        <v>2299</v>
      </c>
    </row>
    <row r="10189" spans="2:10">
      <c r="B10189" s="454">
        <v>43061</v>
      </c>
      <c r="C10189" s="455" t="s">
        <v>2358</v>
      </c>
      <c r="D10189" s="455" t="s">
        <v>2281</v>
      </c>
      <c r="E10189" s="455" t="s">
        <v>2282</v>
      </c>
      <c r="F10189" s="455">
        <v>1</v>
      </c>
      <c r="G10189" s="455">
        <v>483.42</v>
      </c>
      <c r="H10189" s="455">
        <v>483.42</v>
      </c>
      <c r="I10189" s="455" t="s">
        <v>2276</v>
      </c>
      <c r="J10189" s="455" t="s">
        <v>2289</v>
      </c>
    </row>
    <row r="10190" spans="2:10">
      <c r="B10190" s="454">
        <v>43061</v>
      </c>
      <c r="C10190" s="455" t="s">
        <v>2349</v>
      </c>
      <c r="D10190" s="455" t="s">
        <v>2274</v>
      </c>
      <c r="E10190" s="455" t="s">
        <v>2301</v>
      </c>
      <c r="F10190" s="455">
        <v>1</v>
      </c>
      <c r="G10190" s="455">
        <v>1027.8699999999999</v>
      </c>
      <c r="H10190" s="455">
        <v>1027.8699999999999</v>
      </c>
      <c r="I10190" s="455" t="s">
        <v>2276</v>
      </c>
      <c r="J10190" s="455" t="s">
        <v>2283</v>
      </c>
    </row>
    <row r="10191" spans="2:10">
      <c r="B10191" s="454">
        <v>43061</v>
      </c>
      <c r="C10191" s="455" t="s">
        <v>2397</v>
      </c>
      <c r="D10191" s="455" t="s">
        <v>2274</v>
      </c>
      <c r="E10191" s="455" t="s">
        <v>2285</v>
      </c>
      <c r="F10191" s="455">
        <v>1</v>
      </c>
      <c r="G10191" s="455">
        <v>706.37</v>
      </c>
      <c r="H10191" s="455">
        <v>706.37</v>
      </c>
      <c r="I10191" s="455" t="s">
        <v>2276</v>
      </c>
      <c r="J10191" s="455" t="s">
        <v>2289</v>
      </c>
    </row>
    <row r="10192" spans="2:10">
      <c r="B10192" s="454">
        <v>43061</v>
      </c>
      <c r="C10192" s="455" t="s">
        <v>2540</v>
      </c>
      <c r="D10192" s="455" t="s">
        <v>2274</v>
      </c>
      <c r="E10192" s="455" t="s">
        <v>2296</v>
      </c>
      <c r="F10192" s="455">
        <v>1</v>
      </c>
      <c r="G10192" s="455">
        <v>2791.17</v>
      </c>
      <c r="H10192" s="455">
        <v>2791.17</v>
      </c>
      <c r="I10192" s="455" t="s">
        <v>2276</v>
      </c>
      <c r="J10192" s="455" t="s">
        <v>2283</v>
      </c>
    </row>
    <row r="10193" spans="2:10">
      <c r="B10193" s="454">
        <v>43061</v>
      </c>
      <c r="C10193" s="455" t="s">
        <v>2576</v>
      </c>
      <c r="D10193" s="455" t="s">
        <v>2281</v>
      </c>
      <c r="E10193" s="455" t="s">
        <v>2282</v>
      </c>
      <c r="F10193" s="455">
        <v>1</v>
      </c>
      <c r="G10193" s="455">
        <v>445.37</v>
      </c>
      <c r="H10193" s="455">
        <v>445.37</v>
      </c>
      <c r="I10193" s="455" t="s">
        <v>2276</v>
      </c>
      <c r="J10193" s="455" t="s">
        <v>2299</v>
      </c>
    </row>
    <row r="10194" spans="2:10">
      <c r="B10194" s="454">
        <v>43061</v>
      </c>
      <c r="C10194" s="455" t="s">
        <v>2321</v>
      </c>
      <c r="D10194" s="455" t="s">
        <v>2274</v>
      </c>
      <c r="E10194" s="455" t="s">
        <v>2275</v>
      </c>
      <c r="F10194" s="455">
        <v>1</v>
      </c>
      <c r="G10194" s="455">
        <v>1693.6</v>
      </c>
      <c r="H10194" s="455">
        <v>1693.6</v>
      </c>
      <c r="I10194" s="455" t="s">
        <v>2276</v>
      </c>
      <c r="J10194" s="455" t="s">
        <v>2279</v>
      </c>
    </row>
    <row r="10195" spans="2:10">
      <c r="B10195" s="454">
        <v>43061</v>
      </c>
      <c r="C10195" s="455" t="s">
        <v>2332</v>
      </c>
      <c r="D10195" s="455" t="s">
        <v>2274</v>
      </c>
      <c r="E10195" s="455" t="s">
        <v>2275</v>
      </c>
      <c r="F10195" s="455">
        <v>1</v>
      </c>
      <c r="G10195" s="455">
        <v>1261.51</v>
      </c>
      <c r="H10195" s="455">
        <v>1261.51</v>
      </c>
      <c r="I10195" s="455" t="s">
        <v>2292</v>
      </c>
      <c r="J10195" s="455" t="s">
        <v>2289</v>
      </c>
    </row>
    <row r="10196" spans="2:10">
      <c r="B10196" s="454">
        <v>43061</v>
      </c>
      <c r="C10196" s="455" t="s">
        <v>2556</v>
      </c>
      <c r="D10196" s="455" t="s">
        <v>2274</v>
      </c>
      <c r="E10196" s="455" t="s">
        <v>2301</v>
      </c>
      <c r="F10196" s="455">
        <v>1</v>
      </c>
      <c r="G10196" s="455">
        <v>545.14</v>
      </c>
      <c r="H10196" s="455">
        <v>545.14</v>
      </c>
      <c r="I10196" s="455" t="s">
        <v>2292</v>
      </c>
      <c r="J10196" s="455" t="s">
        <v>2299</v>
      </c>
    </row>
    <row r="10197" spans="2:10">
      <c r="B10197" s="454">
        <v>43061</v>
      </c>
      <c r="C10197" s="455" t="s">
        <v>2284</v>
      </c>
      <c r="D10197" s="455" t="s">
        <v>2281</v>
      </c>
      <c r="E10197" s="455" t="s">
        <v>2285</v>
      </c>
      <c r="F10197" s="455">
        <v>1</v>
      </c>
      <c r="G10197" s="455">
        <v>1245.6300000000001</v>
      </c>
      <c r="H10197" s="455">
        <v>1245.6300000000001</v>
      </c>
      <c r="I10197" s="455" t="s">
        <v>2292</v>
      </c>
      <c r="J10197" s="455" t="s">
        <v>2283</v>
      </c>
    </row>
    <row r="10198" spans="2:10">
      <c r="B10198" s="454">
        <v>43061</v>
      </c>
      <c r="C10198" s="455" t="s">
        <v>2375</v>
      </c>
      <c r="D10198" s="455" t="s">
        <v>2281</v>
      </c>
      <c r="E10198" s="455" t="s">
        <v>2275</v>
      </c>
      <c r="F10198" s="455">
        <v>1</v>
      </c>
      <c r="G10198" s="455">
        <v>1617.61</v>
      </c>
      <c r="H10198" s="455">
        <v>1617.61</v>
      </c>
      <c r="I10198" s="455" t="s">
        <v>2292</v>
      </c>
      <c r="J10198" s="455" t="s">
        <v>2299</v>
      </c>
    </row>
    <row r="10199" spans="2:10">
      <c r="B10199" s="454">
        <v>43061</v>
      </c>
      <c r="C10199" s="455" t="s">
        <v>2433</v>
      </c>
      <c r="D10199" s="455" t="s">
        <v>2281</v>
      </c>
      <c r="E10199" s="455" t="s">
        <v>2287</v>
      </c>
      <c r="F10199" s="455">
        <v>1</v>
      </c>
      <c r="G10199" s="455">
        <v>393.16</v>
      </c>
      <c r="H10199" s="455">
        <v>393.16</v>
      </c>
      <c r="I10199" s="455" t="s">
        <v>2292</v>
      </c>
      <c r="J10199" s="455" t="s">
        <v>2289</v>
      </c>
    </row>
    <row r="10200" spans="2:10">
      <c r="B10200" s="454">
        <v>43061</v>
      </c>
      <c r="C10200" s="455" t="s">
        <v>2530</v>
      </c>
      <c r="D10200" s="455" t="s">
        <v>2274</v>
      </c>
      <c r="E10200" s="455" t="s">
        <v>2314</v>
      </c>
      <c r="F10200" s="455">
        <v>1</v>
      </c>
      <c r="G10200" s="455">
        <v>1180.8699999999999</v>
      </c>
      <c r="H10200" s="455">
        <v>1180.8699999999999</v>
      </c>
      <c r="I10200" s="455" t="s">
        <v>2292</v>
      </c>
      <c r="J10200" s="455" t="s">
        <v>2299</v>
      </c>
    </row>
    <row r="10201" spans="2:10">
      <c r="B10201" s="454">
        <v>43061</v>
      </c>
      <c r="C10201" s="455" t="s">
        <v>2560</v>
      </c>
      <c r="D10201" s="455" t="s">
        <v>2274</v>
      </c>
      <c r="E10201" s="455" t="s">
        <v>2314</v>
      </c>
      <c r="F10201" s="455">
        <v>1</v>
      </c>
      <c r="G10201" s="455">
        <v>1278.8800000000001</v>
      </c>
      <c r="H10201" s="455">
        <v>1278.8800000000001</v>
      </c>
      <c r="I10201" s="455" t="s">
        <v>2276</v>
      </c>
      <c r="J10201" s="455" t="s">
        <v>2305</v>
      </c>
    </row>
    <row r="10202" spans="2:10">
      <c r="B10202" s="454">
        <v>43061</v>
      </c>
      <c r="C10202" s="455" t="s">
        <v>2558</v>
      </c>
      <c r="D10202" s="455" t="s">
        <v>2274</v>
      </c>
      <c r="E10202" s="455" t="s">
        <v>2301</v>
      </c>
      <c r="F10202" s="455">
        <v>1</v>
      </c>
      <c r="G10202" s="455">
        <v>571.35</v>
      </c>
      <c r="H10202" s="455">
        <v>571.35</v>
      </c>
      <c r="I10202" s="455" t="s">
        <v>2276</v>
      </c>
      <c r="J10202" s="455" t="s">
        <v>2283</v>
      </c>
    </row>
    <row r="10203" spans="2:10">
      <c r="B10203" s="454">
        <v>43061</v>
      </c>
      <c r="C10203" s="455" t="s">
        <v>2486</v>
      </c>
      <c r="D10203" s="455" t="s">
        <v>2274</v>
      </c>
      <c r="E10203" s="455" t="s">
        <v>2275</v>
      </c>
      <c r="F10203" s="455">
        <v>1</v>
      </c>
      <c r="G10203" s="455">
        <v>1621.26</v>
      </c>
      <c r="H10203" s="455">
        <v>1621.26</v>
      </c>
      <c r="I10203" s="455" t="s">
        <v>2276</v>
      </c>
      <c r="J10203" s="455" t="s">
        <v>2289</v>
      </c>
    </row>
    <row r="10204" spans="2:10">
      <c r="B10204" s="454">
        <v>43061</v>
      </c>
      <c r="C10204" s="455" t="s">
        <v>2536</v>
      </c>
      <c r="D10204" s="455" t="s">
        <v>2274</v>
      </c>
      <c r="E10204" s="455" t="s">
        <v>2294</v>
      </c>
      <c r="F10204" s="455">
        <v>1</v>
      </c>
      <c r="G10204" s="455">
        <v>567.99</v>
      </c>
      <c r="H10204" s="455">
        <v>567.99</v>
      </c>
      <c r="I10204" s="455" t="s">
        <v>2276</v>
      </c>
      <c r="J10204" s="455" t="s">
        <v>2305</v>
      </c>
    </row>
    <row r="10205" spans="2:10">
      <c r="B10205" s="454">
        <v>43061</v>
      </c>
      <c r="C10205" s="455" t="s">
        <v>2443</v>
      </c>
      <c r="D10205" s="455" t="s">
        <v>2274</v>
      </c>
      <c r="E10205" s="455" t="s">
        <v>2294</v>
      </c>
      <c r="F10205" s="455">
        <v>1</v>
      </c>
      <c r="G10205" s="455">
        <v>895.77</v>
      </c>
      <c r="H10205" s="455">
        <v>895.77</v>
      </c>
      <c r="I10205" s="455" t="s">
        <v>2276</v>
      </c>
      <c r="J10205" s="455" t="s">
        <v>2279</v>
      </c>
    </row>
    <row r="10206" spans="2:10">
      <c r="B10206" s="454">
        <v>43061</v>
      </c>
      <c r="C10206" s="455" t="s">
        <v>2411</v>
      </c>
      <c r="D10206" s="455" t="s">
        <v>2274</v>
      </c>
      <c r="E10206" s="455" t="s">
        <v>2275</v>
      </c>
      <c r="F10206" s="455">
        <v>1</v>
      </c>
      <c r="G10206" s="455">
        <v>1849.56</v>
      </c>
      <c r="H10206" s="455">
        <v>1849.56</v>
      </c>
      <c r="I10206" s="455" t="s">
        <v>2276</v>
      </c>
      <c r="J10206" s="455" t="s">
        <v>2279</v>
      </c>
    </row>
    <row r="10207" spans="2:10">
      <c r="B10207" s="454">
        <v>43061</v>
      </c>
      <c r="C10207" s="455" t="s">
        <v>2313</v>
      </c>
      <c r="D10207" s="455" t="s">
        <v>2274</v>
      </c>
      <c r="E10207" s="455" t="s">
        <v>2314</v>
      </c>
      <c r="F10207" s="455">
        <v>1</v>
      </c>
      <c r="G10207" s="455">
        <v>930.27</v>
      </c>
      <c r="H10207" s="455">
        <v>930.27</v>
      </c>
      <c r="I10207" s="455" t="s">
        <v>2292</v>
      </c>
      <c r="J10207" s="455" t="s">
        <v>2279</v>
      </c>
    </row>
    <row r="10208" spans="2:10">
      <c r="B10208" s="454">
        <v>43061</v>
      </c>
      <c r="C10208" s="455" t="s">
        <v>2496</v>
      </c>
      <c r="D10208" s="455" t="s">
        <v>2281</v>
      </c>
      <c r="E10208" s="455" t="s">
        <v>2275</v>
      </c>
      <c r="F10208" s="455">
        <v>1</v>
      </c>
      <c r="G10208" s="455">
        <v>1922.72</v>
      </c>
      <c r="H10208" s="455">
        <v>1922.72</v>
      </c>
      <c r="I10208" s="455" t="s">
        <v>2292</v>
      </c>
      <c r="J10208" s="455" t="s">
        <v>2289</v>
      </c>
    </row>
    <row r="10209" spans="2:10">
      <c r="B10209" s="454">
        <v>43061</v>
      </c>
      <c r="C10209" s="455" t="s">
        <v>2619</v>
      </c>
      <c r="D10209" s="455" t="s">
        <v>2281</v>
      </c>
      <c r="E10209" s="455" t="s">
        <v>2421</v>
      </c>
      <c r="F10209" s="455">
        <v>1</v>
      </c>
      <c r="G10209" s="455">
        <v>478.66</v>
      </c>
      <c r="H10209" s="455">
        <v>478.66</v>
      </c>
      <c r="I10209" s="455" t="s">
        <v>2292</v>
      </c>
      <c r="J10209" s="455" t="s">
        <v>2279</v>
      </c>
    </row>
    <row r="10210" spans="2:10">
      <c r="B10210" s="454">
        <v>43061</v>
      </c>
      <c r="C10210" s="455" t="s">
        <v>2442</v>
      </c>
      <c r="D10210" s="455" t="s">
        <v>2281</v>
      </c>
      <c r="E10210" s="455" t="s">
        <v>2275</v>
      </c>
      <c r="F10210" s="455">
        <v>1</v>
      </c>
      <c r="G10210" s="455">
        <v>1602.93</v>
      </c>
      <c r="H10210" s="455">
        <v>1602.93</v>
      </c>
      <c r="I10210" s="455" t="s">
        <v>2292</v>
      </c>
      <c r="J10210" s="455" t="s">
        <v>2279</v>
      </c>
    </row>
    <row r="10211" spans="2:10">
      <c r="B10211" s="454">
        <v>43061</v>
      </c>
      <c r="C10211" s="455" t="s">
        <v>2392</v>
      </c>
      <c r="D10211" s="455" t="s">
        <v>2281</v>
      </c>
      <c r="E10211" s="455" t="s">
        <v>2298</v>
      </c>
      <c r="F10211" s="455">
        <v>1</v>
      </c>
      <c r="G10211" s="455">
        <v>1072.4100000000001</v>
      </c>
      <c r="H10211" s="455">
        <v>1072.4100000000001</v>
      </c>
      <c r="I10211" s="455" t="s">
        <v>2292</v>
      </c>
      <c r="J10211" s="455" t="s">
        <v>2305</v>
      </c>
    </row>
    <row r="10212" spans="2:10">
      <c r="B10212" s="454">
        <v>43061</v>
      </c>
      <c r="C10212" s="455" t="s">
        <v>2589</v>
      </c>
      <c r="D10212" s="455" t="s">
        <v>2274</v>
      </c>
      <c r="E10212" s="455" t="s">
        <v>2314</v>
      </c>
      <c r="F10212" s="455">
        <v>1</v>
      </c>
      <c r="G10212" s="455">
        <v>824.7</v>
      </c>
      <c r="H10212" s="455">
        <v>824.7</v>
      </c>
      <c r="I10212" s="455" t="s">
        <v>2292</v>
      </c>
      <c r="J10212" s="455" t="s">
        <v>2277</v>
      </c>
    </row>
    <row r="10213" spans="2:10">
      <c r="B10213" s="454">
        <v>43061</v>
      </c>
      <c r="C10213" s="455" t="s">
        <v>2611</v>
      </c>
      <c r="D10213" s="455" t="s">
        <v>2274</v>
      </c>
      <c r="E10213" s="455" t="s">
        <v>2294</v>
      </c>
      <c r="F10213" s="455">
        <v>1</v>
      </c>
      <c r="G10213" s="455">
        <v>804.14</v>
      </c>
      <c r="H10213" s="455">
        <v>804.14</v>
      </c>
      <c r="I10213" s="455" t="s">
        <v>2292</v>
      </c>
      <c r="J10213" s="455" t="s">
        <v>2277</v>
      </c>
    </row>
    <row r="10214" spans="2:10">
      <c r="B10214" s="454">
        <v>43061</v>
      </c>
      <c r="C10214" s="455" t="s">
        <v>2640</v>
      </c>
      <c r="D10214" s="455" t="s">
        <v>2274</v>
      </c>
      <c r="E10214" s="455" t="s">
        <v>2301</v>
      </c>
      <c r="F10214" s="455">
        <v>1</v>
      </c>
      <c r="G10214" s="455">
        <v>945.44</v>
      </c>
      <c r="H10214" s="455">
        <v>945.44</v>
      </c>
      <c r="I10214" s="455" t="s">
        <v>2292</v>
      </c>
      <c r="J10214" s="455" t="s">
        <v>2305</v>
      </c>
    </row>
    <row r="10215" spans="2:10">
      <c r="B10215" s="454">
        <v>43062</v>
      </c>
      <c r="C10215" s="455" t="s">
        <v>2624</v>
      </c>
      <c r="D10215" s="455" t="s">
        <v>2274</v>
      </c>
      <c r="E10215" s="455" t="s">
        <v>2319</v>
      </c>
      <c r="F10215" s="455">
        <v>1</v>
      </c>
      <c r="G10215" s="455">
        <v>761.34</v>
      </c>
      <c r="H10215" s="455">
        <v>761.34</v>
      </c>
      <c r="I10215" s="455" t="s">
        <v>2276</v>
      </c>
      <c r="J10215" s="455" t="s">
        <v>2299</v>
      </c>
    </row>
    <row r="10216" spans="2:10">
      <c r="B10216" s="454">
        <v>43062</v>
      </c>
      <c r="C10216" s="455" t="s">
        <v>2618</v>
      </c>
      <c r="D10216" s="455" t="s">
        <v>2274</v>
      </c>
      <c r="E10216" s="455" t="s">
        <v>2275</v>
      </c>
      <c r="F10216" s="455">
        <v>1</v>
      </c>
      <c r="G10216" s="455">
        <v>1418.16</v>
      </c>
      <c r="H10216" s="455">
        <v>1418.16</v>
      </c>
      <c r="I10216" s="455" t="s">
        <v>2276</v>
      </c>
      <c r="J10216" s="455" t="s">
        <v>2305</v>
      </c>
    </row>
    <row r="10217" spans="2:10">
      <c r="B10217" s="454">
        <v>43062</v>
      </c>
      <c r="C10217" s="455" t="s">
        <v>2351</v>
      </c>
      <c r="D10217" s="455" t="s">
        <v>2274</v>
      </c>
      <c r="E10217" s="455" t="s">
        <v>2275</v>
      </c>
      <c r="F10217" s="455">
        <v>1</v>
      </c>
      <c r="G10217" s="455">
        <v>1630.59</v>
      </c>
      <c r="H10217" s="455">
        <v>1630.59</v>
      </c>
      <c r="I10217" s="455" t="s">
        <v>2276</v>
      </c>
      <c r="J10217" s="455" t="s">
        <v>2305</v>
      </c>
    </row>
    <row r="10218" spans="2:10">
      <c r="B10218" s="454">
        <v>43062</v>
      </c>
      <c r="C10218" s="455" t="s">
        <v>2436</v>
      </c>
      <c r="D10218" s="455" t="s">
        <v>2281</v>
      </c>
      <c r="E10218" s="455" t="s">
        <v>2285</v>
      </c>
      <c r="F10218" s="455">
        <v>1</v>
      </c>
      <c r="G10218" s="455">
        <v>923.41</v>
      </c>
      <c r="H10218" s="455">
        <v>923.41</v>
      </c>
      <c r="I10218" s="455" t="s">
        <v>2276</v>
      </c>
      <c r="J10218" s="455" t="s">
        <v>2279</v>
      </c>
    </row>
    <row r="10219" spans="2:10">
      <c r="B10219" s="454">
        <v>43062</v>
      </c>
      <c r="C10219" s="455" t="s">
        <v>2312</v>
      </c>
      <c r="D10219" s="455" t="s">
        <v>2274</v>
      </c>
      <c r="E10219" s="455" t="s">
        <v>2298</v>
      </c>
      <c r="F10219" s="455">
        <v>1</v>
      </c>
      <c r="G10219" s="455">
        <v>792.84</v>
      </c>
      <c r="H10219" s="455">
        <v>792.84</v>
      </c>
      <c r="I10219" s="455" t="s">
        <v>2292</v>
      </c>
      <c r="J10219" s="455" t="s">
        <v>2299</v>
      </c>
    </row>
    <row r="10220" spans="2:10">
      <c r="B10220" s="454">
        <v>43062</v>
      </c>
      <c r="C10220" s="455" t="s">
        <v>2509</v>
      </c>
      <c r="D10220" s="455" t="s">
        <v>2274</v>
      </c>
      <c r="E10220" s="455" t="s">
        <v>2275</v>
      </c>
      <c r="F10220" s="455">
        <v>1</v>
      </c>
      <c r="G10220" s="455">
        <v>1692.64</v>
      </c>
      <c r="H10220" s="455">
        <v>1692.64</v>
      </c>
      <c r="I10220" s="455" t="s">
        <v>2292</v>
      </c>
      <c r="J10220" s="455" t="s">
        <v>2277</v>
      </c>
    </row>
    <row r="10221" spans="2:10">
      <c r="B10221" s="454">
        <v>43062</v>
      </c>
      <c r="C10221" s="455" t="s">
        <v>2624</v>
      </c>
      <c r="D10221" s="455" t="s">
        <v>2274</v>
      </c>
      <c r="E10221" s="455" t="s">
        <v>2319</v>
      </c>
      <c r="F10221" s="455">
        <v>1</v>
      </c>
      <c r="G10221" s="455">
        <v>761.34</v>
      </c>
      <c r="H10221" s="455">
        <v>761.34</v>
      </c>
      <c r="I10221" s="455" t="s">
        <v>2292</v>
      </c>
      <c r="J10221" s="455" t="s">
        <v>2305</v>
      </c>
    </row>
    <row r="10222" spans="2:10">
      <c r="B10222" s="454">
        <v>43062</v>
      </c>
      <c r="C10222" s="455" t="s">
        <v>2311</v>
      </c>
      <c r="D10222" s="455" t="s">
        <v>2281</v>
      </c>
      <c r="E10222" s="455" t="s">
        <v>2282</v>
      </c>
      <c r="F10222" s="455">
        <v>1</v>
      </c>
      <c r="G10222" s="455">
        <v>350.76</v>
      </c>
      <c r="H10222" s="455">
        <v>350.76</v>
      </c>
      <c r="I10222" s="455" t="s">
        <v>2292</v>
      </c>
      <c r="J10222" s="455" t="s">
        <v>2289</v>
      </c>
    </row>
    <row r="10223" spans="2:10">
      <c r="B10223" s="454">
        <v>43062</v>
      </c>
      <c r="C10223" s="455" t="s">
        <v>2605</v>
      </c>
      <c r="D10223" s="455" t="s">
        <v>2274</v>
      </c>
      <c r="E10223" s="455" t="s">
        <v>2301</v>
      </c>
      <c r="F10223" s="455">
        <v>1</v>
      </c>
      <c r="G10223" s="455">
        <v>669.48</v>
      </c>
      <c r="H10223" s="455">
        <v>669.48</v>
      </c>
      <c r="I10223" s="455" t="s">
        <v>2292</v>
      </c>
      <c r="J10223" s="455" t="s">
        <v>2277</v>
      </c>
    </row>
    <row r="10224" spans="2:10">
      <c r="B10224" s="454">
        <v>43062</v>
      </c>
      <c r="C10224" s="455" t="s">
        <v>2556</v>
      </c>
      <c r="D10224" s="455" t="s">
        <v>2274</v>
      </c>
      <c r="E10224" s="455" t="s">
        <v>2301</v>
      </c>
      <c r="F10224" s="455">
        <v>1</v>
      </c>
      <c r="G10224" s="455">
        <v>545.14</v>
      </c>
      <c r="H10224" s="455">
        <v>545.14</v>
      </c>
      <c r="I10224" s="455" t="s">
        <v>2347</v>
      </c>
      <c r="J10224" s="455" t="s">
        <v>2299</v>
      </c>
    </row>
    <row r="10225" spans="2:10">
      <c r="B10225" s="454">
        <v>43062</v>
      </c>
      <c r="C10225" s="455" t="s">
        <v>2333</v>
      </c>
      <c r="D10225" s="455" t="s">
        <v>2281</v>
      </c>
      <c r="E10225" s="455" t="s">
        <v>2334</v>
      </c>
      <c r="F10225" s="455">
        <v>1</v>
      </c>
      <c r="G10225" s="455">
        <v>800.97</v>
      </c>
      <c r="H10225" s="455">
        <v>800.97</v>
      </c>
      <c r="I10225" s="455" t="s">
        <v>2347</v>
      </c>
      <c r="J10225" s="455" t="s">
        <v>2305</v>
      </c>
    </row>
    <row r="10226" spans="2:10">
      <c r="B10226" s="454">
        <v>43062</v>
      </c>
      <c r="C10226" s="455" t="s">
        <v>2307</v>
      </c>
      <c r="D10226" s="455" t="s">
        <v>2281</v>
      </c>
      <c r="E10226" s="455" t="s">
        <v>2298</v>
      </c>
      <c r="F10226" s="455">
        <v>1</v>
      </c>
      <c r="G10226" s="455">
        <v>594.89</v>
      </c>
      <c r="H10226" s="455">
        <v>594.89</v>
      </c>
      <c r="I10226" s="455" t="s">
        <v>2276</v>
      </c>
      <c r="J10226" s="455" t="s">
        <v>2289</v>
      </c>
    </row>
    <row r="10227" spans="2:10">
      <c r="B10227" s="454">
        <v>43062</v>
      </c>
      <c r="C10227" s="455" t="s">
        <v>2418</v>
      </c>
      <c r="D10227" s="455" t="s">
        <v>2274</v>
      </c>
      <c r="E10227" s="455" t="s">
        <v>2319</v>
      </c>
      <c r="F10227" s="455">
        <v>1</v>
      </c>
      <c r="G10227" s="455">
        <v>1031.98</v>
      </c>
      <c r="H10227" s="455">
        <v>1031.98</v>
      </c>
      <c r="I10227" s="455" t="s">
        <v>2276</v>
      </c>
      <c r="J10227" s="455" t="s">
        <v>2277</v>
      </c>
    </row>
    <row r="10228" spans="2:10">
      <c r="B10228" s="454">
        <v>43062</v>
      </c>
      <c r="C10228" s="455" t="s">
        <v>2342</v>
      </c>
      <c r="D10228" s="455" t="s">
        <v>2274</v>
      </c>
      <c r="E10228" s="455" t="s">
        <v>2275</v>
      </c>
      <c r="F10228" s="455">
        <v>1</v>
      </c>
      <c r="G10228" s="455">
        <v>1588.31</v>
      </c>
      <c r="H10228" s="455">
        <v>1588.31</v>
      </c>
      <c r="I10228" s="455" t="s">
        <v>2276</v>
      </c>
      <c r="J10228" s="455" t="s">
        <v>2277</v>
      </c>
    </row>
    <row r="10229" spans="2:10">
      <c r="B10229" s="454">
        <v>43062</v>
      </c>
      <c r="C10229" s="455" t="s">
        <v>2607</v>
      </c>
      <c r="D10229" s="455" t="s">
        <v>2274</v>
      </c>
      <c r="E10229" s="455" t="s">
        <v>2275</v>
      </c>
      <c r="F10229" s="455">
        <v>2</v>
      </c>
      <c r="G10229" s="455">
        <v>1699.77</v>
      </c>
      <c r="H10229" s="455">
        <v>3399.54</v>
      </c>
      <c r="I10229" s="455" t="s">
        <v>2292</v>
      </c>
      <c r="J10229" s="455" t="s">
        <v>2283</v>
      </c>
    </row>
    <row r="10230" spans="2:10">
      <c r="B10230" s="454">
        <v>43062</v>
      </c>
      <c r="C10230" s="455" t="s">
        <v>2345</v>
      </c>
      <c r="D10230" s="455" t="s">
        <v>2274</v>
      </c>
      <c r="E10230" s="455" t="s">
        <v>2301</v>
      </c>
      <c r="F10230" s="455">
        <v>1</v>
      </c>
      <c r="G10230" s="455">
        <v>790.2</v>
      </c>
      <c r="H10230" s="455">
        <v>790.2</v>
      </c>
      <c r="I10230" s="455" t="s">
        <v>2292</v>
      </c>
      <c r="J10230" s="455" t="s">
        <v>2305</v>
      </c>
    </row>
    <row r="10231" spans="2:10">
      <c r="B10231" s="454">
        <v>43062</v>
      </c>
      <c r="C10231" s="455" t="s">
        <v>2534</v>
      </c>
      <c r="D10231" s="455" t="s">
        <v>2274</v>
      </c>
      <c r="E10231" s="455" t="s">
        <v>2301</v>
      </c>
      <c r="F10231" s="455">
        <v>1</v>
      </c>
      <c r="G10231" s="455">
        <v>575.75</v>
      </c>
      <c r="H10231" s="455">
        <v>575.75</v>
      </c>
      <c r="I10231" s="455" t="s">
        <v>2292</v>
      </c>
      <c r="J10231" s="455" t="s">
        <v>2299</v>
      </c>
    </row>
    <row r="10232" spans="2:10">
      <c r="B10232" s="454">
        <v>43062</v>
      </c>
      <c r="C10232" s="455" t="s">
        <v>2470</v>
      </c>
      <c r="D10232" s="455" t="s">
        <v>2274</v>
      </c>
      <c r="E10232" s="455" t="s">
        <v>2319</v>
      </c>
      <c r="F10232" s="455">
        <v>1</v>
      </c>
      <c r="G10232" s="455">
        <v>1079.2</v>
      </c>
      <c r="H10232" s="455">
        <v>1079.2</v>
      </c>
      <c r="I10232" s="455" t="s">
        <v>2292</v>
      </c>
      <c r="J10232" s="455" t="s">
        <v>2299</v>
      </c>
    </row>
    <row r="10233" spans="2:10">
      <c r="B10233" s="454">
        <v>43062</v>
      </c>
      <c r="C10233" s="455" t="s">
        <v>2644</v>
      </c>
      <c r="D10233" s="455" t="s">
        <v>2274</v>
      </c>
      <c r="E10233" s="455" t="s">
        <v>2314</v>
      </c>
      <c r="F10233" s="455">
        <v>1</v>
      </c>
      <c r="G10233" s="455">
        <v>1301.17</v>
      </c>
      <c r="H10233" s="455">
        <v>1301.17</v>
      </c>
      <c r="I10233" s="455" t="s">
        <v>2347</v>
      </c>
      <c r="J10233" s="455" t="s">
        <v>2283</v>
      </c>
    </row>
    <row r="10234" spans="2:10">
      <c r="B10234" s="454">
        <v>43062</v>
      </c>
      <c r="C10234" s="455" t="s">
        <v>2471</v>
      </c>
      <c r="D10234" s="455" t="s">
        <v>2281</v>
      </c>
      <c r="E10234" s="455" t="s">
        <v>2275</v>
      </c>
      <c r="F10234" s="455">
        <v>1</v>
      </c>
      <c r="G10234" s="455">
        <v>1328.07</v>
      </c>
      <c r="H10234" s="455">
        <v>1328.07</v>
      </c>
      <c r="I10234" s="455" t="s">
        <v>2347</v>
      </c>
      <c r="J10234" s="455" t="s">
        <v>2279</v>
      </c>
    </row>
    <row r="10235" spans="2:10">
      <c r="B10235" s="454">
        <v>43062</v>
      </c>
      <c r="C10235" s="455" t="s">
        <v>2456</v>
      </c>
      <c r="D10235" s="455" t="s">
        <v>2281</v>
      </c>
      <c r="E10235" s="455" t="s">
        <v>2282</v>
      </c>
      <c r="F10235" s="455">
        <v>1</v>
      </c>
      <c r="G10235" s="455">
        <v>371.64</v>
      </c>
      <c r="H10235" s="455">
        <v>371.64</v>
      </c>
      <c r="I10235" s="455" t="s">
        <v>2347</v>
      </c>
      <c r="J10235" s="455" t="s">
        <v>2283</v>
      </c>
    </row>
    <row r="10236" spans="2:10">
      <c r="B10236" s="454">
        <v>43062</v>
      </c>
      <c r="C10236" s="455" t="s">
        <v>2514</v>
      </c>
      <c r="D10236" s="455" t="s">
        <v>2281</v>
      </c>
      <c r="E10236" s="455" t="s">
        <v>2298</v>
      </c>
      <c r="F10236" s="455">
        <v>1</v>
      </c>
      <c r="G10236" s="455">
        <v>810.86</v>
      </c>
      <c r="H10236" s="455">
        <v>810.86</v>
      </c>
      <c r="I10236" s="455" t="s">
        <v>2347</v>
      </c>
      <c r="J10236" s="455" t="s">
        <v>2277</v>
      </c>
    </row>
    <row r="10237" spans="2:10">
      <c r="B10237" s="454">
        <v>43062</v>
      </c>
      <c r="C10237" s="455" t="s">
        <v>2477</v>
      </c>
      <c r="D10237" s="455" t="s">
        <v>2274</v>
      </c>
      <c r="E10237" s="455" t="s">
        <v>2314</v>
      </c>
      <c r="F10237" s="455">
        <v>1</v>
      </c>
      <c r="G10237" s="455">
        <v>1163.81</v>
      </c>
      <c r="H10237" s="455">
        <v>1163.81</v>
      </c>
      <c r="I10237" s="455" t="s">
        <v>2347</v>
      </c>
      <c r="J10237" s="455" t="s">
        <v>2279</v>
      </c>
    </row>
    <row r="10238" spans="2:10">
      <c r="B10238" s="454">
        <v>43062</v>
      </c>
      <c r="C10238" s="455" t="s">
        <v>2559</v>
      </c>
      <c r="D10238" s="455" t="s">
        <v>2281</v>
      </c>
      <c r="E10238" s="455" t="s">
        <v>2298</v>
      </c>
      <c r="F10238" s="455">
        <v>1</v>
      </c>
      <c r="G10238" s="455">
        <v>653.22</v>
      </c>
      <c r="H10238" s="455">
        <v>653.22</v>
      </c>
      <c r="I10238" s="455" t="s">
        <v>2276</v>
      </c>
      <c r="J10238" s="455" t="s">
        <v>2277</v>
      </c>
    </row>
    <row r="10239" spans="2:10">
      <c r="B10239" s="454">
        <v>43062</v>
      </c>
      <c r="C10239" s="455" t="s">
        <v>2647</v>
      </c>
      <c r="D10239" s="455" t="s">
        <v>2274</v>
      </c>
      <c r="E10239" s="455" t="s">
        <v>2319</v>
      </c>
      <c r="F10239" s="455">
        <v>1</v>
      </c>
      <c r="G10239" s="455">
        <v>829.72</v>
      </c>
      <c r="H10239" s="455">
        <v>829.72</v>
      </c>
      <c r="I10239" s="455" t="s">
        <v>2276</v>
      </c>
      <c r="J10239" s="455" t="s">
        <v>2277</v>
      </c>
    </row>
    <row r="10240" spans="2:10">
      <c r="B10240" s="454">
        <v>43062</v>
      </c>
      <c r="C10240" s="455" t="s">
        <v>2469</v>
      </c>
      <c r="D10240" s="455" t="s">
        <v>2281</v>
      </c>
      <c r="E10240" s="455" t="s">
        <v>2282</v>
      </c>
      <c r="F10240" s="455">
        <v>1</v>
      </c>
      <c r="G10240" s="455">
        <v>748.84</v>
      </c>
      <c r="H10240" s="455">
        <v>748.84</v>
      </c>
      <c r="I10240" s="455" t="s">
        <v>2276</v>
      </c>
      <c r="J10240" s="455" t="s">
        <v>2277</v>
      </c>
    </row>
    <row r="10241" spans="2:10">
      <c r="B10241" s="454">
        <v>43062</v>
      </c>
      <c r="C10241" s="455" t="s">
        <v>2273</v>
      </c>
      <c r="D10241" s="455" t="s">
        <v>2274</v>
      </c>
      <c r="E10241" s="455" t="s">
        <v>2275</v>
      </c>
      <c r="F10241" s="455">
        <v>1</v>
      </c>
      <c r="G10241" s="455">
        <v>1651.62</v>
      </c>
      <c r="H10241" s="455">
        <v>1651.62</v>
      </c>
      <c r="I10241" s="455" t="s">
        <v>2276</v>
      </c>
      <c r="J10241" s="455" t="s">
        <v>2289</v>
      </c>
    </row>
    <row r="10242" spans="2:10">
      <c r="B10242" s="454">
        <v>43062</v>
      </c>
      <c r="C10242" s="455" t="s">
        <v>2451</v>
      </c>
      <c r="D10242" s="455" t="s">
        <v>2274</v>
      </c>
      <c r="E10242" s="455" t="s">
        <v>2301</v>
      </c>
      <c r="F10242" s="455">
        <v>1</v>
      </c>
      <c r="G10242" s="455">
        <v>564.16</v>
      </c>
      <c r="H10242" s="455">
        <v>564.16</v>
      </c>
      <c r="I10242" s="455" t="s">
        <v>2276</v>
      </c>
      <c r="J10242" s="455" t="s">
        <v>2279</v>
      </c>
    </row>
    <row r="10243" spans="2:10">
      <c r="B10243" s="454">
        <v>43063</v>
      </c>
      <c r="C10243" s="455" t="s">
        <v>2543</v>
      </c>
      <c r="D10243" s="455" t="s">
        <v>2274</v>
      </c>
      <c r="E10243" s="455" t="s">
        <v>2275</v>
      </c>
      <c r="F10243" s="455">
        <v>1</v>
      </c>
      <c r="G10243" s="455">
        <v>1958.8</v>
      </c>
      <c r="H10243" s="455">
        <v>1958.8</v>
      </c>
      <c r="I10243" s="455" t="s">
        <v>2292</v>
      </c>
      <c r="J10243" s="455" t="s">
        <v>2299</v>
      </c>
    </row>
    <row r="10244" spans="2:10">
      <c r="B10244" s="454">
        <v>43063</v>
      </c>
      <c r="C10244" s="455" t="s">
        <v>2587</v>
      </c>
      <c r="D10244" s="455" t="s">
        <v>2274</v>
      </c>
      <c r="E10244" s="455" t="s">
        <v>2275</v>
      </c>
      <c r="F10244" s="455">
        <v>1</v>
      </c>
      <c r="G10244" s="455">
        <v>1555.41</v>
      </c>
      <c r="H10244" s="455">
        <v>1555.41</v>
      </c>
      <c r="I10244" s="455" t="s">
        <v>2292</v>
      </c>
      <c r="J10244" s="455" t="s">
        <v>2279</v>
      </c>
    </row>
    <row r="10245" spans="2:10">
      <c r="B10245" s="454">
        <v>43063</v>
      </c>
      <c r="C10245" s="455" t="s">
        <v>2587</v>
      </c>
      <c r="D10245" s="455" t="s">
        <v>2274</v>
      </c>
      <c r="E10245" s="455" t="s">
        <v>2275</v>
      </c>
      <c r="F10245" s="455">
        <v>1</v>
      </c>
      <c r="G10245" s="455">
        <v>1555.41</v>
      </c>
      <c r="H10245" s="455">
        <v>1555.41</v>
      </c>
      <c r="I10245" s="455" t="s">
        <v>2292</v>
      </c>
      <c r="J10245" s="455" t="s">
        <v>2289</v>
      </c>
    </row>
    <row r="10246" spans="2:10">
      <c r="B10246" s="454">
        <v>43063</v>
      </c>
      <c r="C10246" s="455" t="s">
        <v>2473</v>
      </c>
      <c r="D10246" s="455" t="s">
        <v>2281</v>
      </c>
      <c r="E10246" s="455" t="s">
        <v>2285</v>
      </c>
      <c r="F10246" s="455">
        <v>1</v>
      </c>
      <c r="G10246" s="455">
        <v>627.42999999999995</v>
      </c>
      <c r="H10246" s="455">
        <v>627.42999999999995</v>
      </c>
      <c r="I10246" s="455" t="s">
        <v>2292</v>
      </c>
      <c r="J10246" s="455" t="s">
        <v>2305</v>
      </c>
    </row>
    <row r="10247" spans="2:10">
      <c r="B10247" s="454">
        <v>43063</v>
      </c>
      <c r="C10247" s="455" t="s">
        <v>2459</v>
      </c>
      <c r="D10247" s="455" t="s">
        <v>2274</v>
      </c>
      <c r="E10247" s="455" t="s">
        <v>2301</v>
      </c>
      <c r="F10247" s="455">
        <v>1</v>
      </c>
      <c r="G10247" s="455">
        <v>391.25</v>
      </c>
      <c r="H10247" s="455">
        <v>391.25</v>
      </c>
      <c r="I10247" s="455" t="s">
        <v>2292</v>
      </c>
      <c r="J10247" s="455" t="s">
        <v>2277</v>
      </c>
    </row>
    <row r="10248" spans="2:10">
      <c r="B10248" s="454">
        <v>43063</v>
      </c>
      <c r="C10248" s="455" t="s">
        <v>2554</v>
      </c>
      <c r="D10248" s="455" t="s">
        <v>2281</v>
      </c>
      <c r="E10248" s="455" t="s">
        <v>2296</v>
      </c>
      <c r="F10248" s="455">
        <v>1</v>
      </c>
      <c r="G10248" s="455">
        <v>2336.23</v>
      </c>
      <c r="H10248" s="455">
        <v>2336.23</v>
      </c>
      <c r="I10248" s="455" t="s">
        <v>2292</v>
      </c>
      <c r="J10248" s="455" t="s">
        <v>2289</v>
      </c>
    </row>
    <row r="10249" spans="2:10">
      <c r="B10249" s="454">
        <v>43063</v>
      </c>
      <c r="C10249" s="455" t="s">
        <v>2447</v>
      </c>
      <c r="D10249" s="455" t="s">
        <v>2274</v>
      </c>
      <c r="E10249" s="455" t="s">
        <v>2301</v>
      </c>
      <c r="F10249" s="455">
        <v>1</v>
      </c>
      <c r="G10249" s="455">
        <v>1044.6600000000001</v>
      </c>
      <c r="H10249" s="455">
        <v>1044.6600000000001</v>
      </c>
      <c r="I10249" s="455" t="s">
        <v>2292</v>
      </c>
      <c r="J10249" s="455" t="s">
        <v>2299</v>
      </c>
    </row>
    <row r="10250" spans="2:10">
      <c r="B10250" s="454">
        <v>43063</v>
      </c>
      <c r="C10250" s="455" t="s">
        <v>2579</v>
      </c>
      <c r="D10250" s="455" t="s">
        <v>2274</v>
      </c>
      <c r="E10250" s="455" t="s">
        <v>2275</v>
      </c>
      <c r="F10250" s="455">
        <v>1</v>
      </c>
      <c r="G10250" s="455">
        <v>1415.4</v>
      </c>
      <c r="H10250" s="455">
        <v>1415.4</v>
      </c>
      <c r="I10250" s="455" t="s">
        <v>2292</v>
      </c>
      <c r="J10250" s="455" t="s">
        <v>2279</v>
      </c>
    </row>
    <row r="10251" spans="2:10">
      <c r="B10251" s="454">
        <v>43063</v>
      </c>
      <c r="C10251" s="455" t="s">
        <v>2381</v>
      </c>
      <c r="D10251" s="455" t="s">
        <v>2274</v>
      </c>
      <c r="E10251" s="455" t="s">
        <v>2319</v>
      </c>
      <c r="F10251" s="455">
        <v>1</v>
      </c>
      <c r="G10251" s="455">
        <v>805.39</v>
      </c>
      <c r="H10251" s="455">
        <v>805.39</v>
      </c>
      <c r="I10251" s="455" t="s">
        <v>2292</v>
      </c>
      <c r="J10251" s="455" t="s">
        <v>2299</v>
      </c>
    </row>
    <row r="10252" spans="2:10">
      <c r="B10252" s="454">
        <v>43063</v>
      </c>
      <c r="C10252" s="455" t="s">
        <v>2613</v>
      </c>
      <c r="D10252" s="455" t="s">
        <v>2281</v>
      </c>
      <c r="E10252" s="455" t="s">
        <v>2282</v>
      </c>
      <c r="F10252" s="455">
        <v>1</v>
      </c>
      <c r="G10252" s="455">
        <v>954.29</v>
      </c>
      <c r="H10252" s="455">
        <v>954.29</v>
      </c>
      <c r="I10252" s="455" t="s">
        <v>2292</v>
      </c>
      <c r="J10252" s="455" t="s">
        <v>2279</v>
      </c>
    </row>
    <row r="10253" spans="2:10">
      <c r="B10253" s="454">
        <v>43063</v>
      </c>
      <c r="C10253" s="455" t="s">
        <v>2321</v>
      </c>
      <c r="D10253" s="455" t="s">
        <v>2274</v>
      </c>
      <c r="E10253" s="455" t="s">
        <v>2275</v>
      </c>
      <c r="F10253" s="455">
        <v>1</v>
      </c>
      <c r="G10253" s="455">
        <v>1693.6</v>
      </c>
      <c r="H10253" s="455">
        <v>1693.6</v>
      </c>
      <c r="I10253" s="455" t="s">
        <v>2292</v>
      </c>
      <c r="J10253" s="455" t="s">
        <v>2299</v>
      </c>
    </row>
    <row r="10254" spans="2:10">
      <c r="B10254" s="454">
        <v>43063</v>
      </c>
      <c r="C10254" s="455" t="s">
        <v>2395</v>
      </c>
      <c r="D10254" s="455" t="s">
        <v>2274</v>
      </c>
      <c r="E10254" s="455" t="s">
        <v>2294</v>
      </c>
      <c r="F10254" s="455">
        <v>1</v>
      </c>
      <c r="G10254" s="455">
        <v>891.18</v>
      </c>
      <c r="H10254" s="455">
        <v>891.18</v>
      </c>
      <c r="I10254" s="455" t="s">
        <v>2292</v>
      </c>
      <c r="J10254" s="455" t="s">
        <v>2283</v>
      </c>
    </row>
    <row r="10255" spans="2:10">
      <c r="B10255" s="454">
        <v>43063</v>
      </c>
      <c r="C10255" s="455" t="s">
        <v>2300</v>
      </c>
      <c r="D10255" s="455" t="s">
        <v>2274</v>
      </c>
      <c r="E10255" s="455" t="s">
        <v>2301</v>
      </c>
      <c r="F10255" s="455">
        <v>1</v>
      </c>
      <c r="G10255" s="455">
        <v>1030.1500000000001</v>
      </c>
      <c r="H10255" s="455">
        <v>1030.1500000000001</v>
      </c>
      <c r="I10255" s="455" t="s">
        <v>2292</v>
      </c>
      <c r="J10255" s="455" t="s">
        <v>2289</v>
      </c>
    </row>
    <row r="10256" spans="2:10">
      <c r="B10256" s="454">
        <v>43063</v>
      </c>
      <c r="C10256" s="455" t="s">
        <v>2628</v>
      </c>
      <c r="D10256" s="455" t="s">
        <v>2274</v>
      </c>
      <c r="E10256" s="455" t="s">
        <v>2314</v>
      </c>
      <c r="F10256" s="455">
        <v>1</v>
      </c>
      <c r="G10256" s="455">
        <v>1141.1500000000001</v>
      </c>
      <c r="H10256" s="455">
        <v>1141.1500000000001</v>
      </c>
      <c r="I10256" s="455" t="s">
        <v>2292</v>
      </c>
      <c r="J10256" s="455" t="s">
        <v>2289</v>
      </c>
    </row>
    <row r="10257" spans="2:10">
      <c r="B10257" s="454">
        <v>43063</v>
      </c>
      <c r="C10257" s="455" t="s">
        <v>2280</v>
      </c>
      <c r="D10257" s="455" t="s">
        <v>2281</v>
      </c>
      <c r="E10257" s="455" t="s">
        <v>2282</v>
      </c>
      <c r="F10257" s="455">
        <v>1</v>
      </c>
      <c r="G10257" s="455">
        <v>405.55</v>
      </c>
      <c r="H10257" s="455">
        <v>405.55</v>
      </c>
      <c r="I10257" s="455" t="s">
        <v>2292</v>
      </c>
      <c r="J10257" s="455" t="s">
        <v>2299</v>
      </c>
    </row>
    <row r="10258" spans="2:10">
      <c r="B10258" s="454">
        <v>43063</v>
      </c>
      <c r="C10258" s="455" t="s">
        <v>2585</v>
      </c>
      <c r="D10258" s="455" t="s">
        <v>2274</v>
      </c>
      <c r="E10258" s="455" t="s">
        <v>2298</v>
      </c>
      <c r="F10258" s="455">
        <v>1</v>
      </c>
      <c r="G10258" s="455">
        <v>448.81</v>
      </c>
      <c r="H10258" s="455">
        <v>448.81</v>
      </c>
      <c r="I10258" s="455" t="s">
        <v>2292</v>
      </c>
      <c r="J10258" s="455" t="s">
        <v>2289</v>
      </c>
    </row>
    <row r="10259" spans="2:10">
      <c r="B10259" s="454">
        <v>43063</v>
      </c>
      <c r="C10259" s="455" t="s">
        <v>2345</v>
      </c>
      <c r="D10259" s="455" t="s">
        <v>2274</v>
      </c>
      <c r="E10259" s="455" t="s">
        <v>2301</v>
      </c>
      <c r="F10259" s="455">
        <v>1</v>
      </c>
      <c r="G10259" s="455">
        <v>790.2</v>
      </c>
      <c r="H10259" s="455">
        <v>790.2</v>
      </c>
      <c r="I10259" s="455" t="s">
        <v>2292</v>
      </c>
      <c r="J10259" s="455" t="s">
        <v>2305</v>
      </c>
    </row>
    <row r="10260" spans="2:10">
      <c r="B10260" s="454">
        <v>43063</v>
      </c>
      <c r="C10260" s="455" t="s">
        <v>2437</v>
      </c>
      <c r="D10260" s="455" t="s">
        <v>2274</v>
      </c>
      <c r="E10260" s="455" t="s">
        <v>2298</v>
      </c>
      <c r="F10260" s="455">
        <v>1</v>
      </c>
      <c r="G10260" s="455">
        <v>669.95</v>
      </c>
      <c r="H10260" s="455">
        <v>669.95</v>
      </c>
      <c r="I10260" s="455" t="s">
        <v>2292</v>
      </c>
      <c r="J10260" s="455" t="s">
        <v>2299</v>
      </c>
    </row>
    <row r="10261" spans="2:10">
      <c r="B10261" s="454">
        <v>43063</v>
      </c>
      <c r="C10261" s="455" t="s">
        <v>2405</v>
      </c>
      <c r="D10261" s="455" t="s">
        <v>2281</v>
      </c>
      <c r="E10261" s="455" t="s">
        <v>2282</v>
      </c>
      <c r="F10261" s="455">
        <v>1</v>
      </c>
      <c r="G10261" s="455">
        <v>604.42999999999995</v>
      </c>
      <c r="H10261" s="455">
        <v>604.42999999999995</v>
      </c>
      <c r="I10261" s="455" t="s">
        <v>2292</v>
      </c>
      <c r="J10261" s="455" t="s">
        <v>2305</v>
      </c>
    </row>
    <row r="10262" spans="2:10">
      <c r="B10262" s="454">
        <v>43063</v>
      </c>
      <c r="C10262" s="455" t="s">
        <v>2594</v>
      </c>
      <c r="D10262" s="455" t="s">
        <v>2281</v>
      </c>
      <c r="E10262" s="455" t="s">
        <v>2296</v>
      </c>
      <c r="F10262" s="455">
        <v>1</v>
      </c>
      <c r="G10262" s="455">
        <v>2324.1799999999998</v>
      </c>
      <c r="H10262" s="455">
        <v>2324.1799999999998</v>
      </c>
      <c r="I10262" s="455" t="s">
        <v>2292</v>
      </c>
      <c r="J10262" s="455" t="s">
        <v>2299</v>
      </c>
    </row>
    <row r="10263" spans="2:10">
      <c r="B10263" s="454">
        <v>43063</v>
      </c>
      <c r="C10263" s="455" t="s">
        <v>2632</v>
      </c>
      <c r="D10263" s="455" t="s">
        <v>2281</v>
      </c>
      <c r="E10263" s="455" t="s">
        <v>2282</v>
      </c>
      <c r="F10263" s="455">
        <v>1</v>
      </c>
      <c r="G10263" s="455">
        <v>470.38</v>
      </c>
      <c r="H10263" s="455">
        <v>470.38</v>
      </c>
      <c r="I10263" s="455" t="s">
        <v>2292</v>
      </c>
      <c r="J10263" s="455" t="s">
        <v>2289</v>
      </c>
    </row>
    <row r="10264" spans="2:10">
      <c r="B10264" s="454">
        <v>43063</v>
      </c>
      <c r="C10264" s="455" t="s">
        <v>2391</v>
      </c>
      <c r="D10264" s="455" t="s">
        <v>2274</v>
      </c>
      <c r="E10264" s="455" t="s">
        <v>2275</v>
      </c>
      <c r="F10264" s="455">
        <v>1</v>
      </c>
      <c r="G10264" s="455">
        <v>1642.76</v>
      </c>
      <c r="H10264" s="455">
        <v>1642.76</v>
      </c>
      <c r="I10264" s="455" t="s">
        <v>2292</v>
      </c>
      <c r="J10264" s="455" t="s">
        <v>2289</v>
      </c>
    </row>
    <row r="10265" spans="2:10">
      <c r="B10265" s="454">
        <v>43063</v>
      </c>
      <c r="C10265" s="455" t="s">
        <v>2503</v>
      </c>
      <c r="D10265" s="455" t="s">
        <v>2281</v>
      </c>
      <c r="E10265" s="455" t="s">
        <v>2282</v>
      </c>
      <c r="F10265" s="455">
        <v>1</v>
      </c>
      <c r="G10265" s="455">
        <v>726.4</v>
      </c>
      <c r="H10265" s="455">
        <v>726.4</v>
      </c>
      <c r="I10265" s="455" t="s">
        <v>2292</v>
      </c>
      <c r="J10265" s="455" t="s">
        <v>2289</v>
      </c>
    </row>
    <row r="10266" spans="2:10">
      <c r="B10266" s="454">
        <v>43063</v>
      </c>
      <c r="C10266" s="455" t="s">
        <v>2304</v>
      </c>
      <c r="D10266" s="455" t="s">
        <v>2274</v>
      </c>
      <c r="E10266" s="455" t="s">
        <v>2301</v>
      </c>
      <c r="F10266" s="455">
        <v>1</v>
      </c>
      <c r="G10266" s="455">
        <v>747.69</v>
      </c>
      <c r="H10266" s="455">
        <v>747.69</v>
      </c>
      <c r="I10266" s="455" t="s">
        <v>2292</v>
      </c>
      <c r="J10266" s="455" t="s">
        <v>2277</v>
      </c>
    </row>
    <row r="10267" spans="2:10">
      <c r="B10267" s="454">
        <v>43063</v>
      </c>
      <c r="C10267" s="455" t="s">
        <v>2363</v>
      </c>
      <c r="D10267" s="455" t="s">
        <v>2274</v>
      </c>
      <c r="E10267" s="455" t="s">
        <v>2301</v>
      </c>
      <c r="F10267" s="455">
        <v>1</v>
      </c>
      <c r="G10267" s="455">
        <v>1104.6600000000001</v>
      </c>
      <c r="H10267" s="455">
        <v>1104.6600000000001</v>
      </c>
      <c r="I10267" s="455" t="s">
        <v>2292</v>
      </c>
      <c r="J10267" s="455" t="s">
        <v>2299</v>
      </c>
    </row>
    <row r="10268" spans="2:10">
      <c r="B10268" s="454">
        <v>43063</v>
      </c>
      <c r="C10268" s="455" t="s">
        <v>2320</v>
      </c>
      <c r="D10268" s="455" t="s">
        <v>2274</v>
      </c>
      <c r="E10268" s="455" t="s">
        <v>2301</v>
      </c>
      <c r="F10268" s="455">
        <v>1</v>
      </c>
      <c r="G10268" s="455">
        <v>503.04</v>
      </c>
      <c r="H10268" s="455">
        <v>503.04</v>
      </c>
      <c r="I10268" s="455" t="s">
        <v>2292</v>
      </c>
      <c r="J10268" s="455" t="s">
        <v>2289</v>
      </c>
    </row>
    <row r="10269" spans="2:10">
      <c r="B10269" s="454">
        <v>43063</v>
      </c>
      <c r="C10269" s="455" t="s">
        <v>2351</v>
      </c>
      <c r="D10269" s="455" t="s">
        <v>2274</v>
      </c>
      <c r="E10269" s="455" t="s">
        <v>2275</v>
      </c>
      <c r="F10269" s="455">
        <v>1</v>
      </c>
      <c r="G10269" s="455">
        <v>1630.59</v>
      </c>
      <c r="H10269" s="455">
        <v>1630.59</v>
      </c>
      <c r="I10269" s="455" t="s">
        <v>2292</v>
      </c>
      <c r="J10269" s="455" t="s">
        <v>2277</v>
      </c>
    </row>
    <row r="10270" spans="2:10">
      <c r="B10270" s="454">
        <v>43063</v>
      </c>
      <c r="C10270" s="455" t="s">
        <v>2605</v>
      </c>
      <c r="D10270" s="455" t="s">
        <v>2274</v>
      </c>
      <c r="E10270" s="455" t="s">
        <v>2301</v>
      </c>
      <c r="F10270" s="455">
        <v>1</v>
      </c>
      <c r="G10270" s="455">
        <v>669.48</v>
      </c>
      <c r="H10270" s="455">
        <v>669.48</v>
      </c>
      <c r="I10270" s="455" t="s">
        <v>2292</v>
      </c>
      <c r="J10270" s="455" t="s">
        <v>2283</v>
      </c>
    </row>
    <row r="10271" spans="2:10">
      <c r="B10271" s="454">
        <v>43063</v>
      </c>
      <c r="C10271" s="455" t="s">
        <v>2584</v>
      </c>
      <c r="D10271" s="455" t="s">
        <v>2274</v>
      </c>
      <c r="E10271" s="455" t="s">
        <v>2319</v>
      </c>
      <c r="F10271" s="455">
        <v>1</v>
      </c>
      <c r="G10271" s="455">
        <v>735.07</v>
      </c>
      <c r="H10271" s="455">
        <v>735.07</v>
      </c>
      <c r="I10271" s="455" t="s">
        <v>2292</v>
      </c>
      <c r="J10271" s="455" t="s">
        <v>2289</v>
      </c>
    </row>
    <row r="10272" spans="2:10">
      <c r="B10272" s="454">
        <v>43063</v>
      </c>
      <c r="C10272" s="455" t="s">
        <v>2511</v>
      </c>
      <c r="D10272" s="455" t="s">
        <v>2281</v>
      </c>
      <c r="E10272" s="455" t="s">
        <v>2282</v>
      </c>
      <c r="F10272" s="455">
        <v>1</v>
      </c>
      <c r="G10272" s="455">
        <v>450.81</v>
      </c>
      <c r="H10272" s="455">
        <v>450.81</v>
      </c>
      <c r="I10272" s="455" t="s">
        <v>2292</v>
      </c>
      <c r="J10272" s="455" t="s">
        <v>2283</v>
      </c>
    </row>
    <row r="10273" spans="2:10">
      <c r="B10273" s="454">
        <v>43063</v>
      </c>
      <c r="C10273" s="455" t="s">
        <v>2386</v>
      </c>
      <c r="D10273" s="455" t="s">
        <v>2274</v>
      </c>
      <c r="E10273" s="455" t="s">
        <v>2314</v>
      </c>
      <c r="F10273" s="455">
        <v>1</v>
      </c>
      <c r="G10273" s="455">
        <v>1108.67</v>
      </c>
      <c r="H10273" s="455">
        <v>1108.67</v>
      </c>
      <c r="I10273" s="455" t="s">
        <v>2276</v>
      </c>
      <c r="J10273" s="455" t="s">
        <v>2299</v>
      </c>
    </row>
    <row r="10274" spans="2:10">
      <c r="B10274" s="454">
        <v>43063</v>
      </c>
      <c r="C10274" s="455" t="s">
        <v>2452</v>
      </c>
      <c r="D10274" s="455" t="s">
        <v>2274</v>
      </c>
      <c r="E10274" s="455" t="s">
        <v>2275</v>
      </c>
      <c r="F10274" s="455">
        <v>1</v>
      </c>
      <c r="G10274" s="455">
        <v>1619.16</v>
      </c>
      <c r="H10274" s="455">
        <v>1619.16</v>
      </c>
      <c r="I10274" s="455" t="s">
        <v>2276</v>
      </c>
      <c r="J10274" s="455" t="s">
        <v>2283</v>
      </c>
    </row>
    <row r="10275" spans="2:10">
      <c r="B10275" s="454">
        <v>43063</v>
      </c>
      <c r="C10275" s="455" t="s">
        <v>2346</v>
      </c>
      <c r="D10275" s="455" t="s">
        <v>2281</v>
      </c>
      <c r="E10275" s="455" t="s">
        <v>2296</v>
      </c>
      <c r="F10275" s="455">
        <v>1</v>
      </c>
      <c r="G10275" s="455">
        <v>1736.48</v>
      </c>
      <c r="H10275" s="455">
        <v>1736.48</v>
      </c>
      <c r="I10275" s="455" t="s">
        <v>2276</v>
      </c>
      <c r="J10275" s="455" t="s">
        <v>2279</v>
      </c>
    </row>
    <row r="10276" spans="2:10">
      <c r="B10276" s="454">
        <v>43063</v>
      </c>
      <c r="C10276" s="455" t="s">
        <v>2583</v>
      </c>
      <c r="D10276" s="455" t="s">
        <v>2274</v>
      </c>
      <c r="E10276" s="455" t="s">
        <v>2319</v>
      </c>
      <c r="F10276" s="455">
        <v>1</v>
      </c>
      <c r="G10276" s="455">
        <v>848.64</v>
      </c>
      <c r="H10276" s="455">
        <v>848.64</v>
      </c>
      <c r="I10276" s="455" t="s">
        <v>2276</v>
      </c>
      <c r="J10276" s="455" t="s">
        <v>2289</v>
      </c>
    </row>
    <row r="10277" spans="2:10">
      <c r="B10277" s="454">
        <v>43063</v>
      </c>
      <c r="C10277" s="455" t="s">
        <v>2434</v>
      </c>
      <c r="D10277" s="455" t="s">
        <v>2274</v>
      </c>
      <c r="E10277" s="455" t="s">
        <v>2301</v>
      </c>
      <c r="F10277" s="455">
        <v>1</v>
      </c>
      <c r="G10277" s="455">
        <v>575.02</v>
      </c>
      <c r="H10277" s="455">
        <v>575.02</v>
      </c>
      <c r="I10277" s="455" t="s">
        <v>2276</v>
      </c>
      <c r="J10277" s="455" t="s">
        <v>2299</v>
      </c>
    </row>
    <row r="10278" spans="2:10">
      <c r="B10278" s="454">
        <v>43063</v>
      </c>
      <c r="C10278" s="455" t="s">
        <v>2395</v>
      </c>
      <c r="D10278" s="455" t="s">
        <v>2274</v>
      </c>
      <c r="E10278" s="455" t="s">
        <v>2294</v>
      </c>
      <c r="F10278" s="455">
        <v>1</v>
      </c>
      <c r="G10278" s="455">
        <v>891.18</v>
      </c>
      <c r="H10278" s="455">
        <v>891.18</v>
      </c>
      <c r="I10278" s="455" t="s">
        <v>2276</v>
      </c>
      <c r="J10278" s="455" t="s">
        <v>2305</v>
      </c>
    </row>
    <row r="10279" spans="2:10">
      <c r="B10279" s="454">
        <v>43063</v>
      </c>
      <c r="C10279" s="455" t="s">
        <v>2404</v>
      </c>
      <c r="D10279" s="455" t="s">
        <v>2274</v>
      </c>
      <c r="E10279" s="455" t="s">
        <v>2275</v>
      </c>
      <c r="F10279" s="455">
        <v>1</v>
      </c>
      <c r="G10279" s="455">
        <v>1763.76</v>
      </c>
      <c r="H10279" s="455">
        <v>1763.76</v>
      </c>
      <c r="I10279" s="455" t="s">
        <v>2276</v>
      </c>
      <c r="J10279" s="455" t="s">
        <v>2305</v>
      </c>
    </row>
    <row r="10280" spans="2:10">
      <c r="B10280" s="454">
        <v>43063</v>
      </c>
      <c r="C10280" s="455" t="s">
        <v>2393</v>
      </c>
      <c r="D10280" s="455" t="s">
        <v>2281</v>
      </c>
      <c r="E10280" s="455" t="s">
        <v>2390</v>
      </c>
      <c r="F10280" s="455">
        <v>1</v>
      </c>
      <c r="G10280" s="455">
        <v>601.20000000000005</v>
      </c>
      <c r="H10280" s="455">
        <v>601.20000000000005</v>
      </c>
      <c r="I10280" s="455" t="s">
        <v>2276</v>
      </c>
      <c r="J10280" s="455" t="s">
        <v>2299</v>
      </c>
    </row>
    <row r="10281" spans="2:10">
      <c r="B10281" s="454">
        <v>43063</v>
      </c>
      <c r="C10281" s="455" t="s">
        <v>2540</v>
      </c>
      <c r="D10281" s="455" t="s">
        <v>2274</v>
      </c>
      <c r="E10281" s="455" t="s">
        <v>2296</v>
      </c>
      <c r="F10281" s="455">
        <v>1</v>
      </c>
      <c r="G10281" s="455">
        <v>2791.17</v>
      </c>
      <c r="H10281" s="455">
        <v>2791.17</v>
      </c>
      <c r="I10281" s="455" t="s">
        <v>2276</v>
      </c>
      <c r="J10281" s="455" t="s">
        <v>2277</v>
      </c>
    </row>
    <row r="10282" spans="2:10">
      <c r="B10282" s="454">
        <v>43063</v>
      </c>
      <c r="C10282" s="455" t="s">
        <v>2398</v>
      </c>
      <c r="D10282" s="455" t="s">
        <v>2274</v>
      </c>
      <c r="E10282" s="455" t="s">
        <v>2319</v>
      </c>
      <c r="F10282" s="455">
        <v>1</v>
      </c>
      <c r="G10282" s="455">
        <v>1023.16</v>
      </c>
      <c r="H10282" s="455">
        <v>1023.16</v>
      </c>
      <c r="I10282" s="455" t="s">
        <v>2276</v>
      </c>
      <c r="J10282" s="455" t="s">
        <v>2299</v>
      </c>
    </row>
    <row r="10283" spans="2:10">
      <c r="B10283" s="454">
        <v>43063</v>
      </c>
      <c r="C10283" s="455" t="s">
        <v>2629</v>
      </c>
      <c r="D10283" s="455" t="s">
        <v>2274</v>
      </c>
      <c r="E10283" s="455" t="s">
        <v>2301</v>
      </c>
      <c r="F10283" s="455">
        <v>1</v>
      </c>
      <c r="G10283" s="455">
        <v>617.89</v>
      </c>
      <c r="H10283" s="455">
        <v>617.89</v>
      </c>
      <c r="I10283" s="455" t="s">
        <v>2276</v>
      </c>
      <c r="J10283" s="455" t="s">
        <v>2283</v>
      </c>
    </row>
    <row r="10284" spans="2:10">
      <c r="B10284" s="454">
        <v>43063</v>
      </c>
      <c r="C10284" s="455" t="s">
        <v>2362</v>
      </c>
      <c r="D10284" s="455" t="s">
        <v>2274</v>
      </c>
      <c r="E10284" s="455" t="s">
        <v>2275</v>
      </c>
      <c r="F10284" s="455">
        <v>1</v>
      </c>
      <c r="G10284" s="455">
        <v>1725.57</v>
      </c>
      <c r="H10284" s="455">
        <v>1725.57</v>
      </c>
      <c r="I10284" s="455" t="s">
        <v>2276</v>
      </c>
      <c r="J10284" s="455" t="s">
        <v>2283</v>
      </c>
    </row>
    <row r="10285" spans="2:10">
      <c r="B10285" s="454">
        <v>43063</v>
      </c>
      <c r="C10285" s="455" t="s">
        <v>2606</v>
      </c>
      <c r="D10285" s="455" t="s">
        <v>2274</v>
      </c>
      <c r="E10285" s="455" t="s">
        <v>2294</v>
      </c>
      <c r="F10285" s="455">
        <v>1</v>
      </c>
      <c r="G10285" s="455">
        <v>715.04</v>
      </c>
      <c r="H10285" s="455">
        <v>715.04</v>
      </c>
      <c r="I10285" s="455" t="s">
        <v>2276</v>
      </c>
      <c r="J10285" s="455" t="s">
        <v>2299</v>
      </c>
    </row>
    <row r="10286" spans="2:10">
      <c r="B10286" s="454">
        <v>43063</v>
      </c>
      <c r="C10286" s="455" t="s">
        <v>2397</v>
      </c>
      <c r="D10286" s="455" t="s">
        <v>2274</v>
      </c>
      <c r="E10286" s="455" t="s">
        <v>2285</v>
      </c>
      <c r="F10286" s="455">
        <v>1</v>
      </c>
      <c r="G10286" s="455">
        <v>706.37</v>
      </c>
      <c r="H10286" s="455">
        <v>706.37</v>
      </c>
      <c r="I10286" s="455" t="s">
        <v>2276</v>
      </c>
      <c r="J10286" s="455" t="s">
        <v>2299</v>
      </c>
    </row>
    <row r="10287" spans="2:10">
      <c r="B10287" s="454">
        <v>43063</v>
      </c>
      <c r="C10287" s="455" t="s">
        <v>2310</v>
      </c>
      <c r="D10287" s="455" t="s">
        <v>2281</v>
      </c>
      <c r="E10287" s="455" t="s">
        <v>2275</v>
      </c>
      <c r="F10287" s="455">
        <v>1</v>
      </c>
      <c r="G10287" s="455">
        <v>1545.03</v>
      </c>
      <c r="H10287" s="455">
        <v>1545.03</v>
      </c>
      <c r="I10287" s="455" t="s">
        <v>2276</v>
      </c>
      <c r="J10287" s="455" t="s">
        <v>2283</v>
      </c>
    </row>
    <row r="10288" spans="2:10">
      <c r="B10288" s="454">
        <v>43063</v>
      </c>
      <c r="C10288" s="455" t="s">
        <v>2588</v>
      </c>
      <c r="D10288" s="455" t="s">
        <v>2274</v>
      </c>
      <c r="E10288" s="455" t="s">
        <v>2296</v>
      </c>
      <c r="F10288" s="455">
        <v>1</v>
      </c>
      <c r="G10288" s="455">
        <v>2328.44</v>
      </c>
      <c r="H10288" s="455">
        <v>2328.44</v>
      </c>
      <c r="I10288" s="455" t="s">
        <v>2276</v>
      </c>
      <c r="J10288" s="455" t="s">
        <v>2283</v>
      </c>
    </row>
    <row r="10289" spans="2:10">
      <c r="B10289" s="454">
        <v>43063</v>
      </c>
      <c r="C10289" s="455" t="s">
        <v>2556</v>
      </c>
      <c r="D10289" s="455" t="s">
        <v>2274</v>
      </c>
      <c r="E10289" s="455" t="s">
        <v>2301</v>
      </c>
      <c r="F10289" s="455">
        <v>1</v>
      </c>
      <c r="G10289" s="455">
        <v>545.14</v>
      </c>
      <c r="H10289" s="455">
        <v>545.14</v>
      </c>
      <c r="I10289" s="455" t="s">
        <v>2276</v>
      </c>
      <c r="J10289" s="455" t="s">
        <v>2289</v>
      </c>
    </row>
    <row r="10290" spans="2:10">
      <c r="B10290" s="454">
        <v>43063</v>
      </c>
      <c r="C10290" s="455" t="s">
        <v>2387</v>
      </c>
      <c r="D10290" s="455" t="s">
        <v>2274</v>
      </c>
      <c r="E10290" s="455" t="s">
        <v>2296</v>
      </c>
      <c r="F10290" s="455">
        <v>1</v>
      </c>
      <c r="G10290" s="455">
        <v>3093.7</v>
      </c>
      <c r="H10290" s="455">
        <v>3093.7</v>
      </c>
      <c r="I10290" s="455" t="s">
        <v>2276</v>
      </c>
      <c r="J10290" s="455" t="s">
        <v>2289</v>
      </c>
    </row>
    <row r="10291" spans="2:10">
      <c r="B10291" s="454">
        <v>43063</v>
      </c>
      <c r="C10291" s="455" t="s">
        <v>2374</v>
      </c>
      <c r="D10291" s="455" t="s">
        <v>2274</v>
      </c>
      <c r="E10291" s="455" t="s">
        <v>2319</v>
      </c>
      <c r="F10291" s="455">
        <v>1</v>
      </c>
      <c r="G10291" s="455">
        <v>1183.05</v>
      </c>
      <c r="H10291" s="455">
        <v>1183.05</v>
      </c>
      <c r="I10291" s="455" t="s">
        <v>2276</v>
      </c>
      <c r="J10291" s="455" t="s">
        <v>2299</v>
      </c>
    </row>
    <row r="10292" spans="2:10">
      <c r="B10292" s="454">
        <v>43063</v>
      </c>
      <c r="C10292" s="455" t="s">
        <v>2604</v>
      </c>
      <c r="D10292" s="455" t="s">
        <v>2274</v>
      </c>
      <c r="E10292" s="455" t="s">
        <v>2319</v>
      </c>
      <c r="F10292" s="455">
        <v>1</v>
      </c>
      <c r="G10292" s="455">
        <v>1111.3699999999999</v>
      </c>
      <c r="H10292" s="455">
        <v>1111.3699999999999</v>
      </c>
      <c r="I10292" s="455" t="s">
        <v>2276</v>
      </c>
      <c r="J10292" s="455" t="s">
        <v>2279</v>
      </c>
    </row>
    <row r="10293" spans="2:10">
      <c r="B10293" s="454">
        <v>43063</v>
      </c>
      <c r="C10293" s="455" t="s">
        <v>2330</v>
      </c>
      <c r="D10293" s="455" t="s">
        <v>2281</v>
      </c>
      <c r="E10293" s="455" t="s">
        <v>2298</v>
      </c>
      <c r="F10293" s="455">
        <v>1</v>
      </c>
      <c r="G10293" s="455">
        <v>1032.3800000000001</v>
      </c>
      <c r="H10293" s="455">
        <v>1032.3800000000001</v>
      </c>
      <c r="I10293" s="455" t="s">
        <v>2276</v>
      </c>
      <c r="J10293" s="455" t="s">
        <v>2289</v>
      </c>
    </row>
    <row r="10294" spans="2:10">
      <c r="B10294" s="454">
        <v>43063</v>
      </c>
      <c r="C10294" s="455" t="s">
        <v>2492</v>
      </c>
      <c r="D10294" s="455" t="s">
        <v>2281</v>
      </c>
      <c r="E10294" s="455" t="s">
        <v>2275</v>
      </c>
      <c r="F10294" s="455">
        <v>1</v>
      </c>
      <c r="G10294" s="455">
        <v>1123.42</v>
      </c>
      <c r="H10294" s="455">
        <v>1123.42</v>
      </c>
      <c r="I10294" s="455" t="s">
        <v>2292</v>
      </c>
      <c r="J10294" s="455" t="s">
        <v>2279</v>
      </c>
    </row>
    <row r="10295" spans="2:10">
      <c r="B10295" s="454">
        <v>43063</v>
      </c>
      <c r="C10295" s="455" t="s">
        <v>2590</v>
      </c>
      <c r="D10295" s="455" t="s">
        <v>2274</v>
      </c>
      <c r="E10295" s="455" t="s">
        <v>2319</v>
      </c>
      <c r="F10295" s="455">
        <v>1</v>
      </c>
      <c r="G10295" s="455">
        <v>1504.09</v>
      </c>
      <c r="H10295" s="455">
        <v>1504.09</v>
      </c>
      <c r="I10295" s="455" t="s">
        <v>2292</v>
      </c>
      <c r="J10295" s="455" t="s">
        <v>2277</v>
      </c>
    </row>
    <row r="10296" spans="2:10">
      <c r="B10296" s="454">
        <v>43063</v>
      </c>
      <c r="C10296" s="455" t="s">
        <v>2529</v>
      </c>
      <c r="D10296" s="455" t="s">
        <v>2281</v>
      </c>
      <c r="E10296" s="455" t="s">
        <v>2298</v>
      </c>
      <c r="F10296" s="455">
        <v>1</v>
      </c>
      <c r="G10296" s="455">
        <v>748.28</v>
      </c>
      <c r="H10296" s="455">
        <v>748.28</v>
      </c>
      <c r="I10296" s="455" t="s">
        <v>2292</v>
      </c>
      <c r="J10296" s="455" t="s">
        <v>2277</v>
      </c>
    </row>
    <row r="10297" spans="2:10">
      <c r="B10297" s="454">
        <v>43063</v>
      </c>
      <c r="C10297" s="455" t="s">
        <v>2409</v>
      </c>
      <c r="D10297" s="455" t="s">
        <v>2274</v>
      </c>
      <c r="E10297" s="455" t="s">
        <v>2314</v>
      </c>
      <c r="F10297" s="455">
        <v>1</v>
      </c>
      <c r="G10297" s="455">
        <v>1380.66</v>
      </c>
      <c r="H10297" s="455">
        <v>1380.66</v>
      </c>
      <c r="I10297" s="455" t="s">
        <v>2292</v>
      </c>
      <c r="J10297" s="455" t="s">
        <v>2279</v>
      </c>
    </row>
    <row r="10298" spans="2:10">
      <c r="B10298" s="454">
        <v>43063</v>
      </c>
      <c r="C10298" s="455" t="s">
        <v>2405</v>
      </c>
      <c r="D10298" s="455" t="s">
        <v>2281</v>
      </c>
      <c r="E10298" s="455" t="s">
        <v>2282</v>
      </c>
      <c r="F10298" s="455">
        <v>1</v>
      </c>
      <c r="G10298" s="455">
        <v>604.42999999999995</v>
      </c>
      <c r="H10298" s="455">
        <v>604.42999999999995</v>
      </c>
      <c r="I10298" s="455" t="s">
        <v>2292</v>
      </c>
      <c r="J10298" s="455" t="s">
        <v>2283</v>
      </c>
    </row>
    <row r="10299" spans="2:10">
      <c r="B10299" s="454">
        <v>43063</v>
      </c>
      <c r="C10299" s="455" t="s">
        <v>2378</v>
      </c>
      <c r="D10299" s="455" t="s">
        <v>2281</v>
      </c>
      <c r="E10299" s="455" t="s">
        <v>2275</v>
      </c>
      <c r="F10299" s="455">
        <v>1</v>
      </c>
      <c r="G10299" s="455">
        <v>1104.6199999999999</v>
      </c>
      <c r="H10299" s="455">
        <v>1104.6199999999999</v>
      </c>
      <c r="I10299" s="455" t="s">
        <v>2292</v>
      </c>
      <c r="J10299" s="455" t="s">
        <v>2299</v>
      </c>
    </row>
    <row r="10300" spans="2:10">
      <c r="B10300" s="454">
        <v>43063</v>
      </c>
      <c r="C10300" s="455" t="s">
        <v>2420</v>
      </c>
      <c r="D10300" s="455" t="s">
        <v>2281</v>
      </c>
      <c r="E10300" s="455" t="s">
        <v>2421</v>
      </c>
      <c r="F10300" s="455">
        <v>1</v>
      </c>
      <c r="G10300" s="455">
        <v>320.16000000000003</v>
      </c>
      <c r="H10300" s="455">
        <v>320.16000000000003</v>
      </c>
      <c r="I10300" s="455" t="s">
        <v>2292</v>
      </c>
      <c r="J10300" s="455" t="s">
        <v>2277</v>
      </c>
    </row>
    <row r="10301" spans="2:10">
      <c r="B10301" s="454">
        <v>43063</v>
      </c>
      <c r="C10301" s="455" t="s">
        <v>2481</v>
      </c>
      <c r="D10301" s="455" t="s">
        <v>2281</v>
      </c>
      <c r="E10301" s="455" t="s">
        <v>2421</v>
      </c>
      <c r="F10301" s="455">
        <v>1</v>
      </c>
      <c r="G10301" s="455">
        <v>796.26</v>
      </c>
      <c r="H10301" s="455">
        <v>796.26</v>
      </c>
      <c r="I10301" s="455" t="s">
        <v>2292</v>
      </c>
      <c r="J10301" s="455" t="s">
        <v>2299</v>
      </c>
    </row>
    <row r="10302" spans="2:10">
      <c r="B10302" s="454">
        <v>43063</v>
      </c>
      <c r="C10302" s="455" t="s">
        <v>2451</v>
      </c>
      <c r="D10302" s="455" t="s">
        <v>2274</v>
      </c>
      <c r="E10302" s="455" t="s">
        <v>2301</v>
      </c>
      <c r="F10302" s="455">
        <v>1</v>
      </c>
      <c r="G10302" s="455">
        <v>564.16</v>
      </c>
      <c r="H10302" s="455">
        <v>564.16</v>
      </c>
      <c r="I10302" s="455" t="s">
        <v>2292</v>
      </c>
      <c r="J10302" s="455" t="s">
        <v>2299</v>
      </c>
    </row>
    <row r="10303" spans="2:10">
      <c r="B10303" s="454">
        <v>43063</v>
      </c>
      <c r="C10303" s="455" t="s">
        <v>2297</v>
      </c>
      <c r="D10303" s="455" t="s">
        <v>2274</v>
      </c>
      <c r="E10303" s="455" t="s">
        <v>2298</v>
      </c>
      <c r="F10303" s="455">
        <v>1</v>
      </c>
      <c r="G10303" s="455">
        <v>473.3</v>
      </c>
      <c r="H10303" s="455">
        <v>473.3</v>
      </c>
      <c r="I10303" s="455" t="s">
        <v>2292</v>
      </c>
      <c r="J10303" s="455" t="s">
        <v>2289</v>
      </c>
    </row>
    <row r="10304" spans="2:10">
      <c r="B10304" s="454">
        <v>43063</v>
      </c>
      <c r="C10304" s="455" t="s">
        <v>2516</v>
      </c>
      <c r="D10304" s="455" t="s">
        <v>2274</v>
      </c>
      <c r="E10304" s="455" t="s">
        <v>2301</v>
      </c>
      <c r="F10304" s="455">
        <v>1</v>
      </c>
      <c r="G10304" s="455">
        <v>1150.28</v>
      </c>
      <c r="H10304" s="455">
        <v>1150.28</v>
      </c>
      <c r="I10304" s="455" t="s">
        <v>2292</v>
      </c>
      <c r="J10304" s="455" t="s">
        <v>2279</v>
      </c>
    </row>
    <row r="10305" spans="2:10">
      <c r="B10305" s="454">
        <v>43064</v>
      </c>
      <c r="C10305" s="455" t="s">
        <v>2606</v>
      </c>
      <c r="D10305" s="455" t="s">
        <v>2274</v>
      </c>
      <c r="E10305" s="455" t="s">
        <v>2294</v>
      </c>
      <c r="F10305" s="455">
        <v>1</v>
      </c>
      <c r="G10305" s="455">
        <v>715.04</v>
      </c>
      <c r="H10305" s="455">
        <v>715.04</v>
      </c>
      <c r="I10305" s="455" t="s">
        <v>2292</v>
      </c>
      <c r="J10305" s="455" t="s">
        <v>2279</v>
      </c>
    </row>
    <row r="10306" spans="2:10">
      <c r="B10306" s="454">
        <v>43064</v>
      </c>
      <c r="C10306" s="455" t="s">
        <v>2505</v>
      </c>
      <c r="D10306" s="455" t="s">
        <v>2274</v>
      </c>
      <c r="E10306" s="455" t="s">
        <v>2301</v>
      </c>
      <c r="F10306" s="455">
        <v>1</v>
      </c>
      <c r="G10306" s="455">
        <v>675.44</v>
      </c>
      <c r="H10306" s="455">
        <v>675.44</v>
      </c>
      <c r="I10306" s="455" t="s">
        <v>2292</v>
      </c>
      <c r="J10306" s="455" t="s">
        <v>2305</v>
      </c>
    </row>
    <row r="10307" spans="2:10">
      <c r="B10307" s="454">
        <v>43064</v>
      </c>
      <c r="C10307" s="455" t="s">
        <v>2462</v>
      </c>
      <c r="D10307" s="455" t="s">
        <v>2274</v>
      </c>
      <c r="E10307" s="455" t="s">
        <v>2296</v>
      </c>
      <c r="F10307" s="455">
        <v>1</v>
      </c>
      <c r="G10307" s="455">
        <v>2835.95</v>
      </c>
      <c r="H10307" s="455">
        <v>2835.95</v>
      </c>
      <c r="I10307" s="455" t="s">
        <v>2292</v>
      </c>
      <c r="J10307" s="455" t="s">
        <v>2283</v>
      </c>
    </row>
    <row r="10308" spans="2:10">
      <c r="B10308" s="454">
        <v>43064</v>
      </c>
      <c r="C10308" s="455" t="s">
        <v>2463</v>
      </c>
      <c r="D10308" s="455" t="s">
        <v>2274</v>
      </c>
      <c r="E10308" s="455" t="s">
        <v>2275</v>
      </c>
      <c r="F10308" s="455">
        <v>1</v>
      </c>
      <c r="G10308" s="455">
        <v>1777.65</v>
      </c>
      <c r="H10308" s="455">
        <v>1777.65</v>
      </c>
      <c r="I10308" s="455" t="s">
        <v>2292</v>
      </c>
      <c r="J10308" s="455" t="s">
        <v>2289</v>
      </c>
    </row>
    <row r="10309" spans="2:10">
      <c r="B10309" s="454">
        <v>43064</v>
      </c>
      <c r="C10309" s="455" t="s">
        <v>2573</v>
      </c>
      <c r="D10309" s="455" t="s">
        <v>2281</v>
      </c>
      <c r="E10309" s="455" t="s">
        <v>2296</v>
      </c>
      <c r="F10309" s="455">
        <v>1</v>
      </c>
      <c r="G10309" s="455">
        <v>1839.54</v>
      </c>
      <c r="H10309" s="455">
        <v>1839.54</v>
      </c>
      <c r="I10309" s="455" t="s">
        <v>2276</v>
      </c>
      <c r="J10309" s="455" t="s">
        <v>2279</v>
      </c>
    </row>
    <row r="10310" spans="2:10">
      <c r="B10310" s="454">
        <v>43064</v>
      </c>
      <c r="C10310" s="455" t="s">
        <v>2419</v>
      </c>
      <c r="D10310" s="455" t="s">
        <v>2274</v>
      </c>
      <c r="E10310" s="455" t="s">
        <v>2301</v>
      </c>
      <c r="F10310" s="455">
        <v>1</v>
      </c>
      <c r="G10310" s="455">
        <v>378.07</v>
      </c>
      <c r="H10310" s="455">
        <v>378.07</v>
      </c>
      <c r="I10310" s="455" t="s">
        <v>2276</v>
      </c>
      <c r="J10310" s="455" t="s">
        <v>2279</v>
      </c>
    </row>
    <row r="10311" spans="2:10">
      <c r="B10311" s="454">
        <v>43064</v>
      </c>
      <c r="C10311" s="455" t="s">
        <v>2375</v>
      </c>
      <c r="D10311" s="455" t="s">
        <v>2281</v>
      </c>
      <c r="E10311" s="455" t="s">
        <v>2275</v>
      </c>
      <c r="F10311" s="455">
        <v>1</v>
      </c>
      <c r="G10311" s="455">
        <v>1617.61</v>
      </c>
      <c r="H10311" s="455">
        <v>1617.61</v>
      </c>
      <c r="I10311" s="455" t="s">
        <v>2276</v>
      </c>
      <c r="J10311" s="455" t="s">
        <v>2283</v>
      </c>
    </row>
    <row r="10312" spans="2:10">
      <c r="B10312" s="454">
        <v>43064</v>
      </c>
      <c r="C10312" s="455" t="s">
        <v>2399</v>
      </c>
      <c r="D10312" s="455" t="s">
        <v>2274</v>
      </c>
      <c r="E10312" s="455" t="s">
        <v>2301</v>
      </c>
      <c r="F10312" s="455">
        <v>1</v>
      </c>
      <c r="G10312" s="455">
        <v>1004.91</v>
      </c>
      <c r="H10312" s="455">
        <v>1004.91</v>
      </c>
      <c r="I10312" s="455" t="s">
        <v>2276</v>
      </c>
      <c r="J10312" s="455" t="s">
        <v>2279</v>
      </c>
    </row>
    <row r="10313" spans="2:10">
      <c r="B10313" s="454">
        <v>43064</v>
      </c>
      <c r="C10313" s="455" t="s">
        <v>2548</v>
      </c>
      <c r="D10313" s="455" t="s">
        <v>2281</v>
      </c>
      <c r="E10313" s="455" t="s">
        <v>2296</v>
      </c>
      <c r="F10313" s="455">
        <v>1</v>
      </c>
      <c r="G10313" s="455">
        <v>2455.5500000000002</v>
      </c>
      <c r="H10313" s="455">
        <v>2455.5500000000002</v>
      </c>
      <c r="I10313" s="455" t="s">
        <v>2276</v>
      </c>
      <c r="J10313" s="455" t="s">
        <v>2299</v>
      </c>
    </row>
    <row r="10314" spans="2:10">
      <c r="B10314" s="454">
        <v>43064</v>
      </c>
      <c r="C10314" s="455" t="s">
        <v>2353</v>
      </c>
      <c r="D10314" s="455" t="s">
        <v>2274</v>
      </c>
      <c r="E10314" s="455" t="s">
        <v>2301</v>
      </c>
      <c r="F10314" s="455">
        <v>1</v>
      </c>
      <c r="G10314" s="455">
        <v>494.12</v>
      </c>
      <c r="H10314" s="455">
        <v>494.12</v>
      </c>
      <c r="I10314" s="455" t="s">
        <v>2276</v>
      </c>
      <c r="J10314" s="455" t="s">
        <v>2305</v>
      </c>
    </row>
    <row r="10315" spans="2:10">
      <c r="B10315" s="454">
        <v>43064</v>
      </c>
      <c r="C10315" s="455" t="s">
        <v>2322</v>
      </c>
      <c r="D10315" s="455" t="s">
        <v>2281</v>
      </c>
      <c r="E10315" s="455" t="s">
        <v>2282</v>
      </c>
      <c r="F10315" s="455">
        <v>1</v>
      </c>
      <c r="G10315" s="455">
        <v>853.9</v>
      </c>
      <c r="H10315" s="455">
        <v>853.9</v>
      </c>
      <c r="I10315" s="455" t="s">
        <v>2276</v>
      </c>
      <c r="J10315" s="455" t="s">
        <v>2279</v>
      </c>
    </row>
    <row r="10316" spans="2:10">
      <c r="B10316" s="454">
        <v>43064</v>
      </c>
      <c r="C10316" s="455" t="s">
        <v>2524</v>
      </c>
      <c r="D10316" s="455" t="s">
        <v>2274</v>
      </c>
      <c r="E10316" s="455" t="s">
        <v>2275</v>
      </c>
      <c r="F10316" s="455">
        <v>1</v>
      </c>
      <c r="G10316" s="455">
        <v>1268.76</v>
      </c>
      <c r="H10316" s="455">
        <v>1268.76</v>
      </c>
      <c r="I10316" s="455" t="s">
        <v>2276</v>
      </c>
      <c r="J10316" s="455" t="s">
        <v>2299</v>
      </c>
    </row>
    <row r="10317" spans="2:10">
      <c r="B10317" s="454">
        <v>43064</v>
      </c>
      <c r="C10317" s="455" t="s">
        <v>2367</v>
      </c>
      <c r="D10317" s="455" t="s">
        <v>2274</v>
      </c>
      <c r="E10317" s="455" t="s">
        <v>2319</v>
      </c>
      <c r="F10317" s="455">
        <v>1</v>
      </c>
      <c r="G10317" s="455">
        <v>874.37</v>
      </c>
      <c r="H10317" s="455">
        <v>874.37</v>
      </c>
      <c r="I10317" s="455" t="s">
        <v>2276</v>
      </c>
      <c r="J10317" s="455" t="s">
        <v>2277</v>
      </c>
    </row>
    <row r="10318" spans="2:10">
      <c r="B10318" s="454">
        <v>43064</v>
      </c>
      <c r="C10318" s="455" t="s">
        <v>2592</v>
      </c>
      <c r="D10318" s="455" t="s">
        <v>2281</v>
      </c>
      <c r="E10318" s="455" t="s">
        <v>2390</v>
      </c>
      <c r="F10318" s="455">
        <v>1</v>
      </c>
      <c r="G10318" s="455">
        <v>1135.1400000000001</v>
      </c>
      <c r="H10318" s="455">
        <v>1135.1400000000001</v>
      </c>
      <c r="I10318" s="455" t="s">
        <v>2276</v>
      </c>
      <c r="J10318" s="455" t="s">
        <v>2283</v>
      </c>
    </row>
    <row r="10319" spans="2:10">
      <c r="B10319" s="454">
        <v>43064</v>
      </c>
      <c r="C10319" s="455" t="s">
        <v>2383</v>
      </c>
      <c r="D10319" s="455" t="s">
        <v>2274</v>
      </c>
      <c r="E10319" s="455" t="s">
        <v>2298</v>
      </c>
      <c r="F10319" s="455">
        <v>1</v>
      </c>
      <c r="G10319" s="455">
        <v>614.73</v>
      </c>
      <c r="H10319" s="455">
        <v>614.73</v>
      </c>
      <c r="I10319" s="455" t="s">
        <v>2276</v>
      </c>
      <c r="J10319" s="455" t="s">
        <v>2305</v>
      </c>
    </row>
    <row r="10320" spans="2:10">
      <c r="B10320" s="454">
        <v>43064</v>
      </c>
      <c r="C10320" s="455" t="s">
        <v>2293</v>
      </c>
      <c r="D10320" s="455" t="s">
        <v>2281</v>
      </c>
      <c r="E10320" s="455" t="s">
        <v>2294</v>
      </c>
      <c r="F10320" s="455">
        <v>1</v>
      </c>
      <c r="G10320" s="455">
        <v>1244.1199999999999</v>
      </c>
      <c r="H10320" s="455">
        <v>1244.1199999999999</v>
      </c>
      <c r="I10320" s="455" t="s">
        <v>2276</v>
      </c>
      <c r="J10320" s="455" t="s">
        <v>2289</v>
      </c>
    </row>
    <row r="10321" spans="2:10">
      <c r="B10321" s="454">
        <v>43064</v>
      </c>
      <c r="C10321" s="455" t="s">
        <v>2442</v>
      </c>
      <c r="D10321" s="455" t="s">
        <v>2281</v>
      </c>
      <c r="E10321" s="455" t="s">
        <v>2275</v>
      </c>
      <c r="F10321" s="455">
        <v>1</v>
      </c>
      <c r="G10321" s="455">
        <v>1602.93</v>
      </c>
      <c r="H10321" s="455">
        <v>1602.93</v>
      </c>
      <c r="I10321" s="455" t="s">
        <v>2292</v>
      </c>
      <c r="J10321" s="455" t="s">
        <v>2289</v>
      </c>
    </row>
    <row r="10322" spans="2:10">
      <c r="B10322" s="454">
        <v>43064</v>
      </c>
      <c r="C10322" s="455" t="s">
        <v>2438</v>
      </c>
      <c r="D10322" s="455" t="s">
        <v>2274</v>
      </c>
      <c r="E10322" s="455" t="s">
        <v>2301</v>
      </c>
      <c r="F10322" s="455">
        <v>1</v>
      </c>
      <c r="G10322" s="455">
        <v>1131.52</v>
      </c>
      <c r="H10322" s="455">
        <v>1131.52</v>
      </c>
      <c r="I10322" s="455" t="s">
        <v>2292</v>
      </c>
      <c r="J10322" s="455" t="s">
        <v>2289</v>
      </c>
    </row>
    <row r="10323" spans="2:10">
      <c r="B10323" s="454">
        <v>43064</v>
      </c>
      <c r="C10323" s="455" t="s">
        <v>2530</v>
      </c>
      <c r="D10323" s="455" t="s">
        <v>2274</v>
      </c>
      <c r="E10323" s="455" t="s">
        <v>2314</v>
      </c>
      <c r="F10323" s="455">
        <v>1</v>
      </c>
      <c r="G10323" s="455">
        <v>1180.8699999999999</v>
      </c>
      <c r="H10323" s="455">
        <v>1180.8699999999999</v>
      </c>
      <c r="I10323" s="455" t="s">
        <v>2292</v>
      </c>
      <c r="J10323" s="455" t="s">
        <v>2305</v>
      </c>
    </row>
    <row r="10324" spans="2:10">
      <c r="B10324" s="454">
        <v>43064</v>
      </c>
      <c r="C10324" s="455" t="s">
        <v>2540</v>
      </c>
      <c r="D10324" s="455" t="s">
        <v>2274</v>
      </c>
      <c r="E10324" s="455" t="s">
        <v>2296</v>
      </c>
      <c r="F10324" s="455">
        <v>1</v>
      </c>
      <c r="G10324" s="455">
        <v>2791.17</v>
      </c>
      <c r="H10324" s="455">
        <v>2791.17</v>
      </c>
      <c r="I10324" s="455" t="s">
        <v>2292</v>
      </c>
      <c r="J10324" s="455" t="s">
        <v>2299</v>
      </c>
    </row>
    <row r="10325" spans="2:10">
      <c r="B10325" s="454">
        <v>43064</v>
      </c>
      <c r="C10325" s="455" t="s">
        <v>2573</v>
      </c>
      <c r="D10325" s="455" t="s">
        <v>2281</v>
      </c>
      <c r="E10325" s="455" t="s">
        <v>2296</v>
      </c>
      <c r="F10325" s="455">
        <v>1</v>
      </c>
      <c r="G10325" s="455">
        <v>1839.54</v>
      </c>
      <c r="H10325" s="455">
        <v>1839.54</v>
      </c>
      <c r="I10325" s="455" t="s">
        <v>2292</v>
      </c>
      <c r="J10325" s="455" t="s">
        <v>2283</v>
      </c>
    </row>
    <row r="10326" spans="2:10">
      <c r="B10326" s="454">
        <v>43064</v>
      </c>
      <c r="C10326" s="455" t="s">
        <v>2406</v>
      </c>
      <c r="D10326" s="455" t="s">
        <v>2274</v>
      </c>
      <c r="E10326" s="455" t="s">
        <v>2275</v>
      </c>
      <c r="F10326" s="455">
        <v>1</v>
      </c>
      <c r="G10326" s="455">
        <v>1331.25</v>
      </c>
      <c r="H10326" s="455">
        <v>1331.25</v>
      </c>
      <c r="I10326" s="455" t="s">
        <v>2292</v>
      </c>
      <c r="J10326" s="455" t="s">
        <v>2289</v>
      </c>
    </row>
    <row r="10327" spans="2:10">
      <c r="B10327" s="454">
        <v>43064</v>
      </c>
      <c r="C10327" s="455" t="s">
        <v>2625</v>
      </c>
      <c r="D10327" s="455" t="s">
        <v>2274</v>
      </c>
      <c r="E10327" s="455" t="s">
        <v>2301</v>
      </c>
      <c r="F10327" s="455">
        <v>1</v>
      </c>
      <c r="G10327" s="455">
        <v>599.17999999999995</v>
      </c>
      <c r="H10327" s="455">
        <v>599.17999999999995</v>
      </c>
      <c r="I10327" s="455" t="s">
        <v>2292</v>
      </c>
      <c r="J10327" s="455" t="s">
        <v>2283</v>
      </c>
    </row>
    <row r="10328" spans="2:10">
      <c r="B10328" s="454">
        <v>43064</v>
      </c>
      <c r="C10328" s="455" t="s">
        <v>2479</v>
      </c>
      <c r="D10328" s="455" t="s">
        <v>2274</v>
      </c>
      <c r="E10328" s="455" t="s">
        <v>2275</v>
      </c>
      <c r="F10328" s="455">
        <v>1</v>
      </c>
      <c r="G10328" s="455">
        <v>1844.15</v>
      </c>
      <c r="H10328" s="455">
        <v>1844.15</v>
      </c>
      <c r="I10328" s="455" t="s">
        <v>2292</v>
      </c>
      <c r="J10328" s="455" t="s">
        <v>2277</v>
      </c>
    </row>
    <row r="10329" spans="2:10">
      <c r="B10329" s="454">
        <v>43064</v>
      </c>
      <c r="C10329" s="455" t="s">
        <v>2322</v>
      </c>
      <c r="D10329" s="455" t="s">
        <v>2281</v>
      </c>
      <c r="E10329" s="455" t="s">
        <v>2282</v>
      </c>
      <c r="F10329" s="455">
        <v>1</v>
      </c>
      <c r="G10329" s="455">
        <v>853.9</v>
      </c>
      <c r="H10329" s="455">
        <v>853.9</v>
      </c>
      <c r="I10329" s="455" t="s">
        <v>2292</v>
      </c>
      <c r="J10329" s="455" t="s">
        <v>2289</v>
      </c>
    </row>
    <row r="10330" spans="2:10">
      <c r="B10330" s="454">
        <v>43064</v>
      </c>
      <c r="C10330" s="455" t="s">
        <v>2493</v>
      </c>
      <c r="D10330" s="455" t="s">
        <v>2274</v>
      </c>
      <c r="E10330" s="455" t="s">
        <v>2301</v>
      </c>
      <c r="F10330" s="455">
        <v>1</v>
      </c>
      <c r="G10330" s="455">
        <v>743.4</v>
      </c>
      <c r="H10330" s="455">
        <v>743.4</v>
      </c>
      <c r="I10330" s="455" t="s">
        <v>2292</v>
      </c>
      <c r="J10330" s="455" t="s">
        <v>2277</v>
      </c>
    </row>
    <row r="10331" spans="2:10">
      <c r="B10331" s="454">
        <v>43064</v>
      </c>
      <c r="C10331" s="455" t="s">
        <v>2395</v>
      </c>
      <c r="D10331" s="455" t="s">
        <v>2274</v>
      </c>
      <c r="E10331" s="455" t="s">
        <v>2294</v>
      </c>
      <c r="F10331" s="455">
        <v>1</v>
      </c>
      <c r="G10331" s="455">
        <v>891.18</v>
      </c>
      <c r="H10331" s="455">
        <v>891.18</v>
      </c>
      <c r="I10331" s="455" t="s">
        <v>2276</v>
      </c>
      <c r="J10331" s="455" t="s">
        <v>2299</v>
      </c>
    </row>
    <row r="10332" spans="2:10">
      <c r="B10332" s="454">
        <v>43064</v>
      </c>
      <c r="C10332" s="455" t="s">
        <v>2645</v>
      </c>
      <c r="D10332" s="455" t="s">
        <v>2274</v>
      </c>
      <c r="E10332" s="455" t="s">
        <v>2275</v>
      </c>
      <c r="F10332" s="455">
        <v>1</v>
      </c>
      <c r="G10332" s="455">
        <v>1637.76</v>
      </c>
      <c r="H10332" s="455">
        <v>1637.76</v>
      </c>
      <c r="I10332" s="455" t="s">
        <v>2276</v>
      </c>
      <c r="J10332" s="455" t="s">
        <v>2277</v>
      </c>
    </row>
    <row r="10333" spans="2:10">
      <c r="B10333" s="454">
        <v>43064</v>
      </c>
      <c r="C10333" s="455" t="s">
        <v>2615</v>
      </c>
      <c r="D10333" s="455" t="s">
        <v>2274</v>
      </c>
      <c r="E10333" s="455" t="s">
        <v>2294</v>
      </c>
      <c r="F10333" s="455">
        <v>1</v>
      </c>
      <c r="G10333" s="455">
        <v>715.03</v>
      </c>
      <c r="H10333" s="455">
        <v>715.03</v>
      </c>
      <c r="I10333" s="455" t="s">
        <v>2276</v>
      </c>
      <c r="J10333" s="455" t="s">
        <v>2279</v>
      </c>
    </row>
    <row r="10334" spans="2:10">
      <c r="B10334" s="454">
        <v>43064</v>
      </c>
      <c r="C10334" s="455" t="s">
        <v>2442</v>
      </c>
      <c r="D10334" s="455" t="s">
        <v>2281</v>
      </c>
      <c r="E10334" s="455" t="s">
        <v>2275</v>
      </c>
      <c r="F10334" s="455">
        <v>1</v>
      </c>
      <c r="G10334" s="455">
        <v>1602.93</v>
      </c>
      <c r="H10334" s="455">
        <v>1602.93</v>
      </c>
      <c r="I10334" s="455" t="s">
        <v>2276</v>
      </c>
      <c r="J10334" s="455" t="s">
        <v>2283</v>
      </c>
    </row>
    <row r="10335" spans="2:10">
      <c r="B10335" s="454">
        <v>43064</v>
      </c>
      <c r="C10335" s="455" t="s">
        <v>2642</v>
      </c>
      <c r="D10335" s="455" t="s">
        <v>2274</v>
      </c>
      <c r="E10335" s="455" t="s">
        <v>2275</v>
      </c>
      <c r="F10335" s="455">
        <v>1</v>
      </c>
      <c r="G10335" s="455">
        <v>1684.61</v>
      </c>
      <c r="H10335" s="455">
        <v>1684.61</v>
      </c>
      <c r="I10335" s="455" t="s">
        <v>2276</v>
      </c>
      <c r="J10335" s="455" t="s">
        <v>2279</v>
      </c>
    </row>
    <row r="10336" spans="2:10">
      <c r="B10336" s="454">
        <v>43064</v>
      </c>
      <c r="C10336" s="455" t="s">
        <v>2578</v>
      </c>
      <c r="D10336" s="455" t="s">
        <v>2274</v>
      </c>
      <c r="E10336" s="455" t="s">
        <v>2275</v>
      </c>
      <c r="F10336" s="455">
        <v>1</v>
      </c>
      <c r="G10336" s="455">
        <v>1530.34</v>
      </c>
      <c r="H10336" s="455">
        <v>1530.34</v>
      </c>
      <c r="I10336" s="455" t="s">
        <v>2276</v>
      </c>
      <c r="J10336" s="455" t="s">
        <v>2289</v>
      </c>
    </row>
    <row r="10337" spans="2:10">
      <c r="B10337" s="454">
        <v>43064</v>
      </c>
      <c r="C10337" s="455" t="s">
        <v>2523</v>
      </c>
      <c r="D10337" s="455" t="s">
        <v>2274</v>
      </c>
      <c r="E10337" s="455" t="s">
        <v>2275</v>
      </c>
      <c r="F10337" s="455">
        <v>1</v>
      </c>
      <c r="G10337" s="455">
        <v>1620.57</v>
      </c>
      <c r="H10337" s="455">
        <v>1620.57</v>
      </c>
      <c r="I10337" s="455" t="s">
        <v>2276</v>
      </c>
      <c r="J10337" s="455" t="s">
        <v>2305</v>
      </c>
    </row>
    <row r="10338" spans="2:10">
      <c r="B10338" s="454">
        <v>43064</v>
      </c>
      <c r="C10338" s="455" t="s">
        <v>2380</v>
      </c>
      <c r="D10338" s="455" t="s">
        <v>2281</v>
      </c>
      <c r="E10338" s="455" t="s">
        <v>2275</v>
      </c>
      <c r="F10338" s="455">
        <v>1</v>
      </c>
      <c r="G10338" s="455">
        <v>1444.09</v>
      </c>
      <c r="H10338" s="455">
        <v>1444.09</v>
      </c>
      <c r="I10338" s="455" t="s">
        <v>2276</v>
      </c>
      <c r="J10338" s="455" t="s">
        <v>2289</v>
      </c>
    </row>
    <row r="10339" spans="2:10">
      <c r="B10339" s="454">
        <v>43064</v>
      </c>
      <c r="C10339" s="455" t="s">
        <v>2609</v>
      </c>
      <c r="D10339" s="455" t="s">
        <v>2281</v>
      </c>
      <c r="E10339" s="455" t="s">
        <v>2294</v>
      </c>
      <c r="F10339" s="455">
        <v>1</v>
      </c>
      <c r="G10339" s="455">
        <v>1132.07</v>
      </c>
      <c r="H10339" s="455">
        <v>1132.07</v>
      </c>
      <c r="I10339" s="455" t="s">
        <v>2276</v>
      </c>
      <c r="J10339" s="455" t="s">
        <v>2279</v>
      </c>
    </row>
    <row r="10340" spans="2:10">
      <c r="B10340" s="454">
        <v>43064</v>
      </c>
      <c r="C10340" s="455" t="s">
        <v>2530</v>
      </c>
      <c r="D10340" s="455" t="s">
        <v>2274</v>
      </c>
      <c r="E10340" s="455" t="s">
        <v>2314</v>
      </c>
      <c r="F10340" s="455">
        <v>1</v>
      </c>
      <c r="G10340" s="455">
        <v>1180.8699999999999</v>
      </c>
      <c r="H10340" s="455">
        <v>1180.8699999999999</v>
      </c>
      <c r="I10340" s="455" t="s">
        <v>2347</v>
      </c>
      <c r="J10340" s="455" t="s">
        <v>2283</v>
      </c>
    </row>
    <row r="10341" spans="2:10">
      <c r="B10341" s="454">
        <v>43064</v>
      </c>
      <c r="C10341" s="455" t="s">
        <v>2297</v>
      </c>
      <c r="D10341" s="455" t="s">
        <v>2274</v>
      </c>
      <c r="E10341" s="455" t="s">
        <v>2298</v>
      </c>
      <c r="F10341" s="455">
        <v>1</v>
      </c>
      <c r="G10341" s="455">
        <v>473.3</v>
      </c>
      <c r="H10341" s="455">
        <v>473.3</v>
      </c>
      <c r="I10341" s="455" t="s">
        <v>2347</v>
      </c>
      <c r="J10341" s="455" t="s">
        <v>2299</v>
      </c>
    </row>
    <row r="10342" spans="2:10">
      <c r="B10342" s="454">
        <v>43064</v>
      </c>
      <c r="C10342" s="455" t="s">
        <v>2351</v>
      </c>
      <c r="D10342" s="455" t="s">
        <v>2274</v>
      </c>
      <c r="E10342" s="455" t="s">
        <v>2275</v>
      </c>
      <c r="F10342" s="455">
        <v>1</v>
      </c>
      <c r="G10342" s="455">
        <v>1630.59</v>
      </c>
      <c r="H10342" s="455">
        <v>1630.59</v>
      </c>
      <c r="I10342" s="455" t="s">
        <v>2347</v>
      </c>
      <c r="J10342" s="455" t="s">
        <v>2277</v>
      </c>
    </row>
    <row r="10343" spans="2:10">
      <c r="B10343" s="454">
        <v>43064</v>
      </c>
      <c r="C10343" s="455" t="s">
        <v>2341</v>
      </c>
      <c r="D10343" s="455" t="s">
        <v>2274</v>
      </c>
      <c r="E10343" s="455" t="s">
        <v>2314</v>
      </c>
      <c r="F10343" s="455">
        <v>1</v>
      </c>
      <c r="G10343" s="455">
        <v>977.02</v>
      </c>
      <c r="H10343" s="455">
        <v>977.02</v>
      </c>
      <c r="I10343" s="455" t="s">
        <v>2347</v>
      </c>
      <c r="J10343" s="455" t="s">
        <v>2283</v>
      </c>
    </row>
    <row r="10344" spans="2:10">
      <c r="B10344" s="454">
        <v>43064</v>
      </c>
      <c r="C10344" s="455" t="s">
        <v>2610</v>
      </c>
      <c r="D10344" s="455" t="s">
        <v>2274</v>
      </c>
      <c r="E10344" s="455" t="s">
        <v>2298</v>
      </c>
      <c r="F10344" s="455">
        <v>1</v>
      </c>
      <c r="G10344" s="455">
        <v>685.8</v>
      </c>
      <c r="H10344" s="455">
        <v>685.8</v>
      </c>
      <c r="I10344" s="455" t="s">
        <v>2292</v>
      </c>
      <c r="J10344" s="455" t="s">
        <v>2283</v>
      </c>
    </row>
    <row r="10345" spans="2:10">
      <c r="B10345" s="454">
        <v>43064</v>
      </c>
      <c r="C10345" s="455" t="s">
        <v>2647</v>
      </c>
      <c r="D10345" s="455" t="s">
        <v>2274</v>
      </c>
      <c r="E10345" s="455" t="s">
        <v>2319</v>
      </c>
      <c r="F10345" s="455">
        <v>1</v>
      </c>
      <c r="G10345" s="455">
        <v>829.72</v>
      </c>
      <c r="H10345" s="455">
        <v>829.72</v>
      </c>
      <c r="I10345" s="455" t="s">
        <v>2292</v>
      </c>
      <c r="J10345" s="455" t="s">
        <v>2289</v>
      </c>
    </row>
    <row r="10346" spans="2:10">
      <c r="B10346" s="454">
        <v>43064</v>
      </c>
      <c r="C10346" s="455" t="s">
        <v>2349</v>
      </c>
      <c r="D10346" s="455" t="s">
        <v>2274</v>
      </c>
      <c r="E10346" s="455" t="s">
        <v>2301</v>
      </c>
      <c r="F10346" s="455">
        <v>1</v>
      </c>
      <c r="G10346" s="455">
        <v>1027.8699999999999</v>
      </c>
      <c r="H10346" s="455">
        <v>1027.8699999999999</v>
      </c>
      <c r="I10346" s="455" t="s">
        <v>2292</v>
      </c>
      <c r="J10346" s="455" t="s">
        <v>2279</v>
      </c>
    </row>
    <row r="10347" spans="2:10">
      <c r="B10347" s="454">
        <v>43064</v>
      </c>
      <c r="C10347" s="455" t="s">
        <v>2592</v>
      </c>
      <c r="D10347" s="455" t="s">
        <v>2281</v>
      </c>
      <c r="E10347" s="455" t="s">
        <v>2390</v>
      </c>
      <c r="F10347" s="455">
        <v>1</v>
      </c>
      <c r="G10347" s="455">
        <v>1135.1400000000001</v>
      </c>
      <c r="H10347" s="455">
        <v>1135.1400000000001</v>
      </c>
      <c r="I10347" s="455" t="s">
        <v>2292</v>
      </c>
      <c r="J10347" s="455" t="s">
        <v>2299</v>
      </c>
    </row>
    <row r="10348" spans="2:10">
      <c r="B10348" s="454">
        <v>43064</v>
      </c>
      <c r="C10348" s="455" t="s">
        <v>2374</v>
      </c>
      <c r="D10348" s="455" t="s">
        <v>2274</v>
      </c>
      <c r="E10348" s="455" t="s">
        <v>2319</v>
      </c>
      <c r="F10348" s="455">
        <v>1</v>
      </c>
      <c r="G10348" s="455">
        <v>1183.05</v>
      </c>
      <c r="H10348" s="455">
        <v>1183.05</v>
      </c>
      <c r="I10348" s="455" t="s">
        <v>2292</v>
      </c>
      <c r="J10348" s="455" t="s">
        <v>2283</v>
      </c>
    </row>
    <row r="10349" spans="2:10">
      <c r="B10349" s="454">
        <v>43064</v>
      </c>
      <c r="C10349" s="455" t="s">
        <v>2638</v>
      </c>
      <c r="D10349" s="455" t="s">
        <v>2281</v>
      </c>
      <c r="E10349" s="455" t="s">
        <v>2287</v>
      </c>
      <c r="F10349" s="455">
        <v>1</v>
      </c>
      <c r="G10349" s="455">
        <v>672</v>
      </c>
      <c r="H10349" s="455">
        <v>672</v>
      </c>
      <c r="I10349" s="455" t="s">
        <v>2276</v>
      </c>
      <c r="J10349" s="455" t="s">
        <v>2299</v>
      </c>
    </row>
    <row r="10350" spans="2:10">
      <c r="B10350" s="454">
        <v>43064</v>
      </c>
      <c r="C10350" s="455" t="s">
        <v>2335</v>
      </c>
      <c r="D10350" s="455" t="s">
        <v>2274</v>
      </c>
      <c r="E10350" s="455" t="s">
        <v>2298</v>
      </c>
      <c r="F10350" s="455">
        <v>1</v>
      </c>
      <c r="G10350" s="455">
        <v>888.34</v>
      </c>
      <c r="H10350" s="455">
        <v>888.34</v>
      </c>
      <c r="I10350" s="455" t="s">
        <v>2276</v>
      </c>
      <c r="J10350" s="455" t="s">
        <v>2283</v>
      </c>
    </row>
    <row r="10351" spans="2:10">
      <c r="B10351" s="454">
        <v>43064</v>
      </c>
      <c r="C10351" s="455" t="s">
        <v>2632</v>
      </c>
      <c r="D10351" s="455" t="s">
        <v>2281</v>
      </c>
      <c r="E10351" s="455" t="s">
        <v>2282</v>
      </c>
      <c r="F10351" s="455">
        <v>1</v>
      </c>
      <c r="G10351" s="455">
        <v>470.38</v>
      </c>
      <c r="H10351" s="455">
        <v>470.38</v>
      </c>
      <c r="I10351" s="455" t="s">
        <v>2276</v>
      </c>
      <c r="J10351" s="455" t="s">
        <v>2299</v>
      </c>
    </row>
    <row r="10352" spans="2:10">
      <c r="B10352" s="454">
        <v>43064</v>
      </c>
      <c r="C10352" s="455" t="s">
        <v>2632</v>
      </c>
      <c r="D10352" s="455" t="s">
        <v>2281</v>
      </c>
      <c r="E10352" s="455" t="s">
        <v>2282</v>
      </c>
      <c r="F10352" s="455">
        <v>1</v>
      </c>
      <c r="G10352" s="455">
        <v>470.38</v>
      </c>
      <c r="H10352" s="455">
        <v>470.38</v>
      </c>
      <c r="I10352" s="455" t="s">
        <v>2292</v>
      </c>
      <c r="J10352" s="455" t="s">
        <v>2279</v>
      </c>
    </row>
    <row r="10353" spans="2:10">
      <c r="B10353" s="454">
        <v>43064</v>
      </c>
      <c r="C10353" s="455" t="s">
        <v>2391</v>
      </c>
      <c r="D10353" s="455" t="s">
        <v>2274</v>
      </c>
      <c r="E10353" s="455" t="s">
        <v>2275</v>
      </c>
      <c r="F10353" s="455">
        <v>1</v>
      </c>
      <c r="G10353" s="455">
        <v>1642.76</v>
      </c>
      <c r="H10353" s="455">
        <v>1642.76</v>
      </c>
      <c r="I10353" s="455" t="s">
        <v>2292</v>
      </c>
      <c r="J10353" s="455" t="s">
        <v>2289</v>
      </c>
    </row>
    <row r="10354" spans="2:10">
      <c r="B10354" s="454">
        <v>43064</v>
      </c>
      <c r="C10354" s="455" t="s">
        <v>2321</v>
      </c>
      <c r="D10354" s="455" t="s">
        <v>2274</v>
      </c>
      <c r="E10354" s="455" t="s">
        <v>2275</v>
      </c>
      <c r="F10354" s="455">
        <v>1</v>
      </c>
      <c r="G10354" s="455">
        <v>1693.6</v>
      </c>
      <c r="H10354" s="455">
        <v>1693.6</v>
      </c>
      <c r="I10354" s="455" t="s">
        <v>2292</v>
      </c>
      <c r="J10354" s="455" t="s">
        <v>2289</v>
      </c>
    </row>
    <row r="10355" spans="2:10">
      <c r="B10355" s="454">
        <v>43064</v>
      </c>
      <c r="C10355" s="455" t="s">
        <v>2341</v>
      </c>
      <c r="D10355" s="455" t="s">
        <v>2274</v>
      </c>
      <c r="E10355" s="455" t="s">
        <v>2314</v>
      </c>
      <c r="F10355" s="455">
        <v>1</v>
      </c>
      <c r="G10355" s="455">
        <v>977.02</v>
      </c>
      <c r="H10355" s="455">
        <v>977.02</v>
      </c>
      <c r="I10355" s="455" t="s">
        <v>2292</v>
      </c>
      <c r="J10355" s="455" t="s">
        <v>2299</v>
      </c>
    </row>
    <row r="10356" spans="2:10">
      <c r="B10356" s="454">
        <v>43064</v>
      </c>
      <c r="C10356" s="455" t="s">
        <v>2544</v>
      </c>
      <c r="D10356" s="455" t="s">
        <v>2281</v>
      </c>
      <c r="E10356" s="455" t="s">
        <v>2298</v>
      </c>
      <c r="F10356" s="455">
        <v>1</v>
      </c>
      <c r="G10356" s="455">
        <v>1331.56</v>
      </c>
      <c r="H10356" s="455">
        <v>1331.56</v>
      </c>
      <c r="I10356" s="455" t="s">
        <v>2292</v>
      </c>
      <c r="J10356" s="455" t="s">
        <v>2289</v>
      </c>
    </row>
    <row r="10357" spans="2:10">
      <c r="B10357" s="454">
        <v>43064</v>
      </c>
      <c r="C10357" s="455" t="s">
        <v>2431</v>
      </c>
      <c r="D10357" s="455" t="s">
        <v>2274</v>
      </c>
      <c r="E10357" s="455" t="s">
        <v>2319</v>
      </c>
      <c r="F10357" s="455">
        <v>1</v>
      </c>
      <c r="G10357" s="455">
        <v>880.83</v>
      </c>
      <c r="H10357" s="455">
        <v>880.83</v>
      </c>
      <c r="I10357" s="455" t="s">
        <v>2292</v>
      </c>
      <c r="J10357" s="455" t="s">
        <v>2283</v>
      </c>
    </row>
    <row r="10358" spans="2:10">
      <c r="B10358" s="454">
        <v>43064</v>
      </c>
      <c r="C10358" s="455" t="s">
        <v>2469</v>
      </c>
      <c r="D10358" s="455" t="s">
        <v>2281</v>
      </c>
      <c r="E10358" s="455" t="s">
        <v>2282</v>
      </c>
      <c r="F10358" s="455">
        <v>1</v>
      </c>
      <c r="G10358" s="455">
        <v>748.84</v>
      </c>
      <c r="H10358" s="455">
        <v>748.84</v>
      </c>
      <c r="I10358" s="455" t="s">
        <v>2292</v>
      </c>
      <c r="J10358" s="455" t="s">
        <v>2283</v>
      </c>
    </row>
    <row r="10359" spans="2:10">
      <c r="B10359" s="454">
        <v>43064</v>
      </c>
      <c r="C10359" s="455" t="s">
        <v>2380</v>
      </c>
      <c r="D10359" s="455" t="s">
        <v>2281</v>
      </c>
      <c r="E10359" s="455" t="s">
        <v>2275</v>
      </c>
      <c r="F10359" s="455">
        <v>1</v>
      </c>
      <c r="G10359" s="455">
        <v>1444.09</v>
      </c>
      <c r="H10359" s="455">
        <v>1444.09</v>
      </c>
      <c r="I10359" s="455" t="s">
        <v>2292</v>
      </c>
      <c r="J10359" s="455" t="s">
        <v>2279</v>
      </c>
    </row>
    <row r="10360" spans="2:10">
      <c r="B10360" s="454">
        <v>43064</v>
      </c>
      <c r="C10360" s="455" t="s">
        <v>2606</v>
      </c>
      <c r="D10360" s="455" t="s">
        <v>2274</v>
      </c>
      <c r="E10360" s="455" t="s">
        <v>2294</v>
      </c>
      <c r="F10360" s="455">
        <v>1</v>
      </c>
      <c r="G10360" s="455">
        <v>715.04</v>
      </c>
      <c r="H10360" s="455">
        <v>715.04</v>
      </c>
      <c r="I10360" s="455" t="s">
        <v>2292</v>
      </c>
      <c r="J10360" s="455" t="s">
        <v>2279</v>
      </c>
    </row>
    <row r="10361" spans="2:10">
      <c r="B10361" s="454">
        <v>43064</v>
      </c>
      <c r="C10361" s="455" t="s">
        <v>2476</v>
      </c>
      <c r="D10361" s="455" t="s">
        <v>2274</v>
      </c>
      <c r="E10361" s="455" t="s">
        <v>2319</v>
      </c>
      <c r="F10361" s="455">
        <v>1</v>
      </c>
      <c r="G10361" s="455">
        <v>1074.8499999999999</v>
      </c>
      <c r="H10361" s="455">
        <v>1074.8499999999999</v>
      </c>
      <c r="I10361" s="455" t="s">
        <v>2292</v>
      </c>
      <c r="J10361" s="455" t="s">
        <v>2279</v>
      </c>
    </row>
    <row r="10362" spans="2:10">
      <c r="B10362" s="454">
        <v>43064</v>
      </c>
      <c r="C10362" s="455" t="s">
        <v>2383</v>
      </c>
      <c r="D10362" s="455" t="s">
        <v>2274</v>
      </c>
      <c r="E10362" s="455" t="s">
        <v>2298</v>
      </c>
      <c r="F10362" s="455">
        <v>1</v>
      </c>
      <c r="G10362" s="455">
        <v>614.73</v>
      </c>
      <c r="H10362" s="455">
        <v>614.73</v>
      </c>
      <c r="I10362" s="455" t="s">
        <v>2292</v>
      </c>
      <c r="J10362" s="455" t="s">
        <v>2277</v>
      </c>
    </row>
    <row r="10363" spans="2:10">
      <c r="B10363" s="454">
        <v>43064</v>
      </c>
      <c r="C10363" s="455" t="s">
        <v>2308</v>
      </c>
      <c r="D10363" s="455" t="s">
        <v>2274</v>
      </c>
      <c r="E10363" s="455" t="s">
        <v>2301</v>
      </c>
      <c r="F10363" s="455">
        <v>1</v>
      </c>
      <c r="G10363" s="455">
        <v>612.32000000000005</v>
      </c>
      <c r="H10363" s="455">
        <v>612.32000000000005</v>
      </c>
      <c r="I10363" s="455" t="s">
        <v>2276</v>
      </c>
      <c r="J10363" s="455" t="s">
        <v>2279</v>
      </c>
    </row>
    <row r="10364" spans="2:10">
      <c r="B10364" s="454">
        <v>43064</v>
      </c>
      <c r="C10364" s="455" t="s">
        <v>2443</v>
      </c>
      <c r="D10364" s="455" t="s">
        <v>2274</v>
      </c>
      <c r="E10364" s="455" t="s">
        <v>2294</v>
      </c>
      <c r="F10364" s="455">
        <v>1</v>
      </c>
      <c r="G10364" s="455">
        <v>895.77</v>
      </c>
      <c r="H10364" s="455">
        <v>895.77</v>
      </c>
      <c r="I10364" s="455" t="s">
        <v>2276</v>
      </c>
      <c r="J10364" s="455" t="s">
        <v>2283</v>
      </c>
    </row>
    <row r="10365" spans="2:10">
      <c r="B10365" s="454">
        <v>43064</v>
      </c>
      <c r="C10365" s="455" t="s">
        <v>2303</v>
      </c>
      <c r="D10365" s="455" t="s">
        <v>2274</v>
      </c>
      <c r="E10365" s="455" t="s">
        <v>2275</v>
      </c>
      <c r="F10365" s="455">
        <v>1</v>
      </c>
      <c r="G10365" s="455">
        <v>1591.82</v>
      </c>
      <c r="H10365" s="455">
        <v>1591.82</v>
      </c>
      <c r="I10365" s="455" t="s">
        <v>2347</v>
      </c>
      <c r="J10365" s="455" t="s">
        <v>2305</v>
      </c>
    </row>
    <row r="10366" spans="2:10">
      <c r="B10366" s="454">
        <v>43064</v>
      </c>
      <c r="C10366" s="455" t="s">
        <v>2508</v>
      </c>
      <c r="D10366" s="455" t="s">
        <v>2274</v>
      </c>
      <c r="E10366" s="455" t="s">
        <v>2301</v>
      </c>
      <c r="F10366" s="455">
        <v>1</v>
      </c>
      <c r="G10366" s="455">
        <v>531.08000000000004</v>
      </c>
      <c r="H10366" s="455">
        <v>531.08000000000004</v>
      </c>
      <c r="I10366" s="455" t="s">
        <v>2347</v>
      </c>
      <c r="J10366" s="455" t="s">
        <v>2299</v>
      </c>
    </row>
    <row r="10367" spans="2:10">
      <c r="B10367" s="454">
        <v>43064</v>
      </c>
      <c r="C10367" s="455" t="s">
        <v>2450</v>
      </c>
      <c r="D10367" s="455" t="s">
        <v>2274</v>
      </c>
      <c r="E10367" s="455" t="s">
        <v>2275</v>
      </c>
      <c r="F10367" s="455">
        <v>1</v>
      </c>
      <c r="G10367" s="455">
        <v>1432.95</v>
      </c>
      <c r="H10367" s="455">
        <v>1432.95</v>
      </c>
      <c r="I10367" s="455" t="s">
        <v>2276</v>
      </c>
      <c r="J10367" s="455" t="s">
        <v>2277</v>
      </c>
    </row>
    <row r="10368" spans="2:10">
      <c r="B10368" s="454">
        <v>43064</v>
      </c>
      <c r="C10368" s="455" t="s">
        <v>2644</v>
      </c>
      <c r="D10368" s="455" t="s">
        <v>2274</v>
      </c>
      <c r="E10368" s="455" t="s">
        <v>2314</v>
      </c>
      <c r="F10368" s="455">
        <v>1</v>
      </c>
      <c r="G10368" s="455">
        <v>1301.17</v>
      </c>
      <c r="H10368" s="455">
        <v>1301.17</v>
      </c>
      <c r="I10368" s="455" t="s">
        <v>2276</v>
      </c>
      <c r="J10368" s="455" t="s">
        <v>2283</v>
      </c>
    </row>
    <row r="10369" spans="2:10">
      <c r="B10369" s="454">
        <v>43064</v>
      </c>
      <c r="C10369" s="455" t="s">
        <v>2642</v>
      </c>
      <c r="D10369" s="455" t="s">
        <v>2274</v>
      </c>
      <c r="E10369" s="455" t="s">
        <v>2275</v>
      </c>
      <c r="F10369" s="455">
        <v>1</v>
      </c>
      <c r="G10369" s="455">
        <v>1684.61</v>
      </c>
      <c r="H10369" s="455">
        <v>1684.61</v>
      </c>
      <c r="I10369" s="455" t="s">
        <v>2276</v>
      </c>
      <c r="J10369" s="455" t="s">
        <v>2289</v>
      </c>
    </row>
    <row r="10370" spans="2:10">
      <c r="B10370" s="454">
        <v>43065</v>
      </c>
      <c r="C10370" s="455" t="s">
        <v>2522</v>
      </c>
      <c r="D10370" s="455" t="s">
        <v>2274</v>
      </c>
      <c r="E10370" s="455" t="s">
        <v>2319</v>
      </c>
      <c r="F10370" s="455">
        <v>1</v>
      </c>
      <c r="G10370" s="455">
        <v>1555.62</v>
      </c>
      <c r="H10370" s="455">
        <v>1555.62</v>
      </c>
      <c r="I10370" s="455" t="s">
        <v>2276</v>
      </c>
      <c r="J10370" s="455" t="s">
        <v>2277</v>
      </c>
    </row>
    <row r="10371" spans="2:10">
      <c r="B10371" s="454">
        <v>43065</v>
      </c>
      <c r="C10371" s="455" t="s">
        <v>2564</v>
      </c>
      <c r="D10371" s="455" t="s">
        <v>2274</v>
      </c>
      <c r="E10371" s="455" t="s">
        <v>2275</v>
      </c>
      <c r="F10371" s="455">
        <v>1</v>
      </c>
      <c r="G10371" s="455">
        <v>1652.05</v>
      </c>
      <c r="H10371" s="455">
        <v>1652.05</v>
      </c>
      <c r="I10371" s="455" t="s">
        <v>2276</v>
      </c>
      <c r="J10371" s="455" t="s">
        <v>2305</v>
      </c>
    </row>
    <row r="10372" spans="2:10">
      <c r="B10372" s="454">
        <v>43065</v>
      </c>
      <c r="C10372" s="455" t="s">
        <v>2550</v>
      </c>
      <c r="D10372" s="455" t="s">
        <v>2281</v>
      </c>
      <c r="E10372" s="455" t="s">
        <v>2282</v>
      </c>
      <c r="F10372" s="455">
        <v>1</v>
      </c>
      <c r="G10372" s="455">
        <v>751.93</v>
      </c>
      <c r="H10372" s="455">
        <v>751.93</v>
      </c>
      <c r="I10372" s="455" t="s">
        <v>2292</v>
      </c>
      <c r="J10372" s="455" t="s">
        <v>2283</v>
      </c>
    </row>
    <row r="10373" spans="2:10">
      <c r="B10373" s="454">
        <v>43065</v>
      </c>
      <c r="C10373" s="455" t="s">
        <v>2402</v>
      </c>
      <c r="D10373" s="455" t="s">
        <v>2281</v>
      </c>
      <c r="E10373" s="455" t="s">
        <v>2285</v>
      </c>
      <c r="F10373" s="455">
        <v>1</v>
      </c>
      <c r="G10373" s="455">
        <v>1199.24</v>
      </c>
      <c r="H10373" s="455">
        <v>1199.24</v>
      </c>
      <c r="I10373" s="455" t="s">
        <v>2276</v>
      </c>
      <c r="J10373" s="455" t="s">
        <v>2305</v>
      </c>
    </row>
    <row r="10374" spans="2:10">
      <c r="B10374" s="454">
        <v>43065</v>
      </c>
      <c r="C10374" s="455" t="s">
        <v>2544</v>
      </c>
      <c r="D10374" s="455" t="s">
        <v>2281</v>
      </c>
      <c r="E10374" s="455" t="s">
        <v>2298</v>
      </c>
      <c r="F10374" s="455">
        <v>1</v>
      </c>
      <c r="G10374" s="455">
        <v>1331.56</v>
      </c>
      <c r="H10374" s="455">
        <v>1331.56</v>
      </c>
      <c r="I10374" s="455" t="s">
        <v>2276</v>
      </c>
      <c r="J10374" s="455" t="s">
        <v>2279</v>
      </c>
    </row>
    <row r="10375" spans="2:10">
      <c r="B10375" s="454">
        <v>43065</v>
      </c>
      <c r="C10375" s="455" t="s">
        <v>2584</v>
      </c>
      <c r="D10375" s="455" t="s">
        <v>2274</v>
      </c>
      <c r="E10375" s="455" t="s">
        <v>2319</v>
      </c>
      <c r="F10375" s="455">
        <v>1</v>
      </c>
      <c r="G10375" s="455">
        <v>735.07</v>
      </c>
      <c r="H10375" s="455">
        <v>735.07</v>
      </c>
      <c r="I10375" s="455" t="s">
        <v>2276</v>
      </c>
      <c r="J10375" s="455" t="s">
        <v>2305</v>
      </c>
    </row>
    <row r="10376" spans="2:10">
      <c r="B10376" s="454">
        <v>43065</v>
      </c>
      <c r="C10376" s="455" t="s">
        <v>2385</v>
      </c>
      <c r="D10376" s="455" t="s">
        <v>2274</v>
      </c>
      <c r="E10376" s="455" t="s">
        <v>2275</v>
      </c>
      <c r="F10376" s="455">
        <v>1</v>
      </c>
      <c r="G10376" s="455">
        <v>1702.18</v>
      </c>
      <c r="H10376" s="455">
        <v>1702.18</v>
      </c>
      <c r="I10376" s="455" t="s">
        <v>2276</v>
      </c>
      <c r="J10376" s="455" t="s">
        <v>2305</v>
      </c>
    </row>
    <row r="10377" spans="2:10">
      <c r="B10377" s="454">
        <v>43065</v>
      </c>
      <c r="C10377" s="455" t="s">
        <v>2500</v>
      </c>
      <c r="D10377" s="455" t="s">
        <v>2274</v>
      </c>
      <c r="E10377" s="455" t="s">
        <v>2275</v>
      </c>
      <c r="F10377" s="455">
        <v>1</v>
      </c>
      <c r="G10377" s="455">
        <v>2111.41</v>
      </c>
      <c r="H10377" s="455">
        <v>2111.41</v>
      </c>
      <c r="I10377" s="455" t="s">
        <v>2276</v>
      </c>
      <c r="J10377" s="455" t="s">
        <v>2277</v>
      </c>
    </row>
    <row r="10378" spans="2:10">
      <c r="B10378" s="454">
        <v>43065</v>
      </c>
      <c r="C10378" s="455" t="s">
        <v>2368</v>
      </c>
      <c r="D10378" s="455" t="s">
        <v>2274</v>
      </c>
      <c r="E10378" s="455" t="s">
        <v>2314</v>
      </c>
      <c r="F10378" s="455">
        <v>1</v>
      </c>
      <c r="G10378" s="455">
        <v>1290.8599999999999</v>
      </c>
      <c r="H10378" s="455">
        <v>1290.8599999999999</v>
      </c>
      <c r="I10378" s="455" t="s">
        <v>2347</v>
      </c>
      <c r="J10378" s="455" t="s">
        <v>2305</v>
      </c>
    </row>
    <row r="10379" spans="2:10">
      <c r="B10379" s="454">
        <v>43065</v>
      </c>
      <c r="C10379" s="455" t="s">
        <v>2444</v>
      </c>
      <c r="D10379" s="455" t="s">
        <v>2274</v>
      </c>
      <c r="E10379" s="455" t="s">
        <v>2294</v>
      </c>
      <c r="F10379" s="455">
        <v>1</v>
      </c>
      <c r="G10379" s="455">
        <v>599.84</v>
      </c>
      <c r="H10379" s="455">
        <v>599.84</v>
      </c>
      <c r="I10379" s="455" t="s">
        <v>2347</v>
      </c>
      <c r="J10379" s="455" t="s">
        <v>2283</v>
      </c>
    </row>
    <row r="10380" spans="2:10">
      <c r="B10380" s="454">
        <v>43065</v>
      </c>
      <c r="C10380" s="455" t="s">
        <v>2600</v>
      </c>
      <c r="D10380" s="455" t="s">
        <v>2274</v>
      </c>
      <c r="E10380" s="455" t="s">
        <v>2301</v>
      </c>
      <c r="F10380" s="455">
        <v>1</v>
      </c>
      <c r="G10380" s="455">
        <v>754.85</v>
      </c>
      <c r="H10380" s="455">
        <v>754.85</v>
      </c>
      <c r="I10380" s="455" t="s">
        <v>2347</v>
      </c>
      <c r="J10380" s="455" t="s">
        <v>2299</v>
      </c>
    </row>
    <row r="10381" spans="2:10">
      <c r="B10381" s="454">
        <v>43065</v>
      </c>
      <c r="C10381" s="455" t="s">
        <v>2454</v>
      </c>
      <c r="D10381" s="455" t="s">
        <v>2274</v>
      </c>
      <c r="E10381" s="455" t="s">
        <v>2319</v>
      </c>
      <c r="F10381" s="455">
        <v>1</v>
      </c>
      <c r="G10381" s="455">
        <v>1153.8800000000001</v>
      </c>
      <c r="H10381" s="455">
        <v>1153.8800000000001</v>
      </c>
      <c r="I10381" s="455" t="s">
        <v>2347</v>
      </c>
      <c r="J10381" s="455" t="s">
        <v>2277</v>
      </c>
    </row>
    <row r="10382" spans="2:10">
      <c r="B10382" s="454">
        <v>43065</v>
      </c>
      <c r="C10382" s="455" t="s">
        <v>2323</v>
      </c>
      <c r="D10382" s="455" t="s">
        <v>2274</v>
      </c>
      <c r="E10382" s="455" t="s">
        <v>2314</v>
      </c>
      <c r="F10382" s="455">
        <v>1</v>
      </c>
      <c r="G10382" s="455">
        <v>1026.92</v>
      </c>
      <c r="H10382" s="455">
        <v>1026.92</v>
      </c>
      <c r="I10382" s="455" t="s">
        <v>2347</v>
      </c>
      <c r="J10382" s="455" t="s">
        <v>2277</v>
      </c>
    </row>
    <row r="10383" spans="2:10">
      <c r="B10383" s="454">
        <v>43065</v>
      </c>
      <c r="C10383" s="455" t="s">
        <v>2520</v>
      </c>
      <c r="D10383" s="455" t="s">
        <v>2274</v>
      </c>
      <c r="E10383" s="455" t="s">
        <v>2301</v>
      </c>
      <c r="F10383" s="455">
        <v>1</v>
      </c>
      <c r="G10383" s="455">
        <v>531.87</v>
      </c>
      <c r="H10383" s="455">
        <v>531.87</v>
      </c>
      <c r="I10383" s="455" t="s">
        <v>2347</v>
      </c>
      <c r="J10383" s="455" t="s">
        <v>2279</v>
      </c>
    </row>
    <row r="10384" spans="2:10">
      <c r="B10384" s="454">
        <v>43065</v>
      </c>
      <c r="C10384" s="455" t="s">
        <v>2618</v>
      </c>
      <c r="D10384" s="455" t="s">
        <v>2274</v>
      </c>
      <c r="E10384" s="455" t="s">
        <v>2275</v>
      </c>
      <c r="F10384" s="455">
        <v>1</v>
      </c>
      <c r="G10384" s="455">
        <v>1418.16</v>
      </c>
      <c r="H10384" s="455">
        <v>1418.16</v>
      </c>
      <c r="I10384" s="455" t="s">
        <v>2347</v>
      </c>
      <c r="J10384" s="455" t="s">
        <v>2289</v>
      </c>
    </row>
    <row r="10385" spans="2:10">
      <c r="B10385" s="454">
        <v>43065</v>
      </c>
      <c r="C10385" s="455" t="s">
        <v>2445</v>
      </c>
      <c r="D10385" s="455" t="s">
        <v>2274</v>
      </c>
      <c r="E10385" s="455" t="s">
        <v>2314</v>
      </c>
      <c r="F10385" s="455">
        <v>1</v>
      </c>
      <c r="G10385" s="455">
        <v>1126.08</v>
      </c>
      <c r="H10385" s="455">
        <v>1126.08</v>
      </c>
      <c r="I10385" s="455" t="s">
        <v>2347</v>
      </c>
      <c r="J10385" s="455" t="s">
        <v>2277</v>
      </c>
    </row>
    <row r="10386" spans="2:10">
      <c r="B10386" s="454">
        <v>43065</v>
      </c>
      <c r="C10386" s="455" t="s">
        <v>2337</v>
      </c>
      <c r="D10386" s="455" t="s">
        <v>2274</v>
      </c>
      <c r="E10386" s="455" t="s">
        <v>2319</v>
      </c>
      <c r="F10386" s="455">
        <v>1</v>
      </c>
      <c r="G10386" s="455">
        <v>829.19</v>
      </c>
      <c r="H10386" s="455">
        <v>829.19</v>
      </c>
      <c r="I10386" s="455" t="s">
        <v>2292</v>
      </c>
      <c r="J10386" s="455" t="s">
        <v>2283</v>
      </c>
    </row>
    <row r="10387" spans="2:10">
      <c r="B10387" s="454">
        <v>43065</v>
      </c>
      <c r="C10387" s="455" t="s">
        <v>2464</v>
      </c>
      <c r="D10387" s="455" t="s">
        <v>2281</v>
      </c>
      <c r="E10387" s="455" t="s">
        <v>2298</v>
      </c>
      <c r="F10387" s="455">
        <v>1</v>
      </c>
      <c r="G10387" s="455">
        <v>904.09</v>
      </c>
      <c r="H10387" s="455">
        <v>904.09</v>
      </c>
      <c r="I10387" s="455" t="s">
        <v>2292</v>
      </c>
      <c r="J10387" s="455" t="s">
        <v>2283</v>
      </c>
    </row>
    <row r="10388" spans="2:10">
      <c r="B10388" s="454">
        <v>43065</v>
      </c>
      <c r="C10388" s="455" t="s">
        <v>2307</v>
      </c>
      <c r="D10388" s="455" t="s">
        <v>2281</v>
      </c>
      <c r="E10388" s="455" t="s">
        <v>2298</v>
      </c>
      <c r="F10388" s="455">
        <v>1</v>
      </c>
      <c r="G10388" s="455">
        <v>594.89</v>
      </c>
      <c r="H10388" s="455">
        <v>594.89</v>
      </c>
      <c r="I10388" s="455" t="s">
        <v>2292</v>
      </c>
      <c r="J10388" s="455" t="s">
        <v>2305</v>
      </c>
    </row>
    <row r="10389" spans="2:10">
      <c r="B10389" s="454">
        <v>43065</v>
      </c>
      <c r="C10389" s="455" t="s">
        <v>2452</v>
      </c>
      <c r="D10389" s="455" t="s">
        <v>2274</v>
      </c>
      <c r="E10389" s="455" t="s">
        <v>2275</v>
      </c>
      <c r="F10389" s="455">
        <v>1</v>
      </c>
      <c r="G10389" s="455">
        <v>1619.16</v>
      </c>
      <c r="H10389" s="455">
        <v>1619.16</v>
      </c>
      <c r="I10389" s="455" t="s">
        <v>2292</v>
      </c>
      <c r="J10389" s="455" t="s">
        <v>2277</v>
      </c>
    </row>
    <row r="10390" spans="2:10">
      <c r="B10390" s="454">
        <v>43065</v>
      </c>
      <c r="C10390" s="455" t="s">
        <v>2557</v>
      </c>
      <c r="D10390" s="455" t="s">
        <v>2274</v>
      </c>
      <c r="E10390" s="455" t="s">
        <v>2294</v>
      </c>
      <c r="F10390" s="455">
        <v>1</v>
      </c>
      <c r="G10390" s="455">
        <v>310.67</v>
      </c>
      <c r="H10390" s="455">
        <v>310.67</v>
      </c>
      <c r="I10390" s="455" t="s">
        <v>2347</v>
      </c>
      <c r="J10390" s="455" t="s">
        <v>2283</v>
      </c>
    </row>
    <row r="10391" spans="2:10">
      <c r="B10391" s="454">
        <v>43065</v>
      </c>
      <c r="C10391" s="455" t="s">
        <v>2642</v>
      </c>
      <c r="D10391" s="455" t="s">
        <v>2274</v>
      </c>
      <c r="E10391" s="455" t="s">
        <v>2275</v>
      </c>
      <c r="F10391" s="455">
        <v>1</v>
      </c>
      <c r="G10391" s="455">
        <v>1684.61</v>
      </c>
      <c r="H10391" s="455">
        <v>1684.61</v>
      </c>
      <c r="I10391" s="455" t="s">
        <v>2347</v>
      </c>
      <c r="J10391" s="455" t="s">
        <v>2289</v>
      </c>
    </row>
    <row r="10392" spans="2:10">
      <c r="B10392" s="454">
        <v>43065</v>
      </c>
      <c r="C10392" s="455" t="s">
        <v>2557</v>
      </c>
      <c r="D10392" s="455" t="s">
        <v>2274</v>
      </c>
      <c r="E10392" s="455" t="s">
        <v>2294</v>
      </c>
      <c r="F10392" s="455">
        <v>1</v>
      </c>
      <c r="G10392" s="455">
        <v>310.67</v>
      </c>
      <c r="H10392" s="455">
        <v>310.67</v>
      </c>
      <c r="I10392" s="455" t="s">
        <v>2347</v>
      </c>
      <c r="J10392" s="455" t="s">
        <v>2279</v>
      </c>
    </row>
    <row r="10393" spans="2:10">
      <c r="B10393" s="454">
        <v>43065</v>
      </c>
      <c r="C10393" s="455" t="s">
        <v>2500</v>
      </c>
      <c r="D10393" s="455" t="s">
        <v>2274</v>
      </c>
      <c r="E10393" s="455" t="s">
        <v>2275</v>
      </c>
      <c r="F10393" s="455">
        <v>1</v>
      </c>
      <c r="G10393" s="455">
        <v>2111.41</v>
      </c>
      <c r="H10393" s="455">
        <v>2111.41</v>
      </c>
      <c r="I10393" s="455" t="s">
        <v>2347</v>
      </c>
      <c r="J10393" s="455" t="s">
        <v>2289</v>
      </c>
    </row>
    <row r="10394" spans="2:10">
      <c r="B10394" s="454">
        <v>43065</v>
      </c>
      <c r="C10394" s="455" t="s">
        <v>2473</v>
      </c>
      <c r="D10394" s="455" t="s">
        <v>2281</v>
      </c>
      <c r="E10394" s="455" t="s">
        <v>2285</v>
      </c>
      <c r="F10394" s="455">
        <v>1</v>
      </c>
      <c r="G10394" s="455">
        <v>627.42999999999995</v>
      </c>
      <c r="H10394" s="455">
        <v>627.42999999999995</v>
      </c>
      <c r="I10394" s="455" t="s">
        <v>2347</v>
      </c>
      <c r="J10394" s="455" t="s">
        <v>2305</v>
      </c>
    </row>
    <row r="10395" spans="2:10">
      <c r="B10395" s="454">
        <v>43065</v>
      </c>
      <c r="C10395" s="455" t="s">
        <v>2297</v>
      </c>
      <c r="D10395" s="455" t="s">
        <v>2274</v>
      </c>
      <c r="E10395" s="455" t="s">
        <v>2298</v>
      </c>
      <c r="F10395" s="455">
        <v>1</v>
      </c>
      <c r="G10395" s="455">
        <v>473.3</v>
      </c>
      <c r="H10395" s="455">
        <v>473.3</v>
      </c>
      <c r="I10395" s="455" t="s">
        <v>2347</v>
      </c>
      <c r="J10395" s="455" t="s">
        <v>2305</v>
      </c>
    </row>
    <row r="10396" spans="2:10">
      <c r="B10396" s="454">
        <v>43065</v>
      </c>
      <c r="C10396" s="455" t="s">
        <v>2353</v>
      </c>
      <c r="D10396" s="455" t="s">
        <v>2274</v>
      </c>
      <c r="E10396" s="455" t="s">
        <v>2301</v>
      </c>
      <c r="F10396" s="455">
        <v>1</v>
      </c>
      <c r="G10396" s="455">
        <v>494.12</v>
      </c>
      <c r="H10396" s="455">
        <v>494.12</v>
      </c>
      <c r="I10396" s="455" t="s">
        <v>2292</v>
      </c>
      <c r="J10396" s="455" t="s">
        <v>2279</v>
      </c>
    </row>
    <row r="10397" spans="2:10">
      <c r="B10397" s="454">
        <v>43065</v>
      </c>
      <c r="C10397" s="455" t="s">
        <v>2633</v>
      </c>
      <c r="D10397" s="455" t="s">
        <v>2274</v>
      </c>
      <c r="E10397" s="455" t="s">
        <v>2296</v>
      </c>
      <c r="F10397" s="455">
        <v>1</v>
      </c>
      <c r="G10397" s="455">
        <v>2686.41</v>
      </c>
      <c r="H10397" s="455">
        <v>2686.41</v>
      </c>
      <c r="I10397" s="455" t="s">
        <v>2292</v>
      </c>
      <c r="J10397" s="455" t="s">
        <v>2289</v>
      </c>
    </row>
    <row r="10398" spans="2:10">
      <c r="B10398" s="454">
        <v>43065</v>
      </c>
      <c r="C10398" s="455" t="s">
        <v>2451</v>
      </c>
      <c r="D10398" s="455" t="s">
        <v>2274</v>
      </c>
      <c r="E10398" s="455" t="s">
        <v>2301</v>
      </c>
      <c r="F10398" s="455">
        <v>1</v>
      </c>
      <c r="G10398" s="455">
        <v>564.16</v>
      </c>
      <c r="H10398" s="455">
        <v>564.16</v>
      </c>
      <c r="I10398" s="455" t="s">
        <v>2292</v>
      </c>
      <c r="J10398" s="455" t="s">
        <v>2277</v>
      </c>
    </row>
    <row r="10399" spans="2:10">
      <c r="B10399" s="454">
        <v>43065</v>
      </c>
      <c r="C10399" s="455" t="s">
        <v>2520</v>
      </c>
      <c r="D10399" s="455" t="s">
        <v>2274</v>
      </c>
      <c r="E10399" s="455" t="s">
        <v>2301</v>
      </c>
      <c r="F10399" s="455">
        <v>1</v>
      </c>
      <c r="G10399" s="455">
        <v>531.87</v>
      </c>
      <c r="H10399" s="455">
        <v>531.87</v>
      </c>
      <c r="I10399" s="455" t="s">
        <v>2292</v>
      </c>
      <c r="J10399" s="455" t="s">
        <v>2299</v>
      </c>
    </row>
    <row r="10400" spans="2:10">
      <c r="B10400" s="454">
        <v>43065</v>
      </c>
      <c r="C10400" s="455" t="s">
        <v>2578</v>
      </c>
      <c r="D10400" s="455" t="s">
        <v>2274</v>
      </c>
      <c r="E10400" s="455" t="s">
        <v>2275</v>
      </c>
      <c r="F10400" s="455">
        <v>1</v>
      </c>
      <c r="G10400" s="455">
        <v>1530.34</v>
      </c>
      <c r="H10400" s="455">
        <v>1530.34</v>
      </c>
      <c r="I10400" s="455" t="s">
        <v>2292</v>
      </c>
      <c r="J10400" s="455" t="s">
        <v>2289</v>
      </c>
    </row>
    <row r="10401" spans="2:10">
      <c r="B10401" s="454">
        <v>43065</v>
      </c>
      <c r="C10401" s="455" t="s">
        <v>2312</v>
      </c>
      <c r="D10401" s="455" t="s">
        <v>2274</v>
      </c>
      <c r="E10401" s="455" t="s">
        <v>2298</v>
      </c>
      <c r="F10401" s="455">
        <v>1</v>
      </c>
      <c r="G10401" s="455">
        <v>792.84</v>
      </c>
      <c r="H10401" s="455">
        <v>792.84</v>
      </c>
      <c r="I10401" s="455" t="s">
        <v>2292</v>
      </c>
      <c r="J10401" s="455" t="s">
        <v>2305</v>
      </c>
    </row>
    <row r="10402" spans="2:10">
      <c r="B10402" s="454">
        <v>43065</v>
      </c>
      <c r="C10402" s="455" t="s">
        <v>2362</v>
      </c>
      <c r="D10402" s="455" t="s">
        <v>2274</v>
      </c>
      <c r="E10402" s="455" t="s">
        <v>2275</v>
      </c>
      <c r="F10402" s="455">
        <v>1</v>
      </c>
      <c r="G10402" s="455">
        <v>1725.57</v>
      </c>
      <c r="H10402" s="455">
        <v>1725.57</v>
      </c>
      <c r="I10402" s="455" t="s">
        <v>2292</v>
      </c>
      <c r="J10402" s="455" t="s">
        <v>2305</v>
      </c>
    </row>
    <row r="10403" spans="2:10">
      <c r="B10403" s="454">
        <v>43066</v>
      </c>
      <c r="C10403" s="455" t="s">
        <v>2614</v>
      </c>
      <c r="D10403" s="455" t="s">
        <v>2274</v>
      </c>
      <c r="E10403" s="455" t="s">
        <v>2275</v>
      </c>
      <c r="F10403" s="455">
        <v>1</v>
      </c>
      <c r="G10403" s="455">
        <v>1714.88</v>
      </c>
      <c r="H10403" s="455">
        <v>1714.88</v>
      </c>
      <c r="I10403" s="455" t="s">
        <v>2276</v>
      </c>
      <c r="J10403" s="455" t="s">
        <v>2289</v>
      </c>
    </row>
    <row r="10404" spans="2:10">
      <c r="B10404" s="454">
        <v>43066</v>
      </c>
      <c r="C10404" s="455" t="s">
        <v>2410</v>
      </c>
      <c r="D10404" s="455" t="s">
        <v>2274</v>
      </c>
      <c r="E10404" s="455" t="s">
        <v>2319</v>
      </c>
      <c r="F10404" s="455">
        <v>1</v>
      </c>
      <c r="G10404" s="455">
        <v>1074.22</v>
      </c>
      <c r="H10404" s="455">
        <v>1074.22</v>
      </c>
      <c r="I10404" s="455" t="s">
        <v>2276</v>
      </c>
      <c r="J10404" s="455" t="s">
        <v>2277</v>
      </c>
    </row>
    <row r="10405" spans="2:10">
      <c r="B10405" s="454">
        <v>43066</v>
      </c>
      <c r="C10405" s="455" t="s">
        <v>2540</v>
      </c>
      <c r="D10405" s="455" t="s">
        <v>2274</v>
      </c>
      <c r="E10405" s="455" t="s">
        <v>2296</v>
      </c>
      <c r="F10405" s="455">
        <v>1</v>
      </c>
      <c r="G10405" s="455">
        <v>2791.17</v>
      </c>
      <c r="H10405" s="455">
        <v>2791.17</v>
      </c>
      <c r="I10405" s="455" t="s">
        <v>2276</v>
      </c>
      <c r="J10405" s="455" t="s">
        <v>2289</v>
      </c>
    </row>
    <row r="10406" spans="2:10">
      <c r="B10406" s="454">
        <v>43066</v>
      </c>
      <c r="C10406" s="455" t="s">
        <v>2405</v>
      </c>
      <c r="D10406" s="455" t="s">
        <v>2281</v>
      </c>
      <c r="E10406" s="455" t="s">
        <v>2282</v>
      </c>
      <c r="F10406" s="455">
        <v>1</v>
      </c>
      <c r="G10406" s="455">
        <v>604.42999999999995</v>
      </c>
      <c r="H10406" s="455">
        <v>604.42999999999995</v>
      </c>
      <c r="I10406" s="455" t="s">
        <v>2276</v>
      </c>
      <c r="J10406" s="455" t="s">
        <v>2305</v>
      </c>
    </row>
    <row r="10407" spans="2:10">
      <c r="B10407" s="454">
        <v>43066</v>
      </c>
      <c r="C10407" s="455" t="s">
        <v>2589</v>
      </c>
      <c r="D10407" s="455" t="s">
        <v>2274</v>
      </c>
      <c r="E10407" s="455" t="s">
        <v>2314</v>
      </c>
      <c r="F10407" s="455">
        <v>1</v>
      </c>
      <c r="G10407" s="455">
        <v>824.7</v>
      </c>
      <c r="H10407" s="455">
        <v>824.7</v>
      </c>
      <c r="I10407" s="455" t="s">
        <v>2276</v>
      </c>
      <c r="J10407" s="455" t="s">
        <v>2305</v>
      </c>
    </row>
    <row r="10408" spans="2:10">
      <c r="B10408" s="454">
        <v>43066</v>
      </c>
      <c r="C10408" s="455" t="s">
        <v>2327</v>
      </c>
      <c r="D10408" s="455" t="s">
        <v>2281</v>
      </c>
      <c r="E10408" s="455" t="s">
        <v>2296</v>
      </c>
      <c r="F10408" s="455">
        <v>1</v>
      </c>
      <c r="G10408" s="455">
        <v>2329.9899999999998</v>
      </c>
      <c r="H10408" s="455">
        <v>2329.9899999999998</v>
      </c>
      <c r="I10408" s="455" t="s">
        <v>2347</v>
      </c>
      <c r="J10408" s="455" t="s">
        <v>2283</v>
      </c>
    </row>
    <row r="10409" spans="2:10">
      <c r="B10409" s="454">
        <v>43066</v>
      </c>
      <c r="C10409" s="455" t="s">
        <v>2336</v>
      </c>
      <c r="D10409" s="455" t="s">
        <v>2274</v>
      </c>
      <c r="E10409" s="455" t="s">
        <v>2275</v>
      </c>
      <c r="F10409" s="455">
        <v>1</v>
      </c>
      <c r="G10409" s="455">
        <v>1653.84</v>
      </c>
      <c r="H10409" s="455">
        <v>1653.84</v>
      </c>
      <c r="I10409" s="455" t="s">
        <v>2347</v>
      </c>
      <c r="J10409" s="455" t="s">
        <v>2289</v>
      </c>
    </row>
    <row r="10410" spans="2:10">
      <c r="B10410" s="454">
        <v>43066</v>
      </c>
      <c r="C10410" s="455" t="s">
        <v>2615</v>
      </c>
      <c r="D10410" s="455" t="s">
        <v>2274</v>
      </c>
      <c r="E10410" s="455" t="s">
        <v>2294</v>
      </c>
      <c r="F10410" s="455">
        <v>1</v>
      </c>
      <c r="G10410" s="455">
        <v>715.03</v>
      </c>
      <c r="H10410" s="455">
        <v>715.03</v>
      </c>
      <c r="I10410" s="455" t="s">
        <v>2347</v>
      </c>
      <c r="J10410" s="455" t="s">
        <v>2299</v>
      </c>
    </row>
    <row r="10411" spans="2:10">
      <c r="B10411" s="454">
        <v>43066</v>
      </c>
      <c r="C10411" s="455" t="s">
        <v>2355</v>
      </c>
      <c r="D10411" s="455" t="s">
        <v>2281</v>
      </c>
      <c r="E10411" s="455" t="s">
        <v>2287</v>
      </c>
      <c r="F10411" s="455">
        <v>1</v>
      </c>
      <c r="G10411" s="455">
        <v>1284.5</v>
      </c>
      <c r="H10411" s="455">
        <v>1284.5</v>
      </c>
      <c r="I10411" s="455" t="s">
        <v>2347</v>
      </c>
      <c r="J10411" s="455" t="s">
        <v>2277</v>
      </c>
    </row>
    <row r="10412" spans="2:10">
      <c r="B10412" s="454">
        <v>43066</v>
      </c>
      <c r="C10412" s="455" t="s">
        <v>2461</v>
      </c>
      <c r="D10412" s="455" t="s">
        <v>2274</v>
      </c>
      <c r="E10412" s="455" t="s">
        <v>2275</v>
      </c>
      <c r="F10412" s="455">
        <v>1</v>
      </c>
      <c r="G10412" s="455">
        <v>1777.82</v>
      </c>
      <c r="H10412" s="455">
        <v>1777.82</v>
      </c>
      <c r="I10412" s="455" t="s">
        <v>2347</v>
      </c>
      <c r="J10412" s="455" t="s">
        <v>2283</v>
      </c>
    </row>
    <row r="10413" spans="2:10">
      <c r="B10413" s="454">
        <v>43066</v>
      </c>
      <c r="C10413" s="455" t="s">
        <v>2603</v>
      </c>
      <c r="D10413" s="455" t="s">
        <v>2274</v>
      </c>
      <c r="E10413" s="455" t="s">
        <v>2301</v>
      </c>
      <c r="F10413" s="455">
        <v>1</v>
      </c>
      <c r="G10413" s="455">
        <v>754.89</v>
      </c>
      <c r="H10413" s="455">
        <v>754.89</v>
      </c>
      <c r="I10413" s="455" t="s">
        <v>2276</v>
      </c>
      <c r="J10413" s="455" t="s">
        <v>2305</v>
      </c>
    </row>
    <row r="10414" spans="2:10">
      <c r="B10414" s="454">
        <v>43066</v>
      </c>
      <c r="C10414" s="455" t="s">
        <v>2577</v>
      </c>
      <c r="D10414" s="455" t="s">
        <v>2274</v>
      </c>
      <c r="E10414" s="455" t="s">
        <v>2314</v>
      </c>
      <c r="F10414" s="455">
        <v>1</v>
      </c>
      <c r="G10414" s="455">
        <v>1466.95</v>
      </c>
      <c r="H10414" s="455">
        <v>1466.95</v>
      </c>
      <c r="I10414" s="455" t="s">
        <v>2276</v>
      </c>
      <c r="J10414" s="455" t="s">
        <v>2279</v>
      </c>
    </row>
    <row r="10415" spans="2:10">
      <c r="B10415" s="454">
        <v>43066</v>
      </c>
      <c r="C10415" s="455" t="s">
        <v>2369</v>
      </c>
      <c r="D10415" s="455" t="s">
        <v>2281</v>
      </c>
      <c r="E10415" s="455" t="s">
        <v>2282</v>
      </c>
      <c r="F10415" s="455">
        <v>1</v>
      </c>
      <c r="G10415" s="455">
        <v>368.04</v>
      </c>
      <c r="H10415" s="455">
        <v>368.04</v>
      </c>
      <c r="I10415" s="455" t="s">
        <v>2276</v>
      </c>
      <c r="J10415" s="455" t="s">
        <v>2283</v>
      </c>
    </row>
    <row r="10416" spans="2:10">
      <c r="B10416" s="454">
        <v>43066</v>
      </c>
      <c r="C10416" s="455" t="s">
        <v>2331</v>
      </c>
      <c r="D10416" s="455" t="s">
        <v>2274</v>
      </c>
      <c r="E10416" s="455" t="s">
        <v>2314</v>
      </c>
      <c r="F10416" s="455">
        <v>1</v>
      </c>
      <c r="G10416" s="455">
        <v>1031.8699999999999</v>
      </c>
      <c r="H10416" s="455">
        <v>1031.8699999999999</v>
      </c>
      <c r="I10416" s="455" t="s">
        <v>2276</v>
      </c>
      <c r="J10416" s="455" t="s">
        <v>2299</v>
      </c>
    </row>
    <row r="10417" spans="2:10">
      <c r="B10417" s="454">
        <v>43066</v>
      </c>
      <c r="C10417" s="455" t="s">
        <v>2441</v>
      </c>
      <c r="D10417" s="455" t="s">
        <v>2281</v>
      </c>
      <c r="E10417" s="455" t="s">
        <v>2390</v>
      </c>
      <c r="F10417" s="455">
        <v>1</v>
      </c>
      <c r="G10417" s="455">
        <v>739.82</v>
      </c>
      <c r="H10417" s="455">
        <v>739.82</v>
      </c>
      <c r="I10417" s="455" t="s">
        <v>2292</v>
      </c>
      <c r="J10417" s="455" t="s">
        <v>2279</v>
      </c>
    </row>
    <row r="10418" spans="2:10">
      <c r="B10418" s="454">
        <v>43066</v>
      </c>
      <c r="C10418" s="455" t="s">
        <v>2337</v>
      </c>
      <c r="D10418" s="455" t="s">
        <v>2274</v>
      </c>
      <c r="E10418" s="455" t="s">
        <v>2319</v>
      </c>
      <c r="F10418" s="455">
        <v>1</v>
      </c>
      <c r="G10418" s="455">
        <v>829.19</v>
      </c>
      <c r="H10418" s="455">
        <v>829.19</v>
      </c>
      <c r="I10418" s="455" t="s">
        <v>2292</v>
      </c>
      <c r="J10418" s="455" t="s">
        <v>2283</v>
      </c>
    </row>
    <row r="10419" spans="2:10">
      <c r="B10419" s="454">
        <v>43066</v>
      </c>
      <c r="C10419" s="455" t="s">
        <v>2280</v>
      </c>
      <c r="D10419" s="455" t="s">
        <v>2281</v>
      </c>
      <c r="E10419" s="455" t="s">
        <v>2282</v>
      </c>
      <c r="F10419" s="455">
        <v>1</v>
      </c>
      <c r="G10419" s="455">
        <v>405.55</v>
      </c>
      <c r="H10419" s="455">
        <v>405.55</v>
      </c>
      <c r="I10419" s="455" t="s">
        <v>2292</v>
      </c>
      <c r="J10419" s="455" t="s">
        <v>2305</v>
      </c>
    </row>
    <row r="10420" spans="2:10">
      <c r="B10420" s="454">
        <v>43066</v>
      </c>
      <c r="C10420" s="455" t="s">
        <v>2559</v>
      </c>
      <c r="D10420" s="455" t="s">
        <v>2281</v>
      </c>
      <c r="E10420" s="455" t="s">
        <v>2298</v>
      </c>
      <c r="F10420" s="455">
        <v>1</v>
      </c>
      <c r="G10420" s="455">
        <v>653.22</v>
      </c>
      <c r="H10420" s="455">
        <v>653.22</v>
      </c>
      <c r="I10420" s="455" t="s">
        <v>2292</v>
      </c>
      <c r="J10420" s="455" t="s">
        <v>2289</v>
      </c>
    </row>
    <row r="10421" spans="2:10">
      <c r="B10421" s="454">
        <v>43066</v>
      </c>
      <c r="C10421" s="455" t="s">
        <v>2494</v>
      </c>
      <c r="D10421" s="455" t="s">
        <v>2274</v>
      </c>
      <c r="E10421" s="455" t="s">
        <v>2314</v>
      </c>
      <c r="F10421" s="455">
        <v>1</v>
      </c>
      <c r="G10421" s="455">
        <v>947.8</v>
      </c>
      <c r="H10421" s="455">
        <v>947.8</v>
      </c>
      <c r="I10421" s="455" t="s">
        <v>2292</v>
      </c>
      <c r="J10421" s="455" t="s">
        <v>2289</v>
      </c>
    </row>
    <row r="10422" spans="2:10">
      <c r="B10422" s="454">
        <v>43066</v>
      </c>
      <c r="C10422" s="455" t="s">
        <v>2457</v>
      </c>
      <c r="D10422" s="455" t="s">
        <v>2274</v>
      </c>
      <c r="E10422" s="455" t="s">
        <v>2275</v>
      </c>
      <c r="F10422" s="455">
        <v>1</v>
      </c>
      <c r="G10422" s="455">
        <v>1642.45</v>
      </c>
      <c r="H10422" s="455">
        <v>1642.45</v>
      </c>
      <c r="I10422" s="455" t="s">
        <v>2292</v>
      </c>
      <c r="J10422" s="455" t="s">
        <v>2277</v>
      </c>
    </row>
    <row r="10423" spans="2:10">
      <c r="B10423" s="454">
        <v>43066</v>
      </c>
      <c r="C10423" s="455" t="s">
        <v>2590</v>
      </c>
      <c r="D10423" s="455" t="s">
        <v>2274</v>
      </c>
      <c r="E10423" s="455" t="s">
        <v>2319</v>
      </c>
      <c r="F10423" s="455">
        <v>1</v>
      </c>
      <c r="G10423" s="455">
        <v>1504.09</v>
      </c>
      <c r="H10423" s="455">
        <v>1504.09</v>
      </c>
      <c r="I10423" s="455" t="s">
        <v>2292</v>
      </c>
      <c r="J10423" s="455" t="s">
        <v>2279</v>
      </c>
    </row>
    <row r="10424" spans="2:10">
      <c r="B10424" s="454">
        <v>43066</v>
      </c>
      <c r="C10424" s="455" t="s">
        <v>2466</v>
      </c>
      <c r="D10424" s="455" t="s">
        <v>2281</v>
      </c>
      <c r="E10424" s="455" t="s">
        <v>2275</v>
      </c>
      <c r="F10424" s="455">
        <v>1</v>
      </c>
      <c r="G10424" s="455">
        <v>1876.91</v>
      </c>
      <c r="H10424" s="455">
        <v>1876.91</v>
      </c>
      <c r="I10424" s="455" t="s">
        <v>2292</v>
      </c>
      <c r="J10424" s="455" t="s">
        <v>2279</v>
      </c>
    </row>
    <row r="10425" spans="2:10">
      <c r="B10425" s="454">
        <v>43066</v>
      </c>
      <c r="C10425" s="455" t="s">
        <v>2552</v>
      </c>
      <c r="D10425" s="455" t="s">
        <v>2274</v>
      </c>
      <c r="E10425" s="455" t="s">
        <v>2314</v>
      </c>
      <c r="F10425" s="455">
        <v>1</v>
      </c>
      <c r="G10425" s="455">
        <v>1125.51</v>
      </c>
      <c r="H10425" s="455">
        <v>1125.51</v>
      </c>
      <c r="I10425" s="455" t="s">
        <v>2292</v>
      </c>
      <c r="J10425" s="455" t="s">
        <v>2277</v>
      </c>
    </row>
    <row r="10426" spans="2:10">
      <c r="B10426" s="454">
        <v>43066</v>
      </c>
      <c r="C10426" s="455" t="s">
        <v>2341</v>
      </c>
      <c r="D10426" s="455" t="s">
        <v>2274</v>
      </c>
      <c r="E10426" s="455" t="s">
        <v>2314</v>
      </c>
      <c r="F10426" s="455">
        <v>1</v>
      </c>
      <c r="G10426" s="455">
        <v>977.02</v>
      </c>
      <c r="H10426" s="455">
        <v>977.02</v>
      </c>
      <c r="I10426" s="455" t="s">
        <v>2292</v>
      </c>
      <c r="J10426" s="455" t="s">
        <v>2289</v>
      </c>
    </row>
    <row r="10427" spans="2:10">
      <c r="B10427" s="454">
        <v>43066</v>
      </c>
      <c r="C10427" s="455" t="s">
        <v>2414</v>
      </c>
      <c r="D10427" s="455" t="s">
        <v>2281</v>
      </c>
      <c r="E10427" s="455" t="s">
        <v>2298</v>
      </c>
      <c r="F10427" s="455">
        <v>1</v>
      </c>
      <c r="G10427" s="455">
        <v>1283.2</v>
      </c>
      <c r="H10427" s="455">
        <v>1283.2</v>
      </c>
      <c r="I10427" s="455" t="s">
        <v>2292</v>
      </c>
      <c r="J10427" s="455" t="s">
        <v>2289</v>
      </c>
    </row>
    <row r="10428" spans="2:10">
      <c r="B10428" s="454">
        <v>43066</v>
      </c>
      <c r="C10428" s="455" t="s">
        <v>2532</v>
      </c>
      <c r="D10428" s="455" t="s">
        <v>2274</v>
      </c>
      <c r="E10428" s="455" t="s">
        <v>2301</v>
      </c>
      <c r="F10428" s="455">
        <v>1</v>
      </c>
      <c r="G10428" s="455">
        <v>548.88</v>
      </c>
      <c r="H10428" s="455">
        <v>548.88</v>
      </c>
      <c r="I10428" s="455" t="s">
        <v>2292</v>
      </c>
      <c r="J10428" s="455" t="s">
        <v>2279</v>
      </c>
    </row>
    <row r="10429" spans="2:10">
      <c r="B10429" s="454">
        <v>43066</v>
      </c>
      <c r="C10429" s="455" t="s">
        <v>2510</v>
      </c>
      <c r="D10429" s="455" t="s">
        <v>2281</v>
      </c>
      <c r="E10429" s="455" t="s">
        <v>2421</v>
      </c>
      <c r="F10429" s="455">
        <v>1</v>
      </c>
      <c r="G10429" s="455">
        <v>1275.5999999999999</v>
      </c>
      <c r="H10429" s="455">
        <v>1275.5999999999999</v>
      </c>
      <c r="I10429" s="455" t="s">
        <v>2292</v>
      </c>
      <c r="J10429" s="455" t="s">
        <v>2289</v>
      </c>
    </row>
    <row r="10430" spans="2:10">
      <c r="B10430" s="454">
        <v>43066</v>
      </c>
      <c r="C10430" s="455" t="s">
        <v>2484</v>
      </c>
      <c r="D10430" s="455" t="s">
        <v>2281</v>
      </c>
      <c r="E10430" s="455" t="s">
        <v>2275</v>
      </c>
      <c r="F10430" s="455">
        <v>1</v>
      </c>
      <c r="G10430" s="455">
        <v>1548.99</v>
      </c>
      <c r="H10430" s="455">
        <v>1548.99</v>
      </c>
      <c r="I10430" s="455" t="s">
        <v>2292</v>
      </c>
      <c r="J10430" s="455" t="s">
        <v>2305</v>
      </c>
    </row>
    <row r="10431" spans="2:10">
      <c r="B10431" s="454">
        <v>43066</v>
      </c>
      <c r="C10431" s="455" t="s">
        <v>2431</v>
      </c>
      <c r="D10431" s="455" t="s">
        <v>2274</v>
      </c>
      <c r="E10431" s="455" t="s">
        <v>2319</v>
      </c>
      <c r="F10431" s="455">
        <v>1</v>
      </c>
      <c r="G10431" s="455">
        <v>880.83</v>
      </c>
      <c r="H10431" s="455">
        <v>880.83</v>
      </c>
      <c r="I10431" s="455" t="s">
        <v>2292</v>
      </c>
      <c r="J10431" s="455" t="s">
        <v>2279</v>
      </c>
    </row>
    <row r="10432" spans="2:10">
      <c r="B10432" s="454">
        <v>43066</v>
      </c>
      <c r="C10432" s="455" t="s">
        <v>2341</v>
      </c>
      <c r="D10432" s="455" t="s">
        <v>2274</v>
      </c>
      <c r="E10432" s="455" t="s">
        <v>2314</v>
      </c>
      <c r="F10432" s="455">
        <v>1</v>
      </c>
      <c r="G10432" s="455">
        <v>977.02</v>
      </c>
      <c r="H10432" s="455">
        <v>977.02</v>
      </c>
      <c r="I10432" s="455" t="s">
        <v>2292</v>
      </c>
      <c r="J10432" s="455" t="s">
        <v>2277</v>
      </c>
    </row>
    <row r="10433" spans="2:10">
      <c r="B10433" s="454">
        <v>43066</v>
      </c>
      <c r="C10433" s="455" t="s">
        <v>2379</v>
      </c>
      <c r="D10433" s="455" t="s">
        <v>2274</v>
      </c>
      <c r="E10433" s="455" t="s">
        <v>2301</v>
      </c>
      <c r="F10433" s="455">
        <v>1</v>
      </c>
      <c r="G10433" s="455">
        <v>708.03</v>
      </c>
      <c r="H10433" s="455">
        <v>708.03</v>
      </c>
      <c r="I10433" s="455" t="s">
        <v>2292</v>
      </c>
      <c r="J10433" s="455" t="s">
        <v>2289</v>
      </c>
    </row>
    <row r="10434" spans="2:10">
      <c r="B10434" s="454">
        <v>43066</v>
      </c>
      <c r="C10434" s="455" t="s">
        <v>2541</v>
      </c>
      <c r="D10434" s="455" t="s">
        <v>2281</v>
      </c>
      <c r="E10434" s="455" t="s">
        <v>2421</v>
      </c>
      <c r="F10434" s="455">
        <v>1</v>
      </c>
      <c r="G10434" s="455">
        <v>991.35</v>
      </c>
      <c r="H10434" s="455">
        <v>991.35</v>
      </c>
      <c r="I10434" s="455" t="s">
        <v>2292</v>
      </c>
      <c r="J10434" s="455" t="s">
        <v>2277</v>
      </c>
    </row>
    <row r="10435" spans="2:10">
      <c r="B10435" s="454">
        <v>43066</v>
      </c>
      <c r="C10435" s="455" t="s">
        <v>2565</v>
      </c>
      <c r="D10435" s="455" t="s">
        <v>2274</v>
      </c>
      <c r="E10435" s="455" t="s">
        <v>2296</v>
      </c>
      <c r="F10435" s="455">
        <v>1</v>
      </c>
      <c r="G10435" s="455">
        <v>2532.44</v>
      </c>
      <c r="H10435" s="455">
        <v>2532.44</v>
      </c>
      <c r="I10435" s="455" t="s">
        <v>2276</v>
      </c>
      <c r="J10435" s="455" t="s">
        <v>2289</v>
      </c>
    </row>
    <row r="10436" spans="2:10">
      <c r="B10436" s="454">
        <v>43066</v>
      </c>
      <c r="C10436" s="455" t="s">
        <v>2578</v>
      </c>
      <c r="D10436" s="455" t="s">
        <v>2274</v>
      </c>
      <c r="E10436" s="455" t="s">
        <v>2275</v>
      </c>
      <c r="F10436" s="455">
        <v>1</v>
      </c>
      <c r="G10436" s="455">
        <v>1530.34</v>
      </c>
      <c r="H10436" s="455">
        <v>1530.34</v>
      </c>
      <c r="I10436" s="455" t="s">
        <v>2276</v>
      </c>
      <c r="J10436" s="455" t="s">
        <v>2283</v>
      </c>
    </row>
    <row r="10437" spans="2:10">
      <c r="B10437" s="454">
        <v>43066</v>
      </c>
      <c r="C10437" s="455" t="s">
        <v>2356</v>
      </c>
      <c r="D10437" s="455" t="s">
        <v>2274</v>
      </c>
      <c r="E10437" s="455" t="s">
        <v>2275</v>
      </c>
      <c r="F10437" s="455">
        <v>1</v>
      </c>
      <c r="G10437" s="455">
        <v>1734.18</v>
      </c>
      <c r="H10437" s="455">
        <v>1734.18</v>
      </c>
      <c r="I10437" s="455" t="s">
        <v>2276</v>
      </c>
      <c r="J10437" s="455" t="s">
        <v>2279</v>
      </c>
    </row>
    <row r="10438" spans="2:10">
      <c r="B10438" s="454">
        <v>43066</v>
      </c>
      <c r="C10438" s="455" t="s">
        <v>2623</v>
      </c>
      <c r="D10438" s="455" t="s">
        <v>2274</v>
      </c>
      <c r="E10438" s="455" t="s">
        <v>2294</v>
      </c>
      <c r="F10438" s="455">
        <v>1</v>
      </c>
      <c r="G10438" s="455">
        <v>715.03</v>
      </c>
      <c r="H10438" s="455">
        <v>715.03</v>
      </c>
      <c r="I10438" s="455" t="s">
        <v>2276</v>
      </c>
      <c r="J10438" s="455" t="s">
        <v>2289</v>
      </c>
    </row>
    <row r="10439" spans="2:10">
      <c r="B10439" s="454">
        <v>43066</v>
      </c>
      <c r="C10439" s="455" t="s">
        <v>2316</v>
      </c>
      <c r="D10439" s="455" t="s">
        <v>2274</v>
      </c>
      <c r="E10439" s="455" t="s">
        <v>2301</v>
      </c>
      <c r="F10439" s="455">
        <v>1</v>
      </c>
      <c r="G10439" s="455">
        <v>639.83000000000004</v>
      </c>
      <c r="H10439" s="455">
        <v>639.83000000000004</v>
      </c>
      <c r="I10439" s="455" t="s">
        <v>2276</v>
      </c>
      <c r="J10439" s="455" t="s">
        <v>2277</v>
      </c>
    </row>
    <row r="10440" spans="2:10">
      <c r="B10440" s="454">
        <v>43066</v>
      </c>
      <c r="C10440" s="455" t="s">
        <v>2408</v>
      </c>
      <c r="D10440" s="455" t="s">
        <v>2274</v>
      </c>
      <c r="E10440" s="455" t="s">
        <v>2275</v>
      </c>
      <c r="F10440" s="455">
        <v>1</v>
      </c>
      <c r="G10440" s="455">
        <v>1465.28</v>
      </c>
      <c r="H10440" s="455">
        <v>1465.28</v>
      </c>
      <c r="I10440" s="455" t="s">
        <v>2276</v>
      </c>
      <c r="J10440" s="455" t="s">
        <v>2283</v>
      </c>
    </row>
    <row r="10441" spans="2:10">
      <c r="B10441" s="454">
        <v>43066</v>
      </c>
      <c r="C10441" s="455" t="s">
        <v>2412</v>
      </c>
      <c r="D10441" s="455" t="s">
        <v>2281</v>
      </c>
      <c r="E10441" s="455" t="s">
        <v>2275</v>
      </c>
      <c r="F10441" s="455">
        <v>1</v>
      </c>
      <c r="G10441" s="455">
        <v>1202.6600000000001</v>
      </c>
      <c r="H10441" s="455">
        <v>1202.6600000000001</v>
      </c>
      <c r="I10441" s="455" t="s">
        <v>2276</v>
      </c>
      <c r="J10441" s="455" t="s">
        <v>2299</v>
      </c>
    </row>
    <row r="10442" spans="2:10">
      <c r="B10442" s="454">
        <v>43066</v>
      </c>
      <c r="C10442" s="455" t="s">
        <v>2502</v>
      </c>
      <c r="D10442" s="455" t="s">
        <v>2274</v>
      </c>
      <c r="E10442" s="455" t="s">
        <v>2314</v>
      </c>
      <c r="F10442" s="455">
        <v>1</v>
      </c>
      <c r="G10442" s="455">
        <v>1151.57</v>
      </c>
      <c r="H10442" s="455">
        <v>1151.57</v>
      </c>
      <c r="I10442" s="455" t="s">
        <v>2276</v>
      </c>
      <c r="J10442" s="455" t="s">
        <v>2299</v>
      </c>
    </row>
    <row r="10443" spans="2:10">
      <c r="B10443" s="454">
        <v>43066</v>
      </c>
      <c r="C10443" s="455" t="s">
        <v>2437</v>
      </c>
      <c r="D10443" s="455" t="s">
        <v>2274</v>
      </c>
      <c r="E10443" s="455" t="s">
        <v>2298</v>
      </c>
      <c r="F10443" s="455">
        <v>1</v>
      </c>
      <c r="G10443" s="455">
        <v>669.95</v>
      </c>
      <c r="H10443" s="455">
        <v>669.95</v>
      </c>
      <c r="I10443" s="455" t="s">
        <v>2276</v>
      </c>
      <c r="J10443" s="455" t="s">
        <v>2299</v>
      </c>
    </row>
    <row r="10444" spans="2:10">
      <c r="B10444" s="454">
        <v>43066</v>
      </c>
      <c r="C10444" s="455" t="s">
        <v>2504</v>
      </c>
      <c r="D10444" s="455" t="s">
        <v>2274</v>
      </c>
      <c r="E10444" s="455" t="s">
        <v>2301</v>
      </c>
      <c r="F10444" s="455">
        <v>1</v>
      </c>
      <c r="G10444" s="455">
        <v>900.21</v>
      </c>
      <c r="H10444" s="455">
        <v>900.21</v>
      </c>
      <c r="I10444" s="455" t="s">
        <v>2276</v>
      </c>
      <c r="J10444" s="455" t="s">
        <v>2299</v>
      </c>
    </row>
    <row r="10445" spans="2:10">
      <c r="B10445" s="454">
        <v>43066</v>
      </c>
      <c r="C10445" s="455" t="s">
        <v>2414</v>
      </c>
      <c r="D10445" s="455" t="s">
        <v>2281</v>
      </c>
      <c r="E10445" s="455" t="s">
        <v>2298</v>
      </c>
      <c r="F10445" s="455">
        <v>1</v>
      </c>
      <c r="G10445" s="455">
        <v>1283.2</v>
      </c>
      <c r="H10445" s="455">
        <v>1283.2</v>
      </c>
      <c r="I10445" s="455" t="s">
        <v>2276</v>
      </c>
      <c r="J10445" s="455" t="s">
        <v>2283</v>
      </c>
    </row>
    <row r="10446" spans="2:10">
      <c r="B10446" s="454">
        <v>43066</v>
      </c>
      <c r="C10446" s="455" t="s">
        <v>2403</v>
      </c>
      <c r="D10446" s="455" t="s">
        <v>2274</v>
      </c>
      <c r="E10446" s="455" t="s">
        <v>2314</v>
      </c>
      <c r="F10446" s="455">
        <v>1</v>
      </c>
      <c r="G10446" s="455">
        <v>1148.95</v>
      </c>
      <c r="H10446" s="455">
        <v>1148.95</v>
      </c>
      <c r="I10446" s="455" t="s">
        <v>2347</v>
      </c>
      <c r="J10446" s="455" t="s">
        <v>2289</v>
      </c>
    </row>
    <row r="10447" spans="2:10">
      <c r="B10447" s="454">
        <v>43066</v>
      </c>
      <c r="C10447" s="455" t="s">
        <v>2548</v>
      </c>
      <c r="D10447" s="455" t="s">
        <v>2281</v>
      </c>
      <c r="E10447" s="455" t="s">
        <v>2296</v>
      </c>
      <c r="F10447" s="455">
        <v>1</v>
      </c>
      <c r="G10447" s="455">
        <v>2455.5500000000002</v>
      </c>
      <c r="H10447" s="455">
        <v>2455.5500000000002</v>
      </c>
      <c r="I10447" s="455" t="s">
        <v>2347</v>
      </c>
      <c r="J10447" s="455" t="s">
        <v>2277</v>
      </c>
    </row>
    <row r="10448" spans="2:10">
      <c r="B10448" s="454">
        <v>43066</v>
      </c>
      <c r="C10448" s="455" t="s">
        <v>2344</v>
      </c>
      <c r="D10448" s="455" t="s">
        <v>2274</v>
      </c>
      <c r="E10448" s="455" t="s">
        <v>2319</v>
      </c>
      <c r="F10448" s="455">
        <v>1</v>
      </c>
      <c r="G10448" s="455">
        <v>972.69</v>
      </c>
      <c r="H10448" s="455">
        <v>972.69</v>
      </c>
      <c r="I10448" s="455" t="s">
        <v>2347</v>
      </c>
      <c r="J10448" s="455" t="s">
        <v>2277</v>
      </c>
    </row>
    <row r="10449" spans="2:10">
      <c r="B10449" s="454">
        <v>43066</v>
      </c>
      <c r="C10449" s="455" t="s">
        <v>2315</v>
      </c>
      <c r="D10449" s="455" t="s">
        <v>2281</v>
      </c>
      <c r="E10449" s="455" t="s">
        <v>2275</v>
      </c>
      <c r="F10449" s="455">
        <v>1</v>
      </c>
      <c r="G10449" s="455">
        <v>907.92</v>
      </c>
      <c r="H10449" s="455">
        <v>907.92</v>
      </c>
      <c r="I10449" s="455" t="s">
        <v>2292</v>
      </c>
      <c r="J10449" s="455" t="s">
        <v>2289</v>
      </c>
    </row>
    <row r="10450" spans="2:10">
      <c r="B10450" s="454">
        <v>43066</v>
      </c>
      <c r="C10450" s="455" t="s">
        <v>2336</v>
      </c>
      <c r="D10450" s="455" t="s">
        <v>2274</v>
      </c>
      <c r="E10450" s="455" t="s">
        <v>2275</v>
      </c>
      <c r="F10450" s="455">
        <v>1</v>
      </c>
      <c r="G10450" s="455">
        <v>1653.84</v>
      </c>
      <c r="H10450" s="455">
        <v>1653.84</v>
      </c>
      <c r="I10450" s="455" t="s">
        <v>2292</v>
      </c>
      <c r="J10450" s="455" t="s">
        <v>2279</v>
      </c>
    </row>
    <row r="10451" spans="2:10">
      <c r="B10451" s="454">
        <v>43066</v>
      </c>
      <c r="C10451" s="455" t="s">
        <v>2526</v>
      </c>
      <c r="D10451" s="455" t="s">
        <v>2274</v>
      </c>
      <c r="E10451" s="455" t="s">
        <v>2294</v>
      </c>
      <c r="F10451" s="455">
        <v>1</v>
      </c>
      <c r="G10451" s="455">
        <v>452.23</v>
      </c>
      <c r="H10451" s="455">
        <v>452.23</v>
      </c>
      <c r="I10451" s="455" t="s">
        <v>2292</v>
      </c>
      <c r="J10451" s="455" t="s">
        <v>2299</v>
      </c>
    </row>
    <row r="10452" spans="2:10">
      <c r="B10452" s="454">
        <v>43066</v>
      </c>
      <c r="C10452" s="455" t="s">
        <v>2556</v>
      </c>
      <c r="D10452" s="455" t="s">
        <v>2274</v>
      </c>
      <c r="E10452" s="455" t="s">
        <v>2301</v>
      </c>
      <c r="F10452" s="455">
        <v>1</v>
      </c>
      <c r="G10452" s="455">
        <v>545.14</v>
      </c>
      <c r="H10452" s="455">
        <v>545.14</v>
      </c>
      <c r="I10452" s="455" t="s">
        <v>2347</v>
      </c>
      <c r="J10452" s="455" t="s">
        <v>2279</v>
      </c>
    </row>
    <row r="10453" spans="2:10">
      <c r="B10453" s="454">
        <v>43066</v>
      </c>
      <c r="C10453" s="455" t="s">
        <v>2458</v>
      </c>
      <c r="D10453" s="455" t="s">
        <v>2274</v>
      </c>
      <c r="E10453" s="455" t="s">
        <v>2275</v>
      </c>
      <c r="F10453" s="455">
        <v>1</v>
      </c>
      <c r="G10453" s="455">
        <v>2177.4</v>
      </c>
      <c r="H10453" s="455">
        <v>2177.4</v>
      </c>
      <c r="I10453" s="455" t="s">
        <v>2347</v>
      </c>
      <c r="J10453" s="455" t="s">
        <v>2289</v>
      </c>
    </row>
    <row r="10454" spans="2:10">
      <c r="B10454" s="454">
        <v>43066</v>
      </c>
      <c r="C10454" s="455" t="s">
        <v>2330</v>
      </c>
      <c r="D10454" s="455" t="s">
        <v>2281</v>
      </c>
      <c r="E10454" s="455" t="s">
        <v>2298</v>
      </c>
      <c r="F10454" s="455">
        <v>1</v>
      </c>
      <c r="G10454" s="455">
        <v>1032.3800000000001</v>
      </c>
      <c r="H10454" s="455">
        <v>1032.3800000000001</v>
      </c>
      <c r="I10454" s="455" t="s">
        <v>2347</v>
      </c>
      <c r="J10454" s="455" t="s">
        <v>2277</v>
      </c>
    </row>
    <row r="10455" spans="2:10">
      <c r="B10455" s="454">
        <v>43066</v>
      </c>
      <c r="C10455" s="455" t="s">
        <v>2417</v>
      </c>
      <c r="D10455" s="455" t="s">
        <v>2274</v>
      </c>
      <c r="E10455" s="455" t="s">
        <v>2294</v>
      </c>
      <c r="F10455" s="455">
        <v>1</v>
      </c>
      <c r="G10455" s="455">
        <v>994.22</v>
      </c>
      <c r="H10455" s="455">
        <v>994.22</v>
      </c>
      <c r="I10455" s="455" t="s">
        <v>2347</v>
      </c>
      <c r="J10455" s="455" t="s">
        <v>2283</v>
      </c>
    </row>
    <row r="10456" spans="2:10">
      <c r="B10456" s="454">
        <v>43066</v>
      </c>
      <c r="C10456" s="455" t="s">
        <v>2518</v>
      </c>
      <c r="D10456" s="455" t="s">
        <v>2274</v>
      </c>
      <c r="E10456" s="455" t="s">
        <v>2301</v>
      </c>
      <c r="F10456" s="455">
        <v>1</v>
      </c>
      <c r="G10456" s="455">
        <v>630.99</v>
      </c>
      <c r="H10456" s="455">
        <v>630.99</v>
      </c>
      <c r="I10456" s="455" t="s">
        <v>2347</v>
      </c>
      <c r="J10456" s="455" t="s">
        <v>2277</v>
      </c>
    </row>
    <row r="10457" spans="2:10">
      <c r="B10457" s="454">
        <v>43066</v>
      </c>
      <c r="C10457" s="455" t="s">
        <v>2585</v>
      </c>
      <c r="D10457" s="455" t="s">
        <v>2274</v>
      </c>
      <c r="E10457" s="455" t="s">
        <v>2298</v>
      </c>
      <c r="F10457" s="455">
        <v>1</v>
      </c>
      <c r="G10457" s="455">
        <v>448.81</v>
      </c>
      <c r="H10457" s="455">
        <v>448.81</v>
      </c>
      <c r="I10457" s="455" t="s">
        <v>2347</v>
      </c>
      <c r="J10457" s="455" t="s">
        <v>2305</v>
      </c>
    </row>
    <row r="10458" spans="2:10">
      <c r="B10458" s="454">
        <v>43066</v>
      </c>
      <c r="C10458" s="455" t="s">
        <v>2509</v>
      </c>
      <c r="D10458" s="455" t="s">
        <v>2274</v>
      </c>
      <c r="E10458" s="455" t="s">
        <v>2275</v>
      </c>
      <c r="F10458" s="455">
        <v>1</v>
      </c>
      <c r="G10458" s="455">
        <v>1692.64</v>
      </c>
      <c r="H10458" s="455">
        <v>1692.64</v>
      </c>
      <c r="I10458" s="455" t="s">
        <v>2347</v>
      </c>
      <c r="J10458" s="455" t="s">
        <v>2299</v>
      </c>
    </row>
    <row r="10459" spans="2:10">
      <c r="B10459" s="454">
        <v>43066</v>
      </c>
      <c r="C10459" s="455" t="s">
        <v>2295</v>
      </c>
      <c r="D10459" s="455" t="s">
        <v>2274</v>
      </c>
      <c r="E10459" s="455" t="s">
        <v>2296</v>
      </c>
      <c r="F10459" s="455">
        <v>1</v>
      </c>
      <c r="G10459" s="455">
        <v>2561.4699999999998</v>
      </c>
      <c r="H10459" s="455">
        <v>2561.4699999999998</v>
      </c>
      <c r="I10459" s="455" t="s">
        <v>2347</v>
      </c>
      <c r="J10459" s="455" t="s">
        <v>2299</v>
      </c>
    </row>
    <row r="10460" spans="2:10">
      <c r="B10460" s="454">
        <v>43066</v>
      </c>
      <c r="C10460" s="455" t="s">
        <v>2362</v>
      </c>
      <c r="D10460" s="455" t="s">
        <v>2274</v>
      </c>
      <c r="E10460" s="455" t="s">
        <v>2275</v>
      </c>
      <c r="F10460" s="455">
        <v>1</v>
      </c>
      <c r="G10460" s="455">
        <v>1725.57</v>
      </c>
      <c r="H10460" s="455">
        <v>1725.57</v>
      </c>
      <c r="I10460" s="455" t="s">
        <v>2292</v>
      </c>
      <c r="J10460" s="455" t="s">
        <v>2299</v>
      </c>
    </row>
    <row r="10461" spans="2:10">
      <c r="B10461" s="454">
        <v>43066</v>
      </c>
      <c r="C10461" s="455" t="s">
        <v>2600</v>
      </c>
      <c r="D10461" s="455" t="s">
        <v>2274</v>
      </c>
      <c r="E10461" s="455" t="s">
        <v>2301</v>
      </c>
      <c r="F10461" s="455">
        <v>1</v>
      </c>
      <c r="G10461" s="455">
        <v>754.85</v>
      </c>
      <c r="H10461" s="455">
        <v>754.85</v>
      </c>
      <c r="I10461" s="455" t="s">
        <v>2292</v>
      </c>
      <c r="J10461" s="455" t="s">
        <v>2279</v>
      </c>
    </row>
    <row r="10462" spans="2:10">
      <c r="B10462" s="454">
        <v>43066</v>
      </c>
      <c r="C10462" s="455" t="s">
        <v>2627</v>
      </c>
      <c r="D10462" s="455" t="s">
        <v>2281</v>
      </c>
      <c r="E10462" s="455" t="s">
        <v>2285</v>
      </c>
      <c r="F10462" s="455">
        <v>1</v>
      </c>
      <c r="G10462" s="455">
        <v>229.82</v>
      </c>
      <c r="H10462" s="455">
        <v>229.82</v>
      </c>
      <c r="I10462" s="455" t="s">
        <v>2292</v>
      </c>
      <c r="J10462" s="455" t="s">
        <v>2289</v>
      </c>
    </row>
    <row r="10463" spans="2:10">
      <c r="B10463" s="454">
        <v>43066</v>
      </c>
      <c r="C10463" s="455" t="s">
        <v>2465</v>
      </c>
      <c r="D10463" s="455" t="s">
        <v>2274</v>
      </c>
      <c r="E10463" s="455" t="s">
        <v>2301</v>
      </c>
      <c r="F10463" s="455">
        <v>1</v>
      </c>
      <c r="G10463" s="455">
        <v>437.22</v>
      </c>
      <c r="H10463" s="455">
        <v>437.22</v>
      </c>
      <c r="I10463" s="455" t="s">
        <v>2292</v>
      </c>
      <c r="J10463" s="455" t="s">
        <v>2277</v>
      </c>
    </row>
    <row r="10464" spans="2:10">
      <c r="B10464" s="454">
        <v>43066</v>
      </c>
      <c r="C10464" s="455" t="s">
        <v>2343</v>
      </c>
      <c r="D10464" s="455" t="s">
        <v>2281</v>
      </c>
      <c r="E10464" s="455" t="s">
        <v>2294</v>
      </c>
      <c r="F10464" s="455">
        <v>1</v>
      </c>
      <c r="G10464" s="455">
        <v>1260.55</v>
      </c>
      <c r="H10464" s="455">
        <v>1260.55</v>
      </c>
      <c r="I10464" s="455" t="s">
        <v>2292</v>
      </c>
      <c r="J10464" s="455" t="s">
        <v>2299</v>
      </c>
    </row>
    <row r="10465" spans="2:10">
      <c r="B10465" s="454">
        <v>43067</v>
      </c>
      <c r="C10465" s="455" t="s">
        <v>2631</v>
      </c>
      <c r="D10465" s="455" t="s">
        <v>2281</v>
      </c>
      <c r="E10465" s="455" t="s">
        <v>2421</v>
      </c>
      <c r="F10465" s="455">
        <v>1</v>
      </c>
      <c r="G10465" s="455">
        <v>862.84</v>
      </c>
      <c r="H10465" s="455">
        <v>862.84</v>
      </c>
      <c r="I10465" s="455" t="s">
        <v>2347</v>
      </c>
      <c r="J10465" s="455" t="s">
        <v>2279</v>
      </c>
    </row>
    <row r="10466" spans="2:10">
      <c r="B10466" s="454">
        <v>43067</v>
      </c>
      <c r="C10466" s="455" t="s">
        <v>2638</v>
      </c>
      <c r="D10466" s="455" t="s">
        <v>2281</v>
      </c>
      <c r="E10466" s="455" t="s">
        <v>2287</v>
      </c>
      <c r="F10466" s="455">
        <v>1</v>
      </c>
      <c r="G10466" s="455">
        <v>672</v>
      </c>
      <c r="H10466" s="455">
        <v>672</v>
      </c>
      <c r="I10466" s="455" t="s">
        <v>2347</v>
      </c>
      <c r="J10466" s="455" t="s">
        <v>2283</v>
      </c>
    </row>
    <row r="10467" spans="2:10">
      <c r="B10467" s="454">
        <v>43067</v>
      </c>
      <c r="C10467" s="455" t="s">
        <v>2563</v>
      </c>
      <c r="D10467" s="455" t="s">
        <v>2281</v>
      </c>
      <c r="E10467" s="455" t="s">
        <v>2275</v>
      </c>
      <c r="F10467" s="455">
        <v>1</v>
      </c>
      <c r="G10467" s="455">
        <v>1379.54</v>
      </c>
      <c r="H10467" s="455">
        <v>1379.54</v>
      </c>
      <c r="I10467" s="455" t="s">
        <v>2292</v>
      </c>
      <c r="J10467" s="455" t="s">
        <v>2283</v>
      </c>
    </row>
    <row r="10468" spans="2:10">
      <c r="B10468" s="454">
        <v>43067</v>
      </c>
      <c r="C10468" s="455" t="s">
        <v>2517</v>
      </c>
      <c r="D10468" s="455" t="s">
        <v>2274</v>
      </c>
      <c r="E10468" s="455" t="s">
        <v>2301</v>
      </c>
      <c r="F10468" s="455">
        <v>1</v>
      </c>
      <c r="G10468" s="455">
        <v>531.89</v>
      </c>
      <c r="H10468" s="455">
        <v>531.89</v>
      </c>
      <c r="I10468" s="455" t="s">
        <v>2292</v>
      </c>
      <c r="J10468" s="455" t="s">
        <v>2289</v>
      </c>
    </row>
    <row r="10469" spans="2:10">
      <c r="B10469" s="454">
        <v>43067</v>
      </c>
      <c r="C10469" s="455" t="s">
        <v>2574</v>
      </c>
      <c r="D10469" s="455" t="s">
        <v>2281</v>
      </c>
      <c r="E10469" s="455" t="s">
        <v>2334</v>
      </c>
      <c r="F10469" s="455">
        <v>1</v>
      </c>
      <c r="G10469" s="455">
        <v>1048.67</v>
      </c>
      <c r="H10469" s="455">
        <v>1048.67</v>
      </c>
      <c r="I10469" s="455" t="s">
        <v>2292</v>
      </c>
      <c r="J10469" s="455" t="s">
        <v>2283</v>
      </c>
    </row>
    <row r="10470" spans="2:10">
      <c r="B10470" s="454">
        <v>43067</v>
      </c>
      <c r="C10470" s="455" t="s">
        <v>2288</v>
      </c>
      <c r="D10470" s="455" t="s">
        <v>2281</v>
      </c>
      <c r="E10470" s="455" t="s">
        <v>2287</v>
      </c>
      <c r="F10470" s="455">
        <v>1</v>
      </c>
      <c r="G10470" s="455">
        <v>452.15</v>
      </c>
      <c r="H10470" s="455">
        <v>452.15</v>
      </c>
      <c r="I10470" s="455" t="s">
        <v>2292</v>
      </c>
      <c r="J10470" s="455" t="s">
        <v>2277</v>
      </c>
    </row>
    <row r="10471" spans="2:10">
      <c r="B10471" s="454">
        <v>43067</v>
      </c>
      <c r="C10471" s="455" t="s">
        <v>2476</v>
      </c>
      <c r="D10471" s="455" t="s">
        <v>2274</v>
      </c>
      <c r="E10471" s="455" t="s">
        <v>2319</v>
      </c>
      <c r="F10471" s="455">
        <v>1</v>
      </c>
      <c r="G10471" s="455">
        <v>1074.8499999999999</v>
      </c>
      <c r="H10471" s="455">
        <v>1074.8499999999999</v>
      </c>
      <c r="I10471" s="455" t="s">
        <v>2292</v>
      </c>
      <c r="J10471" s="455" t="s">
        <v>2277</v>
      </c>
    </row>
    <row r="10472" spans="2:10">
      <c r="B10472" s="454">
        <v>43067</v>
      </c>
      <c r="C10472" s="455" t="s">
        <v>2446</v>
      </c>
      <c r="D10472" s="455" t="s">
        <v>2274</v>
      </c>
      <c r="E10472" s="455" t="s">
        <v>2298</v>
      </c>
      <c r="F10472" s="455">
        <v>1</v>
      </c>
      <c r="G10472" s="455">
        <v>798.93</v>
      </c>
      <c r="H10472" s="455">
        <v>798.93</v>
      </c>
      <c r="I10472" s="455" t="s">
        <v>2292</v>
      </c>
      <c r="J10472" s="455" t="s">
        <v>2305</v>
      </c>
    </row>
    <row r="10473" spans="2:10">
      <c r="B10473" s="454">
        <v>43067</v>
      </c>
      <c r="C10473" s="455" t="s">
        <v>2406</v>
      </c>
      <c r="D10473" s="455" t="s">
        <v>2274</v>
      </c>
      <c r="E10473" s="455" t="s">
        <v>2275</v>
      </c>
      <c r="F10473" s="455">
        <v>1</v>
      </c>
      <c r="G10473" s="455">
        <v>1331.25</v>
      </c>
      <c r="H10473" s="455">
        <v>1331.25</v>
      </c>
      <c r="I10473" s="455" t="s">
        <v>2292</v>
      </c>
      <c r="J10473" s="455" t="s">
        <v>2279</v>
      </c>
    </row>
    <row r="10474" spans="2:10">
      <c r="B10474" s="454">
        <v>43067</v>
      </c>
      <c r="C10474" s="455" t="s">
        <v>2360</v>
      </c>
      <c r="D10474" s="455" t="s">
        <v>2281</v>
      </c>
      <c r="E10474" s="455" t="s">
        <v>2296</v>
      </c>
      <c r="F10474" s="455">
        <v>1</v>
      </c>
      <c r="G10474" s="455">
        <v>2003.4</v>
      </c>
      <c r="H10474" s="455">
        <v>2003.4</v>
      </c>
      <c r="I10474" s="455" t="s">
        <v>2292</v>
      </c>
      <c r="J10474" s="455" t="s">
        <v>2289</v>
      </c>
    </row>
    <row r="10475" spans="2:10">
      <c r="B10475" s="454">
        <v>43067</v>
      </c>
      <c r="C10475" s="455" t="s">
        <v>2629</v>
      </c>
      <c r="D10475" s="455" t="s">
        <v>2274</v>
      </c>
      <c r="E10475" s="455" t="s">
        <v>2301</v>
      </c>
      <c r="F10475" s="455">
        <v>1</v>
      </c>
      <c r="G10475" s="455">
        <v>617.89</v>
      </c>
      <c r="H10475" s="455">
        <v>617.89</v>
      </c>
      <c r="I10475" s="455" t="s">
        <v>2292</v>
      </c>
      <c r="J10475" s="455" t="s">
        <v>2279</v>
      </c>
    </row>
    <row r="10476" spans="2:10">
      <c r="B10476" s="454">
        <v>43067</v>
      </c>
      <c r="C10476" s="455" t="s">
        <v>2348</v>
      </c>
      <c r="D10476" s="455" t="s">
        <v>2274</v>
      </c>
      <c r="E10476" s="455" t="s">
        <v>2301</v>
      </c>
      <c r="F10476" s="455">
        <v>1</v>
      </c>
      <c r="G10476" s="455">
        <v>918.67</v>
      </c>
      <c r="H10476" s="455">
        <v>918.67</v>
      </c>
      <c r="I10476" s="455" t="s">
        <v>2292</v>
      </c>
      <c r="J10476" s="455" t="s">
        <v>2279</v>
      </c>
    </row>
    <row r="10477" spans="2:10">
      <c r="B10477" s="454">
        <v>43067</v>
      </c>
      <c r="C10477" s="455" t="s">
        <v>2445</v>
      </c>
      <c r="D10477" s="455" t="s">
        <v>2274</v>
      </c>
      <c r="E10477" s="455" t="s">
        <v>2314</v>
      </c>
      <c r="F10477" s="455">
        <v>1</v>
      </c>
      <c r="G10477" s="455">
        <v>1126.08</v>
      </c>
      <c r="H10477" s="455">
        <v>1126.08</v>
      </c>
      <c r="I10477" s="455" t="s">
        <v>2292</v>
      </c>
      <c r="J10477" s="455" t="s">
        <v>2289</v>
      </c>
    </row>
    <row r="10478" spans="2:10">
      <c r="B10478" s="454">
        <v>43067</v>
      </c>
      <c r="C10478" s="455" t="s">
        <v>2593</v>
      </c>
      <c r="D10478" s="455" t="s">
        <v>2281</v>
      </c>
      <c r="E10478" s="455" t="s">
        <v>2282</v>
      </c>
      <c r="F10478" s="455">
        <v>1</v>
      </c>
      <c r="G10478" s="455">
        <v>898.79</v>
      </c>
      <c r="H10478" s="455">
        <v>898.79</v>
      </c>
      <c r="I10478" s="455" t="s">
        <v>2292</v>
      </c>
      <c r="J10478" s="455" t="s">
        <v>2299</v>
      </c>
    </row>
    <row r="10479" spans="2:10">
      <c r="B10479" s="454">
        <v>43067</v>
      </c>
      <c r="C10479" s="455" t="s">
        <v>2514</v>
      </c>
      <c r="D10479" s="455" t="s">
        <v>2281</v>
      </c>
      <c r="E10479" s="455" t="s">
        <v>2298</v>
      </c>
      <c r="F10479" s="455">
        <v>1</v>
      </c>
      <c r="G10479" s="455">
        <v>810.86</v>
      </c>
      <c r="H10479" s="455">
        <v>810.86</v>
      </c>
      <c r="I10479" s="455" t="s">
        <v>2292</v>
      </c>
      <c r="J10479" s="455" t="s">
        <v>2299</v>
      </c>
    </row>
    <row r="10480" spans="2:10">
      <c r="B10480" s="454">
        <v>43067</v>
      </c>
      <c r="C10480" s="455" t="s">
        <v>2493</v>
      </c>
      <c r="D10480" s="455" t="s">
        <v>2274</v>
      </c>
      <c r="E10480" s="455" t="s">
        <v>2301</v>
      </c>
      <c r="F10480" s="455">
        <v>1</v>
      </c>
      <c r="G10480" s="455">
        <v>743.4</v>
      </c>
      <c r="H10480" s="455">
        <v>743.4</v>
      </c>
      <c r="I10480" s="455" t="s">
        <v>2292</v>
      </c>
      <c r="J10480" s="455" t="s">
        <v>2283</v>
      </c>
    </row>
    <row r="10481" spans="2:10">
      <c r="B10481" s="454">
        <v>43067</v>
      </c>
      <c r="C10481" s="455" t="s">
        <v>2594</v>
      </c>
      <c r="D10481" s="455" t="s">
        <v>2281</v>
      </c>
      <c r="E10481" s="455" t="s">
        <v>2296</v>
      </c>
      <c r="F10481" s="455">
        <v>1</v>
      </c>
      <c r="G10481" s="455">
        <v>2324.1799999999998</v>
      </c>
      <c r="H10481" s="455">
        <v>2324.1799999999998</v>
      </c>
      <c r="I10481" s="455" t="s">
        <v>2292</v>
      </c>
      <c r="J10481" s="455" t="s">
        <v>2283</v>
      </c>
    </row>
    <row r="10482" spans="2:10">
      <c r="B10482" s="454">
        <v>43067</v>
      </c>
      <c r="C10482" s="455" t="s">
        <v>2344</v>
      </c>
      <c r="D10482" s="455" t="s">
        <v>2274</v>
      </c>
      <c r="E10482" s="455" t="s">
        <v>2319</v>
      </c>
      <c r="F10482" s="455">
        <v>1</v>
      </c>
      <c r="G10482" s="455">
        <v>972.69</v>
      </c>
      <c r="H10482" s="455">
        <v>972.69</v>
      </c>
      <c r="I10482" s="455" t="s">
        <v>2292</v>
      </c>
      <c r="J10482" s="455" t="s">
        <v>2277</v>
      </c>
    </row>
    <row r="10483" spans="2:10">
      <c r="B10483" s="454">
        <v>43067</v>
      </c>
      <c r="C10483" s="455" t="s">
        <v>2497</v>
      </c>
      <c r="D10483" s="455" t="s">
        <v>2281</v>
      </c>
      <c r="E10483" s="455" t="s">
        <v>2275</v>
      </c>
      <c r="F10483" s="455">
        <v>1</v>
      </c>
      <c r="G10483" s="455">
        <v>1117.92</v>
      </c>
      <c r="H10483" s="455">
        <v>1117.92</v>
      </c>
      <c r="I10483" s="455" t="s">
        <v>2292</v>
      </c>
      <c r="J10483" s="455" t="s">
        <v>2279</v>
      </c>
    </row>
    <row r="10484" spans="2:10">
      <c r="B10484" s="454">
        <v>43067</v>
      </c>
      <c r="C10484" s="455" t="s">
        <v>2542</v>
      </c>
      <c r="D10484" s="455" t="s">
        <v>2281</v>
      </c>
      <c r="E10484" s="455" t="s">
        <v>2285</v>
      </c>
      <c r="F10484" s="455">
        <v>1</v>
      </c>
      <c r="G10484" s="455">
        <v>742.21</v>
      </c>
      <c r="H10484" s="455">
        <v>742.21</v>
      </c>
      <c r="I10484" s="455" t="s">
        <v>2347</v>
      </c>
      <c r="J10484" s="455" t="s">
        <v>2283</v>
      </c>
    </row>
    <row r="10485" spans="2:10">
      <c r="B10485" s="454">
        <v>43067</v>
      </c>
      <c r="C10485" s="455" t="s">
        <v>2519</v>
      </c>
      <c r="D10485" s="455" t="s">
        <v>2274</v>
      </c>
      <c r="E10485" s="455" t="s">
        <v>2275</v>
      </c>
      <c r="F10485" s="455">
        <v>1</v>
      </c>
      <c r="G10485" s="455">
        <v>1536.69</v>
      </c>
      <c r="H10485" s="455">
        <v>1536.69</v>
      </c>
      <c r="I10485" s="455" t="s">
        <v>2347</v>
      </c>
      <c r="J10485" s="455" t="s">
        <v>2289</v>
      </c>
    </row>
    <row r="10486" spans="2:10">
      <c r="B10486" s="454">
        <v>43067</v>
      </c>
      <c r="C10486" s="455" t="s">
        <v>2369</v>
      </c>
      <c r="D10486" s="455" t="s">
        <v>2281</v>
      </c>
      <c r="E10486" s="455" t="s">
        <v>2282</v>
      </c>
      <c r="F10486" s="455">
        <v>1</v>
      </c>
      <c r="G10486" s="455">
        <v>368.04</v>
      </c>
      <c r="H10486" s="455">
        <v>368.04</v>
      </c>
      <c r="I10486" s="455" t="s">
        <v>2347</v>
      </c>
      <c r="J10486" s="455" t="s">
        <v>2277</v>
      </c>
    </row>
    <row r="10487" spans="2:10">
      <c r="B10487" s="454">
        <v>43067</v>
      </c>
      <c r="C10487" s="455" t="s">
        <v>2385</v>
      </c>
      <c r="D10487" s="455" t="s">
        <v>2274</v>
      </c>
      <c r="E10487" s="455" t="s">
        <v>2275</v>
      </c>
      <c r="F10487" s="455">
        <v>1</v>
      </c>
      <c r="G10487" s="455">
        <v>1702.18</v>
      </c>
      <c r="H10487" s="455">
        <v>1702.18</v>
      </c>
      <c r="I10487" s="455" t="s">
        <v>2347</v>
      </c>
      <c r="J10487" s="455" t="s">
        <v>2299</v>
      </c>
    </row>
    <row r="10488" spans="2:10">
      <c r="B10488" s="454">
        <v>43067</v>
      </c>
      <c r="C10488" s="455" t="s">
        <v>2338</v>
      </c>
      <c r="D10488" s="455" t="s">
        <v>2274</v>
      </c>
      <c r="E10488" s="455" t="s">
        <v>2319</v>
      </c>
      <c r="F10488" s="455">
        <v>1</v>
      </c>
      <c r="G10488" s="455">
        <v>1007.16</v>
      </c>
      <c r="H10488" s="455">
        <v>1007.16</v>
      </c>
      <c r="I10488" s="455" t="s">
        <v>2347</v>
      </c>
      <c r="J10488" s="455" t="s">
        <v>2299</v>
      </c>
    </row>
    <row r="10489" spans="2:10">
      <c r="B10489" s="454">
        <v>43067</v>
      </c>
      <c r="C10489" s="455" t="s">
        <v>2438</v>
      </c>
      <c r="D10489" s="455" t="s">
        <v>2274</v>
      </c>
      <c r="E10489" s="455" t="s">
        <v>2301</v>
      </c>
      <c r="F10489" s="455">
        <v>1</v>
      </c>
      <c r="G10489" s="455">
        <v>1131.52</v>
      </c>
      <c r="H10489" s="455">
        <v>1131.52</v>
      </c>
      <c r="I10489" s="455" t="s">
        <v>2292</v>
      </c>
      <c r="J10489" s="455" t="s">
        <v>2289</v>
      </c>
    </row>
    <row r="10490" spans="2:10">
      <c r="B10490" s="454">
        <v>43068</v>
      </c>
      <c r="C10490" s="455" t="s">
        <v>2352</v>
      </c>
      <c r="D10490" s="455" t="s">
        <v>2274</v>
      </c>
      <c r="E10490" s="455" t="s">
        <v>2301</v>
      </c>
      <c r="F10490" s="455">
        <v>1</v>
      </c>
      <c r="G10490" s="455">
        <v>923.58</v>
      </c>
      <c r="H10490" s="455">
        <v>923.58</v>
      </c>
      <c r="I10490" s="455" t="s">
        <v>2276</v>
      </c>
      <c r="J10490" s="455" t="s">
        <v>2299</v>
      </c>
    </row>
    <row r="10491" spans="2:10">
      <c r="B10491" s="454">
        <v>43068</v>
      </c>
      <c r="C10491" s="455" t="s">
        <v>2547</v>
      </c>
      <c r="D10491" s="455" t="s">
        <v>2274</v>
      </c>
      <c r="E10491" s="455" t="s">
        <v>2296</v>
      </c>
      <c r="F10491" s="455">
        <v>1</v>
      </c>
      <c r="G10491" s="455">
        <v>2661.8</v>
      </c>
      <c r="H10491" s="455">
        <v>2661.8</v>
      </c>
      <c r="I10491" s="455" t="s">
        <v>2276</v>
      </c>
      <c r="J10491" s="455" t="s">
        <v>2277</v>
      </c>
    </row>
    <row r="10492" spans="2:10">
      <c r="B10492" s="454">
        <v>43068</v>
      </c>
      <c r="C10492" s="455" t="s">
        <v>2384</v>
      </c>
      <c r="D10492" s="455" t="s">
        <v>2274</v>
      </c>
      <c r="E10492" s="455" t="s">
        <v>2319</v>
      </c>
      <c r="F10492" s="455">
        <v>1</v>
      </c>
      <c r="G10492" s="455">
        <v>967.15</v>
      </c>
      <c r="H10492" s="455">
        <v>967.15</v>
      </c>
      <c r="I10492" s="455" t="s">
        <v>2276</v>
      </c>
      <c r="J10492" s="455" t="s">
        <v>2277</v>
      </c>
    </row>
    <row r="10493" spans="2:10">
      <c r="B10493" s="454">
        <v>43068</v>
      </c>
      <c r="C10493" s="455" t="s">
        <v>2320</v>
      </c>
      <c r="D10493" s="455" t="s">
        <v>2274</v>
      </c>
      <c r="E10493" s="455" t="s">
        <v>2301</v>
      </c>
      <c r="F10493" s="455">
        <v>1</v>
      </c>
      <c r="G10493" s="455">
        <v>503.04</v>
      </c>
      <c r="H10493" s="455">
        <v>503.04</v>
      </c>
      <c r="I10493" s="455" t="s">
        <v>2276</v>
      </c>
      <c r="J10493" s="455" t="s">
        <v>2299</v>
      </c>
    </row>
    <row r="10494" spans="2:10">
      <c r="B10494" s="454">
        <v>43068</v>
      </c>
      <c r="C10494" s="455" t="s">
        <v>2536</v>
      </c>
      <c r="D10494" s="455" t="s">
        <v>2274</v>
      </c>
      <c r="E10494" s="455" t="s">
        <v>2294</v>
      </c>
      <c r="F10494" s="455">
        <v>1</v>
      </c>
      <c r="G10494" s="455">
        <v>567.99</v>
      </c>
      <c r="H10494" s="455">
        <v>567.99</v>
      </c>
      <c r="I10494" s="455" t="s">
        <v>2276</v>
      </c>
      <c r="J10494" s="455" t="s">
        <v>2305</v>
      </c>
    </row>
    <row r="10495" spans="2:10">
      <c r="B10495" s="454">
        <v>43068</v>
      </c>
      <c r="C10495" s="455" t="s">
        <v>2510</v>
      </c>
      <c r="D10495" s="455" t="s">
        <v>2281</v>
      </c>
      <c r="E10495" s="455" t="s">
        <v>2421</v>
      </c>
      <c r="F10495" s="455">
        <v>1</v>
      </c>
      <c r="G10495" s="455">
        <v>1275.5999999999999</v>
      </c>
      <c r="H10495" s="455">
        <v>1275.5999999999999</v>
      </c>
      <c r="I10495" s="455" t="s">
        <v>2276</v>
      </c>
      <c r="J10495" s="455" t="s">
        <v>2289</v>
      </c>
    </row>
    <row r="10496" spans="2:10">
      <c r="B10496" s="454">
        <v>43068</v>
      </c>
      <c r="C10496" s="455" t="s">
        <v>2556</v>
      </c>
      <c r="D10496" s="455" t="s">
        <v>2274</v>
      </c>
      <c r="E10496" s="455" t="s">
        <v>2301</v>
      </c>
      <c r="F10496" s="455">
        <v>1</v>
      </c>
      <c r="G10496" s="455">
        <v>545.14</v>
      </c>
      <c r="H10496" s="455">
        <v>545.14</v>
      </c>
      <c r="I10496" s="455" t="s">
        <v>2276</v>
      </c>
      <c r="J10496" s="455" t="s">
        <v>2289</v>
      </c>
    </row>
    <row r="10497" spans="2:10">
      <c r="B10497" s="454">
        <v>43068</v>
      </c>
      <c r="C10497" s="455" t="s">
        <v>2626</v>
      </c>
      <c r="D10497" s="455" t="s">
        <v>2281</v>
      </c>
      <c r="E10497" s="455" t="s">
        <v>2298</v>
      </c>
      <c r="F10497" s="455">
        <v>1</v>
      </c>
      <c r="G10497" s="455">
        <v>640.97</v>
      </c>
      <c r="H10497" s="455">
        <v>640.97</v>
      </c>
      <c r="I10497" s="455" t="s">
        <v>2276</v>
      </c>
      <c r="J10497" s="455" t="s">
        <v>2289</v>
      </c>
    </row>
    <row r="10498" spans="2:10">
      <c r="B10498" s="454">
        <v>43068</v>
      </c>
      <c r="C10498" s="455" t="s">
        <v>2546</v>
      </c>
      <c r="D10498" s="455" t="s">
        <v>2281</v>
      </c>
      <c r="E10498" s="455" t="s">
        <v>2282</v>
      </c>
      <c r="F10498" s="455">
        <v>1</v>
      </c>
      <c r="G10498" s="455">
        <v>1211.92</v>
      </c>
      <c r="H10498" s="455">
        <v>1211.92</v>
      </c>
      <c r="I10498" s="455" t="s">
        <v>2276</v>
      </c>
      <c r="J10498" s="455" t="s">
        <v>2289</v>
      </c>
    </row>
    <row r="10499" spans="2:10">
      <c r="B10499" s="454">
        <v>43068</v>
      </c>
      <c r="C10499" s="455" t="s">
        <v>2545</v>
      </c>
      <c r="D10499" s="455" t="s">
        <v>2274</v>
      </c>
      <c r="E10499" s="455" t="s">
        <v>2275</v>
      </c>
      <c r="F10499" s="455">
        <v>1</v>
      </c>
      <c r="G10499" s="455">
        <v>1718.13</v>
      </c>
      <c r="H10499" s="455">
        <v>1718.13</v>
      </c>
      <c r="I10499" s="455" t="s">
        <v>2276</v>
      </c>
      <c r="J10499" s="455" t="s">
        <v>2299</v>
      </c>
    </row>
    <row r="10500" spans="2:10">
      <c r="B10500" s="454">
        <v>43068</v>
      </c>
      <c r="C10500" s="455" t="s">
        <v>2433</v>
      </c>
      <c r="D10500" s="455" t="s">
        <v>2281</v>
      </c>
      <c r="E10500" s="455" t="s">
        <v>2287</v>
      </c>
      <c r="F10500" s="455">
        <v>1</v>
      </c>
      <c r="G10500" s="455">
        <v>393.16</v>
      </c>
      <c r="H10500" s="455">
        <v>393.16</v>
      </c>
      <c r="I10500" s="455" t="s">
        <v>2276</v>
      </c>
      <c r="J10500" s="455" t="s">
        <v>2279</v>
      </c>
    </row>
    <row r="10501" spans="2:10">
      <c r="B10501" s="454">
        <v>43068</v>
      </c>
      <c r="C10501" s="455" t="s">
        <v>2502</v>
      </c>
      <c r="D10501" s="455" t="s">
        <v>2274</v>
      </c>
      <c r="E10501" s="455" t="s">
        <v>2314</v>
      </c>
      <c r="F10501" s="455">
        <v>1</v>
      </c>
      <c r="G10501" s="455">
        <v>1151.57</v>
      </c>
      <c r="H10501" s="455">
        <v>1151.57</v>
      </c>
      <c r="I10501" s="455" t="s">
        <v>2276</v>
      </c>
      <c r="J10501" s="455" t="s">
        <v>2279</v>
      </c>
    </row>
    <row r="10502" spans="2:10">
      <c r="B10502" s="454">
        <v>43068</v>
      </c>
      <c r="C10502" s="455" t="s">
        <v>2359</v>
      </c>
      <c r="D10502" s="455" t="s">
        <v>2281</v>
      </c>
      <c r="E10502" s="455" t="s">
        <v>2282</v>
      </c>
      <c r="F10502" s="455">
        <v>1</v>
      </c>
      <c r="G10502" s="455">
        <v>429.56</v>
      </c>
      <c r="H10502" s="455">
        <v>429.56</v>
      </c>
      <c r="I10502" s="455" t="s">
        <v>2276</v>
      </c>
      <c r="J10502" s="455" t="s">
        <v>2283</v>
      </c>
    </row>
    <row r="10503" spans="2:10">
      <c r="B10503" s="454">
        <v>43068</v>
      </c>
      <c r="C10503" s="455" t="s">
        <v>2557</v>
      </c>
      <c r="D10503" s="455" t="s">
        <v>2274</v>
      </c>
      <c r="E10503" s="455" t="s">
        <v>2294</v>
      </c>
      <c r="F10503" s="455">
        <v>1</v>
      </c>
      <c r="G10503" s="455">
        <v>310.67</v>
      </c>
      <c r="H10503" s="455">
        <v>310.67</v>
      </c>
      <c r="I10503" s="455" t="s">
        <v>2276</v>
      </c>
      <c r="J10503" s="455" t="s">
        <v>2299</v>
      </c>
    </row>
    <row r="10504" spans="2:10">
      <c r="B10504" s="454">
        <v>43068</v>
      </c>
      <c r="C10504" s="455" t="s">
        <v>2614</v>
      </c>
      <c r="D10504" s="455" t="s">
        <v>2274</v>
      </c>
      <c r="E10504" s="455" t="s">
        <v>2275</v>
      </c>
      <c r="F10504" s="455">
        <v>1</v>
      </c>
      <c r="G10504" s="455">
        <v>1714.88</v>
      </c>
      <c r="H10504" s="455">
        <v>1714.88</v>
      </c>
      <c r="I10504" s="455" t="s">
        <v>2276</v>
      </c>
      <c r="J10504" s="455" t="s">
        <v>2289</v>
      </c>
    </row>
    <row r="10505" spans="2:10">
      <c r="B10505" s="454">
        <v>43068</v>
      </c>
      <c r="C10505" s="455" t="s">
        <v>2488</v>
      </c>
      <c r="D10505" s="455" t="s">
        <v>2274</v>
      </c>
      <c r="E10505" s="455" t="s">
        <v>2298</v>
      </c>
      <c r="F10505" s="455">
        <v>1</v>
      </c>
      <c r="G10505" s="455">
        <v>845.46</v>
      </c>
      <c r="H10505" s="455">
        <v>845.46</v>
      </c>
      <c r="I10505" s="455" t="s">
        <v>2276</v>
      </c>
      <c r="J10505" s="455" t="s">
        <v>2283</v>
      </c>
    </row>
    <row r="10506" spans="2:10">
      <c r="B10506" s="454">
        <v>43068</v>
      </c>
      <c r="C10506" s="455" t="s">
        <v>2355</v>
      </c>
      <c r="D10506" s="455" t="s">
        <v>2281</v>
      </c>
      <c r="E10506" s="455" t="s">
        <v>2287</v>
      </c>
      <c r="F10506" s="455">
        <v>1</v>
      </c>
      <c r="G10506" s="455">
        <v>1284.5</v>
      </c>
      <c r="H10506" s="455">
        <v>1284.5</v>
      </c>
      <c r="I10506" s="455" t="s">
        <v>2276</v>
      </c>
      <c r="J10506" s="455" t="s">
        <v>2283</v>
      </c>
    </row>
    <row r="10507" spans="2:10">
      <c r="B10507" s="454">
        <v>43068</v>
      </c>
      <c r="C10507" s="455" t="s">
        <v>2425</v>
      </c>
      <c r="D10507" s="455" t="s">
        <v>2274</v>
      </c>
      <c r="E10507" s="455" t="s">
        <v>2296</v>
      </c>
      <c r="F10507" s="455">
        <v>1</v>
      </c>
      <c r="G10507" s="455">
        <v>2398.9899999999998</v>
      </c>
      <c r="H10507" s="455">
        <v>2398.9899999999998</v>
      </c>
      <c r="I10507" s="455" t="s">
        <v>2276</v>
      </c>
      <c r="J10507" s="455" t="s">
        <v>2283</v>
      </c>
    </row>
    <row r="10508" spans="2:10">
      <c r="B10508" s="454">
        <v>43068</v>
      </c>
      <c r="C10508" s="455" t="s">
        <v>2304</v>
      </c>
      <c r="D10508" s="455" t="s">
        <v>2274</v>
      </c>
      <c r="E10508" s="455" t="s">
        <v>2301</v>
      </c>
      <c r="F10508" s="455">
        <v>1</v>
      </c>
      <c r="G10508" s="455">
        <v>747.69</v>
      </c>
      <c r="H10508" s="455">
        <v>747.69</v>
      </c>
      <c r="I10508" s="455" t="s">
        <v>2292</v>
      </c>
      <c r="J10508" s="455" t="s">
        <v>2283</v>
      </c>
    </row>
    <row r="10509" spans="2:10">
      <c r="B10509" s="454">
        <v>43068</v>
      </c>
      <c r="C10509" s="455" t="s">
        <v>2422</v>
      </c>
      <c r="D10509" s="455" t="s">
        <v>2274</v>
      </c>
      <c r="E10509" s="455" t="s">
        <v>2301</v>
      </c>
      <c r="F10509" s="455">
        <v>1</v>
      </c>
      <c r="G10509" s="455">
        <v>919.98</v>
      </c>
      <c r="H10509" s="455">
        <v>919.98</v>
      </c>
      <c r="I10509" s="455" t="s">
        <v>2292</v>
      </c>
      <c r="J10509" s="455" t="s">
        <v>2277</v>
      </c>
    </row>
    <row r="10510" spans="2:10">
      <c r="B10510" s="454">
        <v>43068</v>
      </c>
      <c r="C10510" s="455" t="s">
        <v>2302</v>
      </c>
      <c r="D10510" s="455" t="s">
        <v>2281</v>
      </c>
      <c r="E10510" s="455" t="s">
        <v>2298</v>
      </c>
      <c r="F10510" s="455">
        <v>1</v>
      </c>
      <c r="G10510" s="455">
        <v>1516.04</v>
      </c>
      <c r="H10510" s="455">
        <v>1516.04</v>
      </c>
      <c r="I10510" s="455" t="s">
        <v>2292</v>
      </c>
      <c r="J10510" s="455" t="s">
        <v>2279</v>
      </c>
    </row>
    <row r="10511" spans="2:10">
      <c r="B10511" s="454">
        <v>43068</v>
      </c>
      <c r="C10511" s="455" t="s">
        <v>2374</v>
      </c>
      <c r="D10511" s="455" t="s">
        <v>2274</v>
      </c>
      <c r="E10511" s="455" t="s">
        <v>2319</v>
      </c>
      <c r="F10511" s="455">
        <v>1</v>
      </c>
      <c r="G10511" s="455">
        <v>1183.05</v>
      </c>
      <c r="H10511" s="455">
        <v>1183.05</v>
      </c>
      <c r="I10511" s="455" t="s">
        <v>2292</v>
      </c>
      <c r="J10511" s="455" t="s">
        <v>2289</v>
      </c>
    </row>
    <row r="10512" spans="2:10">
      <c r="B10512" s="454">
        <v>43068</v>
      </c>
      <c r="C10512" s="455" t="s">
        <v>2566</v>
      </c>
      <c r="D10512" s="455" t="s">
        <v>2274</v>
      </c>
      <c r="E10512" s="455" t="s">
        <v>2301</v>
      </c>
      <c r="F10512" s="455">
        <v>1</v>
      </c>
      <c r="G10512" s="455">
        <v>551.35</v>
      </c>
      <c r="H10512" s="455">
        <v>551.35</v>
      </c>
      <c r="I10512" s="455" t="s">
        <v>2276</v>
      </c>
      <c r="J10512" s="455" t="s">
        <v>2277</v>
      </c>
    </row>
    <row r="10513" spans="2:10">
      <c r="B10513" s="454">
        <v>43068</v>
      </c>
      <c r="C10513" s="455" t="s">
        <v>2368</v>
      </c>
      <c r="D10513" s="455" t="s">
        <v>2274</v>
      </c>
      <c r="E10513" s="455" t="s">
        <v>2314</v>
      </c>
      <c r="F10513" s="455">
        <v>1</v>
      </c>
      <c r="G10513" s="455">
        <v>1290.8599999999999</v>
      </c>
      <c r="H10513" s="455">
        <v>1290.8599999999999</v>
      </c>
      <c r="I10513" s="455" t="s">
        <v>2276</v>
      </c>
      <c r="J10513" s="455" t="s">
        <v>2289</v>
      </c>
    </row>
    <row r="10514" spans="2:10">
      <c r="B10514" s="454">
        <v>43068</v>
      </c>
      <c r="C10514" s="455" t="s">
        <v>2422</v>
      </c>
      <c r="D10514" s="455" t="s">
        <v>2274</v>
      </c>
      <c r="E10514" s="455" t="s">
        <v>2301</v>
      </c>
      <c r="F10514" s="455">
        <v>1</v>
      </c>
      <c r="G10514" s="455">
        <v>919.98</v>
      </c>
      <c r="H10514" s="455">
        <v>919.98</v>
      </c>
      <c r="I10514" s="455" t="s">
        <v>2276</v>
      </c>
      <c r="J10514" s="455" t="s">
        <v>2279</v>
      </c>
    </row>
    <row r="10515" spans="2:10">
      <c r="B10515" s="454">
        <v>43068</v>
      </c>
      <c r="C10515" s="455" t="s">
        <v>2635</v>
      </c>
      <c r="D10515" s="455" t="s">
        <v>2274</v>
      </c>
      <c r="E10515" s="455" t="s">
        <v>2301</v>
      </c>
      <c r="F10515" s="455">
        <v>1</v>
      </c>
      <c r="G10515" s="455">
        <v>534.62</v>
      </c>
      <c r="H10515" s="455">
        <v>534.62</v>
      </c>
      <c r="I10515" s="455" t="s">
        <v>2276</v>
      </c>
      <c r="J10515" s="455" t="s">
        <v>2289</v>
      </c>
    </row>
    <row r="10516" spans="2:10">
      <c r="B10516" s="454">
        <v>43068</v>
      </c>
      <c r="C10516" s="455" t="s">
        <v>2634</v>
      </c>
      <c r="D10516" s="455" t="s">
        <v>2281</v>
      </c>
      <c r="E10516" s="455" t="s">
        <v>2287</v>
      </c>
      <c r="F10516" s="455">
        <v>1</v>
      </c>
      <c r="G10516" s="455">
        <v>277.57</v>
      </c>
      <c r="H10516" s="455">
        <v>277.57</v>
      </c>
      <c r="I10516" s="455" t="s">
        <v>2276</v>
      </c>
      <c r="J10516" s="455" t="s">
        <v>2305</v>
      </c>
    </row>
    <row r="10517" spans="2:10">
      <c r="B10517" s="454">
        <v>43068</v>
      </c>
      <c r="C10517" s="455" t="s">
        <v>2351</v>
      </c>
      <c r="D10517" s="455" t="s">
        <v>2274</v>
      </c>
      <c r="E10517" s="455" t="s">
        <v>2275</v>
      </c>
      <c r="F10517" s="455">
        <v>1</v>
      </c>
      <c r="G10517" s="455">
        <v>1630.59</v>
      </c>
      <c r="H10517" s="455">
        <v>1630.59</v>
      </c>
      <c r="I10517" s="455" t="s">
        <v>2276</v>
      </c>
      <c r="J10517" s="455" t="s">
        <v>2283</v>
      </c>
    </row>
    <row r="10518" spans="2:10">
      <c r="B10518" s="454">
        <v>43068</v>
      </c>
      <c r="C10518" s="455" t="s">
        <v>2392</v>
      </c>
      <c r="D10518" s="455" t="s">
        <v>2281</v>
      </c>
      <c r="E10518" s="455" t="s">
        <v>2298</v>
      </c>
      <c r="F10518" s="455">
        <v>1</v>
      </c>
      <c r="G10518" s="455">
        <v>1072.4100000000001</v>
      </c>
      <c r="H10518" s="455">
        <v>1072.4100000000001</v>
      </c>
      <c r="I10518" s="455" t="s">
        <v>2276</v>
      </c>
      <c r="J10518" s="455" t="s">
        <v>2277</v>
      </c>
    </row>
    <row r="10519" spans="2:10">
      <c r="B10519" s="454">
        <v>43068</v>
      </c>
      <c r="C10519" s="455" t="s">
        <v>2355</v>
      </c>
      <c r="D10519" s="455" t="s">
        <v>2281</v>
      </c>
      <c r="E10519" s="455" t="s">
        <v>2287</v>
      </c>
      <c r="F10519" s="455">
        <v>1</v>
      </c>
      <c r="G10519" s="455">
        <v>1284.5</v>
      </c>
      <c r="H10519" s="455">
        <v>1284.5</v>
      </c>
      <c r="I10519" s="455" t="s">
        <v>2276</v>
      </c>
      <c r="J10519" s="455" t="s">
        <v>2299</v>
      </c>
    </row>
    <row r="10520" spans="2:10">
      <c r="B10520" s="454">
        <v>43068</v>
      </c>
      <c r="C10520" s="455" t="s">
        <v>2582</v>
      </c>
      <c r="D10520" s="455" t="s">
        <v>2281</v>
      </c>
      <c r="E10520" s="455" t="s">
        <v>2282</v>
      </c>
      <c r="F10520" s="455">
        <v>1</v>
      </c>
      <c r="G10520" s="455">
        <v>733.63</v>
      </c>
      <c r="H10520" s="455">
        <v>733.63</v>
      </c>
      <c r="I10520" s="455" t="s">
        <v>2276</v>
      </c>
      <c r="J10520" s="455" t="s">
        <v>2299</v>
      </c>
    </row>
    <row r="10521" spans="2:10">
      <c r="B10521" s="454">
        <v>43068</v>
      </c>
      <c r="C10521" s="455" t="s">
        <v>2404</v>
      </c>
      <c r="D10521" s="455" t="s">
        <v>2274</v>
      </c>
      <c r="E10521" s="455" t="s">
        <v>2275</v>
      </c>
      <c r="F10521" s="455">
        <v>1</v>
      </c>
      <c r="G10521" s="455">
        <v>1763.76</v>
      </c>
      <c r="H10521" s="455">
        <v>1763.76</v>
      </c>
      <c r="I10521" s="455" t="s">
        <v>2276</v>
      </c>
      <c r="J10521" s="455" t="s">
        <v>2277</v>
      </c>
    </row>
    <row r="10522" spans="2:10">
      <c r="B10522" s="454">
        <v>43068</v>
      </c>
      <c r="C10522" s="455" t="s">
        <v>2445</v>
      </c>
      <c r="D10522" s="455" t="s">
        <v>2274</v>
      </c>
      <c r="E10522" s="455" t="s">
        <v>2314</v>
      </c>
      <c r="F10522" s="455">
        <v>1</v>
      </c>
      <c r="G10522" s="455">
        <v>1126.08</v>
      </c>
      <c r="H10522" s="455">
        <v>1126.08</v>
      </c>
      <c r="I10522" s="455" t="s">
        <v>2276</v>
      </c>
      <c r="J10522" s="455" t="s">
        <v>2305</v>
      </c>
    </row>
    <row r="10523" spans="2:10">
      <c r="B10523" s="454">
        <v>43068</v>
      </c>
      <c r="C10523" s="455" t="s">
        <v>2313</v>
      </c>
      <c r="D10523" s="455" t="s">
        <v>2274</v>
      </c>
      <c r="E10523" s="455" t="s">
        <v>2314</v>
      </c>
      <c r="F10523" s="455">
        <v>1</v>
      </c>
      <c r="G10523" s="455">
        <v>930.27</v>
      </c>
      <c r="H10523" s="455">
        <v>930.27</v>
      </c>
      <c r="I10523" s="455" t="s">
        <v>2276</v>
      </c>
      <c r="J10523" s="455" t="s">
        <v>2299</v>
      </c>
    </row>
    <row r="10524" spans="2:10">
      <c r="B10524" s="454">
        <v>43068</v>
      </c>
      <c r="C10524" s="455" t="s">
        <v>2620</v>
      </c>
      <c r="D10524" s="455" t="s">
        <v>2274</v>
      </c>
      <c r="E10524" s="455" t="s">
        <v>2275</v>
      </c>
      <c r="F10524" s="455">
        <v>1</v>
      </c>
      <c r="G10524" s="455">
        <v>1537.69</v>
      </c>
      <c r="H10524" s="455">
        <v>1537.69</v>
      </c>
      <c r="I10524" s="455" t="s">
        <v>2292</v>
      </c>
      <c r="J10524" s="455" t="s">
        <v>2289</v>
      </c>
    </row>
    <row r="10525" spans="2:10">
      <c r="B10525" s="454">
        <v>43068</v>
      </c>
      <c r="C10525" s="455" t="s">
        <v>2343</v>
      </c>
      <c r="D10525" s="455" t="s">
        <v>2281</v>
      </c>
      <c r="E10525" s="455" t="s">
        <v>2294</v>
      </c>
      <c r="F10525" s="455">
        <v>1</v>
      </c>
      <c r="G10525" s="455">
        <v>1260.55</v>
      </c>
      <c r="H10525" s="455">
        <v>1260.55</v>
      </c>
      <c r="I10525" s="455" t="s">
        <v>2292</v>
      </c>
      <c r="J10525" s="455" t="s">
        <v>2277</v>
      </c>
    </row>
    <row r="10526" spans="2:10">
      <c r="B10526" s="454">
        <v>43068</v>
      </c>
      <c r="C10526" s="455" t="s">
        <v>2353</v>
      </c>
      <c r="D10526" s="455" t="s">
        <v>2274</v>
      </c>
      <c r="E10526" s="455" t="s">
        <v>2301</v>
      </c>
      <c r="F10526" s="455">
        <v>1</v>
      </c>
      <c r="G10526" s="455">
        <v>494.12</v>
      </c>
      <c r="H10526" s="455">
        <v>494.12</v>
      </c>
      <c r="I10526" s="455" t="s">
        <v>2292</v>
      </c>
      <c r="J10526" s="455" t="s">
        <v>2289</v>
      </c>
    </row>
    <row r="10527" spans="2:10">
      <c r="B10527" s="454">
        <v>43068</v>
      </c>
      <c r="C10527" s="455" t="s">
        <v>2519</v>
      </c>
      <c r="D10527" s="455" t="s">
        <v>2274</v>
      </c>
      <c r="E10527" s="455" t="s">
        <v>2275</v>
      </c>
      <c r="F10527" s="455">
        <v>1</v>
      </c>
      <c r="G10527" s="455">
        <v>1536.69</v>
      </c>
      <c r="H10527" s="455">
        <v>1536.69</v>
      </c>
      <c r="I10527" s="455" t="s">
        <v>2292</v>
      </c>
      <c r="J10527" s="455" t="s">
        <v>2299</v>
      </c>
    </row>
    <row r="10528" spans="2:10">
      <c r="B10528" s="454">
        <v>43068</v>
      </c>
      <c r="C10528" s="455" t="s">
        <v>2434</v>
      </c>
      <c r="D10528" s="455" t="s">
        <v>2274</v>
      </c>
      <c r="E10528" s="455" t="s">
        <v>2301</v>
      </c>
      <c r="F10528" s="455">
        <v>1</v>
      </c>
      <c r="G10528" s="455">
        <v>575.02</v>
      </c>
      <c r="H10528" s="455">
        <v>575.02</v>
      </c>
      <c r="I10528" s="455" t="s">
        <v>2292</v>
      </c>
      <c r="J10528" s="455" t="s">
        <v>2283</v>
      </c>
    </row>
    <row r="10529" spans="2:10">
      <c r="B10529" s="454">
        <v>43068</v>
      </c>
      <c r="C10529" s="455" t="s">
        <v>2473</v>
      </c>
      <c r="D10529" s="455" t="s">
        <v>2281</v>
      </c>
      <c r="E10529" s="455" t="s">
        <v>2285</v>
      </c>
      <c r="F10529" s="455">
        <v>1</v>
      </c>
      <c r="G10529" s="455">
        <v>627.42999999999995</v>
      </c>
      <c r="H10529" s="455">
        <v>627.42999999999995</v>
      </c>
      <c r="I10529" s="455" t="s">
        <v>2292</v>
      </c>
      <c r="J10529" s="455" t="s">
        <v>2283</v>
      </c>
    </row>
    <row r="10530" spans="2:10">
      <c r="B10530" s="454">
        <v>43068</v>
      </c>
      <c r="C10530" s="455" t="s">
        <v>2387</v>
      </c>
      <c r="D10530" s="455" t="s">
        <v>2274</v>
      </c>
      <c r="E10530" s="455" t="s">
        <v>2296</v>
      </c>
      <c r="F10530" s="455">
        <v>1</v>
      </c>
      <c r="G10530" s="455">
        <v>3093.7</v>
      </c>
      <c r="H10530" s="455">
        <v>3093.7</v>
      </c>
      <c r="I10530" s="455" t="s">
        <v>2292</v>
      </c>
      <c r="J10530" s="455" t="s">
        <v>2305</v>
      </c>
    </row>
    <row r="10531" spans="2:10">
      <c r="B10531" s="454">
        <v>43068</v>
      </c>
      <c r="C10531" s="455" t="s">
        <v>2396</v>
      </c>
      <c r="D10531" s="455" t="s">
        <v>2281</v>
      </c>
      <c r="E10531" s="455" t="s">
        <v>2296</v>
      </c>
      <c r="F10531" s="455">
        <v>1</v>
      </c>
      <c r="G10531" s="455">
        <v>1911.98</v>
      </c>
      <c r="H10531" s="455">
        <v>1911.98</v>
      </c>
      <c r="I10531" s="455" t="s">
        <v>2292</v>
      </c>
      <c r="J10531" s="455" t="s">
        <v>2279</v>
      </c>
    </row>
    <row r="10532" spans="2:10">
      <c r="B10532" s="454">
        <v>43068</v>
      </c>
      <c r="C10532" s="455" t="s">
        <v>2513</v>
      </c>
      <c r="D10532" s="455" t="s">
        <v>2274</v>
      </c>
      <c r="E10532" s="455" t="s">
        <v>2296</v>
      </c>
      <c r="F10532" s="455">
        <v>1</v>
      </c>
      <c r="G10532" s="455">
        <v>2510.11</v>
      </c>
      <c r="H10532" s="455">
        <v>2510.11</v>
      </c>
      <c r="I10532" s="455" t="s">
        <v>2292</v>
      </c>
      <c r="J10532" s="455" t="s">
        <v>2299</v>
      </c>
    </row>
    <row r="10533" spans="2:10">
      <c r="B10533" s="454">
        <v>43068</v>
      </c>
      <c r="C10533" s="455" t="s">
        <v>2607</v>
      </c>
      <c r="D10533" s="455" t="s">
        <v>2274</v>
      </c>
      <c r="E10533" s="455" t="s">
        <v>2275</v>
      </c>
      <c r="F10533" s="455">
        <v>1</v>
      </c>
      <c r="G10533" s="455">
        <v>1699.77</v>
      </c>
      <c r="H10533" s="455">
        <v>1699.77</v>
      </c>
      <c r="I10533" s="455" t="s">
        <v>2347</v>
      </c>
      <c r="J10533" s="455" t="s">
        <v>2283</v>
      </c>
    </row>
    <row r="10534" spans="2:10">
      <c r="B10534" s="454">
        <v>43068</v>
      </c>
      <c r="C10534" s="455" t="s">
        <v>2439</v>
      </c>
      <c r="D10534" s="455" t="s">
        <v>2281</v>
      </c>
      <c r="E10534" s="455" t="s">
        <v>2440</v>
      </c>
      <c r="F10534" s="455">
        <v>1</v>
      </c>
      <c r="G10534" s="455">
        <v>482.84</v>
      </c>
      <c r="H10534" s="455">
        <v>482.84</v>
      </c>
      <c r="I10534" s="455" t="s">
        <v>2347</v>
      </c>
      <c r="J10534" s="455" t="s">
        <v>2283</v>
      </c>
    </row>
    <row r="10535" spans="2:10">
      <c r="B10535" s="454">
        <v>43068</v>
      </c>
      <c r="C10535" s="455" t="s">
        <v>2353</v>
      </c>
      <c r="D10535" s="455" t="s">
        <v>2274</v>
      </c>
      <c r="E10535" s="455" t="s">
        <v>2301</v>
      </c>
      <c r="F10535" s="455">
        <v>1</v>
      </c>
      <c r="G10535" s="455">
        <v>494.12</v>
      </c>
      <c r="H10535" s="455">
        <v>494.12</v>
      </c>
      <c r="I10535" s="455" t="s">
        <v>2347</v>
      </c>
      <c r="J10535" s="455" t="s">
        <v>2277</v>
      </c>
    </row>
    <row r="10536" spans="2:10">
      <c r="B10536" s="454">
        <v>43068</v>
      </c>
      <c r="C10536" s="455" t="s">
        <v>2617</v>
      </c>
      <c r="D10536" s="455" t="s">
        <v>2274</v>
      </c>
      <c r="E10536" s="455" t="s">
        <v>2296</v>
      </c>
      <c r="F10536" s="455">
        <v>1</v>
      </c>
      <c r="G10536" s="455">
        <v>2526.15</v>
      </c>
      <c r="H10536" s="455">
        <v>2526.15</v>
      </c>
      <c r="I10536" s="455" t="s">
        <v>2347</v>
      </c>
      <c r="J10536" s="455" t="s">
        <v>2279</v>
      </c>
    </row>
    <row r="10537" spans="2:10">
      <c r="B10537" s="454">
        <v>43068</v>
      </c>
      <c r="C10537" s="455" t="s">
        <v>2552</v>
      </c>
      <c r="D10537" s="455" t="s">
        <v>2274</v>
      </c>
      <c r="E10537" s="455" t="s">
        <v>2314</v>
      </c>
      <c r="F10537" s="455">
        <v>1</v>
      </c>
      <c r="G10537" s="455">
        <v>1125.51</v>
      </c>
      <c r="H10537" s="455">
        <v>1125.51</v>
      </c>
      <c r="I10537" s="455" t="s">
        <v>2347</v>
      </c>
      <c r="J10537" s="455" t="s">
        <v>2279</v>
      </c>
    </row>
    <row r="10538" spans="2:10">
      <c r="B10538" s="454">
        <v>43068</v>
      </c>
      <c r="C10538" s="455" t="s">
        <v>2590</v>
      </c>
      <c r="D10538" s="455" t="s">
        <v>2274</v>
      </c>
      <c r="E10538" s="455" t="s">
        <v>2319</v>
      </c>
      <c r="F10538" s="455">
        <v>1</v>
      </c>
      <c r="G10538" s="455">
        <v>1504.09</v>
      </c>
      <c r="H10538" s="455">
        <v>1504.09</v>
      </c>
      <c r="I10538" s="455" t="s">
        <v>2347</v>
      </c>
      <c r="J10538" s="455" t="s">
        <v>2299</v>
      </c>
    </row>
    <row r="10539" spans="2:10">
      <c r="B10539" s="454">
        <v>43068</v>
      </c>
      <c r="C10539" s="455" t="s">
        <v>2617</v>
      </c>
      <c r="D10539" s="455" t="s">
        <v>2274</v>
      </c>
      <c r="E10539" s="455" t="s">
        <v>2296</v>
      </c>
      <c r="F10539" s="455">
        <v>1</v>
      </c>
      <c r="G10539" s="455">
        <v>2526.15</v>
      </c>
      <c r="H10539" s="455">
        <v>2526.15</v>
      </c>
      <c r="I10539" s="455" t="s">
        <v>2347</v>
      </c>
      <c r="J10539" s="455" t="s">
        <v>2299</v>
      </c>
    </row>
    <row r="10540" spans="2:10">
      <c r="B10540" s="454">
        <v>43068</v>
      </c>
      <c r="C10540" s="455" t="s">
        <v>2489</v>
      </c>
      <c r="D10540" s="455" t="s">
        <v>2274</v>
      </c>
      <c r="E10540" s="455" t="s">
        <v>2296</v>
      </c>
      <c r="F10540" s="455">
        <v>1</v>
      </c>
      <c r="G10540" s="455">
        <v>2656.73</v>
      </c>
      <c r="H10540" s="455">
        <v>2656.73</v>
      </c>
      <c r="I10540" s="455" t="s">
        <v>2276</v>
      </c>
      <c r="J10540" s="455" t="s">
        <v>2305</v>
      </c>
    </row>
    <row r="10541" spans="2:10">
      <c r="B10541" s="454">
        <v>43068</v>
      </c>
      <c r="C10541" s="455" t="s">
        <v>2320</v>
      </c>
      <c r="D10541" s="455" t="s">
        <v>2274</v>
      </c>
      <c r="E10541" s="455" t="s">
        <v>2301</v>
      </c>
      <c r="F10541" s="455">
        <v>1</v>
      </c>
      <c r="G10541" s="455">
        <v>503.04</v>
      </c>
      <c r="H10541" s="455">
        <v>503.04</v>
      </c>
      <c r="I10541" s="455" t="s">
        <v>2276</v>
      </c>
      <c r="J10541" s="455" t="s">
        <v>2305</v>
      </c>
    </row>
    <row r="10542" spans="2:10">
      <c r="B10542" s="454">
        <v>43068</v>
      </c>
      <c r="C10542" s="455" t="s">
        <v>2484</v>
      </c>
      <c r="D10542" s="455" t="s">
        <v>2281</v>
      </c>
      <c r="E10542" s="455" t="s">
        <v>2275</v>
      </c>
      <c r="F10542" s="455">
        <v>1</v>
      </c>
      <c r="G10542" s="455">
        <v>1548.99</v>
      </c>
      <c r="H10542" s="455">
        <v>1548.99</v>
      </c>
      <c r="I10542" s="455" t="s">
        <v>2276</v>
      </c>
      <c r="J10542" s="455" t="s">
        <v>2279</v>
      </c>
    </row>
    <row r="10543" spans="2:10">
      <c r="B10543" s="454">
        <v>43068</v>
      </c>
      <c r="C10543" s="455" t="s">
        <v>2418</v>
      </c>
      <c r="D10543" s="455" t="s">
        <v>2274</v>
      </c>
      <c r="E10543" s="455" t="s">
        <v>2319</v>
      </c>
      <c r="F10543" s="455">
        <v>1</v>
      </c>
      <c r="G10543" s="455">
        <v>1031.98</v>
      </c>
      <c r="H10543" s="455">
        <v>1031.98</v>
      </c>
      <c r="I10543" s="455" t="s">
        <v>2276</v>
      </c>
      <c r="J10543" s="455" t="s">
        <v>2289</v>
      </c>
    </row>
    <row r="10544" spans="2:10">
      <c r="B10544" s="454">
        <v>43069</v>
      </c>
      <c r="C10544" s="455" t="s">
        <v>2646</v>
      </c>
      <c r="D10544" s="455" t="s">
        <v>2281</v>
      </c>
      <c r="E10544" s="455" t="s">
        <v>2298</v>
      </c>
      <c r="F10544" s="455">
        <v>1</v>
      </c>
      <c r="G10544" s="455">
        <v>991.84</v>
      </c>
      <c r="H10544" s="455">
        <v>991.84</v>
      </c>
      <c r="I10544" s="455" t="s">
        <v>2347</v>
      </c>
      <c r="J10544" s="455" t="s">
        <v>2305</v>
      </c>
    </row>
    <row r="10545" spans="2:10">
      <c r="B10545" s="454">
        <v>43069</v>
      </c>
      <c r="C10545" s="455" t="s">
        <v>2412</v>
      </c>
      <c r="D10545" s="455" t="s">
        <v>2281</v>
      </c>
      <c r="E10545" s="455" t="s">
        <v>2275</v>
      </c>
      <c r="F10545" s="455">
        <v>1</v>
      </c>
      <c r="G10545" s="455">
        <v>1202.6600000000001</v>
      </c>
      <c r="H10545" s="455">
        <v>1202.6600000000001</v>
      </c>
      <c r="I10545" s="455" t="s">
        <v>2347</v>
      </c>
      <c r="J10545" s="455" t="s">
        <v>2305</v>
      </c>
    </row>
    <row r="10546" spans="2:10">
      <c r="B10546" s="454">
        <v>43069</v>
      </c>
      <c r="C10546" s="455" t="s">
        <v>2577</v>
      </c>
      <c r="D10546" s="455" t="s">
        <v>2274</v>
      </c>
      <c r="E10546" s="455" t="s">
        <v>2314</v>
      </c>
      <c r="F10546" s="455">
        <v>1</v>
      </c>
      <c r="G10546" s="455">
        <v>1466.95</v>
      </c>
      <c r="H10546" s="455">
        <v>1466.95</v>
      </c>
      <c r="I10546" s="455" t="s">
        <v>2347</v>
      </c>
      <c r="J10546" s="455" t="s">
        <v>2289</v>
      </c>
    </row>
    <row r="10547" spans="2:10">
      <c r="B10547" s="454">
        <v>43069</v>
      </c>
      <c r="C10547" s="455" t="s">
        <v>2313</v>
      </c>
      <c r="D10547" s="455" t="s">
        <v>2274</v>
      </c>
      <c r="E10547" s="455" t="s">
        <v>2314</v>
      </c>
      <c r="F10547" s="455">
        <v>1</v>
      </c>
      <c r="G10547" s="455">
        <v>930.27</v>
      </c>
      <c r="H10547" s="455">
        <v>930.27</v>
      </c>
      <c r="I10547" s="455" t="s">
        <v>2347</v>
      </c>
      <c r="J10547" s="455" t="s">
        <v>2299</v>
      </c>
    </row>
    <row r="10548" spans="2:10">
      <c r="B10548" s="454">
        <v>43069</v>
      </c>
      <c r="C10548" s="455" t="s">
        <v>2541</v>
      </c>
      <c r="D10548" s="455" t="s">
        <v>2281</v>
      </c>
      <c r="E10548" s="455" t="s">
        <v>2421</v>
      </c>
      <c r="F10548" s="455">
        <v>1</v>
      </c>
      <c r="G10548" s="455">
        <v>991.35</v>
      </c>
      <c r="H10548" s="455">
        <v>991.35</v>
      </c>
      <c r="I10548" s="455" t="s">
        <v>2347</v>
      </c>
      <c r="J10548" s="455" t="s">
        <v>2277</v>
      </c>
    </row>
    <row r="10549" spans="2:10">
      <c r="B10549" s="454">
        <v>43069</v>
      </c>
      <c r="C10549" s="455" t="s">
        <v>2426</v>
      </c>
      <c r="D10549" s="455" t="s">
        <v>2274</v>
      </c>
      <c r="E10549" s="455" t="s">
        <v>2275</v>
      </c>
      <c r="F10549" s="455">
        <v>1</v>
      </c>
      <c r="G10549" s="455">
        <v>1589.94</v>
      </c>
      <c r="H10549" s="455">
        <v>1589.94</v>
      </c>
      <c r="I10549" s="455" t="s">
        <v>2347</v>
      </c>
      <c r="J10549" s="455" t="s">
        <v>2283</v>
      </c>
    </row>
    <row r="10550" spans="2:10">
      <c r="B10550" s="454">
        <v>43069</v>
      </c>
      <c r="C10550" s="455" t="s">
        <v>2348</v>
      </c>
      <c r="D10550" s="455" t="s">
        <v>2274</v>
      </c>
      <c r="E10550" s="455" t="s">
        <v>2301</v>
      </c>
      <c r="F10550" s="455">
        <v>1</v>
      </c>
      <c r="G10550" s="455">
        <v>918.67</v>
      </c>
      <c r="H10550" s="455">
        <v>918.67</v>
      </c>
      <c r="I10550" s="455" t="s">
        <v>2347</v>
      </c>
      <c r="J10550" s="455" t="s">
        <v>2305</v>
      </c>
    </row>
    <row r="10551" spans="2:10">
      <c r="B10551" s="454">
        <v>43069</v>
      </c>
      <c r="C10551" s="455" t="s">
        <v>2510</v>
      </c>
      <c r="D10551" s="455" t="s">
        <v>2281</v>
      </c>
      <c r="E10551" s="455" t="s">
        <v>2421</v>
      </c>
      <c r="F10551" s="455">
        <v>1</v>
      </c>
      <c r="G10551" s="455">
        <v>1275.5999999999999</v>
      </c>
      <c r="H10551" s="455">
        <v>1275.5999999999999</v>
      </c>
      <c r="I10551" s="455" t="s">
        <v>2347</v>
      </c>
      <c r="J10551" s="455" t="s">
        <v>2279</v>
      </c>
    </row>
    <row r="10552" spans="2:10">
      <c r="B10552" s="454">
        <v>43069</v>
      </c>
      <c r="C10552" s="455" t="s">
        <v>2350</v>
      </c>
      <c r="D10552" s="455" t="s">
        <v>2281</v>
      </c>
      <c r="E10552" s="455" t="s">
        <v>2301</v>
      </c>
      <c r="F10552" s="455">
        <v>1</v>
      </c>
      <c r="G10552" s="455">
        <v>626.70000000000005</v>
      </c>
      <c r="H10552" s="455">
        <v>626.70000000000005</v>
      </c>
      <c r="I10552" s="455" t="s">
        <v>2347</v>
      </c>
      <c r="J10552" s="455" t="s">
        <v>2283</v>
      </c>
    </row>
    <row r="10553" spans="2:10">
      <c r="B10553" s="454">
        <v>43069</v>
      </c>
      <c r="C10553" s="455" t="s">
        <v>2403</v>
      </c>
      <c r="D10553" s="455" t="s">
        <v>2274</v>
      </c>
      <c r="E10553" s="455" t="s">
        <v>2314</v>
      </c>
      <c r="F10553" s="455">
        <v>1</v>
      </c>
      <c r="G10553" s="455">
        <v>1148.95</v>
      </c>
      <c r="H10553" s="455">
        <v>1148.95</v>
      </c>
      <c r="I10553" s="455" t="s">
        <v>2347</v>
      </c>
      <c r="J10553" s="455" t="s">
        <v>2277</v>
      </c>
    </row>
    <row r="10554" spans="2:10">
      <c r="B10554" s="454">
        <v>43069</v>
      </c>
      <c r="C10554" s="455" t="s">
        <v>2341</v>
      </c>
      <c r="D10554" s="455" t="s">
        <v>2274</v>
      </c>
      <c r="E10554" s="455" t="s">
        <v>2314</v>
      </c>
      <c r="F10554" s="455">
        <v>1</v>
      </c>
      <c r="G10554" s="455">
        <v>977.02</v>
      </c>
      <c r="H10554" s="455">
        <v>977.02</v>
      </c>
      <c r="I10554" s="455" t="s">
        <v>2347</v>
      </c>
      <c r="J10554" s="455" t="s">
        <v>2299</v>
      </c>
    </row>
    <row r="10555" spans="2:10">
      <c r="B10555" s="454">
        <v>43069</v>
      </c>
      <c r="C10555" s="455" t="s">
        <v>2444</v>
      </c>
      <c r="D10555" s="455" t="s">
        <v>2274</v>
      </c>
      <c r="E10555" s="455" t="s">
        <v>2294</v>
      </c>
      <c r="F10555" s="455">
        <v>1</v>
      </c>
      <c r="G10555" s="455">
        <v>599.84</v>
      </c>
      <c r="H10555" s="455">
        <v>599.84</v>
      </c>
      <c r="I10555" s="455" t="s">
        <v>2347</v>
      </c>
      <c r="J10555" s="455" t="s">
        <v>2279</v>
      </c>
    </row>
    <row r="10556" spans="2:10">
      <c r="B10556" s="454">
        <v>43069</v>
      </c>
      <c r="C10556" s="455" t="s">
        <v>2485</v>
      </c>
      <c r="D10556" s="455" t="s">
        <v>2274</v>
      </c>
      <c r="E10556" s="455" t="s">
        <v>2319</v>
      </c>
      <c r="F10556" s="455">
        <v>1</v>
      </c>
      <c r="G10556" s="455">
        <v>1055.0899999999999</v>
      </c>
      <c r="H10556" s="455">
        <v>1055.0899999999999</v>
      </c>
      <c r="I10556" s="455" t="s">
        <v>2292</v>
      </c>
      <c r="J10556" s="455" t="s">
        <v>2279</v>
      </c>
    </row>
    <row r="10557" spans="2:10">
      <c r="B10557" s="454">
        <v>43069</v>
      </c>
      <c r="C10557" s="455" t="s">
        <v>2414</v>
      </c>
      <c r="D10557" s="455" t="s">
        <v>2281</v>
      </c>
      <c r="E10557" s="455" t="s">
        <v>2298</v>
      </c>
      <c r="F10557" s="455">
        <v>1</v>
      </c>
      <c r="G10557" s="455">
        <v>1283.2</v>
      </c>
      <c r="H10557" s="455">
        <v>1283.2</v>
      </c>
      <c r="I10557" s="455" t="s">
        <v>2292</v>
      </c>
      <c r="J10557" s="455" t="s">
        <v>2299</v>
      </c>
    </row>
    <row r="10558" spans="2:10">
      <c r="B10558" s="454">
        <v>43069</v>
      </c>
      <c r="C10558" s="455" t="s">
        <v>2389</v>
      </c>
      <c r="D10558" s="455" t="s">
        <v>2281</v>
      </c>
      <c r="E10558" s="455" t="s">
        <v>2390</v>
      </c>
      <c r="F10558" s="455">
        <v>1</v>
      </c>
      <c r="G10558" s="455">
        <v>1248.79</v>
      </c>
      <c r="H10558" s="455">
        <v>1248.79</v>
      </c>
      <c r="I10558" s="455" t="s">
        <v>2292</v>
      </c>
      <c r="J10558" s="455" t="s">
        <v>2289</v>
      </c>
    </row>
    <row r="10559" spans="2:10">
      <c r="B10559" s="454">
        <v>43069</v>
      </c>
      <c r="C10559" s="455" t="s">
        <v>2323</v>
      </c>
      <c r="D10559" s="455" t="s">
        <v>2274</v>
      </c>
      <c r="E10559" s="455" t="s">
        <v>2314</v>
      </c>
      <c r="F10559" s="455">
        <v>1</v>
      </c>
      <c r="G10559" s="455">
        <v>1026.92</v>
      </c>
      <c r="H10559" s="455">
        <v>1026.92</v>
      </c>
      <c r="I10559" s="455" t="s">
        <v>2292</v>
      </c>
      <c r="J10559" s="455" t="s">
        <v>2279</v>
      </c>
    </row>
    <row r="10560" spans="2:10">
      <c r="B10560" s="454">
        <v>43069</v>
      </c>
      <c r="C10560" s="455" t="s">
        <v>2471</v>
      </c>
      <c r="D10560" s="455" t="s">
        <v>2281</v>
      </c>
      <c r="E10560" s="455" t="s">
        <v>2275</v>
      </c>
      <c r="F10560" s="455">
        <v>1</v>
      </c>
      <c r="G10560" s="455">
        <v>1328.07</v>
      </c>
      <c r="H10560" s="455">
        <v>1328.07</v>
      </c>
      <c r="I10560" s="455" t="s">
        <v>2292</v>
      </c>
      <c r="J10560" s="455" t="s">
        <v>2277</v>
      </c>
    </row>
    <row r="10561" spans="2:10">
      <c r="B10561" s="454">
        <v>43070</v>
      </c>
      <c r="C10561" s="455" t="s">
        <v>2340</v>
      </c>
      <c r="D10561" s="455" t="s">
        <v>2274</v>
      </c>
      <c r="E10561" s="455" t="s">
        <v>2301</v>
      </c>
      <c r="F10561" s="455">
        <v>1</v>
      </c>
      <c r="G10561" s="455">
        <v>751.82</v>
      </c>
      <c r="H10561" s="455">
        <v>751.82</v>
      </c>
      <c r="I10561" s="455" t="s">
        <v>2292</v>
      </c>
      <c r="J10561" s="455" t="s">
        <v>2305</v>
      </c>
    </row>
    <row r="10562" spans="2:10">
      <c r="B10562" s="454">
        <v>43070</v>
      </c>
      <c r="C10562" s="455" t="s">
        <v>2445</v>
      </c>
      <c r="D10562" s="455" t="s">
        <v>2274</v>
      </c>
      <c r="E10562" s="455" t="s">
        <v>2314</v>
      </c>
      <c r="F10562" s="455">
        <v>1</v>
      </c>
      <c r="G10562" s="455">
        <v>1126.08</v>
      </c>
      <c r="H10562" s="455">
        <v>1126.08</v>
      </c>
      <c r="I10562" s="455" t="s">
        <v>2292</v>
      </c>
      <c r="J10562" s="455" t="s">
        <v>2279</v>
      </c>
    </row>
    <row r="10563" spans="2:10">
      <c r="B10563" s="454">
        <v>43070</v>
      </c>
      <c r="C10563" s="455" t="s">
        <v>2539</v>
      </c>
      <c r="D10563" s="455" t="s">
        <v>2274</v>
      </c>
      <c r="E10563" s="455" t="s">
        <v>2319</v>
      </c>
      <c r="F10563" s="455">
        <v>1</v>
      </c>
      <c r="G10563" s="455">
        <v>972.32</v>
      </c>
      <c r="H10563" s="455">
        <v>972.32</v>
      </c>
      <c r="I10563" s="455" t="s">
        <v>2292</v>
      </c>
      <c r="J10563" s="455" t="s">
        <v>2279</v>
      </c>
    </row>
    <row r="10564" spans="2:10">
      <c r="B10564" s="454">
        <v>43070</v>
      </c>
      <c r="C10564" s="455" t="s">
        <v>2524</v>
      </c>
      <c r="D10564" s="455" t="s">
        <v>2274</v>
      </c>
      <c r="E10564" s="455" t="s">
        <v>2275</v>
      </c>
      <c r="F10564" s="455">
        <v>1</v>
      </c>
      <c r="G10564" s="455">
        <v>1268.76</v>
      </c>
      <c r="H10564" s="455">
        <v>1268.76</v>
      </c>
      <c r="I10564" s="455" t="s">
        <v>2276</v>
      </c>
      <c r="J10564" s="455" t="s">
        <v>2283</v>
      </c>
    </row>
    <row r="10565" spans="2:10">
      <c r="B10565" s="454">
        <v>43070</v>
      </c>
      <c r="C10565" s="455" t="s">
        <v>2489</v>
      </c>
      <c r="D10565" s="455" t="s">
        <v>2274</v>
      </c>
      <c r="E10565" s="455" t="s">
        <v>2296</v>
      </c>
      <c r="F10565" s="455">
        <v>1</v>
      </c>
      <c r="G10565" s="455">
        <v>2656.73</v>
      </c>
      <c r="H10565" s="455">
        <v>2656.73</v>
      </c>
      <c r="I10565" s="455" t="s">
        <v>2276</v>
      </c>
      <c r="J10565" s="455" t="s">
        <v>2305</v>
      </c>
    </row>
    <row r="10566" spans="2:10">
      <c r="B10566" s="454">
        <v>43070</v>
      </c>
      <c r="C10566" s="455" t="s">
        <v>2557</v>
      </c>
      <c r="D10566" s="455" t="s">
        <v>2274</v>
      </c>
      <c r="E10566" s="455" t="s">
        <v>2294</v>
      </c>
      <c r="F10566" s="455">
        <v>1</v>
      </c>
      <c r="G10566" s="455">
        <v>310.67</v>
      </c>
      <c r="H10566" s="455">
        <v>310.67</v>
      </c>
      <c r="I10566" s="455" t="s">
        <v>2276</v>
      </c>
      <c r="J10566" s="455" t="s">
        <v>2277</v>
      </c>
    </row>
    <row r="10567" spans="2:10">
      <c r="B10567" s="454">
        <v>43070</v>
      </c>
      <c r="C10567" s="455" t="s">
        <v>2541</v>
      </c>
      <c r="D10567" s="455" t="s">
        <v>2281</v>
      </c>
      <c r="E10567" s="455" t="s">
        <v>2421</v>
      </c>
      <c r="F10567" s="455">
        <v>1</v>
      </c>
      <c r="G10567" s="455">
        <v>991.35</v>
      </c>
      <c r="H10567" s="455">
        <v>991.35</v>
      </c>
      <c r="I10567" s="455" t="s">
        <v>2276</v>
      </c>
      <c r="J10567" s="455" t="s">
        <v>2289</v>
      </c>
    </row>
    <row r="10568" spans="2:10">
      <c r="B10568" s="454">
        <v>43070</v>
      </c>
      <c r="C10568" s="455" t="s">
        <v>2513</v>
      </c>
      <c r="D10568" s="455" t="s">
        <v>2274</v>
      </c>
      <c r="E10568" s="455" t="s">
        <v>2296</v>
      </c>
      <c r="F10568" s="455">
        <v>1</v>
      </c>
      <c r="G10568" s="455">
        <v>2510.11</v>
      </c>
      <c r="H10568" s="455">
        <v>2510.11</v>
      </c>
      <c r="I10568" s="455" t="s">
        <v>2276</v>
      </c>
      <c r="J10568" s="455" t="s">
        <v>2305</v>
      </c>
    </row>
    <row r="10569" spans="2:10">
      <c r="B10569" s="454">
        <v>43070</v>
      </c>
      <c r="C10569" s="455" t="s">
        <v>2643</v>
      </c>
      <c r="D10569" s="455" t="s">
        <v>2274</v>
      </c>
      <c r="E10569" s="455" t="s">
        <v>2275</v>
      </c>
      <c r="F10569" s="455">
        <v>1</v>
      </c>
      <c r="G10569" s="455">
        <v>2180.61</v>
      </c>
      <c r="H10569" s="455">
        <v>2180.61</v>
      </c>
      <c r="I10569" s="455" t="s">
        <v>2292</v>
      </c>
      <c r="J10569" s="455" t="s">
        <v>2289</v>
      </c>
    </row>
    <row r="10570" spans="2:10">
      <c r="B10570" s="454">
        <v>43070</v>
      </c>
      <c r="C10570" s="455" t="s">
        <v>2560</v>
      </c>
      <c r="D10570" s="455" t="s">
        <v>2274</v>
      </c>
      <c r="E10570" s="455" t="s">
        <v>2314</v>
      </c>
      <c r="F10570" s="455">
        <v>1</v>
      </c>
      <c r="G10570" s="455">
        <v>1278.8800000000001</v>
      </c>
      <c r="H10570" s="455">
        <v>1278.8800000000001</v>
      </c>
      <c r="I10570" s="455" t="s">
        <v>2292</v>
      </c>
      <c r="J10570" s="455" t="s">
        <v>2299</v>
      </c>
    </row>
    <row r="10571" spans="2:10">
      <c r="B10571" s="454">
        <v>43070</v>
      </c>
      <c r="C10571" s="455" t="s">
        <v>2484</v>
      </c>
      <c r="D10571" s="455" t="s">
        <v>2281</v>
      </c>
      <c r="E10571" s="455" t="s">
        <v>2275</v>
      </c>
      <c r="F10571" s="455">
        <v>1</v>
      </c>
      <c r="G10571" s="455">
        <v>1548.99</v>
      </c>
      <c r="H10571" s="455">
        <v>1548.99</v>
      </c>
      <c r="I10571" s="455" t="s">
        <v>2292</v>
      </c>
      <c r="J10571" s="455" t="s">
        <v>2277</v>
      </c>
    </row>
    <row r="10572" spans="2:10">
      <c r="B10572" s="454">
        <v>43070</v>
      </c>
      <c r="C10572" s="455" t="s">
        <v>2476</v>
      </c>
      <c r="D10572" s="455" t="s">
        <v>2274</v>
      </c>
      <c r="E10572" s="455" t="s">
        <v>2319</v>
      </c>
      <c r="F10572" s="455">
        <v>1</v>
      </c>
      <c r="G10572" s="455">
        <v>1074.8499999999999</v>
      </c>
      <c r="H10572" s="455">
        <v>1074.8499999999999</v>
      </c>
      <c r="I10572" s="455" t="s">
        <v>2292</v>
      </c>
      <c r="J10572" s="455" t="s">
        <v>2289</v>
      </c>
    </row>
    <row r="10573" spans="2:10">
      <c r="B10573" s="454">
        <v>43070</v>
      </c>
      <c r="C10573" s="455" t="s">
        <v>2333</v>
      </c>
      <c r="D10573" s="455" t="s">
        <v>2281</v>
      </c>
      <c r="E10573" s="455" t="s">
        <v>2334</v>
      </c>
      <c r="F10573" s="455">
        <v>1</v>
      </c>
      <c r="G10573" s="455">
        <v>800.97</v>
      </c>
      <c r="H10573" s="455">
        <v>800.97</v>
      </c>
      <c r="I10573" s="455" t="s">
        <v>2292</v>
      </c>
      <c r="J10573" s="455" t="s">
        <v>2289</v>
      </c>
    </row>
    <row r="10574" spans="2:10">
      <c r="B10574" s="454">
        <v>43070</v>
      </c>
      <c r="C10574" s="455" t="s">
        <v>2355</v>
      </c>
      <c r="D10574" s="455" t="s">
        <v>2281</v>
      </c>
      <c r="E10574" s="455" t="s">
        <v>2287</v>
      </c>
      <c r="F10574" s="455">
        <v>1</v>
      </c>
      <c r="G10574" s="455">
        <v>1284.5</v>
      </c>
      <c r="H10574" s="455">
        <v>1284.5</v>
      </c>
      <c r="I10574" s="455" t="s">
        <v>2292</v>
      </c>
      <c r="J10574" s="455" t="s">
        <v>2305</v>
      </c>
    </row>
    <row r="10575" spans="2:10">
      <c r="B10575" s="454">
        <v>43071</v>
      </c>
      <c r="C10575" s="455" t="s">
        <v>2404</v>
      </c>
      <c r="D10575" s="455" t="s">
        <v>2274</v>
      </c>
      <c r="E10575" s="455" t="s">
        <v>2275</v>
      </c>
      <c r="F10575" s="455">
        <v>1</v>
      </c>
      <c r="G10575" s="455">
        <v>1763.76</v>
      </c>
      <c r="H10575" s="455">
        <v>1763.76</v>
      </c>
      <c r="I10575" s="455" t="s">
        <v>2292</v>
      </c>
      <c r="J10575" s="455" t="s">
        <v>2277</v>
      </c>
    </row>
    <row r="10576" spans="2:10">
      <c r="B10576" s="454">
        <v>43071</v>
      </c>
      <c r="C10576" s="455" t="s">
        <v>2380</v>
      </c>
      <c r="D10576" s="455" t="s">
        <v>2281</v>
      </c>
      <c r="E10576" s="455" t="s">
        <v>2275</v>
      </c>
      <c r="F10576" s="455">
        <v>1</v>
      </c>
      <c r="G10576" s="455">
        <v>1444.09</v>
      </c>
      <c r="H10576" s="455">
        <v>1444.09</v>
      </c>
      <c r="I10576" s="455" t="s">
        <v>2292</v>
      </c>
      <c r="J10576" s="455" t="s">
        <v>2279</v>
      </c>
    </row>
    <row r="10577" spans="2:10">
      <c r="B10577" s="454">
        <v>43071</v>
      </c>
      <c r="C10577" s="455" t="s">
        <v>2537</v>
      </c>
      <c r="D10577" s="455" t="s">
        <v>2281</v>
      </c>
      <c r="E10577" s="455" t="s">
        <v>2285</v>
      </c>
      <c r="F10577" s="455">
        <v>1</v>
      </c>
      <c r="G10577" s="455">
        <v>890.19</v>
      </c>
      <c r="H10577" s="455">
        <v>890.19</v>
      </c>
      <c r="I10577" s="455" t="s">
        <v>2292</v>
      </c>
      <c r="J10577" s="455" t="s">
        <v>2289</v>
      </c>
    </row>
    <row r="10578" spans="2:10">
      <c r="B10578" s="454">
        <v>43071</v>
      </c>
      <c r="C10578" s="455" t="s">
        <v>2345</v>
      </c>
      <c r="D10578" s="455" t="s">
        <v>2274</v>
      </c>
      <c r="E10578" s="455" t="s">
        <v>2301</v>
      </c>
      <c r="F10578" s="455">
        <v>1</v>
      </c>
      <c r="G10578" s="455">
        <v>790.2</v>
      </c>
      <c r="H10578" s="455">
        <v>790.2</v>
      </c>
      <c r="I10578" s="455" t="s">
        <v>2292</v>
      </c>
      <c r="J10578" s="455" t="s">
        <v>2299</v>
      </c>
    </row>
    <row r="10579" spans="2:10">
      <c r="B10579" s="454">
        <v>43071</v>
      </c>
      <c r="C10579" s="455" t="s">
        <v>2604</v>
      </c>
      <c r="D10579" s="455" t="s">
        <v>2274</v>
      </c>
      <c r="E10579" s="455" t="s">
        <v>2319</v>
      </c>
      <c r="F10579" s="455">
        <v>1</v>
      </c>
      <c r="G10579" s="455">
        <v>1111.3699999999999</v>
      </c>
      <c r="H10579" s="455">
        <v>1111.3699999999999</v>
      </c>
      <c r="I10579" s="455" t="s">
        <v>2292</v>
      </c>
      <c r="J10579" s="455" t="s">
        <v>2277</v>
      </c>
    </row>
    <row r="10580" spans="2:10">
      <c r="B10580" s="454">
        <v>43071</v>
      </c>
      <c r="C10580" s="455" t="s">
        <v>2309</v>
      </c>
      <c r="D10580" s="455" t="s">
        <v>2274</v>
      </c>
      <c r="E10580" s="455" t="s">
        <v>2275</v>
      </c>
      <c r="F10580" s="455">
        <v>1</v>
      </c>
      <c r="G10580" s="455">
        <v>1694.88</v>
      </c>
      <c r="H10580" s="455">
        <v>1694.88</v>
      </c>
      <c r="I10580" s="455" t="s">
        <v>2292</v>
      </c>
      <c r="J10580" s="455" t="s">
        <v>2305</v>
      </c>
    </row>
    <row r="10581" spans="2:10">
      <c r="B10581" s="454">
        <v>43072</v>
      </c>
      <c r="C10581" s="455" t="s">
        <v>2288</v>
      </c>
      <c r="D10581" s="455" t="s">
        <v>2281</v>
      </c>
      <c r="E10581" s="455" t="s">
        <v>2287</v>
      </c>
      <c r="F10581" s="455">
        <v>1</v>
      </c>
      <c r="G10581" s="455">
        <v>452.15</v>
      </c>
      <c r="H10581" s="455">
        <v>452.15</v>
      </c>
      <c r="I10581" s="455" t="s">
        <v>2292</v>
      </c>
      <c r="J10581" s="455" t="s">
        <v>2279</v>
      </c>
    </row>
    <row r="10582" spans="2:10">
      <c r="B10582" s="454">
        <v>43072</v>
      </c>
      <c r="C10582" s="455" t="s">
        <v>2504</v>
      </c>
      <c r="D10582" s="455" t="s">
        <v>2274</v>
      </c>
      <c r="E10582" s="455" t="s">
        <v>2301</v>
      </c>
      <c r="F10582" s="455">
        <v>1</v>
      </c>
      <c r="G10582" s="455">
        <v>900.21</v>
      </c>
      <c r="H10582" s="455">
        <v>900.21</v>
      </c>
      <c r="I10582" s="455" t="s">
        <v>2292</v>
      </c>
      <c r="J10582" s="455" t="s">
        <v>2277</v>
      </c>
    </row>
    <row r="10583" spans="2:10">
      <c r="B10583" s="454">
        <v>43072</v>
      </c>
      <c r="C10583" s="455" t="s">
        <v>2536</v>
      </c>
      <c r="D10583" s="455" t="s">
        <v>2274</v>
      </c>
      <c r="E10583" s="455" t="s">
        <v>2294</v>
      </c>
      <c r="F10583" s="455">
        <v>1</v>
      </c>
      <c r="G10583" s="455">
        <v>567.99</v>
      </c>
      <c r="H10583" s="455">
        <v>567.99</v>
      </c>
      <c r="I10583" s="455" t="s">
        <v>2292</v>
      </c>
      <c r="J10583" s="455" t="s">
        <v>2277</v>
      </c>
    </row>
    <row r="10584" spans="2:10">
      <c r="B10584" s="454">
        <v>43072</v>
      </c>
      <c r="C10584" s="455" t="s">
        <v>2362</v>
      </c>
      <c r="D10584" s="455" t="s">
        <v>2274</v>
      </c>
      <c r="E10584" s="455" t="s">
        <v>2275</v>
      </c>
      <c r="F10584" s="455">
        <v>1</v>
      </c>
      <c r="G10584" s="455">
        <v>1725.57</v>
      </c>
      <c r="H10584" s="455">
        <v>1725.57</v>
      </c>
      <c r="I10584" s="455" t="s">
        <v>2292</v>
      </c>
      <c r="J10584" s="455" t="s">
        <v>2277</v>
      </c>
    </row>
    <row r="10585" spans="2:10">
      <c r="B10585" s="454">
        <v>43072</v>
      </c>
      <c r="C10585" s="455" t="s">
        <v>2547</v>
      </c>
      <c r="D10585" s="455" t="s">
        <v>2274</v>
      </c>
      <c r="E10585" s="455" t="s">
        <v>2296</v>
      </c>
      <c r="F10585" s="455">
        <v>1</v>
      </c>
      <c r="G10585" s="455">
        <v>2661.8</v>
      </c>
      <c r="H10585" s="455">
        <v>2661.8</v>
      </c>
      <c r="I10585" s="455" t="s">
        <v>2292</v>
      </c>
      <c r="J10585" s="455" t="s">
        <v>2279</v>
      </c>
    </row>
    <row r="10586" spans="2:10">
      <c r="B10586" s="454">
        <v>43072</v>
      </c>
      <c r="C10586" s="455" t="s">
        <v>2332</v>
      </c>
      <c r="D10586" s="455" t="s">
        <v>2274</v>
      </c>
      <c r="E10586" s="455" t="s">
        <v>2275</v>
      </c>
      <c r="F10586" s="455">
        <v>1</v>
      </c>
      <c r="G10586" s="455">
        <v>1261.51</v>
      </c>
      <c r="H10586" s="455">
        <v>1261.51</v>
      </c>
      <c r="I10586" s="455" t="s">
        <v>2292</v>
      </c>
      <c r="J10586" s="455" t="s">
        <v>2289</v>
      </c>
    </row>
    <row r="10587" spans="2:10">
      <c r="B10587" s="454">
        <v>43072</v>
      </c>
      <c r="C10587" s="455" t="s">
        <v>2612</v>
      </c>
      <c r="D10587" s="455" t="s">
        <v>2274</v>
      </c>
      <c r="E10587" s="455" t="s">
        <v>2296</v>
      </c>
      <c r="F10587" s="455">
        <v>1</v>
      </c>
      <c r="G10587" s="455">
        <v>2419.1999999999998</v>
      </c>
      <c r="H10587" s="455">
        <v>2419.1999999999998</v>
      </c>
      <c r="I10587" s="455" t="s">
        <v>2292</v>
      </c>
      <c r="J10587" s="455" t="s">
        <v>2305</v>
      </c>
    </row>
    <row r="10588" spans="2:10">
      <c r="B10588" s="454">
        <v>43072</v>
      </c>
      <c r="C10588" s="455" t="s">
        <v>2324</v>
      </c>
      <c r="D10588" s="455" t="s">
        <v>2281</v>
      </c>
      <c r="E10588" s="455" t="s">
        <v>2298</v>
      </c>
      <c r="F10588" s="455">
        <v>1</v>
      </c>
      <c r="G10588" s="455">
        <v>901.77</v>
      </c>
      <c r="H10588" s="455">
        <v>901.77</v>
      </c>
      <c r="I10588" s="455" t="s">
        <v>2292</v>
      </c>
      <c r="J10588" s="455" t="s">
        <v>2289</v>
      </c>
    </row>
    <row r="10589" spans="2:10">
      <c r="B10589" s="454">
        <v>43072</v>
      </c>
      <c r="C10589" s="455" t="s">
        <v>2426</v>
      </c>
      <c r="D10589" s="455" t="s">
        <v>2274</v>
      </c>
      <c r="E10589" s="455" t="s">
        <v>2275</v>
      </c>
      <c r="F10589" s="455">
        <v>1</v>
      </c>
      <c r="G10589" s="455">
        <v>1589.94</v>
      </c>
      <c r="H10589" s="455">
        <v>1589.94</v>
      </c>
      <c r="I10589" s="455" t="s">
        <v>2292</v>
      </c>
      <c r="J10589" s="455" t="s">
        <v>2279</v>
      </c>
    </row>
    <row r="10590" spans="2:10">
      <c r="B10590" s="454">
        <v>43072</v>
      </c>
      <c r="C10590" s="455" t="s">
        <v>2515</v>
      </c>
      <c r="D10590" s="455" t="s">
        <v>2274</v>
      </c>
      <c r="E10590" s="455" t="s">
        <v>2275</v>
      </c>
      <c r="F10590" s="455">
        <v>1</v>
      </c>
      <c r="G10590" s="455">
        <v>1623.96</v>
      </c>
      <c r="H10590" s="455">
        <v>1623.96</v>
      </c>
      <c r="I10590" s="455" t="s">
        <v>2292</v>
      </c>
      <c r="J10590" s="455" t="s">
        <v>2305</v>
      </c>
    </row>
    <row r="10591" spans="2:10">
      <c r="B10591" s="454">
        <v>43072</v>
      </c>
      <c r="C10591" s="455" t="s">
        <v>2377</v>
      </c>
      <c r="D10591" s="455" t="s">
        <v>2274</v>
      </c>
      <c r="E10591" s="455" t="s">
        <v>2294</v>
      </c>
      <c r="F10591" s="455">
        <v>1</v>
      </c>
      <c r="G10591" s="455">
        <v>871.91</v>
      </c>
      <c r="H10591" s="455">
        <v>871.91</v>
      </c>
      <c r="I10591" s="455" t="s">
        <v>2292</v>
      </c>
      <c r="J10591" s="455" t="s">
        <v>2299</v>
      </c>
    </row>
    <row r="10592" spans="2:10">
      <c r="B10592" s="454">
        <v>43072</v>
      </c>
      <c r="C10592" s="455" t="s">
        <v>2300</v>
      </c>
      <c r="D10592" s="455" t="s">
        <v>2274</v>
      </c>
      <c r="E10592" s="455" t="s">
        <v>2301</v>
      </c>
      <c r="F10592" s="455">
        <v>1</v>
      </c>
      <c r="G10592" s="455">
        <v>1030.1500000000001</v>
      </c>
      <c r="H10592" s="455">
        <v>1030.1500000000001</v>
      </c>
      <c r="I10592" s="455" t="s">
        <v>2292</v>
      </c>
      <c r="J10592" s="455" t="s">
        <v>2277</v>
      </c>
    </row>
    <row r="10593" spans="2:10">
      <c r="B10593" s="454">
        <v>43072</v>
      </c>
      <c r="C10593" s="455" t="s">
        <v>2403</v>
      </c>
      <c r="D10593" s="455" t="s">
        <v>2274</v>
      </c>
      <c r="E10593" s="455" t="s">
        <v>2314</v>
      </c>
      <c r="F10593" s="455">
        <v>1</v>
      </c>
      <c r="G10593" s="455">
        <v>1148.95</v>
      </c>
      <c r="H10593" s="455">
        <v>1148.95</v>
      </c>
      <c r="I10593" s="455" t="s">
        <v>2292</v>
      </c>
      <c r="J10593" s="455" t="s">
        <v>2289</v>
      </c>
    </row>
    <row r="10594" spans="2:10">
      <c r="B10594" s="454">
        <v>43072</v>
      </c>
      <c r="C10594" s="455" t="s">
        <v>2325</v>
      </c>
      <c r="D10594" s="455" t="s">
        <v>2274</v>
      </c>
      <c r="E10594" s="455" t="s">
        <v>2314</v>
      </c>
      <c r="F10594" s="455">
        <v>1</v>
      </c>
      <c r="G10594" s="455">
        <v>1255.31</v>
      </c>
      <c r="H10594" s="455">
        <v>1255.31</v>
      </c>
      <c r="I10594" s="455" t="s">
        <v>2292</v>
      </c>
      <c r="J10594" s="455" t="s">
        <v>2279</v>
      </c>
    </row>
    <row r="10595" spans="2:10">
      <c r="B10595" s="454">
        <v>43072</v>
      </c>
      <c r="C10595" s="455" t="s">
        <v>2367</v>
      </c>
      <c r="D10595" s="455" t="s">
        <v>2274</v>
      </c>
      <c r="E10595" s="455" t="s">
        <v>2319</v>
      </c>
      <c r="F10595" s="455">
        <v>1</v>
      </c>
      <c r="G10595" s="455">
        <v>874.37</v>
      </c>
      <c r="H10595" s="455">
        <v>874.37</v>
      </c>
      <c r="I10595" s="455" t="s">
        <v>2292</v>
      </c>
      <c r="J10595" s="455" t="s">
        <v>2277</v>
      </c>
    </row>
    <row r="10596" spans="2:10">
      <c r="B10596" s="454">
        <v>43072</v>
      </c>
      <c r="C10596" s="455" t="s">
        <v>2541</v>
      </c>
      <c r="D10596" s="455" t="s">
        <v>2281</v>
      </c>
      <c r="E10596" s="455" t="s">
        <v>2421</v>
      </c>
      <c r="F10596" s="455">
        <v>1</v>
      </c>
      <c r="G10596" s="455">
        <v>991.35</v>
      </c>
      <c r="H10596" s="455">
        <v>991.35</v>
      </c>
      <c r="I10596" s="455" t="s">
        <v>2292</v>
      </c>
      <c r="J10596" s="455" t="s">
        <v>2277</v>
      </c>
    </row>
    <row r="10597" spans="2:10">
      <c r="B10597" s="454">
        <v>43073</v>
      </c>
      <c r="C10597" s="455" t="s">
        <v>2580</v>
      </c>
      <c r="D10597" s="455" t="s">
        <v>2274</v>
      </c>
      <c r="E10597" s="455" t="s">
        <v>2294</v>
      </c>
      <c r="F10597" s="455">
        <v>1</v>
      </c>
      <c r="G10597" s="455">
        <v>755.52</v>
      </c>
      <c r="H10597" s="455">
        <v>755.52</v>
      </c>
      <c r="I10597" s="455" t="s">
        <v>2292</v>
      </c>
      <c r="J10597" s="455" t="s">
        <v>2279</v>
      </c>
    </row>
    <row r="10598" spans="2:10">
      <c r="B10598" s="454">
        <v>43073</v>
      </c>
      <c r="C10598" s="455" t="s">
        <v>2492</v>
      </c>
      <c r="D10598" s="455" t="s">
        <v>2281</v>
      </c>
      <c r="E10598" s="455" t="s">
        <v>2275</v>
      </c>
      <c r="F10598" s="455">
        <v>1</v>
      </c>
      <c r="G10598" s="455">
        <v>1123.42</v>
      </c>
      <c r="H10598" s="455">
        <v>1123.42</v>
      </c>
      <c r="I10598" s="455" t="s">
        <v>2292</v>
      </c>
      <c r="J10598" s="455" t="s">
        <v>2289</v>
      </c>
    </row>
    <row r="10599" spans="2:10">
      <c r="B10599" s="454">
        <v>43073</v>
      </c>
      <c r="C10599" s="455" t="s">
        <v>2410</v>
      </c>
      <c r="D10599" s="455" t="s">
        <v>2274</v>
      </c>
      <c r="E10599" s="455" t="s">
        <v>2319</v>
      </c>
      <c r="F10599" s="455">
        <v>1</v>
      </c>
      <c r="G10599" s="455">
        <v>1074.22</v>
      </c>
      <c r="H10599" s="455">
        <v>1074.22</v>
      </c>
      <c r="I10599" s="455" t="s">
        <v>2292</v>
      </c>
      <c r="J10599" s="455" t="s">
        <v>2283</v>
      </c>
    </row>
    <row r="10600" spans="2:10">
      <c r="B10600" s="454">
        <v>43073</v>
      </c>
      <c r="C10600" s="455" t="s">
        <v>2515</v>
      </c>
      <c r="D10600" s="455" t="s">
        <v>2274</v>
      </c>
      <c r="E10600" s="455" t="s">
        <v>2275</v>
      </c>
      <c r="F10600" s="455">
        <v>1</v>
      </c>
      <c r="G10600" s="455">
        <v>1623.96</v>
      </c>
      <c r="H10600" s="455">
        <v>1623.96</v>
      </c>
      <c r="I10600" s="455" t="s">
        <v>2292</v>
      </c>
      <c r="J10600" s="455" t="s">
        <v>2289</v>
      </c>
    </row>
    <row r="10601" spans="2:10">
      <c r="B10601" s="454">
        <v>43073</v>
      </c>
      <c r="C10601" s="455" t="s">
        <v>2481</v>
      </c>
      <c r="D10601" s="455" t="s">
        <v>2281</v>
      </c>
      <c r="E10601" s="455" t="s">
        <v>2421</v>
      </c>
      <c r="F10601" s="455">
        <v>1</v>
      </c>
      <c r="G10601" s="455">
        <v>796.26</v>
      </c>
      <c r="H10601" s="455">
        <v>796.26</v>
      </c>
      <c r="I10601" s="455" t="s">
        <v>2292</v>
      </c>
      <c r="J10601" s="455" t="s">
        <v>2283</v>
      </c>
    </row>
    <row r="10602" spans="2:10">
      <c r="B10602" s="454">
        <v>43073</v>
      </c>
      <c r="C10602" s="455" t="s">
        <v>2286</v>
      </c>
      <c r="D10602" s="455" t="s">
        <v>2281</v>
      </c>
      <c r="E10602" s="455" t="s">
        <v>2287</v>
      </c>
      <c r="F10602" s="455">
        <v>1</v>
      </c>
      <c r="G10602" s="455">
        <v>325.79000000000002</v>
      </c>
      <c r="H10602" s="455">
        <v>325.79000000000002</v>
      </c>
      <c r="I10602" s="455" t="s">
        <v>2292</v>
      </c>
      <c r="J10602" s="455" t="s">
        <v>2299</v>
      </c>
    </row>
    <row r="10603" spans="2:10">
      <c r="B10603" s="454">
        <v>43073</v>
      </c>
      <c r="C10603" s="455" t="s">
        <v>2409</v>
      </c>
      <c r="D10603" s="455" t="s">
        <v>2274</v>
      </c>
      <c r="E10603" s="455" t="s">
        <v>2314</v>
      </c>
      <c r="F10603" s="455">
        <v>1</v>
      </c>
      <c r="G10603" s="455">
        <v>1380.66</v>
      </c>
      <c r="H10603" s="455">
        <v>1380.66</v>
      </c>
      <c r="I10603" s="455" t="s">
        <v>2292</v>
      </c>
      <c r="J10603" s="455" t="s">
        <v>2305</v>
      </c>
    </row>
    <row r="10604" spans="2:10">
      <c r="B10604" s="454">
        <v>43073</v>
      </c>
      <c r="C10604" s="455" t="s">
        <v>2475</v>
      </c>
      <c r="D10604" s="455" t="s">
        <v>2274</v>
      </c>
      <c r="E10604" s="455" t="s">
        <v>2296</v>
      </c>
      <c r="F10604" s="455">
        <v>1</v>
      </c>
      <c r="G10604" s="455">
        <v>2687.09</v>
      </c>
      <c r="H10604" s="455">
        <v>2687.09</v>
      </c>
      <c r="I10604" s="455" t="s">
        <v>2292</v>
      </c>
      <c r="J10604" s="455" t="s">
        <v>2283</v>
      </c>
    </row>
    <row r="10605" spans="2:10">
      <c r="B10605" s="454">
        <v>43073</v>
      </c>
      <c r="C10605" s="455" t="s">
        <v>2532</v>
      </c>
      <c r="D10605" s="455" t="s">
        <v>2274</v>
      </c>
      <c r="E10605" s="455" t="s">
        <v>2301</v>
      </c>
      <c r="F10605" s="455">
        <v>1</v>
      </c>
      <c r="G10605" s="455">
        <v>548.88</v>
      </c>
      <c r="H10605" s="455">
        <v>548.88</v>
      </c>
      <c r="I10605" s="455" t="s">
        <v>2347</v>
      </c>
      <c r="J10605" s="455" t="s">
        <v>2305</v>
      </c>
    </row>
    <row r="10606" spans="2:10">
      <c r="B10606" s="454">
        <v>43073</v>
      </c>
      <c r="C10606" s="455" t="s">
        <v>2411</v>
      </c>
      <c r="D10606" s="455" t="s">
        <v>2274</v>
      </c>
      <c r="E10606" s="455" t="s">
        <v>2275</v>
      </c>
      <c r="F10606" s="455">
        <v>1</v>
      </c>
      <c r="G10606" s="455">
        <v>1849.56</v>
      </c>
      <c r="H10606" s="455">
        <v>1849.56</v>
      </c>
      <c r="I10606" s="455" t="s">
        <v>2347</v>
      </c>
      <c r="J10606" s="455" t="s">
        <v>2279</v>
      </c>
    </row>
    <row r="10607" spans="2:10">
      <c r="B10607" s="454">
        <v>43073</v>
      </c>
      <c r="C10607" s="455" t="s">
        <v>2531</v>
      </c>
      <c r="D10607" s="455" t="s">
        <v>2274</v>
      </c>
      <c r="E10607" s="455" t="s">
        <v>2275</v>
      </c>
      <c r="F10607" s="455">
        <v>1</v>
      </c>
      <c r="G10607" s="455">
        <v>1805.93</v>
      </c>
      <c r="H10607" s="455">
        <v>1805.93</v>
      </c>
      <c r="I10607" s="455" t="s">
        <v>2347</v>
      </c>
      <c r="J10607" s="455" t="s">
        <v>2305</v>
      </c>
    </row>
    <row r="10608" spans="2:10">
      <c r="B10608" s="454">
        <v>43073</v>
      </c>
      <c r="C10608" s="455" t="s">
        <v>2466</v>
      </c>
      <c r="D10608" s="455" t="s">
        <v>2281</v>
      </c>
      <c r="E10608" s="455" t="s">
        <v>2275</v>
      </c>
      <c r="F10608" s="455">
        <v>1</v>
      </c>
      <c r="G10608" s="455">
        <v>1876.91</v>
      </c>
      <c r="H10608" s="455">
        <v>1876.91</v>
      </c>
      <c r="I10608" s="455" t="s">
        <v>2347</v>
      </c>
      <c r="J10608" s="455" t="s">
        <v>2289</v>
      </c>
    </row>
    <row r="10609" spans="2:10">
      <c r="B10609" s="454">
        <v>43073</v>
      </c>
      <c r="C10609" s="455" t="s">
        <v>2378</v>
      </c>
      <c r="D10609" s="455" t="s">
        <v>2281</v>
      </c>
      <c r="E10609" s="455" t="s">
        <v>2275</v>
      </c>
      <c r="F10609" s="455">
        <v>1</v>
      </c>
      <c r="G10609" s="455">
        <v>1104.6199999999999</v>
      </c>
      <c r="H10609" s="455">
        <v>1104.6199999999999</v>
      </c>
      <c r="I10609" s="455" t="s">
        <v>2276</v>
      </c>
      <c r="J10609" s="455" t="s">
        <v>2283</v>
      </c>
    </row>
    <row r="10610" spans="2:10">
      <c r="B10610" s="454">
        <v>43073</v>
      </c>
      <c r="C10610" s="455" t="s">
        <v>2411</v>
      </c>
      <c r="D10610" s="455" t="s">
        <v>2274</v>
      </c>
      <c r="E10610" s="455" t="s">
        <v>2275</v>
      </c>
      <c r="F10610" s="455">
        <v>1</v>
      </c>
      <c r="G10610" s="455">
        <v>1849.56</v>
      </c>
      <c r="H10610" s="455">
        <v>1849.56</v>
      </c>
      <c r="I10610" s="455" t="s">
        <v>2276</v>
      </c>
      <c r="J10610" s="455" t="s">
        <v>2279</v>
      </c>
    </row>
    <row r="10611" spans="2:10">
      <c r="B10611" s="454">
        <v>43073</v>
      </c>
      <c r="C10611" s="455" t="s">
        <v>2309</v>
      </c>
      <c r="D10611" s="455" t="s">
        <v>2274</v>
      </c>
      <c r="E10611" s="455" t="s">
        <v>2275</v>
      </c>
      <c r="F10611" s="455">
        <v>1</v>
      </c>
      <c r="G10611" s="455">
        <v>1694.88</v>
      </c>
      <c r="H10611" s="455">
        <v>1694.88</v>
      </c>
      <c r="I10611" s="455" t="s">
        <v>2276</v>
      </c>
      <c r="J10611" s="455" t="s">
        <v>2305</v>
      </c>
    </row>
    <row r="10612" spans="2:10">
      <c r="B10612" s="454">
        <v>43073</v>
      </c>
      <c r="C10612" s="455" t="s">
        <v>2521</v>
      </c>
      <c r="D10612" s="455" t="s">
        <v>2281</v>
      </c>
      <c r="E10612" s="455" t="s">
        <v>2298</v>
      </c>
      <c r="F10612" s="455">
        <v>1</v>
      </c>
      <c r="G10612" s="455">
        <v>513.78</v>
      </c>
      <c r="H10612" s="455">
        <v>513.78</v>
      </c>
      <c r="I10612" s="455" t="s">
        <v>2276</v>
      </c>
      <c r="J10612" s="455" t="s">
        <v>2283</v>
      </c>
    </row>
    <row r="10613" spans="2:10">
      <c r="B10613" s="454">
        <v>43073</v>
      </c>
      <c r="C10613" s="455" t="s">
        <v>2525</v>
      </c>
      <c r="D10613" s="455" t="s">
        <v>2281</v>
      </c>
      <c r="E10613" s="455" t="s">
        <v>2296</v>
      </c>
      <c r="F10613" s="455">
        <v>1</v>
      </c>
      <c r="G10613" s="455">
        <v>1954.26</v>
      </c>
      <c r="H10613" s="455">
        <v>1954.26</v>
      </c>
      <c r="I10613" s="455" t="s">
        <v>2276</v>
      </c>
      <c r="J10613" s="455" t="s">
        <v>2299</v>
      </c>
    </row>
    <row r="10614" spans="2:10">
      <c r="B10614" s="454">
        <v>43073</v>
      </c>
      <c r="C10614" s="455" t="s">
        <v>2427</v>
      </c>
      <c r="D10614" s="455" t="s">
        <v>2274</v>
      </c>
      <c r="E10614" s="455" t="s">
        <v>2275</v>
      </c>
      <c r="F10614" s="455">
        <v>1</v>
      </c>
      <c r="G10614" s="455">
        <v>1739.03</v>
      </c>
      <c r="H10614" s="455">
        <v>1739.03</v>
      </c>
      <c r="I10614" s="455" t="s">
        <v>2276</v>
      </c>
      <c r="J10614" s="455" t="s">
        <v>2289</v>
      </c>
    </row>
    <row r="10615" spans="2:10">
      <c r="B10615" s="454">
        <v>43073</v>
      </c>
      <c r="C10615" s="455" t="s">
        <v>2332</v>
      </c>
      <c r="D10615" s="455" t="s">
        <v>2274</v>
      </c>
      <c r="E10615" s="455" t="s">
        <v>2275</v>
      </c>
      <c r="F10615" s="455">
        <v>1</v>
      </c>
      <c r="G10615" s="455">
        <v>1261.51</v>
      </c>
      <c r="H10615" s="455">
        <v>1261.51</v>
      </c>
      <c r="I10615" s="455" t="s">
        <v>2276</v>
      </c>
      <c r="J10615" s="455" t="s">
        <v>2283</v>
      </c>
    </row>
    <row r="10616" spans="2:10">
      <c r="B10616" s="454">
        <v>43074</v>
      </c>
      <c r="C10616" s="455" t="s">
        <v>2459</v>
      </c>
      <c r="D10616" s="455" t="s">
        <v>2274</v>
      </c>
      <c r="E10616" s="455" t="s">
        <v>2301</v>
      </c>
      <c r="F10616" s="455">
        <v>1</v>
      </c>
      <c r="G10616" s="455">
        <v>391.25</v>
      </c>
      <c r="H10616" s="455">
        <v>391.25</v>
      </c>
      <c r="I10616" s="455" t="s">
        <v>2292</v>
      </c>
      <c r="J10616" s="455" t="s">
        <v>2305</v>
      </c>
    </row>
    <row r="10617" spans="2:10">
      <c r="B10617" s="454">
        <v>43074</v>
      </c>
      <c r="C10617" s="455" t="s">
        <v>2458</v>
      </c>
      <c r="D10617" s="455" t="s">
        <v>2274</v>
      </c>
      <c r="E10617" s="455" t="s">
        <v>2275</v>
      </c>
      <c r="F10617" s="455">
        <v>1</v>
      </c>
      <c r="G10617" s="455">
        <v>2177.4</v>
      </c>
      <c r="H10617" s="455">
        <v>2177.4</v>
      </c>
      <c r="I10617" s="455" t="s">
        <v>2292</v>
      </c>
      <c r="J10617" s="455" t="s">
        <v>2279</v>
      </c>
    </row>
    <row r="10618" spans="2:10">
      <c r="B10618" s="454">
        <v>43074</v>
      </c>
      <c r="C10618" s="455" t="s">
        <v>2403</v>
      </c>
      <c r="D10618" s="455" t="s">
        <v>2274</v>
      </c>
      <c r="E10618" s="455" t="s">
        <v>2314</v>
      </c>
      <c r="F10618" s="455">
        <v>1</v>
      </c>
      <c r="G10618" s="455">
        <v>1148.95</v>
      </c>
      <c r="H10618" s="455">
        <v>1148.95</v>
      </c>
      <c r="I10618" s="455" t="s">
        <v>2276</v>
      </c>
      <c r="J10618" s="455" t="s">
        <v>2283</v>
      </c>
    </row>
    <row r="10619" spans="2:10">
      <c r="B10619" s="454">
        <v>43074</v>
      </c>
      <c r="C10619" s="455" t="s">
        <v>2620</v>
      </c>
      <c r="D10619" s="455" t="s">
        <v>2274</v>
      </c>
      <c r="E10619" s="455" t="s">
        <v>2275</v>
      </c>
      <c r="F10619" s="455">
        <v>1</v>
      </c>
      <c r="G10619" s="455">
        <v>1537.69</v>
      </c>
      <c r="H10619" s="455">
        <v>1537.69</v>
      </c>
      <c r="I10619" s="455" t="s">
        <v>2276</v>
      </c>
      <c r="J10619" s="455" t="s">
        <v>2279</v>
      </c>
    </row>
    <row r="10620" spans="2:10">
      <c r="B10620" s="454">
        <v>43074</v>
      </c>
      <c r="C10620" s="455" t="s">
        <v>2355</v>
      </c>
      <c r="D10620" s="455" t="s">
        <v>2281</v>
      </c>
      <c r="E10620" s="455" t="s">
        <v>2287</v>
      </c>
      <c r="F10620" s="455">
        <v>1</v>
      </c>
      <c r="G10620" s="455">
        <v>1284.5</v>
      </c>
      <c r="H10620" s="455">
        <v>1284.5</v>
      </c>
      <c r="I10620" s="455" t="s">
        <v>2276</v>
      </c>
      <c r="J10620" s="455" t="s">
        <v>2279</v>
      </c>
    </row>
    <row r="10621" spans="2:10">
      <c r="B10621" s="454">
        <v>43074</v>
      </c>
      <c r="C10621" s="455" t="s">
        <v>2303</v>
      </c>
      <c r="D10621" s="455" t="s">
        <v>2274</v>
      </c>
      <c r="E10621" s="455" t="s">
        <v>2275</v>
      </c>
      <c r="F10621" s="455">
        <v>1</v>
      </c>
      <c r="G10621" s="455">
        <v>1591.82</v>
      </c>
      <c r="H10621" s="455">
        <v>1591.82</v>
      </c>
      <c r="I10621" s="455" t="s">
        <v>2276</v>
      </c>
      <c r="J10621" s="455" t="s">
        <v>2299</v>
      </c>
    </row>
    <row r="10622" spans="2:10">
      <c r="B10622" s="454">
        <v>43074</v>
      </c>
      <c r="C10622" s="455" t="s">
        <v>2608</v>
      </c>
      <c r="D10622" s="455" t="s">
        <v>2274</v>
      </c>
      <c r="E10622" s="455" t="s">
        <v>2298</v>
      </c>
      <c r="F10622" s="455">
        <v>1</v>
      </c>
      <c r="G10622" s="455">
        <v>627.1</v>
      </c>
      <c r="H10622" s="455">
        <v>627.1</v>
      </c>
      <c r="I10622" s="455" t="s">
        <v>2276</v>
      </c>
      <c r="J10622" s="455" t="s">
        <v>2289</v>
      </c>
    </row>
    <row r="10623" spans="2:10">
      <c r="B10623" s="454">
        <v>43074</v>
      </c>
      <c r="C10623" s="455" t="s">
        <v>2449</v>
      </c>
      <c r="D10623" s="455" t="s">
        <v>2281</v>
      </c>
      <c r="E10623" s="455" t="s">
        <v>2275</v>
      </c>
      <c r="F10623" s="455">
        <v>1</v>
      </c>
      <c r="G10623" s="455">
        <v>2078.89</v>
      </c>
      <c r="H10623" s="455">
        <v>2078.89</v>
      </c>
      <c r="I10623" s="455" t="s">
        <v>2276</v>
      </c>
      <c r="J10623" s="455" t="s">
        <v>2305</v>
      </c>
    </row>
    <row r="10624" spans="2:10">
      <c r="B10624" s="454">
        <v>43074</v>
      </c>
      <c r="C10624" s="455" t="s">
        <v>2361</v>
      </c>
      <c r="D10624" s="455" t="s">
        <v>2274</v>
      </c>
      <c r="E10624" s="455" t="s">
        <v>2275</v>
      </c>
      <c r="F10624" s="455">
        <v>1</v>
      </c>
      <c r="G10624" s="455">
        <v>1398.86</v>
      </c>
      <c r="H10624" s="455">
        <v>1398.86</v>
      </c>
      <c r="I10624" s="455" t="s">
        <v>2276</v>
      </c>
      <c r="J10624" s="455" t="s">
        <v>2277</v>
      </c>
    </row>
    <row r="10625" spans="2:10">
      <c r="B10625" s="454">
        <v>43074</v>
      </c>
      <c r="C10625" s="455" t="s">
        <v>2346</v>
      </c>
      <c r="D10625" s="455" t="s">
        <v>2281</v>
      </c>
      <c r="E10625" s="455" t="s">
        <v>2296</v>
      </c>
      <c r="F10625" s="455">
        <v>1</v>
      </c>
      <c r="G10625" s="455">
        <v>1736.48</v>
      </c>
      <c r="H10625" s="455">
        <v>1736.48</v>
      </c>
      <c r="I10625" s="455" t="s">
        <v>2276</v>
      </c>
      <c r="J10625" s="455" t="s">
        <v>2305</v>
      </c>
    </row>
    <row r="10626" spans="2:10">
      <c r="B10626" s="454">
        <v>43075</v>
      </c>
      <c r="C10626" s="455" t="s">
        <v>2303</v>
      </c>
      <c r="D10626" s="455" t="s">
        <v>2274</v>
      </c>
      <c r="E10626" s="455" t="s">
        <v>2275</v>
      </c>
      <c r="F10626" s="455">
        <v>1</v>
      </c>
      <c r="G10626" s="455">
        <v>1591.82</v>
      </c>
      <c r="H10626" s="455">
        <v>1591.82</v>
      </c>
      <c r="I10626" s="455" t="s">
        <v>2292</v>
      </c>
      <c r="J10626" s="455" t="s">
        <v>2305</v>
      </c>
    </row>
    <row r="10627" spans="2:10">
      <c r="B10627" s="454">
        <v>43075</v>
      </c>
      <c r="C10627" s="455" t="s">
        <v>2619</v>
      </c>
      <c r="D10627" s="455" t="s">
        <v>2281</v>
      </c>
      <c r="E10627" s="455" t="s">
        <v>2421</v>
      </c>
      <c r="F10627" s="455">
        <v>1</v>
      </c>
      <c r="G10627" s="455">
        <v>478.66</v>
      </c>
      <c r="H10627" s="455">
        <v>478.66</v>
      </c>
      <c r="I10627" s="455" t="s">
        <v>2292</v>
      </c>
      <c r="J10627" s="455" t="s">
        <v>2305</v>
      </c>
    </row>
    <row r="10628" spans="2:10">
      <c r="B10628" s="454">
        <v>43075</v>
      </c>
      <c r="C10628" s="455" t="s">
        <v>2426</v>
      </c>
      <c r="D10628" s="455" t="s">
        <v>2274</v>
      </c>
      <c r="E10628" s="455" t="s">
        <v>2275</v>
      </c>
      <c r="F10628" s="455">
        <v>1</v>
      </c>
      <c r="G10628" s="455">
        <v>1589.94</v>
      </c>
      <c r="H10628" s="455">
        <v>1589.94</v>
      </c>
      <c r="I10628" s="455" t="s">
        <v>2292</v>
      </c>
      <c r="J10628" s="455" t="s">
        <v>2283</v>
      </c>
    </row>
    <row r="10629" spans="2:10">
      <c r="B10629" s="454">
        <v>43075</v>
      </c>
      <c r="C10629" s="455" t="s">
        <v>2592</v>
      </c>
      <c r="D10629" s="455" t="s">
        <v>2281</v>
      </c>
      <c r="E10629" s="455" t="s">
        <v>2390</v>
      </c>
      <c r="F10629" s="455">
        <v>1</v>
      </c>
      <c r="G10629" s="455">
        <v>1135.1400000000001</v>
      </c>
      <c r="H10629" s="455">
        <v>1135.1400000000001</v>
      </c>
      <c r="I10629" s="455" t="s">
        <v>2292</v>
      </c>
      <c r="J10629" s="455" t="s">
        <v>2279</v>
      </c>
    </row>
    <row r="10630" spans="2:10">
      <c r="B10630" s="454">
        <v>43075</v>
      </c>
      <c r="C10630" s="455" t="s">
        <v>2286</v>
      </c>
      <c r="D10630" s="455" t="s">
        <v>2281</v>
      </c>
      <c r="E10630" s="455" t="s">
        <v>2287</v>
      </c>
      <c r="F10630" s="455">
        <v>1</v>
      </c>
      <c r="G10630" s="455">
        <v>325.79000000000002</v>
      </c>
      <c r="H10630" s="455">
        <v>325.79000000000002</v>
      </c>
      <c r="I10630" s="455" t="s">
        <v>2292</v>
      </c>
      <c r="J10630" s="455" t="s">
        <v>2299</v>
      </c>
    </row>
    <row r="10631" spans="2:10">
      <c r="B10631" s="454">
        <v>43075</v>
      </c>
      <c r="C10631" s="455" t="s">
        <v>2293</v>
      </c>
      <c r="D10631" s="455" t="s">
        <v>2281</v>
      </c>
      <c r="E10631" s="455" t="s">
        <v>2294</v>
      </c>
      <c r="F10631" s="455">
        <v>1</v>
      </c>
      <c r="G10631" s="455">
        <v>1244.1199999999999</v>
      </c>
      <c r="H10631" s="455">
        <v>1244.1199999999999</v>
      </c>
      <c r="I10631" s="455" t="s">
        <v>2292</v>
      </c>
      <c r="J10631" s="455" t="s">
        <v>2299</v>
      </c>
    </row>
    <row r="10632" spans="2:10">
      <c r="B10632" s="454">
        <v>43075</v>
      </c>
      <c r="C10632" s="455" t="s">
        <v>2562</v>
      </c>
      <c r="D10632" s="455" t="s">
        <v>2281</v>
      </c>
      <c r="E10632" s="455" t="s">
        <v>2287</v>
      </c>
      <c r="F10632" s="455">
        <v>1</v>
      </c>
      <c r="G10632" s="455">
        <v>271.89</v>
      </c>
      <c r="H10632" s="455">
        <v>271.89</v>
      </c>
      <c r="I10632" s="455" t="s">
        <v>2292</v>
      </c>
      <c r="J10632" s="455" t="s">
        <v>2279</v>
      </c>
    </row>
    <row r="10633" spans="2:10">
      <c r="B10633" s="454">
        <v>43075</v>
      </c>
      <c r="C10633" s="455" t="s">
        <v>2340</v>
      </c>
      <c r="D10633" s="455" t="s">
        <v>2274</v>
      </c>
      <c r="E10633" s="455" t="s">
        <v>2301</v>
      </c>
      <c r="F10633" s="455">
        <v>1</v>
      </c>
      <c r="G10633" s="455">
        <v>751.82</v>
      </c>
      <c r="H10633" s="455">
        <v>751.82</v>
      </c>
      <c r="I10633" s="455" t="s">
        <v>2292</v>
      </c>
      <c r="J10633" s="455" t="s">
        <v>2299</v>
      </c>
    </row>
    <row r="10634" spans="2:10">
      <c r="B10634" s="454">
        <v>43075</v>
      </c>
      <c r="C10634" s="455" t="s">
        <v>2598</v>
      </c>
      <c r="D10634" s="455" t="s">
        <v>2274</v>
      </c>
      <c r="E10634" s="455" t="s">
        <v>2319</v>
      </c>
      <c r="F10634" s="455">
        <v>1</v>
      </c>
      <c r="G10634" s="455">
        <v>810.33</v>
      </c>
      <c r="H10634" s="455">
        <v>810.33</v>
      </c>
      <c r="I10634" s="455" t="s">
        <v>2292</v>
      </c>
      <c r="J10634" s="455" t="s">
        <v>2305</v>
      </c>
    </row>
    <row r="10635" spans="2:10">
      <c r="B10635" s="454">
        <v>43075</v>
      </c>
      <c r="C10635" s="455" t="s">
        <v>2345</v>
      </c>
      <c r="D10635" s="455" t="s">
        <v>2274</v>
      </c>
      <c r="E10635" s="455" t="s">
        <v>2301</v>
      </c>
      <c r="F10635" s="455">
        <v>1</v>
      </c>
      <c r="G10635" s="455">
        <v>790.2</v>
      </c>
      <c r="H10635" s="455">
        <v>790.2</v>
      </c>
      <c r="I10635" s="455" t="s">
        <v>2292</v>
      </c>
      <c r="J10635" s="455" t="s">
        <v>2283</v>
      </c>
    </row>
    <row r="10636" spans="2:10">
      <c r="B10636" s="454">
        <v>43075</v>
      </c>
      <c r="C10636" s="455" t="s">
        <v>2580</v>
      </c>
      <c r="D10636" s="455" t="s">
        <v>2274</v>
      </c>
      <c r="E10636" s="455" t="s">
        <v>2294</v>
      </c>
      <c r="F10636" s="455">
        <v>1</v>
      </c>
      <c r="G10636" s="455">
        <v>755.52</v>
      </c>
      <c r="H10636" s="455">
        <v>755.52</v>
      </c>
      <c r="I10636" s="455" t="s">
        <v>2292</v>
      </c>
      <c r="J10636" s="455" t="s">
        <v>2283</v>
      </c>
    </row>
    <row r="10637" spans="2:10">
      <c r="B10637" s="454">
        <v>43075</v>
      </c>
      <c r="C10637" s="455" t="s">
        <v>2321</v>
      </c>
      <c r="D10637" s="455" t="s">
        <v>2274</v>
      </c>
      <c r="E10637" s="455" t="s">
        <v>2275</v>
      </c>
      <c r="F10637" s="455">
        <v>1</v>
      </c>
      <c r="G10637" s="455">
        <v>1693.6</v>
      </c>
      <c r="H10637" s="455">
        <v>1693.6</v>
      </c>
      <c r="I10637" s="455" t="s">
        <v>2292</v>
      </c>
      <c r="J10637" s="455" t="s">
        <v>2305</v>
      </c>
    </row>
    <row r="10638" spans="2:10">
      <c r="B10638" s="454">
        <v>43075</v>
      </c>
      <c r="C10638" s="455" t="s">
        <v>2494</v>
      </c>
      <c r="D10638" s="455" t="s">
        <v>2274</v>
      </c>
      <c r="E10638" s="455" t="s">
        <v>2314</v>
      </c>
      <c r="F10638" s="455">
        <v>1</v>
      </c>
      <c r="G10638" s="455">
        <v>947.8</v>
      </c>
      <c r="H10638" s="455">
        <v>947.8</v>
      </c>
      <c r="I10638" s="455" t="s">
        <v>2292</v>
      </c>
      <c r="J10638" s="455" t="s">
        <v>2289</v>
      </c>
    </row>
    <row r="10639" spans="2:10">
      <c r="B10639" s="454">
        <v>43075</v>
      </c>
      <c r="C10639" s="455" t="s">
        <v>2598</v>
      </c>
      <c r="D10639" s="455" t="s">
        <v>2274</v>
      </c>
      <c r="E10639" s="455" t="s">
        <v>2319</v>
      </c>
      <c r="F10639" s="455">
        <v>1</v>
      </c>
      <c r="G10639" s="455">
        <v>810.33</v>
      </c>
      <c r="H10639" s="455">
        <v>810.33</v>
      </c>
      <c r="I10639" s="455" t="s">
        <v>2292</v>
      </c>
      <c r="J10639" s="455" t="s">
        <v>2279</v>
      </c>
    </row>
    <row r="10640" spans="2:10">
      <c r="B10640" s="454">
        <v>43075</v>
      </c>
      <c r="C10640" s="455" t="s">
        <v>2613</v>
      </c>
      <c r="D10640" s="455" t="s">
        <v>2281</v>
      </c>
      <c r="E10640" s="455" t="s">
        <v>2282</v>
      </c>
      <c r="F10640" s="455">
        <v>1</v>
      </c>
      <c r="G10640" s="455">
        <v>954.29</v>
      </c>
      <c r="H10640" s="455">
        <v>954.29</v>
      </c>
      <c r="I10640" s="455" t="s">
        <v>2292</v>
      </c>
      <c r="J10640" s="455" t="s">
        <v>2283</v>
      </c>
    </row>
    <row r="10641" spans="2:10">
      <c r="B10641" s="454">
        <v>43075</v>
      </c>
      <c r="C10641" s="455" t="s">
        <v>2308</v>
      </c>
      <c r="D10641" s="455" t="s">
        <v>2274</v>
      </c>
      <c r="E10641" s="455" t="s">
        <v>2301</v>
      </c>
      <c r="F10641" s="455">
        <v>1</v>
      </c>
      <c r="G10641" s="455">
        <v>612.32000000000005</v>
      </c>
      <c r="H10641" s="455">
        <v>612.32000000000005</v>
      </c>
      <c r="I10641" s="455" t="s">
        <v>2292</v>
      </c>
      <c r="J10641" s="455" t="s">
        <v>2279</v>
      </c>
    </row>
    <row r="10642" spans="2:10">
      <c r="B10642" s="454">
        <v>43075</v>
      </c>
      <c r="C10642" s="455" t="s">
        <v>2521</v>
      </c>
      <c r="D10642" s="455" t="s">
        <v>2281</v>
      </c>
      <c r="E10642" s="455" t="s">
        <v>2298</v>
      </c>
      <c r="F10642" s="455">
        <v>1</v>
      </c>
      <c r="G10642" s="455">
        <v>513.78</v>
      </c>
      <c r="H10642" s="455">
        <v>513.78</v>
      </c>
      <c r="I10642" s="455" t="s">
        <v>2292</v>
      </c>
      <c r="J10642" s="455" t="s">
        <v>2289</v>
      </c>
    </row>
    <row r="10643" spans="2:10">
      <c r="B10643" s="454">
        <v>43075</v>
      </c>
      <c r="C10643" s="455" t="s">
        <v>2452</v>
      </c>
      <c r="D10643" s="455" t="s">
        <v>2274</v>
      </c>
      <c r="E10643" s="455" t="s">
        <v>2275</v>
      </c>
      <c r="F10643" s="455">
        <v>1</v>
      </c>
      <c r="G10643" s="455">
        <v>1619.16</v>
      </c>
      <c r="H10643" s="455">
        <v>1619.16</v>
      </c>
      <c r="I10643" s="455" t="s">
        <v>2292</v>
      </c>
      <c r="J10643" s="455" t="s">
        <v>2289</v>
      </c>
    </row>
    <row r="10644" spans="2:10">
      <c r="B10644" s="454">
        <v>43076</v>
      </c>
      <c r="C10644" s="455" t="s">
        <v>2363</v>
      </c>
      <c r="D10644" s="455" t="s">
        <v>2274</v>
      </c>
      <c r="E10644" s="455" t="s">
        <v>2301</v>
      </c>
      <c r="F10644" s="455">
        <v>1</v>
      </c>
      <c r="G10644" s="455">
        <v>1104.6600000000001</v>
      </c>
      <c r="H10644" s="455">
        <v>1104.6600000000001</v>
      </c>
      <c r="I10644" s="455" t="s">
        <v>2347</v>
      </c>
      <c r="J10644" s="455" t="s">
        <v>2289</v>
      </c>
    </row>
    <row r="10645" spans="2:10">
      <c r="B10645" s="454">
        <v>43076</v>
      </c>
      <c r="C10645" s="455" t="s">
        <v>2383</v>
      </c>
      <c r="D10645" s="455" t="s">
        <v>2274</v>
      </c>
      <c r="E10645" s="455" t="s">
        <v>2298</v>
      </c>
      <c r="F10645" s="455">
        <v>1</v>
      </c>
      <c r="G10645" s="455">
        <v>614.73</v>
      </c>
      <c r="H10645" s="455">
        <v>614.73</v>
      </c>
      <c r="I10645" s="455" t="s">
        <v>2347</v>
      </c>
      <c r="J10645" s="455" t="s">
        <v>2279</v>
      </c>
    </row>
    <row r="10646" spans="2:10">
      <c r="B10646" s="454">
        <v>43076</v>
      </c>
      <c r="C10646" s="455" t="s">
        <v>2439</v>
      </c>
      <c r="D10646" s="455" t="s">
        <v>2281</v>
      </c>
      <c r="E10646" s="455" t="s">
        <v>2440</v>
      </c>
      <c r="F10646" s="455">
        <v>1</v>
      </c>
      <c r="G10646" s="455">
        <v>482.84</v>
      </c>
      <c r="H10646" s="455">
        <v>482.84</v>
      </c>
      <c r="I10646" s="455" t="s">
        <v>2347</v>
      </c>
      <c r="J10646" s="455" t="s">
        <v>2299</v>
      </c>
    </row>
    <row r="10647" spans="2:10">
      <c r="B10647" s="454">
        <v>43076</v>
      </c>
      <c r="C10647" s="455" t="s">
        <v>2417</v>
      </c>
      <c r="D10647" s="455" t="s">
        <v>2274</v>
      </c>
      <c r="E10647" s="455" t="s">
        <v>2294</v>
      </c>
      <c r="F10647" s="455">
        <v>1</v>
      </c>
      <c r="G10647" s="455">
        <v>994.22</v>
      </c>
      <c r="H10647" s="455">
        <v>994.22</v>
      </c>
      <c r="I10647" s="455" t="s">
        <v>2347</v>
      </c>
      <c r="J10647" s="455" t="s">
        <v>2305</v>
      </c>
    </row>
    <row r="10648" spans="2:10">
      <c r="B10648" s="454">
        <v>43076</v>
      </c>
      <c r="C10648" s="455" t="s">
        <v>2348</v>
      </c>
      <c r="D10648" s="455" t="s">
        <v>2274</v>
      </c>
      <c r="E10648" s="455" t="s">
        <v>2301</v>
      </c>
      <c r="F10648" s="455">
        <v>1</v>
      </c>
      <c r="G10648" s="455">
        <v>918.67</v>
      </c>
      <c r="H10648" s="455">
        <v>918.67</v>
      </c>
      <c r="I10648" s="455" t="s">
        <v>2347</v>
      </c>
      <c r="J10648" s="455" t="s">
        <v>2305</v>
      </c>
    </row>
    <row r="10649" spans="2:10">
      <c r="B10649" s="454">
        <v>43076</v>
      </c>
      <c r="C10649" s="455" t="s">
        <v>2459</v>
      </c>
      <c r="D10649" s="455" t="s">
        <v>2274</v>
      </c>
      <c r="E10649" s="455" t="s">
        <v>2301</v>
      </c>
      <c r="F10649" s="455">
        <v>1</v>
      </c>
      <c r="G10649" s="455">
        <v>391.25</v>
      </c>
      <c r="H10649" s="455">
        <v>391.25</v>
      </c>
      <c r="I10649" s="455" t="s">
        <v>2347</v>
      </c>
      <c r="J10649" s="455" t="s">
        <v>2283</v>
      </c>
    </row>
    <row r="10650" spans="2:10">
      <c r="B10650" s="454">
        <v>43076</v>
      </c>
      <c r="C10650" s="455" t="s">
        <v>2444</v>
      </c>
      <c r="D10650" s="455" t="s">
        <v>2274</v>
      </c>
      <c r="E10650" s="455" t="s">
        <v>2294</v>
      </c>
      <c r="F10650" s="455">
        <v>1</v>
      </c>
      <c r="G10650" s="455">
        <v>599.84</v>
      </c>
      <c r="H10650" s="455">
        <v>599.84</v>
      </c>
      <c r="I10650" s="455" t="s">
        <v>2347</v>
      </c>
      <c r="J10650" s="455" t="s">
        <v>2305</v>
      </c>
    </row>
    <row r="10651" spans="2:10">
      <c r="B10651" s="454">
        <v>43078</v>
      </c>
      <c r="C10651" s="455" t="s">
        <v>2641</v>
      </c>
      <c r="D10651" s="455" t="s">
        <v>2274</v>
      </c>
      <c r="E10651" s="455" t="s">
        <v>2296</v>
      </c>
      <c r="F10651" s="455">
        <v>1</v>
      </c>
      <c r="G10651" s="455">
        <v>3002.36</v>
      </c>
      <c r="H10651" s="455">
        <v>3002.36</v>
      </c>
      <c r="I10651" s="455" t="s">
        <v>2276</v>
      </c>
      <c r="J10651" s="455" t="s">
        <v>2299</v>
      </c>
    </row>
    <row r="10652" spans="2:10">
      <c r="B10652" s="454">
        <v>43078</v>
      </c>
      <c r="C10652" s="455" t="s">
        <v>2337</v>
      </c>
      <c r="D10652" s="455" t="s">
        <v>2274</v>
      </c>
      <c r="E10652" s="455" t="s">
        <v>2319</v>
      </c>
      <c r="F10652" s="455">
        <v>1</v>
      </c>
      <c r="G10652" s="455">
        <v>829.19</v>
      </c>
      <c r="H10652" s="455">
        <v>829.19</v>
      </c>
      <c r="I10652" s="455" t="s">
        <v>2276</v>
      </c>
      <c r="J10652" s="455" t="s">
        <v>2289</v>
      </c>
    </row>
    <row r="10653" spans="2:10">
      <c r="B10653" s="454">
        <v>43078</v>
      </c>
      <c r="C10653" s="455" t="s">
        <v>2433</v>
      </c>
      <c r="D10653" s="455" t="s">
        <v>2281</v>
      </c>
      <c r="E10653" s="455" t="s">
        <v>2287</v>
      </c>
      <c r="F10653" s="455">
        <v>1</v>
      </c>
      <c r="G10653" s="455">
        <v>393.16</v>
      </c>
      <c r="H10653" s="455">
        <v>393.16</v>
      </c>
      <c r="I10653" s="455" t="s">
        <v>2276</v>
      </c>
      <c r="J10653" s="455" t="s">
        <v>2279</v>
      </c>
    </row>
    <row r="10654" spans="2:10">
      <c r="B10654" s="454">
        <v>43078</v>
      </c>
      <c r="C10654" s="455" t="s">
        <v>2399</v>
      </c>
      <c r="D10654" s="455" t="s">
        <v>2274</v>
      </c>
      <c r="E10654" s="455" t="s">
        <v>2301</v>
      </c>
      <c r="F10654" s="455">
        <v>1</v>
      </c>
      <c r="G10654" s="455">
        <v>1004.91</v>
      </c>
      <c r="H10654" s="455">
        <v>1004.91</v>
      </c>
      <c r="I10654" s="455" t="s">
        <v>2276</v>
      </c>
      <c r="J10654" s="455" t="s">
        <v>2279</v>
      </c>
    </row>
    <row r="10655" spans="2:10">
      <c r="B10655" s="454">
        <v>43078</v>
      </c>
      <c r="C10655" s="455" t="s">
        <v>2466</v>
      </c>
      <c r="D10655" s="455" t="s">
        <v>2281</v>
      </c>
      <c r="E10655" s="455" t="s">
        <v>2275</v>
      </c>
      <c r="F10655" s="455">
        <v>1</v>
      </c>
      <c r="G10655" s="455">
        <v>1876.91</v>
      </c>
      <c r="H10655" s="455">
        <v>1876.91</v>
      </c>
      <c r="I10655" s="455" t="s">
        <v>2276</v>
      </c>
      <c r="J10655" s="455" t="s">
        <v>2289</v>
      </c>
    </row>
    <row r="10656" spans="2:10">
      <c r="B10656" s="454">
        <v>43078</v>
      </c>
      <c r="C10656" s="455" t="s">
        <v>2306</v>
      </c>
      <c r="D10656" s="455" t="s">
        <v>2281</v>
      </c>
      <c r="E10656" s="455" t="s">
        <v>2287</v>
      </c>
      <c r="F10656" s="455">
        <v>1</v>
      </c>
      <c r="G10656" s="455">
        <v>581.76</v>
      </c>
      <c r="H10656" s="455">
        <v>581.76</v>
      </c>
      <c r="I10656" s="455" t="s">
        <v>2347</v>
      </c>
      <c r="J10656" s="455" t="s">
        <v>2299</v>
      </c>
    </row>
    <row r="10657" spans="2:10">
      <c r="B10657" s="454">
        <v>43078</v>
      </c>
      <c r="C10657" s="455" t="s">
        <v>2482</v>
      </c>
      <c r="D10657" s="455" t="s">
        <v>2274</v>
      </c>
      <c r="E10657" s="455" t="s">
        <v>2296</v>
      </c>
      <c r="F10657" s="455">
        <v>1</v>
      </c>
      <c r="G10657" s="455">
        <v>2705.09</v>
      </c>
      <c r="H10657" s="455">
        <v>2705.09</v>
      </c>
      <c r="I10657" s="455" t="s">
        <v>2347</v>
      </c>
      <c r="J10657" s="455" t="s">
        <v>2283</v>
      </c>
    </row>
    <row r="10658" spans="2:10">
      <c r="B10658" s="454">
        <v>43078</v>
      </c>
      <c r="C10658" s="455" t="s">
        <v>2420</v>
      </c>
      <c r="D10658" s="455" t="s">
        <v>2281</v>
      </c>
      <c r="E10658" s="455" t="s">
        <v>2421</v>
      </c>
      <c r="F10658" s="455">
        <v>1</v>
      </c>
      <c r="G10658" s="455">
        <v>320.16000000000003</v>
      </c>
      <c r="H10658" s="455">
        <v>320.16000000000003</v>
      </c>
      <c r="I10658" s="455" t="s">
        <v>2347</v>
      </c>
      <c r="J10658" s="455" t="s">
        <v>2305</v>
      </c>
    </row>
    <row r="10659" spans="2:10">
      <c r="B10659" s="454">
        <v>43078</v>
      </c>
      <c r="C10659" s="455" t="s">
        <v>2493</v>
      </c>
      <c r="D10659" s="455" t="s">
        <v>2274</v>
      </c>
      <c r="E10659" s="455" t="s">
        <v>2301</v>
      </c>
      <c r="F10659" s="455">
        <v>1</v>
      </c>
      <c r="G10659" s="455">
        <v>743.4</v>
      </c>
      <c r="H10659" s="455">
        <v>743.4</v>
      </c>
      <c r="I10659" s="455" t="s">
        <v>2347</v>
      </c>
      <c r="J10659" s="455" t="s">
        <v>2277</v>
      </c>
    </row>
    <row r="10660" spans="2:10">
      <c r="B10660" s="454">
        <v>43078</v>
      </c>
      <c r="C10660" s="455" t="s">
        <v>2472</v>
      </c>
      <c r="D10660" s="455" t="s">
        <v>2274</v>
      </c>
      <c r="E10660" s="455" t="s">
        <v>2301</v>
      </c>
      <c r="F10660" s="455">
        <v>1</v>
      </c>
      <c r="G10660" s="455">
        <v>1006.3</v>
      </c>
      <c r="H10660" s="455">
        <v>1006.3</v>
      </c>
      <c r="I10660" s="455" t="s">
        <v>2347</v>
      </c>
      <c r="J10660" s="455" t="s">
        <v>2289</v>
      </c>
    </row>
    <row r="10661" spans="2:10">
      <c r="B10661" s="454">
        <v>43078</v>
      </c>
      <c r="C10661" s="455" t="s">
        <v>2534</v>
      </c>
      <c r="D10661" s="455" t="s">
        <v>2274</v>
      </c>
      <c r="E10661" s="455" t="s">
        <v>2301</v>
      </c>
      <c r="F10661" s="455">
        <v>1</v>
      </c>
      <c r="G10661" s="455">
        <v>575.75</v>
      </c>
      <c r="H10661" s="455">
        <v>575.75</v>
      </c>
      <c r="I10661" s="455" t="s">
        <v>2347</v>
      </c>
      <c r="J10661" s="455" t="s">
        <v>2279</v>
      </c>
    </row>
    <row r="10662" spans="2:10">
      <c r="B10662" s="454">
        <v>43078</v>
      </c>
      <c r="C10662" s="455" t="s">
        <v>2570</v>
      </c>
      <c r="D10662" s="455" t="s">
        <v>2274</v>
      </c>
      <c r="E10662" s="455" t="s">
        <v>2296</v>
      </c>
      <c r="F10662" s="455">
        <v>1</v>
      </c>
      <c r="G10662" s="455">
        <v>2589.2199999999998</v>
      </c>
      <c r="H10662" s="455">
        <v>2589.2199999999998</v>
      </c>
      <c r="I10662" s="455" t="s">
        <v>2347</v>
      </c>
      <c r="J10662" s="455" t="s">
        <v>2305</v>
      </c>
    </row>
    <row r="10663" spans="2:10">
      <c r="B10663" s="454">
        <v>43078</v>
      </c>
      <c r="C10663" s="455" t="s">
        <v>2424</v>
      </c>
      <c r="D10663" s="455" t="s">
        <v>2281</v>
      </c>
      <c r="E10663" s="455" t="s">
        <v>2296</v>
      </c>
      <c r="F10663" s="455">
        <v>1</v>
      </c>
      <c r="G10663" s="455">
        <v>2090.0700000000002</v>
      </c>
      <c r="H10663" s="455">
        <v>2090.0700000000002</v>
      </c>
      <c r="I10663" s="455" t="s">
        <v>2347</v>
      </c>
      <c r="J10663" s="455" t="s">
        <v>2283</v>
      </c>
    </row>
    <row r="10664" spans="2:10">
      <c r="B10664" s="454">
        <v>43078</v>
      </c>
      <c r="C10664" s="455" t="s">
        <v>2513</v>
      </c>
      <c r="D10664" s="455" t="s">
        <v>2274</v>
      </c>
      <c r="E10664" s="455" t="s">
        <v>2296</v>
      </c>
      <c r="F10664" s="455">
        <v>1</v>
      </c>
      <c r="G10664" s="455">
        <v>2510.11</v>
      </c>
      <c r="H10664" s="455">
        <v>2510.11</v>
      </c>
      <c r="I10664" s="455" t="s">
        <v>2347</v>
      </c>
      <c r="J10664" s="455" t="s">
        <v>2299</v>
      </c>
    </row>
    <row r="10665" spans="2:10">
      <c r="B10665" s="454">
        <v>43078</v>
      </c>
      <c r="C10665" s="455" t="s">
        <v>2372</v>
      </c>
      <c r="D10665" s="455" t="s">
        <v>2274</v>
      </c>
      <c r="E10665" s="455" t="s">
        <v>2319</v>
      </c>
      <c r="F10665" s="455">
        <v>1</v>
      </c>
      <c r="G10665" s="455">
        <v>977.74</v>
      </c>
      <c r="H10665" s="455">
        <v>977.74</v>
      </c>
      <c r="I10665" s="455" t="s">
        <v>2347</v>
      </c>
      <c r="J10665" s="455" t="s">
        <v>2277</v>
      </c>
    </row>
    <row r="10666" spans="2:10">
      <c r="B10666" s="454">
        <v>43078</v>
      </c>
      <c r="C10666" s="455" t="s">
        <v>2500</v>
      </c>
      <c r="D10666" s="455" t="s">
        <v>2274</v>
      </c>
      <c r="E10666" s="455" t="s">
        <v>2275</v>
      </c>
      <c r="F10666" s="455">
        <v>1</v>
      </c>
      <c r="G10666" s="455">
        <v>2111.41</v>
      </c>
      <c r="H10666" s="455">
        <v>2111.41</v>
      </c>
      <c r="I10666" s="455" t="s">
        <v>2347</v>
      </c>
      <c r="J10666" s="455" t="s">
        <v>2279</v>
      </c>
    </row>
    <row r="10667" spans="2:10">
      <c r="B10667" s="454">
        <v>43078</v>
      </c>
      <c r="C10667" s="455" t="s">
        <v>2535</v>
      </c>
      <c r="D10667" s="455" t="s">
        <v>2274</v>
      </c>
      <c r="E10667" s="455" t="s">
        <v>2298</v>
      </c>
      <c r="F10667" s="455">
        <v>1</v>
      </c>
      <c r="G10667" s="455">
        <v>897.26</v>
      </c>
      <c r="H10667" s="455">
        <v>897.26</v>
      </c>
      <c r="I10667" s="455" t="s">
        <v>2347</v>
      </c>
      <c r="J10667" s="455" t="s">
        <v>2289</v>
      </c>
    </row>
    <row r="10668" spans="2:10">
      <c r="B10668" s="454">
        <v>43078</v>
      </c>
      <c r="C10668" s="455" t="s">
        <v>2551</v>
      </c>
      <c r="D10668" s="455" t="s">
        <v>2281</v>
      </c>
      <c r="E10668" s="455" t="s">
        <v>2282</v>
      </c>
      <c r="F10668" s="455">
        <v>1</v>
      </c>
      <c r="G10668" s="455">
        <v>493.11</v>
      </c>
      <c r="H10668" s="455">
        <v>493.11</v>
      </c>
      <c r="I10668" s="455" t="s">
        <v>2347</v>
      </c>
      <c r="J10668" s="455" t="s">
        <v>2277</v>
      </c>
    </row>
    <row r="10669" spans="2:10">
      <c r="B10669" s="454">
        <v>43078</v>
      </c>
      <c r="C10669" s="455" t="s">
        <v>2345</v>
      </c>
      <c r="D10669" s="455" t="s">
        <v>2274</v>
      </c>
      <c r="E10669" s="455" t="s">
        <v>2301</v>
      </c>
      <c r="F10669" s="455">
        <v>1</v>
      </c>
      <c r="G10669" s="455">
        <v>790.2</v>
      </c>
      <c r="H10669" s="455">
        <v>790.2</v>
      </c>
      <c r="I10669" s="455" t="s">
        <v>2292</v>
      </c>
      <c r="J10669" s="455" t="s">
        <v>2283</v>
      </c>
    </row>
    <row r="10670" spans="2:10">
      <c r="B10670" s="454">
        <v>43078</v>
      </c>
      <c r="C10670" s="455" t="s">
        <v>2462</v>
      </c>
      <c r="D10670" s="455" t="s">
        <v>2274</v>
      </c>
      <c r="E10670" s="455" t="s">
        <v>2296</v>
      </c>
      <c r="F10670" s="455">
        <v>1</v>
      </c>
      <c r="G10670" s="455">
        <v>2835.95</v>
      </c>
      <c r="H10670" s="455">
        <v>2835.95</v>
      </c>
      <c r="I10670" s="455" t="s">
        <v>2292</v>
      </c>
      <c r="J10670" s="455" t="s">
        <v>2299</v>
      </c>
    </row>
    <row r="10671" spans="2:10">
      <c r="B10671" s="454">
        <v>43078</v>
      </c>
      <c r="C10671" s="455" t="s">
        <v>2485</v>
      </c>
      <c r="D10671" s="455" t="s">
        <v>2274</v>
      </c>
      <c r="E10671" s="455" t="s">
        <v>2319</v>
      </c>
      <c r="F10671" s="455">
        <v>1</v>
      </c>
      <c r="G10671" s="455">
        <v>1055.0899999999999</v>
      </c>
      <c r="H10671" s="455">
        <v>1055.0899999999999</v>
      </c>
      <c r="I10671" s="455" t="s">
        <v>2292</v>
      </c>
      <c r="J10671" s="455" t="s">
        <v>2277</v>
      </c>
    </row>
    <row r="10672" spans="2:10">
      <c r="B10672" s="454">
        <v>43078</v>
      </c>
      <c r="C10672" s="455" t="s">
        <v>2291</v>
      </c>
      <c r="D10672" s="455" t="s">
        <v>2274</v>
      </c>
      <c r="E10672" s="455" t="s">
        <v>2275</v>
      </c>
      <c r="F10672" s="455">
        <v>1</v>
      </c>
      <c r="G10672" s="455">
        <v>1369.84</v>
      </c>
      <c r="H10672" s="455">
        <v>1369.84</v>
      </c>
      <c r="I10672" s="455" t="s">
        <v>2292</v>
      </c>
      <c r="J10672" s="455" t="s">
        <v>2279</v>
      </c>
    </row>
    <row r="10673" spans="2:10">
      <c r="B10673" s="454">
        <v>43078</v>
      </c>
      <c r="C10673" s="455" t="s">
        <v>2496</v>
      </c>
      <c r="D10673" s="455" t="s">
        <v>2281</v>
      </c>
      <c r="E10673" s="455" t="s">
        <v>2275</v>
      </c>
      <c r="F10673" s="455">
        <v>1</v>
      </c>
      <c r="G10673" s="455">
        <v>1922.72</v>
      </c>
      <c r="H10673" s="455">
        <v>1922.72</v>
      </c>
      <c r="I10673" s="455" t="s">
        <v>2292</v>
      </c>
      <c r="J10673" s="455" t="s">
        <v>2305</v>
      </c>
    </row>
    <row r="10674" spans="2:10">
      <c r="B10674" s="454">
        <v>43078</v>
      </c>
      <c r="C10674" s="455" t="s">
        <v>2532</v>
      </c>
      <c r="D10674" s="455" t="s">
        <v>2274</v>
      </c>
      <c r="E10674" s="455" t="s">
        <v>2301</v>
      </c>
      <c r="F10674" s="455">
        <v>1</v>
      </c>
      <c r="G10674" s="455">
        <v>548.88</v>
      </c>
      <c r="H10674" s="455">
        <v>548.88</v>
      </c>
      <c r="I10674" s="455" t="s">
        <v>2292</v>
      </c>
      <c r="J10674" s="455" t="s">
        <v>2289</v>
      </c>
    </row>
    <row r="10675" spans="2:10">
      <c r="B10675" s="454">
        <v>43079</v>
      </c>
      <c r="C10675" s="455" t="s">
        <v>2372</v>
      </c>
      <c r="D10675" s="455" t="s">
        <v>2274</v>
      </c>
      <c r="E10675" s="455" t="s">
        <v>2319</v>
      </c>
      <c r="F10675" s="455">
        <v>1</v>
      </c>
      <c r="G10675" s="455">
        <v>977.74</v>
      </c>
      <c r="H10675" s="455">
        <v>977.74</v>
      </c>
      <c r="I10675" s="455" t="s">
        <v>2347</v>
      </c>
      <c r="J10675" s="455" t="s">
        <v>2305</v>
      </c>
    </row>
    <row r="10676" spans="2:10">
      <c r="B10676" s="454">
        <v>43079</v>
      </c>
      <c r="C10676" s="455" t="s">
        <v>2374</v>
      </c>
      <c r="D10676" s="455" t="s">
        <v>2274</v>
      </c>
      <c r="E10676" s="455" t="s">
        <v>2319</v>
      </c>
      <c r="F10676" s="455">
        <v>1</v>
      </c>
      <c r="G10676" s="455">
        <v>1183.05</v>
      </c>
      <c r="H10676" s="455">
        <v>1183.05</v>
      </c>
      <c r="I10676" s="455" t="s">
        <v>2347</v>
      </c>
      <c r="J10676" s="455" t="s">
        <v>2283</v>
      </c>
    </row>
    <row r="10677" spans="2:10">
      <c r="B10677" s="454">
        <v>43079</v>
      </c>
      <c r="C10677" s="455" t="s">
        <v>2403</v>
      </c>
      <c r="D10677" s="455" t="s">
        <v>2274</v>
      </c>
      <c r="E10677" s="455" t="s">
        <v>2314</v>
      </c>
      <c r="F10677" s="455">
        <v>1</v>
      </c>
      <c r="G10677" s="455">
        <v>1148.95</v>
      </c>
      <c r="H10677" s="455">
        <v>1148.95</v>
      </c>
      <c r="I10677" s="455" t="s">
        <v>2347</v>
      </c>
      <c r="J10677" s="455" t="s">
        <v>2289</v>
      </c>
    </row>
    <row r="10678" spans="2:10">
      <c r="B10678" s="454">
        <v>43079</v>
      </c>
      <c r="C10678" s="455" t="s">
        <v>2615</v>
      </c>
      <c r="D10678" s="455" t="s">
        <v>2274</v>
      </c>
      <c r="E10678" s="455" t="s">
        <v>2294</v>
      </c>
      <c r="F10678" s="455">
        <v>1</v>
      </c>
      <c r="G10678" s="455">
        <v>715.03</v>
      </c>
      <c r="H10678" s="455">
        <v>715.03</v>
      </c>
      <c r="I10678" s="455" t="s">
        <v>2347</v>
      </c>
      <c r="J10678" s="455" t="s">
        <v>2299</v>
      </c>
    </row>
    <row r="10679" spans="2:10">
      <c r="B10679" s="454">
        <v>43079</v>
      </c>
      <c r="C10679" s="455" t="s">
        <v>2506</v>
      </c>
      <c r="D10679" s="455" t="s">
        <v>2274</v>
      </c>
      <c r="E10679" s="455" t="s">
        <v>2275</v>
      </c>
      <c r="F10679" s="455">
        <v>1</v>
      </c>
      <c r="G10679" s="455">
        <v>1637.59</v>
      </c>
      <c r="H10679" s="455">
        <v>1637.59</v>
      </c>
      <c r="I10679" s="455" t="s">
        <v>2347</v>
      </c>
      <c r="J10679" s="455" t="s">
        <v>2279</v>
      </c>
    </row>
    <row r="10680" spans="2:10">
      <c r="B10680" s="454">
        <v>43079</v>
      </c>
      <c r="C10680" s="455" t="s">
        <v>2424</v>
      </c>
      <c r="D10680" s="455" t="s">
        <v>2281</v>
      </c>
      <c r="E10680" s="455" t="s">
        <v>2296</v>
      </c>
      <c r="F10680" s="455">
        <v>1</v>
      </c>
      <c r="G10680" s="455">
        <v>2090.0700000000002</v>
      </c>
      <c r="H10680" s="455">
        <v>2090.0700000000002</v>
      </c>
      <c r="I10680" s="455" t="s">
        <v>2347</v>
      </c>
      <c r="J10680" s="455" t="s">
        <v>2283</v>
      </c>
    </row>
    <row r="10681" spans="2:10">
      <c r="B10681" s="454">
        <v>43079</v>
      </c>
      <c r="C10681" s="455" t="s">
        <v>2388</v>
      </c>
      <c r="D10681" s="455" t="s">
        <v>2281</v>
      </c>
      <c r="E10681" s="455" t="s">
        <v>2334</v>
      </c>
      <c r="F10681" s="455">
        <v>1</v>
      </c>
      <c r="G10681" s="455">
        <v>780.3</v>
      </c>
      <c r="H10681" s="455">
        <v>780.3</v>
      </c>
      <c r="I10681" s="455" t="s">
        <v>2276</v>
      </c>
      <c r="J10681" s="455" t="s">
        <v>2305</v>
      </c>
    </row>
    <row r="10682" spans="2:10">
      <c r="B10682" s="454">
        <v>43079</v>
      </c>
      <c r="C10682" s="455" t="s">
        <v>2627</v>
      </c>
      <c r="D10682" s="455" t="s">
        <v>2281</v>
      </c>
      <c r="E10682" s="455" t="s">
        <v>2285</v>
      </c>
      <c r="F10682" s="455">
        <v>1</v>
      </c>
      <c r="G10682" s="455">
        <v>229.82</v>
      </c>
      <c r="H10682" s="455">
        <v>229.82</v>
      </c>
      <c r="I10682" s="455" t="s">
        <v>2276</v>
      </c>
      <c r="J10682" s="455" t="s">
        <v>2299</v>
      </c>
    </row>
    <row r="10683" spans="2:10">
      <c r="B10683" s="454">
        <v>43079</v>
      </c>
      <c r="C10683" s="455" t="s">
        <v>2410</v>
      </c>
      <c r="D10683" s="455" t="s">
        <v>2274</v>
      </c>
      <c r="E10683" s="455" t="s">
        <v>2319</v>
      </c>
      <c r="F10683" s="455">
        <v>1</v>
      </c>
      <c r="G10683" s="455">
        <v>1074.22</v>
      </c>
      <c r="H10683" s="455">
        <v>1074.22</v>
      </c>
      <c r="I10683" s="455" t="s">
        <v>2276</v>
      </c>
      <c r="J10683" s="455" t="s">
        <v>2283</v>
      </c>
    </row>
    <row r="10684" spans="2:10">
      <c r="B10684" s="454">
        <v>43079</v>
      </c>
      <c r="C10684" s="455" t="s">
        <v>2381</v>
      </c>
      <c r="D10684" s="455" t="s">
        <v>2274</v>
      </c>
      <c r="E10684" s="455" t="s">
        <v>2319</v>
      </c>
      <c r="F10684" s="455">
        <v>1</v>
      </c>
      <c r="G10684" s="455">
        <v>805.39</v>
      </c>
      <c r="H10684" s="455">
        <v>805.39</v>
      </c>
      <c r="I10684" s="455" t="s">
        <v>2292</v>
      </c>
      <c r="J10684" s="455" t="s">
        <v>2283</v>
      </c>
    </row>
    <row r="10685" spans="2:10">
      <c r="B10685" s="454">
        <v>43079</v>
      </c>
      <c r="C10685" s="455" t="s">
        <v>2626</v>
      </c>
      <c r="D10685" s="455" t="s">
        <v>2281</v>
      </c>
      <c r="E10685" s="455" t="s">
        <v>2298</v>
      </c>
      <c r="F10685" s="455">
        <v>1</v>
      </c>
      <c r="G10685" s="455">
        <v>640.97</v>
      </c>
      <c r="H10685" s="455">
        <v>640.97</v>
      </c>
      <c r="I10685" s="455" t="s">
        <v>2292</v>
      </c>
      <c r="J10685" s="455" t="s">
        <v>2283</v>
      </c>
    </row>
    <row r="10686" spans="2:10">
      <c r="B10686" s="454">
        <v>43079</v>
      </c>
      <c r="C10686" s="455" t="s">
        <v>2433</v>
      </c>
      <c r="D10686" s="455" t="s">
        <v>2281</v>
      </c>
      <c r="E10686" s="455" t="s">
        <v>2287</v>
      </c>
      <c r="F10686" s="455">
        <v>1</v>
      </c>
      <c r="G10686" s="455">
        <v>393.16</v>
      </c>
      <c r="H10686" s="455">
        <v>393.16</v>
      </c>
      <c r="I10686" s="455" t="s">
        <v>2292</v>
      </c>
      <c r="J10686" s="455" t="s">
        <v>2299</v>
      </c>
    </row>
    <row r="10687" spans="2:10">
      <c r="B10687" s="454">
        <v>43079</v>
      </c>
      <c r="C10687" s="455" t="s">
        <v>2418</v>
      </c>
      <c r="D10687" s="455" t="s">
        <v>2274</v>
      </c>
      <c r="E10687" s="455" t="s">
        <v>2319</v>
      </c>
      <c r="F10687" s="455">
        <v>1</v>
      </c>
      <c r="G10687" s="455">
        <v>1031.98</v>
      </c>
      <c r="H10687" s="455">
        <v>1031.98</v>
      </c>
      <c r="I10687" s="455" t="s">
        <v>2292</v>
      </c>
      <c r="J10687" s="455" t="s">
        <v>2299</v>
      </c>
    </row>
    <row r="10688" spans="2:10">
      <c r="B10688" s="454">
        <v>43079</v>
      </c>
      <c r="C10688" s="455" t="s">
        <v>2495</v>
      </c>
      <c r="D10688" s="455" t="s">
        <v>2274</v>
      </c>
      <c r="E10688" s="455" t="s">
        <v>2301</v>
      </c>
      <c r="F10688" s="455">
        <v>1</v>
      </c>
      <c r="G10688" s="455">
        <v>658.56</v>
      </c>
      <c r="H10688" s="455">
        <v>658.56</v>
      </c>
      <c r="I10688" s="455" t="s">
        <v>2292</v>
      </c>
      <c r="J10688" s="455" t="s">
        <v>2289</v>
      </c>
    </row>
    <row r="10689" spans="2:10">
      <c r="B10689" s="454">
        <v>43080</v>
      </c>
      <c r="C10689" s="455" t="s">
        <v>2395</v>
      </c>
      <c r="D10689" s="455" t="s">
        <v>2274</v>
      </c>
      <c r="E10689" s="455" t="s">
        <v>2294</v>
      </c>
      <c r="F10689" s="455">
        <v>1</v>
      </c>
      <c r="G10689" s="455">
        <v>891.18</v>
      </c>
      <c r="H10689" s="455">
        <v>891.18</v>
      </c>
      <c r="I10689" s="455" t="s">
        <v>2276</v>
      </c>
      <c r="J10689" s="455" t="s">
        <v>2305</v>
      </c>
    </row>
    <row r="10690" spans="2:10">
      <c r="B10690" s="454">
        <v>43080</v>
      </c>
      <c r="C10690" s="455" t="s">
        <v>2553</v>
      </c>
      <c r="D10690" s="455" t="s">
        <v>2274</v>
      </c>
      <c r="E10690" s="455" t="s">
        <v>2301</v>
      </c>
      <c r="F10690" s="455">
        <v>1</v>
      </c>
      <c r="G10690" s="455">
        <v>609.52</v>
      </c>
      <c r="H10690" s="455">
        <v>609.52</v>
      </c>
      <c r="I10690" s="455" t="s">
        <v>2276</v>
      </c>
      <c r="J10690" s="455" t="s">
        <v>2299</v>
      </c>
    </row>
    <row r="10691" spans="2:10">
      <c r="B10691" s="454">
        <v>43080</v>
      </c>
      <c r="C10691" s="455" t="s">
        <v>2461</v>
      </c>
      <c r="D10691" s="455" t="s">
        <v>2274</v>
      </c>
      <c r="E10691" s="455" t="s">
        <v>2275</v>
      </c>
      <c r="F10691" s="455">
        <v>1</v>
      </c>
      <c r="G10691" s="455">
        <v>1777.82</v>
      </c>
      <c r="H10691" s="455">
        <v>1777.82</v>
      </c>
      <c r="I10691" s="455" t="s">
        <v>2276</v>
      </c>
      <c r="J10691" s="455" t="s">
        <v>2299</v>
      </c>
    </row>
    <row r="10692" spans="2:10">
      <c r="B10692" s="454">
        <v>43080</v>
      </c>
      <c r="C10692" s="455" t="s">
        <v>2576</v>
      </c>
      <c r="D10692" s="455" t="s">
        <v>2281</v>
      </c>
      <c r="E10692" s="455" t="s">
        <v>2282</v>
      </c>
      <c r="F10692" s="455">
        <v>1</v>
      </c>
      <c r="G10692" s="455">
        <v>445.37</v>
      </c>
      <c r="H10692" s="455">
        <v>445.37</v>
      </c>
      <c r="I10692" s="455" t="s">
        <v>2292</v>
      </c>
      <c r="J10692" s="455" t="s">
        <v>2289</v>
      </c>
    </row>
    <row r="10693" spans="2:10">
      <c r="B10693" s="454">
        <v>43080</v>
      </c>
      <c r="C10693" s="455" t="s">
        <v>2280</v>
      </c>
      <c r="D10693" s="455" t="s">
        <v>2281</v>
      </c>
      <c r="E10693" s="455" t="s">
        <v>2282</v>
      </c>
      <c r="F10693" s="455">
        <v>1</v>
      </c>
      <c r="G10693" s="455">
        <v>405.55</v>
      </c>
      <c r="H10693" s="455">
        <v>405.55</v>
      </c>
      <c r="I10693" s="455" t="s">
        <v>2292</v>
      </c>
      <c r="J10693" s="455" t="s">
        <v>2299</v>
      </c>
    </row>
    <row r="10694" spans="2:10">
      <c r="B10694" s="454">
        <v>43080</v>
      </c>
      <c r="C10694" s="455" t="s">
        <v>2568</v>
      </c>
      <c r="D10694" s="455" t="s">
        <v>2274</v>
      </c>
      <c r="E10694" s="455" t="s">
        <v>2301</v>
      </c>
      <c r="F10694" s="455">
        <v>1</v>
      </c>
      <c r="G10694" s="455">
        <v>467.15</v>
      </c>
      <c r="H10694" s="455">
        <v>467.15</v>
      </c>
      <c r="I10694" s="455" t="s">
        <v>2292</v>
      </c>
      <c r="J10694" s="455" t="s">
        <v>2279</v>
      </c>
    </row>
    <row r="10695" spans="2:10">
      <c r="B10695" s="454">
        <v>43080</v>
      </c>
      <c r="C10695" s="455" t="s">
        <v>2533</v>
      </c>
      <c r="D10695" s="455" t="s">
        <v>2281</v>
      </c>
      <c r="E10695" s="455" t="s">
        <v>2282</v>
      </c>
      <c r="F10695" s="455">
        <v>1</v>
      </c>
      <c r="G10695" s="455">
        <v>352.85</v>
      </c>
      <c r="H10695" s="455">
        <v>352.85</v>
      </c>
      <c r="I10695" s="455" t="s">
        <v>2292</v>
      </c>
      <c r="J10695" s="455" t="s">
        <v>2299</v>
      </c>
    </row>
    <row r="10696" spans="2:10">
      <c r="B10696" s="454">
        <v>43080</v>
      </c>
      <c r="C10696" s="455" t="s">
        <v>2412</v>
      </c>
      <c r="D10696" s="455" t="s">
        <v>2281</v>
      </c>
      <c r="E10696" s="455" t="s">
        <v>2275</v>
      </c>
      <c r="F10696" s="455">
        <v>1</v>
      </c>
      <c r="G10696" s="455">
        <v>1202.6600000000001</v>
      </c>
      <c r="H10696" s="455">
        <v>1202.6600000000001</v>
      </c>
      <c r="I10696" s="455" t="s">
        <v>2292</v>
      </c>
      <c r="J10696" s="455" t="s">
        <v>2283</v>
      </c>
    </row>
    <row r="10697" spans="2:10">
      <c r="B10697" s="454">
        <v>43080</v>
      </c>
      <c r="C10697" s="455" t="s">
        <v>2579</v>
      </c>
      <c r="D10697" s="455" t="s">
        <v>2274</v>
      </c>
      <c r="E10697" s="455" t="s">
        <v>2275</v>
      </c>
      <c r="F10697" s="455">
        <v>1</v>
      </c>
      <c r="G10697" s="455">
        <v>1415.4</v>
      </c>
      <c r="H10697" s="455">
        <v>1415.4</v>
      </c>
      <c r="I10697" s="455" t="s">
        <v>2292</v>
      </c>
      <c r="J10697" s="455" t="s">
        <v>2279</v>
      </c>
    </row>
    <row r="10698" spans="2:10">
      <c r="B10698" s="454">
        <v>43080</v>
      </c>
      <c r="C10698" s="455" t="s">
        <v>2344</v>
      </c>
      <c r="D10698" s="455" t="s">
        <v>2274</v>
      </c>
      <c r="E10698" s="455" t="s">
        <v>2319</v>
      </c>
      <c r="F10698" s="455">
        <v>1</v>
      </c>
      <c r="G10698" s="455">
        <v>972.69</v>
      </c>
      <c r="H10698" s="455">
        <v>972.69</v>
      </c>
      <c r="I10698" s="455" t="s">
        <v>2292</v>
      </c>
      <c r="J10698" s="455" t="s">
        <v>2299</v>
      </c>
    </row>
    <row r="10699" spans="2:10">
      <c r="B10699" s="454">
        <v>43081</v>
      </c>
      <c r="C10699" s="455" t="s">
        <v>2607</v>
      </c>
      <c r="D10699" s="455" t="s">
        <v>2274</v>
      </c>
      <c r="E10699" s="455" t="s">
        <v>2275</v>
      </c>
      <c r="F10699" s="455">
        <v>1</v>
      </c>
      <c r="G10699" s="455">
        <v>1699.77</v>
      </c>
      <c r="H10699" s="455">
        <v>1699.77</v>
      </c>
      <c r="I10699" s="455" t="s">
        <v>2292</v>
      </c>
      <c r="J10699" s="455" t="s">
        <v>2279</v>
      </c>
    </row>
    <row r="10700" spans="2:10">
      <c r="B10700" s="454">
        <v>43081</v>
      </c>
      <c r="C10700" s="455" t="s">
        <v>2433</v>
      </c>
      <c r="D10700" s="455" t="s">
        <v>2281</v>
      </c>
      <c r="E10700" s="455" t="s">
        <v>2287</v>
      </c>
      <c r="F10700" s="455">
        <v>1</v>
      </c>
      <c r="G10700" s="455">
        <v>393.16</v>
      </c>
      <c r="H10700" s="455">
        <v>393.16</v>
      </c>
      <c r="I10700" s="455" t="s">
        <v>2292</v>
      </c>
      <c r="J10700" s="455" t="s">
        <v>2283</v>
      </c>
    </row>
    <row r="10701" spans="2:10">
      <c r="B10701" s="454">
        <v>43081</v>
      </c>
      <c r="C10701" s="455" t="s">
        <v>2604</v>
      </c>
      <c r="D10701" s="455" t="s">
        <v>2274</v>
      </c>
      <c r="E10701" s="455" t="s">
        <v>2319</v>
      </c>
      <c r="F10701" s="455">
        <v>1</v>
      </c>
      <c r="G10701" s="455">
        <v>1111.3699999999999</v>
      </c>
      <c r="H10701" s="455">
        <v>1111.3699999999999</v>
      </c>
      <c r="I10701" s="455" t="s">
        <v>2292</v>
      </c>
      <c r="J10701" s="455" t="s">
        <v>2299</v>
      </c>
    </row>
    <row r="10702" spans="2:10">
      <c r="B10702" s="454">
        <v>43081</v>
      </c>
      <c r="C10702" s="455" t="s">
        <v>2640</v>
      </c>
      <c r="D10702" s="455" t="s">
        <v>2274</v>
      </c>
      <c r="E10702" s="455" t="s">
        <v>2301</v>
      </c>
      <c r="F10702" s="455">
        <v>1</v>
      </c>
      <c r="G10702" s="455">
        <v>945.44</v>
      </c>
      <c r="H10702" s="455">
        <v>945.44</v>
      </c>
      <c r="I10702" s="455" t="s">
        <v>2292</v>
      </c>
      <c r="J10702" s="455" t="s">
        <v>2279</v>
      </c>
    </row>
    <row r="10703" spans="2:10">
      <c r="B10703" s="454">
        <v>43081</v>
      </c>
      <c r="C10703" s="455" t="s">
        <v>2624</v>
      </c>
      <c r="D10703" s="455" t="s">
        <v>2274</v>
      </c>
      <c r="E10703" s="455" t="s">
        <v>2319</v>
      </c>
      <c r="F10703" s="455">
        <v>1</v>
      </c>
      <c r="G10703" s="455">
        <v>761.34</v>
      </c>
      <c r="H10703" s="455">
        <v>761.34</v>
      </c>
      <c r="I10703" s="455" t="s">
        <v>2292</v>
      </c>
      <c r="J10703" s="455" t="s">
        <v>2305</v>
      </c>
    </row>
    <row r="10704" spans="2:10">
      <c r="B10704" s="454">
        <v>43081</v>
      </c>
      <c r="C10704" s="455" t="s">
        <v>2329</v>
      </c>
      <c r="D10704" s="455" t="s">
        <v>2281</v>
      </c>
      <c r="E10704" s="455" t="s">
        <v>2275</v>
      </c>
      <c r="F10704" s="455">
        <v>1</v>
      </c>
      <c r="G10704" s="455">
        <v>1533.77</v>
      </c>
      <c r="H10704" s="455">
        <v>1533.77</v>
      </c>
      <c r="I10704" s="455" t="s">
        <v>2292</v>
      </c>
      <c r="J10704" s="455" t="s">
        <v>2283</v>
      </c>
    </row>
    <row r="10705" spans="2:10">
      <c r="B10705" s="454">
        <v>43081</v>
      </c>
      <c r="C10705" s="455" t="s">
        <v>2399</v>
      </c>
      <c r="D10705" s="455" t="s">
        <v>2274</v>
      </c>
      <c r="E10705" s="455" t="s">
        <v>2301</v>
      </c>
      <c r="F10705" s="455">
        <v>1</v>
      </c>
      <c r="G10705" s="455">
        <v>1004.91</v>
      </c>
      <c r="H10705" s="455">
        <v>1004.91</v>
      </c>
      <c r="I10705" s="455" t="s">
        <v>2292</v>
      </c>
      <c r="J10705" s="455" t="s">
        <v>2283</v>
      </c>
    </row>
    <row r="10706" spans="2:10">
      <c r="B10706" s="454">
        <v>43081</v>
      </c>
      <c r="C10706" s="455" t="s">
        <v>2359</v>
      </c>
      <c r="D10706" s="455" t="s">
        <v>2281</v>
      </c>
      <c r="E10706" s="455" t="s">
        <v>2282</v>
      </c>
      <c r="F10706" s="455">
        <v>1</v>
      </c>
      <c r="G10706" s="455">
        <v>429.56</v>
      </c>
      <c r="H10706" s="455">
        <v>429.56</v>
      </c>
      <c r="I10706" s="455" t="s">
        <v>2292</v>
      </c>
      <c r="J10706" s="455" t="s">
        <v>2299</v>
      </c>
    </row>
    <row r="10707" spans="2:10">
      <c r="B10707" s="454">
        <v>43081</v>
      </c>
      <c r="C10707" s="455" t="s">
        <v>2442</v>
      </c>
      <c r="D10707" s="455" t="s">
        <v>2281</v>
      </c>
      <c r="E10707" s="455" t="s">
        <v>2275</v>
      </c>
      <c r="F10707" s="455">
        <v>1</v>
      </c>
      <c r="G10707" s="455">
        <v>1602.93</v>
      </c>
      <c r="H10707" s="455">
        <v>1602.93</v>
      </c>
      <c r="I10707" s="455" t="s">
        <v>2292</v>
      </c>
      <c r="J10707" s="455" t="s">
        <v>2289</v>
      </c>
    </row>
    <row r="10708" spans="2:10">
      <c r="B10708" s="454">
        <v>43081</v>
      </c>
      <c r="C10708" s="455" t="s">
        <v>2321</v>
      </c>
      <c r="D10708" s="455" t="s">
        <v>2274</v>
      </c>
      <c r="E10708" s="455" t="s">
        <v>2275</v>
      </c>
      <c r="F10708" s="455">
        <v>1</v>
      </c>
      <c r="G10708" s="455">
        <v>1693.6</v>
      </c>
      <c r="H10708" s="455">
        <v>1693.6</v>
      </c>
      <c r="I10708" s="455" t="s">
        <v>2292</v>
      </c>
      <c r="J10708" s="455" t="s">
        <v>2289</v>
      </c>
    </row>
    <row r="10709" spans="2:10">
      <c r="B10709" s="454">
        <v>43082</v>
      </c>
      <c r="C10709" s="455" t="s">
        <v>2340</v>
      </c>
      <c r="D10709" s="455" t="s">
        <v>2274</v>
      </c>
      <c r="E10709" s="455" t="s">
        <v>2301</v>
      </c>
      <c r="F10709" s="455">
        <v>1</v>
      </c>
      <c r="G10709" s="455">
        <v>751.82</v>
      </c>
      <c r="H10709" s="455">
        <v>751.82</v>
      </c>
      <c r="I10709" s="455" t="s">
        <v>2292</v>
      </c>
      <c r="J10709" s="455" t="s">
        <v>2289</v>
      </c>
    </row>
    <row r="10710" spans="2:10">
      <c r="B10710" s="454">
        <v>43082</v>
      </c>
      <c r="C10710" s="455" t="s">
        <v>2518</v>
      </c>
      <c r="D10710" s="455" t="s">
        <v>2274</v>
      </c>
      <c r="E10710" s="455" t="s">
        <v>2301</v>
      </c>
      <c r="F10710" s="455">
        <v>1</v>
      </c>
      <c r="G10710" s="455">
        <v>630.99</v>
      </c>
      <c r="H10710" s="455">
        <v>630.99</v>
      </c>
      <c r="I10710" s="455" t="s">
        <v>2292</v>
      </c>
      <c r="J10710" s="455" t="s">
        <v>2283</v>
      </c>
    </row>
    <row r="10711" spans="2:10">
      <c r="B10711" s="454">
        <v>43082</v>
      </c>
      <c r="C10711" s="455" t="s">
        <v>2497</v>
      </c>
      <c r="D10711" s="455" t="s">
        <v>2281</v>
      </c>
      <c r="E10711" s="455" t="s">
        <v>2275</v>
      </c>
      <c r="F10711" s="455">
        <v>1</v>
      </c>
      <c r="G10711" s="455">
        <v>1117.92</v>
      </c>
      <c r="H10711" s="455">
        <v>1117.92</v>
      </c>
      <c r="I10711" s="455" t="s">
        <v>2276</v>
      </c>
      <c r="J10711" s="455" t="s">
        <v>2283</v>
      </c>
    </row>
    <row r="10712" spans="2:10">
      <c r="B10712" s="454">
        <v>43082</v>
      </c>
      <c r="C10712" s="455" t="s">
        <v>2635</v>
      </c>
      <c r="D10712" s="455" t="s">
        <v>2274</v>
      </c>
      <c r="E10712" s="455" t="s">
        <v>2301</v>
      </c>
      <c r="F10712" s="455">
        <v>1</v>
      </c>
      <c r="G10712" s="455">
        <v>534.62</v>
      </c>
      <c r="H10712" s="455">
        <v>534.62</v>
      </c>
      <c r="I10712" s="455" t="s">
        <v>2276</v>
      </c>
      <c r="J10712" s="455" t="s">
        <v>2277</v>
      </c>
    </row>
    <row r="10713" spans="2:10">
      <c r="B10713" s="454">
        <v>43082</v>
      </c>
      <c r="C10713" s="455" t="s">
        <v>2400</v>
      </c>
      <c r="D10713" s="455" t="s">
        <v>2274</v>
      </c>
      <c r="E10713" s="455" t="s">
        <v>2319</v>
      </c>
      <c r="F10713" s="455">
        <v>1</v>
      </c>
      <c r="G10713" s="455">
        <v>718.01</v>
      </c>
      <c r="H10713" s="455">
        <v>718.01</v>
      </c>
      <c r="I10713" s="455" t="s">
        <v>2276</v>
      </c>
      <c r="J10713" s="455" t="s">
        <v>2279</v>
      </c>
    </row>
    <row r="10714" spans="2:10">
      <c r="B10714" s="454">
        <v>43082</v>
      </c>
      <c r="C10714" s="455" t="s">
        <v>2624</v>
      </c>
      <c r="D10714" s="455" t="s">
        <v>2274</v>
      </c>
      <c r="E10714" s="455" t="s">
        <v>2319</v>
      </c>
      <c r="F10714" s="455">
        <v>1</v>
      </c>
      <c r="G10714" s="455">
        <v>761.34</v>
      </c>
      <c r="H10714" s="455">
        <v>761.34</v>
      </c>
      <c r="I10714" s="455" t="s">
        <v>2276</v>
      </c>
      <c r="J10714" s="455" t="s">
        <v>2289</v>
      </c>
    </row>
    <row r="10715" spans="2:10">
      <c r="B10715" s="454">
        <v>43082</v>
      </c>
      <c r="C10715" s="455" t="s">
        <v>2558</v>
      </c>
      <c r="D10715" s="455" t="s">
        <v>2274</v>
      </c>
      <c r="E10715" s="455" t="s">
        <v>2301</v>
      </c>
      <c r="F10715" s="455">
        <v>1</v>
      </c>
      <c r="G10715" s="455">
        <v>571.35</v>
      </c>
      <c r="H10715" s="455">
        <v>571.35</v>
      </c>
      <c r="I10715" s="455" t="s">
        <v>2276</v>
      </c>
      <c r="J10715" s="455" t="s">
        <v>2279</v>
      </c>
    </row>
    <row r="10716" spans="2:10">
      <c r="B10716" s="454">
        <v>43082</v>
      </c>
      <c r="C10716" s="455" t="s">
        <v>2498</v>
      </c>
      <c r="D10716" s="455" t="s">
        <v>2274</v>
      </c>
      <c r="E10716" s="455" t="s">
        <v>2285</v>
      </c>
      <c r="F10716" s="455">
        <v>1</v>
      </c>
      <c r="G10716" s="455">
        <v>495.87</v>
      </c>
      <c r="H10716" s="455">
        <v>495.87</v>
      </c>
      <c r="I10716" s="455" t="s">
        <v>2276</v>
      </c>
      <c r="J10716" s="455" t="s">
        <v>2289</v>
      </c>
    </row>
    <row r="10717" spans="2:10">
      <c r="B10717" s="454">
        <v>43082</v>
      </c>
      <c r="C10717" s="455" t="s">
        <v>2359</v>
      </c>
      <c r="D10717" s="455" t="s">
        <v>2281</v>
      </c>
      <c r="E10717" s="455" t="s">
        <v>2282</v>
      </c>
      <c r="F10717" s="455">
        <v>1</v>
      </c>
      <c r="G10717" s="455">
        <v>429.56</v>
      </c>
      <c r="H10717" s="455">
        <v>429.56</v>
      </c>
      <c r="I10717" s="455" t="s">
        <v>2276</v>
      </c>
      <c r="J10717" s="455" t="s">
        <v>2279</v>
      </c>
    </row>
    <row r="10718" spans="2:10">
      <c r="B10718" s="454">
        <v>43083</v>
      </c>
      <c r="C10718" s="455" t="s">
        <v>2397</v>
      </c>
      <c r="D10718" s="455" t="s">
        <v>2274</v>
      </c>
      <c r="E10718" s="455" t="s">
        <v>2285</v>
      </c>
      <c r="F10718" s="455">
        <v>1</v>
      </c>
      <c r="G10718" s="455">
        <v>706.37</v>
      </c>
      <c r="H10718" s="455">
        <v>706.37</v>
      </c>
      <c r="I10718" s="455" t="s">
        <v>2292</v>
      </c>
      <c r="J10718" s="455" t="s">
        <v>2279</v>
      </c>
    </row>
    <row r="10719" spans="2:10">
      <c r="B10719" s="454">
        <v>43083</v>
      </c>
      <c r="C10719" s="455" t="s">
        <v>2606</v>
      </c>
      <c r="D10719" s="455" t="s">
        <v>2274</v>
      </c>
      <c r="E10719" s="455" t="s">
        <v>2294</v>
      </c>
      <c r="F10719" s="455">
        <v>1</v>
      </c>
      <c r="G10719" s="455">
        <v>715.04</v>
      </c>
      <c r="H10719" s="455">
        <v>715.04</v>
      </c>
      <c r="I10719" s="455" t="s">
        <v>2292</v>
      </c>
      <c r="J10719" s="455" t="s">
        <v>2289</v>
      </c>
    </row>
    <row r="10720" spans="2:10">
      <c r="B10720" s="454">
        <v>43083</v>
      </c>
      <c r="C10720" s="455" t="s">
        <v>2498</v>
      </c>
      <c r="D10720" s="455" t="s">
        <v>2274</v>
      </c>
      <c r="E10720" s="455" t="s">
        <v>2285</v>
      </c>
      <c r="F10720" s="455">
        <v>1</v>
      </c>
      <c r="G10720" s="455">
        <v>495.87</v>
      </c>
      <c r="H10720" s="455">
        <v>495.87</v>
      </c>
      <c r="I10720" s="455" t="s">
        <v>2292</v>
      </c>
      <c r="J10720" s="455" t="s">
        <v>2299</v>
      </c>
    </row>
    <row r="10721" spans="2:10">
      <c r="B10721" s="454">
        <v>43083</v>
      </c>
      <c r="C10721" s="455" t="s">
        <v>2427</v>
      </c>
      <c r="D10721" s="455" t="s">
        <v>2274</v>
      </c>
      <c r="E10721" s="455" t="s">
        <v>2275</v>
      </c>
      <c r="F10721" s="455">
        <v>1</v>
      </c>
      <c r="G10721" s="455">
        <v>1739.03</v>
      </c>
      <c r="H10721" s="455">
        <v>1739.03</v>
      </c>
      <c r="I10721" s="455" t="s">
        <v>2292</v>
      </c>
      <c r="J10721" s="455" t="s">
        <v>2289</v>
      </c>
    </row>
    <row r="10722" spans="2:10">
      <c r="B10722" s="454">
        <v>43083</v>
      </c>
      <c r="C10722" s="455" t="s">
        <v>2451</v>
      </c>
      <c r="D10722" s="455" t="s">
        <v>2274</v>
      </c>
      <c r="E10722" s="455" t="s">
        <v>2301</v>
      </c>
      <c r="F10722" s="455">
        <v>1</v>
      </c>
      <c r="G10722" s="455">
        <v>564.16</v>
      </c>
      <c r="H10722" s="455">
        <v>564.16</v>
      </c>
      <c r="I10722" s="455" t="s">
        <v>2292</v>
      </c>
      <c r="J10722" s="455" t="s">
        <v>2279</v>
      </c>
    </row>
    <row r="10723" spans="2:10">
      <c r="B10723" s="454">
        <v>43083</v>
      </c>
      <c r="C10723" s="455" t="s">
        <v>2380</v>
      </c>
      <c r="D10723" s="455" t="s">
        <v>2281</v>
      </c>
      <c r="E10723" s="455" t="s">
        <v>2275</v>
      </c>
      <c r="F10723" s="455">
        <v>1</v>
      </c>
      <c r="G10723" s="455">
        <v>1444.09</v>
      </c>
      <c r="H10723" s="455">
        <v>1444.09</v>
      </c>
      <c r="I10723" s="455" t="s">
        <v>2292</v>
      </c>
      <c r="J10723" s="455" t="s">
        <v>2299</v>
      </c>
    </row>
    <row r="10724" spans="2:10">
      <c r="B10724" s="454">
        <v>43083</v>
      </c>
      <c r="C10724" s="455" t="s">
        <v>2621</v>
      </c>
      <c r="D10724" s="455" t="s">
        <v>2281</v>
      </c>
      <c r="E10724" s="455" t="s">
        <v>2282</v>
      </c>
      <c r="F10724" s="455">
        <v>1</v>
      </c>
      <c r="G10724" s="455">
        <v>690.04</v>
      </c>
      <c r="H10724" s="455">
        <v>690.04</v>
      </c>
      <c r="I10724" s="455" t="s">
        <v>2276</v>
      </c>
      <c r="J10724" s="455" t="s">
        <v>2279</v>
      </c>
    </row>
    <row r="10725" spans="2:10">
      <c r="B10725" s="454">
        <v>43083</v>
      </c>
      <c r="C10725" s="455" t="s">
        <v>2444</v>
      </c>
      <c r="D10725" s="455" t="s">
        <v>2274</v>
      </c>
      <c r="E10725" s="455" t="s">
        <v>2294</v>
      </c>
      <c r="F10725" s="455">
        <v>1</v>
      </c>
      <c r="G10725" s="455">
        <v>599.84</v>
      </c>
      <c r="H10725" s="455">
        <v>599.84</v>
      </c>
      <c r="I10725" s="455" t="s">
        <v>2276</v>
      </c>
      <c r="J10725" s="455" t="s">
        <v>2277</v>
      </c>
    </row>
    <row r="10726" spans="2:10">
      <c r="B10726" s="454">
        <v>43083</v>
      </c>
      <c r="C10726" s="455" t="s">
        <v>2643</v>
      </c>
      <c r="D10726" s="455" t="s">
        <v>2274</v>
      </c>
      <c r="E10726" s="455" t="s">
        <v>2275</v>
      </c>
      <c r="F10726" s="455">
        <v>1</v>
      </c>
      <c r="G10726" s="455">
        <v>2180.61</v>
      </c>
      <c r="H10726" s="455">
        <v>2180.61</v>
      </c>
      <c r="I10726" s="455" t="s">
        <v>2276</v>
      </c>
      <c r="J10726" s="455" t="s">
        <v>2305</v>
      </c>
    </row>
    <row r="10727" spans="2:10">
      <c r="B10727" s="454">
        <v>43083</v>
      </c>
      <c r="C10727" s="455" t="s">
        <v>2370</v>
      </c>
      <c r="D10727" s="455" t="s">
        <v>2274</v>
      </c>
      <c r="E10727" s="455" t="s">
        <v>2275</v>
      </c>
      <c r="F10727" s="455">
        <v>1</v>
      </c>
      <c r="G10727" s="455">
        <v>1800.77</v>
      </c>
      <c r="H10727" s="455">
        <v>1800.77</v>
      </c>
      <c r="I10727" s="455" t="s">
        <v>2276</v>
      </c>
      <c r="J10727" s="455" t="s">
        <v>2299</v>
      </c>
    </row>
    <row r="10728" spans="2:10">
      <c r="B10728" s="454">
        <v>43083</v>
      </c>
      <c r="C10728" s="455" t="s">
        <v>2418</v>
      </c>
      <c r="D10728" s="455" t="s">
        <v>2274</v>
      </c>
      <c r="E10728" s="455" t="s">
        <v>2319</v>
      </c>
      <c r="F10728" s="455">
        <v>1</v>
      </c>
      <c r="G10728" s="455">
        <v>1031.98</v>
      </c>
      <c r="H10728" s="455">
        <v>1031.98</v>
      </c>
      <c r="I10728" s="455" t="s">
        <v>2292</v>
      </c>
      <c r="J10728" s="455" t="s">
        <v>2277</v>
      </c>
    </row>
    <row r="10729" spans="2:10">
      <c r="B10729" s="454">
        <v>43083</v>
      </c>
      <c r="C10729" s="455" t="s">
        <v>2504</v>
      </c>
      <c r="D10729" s="455" t="s">
        <v>2274</v>
      </c>
      <c r="E10729" s="455" t="s">
        <v>2301</v>
      </c>
      <c r="F10729" s="455">
        <v>1</v>
      </c>
      <c r="G10729" s="455">
        <v>900.21</v>
      </c>
      <c r="H10729" s="455">
        <v>900.21</v>
      </c>
      <c r="I10729" s="455" t="s">
        <v>2292</v>
      </c>
      <c r="J10729" s="455" t="s">
        <v>2289</v>
      </c>
    </row>
    <row r="10730" spans="2:10">
      <c r="B10730" s="454">
        <v>43083</v>
      </c>
      <c r="C10730" s="455" t="s">
        <v>2512</v>
      </c>
      <c r="D10730" s="455" t="s">
        <v>2274</v>
      </c>
      <c r="E10730" s="455" t="s">
        <v>2314</v>
      </c>
      <c r="F10730" s="455">
        <v>1</v>
      </c>
      <c r="G10730" s="455">
        <v>872.33</v>
      </c>
      <c r="H10730" s="455">
        <v>872.33</v>
      </c>
      <c r="I10730" s="455" t="s">
        <v>2292</v>
      </c>
      <c r="J10730" s="455" t="s">
        <v>2277</v>
      </c>
    </row>
    <row r="10731" spans="2:10">
      <c r="B10731" s="454">
        <v>43083</v>
      </c>
      <c r="C10731" s="455" t="s">
        <v>2369</v>
      </c>
      <c r="D10731" s="455" t="s">
        <v>2281</v>
      </c>
      <c r="E10731" s="455" t="s">
        <v>2282</v>
      </c>
      <c r="F10731" s="455">
        <v>1</v>
      </c>
      <c r="G10731" s="455">
        <v>368.04</v>
      </c>
      <c r="H10731" s="455">
        <v>368.04</v>
      </c>
      <c r="I10731" s="455" t="s">
        <v>2292</v>
      </c>
      <c r="J10731" s="455" t="s">
        <v>2279</v>
      </c>
    </row>
    <row r="10732" spans="2:10">
      <c r="B10732" s="454">
        <v>43083</v>
      </c>
      <c r="C10732" s="455" t="s">
        <v>2328</v>
      </c>
      <c r="D10732" s="455" t="s">
        <v>2274</v>
      </c>
      <c r="E10732" s="455" t="s">
        <v>2298</v>
      </c>
      <c r="F10732" s="455">
        <v>1</v>
      </c>
      <c r="G10732" s="455">
        <v>844.87</v>
      </c>
      <c r="H10732" s="455">
        <v>844.87</v>
      </c>
      <c r="I10732" s="455" t="s">
        <v>2292</v>
      </c>
      <c r="J10732" s="455" t="s">
        <v>2277</v>
      </c>
    </row>
    <row r="10733" spans="2:10">
      <c r="B10733" s="454">
        <v>43083</v>
      </c>
      <c r="C10733" s="455" t="s">
        <v>2627</v>
      </c>
      <c r="D10733" s="455" t="s">
        <v>2281</v>
      </c>
      <c r="E10733" s="455" t="s">
        <v>2285</v>
      </c>
      <c r="F10733" s="455">
        <v>1</v>
      </c>
      <c r="G10733" s="455">
        <v>229.82</v>
      </c>
      <c r="H10733" s="455">
        <v>229.82</v>
      </c>
      <c r="I10733" s="455" t="s">
        <v>2292</v>
      </c>
      <c r="J10733" s="455" t="s">
        <v>2277</v>
      </c>
    </row>
    <row r="10734" spans="2:10">
      <c r="B10734" s="454">
        <v>43083</v>
      </c>
      <c r="C10734" s="455" t="s">
        <v>2568</v>
      </c>
      <c r="D10734" s="455" t="s">
        <v>2274</v>
      </c>
      <c r="E10734" s="455" t="s">
        <v>2301</v>
      </c>
      <c r="F10734" s="455">
        <v>1</v>
      </c>
      <c r="G10734" s="455">
        <v>467.15</v>
      </c>
      <c r="H10734" s="455">
        <v>467.15</v>
      </c>
      <c r="I10734" s="455" t="s">
        <v>2292</v>
      </c>
      <c r="J10734" s="455" t="s">
        <v>2305</v>
      </c>
    </row>
    <row r="10735" spans="2:10">
      <c r="B10735" s="454">
        <v>43083</v>
      </c>
      <c r="C10735" s="455" t="s">
        <v>2393</v>
      </c>
      <c r="D10735" s="455" t="s">
        <v>2281</v>
      </c>
      <c r="E10735" s="455" t="s">
        <v>2390</v>
      </c>
      <c r="F10735" s="455">
        <v>1</v>
      </c>
      <c r="G10735" s="455">
        <v>601.20000000000005</v>
      </c>
      <c r="H10735" s="455">
        <v>601.20000000000005</v>
      </c>
      <c r="I10735" s="455" t="s">
        <v>2292</v>
      </c>
      <c r="J10735" s="455" t="s">
        <v>2277</v>
      </c>
    </row>
    <row r="10736" spans="2:10">
      <c r="B10736" s="454">
        <v>43083</v>
      </c>
      <c r="C10736" s="455" t="s">
        <v>2367</v>
      </c>
      <c r="D10736" s="455" t="s">
        <v>2274</v>
      </c>
      <c r="E10736" s="455" t="s">
        <v>2319</v>
      </c>
      <c r="F10736" s="455">
        <v>1</v>
      </c>
      <c r="G10736" s="455">
        <v>874.37</v>
      </c>
      <c r="H10736" s="455">
        <v>874.37</v>
      </c>
      <c r="I10736" s="455" t="s">
        <v>2276</v>
      </c>
      <c r="J10736" s="455" t="s">
        <v>2283</v>
      </c>
    </row>
    <row r="10737" spans="2:10">
      <c r="B10737" s="454">
        <v>43083</v>
      </c>
      <c r="C10737" s="455" t="s">
        <v>2604</v>
      </c>
      <c r="D10737" s="455" t="s">
        <v>2274</v>
      </c>
      <c r="E10737" s="455" t="s">
        <v>2319</v>
      </c>
      <c r="F10737" s="455">
        <v>1</v>
      </c>
      <c r="G10737" s="455">
        <v>1111.3699999999999</v>
      </c>
      <c r="H10737" s="455">
        <v>1111.3699999999999</v>
      </c>
      <c r="I10737" s="455" t="s">
        <v>2276</v>
      </c>
      <c r="J10737" s="455" t="s">
        <v>2283</v>
      </c>
    </row>
    <row r="10738" spans="2:10">
      <c r="B10738" s="454">
        <v>43083</v>
      </c>
      <c r="C10738" s="455" t="s">
        <v>2577</v>
      </c>
      <c r="D10738" s="455" t="s">
        <v>2274</v>
      </c>
      <c r="E10738" s="455" t="s">
        <v>2314</v>
      </c>
      <c r="F10738" s="455">
        <v>1</v>
      </c>
      <c r="G10738" s="455">
        <v>1466.95</v>
      </c>
      <c r="H10738" s="455">
        <v>1466.95</v>
      </c>
      <c r="I10738" s="455" t="s">
        <v>2276</v>
      </c>
      <c r="J10738" s="455" t="s">
        <v>2305</v>
      </c>
    </row>
    <row r="10739" spans="2:10">
      <c r="B10739" s="454">
        <v>43083</v>
      </c>
      <c r="C10739" s="455" t="s">
        <v>2532</v>
      </c>
      <c r="D10739" s="455" t="s">
        <v>2274</v>
      </c>
      <c r="E10739" s="455" t="s">
        <v>2301</v>
      </c>
      <c r="F10739" s="455">
        <v>1</v>
      </c>
      <c r="G10739" s="455">
        <v>548.88</v>
      </c>
      <c r="H10739" s="455">
        <v>548.88</v>
      </c>
      <c r="I10739" s="455" t="s">
        <v>2276</v>
      </c>
      <c r="J10739" s="455" t="s">
        <v>2277</v>
      </c>
    </row>
    <row r="10740" spans="2:10">
      <c r="B10740" s="454">
        <v>43083</v>
      </c>
      <c r="C10740" s="455" t="s">
        <v>2515</v>
      </c>
      <c r="D10740" s="455" t="s">
        <v>2274</v>
      </c>
      <c r="E10740" s="455" t="s">
        <v>2275</v>
      </c>
      <c r="F10740" s="455">
        <v>1</v>
      </c>
      <c r="G10740" s="455">
        <v>1623.96</v>
      </c>
      <c r="H10740" s="455">
        <v>1623.96</v>
      </c>
      <c r="I10740" s="455" t="s">
        <v>2292</v>
      </c>
      <c r="J10740" s="455" t="s">
        <v>2289</v>
      </c>
    </row>
    <row r="10741" spans="2:10">
      <c r="B10741" s="454">
        <v>43083</v>
      </c>
      <c r="C10741" s="455" t="s">
        <v>2591</v>
      </c>
      <c r="D10741" s="455" t="s">
        <v>2274</v>
      </c>
      <c r="E10741" s="455" t="s">
        <v>2314</v>
      </c>
      <c r="F10741" s="455">
        <v>1</v>
      </c>
      <c r="G10741" s="455">
        <v>1248.77</v>
      </c>
      <c r="H10741" s="455">
        <v>1248.77</v>
      </c>
      <c r="I10741" s="455" t="s">
        <v>2292</v>
      </c>
      <c r="J10741" s="455" t="s">
        <v>2305</v>
      </c>
    </row>
    <row r="10742" spans="2:10">
      <c r="B10742" s="454">
        <v>43083</v>
      </c>
      <c r="C10742" s="455" t="s">
        <v>2273</v>
      </c>
      <c r="D10742" s="455" t="s">
        <v>2274</v>
      </c>
      <c r="E10742" s="455" t="s">
        <v>2275</v>
      </c>
      <c r="F10742" s="455">
        <v>1</v>
      </c>
      <c r="G10742" s="455">
        <v>1651.62</v>
      </c>
      <c r="H10742" s="455">
        <v>1651.62</v>
      </c>
      <c r="I10742" s="455" t="s">
        <v>2292</v>
      </c>
      <c r="J10742" s="455" t="s">
        <v>2305</v>
      </c>
    </row>
    <row r="10743" spans="2:10">
      <c r="B10743" s="454">
        <v>43084</v>
      </c>
      <c r="C10743" s="455" t="s">
        <v>2503</v>
      </c>
      <c r="D10743" s="455" t="s">
        <v>2281</v>
      </c>
      <c r="E10743" s="455" t="s">
        <v>2282</v>
      </c>
      <c r="F10743" s="455">
        <v>1</v>
      </c>
      <c r="G10743" s="455">
        <v>726.4</v>
      </c>
      <c r="H10743" s="455">
        <v>726.4</v>
      </c>
      <c r="I10743" s="455" t="s">
        <v>2292</v>
      </c>
      <c r="J10743" s="455" t="s">
        <v>2289</v>
      </c>
    </row>
    <row r="10744" spans="2:10">
      <c r="B10744" s="454">
        <v>43084</v>
      </c>
      <c r="C10744" s="455" t="s">
        <v>2537</v>
      </c>
      <c r="D10744" s="455" t="s">
        <v>2281</v>
      </c>
      <c r="E10744" s="455" t="s">
        <v>2285</v>
      </c>
      <c r="F10744" s="455">
        <v>1</v>
      </c>
      <c r="G10744" s="455">
        <v>890.19</v>
      </c>
      <c r="H10744" s="455">
        <v>890.19</v>
      </c>
      <c r="I10744" s="455" t="s">
        <v>2292</v>
      </c>
      <c r="J10744" s="455" t="s">
        <v>2277</v>
      </c>
    </row>
    <row r="10745" spans="2:10">
      <c r="B10745" s="454">
        <v>43084</v>
      </c>
      <c r="C10745" s="455" t="s">
        <v>2555</v>
      </c>
      <c r="D10745" s="455" t="s">
        <v>2274</v>
      </c>
      <c r="E10745" s="455" t="s">
        <v>2294</v>
      </c>
      <c r="F10745" s="455">
        <v>1</v>
      </c>
      <c r="G10745" s="455">
        <v>966.18</v>
      </c>
      <c r="H10745" s="455">
        <v>966.18</v>
      </c>
      <c r="I10745" s="455" t="s">
        <v>2292</v>
      </c>
      <c r="J10745" s="455" t="s">
        <v>2277</v>
      </c>
    </row>
    <row r="10746" spans="2:10">
      <c r="B10746" s="454">
        <v>43084</v>
      </c>
      <c r="C10746" s="455" t="s">
        <v>2637</v>
      </c>
      <c r="D10746" s="455" t="s">
        <v>2274</v>
      </c>
      <c r="E10746" s="455" t="s">
        <v>2275</v>
      </c>
      <c r="F10746" s="455">
        <v>1</v>
      </c>
      <c r="G10746" s="455">
        <v>1673.33</v>
      </c>
      <c r="H10746" s="455">
        <v>1673.33</v>
      </c>
      <c r="I10746" s="455" t="s">
        <v>2292</v>
      </c>
      <c r="J10746" s="455" t="s">
        <v>2289</v>
      </c>
    </row>
    <row r="10747" spans="2:10">
      <c r="B10747" s="454">
        <v>43084</v>
      </c>
      <c r="C10747" s="455" t="s">
        <v>2543</v>
      </c>
      <c r="D10747" s="455" t="s">
        <v>2274</v>
      </c>
      <c r="E10747" s="455" t="s">
        <v>2275</v>
      </c>
      <c r="F10747" s="455">
        <v>1</v>
      </c>
      <c r="G10747" s="455">
        <v>1958.8</v>
      </c>
      <c r="H10747" s="455">
        <v>1958.8</v>
      </c>
      <c r="I10747" s="455" t="s">
        <v>2292</v>
      </c>
      <c r="J10747" s="455" t="s">
        <v>2289</v>
      </c>
    </row>
    <row r="10748" spans="2:10">
      <c r="B10748" s="454">
        <v>43084</v>
      </c>
      <c r="C10748" s="455" t="s">
        <v>2345</v>
      </c>
      <c r="D10748" s="455" t="s">
        <v>2274</v>
      </c>
      <c r="E10748" s="455" t="s">
        <v>2301</v>
      </c>
      <c r="F10748" s="455">
        <v>1</v>
      </c>
      <c r="G10748" s="455">
        <v>790.2</v>
      </c>
      <c r="H10748" s="455">
        <v>790.2</v>
      </c>
      <c r="I10748" s="455" t="s">
        <v>2292</v>
      </c>
      <c r="J10748" s="455" t="s">
        <v>2283</v>
      </c>
    </row>
    <row r="10749" spans="2:10">
      <c r="B10749" s="454">
        <v>43084</v>
      </c>
      <c r="C10749" s="455" t="s">
        <v>2438</v>
      </c>
      <c r="D10749" s="455" t="s">
        <v>2274</v>
      </c>
      <c r="E10749" s="455" t="s">
        <v>2301</v>
      </c>
      <c r="F10749" s="455">
        <v>1</v>
      </c>
      <c r="G10749" s="455">
        <v>1131.52</v>
      </c>
      <c r="H10749" s="455">
        <v>1131.52</v>
      </c>
      <c r="I10749" s="455" t="s">
        <v>2292</v>
      </c>
      <c r="J10749" s="455" t="s">
        <v>2305</v>
      </c>
    </row>
    <row r="10750" spans="2:10">
      <c r="B10750" s="454">
        <v>43084</v>
      </c>
      <c r="C10750" s="455" t="s">
        <v>2441</v>
      </c>
      <c r="D10750" s="455" t="s">
        <v>2281</v>
      </c>
      <c r="E10750" s="455" t="s">
        <v>2390</v>
      </c>
      <c r="F10750" s="455">
        <v>1</v>
      </c>
      <c r="G10750" s="455">
        <v>739.82</v>
      </c>
      <c r="H10750" s="455">
        <v>739.82</v>
      </c>
      <c r="I10750" s="455" t="s">
        <v>2292</v>
      </c>
      <c r="J10750" s="455" t="s">
        <v>2283</v>
      </c>
    </row>
    <row r="10751" spans="2:10">
      <c r="B10751" s="454">
        <v>43084</v>
      </c>
      <c r="C10751" s="455" t="s">
        <v>2552</v>
      </c>
      <c r="D10751" s="455" t="s">
        <v>2274</v>
      </c>
      <c r="E10751" s="455" t="s">
        <v>2314</v>
      </c>
      <c r="F10751" s="455">
        <v>1</v>
      </c>
      <c r="G10751" s="455">
        <v>1125.51</v>
      </c>
      <c r="H10751" s="455">
        <v>1125.51</v>
      </c>
      <c r="I10751" s="455" t="s">
        <v>2292</v>
      </c>
      <c r="J10751" s="455" t="s">
        <v>2305</v>
      </c>
    </row>
    <row r="10752" spans="2:10">
      <c r="B10752" s="454">
        <v>43084</v>
      </c>
      <c r="C10752" s="455" t="s">
        <v>2540</v>
      </c>
      <c r="D10752" s="455" t="s">
        <v>2274</v>
      </c>
      <c r="E10752" s="455" t="s">
        <v>2296</v>
      </c>
      <c r="F10752" s="455">
        <v>1</v>
      </c>
      <c r="G10752" s="455">
        <v>2791.17</v>
      </c>
      <c r="H10752" s="455">
        <v>2791.17</v>
      </c>
      <c r="I10752" s="455" t="s">
        <v>2292</v>
      </c>
      <c r="J10752" s="455" t="s">
        <v>2279</v>
      </c>
    </row>
    <row r="10753" spans="2:10">
      <c r="B10753" s="454">
        <v>43084</v>
      </c>
      <c r="C10753" s="455" t="s">
        <v>2520</v>
      </c>
      <c r="D10753" s="455" t="s">
        <v>2274</v>
      </c>
      <c r="E10753" s="455" t="s">
        <v>2301</v>
      </c>
      <c r="F10753" s="455">
        <v>1</v>
      </c>
      <c r="G10753" s="455">
        <v>531.87</v>
      </c>
      <c r="H10753" s="455">
        <v>531.87</v>
      </c>
      <c r="I10753" s="455" t="s">
        <v>2292</v>
      </c>
      <c r="J10753" s="455" t="s">
        <v>2277</v>
      </c>
    </row>
    <row r="10754" spans="2:10">
      <c r="B10754" s="454">
        <v>43084</v>
      </c>
      <c r="C10754" s="455" t="s">
        <v>2338</v>
      </c>
      <c r="D10754" s="455" t="s">
        <v>2274</v>
      </c>
      <c r="E10754" s="455" t="s">
        <v>2319</v>
      </c>
      <c r="F10754" s="455">
        <v>1</v>
      </c>
      <c r="G10754" s="455">
        <v>1007.16</v>
      </c>
      <c r="H10754" s="455">
        <v>1007.16</v>
      </c>
      <c r="I10754" s="455" t="s">
        <v>2292</v>
      </c>
      <c r="J10754" s="455" t="s">
        <v>2279</v>
      </c>
    </row>
    <row r="10755" spans="2:10">
      <c r="B10755" s="454">
        <v>43084</v>
      </c>
      <c r="C10755" s="455" t="s">
        <v>2640</v>
      </c>
      <c r="D10755" s="455" t="s">
        <v>2274</v>
      </c>
      <c r="E10755" s="455" t="s">
        <v>2301</v>
      </c>
      <c r="F10755" s="455">
        <v>1</v>
      </c>
      <c r="G10755" s="455">
        <v>945.44</v>
      </c>
      <c r="H10755" s="455">
        <v>945.44</v>
      </c>
      <c r="I10755" s="455" t="s">
        <v>2292</v>
      </c>
      <c r="J10755" s="455" t="s">
        <v>2305</v>
      </c>
    </row>
    <row r="10756" spans="2:10">
      <c r="B10756" s="454">
        <v>43084</v>
      </c>
      <c r="C10756" s="455" t="s">
        <v>2497</v>
      </c>
      <c r="D10756" s="455" t="s">
        <v>2281</v>
      </c>
      <c r="E10756" s="455" t="s">
        <v>2275</v>
      </c>
      <c r="F10756" s="455">
        <v>1</v>
      </c>
      <c r="G10756" s="455">
        <v>1117.92</v>
      </c>
      <c r="H10756" s="455">
        <v>1117.92</v>
      </c>
      <c r="I10756" s="455" t="s">
        <v>2292</v>
      </c>
      <c r="J10756" s="455" t="s">
        <v>2277</v>
      </c>
    </row>
    <row r="10757" spans="2:10">
      <c r="B10757" s="454">
        <v>43084</v>
      </c>
      <c r="C10757" s="455" t="s">
        <v>2443</v>
      </c>
      <c r="D10757" s="455" t="s">
        <v>2274</v>
      </c>
      <c r="E10757" s="455" t="s">
        <v>2294</v>
      </c>
      <c r="F10757" s="455">
        <v>1</v>
      </c>
      <c r="G10757" s="455">
        <v>895.77</v>
      </c>
      <c r="H10757" s="455">
        <v>895.77</v>
      </c>
      <c r="I10757" s="455" t="s">
        <v>2292</v>
      </c>
      <c r="J10757" s="455" t="s">
        <v>2305</v>
      </c>
    </row>
    <row r="10758" spans="2:10">
      <c r="B10758" s="454">
        <v>43084</v>
      </c>
      <c r="C10758" s="455" t="s">
        <v>2529</v>
      </c>
      <c r="D10758" s="455" t="s">
        <v>2281</v>
      </c>
      <c r="E10758" s="455" t="s">
        <v>2298</v>
      </c>
      <c r="F10758" s="455">
        <v>1</v>
      </c>
      <c r="G10758" s="455">
        <v>748.28</v>
      </c>
      <c r="H10758" s="455">
        <v>748.28</v>
      </c>
      <c r="I10758" s="455" t="s">
        <v>2292</v>
      </c>
      <c r="J10758" s="455" t="s">
        <v>2289</v>
      </c>
    </row>
    <row r="10759" spans="2:10">
      <c r="B10759" s="454">
        <v>43084</v>
      </c>
      <c r="C10759" s="455" t="s">
        <v>2516</v>
      </c>
      <c r="D10759" s="455" t="s">
        <v>2274</v>
      </c>
      <c r="E10759" s="455" t="s">
        <v>2301</v>
      </c>
      <c r="F10759" s="455">
        <v>1</v>
      </c>
      <c r="G10759" s="455">
        <v>1150.28</v>
      </c>
      <c r="H10759" s="455">
        <v>1150.28</v>
      </c>
      <c r="I10759" s="455" t="s">
        <v>2292</v>
      </c>
      <c r="J10759" s="455" t="s">
        <v>2277</v>
      </c>
    </row>
    <row r="10760" spans="2:10">
      <c r="B10760" s="454">
        <v>43084</v>
      </c>
      <c r="C10760" s="455" t="s">
        <v>2339</v>
      </c>
      <c r="D10760" s="455" t="s">
        <v>2274</v>
      </c>
      <c r="E10760" s="455" t="s">
        <v>2275</v>
      </c>
      <c r="F10760" s="455">
        <v>1</v>
      </c>
      <c r="G10760" s="455">
        <v>1742.92</v>
      </c>
      <c r="H10760" s="455">
        <v>1742.92</v>
      </c>
      <c r="I10760" s="455" t="s">
        <v>2347</v>
      </c>
      <c r="J10760" s="455" t="s">
        <v>2277</v>
      </c>
    </row>
    <row r="10761" spans="2:10">
      <c r="B10761" s="454">
        <v>43084</v>
      </c>
      <c r="C10761" s="455" t="s">
        <v>2518</v>
      </c>
      <c r="D10761" s="455" t="s">
        <v>2274</v>
      </c>
      <c r="E10761" s="455" t="s">
        <v>2301</v>
      </c>
      <c r="F10761" s="455">
        <v>1</v>
      </c>
      <c r="G10761" s="455">
        <v>630.99</v>
      </c>
      <c r="H10761" s="455">
        <v>630.99</v>
      </c>
      <c r="I10761" s="455" t="s">
        <v>2347</v>
      </c>
      <c r="J10761" s="455" t="s">
        <v>2289</v>
      </c>
    </row>
    <row r="10762" spans="2:10">
      <c r="B10762" s="454">
        <v>43084</v>
      </c>
      <c r="C10762" s="455" t="s">
        <v>2645</v>
      </c>
      <c r="D10762" s="455" t="s">
        <v>2274</v>
      </c>
      <c r="E10762" s="455" t="s">
        <v>2275</v>
      </c>
      <c r="F10762" s="455">
        <v>1</v>
      </c>
      <c r="G10762" s="455">
        <v>1637.76</v>
      </c>
      <c r="H10762" s="455">
        <v>1637.76</v>
      </c>
      <c r="I10762" s="455" t="s">
        <v>2347</v>
      </c>
      <c r="J10762" s="455" t="s">
        <v>2279</v>
      </c>
    </row>
    <row r="10763" spans="2:10">
      <c r="B10763" s="454">
        <v>43084</v>
      </c>
      <c r="C10763" s="455" t="s">
        <v>2536</v>
      </c>
      <c r="D10763" s="455" t="s">
        <v>2274</v>
      </c>
      <c r="E10763" s="455" t="s">
        <v>2294</v>
      </c>
      <c r="F10763" s="455">
        <v>1</v>
      </c>
      <c r="G10763" s="455">
        <v>567.99</v>
      </c>
      <c r="H10763" s="455">
        <v>567.99</v>
      </c>
      <c r="I10763" s="455" t="s">
        <v>2347</v>
      </c>
      <c r="J10763" s="455" t="s">
        <v>2283</v>
      </c>
    </row>
    <row r="10764" spans="2:10">
      <c r="B10764" s="454">
        <v>43084</v>
      </c>
      <c r="C10764" s="455" t="s">
        <v>2377</v>
      </c>
      <c r="D10764" s="455" t="s">
        <v>2274</v>
      </c>
      <c r="E10764" s="455" t="s">
        <v>2294</v>
      </c>
      <c r="F10764" s="455">
        <v>1</v>
      </c>
      <c r="G10764" s="455">
        <v>871.91</v>
      </c>
      <c r="H10764" s="455">
        <v>871.91</v>
      </c>
      <c r="I10764" s="455" t="s">
        <v>2347</v>
      </c>
      <c r="J10764" s="455" t="s">
        <v>2283</v>
      </c>
    </row>
    <row r="10765" spans="2:10">
      <c r="B10765" s="454">
        <v>43084</v>
      </c>
      <c r="C10765" s="455" t="s">
        <v>2338</v>
      </c>
      <c r="D10765" s="455" t="s">
        <v>2274</v>
      </c>
      <c r="E10765" s="455" t="s">
        <v>2319</v>
      </c>
      <c r="F10765" s="455">
        <v>1</v>
      </c>
      <c r="G10765" s="455">
        <v>1007.16</v>
      </c>
      <c r="H10765" s="455">
        <v>1007.16</v>
      </c>
      <c r="I10765" s="455" t="s">
        <v>2347</v>
      </c>
      <c r="J10765" s="455" t="s">
        <v>2289</v>
      </c>
    </row>
    <row r="10766" spans="2:10">
      <c r="B10766" s="454">
        <v>43084</v>
      </c>
      <c r="C10766" s="455" t="s">
        <v>2373</v>
      </c>
      <c r="D10766" s="455" t="s">
        <v>2281</v>
      </c>
      <c r="E10766" s="455" t="s">
        <v>2282</v>
      </c>
      <c r="F10766" s="455">
        <v>1</v>
      </c>
      <c r="G10766" s="455">
        <v>732.58</v>
      </c>
      <c r="H10766" s="455">
        <v>732.58</v>
      </c>
      <c r="I10766" s="455" t="s">
        <v>2347</v>
      </c>
      <c r="J10766" s="455" t="s">
        <v>2305</v>
      </c>
    </row>
    <row r="10767" spans="2:10">
      <c r="B10767" s="454">
        <v>43084</v>
      </c>
      <c r="C10767" s="455" t="s">
        <v>2290</v>
      </c>
      <c r="D10767" s="455" t="s">
        <v>2274</v>
      </c>
      <c r="E10767" s="455" t="s">
        <v>2275</v>
      </c>
      <c r="F10767" s="455">
        <v>1</v>
      </c>
      <c r="G10767" s="455">
        <v>1755.15</v>
      </c>
      <c r="H10767" s="455">
        <v>1755.15</v>
      </c>
      <c r="I10767" s="455" t="s">
        <v>2292</v>
      </c>
      <c r="J10767" s="455" t="s">
        <v>2305</v>
      </c>
    </row>
    <row r="10768" spans="2:10">
      <c r="B10768" s="454">
        <v>43084</v>
      </c>
      <c r="C10768" s="455" t="s">
        <v>2318</v>
      </c>
      <c r="D10768" s="455" t="s">
        <v>2274</v>
      </c>
      <c r="E10768" s="455" t="s">
        <v>2319</v>
      </c>
      <c r="F10768" s="455">
        <v>1</v>
      </c>
      <c r="G10768" s="455">
        <v>937.63</v>
      </c>
      <c r="H10768" s="455">
        <v>937.63</v>
      </c>
      <c r="I10768" s="455" t="s">
        <v>2292</v>
      </c>
      <c r="J10768" s="455" t="s">
        <v>2299</v>
      </c>
    </row>
    <row r="10769" spans="2:10">
      <c r="B10769" s="454">
        <v>43084</v>
      </c>
      <c r="C10769" s="455" t="s">
        <v>2290</v>
      </c>
      <c r="D10769" s="455" t="s">
        <v>2274</v>
      </c>
      <c r="E10769" s="455" t="s">
        <v>2275</v>
      </c>
      <c r="F10769" s="455">
        <v>1</v>
      </c>
      <c r="G10769" s="455">
        <v>1755.15</v>
      </c>
      <c r="H10769" s="455">
        <v>1755.15</v>
      </c>
      <c r="I10769" s="455" t="s">
        <v>2347</v>
      </c>
      <c r="J10769" s="455" t="s">
        <v>2305</v>
      </c>
    </row>
    <row r="10770" spans="2:10">
      <c r="B10770" s="454">
        <v>43084</v>
      </c>
      <c r="C10770" s="455" t="s">
        <v>2479</v>
      </c>
      <c r="D10770" s="455" t="s">
        <v>2274</v>
      </c>
      <c r="E10770" s="455" t="s">
        <v>2275</v>
      </c>
      <c r="F10770" s="455">
        <v>1</v>
      </c>
      <c r="G10770" s="455">
        <v>1844.15</v>
      </c>
      <c r="H10770" s="455">
        <v>1844.15</v>
      </c>
      <c r="I10770" s="455" t="s">
        <v>2347</v>
      </c>
      <c r="J10770" s="455" t="s">
        <v>2277</v>
      </c>
    </row>
    <row r="10771" spans="2:10">
      <c r="B10771" s="454">
        <v>43084</v>
      </c>
      <c r="C10771" s="455" t="s">
        <v>2308</v>
      </c>
      <c r="D10771" s="455" t="s">
        <v>2274</v>
      </c>
      <c r="E10771" s="455" t="s">
        <v>2301</v>
      </c>
      <c r="F10771" s="455">
        <v>1</v>
      </c>
      <c r="G10771" s="455">
        <v>612.32000000000005</v>
      </c>
      <c r="H10771" s="455">
        <v>612.32000000000005</v>
      </c>
      <c r="I10771" s="455" t="s">
        <v>2347</v>
      </c>
      <c r="J10771" s="455" t="s">
        <v>2277</v>
      </c>
    </row>
    <row r="10772" spans="2:10">
      <c r="B10772" s="454">
        <v>43084</v>
      </c>
      <c r="C10772" s="455" t="s">
        <v>2330</v>
      </c>
      <c r="D10772" s="455" t="s">
        <v>2281</v>
      </c>
      <c r="E10772" s="455" t="s">
        <v>2298</v>
      </c>
      <c r="F10772" s="455">
        <v>1</v>
      </c>
      <c r="G10772" s="455">
        <v>1032.3800000000001</v>
      </c>
      <c r="H10772" s="455">
        <v>1032.3800000000001</v>
      </c>
      <c r="I10772" s="455" t="s">
        <v>2347</v>
      </c>
      <c r="J10772" s="455" t="s">
        <v>2283</v>
      </c>
    </row>
    <row r="10773" spans="2:10">
      <c r="B10773" s="454">
        <v>43084</v>
      </c>
      <c r="C10773" s="455" t="s">
        <v>2510</v>
      </c>
      <c r="D10773" s="455" t="s">
        <v>2281</v>
      </c>
      <c r="E10773" s="455" t="s">
        <v>2421</v>
      </c>
      <c r="F10773" s="455">
        <v>1</v>
      </c>
      <c r="G10773" s="455">
        <v>1275.5999999999999</v>
      </c>
      <c r="H10773" s="455">
        <v>1275.5999999999999</v>
      </c>
      <c r="I10773" s="455" t="s">
        <v>2347</v>
      </c>
      <c r="J10773" s="455" t="s">
        <v>2305</v>
      </c>
    </row>
    <row r="10774" spans="2:10">
      <c r="B10774" s="454">
        <v>43084</v>
      </c>
      <c r="C10774" s="455" t="s">
        <v>2316</v>
      </c>
      <c r="D10774" s="455" t="s">
        <v>2274</v>
      </c>
      <c r="E10774" s="455" t="s">
        <v>2301</v>
      </c>
      <c r="F10774" s="455">
        <v>1</v>
      </c>
      <c r="G10774" s="455">
        <v>639.83000000000004</v>
      </c>
      <c r="H10774" s="455">
        <v>639.83000000000004</v>
      </c>
      <c r="I10774" s="455" t="s">
        <v>2347</v>
      </c>
      <c r="J10774" s="455" t="s">
        <v>2277</v>
      </c>
    </row>
    <row r="10775" spans="2:10">
      <c r="B10775" s="454">
        <v>43084</v>
      </c>
      <c r="C10775" s="455" t="s">
        <v>2435</v>
      </c>
      <c r="D10775" s="455" t="s">
        <v>2281</v>
      </c>
      <c r="E10775" s="455" t="s">
        <v>2282</v>
      </c>
      <c r="F10775" s="455">
        <v>1</v>
      </c>
      <c r="G10775" s="455">
        <v>1478.55</v>
      </c>
      <c r="H10775" s="455">
        <v>1478.55</v>
      </c>
      <c r="I10775" s="455" t="s">
        <v>2292</v>
      </c>
      <c r="J10775" s="455" t="s">
        <v>2305</v>
      </c>
    </row>
    <row r="10776" spans="2:10">
      <c r="B10776" s="454">
        <v>43084</v>
      </c>
      <c r="C10776" s="455" t="s">
        <v>2429</v>
      </c>
      <c r="D10776" s="455" t="s">
        <v>2274</v>
      </c>
      <c r="E10776" s="455" t="s">
        <v>2294</v>
      </c>
      <c r="F10776" s="455">
        <v>1</v>
      </c>
      <c r="G10776" s="455">
        <v>1067.1199999999999</v>
      </c>
      <c r="H10776" s="455">
        <v>1067.1199999999999</v>
      </c>
      <c r="I10776" s="455" t="s">
        <v>2292</v>
      </c>
      <c r="J10776" s="455" t="s">
        <v>2279</v>
      </c>
    </row>
    <row r="10777" spans="2:10">
      <c r="B10777" s="454">
        <v>43084</v>
      </c>
      <c r="C10777" s="455" t="s">
        <v>2399</v>
      </c>
      <c r="D10777" s="455" t="s">
        <v>2274</v>
      </c>
      <c r="E10777" s="455" t="s">
        <v>2301</v>
      </c>
      <c r="F10777" s="455">
        <v>1</v>
      </c>
      <c r="G10777" s="455">
        <v>1004.91</v>
      </c>
      <c r="H10777" s="455">
        <v>1004.91</v>
      </c>
      <c r="I10777" s="455" t="s">
        <v>2292</v>
      </c>
      <c r="J10777" s="455" t="s">
        <v>2279</v>
      </c>
    </row>
    <row r="10778" spans="2:10">
      <c r="B10778" s="454">
        <v>43084</v>
      </c>
      <c r="C10778" s="455" t="s">
        <v>2373</v>
      </c>
      <c r="D10778" s="455" t="s">
        <v>2281</v>
      </c>
      <c r="E10778" s="455" t="s">
        <v>2282</v>
      </c>
      <c r="F10778" s="455">
        <v>1</v>
      </c>
      <c r="G10778" s="455">
        <v>732.58</v>
      </c>
      <c r="H10778" s="455">
        <v>732.58</v>
      </c>
      <c r="I10778" s="455" t="s">
        <v>2292</v>
      </c>
      <c r="J10778" s="455" t="s">
        <v>2305</v>
      </c>
    </row>
    <row r="10779" spans="2:10">
      <c r="B10779" s="454">
        <v>43084</v>
      </c>
      <c r="C10779" s="455" t="s">
        <v>2555</v>
      </c>
      <c r="D10779" s="455" t="s">
        <v>2274</v>
      </c>
      <c r="E10779" s="455" t="s">
        <v>2294</v>
      </c>
      <c r="F10779" s="455">
        <v>1</v>
      </c>
      <c r="G10779" s="455">
        <v>966.18</v>
      </c>
      <c r="H10779" s="455">
        <v>966.18</v>
      </c>
      <c r="I10779" s="455" t="s">
        <v>2292</v>
      </c>
      <c r="J10779" s="455" t="s">
        <v>2289</v>
      </c>
    </row>
    <row r="10780" spans="2:10">
      <c r="B10780" s="454">
        <v>43085</v>
      </c>
      <c r="C10780" s="455" t="s">
        <v>2352</v>
      </c>
      <c r="D10780" s="455" t="s">
        <v>2274</v>
      </c>
      <c r="E10780" s="455" t="s">
        <v>2301</v>
      </c>
      <c r="F10780" s="455">
        <v>1</v>
      </c>
      <c r="G10780" s="455">
        <v>923.58</v>
      </c>
      <c r="H10780" s="455">
        <v>923.58</v>
      </c>
      <c r="I10780" s="455" t="s">
        <v>2292</v>
      </c>
      <c r="J10780" s="455" t="s">
        <v>2305</v>
      </c>
    </row>
    <row r="10781" spans="2:10">
      <c r="B10781" s="454">
        <v>43085</v>
      </c>
      <c r="C10781" s="455" t="s">
        <v>2445</v>
      </c>
      <c r="D10781" s="455" t="s">
        <v>2274</v>
      </c>
      <c r="E10781" s="455" t="s">
        <v>2314</v>
      </c>
      <c r="F10781" s="455">
        <v>1</v>
      </c>
      <c r="G10781" s="455">
        <v>1126.08</v>
      </c>
      <c r="H10781" s="455">
        <v>1126.08</v>
      </c>
      <c r="I10781" s="455" t="s">
        <v>2292</v>
      </c>
      <c r="J10781" s="455" t="s">
        <v>2289</v>
      </c>
    </row>
    <row r="10782" spans="2:10">
      <c r="B10782" s="454">
        <v>43085</v>
      </c>
      <c r="C10782" s="455" t="s">
        <v>2433</v>
      </c>
      <c r="D10782" s="455" t="s">
        <v>2281</v>
      </c>
      <c r="E10782" s="455" t="s">
        <v>2287</v>
      </c>
      <c r="F10782" s="455">
        <v>1</v>
      </c>
      <c r="G10782" s="455">
        <v>393.16</v>
      </c>
      <c r="H10782" s="455">
        <v>393.16</v>
      </c>
      <c r="I10782" s="455" t="s">
        <v>2292</v>
      </c>
      <c r="J10782" s="455" t="s">
        <v>2289</v>
      </c>
    </row>
    <row r="10783" spans="2:10">
      <c r="B10783" s="454">
        <v>43085</v>
      </c>
      <c r="C10783" s="455" t="s">
        <v>2455</v>
      </c>
      <c r="D10783" s="455" t="s">
        <v>2281</v>
      </c>
      <c r="E10783" s="455" t="s">
        <v>2285</v>
      </c>
      <c r="F10783" s="455">
        <v>1</v>
      </c>
      <c r="G10783" s="455">
        <v>1068.1199999999999</v>
      </c>
      <c r="H10783" s="455">
        <v>1068.1199999999999</v>
      </c>
      <c r="I10783" s="455" t="s">
        <v>2292</v>
      </c>
      <c r="J10783" s="455" t="s">
        <v>2283</v>
      </c>
    </row>
    <row r="10784" spans="2:10">
      <c r="B10784" s="454">
        <v>43085</v>
      </c>
      <c r="C10784" s="455" t="s">
        <v>2637</v>
      </c>
      <c r="D10784" s="455" t="s">
        <v>2274</v>
      </c>
      <c r="E10784" s="455" t="s">
        <v>2275</v>
      </c>
      <c r="F10784" s="455">
        <v>1</v>
      </c>
      <c r="G10784" s="455">
        <v>1673.33</v>
      </c>
      <c r="H10784" s="455">
        <v>1673.33</v>
      </c>
      <c r="I10784" s="455" t="s">
        <v>2292</v>
      </c>
      <c r="J10784" s="455" t="s">
        <v>2279</v>
      </c>
    </row>
    <row r="10785" spans="2:10">
      <c r="B10785" s="454">
        <v>43085</v>
      </c>
      <c r="C10785" s="455" t="s">
        <v>2374</v>
      </c>
      <c r="D10785" s="455" t="s">
        <v>2274</v>
      </c>
      <c r="E10785" s="455" t="s">
        <v>2319</v>
      </c>
      <c r="F10785" s="455">
        <v>1</v>
      </c>
      <c r="G10785" s="455">
        <v>1183.05</v>
      </c>
      <c r="H10785" s="455">
        <v>1183.05</v>
      </c>
      <c r="I10785" s="455" t="s">
        <v>2292</v>
      </c>
      <c r="J10785" s="455" t="s">
        <v>2305</v>
      </c>
    </row>
    <row r="10786" spans="2:10">
      <c r="B10786" s="454">
        <v>43086</v>
      </c>
      <c r="C10786" s="455" t="s">
        <v>2592</v>
      </c>
      <c r="D10786" s="455" t="s">
        <v>2281</v>
      </c>
      <c r="E10786" s="455" t="s">
        <v>2390</v>
      </c>
      <c r="F10786" s="455">
        <v>1</v>
      </c>
      <c r="G10786" s="455">
        <v>1135.1400000000001</v>
      </c>
      <c r="H10786" s="455">
        <v>1135.1400000000001</v>
      </c>
      <c r="I10786" s="455" t="s">
        <v>2292</v>
      </c>
      <c r="J10786" s="455" t="s">
        <v>2283</v>
      </c>
    </row>
    <row r="10787" spans="2:10">
      <c r="B10787" s="454">
        <v>43086</v>
      </c>
      <c r="C10787" s="455" t="s">
        <v>2595</v>
      </c>
      <c r="D10787" s="455" t="s">
        <v>2281</v>
      </c>
      <c r="E10787" s="455" t="s">
        <v>2275</v>
      </c>
      <c r="F10787" s="455">
        <v>1</v>
      </c>
      <c r="G10787" s="455">
        <v>2063.84</v>
      </c>
      <c r="H10787" s="455">
        <v>2063.84</v>
      </c>
      <c r="I10787" s="455" t="s">
        <v>2292</v>
      </c>
      <c r="J10787" s="455" t="s">
        <v>2299</v>
      </c>
    </row>
    <row r="10788" spans="2:10">
      <c r="B10788" s="454">
        <v>43086</v>
      </c>
      <c r="C10788" s="455" t="s">
        <v>2574</v>
      </c>
      <c r="D10788" s="455" t="s">
        <v>2281</v>
      </c>
      <c r="E10788" s="455" t="s">
        <v>2334</v>
      </c>
      <c r="F10788" s="455">
        <v>1</v>
      </c>
      <c r="G10788" s="455">
        <v>1048.67</v>
      </c>
      <c r="H10788" s="455">
        <v>1048.67</v>
      </c>
      <c r="I10788" s="455" t="s">
        <v>2292</v>
      </c>
      <c r="J10788" s="455" t="s">
        <v>2277</v>
      </c>
    </row>
    <row r="10789" spans="2:10">
      <c r="B10789" s="454">
        <v>43086</v>
      </c>
      <c r="C10789" s="455" t="s">
        <v>2533</v>
      </c>
      <c r="D10789" s="455" t="s">
        <v>2281</v>
      </c>
      <c r="E10789" s="455" t="s">
        <v>2282</v>
      </c>
      <c r="F10789" s="455">
        <v>1</v>
      </c>
      <c r="G10789" s="455">
        <v>352.85</v>
      </c>
      <c r="H10789" s="455">
        <v>352.85</v>
      </c>
      <c r="I10789" s="455" t="s">
        <v>2292</v>
      </c>
      <c r="J10789" s="455" t="s">
        <v>2299</v>
      </c>
    </row>
    <row r="10790" spans="2:10">
      <c r="B10790" s="454">
        <v>43086</v>
      </c>
      <c r="C10790" s="455" t="s">
        <v>2510</v>
      </c>
      <c r="D10790" s="455" t="s">
        <v>2281</v>
      </c>
      <c r="E10790" s="455" t="s">
        <v>2421</v>
      </c>
      <c r="F10790" s="455">
        <v>1</v>
      </c>
      <c r="G10790" s="455">
        <v>1275.5999999999999</v>
      </c>
      <c r="H10790" s="455">
        <v>1275.5999999999999</v>
      </c>
      <c r="I10790" s="455" t="s">
        <v>2292</v>
      </c>
      <c r="J10790" s="455" t="s">
        <v>2277</v>
      </c>
    </row>
    <row r="10791" spans="2:10">
      <c r="B10791" s="454">
        <v>43086</v>
      </c>
      <c r="C10791" s="455" t="s">
        <v>2316</v>
      </c>
      <c r="D10791" s="455" t="s">
        <v>2274</v>
      </c>
      <c r="E10791" s="455" t="s">
        <v>2301</v>
      </c>
      <c r="F10791" s="455">
        <v>1</v>
      </c>
      <c r="G10791" s="455">
        <v>639.83000000000004</v>
      </c>
      <c r="H10791" s="455">
        <v>639.83000000000004</v>
      </c>
      <c r="I10791" s="455" t="s">
        <v>2292</v>
      </c>
      <c r="J10791" s="455" t="s">
        <v>2305</v>
      </c>
    </row>
    <row r="10792" spans="2:10">
      <c r="B10792" s="454">
        <v>43086</v>
      </c>
      <c r="C10792" s="455" t="s">
        <v>2647</v>
      </c>
      <c r="D10792" s="455" t="s">
        <v>2274</v>
      </c>
      <c r="E10792" s="455" t="s">
        <v>2319</v>
      </c>
      <c r="F10792" s="455">
        <v>1</v>
      </c>
      <c r="G10792" s="455">
        <v>829.72</v>
      </c>
      <c r="H10792" s="455">
        <v>829.72</v>
      </c>
      <c r="I10792" s="455" t="s">
        <v>2292</v>
      </c>
      <c r="J10792" s="455" t="s">
        <v>2277</v>
      </c>
    </row>
    <row r="10793" spans="2:10">
      <c r="B10793" s="454">
        <v>43086</v>
      </c>
      <c r="C10793" s="455" t="s">
        <v>2520</v>
      </c>
      <c r="D10793" s="455" t="s">
        <v>2274</v>
      </c>
      <c r="E10793" s="455" t="s">
        <v>2301</v>
      </c>
      <c r="F10793" s="455">
        <v>1</v>
      </c>
      <c r="G10793" s="455">
        <v>531.87</v>
      </c>
      <c r="H10793" s="455">
        <v>531.87</v>
      </c>
      <c r="I10793" s="455" t="s">
        <v>2292</v>
      </c>
      <c r="J10793" s="455" t="s">
        <v>2289</v>
      </c>
    </row>
    <row r="10794" spans="2:10">
      <c r="B10794" s="454">
        <v>43086</v>
      </c>
      <c r="C10794" s="455" t="s">
        <v>2572</v>
      </c>
      <c r="D10794" s="455" t="s">
        <v>2281</v>
      </c>
      <c r="E10794" s="455" t="s">
        <v>2421</v>
      </c>
      <c r="F10794" s="455">
        <v>1</v>
      </c>
      <c r="G10794" s="455">
        <v>381.88</v>
      </c>
      <c r="H10794" s="455">
        <v>381.88</v>
      </c>
      <c r="I10794" s="455" t="s">
        <v>2292</v>
      </c>
      <c r="J10794" s="455" t="s">
        <v>2289</v>
      </c>
    </row>
    <row r="10795" spans="2:10">
      <c r="B10795" s="454">
        <v>43086</v>
      </c>
      <c r="C10795" s="455" t="s">
        <v>2455</v>
      </c>
      <c r="D10795" s="455" t="s">
        <v>2281</v>
      </c>
      <c r="E10795" s="455" t="s">
        <v>2285</v>
      </c>
      <c r="F10795" s="455">
        <v>1</v>
      </c>
      <c r="G10795" s="455">
        <v>1068.1199999999999</v>
      </c>
      <c r="H10795" s="455">
        <v>1068.1199999999999</v>
      </c>
      <c r="I10795" s="455" t="s">
        <v>2292</v>
      </c>
      <c r="J10795" s="455" t="s">
        <v>2289</v>
      </c>
    </row>
    <row r="10796" spans="2:10">
      <c r="B10796" s="454">
        <v>43086</v>
      </c>
      <c r="C10796" s="455" t="s">
        <v>2389</v>
      </c>
      <c r="D10796" s="455" t="s">
        <v>2281</v>
      </c>
      <c r="E10796" s="455" t="s">
        <v>2390</v>
      </c>
      <c r="F10796" s="455">
        <v>1</v>
      </c>
      <c r="G10796" s="455">
        <v>1248.79</v>
      </c>
      <c r="H10796" s="455">
        <v>1248.79</v>
      </c>
      <c r="I10796" s="455" t="s">
        <v>2292</v>
      </c>
      <c r="J10796" s="455" t="s">
        <v>2283</v>
      </c>
    </row>
    <row r="10797" spans="2:10">
      <c r="B10797" s="454">
        <v>43086</v>
      </c>
      <c r="C10797" s="455" t="s">
        <v>2357</v>
      </c>
      <c r="D10797" s="455" t="s">
        <v>2274</v>
      </c>
      <c r="E10797" s="455" t="s">
        <v>2275</v>
      </c>
      <c r="F10797" s="455">
        <v>1</v>
      </c>
      <c r="G10797" s="455">
        <v>1702.16</v>
      </c>
      <c r="H10797" s="455">
        <v>1702.16</v>
      </c>
      <c r="I10797" s="455" t="s">
        <v>2292</v>
      </c>
      <c r="J10797" s="455" t="s">
        <v>2289</v>
      </c>
    </row>
    <row r="10798" spans="2:10">
      <c r="B10798" s="454">
        <v>43086</v>
      </c>
      <c r="C10798" s="455" t="s">
        <v>2479</v>
      </c>
      <c r="D10798" s="455" t="s">
        <v>2274</v>
      </c>
      <c r="E10798" s="455" t="s">
        <v>2275</v>
      </c>
      <c r="F10798" s="455">
        <v>1</v>
      </c>
      <c r="G10798" s="455">
        <v>1844.15</v>
      </c>
      <c r="H10798" s="455">
        <v>1844.15</v>
      </c>
      <c r="I10798" s="455" t="s">
        <v>2292</v>
      </c>
      <c r="J10798" s="455" t="s">
        <v>2289</v>
      </c>
    </row>
    <row r="10799" spans="2:10">
      <c r="B10799" s="454">
        <v>43087</v>
      </c>
      <c r="C10799" s="455" t="s">
        <v>2389</v>
      </c>
      <c r="D10799" s="455" t="s">
        <v>2281</v>
      </c>
      <c r="E10799" s="455" t="s">
        <v>2390</v>
      </c>
      <c r="F10799" s="455">
        <v>1</v>
      </c>
      <c r="G10799" s="455">
        <v>1248.79</v>
      </c>
      <c r="H10799" s="455">
        <v>1248.79</v>
      </c>
      <c r="I10799" s="455" t="s">
        <v>2292</v>
      </c>
      <c r="J10799" s="455" t="s">
        <v>2289</v>
      </c>
    </row>
    <row r="10800" spans="2:10">
      <c r="B10800" s="454">
        <v>43087</v>
      </c>
      <c r="C10800" s="455" t="s">
        <v>2411</v>
      </c>
      <c r="D10800" s="455" t="s">
        <v>2274</v>
      </c>
      <c r="E10800" s="455" t="s">
        <v>2275</v>
      </c>
      <c r="F10800" s="455">
        <v>1</v>
      </c>
      <c r="G10800" s="455">
        <v>1849.56</v>
      </c>
      <c r="H10800" s="455">
        <v>1849.56</v>
      </c>
      <c r="I10800" s="455" t="s">
        <v>2292</v>
      </c>
      <c r="J10800" s="455" t="s">
        <v>2305</v>
      </c>
    </row>
    <row r="10801" spans="2:10">
      <c r="B10801" s="454">
        <v>43087</v>
      </c>
      <c r="C10801" s="455" t="s">
        <v>2533</v>
      </c>
      <c r="D10801" s="455" t="s">
        <v>2281</v>
      </c>
      <c r="E10801" s="455" t="s">
        <v>2282</v>
      </c>
      <c r="F10801" s="455">
        <v>1</v>
      </c>
      <c r="G10801" s="455">
        <v>352.85</v>
      </c>
      <c r="H10801" s="455">
        <v>352.85</v>
      </c>
      <c r="I10801" s="455" t="s">
        <v>2292</v>
      </c>
      <c r="J10801" s="455" t="s">
        <v>2305</v>
      </c>
    </row>
    <row r="10802" spans="2:10">
      <c r="B10802" s="454">
        <v>43087</v>
      </c>
      <c r="C10802" s="455" t="s">
        <v>2642</v>
      </c>
      <c r="D10802" s="455" t="s">
        <v>2274</v>
      </c>
      <c r="E10802" s="455" t="s">
        <v>2275</v>
      </c>
      <c r="F10802" s="455">
        <v>1</v>
      </c>
      <c r="G10802" s="455">
        <v>1684.61</v>
      </c>
      <c r="H10802" s="455">
        <v>1684.61</v>
      </c>
      <c r="I10802" s="455" t="s">
        <v>2292</v>
      </c>
      <c r="J10802" s="455" t="s">
        <v>2283</v>
      </c>
    </row>
    <row r="10803" spans="2:10">
      <c r="B10803" s="454">
        <v>43087</v>
      </c>
      <c r="C10803" s="455" t="s">
        <v>2599</v>
      </c>
      <c r="D10803" s="455" t="s">
        <v>2281</v>
      </c>
      <c r="E10803" s="455" t="s">
        <v>2296</v>
      </c>
      <c r="F10803" s="455">
        <v>1</v>
      </c>
      <c r="G10803" s="455">
        <v>2414.98</v>
      </c>
      <c r="H10803" s="455">
        <v>2414.98</v>
      </c>
      <c r="I10803" s="455" t="s">
        <v>2292</v>
      </c>
      <c r="J10803" s="455" t="s">
        <v>2277</v>
      </c>
    </row>
    <row r="10804" spans="2:10">
      <c r="B10804" s="454">
        <v>43087</v>
      </c>
      <c r="C10804" s="455" t="s">
        <v>2477</v>
      </c>
      <c r="D10804" s="455" t="s">
        <v>2274</v>
      </c>
      <c r="E10804" s="455" t="s">
        <v>2314</v>
      </c>
      <c r="F10804" s="455">
        <v>1</v>
      </c>
      <c r="G10804" s="455">
        <v>1163.81</v>
      </c>
      <c r="H10804" s="455">
        <v>1163.81</v>
      </c>
      <c r="I10804" s="455" t="s">
        <v>2292</v>
      </c>
      <c r="J10804" s="455" t="s">
        <v>2299</v>
      </c>
    </row>
    <row r="10805" spans="2:10">
      <c r="B10805" s="454">
        <v>43087</v>
      </c>
      <c r="C10805" s="455" t="s">
        <v>2377</v>
      </c>
      <c r="D10805" s="455" t="s">
        <v>2274</v>
      </c>
      <c r="E10805" s="455" t="s">
        <v>2294</v>
      </c>
      <c r="F10805" s="455">
        <v>1</v>
      </c>
      <c r="G10805" s="455">
        <v>871.91</v>
      </c>
      <c r="H10805" s="455">
        <v>871.91</v>
      </c>
      <c r="I10805" s="455" t="s">
        <v>2292</v>
      </c>
      <c r="J10805" s="455" t="s">
        <v>2289</v>
      </c>
    </row>
    <row r="10806" spans="2:10">
      <c r="B10806" s="454">
        <v>43087</v>
      </c>
      <c r="C10806" s="455" t="s">
        <v>2293</v>
      </c>
      <c r="D10806" s="455" t="s">
        <v>2281</v>
      </c>
      <c r="E10806" s="455" t="s">
        <v>2294</v>
      </c>
      <c r="F10806" s="455">
        <v>1</v>
      </c>
      <c r="G10806" s="455">
        <v>1244.1199999999999</v>
      </c>
      <c r="H10806" s="455">
        <v>1244.1199999999999</v>
      </c>
      <c r="I10806" s="455" t="s">
        <v>2292</v>
      </c>
      <c r="J10806" s="455" t="s">
        <v>2305</v>
      </c>
    </row>
    <row r="10807" spans="2:10">
      <c r="B10807" s="454">
        <v>43087</v>
      </c>
      <c r="C10807" s="455" t="s">
        <v>2385</v>
      </c>
      <c r="D10807" s="455" t="s">
        <v>2274</v>
      </c>
      <c r="E10807" s="455" t="s">
        <v>2275</v>
      </c>
      <c r="F10807" s="455">
        <v>1</v>
      </c>
      <c r="G10807" s="455">
        <v>1702.18</v>
      </c>
      <c r="H10807" s="455">
        <v>1702.18</v>
      </c>
      <c r="I10807" s="455" t="s">
        <v>2292</v>
      </c>
      <c r="J10807" s="455" t="s">
        <v>2305</v>
      </c>
    </row>
    <row r="10808" spans="2:10">
      <c r="B10808" s="454">
        <v>43087</v>
      </c>
      <c r="C10808" s="455" t="s">
        <v>2470</v>
      </c>
      <c r="D10808" s="455" t="s">
        <v>2274</v>
      </c>
      <c r="E10808" s="455" t="s">
        <v>2319</v>
      </c>
      <c r="F10808" s="455">
        <v>1</v>
      </c>
      <c r="G10808" s="455">
        <v>1079.2</v>
      </c>
      <c r="H10808" s="455">
        <v>1079.2</v>
      </c>
      <c r="I10808" s="455" t="s">
        <v>2292</v>
      </c>
      <c r="J10808" s="455" t="s">
        <v>2277</v>
      </c>
    </row>
    <row r="10809" spans="2:10">
      <c r="B10809" s="454">
        <v>43087</v>
      </c>
      <c r="C10809" s="455" t="s">
        <v>2460</v>
      </c>
      <c r="D10809" s="455" t="s">
        <v>2274</v>
      </c>
      <c r="E10809" s="455" t="s">
        <v>2294</v>
      </c>
      <c r="F10809" s="455">
        <v>1</v>
      </c>
      <c r="G10809" s="455">
        <v>725.94</v>
      </c>
      <c r="H10809" s="455">
        <v>725.94</v>
      </c>
      <c r="I10809" s="455" t="s">
        <v>2292</v>
      </c>
      <c r="J10809" s="455" t="s">
        <v>2283</v>
      </c>
    </row>
    <row r="10810" spans="2:10">
      <c r="B10810" s="454">
        <v>43087</v>
      </c>
      <c r="C10810" s="455" t="s">
        <v>2580</v>
      </c>
      <c r="D10810" s="455" t="s">
        <v>2274</v>
      </c>
      <c r="E10810" s="455" t="s">
        <v>2294</v>
      </c>
      <c r="F10810" s="455">
        <v>1</v>
      </c>
      <c r="G10810" s="455">
        <v>755.52</v>
      </c>
      <c r="H10810" s="455">
        <v>755.52</v>
      </c>
      <c r="I10810" s="455" t="s">
        <v>2292</v>
      </c>
      <c r="J10810" s="455" t="s">
        <v>2289</v>
      </c>
    </row>
    <row r="10811" spans="2:10">
      <c r="B10811" s="454">
        <v>43087</v>
      </c>
      <c r="C10811" s="455" t="s">
        <v>2548</v>
      </c>
      <c r="D10811" s="455" t="s">
        <v>2281</v>
      </c>
      <c r="E10811" s="455" t="s">
        <v>2296</v>
      </c>
      <c r="F10811" s="455">
        <v>1</v>
      </c>
      <c r="G10811" s="455">
        <v>2455.5500000000002</v>
      </c>
      <c r="H10811" s="455">
        <v>2455.5500000000002</v>
      </c>
      <c r="I10811" s="455" t="s">
        <v>2292</v>
      </c>
      <c r="J10811" s="455" t="s">
        <v>2283</v>
      </c>
    </row>
    <row r="10812" spans="2:10">
      <c r="B10812" s="454">
        <v>43087</v>
      </c>
      <c r="C10812" s="455" t="s">
        <v>2474</v>
      </c>
      <c r="D10812" s="455" t="s">
        <v>2281</v>
      </c>
      <c r="E10812" s="455" t="s">
        <v>2294</v>
      </c>
      <c r="F10812" s="455">
        <v>1</v>
      </c>
      <c r="G10812" s="455">
        <v>1320.77</v>
      </c>
      <c r="H10812" s="455">
        <v>1320.77</v>
      </c>
      <c r="I10812" s="455" t="s">
        <v>2292</v>
      </c>
      <c r="J10812" s="455" t="s">
        <v>2283</v>
      </c>
    </row>
    <row r="10813" spans="2:10">
      <c r="B10813" s="454">
        <v>43088</v>
      </c>
      <c r="C10813" s="455" t="s">
        <v>2621</v>
      </c>
      <c r="D10813" s="455" t="s">
        <v>2281</v>
      </c>
      <c r="E10813" s="455" t="s">
        <v>2282</v>
      </c>
      <c r="F10813" s="455">
        <v>1</v>
      </c>
      <c r="G10813" s="455">
        <v>690.04</v>
      </c>
      <c r="H10813" s="455">
        <v>690.04</v>
      </c>
      <c r="I10813" s="455" t="s">
        <v>2276</v>
      </c>
      <c r="J10813" s="455" t="s">
        <v>2283</v>
      </c>
    </row>
    <row r="10814" spans="2:10">
      <c r="B10814" s="454">
        <v>43088</v>
      </c>
      <c r="C10814" s="455" t="s">
        <v>2415</v>
      </c>
      <c r="D10814" s="455" t="s">
        <v>2274</v>
      </c>
      <c r="E10814" s="455" t="s">
        <v>2301</v>
      </c>
      <c r="F10814" s="455">
        <v>1</v>
      </c>
      <c r="G10814" s="455">
        <v>951.1</v>
      </c>
      <c r="H10814" s="455">
        <v>951.1</v>
      </c>
      <c r="I10814" s="455" t="s">
        <v>2276</v>
      </c>
      <c r="J10814" s="455" t="s">
        <v>2277</v>
      </c>
    </row>
    <row r="10815" spans="2:10">
      <c r="B10815" s="454">
        <v>43088</v>
      </c>
      <c r="C10815" s="455" t="s">
        <v>2293</v>
      </c>
      <c r="D10815" s="455" t="s">
        <v>2281</v>
      </c>
      <c r="E10815" s="455" t="s">
        <v>2294</v>
      </c>
      <c r="F10815" s="455">
        <v>1</v>
      </c>
      <c r="G10815" s="455">
        <v>1244.1199999999999</v>
      </c>
      <c r="H10815" s="455">
        <v>1244.1199999999999</v>
      </c>
      <c r="I10815" s="455" t="s">
        <v>2276</v>
      </c>
      <c r="J10815" s="455" t="s">
        <v>2277</v>
      </c>
    </row>
    <row r="10816" spans="2:10">
      <c r="B10816" s="454">
        <v>43088</v>
      </c>
      <c r="C10816" s="455" t="s">
        <v>2609</v>
      </c>
      <c r="D10816" s="455" t="s">
        <v>2281</v>
      </c>
      <c r="E10816" s="455" t="s">
        <v>2294</v>
      </c>
      <c r="F10816" s="455">
        <v>1</v>
      </c>
      <c r="G10816" s="455">
        <v>1132.07</v>
      </c>
      <c r="H10816" s="455">
        <v>1132.07</v>
      </c>
      <c r="I10816" s="455" t="s">
        <v>2276</v>
      </c>
      <c r="J10816" s="455" t="s">
        <v>2277</v>
      </c>
    </row>
    <row r="10817" spans="2:10">
      <c r="B10817" s="454">
        <v>43088</v>
      </c>
      <c r="C10817" s="455" t="s">
        <v>2311</v>
      </c>
      <c r="D10817" s="455" t="s">
        <v>2281</v>
      </c>
      <c r="E10817" s="455" t="s">
        <v>2282</v>
      </c>
      <c r="F10817" s="455">
        <v>1</v>
      </c>
      <c r="G10817" s="455">
        <v>350.76</v>
      </c>
      <c r="H10817" s="455">
        <v>350.76</v>
      </c>
      <c r="I10817" s="455" t="s">
        <v>2276</v>
      </c>
      <c r="J10817" s="455" t="s">
        <v>2277</v>
      </c>
    </row>
    <row r="10818" spans="2:10">
      <c r="B10818" s="454">
        <v>43088</v>
      </c>
      <c r="C10818" s="455" t="s">
        <v>2519</v>
      </c>
      <c r="D10818" s="455" t="s">
        <v>2274</v>
      </c>
      <c r="E10818" s="455" t="s">
        <v>2275</v>
      </c>
      <c r="F10818" s="455">
        <v>1</v>
      </c>
      <c r="G10818" s="455">
        <v>1536.69</v>
      </c>
      <c r="H10818" s="455">
        <v>1536.69</v>
      </c>
      <c r="I10818" s="455" t="s">
        <v>2292</v>
      </c>
      <c r="J10818" s="455" t="s">
        <v>2289</v>
      </c>
    </row>
    <row r="10819" spans="2:10">
      <c r="B10819" s="454">
        <v>43088</v>
      </c>
      <c r="C10819" s="455" t="s">
        <v>2542</v>
      </c>
      <c r="D10819" s="455" t="s">
        <v>2281</v>
      </c>
      <c r="E10819" s="455" t="s">
        <v>2285</v>
      </c>
      <c r="F10819" s="455">
        <v>1</v>
      </c>
      <c r="G10819" s="455">
        <v>742.21</v>
      </c>
      <c r="H10819" s="455">
        <v>742.21</v>
      </c>
      <c r="I10819" s="455" t="s">
        <v>2292</v>
      </c>
      <c r="J10819" s="455" t="s">
        <v>2277</v>
      </c>
    </row>
    <row r="10820" spans="2:10">
      <c r="B10820" s="454">
        <v>43088</v>
      </c>
      <c r="C10820" s="455" t="s">
        <v>2423</v>
      </c>
      <c r="D10820" s="455" t="s">
        <v>2274</v>
      </c>
      <c r="E10820" s="455" t="s">
        <v>2301</v>
      </c>
      <c r="F10820" s="455">
        <v>1</v>
      </c>
      <c r="G10820" s="455">
        <v>1071.82</v>
      </c>
      <c r="H10820" s="455">
        <v>1071.82</v>
      </c>
      <c r="I10820" s="455" t="s">
        <v>2292</v>
      </c>
      <c r="J10820" s="455" t="s">
        <v>2299</v>
      </c>
    </row>
    <row r="10821" spans="2:10">
      <c r="B10821" s="454">
        <v>43088</v>
      </c>
      <c r="C10821" s="455" t="s">
        <v>2350</v>
      </c>
      <c r="D10821" s="455" t="s">
        <v>2281</v>
      </c>
      <c r="E10821" s="455" t="s">
        <v>2301</v>
      </c>
      <c r="F10821" s="455">
        <v>1</v>
      </c>
      <c r="G10821" s="455">
        <v>626.70000000000005</v>
      </c>
      <c r="H10821" s="455">
        <v>626.70000000000005</v>
      </c>
      <c r="I10821" s="455" t="s">
        <v>2292</v>
      </c>
      <c r="J10821" s="455" t="s">
        <v>2289</v>
      </c>
    </row>
    <row r="10822" spans="2:10">
      <c r="B10822" s="454">
        <v>43088</v>
      </c>
      <c r="C10822" s="455" t="s">
        <v>2596</v>
      </c>
      <c r="D10822" s="455" t="s">
        <v>2274</v>
      </c>
      <c r="E10822" s="455" t="s">
        <v>2275</v>
      </c>
      <c r="F10822" s="455">
        <v>1</v>
      </c>
      <c r="G10822" s="455">
        <v>1614.59</v>
      </c>
      <c r="H10822" s="455">
        <v>1614.59</v>
      </c>
      <c r="I10822" s="455" t="s">
        <v>2292</v>
      </c>
      <c r="J10822" s="455" t="s">
        <v>2283</v>
      </c>
    </row>
    <row r="10823" spans="2:10">
      <c r="B10823" s="454">
        <v>43088</v>
      </c>
      <c r="C10823" s="455" t="s">
        <v>2406</v>
      </c>
      <c r="D10823" s="455" t="s">
        <v>2274</v>
      </c>
      <c r="E10823" s="455" t="s">
        <v>2275</v>
      </c>
      <c r="F10823" s="455">
        <v>1</v>
      </c>
      <c r="G10823" s="455">
        <v>1331.25</v>
      </c>
      <c r="H10823" s="455">
        <v>1331.25</v>
      </c>
      <c r="I10823" s="455" t="s">
        <v>2292</v>
      </c>
      <c r="J10823" s="455" t="s">
        <v>2277</v>
      </c>
    </row>
    <row r="10824" spans="2:10">
      <c r="B10824" s="454">
        <v>43088</v>
      </c>
      <c r="C10824" s="455" t="s">
        <v>2488</v>
      </c>
      <c r="D10824" s="455" t="s">
        <v>2274</v>
      </c>
      <c r="E10824" s="455" t="s">
        <v>2298</v>
      </c>
      <c r="F10824" s="455">
        <v>1</v>
      </c>
      <c r="G10824" s="455">
        <v>845.46</v>
      </c>
      <c r="H10824" s="455">
        <v>845.46</v>
      </c>
      <c r="I10824" s="455" t="s">
        <v>2276</v>
      </c>
      <c r="J10824" s="455" t="s">
        <v>2305</v>
      </c>
    </row>
    <row r="10825" spans="2:10">
      <c r="B10825" s="454">
        <v>43088</v>
      </c>
      <c r="C10825" s="455" t="s">
        <v>2442</v>
      </c>
      <c r="D10825" s="455" t="s">
        <v>2281</v>
      </c>
      <c r="E10825" s="455" t="s">
        <v>2275</v>
      </c>
      <c r="F10825" s="455">
        <v>1</v>
      </c>
      <c r="G10825" s="455">
        <v>1602.93</v>
      </c>
      <c r="H10825" s="455">
        <v>1602.93</v>
      </c>
      <c r="I10825" s="455" t="s">
        <v>2276</v>
      </c>
      <c r="J10825" s="455" t="s">
        <v>2289</v>
      </c>
    </row>
    <row r="10826" spans="2:10">
      <c r="B10826" s="454">
        <v>43088</v>
      </c>
      <c r="C10826" s="455" t="s">
        <v>2474</v>
      </c>
      <c r="D10826" s="455" t="s">
        <v>2281</v>
      </c>
      <c r="E10826" s="455" t="s">
        <v>2294</v>
      </c>
      <c r="F10826" s="455">
        <v>1</v>
      </c>
      <c r="G10826" s="455">
        <v>1320.77</v>
      </c>
      <c r="H10826" s="455">
        <v>1320.77</v>
      </c>
      <c r="I10826" s="455" t="s">
        <v>2292</v>
      </c>
      <c r="J10826" s="455" t="s">
        <v>2289</v>
      </c>
    </row>
    <row r="10827" spans="2:10">
      <c r="B10827" s="454">
        <v>43088</v>
      </c>
      <c r="C10827" s="455" t="s">
        <v>2637</v>
      </c>
      <c r="D10827" s="455" t="s">
        <v>2274</v>
      </c>
      <c r="E10827" s="455" t="s">
        <v>2275</v>
      </c>
      <c r="F10827" s="455">
        <v>1</v>
      </c>
      <c r="G10827" s="455">
        <v>1673.33</v>
      </c>
      <c r="H10827" s="455">
        <v>1673.33</v>
      </c>
      <c r="I10827" s="455" t="s">
        <v>2292</v>
      </c>
      <c r="J10827" s="455" t="s">
        <v>2283</v>
      </c>
    </row>
    <row r="10828" spans="2:10">
      <c r="B10828" s="454">
        <v>43088</v>
      </c>
      <c r="C10828" s="455" t="s">
        <v>2453</v>
      </c>
      <c r="D10828" s="455" t="s">
        <v>2281</v>
      </c>
      <c r="E10828" s="455" t="s">
        <v>2390</v>
      </c>
      <c r="F10828" s="455">
        <v>1</v>
      </c>
      <c r="G10828" s="455">
        <v>991.57</v>
      </c>
      <c r="H10828" s="455">
        <v>991.57</v>
      </c>
      <c r="I10828" s="455" t="s">
        <v>2292</v>
      </c>
      <c r="J10828" s="455" t="s">
        <v>2279</v>
      </c>
    </row>
    <row r="10829" spans="2:10">
      <c r="B10829" s="454">
        <v>43088</v>
      </c>
      <c r="C10829" s="455" t="s">
        <v>2360</v>
      </c>
      <c r="D10829" s="455" t="s">
        <v>2281</v>
      </c>
      <c r="E10829" s="455" t="s">
        <v>2296</v>
      </c>
      <c r="F10829" s="455">
        <v>1</v>
      </c>
      <c r="G10829" s="455">
        <v>2003.4</v>
      </c>
      <c r="H10829" s="455">
        <v>2003.4</v>
      </c>
      <c r="I10829" s="455" t="s">
        <v>2292</v>
      </c>
      <c r="J10829" s="455" t="s">
        <v>2283</v>
      </c>
    </row>
    <row r="10830" spans="2:10">
      <c r="B10830" s="454">
        <v>43088</v>
      </c>
      <c r="C10830" s="455" t="s">
        <v>2583</v>
      </c>
      <c r="D10830" s="455" t="s">
        <v>2274</v>
      </c>
      <c r="E10830" s="455" t="s">
        <v>2319</v>
      </c>
      <c r="F10830" s="455">
        <v>1</v>
      </c>
      <c r="G10830" s="455">
        <v>848.64</v>
      </c>
      <c r="H10830" s="455">
        <v>848.64</v>
      </c>
      <c r="I10830" s="455" t="s">
        <v>2292</v>
      </c>
      <c r="J10830" s="455" t="s">
        <v>2279</v>
      </c>
    </row>
    <row r="10831" spans="2:10">
      <c r="B10831" s="454">
        <v>43088</v>
      </c>
      <c r="C10831" s="455" t="s">
        <v>2407</v>
      </c>
      <c r="D10831" s="455" t="s">
        <v>2274</v>
      </c>
      <c r="E10831" s="455" t="s">
        <v>2301</v>
      </c>
      <c r="F10831" s="455">
        <v>1</v>
      </c>
      <c r="G10831" s="455">
        <v>628.55999999999995</v>
      </c>
      <c r="H10831" s="455">
        <v>628.55999999999995</v>
      </c>
      <c r="I10831" s="455" t="s">
        <v>2292</v>
      </c>
      <c r="J10831" s="455" t="s">
        <v>2277</v>
      </c>
    </row>
    <row r="10832" spans="2:10">
      <c r="B10832" s="454">
        <v>43089</v>
      </c>
      <c r="C10832" s="455" t="s">
        <v>2490</v>
      </c>
      <c r="D10832" s="455" t="s">
        <v>2274</v>
      </c>
      <c r="E10832" s="455" t="s">
        <v>2296</v>
      </c>
      <c r="F10832" s="455">
        <v>1</v>
      </c>
      <c r="G10832" s="455">
        <v>2511.85</v>
      </c>
      <c r="H10832" s="455">
        <v>2511.85</v>
      </c>
      <c r="I10832" s="455" t="s">
        <v>2292</v>
      </c>
      <c r="J10832" s="455" t="s">
        <v>2283</v>
      </c>
    </row>
    <row r="10833" spans="2:10">
      <c r="B10833" s="454">
        <v>43089</v>
      </c>
      <c r="C10833" s="455" t="s">
        <v>2383</v>
      </c>
      <c r="D10833" s="455" t="s">
        <v>2274</v>
      </c>
      <c r="E10833" s="455" t="s">
        <v>2298</v>
      </c>
      <c r="F10833" s="455">
        <v>1</v>
      </c>
      <c r="G10833" s="455">
        <v>614.73</v>
      </c>
      <c r="H10833" s="455">
        <v>614.73</v>
      </c>
      <c r="I10833" s="455" t="s">
        <v>2292</v>
      </c>
      <c r="J10833" s="455" t="s">
        <v>2277</v>
      </c>
    </row>
    <row r="10834" spans="2:10">
      <c r="B10834" s="454">
        <v>43089</v>
      </c>
      <c r="C10834" s="455" t="s">
        <v>2375</v>
      </c>
      <c r="D10834" s="455" t="s">
        <v>2281</v>
      </c>
      <c r="E10834" s="455" t="s">
        <v>2275</v>
      </c>
      <c r="F10834" s="455">
        <v>1</v>
      </c>
      <c r="G10834" s="455">
        <v>1617.61</v>
      </c>
      <c r="H10834" s="455">
        <v>1617.61</v>
      </c>
      <c r="I10834" s="455" t="s">
        <v>2292</v>
      </c>
      <c r="J10834" s="455" t="s">
        <v>2305</v>
      </c>
    </row>
    <row r="10835" spans="2:10">
      <c r="B10835" s="454">
        <v>43089</v>
      </c>
      <c r="C10835" s="455" t="s">
        <v>2426</v>
      </c>
      <c r="D10835" s="455" t="s">
        <v>2274</v>
      </c>
      <c r="E10835" s="455" t="s">
        <v>2275</v>
      </c>
      <c r="F10835" s="455">
        <v>1</v>
      </c>
      <c r="G10835" s="455">
        <v>1589.94</v>
      </c>
      <c r="H10835" s="455">
        <v>1589.94</v>
      </c>
      <c r="I10835" s="455" t="s">
        <v>2292</v>
      </c>
      <c r="J10835" s="455" t="s">
        <v>2299</v>
      </c>
    </row>
    <row r="10836" spans="2:10">
      <c r="B10836" s="454">
        <v>43089</v>
      </c>
      <c r="C10836" s="455" t="s">
        <v>2479</v>
      </c>
      <c r="D10836" s="455" t="s">
        <v>2274</v>
      </c>
      <c r="E10836" s="455" t="s">
        <v>2275</v>
      </c>
      <c r="F10836" s="455">
        <v>1</v>
      </c>
      <c r="G10836" s="455">
        <v>1844.15</v>
      </c>
      <c r="H10836" s="455">
        <v>1844.15</v>
      </c>
      <c r="I10836" s="455" t="s">
        <v>2292</v>
      </c>
      <c r="J10836" s="455" t="s">
        <v>2283</v>
      </c>
    </row>
    <row r="10837" spans="2:10">
      <c r="B10837" s="454">
        <v>43089</v>
      </c>
      <c r="C10837" s="455" t="s">
        <v>2344</v>
      </c>
      <c r="D10837" s="455" t="s">
        <v>2274</v>
      </c>
      <c r="E10837" s="455" t="s">
        <v>2319</v>
      </c>
      <c r="F10837" s="455">
        <v>1</v>
      </c>
      <c r="G10837" s="455">
        <v>972.69</v>
      </c>
      <c r="H10837" s="455">
        <v>972.69</v>
      </c>
      <c r="I10837" s="455" t="s">
        <v>2292</v>
      </c>
      <c r="J10837" s="455" t="s">
        <v>2279</v>
      </c>
    </row>
    <row r="10838" spans="2:10">
      <c r="B10838" s="454">
        <v>43089</v>
      </c>
      <c r="C10838" s="455" t="s">
        <v>2567</v>
      </c>
      <c r="D10838" s="455" t="s">
        <v>2281</v>
      </c>
      <c r="E10838" s="455" t="s">
        <v>2275</v>
      </c>
      <c r="F10838" s="455">
        <v>1</v>
      </c>
      <c r="G10838" s="455">
        <v>1137.8599999999999</v>
      </c>
      <c r="H10838" s="455">
        <v>1137.8599999999999</v>
      </c>
      <c r="I10838" s="455" t="s">
        <v>2276</v>
      </c>
      <c r="J10838" s="455" t="s">
        <v>2299</v>
      </c>
    </row>
    <row r="10839" spans="2:10">
      <c r="B10839" s="454">
        <v>43089</v>
      </c>
      <c r="C10839" s="455" t="s">
        <v>2409</v>
      </c>
      <c r="D10839" s="455" t="s">
        <v>2274</v>
      </c>
      <c r="E10839" s="455" t="s">
        <v>2314</v>
      </c>
      <c r="F10839" s="455">
        <v>1</v>
      </c>
      <c r="G10839" s="455">
        <v>1380.66</v>
      </c>
      <c r="H10839" s="455">
        <v>1380.66</v>
      </c>
      <c r="I10839" s="455" t="s">
        <v>2276</v>
      </c>
      <c r="J10839" s="455" t="s">
        <v>2305</v>
      </c>
    </row>
    <row r="10840" spans="2:10">
      <c r="B10840" s="454">
        <v>43089</v>
      </c>
      <c r="C10840" s="455" t="s">
        <v>2592</v>
      </c>
      <c r="D10840" s="455" t="s">
        <v>2281</v>
      </c>
      <c r="E10840" s="455" t="s">
        <v>2390</v>
      </c>
      <c r="F10840" s="455">
        <v>1</v>
      </c>
      <c r="G10840" s="455">
        <v>1135.1400000000001</v>
      </c>
      <c r="H10840" s="455">
        <v>1135.1400000000001</v>
      </c>
      <c r="I10840" s="455" t="s">
        <v>2276</v>
      </c>
      <c r="J10840" s="455" t="s">
        <v>2289</v>
      </c>
    </row>
    <row r="10841" spans="2:10">
      <c r="B10841" s="454">
        <v>43089</v>
      </c>
      <c r="C10841" s="455" t="s">
        <v>2420</v>
      </c>
      <c r="D10841" s="455" t="s">
        <v>2281</v>
      </c>
      <c r="E10841" s="455" t="s">
        <v>2421</v>
      </c>
      <c r="F10841" s="455">
        <v>1</v>
      </c>
      <c r="G10841" s="455">
        <v>320.16000000000003</v>
      </c>
      <c r="H10841" s="455">
        <v>320.16000000000003</v>
      </c>
      <c r="I10841" s="455" t="s">
        <v>2276</v>
      </c>
      <c r="J10841" s="455" t="s">
        <v>2289</v>
      </c>
    </row>
    <row r="10842" spans="2:10">
      <c r="B10842" s="454">
        <v>43089</v>
      </c>
      <c r="C10842" s="455" t="s">
        <v>2450</v>
      </c>
      <c r="D10842" s="455" t="s">
        <v>2274</v>
      </c>
      <c r="E10842" s="455" t="s">
        <v>2275</v>
      </c>
      <c r="F10842" s="455">
        <v>1</v>
      </c>
      <c r="G10842" s="455">
        <v>1432.95</v>
      </c>
      <c r="H10842" s="455">
        <v>1432.95</v>
      </c>
      <c r="I10842" s="455" t="s">
        <v>2292</v>
      </c>
      <c r="J10842" s="455" t="s">
        <v>2279</v>
      </c>
    </row>
    <row r="10843" spans="2:10">
      <c r="B10843" s="454">
        <v>43089</v>
      </c>
      <c r="C10843" s="455" t="s">
        <v>2509</v>
      </c>
      <c r="D10843" s="455" t="s">
        <v>2274</v>
      </c>
      <c r="E10843" s="455" t="s">
        <v>2275</v>
      </c>
      <c r="F10843" s="455">
        <v>1</v>
      </c>
      <c r="G10843" s="455">
        <v>1692.64</v>
      </c>
      <c r="H10843" s="455">
        <v>1692.64</v>
      </c>
      <c r="I10843" s="455" t="s">
        <v>2292</v>
      </c>
      <c r="J10843" s="455" t="s">
        <v>2283</v>
      </c>
    </row>
    <row r="10844" spans="2:10">
      <c r="B10844" s="454">
        <v>43089</v>
      </c>
      <c r="C10844" s="455" t="s">
        <v>2454</v>
      </c>
      <c r="D10844" s="455" t="s">
        <v>2274</v>
      </c>
      <c r="E10844" s="455" t="s">
        <v>2319</v>
      </c>
      <c r="F10844" s="455">
        <v>1</v>
      </c>
      <c r="G10844" s="455">
        <v>1153.8800000000001</v>
      </c>
      <c r="H10844" s="455">
        <v>1153.8800000000001</v>
      </c>
      <c r="I10844" s="455" t="s">
        <v>2292</v>
      </c>
      <c r="J10844" s="455" t="s">
        <v>2279</v>
      </c>
    </row>
    <row r="10845" spans="2:10">
      <c r="B10845" s="454">
        <v>43089</v>
      </c>
      <c r="C10845" s="455" t="s">
        <v>2375</v>
      </c>
      <c r="D10845" s="455" t="s">
        <v>2281</v>
      </c>
      <c r="E10845" s="455" t="s">
        <v>2275</v>
      </c>
      <c r="F10845" s="455">
        <v>1</v>
      </c>
      <c r="G10845" s="455">
        <v>1617.61</v>
      </c>
      <c r="H10845" s="455">
        <v>1617.61</v>
      </c>
      <c r="I10845" s="455" t="s">
        <v>2347</v>
      </c>
      <c r="J10845" s="455" t="s">
        <v>2299</v>
      </c>
    </row>
    <row r="10846" spans="2:10">
      <c r="B10846" s="454">
        <v>43089</v>
      </c>
      <c r="C10846" s="455" t="s">
        <v>2381</v>
      </c>
      <c r="D10846" s="455" t="s">
        <v>2274</v>
      </c>
      <c r="E10846" s="455" t="s">
        <v>2319</v>
      </c>
      <c r="F10846" s="455">
        <v>1</v>
      </c>
      <c r="G10846" s="455">
        <v>805.39</v>
      </c>
      <c r="H10846" s="455">
        <v>805.39</v>
      </c>
      <c r="I10846" s="455" t="s">
        <v>2347</v>
      </c>
      <c r="J10846" s="455" t="s">
        <v>2289</v>
      </c>
    </row>
    <row r="10847" spans="2:10">
      <c r="B10847" s="454">
        <v>43090</v>
      </c>
      <c r="C10847" s="455" t="s">
        <v>2585</v>
      </c>
      <c r="D10847" s="455" t="s">
        <v>2274</v>
      </c>
      <c r="E10847" s="455" t="s">
        <v>2298</v>
      </c>
      <c r="F10847" s="455">
        <v>1</v>
      </c>
      <c r="G10847" s="455">
        <v>448.81</v>
      </c>
      <c r="H10847" s="455">
        <v>448.81</v>
      </c>
      <c r="I10847" s="455" t="s">
        <v>2292</v>
      </c>
      <c r="J10847" s="455" t="s">
        <v>2299</v>
      </c>
    </row>
    <row r="10848" spans="2:10">
      <c r="B10848" s="454">
        <v>43090</v>
      </c>
      <c r="C10848" s="455" t="s">
        <v>2585</v>
      </c>
      <c r="D10848" s="455" t="s">
        <v>2274</v>
      </c>
      <c r="E10848" s="455" t="s">
        <v>2298</v>
      </c>
      <c r="F10848" s="455">
        <v>1</v>
      </c>
      <c r="G10848" s="455">
        <v>448.81</v>
      </c>
      <c r="H10848" s="455">
        <v>448.81</v>
      </c>
      <c r="I10848" s="455" t="s">
        <v>2292</v>
      </c>
      <c r="J10848" s="455" t="s">
        <v>2283</v>
      </c>
    </row>
    <row r="10849" spans="2:10">
      <c r="B10849" s="454">
        <v>43090</v>
      </c>
      <c r="C10849" s="455" t="s">
        <v>2553</v>
      </c>
      <c r="D10849" s="455" t="s">
        <v>2274</v>
      </c>
      <c r="E10849" s="455" t="s">
        <v>2301</v>
      </c>
      <c r="F10849" s="455">
        <v>1</v>
      </c>
      <c r="G10849" s="455">
        <v>609.52</v>
      </c>
      <c r="H10849" s="455">
        <v>609.52</v>
      </c>
      <c r="I10849" s="455" t="s">
        <v>2292</v>
      </c>
      <c r="J10849" s="455" t="s">
        <v>2279</v>
      </c>
    </row>
    <row r="10850" spans="2:10">
      <c r="B10850" s="454">
        <v>43090</v>
      </c>
      <c r="C10850" s="455" t="s">
        <v>2402</v>
      </c>
      <c r="D10850" s="455" t="s">
        <v>2281</v>
      </c>
      <c r="E10850" s="455" t="s">
        <v>2285</v>
      </c>
      <c r="F10850" s="455">
        <v>1</v>
      </c>
      <c r="G10850" s="455">
        <v>1199.24</v>
      </c>
      <c r="H10850" s="455">
        <v>1199.24</v>
      </c>
      <c r="I10850" s="455" t="s">
        <v>2276</v>
      </c>
      <c r="J10850" s="455" t="s">
        <v>2283</v>
      </c>
    </row>
    <row r="10851" spans="2:10">
      <c r="B10851" s="454">
        <v>43090</v>
      </c>
      <c r="C10851" s="455" t="s">
        <v>2411</v>
      </c>
      <c r="D10851" s="455" t="s">
        <v>2274</v>
      </c>
      <c r="E10851" s="455" t="s">
        <v>2275</v>
      </c>
      <c r="F10851" s="455">
        <v>1</v>
      </c>
      <c r="G10851" s="455">
        <v>1849.56</v>
      </c>
      <c r="H10851" s="455">
        <v>1849.56</v>
      </c>
      <c r="I10851" s="455" t="s">
        <v>2276</v>
      </c>
      <c r="J10851" s="455" t="s">
        <v>2299</v>
      </c>
    </row>
    <row r="10852" spans="2:10">
      <c r="B10852" s="454">
        <v>43090</v>
      </c>
      <c r="C10852" s="455" t="s">
        <v>2428</v>
      </c>
      <c r="D10852" s="455" t="s">
        <v>2281</v>
      </c>
      <c r="E10852" s="455" t="s">
        <v>2287</v>
      </c>
      <c r="F10852" s="455">
        <v>1</v>
      </c>
      <c r="G10852" s="455">
        <v>568.83000000000004</v>
      </c>
      <c r="H10852" s="455">
        <v>568.83000000000004</v>
      </c>
      <c r="I10852" s="455" t="s">
        <v>2276</v>
      </c>
      <c r="J10852" s="455" t="s">
        <v>2279</v>
      </c>
    </row>
    <row r="10853" spans="2:10">
      <c r="B10853" s="454">
        <v>43090</v>
      </c>
      <c r="C10853" s="455" t="s">
        <v>2611</v>
      </c>
      <c r="D10853" s="455" t="s">
        <v>2274</v>
      </c>
      <c r="E10853" s="455" t="s">
        <v>2294</v>
      </c>
      <c r="F10853" s="455">
        <v>1</v>
      </c>
      <c r="G10853" s="455">
        <v>804.14</v>
      </c>
      <c r="H10853" s="455">
        <v>804.14</v>
      </c>
      <c r="I10853" s="455" t="s">
        <v>2276</v>
      </c>
      <c r="J10853" s="455" t="s">
        <v>2277</v>
      </c>
    </row>
    <row r="10854" spans="2:10">
      <c r="B10854" s="454">
        <v>43090</v>
      </c>
      <c r="C10854" s="455" t="s">
        <v>2559</v>
      </c>
      <c r="D10854" s="455" t="s">
        <v>2281</v>
      </c>
      <c r="E10854" s="455" t="s">
        <v>2298</v>
      </c>
      <c r="F10854" s="455">
        <v>1</v>
      </c>
      <c r="G10854" s="455">
        <v>653.22</v>
      </c>
      <c r="H10854" s="455">
        <v>653.22</v>
      </c>
      <c r="I10854" s="455" t="s">
        <v>2276</v>
      </c>
      <c r="J10854" s="455" t="s">
        <v>2279</v>
      </c>
    </row>
    <row r="10855" spans="2:10">
      <c r="B10855" s="454">
        <v>43090</v>
      </c>
      <c r="C10855" s="455" t="s">
        <v>2644</v>
      </c>
      <c r="D10855" s="455" t="s">
        <v>2274</v>
      </c>
      <c r="E10855" s="455" t="s">
        <v>2314</v>
      </c>
      <c r="F10855" s="455">
        <v>1</v>
      </c>
      <c r="G10855" s="455">
        <v>1301.17</v>
      </c>
      <c r="H10855" s="455">
        <v>1301.17</v>
      </c>
      <c r="I10855" s="455" t="s">
        <v>2276</v>
      </c>
      <c r="J10855" s="455" t="s">
        <v>2289</v>
      </c>
    </row>
    <row r="10856" spans="2:10">
      <c r="B10856" s="454">
        <v>43090</v>
      </c>
      <c r="C10856" s="455" t="s">
        <v>2476</v>
      </c>
      <c r="D10856" s="455" t="s">
        <v>2274</v>
      </c>
      <c r="E10856" s="455" t="s">
        <v>2319</v>
      </c>
      <c r="F10856" s="455">
        <v>1</v>
      </c>
      <c r="G10856" s="455">
        <v>1074.8499999999999</v>
      </c>
      <c r="H10856" s="455">
        <v>1074.8499999999999</v>
      </c>
      <c r="I10856" s="455" t="s">
        <v>2276</v>
      </c>
      <c r="J10856" s="455" t="s">
        <v>2277</v>
      </c>
    </row>
    <row r="10857" spans="2:10">
      <c r="B10857" s="454">
        <v>43090</v>
      </c>
      <c r="C10857" s="455" t="s">
        <v>2414</v>
      </c>
      <c r="D10857" s="455" t="s">
        <v>2281</v>
      </c>
      <c r="E10857" s="455" t="s">
        <v>2298</v>
      </c>
      <c r="F10857" s="455">
        <v>1</v>
      </c>
      <c r="G10857" s="455">
        <v>1283.2</v>
      </c>
      <c r="H10857" s="455">
        <v>1283.2</v>
      </c>
      <c r="I10857" s="455" t="s">
        <v>2276</v>
      </c>
      <c r="J10857" s="455" t="s">
        <v>2289</v>
      </c>
    </row>
    <row r="10858" spans="2:10">
      <c r="B10858" s="454">
        <v>43090</v>
      </c>
      <c r="C10858" s="455" t="s">
        <v>2405</v>
      </c>
      <c r="D10858" s="455" t="s">
        <v>2281</v>
      </c>
      <c r="E10858" s="455" t="s">
        <v>2282</v>
      </c>
      <c r="F10858" s="455">
        <v>1</v>
      </c>
      <c r="G10858" s="455">
        <v>604.42999999999995</v>
      </c>
      <c r="H10858" s="455">
        <v>604.42999999999995</v>
      </c>
      <c r="I10858" s="455" t="s">
        <v>2276</v>
      </c>
      <c r="J10858" s="455" t="s">
        <v>2289</v>
      </c>
    </row>
    <row r="10859" spans="2:10">
      <c r="B10859" s="454">
        <v>43090</v>
      </c>
      <c r="C10859" s="455" t="s">
        <v>2636</v>
      </c>
      <c r="D10859" s="455" t="s">
        <v>2274</v>
      </c>
      <c r="E10859" s="455" t="s">
        <v>2275</v>
      </c>
      <c r="F10859" s="455">
        <v>1</v>
      </c>
      <c r="G10859" s="455">
        <v>1772</v>
      </c>
      <c r="H10859" s="455">
        <v>1772</v>
      </c>
      <c r="I10859" s="455" t="s">
        <v>2276</v>
      </c>
      <c r="J10859" s="455" t="s">
        <v>2283</v>
      </c>
    </row>
    <row r="10860" spans="2:10">
      <c r="B10860" s="454">
        <v>43090</v>
      </c>
      <c r="C10860" s="455" t="s">
        <v>2479</v>
      </c>
      <c r="D10860" s="455" t="s">
        <v>2274</v>
      </c>
      <c r="E10860" s="455" t="s">
        <v>2275</v>
      </c>
      <c r="F10860" s="455">
        <v>1</v>
      </c>
      <c r="G10860" s="455">
        <v>1844.15</v>
      </c>
      <c r="H10860" s="455">
        <v>1844.15</v>
      </c>
      <c r="I10860" s="455" t="s">
        <v>2276</v>
      </c>
      <c r="J10860" s="455" t="s">
        <v>2277</v>
      </c>
    </row>
    <row r="10861" spans="2:10">
      <c r="B10861" s="454">
        <v>43090</v>
      </c>
      <c r="C10861" s="455" t="s">
        <v>2345</v>
      </c>
      <c r="D10861" s="455" t="s">
        <v>2274</v>
      </c>
      <c r="E10861" s="455" t="s">
        <v>2301</v>
      </c>
      <c r="F10861" s="455">
        <v>1</v>
      </c>
      <c r="G10861" s="455">
        <v>790.2</v>
      </c>
      <c r="H10861" s="455">
        <v>790.2</v>
      </c>
      <c r="I10861" s="455" t="s">
        <v>2276</v>
      </c>
      <c r="J10861" s="455" t="s">
        <v>2279</v>
      </c>
    </row>
    <row r="10862" spans="2:10">
      <c r="B10862" s="454">
        <v>43090</v>
      </c>
      <c r="C10862" s="455" t="s">
        <v>2630</v>
      </c>
      <c r="D10862" s="455" t="s">
        <v>2274</v>
      </c>
      <c r="E10862" s="455" t="s">
        <v>2314</v>
      </c>
      <c r="F10862" s="455">
        <v>1</v>
      </c>
      <c r="G10862" s="455">
        <v>1167.83</v>
      </c>
      <c r="H10862" s="455">
        <v>1167.83</v>
      </c>
      <c r="I10862" s="455" t="s">
        <v>2276</v>
      </c>
      <c r="J10862" s="455" t="s">
        <v>2305</v>
      </c>
    </row>
    <row r="10863" spans="2:10">
      <c r="B10863" s="454">
        <v>43090</v>
      </c>
      <c r="C10863" s="455" t="s">
        <v>2508</v>
      </c>
      <c r="D10863" s="455" t="s">
        <v>2274</v>
      </c>
      <c r="E10863" s="455" t="s">
        <v>2301</v>
      </c>
      <c r="F10863" s="455">
        <v>1</v>
      </c>
      <c r="G10863" s="455">
        <v>531.08000000000004</v>
      </c>
      <c r="H10863" s="455">
        <v>531.08000000000004</v>
      </c>
      <c r="I10863" s="455" t="s">
        <v>2276</v>
      </c>
      <c r="J10863" s="455" t="s">
        <v>2305</v>
      </c>
    </row>
    <row r="10864" spans="2:10">
      <c r="B10864" s="454">
        <v>43090</v>
      </c>
      <c r="C10864" s="455" t="s">
        <v>2349</v>
      </c>
      <c r="D10864" s="455" t="s">
        <v>2274</v>
      </c>
      <c r="E10864" s="455" t="s">
        <v>2301</v>
      </c>
      <c r="F10864" s="455">
        <v>1</v>
      </c>
      <c r="G10864" s="455">
        <v>1027.8699999999999</v>
      </c>
      <c r="H10864" s="455">
        <v>1027.8699999999999</v>
      </c>
      <c r="I10864" s="455" t="s">
        <v>2276</v>
      </c>
      <c r="J10864" s="455" t="s">
        <v>2283</v>
      </c>
    </row>
    <row r="10865" spans="2:10">
      <c r="B10865" s="454">
        <v>43090</v>
      </c>
      <c r="C10865" s="455" t="s">
        <v>2373</v>
      </c>
      <c r="D10865" s="455" t="s">
        <v>2281</v>
      </c>
      <c r="E10865" s="455" t="s">
        <v>2282</v>
      </c>
      <c r="F10865" s="455">
        <v>1</v>
      </c>
      <c r="G10865" s="455">
        <v>732.58</v>
      </c>
      <c r="H10865" s="455">
        <v>732.58</v>
      </c>
      <c r="I10865" s="455" t="s">
        <v>2276</v>
      </c>
      <c r="J10865" s="455" t="s">
        <v>2299</v>
      </c>
    </row>
    <row r="10866" spans="2:10">
      <c r="B10866" s="454">
        <v>43090</v>
      </c>
      <c r="C10866" s="455" t="s">
        <v>2643</v>
      </c>
      <c r="D10866" s="455" t="s">
        <v>2274</v>
      </c>
      <c r="E10866" s="455" t="s">
        <v>2275</v>
      </c>
      <c r="F10866" s="455">
        <v>1</v>
      </c>
      <c r="G10866" s="455">
        <v>2180.61</v>
      </c>
      <c r="H10866" s="455">
        <v>2180.61</v>
      </c>
      <c r="I10866" s="455" t="s">
        <v>2276</v>
      </c>
      <c r="J10866" s="455" t="s">
        <v>2299</v>
      </c>
    </row>
    <row r="10867" spans="2:10">
      <c r="B10867" s="454">
        <v>43091</v>
      </c>
      <c r="C10867" s="455" t="s">
        <v>2418</v>
      </c>
      <c r="D10867" s="455" t="s">
        <v>2274</v>
      </c>
      <c r="E10867" s="455" t="s">
        <v>2319</v>
      </c>
      <c r="F10867" s="455">
        <v>1</v>
      </c>
      <c r="G10867" s="455">
        <v>1031.98</v>
      </c>
      <c r="H10867" s="455">
        <v>1031.98</v>
      </c>
      <c r="I10867" s="455" t="s">
        <v>2292</v>
      </c>
      <c r="J10867" s="455" t="s">
        <v>2289</v>
      </c>
    </row>
    <row r="10868" spans="2:10">
      <c r="B10868" s="454">
        <v>43091</v>
      </c>
      <c r="C10868" s="455" t="s">
        <v>2484</v>
      </c>
      <c r="D10868" s="455" t="s">
        <v>2281</v>
      </c>
      <c r="E10868" s="455" t="s">
        <v>2275</v>
      </c>
      <c r="F10868" s="455">
        <v>1</v>
      </c>
      <c r="G10868" s="455">
        <v>1548.99</v>
      </c>
      <c r="H10868" s="455">
        <v>1548.99</v>
      </c>
      <c r="I10868" s="455" t="s">
        <v>2292</v>
      </c>
      <c r="J10868" s="455" t="s">
        <v>2299</v>
      </c>
    </row>
    <row r="10869" spans="2:10">
      <c r="B10869" s="454">
        <v>43091</v>
      </c>
      <c r="C10869" s="455" t="s">
        <v>2378</v>
      </c>
      <c r="D10869" s="455" t="s">
        <v>2281</v>
      </c>
      <c r="E10869" s="455" t="s">
        <v>2275</v>
      </c>
      <c r="F10869" s="455">
        <v>1</v>
      </c>
      <c r="G10869" s="455">
        <v>1104.6199999999999</v>
      </c>
      <c r="H10869" s="455">
        <v>1104.6199999999999</v>
      </c>
      <c r="I10869" s="455" t="s">
        <v>2276</v>
      </c>
      <c r="J10869" s="455" t="s">
        <v>2283</v>
      </c>
    </row>
    <row r="10870" spans="2:10">
      <c r="B10870" s="454">
        <v>43091</v>
      </c>
      <c r="C10870" s="455" t="s">
        <v>2510</v>
      </c>
      <c r="D10870" s="455" t="s">
        <v>2281</v>
      </c>
      <c r="E10870" s="455" t="s">
        <v>2421</v>
      </c>
      <c r="F10870" s="455">
        <v>1</v>
      </c>
      <c r="G10870" s="455">
        <v>1275.5999999999999</v>
      </c>
      <c r="H10870" s="455">
        <v>1275.5999999999999</v>
      </c>
      <c r="I10870" s="455" t="s">
        <v>2276</v>
      </c>
      <c r="J10870" s="455" t="s">
        <v>2283</v>
      </c>
    </row>
    <row r="10871" spans="2:10">
      <c r="B10871" s="454">
        <v>43091</v>
      </c>
      <c r="C10871" s="455" t="s">
        <v>2551</v>
      </c>
      <c r="D10871" s="455" t="s">
        <v>2281</v>
      </c>
      <c r="E10871" s="455" t="s">
        <v>2282</v>
      </c>
      <c r="F10871" s="455">
        <v>1</v>
      </c>
      <c r="G10871" s="455">
        <v>493.11</v>
      </c>
      <c r="H10871" s="455">
        <v>493.11</v>
      </c>
      <c r="I10871" s="455" t="s">
        <v>2276</v>
      </c>
      <c r="J10871" s="455" t="s">
        <v>2279</v>
      </c>
    </row>
    <row r="10872" spans="2:10">
      <c r="B10872" s="454">
        <v>43091</v>
      </c>
      <c r="C10872" s="455" t="s">
        <v>2482</v>
      </c>
      <c r="D10872" s="455" t="s">
        <v>2274</v>
      </c>
      <c r="E10872" s="455" t="s">
        <v>2296</v>
      </c>
      <c r="F10872" s="455">
        <v>1</v>
      </c>
      <c r="G10872" s="455">
        <v>2705.09</v>
      </c>
      <c r="H10872" s="455">
        <v>2705.09</v>
      </c>
      <c r="I10872" s="455" t="s">
        <v>2276</v>
      </c>
      <c r="J10872" s="455" t="s">
        <v>2283</v>
      </c>
    </row>
    <row r="10873" spans="2:10">
      <c r="B10873" s="454">
        <v>43091</v>
      </c>
      <c r="C10873" s="455" t="s">
        <v>2328</v>
      </c>
      <c r="D10873" s="455" t="s">
        <v>2274</v>
      </c>
      <c r="E10873" s="455" t="s">
        <v>2298</v>
      </c>
      <c r="F10873" s="455">
        <v>1</v>
      </c>
      <c r="G10873" s="455">
        <v>844.87</v>
      </c>
      <c r="H10873" s="455">
        <v>844.87</v>
      </c>
      <c r="I10873" s="455" t="s">
        <v>2276</v>
      </c>
      <c r="J10873" s="455" t="s">
        <v>2283</v>
      </c>
    </row>
    <row r="10874" spans="2:10">
      <c r="B10874" s="454">
        <v>43091</v>
      </c>
      <c r="C10874" s="455" t="s">
        <v>2523</v>
      </c>
      <c r="D10874" s="455" t="s">
        <v>2274</v>
      </c>
      <c r="E10874" s="455" t="s">
        <v>2275</v>
      </c>
      <c r="F10874" s="455">
        <v>1</v>
      </c>
      <c r="G10874" s="455">
        <v>1620.57</v>
      </c>
      <c r="H10874" s="455">
        <v>1620.57</v>
      </c>
      <c r="I10874" s="455" t="s">
        <v>2276</v>
      </c>
      <c r="J10874" s="455" t="s">
        <v>2299</v>
      </c>
    </row>
    <row r="10875" spans="2:10">
      <c r="B10875" s="454">
        <v>43091</v>
      </c>
      <c r="C10875" s="455" t="s">
        <v>2476</v>
      </c>
      <c r="D10875" s="455" t="s">
        <v>2274</v>
      </c>
      <c r="E10875" s="455" t="s">
        <v>2319</v>
      </c>
      <c r="F10875" s="455">
        <v>1</v>
      </c>
      <c r="G10875" s="455">
        <v>1074.8499999999999</v>
      </c>
      <c r="H10875" s="455">
        <v>1074.8499999999999</v>
      </c>
      <c r="I10875" s="455" t="s">
        <v>2292</v>
      </c>
      <c r="J10875" s="455" t="s">
        <v>2305</v>
      </c>
    </row>
    <row r="10876" spans="2:10">
      <c r="B10876" s="454">
        <v>43091</v>
      </c>
      <c r="C10876" s="455" t="s">
        <v>2454</v>
      </c>
      <c r="D10876" s="455" t="s">
        <v>2274</v>
      </c>
      <c r="E10876" s="455" t="s">
        <v>2319</v>
      </c>
      <c r="F10876" s="455">
        <v>1</v>
      </c>
      <c r="G10876" s="455">
        <v>1153.8800000000001</v>
      </c>
      <c r="H10876" s="455">
        <v>1153.8800000000001</v>
      </c>
      <c r="I10876" s="455" t="s">
        <v>2292</v>
      </c>
      <c r="J10876" s="455" t="s">
        <v>2279</v>
      </c>
    </row>
    <row r="10877" spans="2:10">
      <c r="B10877" s="454">
        <v>43091</v>
      </c>
      <c r="C10877" s="455" t="s">
        <v>2596</v>
      </c>
      <c r="D10877" s="455" t="s">
        <v>2274</v>
      </c>
      <c r="E10877" s="455" t="s">
        <v>2275</v>
      </c>
      <c r="F10877" s="455">
        <v>1</v>
      </c>
      <c r="G10877" s="455">
        <v>1614.59</v>
      </c>
      <c r="H10877" s="455">
        <v>1614.59</v>
      </c>
      <c r="I10877" s="455" t="s">
        <v>2292</v>
      </c>
      <c r="J10877" s="455" t="s">
        <v>2279</v>
      </c>
    </row>
    <row r="10878" spans="2:10">
      <c r="B10878" s="454">
        <v>43091</v>
      </c>
      <c r="C10878" s="455" t="s">
        <v>2481</v>
      </c>
      <c r="D10878" s="455" t="s">
        <v>2281</v>
      </c>
      <c r="E10878" s="455" t="s">
        <v>2421</v>
      </c>
      <c r="F10878" s="455">
        <v>1</v>
      </c>
      <c r="G10878" s="455">
        <v>796.26</v>
      </c>
      <c r="H10878" s="455">
        <v>796.26</v>
      </c>
      <c r="I10878" s="455" t="s">
        <v>2292</v>
      </c>
      <c r="J10878" s="455" t="s">
        <v>2279</v>
      </c>
    </row>
    <row r="10879" spans="2:10">
      <c r="B10879" s="454">
        <v>43091</v>
      </c>
      <c r="C10879" s="455" t="s">
        <v>2307</v>
      </c>
      <c r="D10879" s="455" t="s">
        <v>2281</v>
      </c>
      <c r="E10879" s="455" t="s">
        <v>2298</v>
      </c>
      <c r="F10879" s="455">
        <v>1</v>
      </c>
      <c r="G10879" s="455">
        <v>594.89</v>
      </c>
      <c r="H10879" s="455">
        <v>594.89</v>
      </c>
      <c r="I10879" s="455" t="s">
        <v>2292</v>
      </c>
      <c r="J10879" s="455" t="s">
        <v>2305</v>
      </c>
    </row>
    <row r="10880" spans="2:10">
      <c r="B10880" s="454">
        <v>43091</v>
      </c>
      <c r="C10880" s="455" t="s">
        <v>2532</v>
      </c>
      <c r="D10880" s="455" t="s">
        <v>2274</v>
      </c>
      <c r="E10880" s="455" t="s">
        <v>2301</v>
      </c>
      <c r="F10880" s="455">
        <v>1</v>
      </c>
      <c r="G10880" s="455">
        <v>548.88</v>
      </c>
      <c r="H10880" s="455">
        <v>548.88</v>
      </c>
      <c r="I10880" s="455" t="s">
        <v>2292</v>
      </c>
      <c r="J10880" s="455" t="s">
        <v>2289</v>
      </c>
    </row>
    <row r="10881" spans="2:10">
      <c r="B10881" s="454">
        <v>43091</v>
      </c>
      <c r="C10881" s="455" t="s">
        <v>2541</v>
      </c>
      <c r="D10881" s="455" t="s">
        <v>2281</v>
      </c>
      <c r="E10881" s="455" t="s">
        <v>2421</v>
      </c>
      <c r="F10881" s="455">
        <v>1</v>
      </c>
      <c r="G10881" s="455">
        <v>991.35</v>
      </c>
      <c r="H10881" s="455">
        <v>991.35</v>
      </c>
      <c r="I10881" s="455" t="s">
        <v>2292</v>
      </c>
      <c r="J10881" s="455" t="s">
        <v>2277</v>
      </c>
    </row>
    <row r="10882" spans="2:10">
      <c r="B10882" s="454">
        <v>43091</v>
      </c>
      <c r="C10882" s="455" t="s">
        <v>2316</v>
      </c>
      <c r="D10882" s="455" t="s">
        <v>2274</v>
      </c>
      <c r="E10882" s="455" t="s">
        <v>2301</v>
      </c>
      <c r="F10882" s="455">
        <v>1</v>
      </c>
      <c r="G10882" s="455">
        <v>639.83000000000004</v>
      </c>
      <c r="H10882" s="455">
        <v>639.83000000000004</v>
      </c>
      <c r="I10882" s="455" t="s">
        <v>2292</v>
      </c>
      <c r="J10882" s="455" t="s">
        <v>2299</v>
      </c>
    </row>
    <row r="10883" spans="2:10">
      <c r="B10883" s="454">
        <v>43091</v>
      </c>
      <c r="C10883" s="455" t="s">
        <v>2506</v>
      </c>
      <c r="D10883" s="455" t="s">
        <v>2274</v>
      </c>
      <c r="E10883" s="455" t="s">
        <v>2275</v>
      </c>
      <c r="F10883" s="455">
        <v>1</v>
      </c>
      <c r="G10883" s="455">
        <v>1637.59</v>
      </c>
      <c r="H10883" s="455">
        <v>1637.59</v>
      </c>
      <c r="I10883" s="455" t="s">
        <v>2292</v>
      </c>
      <c r="J10883" s="455" t="s">
        <v>2305</v>
      </c>
    </row>
    <row r="10884" spans="2:10">
      <c r="B10884" s="454">
        <v>43091</v>
      </c>
      <c r="C10884" s="455" t="s">
        <v>2446</v>
      </c>
      <c r="D10884" s="455" t="s">
        <v>2274</v>
      </c>
      <c r="E10884" s="455" t="s">
        <v>2298</v>
      </c>
      <c r="F10884" s="455">
        <v>1</v>
      </c>
      <c r="G10884" s="455">
        <v>798.93</v>
      </c>
      <c r="H10884" s="455">
        <v>798.93</v>
      </c>
      <c r="I10884" s="455" t="s">
        <v>2292</v>
      </c>
      <c r="J10884" s="455" t="s">
        <v>2305</v>
      </c>
    </row>
    <row r="10885" spans="2:10">
      <c r="B10885" s="454">
        <v>43091</v>
      </c>
      <c r="C10885" s="455" t="s">
        <v>2498</v>
      </c>
      <c r="D10885" s="455" t="s">
        <v>2274</v>
      </c>
      <c r="E10885" s="455" t="s">
        <v>2285</v>
      </c>
      <c r="F10885" s="455">
        <v>1</v>
      </c>
      <c r="G10885" s="455">
        <v>495.87</v>
      </c>
      <c r="H10885" s="455">
        <v>495.87</v>
      </c>
      <c r="I10885" s="455" t="s">
        <v>2292</v>
      </c>
      <c r="J10885" s="455" t="s">
        <v>2279</v>
      </c>
    </row>
    <row r="10886" spans="2:10">
      <c r="B10886" s="454">
        <v>43091</v>
      </c>
      <c r="C10886" s="455" t="s">
        <v>2498</v>
      </c>
      <c r="D10886" s="455" t="s">
        <v>2274</v>
      </c>
      <c r="E10886" s="455" t="s">
        <v>2285</v>
      </c>
      <c r="F10886" s="455">
        <v>1</v>
      </c>
      <c r="G10886" s="455">
        <v>495.87</v>
      </c>
      <c r="H10886" s="455">
        <v>495.87</v>
      </c>
      <c r="I10886" s="455" t="s">
        <v>2292</v>
      </c>
      <c r="J10886" s="455" t="s">
        <v>2283</v>
      </c>
    </row>
    <row r="10887" spans="2:10">
      <c r="B10887" s="454">
        <v>43091</v>
      </c>
      <c r="C10887" s="455" t="s">
        <v>2295</v>
      </c>
      <c r="D10887" s="455" t="s">
        <v>2274</v>
      </c>
      <c r="E10887" s="455" t="s">
        <v>2296</v>
      </c>
      <c r="F10887" s="455">
        <v>1</v>
      </c>
      <c r="G10887" s="455">
        <v>2561.4699999999998</v>
      </c>
      <c r="H10887" s="455">
        <v>2561.4699999999998</v>
      </c>
      <c r="I10887" s="455" t="s">
        <v>2292</v>
      </c>
      <c r="J10887" s="455" t="s">
        <v>2277</v>
      </c>
    </row>
    <row r="10888" spans="2:10">
      <c r="B10888" s="454">
        <v>43091</v>
      </c>
      <c r="C10888" s="455" t="s">
        <v>2599</v>
      </c>
      <c r="D10888" s="455" t="s">
        <v>2281</v>
      </c>
      <c r="E10888" s="455" t="s">
        <v>2296</v>
      </c>
      <c r="F10888" s="455">
        <v>1</v>
      </c>
      <c r="G10888" s="455">
        <v>2414.98</v>
      </c>
      <c r="H10888" s="455">
        <v>2414.98</v>
      </c>
      <c r="I10888" s="455" t="s">
        <v>2292</v>
      </c>
      <c r="J10888" s="455" t="s">
        <v>2299</v>
      </c>
    </row>
    <row r="10889" spans="2:10">
      <c r="B10889" s="454">
        <v>43091</v>
      </c>
      <c r="C10889" s="455" t="s">
        <v>2483</v>
      </c>
      <c r="D10889" s="455" t="s">
        <v>2274</v>
      </c>
      <c r="E10889" s="455" t="s">
        <v>2294</v>
      </c>
      <c r="F10889" s="455">
        <v>1</v>
      </c>
      <c r="G10889" s="455">
        <v>606.1</v>
      </c>
      <c r="H10889" s="455">
        <v>606.1</v>
      </c>
      <c r="I10889" s="455" t="s">
        <v>2276</v>
      </c>
      <c r="J10889" s="455" t="s">
        <v>2277</v>
      </c>
    </row>
    <row r="10890" spans="2:10">
      <c r="B10890" s="454">
        <v>43091</v>
      </c>
      <c r="C10890" s="455" t="s">
        <v>2365</v>
      </c>
      <c r="D10890" s="455" t="s">
        <v>2274</v>
      </c>
      <c r="E10890" s="455" t="s">
        <v>2296</v>
      </c>
      <c r="F10890" s="455">
        <v>1</v>
      </c>
      <c r="G10890" s="455">
        <v>2610.87</v>
      </c>
      <c r="H10890" s="455">
        <v>2610.87</v>
      </c>
      <c r="I10890" s="455" t="s">
        <v>2276</v>
      </c>
      <c r="J10890" s="455" t="s">
        <v>2283</v>
      </c>
    </row>
    <row r="10891" spans="2:10">
      <c r="B10891" s="454">
        <v>43092</v>
      </c>
      <c r="C10891" s="455" t="s">
        <v>2309</v>
      </c>
      <c r="D10891" s="455" t="s">
        <v>2274</v>
      </c>
      <c r="E10891" s="455" t="s">
        <v>2275</v>
      </c>
      <c r="F10891" s="455">
        <v>1</v>
      </c>
      <c r="G10891" s="455">
        <v>1694.88</v>
      </c>
      <c r="H10891" s="455">
        <v>1694.88</v>
      </c>
      <c r="I10891" s="455" t="s">
        <v>2292</v>
      </c>
      <c r="J10891" s="455" t="s">
        <v>2277</v>
      </c>
    </row>
    <row r="10892" spans="2:10">
      <c r="B10892" s="454">
        <v>43092</v>
      </c>
      <c r="C10892" s="455" t="s">
        <v>2507</v>
      </c>
      <c r="D10892" s="455" t="s">
        <v>2281</v>
      </c>
      <c r="E10892" s="455" t="s">
        <v>2298</v>
      </c>
      <c r="F10892" s="455">
        <v>1</v>
      </c>
      <c r="G10892" s="455">
        <v>1055.07</v>
      </c>
      <c r="H10892" s="455">
        <v>1055.07</v>
      </c>
      <c r="I10892" s="455" t="s">
        <v>2292</v>
      </c>
      <c r="J10892" s="455" t="s">
        <v>2299</v>
      </c>
    </row>
    <row r="10893" spans="2:10">
      <c r="B10893" s="454">
        <v>43092</v>
      </c>
      <c r="C10893" s="455" t="s">
        <v>2321</v>
      </c>
      <c r="D10893" s="455" t="s">
        <v>2274</v>
      </c>
      <c r="E10893" s="455" t="s">
        <v>2275</v>
      </c>
      <c r="F10893" s="455">
        <v>1</v>
      </c>
      <c r="G10893" s="455">
        <v>1693.6</v>
      </c>
      <c r="H10893" s="455">
        <v>1693.6</v>
      </c>
      <c r="I10893" s="455" t="s">
        <v>2292</v>
      </c>
      <c r="J10893" s="455" t="s">
        <v>2305</v>
      </c>
    </row>
    <row r="10894" spans="2:10">
      <c r="B10894" s="454">
        <v>43092</v>
      </c>
      <c r="C10894" s="455" t="s">
        <v>2439</v>
      </c>
      <c r="D10894" s="455" t="s">
        <v>2281</v>
      </c>
      <c r="E10894" s="455" t="s">
        <v>2440</v>
      </c>
      <c r="F10894" s="455">
        <v>1</v>
      </c>
      <c r="G10894" s="455">
        <v>482.84</v>
      </c>
      <c r="H10894" s="455">
        <v>482.84</v>
      </c>
      <c r="I10894" s="455" t="s">
        <v>2292</v>
      </c>
      <c r="J10894" s="455" t="s">
        <v>2283</v>
      </c>
    </row>
    <row r="10895" spans="2:10">
      <c r="B10895" s="454">
        <v>43092</v>
      </c>
      <c r="C10895" s="455" t="s">
        <v>2399</v>
      </c>
      <c r="D10895" s="455" t="s">
        <v>2274</v>
      </c>
      <c r="E10895" s="455" t="s">
        <v>2301</v>
      </c>
      <c r="F10895" s="455">
        <v>1</v>
      </c>
      <c r="G10895" s="455">
        <v>1004.91</v>
      </c>
      <c r="H10895" s="455">
        <v>1004.91</v>
      </c>
      <c r="I10895" s="455" t="s">
        <v>2276</v>
      </c>
      <c r="J10895" s="455" t="s">
        <v>2289</v>
      </c>
    </row>
    <row r="10896" spans="2:10">
      <c r="B10896" s="454">
        <v>43092</v>
      </c>
      <c r="C10896" s="455" t="s">
        <v>2432</v>
      </c>
      <c r="D10896" s="455" t="s">
        <v>2274</v>
      </c>
      <c r="E10896" s="455" t="s">
        <v>2294</v>
      </c>
      <c r="F10896" s="455">
        <v>1</v>
      </c>
      <c r="G10896" s="455">
        <v>721.66</v>
      </c>
      <c r="H10896" s="455">
        <v>721.66</v>
      </c>
      <c r="I10896" s="455" t="s">
        <v>2276</v>
      </c>
      <c r="J10896" s="455" t="s">
        <v>2283</v>
      </c>
    </row>
    <row r="10897" spans="2:10">
      <c r="B10897" s="454">
        <v>43092</v>
      </c>
      <c r="C10897" s="455" t="s">
        <v>2597</v>
      </c>
      <c r="D10897" s="455" t="s">
        <v>2274</v>
      </c>
      <c r="E10897" s="455" t="s">
        <v>2301</v>
      </c>
      <c r="F10897" s="455">
        <v>1</v>
      </c>
      <c r="G10897" s="455">
        <v>692.76</v>
      </c>
      <c r="H10897" s="455">
        <v>692.76</v>
      </c>
      <c r="I10897" s="455" t="s">
        <v>2276</v>
      </c>
      <c r="J10897" s="455" t="s">
        <v>2279</v>
      </c>
    </row>
    <row r="10898" spans="2:10">
      <c r="B10898" s="454">
        <v>43092</v>
      </c>
      <c r="C10898" s="455" t="s">
        <v>2349</v>
      </c>
      <c r="D10898" s="455" t="s">
        <v>2274</v>
      </c>
      <c r="E10898" s="455" t="s">
        <v>2301</v>
      </c>
      <c r="F10898" s="455">
        <v>1</v>
      </c>
      <c r="G10898" s="455">
        <v>1027.8699999999999</v>
      </c>
      <c r="H10898" s="455">
        <v>1027.8699999999999</v>
      </c>
      <c r="I10898" s="455" t="s">
        <v>2292</v>
      </c>
      <c r="J10898" s="455" t="s">
        <v>2277</v>
      </c>
    </row>
    <row r="10899" spans="2:10">
      <c r="B10899" s="454">
        <v>43092</v>
      </c>
      <c r="C10899" s="455" t="s">
        <v>2625</v>
      </c>
      <c r="D10899" s="455" t="s">
        <v>2274</v>
      </c>
      <c r="E10899" s="455" t="s">
        <v>2301</v>
      </c>
      <c r="F10899" s="455">
        <v>1</v>
      </c>
      <c r="G10899" s="455">
        <v>599.17999999999995</v>
      </c>
      <c r="H10899" s="455">
        <v>599.17999999999995</v>
      </c>
      <c r="I10899" s="455" t="s">
        <v>2292</v>
      </c>
      <c r="J10899" s="455" t="s">
        <v>2299</v>
      </c>
    </row>
    <row r="10900" spans="2:10">
      <c r="B10900" s="454">
        <v>43092</v>
      </c>
      <c r="C10900" s="455" t="s">
        <v>2614</v>
      </c>
      <c r="D10900" s="455" t="s">
        <v>2274</v>
      </c>
      <c r="E10900" s="455" t="s">
        <v>2275</v>
      </c>
      <c r="F10900" s="455">
        <v>1</v>
      </c>
      <c r="G10900" s="455">
        <v>1714.88</v>
      </c>
      <c r="H10900" s="455">
        <v>1714.88</v>
      </c>
      <c r="I10900" s="455" t="s">
        <v>2292</v>
      </c>
      <c r="J10900" s="455" t="s">
        <v>2283</v>
      </c>
    </row>
    <row r="10901" spans="2:10">
      <c r="B10901" s="454">
        <v>43092</v>
      </c>
      <c r="C10901" s="455" t="s">
        <v>2438</v>
      </c>
      <c r="D10901" s="455" t="s">
        <v>2274</v>
      </c>
      <c r="E10901" s="455" t="s">
        <v>2301</v>
      </c>
      <c r="F10901" s="455">
        <v>1</v>
      </c>
      <c r="G10901" s="455">
        <v>1131.52</v>
      </c>
      <c r="H10901" s="455">
        <v>1131.52</v>
      </c>
      <c r="I10901" s="455" t="s">
        <v>2292</v>
      </c>
      <c r="J10901" s="455" t="s">
        <v>2279</v>
      </c>
    </row>
    <row r="10902" spans="2:10">
      <c r="B10902" s="454">
        <v>43092</v>
      </c>
      <c r="C10902" s="455" t="s">
        <v>2402</v>
      </c>
      <c r="D10902" s="455" t="s">
        <v>2281</v>
      </c>
      <c r="E10902" s="455" t="s">
        <v>2285</v>
      </c>
      <c r="F10902" s="455">
        <v>1</v>
      </c>
      <c r="G10902" s="455">
        <v>1199.24</v>
      </c>
      <c r="H10902" s="455">
        <v>1199.24</v>
      </c>
      <c r="I10902" s="455" t="s">
        <v>2292</v>
      </c>
      <c r="J10902" s="455" t="s">
        <v>2289</v>
      </c>
    </row>
    <row r="10903" spans="2:10">
      <c r="B10903" s="454">
        <v>43092</v>
      </c>
      <c r="C10903" s="455" t="s">
        <v>2522</v>
      </c>
      <c r="D10903" s="455" t="s">
        <v>2274</v>
      </c>
      <c r="E10903" s="455" t="s">
        <v>2319</v>
      </c>
      <c r="F10903" s="455">
        <v>1</v>
      </c>
      <c r="G10903" s="455">
        <v>1555.62</v>
      </c>
      <c r="H10903" s="455">
        <v>1555.62</v>
      </c>
      <c r="I10903" s="455" t="s">
        <v>2292</v>
      </c>
      <c r="J10903" s="455" t="s">
        <v>2283</v>
      </c>
    </row>
    <row r="10904" spans="2:10">
      <c r="B10904" s="454">
        <v>43092</v>
      </c>
      <c r="C10904" s="455" t="s">
        <v>2583</v>
      </c>
      <c r="D10904" s="455" t="s">
        <v>2274</v>
      </c>
      <c r="E10904" s="455" t="s">
        <v>2319</v>
      </c>
      <c r="F10904" s="455">
        <v>1</v>
      </c>
      <c r="G10904" s="455">
        <v>848.64</v>
      </c>
      <c r="H10904" s="455">
        <v>848.64</v>
      </c>
      <c r="I10904" s="455" t="s">
        <v>2347</v>
      </c>
      <c r="J10904" s="455" t="s">
        <v>2299</v>
      </c>
    </row>
    <row r="10905" spans="2:10">
      <c r="B10905" s="454">
        <v>43092</v>
      </c>
      <c r="C10905" s="455" t="s">
        <v>2584</v>
      </c>
      <c r="D10905" s="455" t="s">
        <v>2274</v>
      </c>
      <c r="E10905" s="455" t="s">
        <v>2319</v>
      </c>
      <c r="F10905" s="455">
        <v>1</v>
      </c>
      <c r="G10905" s="455">
        <v>735.07</v>
      </c>
      <c r="H10905" s="455">
        <v>735.07</v>
      </c>
      <c r="I10905" s="455" t="s">
        <v>2347</v>
      </c>
      <c r="J10905" s="455" t="s">
        <v>2277</v>
      </c>
    </row>
    <row r="10906" spans="2:10">
      <c r="B10906" s="454">
        <v>43092</v>
      </c>
      <c r="C10906" s="455" t="s">
        <v>2373</v>
      </c>
      <c r="D10906" s="455" t="s">
        <v>2281</v>
      </c>
      <c r="E10906" s="455" t="s">
        <v>2282</v>
      </c>
      <c r="F10906" s="455">
        <v>1</v>
      </c>
      <c r="G10906" s="455">
        <v>732.58</v>
      </c>
      <c r="H10906" s="455">
        <v>732.58</v>
      </c>
      <c r="I10906" s="455" t="s">
        <v>2347</v>
      </c>
      <c r="J10906" s="455" t="s">
        <v>2289</v>
      </c>
    </row>
    <row r="10907" spans="2:10">
      <c r="B10907" s="454">
        <v>43093</v>
      </c>
      <c r="C10907" s="455" t="s">
        <v>2414</v>
      </c>
      <c r="D10907" s="455" t="s">
        <v>2281</v>
      </c>
      <c r="E10907" s="455" t="s">
        <v>2298</v>
      </c>
      <c r="F10907" s="455">
        <v>1</v>
      </c>
      <c r="G10907" s="455">
        <v>1283.2</v>
      </c>
      <c r="H10907" s="455">
        <v>1283.2</v>
      </c>
      <c r="I10907" s="455" t="s">
        <v>2292</v>
      </c>
      <c r="J10907" s="455" t="s">
        <v>2289</v>
      </c>
    </row>
    <row r="10908" spans="2:10">
      <c r="B10908" s="454">
        <v>43093</v>
      </c>
      <c r="C10908" s="455" t="s">
        <v>2507</v>
      </c>
      <c r="D10908" s="455" t="s">
        <v>2281</v>
      </c>
      <c r="E10908" s="455" t="s">
        <v>2298</v>
      </c>
      <c r="F10908" s="455">
        <v>1</v>
      </c>
      <c r="G10908" s="455">
        <v>1055.07</v>
      </c>
      <c r="H10908" s="455">
        <v>1055.07</v>
      </c>
      <c r="I10908" s="455" t="s">
        <v>2292</v>
      </c>
      <c r="J10908" s="455" t="s">
        <v>2289</v>
      </c>
    </row>
    <row r="10909" spans="2:10">
      <c r="B10909" s="454">
        <v>43093</v>
      </c>
      <c r="C10909" s="455" t="s">
        <v>2460</v>
      </c>
      <c r="D10909" s="455" t="s">
        <v>2274</v>
      </c>
      <c r="E10909" s="455" t="s">
        <v>2294</v>
      </c>
      <c r="F10909" s="455">
        <v>1</v>
      </c>
      <c r="G10909" s="455">
        <v>725.94</v>
      </c>
      <c r="H10909" s="455">
        <v>725.94</v>
      </c>
      <c r="I10909" s="455" t="s">
        <v>2292</v>
      </c>
      <c r="J10909" s="455" t="s">
        <v>2299</v>
      </c>
    </row>
    <row r="10910" spans="2:10">
      <c r="B10910" s="454">
        <v>43093</v>
      </c>
      <c r="C10910" s="455" t="s">
        <v>2567</v>
      </c>
      <c r="D10910" s="455" t="s">
        <v>2281</v>
      </c>
      <c r="E10910" s="455" t="s">
        <v>2275</v>
      </c>
      <c r="F10910" s="455">
        <v>1</v>
      </c>
      <c r="G10910" s="455">
        <v>1137.8599999999999</v>
      </c>
      <c r="H10910" s="455">
        <v>1137.8599999999999</v>
      </c>
      <c r="I10910" s="455" t="s">
        <v>2292</v>
      </c>
      <c r="J10910" s="455" t="s">
        <v>2277</v>
      </c>
    </row>
    <row r="10911" spans="2:10">
      <c r="B10911" s="454">
        <v>43093</v>
      </c>
      <c r="C10911" s="455" t="s">
        <v>2312</v>
      </c>
      <c r="D10911" s="455" t="s">
        <v>2274</v>
      </c>
      <c r="E10911" s="455" t="s">
        <v>2298</v>
      </c>
      <c r="F10911" s="455">
        <v>1</v>
      </c>
      <c r="G10911" s="455">
        <v>792.84</v>
      </c>
      <c r="H10911" s="455">
        <v>792.84</v>
      </c>
      <c r="I10911" s="455" t="s">
        <v>2292</v>
      </c>
      <c r="J10911" s="455" t="s">
        <v>2283</v>
      </c>
    </row>
    <row r="10912" spans="2:10">
      <c r="B10912" s="454">
        <v>43093</v>
      </c>
      <c r="C10912" s="455" t="s">
        <v>2610</v>
      </c>
      <c r="D10912" s="455" t="s">
        <v>2274</v>
      </c>
      <c r="E10912" s="455" t="s">
        <v>2298</v>
      </c>
      <c r="F10912" s="455">
        <v>1</v>
      </c>
      <c r="G10912" s="455">
        <v>685.8</v>
      </c>
      <c r="H10912" s="455">
        <v>685.8</v>
      </c>
      <c r="I10912" s="455" t="s">
        <v>2292</v>
      </c>
      <c r="J10912" s="455" t="s">
        <v>2299</v>
      </c>
    </row>
    <row r="10913" spans="2:10">
      <c r="B10913" s="454">
        <v>43093</v>
      </c>
      <c r="C10913" s="455" t="s">
        <v>2639</v>
      </c>
      <c r="D10913" s="455" t="s">
        <v>2274</v>
      </c>
      <c r="E10913" s="455" t="s">
        <v>2319</v>
      </c>
      <c r="F10913" s="455">
        <v>1</v>
      </c>
      <c r="G10913" s="455">
        <v>1348.98</v>
      </c>
      <c r="H10913" s="455">
        <v>1348.98</v>
      </c>
      <c r="I10913" s="455" t="s">
        <v>2292</v>
      </c>
      <c r="J10913" s="455" t="s">
        <v>2289</v>
      </c>
    </row>
    <row r="10914" spans="2:10">
      <c r="B10914" s="454">
        <v>43093</v>
      </c>
      <c r="C10914" s="455" t="s">
        <v>2508</v>
      </c>
      <c r="D10914" s="455" t="s">
        <v>2274</v>
      </c>
      <c r="E10914" s="455" t="s">
        <v>2301</v>
      </c>
      <c r="F10914" s="455">
        <v>1</v>
      </c>
      <c r="G10914" s="455">
        <v>531.08000000000004</v>
      </c>
      <c r="H10914" s="455">
        <v>531.08000000000004</v>
      </c>
      <c r="I10914" s="455" t="s">
        <v>2292</v>
      </c>
      <c r="J10914" s="455" t="s">
        <v>2299</v>
      </c>
    </row>
    <row r="10915" spans="2:10">
      <c r="B10915" s="454">
        <v>43093</v>
      </c>
      <c r="C10915" s="455" t="s">
        <v>2586</v>
      </c>
      <c r="D10915" s="455" t="s">
        <v>2281</v>
      </c>
      <c r="E10915" s="455" t="s">
        <v>2285</v>
      </c>
      <c r="F10915" s="455">
        <v>1</v>
      </c>
      <c r="G10915" s="455">
        <v>294.16000000000003</v>
      </c>
      <c r="H10915" s="455">
        <v>294.16000000000003</v>
      </c>
      <c r="I10915" s="455" t="s">
        <v>2292</v>
      </c>
      <c r="J10915" s="455" t="s">
        <v>2277</v>
      </c>
    </row>
    <row r="10916" spans="2:10">
      <c r="B10916" s="454">
        <v>43093</v>
      </c>
      <c r="C10916" s="455" t="s">
        <v>2306</v>
      </c>
      <c r="D10916" s="455" t="s">
        <v>2281</v>
      </c>
      <c r="E10916" s="455" t="s">
        <v>2287</v>
      </c>
      <c r="F10916" s="455">
        <v>1</v>
      </c>
      <c r="G10916" s="455">
        <v>581.76</v>
      </c>
      <c r="H10916" s="455">
        <v>581.76</v>
      </c>
      <c r="I10916" s="455" t="s">
        <v>2292</v>
      </c>
      <c r="J10916" s="455" t="s">
        <v>2283</v>
      </c>
    </row>
    <row r="10917" spans="2:10">
      <c r="B10917" s="454">
        <v>43093</v>
      </c>
      <c r="C10917" s="455" t="s">
        <v>2329</v>
      </c>
      <c r="D10917" s="455" t="s">
        <v>2281</v>
      </c>
      <c r="E10917" s="455" t="s">
        <v>2275</v>
      </c>
      <c r="F10917" s="455">
        <v>1</v>
      </c>
      <c r="G10917" s="455">
        <v>1533.77</v>
      </c>
      <c r="H10917" s="455">
        <v>1533.77</v>
      </c>
      <c r="I10917" s="455" t="s">
        <v>2292</v>
      </c>
      <c r="J10917" s="455" t="s">
        <v>2299</v>
      </c>
    </row>
    <row r="10918" spans="2:10">
      <c r="B10918" s="454">
        <v>43093</v>
      </c>
      <c r="C10918" s="455" t="s">
        <v>2494</v>
      </c>
      <c r="D10918" s="455" t="s">
        <v>2274</v>
      </c>
      <c r="E10918" s="455" t="s">
        <v>2314</v>
      </c>
      <c r="F10918" s="455">
        <v>1</v>
      </c>
      <c r="G10918" s="455">
        <v>947.8</v>
      </c>
      <c r="H10918" s="455">
        <v>947.8</v>
      </c>
      <c r="I10918" s="455" t="s">
        <v>2292</v>
      </c>
      <c r="J10918" s="455" t="s">
        <v>2279</v>
      </c>
    </row>
    <row r="10919" spans="2:10">
      <c r="B10919" s="454">
        <v>43093</v>
      </c>
      <c r="C10919" s="455" t="s">
        <v>2511</v>
      </c>
      <c r="D10919" s="455" t="s">
        <v>2281</v>
      </c>
      <c r="E10919" s="455" t="s">
        <v>2282</v>
      </c>
      <c r="F10919" s="455">
        <v>1</v>
      </c>
      <c r="G10919" s="455">
        <v>450.81</v>
      </c>
      <c r="H10919" s="455">
        <v>450.81</v>
      </c>
      <c r="I10919" s="455" t="s">
        <v>2292</v>
      </c>
      <c r="J10919" s="455" t="s">
        <v>2279</v>
      </c>
    </row>
    <row r="10920" spans="2:10">
      <c r="B10920" s="454">
        <v>43093</v>
      </c>
      <c r="C10920" s="455" t="s">
        <v>2362</v>
      </c>
      <c r="D10920" s="455" t="s">
        <v>2274</v>
      </c>
      <c r="E10920" s="455" t="s">
        <v>2275</v>
      </c>
      <c r="F10920" s="455">
        <v>1</v>
      </c>
      <c r="G10920" s="455">
        <v>1725.57</v>
      </c>
      <c r="H10920" s="455">
        <v>1725.57</v>
      </c>
      <c r="I10920" s="455" t="s">
        <v>2292</v>
      </c>
      <c r="J10920" s="455" t="s">
        <v>2283</v>
      </c>
    </row>
    <row r="10921" spans="2:10">
      <c r="B10921" s="454">
        <v>43093</v>
      </c>
      <c r="C10921" s="455" t="s">
        <v>2465</v>
      </c>
      <c r="D10921" s="455" t="s">
        <v>2274</v>
      </c>
      <c r="E10921" s="455" t="s">
        <v>2301</v>
      </c>
      <c r="F10921" s="455">
        <v>1</v>
      </c>
      <c r="G10921" s="455">
        <v>437.22</v>
      </c>
      <c r="H10921" s="455">
        <v>437.22</v>
      </c>
      <c r="I10921" s="455" t="s">
        <v>2292</v>
      </c>
      <c r="J10921" s="455" t="s">
        <v>2283</v>
      </c>
    </row>
    <row r="10922" spans="2:10">
      <c r="B10922" s="454">
        <v>43093</v>
      </c>
      <c r="C10922" s="455" t="s">
        <v>2308</v>
      </c>
      <c r="D10922" s="455" t="s">
        <v>2274</v>
      </c>
      <c r="E10922" s="455" t="s">
        <v>2301</v>
      </c>
      <c r="F10922" s="455">
        <v>1</v>
      </c>
      <c r="G10922" s="455">
        <v>612.32000000000005</v>
      </c>
      <c r="H10922" s="455">
        <v>612.32000000000005</v>
      </c>
      <c r="I10922" s="455" t="s">
        <v>2292</v>
      </c>
      <c r="J10922" s="455" t="s">
        <v>2305</v>
      </c>
    </row>
    <row r="10923" spans="2:10">
      <c r="B10923" s="454">
        <v>43094</v>
      </c>
      <c r="C10923" s="455" t="s">
        <v>2456</v>
      </c>
      <c r="D10923" s="455" t="s">
        <v>2281</v>
      </c>
      <c r="E10923" s="455" t="s">
        <v>2282</v>
      </c>
      <c r="F10923" s="455">
        <v>1</v>
      </c>
      <c r="G10923" s="455">
        <v>371.64</v>
      </c>
      <c r="H10923" s="455">
        <v>371.64</v>
      </c>
      <c r="I10923" s="455" t="s">
        <v>2276</v>
      </c>
      <c r="J10923" s="455" t="s">
        <v>2289</v>
      </c>
    </row>
    <row r="10924" spans="2:10">
      <c r="B10924" s="454">
        <v>43094</v>
      </c>
      <c r="C10924" s="455" t="s">
        <v>2460</v>
      </c>
      <c r="D10924" s="455" t="s">
        <v>2274</v>
      </c>
      <c r="E10924" s="455" t="s">
        <v>2294</v>
      </c>
      <c r="F10924" s="455">
        <v>1</v>
      </c>
      <c r="G10924" s="455">
        <v>725.94</v>
      </c>
      <c r="H10924" s="455">
        <v>725.94</v>
      </c>
      <c r="I10924" s="455" t="s">
        <v>2292</v>
      </c>
      <c r="J10924" s="455" t="s">
        <v>2299</v>
      </c>
    </row>
    <row r="10925" spans="2:10">
      <c r="B10925" s="454">
        <v>43094</v>
      </c>
      <c r="C10925" s="455" t="s">
        <v>2375</v>
      </c>
      <c r="D10925" s="455" t="s">
        <v>2281</v>
      </c>
      <c r="E10925" s="455" t="s">
        <v>2275</v>
      </c>
      <c r="F10925" s="455">
        <v>1</v>
      </c>
      <c r="G10925" s="455">
        <v>1617.61</v>
      </c>
      <c r="H10925" s="455">
        <v>1617.61</v>
      </c>
      <c r="I10925" s="455" t="s">
        <v>2292</v>
      </c>
      <c r="J10925" s="455" t="s">
        <v>2299</v>
      </c>
    </row>
    <row r="10926" spans="2:10">
      <c r="B10926" s="454">
        <v>43094</v>
      </c>
      <c r="C10926" s="455" t="s">
        <v>2446</v>
      </c>
      <c r="D10926" s="455" t="s">
        <v>2274</v>
      </c>
      <c r="E10926" s="455" t="s">
        <v>2298</v>
      </c>
      <c r="F10926" s="455">
        <v>1</v>
      </c>
      <c r="G10926" s="455">
        <v>798.93</v>
      </c>
      <c r="H10926" s="455">
        <v>798.93</v>
      </c>
      <c r="I10926" s="455" t="s">
        <v>2292</v>
      </c>
      <c r="J10926" s="455" t="s">
        <v>2299</v>
      </c>
    </row>
    <row r="10927" spans="2:10">
      <c r="B10927" s="454">
        <v>43094</v>
      </c>
      <c r="C10927" s="455" t="s">
        <v>2523</v>
      </c>
      <c r="D10927" s="455" t="s">
        <v>2274</v>
      </c>
      <c r="E10927" s="455" t="s">
        <v>2275</v>
      </c>
      <c r="F10927" s="455">
        <v>1</v>
      </c>
      <c r="G10927" s="455">
        <v>1620.57</v>
      </c>
      <c r="H10927" s="455">
        <v>1620.57</v>
      </c>
      <c r="I10927" s="455" t="s">
        <v>2292</v>
      </c>
      <c r="J10927" s="455" t="s">
        <v>2305</v>
      </c>
    </row>
    <row r="10928" spans="2:10">
      <c r="B10928" s="454">
        <v>43094</v>
      </c>
      <c r="C10928" s="455" t="s">
        <v>2629</v>
      </c>
      <c r="D10928" s="455" t="s">
        <v>2274</v>
      </c>
      <c r="E10928" s="455" t="s">
        <v>2301</v>
      </c>
      <c r="F10928" s="455">
        <v>1</v>
      </c>
      <c r="G10928" s="455">
        <v>617.89</v>
      </c>
      <c r="H10928" s="455">
        <v>617.89</v>
      </c>
      <c r="I10928" s="455" t="s">
        <v>2292</v>
      </c>
      <c r="J10928" s="455" t="s">
        <v>2305</v>
      </c>
    </row>
    <row r="10929" spans="2:10">
      <c r="B10929" s="454">
        <v>43094</v>
      </c>
      <c r="C10929" s="455" t="s">
        <v>2512</v>
      </c>
      <c r="D10929" s="455" t="s">
        <v>2274</v>
      </c>
      <c r="E10929" s="455" t="s">
        <v>2314</v>
      </c>
      <c r="F10929" s="455">
        <v>1</v>
      </c>
      <c r="G10929" s="455">
        <v>872.33</v>
      </c>
      <c r="H10929" s="455">
        <v>872.33</v>
      </c>
      <c r="I10929" s="455" t="s">
        <v>2347</v>
      </c>
      <c r="J10929" s="455" t="s">
        <v>2283</v>
      </c>
    </row>
    <row r="10930" spans="2:10">
      <c r="B10930" s="454">
        <v>43094</v>
      </c>
      <c r="C10930" s="455" t="s">
        <v>2564</v>
      </c>
      <c r="D10930" s="455" t="s">
        <v>2274</v>
      </c>
      <c r="E10930" s="455" t="s">
        <v>2275</v>
      </c>
      <c r="F10930" s="455">
        <v>1</v>
      </c>
      <c r="G10930" s="455">
        <v>1652.05</v>
      </c>
      <c r="H10930" s="455">
        <v>1652.05</v>
      </c>
      <c r="I10930" s="455" t="s">
        <v>2347</v>
      </c>
      <c r="J10930" s="455" t="s">
        <v>2277</v>
      </c>
    </row>
    <row r="10931" spans="2:10">
      <c r="B10931" s="454">
        <v>43094</v>
      </c>
      <c r="C10931" s="455" t="s">
        <v>2367</v>
      </c>
      <c r="D10931" s="455" t="s">
        <v>2274</v>
      </c>
      <c r="E10931" s="455" t="s">
        <v>2319</v>
      </c>
      <c r="F10931" s="455">
        <v>1</v>
      </c>
      <c r="G10931" s="455">
        <v>874.37</v>
      </c>
      <c r="H10931" s="455">
        <v>874.37</v>
      </c>
      <c r="I10931" s="455" t="s">
        <v>2347</v>
      </c>
      <c r="J10931" s="455" t="s">
        <v>2279</v>
      </c>
    </row>
    <row r="10932" spans="2:10">
      <c r="B10932" s="454">
        <v>43094</v>
      </c>
      <c r="C10932" s="455" t="s">
        <v>2614</v>
      </c>
      <c r="D10932" s="455" t="s">
        <v>2274</v>
      </c>
      <c r="E10932" s="455" t="s">
        <v>2275</v>
      </c>
      <c r="F10932" s="455">
        <v>1</v>
      </c>
      <c r="G10932" s="455">
        <v>1714.88</v>
      </c>
      <c r="H10932" s="455">
        <v>1714.88</v>
      </c>
      <c r="I10932" s="455" t="s">
        <v>2347</v>
      </c>
      <c r="J10932" s="455" t="s">
        <v>2299</v>
      </c>
    </row>
    <row r="10933" spans="2:10">
      <c r="B10933" s="454">
        <v>43094</v>
      </c>
      <c r="C10933" s="455" t="s">
        <v>2327</v>
      </c>
      <c r="D10933" s="455" t="s">
        <v>2281</v>
      </c>
      <c r="E10933" s="455" t="s">
        <v>2296</v>
      </c>
      <c r="F10933" s="455">
        <v>1</v>
      </c>
      <c r="G10933" s="455">
        <v>2329.9899999999998</v>
      </c>
      <c r="H10933" s="455">
        <v>2329.9899999999998</v>
      </c>
      <c r="I10933" s="455" t="s">
        <v>2347</v>
      </c>
      <c r="J10933" s="455" t="s">
        <v>2289</v>
      </c>
    </row>
    <row r="10934" spans="2:10">
      <c r="B10934" s="454">
        <v>43094</v>
      </c>
      <c r="C10934" s="455" t="s">
        <v>2419</v>
      </c>
      <c r="D10934" s="455" t="s">
        <v>2274</v>
      </c>
      <c r="E10934" s="455" t="s">
        <v>2301</v>
      </c>
      <c r="F10934" s="455">
        <v>1</v>
      </c>
      <c r="G10934" s="455">
        <v>378.07</v>
      </c>
      <c r="H10934" s="455">
        <v>378.07</v>
      </c>
      <c r="I10934" s="455" t="s">
        <v>2276</v>
      </c>
      <c r="J10934" s="455" t="s">
        <v>2299</v>
      </c>
    </row>
    <row r="10935" spans="2:10">
      <c r="B10935" s="454">
        <v>43094</v>
      </c>
      <c r="C10935" s="455" t="s">
        <v>2425</v>
      </c>
      <c r="D10935" s="455" t="s">
        <v>2274</v>
      </c>
      <c r="E10935" s="455" t="s">
        <v>2296</v>
      </c>
      <c r="F10935" s="455">
        <v>1</v>
      </c>
      <c r="G10935" s="455">
        <v>2398.9899999999998</v>
      </c>
      <c r="H10935" s="455">
        <v>2398.9899999999998</v>
      </c>
      <c r="I10935" s="455" t="s">
        <v>2276</v>
      </c>
      <c r="J10935" s="455" t="s">
        <v>2289</v>
      </c>
    </row>
    <row r="10936" spans="2:10">
      <c r="B10936" s="454">
        <v>43094</v>
      </c>
      <c r="C10936" s="455" t="s">
        <v>2313</v>
      </c>
      <c r="D10936" s="455" t="s">
        <v>2274</v>
      </c>
      <c r="E10936" s="455" t="s">
        <v>2314</v>
      </c>
      <c r="F10936" s="455">
        <v>1</v>
      </c>
      <c r="G10936" s="455">
        <v>930.27</v>
      </c>
      <c r="H10936" s="455">
        <v>930.27</v>
      </c>
      <c r="I10936" s="455" t="s">
        <v>2276</v>
      </c>
      <c r="J10936" s="455" t="s">
        <v>2277</v>
      </c>
    </row>
    <row r="10937" spans="2:10">
      <c r="B10937" s="454">
        <v>43094</v>
      </c>
      <c r="C10937" s="455" t="s">
        <v>2441</v>
      </c>
      <c r="D10937" s="455" t="s">
        <v>2281</v>
      </c>
      <c r="E10937" s="455" t="s">
        <v>2390</v>
      </c>
      <c r="F10937" s="455">
        <v>1</v>
      </c>
      <c r="G10937" s="455">
        <v>739.82</v>
      </c>
      <c r="H10937" s="455">
        <v>739.82</v>
      </c>
      <c r="I10937" s="455" t="s">
        <v>2276</v>
      </c>
      <c r="J10937" s="455" t="s">
        <v>2289</v>
      </c>
    </row>
    <row r="10938" spans="2:10">
      <c r="B10938" s="454">
        <v>43094</v>
      </c>
      <c r="C10938" s="455" t="s">
        <v>2466</v>
      </c>
      <c r="D10938" s="455" t="s">
        <v>2281</v>
      </c>
      <c r="E10938" s="455" t="s">
        <v>2275</v>
      </c>
      <c r="F10938" s="455">
        <v>1</v>
      </c>
      <c r="G10938" s="455">
        <v>1876.91</v>
      </c>
      <c r="H10938" s="455">
        <v>1876.91</v>
      </c>
      <c r="I10938" s="455" t="s">
        <v>2276</v>
      </c>
      <c r="J10938" s="455" t="s">
        <v>2277</v>
      </c>
    </row>
    <row r="10939" spans="2:10">
      <c r="B10939" s="454">
        <v>43094</v>
      </c>
      <c r="C10939" s="455" t="s">
        <v>2573</v>
      </c>
      <c r="D10939" s="455" t="s">
        <v>2281</v>
      </c>
      <c r="E10939" s="455" t="s">
        <v>2296</v>
      </c>
      <c r="F10939" s="455">
        <v>1</v>
      </c>
      <c r="G10939" s="455">
        <v>1839.54</v>
      </c>
      <c r="H10939" s="455">
        <v>1839.54</v>
      </c>
      <c r="I10939" s="455" t="s">
        <v>2292</v>
      </c>
      <c r="J10939" s="455" t="s">
        <v>2305</v>
      </c>
    </row>
    <row r="10940" spans="2:10">
      <c r="B10940" s="454">
        <v>43094</v>
      </c>
      <c r="C10940" s="455" t="s">
        <v>2297</v>
      </c>
      <c r="D10940" s="455" t="s">
        <v>2274</v>
      </c>
      <c r="E10940" s="455" t="s">
        <v>2298</v>
      </c>
      <c r="F10940" s="455">
        <v>1</v>
      </c>
      <c r="G10940" s="455">
        <v>473.3</v>
      </c>
      <c r="H10940" s="455">
        <v>473.3</v>
      </c>
      <c r="I10940" s="455" t="s">
        <v>2292</v>
      </c>
      <c r="J10940" s="455" t="s">
        <v>2305</v>
      </c>
    </row>
    <row r="10941" spans="2:10">
      <c r="B10941" s="454">
        <v>43094</v>
      </c>
      <c r="C10941" s="455" t="s">
        <v>2529</v>
      </c>
      <c r="D10941" s="455" t="s">
        <v>2281</v>
      </c>
      <c r="E10941" s="455" t="s">
        <v>2298</v>
      </c>
      <c r="F10941" s="455">
        <v>1</v>
      </c>
      <c r="G10941" s="455">
        <v>748.28</v>
      </c>
      <c r="H10941" s="455">
        <v>748.28</v>
      </c>
      <c r="I10941" s="455" t="s">
        <v>2292</v>
      </c>
      <c r="J10941" s="455" t="s">
        <v>2279</v>
      </c>
    </row>
    <row r="10942" spans="2:10">
      <c r="B10942" s="454">
        <v>43094</v>
      </c>
      <c r="C10942" s="455" t="s">
        <v>2557</v>
      </c>
      <c r="D10942" s="455" t="s">
        <v>2274</v>
      </c>
      <c r="E10942" s="455" t="s">
        <v>2294</v>
      </c>
      <c r="F10942" s="455">
        <v>1</v>
      </c>
      <c r="G10942" s="455">
        <v>310.67</v>
      </c>
      <c r="H10942" s="455">
        <v>310.67</v>
      </c>
      <c r="I10942" s="455" t="s">
        <v>2292</v>
      </c>
      <c r="J10942" s="455" t="s">
        <v>2283</v>
      </c>
    </row>
    <row r="10943" spans="2:10">
      <c r="B10943" s="454">
        <v>43094</v>
      </c>
      <c r="C10943" s="455" t="s">
        <v>2318</v>
      </c>
      <c r="D10943" s="455" t="s">
        <v>2274</v>
      </c>
      <c r="E10943" s="455" t="s">
        <v>2319</v>
      </c>
      <c r="F10943" s="455">
        <v>1</v>
      </c>
      <c r="G10943" s="455">
        <v>937.63</v>
      </c>
      <c r="H10943" s="455">
        <v>937.63</v>
      </c>
      <c r="I10943" s="455" t="s">
        <v>2292</v>
      </c>
      <c r="J10943" s="455" t="s">
        <v>2283</v>
      </c>
    </row>
    <row r="10944" spans="2:10">
      <c r="B10944" s="454">
        <v>43095</v>
      </c>
      <c r="C10944" s="455" t="s">
        <v>2560</v>
      </c>
      <c r="D10944" s="455" t="s">
        <v>2274</v>
      </c>
      <c r="E10944" s="455" t="s">
        <v>2314</v>
      </c>
      <c r="F10944" s="455">
        <v>1</v>
      </c>
      <c r="G10944" s="455">
        <v>1278.8800000000001</v>
      </c>
      <c r="H10944" s="455">
        <v>1278.8800000000001</v>
      </c>
      <c r="I10944" s="455" t="s">
        <v>2276</v>
      </c>
      <c r="J10944" s="455" t="s">
        <v>2289</v>
      </c>
    </row>
    <row r="10945" spans="2:10">
      <c r="B10945" s="454">
        <v>43095</v>
      </c>
      <c r="C10945" s="455" t="s">
        <v>2330</v>
      </c>
      <c r="D10945" s="455" t="s">
        <v>2281</v>
      </c>
      <c r="E10945" s="455" t="s">
        <v>2298</v>
      </c>
      <c r="F10945" s="455">
        <v>1</v>
      </c>
      <c r="G10945" s="455">
        <v>1032.3800000000001</v>
      </c>
      <c r="H10945" s="455">
        <v>1032.3800000000001</v>
      </c>
      <c r="I10945" s="455" t="s">
        <v>2276</v>
      </c>
      <c r="J10945" s="455" t="s">
        <v>2283</v>
      </c>
    </row>
    <row r="10946" spans="2:10">
      <c r="B10946" s="454">
        <v>43095</v>
      </c>
      <c r="C10946" s="455" t="s">
        <v>2549</v>
      </c>
      <c r="D10946" s="455" t="s">
        <v>2281</v>
      </c>
      <c r="E10946" s="455" t="s">
        <v>2275</v>
      </c>
      <c r="F10946" s="455">
        <v>1</v>
      </c>
      <c r="G10946" s="455">
        <v>2052.0300000000002</v>
      </c>
      <c r="H10946" s="455">
        <v>2052.0300000000002</v>
      </c>
      <c r="I10946" s="455" t="s">
        <v>2276</v>
      </c>
      <c r="J10946" s="455" t="s">
        <v>2299</v>
      </c>
    </row>
    <row r="10947" spans="2:10">
      <c r="B10947" s="454">
        <v>43095</v>
      </c>
      <c r="C10947" s="455" t="s">
        <v>2345</v>
      </c>
      <c r="D10947" s="455" t="s">
        <v>2274</v>
      </c>
      <c r="E10947" s="455" t="s">
        <v>2301</v>
      </c>
      <c r="F10947" s="455">
        <v>1</v>
      </c>
      <c r="G10947" s="455">
        <v>790.2</v>
      </c>
      <c r="H10947" s="455">
        <v>790.2</v>
      </c>
      <c r="I10947" s="455" t="s">
        <v>2276</v>
      </c>
      <c r="J10947" s="455" t="s">
        <v>2283</v>
      </c>
    </row>
    <row r="10948" spans="2:10">
      <c r="B10948" s="454">
        <v>43095</v>
      </c>
      <c r="C10948" s="455" t="s">
        <v>2602</v>
      </c>
      <c r="D10948" s="455" t="s">
        <v>2274</v>
      </c>
      <c r="E10948" s="455" t="s">
        <v>2301</v>
      </c>
      <c r="F10948" s="455">
        <v>1</v>
      </c>
      <c r="G10948" s="455">
        <v>625.58000000000004</v>
      </c>
      <c r="H10948" s="455">
        <v>625.58000000000004</v>
      </c>
      <c r="I10948" s="455" t="s">
        <v>2276</v>
      </c>
      <c r="J10948" s="455" t="s">
        <v>2279</v>
      </c>
    </row>
    <row r="10949" spans="2:10">
      <c r="B10949" s="454">
        <v>43095</v>
      </c>
      <c r="C10949" s="455" t="s">
        <v>2564</v>
      </c>
      <c r="D10949" s="455" t="s">
        <v>2274</v>
      </c>
      <c r="E10949" s="455" t="s">
        <v>2275</v>
      </c>
      <c r="F10949" s="455">
        <v>1</v>
      </c>
      <c r="G10949" s="455">
        <v>1652.05</v>
      </c>
      <c r="H10949" s="455">
        <v>1652.05</v>
      </c>
      <c r="I10949" s="455" t="s">
        <v>2347</v>
      </c>
      <c r="J10949" s="455" t="s">
        <v>2277</v>
      </c>
    </row>
    <row r="10950" spans="2:10">
      <c r="B10950" s="454">
        <v>43095</v>
      </c>
      <c r="C10950" s="455" t="s">
        <v>2631</v>
      </c>
      <c r="D10950" s="455" t="s">
        <v>2281</v>
      </c>
      <c r="E10950" s="455" t="s">
        <v>2421</v>
      </c>
      <c r="F10950" s="455">
        <v>1</v>
      </c>
      <c r="G10950" s="455">
        <v>862.84</v>
      </c>
      <c r="H10950" s="455">
        <v>862.84</v>
      </c>
      <c r="I10950" s="455" t="s">
        <v>2347</v>
      </c>
      <c r="J10950" s="455" t="s">
        <v>2279</v>
      </c>
    </row>
    <row r="10951" spans="2:10">
      <c r="B10951" s="454">
        <v>43095</v>
      </c>
      <c r="C10951" s="455" t="s">
        <v>2469</v>
      </c>
      <c r="D10951" s="455" t="s">
        <v>2281</v>
      </c>
      <c r="E10951" s="455" t="s">
        <v>2282</v>
      </c>
      <c r="F10951" s="455">
        <v>1</v>
      </c>
      <c r="G10951" s="455">
        <v>748.84</v>
      </c>
      <c r="H10951" s="455">
        <v>748.84</v>
      </c>
      <c r="I10951" s="455" t="s">
        <v>2347</v>
      </c>
      <c r="J10951" s="455" t="s">
        <v>2299</v>
      </c>
    </row>
    <row r="10952" spans="2:10">
      <c r="B10952" s="454">
        <v>43095</v>
      </c>
      <c r="C10952" s="455" t="s">
        <v>2492</v>
      </c>
      <c r="D10952" s="455" t="s">
        <v>2281</v>
      </c>
      <c r="E10952" s="455" t="s">
        <v>2275</v>
      </c>
      <c r="F10952" s="455">
        <v>1</v>
      </c>
      <c r="G10952" s="455">
        <v>1123.42</v>
      </c>
      <c r="H10952" s="455">
        <v>1123.42</v>
      </c>
      <c r="I10952" s="455" t="s">
        <v>2292</v>
      </c>
      <c r="J10952" s="455" t="s">
        <v>2289</v>
      </c>
    </row>
    <row r="10953" spans="2:10">
      <c r="B10953" s="454">
        <v>43095</v>
      </c>
      <c r="C10953" s="455" t="s">
        <v>2627</v>
      </c>
      <c r="D10953" s="455" t="s">
        <v>2281</v>
      </c>
      <c r="E10953" s="455" t="s">
        <v>2285</v>
      </c>
      <c r="F10953" s="455">
        <v>1</v>
      </c>
      <c r="G10953" s="455">
        <v>229.82</v>
      </c>
      <c r="H10953" s="455">
        <v>229.82</v>
      </c>
      <c r="I10953" s="455" t="s">
        <v>2292</v>
      </c>
      <c r="J10953" s="455" t="s">
        <v>2289</v>
      </c>
    </row>
    <row r="10954" spans="2:10">
      <c r="B10954" s="454">
        <v>43095</v>
      </c>
      <c r="C10954" s="455" t="s">
        <v>2414</v>
      </c>
      <c r="D10954" s="455" t="s">
        <v>2281</v>
      </c>
      <c r="E10954" s="455" t="s">
        <v>2298</v>
      </c>
      <c r="F10954" s="455">
        <v>1</v>
      </c>
      <c r="G10954" s="455">
        <v>1283.2</v>
      </c>
      <c r="H10954" s="455">
        <v>1283.2</v>
      </c>
      <c r="I10954" s="455" t="s">
        <v>2292</v>
      </c>
      <c r="J10954" s="455" t="s">
        <v>2279</v>
      </c>
    </row>
    <row r="10955" spans="2:10">
      <c r="B10955" s="454">
        <v>43095</v>
      </c>
      <c r="C10955" s="455" t="s">
        <v>2596</v>
      </c>
      <c r="D10955" s="455" t="s">
        <v>2274</v>
      </c>
      <c r="E10955" s="455" t="s">
        <v>2275</v>
      </c>
      <c r="F10955" s="455">
        <v>1</v>
      </c>
      <c r="G10955" s="455">
        <v>1614.59</v>
      </c>
      <c r="H10955" s="455">
        <v>1614.59</v>
      </c>
      <c r="I10955" s="455" t="s">
        <v>2292</v>
      </c>
      <c r="J10955" s="455" t="s">
        <v>2279</v>
      </c>
    </row>
    <row r="10956" spans="2:10">
      <c r="B10956" s="454">
        <v>43095</v>
      </c>
      <c r="C10956" s="455" t="s">
        <v>2568</v>
      </c>
      <c r="D10956" s="455" t="s">
        <v>2274</v>
      </c>
      <c r="E10956" s="455" t="s">
        <v>2301</v>
      </c>
      <c r="F10956" s="455">
        <v>1</v>
      </c>
      <c r="G10956" s="455">
        <v>467.15</v>
      </c>
      <c r="H10956" s="455">
        <v>467.15</v>
      </c>
      <c r="I10956" s="455" t="s">
        <v>2292</v>
      </c>
      <c r="J10956" s="455" t="s">
        <v>2283</v>
      </c>
    </row>
    <row r="10957" spans="2:10">
      <c r="B10957" s="454">
        <v>43095</v>
      </c>
      <c r="C10957" s="455" t="s">
        <v>2501</v>
      </c>
      <c r="D10957" s="455" t="s">
        <v>2281</v>
      </c>
      <c r="E10957" s="455" t="s">
        <v>2275</v>
      </c>
      <c r="F10957" s="455">
        <v>1</v>
      </c>
      <c r="G10957" s="455">
        <v>1393.03</v>
      </c>
      <c r="H10957" s="455">
        <v>1393.03</v>
      </c>
      <c r="I10957" s="455" t="s">
        <v>2276</v>
      </c>
      <c r="J10957" s="455" t="s">
        <v>2279</v>
      </c>
    </row>
    <row r="10958" spans="2:10">
      <c r="B10958" s="454">
        <v>43095</v>
      </c>
      <c r="C10958" s="455" t="s">
        <v>2510</v>
      </c>
      <c r="D10958" s="455" t="s">
        <v>2281</v>
      </c>
      <c r="E10958" s="455" t="s">
        <v>2421</v>
      </c>
      <c r="F10958" s="455">
        <v>1</v>
      </c>
      <c r="G10958" s="455">
        <v>1275.5999999999999</v>
      </c>
      <c r="H10958" s="455">
        <v>1275.5999999999999</v>
      </c>
      <c r="I10958" s="455" t="s">
        <v>2276</v>
      </c>
      <c r="J10958" s="455" t="s">
        <v>2277</v>
      </c>
    </row>
    <row r="10959" spans="2:10">
      <c r="B10959" s="454">
        <v>43095</v>
      </c>
      <c r="C10959" s="455" t="s">
        <v>2357</v>
      </c>
      <c r="D10959" s="455" t="s">
        <v>2274</v>
      </c>
      <c r="E10959" s="455" t="s">
        <v>2275</v>
      </c>
      <c r="F10959" s="455">
        <v>1</v>
      </c>
      <c r="G10959" s="455">
        <v>1702.16</v>
      </c>
      <c r="H10959" s="455">
        <v>1702.16</v>
      </c>
      <c r="I10959" s="455" t="s">
        <v>2276</v>
      </c>
      <c r="J10959" s="455" t="s">
        <v>2279</v>
      </c>
    </row>
    <row r="10960" spans="2:10">
      <c r="B10960" s="454">
        <v>43095</v>
      </c>
      <c r="C10960" s="455" t="s">
        <v>2427</v>
      </c>
      <c r="D10960" s="455" t="s">
        <v>2274</v>
      </c>
      <c r="E10960" s="455" t="s">
        <v>2275</v>
      </c>
      <c r="F10960" s="455">
        <v>1</v>
      </c>
      <c r="G10960" s="455">
        <v>1739.03</v>
      </c>
      <c r="H10960" s="455">
        <v>1739.03</v>
      </c>
      <c r="I10960" s="455" t="s">
        <v>2276</v>
      </c>
      <c r="J10960" s="455" t="s">
        <v>2299</v>
      </c>
    </row>
    <row r="10961" spans="2:10">
      <c r="B10961" s="454">
        <v>43095</v>
      </c>
      <c r="C10961" s="455" t="s">
        <v>2577</v>
      </c>
      <c r="D10961" s="455" t="s">
        <v>2274</v>
      </c>
      <c r="E10961" s="455" t="s">
        <v>2314</v>
      </c>
      <c r="F10961" s="455">
        <v>1</v>
      </c>
      <c r="G10961" s="455">
        <v>1466.95</v>
      </c>
      <c r="H10961" s="455">
        <v>1466.95</v>
      </c>
      <c r="I10961" s="455" t="s">
        <v>2276</v>
      </c>
      <c r="J10961" s="455" t="s">
        <v>2277</v>
      </c>
    </row>
    <row r="10962" spans="2:10">
      <c r="B10962" s="454">
        <v>43095</v>
      </c>
      <c r="C10962" s="455" t="s">
        <v>2465</v>
      </c>
      <c r="D10962" s="455" t="s">
        <v>2274</v>
      </c>
      <c r="E10962" s="455" t="s">
        <v>2301</v>
      </c>
      <c r="F10962" s="455">
        <v>1</v>
      </c>
      <c r="G10962" s="455">
        <v>437.22</v>
      </c>
      <c r="H10962" s="455">
        <v>437.22</v>
      </c>
      <c r="I10962" s="455" t="s">
        <v>2276</v>
      </c>
      <c r="J10962" s="455" t="s">
        <v>2283</v>
      </c>
    </row>
    <row r="10963" spans="2:10">
      <c r="B10963" s="454">
        <v>43095</v>
      </c>
      <c r="C10963" s="455" t="s">
        <v>2422</v>
      </c>
      <c r="D10963" s="455" t="s">
        <v>2274</v>
      </c>
      <c r="E10963" s="455" t="s">
        <v>2301</v>
      </c>
      <c r="F10963" s="455">
        <v>1</v>
      </c>
      <c r="G10963" s="455">
        <v>919.98</v>
      </c>
      <c r="H10963" s="455">
        <v>919.98</v>
      </c>
      <c r="I10963" s="455" t="s">
        <v>2276</v>
      </c>
      <c r="J10963" s="455" t="s">
        <v>2305</v>
      </c>
    </row>
    <row r="10964" spans="2:10">
      <c r="B10964" s="454">
        <v>43095</v>
      </c>
      <c r="C10964" s="455" t="s">
        <v>2375</v>
      </c>
      <c r="D10964" s="455" t="s">
        <v>2281</v>
      </c>
      <c r="E10964" s="455" t="s">
        <v>2275</v>
      </c>
      <c r="F10964" s="455">
        <v>1</v>
      </c>
      <c r="G10964" s="455">
        <v>1617.61</v>
      </c>
      <c r="H10964" s="455">
        <v>1617.61</v>
      </c>
      <c r="I10964" s="455" t="s">
        <v>2276</v>
      </c>
      <c r="J10964" s="455" t="s">
        <v>2289</v>
      </c>
    </row>
    <row r="10965" spans="2:10">
      <c r="B10965" s="454">
        <v>43095</v>
      </c>
      <c r="C10965" s="455" t="s">
        <v>2489</v>
      </c>
      <c r="D10965" s="455" t="s">
        <v>2274</v>
      </c>
      <c r="E10965" s="455" t="s">
        <v>2296</v>
      </c>
      <c r="F10965" s="455">
        <v>1</v>
      </c>
      <c r="G10965" s="455">
        <v>2656.73</v>
      </c>
      <c r="H10965" s="455">
        <v>2656.73</v>
      </c>
      <c r="I10965" s="455" t="s">
        <v>2276</v>
      </c>
      <c r="J10965" s="455" t="s">
        <v>2283</v>
      </c>
    </row>
    <row r="10966" spans="2:10">
      <c r="B10966" s="454">
        <v>43095</v>
      </c>
      <c r="C10966" s="455" t="s">
        <v>2273</v>
      </c>
      <c r="D10966" s="455" t="s">
        <v>2274</v>
      </c>
      <c r="E10966" s="455" t="s">
        <v>2275</v>
      </c>
      <c r="F10966" s="455">
        <v>1</v>
      </c>
      <c r="G10966" s="455">
        <v>1651.62</v>
      </c>
      <c r="H10966" s="455">
        <v>1651.62</v>
      </c>
      <c r="I10966" s="455" t="s">
        <v>2276</v>
      </c>
      <c r="J10966" s="455" t="s">
        <v>2283</v>
      </c>
    </row>
    <row r="10967" spans="2:10">
      <c r="B10967" s="454">
        <v>43095</v>
      </c>
      <c r="C10967" s="455" t="s">
        <v>2621</v>
      </c>
      <c r="D10967" s="455" t="s">
        <v>2281</v>
      </c>
      <c r="E10967" s="455" t="s">
        <v>2282</v>
      </c>
      <c r="F10967" s="455">
        <v>1</v>
      </c>
      <c r="G10967" s="455">
        <v>690.04</v>
      </c>
      <c r="H10967" s="455">
        <v>690.04</v>
      </c>
      <c r="I10967" s="455" t="s">
        <v>2292</v>
      </c>
      <c r="J10967" s="455" t="s">
        <v>2277</v>
      </c>
    </row>
    <row r="10968" spans="2:10">
      <c r="B10968" s="454">
        <v>43095</v>
      </c>
      <c r="C10968" s="455" t="s">
        <v>2470</v>
      </c>
      <c r="D10968" s="455" t="s">
        <v>2274</v>
      </c>
      <c r="E10968" s="455" t="s">
        <v>2319</v>
      </c>
      <c r="F10968" s="455">
        <v>1</v>
      </c>
      <c r="G10968" s="455">
        <v>1079.2</v>
      </c>
      <c r="H10968" s="455">
        <v>1079.2</v>
      </c>
      <c r="I10968" s="455" t="s">
        <v>2292</v>
      </c>
      <c r="J10968" s="455" t="s">
        <v>2305</v>
      </c>
    </row>
    <row r="10969" spans="2:10">
      <c r="B10969" s="454">
        <v>43095</v>
      </c>
      <c r="C10969" s="455" t="s">
        <v>2543</v>
      </c>
      <c r="D10969" s="455" t="s">
        <v>2274</v>
      </c>
      <c r="E10969" s="455" t="s">
        <v>2275</v>
      </c>
      <c r="F10969" s="455">
        <v>1</v>
      </c>
      <c r="G10969" s="455">
        <v>1958.8</v>
      </c>
      <c r="H10969" s="455">
        <v>1958.8</v>
      </c>
      <c r="I10969" s="455" t="s">
        <v>2292</v>
      </c>
      <c r="J10969" s="455" t="s">
        <v>2299</v>
      </c>
    </row>
    <row r="10970" spans="2:10">
      <c r="B10970" s="454">
        <v>43095</v>
      </c>
      <c r="C10970" s="455" t="s">
        <v>2639</v>
      </c>
      <c r="D10970" s="455" t="s">
        <v>2274</v>
      </c>
      <c r="E10970" s="455" t="s">
        <v>2319</v>
      </c>
      <c r="F10970" s="455">
        <v>1</v>
      </c>
      <c r="G10970" s="455">
        <v>1348.98</v>
      </c>
      <c r="H10970" s="455">
        <v>1348.98</v>
      </c>
      <c r="I10970" s="455" t="s">
        <v>2292</v>
      </c>
      <c r="J10970" s="455" t="s">
        <v>2299</v>
      </c>
    </row>
    <row r="10971" spans="2:10">
      <c r="B10971" s="454">
        <v>43095</v>
      </c>
      <c r="C10971" s="455" t="s">
        <v>2546</v>
      </c>
      <c r="D10971" s="455" t="s">
        <v>2281</v>
      </c>
      <c r="E10971" s="455" t="s">
        <v>2282</v>
      </c>
      <c r="F10971" s="455">
        <v>1</v>
      </c>
      <c r="G10971" s="455">
        <v>1211.92</v>
      </c>
      <c r="H10971" s="455">
        <v>1211.92</v>
      </c>
      <c r="I10971" s="455" t="s">
        <v>2292</v>
      </c>
      <c r="J10971" s="455" t="s">
        <v>2279</v>
      </c>
    </row>
    <row r="10972" spans="2:10">
      <c r="B10972" s="454">
        <v>43095</v>
      </c>
      <c r="C10972" s="455" t="s">
        <v>2400</v>
      </c>
      <c r="D10972" s="455" t="s">
        <v>2274</v>
      </c>
      <c r="E10972" s="455" t="s">
        <v>2319</v>
      </c>
      <c r="F10972" s="455">
        <v>1</v>
      </c>
      <c r="G10972" s="455">
        <v>718.01</v>
      </c>
      <c r="H10972" s="455">
        <v>718.01</v>
      </c>
      <c r="I10972" s="455" t="s">
        <v>2347</v>
      </c>
      <c r="J10972" s="455" t="s">
        <v>2305</v>
      </c>
    </row>
    <row r="10973" spans="2:10">
      <c r="B10973" s="454">
        <v>43095</v>
      </c>
      <c r="C10973" s="455" t="s">
        <v>2502</v>
      </c>
      <c r="D10973" s="455" t="s">
        <v>2274</v>
      </c>
      <c r="E10973" s="455" t="s">
        <v>2314</v>
      </c>
      <c r="F10973" s="455">
        <v>1</v>
      </c>
      <c r="G10973" s="455">
        <v>1151.57</v>
      </c>
      <c r="H10973" s="455">
        <v>1151.57</v>
      </c>
      <c r="I10973" s="455" t="s">
        <v>2347</v>
      </c>
      <c r="J10973" s="455" t="s">
        <v>2283</v>
      </c>
    </row>
    <row r="10974" spans="2:10">
      <c r="B10974" s="454">
        <v>43095</v>
      </c>
      <c r="C10974" s="455" t="s">
        <v>2588</v>
      </c>
      <c r="D10974" s="455" t="s">
        <v>2274</v>
      </c>
      <c r="E10974" s="455" t="s">
        <v>2296</v>
      </c>
      <c r="F10974" s="455">
        <v>1</v>
      </c>
      <c r="G10974" s="455">
        <v>2328.44</v>
      </c>
      <c r="H10974" s="455">
        <v>2328.44</v>
      </c>
      <c r="I10974" s="455" t="s">
        <v>2347</v>
      </c>
      <c r="J10974" s="455" t="s">
        <v>2277</v>
      </c>
    </row>
    <row r="10975" spans="2:10">
      <c r="B10975" s="454">
        <v>43095</v>
      </c>
      <c r="C10975" s="455" t="s">
        <v>2303</v>
      </c>
      <c r="D10975" s="455" t="s">
        <v>2274</v>
      </c>
      <c r="E10975" s="455" t="s">
        <v>2275</v>
      </c>
      <c r="F10975" s="455">
        <v>1</v>
      </c>
      <c r="G10975" s="455">
        <v>1591.82</v>
      </c>
      <c r="H10975" s="455">
        <v>1591.82</v>
      </c>
      <c r="I10975" s="455" t="s">
        <v>2347</v>
      </c>
      <c r="J10975" s="455" t="s">
        <v>2277</v>
      </c>
    </row>
    <row r="10976" spans="2:10">
      <c r="B10976" s="454">
        <v>43095</v>
      </c>
      <c r="C10976" s="455" t="s">
        <v>2594</v>
      </c>
      <c r="D10976" s="455" t="s">
        <v>2281</v>
      </c>
      <c r="E10976" s="455" t="s">
        <v>2296</v>
      </c>
      <c r="F10976" s="455">
        <v>1</v>
      </c>
      <c r="G10976" s="455">
        <v>2324.1799999999998</v>
      </c>
      <c r="H10976" s="455">
        <v>2324.1799999999998</v>
      </c>
      <c r="I10976" s="455" t="s">
        <v>2347</v>
      </c>
      <c r="J10976" s="455" t="s">
        <v>2277</v>
      </c>
    </row>
    <row r="10977" spans="2:10">
      <c r="B10977" s="454">
        <v>43095</v>
      </c>
      <c r="C10977" s="455" t="s">
        <v>2351</v>
      </c>
      <c r="D10977" s="455" t="s">
        <v>2274</v>
      </c>
      <c r="E10977" s="455" t="s">
        <v>2275</v>
      </c>
      <c r="F10977" s="455">
        <v>1</v>
      </c>
      <c r="G10977" s="455">
        <v>1630.59</v>
      </c>
      <c r="H10977" s="455">
        <v>1630.59</v>
      </c>
      <c r="I10977" s="455" t="s">
        <v>2347</v>
      </c>
      <c r="J10977" s="455" t="s">
        <v>2289</v>
      </c>
    </row>
    <row r="10978" spans="2:10">
      <c r="B10978" s="454">
        <v>43095</v>
      </c>
      <c r="C10978" s="455" t="s">
        <v>2441</v>
      </c>
      <c r="D10978" s="455" t="s">
        <v>2281</v>
      </c>
      <c r="E10978" s="455" t="s">
        <v>2390</v>
      </c>
      <c r="F10978" s="455">
        <v>1</v>
      </c>
      <c r="G10978" s="455">
        <v>739.82</v>
      </c>
      <c r="H10978" s="455">
        <v>739.82</v>
      </c>
      <c r="I10978" s="455" t="s">
        <v>2347</v>
      </c>
      <c r="J10978" s="455" t="s">
        <v>2305</v>
      </c>
    </row>
    <row r="10979" spans="2:10">
      <c r="B10979" s="454">
        <v>43095</v>
      </c>
      <c r="C10979" s="455" t="s">
        <v>2359</v>
      </c>
      <c r="D10979" s="455" t="s">
        <v>2281</v>
      </c>
      <c r="E10979" s="455" t="s">
        <v>2282</v>
      </c>
      <c r="F10979" s="455">
        <v>1</v>
      </c>
      <c r="G10979" s="455">
        <v>429.56</v>
      </c>
      <c r="H10979" s="455">
        <v>429.56</v>
      </c>
      <c r="I10979" s="455" t="s">
        <v>2276</v>
      </c>
      <c r="J10979" s="455" t="s">
        <v>2277</v>
      </c>
    </row>
    <row r="10980" spans="2:10">
      <c r="B10980" s="454">
        <v>43095</v>
      </c>
      <c r="C10980" s="455" t="s">
        <v>2479</v>
      </c>
      <c r="D10980" s="455" t="s">
        <v>2274</v>
      </c>
      <c r="E10980" s="455" t="s">
        <v>2275</v>
      </c>
      <c r="F10980" s="455">
        <v>1</v>
      </c>
      <c r="G10980" s="455">
        <v>1844.15</v>
      </c>
      <c r="H10980" s="455">
        <v>1844.15</v>
      </c>
      <c r="I10980" s="455" t="s">
        <v>2276</v>
      </c>
      <c r="J10980" s="455" t="s">
        <v>2279</v>
      </c>
    </row>
    <row r="10981" spans="2:10">
      <c r="B10981" s="454">
        <v>43095</v>
      </c>
      <c r="C10981" s="455" t="s">
        <v>2505</v>
      </c>
      <c r="D10981" s="455" t="s">
        <v>2274</v>
      </c>
      <c r="E10981" s="455" t="s">
        <v>2301</v>
      </c>
      <c r="F10981" s="455">
        <v>1</v>
      </c>
      <c r="G10981" s="455">
        <v>675.44</v>
      </c>
      <c r="H10981" s="455">
        <v>675.44</v>
      </c>
      <c r="I10981" s="455" t="s">
        <v>2276</v>
      </c>
      <c r="J10981" s="455" t="s">
        <v>2305</v>
      </c>
    </row>
    <row r="10982" spans="2:10">
      <c r="B10982" s="454">
        <v>43095</v>
      </c>
      <c r="C10982" s="455" t="s">
        <v>2376</v>
      </c>
      <c r="D10982" s="455" t="s">
        <v>2274</v>
      </c>
      <c r="E10982" s="455" t="s">
        <v>2285</v>
      </c>
      <c r="F10982" s="455">
        <v>1</v>
      </c>
      <c r="G10982" s="455">
        <v>729.17</v>
      </c>
      <c r="H10982" s="455">
        <v>729.17</v>
      </c>
      <c r="I10982" s="455" t="s">
        <v>2276</v>
      </c>
      <c r="J10982" s="455" t="s">
        <v>2283</v>
      </c>
    </row>
    <row r="10983" spans="2:10">
      <c r="B10983" s="454">
        <v>43096</v>
      </c>
      <c r="C10983" s="455" t="s">
        <v>2489</v>
      </c>
      <c r="D10983" s="455" t="s">
        <v>2274</v>
      </c>
      <c r="E10983" s="455" t="s">
        <v>2296</v>
      </c>
      <c r="F10983" s="455">
        <v>1</v>
      </c>
      <c r="G10983" s="455">
        <v>2656.73</v>
      </c>
      <c r="H10983" s="455">
        <v>2656.73</v>
      </c>
      <c r="I10983" s="455" t="s">
        <v>2276</v>
      </c>
      <c r="J10983" s="455" t="s">
        <v>2305</v>
      </c>
    </row>
    <row r="10984" spans="2:10">
      <c r="B10984" s="454">
        <v>43096</v>
      </c>
      <c r="C10984" s="455" t="s">
        <v>2573</v>
      </c>
      <c r="D10984" s="455" t="s">
        <v>2281</v>
      </c>
      <c r="E10984" s="455" t="s">
        <v>2296</v>
      </c>
      <c r="F10984" s="455">
        <v>1</v>
      </c>
      <c r="G10984" s="455">
        <v>1839.54</v>
      </c>
      <c r="H10984" s="455">
        <v>1839.54</v>
      </c>
      <c r="I10984" s="455" t="s">
        <v>2276</v>
      </c>
      <c r="J10984" s="455" t="s">
        <v>2305</v>
      </c>
    </row>
    <row r="10985" spans="2:10">
      <c r="B10985" s="454">
        <v>43096</v>
      </c>
      <c r="C10985" s="455" t="s">
        <v>2338</v>
      </c>
      <c r="D10985" s="455" t="s">
        <v>2274</v>
      </c>
      <c r="E10985" s="455" t="s">
        <v>2319</v>
      </c>
      <c r="F10985" s="455">
        <v>1</v>
      </c>
      <c r="G10985" s="455">
        <v>1007.16</v>
      </c>
      <c r="H10985" s="455">
        <v>1007.16</v>
      </c>
      <c r="I10985" s="455" t="s">
        <v>2276</v>
      </c>
      <c r="J10985" s="455" t="s">
        <v>2289</v>
      </c>
    </row>
    <row r="10986" spans="2:10">
      <c r="B10986" s="454">
        <v>43096</v>
      </c>
      <c r="C10986" s="455" t="s">
        <v>2622</v>
      </c>
      <c r="D10986" s="455" t="s">
        <v>2281</v>
      </c>
      <c r="E10986" s="455" t="s">
        <v>2390</v>
      </c>
      <c r="F10986" s="455">
        <v>1</v>
      </c>
      <c r="G10986" s="455">
        <v>1211.6300000000001</v>
      </c>
      <c r="H10986" s="455">
        <v>1211.6300000000001</v>
      </c>
      <c r="I10986" s="455" t="s">
        <v>2276</v>
      </c>
      <c r="J10986" s="455" t="s">
        <v>2299</v>
      </c>
    </row>
    <row r="10987" spans="2:10">
      <c r="B10987" s="454">
        <v>43096</v>
      </c>
      <c r="C10987" s="455" t="s">
        <v>2273</v>
      </c>
      <c r="D10987" s="455" t="s">
        <v>2274</v>
      </c>
      <c r="E10987" s="455" t="s">
        <v>2275</v>
      </c>
      <c r="F10987" s="455">
        <v>1</v>
      </c>
      <c r="G10987" s="455">
        <v>1651.62</v>
      </c>
      <c r="H10987" s="455">
        <v>1651.62</v>
      </c>
      <c r="I10987" s="455" t="s">
        <v>2347</v>
      </c>
      <c r="J10987" s="455" t="s">
        <v>2289</v>
      </c>
    </row>
    <row r="10988" spans="2:10">
      <c r="B10988" s="454">
        <v>43096</v>
      </c>
      <c r="C10988" s="455" t="s">
        <v>2562</v>
      </c>
      <c r="D10988" s="455" t="s">
        <v>2281</v>
      </c>
      <c r="E10988" s="455" t="s">
        <v>2287</v>
      </c>
      <c r="F10988" s="455">
        <v>1</v>
      </c>
      <c r="G10988" s="455">
        <v>271.89</v>
      </c>
      <c r="H10988" s="455">
        <v>271.89</v>
      </c>
      <c r="I10988" s="455" t="s">
        <v>2347</v>
      </c>
      <c r="J10988" s="455" t="s">
        <v>2283</v>
      </c>
    </row>
    <row r="10989" spans="2:10">
      <c r="B10989" s="454">
        <v>43096</v>
      </c>
      <c r="C10989" s="455" t="s">
        <v>2280</v>
      </c>
      <c r="D10989" s="455" t="s">
        <v>2281</v>
      </c>
      <c r="E10989" s="455" t="s">
        <v>2282</v>
      </c>
      <c r="F10989" s="455">
        <v>1</v>
      </c>
      <c r="G10989" s="455">
        <v>405.55</v>
      </c>
      <c r="H10989" s="455">
        <v>405.55</v>
      </c>
      <c r="I10989" s="455" t="s">
        <v>2347</v>
      </c>
      <c r="J10989" s="455" t="s">
        <v>2279</v>
      </c>
    </row>
    <row r="10990" spans="2:10">
      <c r="B10990" s="454">
        <v>43096</v>
      </c>
      <c r="C10990" s="455" t="s">
        <v>2479</v>
      </c>
      <c r="D10990" s="455" t="s">
        <v>2274</v>
      </c>
      <c r="E10990" s="455" t="s">
        <v>2275</v>
      </c>
      <c r="F10990" s="455">
        <v>1</v>
      </c>
      <c r="G10990" s="455">
        <v>1844.15</v>
      </c>
      <c r="H10990" s="455">
        <v>1844.15</v>
      </c>
      <c r="I10990" s="455" t="s">
        <v>2347</v>
      </c>
      <c r="J10990" s="455" t="s">
        <v>2277</v>
      </c>
    </row>
    <row r="10991" spans="2:10">
      <c r="B10991" s="454">
        <v>43096</v>
      </c>
      <c r="C10991" s="455" t="s">
        <v>2639</v>
      </c>
      <c r="D10991" s="455" t="s">
        <v>2274</v>
      </c>
      <c r="E10991" s="455" t="s">
        <v>2319</v>
      </c>
      <c r="F10991" s="455">
        <v>1</v>
      </c>
      <c r="G10991" s="455">
        <v>1348.98</v>
      </c>
      <c r="H10991" s="455">
        <v>1348.98</v>
      </c>
      <c r="I10991" s="455" t="s">
        <v>2347</v>
      </c>
      <c r="J10991" s="455" t="s">
        <v>2305</v>
      </c>
    </row>
    <row r="10992" spans="2:10">
      <c r="B10992" s="454">
        <v>43096</v>
      </c>
      <c r="C10992" s="455" t="s">
        <v>2411</v>
      </c>
      <c r="D10992" s="455" t="s">
        <v>2274</v>
      </c>
      <c r="E10992" s="455" t="s">
        <v>2275</v>
      </c>
      <c r="F10992" s="455">
        <v>1</v>
      </c>
      <c r="G10992" s="455">
        <v>1849.56</v>
      </c>
      <c r="H10992" s="455">
        <v>1849.56</v>
      </c>
      <c r="I10992" s="455" t="s">
        <v>2347</v>
      </c>
      <c r="J10992" s="455" t="s">
        <v>2289</v>
      </c>
    </row>
    <row r="10993" spans="2:10">
      <c r="B10993" s="454">
        <v>43097</v>
      </c>
      <c r="C10993" s="455" t="s">
        <v>2562</v>
      </c>
      <c r="D10993" s="455" t="s">
        <v>2281</v>
      </c>
      <c r="E10993" s="455" t="s">
        <v>2287</v>
      </c>
      <c r="F10993" s="455">
        <v>1</v>
      </c>
      <c r="G10993" s="455">
        <v>271.89</v>
      </c>
      <c r="H10993" s="455">
        <v>271.89</v>
      </c>
      <c r="I10993" s="455" t="s">
        <v>2292</v>
      </c>
      <c r="J10993" s="455" t="s">
        <v>2277</v>
      </c>
    </row>
    <row r="10994" spans="2:10">
      <c r="B10994" s="454">
        <v>43097</v>
      </c>
      <c r="C10994" s="455" t="s">
        <v>2436</v>
      </c>
      <c r="D10994" s="455" t="s">
        <v>2281</v>
      </c>
      <c r="E10994" s="455" t="s">
        <v>2285</v>
      </c>
      <c r="F10994" s="455">
        <v>1</v>
      </c>
      <c r="G10994" s="455">
        <v>923.41</v>
      </c>
      <c r="H10994" s="455">
        <v>923.41</v>
      </c>
      <c r="I10994" s="455" t="s">
        <v>2292</v>
      </c>
      <c r="J10994" s="455" t="s">
        <v>2279</v>
      </c>
    </row>
    <row r="10995" spans="2:10">
      <c r="B10995" s="454">
        <v>43097</v>
      </c>
      <c r="C10995" s="455" t="s">
        <v>2525</v>
      </c>
      <c r="D10995" s="455" t="s">
        <v>2281</v>
      </c>
      <c r="E10995" s="455" t="s">
        <v>2296</v>
      </c>
      <c r="F10995" s="455">
        <v>1</v>
      </c>
      <c r="G10995" s="455">
        <v>1954.26</v>
      </c>
      <c r="H10995" s="455">
        <v>1954.26</v>
      </c>
      <c r="I10995" s="455" t="s">
        <v>2276</v>
      </c>
      <c r="J10995" s="455" t="s">
        <v>2283</v>
      </c>
    </row>
    <row r="10996" spans="2:10">
      <c r="B10996" s="454">
        <v>43097</v>
      </c>
      <c r="C10996" s="455" t="s">
        <v>2559</v>
      </c>
      <c r="D10996" s="455" t="s">
        <v>2281</v>
      </c>
      <c r="E10996" s="455" t="s">
        <v>2298</v>
      </c>
      <c r="F10996" s="455">
        <v>1</v>
      </c>
      <c r="G10996" s="455">
        <v>653.22</v>
      </c>
      <c r="H10996" s="455">
        <v>653.22</v>
      </c>
      <c r="I10996" s="455" t="s">
        <v>2276</v>
      </c>
      <c r="J10996" s="455" t="s">
        <v>2279</v>
      </c>
    </row>
    <row r="10997" spans="2:10">
      <c r="B10997" s="454">
        <v>43097</v>
      </c>
      <c r="C10997" s="455" t="s">
        <v>2451</v>
      </c>
      <c r="D10997" s="455" t="s">
        <v>2274</v>
      </c>
      <c r="E10997" s="455" t="s">
        <v>2301</v>
      </c>
      <c r="F10997" s="455">
        <v>1</v>
      </c>
      <c r="G10997" s="455">
        <v>564.16</v>
      </c>
      <c r="H10997" s="455">
        <v>564.16</v>
      </c>
      <c r="I10997" s="455" t="s">
        <v>2276</v>
      </c>
      <c r="J10997" s="455" t="s">
        <v>2289</v>
      </c>
    </row>
    <row r="10998" spans="2:10">
      <c r="B10998" s="454">
        <v>43097</v>
      </c>
      <c r="C10998" s="455" t="s">
        <v>2365</v>
      </c>
      <c r="D10998" s="455" t="s">
        <v>2274</v>
      </c>
      <c r="E10998" s="455" t="s">
        <v>2296</v>
      </c>
      <c r="F10998" s="455">
        <v>1</v>
      </c>
      <c r="G10998" s="455">
        <v>2610.87</v>
      </c>
      <c r="H10998" s="455">
        <v>2610.87</v>
      </c>
      <c r="I10998" s="455" t="s">
        <v>2276</v>
      </c>
      <c r="J10998" s="455" t="s">
        <v>2283</v>
      </c>
    </row>
    <row r="10999" spans="2:10">
      <c r="B10999" s="454">
        <v>43097</v>
      </c>
      <c r="C10999" s="455" t="s">
        <v>2308</v>
      </c>
      <c r="D10999" s="455" t="s">
        <v>2274</v>
      </c>
      <c r="E10999" s="455" t="s">
        <v>2301</v>
      </c>
      <c r="F10999" s="455">
        <v>1</v>
      </c>
      <c r="G10999" s="455">
        <v>612.32000000000005</v>
      </c>
      <c r="H10999" s="455">
        <v>612.32000000000005</v>
      </c>
      <c r="I10999" s="455" t="s">
        <v>2347</v>
      </c>
      <c r="J10999" s="455" t="s">
        <v>2289</v>
      </c>
    </row>
    <row r="11000" spans="2:10">
      <c r="B11000" s="454">
        <v>43097</v>
      </c>
      <c r="C11000" s="455" t="s">
        <v>2619</v>
      </c>
      <c r="D11000" s="455" t="s">
        <v>2281</v>
      </c>
      <c r="E11000" s="455" t="s">
        <v>2421</v>
      </c>
      <c r="F11000" s="455">
        <v>1</v>
      </c>
      <c r="G11000" s="455">
        <v>478.66</v>
      </c>
      <c r="H11000" s="455">
        <v>478.66</v>
      </c>
      <c r="I11000" s="455" t="s">
        <v>2347</v>
      </c>
      <c r="J11000" s="455" t="s">
        <v>2283</v>
      </c>
    </row>
    <row r="11001" spans="2:10">
      <c r="B11001" s="454">
        <v>43097</v>
      </c>
      <c r="C11001" s="455" t="s">
        <v>2423</v>
      </c>
      <c r="D11001" s="455" t="s">
        <v>2274</v>
      </c>
      <c r="E11001" s="455" t="s">
        <v>2301</v>
      </c>
      <c r="F11001" s="455">
        <v>1</v>
      </c>
      <c r="G11001" s="455">
        <v>1071.82</v>
      </c>
      <c r="H11001" s="455">
        <v>1071.82</v>
      </c>
      <c r="I11001" s="455" t="s">
        <v>2347</v>
      </c>
      <c r="J11001" s="455" t="s">
        <v>2289</v>
      </c>
    </row>
    <row r="11002" spans="2:10">
      <c r="B11002" s="454">
        <v>43098</v>
      </c>
      <c r="C11002" s="455" t="s">
        <v>2532</v>
      </c>
      <c r="D11002" s="455" t="s">
        <v>2274</v>
      </c>
      <c r="E11002" s="455" t="s">
        <v>2301</v>
      </c>
      <c r="F11002" s="455">
        <v>1</v>
      </c>
      <c r="G11002" s="455">
        <v>548.88</v>
      </c>
      <c r="H11002" s="455">
        <v>548.88</v>
      </c>
      <c r="I11002" s="455" t="s">
        <v>2292</v>
      </c>
      <c r="J11002" s="455" t="s">
        <v>2299</v>
      </c>
    </row>
    <row r="11003" spans="2:10">
      <c r="B11003" s="454">
        <v>43098</v>
      </c>
      <c r="C11003" s="455" t="s">
        <v>2480</v>
      </c>
      <c r="D11003" s="455" t="s">
        <v>2274</v>
      </c>
      <c r="E11003" s="455" t="s">
        <v>2275</v>
      </c>
      <c r="F11003" s="455">
        <v>1</v>
      </c>
      <c r="G11003" s="455">
        <v>1832.05</v>
      </c>
      <c r="H11003" s="455">
        <v>1832.05</v>
      </c>
      <c r="I11003" s="455" t="s">
        <v>2292</v>
      </c>
      <c r="J11003" s="455" t="s">
        <v>2283</v>
      </c>
    </row>
    <row r="11004" spans="2:10">
      <c r="B11004" s="454">
        <v>43098</v>
      </c>
      <c r="C11004" s="455" t="s">
        <v>2367</v>
      </c>
      <c r="D11004" s="455" t="s">
        <v>2274</v>
      </c>
      <c r="E11004" s="455" t="s">
        <v>2319</v>
      </c>
      <c r="F11004" s="455">
        <v>1</v>
      </c>
      <c r="G11004" s="455">
        <v>874.37</v>
      </c>
      <c r="H11004" s="455">
        <v>874.37</v>
      </c>
      <c r="I11004" s="455" t="s">
        <v>2347</v>
      </c>
      <c r="J11004" s="455" t="s">
        <v>2305</v>
      </c>
    </row>
    <row r="11005" spans="2:10">
      <c r="B11005" s="454">
        <v>43098</v>
      </c>
      <c r="C11005" s="455" t="s">
        <v>2483</v>
      </c>
      <c r="D11005" s="455" t="s">
        <v>2274</v>
      </c>
      <c r="E11005" s="455" t="s">
        <v>2294</v>
      </c>
      <c r="F11005" s="455">
        <v>1</v>
      </c>
      <c r="G11005" s="455">
        <v>606.1</v>
      </c>
      <c r="H11005" s="455">
        <v>606.1</v>
      </c>
      <c r="I11005" s="455" t="s">
        <v>2347</v>
      </c>
      <c r="J11005" s="455" t="s">
        <v>2305</v>
      </c>
    </row>
    <row r="11006" spans="2:10">
      <c r="B11006" s="454">
        <v>43098</v>
      </c>
      <c r="C11006" s="455" t="s">
        <v>2333</v>
      </c>
      <c r="D11006" s="455" t="s">
        <v>2281</v>
      </c>
      <c r="E11006" s="455" t="s">
        <v>2334</v>
      </c>
      <c r="F11006" s="455">
        <v>1</v>
      </c>
      <c r="G11006" s="455">
        <v>800.97</v>
      </c>
      <c r="H11006" s="455">
        <v>800.97</v>
      </c>
      <c r="I11006" s="455" t="s">
        <v>2347</v>
      </c>
      <c r="J11006" s="455" t="s">
        <v>2299</v>
      </c>
    </row>
    <row r="11007" spans="2:10">
      <c r="B11007" s="454">
        <v>43098</v>
      </c>
      <c r="C11007" s="455" t="s">
        <v>2394</v>
      </c>
      <c r="D11007" s="455" t="s">
        <v>2274</v>
      </c>
      <c r="E11007" s="455" t="s">
        <v>2301</v>
      </c>
      <c r="F11007" s="455">
        <v>1</v>
      </c>
      <c r="G11007" s="455">
        <v>981.83</v>
      </c>
      <c r="H11007" s="455">
        <v>981.83</v>
      </c>
      <c r="I11007" s="455" t="s">
        <v>2347</v>
      </c>
      <c r="J11007" s="455" t="s">
        <v>2305</v>
      </c>
    </row>
    <row r="11008" spans="2:10">
      <c r="B11008" s="454">
        <v>43098</v>
      </c>
      <c r="C11008" s="455" t="s">
        <v>2385</v>
      </c>
      <c r="D11008" s="455" t="s">
        <v>2274</v>
      </c>
      <c r="E11008" s="455" t="s">
        <v>2275</v>
      </c>
      <c r="F11008" s="455">
        <v>1</v>
      </c>
      <c r="G11008" s="455">
        <v>1702.18</v>
      </c>
      <c r="H11008" s="455">
        <v>1702.18</v>
      </c>
      <c r="I11008" s="455" t="s">
        <v>2292</v>
      </c>
      <c r="J11008" s="455" t="s">
        <v>2277</v>
      </c>
    </row>
    <row r="11009" spans="2:10">
      <c r="B11009" s="454">
        <v>43098</v>
      </c>
      <c r="C11009" s="455" t="s">
        <v>2469</v>
      </c>
      <c r="D11009" s="455" t="s">
        <v>2281</v>
      </c>
      <c r="E11009" s="455" t="s">
        <v>2282</v>
      </c>
      <c r="F11009" s="455">
        <v>1</v>
      </c>
      <c r="G11009" s="455">
        <v>748.84</v>
      </c>
      <c r="H11009" s="455">
        <v>748.84</v>
      </c>
      <c r="I11009" s="455" t="s">
        <v>2292</v>
      </c>
      <c r="J11009" s="455" t="s">
        <v>2277</v>
      </c>
    </row>
    <row r="11010" spans="2:10">
      <c r="B11010" s="454">
        <v>43098</v>
      </c>
      <c r="C11010" s="455" t="s">
        <v>2565</v>
      </c>
      <c r="D11010" s="455" t="s">
        <v>2274</v>
      </c>
      <c r="E11010" s="455" t="s">
        <v>2296</v>
      </c>
      <c r="F11010" s="455">
        <v>1</v>
      </c>
      <c r="G11010" s="455">
        <v>2532.44</v>
      </c>
      <c r="H11010" s="455">
        <v>2532.44</v>
      </c>
      <c r="I11010" s="455" t="s">
        <v>2292</v>
      </c>
      <c r="J11010" s="455" t="s">
        <v>2305</v>
      </c>
    </row>
    <row r="11011" spans="2:10">
      <c r="B11011" s="454">
        <v>43098</v>
      </c>
      <c r="C11011" s="455" t="s">
        <v>2615</v>
      </c>
      <c r="D11011" s="455" t="s">
        <v>2274</v>
      </c>
      <c r="E11011" s="455" t="s">
        <v>2294</v>
      </c>
      <c r="F11011" s="455">
        <v>1</v>
      </c>
      <c r="G11011" s="455">
        <v>715.03</v>
      </c>
      <c r="H11011" s="455">
        <v>715.03</v>
      </c>
      <c r="I11011" s="455" t="s">
        <v>2292</v>
      </c>
      <c r="J11011" s="455" t="s">
        <v>2277</v>
      </c>
    </row>
    <row r="11012" spans="2:10">
      <c r="B11012" s="454">
        <v>43098</v>
      </c>
      <c r="C11012" s="455" t="s">
        <v>2545</v>
      </c>
      <c r="D11012" s="455" t="s">
        <v>2274</v>
      </c>
      <c r="E11012" s="455" t="s">
        <v>2275</v>
      </c>
      <c r="F11012" s="455">
        <v>1</v>
      </c>
      <c r="G11012" s="455">
        <v>1718.13</v>
      </c>
      <c r="H11012" s="455">
        <v>1718.13</v>
      </c>
      <c r="I11012" s="455" t="s">
        <v>2292</v>
      </c>
      <c r="J11012" s="455" t="s">
        <v>2289</v>
      </c>
    </row>
    <row r="11013" spans="2:10">
      <c r="B11013" s="454">
        <v>43098</v>
      </c>
      <c r="C11013" s="455" t="s">
        <v>2323</v>
      </c>
      <c r="D11013" s="455" t="s">
        <v>2274</v>
      </c>
      <c r="E11013" s="455" t="s">
        <v>2314</v>
      </c>
      <c r="F11013" s="455">
        <v>1</v>
      </c>
      <c r="G11013" s="455">
        <v>1026.92</v>
      </c>
      <c r="H11013" s="455">
        <v>1026.92</v>
      </c>
      <c r="I11013" s="455" t="s">
        <v>2347</v>
      </c>
      <c r="J11013" s="455" t="s">
        <v>2289</v>
      </c>
    </row>
    <row r="11014" spans="2:10">
      <c r="B11014" s="454">
        <v>43098</v>
      </c>
      <c r="C11014" s="455" t="s">
        <v>2503</v>
      </c>
      <c r="D11014" s="455" t="s">
        <v>2281</v>
      </c>
      <c r="E11014" s="455" t="s">
        <v>2282</v>
      </c>
      <c r="F11014" s="455">
        <v>1</v>
      </c>
      <c r="G11014" s="455">
        <v>726.4</v>
      </c>
      <c r="H11014" s="455">
        <v>726.4</v>
      </c>
      <c r="I11014" s="455" t="s">
        <v>2347</v>
      </c>
      <c r="J11014" s="455" t="s">
        <v>2283</v>
      </c>
    </row>
    <row r="11015" spans="2:10">
      <c r="B11015" s="454">
        <v>43098</v>
      </c>
      <c r="C11015" s="455" t="s">
        <v>2581</v>
      </c>
      <c r="D11015" s="455" t="s">
        <v>2274</v>
      </c>
      <c r="E11015" s="455" t="s">
        <v>2275</v>
      </c>
      <c r="F11015" s="455">
        <v>1</v>
      </c>
      <c r="G11015" s="455">
        <v>1740.35</v>
      </c>
      <c r="H11015" s="455">
        <v>1740.35</v>
      </c>
      <c r="I11015" s="455" t="s">
        <v>2347</v>
      </c>
      <c r="J11015" s="455" t="s">
        <v>2299</v>
      </c>
    </row>
    <row r="11016" spans="2:10">
      <c r="B11016" s="454">
        <v>43098</v>
      </c>
      <c r="C11016" s="455" t="s">
        <v>2562</v>
      </c>
      <c r="D11016" s="455" t="s">
        <v>2281</v>
      </c>
      <c r="E11016" s="455" t="s">
        <v>2287</v>
      </c>
      <c r="F11016" s="455">
        <v>1</v>
      </c>
      <c r="G11016" s="455">
        <v>271.89</v>
      </c>
      <c r="H11016" s="455">
        <v>271.89</v>
      </c>
      <c r="I11016" s="455" t="s">
        <v>2347</v>
      </c>
      <c r="J11016" s="455" t="s">
        <v>2279</v>
      </c>
    </row>
    <row r="11017" spans="2:10">
      <c r="B11017" s="454">
        <v>43099</v>
      </c>
      <c r="C11017" s="455" t="s">
        <v>2566</v>
      </c>
      <c r="D11017" s="455" t="s">
        <v>2274</v>
      </c>
      <c r="E11017" s="455" t="s">
        <v>2301</v>
      </c>
      <c r="F11017" s="455">
        <v>1</v>
      </c>
      <c r="G11017" s="455">
        <v>551.35</v>
      </c>
      <c r="H11017" s="455">
        <v>551.35</v>
      </c>
      <c r="I11017" s="455" t="s">
        <v>2292</v>
      </c>
      <c r="J11017" s="455" t="s">
        <v>2277</v>
      </c>
    </row>
    <row r="11018" spans="2:10">
      <c r="B11018" s="454">
        <v>43099</v>
      </c>
      <c r="C11018" s="455" t="s">
        <v>2323</v>
      </c>
      <c r="D11018" s="455" t="s">
        <v>2274</v>
      </c>
      <c r="E11018" s="455" t="s">
        <v>2314</v>
      </c>
      <c r="F11018" s="455">
        <v>1</v>
      </c>
      <c r="G11018" s="455">
        <v>1026.92</v>
      </c>
      <c r="H11018" s="455">
        <v>1026.92</v>
      </c>
      <c r="I11018" s="455" t="s">
        <v>2292</v>
      </c>
      <c r="J11018" s="455" t="s">
        <v>2283</v>
      </c>
    </row>
    <row r="11019" spans="2:10">
      <c r="B11019" s="454">
        <v>43099</v>
      </c>
      <c r="C11019" s="455" t="s">
        <v>2308</v>
      </c>
      <c r="D11019" s="455" t="s">
        <v>2274</v>
      </c>
      <c r="E11019" s="455" t="s">
        <v>2301</v>
      </c>
      <c r="F11019" s="455">
        <v>1</v>
      </c>
      <c r="G11019" s="455">
        <v>612.32000000000005</v>
      </c>
      <c r="H11019" s="455">
        <v>612.32000000000005</v>
      </c>
      <c r="I11019" s="455" t="s">
        <v>2292</v>
      </c>
      <c r="J11019" s="455" t="s">
        <v>2305</v>
      </c>
    </row>
    <row r="11020" spans="2:10">
      <c r="B11020" s="454">
        <v>43099</v>
      </c>
      <c r="C11020" s="455" t="s">
        <v>2453</v>
      </c>
      <c r="D11020" s="455" t="s">
        <v>2281</v>
      </c>
      <c r="E11020" s="455" t="s">
        <v>2390</v>
      </c>
      <c r="F11020" s="455">
        <v>1</v>
      </c>
      <c r="G11020" s="455">
        <v>991.57</v>
      </c>
      <c r="H11020" s="455">
        <v>991.57</v>
      </c>
      <c r="I11020" s="455" t="s">
        <v>2292</v>
      </c>
      <c r="J11020" s="455" t="s">
        <v>2289</v>
      </c>
    </row>
    <row r="11021" spans="2:10">
      <c r="B11021" s="454">
        <v>43099</v>
      </c>
      <c r="C11021" s="455" t="s">
        <v>2337</v>
      </c>
      <c r="D11021" s="455" t="s">
        <v>2274</v>
      </c>
      <c r="E11021" s="455" t="s">
        <v>2319</v>
      </c>
      <c r="F11021" s="455">
        <v>1</v>
      </c>
      <c r="G11021" s="455">
        <v>829.19</v>
      </c>
      <c r="H11021" s="455">
        <v>829.19</v>
      </c>
      <c r="I11021" s="455" t="s">
        <v>2292</v>
      </c>
      <c r="J11021" s="455" t="s">
        <v>2277</v>
      </c>
    </row>
    <row r="11022" spans="2:10">
      <c r="B11022" s="454">
        <v>43099</v>
      </c>
      <c r="C11022" s="455" t="s">
        <v>2330</v>
      </c>
      <c r="D11022" s="455" t="s">
        <v>2281</v>
      </c>
      <c r="E11022" s="455" t="s">
        <v>2298</v>
      </c>
      <c r="F11022" s="455">
        <v>1</v>
      </c>
      <c r="G11022" s="455">
        <v>1032.3800000000001</v>
      </c>
      <c r="H11022" s="455">
        <v>1032.3800000000001</v>
      </c>
      <c r="I11022" s="455" t="s">
        <v>2292</v>
      </c>
      <c r="J11022" s="455" t="s">
        <v>2277</v>
      </c>
    </row>
    <row r="11023" spans="2:10">
      <c r="B11023" s="454">
        <v>43099</v>
      </c>
      <c r="C11023" s="455" t="s">
        <v>2606</v>
      </c>
      <c r="D11023" s="455" t="s">
        <v>2274</v>
      </c>
      <c r="E11023" s="455" t="s">
        <v>2294</v>
      </c>
      <c r="F11023" s="455">
        <v>1</v>
      </c>
      <c r="G11023" s="455">
        <v>715.04</v>
      </c>
      <c r="H11023" s="455">
        <v>715.04</v>
      </c>
      <c r="I11023" s="455" t="s">
        <v>2292</v>
      </c>
      <c r="J11023" s="455" t="s">
        <v>2283</v>
      </c>
    </row>
    <row r="11024" spans="2:10">
      <c r="B11024" s="454">
        <v>43099</v>
      </c>
      <c r="C11024" s="455" t="s">
        <v>2471</v>
      </c>
      <c r="D11024" s="455" t="s">
        <v>2281</v>
      </c>
      <c r="E11024" s="455" t="s">
        <v>2275</v>
      </c>
      <c r="F11024" s="455">
        <v>1</v>
      </c>
      <c r="G11024" s="455">
        <v>1328.07</v>
      </c>
      <c r="H11024" s="455">
        <v>1328.07</v>
      </c>
      <c r="I11024" s="455" t="s">
        <v>2292</v>
      </c>
      <c r="J11024" s="455" t="s">
        <v>2283</v>
      </c>
    </row>
    <row r="11025" spans="2:10">
      <c r="B11025" s="454">
        <v>43099</v>
      </c>
      <c r="C11025" s="455" t="s">
        <v>2365</v>
      </c>
      <c r="D11025" s="455" t="s">
        <v>2274</v>
      </c>
      <c r="E11025" s="455" t="s">
        <v>2296</v>
      </c>
      <c r="F11025" s="455">
        <v>1</v>
      </c>
      <c r="G11025" s="455">
        <v>2610.87</v>
      </c>
      <c r="H11025" s="455">
        <v>2610.87</v>
      </c>
      <c r="I11025" s="455" t="s">
        <v>2292</v>
      </c>
      <c r="J11025" s="455" t="s">
        <v>2279</v>
      </c>
    </row>
    <row r="11026" spans="2:10">
      <c r="B11026" s="454">
        <v>43099</v>
      </c>
      <c r="C11026" s="455" t="s">
        <v>2350</v>
      </c>
      <c r="D11026" s="455" t="s">
        <v>2281</v>
      </c>
      <c r="E11026" s="455" t="s">
        <v>2301</v>
      </c>
      <c r="F11026" s="455">
        <v>1</v>
      </c>
      <c r="G11026" s="455">
        <v>626.70000000000005</v>
      </c>
      <c r="H11026" s="455">
        <v>626.70000000000005</v>
      </c>
      <c r="I11026" s="455" t="s">
        <v>2292</v>
      </c>
      <c r="J11026" s="455" t="s">
        <v>2289</v>
      </c>
    </row>
    <row r="11027" spans="2:10">
      <c r="B11027" s="454">
        <v>43099</v>
      </c>
      <c r="C11027" s="455" t="s">
        <v>2614</v>
      </c>
      <c r="D11027" s="455" t="s">
        <v>2274</v>
      </c>
      <c r="E11027" s="455" t="s">
        <v>2275</v>
      </c>
      <c r="F11027" s="455">
        <v>1</v>
      </c>
      <c r="G11027" s="455">
        <v>1714.88</v>
      </c>
      <c r="H11027" s="455">
        <v>1714.88</v>
      </c>
      <c r="I11027" s="455" t="s">
        <v>2292</v>
      </c>
      <c r="J11027" s="455" t="s">
        <v>2289</v>
      </c>
    </row>
    <row r="11028" spans="2:10">
      <c r="B11028" s="454">
        <v>43099</v>
      </c>
      <c r="C11028" s="455" t="s">
        <v>2523</v>
      </c>
      <c r="D11028" s="455" t="s">
        <v>2274</v>
      </c>
      <c r="E11028" s="455" t="s">
        <v>2275</v>
      </c>
      <c r="F11028" s="455">
        <v>1</v>
      </c>
      <c r="G11028" s="455">
        <v>1620.57</v>
      </c>
      <c r="H11028" s="455">
        <v>1620.57</v>
      </c>
      <c r="I11028" s="455" t="s">
        <v>2347</v>
      </c>
      <c r="J11028" s="455" t="s">
        <v>2289</v>
      </c>
    </row>
    <row r="11029" spans="2:10">
      <c r="B11029" s="454">
        <v>43099</v>
      </c>
      <c r="C11029" s="455" t="s">
        <v>2465</v>
      </c>
      <c r="D11029" s="455" t="s">
        <v>2274</v>
      </c>
      <c r="E11029" s="455" t="s">
        <v>2301</v>
      </c>
      <c r="F11029" s="455">
        <v>1</v>
      </c>
      <c r="G11029" s="455">
        <v>437.22</v>
      </c>
      <c r="H11029" s="455">
        <v>437.22</v>
      </c>
      <c r="I11029" s="455" t="s">
        <v>2347</v>
      </c>
      <c r="J11029" s="455" t="s">
        <v>2289</v>
      </c>
    </row>
    <row r="11030" spans="2:10">
      <c r="B11030" s="454">
        <v>43099</v>
      </c>
      <c r="C11030" s="455" t="s">
        <v>2332</v>
      </c>
      <c r="D11030" s="455" t="s">
        <v>2274</v>
      </c>
      <c r="E11030" s="455" t="s">
        <v>2275</v>
      </c>
      <c r="F11030" s="455">
        <v>1</v>
      </c>
      <c r="G11030" s="455">
        <v>1261.51</v>
      </c>
      <c r="H11030" s="455">
        <v>1261.51</v>
      </c>
      <c r="I11030" s="455" t="s">
        <v>2347</v>
      </c>
      <c r="J11030" s="455" t="s">
        <v>2279</v>
      </c>
    </row>
    <row r="11031" spans="2:10">
      <c r="B11031" s="454">
        <v>43099</v>
      </c>
      <c r="C11031" s="455" t="s">
        <v>2318</v>
      </c>
      <c r="D11031" s="455" t="s">
        <v>2274</v>
      </c>
      <c r="E11031" s="455" t="s">
        <v>2319</v>
      </c>
      <c r="F11031" s="455">
        <v>1</v>
      </c>
      <c r="G11031" s="455">
        <v>937.63</v>
      </c>
      <c r="H11031" s="455">
        <v>937.63</v>
      </c>
      <c r="I11031" s="455" t="s">
        <v>2347</v>
      </c>
      <c r="J11031" s="455" t="s">
        <v>2283</v>
      </c>
    </row>
    <row r="11032" spans="2:10">
      <c r="B11032" s="454">
        <v>43099</v>
      </c>
      <c r="C11032" s="455" t="s">
        <v>2428</v>
      </c>
      <c r="D11032" s="455" t="s">
        <v>2281</v>
      </c>
      <c r="E11032" s="455" t="s">
        <v>2287</v>
      </c>
      <c r="F11032" s="455">
        <v>1</v>
      </c>
      <c r="G11032" s="455">
        <v>568.83000000000004</v>
      </c>
      <c r="H11032" s="455">
        <v>568.83000000000004</v>
      </c>
      <c r="I11032" s="455" t="s">
        <v>2347</v>
      </c>
      <c r="J11032" s="455" t="s">
        <v>2289</v>
      </c>
    </row>
    <row r="11033" spans="2:10">
      <c r="B11033" s="454">
        <v>43099</v>
      </c>
      <c r="C11033" s="455" t="s">
        <v>2619</v>
      </c>
      <c r="D11033" s="455" t="s">
        <v>2281</v>
      </c>
      <c r="E11033" s="455" t="s">
        <v>2421</v>
      </c>
      <c r="F11033" s="455">
        <v>1</v>
      </c>
      <c r="G11033" s="455">
        <v>478.66</v>
      </c>
      <c r="H11033" s="455">
        <v>478.66</v>
      </c>
      <c r="I11033" s="455" t="s">
        <v>2347</v>
      </c>
      <c r="J11033" s="455" t="s">
        <v>2299</v>
      </c>
    </row>
    <row r="11034" spans="2:10">
      <c r="B11034" s="454">
        <v>43099</v>
      </c>
      <c r="C11034" s="455" t="s">
        <v>2413</v>
      </c>
      <c r="D11034" s="455" t="s">
        <v>2274</v>
      </c>
      <c r="E11034" s="455" t="s">
        <v>2275</v>
      </c>
      <c r="F11034" s="455">
        <v>1</v>
      </c>
      <c r="G11034" s="455">
        <v>1649.83</v>
      </c>
      <c r="H11034" s="455">
        <v>1649.83</v>
      </c>
      <c r="I11034" s="455" t="s">
        <v>2347</v>
      </c>
      <c r="J11034" s="455" t="s">
        <v>2299</v>
      </c>
    </row>
    <row r="11035" spans="2:10">
      <c r="B11035" s="454">
        <v>43099</v>
      </c>
      <c r="C11035" s="455" t="s">
        <v>2451</v>
      </c>
      <c r="D11035" s="455" t="s">
        <v>2274</v>
      </c>
      <c r="E11035" s="455" t="s">
        <v>2301</v>
      </c>
      <c r="F11035" s="455">
        <v>1</v>
      </c>
      <c r="G11035" s="455">
        <v>564.16</v>
      </c>
      <c r="H11035" s="455">
        <v>564.16</v>
      </c>
      <c r="I11035" s="455" t="s">
        <v>2347</v>
      </c>
      <c r="J11035" s="455" t="s">
        <v>2299</v>
      </c>
    </row>
    <row r="11036" spans="2:10">
      <c r="B11036" s="454">
        <v>43099</v>
      </c>
      <c r="C11036" s="455" t="s">
        <v>2468</v>
      </c>
      <c r="D11036" s="455" t="s">
        <v>2274</v>
      </c>
      <c r="E11036" s="455" t="s">
        <v>2301</v>
      </c>
      <c r="F11036" s="455">
        <v>1</v>
      </c>
      <c r="G11036" s="455">
        <v>958.86</v>
      </c>
      <c r="H11036" s="455">
        <v>958.86</v>
      </c>
      <c r="I11036" s="455" t="s">
        <v>2347</v>
      </c>
      <c r="J11036" s="455" t="s">
        <v>2299</v>
      </c>
    </row>
    <row r="11037" spans="2:10">
      <c r="B11037" s="454">
        <v>43099</v>
      </c>
      <c r="C11037" s="455" t="s">
        <v>2580</v>
      </c>
      <c r="D11037" s="455" t="s">
        <v>2274</v>
      </c>
      <c r="E11037" s="455" t="s">
        <v>2294</v>
      </c>
      <c r="F11037" s="455">
        <v>1</v>
      </c>
      <c r="G11037" s="455">
        <v>755.52</v>
      </c>
      <c r="H11037" s="455">
        <v>755.52</v>
      </c>
      <c r="I11037" s="455" t="s">
        <v>2347</v>
      </c>
      <c r="J11037" s="455" t="s">
        <v>2305</v>
      </c>
    </row>
    <row r="11038" spans="2:10">
      <c r="B11038" s="454">
        <v>43099</v>
      </c>
      <c r="C11038" s="455" t="s">
        <v>2375</v>
      </c>
      <c r="D11038" s="455" t="s">
        <v>2281</v>
      </c>
      <c r="E11038" s="455" t="s">
        <v>2275</v>
      </c>
      <c r="F11038" s="455">
        <v>1</v>
      </c>
      <c r="G11038" s="455">
        <v>1617.61</v>
      </c>
      <c r="H11038" s="455">
        <v>1617.61</v>
      </c>
      <c r="I11038" s="455" t="s">
        <v>2347</v>
      </c>
      <c r="J11038" s="455" t="s">
        <v>2305</v>
      </c>
    </row>
    <row r="11039" spans="2:10">
      <c r="B11039" s="454">
        <v>43099</v>
      </c>
      <c r="C11039" s="455" t="s">
        <v>2431</v>
      </c>
      <c r="D11039" s="455" t="s">
        <v>2274</v>
      </c>
      <c r="E11039" s="455" t="s">
        <v>2319</v>
      </c>
      <c r="F11039" s="455">
        <v>1</v>
      </c>
      <c r="G11039" s="455">
        <v>880.83</v>
      </c>
      <c r="H11039" s="455">
        <v>880.83</v>
      </c>
      <c r="I11039" s="455" t="s">
        <v>2347</v>
      </c>
      <c r="J11039" s="455" t="s">
        <v>2277</v>
      </c>
    </row>
    <row r="11040" spans="2:10">
      <c r="B11040" s="454">
        <v>43099</v>
      </c>
      <c r="C11040" s="455" t="s">
        <v>2508</v>
      </c>
      <c r="D11040" s="455" t="s">
        <v>2274</v>
      </c>
      <c r="E11040" s="455" t="s">
        <v>2301</v>
      </c>
      <c r="F11040" s="455">
        <v>1</v>
      </c>
      <c r="G11040" s="455">
        <v>531.08000000000004</v>
      </c>
      <c r="H11040" s="455">
        <v>531.08000000000004</v>
      </c>
      <c r="I11040" s="455" t="s">
        <v>2347</v>
      </c>
      <c r="J11040" s="455" t="s">
        <v>2277</v>
      </c>
    </row>
    <row r="11041" spans="2:10">
      <c r="B11041" s="454">
        <v>43099</v>
      </c>
      <c r="C11041" s="455" t="s">
        <v>2612</v>
      </c>
      <c r="D11041" s="455" t="s">
        <v>2274</v>
      </c>
      <c r="E11041" s="455" t="s">
        <v>2296</v>
      </c>
      <c r="F11041" s="455">
        <v>1</v>
      </c>
      <c r="G11041" s="455">
        <v>2419.1999999999998</v>
      </c>
      <c r="H11041" s="455">
        <v>2419.1999999999998</v>
      </c>
      <c r="I11041" s="455" t="s">
        <v>2347</v>
      </c>
      <c r="J11041" s="455" t="s">
        <v>2305</v>
      </c>
    </row>
    <row r="11042" spans="2:10">
      <c r="B11042" s="454">
        <v>43099</v>
      </c>
      <c r="C11042" s="455" t="s">
        <v>2382</v>
      </c>
      <c r="D11042" s="455" t="s">
        <v>2274</v>
      </c>
      <c r="E11042" s="455" t="s">
        <v>2296</v>
      </c>
      <c r="F11042" s="455">
        <v>1</v>
      </c>
      <c r="G11042" s="455">
        <v>2730.45</v>
      </c>
      <c r="H11042" s="455">
        <v>2730.45</v>
      </c>
      <c r="I11042" s="455" t="s">
        <v>2292</v>
      </c>
      <c r="J11042" s="455" t="s">
        <v>2299</v>
      </c>
    </row>
    <row r="11043" spans="2:10">
      <c r="B11043" s="454">
        <v>43099</v>
      </c>
      <c r="C11043" s="455" t="s">
        <v>2597</v>
      </c>
      <c r="D11043" s="455" t="s">
        <v>2274</v>
      </c>
      <c r="E11043" s="455" t="s">
        <v>2301</v>
      </c>
      <c r="F11043" s="455">
        <v>1</v>
      </c>
      <c r="G11043" s="455">
        <v>692.76</v>
      </c>
      <c r="H11043" s="455">
        <v>692.76</v>
      </c>
      <c r="I11043" s="455" t="s">
        <v>2292</v>
      </c>
      <c r="J11043" s="455" t="s">
        <v>2277</v>
      </c>
    </row>
    <row r="11044" spans="2:10">
      <c r="B11044" s="454">
        <v>43099</v>
      </c>
      <c r="C11044" s="455" t="s">
        <v>2356</v>
      </c>
      <c r="D11044" s="455" t="s">
        <v>2274</v>
      </c>
      <c r="E11044" s="455" t="s">
        <v>2275</v>
      </c>
      <c r="F11044" s="455">
        <v>1</v>
      </c>
      <c r="G11044" s="455">
        <v>1734.18</v>
      </c>
      <c r="H11044" s="455">
        <v>1734.18</v>
      </c>
      <c r="I11044" s="455" t="s">
        <v>2292</v>
      </c>
      <c r="J11044" s="455" t="s">
        <v>2299</v>
      </c>
    </row>
    <row r="11045" spans="2:10">
      <c r="B11045" s="454">
        <v>43099</v>
      </c>
      <c r="C11045" s="455" t="s">
        <v>2506</v>
      </c>
      <c r="D11045" s="455" t="s">
        <v>2274</v>
      </c>
      <c r="E11045" s="455" t="s">
        <v>2275</v>
      </c>
      <c r="F11045" s="455">
        <v>1</v>
      </c>
      <c r="G11045" s="455">
        <v>1637.59</v>
      </c>
      <c r="H11045" s="455">
        <v>1637.59</v>
      </c>
      <c r="I11045" s="455" t="s">
        <v>2347</v>
      </c>
      <c r="J11045" s="455" t="s">
        <v>2283</v>
      </c>
    </row>
    <row r="11046" spans="2:10">
      <c r="B11046" s="454">
        <v>43099</v>
      </c>
      <c r="C11046" s="455" t="s">
        <v>2534</v>
      </c>
      <c r="D11046" s="455" t="s">
        <v>2274</v>
      </c>
      <c r="E11046" s="455" t="s">
        <v>2301</v>
      </c>
      <c r="F11046" s="455">
        <v>1</v>
      </c>
      <c r="G11046" s="455">
        <v>575.75</v>
      </c>
      <c r="H11046" s="455">
        <v>575.75</v>
      </c>
      <c r="I11046" s="455" t="s">
        <v>2347</v>
      </c>
      <c r="J11046" s="455" t="s">
        <v>2279</v>
      </c>
    </row>
    <row r="11047" spans="2:10">
      <c r="B11047" s="454">
        <v>43099</v>
      </c>
      <c r="C11047" s="455" t="s">
        <v>2293</v>
      </c>
      <c r="D11047" s="455" t="s">
        <v>2281</v>
      </c>
      <c r="E11047" s="455" t="s">
        <v>2294</v>
      </c>
      <c r="F11047" s="455">
        <v>1</v>
      </c>
      <c r="G11047" s="455">
        <v>1244.1199999999999</v>
      </c>
      <c r="H11047" s="455">
        <v>1244.1199999999999</v>
      </c>
      <c r="I11047" s="455" t="s">
        <v>2347</v>
      </c>
      <c r="J11047" s="455" t="s">
        <v>2279</v>
      </c>
    </row>
    <row r="11048" spans="2:10">
      <c r="B11048" s="454">
        <v>43099</v>
      </c>
      <c r="C11048" s="455" t="s">
        <v>2602</v>
      </c>
      <c r="D11048" s="455" t="s">
        <v>2274</v>
      </c>
      <c r="E11048" s="455" t="s">
        <v>2301</v>
      </c>
      <c r="F11048" s="455">
        <v>1</v>
      </c>
      <c r="G11048" s="455">
        <v>625.58000000000004</v>
      </c>
      <c r="H11048" s="455">
        <v>625.58000000000004</v>
      </c>
      <c r="I11048" s="455" t="s">
        <v>2347</v>
      </c>
      <c r="J11048" s="455" t="s">
        <v>2283</v>
      </c>
    </row>
    <row r="11049" spans="2:10">
      <c r="B11049" s="454">
        <v>43099</v>
      </c>
      <c r="C11049" s="455" t="s">
        <v>2553</v>
      </c>
      <c r="D11049" s="455" t="s">
        <v>2274</v>
      </c>
      <c r="E11049" s="455" t="s">
        <v>2301</v>
      </c>
      <c r="F11049" s="455">
        <v>1</v>
      </c>
      <c r="G11049" s="455">
        <v>609.52</v>
      </c>
      <c r="H11049" s="455">
        <v>609.52</v>
      </c>
      <c r="I11049" s="455" t="s">
        <v>2276</v>
      </c>
      <c r="J11049" s="455" t="s">
        <v>2283</v>
      </c>
    </row>
    <row r="11050" spans="2:10">
      <c r="B11050" s="454">
        <v>43099</v>
      </c>
      <c r="C11050" s="455" t="s">
        <v>2507</v>
      </c>
      <c r="D11050" s="455" t="s">
        <v>2281</v>
      </c>
      <c r="E11050" s="455" t="s">
        <v>2298</v>
      </c>
      <c r="F11050" s="455">
        <v>1</v>
      </c>
      <c r="G11050" s="455">
        <v>1055.07</v>
      </c>
      <c r="H11050" s="455">
        <v>1055.07</v>
      </c>
      <c r="I11050" s="455" t="s">
        <v>2276</v>
      </c>
      <c r="J11050" s="455" t="s">
        <v>2279</v>
      </c>
    </row>
    <row r="11051" spans="2:10">
      <c r="B11051" s="454">
        <v>43099</v>
      </c>
      <c r="C11051" s="455" t="s">
        <v>2493</v>
      </c>
      <c r="D11051" s="455" t="s">
        <v>2274</v>
      </c>
      <c r="E11051" s="455" t="s">
        <v>2301</v>
      </c>
      <c r="F11051" s="455">
        <v>1</v>
      </c>
      <c r="G11051" s="455">
        <v>743.4</v>
      </c>
      <c r="H11051" s="455">
        <v>743.4</v>
      </c>
      <c r="I11051" s="455" t="s">
        <v>2276</v>
      </c>
      <c r="J11051" s="455" t="s">
        <v>2277</v>
      </c>
    </row>
    <row r="11052" spans="2:10">
      <c r="B11052" s="454">
        <v>43100</v>
      </c>
      <c r="C11052" s="455" t="s">
        <v>2628</v>
      </c>
      <c r="D11052" s="455" t="s">
        <v>2274</v>
      </c>
      <c r="E11052" s="455" t="s">
        <v>2314</v>
      </c>
      <c r="F11052" s="455">
        <v>1</v>
      </c>
      <c r="G11052" s="455">
        <v>1141.1500000000001</v>
      </c>
      <c r="H11052" s="455">
        <v>1141.1500000000001</v>
      </c>
      <c r="I11052" s="455" t="s">
        <v>2276</v>
      </c>
      <c r="J11052" s="455" t="s">
        <v>2289</v>
      </c>
    </row>
    <row r="11053" spans="2:10">
      <c r="B11053" s="454">
        <v>43100</v>
      </c>
      <c r="C11053" s="455" t="s">
        <v>2493</v>
      </c>
      <c r="D11053" s="455" t="s">
        <v>2274</v>
      </c>
      <c r="E11053" s="455" t="s">
        <v>2301</v>
      </c>
      <c r="F11053" s="455">
        <v>1</v>
      </c>
      <c r="G11053" s="455">
        <v>743.4</v>
      </c>
      <c r="H11053" s="455">
        <v>743.4</v>
      </c>
      <c r="I11053" s="455" t="s">
        <v>2276</v>
      </c>
      <c r="J11053" s="455" t="s">
        <v>2305</v>
      </c>
    </row>
    <row r="11054" spans="2:10">
      <c r="B11054" s="454">
        <v>43100</v>
      </c>
      <c r="C11054" s="455" t="s">
        <v>2622</v>
      </c>
      <c r="D11054" s="455" t="s">
        <v>2281</v>
      </c>
      <c r="E11054" s="455" t="s">
        <v>2390</v>
      </c>
      <c r="F11054" s="455">
        <v>1</v>
      </c>
      <c r="G11054" s="455">
        <v>1211.6300000000001</v>
      </c>
      <c r="H11054" s="455">
        <v>1211.6300000000001</v>
      </c>
      <c r="I11054" s="455" t="s">
        <v>2276</v>
      </c>
      <c r="J11054" s="455" t="s">
        <v>2305</v>
      </c>
    </row>
    <row r="11055" spans="2:10">
      <c r="B11055" s="454">
        <v>43100</v>
      </c>
      <c r="C11055" s="455" t="s">
        <v>2549</v>
      </c>
      <c r="D11055" s="455" t="s">
        <v>2281</v>
      </c>
      <c r="E11055" s="455" t="s">
        <v>2275</v>
      </c>
      <c r="F11055" s="455">
        <v>1</v>
      </c>
      <c r="G11055" s="455">
        <v>2052.0300000000002</v>
      </c>
      <c r="H11055" s="455">
        <v>2052.0300000000002</v>
      </c>
      <c r="I11055" s="455" t="s">
        <v>2276</v>
      </c>
      <c r="J11055" s="455" t="s">
        <v>2299</v>
      </c>
    </row>
    <row r="11056" spans="2:10">
      <c r="B11056" s="454">
        <v>43100</v>
      </c>
      <c r="C11056" s="455" t="s">
        <v>2473</v>
      </c>
      <c r="D11056" s="455" t="s">
        <v>2281</v>
      </c>
      <c r="E11056" s="455" t="s">
        <v>2285</v>
      </c>
      <c r="F11056" s="455">
        <v>1</v>
      </c>
      <c r="G11056" s="455">
        <v>627.42999999999995</v>
      </c>
      <c r="H11056" s="455">
        <v>627.42999999999995</v>
      </c>
      <c r="I11056" s="455" t="s">
        <v>2276</v>
      </c>
      <c r="J11056" s="455" t="s">
        <v>2283</v>
      </c>
    </row>
    <row r="11057" spans="2:10">
      <c r="B11057" s="454">
        <v>43100</v>
      </c>
      <c r="C11057" s="455" t="s">
        <v>2548</v>
      </c>
      <c r="D11057" s="455" t="s">
        <v>2281</v>
      </c>
      <c r="E11057" s="455" t="s">
        <v>2296</v>
      </c>
      <c r="F11057" s="455">
        <v>1</v>
      </c>
      <c r="G11057" s="455">
        <v>2455.5500000000002</v>
      </c>
      <c r="H11057" s="455">
        <v>2455.5500000000002</v>
      </c>
      <c r="I11057" s="455" t="s">
        <v>2276</v>
      </c>
      <c r="J11057" s="455" t="s">
        <v>2299</v>
      </c>
    </row>
    <row r="11058" spans="2:10">
      <c r="B11058" s="454">
        <v>43100</v>
      </c>
      <c r="C11058" s="455" t="s">
        <v>2627</v>
      </c>
      <c r="D11058" s="455" t="s">
        <v>2281</v>
      </c>
      <c r="E11058" s="455" t="s">
        <v>2285</v>
      </c>
      <c r="F11058" s="455">
        <v>1</v>
      </c>
      <c r="G11058" s="455">
        <v>229.82</v>
      </c>
      <c r="H11058" s="455">
        <v>229.82</v>
      </c>
      <c r="I11058" s="455" t="s">
        <v>2276</v>
      </c>
      <c r="J11058" s="455" t="s">
        <v>2299</v>
      </c>
    </row>
    <row r="11059" spans="2:10">
      <c r="B11059" s="454">
        <v>43100</v>
      </c>
      <c r="C11059" s="455" t="s">
        <v>2474</v>
      </c>
      <c r="D11059" s="455" t="s">
        <v>2281</v>
      </c>
      <c r="E11059" s="455" t="s">
        <v>2294</v>
      </c>
      <c r="F11059" s="455">
        <v>1</v>
      </c>
      <c r="G11059" s="455">
        <v>1320.77</v>
      </c>
      <c r="H11059" s="455">
        <v>1320.77</v>
      </c>
      <c r="I11059" s="455" t="s">
        <v>2276</v>
      </c>
      <c r="J11059" s="455" t="s">
        <v>2289</v>
      </c>
    </row>
    <row r="11060" spans="2:10">
      <c r="B11060" s="454">
        <v>43100</v>
      </c>
      <c r="C11060" s="455" t="s">
        <v>2548</v>
      </c>
      <c r="D11060" s="455" t="s">
        <v>2281</v>
      </c>
      <c r="E11060" s="455" t="s">
        <v>2296</v>
      </c>
      <c r="F11060" s="455">
        <v>1</v>
      </c>
      <c r="G11060" s="455">
        <v>2455.5500000000002</v>
      </c>
      <c r="H11060" s="455">
        <v>2455.5500000000002</v>
      </c>
      <c r="I11060" s="455" t="s">
        <v>2276</v>
      </c>
      <c r="J11060" s="455" t="s">
        <v>2299</v>
      </c>
    </row>
    <row r="11061" spans="2:10">
      <c r="B11061" s="454">
        <v>43100</v>
      </c>
      <c r="C11061" s="455" t="s">
        <v>2498</v>
      </c>
      <c r="D11061" s="455" t="s">
        <v>2274</v>
      </c>
      <c r="E11061" s="455" t="s">
        <v>2285</v>
      </c>
      <c r="F11061" s="455">
        <v>1</v>
      </c>
      <c r="G11061" s="455">
        <v>495.87</v>
      </c>
      <c r="H11061" s="455">
        <v>495.87</v>
      </c>
      <c r="I11061" s="455" t="s">
        <v>2276</v>
      </c>
      <c r="J11061" s="455" t="s">
        <v>2299</v>
      </c>
    </row>
    <row r="11062" spans="2:10">
      <c r="B11062" s="454">
        <v>43100</v>
      </c>
      <c r="C11062" s="455" t="s">
        <v>2542</v>
      </c>
      <c r="D11062" s="455" t="s">
        <v>2281</v>
      </c>
      <c r="E11062" s="455" t="s">
        <v>2285</v>
      </c>
      <c r="F11062" s="455">
        <v>1</v>
      </c>
      <c r="G11062" s="455">
        <v>742.21</v>
      </c>
      <c r="H11062" s="455">
        <v>742.21</v>
      </c>
      <c r="I11062" s="455" t="s">
        <v>2276</v>
      </c>
      <c r="J11062" s="455" t="s">
        <v>2299</v>
      </c>
    </row>
    <row r="11063" spans="2:10">
      <c r="B11063" s="454">
        <v>43100</v>
      </c>
      <c r="C11063" s="455" t="s">
        <v>2473</v>
      </c>
      <c r="D11063" s="455" t="s">
        <v>2281</v>
      </c>
      <c r="E11063" s="455" t="s">
        <v>2285</v>
      </c>
      <c r="F11063" s="455">
        <v>1</v>
      </c>
      <c r="G11063" s="455">
        <v>627.42999999999995</v>
      </c>
      <c r="H11063" s="455">
        <v>627.42999999999995</v>
      </c>
      <c r="I11063" s="455" t="s">
        <v>2276</v>
      </c>
      <c r="J11063" s="455" t="s">
        <v>2289</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2:N76"/>
  <sheetViews>
    <sheetView showGridLines="0" workbookViewId="0"/>
  </sheetViews>
  <sheetFormatPr defaultRowHeight="15"/>
  <cols>
    <col min="2" max="2" width="34.28515625" customWidth="1"/>
    <col min="3" max="3" width="38.7109375" customWidth="1"/>
    <col min="4" max="9" width="12.85546875" customWidth="1"/>
    <col min="10" max="10" width="17.7109375" bestFit="1" customWidth="1"/>
    <col min="11" max="11" width="17.5703125" bestFit="1" customWidth="1"/>
    <col min="12" max="12" width="19.42578125" bestFit="1" customWidth="1"/>
    <col min="13" max="13" width="27.85546875" bestFit="1" customWidth="1"/>
    <col min="14" max="14" width="29.42578125" bestFit="1" customWidth="1"/>
  </cols>
  <sheetData>
    <row r="2" spans="1:14" s="326" customFormat="1" ht="15.75">
      <c r="A2" s="4"/>
      <c r="B2" s="5" t="s">
        <v>2720</v>
      </c>
    </row>
    <row r="4" spans="1:14">
      <c r="B4" s="327" t="s">
        <v>2721</v>
      </c>
      <c r="J4" s="327" t="s">
        <v>2789</v>
      </c>
    </row>
    <row r="5" spans="1:14">
      <c r="B5" s="329" t="s">
        <v>2798</v>
      </c>
      <c r="J5" s="187" t="s">
        <v>2790</v>
      </c>
      <c r="K5" t="s">
        <v>2791</v>
      </c>
      <c r="L5" t="s">
        <v>2792</v>
      </c>
      <c r="M5" t="s">
        <v>2793</v>
      </c>
      <c r="N5" t="s">
        <v>2794</v>
      </c>
    </row>
    <row r="6" spans="1:14">
      <c r="B6" s="329"/>
      <c r="J6" s="186" t="s">
        <v>2734</v>
      </c>
      <c r="K6" s="389">
        <v>3372</v>
      </c>
      <c r="L6" s="479">
        <v>3.0907424381301558</v>
      </c>
      <c r="M6" s="389">
        <v>1</v>
      </c>
      <c r="N6" s="389">
        <v>9</v>
      </c>
    </row>
    <row r="7" spans="1:14">
      <c r="B7" s="329" t="s">
        <v>2722</v>
      </c>
      <c r="J7" s="186" t="s">
        <v>2735</v>
      </c>
      <c r="K7" s="389">
        <v>11263</v>
      </c>
      <c r="L7" s="479">
        <v>3.1104667219000275</v>
      </c>
      <c r="M7" s="389">
        <v>1</v>
      </c>
      <c r="N7" s="389">
        <v>9</v>
      </c>
    </row>
    <row r="8" spans="1:14">
      <c r="B8" s="329" t="s">
        <v>2723</v>
      </c>
      <c r="J8" s="186" t="s">
        <v>2736</v>
      </c>
      <c r="K8" s="389">
        <v>1563</v>
      </c>
      <c r="L8" s="479">
        <v>3.1385542168674698</v>
      </c>
      <c r="M8" s="389">
        <v>1</v>
      </c>
      <c r="N8" s="389">
        <v>9</v>
      </c>
    </row>
    <row r="9" spans="1:14">
      <c r="B9" s="329"/>
      <c r="J9" s="186" t="s">
        <v>2737</v>
      </c>
      <c r="K9" s="389">
        <v>6696</v>
      </c>
      <c r="L9" s="479">
        <v>3.1540273198304285</v>
      </c>
      <c r="M9" s="389">
        <v>1</v>
      </c>
      <c r="N9" s="389">
        <v>9</v>
      </c>
    </row>
    <row r="10" spans="1:14">
      <c r="B10" s="329"/>
      <c r="J10" s="186" t="s">
        <v>2738</v>
      </c>
      <c r="K10" s="389">
        <v>6552</v>
      </c>
      <c r="L10" s="479">
        <v>3.0978723404255319</v>
      </c>
      <c r="M10" s="389">
        <v>1</v>
      </c>
      <c r="N10" s="389">
        <v>9</v>
      </c>
    </row>
    <row r="11" spans="1:14">
      <c r="B11" s="329"/>
      <c r="J11" s="186" t="s">
        <v>2739</v>
      </c>
      <c r="K11" s="389">
        <v>1691</v>
      </c>
      <c r="L11" s="479">
        <v>3.0634057971014492</v>
      </c>
      <c r="M11" s="389">
        <v>1</v>
      </c>
      <c r="N11" s="389">
        <v>9</v>
      </c>
    </row>
    <row r="12" spans="1:14">
      <c r="B12" s="365" t="s">
        <v>1994</v>
      </c>
      <c r="J12" s="186" t="s">
        <v>196</v>
      </c>
      <c r="K12" s="389">
        <v>31137</v>
      </c>
      <c r="L12" s="479">
        <v>3.1137000000000001</v>
      </c>
      <c r="M12" s="389">
        <v>1</v>
      </c>
      <c r="N12" s="389">
        <v>9</v>
      </c>
    </row>
    <row r="13" spans="1:14">
      <c r="B13" s="329"/>
    </row>
    <row r="14" spans="1:14">
      <c r="B14" s="474" t="s">
        <v>2724</v>
      </c>
      <c r="C14" s="398"/>
      <c r="D14" s="478">
        <v>2</v>
      </c>
      <c r="E14" s="478" t="str">
        <f>INDEX('Zadanie 11-logotypy'!$B$5:$B$10,'Zadanie 11'!$D$14)</f>
        <v>Excel</v>
      </c>
    </row>
    <row r="15" spans="1:14">
      <c r="B15" s="329"/>
      <c r="D15" s="185"/>
    </row>
    <row r="16" spans="1:14">
      <c r="B16" s="554" t="s">
        <v>2725</v>
      </c>
      <c r="C16" s="555"/>
      <c r="D16" s="185"/>
    </row>
    <row r="17" spans="2:4" ht="98.25" customHeight="1">
      <c r="B17" s="475" t="s">
        <v>2726</v>
      </c>
      <c r="C17" s="455"/>
      <c r="D17" s="478">
        <f>INDEX('Zadanie 11-logotypy'!$C$5:$C$10,'Zadanie 11'!$D$14)</f>
        <v>0</v>
      </c>
    </row>
    <row r="18" spans="2:4">
      <c r="B18" s="399" t="s">
        <v>2727</v>
      </c>
      <c r="C18" s="477">
        <f>INDEX($J$6:$N$11,MATCH($E$14,$J$6:$J$11,0),2)</f>
        <v>11263</v>
      </c>
    </row>
    <row r="19" spans="2:4">
      <c r="B19" s="399" t="s">
        <v>2728</v>
      </c>
      <c r="C19" s="480">
        <f>INDEX($J$6:$N$11,MATCH($E$14,$J$6:$J$11,0),3)</f>
        <v>3.1104667219000275</v>
      </c>
    </row>
    <row r="20" spans="2:4">
      <c r="B20" s="399" t="s">
        <v>2729</v>
      </c>
      <c r="C20" s="477">
        <f>INDEX($J$6:$N$11,MATCH($E$14,$J$6:$J$11,0),4)</f>
        <v>1</v>
      </c>
    </row>
    <row r="21" spans="2:4">
      <c r="B21" s="399" t="s">
        <v>2730</v>
      </c>
      <c r="C21" s="477">
        <f>INDEX($J$6:$N$11,MATCH($E$14,$J$6:$J$11,0),5)</f>
        <v>9</v>
      </c>
    </row>
    <row r="25" spans="2:4">
      <c r="B25" s="365" t="s">
        <v>1995</v>
      </c>
    </row>
    <row r="26" spans="2:4">
      <c r="B26" s="327" t="s">
        <v>2774</v>
      </c>
    </row>
    <row r="27" spans="2:4">
      <c r="B27" s="327" t="s">
        <v>2776</v>
      </c>
    </row>
    <row r="28" spans="2:4">
      <c r="B28" s="329" t="s">
        <v>2775</v>
      </c>
    </row>
    <row r="29" spans="2:4">
      <c r="B29" s="329" t="s">
        <v>2814</v>
      </c>
    </row>
    <row r="30" spans="2:4">
      <c r="B30" s="329" t="s">
        <v>2788</v>
      </c>
    </row>
    <row r="31" spans="2:4">
      <c r="B31" s="329" t="s">
        <v>2778</v>
      </c>
    </row>
    <row r="32" spans="2:4">
      <c r="B32" s="329" t="s">
        <v>2777</v>
      </c>
    </row>
    <row r="33" spans="2:2">
      <c r="B33" s="385" t="s">
        <v>2786</v>
      </c>
    </row>
    <row r="34" spans="2:2">
      <c r="B34" s="327" t="s">
        <v>2779</v>
      </c>
    </row>
    <row r="35" spans="2:2">
      <c r="B35" s="329" t="s">
        <v>2795</v>
      </c>
    </row>
    <row r="36" spans="2:2">
      <c r="B36" s="327" t="s">
        <v>2780</v>
      </c>
    </row>
    <row r="37" spans="2:2">
      <c r="B37" s="327" t="s">
        <v>2781</v>
      </c>
    </row>
    <row r="38" spans="2:2">
      <c r="B38" s="327" t="s">
        <v>2782</v>
      </c>
    </row>
    <row r="39" spans="2:2">
      <c r="B39" s="327" t="s">
        <v>2783</v>
      </c>
    </row>
    <row r="40" spans="2:2">
      <c r="B40" s="327" t="s">
        <v>2784</v>
      </c>
    </row>
    <row r="41" spans="2:2">
      <c r="B41" s="327" t="s">
        <v>2785</v>
      </c>
    </row>
    <row r="42" spans="2:2">
      <c r="B42" s="327" t="s">
        <v>2787</v>
      </c>
    </row>
    <row r="43" spans="2:2">
      <c r="B43" s="327" t="s">
        <v>2808</v>
      </c>
    </row>
    <row r="44" spans="2:2">
      <c r="B44" s="391" t="s">
        <v>2799</v>
      </c>
    </row>
    <row r="45" spans="2:2">
      <c r="B45" s="327" t="s">
        <v>2796</v>
      </c>
    </row>
    <row r="46" spans="2:2">
      <c r="B46" s="327" t="s">
        <v>2797</v>
      </c>
    </row>
    <row r="47" spans="2:2">
      <c r="B47" s="481" t="s">
        <v>2800</v>
      </c>
    </row>
    <row r="48" spans="2:2">
      <c r="B48" s="378" t="s">
        <v>2801</v>
      </c>
    </row>
    <row r="49" spans="2:2">
      <c r="B49" s="378" t="s">
        <v>2802</v>
      </c>
    </row>
    <row r="50" spans="2:2">
      <c r="B50" s="378"/>
    </row>
    <row r="51" spans="2:2">
      <c r="B51" s="482" t="s">
        <v>2803</v>
      </c>
    </row>
    <row r="52" spans="2:2">
      <c r="B52" s="482" t="s">
        <v>2804</v>
      </c>
    </row>
    <row r="53" spans="2:2">
      <c r="B53" s="378"/>
    </row>
    <row r="54" spans="2:2">
      <c r="B54" s="378"/>
    </row>
    <row r="55" spans="2:2">
      <c r="B55" s="379"/>
    </row>
    <row r="56" spans="2:2">
      <c r="B56" s="379"/>
    </row>
    <row r="57" spans="2:2">
      <c r="B57" s="379"/>
    </row>
    <row r="58" spans="2:2">
      <c r="B58" s="386"/>
    </row>
    <row r="59" spans="2:2">
      <c r="B59" s="379"/>
    </row>
    <row r="60" spans="2:2">
      <c r="B60" s="379"/>
    </row>
    <row r="61" spans="2:2">
      <c r="B61" s="379"/>
    </row>
    <row r="62" spans="2:2">
      <c r="B62" s="379"/>
    </row>
    <row r="63" spans="2:2">
      <c r="B63" s="379"/>
    </row>
    <row r="64" spans="2:2">
      <c r="B64" s="379"/>
    </row>
    <row r="65" spans="2:2">
      <c r="B65" s="378"/>
    </row>
    <row r="66" spans="2:2">
      <c r="B66" s="379"/>
    </row>
    <row r="67" spans="2:2">
      <c r="B67" s="379"/>
    </row>
    <row r="68" spans="2:2">
      <c r="B68" s="378"/>
    </row>
    <row r="69" spans="2:2">
      <c r="B69" s="379"/>
    </row>
    <row r="70" spans="2:2">
      <c r="B70" s="378"/>
    </row>
    <row r="71" spans="2:2">
      <c r="B71" s="379"/>
    </row>
    <row r="72" spans="2:2">
      <c r="B72" s="379"/>
    </row>
    <row r="73" spans="2:2">
      <c r="B73" s="379"/>
    </row>
    <row r="74" spans="2:2">
      <c r="B74" s="379"/>
    </row>
    <row r="75" spans="2:2">
      <c r="B75" s="378"/>
    </row>
    <row r="76" spans="2:2">
      <c r="B76" s="379"/>
    </row>
  </sheetData>
  <mergeCells count="1">
    <mergeCell ref="B16:C16"/>
  </mergeCells>
  <pageMargins left="0.7" right="0.7" top="0.75" bottom="0.75" header="0.3" footer="0.3"/>
  <pageSetup paperSize="9" orientation="portrait" horizontalDpi="0" verticalDpi="0" r:id="rId2"/>
  <drawing r:id="rId3"/>
  <legacyDrawing r:id="rId4"/>
  <mc:AlternateContent xmlns:mc="http://schemas.openxmlformats.org/markup-compatibility/2006">
    <mc:Choice Requires="x14">
      <controls>
        <mc:AlternateContent xmlns:mc="http://schemas.openxmlformats.org/markup-compatibility/2006">
          <mc:Choice Requires="x14">
            <control shapeId="27649" r:id="rId5" name="Drop Down 1">
              <controlPr defaultSize="0" autoLine="0" autoPict="0">
                <anchor moveWithCells="1">
                  <from>
                    <xdr:col>2</xdr:col>
                    <xdr:colOff>0</xdr:colOff>
                    <xdr:row>13</xdr:row>
                    <xdr:rowOff>0</xdr:rowOff>
                  </from>
                  <to>
                    <xdr:col>3</xdr:col>
                    <xdr:colOff>9525</xdr:colOff>
                    <xdr:row>14</xdr:row>
                    <xdr:rowOff>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B2:C10"/>
  <sheetViews>
    <sheetView showGridLines="0" workbookViewId="0"/>
  </sheetViews>
  <sheetFormatPr defaultRowHeight="15"/>
  <cols>
    <col min="2" max="3" width="38.7109375" customWidth="1"/>
  </cols>
  <sheetData>
    <row r="2" spans="2:3" s="326" customFormat="1" ht="15.75">
      <c r="B2" s="5" t="s">
        <v>2731</v>
      </c>
    </row>
    <row r="4" spans="2:3">
      <c r="B4" s="476" t="s">
        <v>2732</v>
      </c>
      <c r="C4" s="476" t="s">
        <v>2733</v>
      </c>
    </row>
    <row r="5" spans="2:3" ht="98.25" customHeight="1">
      <c r="B5" s="412" t="s">
        <v>2734</v>
      </c>
      <c r="C5" s="455"/>
    </row>
    <row r="6" spans="2:3" ht="98.25" customHeight="1">
      <c r="B6" s="412" t="s">
        <v>2735</v>
      </c>
      <c r="C6" s="455"/>
    </row>
    <row r="7" spans="2:3" ht="98.25" customHeight="1">
      <c r="B7" s="412" t="s">
        <v>2736</v>
      </c>
      <c r="C7" s="455"/>
    </row>
    <row r="8" spans="2:3" ht="98.25" customHeight="1">
      <c r="B8" s="412" t="s">
        <v>2737</v>
      </c>
      <c r="C8" s="455"/>
    </row>
    <row r="9" spans="2:3" ht="98.25" customHeight="1">
      <c r="B9" s="412" t="s">
        <v>2738</v>
      </c>
      <c r="C9" s="455"/>
    </row>
    <row r="10" spans="2:3" ht="98.25" customHeight="1">
      <c r="B10" s="412" t="s">
        <v>2739</v>
      </c>
      <c r="C10" s="455"/>
    </row>
  </sheetData>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B2:F10004"/>
  <sheetViews>
    <sheetView showGridLines="0" workbookViewId="0"/>
  </sheetViews>
  <sheetFormatPr defaultRowHeight="15"/>
  <cols>
    <col min="2" max="2" width="20.5703125" bestFit="1" customWidth="1"/>
    <col min="3" max="3" width="24.140625" bestFit="1" customWidth="1"/>
    <col min="4" max="4" width="67.42578125" bestFit="1" customWidth="1"/>
    <col min="5" max="5" width="19" bestFit="1" customWidth="1"/>
    <col min="6" max="6" width="10.28515625" bestFit="1" customWidth="1"/>
    <col min="7" max="7" width="17.85546875" bestFit="1" customWidth="1"/>
    <col min="8" max="8" width="8.28515625" bestFit="1" customWidth="1"/>
    <col min="9" max="9" width="22.5703125" bestFit="1" customWidth="1"/>
    <col min="10" max="10" width="25" bestFit="1" customWidth="1"/>
  </cols>
  <sheetData>
    <row r="2" spans="2:6" s="326" customFormat="1" ht="15.75">
      <c r="B2" s="5" t="s">
        <v>2740</v>
      </c>
    </row>
    <row r="4" spans="2:6">
      <c r="B4" s="462" t="s">
        <v>2741</v>
      </c>
      <c r="C4" s="462" t="s">
        <v>2742</v>
      </c>
      <c r="D4" s="462" t="s">
        <v>2732</v>
      </c>
      <c r="E4" s="462" t="s">
        <v>2743</v>
      </c>
      <c r="F4" s="462" t="s">
        <v>2744</v>
      </c>
    </row>
    <row r="5" spans="2:6">
      <c r="B5" s="400">
        <v>1</v>
      </c>
      <c r="C5" s="400" t="s">
        <v>2737</v>
      </c>
      <c r="D5" s="400" t="s">
        <v>2745</v>
      </c>
      <c r="E5" s="400">
        <v>5</v>
      </c>
      <c r="F5" s="400" t="s">
        <v>339</v>
      </c>
    </row>
    <row r="6" spans="2:6">
      <c r="B6" s="400">
        <v>2</v>
      </c>
      <c r="C6" s="400" t="s">
        <v>2735</v>
      </c>
      <c r="D6" s="400" t="s">
        <v>2746</v>
      </c>
      <c r="E6" s="400">
        <v>2</v>
      </c>
      <c r="F6" s="400" t="s">
        <v>178</v>
      </c>
    </row>
    <row r="7" spans="2:6">
      <c r="B7" s="400">
        <v>3</v>
      </c>
      <c r="C7" s="400" t="s">
        <v>2735</v>
      </c>
      <c r="D7" s="400" t="s">
        <v>2747</v>
      </c>
      <c r="E7" s="400">
        <v>2</v>
      </c>
      <c r="F7" s="400" t="s">
        <v>178</v>
      </c>
    </row>
    <row r="8" spans="2:6">
      <c r="B8" s="400">
        <v>4</v>
      </c>
      <c r="C8" s="400" t="s">
        <v>2735</v>
      </c>
      <c r="D8" s="400" t="s">
        <v>2746</v>
      </c>
      <c r="E8" s="400">
        <v>2</v>
      </c>
      <c r="F8" s="400" t="s">
        <v>178</v>
      </c>
    </row>
    <row r="9" spans="2:6">
      <c r="B9" s="400">
        <v>5</v>
      </c>
      <c r="C9" s="400" t="s">
        <v>2735</v>
      </c>
      <c r="D9" s="400" t="s">
        <v>2748</v>
      </c>
      <c r="E9" s="400">
        <v>2</v>
      </c>
      <c r="F9" s="400" t="s">
        <v>178</v>
      </c>
    </row>
    <row r="10" spans="2:6">
      <c r="B10" s="400">
        <v>6</v>
      </c>
      <c r="C10" s="400" t="s">
        <v>2737</v>
      </c>
      <c r="D10" s="400" t="s">
        <v>2745</v>
      </c>
      <c r="E10" s="400">
        <v>3</v>
      </c>
      <c r="F10" s="400" t="s">
        <v>178</v>
      </c>
    </row>
    <row r="11" spans="2:6">
      <c r="B11" s="400">
        <v>7</v>
      </c>
      <c r="C11" s="400" t="s">
        <v>2738</v>
      </c>
      <c r="D11" s="400" t="s">
        <v>2749</v>
      </c>
      <c r="E11" s="400">
        <v>4</v>
      </c>
      <c r="F11" s="400" t="s">
        <v>178</v>
      </c>
    </row>
    <row r="12" spans="2:6">
      <c r="B12" s="400">
        <v>8</v>
      </c>
      <c r="C12" s="400" t="s">
        <v>2734</v>
      </c>
      <c r="D12" s="400" t="s">
        <v>2750</v>
      </c>
      <c r="E12" s="400">
        <v>1</v>
      </c>
      <c r="F12" s="400" t="s">
        <v>178</v>
      </c>
    </row>
    <row r="13" spans="2:6">
      <c r="B13" s="400">
        <v>9</v>
      </c>
      <c r="C13" s="400" t="s">
        <v>2734</v>
      </c>
      <c r="D13" s="400" t="s">
        <v>2751</v>
      </c>
      <c r="E13" s="400">
        <v>2</v>
      </c>
      <c r="F13" s="400" t="s">
        <v>2752</v>
      </c>
    </row>
    <row r="14" spans="2:6">
      <c r="B14" s="400">
        <v>10</v>
      </c>
      <c r="C14" s="400" t="s">
        <v>2735</v>
      </c>
      <c r="D14" s="400" t="s">
        <v>2747</v>
      </c>
      <c r="E14" s="400">
        <v>4</v>
      </c>
      <c r="F14" s="400" t="s">
        <v>178</v>
      </c>
    </row>
    <row r="15" spans="2:6">
      <c r="B15" s="400">
        <v>11</v>
      </c>
      <c r="C15" s="400" t="s">
        <v>2736</v>
      </c>
      <c r="D15" s="400" t="s">
        <v>2753</v>
      </c>
      <c r="E15" s="400">
        <v>3</v>
      </c>
      <c r="F15" s="400" t="s">
        <v>178</v>
      </c>
    </row>
    <row r="16" spans="2:6">
      <c r="B16" s="400">
        <v>12</v>
      </c>
      <c r="C16" s="400" t="s">
        <v>2738</v>
      </c>
      <c r="D16" s="400" t="s">
        <v>2754</v>
      </c>
      <c r="E16" s="400">
        <v>1</v>
      </c>
      <c r="F16" s="400" t="s">
        <v>178</v>
      </c>
    </row>
    <row r="17" spans="2:6">
      <c r="B17" s="400">
        <v>13</v>
      </c>
      <c r="C17" s="400" t="s">
        <v>2737</v>
      </c>
      <c r="D17" s="400" t="s">
        <v>2745</v>
      </c>
      <c r="E17" s="400">
        <v>1</v>
      </c>
      <c r="F17" s="400" t="s">
        <v>178</v>
      </c>
    </row>
    <row r="18" spans="2:6">
      <c r="B18" s="400">
        <v>14</v>
      </c>
      <c r="C18" s="400" t="s">
        <v>2738</v>
      </c>
      <c r="D18" s="400" t="s">
        <v>2755</v>
      </c>
      <c r="E18" s="400">
        <v>3</v>
      </c>
      <c r="F18" s="400" t="s">
        <v>178</v>
      </c>
    </row>
    <row r="19" spans="2:6">
      <c r="B19" s="400">
        <v>15</v>
      </c>
      <c r="C19" s="400" t="s">
        <v>2738</v>
      </c>
      <c r="D19" s="400" t="s">
        <v>2756</v>
      </c>
      <c r="E19" s="400">
        <v>5</v>
      </c>
      <c r="F19" s="400" t="s">
        <v>178</v>
      </c>
    </row>
    <row r="20" spans="2:6">
      <c r="B20" s="400">
        <v>16</v>
      </c>
      <c r="C20" s="400" t="s">
        <v>2738</v>
      </c>
      <c r="D20" s="400" t="s">
        <v>2756</v>
      </c>
      <c r="E20" s="400">
        <v>2</v>
      </c>
      <c r="F20" s="400" t="s">
        <v>178</v>
      </c>
    </row>
    <row r="21" spans="2:6">
      <c r="B21" s="400">
        <v>17</v>
      </c>
      <c r="C21" s="400" t="s">
        <v>2734</v>
      </c>
      <c r="D21" s="400" t="s">
        <v>2750</v>
      </c>
      <c r="E21" s="400">
        <v>2</v>
      </c>
      <c r="F21" s="400" t="s">
        <v>178</v>
      </c>
    </row>
    <row r="22" spans="2:6">
      <c r="B22" s="400">
        <v>18</v>
      </c>
      <c r="C22" s="400" t="s">
        <v>2739</v>
      </c>
      <c r="D22" s="400" t="s">
        <v>2757</v>
      </c>
      <c r="E22" s="400">
        <v>4</v>
      </c>
      <c r="F22" s="400" t="s">
        <v>2758</v>
      </c>
    </row>
    <row r="23" spans="2:6">
      <c r="B23" s="400">
        <v>19</v>
      </c>
      <c r="C23" s="400" t="s">
        <v>2735</v>
      </c>
      <c r="D23" s="400" t="s">
        <v>2759</v>
      </c>
      <c r="E23" s="400">
        <v>5</v>
      </c>
      <c r="F23" s="400" t="s">
        <v>178</v>
      </c>
    </row>
    <row r="24" spans="2:6">
      <c r="B24" s="400">
        <v>20</v>
      </c>
      <c r="C24" s="400" t="s">
        <v>2734</v>
      </c>
      <c r="D24" s="400" t="s">
        <v>2751</v>
      </c>
      <c r="E24" s="400">
        <v>3</v>
      </c>
      <c r="F24" s="400" t="s">
        <v>178</v>
      </c>
    </row>
    <row r="25" spans="2:6">
      <c r="B25" s="400">
        <v>21</v>
      </c>
      <c r="C25" s="400" t="s">
        <v>2739</v>
      </c>
      <c r="D25" s="400" t="s">
        <v>2757</v>
      </c>
      <c r="E25" s="400">
        <v>2</v>
      </c>
      <c r="F25" s="400" t="s">
        <v>178</v>
      </c>
    </row>
    <row r="26" spans="2:6">
      <c r="B26" s="400">
        <v>22</v>
      </c>
      <c r="C26" s="400" t="s">
        <v>2735</v>
      </c>
      <c r="D26" s="400" t="s">
        <v>2747</v>
      </c>
      <c r="E26" s="400">
        <v>5</v>
      </c>
      <c r="F26" s="400" t="s">
        <v>178</v>
      </c>
    </row>
    <row r="27" spans="2:6">
      <c r="B27" s="400">
        <v>23</v>
      </c>
      <c r="C27" s="400" t="s">
        <v>2738</v>
      </c>
      <c r="D27" s="400" t="s">
        <v>2756</v>
      </c>
      <c r="E27" s="400">
        <v>3</v>
      </c>
      <c r="F27" s="400" t="s">
        <v>178</v>
      </c>
    </row>
    <row r="28" spans="2:6">
      <c r="B28" s="400">
        <v>24</v>
      </c>
      <c r="C28" s="400" t="s">
        <v>2734</v>
      </c>
      <c r="D28" s="400" t="s">
        <v>2750</v>
      </c>
      <c r="E28" s="400">
        <v>5</v>
      </c>
      <c r="F28" s="400" t="s">
        <v>2760</v>
      </c>
    </row>
    <row r="29" spans="2:6">
      <c r="B29" s="400">
        <v>25</v>
      </c>
      <c r="C29" s="400" t="s">
        <v>2737</v>
      </c>
      <c r="D29" s="400" t="s">
        <v>2761</v>
      </c>
      <c r="E29" s="400">
        <v>1</v>
      </c>
      <c r="F29" s="400" t="s">
        <v>374</v>
      </c>
    </row>
    <row r="30" spans="2:6">
      <c r="B30" s="400">
        <v>26</v>
      </c>
      <c r="C30" s="400" t="s">
        <v>2735</v>
      </c>
      <c r="D30" s="400" t="s">
        <v>2762</v>
      </c>
      <c r="E30" s="400">
        <v>2</v>
      </c>
      <c r="F30" s="400" t="s">
        <v>2760</v>
      </c>
    </row>
    <row r="31" spans="2:6">
      <c r="B31" s="400">
        <v>27</v>
      </c>
      <c r="C31" s="400" t="s">
        <v>2735</v>
      </c>
      <c r="D31" s="400" t="s">
        <v>2747</v>
      </c>
      <c r="E31" s="400">
        <v>3</v>
      </c>
      <c r="F31" s="400" t="s">
        <v>178</v>
      </c>
    </row>
    <row r="32" spans="2:6">
      <c r="B32" s="400">
        <v>28</v>
      </c>
      <c r="C32" s="400" t="s">
        <v>2737</v>
      </c>
      <c r="D32" s="400" t="s">
        <v>2763</v>
      </c>
      <c r="E32" s="400">
        <v>4</v>
      </c>
      <c r="F32" s="400" t="s">
        <v>178</v>
      </c>
    </row>
    <row r="33" spans="2:6">
      <c r="B33" s="400">
        <v>29</v>
      </c>
      <c r="C33" s="400" t="s">
        <v>2737</v>
      </c>
      <c r="D33" s="400" t="s">
        <v>2763</v>
      </c>
      <c r="E33" s="400">
        <v>2</v>
      </c>
      <c r="F33" s="400" t="s">
        <v>178</v>
      </c>
    </row>
    <row r="34" spans="2:6">
      <c r="B34" s="400">
        <v>30</v>
      </c>
      <c r="C34" s="400" t="s">
        <v>2737</v>
      </c>
      <c r="D34" s="400" t="s">
        <v>2763</v>
      </c>
      <c r="E34" s="400">
        <v>5</v>
      </c>
      <c r="F34" s="400" t="s">
        <v>178</v>
      </c>
    </row>
    <row r="35" spans="2:6">
      <c r="B35" s="400">
        <v>31</v>
      </c>
      <c r="C35" s="400" t="s">
        <v>2737</v>
      </c>
      <c r="D35" s="400" t="s">
        <v>2761</v>
      </c>
      <c r="E35" s="400">
        <v>2</v>
      </c>
      <c r="F35" s="400" t="s">
        <v>178</v>
      </c>
    </row>
    <row r="36" spans="2:6">
      <c r="B36" s="400">
        <v>32</v>
      </c>
      <c r="C36" s="400" t="s">
        <v>2734</v>
      </c>
      <c r="D36" s="400" t="s">
        <v>2751</v>
      </c>
      <c r="E36" s="400">
        <v>3</v>
      </c>
      <c r="F36" s="400" t="s">
        <v>178</v>
      </c>
    </row>
    <row r="37" spans="2:6">
      <c r="B37" s="400">
        <v>33</v>
      </c>
      <c r="C37" s="400" t="s">
        <v>2738</v>
      </c>
      <c r="D37" s="400" t="s">
        <v>2754</v>
      </c>
      <c r="E37" s="400">
        <v>1</v>
      </c>
      <c r="F37" s="400" t="s">
        <v>178</v>
      </c>
    </row>
    <row r="38" spans="2:6">
      <c r="B38" s="400">
        <v>34</v>
      </c>
      <c r="C38" s="400" t="s">
        <v>2735</v>
      </c>
      <c r="D38" s="400" t="s">
        <v>2764</v>
      </c>
      <c r="E38" s="400">
        <v>2</v>
      </c>
      <c r="F38" s="400" t="s">
        <v>2765</v>
      </c>
    </row>
    <row r="39" spans="2:6">
      <c r="B39" s="400">
        <v>35</v>
      </c>
      <c r="C39" s="400" t="s">
        <v>2735</v>
      </c>
      <c r="D39" s="400" t="s">
        <v>2759</v>
      </c>
      <c r="E39" s="400">
        <v>1</v>
      </c>
      <c r="F39" s="400" t="s">
        <v>178</v>
      </c>
    </row>
    <row r="40" spans="2:6">
      <c r="B40" s="400">
        <v>36</v>
      </c>
      <c r="C40" s="400" t="s">
        <v>2739</v>
      </c>
      <c r="D40" s="400" t="s">
        <v>2757</v>
      </c>
      <c r="E40" s="400">
        <v>6</v>
      </c>
      <c r="F40" s="400" t="s">
        <v>2766</v>
      </c>
    </row>
    <row r="41" spans="2:6">
      <c r="B41" s="400">
        <v>37</v>
      </c>
      <c r="C41" s="400" t="s">
        <v>2737</v>
      </c>
      <c r="D41" s="400" t="s">
        <v>2763</v>
      </c>
      <c r="E41" s="400">
        <v>5</v>
      </c>
      <c r="F41" s="400" t="s">
        <v>272</v>
      </c>
    </row>
    <row r="42" spans="2:6">
      <c r="B42" s="400">
        <v>38</v>
      </c>
      <c r="C42" s="400" t="s">
        <v>2736</v>
      </c>
      <c r="D42" s="400" t="s">
        <v>2753</v>
      </c>
      <c r="E42" s="400">
        <v>2</v>
      </c>
      <c r="F42" s="400" t="s">
        <v>178</v>
      </c>
    </row>
    <row r="43" spans="2:6">
      <c r="B43" s="400">
        <v>39</v>
      </c>
      <c r="C43" s="400" t="s">
        <v>2735</v>
      </c>
      <c r="D43" s="400" t="s">
        <v>2764</v>
      </c>
      <c r="E43" s="400">
        <v>2</v>
      </c>
      <c r="F43" s="400" t="s">
        <v>178</v>
      </c>
    </row>
    <row r="44" spans="2:6">
      <c r="B44" s="400">
        <v>40</v>
      </c>
      <c r="C44" s="400" t="s">
        <v>2735</v>
      </c>
      <c r="D44" s="400" t="s">
        <v>2747</v>
      </c>
      <c r="E44" s="400">
        <v>4</v>
      </c>
      <c r="F44" s="400" t="s">
        <v>178</v>
      </c>
    </row>
    <row r="45" spans="2:6">
      <c r="B45" s="400">
        <v>41</v>
      </c>
      <c r="C45" s="400" t="s">
        <v>2737</v>
      </c>
      <c r="D45" s="400" t="s">
        <v>2745</v>
      </c>
      <c r="E45" s="400">
        <v>3</v>
      </c>
      <c r="F45" s="400" t="s">
        <v>178</v>
      </c>
    </row>
    <row r="46" spans="2:6">
      <c r="B46" s="400">
        <v>42</v>
      </c>
      <c r="C46" s="400" t="s">
        <v>2735</v>
      </c>
      <c r="D46" s="400" t="s">
        <v>2746</v>
      </c>
      <c r="E46" s="400">
        <v>3</v>
      </c>
      <c r="F46" s="400" t="s">
        <v>2767</v>
      </c>
    </row>
    <row r="47" spans="2:6">
      <c r="B47" s="400">
        <v>43</v>
      </c>
      <c r="C47" s="400" t="s">
        <v>2738</v>
      </c>
      <c r="D47" s="400" t="s">
        <v>2755</v>
      </c>
      <c r="E47" s="400">
        <v>3</v>
      </c>
      <c r="F47" s="400" t="s">
        <v>178</v>
      </c>
    </row>
    <row r="48" spans="2:6">
      <c r="B48" s="400">
        <v>44</v>
      </c>
      <c r="C48" s="400" t="s">
        <v>2735</v>
      </c>
      <c r="D48" s="400" t="s">
        <v>2764</v>
      </c>
      <c r="E48" s="400">
        <v>3</v>
      </c>
      <c r="F48" s="400" t="s">
        <v>2768</v>
      </c>
    </row>
    <row r="49" spans="2:6">
      <c r="B49" s="400">
        <v>45</v>
      </c>
      <c r="C49" s="400" t="s">
        <v>2735</v>
      </c>
      <c r="D49" s="400" t="s">
        <v>2759</v>
      </c>
      <c r="E49" s="400">
        <v>3</v>
      </c>
      <c r="F49" s="400" t="s">
        <v>178</v>
      </c>
    </row>
    <row r="50" spans="2:6">
      <c r="B50" s="400">
        <v>46</v>
      </c>
      <c r="C50" s="400" t="s">
        <v>2738</v>
      </c>
      <c r="D50" s="400" t="s">
        <v>2755</v>
      </c>
      <c r="E50" s="400">
        <v>3</v>
      </c>
      <c r="F50" s="400" t="s">
        <v>178</v>
      </c>
    </row>
    <row r="51" spans="2:6">
      <c r="B51" s="400">
        <v>47</v>
      </c>
      <c r="C51" s="400" t="s">
        <v>2735</v>
      </c>
      <c r="D51" s="400" t="s">
        <v>2747</v>
      </c>
      <c r="E51" s="400">
        <v>2</v>
      </c>
      <c r="F51" s="400" t="s">
        <v>178</v>
      </c>
    </row>
    <row r="52" spans="2:6">
      <c r="B52" s="400">
        <v>48</v>
      </c>
      <c r="C52" s="400" t="s">
        <v>2737</v>
      </c>
      <c r="D52" s="400" t="s">
        <v>2763</v>
      </c>
      <c r="E52" s="400">
        <v>3</v>
      </c>
      <c r="F52" s="400" t="s">
        <v>2758</v>
      </c>
    </row>
    <row r="53" spans="2:6">
      <c r="B53" s="400">
        <v>49</v>
      </c>
      <c r="C53" s="400" t="s">
        <v>2735</v>
      </c>
      <c r="D53" s="400" t="s">
        <v>2746</v>
      </c>
      <c r="E53" s="400">
        <v>3</v>
      </c>
      <c r="F53" s="400" t="s">
        <v>178</v>
      </c>
    </row>
    <row r="54" spans="2:6">
      <c r="B54" s="400">
        <v>50</v>
      </c>
      <c r="C54" s="400" t="s">
        <v>2734</v>
      </c>
      <c r="D54" s="400" t="s">
        <v>2751</v>
      </c>
      <c r="E54" s="400">
        <v>2</v>
      </c>
      <c r="F54" s="400" t="s">
        <v>31</v>
      </c>
    </row>
    <row r="55" spans="2:6">
      <c r="B55" s="400">
        <v>51</v>
      </c>
      <c r="C55" s="400" t="s">
        <v>2739</v>
      </c>
      <c r="D55" s="400" t="s">
        <v>2757</v>
      </c>
      <c r="E55" s="400">
        <v>2</v>
      </c>
      <c r="F55" s="400" t="s">
        <v>178</v>
      </c>
    </row>
    <row r="56" spans="2:6">
      <c r="B56" s="400">
        <v>52</v>
      </c>
      <c r="C56" s="400" t="s">
        <v>2737</v>
      </c>
      <c r="D56" s="400" t="s">
        <v>2769</v>
      </c>
      <c r="E56" s="400">
        <v>2</v>
      </c>
      <c r="F56" s="400" t="s">
        <v>2766</v>
      </c>
    </row>
    <row r="57" spans="2:6">
      <c r="B57" s="400">
        <v>53</v>
      </c>
      <c r="C57" s="400" t="s">
        <v>2735</v>
      </c>
      <c r="D57" s="400" t="s">
        <v>2762</v>
      </c>
      <c r="E57" s="400">
        <v>5</v>
      </c>
      <c r="F57" s="400" t="s">
        <v>2766</v>
      </c>
    </row>
    <row r="58" spans="2:6">
      <c r="B58" s="400">
        <v>54</v>
      </c>
      <c r="C58" s="400" t="s">
        <v>2735</v>
      </c>
      <c r="D58" s="400" t="s">
        <v>2764</v>
      </c>
      <c r="E58" s="400">
        <v>2</v>
      </c>
      <c r="F58" s="400" t="s">
        <v>2752</v>
      </c>
    </row>
    <row r="59" spans="2:6">
      <c r="B59" s="400">
        <v>55</v>
      </c>
      <c r="C59" s="400" t="s">
        <v>2738</v>
      </c>
      <c r="D59" s="400" t="s">
        <v>2754</v>
      </c>
      <c r="E59" s="400">
        <v>1</v>
      </c>
      <c r="F59" s="400" t="s">
        <v>178</v>
      </c>
    </row>
    <row r="60" spans="2:6">
      <c r="B60" s="400">
        <v>56</v>
      </c>
      <c r="C60" s="400" t="s">
        <v>2738</v>
      </c>
      <c r="D60" s="400" t="s">
        <v>2755</v>
      </c>
      <c r="E60" s="400">
        <v>3</v>
      </c>
      <c r="F60" s="400" t="s">
        <v>178</v>
      </c>
    </row>
    <row r="61" spans="2:6">
      <c r="B61" s="400">
        <v>57</v>
      </c>
      <c r="C61" s="400" t="s">
        <v>2738</v>
      </c>
      <c r="D61" s="400" t="s">
        <v>2754</v>
      </c>
      <c r="E61" s="400">
        <v>4</v>
      </c>
      <c r="F61" s="400" t="s">
        <v>2758</v>
      </c>
    </row>
    <row r="62" spans="2:6">
      <c r="B62" s="400">
        <v>58</v>
      </c>
      <c r="C62" s="400" t="s">
        <v>2734</v>
      </c>
      <c r="D62" s="400" t="s">
        <v>2751</v>
      </c>
      <c r="E62" s="400">
        <v>2</v>
      </c>
      <c r="F62" s="400" t="s">
        <v>2768</v>
      </c>
    </row>
    <row r="63" spans="2:6">
      <c r="B63" s="400">
        <v>59</v>
      </c>
      <c r="C63" s="400" t="s">
        <v>2737</v>
      </c>
      <c r="D63" s="400" t="s">
        <v>2745</v>
      </c>
      <c r="E63" s="400">
        <v>3</v>
      </c>
      <c r="F63" s="400" t="s">
        <v>2770</v>
      </c>
    </row>
    <row r="64" spans="2:6">
      <c r="B64" s="400">
        <v>60</v>
      </c>
      <c r="C64" s="400" t="s">
        <v>2735</v>
      </c>
      <c r="D64" s="400" t="s">
        <v>2762</v>
      </c>
      <c r="E64" s="400">
        <v>2</v>
      </c>
      <c r="F64" s="400" t="s">
        <v>2770</v>
      </c>
    </row>
    <row r="65" spans="2:6">
      <c r="B65" s="400">
        <v>61</v>
      </c>
      <c r="C65" s="400" t="s">
        <v>2735</v>
      </c>
      <c r="D65" s="400" t="s">
        <v>2746</v>
      </c>
      <c r="E65" s="400">
        <v>4</v>
      </c>
      <c r="F65" s="400" t="s">
        <v>178</v>
      </c>
    </row>
    <row r="66" spans="2:6">
      <c r="B66" s="400">
        <v>62</v>
      </c>
      <c r="C66" s="400" t="s">
        <v>2735</v>
      </c>
      <c r="D66" s="400" t="s">
        <v>2759</v>
      </c>
      <c r="E66" s="400">
        <v>4</v>
      </c>
      <c r="F66" s="400" t="s">
        <v>178</v>
      </c>
    </row>
    <row r="67" spans="2:6">
      <c r="B67" s="400">
        <v>63</v>
      </c>
      <c r="C67" s="400" t="s">
        <v>2735</v>
      </c>
      <c r="D67" s="400" t="s">
        <v>2759</v>
      </c>
      <c r="E67" s="400">
        <v>3</v>
      </c>
      <c r="F67" s="400" t="s">
        <v>178</v>
      </c>
    </row>
    <row r="68" spans="2:6">
      <c r="B68" s="400">
        <v>64</v>
      </c>
      <c r="C68" s="400" t="s">
        <v>2735</v>
      </c>
      <c r="D68" s="400" t="s">
        <v>2759</v>
      </c>
      <c r="E68" s="400">
        <v>2</v>
      </c>
      <c r="F68" s="400" t="s">
        <v>178</v>
      </c>
    </row>
    <row r="69" spans="2:6">
      <c r="B69" s="400">
        <v>65</v>
      </c>
      <c r="C69" s="400" t="s">
        <v>2735</v>
      </c>
      <c r="D69" s="400" t="s">
        <v>2764</v>
      </c>
      <c r="E69" s="400">
        <v>3</v>
      </c>
      <c r="F69" s="400" t="s">
        <v>178</v>
      </c>
    </row>
    <row r="70" spans="2:6">
      <c r="B70" s="400">
        <v>66</v>
      </c>
      <c r="C70" s="400" t="s">
        <v>2738</v>
      </c>
      <c r="D70" s="400" t="s">
        <v>2755</v>
      </c>
      <c r="E70" s="400">
        <v>4</v>
      </c>
      <c r="F70" s="400" t="s">
        <v>2768</v>
      </c>
    </row>
    <row r="71" spans="2:6">
      <c r="B71" s="400">
        <v>67</v>
      </c>
      <c r="C71" s="400" t="s">
        <v>2735</v>
      </c>
      <c r="D71" s="400" t="s">
        <v>2759</v>
      </c>
      <c r="E71" s="400">
        <v>2</v>
      </c>
      <c r="F71" s="400" t="s">
        <v>2768</v>
      </c>
    </row>
    <row r="72" spans="2:6">
      <c r="B72" s="400">
        <v>68</v>
      </c>
      <c r="C72" s="400" t="s">
        <v>2739</v>
      </c>
      <c r="D72" s="400" t="s">
        <v>2757</v>
      </c>
      <c r="E72" s="400">
        <v>4</v>
      </c>
      <c r="F72" s="400" t="s">
        <v>178</v>
      </c>
    </row>
    <row r="73" spans="2:6">
      <c r="B73" s="400">
        <v>69</v>
      </c>
      <c r="C73" s="400" t="s">
        <v>2738</v>
      </c>
      <c r="D73" s="400" t="s">
        <v>2755</v>
      </c>
      <c r="E73" s="400">
        <v>2</v>
      </c>
      <c r="F73" s="400" t="s">
        <v>2766</v>
      </c>
    </row>
    <row r="74" spans="2:6">
      <c r="B74" s="400">
        <v>70</v>
      </c>
      <c r="C74" s="400" t="s">
        <v>2735</v>
      </c>
      <c r="D74" s="400" t="s">
        <v>2764</v>
      </c>
      <c r="E74" s="400">
        <v>2</v>
      </c>
      <c r="F74" s="400" t="s">
        <v>2766</v>
      </c>
    </row>
    <row r="75" spans="2:6">
      <c r="B75" s="400">
        <v>71</v>
      </c>
      <c r="C75" s="400" t="s">
        <v>2737</v>
      </c>
      <c r="D75" s="400" t="s">
        <v>2761</v>
      </c>
      <c r="E75" s="400">
        <v>3</v>
      </c>
      <c r="F75" s="400" t="s">
        <v>2766</v>
      </c>
    </row>
    <row r="76" spans="2:6">
      <c r="B76" s="400">
        <v>72</v>
      </c>
      <c r="C76" s="400" t="s">
        <v>2735</v>
      </c>
      <c r="D76" s="400" t="s">
        <v>2762</v>
      </c>
      <c r="E76" s="400">
        <v>3</v>
      </c>
      <c r="F76" s="400" t="s">
        <v>178</v>
      </c>
    </row>
    <row r="77" spans="2:6">
      <c r="B77" s="400">
        <v>73</v>
      </c>
      <c r="C77" s="400" t="s">
        <v>2737</v>
      </c>
      <c r="D77" s="400" t="s">
        <v>2761</v>
      </c>
      <c r="E77" s="400">
        <v>1</v>
      </c>
      <c r="F77" s="400" t="s">
        <v>272</v>
      </c>
    </row>
    <row r="78" spans="2:6">
      <c r="B78" s="400">
        <v>74</v>
      </c>
      <c r="C78" s="400" t="s">
        <v>2738</v>
      </c>
      <c r="D78" s="400" t="s">
        <v>2755</v>
      </c>
      <c r="E78" s="400">
        <v>2</v>
      </c>
      <c r="F78" s="400" t="s">
        <v>178</v>
      </c>
    </row>
    <row r="79" spans="2:6">
      <c r="B79" s="400">
        <v>75</v>
      </c>
      <c r="C79" s="400" t="s">
        <v>2738</v>
      </c>
      <c r="D79" s="400" t="s">
        <v>2749</v>
      </c>
      <c r="E79" s="400">
        <v>2</v>
      </c>
      <c r="F79" s="400" t="s">
        <v>178</v>
      </c>
    </row>
    <row r="80" spans="2:6">
      <c r="B80" s="400">
        <v>76</v>
      </c>
      <c r="C80" s="400" t="s">
        <v>2737</v>
      </c>
      <c r="D80" s="400" t="s">
        <v>2763</v>
      </c>
      <c r="E80" s="400">
        <v>1</v>
      </c>
      <c r="F80" s="400" t="s">
        <v>178</v>
      </c>
    </row>
    <row r="81" spans="2:6">
      <c r="B81" s="400">
        <v>77</v>
      </c>
      <c r="C81" s="400" t="s">
        <v>2735</v>
      </c>
      <c r="D81" s="400" t="s">
        <v>2747</v>
      </c>
      <c r="E81" s="400">
        <v>4</v>
      </c>
      <c r="F81" s="400" t="s">
        <v>178</v>
      </c>
    </row>
    <row r="82" spans="2:6">
      <c r="B82" s="400">
        <v>78</v>
      </c>
      <c r="C82" s="400" t="s">
        <v>2737</v>
      </c>
      <c r="D82" s="400" t="s">
        <v>2761</v>
      </c>
      <c r="E82" s="400">
        <v>3</v>
      </c>
      <c r="F82" s="400" t="s">
        <v>31</v>
      </c>
    </row>
    <row r="83" spans="2:6">
      <c r="B83" s="400">
        <v>79</v>
      </c>
      <c r="C83" s="400" t="s">
        <v>2736</v>
      </c>
      <c r="D83" s="400" t="s">
        <v>2753</v>
      </c>
      <c r="E83" s="400">
        <v>2</v>
      </c>
      <c r="F83" s="400" t="s">
        <v>178</v>
      </c>
    </row>
    <row r="84" spans="2:6">
      <c r="B84" s="400">
        <v>80</v>
      </c>
      <c r="C84" s="400" t="s">
        <v>2737</v>
      </c>
      <c r="D84" s="400" t="s">
        <v>2761</v>
      </c>
      <c r="E84" s="400">
        <v>5</v>
      </c>
      <c r="F84" s="400" t="s">
        <v>178</v>
      </c>
    </row>
    <row r="85" spans="2:6">
      <c r="B85" s="400">
        <v>81</v>
      </c>
      <c r="C85" s="400" t="s">
        <v>2738</v>
      </c>
      <c r="D85" s="400" t="s">
        <v>2755</v>
      </c>
      <c r="E85" s="400">
        <v>5</v>
      </c>
      <c r="F85" s="400" t="s">
        <v>178</v>
      </c>
    </row>
    <row r="86" spans="2:6">
      <c r="B86" s="400">
        <v>82</v>
      </c>
      <c r="C86" s="400" t="s">
        <v>2738</v>
      </c>
      <c r="D86" s="400" t="s">
        <v>2754</v>
      </c>
      <c r="E86" s="400">
        <v>6</v>
      </c>
      <c r="F86" s="400" t="s">
        <v>178</v>
      </c>
    </row>
    <row r="87" spans="2:6">
      <c r="B87" s="400">
        <v>83</v>
      </c>
      <c r="C87" s="400" t="s">
        <v>2735</v>
      </c>
      <c r="D87" s="400" t="s">
        <v>2759</v>
      </c>
      <c r="E87" s="400">
        <v>3</v>
      </c>
      <c r="F87" s="400" t="s">
        <v>178</v>
      </c>
    </row>
    <row r="88" spans="2:6">
      <c r="B88" s="400">
        <v>84</v>
      </c>
      <c r="C88" s="400" t="s">
        <v>2734</v>
      </c>
      <c r="D88" s="400" t="s">
        <v>2751</v>
      </c>
      <c r="E88" s="400">
        <v>7</v>
      </c>
      <c r="F88" s="400" t="s">
        <v>178</v>
      </c>
    </row>
    <row r="89" spans="2:6">
      <c r="B89" s="400">
        <v>85</v>
      </c>
      <c r="C89" s="400" t="s">
        <v>2736</v>
      </c>
      <c r="D89" s="400" t="s">
        <v>2753</v>
      </c>
      <c r="E89" s="400">
        <v>3</v>
      </c>
      <c r="F89" s="400" t="s">
        <v>178</v>
      </c>
    </row>
    <row r="90" spans="2:6">
      <c r="B90" s="400">
        <v>86</v>
      </c>
      <c r="C90" s="400" t="s">
        <v>2738</v>
      </c>
      <c r="D90" s="400" t="s">
        <v>2754</v>
      </c>
      <c r="E90" s="400">
        <v>3</v>
      </c>
      <c r="F90" s="400" t="s">
        <v>178</v>
      </c>
    </row>
    <row r="91" spans="2:6">
      <c r="B91" s="400">
        <v>87</v>
      </c>
      <c r="C91" s="400" t="s">
        <v>2735</v>
      </c>
      <c r="D91" s="400" t="s">
        <v>2771</v>
      </c>
      <c r="E91" s="400">
        <v>3</v>
      </c>
      <c r="F91" s="400" t="s">
        <v>31</v>
      </c>
    </row>
    <row r="92" spans="2:6">
      <c r="B92" s="400">
        <v>88</v>
      </c>
      <c r="C92" s="400" t="s">
        <v>2738</v>
      </c>
      <c r="D92" s="400" t="s">
        <v>2754</v>
      </c>
      <c r="E92" s="400">
        <v>4</v>
      </c>
      <c r="F92" s="400" t="s">
        <v>2758</v>
      </c>
    </row>
    <row r="93" spans="2:6">
      <c r="B93" s="400">
        <v>89</v>
      </c>
      <c r="C93" s="400" t="s">
        <v>2737</v>
      </c>
      <c r="D93" s="400" t="s">
        <v>2745</v>
      </c>
      <c r="E93" s="400">
        <v>1</v>
      </c>
      <c r="F93" s="400" t="s">
        <v>178</v>
      </c>
    </row>
    <row r="94" spans="2:6">
      <c r="B94" s="400">
        <v>90</v>
      </c>
      <c r="C94" s="400" t="s">
        <v>2739</v>
      </c>
      <c r="D94" s="400" t="s">
        <v>2757</v>
      </c>
      <c r="E94" s="400">
        <v>2</v>
      </c>
      <c r="F94" s="400" t="s">
        <v>2768</v>
      </c>
    </row>
    <row r="95" spans="2:6">
      <c r="B95" s="400">
        <v>91</v>
      </c>
      <c r="C95" s="400" t="s">
        <v>2737</v>
      </c>
      <c r="D95" s="400" t="s">
        <v>2745</v>
      </c>
      <c r="E95" s="400">
        <v>4</v>
      </c>
      <c r="F95" s="400" t="s">
        <v>178</v>
      </c>
    </row>
    <row r="96" spans="2:6">
      <c r="B96" s="400">
        <v>92</v>
      </c>
      <c r="C96" s="400" t="s">
        <v>2735</v>
      </c>
      <c r="D96" s="400" t="s">
        <v>2762</v>
      </c>
      <c r="E96" s="400">
        <v>5</v>
      </c>
      <c r="F96" s="400" t="s">
        <v>178</v>
      </c>
    </row>
    <row r="97" spans="2:6">
      <c r="B97" s="400">
        <v>93</v>
      </c>
      <c r="C97" s="400" t="s">
        <v>2739</v>
      </c>
      <c r="D97" s="400" t="s">
        <v>2757</v>
      </c>
      <c r="E97" s="400">
        <v>3</v>
      </c>
      <c r="F97" s="400" t="s">
        <v>178</v>
      </c>
    </row>
    <row r="98" spans="2:6">
      <c r="B98" s="400">
        <v>94</v>
      </c>
      <c r="C98" s="400" t="s">
        <v>2735</v>
      </c>
      <c r="D98" s="400" t="s">
        <v>2762</v>
      </c>
      <c r="E98" s="400">
        <v>6</v>
      </c>
      <c r="F98" s="400" t="s">
        <v>178</v>
      </c>
    </row>
    <row r="99" spans="2:6">
      <c r="B99" s="400">
        <v>95</v>
      </c>
      <c r="C99" s="400" t="s">
        <v>2734</v>
      </c>
      <c r="D99" s="400" t="s">
        <v>2750</v>
      </c>
      <c r="E99" s="400">
        <v>1</v>
      </c>
      <c r="F99" s="400" t="s">
        <v>2765</v>
      </c>
    </row>
    <row r="100" spans="2:6">
      <c r="B100" s="400">
        <v>96</v>
      </c>
      <c r="C100" s="400" t="s">
        <v>2739</v>
      </c>
      <c r="D100" s="400" t="s">
        <v>2757</v>
      </c>
      <c r="E100" s="400">
        <v>1</v>
      </c>
      <c r="F100" s="400" t="s">
        <v>2770</v>
      </c>
    </row>
    <row r="101" spans="2:6">
      <c r="B101" s="400">
        <v>97</v>
      </c>
      <c r="C101" s="400" t="s">
        <v>2738</v>
      </c>
      <c r="D101" s="400" t="s">
        <v>2749</v>
      </c>
      <c r="E101" s="400">
        <v>2</v>
      </c>
      <c r="F101" s="400" t="s">
        <v>178</v>
      </c>
    </row>
    <row r="102" spans="2:6">
      <c r="B102" s="400">
        <v>98</v>
      </c>
      <c r="C102" s="400" t="s">
        <v>2737</v>
      </c>
      <c r="D102" s="400" t="s">
        <v>2769</v>
      </c>
      <c r="E102" s="400">
        <v>3</v>
      </c>
      <c r="F102" s="400" t="s">
        <v>178</v>
      </c>
    </row>
    <row r="103" spans="2:6">
      <c r="B103" s="400">
        <v>99</v>
      </c>
      <c r="C103" s="400" t="s">
        <v>2739</v>
      </c>
      <c r="D103" s="400" t="s">
        <v>2757</v>
      </c>
      <c r="E103" s="400">
        <v>2</v>
      </c>
      <c r="F103" s="400" t="s">
        <v>178</v>
      </c>
    </row>
    <row r="104" spans="2:6">
      <c r="B104" s="400">
        <v>100</v>
      </c>
      <c r="C104" s="400" t="s">
        <v>2738</v>
      </c>
      <c r="D104" s="400" t="s">
        <v>2755</v>
      </c>
      <c r="E104" s="400">
        <v>4</v>
      </c>
      <c r="F104" s="400" t="s">
        <v>178</v>
      </c>
    </row>
    <row r="105" spans="2:6">
      <c r="B105" s="400">
        <v>101</v>
      </c>
      <c r="C105" s="400" t="s">
        <v>2735</v>
      </c>
      <c r="D105" s="400" t="s">
        <v>2746</v>
      </c>
      <c r="E105" s="400">
        <v>4</v>
      </c>
      <c r="F105" s="400" t="s">
        <v>178</v>
      </c>
    </row>
    <row r="106" spans="2:6">
      <c r="B106" s="400">
        <v>102</v>
      </c>
      <c r="C106" s="400" t="s">
        <v>2735</v>
      </c>
      <c r="D106" s="400" t="s">
        <v>2759</v>
      </c>
      <c r="E106" s="400">
        <v>4</v>
      </c>
      <c r="F106" s="400" t="s">
        <v>2768</v>
      </c>
    </row>
    <row r="107" spans="2:6">
      <c r="B107" s="400">
        <v>103</v>
      </c>
      <c r="C107" s="400" t="s">
        <v>2734</v>
      </c>
      <c r="D107" s="400" t="s">
        <v>2750</v>
      </c>
      <c r="E107" s="400">
        <v>3</v>
      </c>
      <c r="F107" s="400" t="s">
        <v>2768</v>
      </c>
    </row>
    <row r="108" spans="2:6">
      <c r="B108" s="400">
        <v>104</v>
      </c>
      <c r="C108" s="400" t="s">
        <v>2737</v>
      </c>
      <c r="D108" s="400" t="s">
        <v>2763</v>
      </c>
      <c r="E108" s="400">
        <v>6</v>
      </c>
      <c r="F108" s="400" t="s">
        <v>339</v>
      </c>
    </row>
    <row r="109" spans="2:6">
      <c r="B109" s="400">
        <v>105</v>
      </c>
      <c r="C109" s="400" t="s">
        <v>2737</v>
      </c>
      <c r="D109" s="400" t="s">
        <v>2763</v>
      </c>
      <c r="E109" s="400">
        <v>5</v>
      </c>
      <c r="F109" s="400" t="s">
        <v>178</v>
      </c>
    </row>
    <row r="110" spans="2:6">
      <c r="B110" s="400">
        <v>106</v>
      </c>
      <c r="C110" s="400" t="s">
        <v>2735</v>
      </c>
      <c r="D110" s="400" t="s">
        <v>2746</v>
      </c>
      <c r="E110" s="400">
        <v>4</v>
      </c>
      <c r="F110" s="400" t="s">
        <v>178</v>
      </c>
    </row>
    <row r="111" spans="2:6">
      <c r="B111" s="400">
        <v>107</v>
      </c>
      <c r="C111" s="400" t="s">
        <v>2735</v>
      </c>
      <c r="D111" s="400" t="s">
        <v>2746</v>
      </c>
      <c r="E111" s="400">
        <v>4</v>
      </c>
      <c r="F111" s="400" t="s">
        <v>178</v>
      </c>
    </row>
    <row r="112" spans="2:6">
      <c r="B112" s="400">
        <v>108</v>
      </c>
      <c r="C112" s="400" t="s">
        <v>2739</v>
      </c>
      <c r="D112" s="400" t="s">
        <v>2757</v>
      </c>
      <c r="E112" s="400">
        <v>4</v>
      </c>
      <c r="F112" s="400" t="s">
        <v>2758</v>
      </c>
    </row>
    <row r="113" spans="2:6">
      <c r="B113" s="400">
        <v>109</v>
      </c>
      <c r="C113" s="400" t="s">
        <v>2735</v>
      </c>
      <c r="D113" s="400" t="s">
        <v>2747</v>
      </c>
      <c r="E113" s="400">
        <v>2</v>
      </c>
      <c r="F113" s="400" t="s">
        <v>2765</v>
      </c>
    </row>
    <row r="114" spans="2:6">
      <c r="B114" s="400">
        <v>110</v>
      </c>
      <c r="C114" s="400" t="s">
        <v>2734</v>
      </c>
      <c r="D114" s="400" t="s">
        <v>2750</v>
      </c>
      <c r="E114" s="400">
        <v>3</v>
      </c>
      <c r="F114" s="400" t="s">
        <v>178</v>
      </c>
    </row>
    <row r="115" spans="2:6">
      <c r="B115" s="400">
        <v>111</v>
      </c>
      <c r="C115" s="400" t="s">
        <v>2735</v>
      </c>
      <c r="D115" s="400" t="s">
        <v>2747</v>
      </c>
      <c r="E115" s="400">
        <v>3</v>
      </c>
      <c r="F115" s="400" t="s">
        <v>178</v>
      </c>
    </row>
    <row r="116" spans="2:6">
      <c r="B116" s="400">
        <v>112</v>
      </c>
      <c r="C116" s="400" t="s">
        <v>2739</v>
      </c>
      <c r="D116" s="400" t="s">
        <v>2757</v>
      </c>
      <c r="E116" s="400">
        <v>1</v>
      </c>
      <c r="F116" s="400" t="s">
        <v>178</v>
      </c>
    </row>
    <row r="117" spans="2:6">
      <c r="B117" s="400">
        <v>113</v>
      </c>
      <c r="C117" s="400" t="s">
        <v>2737</v>
      </c>
      <c r="D117" s="400" t="s">
        <v>2769</v>
      </c>
      <c r="E117" s="400">
        <v>2</v>
      </c>
      <c r="F117" s="400" t="s">
        <v>2772</v>
      </c>
    </row>
    <row r="118" spans="2:6">
      <c r="B118" s="400">
        <v>114</v>
      </c>
      <c r="C118" s="400" t="s">
        <v>2735</v>
      </c>
      <c r="D118" s="400" t="s">
        <v>2764</v>
      </c>
      <c r="E118" s="400">
        <v>1</v>
      </c>
      <c r="F118" s="400" t="s">
        <v>2766</v>
      </c>
    </row>
    <row r="119" spans="2:6">
      <c r="B119" s="400">
        <v>115</v>
      </c>
      <c r="C119" s="400" t="s">
        <v>2735</v>
      </c>
      <c r="D119" s="400" t="s">
        <v>2746</v>
      </c>
      <c r="E119" s="400">
        <v>2</v>
      </c>
      <c r="F119" s="400" t="s">
        <v>178</v>
      </c>
    </row>
    <row r="120" spans="2:6">
      <c r="B120" s="400">
        <v>116</v>
      </c>
      <c r="C120" s="400" t="s">
        <v>2737</v>
      </c>
      <c r="D120" s="400" t="s">
        <v>2763</v>
      </c>
      <c r="E120" s="400">
        <v>2</v>
      </c>
      <c r="F120" s="400" t="s">
        <v>2770</v>
      </c>
    </row>
    <row r="121" spans="2:6">
      <c r="B121" s="400">
        <v>117</v>
      </c>
      <c r="C121" s="400" t="s">
        <v>2735</v>
      </c>
      <c r="D121" s="400" t="s">
        <v>2748</v>
      </c>
      <c r="E121" s="400">
        <v>6</v>
      </c>
      <c r="F121" s="400" t="s">
        <v>2752</v>
      </c>
    </row>
    <row r="122" spans="2:6">
      <c r="B122" s="400">
        <v>118</v>
      </c>
      <c r="C122" s="400" t="s">
        <v>2735</v>
      </c>
      <c r="D122" s="400" t="s">
        <v>2748</v>
      </c>
      <c r="E122" s="400">
        <v>3</v>
      </c>
      <c r="F122" s="400" t="s">
        <v>178</v>
      </c>
    </row>
    <row r="123" spans="2:6">
      <c r="B123" s="400">
        <v>119</v>
      </c>
      <c r="C123" s="400" t="s">
        <v>2738</v>
      </c>
      <c r="D123" s="400" t="s">
        <v>2749</v>
      </c>
      <c r="E123" s="400">
        <v>5</v>
      </c>
      <c r="F123" s="400" t="s">
        <v>31</v>
      </c>
    </row>
    <row r="124" spans="2:6">
      <c r="B124" s="400">
        <v>120</v>
      </c>
      <c r="C124" s="400" t="s">
        <v>2737</v>
      </c>
      <c r="D124" s="400" t="s">
        <v>2745</v>
      </c>
      <c r="E124" s="400">
        <v>3</v>
      </c>
      <c r="F124" s="400" t="s">
        <v>178</v>
      </c>
    </row>
    <row r="125" spans="2:6">
      <c r="B125" s="400">
        <v>121</v>
      </c>
      <c r="C125" s="400" t="s">
        <v>2734</v>
      </c>
      <c r="D125" s="400" t="s">
        <v>2751</v>
      </c>
      <c r="E125" s="400">
        <v>6</v>
      </c>
      <c r="F125" s="400" t="s">
        <v>178</v>
      </c>
    </row>
    <row r="126" spans="2:6">
      <c r="B126" s="400">
        <v>122</v>
      </c>
      <c r="C126" s="400" t="s">
        <v>2738</v>
      </c>
      <c r="D126" s="400" t="s">
        <v>2755</v>
      </c>
      <c r="E126" s="400">
        <v>2</v>
      </c>
      <c r="F126" s="400" t="s">
        <v>272</v>
      </c>
    </row>
    <row r="127" spans="2:6">
      <c r="B127" s="400">
        <v>123</v>
      </c>
      <c r="C127" s="400" t="s">
        <v>2735</v>
      </c>
      <c r="D127" s="400" t="s">
        <v>2748</v>
      </c>
      <c r="E127" s="400">
        <v>3</v>
      </c>
      <c r="F127" s="400" t="s">
        <v>178</v>
      </c>
    </row>
    <row r="128" spans="2:6">
      <c r="B128" s="400">
        <v>124</v>
      </c>
      <c r="C128" s="400" t="s">
        <v>2735</v>
      </c>
      <c r="D128" s="400" t="s">
        <v>2748</v>
      </c>
      <c r="E128" s="400">
        <v>4</v>
      </c>
      <c r="F128" s="400" t="s">
        <v>2752</v>
      </c>
    </row>
    <row r="129" spans="2:6">
      <c r="B129" s="400">
        <v>125</v>
      </c>
      <c r="C129" s="400" t="s">
        <v>2734</v>
      </c>
      <c r="D129" s="400" t="s">
        <v>2750</v>
      </c>
      <c r="E129" s="400">
        <v>2</v>
      </c>
      <c r="F129" s="400" t="s">
        <v>178</v>
      </c>
    </row>
    <row r="130" spans="2:6">
      <c r="B130" s="400">
        <v>126</v>
      </c>
      <c r="C130" s="400" t="s">
        <v>2736</v>
      </c>
      <c r="D130" s="400" t="s">
        <v>2753</v>
      </c>
      <c r="E130" s="400">
        <v>4</v>
      </c>
      <c r="F130" s="400" t="s">
        <v>178</v>
      </c>
    </row>
    <row r="131" spans="2:6">
      <c r="B131" s="400">
        <v>127</v>
      </c>
      <c r="C131" s="400" t="s">
        <v>2735</v>
      </c>
      <c r="D131" s="400" t="s">
        <v>2762</v>
      </c>
      <c r="E131" s="400">
        <v>2</v>
      </c>
      <c r="F131" s="400" t="s">
        <v>178</v>
      </c>
    </row>
    <row r="132" spans="2:6">
      <c r="B132" s="400">
        <v>128</v>
      </c>
      <c r="C132" s="400" t="s">
        <v>2735</v>
      </c>
      <c r="D132" s="400" t="s">
        <v>2746</v>
      </c>
      <c r="E132" s="400">
        <v>2</v>
      </c>
      <c r="F132" s="400" t="s">
        <v>178</v>
      </c>
    </row>
    <row r="133" spans="2:6">
      <c r="B133" s="400">
        <v>129</v>
      </c>
      <c r="C133" s="400" t="s">
        <v>2738</v>
      </c>
      <c r="D133" s="400" t="s">
        <v>2756</v>
      </c>
      <c r="E133" s="400">
        <v>4</v>
      </c>
      <c r="F133" s="400" t="s">
        <v>178</v>
      </c>
    </row>
    <row r="134" spans="2:6">
      <c r="B134" s="400">
        <v>130</v>
      </c>
      <c r="C134" s="400" t="s">
        <v>2737</v>
      </c>
      <c r="D134" s="400" t="s">
        <v>2761</v>
      </c>
      <c r="E134" s="400">
        <v>4</v>
      </c>
      <c r="F134" s="400" t="s">
        <v>31</v>
      </c>
    </row>
    <row r="135" spans="2:6">
      <c r="B135" s="400">
        <v>131</v>
      </c>
      <c r="C135" s="400" t="s">
        <v>2738</v>
      </c>
      <c r="D135" s="400" t="s">
        <v>2749</v>
      </c>
      <c r="E135" s="400">
        <v>2</v>
      </c>
      <c r="F135" s="400" t="s">
        <v>178</v>
      </c>
    </row>
    <row r="136" spans="2:6">
      <c r="B136" s="400">
        <v>132</v>
      </c>
      <c r="C136" s="400" t="s">
        <v>2738</v>
      </c>
      <c r="D136" s="400" t="s">
        <v>2755</v>
      </c>
      <c r="E136" s="400">
        <v>2</v>
      </c>
      <c r="F136" s="400" t="s">
        <v>178</v>
      </c>
    </row>
    <row r="137" spans="2:6">
      <c r="B137" s="400">
        <v>133</v>
      </c>
      <c r="C137" s="400" t="s">
        <v>2735</v>
      </c>
      <c r="D137" s="400" t="s">
        <v>2746</v>
      </c>
      <c r="E137" s="400">
        <v>3</v>
      </c>
      <c r="F137" s="400" t="s">
        <v>178</v>
      </c>
    </row>
    <row r="138" spans="2:6">
      <c r="B138" s="400">
        <v>134</v>
      </c>
      <c r="C138" s="400" t="s">
        <v>2734</v>
      </c>
      <c r="D138" s="400" t="s">
        <v>2750</v>
      </c>
      <c r="E138" s="400">
        <v>2</v>
      </c>
      <c r="F138" s="400" t="s">
        <v>178</v>
      </c>
    </row>
    <row r="139" spans="2:6">
      <c r="B139" s="400">
        <v>135</v>
      </c>
      <c r="C139" s="400" t="s">
        <v>2735</v>
      </c>
      <c r="D139" s="400" t="s">
        <v>2759</v>
      </c>
      <c r="E139" s="400">
        <v>1</v>
      </c>
      <c r="F139" s="400" t="s">
        <v>2768</v>
      </c>
    </row>
    <row r="140" spans="2:6">
      <c r="B140" s="400">
        <v>136</v>
      </c>
      <c r="C140" s="400" t="s">
        <v>2738</v>
      </c>
      <c r="D140" s="400" t="s">
        <v>2755</v>
      </c>
      <c r="E140" s="400">
        <v>4</v>
      </c>
      <c r="F140" s="400" t="s">
        <v>178</v>
      </c>
    </row>
    <row r="141" spans="2:6">
      <c r="B141" s="400">
        <v>137</v>
      </c>
      <c r="C141" s="400" t="s">
        <v>2738</v>
      </c>
      <c r="D141" s="400" t="s">
        <v>2755</v>
      </c>
      <c r="E141" s="400">
        <v>3</v>
      </c>
      <c r="F141" s="400" t="s">
        <v>178</v>
      </c>
    </row>
    <row r="142" spans="2:6">
      <c r="B142" s="400">
        <v>138</v>
      </c>
      <c r="C142" s="400" t="s">
        <v>2737</v>
      </c>
      <c r="D142" s="400" t="s">
        <v>2761</v>
      </c>
      <c r="E142" s="400">
        <v>1</v>
      </c>
      <c r="F142" s="400" t="s">
        <v>2752</v>
      </c>
    </row>
    <row r="143" spans="2:6">
      <c r="B143" s="400">
        <v>139</v>
      </c>
      <c r="C143" s="400" t="s">
        <v>2737</v>
      </c>
      <c r="D143" s="400" t="s">
        <v>2745</v>
      </c>
      <c r="E143" s="400">
        <v>4</v>
      </c>
      <c r="F143" s="400" t="s">
        <v>178</v>
      </c>
    </row>
    <row r="144" spans="2:6">
      <c r="B144" s="400">
        <v>140</v>
      </c>
      <c r="C144" s="400" t="s">
        <v>2738</v>
      </c>
      <c r="D144" s="400" t="s">
        <v>2756</v>
      </c>
      <c r="E144" s="400">
        <v>3</v>
      </c>
      <c r="F144" s="400" t="s">
        <v>2752</v>
      </c>
    </row>
    <row r="145" spans="2:6">
      <c r="B145" s="400">
        <v>141</v>
      </c>
      <c r="C145" s="400" t="s">
        <v>2738</v>
      </c>
      <c r="D145" s="400" t="s">
        <v>2749</v>
      </c>
      <c r="E145" s="400">
        <v>6</v>
      </c>
      <c r="F145" s="400" t="s">
        <v>178</v>
      </c>
    </row>
    <row r="146" spans="2:6">
      <c r="B146" s="400">
        <v>142</v>
      </c>
      <c r="C146" s="400" t="s">
        <v>2737</v>
      </c>
      <c r="D146" s="400" t="s">
        <v>2763</v>
      </c>
      <c r="E146" s="400">
        <v>3</v>
      </c>
      <c r="F146" s="400" t="s">
        <v>178</v>
      </c>
    </row>
    <row r="147" spans="2:6">
      <c r="B147" s="400">
        <v>143</v>
      </c>
      <c r="C147" s="400" t="s">
        <v>2738</v>
      </c>
      <c r="D147" s="400" t="s">
        <v>2749</v>
      </c>
      <c r="E147" s="400">
        <v>2</v>
      </c>
      <c r="F147" s="400" t="s">
        <v>178</v>
      </c>
    </row>
    <row r="148" spans="2:6">
      <c r="B148" s="400">
        <v>144</v>
      </c>
      <c r="C148" s="400" t="s">
        <v>2738</v>
      </c>
      <c r="D148" s="400" t="s">
        <v>2756</v>
      </c>
      <c r="E148" s="400">
        <v>3</v>
      </c>
      <c r="F148" s="400" t="s">
        <v>2760</v>
      </c>
    </row>
    <row r="149" spans="2:6">
      <c r="B149" s="400">
        <v>145</v>
      </c>
      <c r="C149" s="400" t="s">
        <v>2735</v>
      </c>
      <c r="D149" s="400" t="s">
        <v>2746</v>
      </c>
      <c r="E149" s="400">
        <v>4</v>
      </c>
      <c r="F149" s="400" t="s">
        <v>2760</v>
      </c>
    </row>
    <row r="150" spans="2:6">
      <c r="B150" s="400">
        <v>146</v>
      </c>
      <c r="C150" s="400" t="s">
        <v>2734</v>
      </c>
      <c r="D150" s="400" t="s">
        <v>2750</v>
      </c>
      <c r="E150" s="400">
        <v>5</v>
      </c>
      <c r="F150" s="400" t="s">
        <v>178</v>
      </c>
    </row>
    <row r="151" spans="2:6">
      <c r="B151" s="400">
        <v>147</v>
      </c>
      <c r="C151" s="400" t="s">
        <v>2734</v>
      </c>
      <c r="D151" s="400" t="s">
        <v>2751</v>
      </c>
      <c r="E151" s="400">
        <v>6</v>
      </c>
      <c r="F151" s="400" t="s">
        <v>2768</v>
      </c>
    </row>
    <row r="152" spans="2:6">
      <c r="B152" s="400">
        <v>148</v>
      </c>
      <c r="C152" s="400" t="s">
        <v>2738</v>
      </c>
      <c r="D152" s="400" t="s">
        <v>2754</v>
      </c>
      <c r="E152" s="400">
        <v>3</v>
      </c>
      <c r="F152" s="400" t="s">
        <v>178</v>
      </c>
    </row>
    <row r="153" spans="2:6">
      <c r="B153" s="400">
        <v>149</v>
      </c>
      <c r="C153" s="400" t="s">
        <v>2734</v>
      </c>
      <c r="D153" s="400" t="s">
        <v>2750</v>
      </c>
      <c r="E153" s="400">
        <v>2</v>
      </c>
      <c r="F153" s="400" t="s">
        <v>178</v>
      </c>
    </row>
    <row r="154" spans="2:6">
      <c r="B154" s="400">
        <v>150</v>
      </c>
      <c r="C154" s="400" t="s">
        <v>2737</v>
      </c>
      <c r="D154" s="400" t="s">
        <v>2745</v>
      </c>
      <c r="E154" s="400">
        <v>4</v>
      </c>
      <c r="F154" s="400" t="s">
        <v>2768</v>
      </c>
    </row>
    <row r="155" spans="2:6">
      <c r="B155" s="400">
        <v>151</v>
      </c>
      <c r="C155" s="400" t="s">
        <v>2735</v>
      </c>
      <c r="D155" s="400" t="s">
        <v>2747</v>
      </c>
      <c r="E155" s="400">
        <v>3</v>
      </c>
      <c r="F155" s="400" t="s">
        <v>2772</v>
      </c>
    </row>
    <row r="156" spans="2:6">
      <c r="B156" s="400">
        <v>152</v>
      </c>
      <c r="C156" s="400" t="s">
        <v>2735</v>
      </c>
      <c r="D156" s="400" t="s">
        <v>2764</v>
      </c>
      <c r="E156" s="400">
        <v>1</v>
      </c>
      <c r="F156" s="400" t="s">
        <v>2772</v>
      </c>
    </row>
    <row r="157" spans="2:6">
      <c r="B157" s="400">
        <v>153</v>
      </c>
      <c r="C157" s="400" t="s">
        <v>2738</v>
      </c>
      <c r="D157" s="400" t="s">
        <v>2749</v>
      </c>
      <c r="E157" s="400">
        <v>3</v>
      </c>
      <c r="F157" s="400" t="s">
        <v>178</v>
      </c>
    </row>
    <row r="158" spans="2:6">
      <c r="B158" s="400">
        <v>154</v>
      </c>
      <c r="C158" s="400" t="s">
        <v>2735</v>
      </c>
      <c r="D158" s="400" t="s">
        <v>2764</v>
      </c>
      <c r="E158" s="400">
        <v>2</v>
      </c>
      <c r="F158" s="400" t="s">
        <v>178</v>
      </c>
    </row>
    <row r="159" spans="2:6">
      <c r="B159" s="400">
        <v>155</v>
      </c>
      <c r="C159" s="400" t="s">
        <v>2737</v>
      </c>
      <c r="D159" s="400" t="s">
        <v>2761</v>
      </c>
      <c r="E159" s="400">
        <v>3</v>
      </c>
      <c r="F159" s="400" t="s">
        <v>178</v>
      </c>
    </row>
    <row r="160" spans="2:6">
      <c r="B160" s="400">
        <v>156</v>
      </c>
      <c r="C160" s="400" t="s">
        <v>2735</v>
      </c>
      <c r="D160" s="400" t="s">
        <v>2759</v>
      </c>
      <c r="E160" s="400">
        <v>2</v>
      </c>
      <c r="F160" s="400" t="s">
        <v>178</v>
      </c>
    </row>
    <row r="161" spans="2:6">
      <c r="B161" s="400">
        <v>157</v>
      </c>
      <c r="C161" s="400" t="s">
        <v>2736</v>
      </c>
      <c r="D161" s="400" t="s">
        <v>2753</v>
      </c>
      <c r="E161" s="400">
        <v>2</v>
      </c>
      <c r="F161" s="400" t="s">
        <v>2768</v>
      </c>
    </row>
    <row r="162" spans="2:6">
      <c r="B162" s="400">
        <v>158</v>
      </c>
      <c r="C162" s="400" t="s">
        <v>2737</v>
      </c>
      <c r="D162" s="400" t="s">
        <v>2761</v>
      </c>
      <c r="E162" s="400">
        <v>3</v>
      </c>
      <c r="F162" s="400" t="s">
        <v>178</v>
      </c>
    </row>
    <row r="163" spans="2:6">
      <c r="B163" s="400">
        <v>159</v>
      </c>
      <c r="C163" s="400" t="s">
        <v>2735</v>
      </c>
      <c r="D163" s="400" t="s">
        <v>2748</v>
      </c>
      <c r="E163" s="400">
        <v>6</v>
      </c>
      <c r="F163" s="400" t="s">
        <v>178</v>
      </c>
    </row>
    <row r="164" spans="2:6">
      <c r="B164" s="400">
        <v>160</v>
      </c>
      <c r="C164" s="400" t="s">
        <v>2735</v>
      </c>
      <c r="D164" s="400" t="s">
        <v>2771</v>
      </c>
      <c r="E164" s="400">
        <v>4</v>
      </c>
      <c r="F164" s="400" t="s">
        <v>2768</v>
      </c>
    </row>
    <row r="165" spans="2:6">
      <c r="B165" s="400">
        <v>161</v>
      </c>
      <c r="C165" s="400" t="s">
        <v>2735</v>
      </c>
      <c r="D165" s="400" t="s">
        <v>2748</v>
      </c>
      <c r="E165" s="400">
        <v>2</v>
      </c>
      <c r="F165" s="400" t="s">
        <v>2752</v>
      </c>
    </row>
    <row r="166" spans="2:6">
      <c r="B166" s="400">
        <v>162</v>
      </c>
      <c r="C166" s="400" t="s">
        <v>2738</v>
      </c>
      <c r="D166" s="400" t="s">
        <v>2749</v>
      </c>
      <c r="E166" s="400">
        <v>2</v>
      </c>
      <c r="F166" s="400" t="s">
        <v>178</v>
      </c>
    </row>
    <row r="167" spans="2:6">
      <c r="B167" s="400">
        <v>163</v>
      </c>
      <c r="C167" s="400" t="s">
        <v>2737</v>
      </c>
      <c r="D167" s="400" t="s">
        <v>2761</v>
      </c>
      <c r="E167" s="400">
        <v>1</v>
      </c>
      <c r="F167" s="400" t="s">
        <v>178</v>
      </c>
    </row>
    <row r="168" spans="2:6">
      <c r="B168" s="400">
        <v>164</v>
      </c>
      <c r="C168" s="400" t="s">
        <v>2738</v>
      </c>
      <c r="D168" s="400" t="s">
        <v>2749</v>
      </c>
      <c r="E168" s="400">
        <v>4</v>
      </c>
      <c r="F168" s="400" t="s">
        <v>31</v>
      </c>
    </row>
    <row r="169" spans="2:6">
      <c r="B169" s="400">
        <v>165</v>
      </c>
      <c r="C169" s="400" t="s">
        <v>2734</v>
      </c>
      <c r="D169" s="400" t="s">
        <v>2750</v>
      </c>
      <c r="E169" s="400">
        <v>4</v>
      </c>
      <c r="F169" s="400" t="s">
        <v>178</v>
      </c>
    </row>
    <row r="170" spans="2:6">
      <c r="B170" s="400">
        <v>166</v>
      </c>
      <c r="C170" s="400" t="s">
        <v>2737</v>
      </c>
      <c r="D170" s="400" t="s">
        <v>2761</v>
      </c>
      <c r="E170" s="400">
        <v>3</v>
      </c>
      <c r="F170" s="400" t="s">
        <v>339</v>
      </c>
    </row>
    <row r="171" spans="2:6">
      <c r="B171" s="400">
        <v>167</v>
      </c>
      <c r="C171" s="400" t="s">
        <v>2734</v>
      </c>
      <c r="D171" s="400" t="s">
        <v>2750</v>
      </c>
      <c r="E171" s="400">
        <v>3</v>
      </c>
      <c r="F171" s="400" t="s">
        <v>2760</v>
      </c>
    </row>
    <row r="172" spans="2:6">
      <c r="B172" s="400">
        <v>168</v>
      </c>
      <c r="C172" s="400" t="s">
        <v>2739</v>
      </c>
      <c r="D172" s="400" t="s">
        <v>2757</v>
      </c>
      <c r="E172" s="400">
        <v>5</v>
      </c>
      <c r="F172" s="400" t="s">
        <v>2758</v>
      </c>
    </row>
    <row r="173" spans="2:6">
      <c r="B173" s="400">
        <v>169</v>
      </c>
      <c r="C173" s="400" t="s">
        <v>2735</v>
      </c>
      <c r="D173" s="400" t="s">
        <v>2764</v>
      </c>
      <c r="E173" s="400">
        <v>2</v>
      </c>
      <c r="F173" s="400" t="s">
        <v>178</v>
      </c>
    </row>
    <row r="174" spans="2:6">
      <c r="B174" s="400">
        <v>170</v>
      </c>
      <c r="C174" s="400" t="s">
        <v>2736</v>
      </c>
      <c r="D174" s="400" t="s">
        <v>2753</v>
      </c>
      <c r="E174" s="400">
        <v>4</v>
      </c>
      <c r="F174" s="400" t="s">
        <v>2768</v>
      </c>
    </row>
    <row r="175" spans="2:6">
      <c r="B175" s="400">
        <v>171</v>
      </c>
      <c r="C175" s="400" t="s">
        <v>2735</v>
      </c>
      <c r="D175" s="400" t="s">
        <v>2759</v>
      </c>
      <c r="E175" s="400">
        <v>5</v>
      </c>
      <c r="F175" s="400" t="s">
        <v>178</v>
      </c>
    </row>
    <row r="176" spans="2:6">
      <c r="B176" s="400">
        <v>172</v>
      </c>
      <c r="C176" s="400" t="s">
        <v>2738</v>
      </c>
      <c r="D176" s="400" t="s">
        <v>2754</v>
      </c>
      <c r="E176" s="400">
        <v>4</v>
      </c>
      <c r="F176" s="400" t="s">
        <v>178</v>
      </c>
    </row>
    <row r="177" spans="2:6">
      <c r="B177" s="400">
        <v>173</v>
      </c>
      <c r="C177" s="400" t="s">
        <v>2735</v>
      </c>
      <c r="D177" s="400" t="s">
        <v>2771</v>
      </c>
      <c r="E177" s="400">
        <v>3</v>
      </c>
      <c r="F177" s="400" t="s">
        <v>178</v>
      </c>
    </row>
    <row r="178" spans="2:6">
      <c r="B178" s="400">
        <v>174</v>
      </c>
      <c r="C178" s="400" t="s">
        <v>2737</v>
      </c>
      <c r="D178" s="400" t="s">
        <v>2745</v>
      </c>
      <c r="E178" s="400">
        <v>2</v>
      </c>
      <c r="F178" s="400" t="s">
        <v>2768</v>
      </c>
    </row>
    <row r="179" spans="2:6">
      <c r="B179" s="400">
        <v>175</v>
      </c>
      <c r="C179" s="400" t="s">
        <v>2734</v>
      </c>
      <c r="D179" s="400" t="s">
        <v>2751</v>
      </c>
      <c r="E179" s="400">
        <v>6</v>
      </c>
      <c r="F179" s="400" t="s">
        <v>2770</v>
      </c>
    </row>
    <row r="180" spans="2:6">
      <c r="B180" s="400">
        <v>176</v>
      </c>
      <c r="C180" s="400" t="s">
        <v>2737</v>
      </c>
      <c r="D180" s="400" t="s">
        <v>2761</v>
      </c>
      <c r="E180" s="400">
        <v>5</v>
      </c>
      <c r="F180" s="400" t="s">
        <v>178</v>
      </c>
    </row>
    <row r="181" spans="2:6">
      <c r="B181" s="400">
        <v>177</v>
      </c>
      <c r="C181" s="400" t="s">
        <v>2734</v>
      </c>
      <c r="D181" s="400" t="s">
        <v>2751</v>
      </c>
      <c r="E181" s="400">
        <v>4</v>
      </c>
      <c r="F181" s="400" t="s">
        <v>178</v>
      </c>
    </row>
    <row r="182" spans="2:6">
      <c r="B182" s="400">
        <v>178</v>
      </c>
      <c r="C182" s="400" t="s">
        <v>2735</v>
      </c>
      <c r="D182" s="400" t="s">
        <v>2764</v>
      </c>
      <c r="E182" s="400">
        <v>2</v>
      </c>
      <c r="F182" s="400" t="s">
        <v>178</v>
      </c>
    </row>
    <row r="183" spans="2:6">
      <c r="B183" s="400">
        <v>179</v>
      </c>
      <c r="C183" s="400" t="s">
        <v>2737</v>
      </c>
      <c r="D183" s="400" t="s">
        <v>2763</v>
      </c>
      <c r="E183" s="400">
        <v>4</v>
      </c>
      <c r="F183" s="400" t="s">
        <v>2765</v>
      </c>
    </row>
    <row r="184" spans="2:6">
      <c r="B184" s="400">
        <v>180</v>
      </c>
      <c r="C184" s="400" t="s">
        <v>2735</v>
      </c>
      <c r="D184" s="400" t="s">
        <v>2764</v>
      </c>
      <c r="E184" s="400">
        <v>2</v>
      </c>
      <c r="F184" s="400" t="s">
        <v>178</v>
      </c>
    </row>
    <row r="185" spans="2:6">
      <c r="B185" s="400">
        <v>181</v>
      </c>
      <c r="C185" s="400" t="s">
        <v>2737</v>
      </c>
      <c r="D185" s="400" t="s">
        <v>2763</v>
      </c>
      <c r="E185" s="400">
        <v>3</v>
      </c>
      <c r="F185" s="400" t="s">
        <v>2770</v>
      </c>
    </row>
    <row r="186" spans="2:6">
      <c r="B186" s="400">
        <v>182</v>
      </c>
      <c r="C186" s="400" t="s">
        <v>2737</v>
      </c>
      <c r="D186" s="400" t="s">
        <v>2769</v>
      </c>
      <c r="E186" s="400">
        <v>3</v>
      </c>
      <c r="F186" s="400" t="s">
        <v>339</v>
      </c>
    </row>
    <row r="187" spans="2:6">
      <c r="B187" s="400">
        <v>183</v>
      </c>
      <c r="C187" s="400" t="s">
        <v>2735</v>
      </c>
      <c r="D187" s="400" t="s">
        <v>2762</v>
      </c>
      <c r="E187" s="400">
        <v>1</v>
      </c>
      <c r="F187" s="400" t="s">
        <v>272</v>
      </c>
    </row>
    <row r="188" spans="2:6">
      <c r="B188" s="400">
        <v>184</v>
      </c>
      <c r="C188" s="400" t="s">
        <v>2735</v>
      </c>
      <c r="D188" s="400" t="s">
        <v>2764</v>
      </c>
      <c r="E188" s="400">
        <v>2</v>
      </c>
      <c r="F188" s="400" t="s">
        <v>178</v>
      </c>
    </row>
    <row r="189" spans="2:6">
      <c r="B189" s="400">
        <v>185</v>
      </c>
      <c r="C189" s="400" t="s">
        <v>2735</v>
      </c>
      <c r="D189" s="400" t="s">
        <v>2759</v>
      </c>
      <c r="E189" s="400">
        <v>3</v>
      </c>
      <c r="F189" s="400" t="s">
        <v>2766</v>
      </c>
    </row>
    <row r="190" spans="2:6">
      <c r="B190" s="400">
        <v>186</v>
      </c>
      <c r="C190" s="400" t="s">
        <v>2738</v>
      </c>
      <c r="D190" s="400" t="s">
        <v>2754</v>
      </c>
      <c r="E190" s="400">
        <v>4</v>
      </c>
      <c r="F190" s="400" t="s">
        <v>31</v>
      </c>
    </row>
    <row r="191" spans="2:6">
      <c r="B191" s="400">
        <v>187</v>
      </c>
      <c r="C191" s="400" t="s">
        <v>2735</v>
      </c>
      <c r="D191" s="400" t="s">
        <v>2764</v>
      </c>
      <c r="E191" s="400">
        <v>4</v>
      </c>
      <c r="F191" s="400" t="s">
        <v>178</v>
      </c>
    </row>
    <row r="192" spans="2:6">
      <c r="B192" s="400">
        <v>188</v>
      </c>
      <c r="C192" s="400" t="s">
        <v>2738</v>
      </c>
      <c r="D192" s="400" t="s">
        <v>2754</v>
      </c>
      <c r="E192" s="400">
        <v>2</v>
      </c>
      <c r="F192" s="400" t="s">
        <v>178</v>
      </c>
    </row>
    <row r="193" spans="2:6">
      <c r="B193" s="400">
        <v>189</v>
      </c>
      <c r="C193" s="400" t="s">
        <v>2738</v>
      </c>
      <c r="D193" s="400" t="s">
        <v>2756</v>
      </c>
      <c r="E193" s="400">
        <v>6</v>
      </c>
      <c r="F193" s="400" t="s">
        <v>178</v>
      </c>
    </row>
    <row r="194" spans="2:6">
      <c r="B194" s="400">
        <v>190</v>
      </c>
      <c r="C194" s="400" t="s">
        <v>2735</v>
      </c>
      <c r="D194" s="400" t="s">
        <v>2759</v>
      </c>
      <c r="E194" s="400">
        <v>3</v>
      </c>
      <c r="F194" s="400" t="s">
        <v>178</v>
      </c>
    </row>
    <row r="195" spans="2:6">
      <c r="B195" s="400">
        <v>191</v>
      </c>
      <c r="C195" s="400" t="s">
        <v>2735</v>
      </c>
      <c r="D195" s="400" t="s">
        <v>2746</v>
      </c>
      <c r="E195" s="400">
        <v>2</v>
      </c>
      <c r="F195" s="400" t="s">
        <v>178</v>
      </c>
    </row>
    <row r="196" spans="2:6">
      <c r="B196" s="400">
        <v>192</v>
      </c>
      <c r="C196" s="400" t="s">
        <v>2734</v>
      </c>
      <c r="D196" s="400" t="s">
        <v>2751</v>
      </c>
      <c r="E196" s="400">
        <v>3</v>
      </c>
      <c r="F196" s="400" t="s">
        <v>31</v>
      </c>
    </row>
    <row r="197" spans="2:6">
      <c r="B197" s="400">
        <v>193</v>
      </c>
      <c r="C197" s="400" t="s">
        <v>2737</v>
      </c>
      <c r="D197" s="400" t="s">
        <v>2745</v>
      </c>
      <c r="E197" s="400">
        <v>3</v>
      </c>
      <c r="F197" s="400" t="s">
        <v>2768</v>
      </c>
    </row>
    <row r="198" spans="2:6">
      <c r="B198" s="400">
        <v>194</v>
      </c>
      <c r="C198" s="400" t="s">
        <v>2735</v>
      </c>
      <c r="D198" s="400" t="s">
        <v>2759</v>
      </c>
      <c r="E198" s="400">
        <v>1</v>
      </c>
      <c r="F198" s="400" t="s">
        <v>2765</v>
      </c>
    </row>
    <row r="199" spans="2:6">
      <c r="B199" s="400">
        <v>195</v>
      </c>
      <c r="C199" s="400" t="s">
        <v>2735</v>
      </c>
      <c r="D199" s="400" t="s">
        <v>2746</v>
      </c>
      <c r="E199" s="400">
        <v>2</v>
      </c>
      <c r="F199" s="400" t="s">
        <v>31</v>
      </c>
    </row>
    <row r="200" spans="2:6">
      <c r="B200" s="400">
        <v>196</v>
      </c>
      <c r="C200" s="400" t="s">
        <v>2735</v>
      </c>
      <c r="D200" s="400" t="s">
        <v>2746</v>
      </c>
      <c r="E200" s="400">
        <v>2</v>
      </c>
      <c r="F200" s="400" t="s">
        <v>2767</v>
      </c>
    </row>
    <row r="201" spans="2:6">
      <c r="B201" s="400">
        <v>197</v>
      </c>
      <c r="C201" s="400" t="s">
        <v>2735</v>
      </c>
      <c r="D201" s="400" t="s">
        <v>2771</v>
      </c>
      <c r="E201" s="400">
        <v>4</v>
      </c>
      <c r="F201" s="400" t="s">
        <v>374</v>
      </c>
    </row>
    <row r="202" spans="2:6">
      <c r="B202" s="400">
        <v>198</v>
      </c>
      <c r="C202" s="400" t="s">
        <v>2738</v>
      </c>
      <c r="D202" s="400" t="s">
        <v>2755</v>
      </c>
      <c r="E202" s="400">
        <v>7</v>
      </c>
      <c r="F202" s="400" t="s">
        <v>178</v>
      </c>
    </row>
    <row r="203" spans="2:6">
      <c r="B203" s="400">
        <v>199</v>
      </c>
      <c r="C203" s="400" t="s">
        <v>2737</v>
      </c>
      <c r="D203" s="400" t="s">
        <v>2745</v>
      </c>
      <c r="E203" s="400">
        <v>1</v>
      </c>
      <c r="F203" s="400" t="s">
        <v>2766</v>
      </c>
    </row>
    <row r="204" spans="2:6">
      <c r="B204" s="400">
        <v>200</v>
      </c>
      <c r="C204" s="400" t="s">
        <v>2739</v>
      </c>
      <c r="D204" s="400" t="s">
        <v>2757</v>
      </c>
      <c r="E204" s="400">
        <v>2</v>
      </c>
      <c r="F204" s="400" t="s">
        <v>2768</v>
      </c>
    </row>
    <row r="205" spans="2:6">
      <c r="B205" s="400">
        <v>201</v>
      </c>
      <c r="C205" s="400" t="s">
        <v>2735</v>
      </c>
      <c r="D205" s="400" t="s">
        <v>2746</v>
      </c>
      <c r="E205" s="400">
        <v>2</v>
      </c>
      <c r="F205" s="400" t="s">
        <v>178</v>
      </c>
    </row>
    <row r="206" spans="2:6">
      <c r="B206" s="400">
        <v>202</v>
      </c>
      <c r="C206" s="400" t="s">
        <v>2735</v>
      </c>
      <c r="D206" s="400" t="s">
        <v>2746</v>
      </c>
      <c r="E206" s="400">
        <v>4</v>
      </c>
      <c r="F206" s="400" t="s">
        <v>2765</v>
      </c>
    </row>
    <row r="207" spans="2:6">
      <c r="B207" s="400">
        <v>203</v>
      </c>
      <c r="C207" s="400" t="s">
        <v>2735</v>
      </c>
      <c r="D207" s="400" t="s">
        <v>2746</v>
      </c>
      <c r="E207" s="400">
        <v>5</v>
      </c>
      <c r="F207" s="400" t="s">
        <v>178</v>
      </c>
    </row>
    <row r="208" spans="2:6">
      <c r="B208" s="400">
        <v>204</v>
      </c>
      <c r="C208" s="400" t="s">
        <v>2738</v>
      </c>
      <c r="D208" s="400" t="s">
        <v>2755</v>
      </c>
      <c r="E208" s="400">
        <v>5</v>
      </c>
      <c r="F208" s="400" t="s">
        <v>2768</v>
      </c>
    </row>
    <row r="209" spans="2:6">
      <c r="B209" s="400">
        <v>205</v>
      </c>
      <c r="C209" s="400" t="s">
        <v>2734</v>
      </c>
      <c r="D209" s="400" t="s">
        <v>2751</v>
      </c>
      <c r="E209" s="400">
        <v>3</v>
      </c>
      <c r="F209" s="400" t="s">
        <v>178</v>
      </c>
    </row>
    <row r="210" spans="2:6">
      <c r="B210" s="400">
        <v>206</v>
      </c>
      <c r="C210" s="400" t="s">
        <v>2735</v>
      </c>
      <c r="D210" s="400" t="s">
        <v>2759</v>
      </c>
      <c r="E210" s="400">
        <v>4</v>
      </c>
      <c r="F210" s="400" t="s">
        <v>178</v>
      </c>
    </row>
    <row r="211" spans="2:6">
      <c r="B211" s="400">
        <v>207</v>
      </c>
      <c r="C211" s="400" t="s">
        <v>2735</v>
      </c>
      <c r="D211" s="400" t="s">
        <v>2771</v>
      </c>
      <c r="E211" s="400">
        <v>4</v>
      </c>
      <c r="F211" s="400" t="s">
        <v>178</v>
      </c>
    </row>
    <row r="212" spans="2:6">
      <c r="B212" s="400">
        <v>208</v>
      </c>
      <c r="C212" s="400" t="s">
        <v>2737</v>
      </c>
      <c r="D212" s="400" t="s">
        <v>2761</v>
      </c>
      <c r="E212" s="400">
        <v>2</v>
      </c>
      <c r="F212" s="400" t="s">
        <v>2766</v>
      </c>
    </row>
    <row r="213" spans="2:6">
      <c r="B213" s="400">
        <v>209</v>
      </c>
      <c r="C213" s="400" t="s">
        <v>2737</v>
      </c>
      <c r="D213" s="400" t="s">
        <v>2761</v>
      </c>
      <c r="E213" s="400">
        <v>5</v>
      </c>
      <c r="F213" s="400" t="s">
        <v>31</v>
      </c>
    </row>
    <row r="214" spans="2:6">
      <c r="B214" s="400">
        <v>210</v>
      </c>
      <c r="C214" s="400" t="s">
        <v>2735</v>
      </c>
      <c r="D214" s="400" t="s">
        <v>2747</v>
      </c>
      <c r="E214" s="400">
        <v>3</v>
      </c>
      <c r="F214" s="400" t="s">
        <v>272</v>
      </c>
    </row>
    <row r="215" spans="2:6">
      <c r="B215" s="400">
        <v>211</v>
      </c>
      <c r="C215" s="400" t="s">
        <v>2737</v>
      </c>
      <c r="D215" s="400" t="s">
        <v>2745</v>
      </c>
      <c r="E215" s="400">
        <v>1</v>
      </c>
      <c r="F215" s="400" t="s">
        <v>2765</v>
      </c>
    </row>
    <row r="216" spans="2:6">
      <c r="B216" s="400">
        <v>212</v>
      </c>
      <c r="C216" s="400" t="s">
        <v>2737</v>
      </c>
      <c r="D216" s="400" t="s">
        <v>2763</v>
      </c>
      <c r="E216" s="400">
        <v>3</v>
      </c>
      <c r="F216" s="400" t="s">
        <v>2772</v>
      </c>
    </row>
    <row r="217" spans="2:6">
      <c r="B217" s="400">
        <v>213</v>
      </c>
      <c r="C217" s="400" t="s">
        <v>2737</v>
      </c>
      <c r="D217" s="400" t="s">
        <v>2763</v>
      </c>
      <c r="E217" s="400">
        <v>2</v>
      </c>
      <c r="F217" s="400" t="s">
        <v>2758</v>
      </c>
    </row>
    <row r="218" spans="2:6">
      <c r="B218" s="400">
        <v>214</v>
      </c>
      <c r="C218" s="400" t="s">
        <v>2738</v>
      </c>
      <c r="D218" s="400" t="s">
        <v>2754</v>
      </c>
      <c r="E218" s="400">
        <v>1</v>
      </c>
      <c r="F218" s="400" t="s">
        <v>339</v>
      </c>
    </row>
    <row r="219" spans="2:6">
      <c r="B219" s="400">
        <v>215</v>
      </c>
      <c r="C219" s="400" t="s">
        <v>2735</v>
      </c>
      <c r="D219" s="400" t="s">
        <v>2747</v>
      </c>
      <c r="E219" s="400">
        <v>6</v>
      </c>
      <c r="F219" s="400" t="s">
        <v>178</v>
      </c>
    </row>
    <row r="220" spans="2:6">
      <c r="B220" s="400">
        <v>216</v>
      </c>
      <c r="C220" s="400" t="s">
        <v>2735</v>
      </c>
      <c r="D220" s="400" t="s">
        <v>2746</v>
      </c>
      <c r="E220" s="400">
        <v>3</v>
      </c>
      <c r="F220" s="400" t="s">
        <v>178</v>
      </c>
    </row>
    <row r="221" spans="2:6">
      <c r="B221" s="400">
        <v>217</v>
      </c>
      <c r="C221" s="400" t="s">
        <v>2737</v>
      </c>
      <c r="D221" s="400" t="s">
        <v>2769</v>
      </c>
      <c r="E221" s="400">
        <v>4</v>
      </c>
      <c r="F221" s="400" t="s">
        <v>2765</v>
      </c>
    </row>
    <row r="222" spans="2:6">
      <c r="B222" s="400">
        <v>218</v>
      </c>
      <c r="C222" s="400" t="s">
        <v>2737</v>
      </c>
      <c r="D222" s="400" t="s">
        <v>2745</v>
      </c>
      <c r="E222" s="400">
        <v>1</v>
      </c>
      <c r="F222" s="400" t="s">
        <v>178</v>
      </c>
    </row>
    <row r="223" spans="2:6">
      <c r="B223" s="400">
        <v>219</v>
      </c>
      <c r="C223" s="400" t="s">
        <v>2734</v>
      </c>
      <c r="D223" s="400" t="s">
        <v>2750</v>
      </c>
      <c r="E223" s="400">
        <v>3</v>
      </c>
      <c r="F223" s="400" t="s">
        <v>2760</v>
      </c>
    </row>
    <row r="224" spans="2:6">
      <c r="B224" s="400">
        <v>220</v>
      </c>
      <c r="C224" s="400" t="s">
        <v>2737</v>
      </c>
      <c r="D224" s="400" t="s">
        <v>2761</v>
      </c>
      <c r="E224" s="400">
        <v>4</v>
      </c>
      <c r="F224" s="400" t="s">
        <v>2758</v>
      </c>
    </row>
    <row r="225" spans="2:6">
      <c r="B225" s="400">
        <v>221</v>
      </c>
      <c r="C225" s="400" t="s">
        <v>2738</v>
      </c>
      <c r="D225" s="400" t="s">
        <v>2756</v>
      </c>
      <c r="E225" s="400">
        <v>5</v>
      </c>
      <c r="F225" s="400" t="s">
        <v>272</v>
      </c>
    </row>
    <row r="226" spans="2:6">
      <c r="B226" s="400">
        <v>222</v>
      </c>
      <c r="C226" s="400" t="s">
        <v>2737</v>
      </c>
      <c r="D226" s="400" t="s">
        <v>2763</v>
      </c>
      <c r="E226" s="400">
        <v>4</v>
      </c>
      <c r="F226" s="400" t="s">
        <v>178</v>
      </c>
    </row>
    <row r="227" spans="2:6">
      <c r="B227" s="400">
        <v>223</v>
      </c>
      <c r="C227" s="400" t="s">
        <v>2735</v>
      </c>
      <c r="D227" s="400" t="s">
        <v>2746</v>
      </c>
      <c r="E227" s="400">
        <v>5</v>
      </c>
      <c r="F227" s="400" t="s">
        <v>178</v>
      </c>
    </row>
    <row r="228" spans="2:6">
      <c r="B228" s="400">
        <v>224</v>
      </c>
      <c r="C228" s="400" t="s">
        <v>2739</v>
      </c>
      <c r="D228" s="400" t="s">
        <v>2757</v>
      </c>
      <c r="E228" s="400">
        <v>3</v>
      </c>
      <c r="F228" s="400" t="s">
        <v>2766</v>
      </c>
    </row>
    <row r="229" spans="2:6">
      <c r="B229" s="400">
        <v>225</v>
      </c>
      <c r="C229" s="400" t="s">
        <v>2738</v>
      </c>
      <c r="D229" s="400" t="s">
        <v>2755</v>
      </c>
      <c r="E229" s="400">
        <v>2</v>
      </c>
      <c r="F229" s="400" t="s">
        <v>2772</v>
      </c>
    </row>
    <row r="230" spans="2:6">
      <c r="B230" s="400">
        <v>226</v>
      </c>
      <c r="C230" s="400" t="s">
        <v>2737</v>
      </c>
      <c r="D230" s="400" t="s">
        <v>2769</v>
      </c>
      <c r="E230" s="400">
        <v>4</v>
      </c>
      <c r="F230" s="400" t="s">
        <v>178</v>
      </c>
    </row>
    <row r="231" spans="2:6">
      <c r="B231" s="400">
        <v>227</v>
      </c>
      <c r="C231" s="400" t="s">
        <v>2738</v>
      </c>
      <c r="D231" s="400" t="s">
        <v>2755</v>
      </c>
      <c r="E231" s="400">
        <v>2</v>
      </c>
      <c r="F231" s="400" t="s">
        <v>178</v>
      </c>
    </row>
    <row r="232" spans="2:6">
      <c r="B232" s="400">
        <v>228</v>
      </c>
      <c r="C232" s="400" t="s">
        <v>2738</v>
      </c>
      <c r="D232" s="400" t="s">
        <v>2756</v>
      </c>
      <c r="E232" s="400">
        <v>3</v>
      </c>
      <c r="F232" s="400" t="s">
        <v>178</v>
      </c>
    </row>
    <row r="233" spans="2:6">
      <c r="B233" s="400">
        <v>229</v>
      </c>
      <c r="C233" s="400" t="s">
        <v>2738</v>
      </c>
      <c r="D233" s="400" t="s">
        <v>2749</v>
      </c>
      <c r="E233" s="400">
        <v>2</v>
      </c>
      <c r="F233" s="400" t="s">
        <v>31</v>
      </c>
    </row>
    <row r="234" spans="2:6">
      <c r="B234" s="400">
        <v>230</v>
      </c>
      <c r="C234" s="400" t="s">
        <v>2735</v>
      </c>
      <c r="D234" s="400" t="s">
        <v>2759</v>
      </c>
      <c r="E234" s="400">
        <v>2</v>
      </c>
      <c r="F234" s="400" t="s">
        <v>178</v>
      </c>
    </row>
    <row r="235" spans="2:6">
      <c r="B235" s="400">
        <v>231</v>
      </c>
      <c r="C235" s="400" t="s">
        <v>2737</v>
      </c>
      <c r="D235" s="400" t="s">
        <v>2769</v>
      </c>
      <c r="E235" s="400">
        <v>6</v>
      </c>
      <c r="F235" s="400" t="s">
        <v>178</v>
      </c>
    </row>
    <row r="236" spans="2:6">
      <c r="B236" s="400">
        <v>232</v>
      </c>
      <c r="C236" s="400" t="s">
        <v>2738</v>
      </c>
      <c r="D236" s="400" t="s">
        <v>2749</v>
      </c>
      <c r="E236" s="400">
        <v>5</v>
      </c>
      <c r="F236" s="400" t="s">
        <v>178</v>
      </c>
    </row>
    <row r="237" spans="2:6">
      <c r="B237" s="400">
        <v>233</v>
      </c>
      <c r="C237" s="400" t="s">
        <v>2737</v>
      </c>
      <c r="D237" s="400" t="s">
        <v>2745</v>
      </c>
      <c r="E237" s="400">
        <v>6</v>
      </c>
      <c r="F237" s="400" t="s">
        <v>374</v>
      </c>
    </row>
    <row r="238" spans="2:6">
      <c r="B238" s="400">
        <v>234</v>
      </c>
      <c r="C238" s="400" t="s">
        <v>2738</v>
      </c>
      <c r="D238" s="400" t="s">
        <v>2756</v>
      </c>
      <c r="E238" s="400">
        <v>2</v>
      </c>
      <c r="F238" s="400" t="s">
        <v>178</v>
      </c>
    </row>
    <row r="239" spans="2:6">
      <c r="B239" s="400">
        <v>235</v>
      </c>
      <c r="C239" s="400" t="s">
        <v>2735</v>
      </c>
      <c r="D239" s="400" t="s">
        <v>2748</v>
      </c>
      <c r="E239" s="400">
        <v>4</v>
      </c>
      <c r="F239" s="400" t="s">
        <v>178</v>
      </c>
    </row>
    <row r="240" spans="2:6">
      <c r="B240" s="400">
        <v>236</v>
      </c>
      <c r="C240" s="400" t="s">
        <v>2739</v>
      </c>
      <c r="D240" s="400" t="s">
        <v>2757</v>
      </c>
      <c r="E240" s="400">
        <v>4</v>
      </c>
      <c r="F240" s="400" t="s">
        <v>2768</v>
      </c>
    </row>
    <row r="241" spans="2:6">
      <c r="B241" s="400">
        <v>237</v>
      </c>
      <c r="C241" s="400" t="s">
        <v>2734</v>
      </c>
      <c r="D241" s="400" t="s">
        <v>2750</v>
      </c>
      <c r="E241" s="400">
        <v>4</v>
      </c>
      <c r="F241" s="400" t="s">
        <v>2768</v>
      </c>
    </row>
    <row r="242" spans="2:6">
      <c r="B242" s="400">
        <v>238</v>
      </c>
      <c r="C242" s="400" t="s">
        <v>2734</v>
      </c>
      <c r="D242" s="400" t="s">
        <v>2750</v>
      </c>
      <c r="E242" s="400">
        <v>1</v>
      </c>
      <c r="F242" s="400" t="s">
        <v>178</v>
      </c>
    </row>
    <row r="243" spans="2:6">
      <c r="B243" s="400">
        <v>239</v>
      </c>
      <c r="C243" s="400" t="s">
        <v>2737</v>
      </c>
      <c r="D243" s="400" t="s">
        <v>2763</v>
      </c>
      <c r="E243" s="400">
        <v>1</v>
      </c>
      <c r="F243" s="400" t="s">
        <v>178</v>
      </c>
    </row>
    <row r="244" spans="2:6">
      <c r="B244" s="400">
        <v>240</v>
      </c>
      <c r="C244" s="400" t="s">
        <v>2738</v>
      </c>
      <c r="D244" s="400" t="s">
        <v>2749</v>
      </c>
      <c r="E244" s="400">
        <v>3</v>
      </c>
      <c r="F244" s="400" t="s">
        <v>31</v>
      </c>
    </row>
    <row r="245" spans="2:6">
      <c r="B245" s="400">
        <v>241</v>
      </c>
      <c r="C245" s="400" t="s">
        <v>2734</v>
      </c>
      <c r="D245" s="400" t="s">
        <v>2751</v>
      </c>
      <c r="E245" s="400">
        <v>4</v>
      </c>
      <c r="F245" s="400" t="s">
        <v>178</v>
      </c>
    </row>
    <row r="246" spans="2:6">
      <c r="B246" s="400">
        <v>242</v>
      </c>
      <c r="C246" s="400" t="s">
        <v>2738</v>
      </c>
      <c r="D246" s="400" t="s">
        <v>2754</v>
      </c>
      <c r="E246" s="400">
        <v>2</v>
      </c>
      <c r="F246" s="400" t="s">
        <v>178</v>
      </c>
    </row>
    <row r="247" spans="2:6">
      <c r="B247" s="400">
        <v>243</v>
      </c>
      <c r="C247" s="400" t="s">
        <v>2735</v>
      </c>
      <c r="D247" s="400" t="s">
        <v>2747</v>
      </c>
      <c r="E247" s="400">
        <v>5</v>
      </c>
      <c r="F247" s="400" t="s">
        <v>2772</v>
      </c>
    </row>
    <row r="248" spans="2:6">
      <c r="B248" s="400">
        <v>244</v>
      </c>
      <c r="C248" s="400" t="s">
        <v>2738</v>
      </c>
      <c r="D248" s="400" t="s">
        <v>2754</v>
      </c>
      <c r="E248" s="400">
        <v>5</v>
      </c>
      <c r="F248" s="400" t="s">
        <v>178</v>
      </c>
    </row>
    <row r="249" spans="2:6">
      <c r="B249" s="400">
        <v>245</v>
      </c>
      <c r="C249" s="400" t="s">
        <v>2739</v>
      </c>
      <c r="D249" s="400" t="s">
        <v>2757</v>
      </c>
      <c r="E249" s="400">
        <v>2</v>
      </c>
      <c r="F249" s="400" t="s">
        <v>2760</v>
      </c>
    </row>
    <row r="250" spans="2:6">
      <c r="B250" s="400">
        <v>246</v>
      </c>
      <c r="C250" s="400" t="s">
        <v>2734</v>
      </c>
      <c r="D250" s="400" t="s">
        <v>2751</v>
      </c>
      <c r="E250" s="400">
        <v>4</v>
      </c>
      <c r="F250" s="400" t="s">
        <v>374</v>
      </c>
    </row>
    <row r="251" spans="2:6">
      <c r="B251" s="400">
        <v>247</v>
      </c>
      <c r="C251" s="400" t="s">
        <v>2735</v>
      </c>
      <c r="D251" s="400" t="s">
        <v>2762</v>
      </c>
      <c r="E251" s="400">
        <v>4</v>
      </c>
      <c r="F251" s="400" t="s">
        <v>178</v>
      </c>
    </row>
    <row r="252" spans="2:6">
      <c r="B252" s="400">
        <v>248</v>
      </c>
      <c r="C252" s="400" t="s">
        <v>2736</v>
      </c>
      <c r="D252" s="400" t="s">
        <v>2753</v>
      </c>
      <c r="E252" s="400">
        <v>3</v>
      </c>
      <c r="F252" s="400" t="s">
        <v>272</v>
      </c>
    </row>
    <row r="253" spans="2:6">
      <c r="B253" s="400">
        <v>249</v>
      </c>
      <c r="C253" s="400" t="s">
        <v>2734</v>
      </c>
      <c r="D253" s="400" t="s">
        <v>2750</v>
      </c>
      <c r="E253" s="400">
        <v>2</v>
      </c>
      <c r="F253" s="400" t="s">
        <v>272</v>
      </c>
    </row>
    <row r="254" spans="2:6">
      <c r="B254" s="400">
        <v>250</v>
      </c>
      <c r="C254" s="400" t="s">
        <v>2735</v>
      </c>
      <c r="D254" s="400" t="s">
        <v>2771</v>
      </c>
      <c r="E254" s="400">
        <v>1</v>
      </c>
      <c r="F254" s="400" t="s">
        <v>178</v>
      </c>
    </row>
    <row r="255" spans="2:6">
      <c r="B255" s="400">
        <v>251</v>
      </c>
      <c r="C255" s="400" t="s">
        <v>2735</v>
      </c>
      <c r="D255" s="400" t="s">
        <v>2748</v>
      </c>
      <c r="E255" s="400">
        <v>1</v>
      </c>
      <c r="F255" s="400" t="s">
        <v>178</v>
      </c>
    </row>
    <row r="256" spans="2:6">
      <c r="B256" s="400">
        <v>252</v>
      </c>
      <c r="C256" s="400" t="s">
        <v>2734</v>
      </c>
      <c r="D256" s="400" t="s">
        <v>2750</v>
      </c>
      <c r="E256" s="400">
        <v>2</v>
      </c>
      <c r="F256" s="400" t="s">
        <v>2752</v>
      </c>
    </row>
    <row r="257" spans="2:6">
      <c r="B257" s="400">
        <v>253</v>
      </c>
      <c r="C257" s="400" t="s">
        <v>2734</v>
      </c>
      <c r="D257" s="400" t="s">
        <v>2751</v>
      </c>
      <c r="E257" s="400">
        <v>7</v>
      </c>
      <c r="F257" s="400" t="s">
        <v>178</v>
      </c>
    </row>
    <row r="258" spans="2:6">
      <c r="B258" s="400">
        <v>254</v>
      </c>
      <c r="C258" s="400" t="s">
        <v>2738</v>
      </c>
      <c r="D258" s="400" t="s">
        <v>2756</v>
      </c>
      <c r="E258" s="400">
        <v>3</v>
      </c>
      <c r="F258" s="400" t="s">
        <v>2760</v>
      </c>
    </row>
    <row r="259" spans="2:6">
      <c r="B259" s="400">
        <v>255</v>
      </c>
      <c r="C259" s="400" t="s">
        <v>2735</v>
      </c>
      <c r="D259" s="400" t="s">
        <v>2747</v>
      </c>
      <c r="E259" s="400">
        <v>2</v>
      </c>
      <c r="F259" s="400" t="s">
        <v>374</v>
      </c>
    </row>
    <row r="260" spans="2:6">
      <c r="B260" s="400">
        <v>256</v>
      </c>
      <c r="C260" s="400" t="s">
        <v>2738</v>
      </c>
      <c r="D260" s="400" t="s">
        <v>2754</v>
      </c>
      <c r="E260" s="400">
        <v>2</v>
      </c>
      <c r="F260" s="400" t="s">
        <v>178</v>
      </c>
    </row>
    <row r="261" spans="2:6">
      <c r="B261" s="400">
        <v>257</v>
      </c>
      <c r="C261" s="400" t="s">
        <v>2735</v>
      </c>
      <c r="D261" s="400" t="s">
        <v>2759</v>
      </c>
      <c r="E261" s="400">
        <v>2</v>
      </c>
      <c r="F261" s="400" t="s">
        <v>178</v>
      </c>
    </row>
    <row r="262" spans="2:6">
      <c r="B262" s="400">
        <v>258</v>
      </c>
      <c r="C262" s="400" t="s">
        <v>2735</v>
      </c>
      <c r="D262" s="400" t="s">
        <v>2759</v>
      </c>
      <c r="E262" s="400">
        <v>3</v>
      </c>
      <c r="F262" s="400" t="s">
        <v>178</v>
      </c>
    </row>
    <row r="263" spans="2:6">
      <c r="B263" s="400">
        <v>259</v>
      </c>
      <c r="C263" s="400" t="s">
        <v>2735</v>
      </c>
      <c r="D263" s="400" t="s">
        <v>2747</v>
      </c>
      <c r="E263" s="400">
        <v>2</v>
      </c>
      <c r="F263" s="400" t="s">
        <v>2772</v>
      </c>
    </row>
    <row r="264" spans="2:6">
      <c r="B264" s="400">
        <v>260</v>
      </c>
      <c r="C264" s="400" t="s">
        <v>2735</v>
      </c>
      <c r="D264" s="400" t="s">
        <v>2748</v>
      </c>
      <c r="E264" s="400">
        <v>2</v>
      </c>
      <c r="F264" s="400" t="s">
        <v>178</v>
      </c>
    </row>
    <row r="265" spans="2:6">
      <c r="B265" s="400">
        <v>261</v>
      </c>
      <c r="C265" s="400" t="s">
        <v>2735</v>
      </c>
      <c r="D265" s="400" t="s">
        <v>2759</v>
      </c>
      <c r="E265" s="400">
        <v>5</v>
      </c>
      <c r="F265" s="400" t="s">
        <v>178</v>
      </c>
    </row>
    <row r="266" spans="2:6">
      <c r="B266" s="400">
        <v>262</v>
      </c>
      <c r="C266" s="400" t="s">
        <v>2736</v>
      </c>
      <c r="D266" s="400" t="s">
        <v>2753</v>
      </c>
      <c r="E266" s="400">
        <v>4</v>
      </c>
      <c r="F266" s="400" t="s">
        <v>178</v>
      </c>
    </row>
    <row r="267" spans="2:6">
      <c r="B267" s="400">
        <v>263</v>
      </c>
      <c r="C267" s="400" t="s">
        <v>2738</v>
      </c>
      <c r="D267" s="400" t="s">
        <v>2756</v>
      </c>
      <c r="E267" s="400">
        <v>3</v>
      </c>
      <c r="F267" s="400" t="s">
        <v>178</v>
      </c>
    </row>
    <row r="268" spans="2:6">
      <c r="B268" s="400">
        <v>264</v>
      </c>
      <c r="C268" s="400" t="s">
        <v>2734</v>
      </c>
      <c r="D268" s="400" t="s">
        <v>2751</v>
      </c>
      <c r="E268" s="400">
        <v>3</v>
      </c>
      <c r="F268" s="400" t="s">
        <v>178</v>
      </c>
    </row>
    <row r="269" spans="2:6">
      <c r="B269" s="400">
        <v>265</v>
      </c>
      <c r="C269" s="400" t="s">
        <v>2737</v>
      </c>
      <c r="D269" s="400" t="s">
        <v>2745</v>
      </c>
      <c r="E269" s="400">
        <v>1</v>
      </c>
      <c r="F269" s="400" t="s">
        <v>2768</v>
      </c>
    </row>
    <row r="270" spans="2:6">
      <c r="B270" s="400">
        <v>266</v>
      </c>
      <c r="C270" s="400" t="s">
        <v>2735</v>
      </c>
      <c r="D270" s="400" t="s">
        <v>2771</v>
      </c>
      <c r="E270" s="400">
        <v>2</v>
      </c>
      <c r="F270" s="400" t="s">
        <v>178</v>
      </c>
    </row>
    <row r="271" spans="2:6">
      <c r="B271" s="400">
        <v>267</v>
      </c>
      <c r="C271" s="400" t="s">
        <v>2734</v>
      </c>
      <c r="D271" s="400" t="s">
        <v>2751</v>
      </c>
      <c r="E271" s="400">
        <v>8</v>
      </c>
      <c r="F271" s="400" t="s">
        <v>2758</v>
      </c>
    </row>
    <row r="272" spans="2:6">
      <c r="B272" s="400">
        <v>268</v>
      </c>
      <c r="C272" s="400" t="s">
        <v>2734</v>
      </c>
      <c r="D272" s="400" t="s">
        <v>2750</v>
      </c>
      <c r="E272" s="400">
        <v>5</v>
      </c>
      <c r="F272" s="400" t="s">
        <v>178</v>
      </c>
    </row>
    <row r="273" spans="2:6">
      <c r="B273" s="400">
        <v>269</v>
      </c>
      <c r="C273" s="400" t="s">
        <v>2737</v>
      </c>
      <c r="D273" s="400" t="s">
        <v>2761</v>
      </c>
      <c r="E273" s="400">
        <v>2</v>
      </c>
      <c r="F273" s="400" t="s">
        <v>272</v>
      </c>
    </row>
    <row r="274" spans="2:6">
      <c r="B274" s="400">
        <v>270</v>
      </c>
      <c r="C274" s="400" t="s">
        <v>2734</v>
      </c>
      <c r="D274" s="400" t="s">
        <v>2751</v>
      </c>
      <c r="E274" s="400">
        <v>4</v>
      </c>
      <c r="F274" s="400" t="s">
        <v>178</v>
      </c>
    </row>
    <row r="275" spans="2:6">
      <c r="B275" s="400">
        <v>271</v>
      </c>
      <c r="C275" s="400" t="s">
        <v>2735</v>
      </c>
      <c r="D275" s="400" t="s">
        <v>2762</v>
      </c>
      <c r="E275" s="400">
        <v>2</v>
      </c>
      <c r="F275" s="400" t="s">
        <v>178</v>
      </c>
    </row>
    <row r="276" spans="2:6">
      <c r="B276" s="400">
        <v>272</v>
      </c>
      <c r="C276" s="400" t="s">
        <v>2738</v>
      </c>
      <c r="D276" s="400" t="s">
        <v>2756</v>
      </c>
      <c r="E276" s="400">
        <v>5</v>
      </c>
      <c r="F276" s="400" t="s">
        <v>178</v>
      </c>
    </row>
    <row r="277" spans="2:6">
      <c r="B277" s="400">
        <v>273</v>
      </c>
      <c r="C277" s="400" t="s">
        <v>2735</v>
      </c>
      <c r="D277" s="400" t="s">
        <v>2747</v>
      </c>
      <c r="E277" s="400">
        <v>4</v>
      </c>
      <c r="F277" s="400" t="s">
        <v>178</v>
      </c>
    </row>
    <row r="278" spans="2:6">
      <c r="B278" s="400">
        <v>274</v>
      </c>
      <c r="C278" s="400" t="s">
        <v>2735</v>
      </c>
      <c r="D278" s="400" t="s">
        <v>2746</v>
      </c>
      <c r="E278" s="400">
        <v>5</v>
      </c>
      <c r="F278" s="400" t="s">
        <v>178</v>
      </c>
    </row>
    <row r="279" spans="2:6">
      <c r="B279" s="400">
        <v>275</v>
      </c>
      <c r="C279" s="400" t="s">
        <v>2735</v>
      </c>
      <c r="D279" s="400" t="s">
        <v>2764</v>
      </c>
      <c r="E279" s="400">
        <v>5</v>
      </c>
      <c r="F279" s="400" t="s">
        <v>178</v>
      </c>
    </row>
    <row r="280" spans="2:6">
      <c r="B280" s="400">
        <v>276</v>
      </c>
      <c r="C280" s="400" t="s">
        <v>2735</v>
      </c>
      <c r="D280" s="400" t="s">
        <v>2764</v>
      </c>
      <c r="E280" s="400">
        <v>4</v>
      </c>
      <c r="F280" s="400" t="s">
        <v>374</v>
      </c>
    </row>
    <row r="281" spans="2:6">
      <c r="B281" s="400">
        <v>277</v>
      </c>
      <c r="C281" s="400" t="s">
        <v>2735</v>
      </c>
      <c r="D281" s="400" t="s">
        <v>2747</v>
      </c>
      <c r="E281" s="400">
        <v>3</v>
      </c>
      <c r="F281" s="400" t="s">
        <v>178</v>
      </c>
    </row>
    <row r="282" spans="2:6">
      <c r="B282" s="400">
        <v>278</v>
      </c>
      <c r="C282" s="400" t="s">
        <v>2738</v>
      </c>
      <c r="D282" s="400" t="s">
        <v>2754</v>
      </c>
      <c r="E282" s="400">
        <v>2</v>
      </c>
      <c r="F282" s="400" t="s">
        <v>2766</v>
      </c>
    </row>
    <row r="283" spans="2:6">
      <c r="B283" s="400">
        <v>279</v>
      </c>
      <c r="C283" s="400" t="s">
        <v>2734</v>
      </c>
      <c r="D283" s="400" t="s">
        <v>2751</v>
      </c>
      <c r="E283" s="400">
        <v>5</v>
      </c>
      <c r="F283" s="400" t="s">
        <v>178</v>
      </c>
    </row>
    <row r="284" spans="2:6">
      <c r="B284" s="400">
        <v>280</v>
      </c>
      <c r="C284" s="400" t="s">
        <v>2738</v>
      </c>
      <c r="D284" s="400" t="s">
        <v>2755</v>
      </c>
      <c r="E284" s="400">
        <v>4</v>
      </c>
      <c r="F284" s="400" t="s">
        <v>2760</v>
      </c>
    </row>
    <row r="285" spans="2:6">
      <c r="B285" s="400">
        <v>281</v>
      </c>
      <c r="C285" s="400" t="s">
        <v>2738</v>
      </c>
      <c r="D285" s="400" t="s">
        <v>2755</v>
      </c>
      <c r="E285" s="400">
        <v>1</v>
      </c>
      <c r="F285" s="400" t="s">
        <v>2752</v>
      </c>
    </row>
    <row r="286" spans="2:6">
      <c r="B286" s="400">
        <v>282</v>
      </c>
      <c r="C286" s="400" t="s">
        <v>2739</v>
      </c>
      <c r="D286" s="400" t="s">
        <v>2757</v>
      </c>
      <c r="E286" s="400">
        <v>3</v>
      </c>
      <c r="F286" s="400" t="s">
        <v>2765</v>
      </c>
    </row>
    <row r="287" spans="2:6">
      <c r="B287" s="400">
        <v>283</v>
      </c>
      <c r="C287" s="400" t="s">
        <v>2738</v>
      </c>
      <c r="D287" s="400" t="s">
        <v>2755</v>
      </c>
      <c r="E287" s="400">
        <v>4</v>
      </c>
      <c r="F287" s="400" t="s">
        <v>2770</v>
      </c>
    </row>
    <row r="288" spans="2:6">
      <c r="B288" s="400">
        <v>284</v>
      </c>
      <c r="C288" s="400" t="s">
        <v>2734</v>
      </c>
      <c r="D288" s="400" t="s">
        <v>2751</v>
      </c>
      <c r="E288" s="400">
        <v>1</v>
      </c>
      <c r="F288" s="400" t="s">
        <v>2766</v>
      </c>
    </row>
    <row r="289" spans="2:6">
      <c r="B289" s="400">
        <v>285</v>
      </c>
      <c r="C289" s="400" t="s">
        <v>2735</v>
      </c>
      <c r="D289" s="400" t="s">
        <v>2759</v>
      </c>
      <c r="E289" s="400">
        <v>2</v>
      </c>
      <c r="F289" s="400" t="s">
        <v>374</v>
      </c>
    </row>
    <row r="290" spans="2:6">
      <c r="B290" s="400">
        <v>286</v>
      </c>
      <c r="C290" s="400" t="s">
        <v>2734</v>
      </c>
      <c r="D290" s="400" t="s">
        <v>2750</v>
      </c>
      <c r="E290" s="400">
        <v>4</v>
      </c>
      <c r="F290" s="400" t="s">
        <v>178</v>
      </c>
    </row>
    <row r="291" spans="2:6">
      <c r="B291" s="400">
        <v>287</v>
      </c>
      <c r="C291" s="400" t="s">
        <v>2738</v>
      </c>
      <c r="D291" s="400" t="s">
        <v>2749</v>
      </c>
      <c r="E291" s="400">
        <v>3</v>
      </c>
      <c r="F291" s="400" t="s">
        <v>2768</v>
      </c>
    </row>
    <row r="292" spans="2:6">
      <c r="B292" s="400">
        <v>288</v>
      </c>
      <c r="C292" s="400" t="s">
        <v>2739</v>
      </c>
      <c r="D292" s="400" t="s">
        <v>2757</v>
      </c>
      <c r="E292" s="400">
        <v>6</v>
      </c>
      <c r="F292" s="400" t="s">
        <v>178</v>
      </c>
    </row>
    <row r="293" spans="2:6">
      <c r="B293" s="400">
        <v>289</v>
      </c>
      <c r="C293" s="400" t="s">
        <v>2735</v>
      </c>
      <c r="D293" s="400" t="s">
        <v>2748</v>
      </c>
      <c r="E293" s="400">
        <v>5</v>
      </c>
      <c r="F293" s="400" t="s">
        <v>178</v>
      </c>
    </row>
    <row r="294" spans="2:6">
      <c r="B294" s="400">
        <v>290</v>
      </c>
      <c r="C294" s="400" t="s">
        <v>2735</v>
      </c>
      <c r="D294" s="400" t="s">
        <v>2764</v>
      </c>
      <c r="E294" s="400">
        <v>1</v>
      </c>
      <c r="F294" s="400" t="s">
        <v>2768</v>
      </c>
    </row>
    <row r="295" spans="2:6">
      <c r="B295" s="400">
        <v>291</v>
      </c>
      <c r="C295" s="400" t="s">
        <v>2737</v>
      </c>
      <c r="D295" s="400" t="s">
        <v>2769</v>
      </c>
      <c r="E295" s="400">
        <v>2</v>
      </c>
      <c r="F295" s="400" t="s">
        <v>178</v>
      </c>
    </row>
    <row r="296" spans="2:6">
      <c r="B296" s="400">
        <v>292</v>
      </c>
      <c r="C296" s="400" t="s">
        <v>2735</v>
      </c>
      <c r="D296" s="400" t="s">
        <v>2746</v>
      </c>
      <c r="E296" s="400">
        <v>4</v>
      </c>
      <c r="F296" s="400" t="s">
        <v>178</v>
      </c>
    </row>
    <row r="297" spans="2:6">
      <c r="B297" s="400">
        <v>293</v>
      </c>
      <c r="C297" s="400" t="s">
        <v>2739</v>
      </c>
      <c r="D297" s="400" t="s">
        <v>2757</v>
      </c>
      <c r="E297" s="400">
        <v>3</v>
      </c>
      <c r="F297" s="400" t="s">
        <v>178</v>
      </c>
    </row>
    <row r="298" spans="2:6">
      <c r="B298" s="400">
        <v>294</v>
      </c>
      <c r="C298" s="400" t="s">
        <v>2734</v>
      </c>
      <c r="D298" s="400" t="s">
        <v>2751</v>
      </c>
      <c r="E298" s="400">
        <v>1</v>
      </c>
      <c r="F298" s="400" t="s">
        <v>178</v>
      </c>
    </row>
    <row r="299" spans="2:6">
      <c r="B299" s="400">
        <v>295</v>
      </c>
      <c r="C299" s="400" t="s">
        <v>2734</v>
      </c>
      <c r="D299" s="400" t="s">
        <v>2750</v>
      </c>
      <c r="E299" s="400">
        <v>3</v>
      </c>
      <c r="F299" s="400" t="s">
        <v>2766</v>
      </c>
    </row>
    <row r="300" spans="2:6">
      <c r="B300" s="400">
        <v>296</v>
      </c>
      <c r="C300" s="400" t="s">
        <v>2734</v>
      </c>
      <c r="D300" s="400" t="s">
        <v>2750</v>
      </c>
      <c r="E300" s="400">
        <v>4</v>
      </c>
      <c r="F300" s="400" t="s">
        <v>178</v>
      </c>
    </row>
    <row r="301" spans="2:6">
      <c r="B301" s="400">
        <v>297</v>
      </c>
      <c r="C301" s="400" t="s">
        <v>2736</v>
      </c>
      <c r="D301" s="400" t="s">
        <v>2753</v>
      </c>
      <c r="E301" s="400">
        <v>3</v>
      </c>
      <c r="F301" s="400" t="s">
        <v>2758</v>
      </c>
    </row>
    <row r="302" spans="2:6">
      <c r="B302" s="400">
        <v>298</v>
      </c>
      <c r="C302" s="400" t="s">
        <v>2735</v>
      </c>
      <c r="D302" s="400" t="s">
        <v>2764</v>
      </c>
      <c r="E302" s="400">
        <v>3</v>
      </c>
      <c r="F302" s="400" t="s">
        <v>178</v>
      </c>
    </row>
    <row r="303" spans="2:6">
      <c r="B303" s="400">
        <v>299</v>
      </c>
      <c r="C303" s="400" t="s">
        <v>2735</v>
      </c>
      <c r="D303" s="400" t="s">
        <v>2764</v>
      </c>
      <c r="E303" s="400">
        <v>1</v>
      </c>
      <c r="F303" s="400" t="s">
        <v>2772</v>
      </c>
    </row>
    <row r="304" spans="2:6">
      <c r="B304" s="400">
        <v>300</v>
      </c>
      <c r="C304" s="400" t="s">
        <v>2735</v>
      </c>
      <c r="D304" s="400" t="s">
        <v>2764</v>
      </c>
      <c r="E304" s="400">
        <v>2</v>
      </c>
      <c r="F304" s="400" t="s">
        <v>178</v>
      </c>
    </row>
    <row r="305" spans="2:6">
      <c r="B305" s="400">
        <v>301</v>
      </c>
      <c r="C305" s="400" t="s">
        <v>2737</v>
      </c>
      <c r="D305" s="400" t="s">
        <v>2763</v>
      </c>
      <c r="E305" s="400">
        <v>1</v>
      </c>
      <c r="F305" s="400" t="s">
        <v>178</v>
      </c>
    </row>
    <row r="306" spans="2:6">
      <c r="B306" s="400">
        <v>302</v>
      </c>
      <c r="C306" s="400" t="s">
        <v>2737</v>
      </c>
      <c r="D306" s="400" t="s">
        <v>2761</v>
      </c>
      <c r="E306" s="400">
        <v>4</v>
      </c>
      <c r="F306" s="400" t="s">
        <v>178</v>
      </c>
    </row>
    <row r="307" spans="2:6">
      <c r="B307" s="400">
        <v>303</v>
      </c>
      <c r="C307" s="400" t="s">
        <v>2735</v>
      </c>
      <c r="D307" s="400" t="s">
        <v>2746</v>
      </c>
      <c r="E307" s="400">
        <v>5</v>
      </c>
      <c r="F307" s="400" t="s">
        <v>178</v>
      </c>
    </row>
    <row r="308" spans="2:6">
      <c r="B308" s="400">
        <v>304</v>
      </c>
      <c r="C308" s="400" t="s">
        <v>2734</v>
      </c>
      <c r="D308" s="400" t="s">
        <v>2751</v>
      </c>
      <c r="E308" s="400">
        <v>4</v>
      </c>
      <c r="F308" s="400" t="s">
        <v>2768</v>
      </c>
    </row>
    <row r="309" spans="2:6">
      <c r="B309" s="400">
        <v>305</v>
      </c>
      <c r="C309" s="400" t="s">
        <v>2738</v>
      </c>
      <c r="D309" s="400" t="s">
        <v>2756</v>
      </c>
      <c r="E309" s="400">
        <v>6</v>
      </c>
      <c r="F309" s="400" t="s">
        <v>2768</v>
      </c>
    </row>
    <row r="310" spans="2:6">
      <c r="B310" s="400">
        <v>306</v>
      </c>
      <c r="C310" s="400" t="s">
        <v>2738</v>
      </c>
      <c r="D310" s="400" t="s">
        <v>2754</v>
      </c>
      <c r="E310" s="400">
        <v>5</v>
      </c>
      <c r="F310" s="400" t="s">
        <v>178</v>
      </c>
    </row>
    <row r="311" spans="2:6">
      <c r="B311" s="400">
        <v>307</v>
      </c>
      <c r="C311" s="400" t="s">
        <v>2735</v>
      </c>
      <c r="D311" s="400" t="s">
        <v>2747</v>
      </c>
      <c r="E311" s="400">
        <v>2</v>
      </c>
      <c r="F311" s="400" t="s">
        <v>178</v>
      </c>
    </row>
    <row r="312" spans="2:6">
      <c r="B312" s="400">
        <v>308</v>
      </c>
      <c r="C312" s="400" t="s">
        <v>2734</v>
      </c>
      <c r="D312" s="400" t="s">
        <v>2750</v>
      </c>
      <c r="E312" s="400">
        <v>4</v>
      </c>
      <c r="F312" s="400" t="s">
        <v>178</v>
      </c>
    </row>
    <row r="313" spans="2:6">
      <c r="B313" s="400">
        <v>309</v>
      </c>
      <c r="C313" s="400" t="s">
        <v>2735</v>
      </c>
      <c r="D313" s="400" t="s">
        <v>2771</v>
      </c>
      <c r="E313" s="400">
        <v>1</v>
      </c>
      <c r="F313" s="400" t="s">
        <v>339</v>
      </c>
    </row>
    <row r="314" spans="2:6">
      <c r="B314" s="400">
        <v>310</v>
      </c>
      <c r="C314" s="400" t="s">
        <v>2734</v>
      </c>
      <c r="D314" s="400" t="s">
        <v>2751</v>
      </c>
      <c r="E314" s="400">
        <v>6</v>
      </c>
      <c r="F314" s="400" t="s">
        <v>2765</v>
      </c>
    </row>
    <row r="315" spans="2:6">
      <c r="B315" s="400">
        <v>311</v>
      </c>
      <c r="C315" s="400" t="s">
        <v>2737</v>
      </c>
      <c r="D315" s="400" t="s">
        <v>2769</v>
      </c>
      <c r="E315" s="400">
        <v>2</v>
      </c>
      <c r="F315" s="400" t="s">
        <v>178</v>
      </c>
    </row>
    <row r="316" spans="2:6">
      <c r="B316" s="400">
        <v>312</v>
      </c>
      <c r="C316" s="400" t="s">
        <v>2738</v>
      </c>
      <c r="D316" s="400" t="s">
        <v>2755</v>
      </c>
      <c r="E316" s="400">
        <v>3</v>
      </c>
      <c r="F316" s="400" t="s">
        <v>2760</v>
      </c>
    </row>
    <row r="317" spans="2:6">
      <c r="B317" s="400">
        <v>313</v>
      </c>
      <c r="C317" s="400" t="s">
        <v>2739</v>
      </c>
      <c r="D317" s="400" t="s">
        <v>2757</v>
      </c>
      <c r="E317" s="400">
        <v>2</v>
      </c>
      <c r="F317" s="400" t="s">
        <v>2768</v>
      </c>
    </row>
    <row r="318" spans="2:6">
      <c r="B318" s="400">
        <v>314</v>
      </c>
      <c r="C318" s="400" t="s">
        <v>2738</v>
      </c>
      <c r="D318" s="400" t="s">
        <v>2754</v>
      </c>
      <c r="E318" s="400">
        <v>3</v>
      </c>
      <c r="F318" s="400" t="s">
        <v>178</v>
      </c>
    </row>
    <row r="319" spans="2:6">
      <c r="B319" s="400">
        <v>315</v>
      </c>
      <c r="C319" s="400" t="s">
        <v>2738</v>
      </c>
      <c r="D319" s="400" t="s">
        <v>2755</v>
      </c>
      <c r="E319" s="400">
        <v>3</v>
      </c>
      <c r="F319" s="400" t="s">
        <v>178</v>
      </c>
    </row>
    <row r="320" spans="2:6">
      <c r="B320" s="400">
        <v>316</v>
      </c>
      <c r="C320" s="400" t="s">
        <v>2737</v>
      </c>
      <c r="D320" s="400" t="s">
        <v>2761</v>
      </c>
      <c r="E320" s="400">
        <v>5</v>
      </c>
      <c r="F320" s="400" t="s">
        <v>178</v>
      </c>
    </row>
    <row r="321" spans="2:6">
      <c r="B321" s="400">
        <v>317</v>
      </c>
      <c r="C321" s="400" t="s">
        <v>2735</v>
      </c>
      <c r="D321" s="400" t="s">
        <v>2747</v>
      </c>
      <c r="E321" s="400">
        <v>1</v>
      </c>
      <c r="F321" s="400" t="s">
        <v>178</v>
      </c>
    </row>
    <row r="322" spans="2:6">
      <c r="B322" s="400">
        <v>318</v>
      </c>
      <c r="C322" s="400" t="s">
        <v>2735</v>
      </c>
      <c r="D322" s="400" t="s">
        <v>2747</v>
      </c>
      <c r="E322" s="400">
        <v>1</v>
      </c>
      <c r="F322" s="400" t="s">
        <v>178</v>
      </c>
    </row>
    <row r="323" spans="2:6">
      <c r="B323" s="400">
        <v>319</v>
      </c>
      <c r="C323" s="400" t="s">
        <v>2735</v>
      </c>
      <c r="D323" s="400" t="s">
        <v>2771</v>
      </c>
      <c r="E323" s="400">
        <v>1</v>
      </c>
      <c r="F323" s="400" t="s">
        <v>339</v>
      </c>
    </row>
    <row r="324" spans="2:6">
      <c r="B324" s="400">
        <v>320</v>
      </c>
      <c r="C324" s="400" t="s">
        <v>2738</v>
      </c>
      <c r="D324" s="400" t="s">
        <v>2755</v>
      </c>
      <c r="E324" s="400">
        <v>4</v>
      </c>
      <c r="F324" s="400" t="s">
        <v>2758</v>
      </c>
    </row>
    <row r="325" spans="2:6">
      <c r="B325" s="400">
        <v>321</v>
      </c>
      <c r="C325" s="400" t="s">
        <v>2734</v>
      </c>
      <c r="D325" s="400" t="s">
        <v>2751</v>
      </c>
      <c r="E325" s="400">
        <v>4</v>
      </c>
      <c r="F325" s="400" t="s">
        <v>178</v>
      </c>
    </row>
    <row r="326" spans="2:6">
      <c r="B326" s="400">
        <v>322</v>
      </c>
      <c r="C326" s="400" t="s">
        <v>2737</v>
      </c>
      <c r="D326" s="400" t="s">
        <v>2745</v>
      </c>
      <c r="E326" s="400">
        <v>4</v>
      </c>
      <c r="F326" s="400" t="s">
        <v>374</v>
      </c>
    </row>
    <row r="327" spans="2:6">
      <c r="B327" s="400">
        <v>323</v>
      </c>
      <c r="C327" s="400" t="s">
        <v>2739</v>
      </c>
      <c r="D327" s="400" t="s">
        <v>2757</v>
      </c>
      <c r="E327" s="400">
        <v>4</v>
      </c>
      <c r="F327" s="400" t="s">
        <v>2758</v>
      </c>
    </row>
    <row r="328" spans="2:6">
      <c r="B328" s="400">
        <v>324</v>
      </c>
      <c r="C328" s="400" t="s">
        <v>2735</v>
      </c>
      <c r="D328" s="400" t="s">
        <v>2771</v>
      </c>
      <c r="E328" s="400">
        <v>2</v>
      </c>
      <c r="F328" s="400" t="s">
        <v>178</v>
      </c>
    </row>
    <row r="329" spans="2:6">
      <c r="B329" s="400">
        <v>325</v>
      </c>
      <c r="C329" s="400" t="s">
        <v>2737</v>
      </c>
      <c r="D329" s="400" t="s">
        <v>2769</v>
      </c>
      <c r="E329" s="400">
        <v>4</v>
      </c>
      <c r="F329" s="400" t="s">
        <v>272</v>
      </c>
    </row>
    <row r="330" spans="2:6">
      <c r="B330" s="400">
        <v>326</v>
      </c>
      <c r="C330" s="400" t="s">
        <v>2738</v>
      </c>
      <c r="D330" s="400" t="s">
        <v>2755</v>
      </c>
      <c r="E330" s="400">
        <v>3</v>
      </c>
      <c r="F330" s="400" t="s">
        <v>178</v>
      </c>
    </row>
    <row r="331" spans="2:6">
      <c r="B331" s="400">
        <v>327</v>
      </c>
      <c r="C331" s="400" t="s">
        <v>2737</v>
      </c>
      <c r="D331" s="400" t="s">
        <v>2745</v>
      </c>
      <c r="E331" s="400">
        <v>2</v>
      </c>
      <c r="F331" s="400" t="s">
        <v>2770</v>
      </c>
    </row>
    <row r="332" spans="2:6">
      <c r="B332" s="400">
        <v>328</v>
      </c>
      <c r="C332" s="400" t="s">
        <v>2735</v>
      </c>
      <c r="D332" s="400" t="s">
        <v>2747</v>
      </c>
      <c r="E332" s="400">
        <v>1</v>
      </c>
      <c r="F332" s="400" t="s">
        <v>31</v>
      </c>
    </row>
    <row r="333" spans="2:6">
      <c r="B333" s="400">
        <v>329</v>
      </c>
      <c r="C333" s="400" t="s">
        <v>2739</v>
      </c>
      <c r="D333" s="400" t="s">
        <v>2757</v>
      </c>
      <c r="E333" s="400">
        <v>3</v>
      </c>
      <c r="F333" s="400" t="s">
        <v>2765</v>
      </c>
    </row>
    <row r="334" spans="2:6">
      <c r="B334" s="400">
        <v>330</v>
      </c>
      <c r="C334" s="400" t="s">
        <v>2738</v>
      </c>
      <c r="D334" s="400" t="s">
        <v>2749</v>
      </c>
      <c r="E334" s="400">
        <v>4</v>
      </c>
      <c r="F334" s="400" t="s">
        <v>178</v>
      </c>
    </row>
    <row r="335" spans="2:6">
      <c r="B335" s="400">
        <v>331</v>
      </c>
      <c r="C335" s="400" t="s">
        <v>2735</v>
      </c>
      <c r="D335" s="400" t="s">
        <v>2764</v>
      </c>
      <c r="E335" s="400">
        <v>3</v>
      </c>
      <c r="F335" s="400" t="s">
        <v>178</v>
      </c>
    </row>
    <row r="336" spans="2:6">
      <c r="B336" s="400">
        <v>332</v>
      </c>
      <c r="C336" s="400" t="s">
        <v>2735</v>
      </c>
      <c r="D336" s="400" t="s">
        <v>2762</v>
      </c>
      <c r="E336" s="400">
        <v>9</v>
      </c>
      <c r="F336" s="400" t="s">
        <v>178</v>
      </c>
    </row>
    <row r="337" spans="2:6">
      <c r="B337" s="400">
        <v>333</v>
      </c>
      <c r="C337" s="400" t="s">
        <v>2738</v>
      </c>
      <c r="D337" s="400" t="s">
        <v>2756</v>
      </c>
      <c r="E337" s="400">
        <v>3</v>
      </c>
      <c r="F337" s="400" t="s">
        <v>2770</v>
      </c>
    </row>
    <row r="338" spans="2:6">
      <c r="B338" s="400">
        <v>334</v>
      </c>
      <c r="C338" s="400" t="s">
        <v>2735</v>
      </c>
      <c r="D338" s="400" t="s">
        <v>2771</v>
      </c>
      <c r="E338" s="400">
        <v>2</v>
      </c>
      <c r="F338" s="400" t="s">
        <v>178</v>
      </c>
    </row>
    <row r="339" spans="2:6">
      <c r="B339" s="400">
        <v>335</v>
      </c>
      <c r="C339" s="400" t="s">
        <v>2738</v>
      </c>
      <c r="D339" s="400" t="s">
        <v>2755</v>
      </c>
      <c r="E339" s="400">
        <v>2</v>
      </c>
      <c r="F339" s="400" t="s">
        <v>178</v>
      </c>
    </row>
    <row r="340" spans="2:6">
      <c r="B340" s="400">
        <v>336</v>
      </c>
      <c r="C340" s="400" t="s">
        <v>2734</v>
      </c>
      <c r="D340" s="400" t="s">
        <v>2751</v>
      </c>
      <c r="E340" s="400">
        <v>3</v>
      </c>
      <c r="F340" s="400" t="s">
        <v>178</v>
      </c>
    </row>
    <row r="341" spans="2:6">
      <c r="B341" s="400">
        <v>337</v>
      </c>
      <c r="C341" s="400" t="s">
        <v>2738</v>
      </c>
      <c r="D341" s="400" t="s">
        <v>2755</v>
      </c>
      <c r="E341" s="400">
        <v>2</v>
      </c>
      <c r="F341" s="400" t="s">
        <v>178</v>
      </c>
    </row>
    <row r="342" spans="2:6">
      <c r="B342" s="400">
        <v>338</v>
      </c>
      <c r="C342" s="400" t="s">
        <v>2734</v>
      </c>
      <c r="D342" s="400" t="s">
        <v>2751</v>
      </c>
      <c r="E342" s="400">
        <v>2</v>
      </c>
      <c r="F342" s="400" t="s">
        <v>2768</v>
      </c>
    </row>
    <row r="343" spans="2:6">
      <c r="B343" s="400">
        <v>339</v>
      </c>
      <c r="C343" s="400" t="s">
        <v>2739</v>
      </c>
      <c r="D343" s="400" t="s">
        <v>2757</v>
      </c>
      <c r="E343" s="400">
        <v>4</v>
      </c>
      <c r="F343" s="400" t="s">
        <v>31</v>
      </c>
    </row>
    <row r="344" spans="2:6">
      <c r="B344" s="400">
        <v>340</v>
      </c>
      <c r="C344" s="400" t="s">
        <v>2738</v>
      </c>
      <c r="D344" s="400" t="s">
        <v>2754</v>
      </c>
      <c r="E344" s="400">
        <v>4</v>
      </c>
      <c r="F344" s="400" t="s">
        <v>178</v>
      </c>
    </row>
    <row r="345" spans="2:6">
      <c r="B345" s="400">
        <v>341</v>
      </c>
      <c r="C345" s="400" t="s">
        <v>2735</v>
      </c>
      <c r="D345" s="400" t="s">
        <v>2747</v>
      </c>
      <c r="E345" s="400">
        <v>1</v>
      </c>
      <c r="F345" s="400" t="s">
        <v>178</v>
      </c>
    </row>
    <row r="346" spans="2:6">
      <c r="B346" s="400">
        <v>342</v>
      </c>
      <c r="C346" s="400" t="s">
        <v>2735</v>
      </c>
      <c r="D346" s="400" t="s">
        <v>2746</v>
      </c>
      <c r="E346" s="400">
        <v>3</v>
      </c>
      <c r="F346" s="400" t="s">
        <v>2767</v>
      </c>
    </row>
    <row r="347" spans="2:6">
      <c r="B347" s="400">
        <v>343</v>
      </c>
      <c r="C347" s="400" t="s">
        <v>2735</v>
      </c>
      <c r="D347" s="400" t="s">
        <v>2746</v>
      </c>
      <c r="E347" s="400">
        <v>2</v>
      </c>
      <c r="F347" s="400" t="s">
        <v>178</v>
      </c>
    </row>
    <row r="348" spans="2:6">
      <c r="B348" s="400">
        <v>344</v>
      </c>
      <c r="C348" s="400" t="s">
        <v>2736</v>
      </c>
      <c r="D348" s="400" t="s">
        <v>2753</v>
      </c>
      <c r="E348" s="400">
        <v>3</v>
      </c>
      <c r="F348" s="400" t="s">
        <v>374</v>
      </c>
    </row>
    <row r="349" spans="2:6">
      <c r="B349" s="400">
        <v>345</v>
      </c>
      <c r="C349" s="400" t="s">
        <v>2737</v>
      </c>
      <c r="D349" s="400" t="s">
        <v>2763</v>
      </c>
      <c r="E349" s="400">
        <v>1</v>
      </c>
      <c r="F349" s="400" t="s">
        <v>2766</v>
      </c>
    </row>
    <row r="350" spans="2:6">
      <c r="B350" s="400">
        <v>346</v>
      </c>
      <c r="C350" s="400" t="s">
        <v>2738</v>
      </c>
      <c r="D350" s="400" t="s">
        <v>2754</v>
      </c>
      <c r="E350" s="400">
        <v>3</v>
      </c>
      <c r="F350" s="400" t="s">
        <v>2760</v>
      </c>
    </row>
    <row r="351" spans="2:6">
      <c r="B351" s="400">
        <v>347</v>
      </c>
      <c r="C351" s="400" t="s">
        <v>2738</v>
      </c>
      <c r="D351" s="400" t="s">
        <v>2749</v>
      </c>
      <c r="E351" s="400">
        <v>2</v>
      </c>
      <c r="F351" s="400" t="s">
        <v>178</v>
      </c>
    </row>
    <row r="352" spans="2:6">
      <c r="B352" s="400">
        <v>348</v>
      </c>
      <c r="C352" s="400" t="s">
        <v>2735</v>
      </c>
      <c r="D352" s="400" t="s">
        <v>2759</v>
      </c>
      <c r="E352" s="400">
        <v>5</v>
      </c>
      <c r="F352" s="400" t="s">
        <v>2765</v>
      </c>
    </row>
    <row r="353" spans="2:6">
      <c r="B353" s="400">
        <v>349</v>
      </c>
      <c r="C353" s="400" t="s">
        <v>2735</v>
      </c>
      <c r="D353" s="400" t="s">
        <v>2759</v>
      </c>
      <c r="E353" s="400">
        <v>3</v>
      </c>
      <c r="F353" s="400" t="s">
        <v>178</v>
      </c>
    </row>
    <row r="354" spans="2:6">
      <c r="B354" s="400">
        <v>350</v>
      </c>
      <c r="C354" s="400" t="s">
        <v>2738</v>
      </c>
      <c r="D354" s="400" t="s">
        <v>2754</v>
      </c>
      <c r="E354" s="400">
        <v>3</v>
      </c>
      <c r="F354" s="400" t="s">
        <v>178</v>
      </c>
    </row>
    <row r="355" spans="2:6">
      <c r="B355" s="400">
        <v>351</v>
      </c>
      <c r="C355" s="400" t="s">
        <v>2737</v>
      </c>
      <c r="D355" s="400" t="s">
        <v>2769</v>
      </c>
      <c r="E355" s="400">
        <v>4</v>
      </c>
      <c r="F355" s="400" t="s">
        <v>2752</v>
      </c>
    </row>
    <row r="356" spans="2:6">
      <c r="B356" s="400">
        <v>352</v>
      </c>
      <c r="C356" s="400" t="s">
        <v>2738</v>
      </c>
      <c r="D356" s="400" t="s">
        <v>2749</v>
      </c>
      <c r="E356" s="400">
        <v>2</v>
      </c>
      <c r="F356" s="400" t="s">
        <v>178</v>
      </c>
    </row>
    <row r="357" spans="2:6">
      <c r="B357" s="400">
        <v>353</v>
      </c>
      <c r="C357" s="400" t="s">
        <v>2738</v>
      </c>
      <c r="D357" s="400" t="s">
        <v>2755</v>
      </c>
      <c r="E357" s="400">
        <v>3</v>
      </c>
      <c r="F357" s="400" t="s">
        <v>178</v>
      </c>
    </row>
    <row r="358" spans="2:6">
      <c r="B358" s="400">
        <v>354</v>
      </c>
      <c r="C358" s="400" t="s">
        <v>2737</v>
      </c>
      <c r="D358" s="400" t="s">
        <v>2761</v>
      </c>
      <c r="E358" s="400">
        <v>3</v>
      </c>
      <c r="F358" s="400" t="s">
        <v>178</v>
      </c>
    </row>
    <row r="359" spans="2:6">
      <c r="B359" s="400">
        <v>355</v>
      </c>
      <c r="C359" s="400" t="s">
        <v>2734</v>
      </c>
      <c r="D359" s="400" t="s">
        <v>2751</v>
      </c>
      <c r="E359" s="400">
        <v>3</v>
      </c>
      <c r="F359" s="400" t="s">
        <v>31</v>
      </c>
    </row>
    <row r="360" spans="2:6">
      <c r="B360" s="400">
        <v>356</v>
      </c>
      <c r="C360" s="400" t="s">
        <v>2735</v>
      </c>
      <c r="D360" s="400" t="s">
        <v>2746</v>
      </c>
      <c r="E360" s="400">
        <v>2</v>
      </c>
      <c r="F360" s="400" t="s">
        <v>178</v>
      </c>
    </row>
    <row r="361" spans="2:6">
      <c r="B361" s="400">
        <v>357</v>
      </c>
      <c r="C361" s="400" t="s">
        <v>2735</v>
      </c>
      <c r="D361" s="400" t="s">
        <v>2759</v>
      </c>
      <c r="E361" s="400">
        <v>5</v>
      </c>
      <c r="F361" s="400" t="s">
        <v>178</v>
      </c>
    </row>
    <row r="362" spans="2:6">
      <c r="B362" s="400">
        <v>358</v>
      </c>
      <c r="C362" s="400" t="s">
        <v>2735</v>
      </c>
      <c r="D362" s="400" t="s">
        <v>2762</v>
      </c>
      <c r="E362" s="400">
        <v>1</v>
      </c>
      <c r="F362" s="400" t="s">
        <v>178</v>
      </c>
    </row>
    <row r="363" spans="2:6">
      <c r="B363" s="400">
        <v>359</v>
      </c>
      <c r="C363" s="400" t="s">
        <v>2734</v>
      </c>
      <c r="D363" s="400" t="s">
        <v>2751</v>
      </c>
      <c r="E363" s="400">
        <v>2</v>
      </c>
      <c r="F363" s="400" t="s">
        <v>178</v>
      </c>
    </row>
    <row r="364" spans="2:6">
      <c r="B364" s="400">
        <v>360</v>
      </c>
      <c r="C364" s="400" t="s">
        <v>2735</v>
      </c>
      <c r="D364" s="400" t="s">
        <v>2762</v>
      </c>
      <c r="E364" s="400">
        <v>2</v>
      </c>
      <c r="F364" s="400" t="s">
        <v>178</v>
      </c>
    </row>
    <row r="365" spans="2:6">
      <c r="B365" s="400">
        <v>361</v>
      </c>
      <c r="C365" s="400" t="s">
        <v>2737</v>
      </c>
      <c r="D365" s="400" t="s">
        <v>2745</v>
      </c>
      <c r="E365" s="400">
        <v>4</v>
      </c>
      <c r="F365" s="400" t="s">
        <v>178</v>
      </c>
    </row>
    <row r="366" spans="2:6">
      <c r="B366" s="400">
        <v>362</v>
      </c>
      <c r="C366" s="400" t="s">
        <v>2735</v>
      </c>
      <c r="D366" s="400" t="s">
        <v>2762</v>
      </c>
      <c r="E366" s="400">
        <v>2</v>
      </c>
      <c r="F366" s="400" t="s">
        <v>178</v>
      </c>
    </row>
    <row r="367" spans="2:6">
      <c r="B367" s="400">
        <v>363</v>
      </c>
      <c r="C367" s="400" t="s">
        <v>2735</v>
      </c>
      <c r="D367" s="400" t="s">
        <v>2764</v>
      </c>
      <c r="E367" s="400">
        <v>2</v>
      </c>
      <c r="F367" s="400" t="s">
        <v>2765</v>
      </c>
    </row>
    <row r="368" spans="2:6">
      <c r="B368" s="400">
        <v>364</v>
      </c>
      <c r="C368" s="400" t="s">
        <v>2738</v>
      </c>
      <c r="D368" s="400" t="s">
        <v>2749</v>
      </c>
      <c r="E368" s="400">
        <v>1</v>
      </c>
      <c r="F368" s="400" t="s">
        <v>2765</v>
      </c>
    </row>
    <row r="369" spans="2:6">
      <c r="B369" s="400">
        <v>365</v>
      </c>
      <c r="C369" s="400" t="s">
        <v>2735</v>
      </c>
      <c r="D369" s="400" t="s">
        <v>2762</v>
      </c>
      <c r="E369" s="400">
        <v>3</v>
      </c>
      <c r="F369" s="400" t="s">
        <v>2760</v>
      </c>
    </row>
    <row r="370" spans="2:6">
      <c r="B370" s="400">
        <v>366</v>
      </c>
      <c r="C370" s="400" t="s">
        <v>2737</v>
      </c>
      <c r="D370" s="400" t="s">
        <v>2761</v>
      </c>
      <c r="E370" s="400">
        <v>4</v>
      </c>
      <c r="F370" s="400" t="s">
        <v>2765</v>
      </c>
    </row>
    <row r="371" spans="2:6">
      <c r="B371" s="400">
        <v>367</v>
      </c>
      <c r="C371" s="400" t="s">
        <v>2735</v>
      </c>
      <c r="D371" s="400" t="s">
        <v>2762</v>
      </c>
      <c r="E371" s="400">
        <v>2</v>
      </c>
      <c r="F371" s="400" t="s">
        <v>178</v>
      </c>
    </row>
    <row r="372" spans="2:6">
      <c r="B372" s="400">
        <v>368</v>
      </c>
      <c r="C372" s="400" t="s">
        <v>2735</v>
      </c>
      <c r="D372" s="400" t="s">
        <v>2748</v>
      </c>
      <c r="E372" s="400">
        <v>2</v>
      </c>
      <c r="F372" s="400" t="s">
        <v>2772</v>
      </c>
    </row>
    <row r="373" spans="2:6">
      <c r="B373" s="400">
        <v>369</v>
      </c>
      <c r="C373" s="400" t="s">
        <v>2735</v>
      </c>
      <c r="D373" s="400" t="s">
        <v>2762</v>
      </c>
      <c r="E373" s="400">
        <v>1</v>
      </c>
      <c r="F373" s="400" t="s">
        <v>178</v>
      </c>
    </row>
    <row r="374" spans="2:6">
      <c r="B374" s="400">
        <v>370</v>
      </c>
      <c r="C374" s="400" t="s">
        <v>2737</v>
      </c>
      <c r="D374" s="400" t="s">
        <v>2763</v>
      </c>
      <c r="E374" s="400">
        <v>6</v>
      </c>
      <c r="F374" s="400" t="s">
        <v>178</v>
      </c>
    </row>
    <row r="375" spans="2:6">
      <c r="B375" s="400">
        <v>371</v>
      </c>
      <c r="C375" s="400" t="s">
        <v>2735</v>
      </c>
      <c r="D375" s="400" t="s">
        <v>2747</v>
      </c>
      <c r="E375" s="400">
        <v>2</v>
      </c>
      <c r="F375" s="400" t="s">
        <v>339</v>
      </c>
    </row>
    <row r="376" spans="2:6">
      <c r="B376" s="400">
        <v>372</v>
      </c>
      <c r="C376" s="400" t="s">
        <v>2738</v>
      </c>
      <c r="D376" s="400" t="s">
        <v>2756</v>
      </c>
      <c r="E376" s="400">
        <v>3</v>
      </c>
      <c r="F376" s="400" t="s">
        <v>2766</v>
      </c>
    </row>
    <row r="377" spans="2:6">
      <c r="B377" s="400">
        <v>373</v>
      </c>
      <c r="C377" s="400" t="s">
        <v>2737</v>
      </c>
      <c r="D377" s="400" t="s">
        <v>2745</v>
      </c>
      <c r="E377" s="400">
        <v>5</v>
      </c>
      <c r="F377" s="400" t="s">
        <v>178</v>
      </c>
    </row>
    <row r="378" spans="2:6">
      <c r="B378" s="400">
        <v>374</v>
      </c>
      <c r="C378" s="400" t="s">
        <v>2735</v>
      </c>
      <c r="D378" s="400" t="s">
        <v>2748</v>
      </c>
      <c r="E378" s="400">
        <v>5</v>
      </c>
      <c r="F378" s="400" t="s">
        <v>178</v>
      </c>
    </row>
    <row r="379" spans="2:6">
      <c r="B379" s="400">
        <v>375</v>
      </c>
      <c r="C379" s="400" t="s">
        <v>2737</v>
      </c>
      <c r="D379" s="400" t="s">
        <v>2769</v>
      </c>
      <c r="E379" s="400">
        <v>3</v>
      </c>
      <c r="F379" s="400" t="s">
        <v>339</v>
      </c>
    </row>
    <row r="380" spans="2:6">
      <c r="B380" s="400">
        <v>376</v>
      </c>
      <c r="C380" s="400" t="s">
        <v>2737</v>
      </c>
      <c r="D380" s="400" t="s">
        <v>2763</v>
      </c>
      <c r="E380" s="400">
        <v>3</v>
      </c>
      <c r="F380" s="400" t="s">
        <v>178</v>
      </c>
    </row>
    <row r="381" spans="2:6">
      <c r="B381" s="400">
        <v>377</v>
      </c>
      <c r="C381" s="400" t="s">
        <v>2737</v>
      </c>
      <c r="D381" s="400" t="s">
        <v>2769</v>
      </c>
      <c r="E381" s="400">
        <v>1</v>
      </c>
      <c r="F381" s="400" t="s">
        <v>178</v>
      </c>
    </row>
    <row r="382" spans="2:6">
      <c r="B382" s="400">
        <v>378</v>
      </c>
      <c r="C382" s="400" t="s">
        <v>2735</v>
      </c>
      <c r="D382" s="400" t="s">
        <v>2747</v>
      </c>
      <c r="E382" s="400">
        <v>4</v>
      </c>
      <c r="F382" s="400" t="s">
        <v>2752</v>
      </c>
    </row>
    <row r="383" spans="2:6">
      <c r="B383" s="400">
        <v>379</v>
      </c>
      <c r="C383" s="400" t="s">
        <v>2734</v>
      </c>
      <c r="D383" s="400" t="s">
        <v>2750</v>
      </c>
      <c r="E383" s="400">
        <v>5</v>
      </c>
      <c r="F383" s="400" t="s">
        <v>178</v>
      </c>
    </row>
    <row r="384" spans="2:6">
      <c r="B384" s="400">
        <v>380</v>
      </c>
      <c r="C384" s="400" t="s">
        <v>2735</v>
      </c>
      <c r="D384" s="400" t="s">
        <v>2764</v>
      </c>
      <c r="E384" s="400">
        <v>2</v>
      </c>
      <c r="F384" s="400" t="s">
        <v>178</v>
      </c>
    </row>
    <row r="385" spans="2:6">
      <c r="B385" s="400">
        <v>381</v>
      </c>
      <c r="C385" s="400" t="s">
        <v>2737</v>
      </c>
      <c r="D385" s="400" t="s">
        <v>2769</v>
      </c>
      <c r="E385" s="400">
        <v>3</v>
      </c>
      <c r="F385" s="400" t="s">
        <v>178</v>
      </c>
    </row>
    <row r="386" spans="2:6">
      <c r="B386" s="400">
        <v>382</v>
      </c>
      <c r="C386" s="400" t="s">
        <v>2738</v>
      </c>
      <c r="D386" s="400" t="s">
        <v>2756</v>
      </c>
      <c r="E386" s="400">
        <v>5</v>
      </c>
      <c r="F386" s="400" t="s">
        <v>178</v>
      </c>
    </row>
    <row r="387" spans="2:6">
      <c r="B387" s="400">
        <v>383</v>
      </c>
      <c r="C387" s="400" t="s">
        <v>2735</v>
      </c>
      <c r="D387" s="400" t="s">
        <v>2764</v>
      </c>
      <c r="E387" s="400">
        <v>6</v>
      </c>
      <c r="F387" s="400" t="s">
        <v>178</v>
      </c>
    </row>
    <row r="388" spans="2:6">
      <c r="B388" s="400">
        <v>384</v>
      </c>
      <c r="C388" s="400" t="s">
        <v>2735</v>
      </c>
      <c r="D388" s="400" t="s">
        <v>2771</v>
      </c>
      <c r="E388" s="400">
        <v>4</v>
      </c>
      <c r="F388" s="400" t="s">
        <v>178</v>
      </c>
    </row>
    <row r="389" spans="2:6">
      <c r="B389" s="400">
        <v>385</v>
      </c>
      <c r="C389" s="400" t="s">
        <v>2735</v>
      </c>
      <c r="D389" s="400" t="s">
        <v>2762</v>
      </c>
      <c r="E389" s="400">
        <v>4</v>
      </c>
      <c r="F389" s="400" t="s">
        <v>2768</v>
      </c>
    </row>
    <row r="390" spans="2:6">
      <c r="B390" s="400">
        <v>386</v>
      </c>
      <c r="C390" s="400" t="s">
        <v>2737</v>
      </c>
      <c r="D390" s="400" t="s">
        <v>2763</v>
      </c>
      <c r="E390" s="400">
        <v>3</v>
      </c>
      <c r="F390" s="400" t="s">
        <v>178</v>
      </c>
    </row>
    <row r="391" spans="2:6">
      <c r="B391" s="400">
        <v>387</v>
      </c>
      <c r="C391" s="400" t="s">
        <v>2738</v>
      </c>
      <c r="D391" s="400" t="s">
        <v>2756</v>
      </c>
      <c r="E391" s="400">
        <v>3</v>
      </c>
      <c r="F391" s="400" t="s">
        <v>178</v>
      </c>
    </row>
    <row r="392" spans="2:6">
      <c r="B392" s="400">
        <v>388</v>
      </c>
      <c r="C392" s="400" t="s">
        <v>2737</v>
      </c>
      <c r="D392" s="400" t="s">
        <v>2763</v>
      </c>
      <c r="E392" s="400">
        <v>6</v>
      </c>
      <c r="F392" s="400" t="s">
        <v>178</v>
      </c>
    </row>
    <row r="393" spans="2:6">
      <c r="B393" s="400">
        <v>389</v>
      </c>
      <c r="C393" s="400" t="s">
        <v>2737</v>
      </c>
      <c r="D393" s="400" t="s">
        <v>2745</v>
      </c>
      <c r="E393" s="400">
        <v>5</v>
      </c>
      <c r="F393" s="400" t="s">
        <v>178</v>
      </c>
    </row>
    <row r="394" spans="2:6">
      <c r="B394" s="400">
        <v>390</v>
      </c>
      <c r="C394" s="400" t="s">
        <v>2735</v>
      </c>
      <c r="D394" s="400" t="s">
        <v>2746</v>
      </c>
      <c r="E394" s="400">
        <v>1</v>
      </c>
      <c r="F394" s="400" t="s">
        <v>2772</v>
      </c>
    </row>
    <row r="395" spans="2:6">
      <c r="B395" s="400">
        <v>391</v>
      </c>
      <c r="C395" s="400" t="s">
        <v>2738</v>
      </c>
      <c r="D395" s="400" t="s">
        <v>2754</v>
      </c>
      <c r="E395" s="400">
        <v>1</v>
      </c>
      <c r="F395" s="400" t="s">
        <v>178</v>
      </c>
    </row>
    <row r="396" spans="2:6">
      <c r="B396" s="400">
        <v>392</v>
      </c>
      <c r="C396" s="400" t="s">
        <v>2735</v>
      </c>
      <c r="D396" s="400" t="s">
        <v>2764</v>
      </c>
      <c r="E396" s="400">
        <v>4</v>
      </c>
      <c r="F396" s="400" t="s">
        <v>178</v>
      </c>
    </row>
    <row r="397" spans="2:6">
      <c r="B397" s="400">
        <v>393</v>
      </c>
      <c r="C397" s="400" t="s">
        <v>2737</v>
      </c>
      <c r="D397" s="400" t="s">
        <v>2761</v>
      </c>
      <c r="E397" s="400">
        <v>4</v>
      </c>
      <c r="F397" s="400" t="s">
        <v>178</v>
      </c>
    </row>
    <row r="398" spans="2:6">
      <c r="B398" s="400">
        <v>394</v>
      </c>
      <c r="C398" s="400" t="s">
        <v>2735</v>
      </c>
      <c r="D398" s="400" t="s">
        <v>2748</v>
      </c>
      <c r="E398" s="400">
        <v>2</v>
      </c>
      <c r="F398" s="400" t="s">
        <v>2760</v>
      </c>
    </row>
    <row r="399" spans="2:6">
      <c r="B399" s="400">
        <v>395</v>
      </c>
      <c r="C399" s="400" t="s">
        <v>2734</v>
      </c>
      <c r="D399" s="400" t="s">
        <v>2751</v>
      </c>
      <c r="E399" s="400">
        <v>4</v>
      </c>
      <c r="F399" s="400" t="s">
        <v>178</v>
      </c>
    </row>
    <row r="400" spans="2:6">
      <c r="B400" s="400">
        <v>396</v>
      </c>
      <c r="C400" s="400" t="s">
        <v>2737</v>
      </c>
      <c r="D400" s="400" t="s">
        <v>2761</v>
      </c>
      <c r="E400" s="400">
        <v>2</v>
      </c>
      <c r="F400" s="400" t="s">
        <v>178</v>
      </c>
    </row>
    <row r="401" spans="2:6">
      <c r="B401" s="400">
        <v>397</v>
      </c>
      <c r="C401" s="400" t="s">
        <v>2737</v>
      </c>
      <c r="D401" s="400" t="s">
        <v>2763</v>
      </c>
      <c r="E401" s="400">
        <v>5</v>
      </c>
      <c r="F401" s="400" t="s">
        <v>2765</v>
      </c>
    </row>
    <row r="402" spans="2:6">
      <c r="B402" s="400">
        <v>398</v>
      </c>
      <c r="C402" s="400" t="s">
        <v>2739</v>
      </c>
      <c r="D402" s="400" t="s">
        <v>2757</v>
      </c>
      <c r="E402" s="400">
        <v>2</v>
      </c>
      <c r="F402" s="400" t="s">
        <v>2768</v>
      </c>
    </row>
    <row r="403" spans="2:6">
      <c r="B403" s="400">
        <v>399</v>
      </c>
      <c r="C403" s="400" t="s">
        <v>2738</v>
      </c>
      <c r="D403" s="400" t="s">
        <v>2755</v>
      </c>
      <c r="E403" s="400">
        <v>2</v>
      </c>
      <c r="F403" s="400" t="s">
        <v>178</v>
      </c>
    </row>
    <row r="404" spans="2:6">
      <c r="B404" s="400">
        <v>400</v>
      </c>
      <c r="C404" s="400" t="s">
        <v>2735</v>
      </c>
      <c r="D404" s="400" t="s">
        <v>2771</v>
      </c>
      <c r="E404" s="400">
        <v>5</v>
      </c>
      <c r="F404" s="400" t="s">
        <v>2770</v>
      </c>
    </row>
    <row r="405" spans="2:6">
      <c r="B405" s="400">
        <v>401</v>
      </c>
      <c r="C405" s="400" t="s">
        <v>2736</v>
      </c>
      <c r="D405" s="400" t="s">
        <v>2753</v>
      </c>
      <c r="E405" s="400">
        <v>4</v>
      </c>
      <c r="F405" s="400" t="s">
        <v>2770</v>
      </c>
    </row>
    <row r="406" spans="2:6">
      <c r="B406" s="400">
        <v>402</v>
      </c>
      <c r="C406" s="400" t="s">
        <v>2737</v>
      </c>
      <c r="D406" s="400" t="s">
        <v>2769</v>
      </c>
      <c r="E406" s="400">
        <v>5</v>
      </c>
      <c r="F406" s="400" t="s">
        <v>2768</v>
      </c>
    </row>
    <row r="407" spans="2:6">
      <c r="B407" s="400">
        <v>403</v>
      </c>
      <c r="C407" s="400" t="s">
        <v>2737</v>
      </c>
      <c r="D407" s="400" t="s">
        <v>2761</v>
      </c>
      <c r="E407" s="400">
        <v>2</v>
      </c>
      <c r="F407" s="400" t="s">
        <v>178</v>
      </c>
    </row>
    <row r="408" spans="2:6">
      <c r="B408" s="400">
        <v>404</v>
      </c>
      <c r="C408" s="400" t="s">
        <v>2735</v>
      </c>
      <c r="D408" s="400" t="s">
        <v>2746</v>
      </c>
      <c r="E408" s="400">
        <v>1</v>
      </c>
      <c r="F408" s="400" t="s">
        <v>2770</v>
      </c>
    </row>
    <row r="409" spans="2:6">
      <c r="B409" s="400">
        <v>405</v>
      </c>
      <c r="C409" s="400" t="s">
        <v>2737</v>
      </c>
      <c r="D409" s="400" t="s">
        <v>2745</v>
      </c>
      <c r="E409" s="400">
        <v>1</v>
      </c>
      <c r="F409" s="400" t="s">
        <v>339</v>
      </c>
    </row>
    <row r="410" spans="2:6">
      <c r="B410" s="400">
        <v>406</v>
      </c>
      <c r="C410" s="400" t="s">
        <v>2737</v>
      </c>
      <c r="D410" s="400" t="s">
        <v>2745</v>
      </c>
      <c r="E410" s="400">
        <v>1</v>
      </c>
      <c r="F410" s="400" t="s">
        <v>374</v>
      </c>
    </row>
    <row r="411" spans="2:6">
      <c r="B411" s="400">
        <v>407</v>
      </c>
      <c r="C411" s="400" t="s">
        <v>2734</v>
      </c>
      <c r="D411" s="400" t="s">
        <v>2750</v>
      </c>
      <c r="E411" s="400">
        <v>2</v>
      </c>
      <c r="F411" s="400" t="s">
        <v>178</v>
      </c>
    </row>
    <row r="412" spans="2:6">
      <c r="B412" s="400">
        <v>408</v>
      </c>
      <c r="C412" s="400" t="s">
        <v>2737</v>
      </c>
      <c r="D412" s="400" t="s">
        <v>2745</v>
      </c>
      <c r="E412" s="400">
        <v>3</v>
      </c>
      <c r="F412" s="400" t="s">
        <v>178</v>
      </c>
    </row>
    <row r="413" spans="2:6">
      <c r="B413" s="400">
        <v>409</v>
      </c>
      <c r="C413" s="400" t="s">
        <v>2735</v>
      </c>
      <c r="D413" s="400" t="s">
        <v>2748</v>
      </c>
      <c r="E413" s="400">
        <v>3</v>
      </c>
      <c r="F413" s="400" t="s">
        <v>178</v>
      </c>
    </row>
    <row r="414" spans="2:6">
      <c r="B414" s="400">
        <v>410</v>
      </c>
      <c r="C414" s="400" t="s">
        <v>2734</v>
      </c>
      <c r="D414" s="400" t="s">
        <v>2751</v>
      </c>
      <c r="E414" s="400">
        <v>3</v>
      </c>
      <c r="F414" s="400" t="s">
        <v>2765</v>
      </c>
    </row>
    <row r="415" spans="2:6">
      <c r="B415" s="400">
        <v>411</v>
      </c>
      <c r="C415" s="400" t="s">
        <v>2737</v>
      </c>
      <c r="D415" s="400" t="s">
        <v>2769</v>
      </c>
      <c r="E415" s="400">
        <v>3</v>
      </c>
      <c r="F415" s="400" t="s">
        <v>178</v>
      </c>
    </row>
    <row r="416" spans="2:6">
      <c r="B416" s="400">
        <v>412</v>
      </c>
      <c r="C416" s="400" t="s">
        <v>2737</v>
      </c>
      <c r="D416" s="400" t="s">
        <v>2763</v>
      </c>
      <c r="E416" s="400">
        <v>8</v>
      </c>
      <c r="F416" s="400" t="s">
        <v>178</v>
      </c>
    </row>
    <row r="417" spans="2:6">
      <c r="B417" s="400">
        <v>413</v>
      </c>
      <c r="C417" s="400" t="s">
        <v>2735</v>
      </c>
      <c r="D417" s="400" t="s">
        <v>2747</v>
      </c>
      <c r="E417" s="400">
        <v>3</v>
      </c>
      <c r="F417" s="400" t="s">
        <v>178</v>
      </c>
    </row>
    <row r="418" spans="2:6">
      <c r="B418" s="400">
        <v>414</v>
      </c>
      <c r="C418" s="400" t="s">
        <v>2737</v>
      </c>
      <c r="D418" s="400" t="s">
        <v>2763</v>
      </c>
      <c r="E418" s="400">
        <v>2</v>
      </c>
      <c r="F418" s="400" t="s">
        <v>178</v>
      </c>
    </row>
    <row r="419" spans="2:6">
      <c r="B419" s="400">
        <v>415</v>
      </c>
      <c r="C419" s="400" t="s">
        <v>2737</v>
      </c>
      <c r="D419" s="400" t="s">
        <v>2769</v>
      </c>
      <c r="E419" s="400">
        <v>2</v>
      </c>
      <c r="F419" s="400" t="s">
        <v>178</v>
      </c>
    </row>
    <row r="420" spans="2:6">
      <c r="B420" s="400">
        <v>416</v>
      </c>
      <c r="C420" s="400" t="s">
        <v>2738</v>
      </c>
      <c r="D420" s="400" t="s">
        <v>2756</v>
      </c>
      <c r="E420" s="400">
        <v>2</v>
      </c>
      <c r="F420" s="400" t="s">
        <v>178</v>
      </c>
    </row>
    <row r="421" spans="2:6">
      <c r="B421" s="400">
        <v>417</v>
      </c>
      <c r="C421" s="400" t="s">
        <v>2738</v>
      </c>
      <c r="D421" s="400" t="s">
        <v>2755</v>
      </c>
      <c r="E421" s="400">
        <v>3</v>
      </c>
      <c r="F421" s="400" t="s">
        <v>178</v>
      </c>
    </row>
    <row r="422" spans="2:6">
      <c r="B422" s="400">
        <v>418</v>
      </c>
      <c r="C422" s="400" t="s">
        <v>2736</v>
      </c>
      <c r="D422" s="400" t="s">
        <v>2753</v>
      </c>
      <c r="E422" s="400">
        <v>4</v>
      </c>
      <c r="F422" s="400" t="s">
        <v>339</v>
      </c>
    </row>
    <row r="423" spans="2:6">
      <c r="B423" s="400">
        <v>419</v>
      </c>
      <c r="C423" s="400" t="s">
        <v>2734</v>
      </c>
      <c r="D423" s="400" t="s">
        <v>2751</v>
      </c>
      <c r="E423" s="400">
        <v>4</v>
      </c>
      <c r="F423" s="400" t="s">
        <v>178</v>
      </c>
    </row>
    <row r="424" spans="2:6">
      <c r="B424" s="400">
        <v>420</v>
      </c>
      <c r="C424" s="400" t="s">
        <v>2735</v>
      </c>
      <c r="D424" s="400" t="s">
        <v>2747</v>
      </c>
      <c r="E424" s="400">
        <v>2</v>
      </c>
      <c r="F424" s="400" t="s">
        <v>178</v>
      </c>
    </row>
    <row r="425" spans="2:6">
      <c r="B425" s="400">
        <v>421</v>
      </c>
      <c r="C425" s="400" t="s">
        <v>2734</v>
      </c>
      <c r="D425" s="400" t="s">
        <v>2750</v>
      </c>
      <c r="E425" s="400">
        <v>2</v>
      </c>
      <c r="F425" s="400" t="s">
        <v>178</v>
      </c>
    </row>
    <row r="426" spans="2:6">
      <c r="B426" s="400">
        <v>422</v>
      </c>
      <c r="C426" s="400" t="s">
        <v>2735</v>
      </c>
      <c r="D426" s="400" t="s">
        <v>2762</v>
      </c>
      <c r="E426" s="400">
        <v>6</v>
      </c>
      <c r="F426" s="400" t="s">
        <v>31</v>
      </c>
    </row>
    <row r="427" spans="2:6">
      <c r="B427" s="400">
        <v>423</v>
      </c>
      <c r="C427" s="400" t="s">
        <v>2737</v>
      </c>
      <c r="D427" s="400" t="s">
        <v>2745</v>
      </c>
      <c r="E427" s="400">
        <v>5</v>
      </c>
      <c r="F427" s="400" t="s">
        <v>178</v>
      </c>
    </row>
    <row r="428" spans="2:6">
      <c r="B428" s="400">
        <v>424</v>
      </c>
      <c r="C428" s="400" t="s">
        <v>2738</v>
      </c>
      <c r="D428" s="400" t="s">
        <v>2756</v>
      </c>
      <c r="E428" s="400">
        <v>4</v>
      </c>
      <c r="F428" s="400" t="s">
        <v>178</v>
      </c>
    </row>
    <row r="429" spans="2:6">
      <c r="B429" s="400">
        <v>425</v>
      </c>
      <c r="C429" s="400" t="s">
        <v>2738</v>
      </c>
      <c r="D429" s="400" t="s">
        <v>2756</v>
      </c>
      <c r="E429" s="400">
        <v>4</v>
      </c>
      <c r="F429" s="400" t="s">
        <v>178</v>
      </c>
    </row>
    <row r="430" spans="2:6">
      <c r="B430" s="400">
        <v>426</v>
      </c>
      <c r="C430" s="400" t="s">
        <v>2735</v>
      </c>
      <c r="D430" s="400" t="s">
        <v>2764</v>
      </c>
      <c r="E430" s="400">
        <v>2</v>
      </c>
      <c r="F430" s="400" t="s">
        <v>178</v>
      </c>
    </row>
    <row r="431" spans="2:6">
      <c r="B431" s="400">
        <v>427</v>
      </c>
      <c r="C431" s="400" t="s">
        <v>2735</v>
      </c>
      <c r="D431" s="400" t="s">
        <v>2764</v>
      </c>
      <c r="E431" s="400">
        <v>2</v>
      </c>
      <c r="F431" s="400" t="s">
        <v>178</v>
      </c>
    </row>
    <row r="432" spans="2:6">
      <c r="B432" s="400">
        <v>428</v>
      </c>
      <c r="C432" s="400" t="s">
        <v>2735</v>
      </c>
      <c r="D432" s="400" t="s">
        <v>2764</v>
      </c>
      <c r="E432" s="400">
        <v>5</v>
      </c>
      <c r="F432" s="400" t="s">
        <v>2772</v>
      </c>
    </row>
    <row r="433" spans="2:6">
      <c r="B433" s="400">
        <v>429</v>
      </c>
      <c r="C433" s="400" t="s">
        <v>2735</v>
      </c>
      <c r="D433" s="400" t="s">
        <v>2759</v>
      </c>
      <c r="E433" s="400">
        <v>1</v>
      </c>
      <c r="F433" s="400" t="s">
        <v>178</v>
      </c>
    </row>
    <row r="434" spans="2:6">
      <c r="B434" s="400">
        <v>430</v>
      </c>
      <c r="C434" s="400" t="s">
        <v>2738</v>
      </c>
      <c r="D434" s="400" t="s">
        <v>2756</v>
      </c>
      <c r="E434" s="400">
        <v>4</v>
      </c>
      <c r="F434" s="400" t="s">
        <v>178</v>
      </c>
    </row>
    <row r="435" spans="2:6">
      <c r="B435" s="400">
        <v>431</v>
      </c>
      <c r="C435" s="400" t="s">
        <v>2735</v>
      </c>
      <c r="D435" s="400" t="s">
        <v>2748</v>
      </c>
      <c r="E435" s="400">
        <v>2</v>
      </c>
      <c r="F435" s="400" t="s">
        <v>178</v>
      </c>
    </row>
    <row r="436" spans="2:6">
      <c r="B436" s="400">
        <v>432</v>
      </c>
      <c r="C436" s="400" t="s">
        <v>2737</v>
      </c>
      <c r="D436" s="400" t="s">
        <v>2761</v>
      </c>
      <c r="E436" s="400">
        <v>1</v>
      </c>
      <c r="F436" s="400" t="s">
        <v>178</v>
      </c>
    </row>
    <row r="437" spans="2:6">
      <c r="B437" s="400">
        <v>433</v>
      </c>
      <c r="C437" s="400" t="s">
        <v>2737</v>
      </c>
      <c r="D437" s="400" t="s">
        <v>2745</v>
      </c>
      <c r="E437" s="400">
        <v>4</v>
      </c>
      <c r="F437" s="400" t="s">
        <v>374</v>
      </c>
    </row>
    <row r="438" spans="2:6">
      <c r="B438" s="400">
        <v>434</v>
      </c>
      <c r="C438" s="400" t="s">
        <v>2737</v>
      </c>
      <c r="D438" s="400" t="s">
        <v>2745</v>
      </c>
      <c r="E438" s="400">
        <v>3</v>
      </c>
      <c r="F438" s="400" t="s">
        <v>339</v>
      </c>
    </row>
    <row r="439" spans="2:6">
      <c r="B439" s="400">
        <v>435</v>
      </c>
      <c r="C439" s="400" t="s">
        <v>2736</v>
      </c>
      <c r="D439" s="400" t="s">
        <v>2753</v>
      </c>
      <c r="E439" s="400">
        <v>4</v>
      </c>
      <c r="F439" s="400" t="s">
        <v>178</v>
      </c>
    </row>
    <row r="440" spans="2:6">
      <c r="B440" s="400">
        <v>436</v>
      </c>
      <c r="C440" s="400" t="s">
        <v>2737</v>
      </c>
      <c r="D440" s="400" t="s">
        <v>2763</v>
      </c>
      <c r="E440" s="400">
        <v>2</v>
      </c>
      <c r="F440" s="400" t="s">
        <v>178</v>
      </c>
    </row>
    <row r="441" spans="2:6">
      <c r="B441" s="400">
        <v>437</v>
      </c>
      <c r="C441" s="400" t="s">
        <v>2734</v>
      </c>
      <c r="D441" s="400" t="s">
        <v>2751</v>
      </c>
      <c r="E441" s="400">
        <v>7</v>
      </c>
      <c r="F441" s="400" t="s">
        <v>2772</v>
      </c>
    </row>
    <row r="442" spans="2:6">
      <c r="B442" s="400">
        <v>438</v>
      </c>
      <c r="C442" s="400" t="s">
        <v>2735</v>
      </c>
      <c r="D442" s="400" t="s">
        <v>2764</v>
      </c>
      <c r="E442" s="400">
        <v>1</v>
      </c>
      <c r="F442" s="400" t="s">
        <v>178</v>
      </c>
    </row>
    <row r="443" spans="2:6">
      <c r="B443" s="400">
        <v>439</v>
      </c>
      <c r="C443" s="400" t="s">
        <v>2738</v>
      </c>
      <c r="D443" s="400" t="s">
        <v>2754</v>
      </c>
      <c r="E443" s="400">
        <v>1</v>
      </c>
      <c r="F443" s="400" t="s">
        <v>178</v>
      </c>
    </row>
    <row r="444" spans="2:6">
      <c r="B444" s="400">
        <v>440</v>
      </c>
      <c r="C444" s="400" t="s">
        <v>2737</v>
      </c>
      <c r="D444" s="400" t="s">
        <v>2769</v>
      </c>
      <c r="E444" s="400">
        <v>3</v>
      </c>
      <c r="F444" s="400" t="s">
        <v>178</v>
      </c>
    </row>
    <row r="445" spans="2:6">
      <c r="B445" s="400">
        <v>441</v>
      </c>
      <c r="C445" s="400" t="s">
        <v>2735</v>
      </c>
      <c r="D445" s="400" t="s">
        <v>2759</v>
      </c>
      <c r="E445" s="400">
        <v>3</v>
      </c>
      <c r="F445" s="400" t="s">
        <v>178</v>
      </c>
    </row>
    <row r="446" spans="2:6">
      <c r="B446" s="400">
        <v>442</v>
      </c>
      <c r="C446" s="400" t="s">
        <v>2734</v>
      </c>
      <c r="D446" s="400" t="s">
        <v>2751</v>
      </c>
      <c r="E446" s="400">
        <v>4</v>
      </c>
      <c r="F446" s="400" t="s">
        <v>31</v>
      </c>
    </row>
    <row r="447" spans="2:6">
      <c r="B447" s="400">
        <v>443</v>
      </c>
      <c r="C447" s="400" t="s">
        <v>2735</v>
      </c>
      <c r="D447" s="400" t="s">
        <v>2771</v>
      </c>
      <c r="E447" s="400">
        <v>2</v>
      </c>
      <c r="F447" s="400" t="s">
        <v>178</v>
      </c>
    </row>
    <row r="448" spans="2:6">
      <c r="B448" s="400">
        <v>444</v>
      </c>
      <c r="C448" s="400" t="s">
        <v>2736</v>
      </c>
      <c r="D448" s="400" t="s">
        <v>2753</v>
      </c>
      <c r="E448" s="400">
        <v>3</v>
      </c>
      <c r="F448" s="400" t="s">
        <v>178</v>
      </c>
    </row>
    <row r="449" spans="2:6">
      <c r="B449" s="400">
        <v>445</v>
      </c>
      <c r="C449" s="400" t="s">
        <v>2735</v>
      </c>
      <c r="D449" s="400" t="s">
        <v>2747</v>
      </c>
      <c r="E449" s="400">
        <v>4</v>
      </c>
      <c r="F449" s="400" t="s">
        <v>178</v>
      </c>
    </row>
    <row r="450" spans="2:6">
      <c r="B450" s="400">
        <v>446</v>
      </c>
      <c r="C450" s="400" t="s">
        <v>2736</v>
      </c>
      <c r="D450" s="400" t="s">
        <v>2753</v>
      </c>
      <c r="E450" s="400">
        <v>3</v>
      </c>
      <c r="F450" s="400" t="s">
        <v>178</v>
      </c>
    </row>
    <row r="451" spans="2:6">
      <c r="B451" s="400">
        <v>447</v>
      </c>
      <c r="C451" s="400" t="s">
        <v>2735</v>
      </c>
      <c r="D451" s="400" t="s">
        <v>2748</v>
      </c>
      <c r="E451" s="400">
        <v>3</v>
      </c>
      <c r="F451" s="400" t="s">
        <v>178</v>
      </c>
    </row>
    <row r="452" spans="2:6">
      <c r="B452" s="400">
        <v>448</v>
      </c>
      <c r="C452" s="400" t="s">
        <v>2738</v>
      </c>
      <c r="D452" s="400" t="s">
        <v>2754</v>
      </c>
      <c r="E452" s="400">
        <v>3</v>
      </c>
      <c r="F452" s="400" t="s">
        <v>178</v>
      </c>
    </row>
    <row r="453" spans="2:6">
      <c r="B453" s="400">
        <v>449</v>
      </c>
      <c r="C453" s="400" t="s">
        <v>2734</v>
      </c>
      <c r="D453" s="400" t="s">
        <v>2751</v>
      </c>
      <c r="E453" s="400">
        <v>4</v>
      </c>
      <c r="F453" s="400" t="s">
        <v>178</v>
      </c>
    </row>
    <row r="454" spans="2:6">
      <c r="B454" s="400">
        <v>450</v>
      </c>
      <c r="C454" s="400" t="s">
        <v>2735</v>
      </c>
      <c r="D454" s="400" t="s">
        <v>2764</v>
      </c>
      <c r="E454" s="400">
        <v>2</v>
      </c>
      <c r="F454" s="400" t="s">
        <v>178</v>
      </c>
    </row>
    <row r="455" spans="2:6">
      <c r="B455" s="400">
        <v>451</v>
      </c>
      <c r="C455" s="400" t="s">
        <v>2737</v>
      </c>
      <c r="D455" s="400" t="s">
        <v>2761</v>
      </c>
      <c r="E455" s="400">
        <v>2</v>
      </c>
      <c r="F455" s="400" t="s">
        <v>2770</v>
      </c>
    </row>
    <row r="456" spans="2:6">
      <c r="B456" s="400">
        <v>452</v>
      </c>
      <c r="C456" s="400" t="s">
        <v>2738</v>
      </c>
      <c r="D456" s="400" t="s">
        <v>2754</v>
      </c>
      <c r="E456" s="400">
        <v>4</v>
      </c>
      <c r="F456" s="400" t="s">
        <v>178</v>
      </c>
    </row>
    <row r="457" spans="2:6">
      <c r="B457" s="400">
        <v>453</v>
      </c>
      <c r="C457" s="400" t="s">
        <v>2735</v>
      </c>
      <c r="D457" s="400" t="s">
        <v>2762</v>
      </c>
      <c r="E457" s="400">
        <v>3</v>
      </c>
      <c r="F457" s="400" t="s">
        <v>178</v>
      </c>
    </row>
    <row r="458" spans="2:6">
      <c r="B458" s="400">
        <v>454</v>
      </c>
      <c r="C458" s="400" t="s">
        <v>2735</v>
      </c>
      <c r="D458" s="400" t="s">
        <v>2747</v>
      </c>
      <c r="E458" s="400">
        <v>5</v>
      </c>
      <c r="F458" s="400" t="s">
        <v>178</v>
      </c>
    </row>
    <row r="459" spans="2:6">
      <c r="B459" s="400">
        <v>455</v>
      </c>
      <c r="C459" s="400" t="s">
        <v>2737</v>
      </c>
      <c r="D459" s="400" t="s">
        <v>2769</v>
      </c>
      <c r="E459" s="400">
        <v>1</v>
      </c>
      <c r="F459" s="400" t="s">
        <v>178</v>
      </c>
    </row>
    <row r="460" spans="2:6">
      <c r="B460" s="400">
        <v>456</v>
      </c>
      <c r="C460" s="400" t="s">
        <v>2735</v>
      </c>
      <c r="D460" s="400" t="s">
        <v>2764</v>
      </c>
      <c r="E460" s="400">
        <v>4</v>
      </c>
      <c r="F460" s="400" t="s">
        <v>178</v>
      </c>
    </row>
    <row r="461" spans="2:6">
      <c r="B461" s="400">
        <v>457</v>
      </c>
      <c r="C461" s="400" t="s">
        <v>2735</v>
      </c>
      <c r="D461" s="400" t="s">
        <v>2746</v>
      </c>
      <c r="E461" s="400">
        <v>1</v>
      </c>
      <c r="F461" s="400" t="s">
        <v>178</v>
      </c>
    </row>
    <row r="462" spans="2:6">
      <c r="B462" s="400">
        <v>458</v>
      </c>
      <c r="C462" s="400" t="s">
        <v>2737</v>
      </c>
      <c r="D462" s="400" t="s">
        <v>2745</v>
      </c>
      <c r="E462" s="400">
        <v>4</v>
      </c>
      <c r="F462" s="400" t="s">
        <v>178</v>
      </c>
    </row>
    <row r="463" spans="2:6">
      <c r="B463" s="400">
        <v>459</v>
      </c>
      <c r="C463" s="400" t="s">
        <v>2735</v>
      </c>
      <c r="D463" s="400" t="s">
        <v>2771</v>
      </c>
      <c r="E463" s="400">
        <v>2</v>
      </c>
      <c r="F463" s="400" t="s">
        <v>2772</v>
      </c>
    </row>
    <row r="464" spans="2:6">
      <c r="B464" s="400">
        <v>460</v>
      </c>
      <c r="C464" s="400" t="s">
        <v>2735</v>
      </c>
      <c r="D464" s="400" t="s">
        <v>2771</v>
      </c>
      <c r="E464" s="400">
        <v>1</v>
      </c>
      <c r="F464" s="400" t="s">
        <v>178</v>
      </c>
    </row>
    <row r="465" spans="2:6">
      <c r="B465" s="400">
        <v>461</v>
      </c>
      <c r="C465" s="400" t="s">
        <v>2734</v>
      </c>
      <c r="D465" s="400" t="s">
        <v>2750</v>
      </c>
      <c r="E465" s="400">
        <v>2</v>
      </c>
      <c r="F465" s="400" t="s">
        <v>2770</v>
      </c>
    </row>
    <row r="466" spans="2:6">
      <c r="B466" s="400">
        <v>462</v>
      </c>
      <c r="C466" s="400" t="s">
        <v>2737</v>
      </c>
      <c r="D466" s="400" t="s">
        <v>2745</v>
      </c>
      <c r="E466" s="400">
        <v>4</v>
      </c>
      <c r="F466" s="400" t="s">
        <v>178</v>
      </c>
    </row>
    <row r="467" spans="2:6">
      <c r="B467" s="400">
        <v>463</v>
      </c>
      <c r="C467" s="400" t="s">
        <v>2734</v>
      </c>
      <c r="D467" s="400" t="s">
        <v>2751</v>
      </c>
      <c r="E467" s="400">
        <v>2</v>
      </c>
      <c r="F467" s="400" t="s">
        <v>178</v>
      </c>
    </row>
    <row r="468" spans="2:6">
      <c r="B468" s="400">
        <v>464</v>
      </c>
      <c r="C468" s="400" t="s">
        <v>2738</v>
      </c>
      <c r="D468" s="400" t="s">
        <v>2756</v>
      </c>
      <c r="E468" s="400">
        <v>2</v>
      </c>
      <c r="F468" s="400" t="s">
        <v>178</v>
      </c>
    </row>
    <row r="469" spans="2:6">
      <c r="B469" s="400">
        <v>465</v>
      </c>
      <c r="C469" s="400" t="s">
        <v>2738</v>
      </c>
      <c r="D469" s="400" t="s">
        <v>2754</v>
      </c>
      <c r="E469" s="400">
        <v>1</v>
      </c>
      <c r="F469" s="400" t="s">
        <v>339</v>
      </c>
    </row>
    <row r="470" spans="2:6">
      <c r="B470" s="400">
        <v>466</v>
      </c>
      <c r="C470" s="400" t="s">
        <v>2738</v>
      </c>
      <c r="D470" s="400" t="s">
        <v>2749</v>
      </c>
      <c r="E470" s="400">
        <v>7</v>
      </c>
      <c r="F470" s="400" t="s">
        <v>31</v>
      </c>
    </row>
    <row r="471" spans="2:6">
      <c r="B471" s="400">
        <v>467</v>
      </c>
      <c r="C471" s="400" t="s">
        <v>2735</v>
      </c>
      <c r="D471" s="400" t="s">
        <v>2762</v>
      </c>
      <c r="E471" s="400">
        <v>3</v>
      </c>
      <c r="F471" s="400" t="s">
        <v>2768</v>
      </c>
    </row>
    <row r="472" spans="2:6">
      <c r="B472" s="400">
        <v>468</v>
      </c>
      <c r="C472" s="400" t="s">
        <v>2735</v>
      </c>
      <c r="D472" s="400" t="s">
        <v>2747</v>
      </c>
      <c r="E472" s="400">
        <v>6</v>
      </c>
      <c r="F472" s="400" t="s">
        <v>2768</v>
      </c>
    </row>
    <row r="473" spans="2:6">
      <c r="B473" s="400">
        <v>469</v>
      </c>
      <c r="C473" s="400" t="s">
        <v>2735</v>
      </c>
      <c r="D473" s="400" t="s">
        <v>2759</v>
      </c>
      <c r="E473" s="400">
        <v>2</v>
      </c>
      <c r="F473" s="400" t="s">
        <v>2768</v>
      </c>
    </row>
    <row r="474" spans="2:6">
      <c r="B474" s="400">
        <v>470</v>
      </c>
      <c r="C474" s="400" t="s">
        <v>2735</v>
      </c>
      <c r="D474" s="400" t="s">
        <v>2764</v>
      </c>
      <c r="E474" s="400">
        <v>3</v>
      </c>
      <c r="F474" s="400" t="s">
        <v>178</v>
      </c>
    </row>
    <row r="475" spans="2:6">
      <c r="B475" s="400">
        <v>471</v>
      </c>
      <c r="C475" s="400" t="s">
        <v>2736</v>
      </c>
      <c r="D475" s="400" t="s">
        <v>2753</v>
      </c>
      <c r="E475" s="400">
        <v>4</v>
      </c>
      <c r="F475" s="400" t="s">
        <v>178</v>
      </c>
    </row>
    <row r="476" spans="2:6">
      <c r="B476" s="400">
        <v>472</v>
      </c>
      <c r="C476" s="400" t="s">
        <v>2737</v>
      </c>
      <c r="D476" s="400" t="s">
        <v>2761</v>
      </c>
      <c r="E476" s="400">
        <v>2</v>
      </c>
      <c r="F476" s="400" t="s">
        <v>178</v>
      </c>
    </row>
    <row r="477" spans="2:6">
      <c r="B477" s="400">
        <v>473</v>
      </c>
      <c r="C477" s="400" t="s">
        <v>2735</v>
      </c>
      <c r="D477" s="400" t="s">
        <v>2764</v>
      </c>
      <c r="E477" s="400">
        <v>4</v>
      </c>
      <c r="F477" s="400" t="s">
        <v>178</v>
      </c>
    </row>
    <row r="478" spans="2:6">
      <c r="B478" s="400">
        <v>474</v>
      </c>
      <c r="C478" s="400" t="s">
        <v>2738</v>
      </c>
      <c r="D478" s="400" t="s">
        <v>2754</v>
      </c>
      <c r="E478" s="400">
        <v>2</v>
      </c>
      <c r="F478" s="400" t="s">
        <v>178</v>
      </c>
    </row>
    <row r="479" spans="2:6">
      <c r="B479" s="400">
        <v>475</v>
      </c>
      <c r="C479" s="400" t="s">
        <v>2737</v>
      </c>
      <c r="D479" s="400" t="s">
        <v>2761</v>
      </c>
      <c r="E479" s="400">
        <v>3</v>
      </c>
      <c r="F479" s="400" t="s">
        <v>178</v>
      </c>
    </row>
    <row r="480" spans="2:6">
      <c r="B480" s="400">
        <v>476</v>
      </c>
      <c r="C480" s="400" t="s">
        <v>2734</v>
      </c>
      <c r="D480" s="400" t="s">
        <v>2750</v>
      </c>
      <c r="E480" s="400">
        <v>2</v>
      </c>
      <c r="F480" s="400" t="s">
        <v>178</v>
      </c>
    </row>
    <row r="481" spans="2:6">
      <c r="B481" s="400">
        <v>477</v>
      </c>
      <c r="C481" s="400" t="s">
        <v>2737</v>
      </c>
      <c r="D481" s="400" t="s">
        <v>2769</v>
      </c>
      <c r="E481" s="400">
        <v>3</v>
      </c>
      <c r="F481" s="400" t="s">
        <v>178</v>
      </c>
    </row>
    <row r="482" spans="2:6">
      <c r="B482" s="400">
        <v>478</v>
      </c>
      <c r="C482" s="400" t="s">
        <v>2738</v>
      </c>
      <c r="D482" s="400" t="s">
        <v>2755</v>
      </c>
      <c r="E482" s="400">
        <v>4</v>
      </c>
      <c r="F482" s="400" t="s">
        <v>178</v>
      </c>
    </row>
    <row r="483" spans="2:6">
      <c r="B483" s="400">
        <v>479</v>
      </c>
      <c r="C483" s="400" t="s">
        <v>2734</v>
      </c>
      <c r="D483" s="400" t="s">
        <v>2750</v>
      </c>
      <c r="E483" s="400">
        <v>1</v>
      </c>
      <c r="F483" s="400" t="s">
        <v>178</v>
      </c>
    </row>
    <row r="484" spans="2:6">
      <c r="B484" s="400">
        <v>480</v>
      </c>
      <c r="C484" s="400" t="s">
        <v>2739</v>
      </c>
      <c r="D484" s="400" t="s">
        <v>2757</v>
      </c>
      <c r="E484" s="400">
        <v>1</v>
      </c>
      <c r="F484" s="400" t="s">
        <v>178</v>
      </c>
    </row>
    <row r="485" spans="2:6">
      <c r="B485" s="400">
        <v>481</v>
      </c>
      <c r="C485" s="400" t="s">
        <v>2735</v>
      </c>
      <c r="D485" s="400" t="s">
        <v>2759</v>
      </c>
      <c r="E485" s="400">
        <v>2</v>
      </c>
      <c r="F485" s="400" t="s">
        <v>178</v>
      </c>
    </row>
    <row r="486" spans="2:6">
      <c r="B486" s="400">
        <v>482</v>
      </c>
      <c r="C486" s="400" t="s">
        <v>2735</v>
      </c>
      <c r="D486" s="400" t="s">
        <v>2771</v>
      </c>
      <c r="E486" s="400">
        <v>3</v>
      </c>
      <c r="F486" s="400" t="s">
        <v>178</v>
      </c>
    </row>
    <row r="487" spans="2:6">
      <c r="B487" s="400">
        <v>483</v>
      </c>
      <c r="C487" s="400" t="s">
        <v>2735</v>
      </c>
      <c r="D487" s="400" t="s">
        <v>2748</v>
      </c>
      <c r="E487" s="400">
        <v>1</v>
      </c>
      <c r="F487" s="400" t="s">
        <v>374</v>
      </c>
    </row>
    <row r="488" spans="2:6">
      <c r="B488" s="400">
        <v>484</v>
      </c>
      <c r="C488" s="400" t="s">
        <v>2735</v>
      </c>
      <c r="D488" s="400" t="s">
        <v>2746</v>
      </c>
      <c r="E488" s="400">
        <v>4</v>
      </c>
      <c r="F488" s="400" t="s">
        <v>178</v>
      </c>
    </row>
    <row r="489" spans="2:6">
      <c r="B489" s="400">
        <v>485</v>
      </c>
      <c r="C489" s="400" t="s">
        <v>2737</v>
      </c>
      <c r="D489" s="400" t="s">
        <v>2745</v>
      </c>
      <c r="E489" s="400">
        <v>4</v>
      </c>
      <c r="F489" s="400" t="s">
        <v>178</v>
      </c>
    </row>
    <row r="490" spans="2:6">
      <c r="B490" s="400">
        <v>486</v>
      </c>
      <c r="C490" s="400" t="s">
        <v>2738</v>
      </c>
      <c r="D490" s="400" t="s">
        <v>2756</v>
      </c>
      <c r="E490" s="400">
        <v>4</v>
      </c>
      <c r="F490" s="400" t="s">
        <v>2752</v>
      </c>
    </row>
    <row r="491" spans="2:6">
      <c r="B491" s="400">
        <v>487</v>
      </c>
      <c r="C491" s="400" t="s">
        <v>2739</v>
      </c>
      <c r="D491" s="400" t="s">
        <v>2757</v>
      </c>
      <c r="E491" s="400">
        <v>1</v>
      </c>
      <c r="F491" s="400" t="s">
        <v>178</v>
      </c>
    </row>
    <row r="492" spans="2:6">
      <c r="B492" s="400">
        <v>488</v>
      </c>
      <c r="C492" s="400" t="s">
        <v>2735</v>
      </c>
      <c r="D492" s="400" t="s">
        <v>2746</v>
      </c>
      <c r="E492" s="400">
        <v>4</v>
      </c>
      <c r="F492" s="400" t="s">
        <v>178</v>
      </c>
    </row>
    <row r="493" spans="2:6">
      <c r="B493" s="400">
        <v>489</v>
      </c>
      <c r="C493" s="400" t="s">
        <v>2739</v>
      </c>
      <c r="D493" s="400" t="s">
        <v>2757</v>
      </c>
      <c r="E493" s="400">
        <v>3</v>
      </c>
      <c r="F493" s="400" t="s">
        <v>178</v>
      </c>
    </row>
    <row r="494" spans="2:6">
      <c r="B494" s="400">
        <v>490</v>
      </c>
      <c r="C494" s="400" t="s">
        <v>2738</v>
      </c>
      <c r="D494" s="400" t="s">
        <v>2756</v>
      </c>
      <c r="E494" s="400">
        <v>2</v>
      </c>
      <c r="F494" s="400" t="s">
        <v>178</v>
      </c>
    </row>
    <row r="495" spans="2:6">
      <c r="B495" s="400">
        <v>491</v>
      </c>
      <c r="C495" s="400" t="s">
        <v>2739</v>
      </c>
      <c r="D495" s="400" t="s">
        <v>2757</v>
      </c>
      <c r="E495" s="400">
        <v>2</v>
      </c>
      <c r="F495" s="400" t="s">
        <v>2770</v>
      </c>
    </row>
    <row r="496" spans="2:6">
      <c r="B496" s="400">
        <v>492</v>
      </c>
      <c r="C496" s="400" t="s">
        <v>2734</v>
      </c>
      <c r="D496" s="400" t="s">
        <v>2750</v>
      </c>
      <c r="E496" s="400">
        <v>1</v>
      </c>
      <c r="F496" s="400" t="s">
        <v>178</v>
      </c>
    </row>
    <row r="497" spans="2:6">
      <c r="B497" s="400">
        <v>493</v>
      </c>
      <c r="C497" s="400" t="s">
        <v>2739</v>
      </c>
      <c r="D497" s="400" t="s">
        <v>2757</v>
      </c>
      <c r="E497" s="400">
        <v>2</v>
      </c>
      <c r="F497" s="400" t="s">
        <v>178</v>
      </c>
    </row>
    <row r="498" spans="2:6">
      <c r="B498" s="400">
        <v>494</v>
      </c>
      <c r="C498" s="400" t="s">
        <v>2737</v>
      </c>
      <c r="D498" s="400" t="s">
        <v>2763</v>
      </c>
      <c r="E498" s="400">
        <v>1</v>
      </c>
      <c r="F498" s="400" t="s">
        <v>374</v>
      </c>
    </row>
    <row r="499" spans="2:6">
      <c r="B499" s="400">
        <v>495</v>
      </c>
      <c r="C499" s="400" t="s">
        <v>2735</v>
      </c>
      <c r="D499" s="400" t="s">
        <v>2746</v>
      </c>
      <c r="E499" s="400">
        <v>4</v>
      </c>
      <c r="F499" s="400" t="s">
        <v>2760</v>
      </c>
    </row>
    <row r="500" spans="2:6">
      <c r="B500" s="400">
        <v>496</v>
      </c>
      <c r="C500" s="400" t="s">
        <v>2735</v>
      </c>
      <c r="D500" s="400" t="s">
        <v>2746</v>
      </c>
      <c r="E500" s="400">
        <v>4</v>
      </c>
      <c r="F500" s="400" t="s">
        <v>178</v>
      </c>
    </row>
    <row r="501" spans="2:6">
      <c r="B501" s="400">
        <v>497</v>
      </c>
      <c r="C501" s="400" t="s">
        <v>2737</v>
      </c>
      <c r="D501" s="400" t="s">
        <v>2769</v>
      </c>
      <c r="E501" s="400">
        <v>3</v>
      </c>
      <c r="F501" s="400" t="s">
        <v>178</v>
      </c>
    </row>
    <row r="502" spans="2:6">
      <c r="B502" s="400">
        <v>498</v>
      </c>
      <c r="C502" s="400" t="s">
        <v>2735</v>
      </c>
      <c r="D502" s="400" t="s">
        <v>2746</v>
      </c>
      <c r="E502" s="400">
        <v>2</v>
      </c>
      <c r="F502" s="400" t="s">
        <v>178</v>
      </c>
    </row>
    <row r="503" spans="2:6">
      <c r="B503" s="400">
        <v>499</v>
      </c>
      <c r="C503" s="400" t="s">
        <v>2738</v>
      </c>
      <c r="D503" s="400" t="s">
        <v>2754</v>
      </c>
      <c r="E503" s="400">
        <v>5</v>
      </c>
      <c r="F503" s="400" t="s">
        <v>178</v>
      </c>
    </row>
    <row r="504" spans="2:6">
      <c r="B504" s="400">
        <v>500</v>
      </c>
      <c r="C504" s="400" t="s">
        <v>2738</v>
      </c>
      <c r="D504" s="400" t="s">
        <v>2754</v>
      </c>
      <c r="E504" s="400">
        <v>6</v>
      </c>
      <c r="F504" s="400" t="s">
        <v>178</v>
      </c>
    </row>
    <row r="505" spans="2:6">
      <c r="B505" s="400">
        <v>501</v>
      </c>
      <c r="C505" s="400" t="s">
        <v>2738</v>
      </c>
      <c r="D505" s="400" t="s">
        <v>2749</v>
      </c>
      <c r="E505" s="400">
        <v>4</v>
      </c>
      <c r="F505" s="400" t="s">
        <v>2768</v>
      </c>
    </row>
    <row r="506" spans="2:6">
      <c r="B506" s="400">
        <v>502</v>
      </c>
      <c r="C506" s="400" t="s">
        <v>2734</v>
      </c>
      <c r="D506" s="400" t="s">
        <v>2751</v>
      </c>
      <c r="E506" s="400">
        <v>5</v>
      </c>
      <c r="F506" s="400" t="s">
        <v>178</v>
      </c>
    </row>
    <row r="507" spans="2:6">
      <c r="B507" s="400">
        <v>503</v>
      </c>
      <c r="C507" s="400" t="s">
        <v>2738</v>
      </c>
      <c r="D507" s="400" t="s">
        <v>2756</v>
      </c>
      <c r="E507" s="400">
        <v>2</v>
      </c>
      <c r="F507" s="400" t="s">
        <v>178</v>
      </c>
    </row>
    <row r="508" spans="2:6">
      <c r="B508" s="400">
        <v>504</v>
      </c>
      <c r="C508" s="400" t="s">
        <v>2738</v>
      </c>
      <c r="D508" s="400" t="s">
        <v>2749</v>
      </c>
      <c r="E508" s="400">
        <v>4</v>
      </c>
      <c r="F508" s="400" t="s">
        <v>374</v>
      </c>
    </row>
    <row r="509" spans="2:6">
      <c r="B509" s="400">
        <v>505</v>
      </c>
      <c r="C509" s="400" t="s">
        <v>2734</v>
      </c>
      <c r="D509" s="400" t="s">
        <v>2750</v>
      </c>
      <c r="E509" s="400">
        <v>4</v>
      </c>
      <c r="F509" s="400" t="s">
        <v>2752</v>
      </c>
    </row>
    <row r="510" spans="2:6">
      <c r="B510" s="400">
        <v>506</v>
      </c>
      <c r="C510" s="400" t="s">
        <v>2735</v>
      </c>
      <c r="D510" s="400" t="s">
        <v>2764</v>
      </c>
      <c r="E510" s="400">
        <v>2</v>
      </c>
      <c r="F510" s="400" t="s">
        <v>2766</v>
      </c>
    </row>
    <row r="511" spans="2:6">
      <c r="B511" s="400">
        <v>507</v>
      </c>
      <c r="C511" s="400" t="s">
        <v>2738</v>
      </c>
      <c r="D511" s="400" t="s">
        <v>2754</v>
      </c>
      <c r="E511" s="400">
        <v>4</v>
      </c>
      <c r="F511" s="400" t="s">
        <v>2766</v>
      </c>
    </row>
    <row r="512" spans="2:6">
      <c r="B512" s="400">
        <v>508</v>
      </c>
      <c r="C512" s="400" t="s">
        <v>2736</v>
      </c>
      <c r="D512" s="400" t="s">
        <v>2753</v>
      </c>
      <c r="E512" s="400">
        <v>3</v>
      </c>
      <c r="F512" s="400" t="s">
        <v>178</v>
      </c>
    </row>
    <row r="513" spans="2:6">
      <c r="B513" s="400">
        <v>509</v>
      </c>
      <c r="C513" s="400" t="s">
        <v>2739</v>
      </c>
      <c r="D513" s="400" t="s">
        <v>2757</v>
      </c>
      <c r="E513" s="400">
        <v>5</v>
      </c>
      <c r="F513" s="400" t="s">
        <v>178</v>
      </c>
    </row>
    <row r="514" spans="2:6">
      <c r="B514" s="400">
        <v>510</v>
      </c>
      <c r="C514" s="400" t="s">
        <v>2739</v>
      </c>
      <c r="D514" s="400" t="s">
        <v>2757</v>
      </c>
      <c r="E514" s="400">
        <v>2</v>
      </c>
      <c r="F514" s="400" t="s">
        <v>178</v>
      </c>
    </row>
    <row r="515" spans="2:6">
      <c r="B515" s="400">
        <v>511</v>
      </c>
      <c r="C515" s="400" t="s">
        <v>2738</v>
      </c>
      <c r="D515" s="400" t="s">
        <v>2749</v>
      </c>
      <c r="E515" s="400">
        <v>6</v>
      </c>
      <c r="F515" s="400" t="s">
        <v>2752</v>
      </c>
    </row>
    <row r="516" spans="2:6">
      <c r="B516" s="400">
        <v>512</v>
      </c>
      <c r="C516" s="400" t="s">
        <v>2734</v>
      </c>
      <c r="D516" s="400" t="s">
        <v>2750</v>
      </c>
      <c r="E516" s="400">
        <v>4</v>
      </c>
      <c r="F516" s="400" t="s">
        <v>178</v>
      </c>
    </row>
    <row r="517" spans="2:6">
      <c r="B517" s="400">
        <v>513</v>
      </c>
      <c r="C517" s="400" t="s">
        <v>2734</v>
      </c>
      <c r="D517" s="400" t="s">
        <v>2751</v>
      </c>
      <c r="E517" s="400">
        <v>2</v>
      </c>
      <c r="F517" s="400" t="s">
        <v>178</v>
      </c>
    </row>
    <row r="518" spans="2:6">
      <c r="B518" s="400">
        <v>514</v>
      </c>
      <c r="C518" s="400" t="s">
        <v>2739</v>
      </c>
      <c r="D518" s="400" t="s">
        <v>2757</v>
      </c>
      <c r="E518" s="400">
        <v>1</v>
      </c>
      <c r="F518" s="400" t="s">
        <v>2768</v>
      </c>
    </row>
    <row r="519" spans="2:6">
      <c r="B519" s="400">
        <v>515</v>
      </c>
      <c r="C519" s="400" t="s">
        <v>2738</v>
      </c>
      <c r="D519" s="400" t="s">
        <v>2756</v>
      </c>
      <c r="E519" s="400">
        <v>2</v>
      </c>
      <c r="F519" s="400" t="s">
        <v>178</v>
      </c>
    </row>
    <row r="520" spans="2:6">
      <c r="B520" s="400">
        <v>516</v>
      </c>
      <c r="C520" s="400" t="s">
        <v>2738</v>
      </c>
      <c r="D520" s="400" t="s">
        <v>2755</v>
      </c>
      <c r="E520" s="400">
        <v>3</v>
      </c>
      <c r="F520" s="400" t="s">
        <v>178</v>
      </c>
    </row>
    <row r="521" spans="2:6">
      <c r="B521" s="400">
        <v>517</v>
      </c>
      <c r="C521" s="400" t="s">
        <v>2738</v>
      </c>
      <c r="D521" s="400" t="s">
        <v>2754</v>
      </c>
      <c r="E521" s="400">
        <v>2</v>
      </c>
      <c r="F521" s="400" t="s">
        <v>2766</v>
      </c>
    </row>
    <row r="522" spans="2:6">
      <c r="B522" s="400">
        <v>518</v>
      </c>
      <c r="C522" s="400" t="s">
        <v>2737</v>
      </c>
      <c r="D522" s="400" t="s">
        <v>2745</v>
      </c>
      <c r="E522" s="400">
        <v>3</v>
      </c>
      <c r="F522" s="400" t="s">
        <v>178</v>
      </c>
    </row>
    <row r="523" spans="2:6">
      <c r="B523" s="400">
        <v>519</v>
      </c>
      <c r="C523" s="400" t="s">
        <v>2735</v>
      </c>
      <c r="D523" s="400" t="s">
        <v>2771</v>
      </c>
      <c r="E523" s="400">
        <v>3</v>
      </c>
      <c r="F523" s="400" t="s">
        <v>178</v>
      </c>
    </row>
    <row r="524" spans="2:6">
      <c r="B524" s="400">
        <v>520</v>
      </c>
      <c r="C524" s="400" t="s">
        <v>2734</v>
      </c>
      <c r="D524" s="400" t="s">
        <v>2751</v>
      </c>
      <c r="E524" s="400">
        <v>3</v>
      </c>
      <c r="F524" s="400" t="s">
        <v>178</v>
      </c>
    </row>
    <row r="525" spans="2:6">
      <c r="B525" s="400">
        <v>521</v>
      </c>
      <c r="C525" s="400" t="s">
        <v>2735</v>
      </c>
      <c r="D525" s="400" t="s">
        <v>2746</v>
      </c>
      <c r="E525" s="400">
        <v>2</v>
      </c>
      <c r="F525" s="400" t="s">
        <v>178</v>
      </c>
    </row>
    <row r="526" spans="2:6">
      <c r="B526" s="400">
        <v>522</v>
      </c>
      <c r="C526" s="400" t="s">
        <v>2735</v>
      </c>
      <c r="D526" s="400" t="s">
        <v>2762</v>
      </c>
      <c r="E526" s="400">
        <v>4</v>
      </c>
      <c r="F526" s="400" t="s">
        <v>374</v>
      </c>
    </row>
    <row r="527" spans="2:6">
      <c r="B527" s="400">
        <v>523</v>
      </c>
      <c r="C527" s="400" t="s">
        <v>2737</v>
      </c>
      <c r="D527" s="400" t="s">
        <v>2761</v>
      </c>
      <c r="E527" s="400">
        <v>3</v>
      </c>
      <c r="F527" s="400" t="s">
        <v>2758</v>
      </c>
    </row>
    <row r="528" spans="2:6">
      <c r="B528" s="400">
        <v>524</v>
      </c>
      <c r="C528" s="400" t="s">
        <v>2735</v>
      </c>
      <c r="D528" s="400" t="s">
        <v>2759</v>
      </c>
      <c r="E528" s="400">
        <v>2</v>
      </c>
      <c r="F528" s="400" t="s">
        <v>31</v>
      </c>
    </row>
    <row r="529" spans="2:6">
      <c r="B529" s="400">
        <v>525</v>
      </c>
      <c r="C529" s="400" t="s">
        <v>2735</v>
      </c>
      <c r="D529" s="400" t="s">
        <v>2771</v>
      </c>
      <c r="E529" s="400">
        <v>6</v>
      </c>
      <c r="F529" s="400" t="s">
        <v>178</v>
      </c>
    </row>
    <row r="530" spans="2:6">
      <c r="B530" s="400">
        <v>526</v>
      </c>
      <c r="C530" s="400" t="s">
        <v>2737</v>
      </c>
      <c r="D530" s="400" t="s">
        <v>2769</v>
      </c>
      <c r="E530" s="400">
        <v>2</v>
      </c>
      <c r="F530" s="400" t="s">
        <v>339</v>
      </c>
    </row>
    <row r="531" spans="2:6">
      <c r="B531" s="400">
        <v>527</v>
      </c>
      <c r="C531" s="400" t="s">
        <v>2736</v>
      </c>
      <c r="D531" s="400" t="s">
        <v>2753</v>
      </c>
      <c r="E531" s="400">
        <v>4</v>
      </c>
      <c r="F531" s="400" t="s">
        <v>178</v>
      </c>
    </row>
    <row r="532" spans="2:6">
      <c r="B532" s="400">
        <v>528</v>
      </c>
      <c r="C532" s="400" t="s">
        <v>2734</v>
      </c>
      <c r="D532" s="400" t="s">
        <v>2751</v>
      </c>
      <c r="E532" s="400">
        <v>2</v>
      </c>
      <c r="F532" s="400" t="s">
        <v>178</v>
      </c>
    </row>
    <row r="533" spans="2:6">
      <c r="B533" s="400">
        <v>529</v>
      </c>
      <c r="C533" s="400" t="s">
        <v>2734</v>
      </c>
      <c r="D533" s="400" t="s">
        <v>2751</v>
      </c>
      <c r="E533" s="400">
        <v>3</v>
      </c>
      <c r="F533" s="400" t="s">
        <v>2752</v>
      </c>
    </row>
    <row r="534" spans="2:6">
      <c r="B534" s="400">
        <v>530</v>
      </c>
      <c r="C534" s="400" t="s">
        <v>2737</v>
      </c>
      <c r="D534" s="400" t="s">
        <v>2745</v>
      </c>
      <c r="E534" s="400">
        <v>5</v>
      </c>
      <c r="F534" s="400" t="s">
        <v>178</v>
      </c>
    </row>
    <row r="535" spans="2:6">
      <c r="B535" s="400">
        <v>531</v>
      </c>
      <c r="C535" s="400" t="s">
        <v>2735</v>
      </c>
      <c r="D535" s="400" t="s">
        <v>2746</v>
      </c>
      <c r="E535" s="400">
        <v>2</v>
      </c>
      <c r="F535" s="400" t="s">
        <v>178</v>
      </c>
    </row>
    <row r="536" spans="2:6">
      <c r="B536" s="400">
        <v>532</v>
      </c>
      <c r="C536" s="400" t="s">
        <v>2738</v>
      </c>
      <c r="D536" s="400" t="s">
        <v>2756</v>
      </c>
      <c r="E536" s="400">
        <v>1</v>
      </c>
      <c r="F536" s="400" t="s">
        <v>178</v>
      </c>
    </row>
    <row r="537" spans="2:6">
      <c r="B537" s="400">
        <v>533</v>
      </c>
      <c r="C537" s="400" t="s">
        <v>2737</v>
      </c>
      <c r="D537" s="400" t="s">
        <v>2769</v>
      </c>
      <c r="E537" s="400">
        <v>2</v>
      </c>
      <c r="F537" s="400" t="s">
        <v>178</v>
      </c>
    </row>
    <row r="538" spans="2:6">
      <c r="B538" s="400">
        <v>534</v>
      </c>
      <c r="C538" s="400" t="s">
        <v>2735</v>
      </c>
      <c r="D538" s="400" t="s">
        <v>2747</v>
      </c>
      <c r="E538" s="400">
        <v>2</v>
      </c>
      <c r="F538" s="400" t="s">
        <v>2767</v>
      </c>
    </row>
    <row r="539" spans="2:6">
      <c r="B539" s="400">
        <v>535</v>
      </c>
      <c r="C539" s="400" t="s">
        <v>2737</v>
      </c>
      <c r="D539" s="400" t="s">
        <v>2761</v>
      </c>
      <c r="E539" s="400">
        <v>1</v>
      </c>
      <c r="F539" s="400" t="s">
        <v>2758</v>
      </c>
    </row>
    <row r="540" spans="2:6">
      <c r="B540" s="400">
        <v>536</v>
      </c>
      <c r="C540" s="400" t="s">
        <v>2738</v>
      </c>
      <c r="D540" s="400" t="s">
        <v>2749</v>
      </c>
      <c r="E540" s="400">
        <v>3</v>
      </c>
      <c r="F540" s="400" t="s">
        <v>178</v>
      </c>
    </row>
    <row r="541" spans="2:6">
      <c r="B541" s="400">
        <v>537</v>
      </c>
      <c r="C541" s="400" t="s">
        <v>2737</v>
      </c>
      <c r="D541" s="400" t="s">
        <v>2769</v>
      </c>
      <c r="E541" s="400">
        <v>3</v>
      </c>
      <c r="F541" s="400" t="s">
        <v>178</v>
      </c>
    </row>
    <row r="542" spans="2:6">
      <c r="B542" s="400">
        <v>538</v>
      </c>
      <c r="C542" s="400" t="s">
        <v>2737</v>
      </c>
      <c r="D542" s="400" t="s">
        <v>2745</v>
      </c>
      <c r="E542" s="400">
        <v>1</v>
      </c>
      <c r="F542" s="400" t="s">
        <v>272</v>
      </c>
    </row>
    <row r="543" spans="2:6">
      <c r="B543" s="400">
        <v>539</v>
      </c>
      <c r="C543" s="400" t="s">
        <v>2737</v>
      </c>
      <c r="D543" s="400" t="s">
        <v>2745</v>
      </c>
      <c r="E543" s="400">
        <v>4</v>
      </c>
      <c r="F543" s="400" t="s">
        <v>178</v>
      </c>
    </row>
    <row r="544" spans="2:6">
      <c r="B544" s="400">
        <v>540</v>
      </c>
      <c r="C544" s="400" t="s">
        <v>2737</v>
      </c>
      <c r="D544" s="400" t="s">
        <v>2745</v>
      </c>
      <c r="E544" s="400">
        <v>3</v>
      </c>
      <c r="F544" s="400" t="s">
        <v>339</v>
      </c>
    </row>
    <row r="545" spans="2:6">
      <c r="B545" s="400">
        <v>541</v>
      </c>
      <c r="C545" s="400" t="s">
        <v>2735</v>
      </c>
      <c r="D545" s="400" t="s">
        <v>2771</v>
      </c>
      <c r="E545" s="400">
        <v>3</v>
      </c>
      <c r="F545" s="400" t="s">
        <v>272</v>
      </c>
    </row>
    <row r="546" spans="2:6">
      <c r="B546" s="400">
        <v>542</v>
      </c>
      <c r="C546" s="400" t="s">
        <v>2737</v>
      </c>
      <c r="D546" s="400" t="s">
        <v>2769</v>
      </c>
      <c r="E546" s="400">
        <v>5</v>
      </c>
      <c r="F546" s="400" t="s">
        <v>178</v>
      </c>
    </row>
    <row r="547" spans="2:6">
      <c r="B547" s="400">
        <v>543</v>
      </c>
      <c r="C547" s="400" t="s">
        <v>2735</v>
      </c>
      <c r="D547" s="400" t="s">
        <v>2762</v>
      </c>
      <c r="E547" s="400">
        <v>5</v>
      </c>
      <c r="F547" s="400" t="s">
        <v>272</v>
      </c>
    </row>
    <row r="548" spans="2:6">
      <c r="B548" s="400">
        <v>544</v>
      </c>
      <c r="C548" s="400" t="s">
        <v>2737</v>
      </c>
      <c r="D548" s="400" t="s">
        <v>2763</v>
      </c>
      <c r="E548" s="400">
        <v>3</v>
      </c>
      <c r="F548" s="400" t="s">
        <v>178</v>
      </c>
    </row>
    <row r="549" spans="2:6">
      <c r="B549" s="400">
        <v>545</v>
      </c>
      <c r="C549" s="400" t="s">
        <v>2738</v>
      </c>
      <c r="D549" s="400" t="s">
        <v>2749</v>
      </c>
      <c r="E549" s="400">
        <v>3</v>
      </c>
      <c r="F549" s="400" t="s">
        <v>178</v>
      </c>
    </row>
    <row r="550" spans="2:6">
      <c r="B550" s="400">
        <v>546</v>
      </c>
      <c r="C550" s="400" t="s">
        <v>2735</v>
      </c>
      <c r="D550" s="400" t="s">
        <v>2762</v>
      </c>
      <c r="E550" s="400">
        <v>5</v>
      </c>
      <c r="F550" s="400" t="s">
        <v>2772</v>
      </c>
    </row>
    <row r="551" spans="2:6">
      <c r="B551" s="400">
        <v>547</v>
      </c>
      <c r="C551" s="400" t="s">
        <v>2737</v>
      </c>
      <c r="D551" s="400" t="s">
        <v>2763</v>
      </c>
      <c r="E551" s="400">
        <v>5</v>
      </c>
      <c r="F551" s="400" t="s">
        <v>178</v>
      </c>
    </row>
    <row r="552" spans="2:6">
      <c r="B552" s="400">
        <v>548</v>
      </c>
      <c r="C552" s="400" t="s">
        <v>2738</v>
      </c>
      <c r="D552" s="400" t="s">
        <v>2755</v>
      </c>
      <c r="E552" s="400">
        <v>6</v>
      </c>
      <c r="F552" s="400" t="s">
        <v>2770</v>
      </c>
    </row>
    <row r="553" spans="2:6">
      <c r="B553" s="400">
        <v>549</v>
      </c>
      <c r="C553" s="400" t="s">
        <v>2738</v>
      </c>
      <c r="D553" s="400" t="s">
        <v>2749</v>
      </c>
      <c r="E553" s="400">
        <v>3</v>
      </c>
      <c r="F553" s="400" t="s">
        <v>2767</v>
      </c>
    </row>
    <row r="554" spans="2:6">
      <c r="B554" s="400">
        <v>550</v>
      </c>
      <c r="C554" s="400" t="s">
        <v>2738</v>
      </c>
      <c r="D554" s="400" t="s">
        <v>2754</v>
      </c>
      <c r="E554" s="400">
        <v>4</v>
      </c>
      <c r="F554" s="400" t="s">
        <v>178</v>
      </c>
    </row>
    <row r="555" spans="2:6">
      <c r="B555" s="400">
        <v>551</v>
      </c>
      <c r="C555" s="400" t="s">
        <v>2736</v>
      </c>
      <c r="D555" s="400" t="s">
        <v>2753</v>
      </c>
      <c r="E555" s="400">
        <v>4</v>
      </c>
      <c r="F555" s="400" t="s">
        <v>178</v>
      </c>
    </row>
    <row r="556" spans="2:6">
      <c r="B556" s="400">
        <v>552</v>
      </c>
      <c r="C556" s="400" t="s">
        <v>2734</v>
      </c>
      <c r="D556" s="400" t="s">
        <v>2750</v>
      </c>
      <c r="E556" s="400">
        <v>4</v>
      </c>
      <c r="F556" s="400" t="s">
        <v>339</v>
      </c>
    </row>
    <row r="557" spans="2:6">
      <c r="B557" s="400">
        <v>553</v>
      </c>
      <c r="C557" s="400" t="s">
        <v>2737</v>
      </c>
      <c r="D557" s="400" t="s">
        <v>2761</v>
      </c>
      <c r="E557" s="400">
        <v>1</v>
      </c>
      <c r="F557" s="400" t="s">
        <v>178</v>
      </c>
    </row>
    <row r="558" spans="2:6">
      <c r="B558" s="400">
        <v>554</v>
      </c>
      <c r="C558" s="400" t="s">
        <v>2738</v>
      </c>
      <c r="D558" s="400" t="s">
        <v>2754</v>
      </c>
      <c r="E558" s="400">
        <v>1</v>
      </c>
      <c r="F558" s="400" t="s">
        <v>2752</v>
      </c>
    </row>
    <row r="559" spans="2:6">
      <c r="B559" s="400">
        <v>555</v>
      </c>
      <c r="C559" s="400" t="s">
        <v>2737</v>
      </c>
      <c r="D559" s="400" t="s">
        <v>2761</v>
      </c>
      <c r="E559" s="400">
        <v>4</v>
      </c>
      <c r="F559" s="400" t="s">
        <v>178</v>
      </c>
    </row>
    <row r="560" spans="2:6">
      <c r="B560" s="400">
        <v>556</v>
      </c>
      <c r="C560" s="400" t="s">
        <v>2738</v>
      </c>
      <c r="D560" s="400" t="s">
        <v>2755</v>
      </c>
      <c r="E560" s="400">
        <v>3</v>
      </c>
      <c r="F560" s="400" t="s">
        <v>178</v>
      </c>
    </row>
    <row r="561" spans="2:6">
      <c r="B561" s="400">
        <v>557</v>
      </c>
      <c r="C561" s="400" t="s">
        <v>2737</v>
      </c>
      <c r="D561" s="400" t="s">
        <v>2761</v>
      </c>
      <c r="E561" s="400">
        <v>4</v>
      </c>
      <c r="F561" s="400" t="s">
        <v>178</v>
      </c>
    </row>
    <row r="562" spans="2:6">
      <c r="B562" s="400">
        <v>558</v>
      </c>
      <c r="C562" s="400" t="s">
        <v>2734</v>
      </c>
      <c r="D562" s="400" t="s">
        <v>2751</v>
      </c>
      <c r="E562" s="400">
        <v>1</v>
      </c>
      <c r="F562" s="400" t="s">
        <v>31</v>
      </c>
    </row>
    <row r="563" spans="2:6">
      <c r="B563" s="400">
        <v>559</v>
      </c>
      <c r="C563" s="400" t="s">
        <v>2735</v>
      </c>
      <c r="D563" s="400" t="s">
        <v>2762</v>
      </c>
      <c r="E563" s="400">
        <v>4</v>
      </c>
      <c r="F563" s="400" t="s">
        <v>2752</v>
      </c>
    </row>
    <row r="564" spans="2:6">
      <c r="B564" s="400">
        <v>560</v>
      </c>
      <c r="C564" s="400" t="s">
        <v>2735</v>
      </c>
      <c r="D564" s="400" t="s">
        <v>2748</v>
      </c>
      <c r="E564" s="400">
        <v>4</v>
      </c>
      <c r="F564" s="400" t="s">
        <v>2758</v>
      </c>
    </row>
    <row r="565" spans="2:6">
      <c r="B565" s="400">
        <v>561</v>
      </c>
      <c r="C565" s="400" t="s">
        <v>2735</v>
      </c>
      <c r="D565" s="400" t="s">
        <v>2747</v>
      </c>
      <c r="E565" s="400">
        <v>4</v>
      </c>
      <c r="F565" s="400" t="s">
        <v>178</v>
      </c>
    </row>
    <row r="566" spans="2:6">
      <c r="B566" s="400">
        <v>562</v>
      </c>
      <c r="C566" s="400" t="s">
        <v>2738</v>
      </c>
      <c r="D566" s="400" t="s">
        <v>2756</v>
      </c>
      <c r="E566" s="400">
        <v>5</v>
      </c>
      <c r="F566" s="400" t="s">
        <v>2770</v>
      </c>
    </row>
    <row r="567" spans="2:6">
      <c r="B567" s="400">
        <v>563</v>
      </c>
      <c r="C567" s="400" t="s">
        <v>2737</v>
      </c>
      <c r="D567" s="400" t="s">
        <v>2761</v>
      </c>
      <c r="E567" s="400">
        <v>6</v>
      </c>
      <c r="F567" s="400" t="s">
        <v>178</v>
      </c>
    </row>
    <row r="568" spans="2:6">
      <c r="B568" s="400">
        <v>564</v>
      </c>
      <c r="C568" s="400" t="s">
        <v>2735</v>
      </c>
      <c r="D568" s="400" t="s">
        <v>2747</v>
      </c>
      <c r="E568" s="400">
        <v>4</v>
      </c>
      <c r="F568" s="400" t="s">
        <v>178</v>
      </c>
    </row>
    <row r="569" spans="2:6">
      <c r="B569" s="400">
        <v>565</v>
      </c>
      <c r="C569" s="400" t="s">
        <v>2734</v>
      </c>
      <c r="D569" s="400" t="s">
        <v>2751</v>
      </c>
      <c r="E569" s="400">
        <v>4</v>
      </c>
      <c r="F569" s="400" t="s">
        <v>178</v>
      </c>
    </row>
    <row r="570" spans="2:6">
      <c r="B570" s="400">
        <v>566</v>
      </c>
      <c r="C570" s="400" t="s">
        <v>2735</v>
      </c>
      <c r="D570" s="400" t="s">
        <v>2746</v>
      </c>
      <c r="E570" s="400">
        <v>1</v>
      </c>
      <c r="F570" s="400" t="s">
        <v>178</v>
      </c>
    </row>
    <row r="571" spans="2:6">
      <c r="B571" s="400">
        <v>567</v>
      </c>
      <c r="C571" s="400" t="s">
        <v>2735</v>
      </c>
      <c r="D571" s="400" t="s">
        <v>2746</v>
      </c>
      <c r="E571" s="400">
        <v>2</v>
      </c>
      <c r="F571" s="400" t="s">
        <v>2768</v>
      </c>
    </row>
    <row r="572" spans="2:6">
      <c r="B572" s="400">
        <v>568</v>
      </c>
      <c r="C572" s="400" t="s">
        <v>2738</v>
      </c>
      <c r="D572" s="400" t="s">
        <v>2749</v>
      </c>
      <c r="E572" s="400">
        <v>8</v>
      </c>
      <c r="F572" s="400" t="s">
        <v>2770</v>
      </c>
    </row>
    <row r="573" spans="2:6">
      <c r="B573" s="400">
        <v>569</v>
      </c>
      <c r="C573" s="400" t="s">
        <v>2739</v>
      </c>
      <c r="D573" s="400" t="s">
        <v>2757</v>
      </c>
      <c r="E573" s="400">
        <v>7</v>
      </c>
      <c r="F573" s="400" t="s">
        <v>178</v>
      </c>
    </row>
    <row r="574" spans="2:6">
      <c r="B574" s="400">
        <v>570</v>
      </c>
      <c r="C574" s="400" t="s">
        <v>2738</v>
      </c>
      <c r="D574" s="400" t="s">
        <v>2755</v>
      </c>
      <c r="E574" s="400">
        <v>2</v>
      </c>
      <c r="F574" s="400" t="s">
        <v>178</v>
      </c>
    </row>
    <row r="575" spans="2:6">
      <c r="B575" s="400">
        <v>571</v>
      </c>
      <c r="C575" s="400" t="s">
        <v>2735</v>
      </c>
      <c r="D575" s="400" t="s">
        <v>2746</v>
      </c>
      <c r="E575" s="400">
        <v>2</v>
      </c>
      <c r="F575" s="400" t="s">
        <v>178</v>
      </c>
    </row>
    <row r="576" spans="2:6">
      <c r="B576" s="400">
        <v>572</v>
      </c>
      <c r="C576" s="400" t="s">
        <v>2738</v>
      </c>
      <c r="D576" s="400" t="s">
        <v>2754</v>
      </c>
      <c r="E576" s="400">
        <v>1</v>
      </c>
      <c r="F576" s="400" t="s">
        <v>178</v>
      </c>
    </row>
    <row r="577" spans="2:6">
      <c r="B577" s="400">
        <v>573</v>
      </c>
      <c r="C577" s="400" t="s">
        <v>2736</v>
      </c>
      <c r="D577" s="400" t="s">
        <v>2753</v>
      </c>
      <c r="E577" s="400">
        <v>2</v>
      </c>
      <c r="F577" s="400" t="s">
        <v>2770</v>
      </c>
    </row>
    <row r="578" spans="2:6">
      <c r="B578" s="400">
        <v>574</v>
      </c>
      <c r="C578" s="400" t="s">
        <v>2738</v>
      </c>
      <c r="D578" s="400" t="s">
        <v>2756</v>
      </c>
      <c r="E578" s="400">
        <v>2</v>
      </c>
      <c r="F578" s="400" t="s">
        <v>178</v>
      </c>
    </row>
    <row r="579" spans="2:6">
      <c r="B579" s="400">
        <v>575</v>
      </c>
      <c r="C579" s="400" t="s">
        <v>2734</v>
      </c>
      <c r="D579" s="400" t="s">
        <v>2751</v>
      </c>
      <c r="E579" s="400">
        <v>5</v>
      </c>
      <c r="F579" s="400" t="s">
        <v>2766</v>
      </c>
    </row>
    <row r="580" spans="2:6">
      <c r="B580" s="400">
        <v>576</v>
      </c>
      <c r="C580" s="400" t="s">
        <v>2738</v>
      </c>
      <c r="D580" s="400" t="s">
        <v>2756</v>
      </c>
      <c r="E580" s="400">
        <v>2</v>
      </c>
      <c r="F580" s="400" t="s">
        <v>272</v>
      </c>
    </row>
    <row r="581" spans="2:6">
      <c r="B581" s="400">
        <v>577</v>
      </c>
      <c r="C581" s="400" t="s">
        <v>2736</v>
      </c>
      <c r="D581" s="400" t="s">
        <v>2753</v>
      </c>
      <c r="E581" s="400">
        <v>5</v>
      </c>
      <c r="F581" s="400" t="s">
        <v>374</v>
      </c>
    </row>
    <row r="582" spans="2:6">
      <c r="B582" s="400">
        <v>578</v>
      </c>
      <c r="C582" s="400" t="s">
        <v>2738</v>
      </c>
      <c r="D582" s="400" t="s">
        <v>2749</v>
      </c>
      <c r="E582" s="400">
        <v>1</v>
      </c>
      <c r="F582" s="400" t="s">
        <v>2770</v>
      </c>
    </row>
    <row r="583" spans="2:6">
      <c r="B583" s="400">
        <v>579</v>
      </c>
      <c r="C583" s="400" t="s">
        <v>2737</v>
      </c>
      <c r="D583" s="400" t="s">
        <v>2769</v>
      </c>
      <c r="E583" s="400">
        <v>1</v>
      </c>
      <c r="F583" s="400" t="s">
        <v>178</v>
      </c>
    </row>
    <row r="584" spans="2:6">
      <c r="B584" s="400">
        <v>580</v>
      </c>
      <c r="C584" s="400" t="s">
        <v>2738</v>
      </c>
      <c r="D584" s="400" t="s">
        <v>2749</v>
      </c>
      <c r="E584" s="400">
        <v>3</v>
      </c>
      <c r="F584" s="400" t="s">
        <v>339</v>
      </c>
    </row>
    <row r="585" spans="2:6">
      <c r="B585" s="400">
        <v>581</v>
      </c>
      <c r="C585" s="400" t="s">
        <v>2737</v>
      </c>
      <c r="D585" s="400" t="s">
        <v>2745</v>
      </c>
      <c r="E585" s="400">
        <v>5</v>
      </c>
      <c r="F585" s="400" t="s">
        <v>2772</v>
      </c>
    </row>
    <row r="586" spans="2:6">
      <c r="B586" s="400">
        <v>582</v>
      </c>
      <c r="C586" s="400" t="s">
        <v>2735</v>
      </c>
      <c r="D586" s="400" t="s">
        <v>2747</v>
      </c>
      <c r="E586" s="400">
        <v>2</v>
      </c>
      <c r="F586" s="400" t="s">
        <v>178</v>
      </c>
    </row>
    <row r="587" spans="2:6">
      <c r="B587" s="400">
        <v>583</v>
      </c>
      <c r="C587" s="400" t="s">
        <v>2736</v>
      </c>
      <c r="D587" s="400" t="s">
        <v>2753</v>
      </c>
      <c r="E587" s="400">
        <v>3</v>
      </c>
      <c r="F587" s="400" t="s">
        <v>178</v>
      </c>
    </row>
    <row r="588" spans="2:6">
      <c r="B588" s="400">
        <v>584</v>
      </c>
      <c r="C588" s="400" t="s">
        <v>2736</v>
      </c>
      <c r="D588" s="400" t="s">
        <v>2753</v>
      </c>
      <c r="E588" s="400">
        <v>2</v>
      </c>
      <c r="F588" s="400" t="s">
        <v>178</v>
      </c>
    </row>
    <row r="589" spans="2:6">
      <c r="B589" s="400">
        <v>585</v>
      </c>
      <c r="C589" s="400" t="s">
        <v>2737</v>
      </c>
      <c r="D589" s="400" t="s">
        <v>2769</v>
      </c>
      <c r="E589" s="400">
        <v>4</v>
      </c>
      <c r="F589" s="400" t="s">
        <v>178</v>
      </c>
    </row>
    <row r="590" spans="2:6">
      <c r="B590" s="400">
        <v>586</v>
      </c>
      <c r="C590" s="400" t="s">
        <v>2737</v>
      </c>
      <c r="D590" s="400" t="s">
        <v>2761</v>
      </c>
      <c r="E590" s="400">
        <v>3</v>
      </c>
      <c r="F590" s="400" t="s">
        <v>178</v>
      </c>
    </row>
    <row r="591" spans="2:6">
      <c r="B591" s="400">
        <v>587</v>
      </c>
      <c r="C591" s="400" t="s">
        <v>2735</v>
      </c>
      <c r="D591" s="400" t="s">
        <v>2748</v>
      </c>
      <c r="E591" s="400">
        <v>4</v>
      </c>
      <c r="F591" s="400" t="s">
        <v>178</v>
      </c>
    </row>
    <row r="592" spans="2:6">
      <c r="B592" s="400">
        <v>588</v>
      </c>
      <c r="C592" s="400" t="s">
        <v>2735</v>
      </c>
      <c r="D592" s="400" t="s">
        <v>2764</v>
      </c>
      <c r="E592" s="400">
        <v>2</v>
      </c>
      <c r="F592" s="400" t="s">
        <v>178</v>
      </c>
    </row>
    <row r="593" spans="2:6">
      <c r="B593" s="400">
        <v>589</v>
      </c>
      <c r="C593" s="400" t="s">
        <v>2735</v>
      </c>
      <c r="D593" s="400" t="s">
        <v>2746</v>
      </c>
      <c r="E593" s="400">
        <v>6</v>
      </c>
      <c r="F593" s="400" t="s">
        <v>178</v>
      </c>
    </row>
    <row r="594" spans="2:6">
      <c r="B594" s="400">
        <v>590</v>
      </c>
      <c r="C594" s="400" t="s">
        <v>2737</v>
      </c>
      <c r="D594" s="400" t="s">
        <v>2761</v>
      </c>
      <c r="E594" s="400">
        <v>3</v>
      </c>
      <c r="F594" s="400" t="s">
        <v>178</v>
      </c>
    </row>
    <row r="595" spans="2:6">
      <c r="B595" s="400">
        <v>591</v>
      </c>
      <c r="C595" s="400" t="s">
        <v>2738</v>
      </c>
      <c r="D595" s="400" t="s">
        <v>2755</v>
      </c>
      <c r="E595" s="400">
        <v>2</v>
      </c>
      <c r="F595" s="400" t="s">
        <v>178</v>
      </c>
    </row>
    <row r="596" spans="2:6">
      <c r="B596" s="400">
        <v>592</v>
      </c>
      <c r="C596" s="400" t="s">
        <v>2735</v>
      </c>
      <c r="D596" s="400" t="s">
        <v>2759</v>
      </c>
      <c r="E596" s="400">
        <v>1</v>
      </c>
      <c r="F596" s="400" t="s">
        <v>2768</v>
      </c>
    </row>
    <row r="597" spans="2:6">
      <c r="B597" s="400">
        <v>593</v>
      </c>
      <c r="C597" s="400" t="s">
        <v>2737</v>
      </c>
      <c r="D597" s="400" t="s">
        <v>2769</v>
      </c>
      <c r="E597" s="400">
        <v>2</v>
      </c>
      <c r="F597" s="400" t="s">
        <v>178</v>
      </c>
    </row>
    <row r="598" spans="2:6">
      <c r="B598" s="400">
        <v>594</v>
      </c>
      <c r="C598" s="400" t="s">
        <v>2737</v>
      </c>
      <c r="D598" s="400" t="s">
        <v>2769</v>
      </c>
      <c r="E598" s="400">
        <v>4</v>
      </c>
      <c r="F598" s="400" t="s">
        <v>2760</v>
      </c>
    </row>
    <row r="599" spans="2:6">
      <c r="B599" s="400">
        <v>595</v>
      </c>
      <c r="C599" s="400" t="s">
        <v>2735</v>
      </c>
      <c r="D599" s="400" t="s">
        <v>2746</v>
      </c>
      <c r="E599" s="400">
        <v>5</v>
      </c>
      <c r="F599" s="400" t="s">
        <v>178</v>
      </c>
    </row>
    <row r="600" spans="2:6">
      <c r="B600" s="400">
        <v>596</v>
      </c>
      <c r="C600" s="400" t="s">
        <v>2735</v>
      </c>
      <c r="D600" s="400" t="s">
        <v>2746</v>
      </c>
      <c r="E600" s="400">
        <v>2</v>
      </c>
      <c r="F600" s="400" t="s">
        <v>2770</v>
      </c>
    </row>
    <row r="601" spans="2:6">
      <c r="B601" s="400">
        <v>597</v>
      </c>
      <c r="C601" s="400" t="s">
        <v>2735</v>
      </c>
      <c r="D601" s="400" t="s">
        <v>2746</v>
      </c>
      <c r="E601" s="400">
        <v>2</v>
      </c>
      <c r="F601" s="400" t="s">
        <v>178</v>
      </c>
    </row>
    <row r="602" spans="2:6">
      <c r="B602" s="400">
        <v>598</v>
      </c>
      <c r="C602" s="400" t="s">
        <v>2738</v>
      </c>
      <c r="D602" s="400" t="s">
        <v>2754</v>
      </c>
      <c r="E602" s="400">
        <v>1</v>
      </c>
      <c r="F602" s="400" t="s">
        <v>178</v>
      </c>
    </row>
    <row r="603" spans="2:6">
      <c r="B603" s="400">
        <v>599</v>
      </c>
      <c r="C603" s="400" t="s">
        <v>2738</v>
      </c>
      <c r="D603" s="400" t="s">
        <v>2754</v>
      </c>
      <c r="E603" s="400">
        <v>7</v>
      </c>
      <c r="F603" s="400" t="s">
        <v>178</v>
      </c>
    </row>
    <row r="604" spans="2:6">
      <c r="B604" s="400">
        <v>600</v>
      </c>
      <c r="C604" s="400" t="s">
        <v>2735</v>
      </c>
      <c r="D604" s="400" t="s">
        <v>2746</v>
      </c>
      <c r="E604" s="400">
        <v>2</v>
      </c>
      <c r="F604" s="400" t="s">
        <v>178</v>
      </c>
    </row>
    <row r="605" spans="2:6">
      <c r="B605" s="400">
        <v>601</v>
      </c>
      <c r="C605" s="400" t="s">
        <v>2738</v>
      </c>
      <c r="D605" s="400" t="s">
        <v>2756</v>
      </c>
      <c r="E605" s="400">
        <v>3</v>
      </c>
      <c r="F605" s="400" t="s">
        <v>178</v>
      </c>
    </row>
    <row r="606" spans="2:6">
      <c r="B606" s="400">
        <v>602</v>
      </c>
      <c r="C606" s="400" t="s">
        <v>2737</v>
      </c>
      <c r="D606" s="400" t="s">
        <v>2761</v>
      </c>
      <c r="E606" s="400">
        <v>4</v>
      </c>
      <c r="F606" s="400" t="s">
        <v>178</v>
      </c>
    </row>
    <row r="607" spans="2:6">
      <c r="B607" s="400">
        <v>603</v>
      </c>
      <c r="C607" s="400" t="s">
        <v>2734</v>
      </c>
      <c r="D607" s="400" t="s">
        <v>2751</v>
      </c>
      <c r="E607" s="400">
        <v>3</v>
      </c>
      <c r="F607" s="400" t="s">
        <v>178</v>
      </c>
    </row>
    <row r="608" spans="2:6">
      <c r="B608" s="400">
        <v>604</v>
      </c>
      <c r="C608" s="400" t="s">
        <v>2738</v>
      </c>
      <c r="D608" s="400" t="s">
        <v>2754</v>
      </c>
      <c r="E608" s="400">
        <v>4</v>
      </c>
      <c r="F608" s="400" t="s">
        <v>339</v>
      </c>
    </row>
    <row r="609" spans="2:6">
      <c r="B609" s="400">
        <v>605</v>
      </c>
      <c r="C609" s="400" t="s">
        <v>2734</v>
      </c>
      <c r="D609" s="400" t="s">
        <v>2751</v>
      </c>
      <c r="E609" s="400">
        <v>2</v>
      </c>
      <c r="F609" s="400" t="s">
        <v>178</v>
      </c>
    </row>
    <row r="610" spans="2:6">
      <c r="B610" s="400">
        <v>606</v>
      </c>
      <c r="C610" s="400" t="s">
        <v>2736</v>
      </c>
      <c r="D610" s="400" t="s">
        <v>2753</v>
      </c>
      <c r="E610" s="400">
        <v>3</v>
      </c>
      <c r="F610" s="400" t="s">
        <v>178</v>
      </c>
    </row>
    <row r="611" spans="2:6">
      <c r="B611" s="400">
        <v>607</v>
      </c>
      <c r="C611" s="400" t="s">
        <v>2738</v>
      </c>
      <c r="D611" s="400" t="s">
        <v>2755</v>
      </c>
      <c r="E611" s="400">
        <v>6</v>
      </c>
      <c r="F611" s="400" t="s">
        <v>178</v>
      </c>
    </row>
    <row r="612" spans="2:6">
      <c r="B612" s="400">
        <v>608</v>
      </c>
      <c r="C612" s="400" t="s">
        <v>2738</v>
      </c>
      <c r="D612" s="400" t="s">
        <v>2749</v>
      </c>
      <c r="E612" s="400">
        <v>4</v>
      </c>
      <c r="F612" s="400" t="s">
        <v>178</v>
      </c>
    </row>
    <row r="613" spans="2:6">
      <c r="B613" s="400">
        <v>609</v>
      </c>
      <c r="C613" s="400" t="s">
        <v>2737</v>
      </c>
      <c r="D613" s="400" t="s">
        <v>2761</v>
      </c>
      <c r="E613" s="400">
        <v>4</v>
      </c>
      <c r="F613" s="400" t="s">
        <v>2758</v>
      </c>
    </row>
    <row r="614" spans="2:6">
      <c r="B614" s="400">
        <v>610</v>
      </c>
      <c r="C614" s="400" t="s">
        <v>2737</v>
      </c>
      <c r="D614" s="400" t="s">
        <v>2763</v>
      </c>
      <c r="E614" s="400">
        <v>2</v>
      </c>
      <c r="F614" s="400" t="s">
        <v>2770</v>
      </c>
    </row>
    <row r="615" spans="2:6">
      <c r="B615" s="400">
        <v>611</v>
      </c>
      <c r="C615" s="400" t="s">
        <v>2734</v>
      </c>
      <c r="D615" s="400" t="s">
        <v>2750</v>
      </c>
      <c r="E615" s="400">
        <v>1</v>
      </c>
      <c r="F615" s="400" t="s">
        <v>178</v>
      </c>
    </row>
    <row r="616" spans="2:6">
      <c r="B616" s="400">
        <v>612</v>
      </c>
      <c r="C616" s="400" t="s">
        <v>2738</v>
      </c>
      <c r="D616" s="400" t="s">
        <v>2755</v>
      </c>
      <c r="E616" s="400">
        <v>2</v>
      </c>
      <c r="F616" s="400" t="s">
        <v>2770</v>
      </c>
    </row>
    <row r="617" spans="2:6">
      <c r="B617" s="400">
        <v>613</v>
      </c>
      <c r="C617" s="400" t="s">
        <v>2738</v>
      </c>
      <c r="D617" s="400" t="s">
        <v>2755</v>
      </c>
      <c r="E617" s="400">
        <v>2</v>
      </c>
      <c r="F617" s="400" t="s">
        <v>2768</v>
      </c>
    </row>
    <row r="618" spans="2:6">
      <c r="B618" s="400">
        <v>614</v>
      </c>
      <c r="C618" s="400" t="s">
        <v>2734</v>
      </c>
      <c r="D618" s="400" t="s">
        <v>2750</v>
      </c>
      <c r="E618" s="400">
        <v>2</v>
      </c>
      <c r="F618" s="400" t="s">
        <v>2765</v>
      </c>
    </row>
    <row r="619" spans="2:6">
      <c r="B619" s="400">
        <v>615</v>
      </c>
      <c r="C619" s="400" t="s">
        <v>2737</v>
      </c>
      <c r="D619" s="400" t="s">
        <v>2763</v>
      </c>
      <c r="E619" s="400">
        <v>4</v>
      </c>
      <c r="F619" s="400" t="s">
        <v>272</v>
      </c>
    </row>
    <row r="620" spans="2:6">
      <c r="B620" s="400">
        <v>616</v>
      </c>
      <c r="C620" s="400" t="s">
        <v>2735</v>
      </c>
      <c r="D620" s="400" t="s">
        <v>2764</v>
      </c>
      <c r="E620" s="400">
        <v>4</v>
      </c>
      <c r="F620" s="400" t="s">
        <v>339</v>
      </c>
    </row>
    <row r="621" spans="2:6">
      <c r="B621" s="400">
        <v>617</v>
      </c>
      <c r="C621" s="400" t="s">
        <v>2735</v>
      </c>
      <c r="D621" s="400" t="s">
        <v>2771</v>
      </c>
      <c r="E621" s="400">
        <v>6</v>
      </c>
      <c r="F621" s="400" t="s">
        <v>2758</v>
      </c>
    </row>
    <row r="622" spans="2:6">
      <c r="B622" s="400">
        <v>618</v>
      </c>
      <c r="C622" s="400" t="s">
        <v>2738</v>
      </c>
      <c r="D622" s="400" t="s">
        <v>2754</v>
      </c>
      <c r="E622" s="400">
        <v>4</v>
      </c>
      <c r="F622" s="400" t="s">
        <v>2752</v>
      </c>
    </row>
    <row r="623" spans="2:6">
      <c r="B623" s="400">
        <v>619</v>
      </c>
      <c r="C623" s="400" t="s">
        <v>2735</v>
      </c>
      <c r="D623" s="400" t="s">
        <v>2759</v>
      </c>
      <c r="E623" s="400">
        <v>2</v>
      </c>
      <c r="F623" s="400" t="s">
        <v>178</v>
      </c>
    </row>
    <row r="624" spans="2:6">
      <c r="B624" s="400">
        <v>620</v>
      </c>
      <c r="C624" s="400" t="s">
        <v>2735</v>
      </c>
      <c r="D624" s="400" t="s">
        <v>2764</v>
      </c>
      <c r="E624" s="400">
        <v>5</v>
      </c>
      <c r="F624" s="400" t="s">
        <v>178</v>
      </c>
    </row>
    <row r="625" spans="2:6">
      <c r="B625" s="400">
        <v>621</v>
      </c>
      <c r="C625" s="400" t="s">
        <v>2737</v>
      </c>
      <c r="D625" s="400" t="s">
        <v>2769</v>
      </c>
      <c r="E625" s="400">
        <v>3</v>
      </c>
      <c r="F625" s="400" t="s">
        <v>339</v>
      </c>
    </row>
    <row r="626" spans="2:6">
      <c r="B626" s="400">
        <v>622</v>
      </c>
      <c r="C626" s="400" t="s">
        <v>2735</v>
      </c>
      <c r="D626" s="400" t="s">
        <v>2748</v>
      </c>
      <c r="E626" s="400">
        <v>2</v>
      </c>
      <c r="F626" s="400" t="s">
        <v>178</v>
      </c>
    </row>
    <row r="627" spans="2:6">
      <c r="B627" s="400">
        <v>623</v>
      </c>
      <c r="C627" s="400" t="s">
        <v>2739</v>
      </c>
      <c r="D627" s="400" t="s">
        <v>2757</v>
      </c>
      <c r="E627" s="400">
        <v>2</v>
      </c>
      <c r="F627" s="400" t="s">
        <v>178</v>
      </c>
    </row>
    <row r="628" spans="2:6">
      <c r="B628" s="400">
        <v>624</v>
      </c>
      <c r="C628" s="400" t="s">
        <v>2737</v>
      </c>
      <c r="D628" s="400" t="s">
        <v>2761</v>
      </c>
      <c r="E628" s="400">
        <v>4</v>
      </c>
      <c r="F628" s="400" t="s">
        <v>2768</v>
      </c>
    </row>
    <row r="629" spans="2:6">
      <c r="B629" s="400">
        <v>625</v>
      </c>
      <c r="C629" s="400" t="s">
        <v>2734</v>
      </c>
      <c r="D629" s="400" t="s">
        <v>2750</v>
      </c>
      <c r="E629" s="400">
        <v>1</v>
      </c>
      <c r="F629" s="400" t="s">
        <v>339</v>
      </c>
    </row>
    <row r="630" spans="2:6">
      <c r="B630" s="400">
        <v>626</v>
      </c>
      <c r="C630" s="400" t="s">
        <v>2735</v>
      </c>
      <c r="D630" s="400" t="s">
        <v>2747</v>
      </c>
      <c r="E630" s="400">
        <v>4</v>
      </c>
      <c r="F630" s="400" t="s">
        <v>178</v>
      </c>
    </row>
    <row r="631" spans="2:6">
      <c r="B631" s="400">
        <v>627</v>
      </c>
      <c r="C631" s="400" t="s">
        <v>2735</v>
      </c>
      <c r="D631" s="400" t="s">
        <v>2748</v>
      </c>
      <c r="E631" s="400">
        <v>1</v>
      </c>
      <c r="F631" s="400" t="s">
        <v>178</v>
      </c>
    </row>
    <row r="632" spans="2:6">
      <c r="B632" s="400">
        <v>628</v>
      </c>
      <c r="C632" s="400" t="s">
        <v>2738</v>
      </c>
      <c r="D632" s="400" t="s">
        <v>2754</v>
      </c>
      <c r="E632" s="400">
        <v>2</v>
      </c>
      <c r="F632" s="400" t="s">
        <v>2772</v>
      </c>
    </row>
    <row r="633" spans="2:6">
      <c r="B633" s="400">
        <v>629</v>
      </c>
      <c r="C633" s="400" t="s">
        <v>2737</v>
      </c>
      <c r="D633" s="400" t="s">
        <v>2745</v>
      </c>
      <c r="E633" s="400">
        <v>3</v>
      </c>
      <c r="F633" s="400" t="s">
        <v>178</v>
      </c>
    </row>
    <row r="634" spans="2:6">
      <c r="B634" s="400">
        <v>630</v>
      </c>
      <c r="C634" s="400" t="s">
        <v>2735</v>
      </c>
      <c r="D634" s="400" t="s">
        <v>2762</v>
      </c>
      <c r="E634" s="400">
        <v>6</v>
      </c>
      <c r="F634" s="400" t="s">
        <v>178</v>
      </c>
    </row>
    <row r="635" spans="2:6">
      <c r="B635" s="400">
        <v>631</v>
      </c>
      <c r="C635" s="400" t="s">
        <v>2738</v>
      </c>
      <c r="D635" s="400" t="s">
        <v>2756</v>
      </c>
      <c r="E635" s="400">
        <v>3</v>
      </c>
      <c r="F635" s="400" t="s">
        <v>2758</v>
      </c>
    </row>
    <row r="636" spans="2:6">
      <c r="B636" s="400">
        <v>632</v>
      </c>
      <c r="C636" s="400" t="s">
        <v>2737</v>
      </c>
      <c r="D636" s="400" t="s">
        <v>2761</v>
      </c>
      <c r="E636" s="400">
        <v>2</v>
      </c>
      <c r="F636" s="400" t="s">
        <v>2752</v>
      </c>
    </row>
    <row r="637" spans="2:6">
      <c r="B637" s="400">
        <v>633</v>
      </c>
      <c r="C637" s="400" t="s">
        <v>2739</v>
      </c>
      <c r="D637" s="400" t="s">
        <v>2757</v>
      </c>
      <c r="E637" s="400">
        <v>8</v>
      </c>
      <c r="F637" s="400" t="s">
        <v>178</v>
      </c>
    </row>
    <row r="638" spans="2:6">
      <c r="B638" s="400">
        <v>634</v>
      </c>
      <c r="C638" s="400" t="s">
        <v>2734</v>
      </c>
      <c r="D638" s="400" t="s">
        <v>2751</v>
      </c>
      <c r="E638" s="400">
        <v>3</v>
      </c>
      <c r="F638" s="400" t="s">
        <v>2768</v>
      </c>
    </row>
    <row r="639" spans="2:6">
      <c r="B639" s="400">
        <v>635</v>
      </c>
      <c r="C639" s="400" t="s">
        <v>2738</v>
      </c>
      <c r="D639" s="400" t="s">
        <v>2754</v>
      </c>
      <c r="E639" s="400">
        <v>1</v>
      </c>
      <c r="F639" s="400" t="s">
        <v>178</v>
      </c>
    </row>
    <row r="640" spans="2:6">
      <c r="B640" s="400">
        <v>636</v>
      </c>
      <c r="C640" s="400" t="s">
        <v>2735</v>
      </c>
      <c r="D640" s="400" t="s">
        <v>2748</v>
      </c>
      <c r="E640" s="400">
        <v>4</v>
      </c>
      <c r="F640" s="400" t="s">
        <v>178</v>
      </c>
    </row>
    <row r="641" spans="2:6">
      <c r="B641" s="400">
        <v>637</v>
      </c>
      <c r="C641" s="400" t="s">
        <v>2738</v>
      </c>
      <c r="D641" s="400" t="s">
        <v>2756</v>
      </c>
      <c r="E641" s="400">
        <v>5</v>
      </c>
      <c r="F641" s="400" t="s">
        <v>2752</v>
      </c>
    </row>
    <row r="642" spans="2:6">
      <c r="B642" s="400">
        <v>638</v>
      </c>
      <c r="C642" s="400" t="s">
        <v>2739</v>
      </c>
      <c r="D642" s="400" t="s">
        <v>2757</v>
      </c>
      <c r="E642" s="400">
        <v>2</v>
      </c>
      <c r="F642" s="400" t="s">
        <v>178</v>
      </c>
    </row>
    <row r="643" spans="2:6">
      <c r="B643" s="400">
        <v>639</v>
      </c>
      <c r="C643" s="400" t="s">
        <v>2735</v>
      </c>
      <c r="D643" s="400" t="s">
        <v>2771</v>
      </c>
      <c r="E643" s="400">
        <v>3</v>
      </c>
      <c r="F643" s="400" t="s">
        <v>2772</v>
      </c>
    </row>
    <row r="644" spans="2:6">
      <c r="B644" s="400">
        <v>640</v>
      </c>
      <c r="C644" s="400" t="s">
        <v>2739</v>
      </c>
      <c r="D644" s="400" t="s">
        <v>2757</v>
      </c>
      <c r="E644" s="400">
        <v>4</v>
      </c>
      <c r="F644" s="400" t="s">
        <v>178</v>
      </c>
    </row>
    <row r="645" spans="2:6">
      <c r="B645" s="400">
        <v>641</v>
      </c>
      <c r="C645" s="400" t="s">
        <v>2739</v>
      </c>
      <c r="D645" s="400" t="s">
        <v>2757</v>
      </c>
      <c r="E645" s="400">
        <v>3</v>
      </c>
      <c r="F645" s="400" t="s">
        <v>272</v>
      </c>
    </row>
    <row r="646" spans="2:6">
      <c r="B646" s="400">
        <v>642</v>
      </c>
      <c r="C646" s="400" t="s">
        <v>2734</v>
      </c>
      <c r="D646" s="400" t="s">
        <v>2750</v>
      </c>
      <c r="E646" s="400">
        <v>8</v>
      </c>
      <c r="F646" s="400" t="s">
        <v>178</v>
      </c>
    </row>
    <row r="647" spans="2:6">
      <c r="B647" s="400">
        <v>643</v>
      </c>
      <c r="C647" s="400" t="s">
        <v>2737</v>
      </c>
      <c r="D647" s="400" t="s">
        <v>2763</v>
      </c>
      <c r="E647" s="400">
        <v>2</v>
      </c>
      <c r="F647" s="400" t="s">
        <v>178</v>
      </c>
    </row>
    <row r="648" spans="2:6">
      <c r="B648" s="400">
        <v>644</v>
      </c>
      <c r="C648" s="400" t="s">
        <v>2734</v>
      </c>
      <c r="D648" s="400" t="s">
        <v>2750</v>
      </c>
      <c r="E648" s="400">
        <v>4</v>
      </c>
      <c r="F648" s="400" t="s">
        <v>2758</v>
      </c>
    </row>
    <row r="649" spans="2:6">
      <c r="B649" s="400">
        <v>645</v>
      </c>
      <c r="C649" s="400" t="s">
        <v>2735</v>
      </c>
      <c r="D649" s="400" t="s">
        <v>2759</v>
      </c>
      <c r="E649" s="400">
        <v>2</v>
      </c>
      <c r="F649" s="400" t="s">
        <v>178</v>
      </c>
    </row>
    <row r="650" spans="2:6">
      <c r="B650" s="400">
        <v>646</v>
      </c>
      <c r="C650" s="400" t="s">
        <v>2739</v>
      </c>
      <c r="D650" s="400" t="s">
        <v>2757</v>
      </c>
      <c r="E650" s="400">
        <v>3</v>
      </c>
      <c r="F650" s="400" t="s">
        <v>178</v>
      </c>
    </row>
    <row r="651" spans="2:6">
      <c r="B651" s="400">
        <v>647</v>
      </c>
      <c r="C651" s="400" t="s">
        <v>2735</v>
      </c>
      <c r="D651" s="400" t="s">
        <v>2771</v>
      </c>
      <c r="E651" s="400">
        <v>2</v>
      </c>
      <c r="F651" s="400" t="s">
        <v>2758</v>
      </c>
    </row>
    <row r="652" spans="2:6">
      <c r="B652" s="400">
        <v>648</v>
      </c>
      <c r="C652" s="400" t="s">
        <v>2735</v>
      </c>
      <c r="D652" s="400" t="s">
        <v>2746</v>
      </c>
      <c r="E652" s="400">
        <v>4</v>
      </c>
      <c r="F652" s="400" t="s">
        <v>178</v>
      </c>
    </row>
    <row r="653" spans="2:6">
      <c r="B653" s="400">
        <v>649</v>
      </c>
      <c r="C653" s="400" t="s">
        <v>2735</v>
      </c>
      <c r="D653" s="400" t="s">
        <v>2759</v>
      </c>
      <c r="E653" s="400">
        <v>2</v>
      </c>
      <c r="F653" s="400" t="s">
        <v>178</v>
      </c>
    </row>
    <row r="654" spans="2:6">
      <c r="B654" s="400">
        <v>650</v>
      </c>
      <c r="C654" s="400" t="s">
        <v>2738</v>
      </c>
      <c r="D654" s="400" t="s">
        <v>2754</v>
      </c>
      <c r="E654" s="400">
        <v>2</v>
      </c>
      <c r="F654" s="400" t="s">
        <v>178</v>
      </c>
    </row>
    <row r="655" spans="2:6">
      <c r="B655" s="400">
        <v>651</v>
      </c>
      <c r="C655" s="400" t="s">
        <v>2735</v>
      </c>
      <c r="D655" s="400" t="s">
        <v>2771</v>
      </c>
      <c r="E655" s="400">
        <v>3</v>
      </c>
      <c r="F655" s="400" t="s">
        <v>31</v>
      </c>
    </row>
    <row r="656" spans="2:6">
      <c r="B656" s="400">
        <v>652</v>
      </c>
      <c r="C656" s="400" t="s">
        <v>2737</v>
      </c>
      <c r="D656" s="400" t="s">
        <v>2761</v>
      </c>
      <c r="E656" s="400">
        <v>7</v>
      </c>
      <c r="F656" s="400" t="s">
        <v>178</v>
      </c>
    </row>
    <row r="657" spans="2:6">
      <c r="B657" s="400">
        <v>653</v>
      </c>
      <c r="C657" s="400" t="s">
        <v>2737</v>
      </c>
      <c r="D657" s="400" t="s">
        <v>2745</v>
      </c>
      <c r="E657" s="400">
        <v>5</v>
      </c>
      <c r="F657" s="400" t="s">
        <v>178</v>
      </c>
    </row>
    <row r="658" spans="2:6">
      <c r="B658" s="400">
        <v>654</v>
      </c>
      <c r="C658" s="400" t="s">
        <v>2736</v>
      </c>
      <c r="D658" s="400" t="s">
        <v>2753</v>
      </c>
      <c r="E658" s="400">
        <v>4</v>
      </c>
      <c r="F658" s="400" t="s">
        <v>374</v>
      </c>
    </row>
    <row r="659" spans="2:6">
      <c r="B659" s="400">
        <v>655</v>
      </c>
      <c r="C659" s="400" t="s">
        <v>2738</v>
      </c>
      <c r="D659" s="400" t="s">
        <v>2754</v>
      </c>
      <c r="E659" s="400">
        <v>4</v>
      </c>
      <c r="F659" s="400" t="s">
        <v>178</v>
      </c>
    </row>
    <row r="660" spans="2:6">
      <c r="B660" s="400">
        <v>656</v>
      </c>
      <c r="C660" s="400" t="s">
        <v>2737</v>
      </c>
      <c r="D660" s="400" t="s">
        <v>2745</v>
      </c>
      <c r="E660" s="400">
        <v>4</v>
      </c>
      <c r="F660" s="400" t="s">
        <v>178</v>
      </c>
    </row>
    <row r="661" spans="2:6">
      <c r="B661" s="400">
        <v>657</v>
      </c>
      <c r="C661" s="400" t="s">
        <v>2734</v>
      </c>
      <c r="D661" s="400" t="s">
        <v>2750</v>
      </c>
      <c r="E661" s="400">
        <v>7</v>
      </c>
      <c r="F661" s="400" t="s">
        <v>178</v>
      </c>
    </row>
    <row r="662" spans="2:6">
      <c r="B662" s="400">
        <v>658</v>
      </c>
      <c r="C662" s="400" t="s">
        <v>2736</v>
      </c>
      <c r="D662" s="400" t="s">
        <v>2753</v>
      </c>
      <c r="E662" s="400">
        <v>2</v>
      </c>
      <c r="F662" s="400" t="s">
        <v>374</v>
      </c>
    </row>
    <row r="663" spans="2:6">
      <c r="B663" s="400">
        <v>659</v>
      </c>
      <c r="C663" s="400" t="s">
        <v>2735</v>
      </c>
      <c r="D663" s="400" t="s">
        <v>2748</v>
      </c>
      <c r="E663" s="400">
        <v>1</v>
      </c>
      <c r="F663" s="400" t="s">
        <v>178</v>
      </c>
    </row>
    <row r="664" spans="2:6">
      <c r="B664" s="400">
        <v>660</v>
      </c>
      <c r="C664" s="400" t="s">
        <v>2739</v>
      </c>
      <c r="D664" s="400" t="s">
        <v>2757</v>
      </c>
      <c r="E664" s="400">
        <v>3</v>
      </c>
      <c r="F664" s="400" t="s">
        <v>2758</v>
      </c>
    </row>
    <row r="665" spans="2:6">
      <c r="B665" s="400">
        <v>661</v>
      </c>
      <c r="C665" s="400" t="s">
        <v>2735</v>
      </c>
      <c r="D665" s="400" t="s">
        <v>2762</v>
      </c>
      <c r="E665" s="400">
        <v>5</v>
      </c>
      <c r="F665" s="400" t="s">
        <v>178</v>
      </c>
    </row>
    <row r="666" spans="2:6">
      <c r="B666" s="400">
        <v>662</v>
      </c>
      <c r="C666" s="400" t="s">
        <v>2739</v>
      </c>
      <c r="D666" s="400" t="s">
        <v>2757</v>
      </c>
      <c r="E666" s="400">
        <v>7</v>
      </c>
      <c r="F666" s="400" t="s">
        <v>178</v>
      </c>
    </row>
    <row r="667" spans="2:6">
      <c r="B667" s="400">
        <v>663</v>
      </c>
      <c r="C667" s="400" t="s">
        <v>2738</v>
      </c>
      <c r="D667" s="400" t="s">
        <v>2749</v>
      </c>
      <c r="E667" s="400">
        <v>1</v>
      </c>
      <c r="F667" s="400" t="s">
        <v>178</v>
      </c>
    </row>
    <row r="668" spans="2:6">
      <c r="B668" s="400">
        <v>664</v>
      </c>
      <c r="C668" s="400" t="s">
        <v>2737</v>
      </c>
      <c r="D668" s="400" t="s">
        <v>2745</v>
      </c>
      <c r="E668" s="400">
        <v>4</v>
      </c>
      <c r="F668" s="400" t="s">
        <v>178</v>
      </c>
    </row>
    <row r="669" spans="2:6">
      <c r="B669" s="400">
        <v>665</v>
      </c>
      <c r="C669" s="400" t="s">
        <v>2735</v>
      </c>
      <c r="D669" s="400" t="s">
        <v>2748</v>
      </c>
      <c r="E669" s="400">
        <v>4</v>
      </c>
      <c r="F669" s="400" t="s">
        <v>2766</v>
      </c>
    </row>
    <row r="670" spans="2:6">
      <c r="B670" s="400">
        <v>666</v>
      </c>
      <c r="C670" s="400" t="s">
        <v>2735</v>
      </c>
      <c r="D670" s="400" t="s">
        <v>2762</v>
      </c>
      <c r="E670" s="400">
        <v>2</v>
      </c>
      <c r="F670" s="400" t="s">
        <v>2752</v>
      </c>
    </row>
    <row r="671" spans="2:6">
      <c r="B671" s="400">
        <v>667</v>
      </c>
      <c r="C671" s="400" t="s">
        <v>2735</v>
      </c>
      <c r="D671" s="400" t="s">
        <v>2759</v>
      </c>
      <c r="E671" s="400">
        <v>2</v>
      </c>
      <c r="F671" s="400" t="s">
        <v>178</v>
      </c>
    </row>
    <row r="672" spans="2:6">
      <c r="B672" s="400">
        <v>668</v>
      </c>
      <c r="C672" s="400" t="s">
        <v>2737</v>
      </c>
      <c r="D672" s="400" t="s">
        <v>2745</v>
      </c>
      <c r="E672" s="400">
        <v>4</v>
      </c>
      <c r="F672" s="400" t="s">
        <v>178</v>
      </c>
    </row>
    <row r="673" spans="2:6">
      <c r="B673" s="400">
        <v>669</v>
      </c>
      <c r="C673" s="400" t="s">
        <v>2734</v>
      </c>
      <c r="D673" s="400" t="s">
        <v>2751</v>
      </c>
      <c r="E673" s="400">
        <v>3</v>
      </c>
      <c r="F673" s="400" t="s">
        <v>178</v>
      </c>
    </row>
    <row r="674" spans="2:6">
      <c r="B674" s="400">
        <v>670</v>
      </c>
      <c r="C674" s="400" t="s">
        <v>2738</v>
      </c>
      <c r="D674" s="400" t="s">
        <v>2749</v>
      </c>
      <c r="E674" s="400">
        <v>3</v>
      </c>
      <c r="F674" s="400" t="s">
        <v>178</v>
      </c>
    </row>
    <row r="675" spans="2:6">
      <c r="B675" s="400">
        <v>671</v>
      </c>
      <c r="C675" s="400" t="s">
        <v>2738</v>
      </c>
      <c r="D675" s="400" t="s">
        <v>2749</v>
      </c>
      <c r="E675" s="400">
        <v>3</v>
      </c>
      <c r="F675" s="400" t="s">
        <v>178</v>
      </c>
    </row>
    <row r="676" spans="2:6">
      <c r="B676" s="400">
        <v>672</v>
      </c>
      <c r="C676" s="400" t="s">
        <v>2737</v>
      </c>
      <c r="D676" s="400" t="s">
        <v>2761</v>
      </c>
      <c r="E676" s="400">
        <v>2</v>
      </c>
      <c r="F676" s="400" t="s">
        <v>178</v>
      </c>
    </row>
    <row r="677" spans="2:6">
      <c r="B677" s="400">
        <v>673</v>
      </c>
      <c r="C677" s="400" t="s">
        <v>2734</v>
      </c>
      <c r="D677" s="400" t="s">
        <v>2751</v>
      </c>
      <c r="E677" s="400">
        <v>3</v>
      </c>
      <c r="F677" s="400" t="s">
        <v>178</v>
      </c>
    </row>
    <row r="678" spans="2:6">
      <c r="B678" s="400">
        <v>674</v>
      </c>
      <c r="C678" s="400" t="s">
        <v>2734</v>
      </c>
      <c r="D678" s="400" t="s">
        <v>2750</v>
      </c>
      <c r="E678" s="400">
        <v>3</v>
      </c>
      <c r="F678" s="400" t="s">
        <v>178</v>
      </c>
    </row>
    <row r="679" spans="2:6">
      <c r="B679" s="400">
        <v>675</v>
      </c>
      <c r="C679" s="400" t="s">
        <v>2735</v>
      </c>
      <c r="D679" s="400" t="s">
        <v>2771</v>
      </c>
      <c r="E679" s="400">
        <v>3</v>
      </c>
      <c r="F679" s="400" t="s">
        <v>339</v>
      </c>
    </row>
    <row r="680" spans="2:6">
      <c r="B680" s="400">
        <v>676</v>
      </c>
      <c r="C680" s="400" t="s">
        <v>2737</v>
      </c>
      <c r="D680" s="400" t="s">
        <v>2763</v>
      </c>
      <c r="E680" s="400">
        <v>1</v>
      </c>
      <c r="F680" s="400" t="s">
        <v>178</v>
      </c>
    </row>
    <row r="681" spans="2:6">
      <c r="B681" s="400">
        <v>677</v>
      </c>
      <c r="C681" s="400" t="s">
        <v>2736</v>
      </c>
      <c r="D681" s="400" t="s">
        <v>2753</v>
      </c>
      <c r="E681" s="400">
        <v>3</v>
      </c>
      <c r="F681" s="400" t="s">
        <v>2760</v>
      </c>
    </row>
    <row r="682" spans="2:6">
      <c r="B682" s="400">
        <v>678</v>
      </c>
      <c r="C682" s="400" t="s">
        <v>2737</v>
      </c>
      <c r="D682" s="400" t="s">
        <v>2761</v>
      </c>
      <c r="E682" s="400">
        <v>3</v>
      </c>
      <c r="F682" s="400" t="s">
        <v>178</v>
      </c>
    </row>
    <row r="683" spans="2:6">
      <c r="B683" s="400">
        <v>679</v>
      </c>
      <c r="C683" s="400" t="s">
        <v>2735</v>
      </c>
      <c r="D683" s="400" t="s">
        <v>2759</v>
      </c>
      <c r="E683" s="400">
        <v>3</v>
      </c>
      <c r="F683" s="400" t="s">
        <v>2758</v>
      </c>
    </row>
    <row r="684" spans="2:6">
      <c r="B684" s="400">
        <v>680</v>
      </c>
      <c r="C684" s="400" t="s">
        <v>2735</v>
      </c>
      <c r="D684" s="400" t="s">
        <v>2747</v>
      </c>
      <c r="E684" s="400">
        <v>2</v>
      </c>
      <c r="F684" s="400" t="s">
        <v>2770</v>
      </c>
    </row>
    <row r="685" spans="2:6">
      <c r="B685" s="400">
        <v>681</v>
      </c>
      <c r="C685" s="400" t="s">
        <v>2735</v>
      </c>
      <c r="D685" s="400" t="s">
        <v>2762</v>
      </c>
      <c r="E685" s="400">
        <v>9</v>
      </c>
      <c r="F685" s="400" t="s">
        <v>178</v>
      </c>
    </row>
    <row r="686" spans="2:6">
      <c r="B686" s="400">
        <v>682</v>
      </c>
      <c r="C686" s="400" t="s">
        <v>2734</v>
      </c>
      <c r="D686" s="400" t="s">
        <v>2751</v>
      </c>
      <c r="E686" s="400">
        <v>1</v>
      </c>
      <c r="F686" s="400" t="s">
        <v>2772</v>
      </c>
    </row>
    <row r="687" spans="2:6">
      <c r="B687" s="400">
        <v>683</v>
      </c>
      <c r="C687" s="400" t="s">
        <v>2734</v>
      </c>
      <c r="D687" s="400" t="s">
        <v>2750</v>
      </c>
      <c r="E687" s="400">
        <v>5</v>
      </c>
      <c r="F687" s="400" t="s">
        <v>178</v>
      </c>
    </row>
    <row r="688" spans="2:6">
      <c r="B688" s="400">
        <v>684</v>
      </c>
      <c r="C688" s="400" t="s">
        <v>2734</v>
      </c>
      <c r="D688" s="400" t="s">
        <v>2750</v>
      </c>
      <c r="E688" s="400">
        <v>4</v>
      </c>
      <c r="F688" s="400" t="s">
        <v>178</v>
      </c>
    </row>
    <row r="689" spans="2:6">
      <c r="B689" s="400">
        <v>685</v>
      </c>
      <c r="C689" s="400" t="s">
        <v>2735</v>
      </c>
      <c r="D689" s="400" t="s">
        <v>2748</v>
      </c>
      <c r="E689" s="400">
        <v>6</v>
      </c>
      <c r="F689" s="400" t="s">
        <v>178</v>
      </c>
    </row>
    <row r="690" spans="2:6">
      <c r="B690" s="400">
        <v>686</v>
      </c>
      <c r="C690" s="400" t="s">
        <v>2735</v>
      </c>
      <c r="D690" s="400" t="s">
        <v>2771</v>
      </c>
      <c r="E690" s="400">
        <v>4</v>
      </c>
      <c r="F690" s="400" t="s">
        <v>178</v>
      </c>
    </row>
    <row r="691" spans="2:6">
      <c r="B691" s="400">
        <v>687</v>
      </c>
      <c r="C691" s="400" t="s">
        <v>2738</v>
      </c>
      <c r="D691" s="400" t="s">
        <v>2756</v>
      </c>
      <c r="E691" s="400">
        <v>4</v>
      </c>
      <c r="F691" s="400" t="s">
        <v>178</v>
      </c>
    </row>
    <row r="692" spans="2:6">
      <c r="B692" s="400">
        <v>688</v>
      </c>
      <c r="C692" s="400" t="s">
        <v>2737</v>
      </c>
      <c r="D692" s="400" t="s">
        <v>2763</v>
      </c>
      <c r="E692" s="400">
        <v>2</v>
      </c>
      <c r="F692" s="400" t="s">
        <v>339</v>
      </c>
    </row>
    <row r="693" spans="2:6">
      <c r="B693" s="400">
        <v>689</v>
      </c>
      <c r="C693" s="400" t="s">
        <v>2735</v>
      </c>
      <c r="D693" s="400" t="s">
        <v>2746</v>
      </c>
      <c r="E693" s="400">
        <v>2</v>
      </c>
      <c r="F693" s="400" t="s">
        <v>374</v>
      </c>
    </row>
    <row r="694" spans="2:6">
      <c r="B694" s="400">
        <v>690</v>
      </c>
      <c r="C694" s="400" t="s">
        <v>2736</v>
      </c>
      <c r="D694" s="400" t="s">
        <v>2753</v>
      </c>
      <c r="E694" s="400">
        <v>5</v>
      </c>
      <c r="F694" s="400" t="s">
        <v>178</v>
      </c>
    </row>
    <row r="695" spans="2:6">
      <c r="B695" s="400">
        <v>691</v>
      </c>
      <c r="C695" s="400" t="s">
        <v>2737</v>
      </c>
      <c r="D695" s="400" t="s">
        <v>2769</v>
      </c>
      <c r="E695" s="400">
        <v>4</v>
      </c>
      <c r="F695" s="400" t="s">
        <v>339</v>
      </c>
    </row>
    <row r="696" spans="2:6">
      <c r="B696" s="400">
        <v>692</v>
      </c>
      <c r="C696" s="400" t="s">
        <v>2735</v>
      </c>
      <c r="D696" s="400" t="s">
        <v>2759</v>
      </c>
      <c r="E696" s="400">
        <v>5</v>
      </c>
      <c r="F696" s="400" t="s">
        <v>2760</v>
      </c>
    </row>
    <row r="697" spans="2:6">
      <c r="B697" s="400">
        <v>693</v>
      </c>
      <c r="C697" s="400" t="s">
        <v>2737</v>
      </c>
      <c r="D697" s="400" t="s">
        <v>2745</v>
      </c>
      <c r="E697" s="400">
        <v>4</v>
      </c>
      <c r="F697" s="400" t="s">
        <v>178</v>
      </c>
    </row>
    <row r="698" spans="2:6">
      <c r="B698" s="400">
        <v>694</v>
      </c>
      <c r="C698" s="400" t="s">
        <v>2737</v>
      </c>
      <c r="D698" s="400" t="s">
        <v>2761</v>
      </c>
      <c r="E698" s="400">
        <v>1</v>
      </c>
      <c r="F698" s="400" t="s">
        <v>178</v>
      </c>
    </row>
    <row r="699" spans="2:6">
      <c r="B699" s="400">
        <v>695</v>
      </c>
      <c r="C699" s="400" t="s">
        <v>2734</v>
      </c>
      <c r="D699" s="400" t="s">
        <v>2751</v>
      </c>
      <c r="E699" s="400">
        <v>2</v>
      </c>
      <c r="F699" s="400" t="s">
        <v>178</v>
      </c>
    </row>
    <row r="700" spans="2:6">
      <c r="B700" s="400">
        <v>696</v>
      </c>
      <c r="C700" s="400" t="s">
        <v>2735</v>
      </c>
      <c r="D700" s="400" t="s">
        <v>2762</v>
      </c>
      <c r="E700" s="400">
        <v>5</v>
      </c>
      <c r="F700" s="400" t="s">
        <v>178</v>
      </c>
    </row>
    <row r="701" spans="2:6">
      <c r="B701" s="400">
        <v>697</v>
      </c>
      <c r="C701" s="400" t="s">
        <v>2737</v>
      </c>
      <c r="D701" s="400" t="s">
        <v>2763</v>
      </c>
      <c r="E701" s="400">
        <v>2</v>
      </c>
      <c r="F701" s="400" t="s">
        <v>178</v>
      </c>
    </row>
    <row r="702" spans="2:6">
      <c r="B702" s="400">
        <v>698</v>
      </c>
      <c r="C702" s="400" t="s">
        <v>2738</v>
      </c>
      <c r="D702" s="400" t="s">
        <v>2749</v>
      </c>
      <c r="E702" s="400">
        <v>1</v>
      </c>
      <c r="F702" s="400" t="s">
        <v>2758</v>
      </c>
    </row>
    <row r="703" spans="2:6">
      <c r="B703" s="400">
        <v>699</v>
      </c>
      <c r="C703" s="400" t="s">
        <v>2737</v>
      </c>
      <c r="D703" s="400" t="s">
        <v>2769</v>
      </c>
      <c r="E703" s="400">
        <v>2</v>
      </c>
      <c r="F703" s="400" t="s">
        <v>272</v>
      </c>
    </row>
    <row r="704" spans="2:6">
      <c r="B704" s="400">
        <v>700</v>
      </c>
      <c r="C704" s="400" t="s">
        <v>2734</v>
      </c>
      <c r="D704" s="400" t="s">
        <v>2751</v>
      </c>
      <c r="E704" s="400">
        <v>1</v>
      </c>
      <c r="F704" s="400" t="s">
        <v>2772</v>
      </c>
    </row>
    <row r="705" spans="2:6">
      <c r="B705" s="400">
        <v>701</v>
      </c>
      <c r="C705" s="400" t="s">
        <v>2737</v>
      </c>
      <c r="D705" s="400" t="s">
        <v>2745</v>
      </c>
      <c r="E705" s="400">
        <v>4</v>
      </c>
      <c r="F705" s="400" t="s">
        <v>178</v>
      </c>
    </row>
    <row r="706" spans="2:6">
      <c r="B706" s="400">
        <v>702</v>
      </c>
      <c r="C706" s="400" t="s">
        <v>2739</v>
      </c>
      <c r="D706" s="400" t="s">
        <v>2757</v>
      </c>
      <c r="E706" s="400">
        <v>4</v>
      </c>
      <c r="F706" s="400" t="s">
        <v>178</v>
      </c>
    </row>
    <row r="707" spans="2:6">
      <c r="B707" s="400">
        <v>703</v>
      </c>
      <c r="C707" s="400" t="s">
        <v>2737</v>
      </c>
      <c r="D707" s="400" t="s">
        <v>2769</v>
      </c>
      <c r="E707" s="400">
        <v>1</v>
      </c>
      <c r="F707" s="400" t="s">
        <v>178</v>
      </c>
    </row>
    <row r="708" spans="2:6">
      <c r="B708" s="400">
        <v>704</v>
      </c>
      <c r="C708" s="400" t="s">
        <v>2737</v>
      </c>
      <c r="D708" s="400" t="s">
        <v>2769</v>
      </c>
      <c r="E708" s="400">
        <v>3</v>
      </c>
      <c r="F708" s="400" t="s">
        <v>2768</v>
      </c>
    </row>
    <row r="709" spans="2:6">
      <c r="B709" s="400">
        <v>705</v>
      </c>
      <c r="C709" s="400" t="s">
        <v>2737</v>
      </c>
      <c r="D709" s="400" t="s">
        <v>2761</v>
      </c>
      <c r="E709" s="400">
        <v>2</v>
      </c>
      <c r="F709" s="400" t="s">
        <v>178</v>
      </c>
    </row>
    <row r="710" spans="2:6">
      <c r="B710" s="400">
        <v>706</v>
      </c>
      <c r="C710" s="400" t="s">
        <v>2738</v>
      </c>
      <c r="D710" s="400" t="s">
        <v>2755</v>
      </c>
      <c r="E710" s="400">
        <v>1</v>
      </c>
      <c r="F710" s="400" t="s">
        <v>178</v>
      </c>
    </row>
    <row r="711" spans="2:6">
      <c r="B711" s="400">
        <v>707</v>
      </c>
      <c r="C711" s="400" t="s">
        <v>2736</v>
      </c>
      <c r="D711" s="400" t="s">
        <v>2753</v>
      </c>
      <c r="E711" s="400">
        <v>3</v>
      </c>
      <c r="F711" s="400" t="s">
        <v>31</v>
      </c>
    </row>
    <row r="712" spans="2:6">
      <c r="B712" s="400">
        <v>708</v>
      </c>
      <c r="C712" s="400" t="s">
        <v>2738</v>
      </c>
      <c r="D712" s="400" t="s">
        <v>2755</v>
      </c>
      <c r="E712" s="400">
        <v>1</v>
      </c>
      <c r="F712" s="400" t="s">
        <v>178</v>
      </c>
    </row>
    <row r="713" spans="2:6">
      <c r="B713" s="400">
        <v>709</v>
      </c>
      <c r="C713" s="400" t="s">
        <v>2737</v>
      </c>
      <c r="D713" s="400" t="s">
        <v>2745</v>
      </c>
      <c r="E713" s="400">
        <v>2</v>
      </c>
      <c r="F713" s="400" t="s">
        <v>2770</v>
      </c>
    </row>
    <row r="714" spans="2:6">
      <c r="B714" s="400">
        <v>710</v>
      </c>
      <c r="C714" s="400" t="s">
        <v>2738</v>
      </c>
      <c r="D714" s="400" t="s">
        <v>2749</v>
      </c>
      <c r="E714" s="400">
        <v>1</v>
      </c>
      <c r="F714" s="400" t="s">
        <v>2760</v>
      </c>
    </row>
    <row r="715" spans="2:6">
      <c r="B715" s="400">
        <v>711</v>
      </c>
      <c r="C715" s="400" t="s">
        <v>2734</v>
      </c>
      <c r="D715" s="400" t="s">
        <v>2750</v>
      </c>
      <c r="E715" s="400">
        <v>2</v>
      </c>
      <c r="F715" s="400" t="s">
        <v>178</v>
      </c>
    </row>
    <row r="716" spans="2:6">
      <c r="B716" s="400">
        <v>712</v>
      </c>
      <c r="C716" s="400" t="s">
        <v>2735</v>
      </c>
      <c r="D716" s="400" t="s">
        <v>2759</v>
      </c>
      <c r="E716" s="400">
        <v>4</v>
      </c>
      <c r="F716" s="400" t="s">
        <v>178</v>
      </c>
    </row>
    <row r="717" spans="2:6">
      <c r="B717" s="400">
        <v>713</v>
      </c>
      <c r="C717" s="400" t="s">
        <v>2735</v>
      </c>
      <c r="D717" s="400" t="s">
        <v>2762</v>
      </c>
      <c r="E717" s="400">
        <v>1</v>
      </c>
      <c r="F717" s="400" t="s">
        <v>178</v>
      </c>
    </row>
    <row r="718" spans="2:6">
      <c r="B718" s="400">
        <v>714</v>
      </c>
      <c r="C718" s="400" t="s">
        <v>2737</v>
      </c>
      <c r="D718" s="400" t="s">
        <v>2745</v>
      </c>
      <c r="E718" s="400">
        <v>1</v>
      </c>
      <c r="F718" s="400" t="s">
        <v>178</v>
      </c>
    </row>
    <row r="719" spans="2:6">
      <c r="B719" s="400">
        <v>715</v>
      </c>
      <c r="C719" s="400" t="s">
        <v>2735</v>
      </c>
      <c r="D719" s="400" t="s">
        <v>2771</v>
      </c>
      <c r="E719" s="400">
        <v>8</v>
      </c>
      <c r="F719" s="400" t="s">
        <v>178</v>
      </c>
    </row>
    <row r="720" spans="2:6">
      <c r="B720" s="400">
        <v>716</v>
      </c>
      <c r="C720" s="400" t="s">
        <v>2738</v>
      </c>
      <c r="D720" s="400" t="s">
        <v>2755</v>
      </c>
      <c r="E720" s="400">
        <v>2</v>
      </c>
      <c r="F720" s="400" t="s">
        <v>2766</v>
      </c>
    </row>
    <row r="721" spans="2:6">
      <c r="B721" s="400">
        <v>717</v>
      </c>
      <c r="C721" s="400" t="s">
        <v>2735</v>
      </c>
      <c r="D721" s="400" t="s">
        <v>2762</v>
      </c>
      <c r="E721" s="400">
        <v>3</v>
      </c>
      <c r="F721" s="400" t="s">
        <v>178</v>
      </c>
    </row>
    <row r="722" spans="2:6">
      <c r="B722" s="400">
        <v>718</v>
      </c>
      <c r="C722" s="400" t="s">
        <v>2735</v>
      </c>
      <c r="D722" s="400" t="s">
        <v>2748</v>
      </c>
      <c r="E722" s="400">
        <v>3</v>
      </c>
      <c r="F722" s="400" t="s">
        <v>2770</v>
      </c>
    </row>
    <row r="723" spans="2:6">
      <c r="B723" s="400">
        <v>719</v>
      </c>
      <c r="C723" s="400" t="s">
        <v>2735</v>
      </c>
      <c r="D723" s="400" t="s">
        <v>2764</v>
      </c>
      <c r="E723" s="400">
        <v>2</v>
      </c>
      <c r="F723" s="400" t="s">
        <v>2766</v>
      </c>
    </row>
    <row r="724" spans="2:6">
      <c r="B724" s="400">
        <v>720</v>
      </c>
      <c r="C724" s="400" t="s">
        <v>2736</v>
      </c>
      <c r="D724" s="400" t="s">
        <v>2753</v>
      </c>
      <c r="E724" s="400">
        <v>3</v>
      </c>
      <c r="F724" s="400" t="s">
        <v>31</v>
      </c>
    </row>
    <row r="725" spans="2:6">
      <c r="B725" s="400">
        <v>721</v>
      </c>
      <c r="C725" s="400" t="s">
        <v>2735</v>
      </c>
      <c r="D725" s="400" t="s">
        <v>2746</v>
      </c>
      <c r="E725" s="400">
        <v>1</v>
      </c>
      <c r="F725" s="400" t="s">
        <v>178</v>
      </c>
    </row>
    <row r="726" spans="2:6">
      <c r="B726" s="400">
        <v>722</v>
      </c>
      <c r="C726" s="400" t="s">
        <v>2739</v>
      </c>
      <c r="D726" s="400" t="s">
        <v>2757</v>
      </c>
      <c r="E726" s="400">
        <v>1</v>
      </c>
      <c r="F726" s="400" t="s">
        <v>178</v>
      </c>
    </row>
    <row r="727" spans="2:6">
      <c r="B727" s="400">
        <v>723</v>
      </c>
      <c r="C727" s="400" t="s">
        <v>2735</v>
      </c>
      <c r="D727" s="400" t="s">
        <v>2748</v>
      </c>
      <c r="E727" s="400">
        <v>4</v>
      </c>
      <c r="F727" s="400" t="s">
        <v>178</v>
      </c>
    </row>
    <row r="728" spans="2:6">
      <c r="B728" s="400">
        <v>724</v>
      </c>
      <c r="C728" s="400" t="s">
        <v>2738</v>
      </c>
      <c r="D728" s="400" t="s">
        <v>2755</v>
      </c>
      <c r="E728" s="400">
        <v>2</v>
      </c>
      <c r="F728" s="400" t="s">
        <v>178</v>
      </c>
    </row>
    <row r="729" spans="2:6">
      <c r="B729" s="400">
        <v>725</v>
      </c>
      <c r="C729" s="400" t="s">
        <v>2734</v>
      </c>
      <c r="D729" s="400" t="s">
        <v>2750</v>
      </c>
      <c r="E729" s="400">
        <v>3</v>
      </c>
      <c r="F729" s="400" t="s">
        <v>2766</v>
      </c>
    </row>
    <row r="730" spans="2:6">
      <c r="B730" s="400">
        <v>726</v>
      </c>
      <c r="C730" s="400" t="s">
        <v>2737</v>
      </c>
      <c r="D730" s="400" t="s">
        <v>2763</v>
      </c>
      <c r="E730" s="400">
        <v>5</v>
      </c>
      <c r="F730" s="400" t="s">
        <v>178</v>
      </c>
    </row>
    <row r="731" spans="2:6">
      <c r="B731" s="400">
        <v>727</v>
      </c>
      <c r="C731" s="400" t="s">
        <v>2735</v>
      </c>
      <c r="D731" s="400" t="s">
        <v>2762</v>
      </c>
      <c r="E731" s="400">
        <v>3</v>
      </c>
      <c r="F731" s="400" t="s">
        <v>178</v>
      </c>
    </row>
    <row r="732" spans="2:6">
      <c r="B732" s="400">
        <v>728</v>
      </c>
      <c r="C732" s="400" t="s">
        <v>2735</v>
      </c>
      <c r="D732" s="400" t="s">
        <v>2748</v>
      </c>
      <c r="E732" s="400">
        <v>3</v>
      </c>
      <c r="F732" s="400" t="s">
        <v>2768</v>
      </c>
    </row>
    <row r="733" spans="2:6">
      <c r="B733" s="400">
        <v>729</v>
      </c>
      <c r="C733" s="400" t="s">
        <v>2737</v>
      </c>
      <c r="D733" s="400" t="s">
        <v>2763</v>
      </c>
      <c r="E733" s="400">
        <v>2</v>
      </c>
      <c r="F733" s="400" t="s">
        <v>2772</v>
      </c>
    </row>
    <row r="734" spans="2:6">
      <c r="B734" s="400">
        <v>730</v>
      </c>
      <c r="C734" s="400" t="s">
        <v>2737</v>
      </c>
      <c r="D734" s="400" t="s">
        <v>2769</v>
      </c>
      <c r="E734" s="400">
        <v>5</v>
      </c>
      <c r="F734" s="400" t="s">
        <v>178</v>
      </c>
    </row>
    <row r="735" spans="2:6">
      <c r="B735" s="400">
        <v>731</v>
      </c>
      <c r="C735" s="400" t="s">
        <v>2738</v>
      </c>
      <c r="D735" s="400" t="s">
        <v>2749</v>
      </c>
      <c r="E735" s="400">
        <v>4</v>
      </c>
      <c r="F735" s="400" t="s">
        <v>178</v>
      </c>
    </row>
    <row r="736" spans="2:6">
      <c r="B736" s="400">
        <v>732</v>
      </c>
      <c r="C736" s="400" t="s">
        <v>2737</v>
      </c>
      <c r="D736" s="400" t="s">
        <v>2761</v>
      </c>
      <c r="E736" s="400">
        <v>3</v>
      </c>
      <c r="F736" s="400" t="s">
        <v>178</v>
      </c>
    </row>
    <row r="737" spans="2:6">
      <c r="B737" s="400">
        <v>733</v>
      </c>
      <c r="C737" s="400" t="s">
        <v>2735</v>
      </c>
      <c r="D737" s="400" t="s">
        <v>2746</v>
      </c>
      <c r="E737" s="400">
        <v>4</v>
      </c>
      <c r="F737" s="400" t="s">
        <v>178</v>
      </c>
    </row>
    <row r="738" spans="2:6">
      <c r="B738" s="400">
        <v>734</v>
      </c>
      <c r="C738" s="400" t="s">
        <v>2737</v>
      </c>
      <c r="D738" s="400" t="s">
        <v>2761</v>
      </c>
      <c r="E738" s="400">
        <v>5</v>
      </c>
      <c r="F738" s="400" t="s">
        <v>2767</v>
      </c>
    </row>
    <row r="739" spans="2:6">
      <c r="B739" s="400">
        <v>735</v>
      </c>
      <c r="C739" s="400" t="s">
        <v>2735</v>
      </c>
      <c r="D739" s="400" t="s">
        <v>2747</v>
      </c>
      <c r="E739" s="400">
        <v>1</v>
      </c>
      <c r="F739" s="400" t="s">
        <v>2772</v>
      </c>
    </row>
    <row r="740" spans="2:6">
      <c r="B740" s="400">
        <v>736</v>
      </c>
      <c r="C740" s="400" t="s">
        <v>2736</v>
      </c>
      <c r="D740" s="400" t="s">
        <v>2753</v>
      </c>
      <c r="E740" s="400">
        <v>3</v>
      </c>
      <c r="F740" s="400" t="s">
        <v>31</v>
      </c>
    </row>
    <row r="741" spans="2:6">
      <c r="B741" s="400">
        <v>737</v>
      </c>
      <c r="C741" s="400" t="s">
        <v>2735</v>
      </c>
      <c r="D741" s="400" t="s">
        <v>2771</v>
      </c>
      <c r="E741" s="400">
        <v>3</v>
      </c>
      <c r="F741" s="400" t="s">
        <v>178</v>
      </c>
    </row>
    <row r="742" spans="2:6">
      <c r="B742" s="400">
        <v>738</v>
      </c>
      <c r="C742" s="400" t="s">
        <v>2735</v>
      </c>
      <c r="D742" s="400" t="s">
        <v>2764</v>
      </c>
      <c r="E742" s="400">
        <v>3</v>
      </c>
      <c r="F742" s="400" t="s">
        <v>178</v>
      </c>
    </row>
    <row r="743" spans="2:6">
      <c r="B743" s="400">
        <v>739</v>
      </c>
      <c r="C743" s="400" t="s">
        <v>2734</v>
      </c>
      <c r="D743" s="400" t="s">
        <v>2751</v>
      </c>
      <c r="E743" s="400">
        <v>3</v>
      </c>
      <c r="F743" s="400" t="s">
        <v>2765</v>
      </c>
    </row>
    <row r="744" spans="2:6">
      <c r="B744" s="400">
        <v>740</v>
      </c>
      <c r="C744" s="400" t="s">
        <v>2734</v>
      </c>
      <c r="D744" s="400" t="s">
        <v>2750</v>
      </c>
      <c r="E744" s="400">
        <v>2</v>
      </c>
      <c r="F744" s="400" t="s">
        <v>178</v>
      </c>
    </row>
    <row r="745" spans="2:6">
      <c r="B745" s="400">
        <v>741</v>
      </c>
      <c r="C745" s="400" t="s">
        <v>2734</v>
      </c>
      <c r="D745" s="400" t="s">
        <v>2750</v>
      </c>
      <c r="E745" s="400">
        <v>4</v>
      </c>
      <c r="F745" s="400" t="s">
        <v>31</v>
      </c>
    </row>
    <row r="746" spans="2:6">
      <c r="B746" s="400">
        <v>742</v>
      </c>
      <c r="C746" s="400" t="s">
        <v>2738</v>
      </c>
      <c r="D746" s="400" t="s">
        <v>2756</v>
      </c>
      <c r="E746" s="400">
        <v>2</v>
      </c>
      <c r="F746" s="400" t="s">
        <v>178</v>
      </c>
    </row>
    <row r="747" spans="2:6">
      <c r="B747" s="400">
        <v>743</v>
      </c>
      <c r="C747" s="400" t="s">
        <v>2735</v>
      </c>
      <c r="D747" s="400" t="s">
        <v>2764</v>
      </c>
      <c r="E747" s="400">
        <v>4</v>
      </c>
      <c r="F747" s="400" t="s">
        <v>178</v>
      </c>
    </row>
    <row r="748" spans="2:6">
      <c r="B748" s="400">
        <v>744</v>
      </c>
      <c r="C748" s="400" t="s">
        <v>2735</v>
      </c>
      <c r="D748" s="400" t="s">
        <v>2747</v>
      </c>
      <c r="E748" s="400">
        <v>2</v>
      </c>
      <c r="F748" s="400" t="s">
        <v>178</v>
      </c>
    </row>
    <row r="749" spans="2:6">
      <c r="B749" s="400">
        <v>745</v>
      </c>
      <c r="C749" s="400" t="s">
        <v>2735</v>
      </c>
      <c r="D749" s="400" t="s">
        <v>2759</v>
      </c>
      <c r="E749" s="400">
        <v>1</v>
      </c>
      <c r="F749" s="400" t="s">
        <v>178</v>
      </c>
    </row>
    <row r="750" spans="2:6">
      <c r="B750" s="400">
        <v>746</v>
      </c>
      <c r="C750" s="400" t="s">
        <v>2734</v>
      </c>
      <c r="D750" s="400" t="s">
        <v>2750</v>
      </c>
      <c r="E750" s="400">
        <v>7</v>
      </c>
      <c r="F750" s="400" t="s">
        <v>178</v>
      </c>
    </row>
    <row r="751" spans="2:6">
      <c r="B751" s="400">
        <v>747</v>
      </c>
      <c r="C751" s="400" t="s">
        <v>2738</v>
      </c>
      <c r="D751" s="400" t="s">
        <v>2754</v>
      </c>
      <c r="E751" s="400">
        <v>2</v>
      </c>
      <c r="F751" s="400" t="s">
        <v>178</v>
      </c>
    </row>
    <row r="752" spans="2:6">
      <c r="B752" s="400">
        <v>748</v>
      </c>
      <c r="C752" s="400" t="s">
        <v>2739</v>
      </c>
      <c r="D752" s="400" t="s">
        <v>2757</v>
      </c>
      <c r="E752" s="400">
        <v>2</v>
      </c>
      <c r="F752" s="400" t="s">
        <v>2768</v>
      </c>
    </row>
    <row r="753" spans="2:6">
      <c r="B753" s="400">
        <v>749</v>
      </c>
      <c r="C753" s="400" t="s">
        <v>2735</v>
      </c>
      <c r="D753" s="400" t="s">
        <v>2759</v>
      </c>
      <c r="E753" s="400">
        <v>6</v>
      </c>
      <c r="F753" s="400" t="s">
        <v>272</v>
      </c>
    </row>
    <row r="754" spans="2:6">
      <c r="B754" s="400">
        <v>750</v>
      </c>
      <c r="C754" s="400" t="s">
        <v>2738</v>
      </c>
      <c r="D754" s="400" t="s">
        <v>2749</v>
      </c>
      <c r="E754" s="400">
        <v>1</v>
      </c>
      <c r="F754" s="400" t="s">
        <v>178</v>
      </c>
    </row>
    <row r="755" spans="2:6">
      <c r="B755" s="400">
        <v>751</v>
      </c>
      <c r="C755" s="400" t="s">
        <v>2734</v>
      </c>
      <c r="D755" s="400" t="s">
        <v>2751</v>
      </c>
      <c r="E755" s="400">
        <v>5</v>
      </c>
      <c r="F755" s="400" t="s">
        <v>2752</v>
      </c>
    </row>
    <row r="756" spans="2:6">
      <c r="B756" s="400">
        <v>752</v>
      </c>
      <c r="C756" s="400" t="s">
        <v>2735</v>
      </c>
      <c r="D756" s="400" t="s">
        <v>2771</v>
      </c>
      <c r="E756" s="400">
        <v>4</v>
      </c>
      <c r="F756" s="400" t="s">
        <v>178</v>
      </c>
    </row>
    <row r="757" spans="2:6">
      <c r="B757" s="400">
        <v>753</v>
      </c>
      <c r="C757" s="400" t="s">
        <v>2737</v>
      </c>
      <c r="D757" s="400" t="s">
        <v>2745</v>
      </c>
      <c r="E757" s="400">
        <v>5</v>
      </c>
      <c r="F757" s="400" t="s">
        <v>178</v>
      </c>
    </row>
    <row r="758" spans="2:6">
      <c r="B758" s="400">
        <v>754</v>
      </c>
      <c r="C758" s="400" t="s">
        <v>2735</v>
      </c>
      <c r="D758" s="400" t="s">
        <v>2764</v>
      </c>
      <c r="E758" s="400">
        <v>3</v>
      </c>
      <c r="F758" s="400" t="s">
        <v>178</v>
      </c>
    </row>
    <row r="759" spans="2:6">
      <c r="B759" s="400">
        <v>755</v>
      </c>
      <c r="C759" s="400" t="s">
        <v>2734</v>
      </c>
      <c r="D759" s="400" t="s">
        <v>2750</v>
      </c>
      <c r="E759" s="400">
        <v>2</v>
      </c>
      <c r="F759" s="400" t="s">
        <v>178</v>
      </c>
    </row>
    <row r="760" spans="2:6">
      <c r="B760" s="400">
        <v>756</v>
      </c>
      <c r="C760" s="400" t="s">
        <v>2735</v>
      </c>
      <c r="D760" s="400" t="s">
        <v>2764</v>
      </c>
      <c r="E760" s="400">
        <v>4</v>
      </c>
      <c r="F760" s="400" t="s">
        <v>178</v>
      </c>
    </row>
    <row r="761" spans="2:6">
      <c r="B761" s="400">
        <v>757</v>
      </c>
      <c r="C761" s="400" t="s">
        <v>2734</v>
      </c>
      <c r="D761" s="400" t="s">
        <v>2750</v>
      </c>
      <c r="E761" s="400">
        <v>3</v>
      </c>
      <c r="F761" s="400" t="s">
        <v>178</v>
      </c>
    </row>
    <row r="762" spans="2:6">
      <c r="B762" s="400">
        <v>758</v>
      </c>
      <c r="C762" s="400" t="s">
        <v>2735</v>
      </c>
      <c r="D762" s="400" t="s">
        <v>2746</v>
      </c>
      <c r="E762" s="400">
        <v>3</v>
      </c>
      <c r="F762" s="400" t="s">
        <v>178</v>
      </c>
    </row>
    <row r="763" spans="2:6">
      <c r="B763" s="400">
        <v>759</v>
      </c>
      <c r="C763" s="400" t="s">
        <v>2738</v>
      </c>
      <c r="D763" s="400" t="s">
        <v>2749</v>
      </c>
      <c r="E763" s="400">
        <v>2</v>
      </c>
      <c r="F763" s="400" t="s">
        <v>178</v>
      </c>
    </row>
    <row r="764" spans="2:6">
      <c r="B764" s="400">
        <v>760</v>
      </c>
      <c r="C764" s="400" t="s">
        <v>2734</v>
      </c>
      <c r="D764" s="400" t="s">
        <v>2750</v>
      </c>
      <c r="E764" s="400">
        <v>1</v>
      </c>
      <c r="F764" s="400" t="s">
        <v>178</v>
      </c>
    </row>
    <row r="765" spans="2:6">
      <c r="B765" s="400">
        <v>761</v>
      </c>
      <c r="C765" s="400" t="s">
        <v>2738</v>
      </c>
      <c r="D765" s="400" t="s">
        <v>2754</v>
      </c>
      <c r="E765" s="400">
        <v>4</v>
      </c>
      <c r="F765" s="400" t="s">
        <v>178</v>
      </c>
    </row>
    <row r="766" spans="2:6">
      <c r="B766" s="400">
        <v>762</v>
      </c>
      <c r="C766" s="400" t="s">
        <v>2739</v>
      </c>
      <c r="D766" s="400" t="s">
        <v>2757</v>
      </c>
      <c r="E766" s="400">
        <v>1</v>
      </c>
      <c r="F766" s="400" t="s">
        <v>2768</v>
      </c>
    </row>
    <row r="767" spans="2:6">
      <c r="B767" s="400">
        <v>763</v>
      </c>
      <c r="C767" s="400" t="s">
        <v>2737</v>
      </c>
      <c r="D767" s="400" t="s">
        <v>2763</v>
      </c>
      <c r="E767" s="400">
        <v>4</v>
      </c>
      <c r="F767" s="400" t="s">
        <v>178</v>
      </c>
    </row>
    <row r="768" spans="2:6">
      <c r="B768" s="400">
        <v>764</v>
      </c>
      <c r="C768" s="400" t="s">
        <v>2735</v>
      </c>
      <c r="D768" s="400" t="s">
        <v>2771</v>
      </c>
      <c r="E768" s="400">
        <v>3</v>
      </c>
      <c r="F768" s="400" t="s">
        <v>178</v>
      </c>
    </row>
    <row r="769" spans="2:6">
      <c r="B769" s="400">
        <v>765</v>
      </c>
      <c r="C769" s="400" t="s">
        <v>2738</v>
      </c>
      <c r="D769" s="400" t="s">
        <v>2756</v>
      </c>
      <c r="E769" s="400">
        <v>4</v>
      </c>
      <c r="F769" s="400" t="s">
        <v>178</v>
      </c>
    </row>
    <row r="770" spans="2:6">
      <c r="B770" s="400">
        <v>766</v>
      </c>
      <c r="C770" s="400" t="s">
        <v>2735</v>
      </c>
      <c r="D770" s="400" t="s">
        <v>2747</v>
      </c>
      <c r="E770" s="400">
        <v>2</v>
      </c>
      <c r="F770" s="400" t="s">
        <v>178</v>
      </c>
    </row>
    <row r="771" spans="2:6">
      <c r="B771" s="400">
        <v>767</v>
      </c>
      <c r="C771" s="400" t="s">
        <v>2739</v>
      </c>
      <c r="D771" s="400" t="s">
        <v>2757</v>
      </c>
      <c r="E771" s="400">
        <v>2</v>
      </c>
      <c r="F771" s="400" t="s">
        <v>178</v>
      </c>
    </row>
    <row r="772" spans="2:6">
      <c r="B772" s="400">
        <v>768</v>
      </c>
      <c r="C772" s="400" t="s">
        <v>2735</v>
      </c>
      <c r="D772" s="400" t="s">
        <v>2771</v>
      </c>
      <c r="E772" s="400">
        <v>4</v>
      </c>
      <c r="F772" s="400" t="s">
        <v>178</v>
      </c>
    </row>
    <row r="773" spans="2:6">
      <c r="B773" s="400">
        <v>769</v>
      </c>
      <c r="C773" s="400" t="s">
        <v>2739</v>
      </c>
      <c r="D773" s="400" t="s">
        <v>2757</v>
      </c>
      <c r="E773" s="400">
        <v>2</v>
      </c>
      <c r="F773" s="400" t="s">
        <v>178</v>
      </c>
    </row>
    <row r="774" spans="2:6">
      <c r="B774" s="400">
        <v>770</v>
      </c>
      <c r="C774" s="400" t="s">
        <v>2738</v>
      </c>
      <c r="D774" s="400" t="s">
        <v>2756</v>
      </c>
      <c r="E774" s="400">
        <v>4</v>
      </c>
      <c r="F774" s="400" t="s">
        <v>2760</v>
      </c>
    </row>
    <row r="775" spans="2:6">
      <c r="B775" s="400">
        <v>771</v>
      </c>
      <c r="C775" s="400" t="s">
        <v>2738</v>
      </c>
      <c r="D775" s="400" t="s">
        <v>2754</v>
      </c>
      <c r="E775" s="400">
        <v>3</v>
      </c>
      <c r="F775" s="400" t="s">
        <v>178</v>
      </c>
    </row>
    <row r="776" spans="2:6">
      <c r="B776" s="400">
        <v>772</v>
      </c>
      <c r="C776" s="400" t="s">
        <v>2735</v>
      </c>
      <c r="D776" s="400" t="s">
        <v>2771</v>
      </c>
      <c r="E776" s="400">
        <v>5</v>
      </c>
      <c r="F776" s="400" t="s">
        <v>178</v>
      </c>
    </row>
    <row r="777" spans="2:6">
      <c r="B777" s="400">
        <v>773</v>
      </c>
      <c r="C777" s="400" t="s">
        <v>2735</v>
      </c>
      <c r="D777" s="400" t="s">
        <v>2759</v>
      </c>
      <c r="E777" s="400">
        <v>1</v>
      </c>
      <c r="F777" s="400" t="s">
        <v>2770</v>
      </c>
    </row>
    <row r="778" spans="2:6">
      <c r="B778" s="400">
        <v>774</v>
      </c>
      <c r="C778" s="400" t="s">
        <v>2738</v>
      </c>
      <c r="D778" s="400" t="s">
        <v>2755</v>
      </c>
      <c r="E778" s="400">
        <v>1</v>
      </c>
      <c r="F778" s="400" t="s">
        <v>374</v>
      </c>
    </row>
    <row r="779" spans="2:6">
      <c r="B779" s="400">
        <v>775</v>
      </c>
      <c r="C779" s="400" t="s">
        <v>2738</v>
      </c>
      <c r="D779" s="400" t="s">
        <v>2755</v>
      </c>
      <c r="E779" s="400">
        <v>2</v>
      </c>
      <c r="F779" s="400" t="s">
        <v>2760</v>
      </c>
    </row>
    <row r="780" spans="2:6">
      <c r="B780" s="400">
        <v>776</v>
      </c>
      <c r="C780" s="400" t="s">
        <v>2735</v>
      </c>
      <c r="D780" s="400" t="s">
        <v>2747</v>
      </c>
      <c r="E780" s="400">
        <v>3</v>
      </c>
      <c r="F780" s="400" t="s">
        <v>178</v>
      </c>
    </row>
    <row r="781" spans="2:6">
      <c r="B781" s="400">
        <v>777</v>
      </c>
      <c r="C781" s="400" t="s">
        <v>2737</v>
      </c>
      <c r="D781" s="400" t="s">
        <v>2763</v>
      </c>
      <c r="E781" s="400">
        <v>2</v>
      </c>
      <c r="F781" s="400" t="s">
        <v>178</v>
      </c>
    </row>
    <row r="782" spans="2:6">
      <c r="B782" s="400">
        <v>778</v>
      </c>
      <c r="C782" s="400" t="s">
        <v>2735</v>
      </c>
      <c r="D782" s="400" t="s">
        <v>2747</v>
      </c>
      <c r="E782" s="400">
        <v>4</v>
      </c>
      <c r="F782" s="400" t="s">
        <v>178</v>
      </c>
    </row>
    <row r="783" spans="2:6">
      <c r="B783" s="400">
        <v>779</v>
      </c>
      <c r="C783" s="400" t="s">
        <v>2735</v>
      </c>
      <c r="D783" s="400" t="s">
        <v>2759</v>
      </c>
      <c r="E783" s="400">
        <v>3</v>
      </c>
      <c r="F783" s="400" t="s">
        <v>374</v>
      </c>
    </row>
    <row r="784" spans="2:6">
      <c r="B784" s="400">
        <v>780</v>
      </c>
      <c r="C784" s="400" t="s">
        <v>2735</v>
      </c>
      <c r="D784" s="400" t="s">
        <v>2771</v>
      </c>
      <c r="E784" s="400">
        <v>6</v>
      </c>
      <c r="F784" s="400" t="s">
        <v>374</v>
      </c>
    </row>
    <row r="785" spans="2:6">
      <c r="B785" s="400">
        <v>781</v>
      </c>
      <c r="C785" s="400" t="s">
        <v>2738</v>
      </c>
      <c r="D785" s="400" t="s">
        <v>2755</v>
      </c>
      <c r="E785" s="400">
        <v>1</v>
      </c>
      <c r="F785" s="400" t="s">
        <v>2765</v>
      </c>
    </row>
    <row r="786" spans="2:6">
      <c r="B786" s="400">
        <v>782</v>
      </c>
      <c r="C786" s="400" t="s">
        <v>2735</v>
      </c>
      <c r="D786" s="400" t="s">
        <v>2762</v>
      </c>
      <c r="E786" s="400">
        <v>1</v>
      </c>
      <c r="F786" s="400" t="s">
        <v>178</v>
      </c>
    </row>
    <row r="787" spans="2:6">
      <c r="B787" s="400">
        <v>783</v>
      </c>
      <c r="C787" s="400" t="s">
        <v>2735</v>
      </c>
      <c r="D787" s="400" t="s">
        <v>2762</v>
      </c>
      <c r="E787" s="400">
        <v>3</v>
      </c>
      <c r="F787" s="400" t="s">
        <v>2752</v>
      </c>
    </row>
    <row r="788" spans="2:6">
      <c r="B788" s="400">
        <v>784</v>
      </c>
      <c r="C788" s="400" t="s">
        <v>2737</v>
      </c>
      <c r="D788" s="400" t="s">
        <v>2763</v>
      </c>
      <c r="E788" s="400">
        <v>4</v>
      </c>
      <c r="F788" s="400" t="s">
        <v>339</v>
      </c>
    </row>
    <row r="789" spans="2:6">
      <c r="B789" s="400">
        <v>785</v>
      </c>
      <c r="C789" s="400" t="s">
        <v>2737</v>
      </c>
      <c r="D789" s="400" t="s">
        <v>2769</v>
      </c>
      <c r="E789" s="400">
        <v>2</v>
      </c>
      <c r="F789" s="400" t="s">
        <v>31</v>
      </c>
    </row>
    <row r="790" spans="2:6">
      <c r="B790" s="400">
        <v>786</v>
      </c>
      <c r="C790" s="400" t="s">
        <v>2738</v>
      </c>
      <c r="D790" s="400" t="s">
        <v>2754</v>
      </c>
      <c r="E790" s="400">
        <v>2</v>
      </c>
      <c r="F790" s="400" t="s">
        <v>178</v>
      </c>
    </row>
    <row r="791" spans="2:6">
      <c r="B791" s="400">
        <v>787</v>
      </c>
      <c r="C791" s="400" t="s">
        <v>2737</v>
      </c>
      <c r="D791" s="400" t="s">
        <v>2763</v>
      </c>
      <c r="E791" s="400">
        <v>2</v>
      </c>
      <c r="F791" s="400" t="s">
        <v>31</v>
      </c>
    </row>
    <row r="792" spans="2:6">
      <c r="B792" s="400">
        <v>788</v>
      </c>
      <c r="C792" s="400" t="s">
        <v>2735</v>
      </c>
      <c r="D792" s="400" t="s">
        <v>2771</v>
      </c>
      <c r="E792" s="400">
        <v>5</v>
      </c>
      <c r="F792" s="400" t="s">
        <v>178</v>
      </c>
    </row>
    <row r="793" spans="2:6">
      <c r="B793" s="400">
        <v>789</v>
      </c>
      <c r="C793" s="400" t="s">
        <v>2735</v>
      </c>
      <c r="D793" s="400" t="s">
        <v>2748</v>
      </c>
      <c r="E793" s="400">
        <v>4</v>
      </c>
      <c r="F793" s="400" t="s">
        <v>2765</v>
      </c>
    </row>
    <row r="794" spans="2:6">
      <c r="B794" s="400">
        <v>790</v>
      </c>
      <c r="C794" s="400" t="s">
        <v>2736</v>
      </c>
      <c r="D794" s="400" t="s">
        <v>2753</v>
      </c>
      <c r="E794" s="400">
        <v>9</v>
      </c>
      <c r="F794" s="400" t="s">
        <v>2758</v>
      </c>
    </row>
    <row r="795" spans="2:6">
      <c r="B795" s="400">
        <v>791</v>
      </c>
      <c r="C795" s="400" t="s">
        <v>2739</v>
      </c>
      <c r="D795" s="400" t="s">
        <v>2757</v>
      </c>
      <c r="E795" s="400">
        <v>3</v>
      </c>
      <c r="F795" s="400" t="s">
        <v>178</v>
      </c>
    </row>
    <row r="796" spans="2:6">
      <c r="B796" s="400">
        <v>792</v>
      </c>
      <c r="C796" s="400" t="s">
        <v>2738</v>
      </c>
      <c r="D796" s="400" t="s">
        <v>2756</v>
      </c>
      <c r="E796" s="400">
        <v>6</v>
      </c>
      <c r="F796" s="400" t="s">
        <v>339</v>
      </c>
    </row>
    <row r="797" spans="2:6">
      <c r="B797" s="400">
        <v>793</v>
      </c>
      <c r="C797" s="400" t="s">
        <v>2735</v>
      </c>
      <c r="D797" s="400" t="s">
        <v>2746</v>
      </c>
      <c r="E797" s="400">
        <v>2</v>
      </c>
      <c r="F797" s="400" t="s">
        <v>178</v>
      </c>
    </row>
    <row r="798" spans="2:6">
      <c r="B798" s="400">
        <v>794</v>
      </c>
      <c r="C798" s="400" t="s">
        <v>2739</v>
      </c>
      <c r="D798" s="400" t="s">
        <v>2757</v>
      </c>
      <c r="E798" s="400">
        <v>4</v>
      </c>
      <c r="F798" s="400" t="s">
        <v>178</v>
      </c>
    </row>
    <row r="799" spans="2:6">
      <c r="B799" s="400">
        <v>795</v>
      </c>
      <c r="C799" s="400" t="s">
        <v>2735</v>
      </c>
      <c r="D799" s="400" t="s">
        <v>2762</v>
      </c>
      <c r="E799" s="400">
        <v>1</v>
      </c>
      <c r="F799" s="400" t="s">
        <v>178</v>
      </c>
    </row>
    <row r="800" spans="2:6">
      <c r="B800" s="400">
        <v>796</v>
      </c>
      <c r="C800" s="400" t="s">
        <v>2735</v>
      </c>
      <c r="D800" s="400" t="s">
        <v>2762</v>
      </c>
      <c r="E800" s="400">
        <v>3</v>
      </c>
      <c r="F800" s="400" t="s">
        <v>272</v>
      </c>
    </row>
    <row r="801" spans="2:6">
      <c r="B801" s="400">
        <v>797</v>
      </c>
      <c r="C801" s="400" t="s">
        <v>2737</v>
      </c>
      <c r="D801" s="400" t="s">
        <v>2761</v>
      </c>
      <c r="E801" s="400">
        <v>1</v>
      </c>
      <c r="F801" s="400" t="s">
        <v>178</v>
      </c>
    </row>
    <row r="802" spans="2:6">
      <c r="B802" s="400">
        <v>798</v>
      </c>
      <c r="C802" s="400" t="s">
        <v>2735</v>
      </c>
      <c r="D802" s="400" t="s">
        <v>2764</v>
      </c>
      <c r="E802" s="400">
        <v>2</v>
      </c>
      <c r="F802" s="400" t="s">
        <v>2765</v>
      </c>
    </row>
    <row r="803" spans="2:6">
      <c r="B803" s="400">
        <v>799</v>
      </c>
      <c r="C803" s="400" t="s">
        <v>2735</v>
      </c>
      <c r="D803" s="400" t="s">
        <v>2771</v>
      </c>
      <c r="E803" s="400">
        <v>4</v>
      </c>
      <c r="F803" s="400" t="s">
        <v>178</v>
      </c>
    </row>
    <row r="804" spans="2:6">
      <c r="B804" s="400">
        <v>800</v>
      </c>
      <c r="C804" s="400" t="s">
        <v>2737</v>
      </c>
      <c r="D804" s="400" t="s">
        <v>2761</v>
      </c>
      <c r="E804" s="400">
        <v>4</v>
      </c>
      <c r="F804" s="400" t="s">
        <v>178</v>
      </c>
    </row>
    <row r="805" spans="2:6">
      <c r="B805" s="400">
        <v>801</v>
      </c>
      <c r="C805" s="400" t="s">
        <v>2735</v>
      </c>
      <c r="D805" s="400" t="s">
        <v>2771</v>
      </c>
      <c r="E805" s="400">
        <v>4</v>
      </c>
      <c r="F805" s="400" t="s">
        <v>178</v>
      </c>
    </row>
    <row r="806" spans="2:6">
      <c r="B806" s="400">
        <v>802</v>
      </c>
      <c r="C806" s="400" t="s">
        <v>2738</v>
      </c>
      <c r="D806" s="400" t="s">
        <v>2755</v>
      </c>
      <c r="E806" s="400">
        <v>1</v>
      </c>
      <c r="F806" s="400" t="s">
        <v>178</v>
      </c>
    </row>
    <row r="807" spans="2:6">
      <c r="B807" s="400">
        <v>803</v>
      </c>
      <c r="C807" s="400" t="s">
        <v>2735</v>
      </c>
      <c r="D807" s="400" t="s">
        <v>2746</v>
      </c>
      <c r="E807" s="400">
        <v>4</v>
      </c>
      <c r="F807" s="400" t="s">
        <v>178</v>
      </c>
    </row>
    <row r="808" spans="2:6">
      <c r="B808" s="400">
        <v>804</v>
      </c>
      <c r="C808" s="400" t="s">
        <v>2738</v>
      </c>
      <c r="D808" s="400" t="s">
        <v>2749</v>
      </c>
      <c r="E808" s="400">
        <v>3</v>
      </c>
      <c r="F808" s="400" t="s">
        <v>178</v>
      </c>
    </row>
    <row r="809" spans="2:6">
      <c r="B809" s="400">
        <v>805</v>
      </c>
      <c r="C809" s="400" t="s">
        <v>2738</v>
      </c>
      <c r="D809" s="400" t="s">
        <v>2756</v>
      </c>
      <c r="E809" s="400">
        <v>1</v>
      </c>
      <c r="F809" s="400" t="s">
        <v>178</v>
      </c>
    </row>
    <row r="810" spans="2:6">
      <c r="B810" s="400">
        <v>806</v>
      </c>
      <c r="C810" s="400" t="s">
        <v>2734</v>
      </c>
      <c r="D810" s="400" t="s">
        <v>2750</v>
      </c>
      <c r="E810" s="400">
        <v>2</v>
      </c>
      <c r="F810" s="400" t="s">
        <v>2772</v>
      </c>
    </row>
    <row r="811" spans="2:6">
      <c r="B811" s="400">
        <v>807</v>
      </c>
      <c r="C811" s="400" t="s">
        <v>2736</v>
      </c>
      <c r="D811" s="400" t="s">
        <v>2753</v>
      </c>
      <c r="E811" s="400">
        <v>3</v>
      </c>
      <c r="F811" s="400" t="s">
        <v>178</v>
      </c>
    </row>
    <row r="812" spans="2:6">
      <c r="B812" s="400">
        <v>808</v>
      </c>
      <c r="C812" s="400" t="s">
        <v>2739</v>
      </c>
      <c r="D812" s="400" t="s">
        <v>2757</v>
      </c>
      <c r="E812" s="400">
        <v>2</v>
      </c>
      <c r="F812" s="400" t="s">
        <v>272</v>
      </c>
    </row>
    <row r="813" spans="2:6">
      <c r="B813" s="400">
        <v>809</v>
      </c>
      <c r="C813" s="400" t="s">
        <v>2737</v>
      </c>
      <c r="D813" s="400" t="s">
        <v>2761</v>
      </c>
      <c r="E813" s="400">
        <v>3</v>
      </c>
      <c r="F813" s="400" t="s">
        <v>178</v>
      </c>
    </row>
    <row r="814" spans="2:6">
      <c r="B814" s="400">
        <v>810</v>
      </c>
      <c r="C814" s="400" t="s">
        <v>2735</v>
      </c>
      <c r="D814" s="400" t="s">
        <v>2747</v>
      </c>
      <c r="E814" s="400">
        <v>2</v>
      </c>
      <c r="F814" s="400" t="s">
        <v>2766</v>
      </c>
    </row>
    <row r="815" spans="2:6">
      <c r="B815" s="400">
        <v>811</v>
      </c>
      <c r="C815" s="400" t="s">
        <v>2735</v>
      </c>
      <c r="D815" s="400" t="s">
        <v>2764</v>
      </c>
      <c r="E815" s="400">
        <v>4</v>
      </c>
      <c r="F815" s="400" t="s">
        <v>178</v>
      </c>
    </row>
    <row r="816" spans="2:6">
      <c r="B816" s="400">
        <v>812</v>
      </c>
      <c r="C816" s="400" t="s">
        <v>2738</v>
      </c>
      <c r="D816" s="400" t="s">
        <v>2756</v>
      </c>
      <c r="E816" s="400">
        <v>5</v>
      </c>
      <c r="F816" s="400" t="s">
        <v>2766</v>
      </c>
    </row>
    <row r="817" spans="2:6">
      <c r="B817" s="400">
        <v>813</v>
      </c>
      <c r="C817" s="400" t="s">
        <v>2734</v>
      </c>
      <c r="D817" s="400" t="s">
        <v>2750</v>
      </c>
      <c r="E817" s="400">
        <v>2</v>
      </c>
      <c r="F817" s="400" t="s">
        <v>178</v>
      </c>
    </row>
    <row r="818" spans="2:6">
      <c r="B818" s="400">
        <v>814</v>
      </c>
      <c r="C818" s="400" t="s">
        <v>2739</v>
      </c>
      <c r="D818" s="400" t="s">
        <v>2757</v>
      </c>
      <c r="E818" s="400">
        <v>2</v>
      </c>
      <c r="F818" s="400" t="s">
        <v>178</v>
      </c>
    </row>
    <row r="819" spans="2:6">
      <c r="B819" s="400">
        <v>815</v>
      </c>
      <c r="C819" s="400" t="s">
        <v>2735</v>
      </c>
      <c r="D819" s="400" t="s">
        <v>2746</v>
      </c>
      <c r="E819" s="400">
        <v>1</v>
      </c>
      <c r="F819" s="400" t="s">
        <v>2770</v>
      </c>
    </row>
    <row r="820" spans="2:6">
      <c r="B820" s="400">
        <v>816</v>
      </c>
      <c r="C820" s="400" t="s">
        <v>2735</v>
      </c>
      <c r="D820" s="400" t="s">
        <v>2759</v>
      </c>
      <c r="E820" s="400">
        <v>6</v>
      </c>
      <c r="F820" s="400" t="s">
        <v>2768</v>
      </c>
    </row>
    <row r="821" spans="2:6">
      <c r="B821" s="400">
        <v>817</v>
      </c>
      <c r="C821" s="400" t="s">
        <v>2738</v>
      </c>
      <c r="D821" s="400" t="s">
        <v>2754</v>
      </c>
      <c r="E821" s="400">
        <v>2</v>
      </c>
      <c r="F821" s="400" t="s">
        <v>178</v>
      </c>
    </row>
    <row r="822" spans="2:6">
      <c r="B822" s="400">
        <v>818</v>
      </c>
      <c r="C822" s="400" t="s">
        <v>2738</v>
      </c>
      <c r="D822" s="400" t="s">
        <v>2756</v>
      </c>
      <c r="E822" s="400">
        <v>6</v>
      </c>
      <c r="F822" s="400" t="s">
        <v>178</v>
      </c>
    </row>
    <row r="823" spans="2:6">
      <c r="B823" s="400">
        <v>819</v>
      </c>
      <c r="C823" s="400" t="s">
        <v>2735</v>
      </c>
      <c r="D823" s="400" t="s">
        <v>2764</v>
      </c>
      <c r="E823" s="400">
        <v>5</v>
      </c>
      <c r="F823" s="400" t="s">
        <v>178</v>
      </c>
    </row>
    <row r="824" spans="2:6">
      <c r="B824" s="400">
        <v>820</v>
      </c>
      <c r="C824" s="400" t="s">
        <v>2734</v>
      </c>
      <c r="D824" s="400" t="s">
        <v>2751</v>
      </c>
      <c r="E824" s="400">
        <v>2</v>
      </c>
      <c r="F824" s="400" t="s">
        <v>272</v>
      </c>
    </row>
    <row r="825" spans="2:6">
      <c r="B825" s="400">
        <v>821</v>
      </c>
      <c r="C825" s="400" t="s">
        <v>2738</v>
      </c>
      <c r="D825" s="400" t="s">
        <v>2749</v>
      </c>
      <c r="E825" s="400">
        <v>2</v>
      </c>
      <c r="F825" s="400" t="s">
        <v>178</v>
      </c>
    </row>
    <row r="826" spans="2:6">
      <c r="B826" s="400">
        <v>822</v>
      </c>
      <c r="C826" s="400" t="s">
        <v>2735</v>
      </c>
      <c r="D826" s="400" t="s">
        <v>2764</v>
      </c>
      <c r="E826" s="400">
        <v>2</v>
      </c>
      <c r="F826" s="400" t="s">
        <v>272</v>
      </c>
    </row>
    <row r="827" spans="2:6">
      <c r="B827" s="400">
        <v>823</v>
      </c>
      <c r="C827" s="400" t="s">
        <v>2739</v>
      </c>
      <c r="D827" s="400" t="s">
        <v>2757</v>
      </c>
      <c r="E827" s="400">
        <v>4</v>
      </c>
      <c r="F827" s="400" t="s">
        <v>178</v>
      </c>
    </row>
    <row r="828" spans="2:6">
      <c r="B828" s="400">
        <v>824</v>
      </c>
      <c r="C828" s="400" t="s">
        <v>2735</v>
      </c>
      <c r="D828" s="400" t="s">
        <v>2747</v>
      </c>
      <c r="E828" s="400">
        <v>5</v>
      </c>
      <c r="F828" s="400" t="s">
        <v>2760</v>
      </c>
    </row>
    <row r="829" spans="2:6">
      <c r="B829" s="400">
        <v>825</v>
      </c>
      <c r="C829" s="400" t="s">
        <v>2735</v>
      </c>
      <c r="D829" s="400" t="s">
        <v>2748</v>
      </c>
      <c r="E829" s="400">
        <v>2</v>
      </c>
      <c r="F829" s="400" t="s">
        <v>2766</v>
      </c>
    </row>
    <row r="830" spans="2:6">
      <c r="B830" s="400">
        <v>826</v>
      </c>
      <c r="C830" s="400" t="s">
        <v>2735</v>
      </c>
      <c r="D830" s="400" t="s">
        <v>2748</v>
      </c>
      <c r="E830" s="400">
        <v>1</v>
      </c>
      <c r="F830" s="400" t="s">
        <v>2767</v>
      </c>
    </row>
    <row r="831" spans="2:6">
      <c r="B831" s="400">
        <v>827</v>
      </c>
      <c r="C831" s="400" t="s">
        <v>2735</v>
      </c>
      <c r="D831" s="400" t="s">
        <v>2747</v>
      </c>
      <c r="E831" s="400">
        <v>2</v>
      </c>
      <c r="F831" s="400" t="s">
        <v>2760</v>
      </c>
    </row>
    <row r="832" spans="2:6">
      <c r="B832" s="400">
        <v>828</v>
      </c>
      <c r="C832" s="400" t="s">
        <v>2735</v>
      </c>
      <c r="D832" s="400" t="s">
        <v>2759</v>
      </c>
      <c r="E832" s="400">
        <v>5</v>
      </c>
      <c r="F832" s="400" t="s">
        <v>178</v>
      </c>
    </row>
    <row r="833" spans="2:6">
      <c r="B833" s="400">
        <v>829</v>
      </c>
      <c r="C833" s="400" t="s">
        <v>2738</v>
      </c>
      <c r="D833" s="400" t="s">
        <v>2755</v>
      </c>
      <c r="E833" s="400">
        <v>2</v>
      </c>
      <c r="F833" s="400" t="s">
        <v>178</v>
      </c>
    </row>
    <row r="834" spans="2:6">
      <c r="B834" s="400">
        <v>830</v>
      </c>
      <c r="C834" s="400" t="s">
        <v>2737</v>
      </c>
      <c r="D834" s="400" t="s">
        <v>2769</v>
      </c>
      <c r="E834" s="400">
        <v>5</v>
      </c>
      <c r="F834" s="400" t="s">
        <v>178</v>
      </c>
    </row>
    <row r="835" spans="2:6">
      <c r="B835" s="400">
        <v>831</v>
      </c>
      <c r="C835" s="400" t="s">
        <v>2735</v>
      </c>
      <c r="D835" s="400" t="s">
        <v>2746</v>
      </c>
      <c r="E835" s="400">
        <v>5</v>
      </c>
      <c r="F835" s="400" t="s">
        <v>2770</v>
      </c>
    </row>
    <row r="836" spans="2:6">
      <c r="B836" s="400">
        <v>832</v>
      </c>
      <c r="C836" s="400" t="s">
        <v>2735</v>
      </c>
      <c r="D836" s="400" t="s">
        <v>2764</v>
      </c>
      <c r="E836" s="400">
        <v>2</v>
      </c>
      <c r="F836" s="400" t="s">
        <v>2765</v>
      </c>
    </row>
    <row r="837" spans="2:6">
      <c r="B837" s="400">
        <v>833</v>
      </c>
      <c r="C837" s="400" t="s">
        <v>2734</v>
      </c>
      <c r="D837" s="400" t="s">
        <v>2750</v>
      </c>
      <c r="E837" s="400">
        <v>2</v>
      </c>
      <c r="F837" s="400" t="s">
        <v>2770</v>
      </c>
    </row>
    <row r="838" spans="2:6">
      <c r="B838" s="400">
        <v>834</v>
      </c>
      <c r="C838" s="400" t="s">
        <v>2738</v>
      </c>
      <c r="D838" s="400" t="s">
        <v>2756</v>
      </c>
      <c r="E838" s="400">
        <v>5</v>
      </c>
      <c r="F838" s="400" t="s">
        <v>178</v>
      </c>
    </row>
    <row r="839" spans="2:6">
      <c r="B839" s="400">
        <v>835</v>
      </c>
      <c r="C839" s="400" t="s">
        <v>2738</v>
      </c>
      <c r="D839" s="400" t="s">
        <v>2756</v>
      </c>
      <c r="E839" s="400">
        <v>1</v>
      </c>
      <c r="F839" s="400" t="s">
        <v>178</v>
      </c>
    </row>
    <row r="840" spans="2:6">
      <c r="B840" s="400">
        <v>836</v>
      </c>
      <c r="C840" s="400" t="s">
        <v>2738</v>
      </c>
      <c r="D840" s="400" t="s">
        <v>2756</v>
      </c>
      <c r="E840" s="400">
        <v>1</v>
      </c>
      <c r="F840" s="400" t="s">
        <v>178</v>
      </c>
    </row>
    <row r="841" spans="2:6">
      <c r="B841" s="400">
        <v>837</v>
      </c>
      <c r="C841" s="400" t="s">
        <v>2738</v>
      </c>
      <c r="D841" s="400" t="s">
        <v>2749</v>
      </c>
      <c r="E841" s="400">
        <v>4</v>
      </c>
      <c r="F841" s="400" t="s">
        <v>178</v>
      </c>
    </row>
    <row r="842" spans="2:6">
      <c r="B842" s="400">
        <v>838</v>
      </c>
      <c r="C842" s="400" t="s">
        <v>2739</v>
      </c>
      <c r="D842" s="400" t="s">
        <v>2757</v>
      </c>
      <c r="E842" s="400">
        <v>4</v>
      </c>
      <c r="F842" s="400" t="s">
        <v>178</v>
      </c>
    </row>
    <row r="843" spans="2:6">
      <c r="B843" s="400">
        <v>839</v>
      </c>
      <c r="C843" s="400" t="s">
        <v>2737</v>
      </c>
      <c r="D843" s="400" t="s">
        <v>2763</v>
      </c>
      <c r="E843" s="400">
        <v>3</v>
      </c>
      <c r="F843" s="400" t="s">
        <v>178</v>
      </c>
    </row>
    <row r="844" spans="2:6">
      <c r="B844" s="400">
        <v>840</v>
      </c>
      <c r="C844" s="400" t="s">
        <v>2737</v>
      </c>
      <c r="D844" s="400" t="s">
        <v>2761</v>
      </c>
      <c r="E844" s="400">
        <v>2</v>
      </c>
      <c r="F844" s="400" t="s">
        <v>178</v>
      </c>
    </row>
    <row r="845" spans="2:6">
      <c r="B845" s="400">
        <v>841</v>
      </c>
      <c r="C845" s="400" t="s">
        <v>2737</v>
      </c>
      <c r="D845" s="400" t="s">
        <v>2769</v>
      </c>
      <c r="E845" s="400">
        <v>4</v>
      </c>
      <c r="F845" s="400" t="s">
        <v>2768</v>
      </c>
    </row>
    <row r="846" spans="2:6">
      <c r="B846" s="400">
        <v>842</v>
      </c>
      <c r="C846" s="400" t="s">
        <v>2737</v>
      </c>
      <c r="D846" s="400" t="s">
        <v>2761</v>
      </c>
      <c r="E846" s="400">
        <v>5</v>
      </c>
      <c r="F846" s="400" t="s">
        <v>31</v>
      </c>
    </row>
    <row r="847" spans="2:6">
      <c r="B847" s="400">
        <v>843</v>
      </c>
      <c r="C847" s="400" t="s">
        <v>2738</v>
      </c>
      <c r="D847" s="400" t="s">
        <v>2755</v>
      </c>
      <c r="E847" s="400">
        <v>2</v>
      </c>
      <c r="F847" s="400" t="s">
        <v>178</v>
      </c>
    </row>
    <row r="848" spans="2:6">
      <c r="B848" s="400">
        <v>844</v>
      </c>
      <c r="C848" s="400" t="s">
        <v>2737</v>
      </c>
      <c r="D848" s="400" t="s">
        <v>2761</v>
      </c>
      <c r="E848" s="400">
        <v>7</v>
      </c>
      <c r="F848" s="400" t="s">
        <v>178</v>
      </c>
    </row>
    <row r="849" spans="2:6">
      <c r="B849" s="400">
        <v>845</v>
      </c>
      <c r="C849" s="400" t="s">
        <v>2735</v>
      </c>
      <c r="D849" s="400" t="s">
        <v>2762</v>
      </c>
      <c r="E849" s="400">
        <v>4</v>
      </c>
      <c r="F849" s="400" t="s">
        <v>31</v>
      </c>
    </row>
    <row r="850" spans="2:6">
      <c r="B850" s="400">
        <v>846</v>
      </c>
      <c r="C850" s="400" t="s">
        <v>2739</v>
      </c>
      <c r="D850" s="400" t="s">
        <v>2757</v>
      </c>
      <c r="E850" s="400">
        <v>5</v>
      </c>
      <c r="F850" s="400" t="s">
        <v>374</v>
      </c>
    </row>
    <row r="851" spans="2:6">
      <c r="B851" s="400">
        <v>847</v>
      </c>
      <c r="C851" s="400" t="s">
        <v>2735</v>
      </c>
      <c r="D851" s="400" t="s">
        <v>2759</v>
      </c>
      <c r="E851" s="400">
        <v>2</v>
      </c>
      <c r="F851" s="400" t="s">
        <v>178</v>
      </c>
    </row>
    <row r="852" spans="2:6">
      <c r="B852" s="400">
        <v>848</v>
      </c>
      <c r="C852" s="400" t="s">
        <v>2735</v>
      </c>
      <c r="D852" s="400" t="s">
        <v>2747</v>
      </c>
      <c r="E852" s="400">
        <v>4</v>
      </c>
      <c r="F852" s="400" t="s">
        <v>178</v>
      </c>
    </row>
    <row r="853" spans="2:6">
      <c r="B853" s="400">
        <v>849</v>
      </c>
      <c r="C853" s="400" t="s">
        <v>2738</v>
      </c>
      <c r="D853" s="400" t="s">
        <v>2755</v>
      </c>
      <c r="E853" s="400">
        <v>1</v>
      </c>
      <c r="F853" s="400" t="s">
        <v>178</v>
      </c>
    </row>
    <row r="854" spans="2:6">
      <c r="B854" s="400">
        <v>850</v>
      </c>
      <c r="C854" s="400" t="s">
        <v>2734</v>
      </c>
      <c r="D854" s="400" t="s">
        <v>2751</v>
      </c>
      <c r="E854" s="400">
        <v>2</v>
      </c>
      <c r="F854" s="400" t="s">
        <v>178</v>
      </c>
    </row>
    <row r="855" spans="2:6">
      <c r="B855" s="400">
        <v>851</v>
      </c>
      <c r="C855" s="400" t="s">
        <v>2735</v>
      </c>
      <c r="D855" s="400" t="s">
        <v>2748</v>
      </c>
      <c r="E855" s="400">
        <v>4</v>
      </c>
      <c r="F855" s="400" t="s">
        <v>2766</v>
      </c>
    </row>
    <row r="856" spans="2:6">
      <c r="B856" s="400">
        <v>852</v>
      </c>
      <c r="C856" s="400" t="s">
        <v>2738</v>
      </c>
      <c r="D856" s="400" t="s">
        <v>2749</v>
      </c>
      <c r="E856" s="400">
        <v>1</v>
      </c>
      <c r="F856" s="400" t="s">
        <v>178</v>
      </c>
    </row>
    <row r="857" spans="2:6">
      <c r="B857" s="400">
        <v>853</v>
      </c>
      <c r="C857" s="400" t="s">
        <v>2735</v>
      </c>
      <c r="D857" s="400" t="s">
        <v>2748</v>
      </c>
      <c r="E857" s="400">
        <v>3</v>
      </c>
      <c r="F857" s="400" t="s">
        <v>178</v>
      </c>
    </row>
    <row r="858" spans="2:6">
      <c r="B858" s="400">
        <v>854</v>
      </c>
      <c r="C858" s="400" t="s">
        <v>2738</v>
      </c>
      <c r="D858" s="400" t="s">
        <v>2749</v>
      </c>
      <c r="E858" s="400">
        <v>4</v>
      </c>
      <c r="F858" s="400" t="s">
        <v>178</v>
      </c>
    </row>
    <row r="859" spans="2:6">
      <c r="B859" s="400">
        <v>855</v>
      </c>
      <c r="C859" s="400" t="s">
        <v>2738</v>
      </c>
      <c r="D859" s="400" t="s">
        <v>2749</v>
      </c>
      <c r="E859" s="400">
        <v>3</v>
      </c>
      <c r="F859" s="400" t="s">
        <v>2770</v>
      </c>
    </row>
    <row r="860" spans="2:6">
      <c r="B860" s="400">
        <v>856</v>
      </c>
      <c r="C860" s="400" t="s">
        <v>2738</v>
      </c>
      <c r="D860" s="400" t="s">
        <v>2756</v>
      </c>
      <c r="E860" s="400">
        <v>4</v>
      </c>
      <c r="F860" s="400" t="s">
        <v>2752</v>
      </c>
    </row>
    <row r="861" spans="2:6">
      <c r="B861" s="400">
        <v>857</v>
      </c>
      <c r="C861" s="400" t="s">
        <v>2739</v>
      </c>
      <c r="D861" s="400" t="s">
        <v>2757</v>
      </c>
      <c r="E861" s="400">
        <v>3</v>
      </c>
      <c r="F861" s="400" t="s">
        <v>178</v>
      </c>
    </row>
    <row r="862" spans="2:6">
      <c r="B862" s="400">
        <v>858</v>
      </c>
      <c r="C862" s="400" t="s">
        <v>2737</v>
      </c>
      <c r="D862" s="400" t="s">
        <v>2761</v>
      </c>
      <c r="E862" s="400">
        <v>4</v>
      </c>
      <c r="F862" s="400" t="s">
        <v>178</v>
      </c>
    </row>
    <row r="863" spans="2:6">
      <c r="B863" s="400">
        <v>859</v>
      </c>
      <c r="C863" s="400" t="s">
        <v>2734</v>
      </c>
      <c r="D863" s="400" t="s">
        <v>2750</v>
      </c>
      <c r="E863" s="400">
        <v>3</v>
      </c>
      <c r="F863" s="400" t="s">
        <v>178</v>
      </c>
    </row>
    <row r="864" spans="2:6">
      <c r="B864" s="400">
        <v>860</v>
      </c>
      <c r="C864" s="400" t="s">
        <v>2735</v>
      </c>
      <c r="D864" s="400" t="s">
        <v>2746</v>
      </c>
      <c r="E864" s="400">
        <v>5</v>
      </c>
      <c r="F864" s="400" t="s">
        <v>178</v>
      </c>
    </row>
    <row r="865" spans="2:6">
      <c r="B865" s="400">
        <v>861</v>
      </c>
      <c r="C865" s="400" t="s">
        <v>2735</v>
      </c>
      <c r="D865" s="400" t="s">
        <v>2762</v>
      </c>
      <c r="E865" s="400">
        <v>3</v>
      </c>
      <c r="F865" s="400" t="s">
        <v>2768</v>
      </c>
    </row>
    <row r="866" spans="2:6">
      <c r="B866" s="400">
        <v>862</v>
      </c>
      <c r="C866" s="400" t="s">
        <v>2738</v>
      </c>
      <c r="D866" s="400" t="s">
        <v>2755</v>
      </c>
      <c r="E866" s="400">
        <v>5</v>
      </c>
      <c r="F866" s="400" t="s">
        <v>178</v>
      </c>
    </row>
    <row r="867" spans="2:6">
      <c r="B867" s="400">
        <v>863</v>
      </c>
      <c r="C867" s="400" t="s">
        <v>2736</v>
      </c>
      <c r="D867" s="400" t="s">
        <v>2753</v>
      </c>
      <c r="E867" s="400">
        <v>4</v>
      </c>
      <c r="F867" s="400" t="s">
        <v>178</v>
      </c>
    </row>
    <row r="868" spans="2:6">
      <c r="B868" s="400">
        <v>864</v>
      </c>
      <c r="C868" s="400" t="s">
        <v>2734</v>
      </c>
      <c r="D868" s="400" t="s">
        <v>2750</v>
      </c>
      <c r="E868" s="400">
        <v>7</v>
      </c>
      <c r="F868" s="400" t="s">
        <v>178</v>
      </c>
    </row>
    <row r="869" spans="2:6">
      <c r="B869" s="400">
        <v>865</v>
      </c>
      <c r="C869" s="400" t="s">
        <v>2735</v>
      </c>
      <c r="D869" s="400" t="s">
        <v>2764</v>
      </c>
      <c r="E869" s="400">
        <v>5</v>
      </c>
      <c r="F869" s="400" t="s">
        <v>2760</v>
      </c>
    </row>
    <row r="870" spans="2:6">
      <c r="B870" s="400">
        <v>866</v>
      </c>
      <c r="C870" s="400" t="s">
        <v>2737</v>
      </c>
      <c r="D870" s="400" t="s">
        <v>2745</v>
      </c>
      <c r="E870" s="400">
        <v>6</v>
      </c>
      <c r="F870" s="400" t="s">
        <v>178</v>
      </c>
    </row>
    <row r="871" spans="2:6">
      <c r="B871" s="400">
        <v>867</v>
      </c>
      <c r="C871" s="400" t="s">
        <v>2734</v>
      </c>
      <c r="D871" s="400" t="s">
        <v>2750</v>
      </c>
      <c r="E871" s="400">
        <v>1</v>
      </c>
      <c r="F871" s="400" t="s">
        <v>178</v>
      </c>
    </row>
    <row r="872" spans="2:6">
      <c r="B872" s="400">
        <v>868</v>
      </c>
      <c r="C872" s="400" t="s">
        <v>2735</v>
      </c>
      <c r="D872" s="400" t="s">
        <v>2762</v>
      </c>
      <c r="E872" s="400">
        <v>2</v>
      </c>
      <c r="F872" s="400" t="s">
        <v>2766</v>
      </c>
    </row>
    <row r="873" spans="2:6">
      <c r="B873" s="400">
        <v>869</v>
      </c>
      <c r="C873" s="400" t="s">
        <v>2737</v>
      </c>
      <c r="D873" s="400" t="s">
        <v>2745</v>
      </c>
      <c r="E873" s="400">
        <v>1</v>
      </c>
      <c r="F873" s="400" t="s">
        <v>2768</v>
      </c>
    </row>
    <row r="874" spans="2:6">
      <c r="B874" s="400">
        <v>870</v>
      </c>
      <c r="C874" s="400" t="s">
        <v>2738</v>
      </c>
      <c r="D874" s="400" t="s">
        <v>2756</v>
      </c>
      <c r="E874" s="400">
        <v>3</v>
      </c>
      <c r="F874" s="400" t="s">
        <v>2758</v>
      </c>
    </row>
    <row r="875" spans="2:6">
      <c r="B875" s="400">
        <v>871</v>
      </c>
      <c r="C875" s="400" t="s">
        <v>2737</v>
      </c>
      <c r="D875" s="400" t="s">
        <v>2745</v>
      </c>
      <c r="E875" s="400">
        <v>3</v>
      </c>
      <c r="F875" s="400" t="s">
        <v>2768</v>
      </c>
    </row>
    <row r="876" spans="2:6">
      <c r="B876" s="400">
        <v>872</v>
      </c>
      <c r="C876" s="400" t="s">
        <v>2734</v>
      </c>
      <c r="D876" s="400" t="s">
        <v>2750</v>
      </c>
      <c r="E876" s="400">
        <v>2</v>
      </c>
      <c r="F876" s="400" t="s">
        <v>2760</v>
      </c>
    </row>
    <row r="877" spans="2:6">
      <c r="B877" s="400">
        <v>873</v>
      </c>
      <c r="C877" s="400" t="s">
        <v>2739</v>
      </c>
      <c r="D877" s="400" t="s">
        <v>2757</v>
      </c>
      <c r="E877" s="400">
        <v>2</v>
      </c>
      <c r="F877" s="400" t="s">
        <v>2767</v>
      </c>
    </row>
    <row r="878" spans="2:6">
      <c r="B878" s="400">
        <v>874</v>
      </c>
      <c r="C878" s="400" t="s">
        <v>2735</v>
      </c>
      <c r="D878" s="400" t="s">
        <v>2747</v>
      </c>
      <c r="E878" s="400">
        <v>3</v>
      </c>
      <c r="F878" s="400" t="s">
        <v>2765</v>
      </c>
    </row>
    <row r="879" spans="2:6">
      <c r="B879" s="400">
        <v>875</v>
      </c>
      <c r="C879" s="400" t="s">
        <v>2734</v>
      </c>
      <c r="D879" s="400" t="s">
        <v>2751</v>
      </c>
      <c r="E879" s="400">
        <v>4</v>
      </c>
      <c r="F879" s="400" t="s">
        <v>178</v>
      </c>
    </row>
    <row r="880" spans="2:6">
      <c r="B880" s="400">
        <v>876</v>
      </c>
      <c r="C880" s="400" t="s">
        <v>2737</v>
      </c>
      <c r="D880" s="400" t="s">
        <v>2769</v>
      </c>
      <c r="E880" s="400">
        <v>3</v>
      </c>
      <c r="F880" s="400" t="s">
        <v>2770</v>
      </c>
    </row>
    <row r="881" spans="2:6">
      <c r="B881" s="400">
        <v>877</v>
      </c>
      <c r="C881" s="400" t="s">
        <v>2739</v>
      </c>
      <c r="D881" s="400" t="s">
        <v>2757</v>
      </c>
      <c r="E881" s="400">
        <v>1</v>
      </c>
      <c r="F881" s="400" t="s">
        <v>2772</v>
      </c>
    </row>
    <row r="882" spans="2:6">
      <c r="B882" s="400">
        <v>878</v>
      </c>
      <c r="C882" s="400" t="s">
        <v>2735</v>
      </c>
      <c r="D882" s="400" t="s">
        <v>2746</v>
      </c>
      <c r="E882" s="400">
        <v>5</v>
      </c>
      <c r="F882" s="400" t="s">
        <v>178</v>
      </c>
    </row>
    <row r="883" spans="2:6">
      <c r="B883" s="400">
        <v>879</v>
      </c>
      <c r="C883" s="400" t="s">
        <v>2735</v>
      </c>
      <c r="D883" s="400" t="s">
        <v>2759</v>
      </c>
      <c r="E883" s="400">
        <v>5</v>
      </c>
      <c r="F883" s="400" t="s">
        <v>178</v>
      </c>
    </row>
    <row r="884" spans="2:6">
      <c r="B884" s="400">
        <v>880</v>
      </c>
      <c r="C884" s="400" t="s">
        <v>2737</v>
      </c>
      <c r="D884" s="400" t="s">
        <v>2745</v>
      </c>
      <c r="E884" s="400">
        <v>4</v>
      </c>
      <c r="F884" s="400" t="s">
        <v>2770</v>
      </c>
    </row>
    <row r="885" spans="2:6">
      <c r="B885" s="400">
        <v>881</v>
      </c>
      <c r="C885" s="400" t="s">
        <v>2736</v>
      </c>
      <c r="D885" s="400" t="s">
        <v>2753</v>
      </c>
      <c r="E885" s="400">
        <v>3</v>
      </c>
      <c r="F885" s="400" t="s">
        <v>178</v>
      </c>
    </row>
    <row r="886" spans="2:6">
      <c r="B886" s="400">
        <v>882</v>
      </c>
      <c r="C886" s="400" t="s">
        <v>2737</v>
      </c>
      <c r="D886" s="400" t="s">
        <v>2745</v>
      </c>
      <c r="E886" s="400">
        <v>2</v>
      </c>
      <c r="F886" s="400" t="s">
        <v>339</v>
      </c>
    </row>
    <row r="887" spans="2:6">
      <c r="B887" s="400">
        <v>883</v>
      </c>
      <c r="C887" s="400" t="s">
        <v>2738</v>
      </c>
      <c r="D887" s="400" t="s">
        <v>2754</v>
      </c>
      <c r="E887" s="400">
        <v>2</v>
      </c>
      <c r="F887" s="400" t="s">
        <v>178</v>
      </c>
    </row>
    <row r="888" spans="2:6">
      <c r="B888" s="400">
        <v>884</v>
      </c>
      <c r="C888" s="400" t="s">
        <v>2739</v>
      </c>
      <c r="D888" s="400" t="s">
        <v>2757</v>
      </c>
      <c r="E888" s="400">
        <v>3</v>
      </c>
      <c r="F888" s="400" t="s">
        <v>272</v>
      </c>
    </row>
    <row r="889" spans="2:6">
      <c r="B889" s="400">
        <v>885</v>
      </c>
      <c r="C889" s="400" t="s">
        <v>2735</v>
      </c>
      <c r="D889" s="400" t="s">
        <v>2764</v>
      </c>
      <c r="E889" s="400">
        <v>4</v>
      </c>
      <c r="F889" s="400" t="s">
        <v>178</v>
      </c>
    </row>
    <row r="890" spans="2:6">
      <c r="B890" s="400">
        <v>886</v>
      </c>
      <c r="C890" s="400" t="s">
        <v>2735</v>
      </c>
      <c r="D890" s="400" t="s">
        <v>2762</v>
      </c>
      <c r="E890" s="400">
        <v>2</v>
      </c>
      <c r="F890" s="400" t="s">
        <v>178</v>
      </c>
    </row>
    <row r="891" spans="2:6">
      <c r="B891" s="400">
        <v>887</v>
      </c>
      <c r="C891" s="400" t="s">
        <v>2738</v>
      </c>
      <c r="D891" s="400" t="s">
        <v>2756</v>
      </c>
      <c r="E891" s="400">
        <v>3</v>
      </c>
      <c r="F891" s="400" t="s">
        <v>2760</v>
      </c>
    </row>
    <row r="892" spans="2:6">
      <c r="B892" s="400">
        <v>888</v>
      </c>
      <c r="C892" s="400" t="s">
        <v>2735</v>
      </c>
      <c r="D892" s="400" t="s">
        <v>2747</v>
      </c>
      <c r="E892" s="400">
        <v>1</v>
      </c>
      <c r="F892" s="400" t="s">
        <v>178</v>
      </c>
    </row>
    <row r="893" spans="2:6">
      <c r="B893" s="400">
        <v>889</v>
      </c>
      <c r="C893" s="400" t="s">
        <v>2735</v>
      </c>
      <c r="D893" s="400" t="s">
        <v>2747</v>
      </c>
      <c r="E893" s="400">
        <v>4</v>
      </c>
      <c r="F893" s="400" t="s">
        <v>374</v>
      </c>
    </row>
    <row r="894" spans="2:6">
      <c r="B894" s="400">
        <v>890</v>
      </c>
      <c r="C894" s="400" t="s">
        <v>2738</v>
      </c>
      <c r="D894" s="400" t="s">
        <v>2756</v>
      </c>
      <c r="E894" s="400">
        <v>5</v>
      </c>
      <c r="F894" s="400" t="s">
        <v>2760</v>
      </c>
    </row>
    <row r="895" spans="2:6">
      <c r="B895" s="400">
        <v>891</v>
      </c>
      <c r="C895" s="400" t="s">
        <v>2735</v>
      </c>
      <c r="D895" s="400" t="s">
        <v>2748</v>
      </c>
      <c r="E895" s="400">
        <v>4</v>
      </c>
      <c r="F895" s="400" t="s">
        <v>178</v>
      </c>
    </row>
    <row r="896" spans="2:6">
      <c r="B896" s="400">
        <v>892</v>
      </c>
      <c r="C896" s="400" t="s">
        <v>2736</v>
      </c>
      <c r="D896" s="400" t="s">
        <v>2753</v>
      </c>
      <c r="E896" s="400">
        <v>4</v>
      </c>
      <c r="F896" s="400" t="s">
        <v>2760</v>
      </c>
    </row>
    <row r="897" spans="2:6">
      <c r="B897" s="400">
        <v>893</v>
      </c>
      <c r="C897" s="400" t="s">
        <v>2737</v>
      </c>
      <c r="D897" s="400" t="s">
        <v>2763</v>
      </c>
      <c r="E897" s="400">
        <v>4</v>
      </c>
      <c r="F897" s="400" t="s">
        <v>178</v>
      </c>
    </row>
    <row r="898" spans="2:6">
      <c r="B898" s="400">
        <v>894</v>
      </c>
      <c r="C898" s="400" t="s">
        <v>2734</v>
      </c>
      <c r="D898" s="400" t="s">
        <v>2750</v>
      </c>
      <c r="E898" s="400">
        <v>4</v>
      </c>
      <c r="F898" s="400" t="s">
        <v>2768</v>
      </c>
    </row>
    <row r="899" spans="2:6">
      <c r="B899" s="400">
        <v>895</v>
      </c>
      <c r="C899" s="400" t="s">
        <v>2735</v>
      </c>
      <c r="D899" s="400" t="s">
        <v>2759</v>
      </c>
      <c r="E899" s="400">
        <v>5</v>
      </c>
      <c r="F899" s="400" t="s">
        <v>2772</v>
      </c>
    </row>
    <row r="900" spans="2:6">
      <c r="B900" s="400">
        <v>896</v>
      </c>
      <c r="C900" s="400" t="s">
        <v>2735</v>
      </c>
      <c r="D900" s="400" t="s">
        <v>2748</v>
      </c>
      <c r="E900" s="400">
        <v>5</v>
      </c>
      <c r="F900" s="400" t="s">
        <v>2768</v>
      </c>
    </row>
    <row r="901" spans="2:6">
      <c r="B901" s="400">
        <v>897</v>
      </c>
      <c r="C901" s="400" t="s">
        <v>2737</v>
      </c>
      <c r="D901" s="400" t="s">
        <v>2769</v>
      </c>
      <c r="E901" s="400">
        <v>2</v>
      </c>
      <c r="F901" s="400" t="s">
        <v>2760</v>
      </c>
    </row>
    <row r="902" spans="2:6">
      <c r="B902" s="400">
        <v>898</v>
      </c>
      <c r="C902" s="400" t="s">
        <v>2735</v>
      </c>
      <c r="D902" s="400" t="s">
        <v>2759</v>
      </c>
      <c r="E902" s="400">
        <v>2</v>
      </c>
      <c r="F902" s="400" t="s">
        <v>178</v>
      </c>
    </row>
    <row r="903" spans="2:6">
      <c r="B903" s="400">
        <v>899</v>
      </c>
      <c r="C903" s="400" t="s">
        <v>2734</v>
      </c>
      <c r="D903" s="400" t="s">
        <v>2750</v>
      </c>
      <c r="E903" s="400">
        <v>2</v>
      </c>
      <c r="F903" s="400" t="s">
        <v>2768</v>
      </c>
    </row>
    <row r="904" spans="2:6">
      <c r="B904" s="400">
        <v>900</v>
      </c>
      <c r="C904" s="400" t="s">
        <v>2737</v>
      </c>
      <c r="D904" s="400" t="s">
        <v>2769</v>
      </c>
      <c r="E904" s="400">
        <v>9</v>
      </c>
      <c r="F904" s="400" t="s">
        <v>2768</v>
      </c>
    </row>
    <row r="905" spans="2:6">
      <c r="B905" s="400">
        <v>901</v>
      </c>
      <c r="C905" s="400" t="s">
        <v>2738</v>
      </c>
      <c r="D905" s="400" t="s">
        <v>2749</v>
      </c>
      <c r="E905" s="400">
        <v>1</v>
      </c>
      <c r="F905" s="400" t="s">
        <v>178</v>
      </c>
    </row>
    <row r="906" spans="2:6">
      <c r="B906" s="400">
        <v>902</v>
      </c>
      <c r="C906" s="400" t="s">
        <v>2739</v>
      </c>
      <c r="D906" s="400" t="s">
        <v>2757</v>
      </c>
      <c r="E906" s="400">
        <v>2</v>
      </c>
      <c r="F906" s="400" t="s">
        <v>374</v>
      </c>
    </row>
    <row r="907" spans="2:6">
      <c r="B907" s="400">
        <v>903</v>
      </c>
      <c r="C907" s="400" t="s">
        <v>2737</v>
      </c>
      <c r="D907" s="400" t="s">
        <v>2761</v>
      </c>
      <c r="E907" s="400">
        <v>3</v>
      </c>
      <c r="F907" s="400" t="s">
        <v>2760</v>
      </c>
    </row>
    <row r="908" spans="2:6">
      <c r="B908" s="400">
        <v>904</v>
      </c>
      <c r="C908" s="400" t="s">
        <v>2735</v>
      </c>
      <c r="D908" s="400" t="s">
        <v>2762</v>
      </c>
      <c r="E908" s="400">
        <v>4</v>
      </c>
      <c r="F908" s="400" t="s">
        <v>178</v>
      </c>
    </row>
    <row r="909" spans="2:6">
      <c r="B909" s="400">
        <v>905</v>
      </c>
      <c r="C909" s="400" t="s">
        <v>2738</v>
      </c>
      <c r="D909" s="400" t="s">
        <v>2749</v>
      </c>
      <c r="E909" s="400">
        <v>5</v>
      </c>
      <c r="F909" s="400" t="s">
        <v>178</v>
      </c>
    </row>
    <row r="910" spans="2:6">
      <c r="B910" s="400">
        <v>906</v>
      </c>
      <c r="C910" s="400" t="s">
        <v>2735</v>
      </c>
      <c r="D910" s="400" t="s">
        <v>2759</v>
      </c>
      <c r="E910" s="400">
        <v>1</v>
      </c>
      <c r="F910" s="400" t="s">
        <v>2765</v>
      </c>
    </row>
    <row r="911" spans="2:6">
      <c r="B911" s="400">
        <v>907</v>
      </c>
      <c r="C911" s="400" t="s">
        <v>2738</v>
      </c>
      <c r="D911" s="400" t="s">
        <v>2754</v>
      </c>
      <c r="E911" s="400">
        <v>1</v>
      </c>
      <c r="F911" s="400" t="s">
        <v>339</v>
      </c>
    </row>
    <row r="912" spans="2:6">
      <c r="B912" s="400">
        <v>908</v>
      </c>
      <c r="C912" s="400" t="s">
        <v>2738</v>
      </c>
      <c r="D912" s="400" t="s">
        <v>2756</v>
      </c>
      <c r="E912" s="400">
        <v>3</v>
      </c>
      <c r="F912" s="400" t="s">
        <v>178</v>
      </c>
    </row>
    <row r="913" spans="2:6">
      <c r="B913" s="400">
        <v>909</v>
      </c>
      <c r="C913" s="400" t="s">
        <v>2738</v>
      </c>
      <c r="D913" s="400" t="s">
        <v>2754</v>
      </c>
      <c r="E913" s="400">
        <v>3</v>
      </c>
      <c r="F913" s="400" t="s">
        <v>178</v>
      </c>
    </row>
    <row r="914" spans="2:6">
      <c r="B914" s="400">
        <v>910</v>
      </c>
      <c r="C914" s="400" t="s">
        <v>2734</v>
      </c>
      <c r="D914" s="400" t="s">
        <v>2751</v>
      </c>
      <c r="E914" s="400">
        <v>6</v>
      </c>
      <c r="F914" s="400" t="s">
        <v>178</v>
      </c>
    </row>
    <row r="915" spans="2:6">
      <c r="B915" s="400">
        <v>911</v>
      </c>
      <c r="C915" s="400" t="s">
        <v>2737</v>
      </c>
      <c r="D915" s="400" t="s">
        <v>2761</v>
      </c>
      <c r="E915" s="400">
        <v>4</v>
      </c>
      <c r="F915" s="400" t="s">
        <v>374</v>
      </c>
    </row>
    <row r="916" spans="2:6">
      <c r="B916" s="400">
        <v>912</v>
      </c>
      <c r="C916" s="400" t="s">
        <v>2737</v>
      </c>
      <c r="D916" s="400" t="s">
        <v>2763</v>
      </c>
      <c r="E916" s="400">
        <v>4</v>
      </c>
      <c r="F916" s="400" t="s">
        <v>178</v>
      </c>
    </row>
    <row r="917" spans="2:6">
      <c r="B917" s="400">
        <v>913</v>
      </c>
      <c r="C917" s="400" t="s">
        <v>2737</v>
      </c>
      <c r="D917" s="400" t="s">
        <v>2769</v>
      </c>
      <c r="E917" s="400">
        <v>2</v>
      </c>
      <c r="F917" s="400" t="s">
        <v>178</v>
      </c>
    </row>
    <row r="918" spans="2:6">
      <c r="B918" s="400">
        <v>914</v>
      </c>
      <c r="C918" s="400" t="s">
        <v>2735</v>
      </c>
      <c r="D918" s="400" t="s">
        <v>2747</v>
      </c>
      <c r="E918" s="400">
        <v>1</v>
      </c>
      <c r="F918" s="400" t="s">
        <v>178</v>
      </c>
    </row>
    <row r="919" spans="2:6">
      <c r="B919" s="400">
        <v>915</v>
      </c>
      <c r="C919" s="400" t="s">
        <v>2737</v>
      </c>
      <c r="D919" s="400" t="s">
        <v>2769</v>
      </c>
      <c r="E919" s="400">
        <v>4</v>
      </c>
      <c r="F919" s="400" t="s">
        <v>339</v>
      </c>
    </row>
    <row r="920" spans="2:6">
      <c r="B920" s="400">
        <v>916</v>
      </c>
      <c r="C920" s="400" t="s">
        <v>2735</v>
      </c>
      <c r="D920" s="400" t="s">
        <v>2746</v>
      </c>
      <c r="E920" s="400">
        <v>4</v>
      </c>
      <c r="F920" s="400" t="s">
        <v>178</v>
      </c>
    </row>
    <row r="921" spans="2:6">
      <c r="B921" s="400">
        <v>917</v>
      </c>
      <c r="C921" s="400" t="s">
        <v>2737</v>
      </c>
      <c r="D921" s="400" t="s">
        <v>2745</v>
      </c>
      <c r="E921" s="400">
        <v>3</v>
      </c>
      <c r="F921" s="400" t="s">
        <v>2760</v>
      </c>
    </row>
    <row r="922" spans="2:6">
      <c r="B922" s="400">
        <v>918</v>
      </c>
      <c r="C922" s="400" t="s">
        <v>2737</v>
      </c>
      <c r="D922" s="400" t="s">
        <v>2745</v>
      </c>
      <c r="E922" s="400">
        <v>1</v>
      </c>
      <c r="F922" s="400" t="s">
        <v>178</v>
      </c>
    </row>
    <row r="923" spans="2:6">
      <c r="B923" s="400">
        <v>919</v>
      </c>
      <c r="C923" s="400" t="s">
        <v>2735</v>
      </c>
      <c r="D923" s="400" t="s">
        <v>2747</v>
      </c>
      <c r="E923" s="400">
        <v>5</v>
      </c>
      <c r="F923" s="400" t="s">
        <v>178</v>
      </c>
    </row>
    <row r="924" spans="2:6">
      <c r="B924" s="400">
        <v>920</v>
      </c>
      <c r="C924" s="400" t="s">
        <v>2738</v>
      </c>
      <c r="D924" s="400" t="s">
        <v>2754</v>
      </c>
      <c r="E924" s="400">
        <v>3</v>
      </c>
      <c r="F924" s="400" t="s">
        <v>178</v>
      </c>
    </row>
    <row r="925" spans="2:6">
      <c r="B925" s="400">
        <v>921</v>
      </c>
      <c r="C925" s="400" t="s">
        <v>2737</v>
      </c>
      <c r="D925" s="400" t="s">
        <v>2745</v>
      </c>
      <c r="E925" s="400">
        <v>5</v>
      </c>
      <c r="F925" s="400" t="s">
        <v>2770</v>
      </c>
    </row>
    <row r="926" spans="2:6">
      <c r="B926" s="400">
        <v>922</v>
      </c>
      <c r="C926" s="400" t="s">
        <v>2737</v>
      </c>
      <c r="D926" s="400" t="s">
        <v>2745</v>
      </c>
      <c r="E926" s="400">
        <v>5</v>
      </c>
      <c r="F926" s="400" t="s">
        <v>178</v>
      </c>
    </row>
    <row r="927" spans="2:6">
      <c r="B927" s="400">
        <v>923</v>
      </c>
      <c r="C927" s="400" t="s">
        <v>2737</v>
      </c>
      <c r="D927" s="400" t="s">
        <v>2763</v>
      </c>
      <c r="E927" s="400">
        <v>4</v>
      </c>
      <c r="F927" s="400" t="s">
        <v>31</v>
      </c>
    </row>
    <row r="928" spans="2:6">
      <c r="B928" s="400">
        <v>924</v>
      </c>
      <c r="C928" s="400" t="s">
        <v>2734</v>
      </c>
      <c r="D928" s="400" t="s">
        <v>2750</v>
      </c>
      <c r="E928" s="400">
        <v>5</v>
      </c>
      <c r="F928" s="400" t="s">
        <v>2752</v>
      </c>
    </row>
    <row r="929" spans="2:6">
      <c r="B929" s="400">
        <v>925</v>
      </c>
      <c r="C929" s="400" t="s">
        <v>2735</v>
      </c>
      <c r="D929" s="400" t="s">
        <v>2771</v>
      </c>
      <c r="E929" s="400">
        <v>2</v>
      </c>
      <c r="F929" s="400" t="s">
        <v>178</v>
      </c>
    </row>
    <row r="930" spans="2:6">
      <c r="B930" s="400">
        <v>926</v>
      </c>
      <c r="C930" s="400" t="s">
        <v>2738</v>
      </c>
      <c r="D930" s="400" t="s">
        <v>2754</v>
      </c>
      <c r="E930" s="400">
        <v>4</v>
      </c>
      <c r="F930" s="400" t="s">
        <v>178</v>
      </c>
    </row>
    <row r="931" spans="2:6">
      <c r="B931" s="400">
        <v>927</v>
      </c>
      <c r="C931" s="400" t="s">
        <v>2735</v>
      </c>
      <c r="D931" s="400" t="s">
        <v>2771</v>
      </c>
      <c r="E931" s="400">
        <v>5</v>
      </c>
      <c r="F931" s="400" t="s">
        <v>2768</v>
      </c>
    </row>
    <row r="932" spans="2:6">
      <c r="B932" s="400">
        <v>928</v>
      </c>
      <c r="C932" s="400" t="s">
        <v>2738</v>
      </c>
      <c r="D932" s="400" t="s">
        <v>2755</v>
      </c>
      <c r="E932" s="400">
        <v>3</v>
      </c>
      <c r="F932" s="400" t="s">
        <v>178</v>
      </c>
    </row>
    <row r="933" spans="2:6">
      <c r="B933" s="400">
        <v>929</v>
      </c>
      <c r="C933" s="400" t="s">
        <v>2738</v>
      </c>
      <c r="D933" s="400" t="s">
        <v>2754</v>
      </c>
      <c r="E933" s="400">
        <v>4</v>
      </c>
      <c r="F933" s="400" t="s">
        <v>178</v>
      </c>
    </row>
    <row r="934" spans="2:6">
      <c r="B934" s="400">
        <v>930</v>
      </c>
      <c r="C934" s="400" t="s">
        <v>2738</v>
      </c>
      <c r="D934" s="400" t="s">
        <v>2755</v>
      </c>
      <c r="E934" s="400">
        <v>2</v>
      </c>
      <c r="F934" s="400" t="s">
        <v>178</v>
      </c>
    </row>
    <row r="935" spans="2:6">
      <c r="B935" s="400">
        <v>931</v>
      </c>
      <c r="C935" s="400" t="s">
        <v>2735</v>
      </c>
      <c r="D935" s="400" t="s">
        <v>2748</v>
      </c>
      <c r="E935" s="400">
        <v>2</v>
      </c>
      <c r="F935" s="400" t="s">
        <v>178</v>
      </c>
    </row>
    <row r="936" spans="2:6">
      <c r="B936" s="400">
        <v>932</v>
      </c>
      <c r="C936" s="400" t="s">
        <v>2735</v>
      </c>
      <c r="D936" s="400" t="s">
        <v>2762</v>
      </c>
      <c r="E936" s="400">
        <v>4</v>
      </c>
      <c r="F936" s="400" t="s">
        <v>2760</v>
      </c>
    </row>
    <row r="937" spans="2:6">
      <c r="B937" s="400">
        <v>933</v>
      </c>
      <c r="C937" s="400" t="s">
        <v>2734</v>
      </c>
      <c r="D937" s="400" t="s">
        <v>2751</v>
      </c>
      <c r="E937" s="400">
        <v>3</v>
      </c>
      <c r="F937" s="400" t="s">
        <v>31</v>
      </c>
    </row>
    <row r="938" spans="2:6">
      <c r="B938" s="400">
        <v>934</v>
      </c>
      <c r="C938" s="400" t="s">
        <v>2735</v>
      </c>
      <c r="D938" s="400" t="s">
        <v>2759</v>
      </c>
      <c r="E938" s="400">
        <v>1</v>
      </c>
      <c r="F938" s="400" t="s">
        <v>2768</v>
      </c>
    </row>
    <row r="939" spans="2:6">
      <c r="B939" s="400">
        <v>935</v>
      </c>
      <c r="C939" s="400" t="s">
        <v>2737</v>
      </c>
      <c r="D939" s="400" t="s">
        <v>2745</v>
      </c>
      <c r="E939" s="400">
        <v>4</v>
      </c>
      <c r="F939" s="400" t="s">
        <v>178</v>
      </c>
    </row>
    <row r="940" spans="2:6">
      <c r="B940" s="400">
        <v>936</v>
      </c>
      <c r="C940" s="400" t="s">
        <v>2735</v>
      </c>
      <c r="D940" s="400" t="s">
        <v>2747</v>
      </c>
      <c r="E940" s="400">
        <v>3</v>
      </c>
      <c r="F940" s="400" t="s">
        <v>178</v>
      </c>
    </row>
    <row r="941" spans="2:6">
      <c r="B941" s="400">
        <v>937</v>
      </c>
      <c r="C941" s="400" t="s">
        <v>2735</v>
      </c>
      <c r="D941" s="400" t="s">
        <v>2771</v>
      </c>
      <c r="E941" s="400">
        <v>8</v>
      </c>
      <c r="F941" s="400" t="s">
        <v>2768</v>
      </c>
    </row>
    <row r="942" spans="2:6">
      <c r="B942" s="400">
        <v>938</v>
      </c>
      <c r="C942" s="400" t="s">
        <v>2735</v>
      </c>
      <c r="D942" s="400" t="s">
        <v>2759</v>
      </c>
      <c r="E942" s="400">
        <v>5</v>
      </c>
      <c r="F942" s="400" t="s">
        <v>2765</v>
      </c>
    </row>
    <row r="943" spans="2:6">
      <c r="B943" s="400">
        <v>939</v>
      </c>
      <c r="C943" s="400" t="s">
        <v>2737</v>
      </c>
      <c r="D943" s="400" t="s">
        <v>2769</v>
      </c>
      <c r="E943" s="400">
        <v>2</v>
      </c>
      <c r="F943" s="400" t="s">
        <v>178</v>
      </c>
    </row>
    <row r="944" spans="2:6">
      <c r="B944" s="400">
        <v>940</v>
      </c>
      <c r="C944" s="400" t="s">
        <v>2737</v>
      </c>
      <c r="D944" s="400" t="s">
        <v>2745</v>
      </c>
      <c r="E944" s="400">
        <v>2</v>
      </c>
      <c r="F944" s="400" t="s">
        <v>178</v>
      </c>
    </row>
    <row r="945" spans="2:6">
      <c r="B945" s="400">
        <v>941</v>
      </c>
      <c r="C945" s="400" t="s">
        <v>2735</v>
      </c>
      <c r="D945" s="400" t="s">
        <v>2746</v>
      </c>
      <c r="E945" s="400">
        <v>8</v>
      </c>
      <c r="F945" s="400" t="s">
        <v>178</v>
      </c>
    </row>
    <row r="946" spans="2:6">
      <c r="B946" s="400">
        <v>942</v>
      </c>
      <c r="C946" s="400" t="s">
        <v>2737</v>
      </c>
      <c r="D946" s="400" t="s">
        <v>2769</v>
      </c>
      <c r="E946" s="400">
        <v>8</v>
      </c>
      <c r="F946" s="400" t="s">
        <v>178</v>
      </c>
    </row>
    <row r="947" spans="2:6">
      <c r="B947" s="400">
        <v>943</v>
      </c>
      <c r="C947" s="400" t="s">
        <v>2734</v>
      </c>
      <c r="D947" s="400" t="s">
        <v>2750</v>
      </c>
      <c r="E947" s="400">
        <v>2</v>
      </c>
      <c r="F947" s="400" t="s">
        <v>178</v>
      </c>
    </row>
    <row r="948" spans="2:6">
      <c r="B948" s="400">
        <v>944</v>
      </c>
      <c r="C948" s="400" t="s">
        <v>2737</v>
      </c>
      <c r="D948" s="400" t="s">
        <v>2769</v>
      </c>
      <c r="E948" s="400">
        <v>1</v>
      </c>
      <c r="F948" s="400" t="s">
        <v>2760</v>
      </c>
    </row>
    <row r="949" spans="2:6">
      <c r="B949" s="400">
        <v>945</v>
      </c>
      <c r="C949" s="400" t="s">
        <v>2738</v>
      </c>
      <c r="D949" s="400" t="s">
        <v>2749</v>
      </c>
      <c r="E949" s="400">
        <v>3</v>
      </c>
      <c r="F949" s="400" t="s">
        <v>2752</v>
      </c>
    </row>
    <row r="950" spans="2:6">
      <c r="B950" s="400">
        <v>946</v>
      </c>
      <c r="C950" s="400" t="s">
        <v>2738</v>
      </c>
      <c r="D950" s="400" t="s">
        <v>2755</v>
      </c>
      <c r="E950" s="400">
        <v>2</v>
      </c>
      <c r="F950" s="400" t="s">
        <v>178</v>
      </c>
    </row>
    <row r="951" spans="2:6">
      <c r="B951" s="400">
        <v>947</v>
      </c>
      <c r="C951" s="400" t="s">
        <v>2738</v>
      </c>
      <c r="D951" s="400" t="s">
        <v>2754</v>
      </c>
      <c r="E951" s="400">
        <v>3</v>
      </c>
      <c r="F951" s="400" t="s">
        <v>2772</v>
      </c>
    </row>
    <row r="952" spans="2:6">
      <c r="B952" s="400">
        <v>948</v>
      </c>
      <c r="C952" s="400" t="s">
        <v>2738</v>
      </c>
      <c r="D952" s="400" t="s">
        <v>2756</v>
      </c>
      <c r="E952" s="400">
        <v>4</v>
      </c>
      <c r="F952" s="400" t="s">
        <v>178</v>
      </c>
    </row>
    <row r="953" spans="2:6">
      <c r="B953" s="400">
        <v>949</v>
      </c>
      <c r="C953" s="400" t="s">
        <v>2738</v>
      </c>
      <c r="D953" s="400" t="s">
        <v>2749</v>
      </c>
      <c r="E953" s="400">
        <v>2</v>
      </c>
      <c r="F953" s="400" t="s">
        <v>374</v>
      </c>
    </row>
    <row r="954" spans="2:6">
      <c r="B954" s="400">
        <v>950</v>
      </c>
      <c r="C954" s="400" t="s">
        <v>2735</v>
      </c>
      <c r="D954" s="400" t="s">
        <v>2764</v>
      </c>
      <c r="E954" s="400">
        <v>4</v>
      </c>
      <c r="F954" s="400" t="s">
        <v>2770</v>
      </c>
    </row>
    <row r="955" spans="2:6">
      <c r="B955" s="400">
        <v>951</v>
      </c>
      <c r="C955" s="400" t="s">
        <v>2735</v>
      </c>
      <c r="D955" s="400" t="s">
        <v>2746</v>
      </c>
      <c r="E955" s="400">
        <v>4</v>
      </c>
      <c r="F955" s="400" t="s">
        <v>178</v>
      </c>
    </row>
    <row r="956" spans="2:6">
      <c r="B956" s="400">
        <v>952</v>
      </c>
      <c r="C956" s="400" t="s">
        <v>2734</v>
      </c>
      <c r="D956" s="400" t="s">
        <v>2750</v>
      </c>
      <c r="E956" s="400">
        <v>4</v>
      </c>
      <c r="F956" s="400" t="s">
        <v>178</v>
      </c>
    </row>
    <row r="957" spans="2:6">
      <c r="B957" s="400">
        <v>953</v>
      </c>
      <c r="C957" s="400" t="s">
        <v>2735</v>
      </c>
      <c r="D957" s="400" t="s">
        <v>2764</v>
      </c>
      <c r="E957" s="400">
        <v>1</v>
      </c>
      <c r="F957" s="400" t="s">
        <v>178</v>
      </c>
    </row>
    <row r="958" spans="2:6">
      <c r="B958" s="400">
        <v>954</v>
      </c>
      <c r="C958" s="400" t="s">
        <v>2735</v>
      </c>
      <c r="D958" s="400" t="s">
        <v>2771</v>
      </c>
      <c r="E958" s="400">
        <v>4</v>
      </c>
      <c r="F958" s="400" t="s">
        <v>178</v>
      </c>
    </row>
    <row r="959" spans="2:6">
      <c r="B959" s="400">
        <v>955</v>
      </c>
      <c r="C959" s="400" t="s">
        <v>2735</v>
      </c>
      <c r="D959" s="400" t="s">
        <v>2759</v>
      </c>
      <c r="E959" s="400">
        <v>5</v>
      </c>
      <c r="F959" s="400" t="s">
        <v>178</v>
      </c>
    </row>
    <row r="960" spans="2:6">
      <c r="B960" s="400">
        <v>956</v>
      </c>
      <c r="C960" s="400" t="s">
        <v>2735</v>
      </c>
      <c r="D960" s="400" t="s">
        <v>2747</v>
      </c>
      <c r="E960" s="400">
        <v>4</v>
      </c>
      <c r="F960" s="400" t="s">
        <v>178</v>
      </c>
    </row>
    <row r="961" spans="2:6">
      <c r="B961" s="400">
        <v>957</v>
      </c>
      <c r="C961" s="400" t="s">
        <v>2738</v>
      </c>
      <c r="D961" s="400" t="s">
        <v>2754</v>
      </c>
      <c r="E961" s="400">
        <v>2</v>
      </c>
      <c r="F961" s="400" t="s">
        <v>31</v>
      </c>
    </row>
    <row r="962" spans="2:6">
      <c r="B962" s="400">
        <v>958</v>
      </c>
      <c r="C962" s="400" t="s">
        <v>2734</v>
      </c>
      <c r="D962" s="400" t="s">
        <v>2751</v>
      </c>
      <c r="E962" s="400">
        <v>1</v>
      </c>
      <c r="F962" s="400" t="s">
        <v>178</v>
      </c>
    </row>
    <row r="963" spans="2:6">
      <c r="B963" s="400">
        <v>959</v>
      </c>
      <c r="C963" s="400" t="s">
        <v>2738</v>
      </c>
      <c r="D963" s="400" t="s">
        <v>2754</v>
      </c>
      <c r="E963" s="400">
        <v>3</v>
      </c>
      <c r="F963" s="400" t="s">
        <v>2760</v>
      </c>
    </row>
    <row r="964" spans="2:6">
      <c r="B964" s="400">
        <v>960</v>
      </c>
      <c r="C964" s="400" t="s">
        <v>2736</v>
      </c>
      <c r="D964" s="400" t="s">
        <v>2753</v>
      </c>
      <c r="E964" s="400">
        <v>2</v>
      </c>
      <c r="F964" s="400" t="s">
        <v>178</v>
      </c>
    </row>
    <row r="965" spans="2:6">
      <c r="B965" s="400">
        <v>961</v>
      </c>
      <c r="C965" s="400" t="s">
        <v>2734</v>
      </c>
      <c r="D965" s="400" t="s">
        <v>2750</v>
      </c>
      <c r="E965" s="400">
        <v>5</v>
      </c>
      <c r="F965" s="400" t="s">
        <v>178</v>
      </c>
    </row>
    <row r="966" spans="2:6">
      <c r="B966" s="400">
        <v>962</v>
      </c>
      <c r="C966" s="400" t="s">
        <v>2734</v>
      </c>
      <c r="D966" s="400" t="s">
        <v>2751</v>
      </c>
      <c r="E966" s="400">
        <v>4</v>
      </c>
      <c r="F966" s="400" t="s">
        <v>178</v>
      </c>
    </row>
    <row r="967" spans="2:6">
      <c r="B967" s="400">
        <v>963</v>
      </c>
      <c r="C967" s="400" t="s">
        <v>2737</v>
      </c>
      <c r="D967" s="400" t="s">
        <v>2745</v>
      </c>
      <c r="E967" s="400">
        <v>3</v>
      </c>
      <c r="F967" s="400" t="s">
        <v>2752</v>
      </c>
    </row>
    <row r="968" spans="2:6">
      <c r="B968" s="400">
        <v>964</v>
      </c>
      <c r="C968" s="400" t="s">
        <v>2735</v>
      </c>
      <c r="D968" s="400" t="s">
        <v>2771</v>
      </c>
      <c r="E968" s="400">
        <v>3</v>
      </c>
      <c r="F968" s="400" t="s">
        <v>178</v>
      </c>
    </row>
    <row r="969" spans="2:6">
      <c r="B969" s="400">
        <v>965</v>
      </c>
      <c r="C969" s="400" t="s">
        <v>2739</v>
      </c>
      <c r="D969" s="400" t="s">
        <v>2757</v>
      </c>
      <c r="E969" s="400">
        <v>2</v>
      </c>
      <c r="F969" s="400" t="s">
        <v>2765</v>
      </c>
    </row>
    <row r="970" spans="2:6">
      <c r="B970" s="400">
        <v>966</v>
      </c>
      <c r="C970" s="400" t="s">
        <v>2734</v>
      </c>
      <c r="D970" s="400" t="s">
        <v>2751</v>
      </c>
      <c r="E970" s="400">
        <v>6</v>
      </c>
      <c r="F970" s="400" t="s">
        <v>178</v>
      </c>
    </row>
    <row r="971" spans="2:6">
      <c r="B971" s="400">
        <v>967</v>
      </c>
      <c r="C971" s="400" t="s">
        <v>2735</v>
      </c>
      <c r="D971" s="400" t="s">
        <v>2764</v>
      </c>
      <c r="E971" s="400">
        <v>4</v>
      </c>
      <c r="F971" s="400" t="s">
        <v>339</v>
      </c>
    </row>
    <row r="972" spans="2:6">
      <c r="B972" s="400">
        <v>968</v>
      </c>
      <c r="C972" s="400" t="s">
        <v>2738</v>
      </c>
      <c r="D972" s="400" t="s">
        <v>2755</v>
      </c>
      <c r="E972" s="400">
        <v>4</v>
      </c>
      <c r="F972" s="400" t="s">
        <v>2770</v>
      </c>
    </row>
    <row r="973" spans="2:6">
      <c r="B973" s="400">
        <v>969</v>
      </c>
      <c r="C973" s="400" t="s">
        <v>2735</v>
      </c>
      <c r="D973" s="400" t="s">
        <v>2762</v>
      </c>
      <c r="E973" s="400">
        <v>4</v>
      </c>
      <c r="F973" s="400" t="s">
        <v>31</v>
      </c>
    </row>
    <row r="974" spans="2:6">
      <c r="B974" s="400">
        <v>970</v>
      </c>
      <c r="C974" s="400" t="s">
        <v>2736</v>
      </c>
      <c r="D974" s="400" t="s">
        <v>2753</v>
      </c>
      <c r="E974" s="400">
        <v>5</v>
      </c>
      <c r="F974" s="400" t="s">
        <v>178</v>
      </c>
    </row>
    <row r="975" spans="2:6">
      <c r="B975" s="400">
        <v>971</v>
      </c>
      <c r="C975" s="400" t="s">
        <v>2738</v>
      </c>
      <c r="D975" s="400" t="s">
        <v>2749</v>
      </c>
      <c r="E975" s="400">
        <v>1</v>
      </c>
      <c r="F975" s="400" t="s">
        <v>31</v>
      </c>
    </row>
    <row r="976" spans="2:6">
      <c r="B976" s="400">
        <v>972</v>
      </c>
      <c r="C976" s="400" t="s">
        <v>2735</v>
      </c>
      <c r="D976" s="400" t="s">
        <v>2771</v>
      </c>
      <c r="E976" s="400">
        <v>4</v>
      </c>
      <c r="F976" s="400" t="s">
        <v>272</v>
      </c>
    </row>
    <row r="977" spans="2:6">
      <c r="B977" s="400">
        <v>973</v>
      </c>
      <c r="C977" s="400" t="s">
        <v>2738</v>
      </c>
      <c r="D977" s="400" t="s">
        <v>2756</v>
      </c>
      <c r="E977" s="400">
        <v>4</v>
      </c>
      <c r="F977" s="400" t="s">
        <v>178</v>
      </c>
    </row>
    <row r="978" spans="2:6">
      <c r="B978" s="400">
        <v>974</v>
      </c>
      <c r="C978" s="400" t="s">
        <v>2738</v>
      </c>
      <c r="D978" s="400" t="s">
        <v>2755</v>
      </c>
      <c r="E978" s="400">
        <v>1</v>
      </c>
      <c r="F978" s="400" t="s">
        <v>178</v>
      </c>
    </row>
    <row r="979" spans="2:6">
      <c r="B979" s="400">
        <v>975</v>
      </c>
      <c r="C979" s="400" t="s">
        <v>2738</v>
      </c>
      <c r="D979" s="400" t="s">
        <v>2756</v>
      </c>
      <c r="E979" s="400">
        <v>3</v>
      </c>
      <c r="F979" s="400" t="s">
        <v>178</v>
      </c>
    </row>
    <row r="980" spans="2:6">
      <c r="B980" s="400">
        <v>976</v>
      </c>
      <c r="C980" s="400" t="s">
        <v>2734</v>
      </c>
      <c r="D980" s="400" t="s">
        <v>2750</v>
      </c>
      <c r="E980" s="400">
        <v>3</v>
      </c>
      <c r="F980" s="400" t="s">
        <v>339</v>
      </c>
    </row>
    <row r="981" spans="2:6">
      <c r="B981" s="400">
        <v>977</v>
      </c>
      <c r="C981" s="400" t="s">
        <v>2737</v>
      </c>
      <c r="D981" s="400" t="s">
        <v>2745</v>
      </c>
      <c r="E981" s="400">
        <v>4</v>
      </c>
      <c r="F981" s="400" t="s">
        <v>374</v>
      </c>
    </row>
    <row r="982" spans="2:6">
      <c r="B982" s="400">
        <v>978</v>
      </c>
      <c r="C982" s="400" t="s">
        <v>2734</v>
      </c>
      <c r="D982" s="400" t="s">
        <v>2751</v>
      </c>
      <c r="E982" s="400">
        <v>4</v>
      </c>
      <c r="F982" s="400" t="s">
        <v>2772</v>
      </c>
    </row>
    <row r="983" spans="2:6">
      <c r="B983" s="400">
        <v>979</v>
      </c>
      <c r="C983" s="400" t="s">
        <v>2734</v>
      </c>
      <c r="D983" s="400" t="s">
        <v>2750</v>
      </c>
      <c r="E983" s="400">
        <v>2</v>
      </c>
      <c r="F983" s="400" t="s">
        <v>178</v>
      </c>
    </row>
    <row r="984" spans="2:6">
      <c r="B984" s="400">
        <v>980</v>
      </c>
      <c r="C984" s="400" t="s">
        <v>2738</v>
      </c>
      <c r="D984" s="400" t="s">
        <v>2749</v>
      </c>
      <c r="E984" s="400">
        <v>5</v>
      </c>
      <c r="F984" s="400" t="s">
        <v>178</v>
      </c>
    </row>
    <row r="985" spans="2:6">
      <c r="B985" s="400">
        <v>981</v>
      </c>
      <c r="C985" s="400" t="s">
        <v>2735</v>
      </c>
      <c r="D985" s="400" t="s">
        <v>2748</v>
      </c>
      <c r="E985" s="400">
        <v>1</v>
      </c>
      <c r="F985" s="400" t="s">
        <v>178</v>
      </c>
    </row>
    <row r="986" spans="2:6">
      <c r="B986" s="400">
        <v>982</v>
      </c>
      <c r="C986" s="400" t="s">
        <v>2738</v>
      </c>
      <c r="D986" s="400" t="s">
        <v>2749</v>
      </c>
      <c r="E986" s="400">
        <v>4</v>
      </c>
      <c r="F986" s="400" t="s">
        <v>31</v>
      </c>
    </row>
    <row r="987" spans="2:6">
      <c r="B987" s="400">
        <v>983</v>
      </c>
      <c r="C987" s="400" t="s">
        <v>2735</v>
      </c>
      <c r="D987" s="400" t="s">
        <v>2748</v>
      </c>
      <c r="E987" s="400">
        <v>4</v>
      </c>
      <c r="F987" s="400" t="s">
        <v>178</v>
      </c>
    </row>
    <row r="988" spans="2:6">
      <c r="B988" s="400">
        <v>984</v>
      </c>
      <c r="C988" s="400" t="s">
        <v>2738</v>
      </c>
      <c r="D988" s="400" t="s">
        <v>2755</v>
      </c>
      <c r="E988" s="400">
        <v>4</v>
      </c>
      <c r="F988" s="400" t="s">
        <v>2768</v>
      </c>
    </row>
    <row r="989" spans="2:6">
      <c r="B989" s="400">
        <v>985</v>
      </c>
      <c r="C989" s="400" t="s">
        <v>2738</v>
      </c>
      <c r="D989" s="400" t="s">
        <v>2749</v>
      </c>
      <c r="E989" s="400">
        <v>6</v>
      </c>
      <c r="F989" s="400" t="s">
        <v>374</v>
      </c>
    </row>
    <row r="990" spans="2:6">
      <c r="B990" s="400">
        <v>986</v>
      </c>
      <c r="C990" s="400" t="s">
        <v>2739</v>
      </c>
      <c r="D990" s="400" t="s">
        <v>2757</v>
      </c>
      <c r="E990" s="400">
        <v>4</v>
      </c>
      <c r="F990" s="400" t="s">
        <v>178</v>
      </c>
    </row>
    <row r="991" spans="2:6">
      <c r="B991" s="400">
        <v>987</v>
      </c>
      <c r="C991" s="400" t="s">
        <v>2735</v>
      </c>
      <c r="D991" s="400" t="s">
        <v>2771</v>
      </c>
      <c r="E991" s="400">
        <v>1</v>
      </c>
      <c r="F991" s="400" t="s">
        <v>178</v>
      </c>
    </row>
    <row r="992" spans="2:6">
      <c r="B992" s="400">
        <v>988</v>
      </c>
      <c r="C992" s="400" t="s">
        <v>2735</v>
      </c>
      <c r="D992" s="400" t="s">
        <v>2747</v>
      </c>
      <c r="E992" s="400">
        <v>2</v>
      </c>
      <c r="F992" s="400" t="s">
        <v>2772</v>
      </c>
    </row>
    <row r="993" spans="2:6">
      <c r="B993" s="400">
        <v>989</v>
      </c>
      <c r="C993" s="400" t="s">
        <v>2737</v>
      </c>
      <c r="D993" s="400" t="s">
        <v>2761</v>
      </c>
      <c r="E993" s="400">
        <v>4</v>
      </c>
      <c r="F993" s="400" t="s">
        <v>2758</v>
      </c>
    </row>
    <row r="994" spans="2:6">
      <c r="B994" s="400">
        <v>990</v>
      </c>
      <c r="C994" s="400" t="s">
        <v>2738</v>
      </c>
      <c r="D994" s="400" t="s">
        <v>2754</v>
      </c>
      <c r="E994" s="400">
        <v>3</v>
      </c>
      <c r="F994" s="400" t="s">
        <v>2765</v>
      </c>
    </row>
    <row r="995" spans="2:6">
      <c r="B995" s="400">
        <v>991</v>
      </c>
      <c r="C995" s="400" t="s">
        <v>2737</v>
      </c>
      <c r="D995" s="400" t="s">
        <v>2763</v>
      </c>
      <c r="E995" s="400">
        <v>6</v>
      </c>
      <c r="F995" s="400" t="s">
        <v>178</v>
      </c>
    </row>
    <row r="996" spans="2:6">
      <c r="B996" s="400">
        <v>992</v>
      </c>
      <c r="C996" s="400" t="s">
        <v>2738</v>
      </c>
      <c r="D996" s="400" t="s">
        <v>2749</v>
      </c>
      <c r="E996" s="400">
        <v>4</v>
      </c>
      <c r="F996" s="400" t="s">
        <v>2768</v>
      </c>
    </row>
    <row r="997" spans="2:6">
      <c r="B997" s="400">
        <v>993</v>
      </c>
      <c r="C997" s="400" t="s">
        <v>2735</v>
      </c>
      <c r="D997" s="400" t="s">
        <v>2746</v>
      </c>
      <c r="E997" s="400">
        <v>2</v>
      </c>
      <c r="F997" s="400" t="s">
        <v>374</v>
      </c>
    </row>
    <row r="998" spans="2:6">
      <c r="B998" s="400">
        <v>994</v>
      </c>
      <c r="C998" s="400" t="s">
        <v>2735</v>
      </c>
      <c r="D998" s="400" t="s">
        <v>2762</v>
      </c>
      <c r="E998" s="400">
        <v>5</v>
      </c>
      <c r="F998" s="400" t="s">
        <v>178</v>
      </c>
    </row>
    <row r="999" spans="2:6">
      <c r="B999" s="400">
        <v>995</v>
      </c>
      <c r="C999" s="400" t="s">
        <v>2735</v>
      </c>
      <c r="D999" s="400" t="s">
        <v>2747</v>
      </c>
      <c r="E999" s="400">
        <v>5</v>
      </c>
      <c r="F999" s="400" t="s">
        <v>2765</v>
      </c>
    </row>
    <row r="1000" spans="2:6">
      <c r="B1000" s="400">
        <v>996</v>
      </c>
      <c r="C1000" s="400" t="s">
        <v>2737</v>
      </c>
      <c r="D1000" s="400" t="s">
        <v>2745</v>
      </c>
      <c r="E1000" s="400">
        <v>2</v>
      </c>
      <c r="F1000" s="400" t="s">
        <v>178</v>
      </c>
    </row>
    <row r="1001" spans="2:6">
      <c r="B1001" s="400">
        <v>997</v>
      </c>
      <c r="C1001" s="400" t="s">
        <v>2735</v>
      </c>
      <c r="D1001" s="400" t="s">
        <v>2747</v>
      </c>
      <c r="E1001" s="400">
        <v>4</v>
      </c>
      <c r="F1001" s="400" t="s">
        <v>178</v>
      </c>
    </row>
    <row r="1002" spans="2:6">
      <c r="B1002" s="400">
        <v>998</v>
      </c>
      <c r="C1002" s="400" t="s">
        <v>2735</v>
      </c>
      <c r="D1002" s="400" t="s">
        <v>2746</v>
      </c>
      <c r="E1002" s="400">
        <v>4</v>
      </c>
      <c r="F1002" s="400" t="s">
        <v>178</v>
      </c>
    </row>
    <row r="1003" spans="2:6">
      <c r="B1003" s="400">
        <v>999</v>
      </c>
      <c r="C1003" s="400" t="s">
        <v>2735</v>
      </c>
      <c r="D1003" s="400" t="s">
        <v>2746</v>
      </c>
      <c r="E1003" s="400">
        <v>3</v>
      </c>
      <c r="F1003" s="400" t="s">
        <v>178</v>
      </c>
    </row>
    <row r="1004" spans="2:6">
      <c r="B1004" s="400">
        <v>1000</v>
      </c>
      <c r="C1004" s="400" t="s">
        <v>2734</v>
      </c>
      <c r="D1004" s="400" t="s">
        <v>2751</v>
      </c>
      <c r="E1004" s="400">
        <v>3</v>
      </c>
      <c r="F1004" s="400" t="s">
        <v>2768</v>
      </c>
    </row>
    <row r="1005" spans="2:6">
      <c r="B1005" s="400">
        <v>1001</v>
      </c>
      <c r="C1005" s="400" t="s">
        <v>2738</v>
      </c>
      <c r="D1005" s="400" t="s">
        <v>2754</v>
      </c>
      <c r="E1005" s="400">
        <v>3</v>
      </c>
      <c r="F1005" s="400" t="s">
        <v>272</v>
      </c>
    </row>
    <row r="1006" spans="2:6">
      <c r="B1006" s="400">
        <v>1002</v>
      </c>
      <c r="C1006" s="400" t="s">
        <v>2735</v>
      </c>
      <c r="D1006" s="400" t="s">
        <v>2771</v>
      </c>
      <c r="E1006" s="400">
        <v>2</v>
      </c>
      <c r="F1006" s="400" t="s">
        <v>2758</v>
      </c>
    </row>
    <row r="1007" spans="2:6">
      <c r="B1007" s="400">
        <v>1003</v>
      </c>
      <c r="C1007" s="400" t="s">
        <v>2738</v>
      </c>
      <c r="D1007" s="400" t="s">
        <v>2749</v>
      </c>
      <c r="E1007" s="400">
        <v>3</v>
      </c>
      <c r="F1007" s="400" t="s">
        <v>2765</v>
      </c>
    </row>
    <row r="1008" spans="2:6">
      <c r="B1008" s="400">
        <v>1004</v>
      </c>
      <c r="C1008" s="400" t="s">
        <v>2738</v>
      </c>
      <c r="D1008" s="400" t="s">
        <v>2756</v>
      </c>
      <c r="E1008" s="400">
        <v>5</v>
      </c>
      <c r="F1008" s="400" t="s">
        <v>2770</v>
      </c>
    </row>
    <row r="1009" spans="2:6">
      <c r="B1009" s="400">
        <v>1005</v>
      </c>
      <c r="C1009" s="400" t="s">
        <v>2737</v>
      </c>
      <c r="D1009" s="400" t="s">
        <v>2763</v>
      </c>
      <c r="E1009" s="400">
        <v>4</v>
      </c>
      <c r="F1009" s="400" t="s">
        <v>374</v>
      </c>
    </row>
    <row r="1010" spans="2:6">
      <c r="B1010" s="400">
        <v>1006</v>
      </c>
      <c r="C1010" s="400" t="s">
        <v>2737</v>
      </c>
      <c r="D1010" s="400" t="s">
        <v>2745</v>
      </c>
      <c r="E1010" s="400">
        <v>2</v>
      </c>
      <c r="F1010" s="400" t="s">
        <v>178</v>
      </c>
    </row>
    <row r="1011" spans="2:6">
      <c r="B1011" s="400">
        <v>1007</v>
      </c>
      <c r="C1011" s="400" t="s">
        <v>2735</v>
      </c>
      <c r="D1011" s="400" t="s">
        <v>2748</v>
      </c>
      <c r="E1011" s="400">
        <v>2</v>
      </c>
      <c r="F1011" s="400" t="s">
        <v>178</v>
      </c>
    </row>
    <row r="1012" spans="2:6">
      <c r="B1012" s="400">
        <v>1008</v>
      </c>
      <c r="C1012" s="400" t="s">
        <v>2738</v>
      </c>
      <c r="D1012" s="400" t="s">
        <v>2749</v>
      </c>
      <c r="E1012" s="400">
        <v>2</v>
      </c>
      <c r="F1012" s="400" t="s">
        <v>178</v>
      </c>
    </row>
    <row r="1013" spans="2:6">
      <c r="B1013" s="400">
        <v>1009</v>
      </c>
      <c r="C1013" s="400" t="s">
        <v>2738</v>
      </c>
      <c r="D1013" s="400" t="s">
        <v>2755</v>
      </c>
      <c r="E1013" s="400">
        <v>4</v>
      </c>
      <c r="F1013" s="400" t="s">
        <v>178</v>
      </c>
    </row>
    <row r="1014" spans="2:6">
      <c r="B1014" s="400">
        <v>1010</v>
      </c>
      <c r="C1014" s="400" t="s">
        <v>2736</v>
      </c>
      <c r="D1014" s="400" t="s">
        <v>2753</v>
      </c>
      <c r="E1014" s="400">
        <v>1</v>
      </c>
      <c r="F1014" s="400" t="s">
        <v>272</v>
      </c>
    </row>
    <row r="1015" spans="2:6">
      <c r="B1015" s="400">
        <v>1011</v>
      </c>
      <c r="C1015" s="400" t="s">
        <v>2735</v>
      </c>
      <c r="D1015" s="400" t="s">
        <v>2764</v>
      </c>
      <c r="E1015" s="400">
        <v>1</v>
      </c>
      <c r="F1015" s="400" t="s">
        <v>31</v>
      </c>
    </row>
    <row r="1016" spans="2:6">
      <c r="B1016" s="400">
        <v>1012</v>
      </c>
      <c r="C1016" s="400" t="s">
        <v>2735</v>
      </c>
      <c r="D1016" s="400" t="s">
        <v>2771</v>
      </c>
      <c r="E1016" s="400">
        <v>3</v>
      </c>
      <c r="F1016" s="400" t="s">
        <v>178</v>
      </c>
    </row>
    <row r="1017" spans="2:6">
      <c r="B1017" s="400">
        <v>1013</v>
      </c>
      <c r="C1017" s="400" t="s">
        <v>2735</v>
      </c>
      <c r="D1017" s="400" t="s">
        <v>2764</v>
      </c>
      <c r="E1017" s="400">
        <v>3</v>
      </c>
      <c r="F1017" s="400" t="s">
        <v>178</v>
      </c>
    </row>
    <row r="1018" spans="2:6">
      <c r="B1018" s="400">
        <v>1014</v>
      </c>
      <c r="C1018" s="400" t="s">
        <v>2736</v>
      </c>
      <c r="D1018" s="400" t="s">
        <v>2753</v>
      </c>
      <c r="E1018" s="400">
        <v>5</v>
      </c>
      <c r="F1018" s="400" t="s">
        <v>178</v>
      </c>
    </row>
    <row r="1019" spans="2:6">
      <c r="B1019" s="400">
        <v>1015</v>
      </c>
      <c r="C1019" s="400" t="s">
        <v>2737</v>
      </c>
      <c r="D1019" s="400" t="s">
        <v>2761</v>
      </c>
      <c r="E1019" s="400">
        <v>1</v>
      </c>
      <c r="F1019" s="400" t="s">
        <v>178</v>
      </c>
    </row>
    <row r="1020" spans="2:6">
      <c r="B1020" s="400">
        <v>1016</v>
      </c>
      <c r="C1020" s="400" t="s">
        <v>2735</v>
      </c>
      <c r="D1020" s="400" t="s">
        <v>2764</v>
      </c>
      <c r="E1020" s="400">
        <v>5</v>
      </c>
      <c r="F1020" s="400" t="s">
        <v>178</v>
      </c>
    </row>
    <row r="1021" spans="2:6">
      <c r="B1021" s="400">
        <v>1017</v>
      </c>
      <c r="C1021" s="400" t="s">
        <v>2735</v>
      </c>
      <c r="D1021" s="400" t="s">
        <v>2764</v>
      </c>
      <c r="E1021" s="400">
        <v>3</v>
      </c>
      <c r="F1021" s="400" t="s">
        <v>178</v>
      </c>
    </row>
    <row r="1022" spans="2:6">
      <c r="B1022" s="400">
        <v>1018</v>
      </c>
      <c r="C1022" s="400" t="s">
        <v>2737</v>
      </c>
      <c r="D1022" s="400" t="s">
        <v>2745</v>
      </c>
      <c r="E1022" s="400">
        <v>7</v>
      </c>
      <c r="F1022" s="400" t="s">
        <v>2758</v>
      </c>
    </row>
    <row r="1023" spans="2:6">
      <c r="B1023" s="400">
        <v>1019</v>
      </c>
      <c r="C1023" s="400" t="s">
        <v>2739</v>
      </c>
      <c r="D1023" s="400" t="s">
        <v>2757</v>
      </c>
      <c r="E1023" s="400">
        <v>1</v>
      </c>
      <c r="F1023" s="400" t="s">
        <v>374</v>
      </c>
    </row>
    <row r="1024" spans="2:6">
      <c r="B1024" s="400">
        <v>1020</v>
      </c>
      <c r="C1024" s="400" t="s">
        <v>2735</v>
      </c>
      <c r="D1024" s="400" t="s">
        <v>2747</v>
      </c>
      <c r="E1024" s="400">
        <v>3</v>
      </c>
      <c r="F1024" s="400" t="s">
        <v>272</v>
      </c>
    </row>
    <row r="1025" spans="2:6">
      <c r="B1025" s="400">
        <v>1021</v>
      </c>
      <c r="C1025" s="400" t="s">
        <v>2739</v>
      </c>
      <c r="D1025" s="400" t="s">
        <v>2757</v>
      </c>
      <c r="E1025" s="400">
        <v>1</v>
      </c>
      <c r="F1025" s="400" t="s">
        <v>178</v>
      </c>
    </row>
    <row r="1026" spans="2:6">
      <c r="B1026" s="400">
        <v>1022</v>
      </c>
      <c r="C1026" s="400" t="s">
        <v>2738</v>
      </c>
      <c r="D1026" s="400" t="s">
        <v>2749</v>
      </c>
      <c r="E1026" s="400">
        <v>3</v>
      </c>
      <c r="F1026" s="400" t="s">
        <v>2758</v>
      </c>
    </row>
    <row r="1027" spans="2:6">
      <c r="B1027" s="400">
        <v>1023</v>
      </c>
      <c r="C1027" s="400" t="s">
        <v>2735</v>
      </c>
      <c r="D1027" s="400" t="s">
        <v>2746</v>
      </c>
      <c r="E1027" s="400">
        <v>3</v>
      </c>
      <c r="F1027" s="400" t="s">
        <v>2758</v>
      </c>
    </row>
    <row r="1028" spans="2:6">
      <c r="B1028" s="400">
        <v>1024</v>
      </c>
      <c r="C1028" s="400" t="s">
        <v>2736</v>
      </c>
      <c r="D1028" s="400" t="s">
        <v>2753</v>
      </c>
      <c r="E1028" s="400">
        <v>1</v>
      </c>
      <c r="F1028" s="400" t="s">
        <v>178</v>
      </c>
    </row>
    <row r="1029" spans="2:6">
      <c r="B1029" s="400">
        <v>1025</v>
      </c>
      <c r="C1029" s="400" t="s">
        <v>2735</v>
      </c>
      <c r="D1029" s="400" t="s">
        <v>2759</v>
      </c>
      <c r="E1029" s="400">
        <v>4</v>
      </c>
      <c r="F1029" s="400" t="s">
        <v>2768</v>
      </c>
    </row>
    <row r="1030" spans="2:6">
      <c r="B1030" s="400">
        <v>1026</v>
      </c>
      <c r="C1030" s="400" t="s">
        <v>2739</v>
      </c>
      <c r="D1030" s="400" t="s">
        <v>2757</v>
      </c>
      <c r="E1030" s="400">
        <v>1</v>
      </c>
      <c r="F1030" s="400" t="s">
        <v>178</v>
      </c>
    </row>
    <row r="1031" spans="2:6">
      <c r="B1031" s="400">
        <v>1027</v>
      </c>
      <c r="C1031" s="400" t="s">
        <v>2737</v>
      </c>
      <c r="D1031" s="400" t="s">
        <v>2761</v>
      </c>
      <c r="E1031" s="400">
        <v>2</v>
      </c>
      <c r="F1031" s="400" t="s">
        <v>178</v>
      </c>
    </row>
    <row r="1032" spans="2:6">
      <c r="B1032" s="400">
        <v>1028</v>
      </c>
      <c r="C1032" s="400" t="s">
        <v>2735</v>
      </c>
      <c r="D1032" s="400" t="s">
        <v>2771</v>
      </c>
      <c r="E1032" s="400">
        <v>3</v>
      </c>
      <c r="F1032" s="400" t="s">
        <v>178</v>
      </c>
    </row>
    <row r="1033" spans="2:6">
      <c r="B1033" s="400">
        <v>1029</v>
      </c>
      <c r="C1033" s="400" t="s">
        <v>2739</v>
      </c>
      <c r="D1033" s="400" t="s">
        <v>2757</v>
      </c>
      <c r="E1033" s="400">
        <v>2</v>
      </c>
      <c r="F1033" s="400" t="s">
        <v>2765</v>
      </c>
    </row>
    <row r="1034" spans="2:6">
      <c r="B1034" s="400">
        <v>1030</v>
      </c>
      <c r="C1034" s="400" t="s">
        <v>2737</v>
      </c>
      <c r="D1034" s="400" t="s">
        <v>2763</v>
      </c>
      <c r="E1034" s="400">
        <v>3</v>
      </c>
      <c r="F1034" s="400" t="s">
        <v>2760</v>
      </c>
    </row>
    <row r="1035" spans="2:6">
      <c r="B1035" s="400">
        <v>1031</v>
      </c>
      <c r="C1035" s="400" t="s">
        <v>2734</v>
      </c>
      <c r="D1035" s="400" t="s">
        <v>2750</v>
      </c>
      <c r="E1035" s="400">
        <v>5</v>
      </c>
      <c r="F1035" s="400" t="s">
        <v>2752</v>
      </c>
    </row>
    <row r="1036" spans="2:6">
      <c r="B1036" s="400">
        <v>1032</v>
      </c>
      <c r="C1036" s="400" t="s">
        <v>2737</v>
      </c>
      <c r="D1036" s="400" t="s">
        <v>2763</v>
      </c>
      <c r="E1036" s="400">
        <v>3</v>
      </c>
      <c r="F1036" s="400" t="s">
        <v>374</v>
      </c>
    </row>
    <row r="1037" spans="2:6">
      <c r="B1037" s="400">
        <v>1033</v>
      </c>
      <c r="C1037" s="400" t="s">
        <v>2738</v>
      </c>
      <c r="D1037" s="400" t="s">
        <v>2756</v>
      </c>
      <c r="E1037" s="400">
        <v>3</v>
      </c>
      <c r="F1037" s="400" t="s">
        <v>178</v>
      </c>
    </row>
    <row r="1038" spans="2:6">
      <c r="B1038" s="400">
        <v>1034</v>
      </c>
      <c r="C1038" s="400" t="s">
        <v>2735</v>
      </c>
      <c r="D1038" s="400" t="s">
        <v>2771</v>
      </c>
      <c r="E1038" s="400">
        <v>2</v>
      </c>
      <c r="F1038" s="400" t="s">
        <v>178</v>
      </c>
    </row>
    <row r="1039" spans="2:6">
      <c r="B1039" s="400">
        <v>1035</v>
      </c>
      <c r="C1039" s="400" t="s">
        <v>2734</v>
      </c>
      <c r="D1039" s="400" t="s">
        <v>2750</v>
      </c>
      <c r="E1039" s="400">
        <v>2</v>
      </c>
      <c r="F1039" s="400" t="s">
        <v>178</v>
      </c>
    </row>
    <row r="1040" spans="2:6">
      <c r="B1040" s="400">
        <v>1036</v>
      </c>
      <c r="C1040" s="400" t="s">
        <v>2735</v>
      </c>
      <c r="D1040" s="400" t="s">
        <v>2762</v>
      </c>
      <c r="E1040" s="400">
        <v>3</v>
      </c>
      <c r="F1040" s="400" t="s">
        <v>2770</v>
      </c>
    </row>
    <row r="1041" spans="2:6">
      <c r="B1041" s="400">
        <v>1037</v>
      </c>
      <c r="C1041" s="400" t="s">
        <v>2738</v>
      </c>
      <c r="D1041" s="400" t="s">
        <v>2749</v>
      </c>
      <c r="E1041" s="400">
        <v>2</v>
      </c>
      <c r="F1041" s="400" t="s">
        <v>272</v>
      </c>
    </row>
    <row r="1042" spans="2:6">
      <c r="B1042" s="400">
        <v>1038</v>
      </c>
      <c r="C1042" s="400" t="s">
        <v>2735</v>
      </c>
      <c r="D1042" s="400" t="s">
        <v>2746</v>
      </c>
      <c r="E1042" s="400">
        <v>6</v>
      </c>
      <c r="F1042" s="400" t="s">
        <v>339</v>
      </c>
    </row>
    <row r="1043" spans="2:6">
      <c r="B1043" s="400">
        <v>1039</v>
      </c>
      <c r="C1043" s="400" t="s">
        <v>2737</v>
      </c>
      <c r="D1043" s="400" t="s">
        <v>2745</v>
      </c>
      <c r="E1043" s="400">
        <v>3</v>
      </c>
      <c r="F1043" s="400" t="s">
        <v>178</v>
      </c>
    </row>
    <row r="1044" spans="2:6">
      <c r="B1044" s="400">
        <v>1040</v>
      </c>
      <c r="C1044" s="400" t="s">
        <v>2739</v>
      </c>
      <c r="D1044" s="400" t="s">
        <v>2757</v>
      </c>
      <c r="E1044" s="400">
        <v>2</v>
      </c>
      <c r="F1044" s="400" t="s">
        <v>178</v>
      </c>
    </row>
    <row r="1045" spans="2:6">
      <c r="B1045" s="400">
        <v>1041</v>
      </c>
      <c r="C1045" s="400" t="s">
        <v>2738</v>
      </c>
      <c r="D1045" s="400" t="s">
        <v>2756</v>
      </c>
      <c r="E1045" s="400">
        <v>2</v>
      </c>
      <c r="F1045" s="400" t="s">
        <v>178</v>
      </c>
    </row>
    <row r="1046" spans="2:6">
      <c r="B1046" s="400">
        <v>1042</v>
      </c>
      <c r="C1046" s="400" t="s">
        <v>2736</v>
      </c>
      <c r="D1046" s="400" t="s">
        <v>2753</v>
      </c>
      <c r="E1046" s="400">
        <v>5</v>
      </c>
      <c r="F1046" s="400" t="s">
        <v>2772</v>
      </c>
    </row>
    <row r="1047" spans="2:6">
      <c r="B1047" s="400">
        <v>1043</v>
      </c>
      <c r="C1047" s="400" t="s">
        <v>2738</v>
      </c>
      <c r="D1047" s="400" t="s">
        <v>2755</v>
      </c>
      <c r="E1047" s="400">
        <v>2</v>
      </c>
      <c r="F1047" s="400" t="s">
        <v>178</v>
      </c>
    </row>
    <row r="1048" spans="2:6">
      <c r="B1048" s="400">
        <v>1044</v>
      </c>
      <c r="C1048" s="400" t="s">
        <v>2734</v>
      </c>
      <c r="D1048" s="400" t="s">
        <v>2750</v>
      </c>
      <c r="E1048" s="400">
        <v>4</v>
      </c>
      <c r="F1048" s="400" t="s">
        <v>272</v>
      </c>
    </row>
    <row r="1049" spans="2:6">
      <c r="B1049" s="400">
        <v>1045</v>
      </c>
      <c r="C1049" s="400" t="s">
        <v>2735</v>
      </c>
      <c r="D1049" s="400" t="s">
        <v>2747</v>
      </c>
      <c r="E1049" s="400">
        <v>2</v>
      </c>
      <c r="F1049" s="400" t="s">
        <v>178</v>
      </c>
    </row>
    <row r="1050" spans="2:6">
      <c r="B1050" s="400">
        <v>1046</v>
      </c>
      <c r="C1050" s="400" t="s">
        <v>2735</v>
      </c>
      <c r="D1050" s="400" t="s">
        <v>2746</v>
      </c>
      <c r="E1050" s="400">
        <v>7</v>
      </c>
      <c r="F1050" s="400" t="s">
        <v>178</v>
      </c>
    </row>
    <row r="1051" spans="2:6">
      <c r="B1051" s="400">
        <v>1047</v>
      </c>
      <c r="C1051" s="400" t="s">
        <v>2736</v>
      </c>
      <c r="D1051" s="400" t="s">
        <v>2753</v>
      </c>
      <c r="E1051" s="400">
        <v>2</v>
      </c>
      <c r="F1051" s="400" t="s">
        <v>374</v>
      </c>
    </row>
    <row r="1052" spans="2:6">
      <c r="B1052" s="400">
        <v>1048</v>
      </c>
      <c r="C1052" s="400" t="s">
        <v>2735</v>
      </c>
      <c r="D1052" s="400" t="s">
        <v>2762</v>
      </c>
      <c r="E1052" s="400">
        <v>2</v>
      </c>
      <c r="F1052" s="400" t="s">
        <v>272</v>
      </c>
    </row>
    <row r="1053" spans="2:6">
      <c r="B1053" s="400">
        <v>1049</v>
      </c>
      <c r="C1053" s="400" t="s">
        <v>2738</v>
      </c>
      <c r="D1053" s="400" t="s">
        <v>2755</v>
      </c>
      <c r="E1053" s="400">
        <v>4</v>
      </c>
      <c r="F1053" s="400" t="s">
        <v>178</v>
      </c>
    </row>
    <row r="1054" spans="2:6">
      <c r="B1054" s="400">
        <v>1050</v>
      </c>
      <c r="C1054" s="400" t="s">
        <v>2738</v>
      </c>
      <c r="D1054" s="400" t="s">
        <v>2749</v>
      </c>
      <c r="E1054" s="400">
        <v>1</v>
      </c>
      <c r="F1054" s="400" t="s">
        <v>178</v>
      </c>
    </row>
    <row r="1055" spans="2:6">
      <c r="B1055" s="400">
        <v>1051</v>
      </c>
      <c r="C1055" s="400" t="s">
        <v>2734</v>
      </c>
      <c r="D1055" s="400" t="s">
        <v>2751</v>
      </c>
      <c r="E1055" s="400">
        <v>3</v>
      </c>
      <c r="F1055" s="400" t="s">
        <v>178</v>
      </c>
    </row>
    <row r="1056" spans="2:6">
      <c r="B1056" s="400">
        <v>1052</v>
      </c>
      <c r="C1056" s="400" t="s">
        <v>2735</v>
      </c>
      <c r="D1056" s="400" t="s">
        <v>2764</v>
      </c>
      <c r="E1056" s="400">
        <v>3</v>
      </c>
      <c r="F1056" s="400" t="s">
        <v>178</v>
      </c>
    </row>
    <row r="1057" spans="2:6">
      <c r="B1057" s="400">
        <v>1053</v>
      </c>
      <c r="C1057" s="400" t="s">
        <v>2735</v>
      </c>
      <c r="D1057" s="400" t="s">
        <v>2764</v>
      </c>
      <c r="E1057" s="400">
        <v>1</v>
      </c>
      <c r="F1057" s="400" t="s">
        <v>178</v>
      </c>
    </row>
    <row r="1058" spans="2:6">
      <c r="B1058" s="400">
        <v>1054</v>
      </c>
      <c r="C1058" s="400" t="s">
        <v>2737</v>
      </c>
      <c r="D1058" s="400" t="s">
        <v>2745</v>
      </c>
      <c r="E1058" s="400">
        <v>3</v>
      </c>
      <c r="F1058" s="400" t="s">
        <v>2765</v>
      </c>
    </row>
    <row r="1059" spans="2:6">
      <c r="B1059" s="400">
        <v>1055</v>
      </c>
      <c r="C1059" s="400" t="s">
        <v>2735</v>
      </c>
      <c r="D1059" s="400" t="s">
        <v>2759</v>
      </c>
      <c r="E1059" s="400">
        <v>6</v>
      </c>
      <c r="F1059" s="400" t="s">
        <v>178</v>
      </c>
    </row>
    <row r="1060" spans="2:6">
      <c r="B1060" s="400">
        <v>1056</v>
      </c>
      <c r="C1060" s="400" t="s">
        <v>2737</v>
      </c>
      <c r="D1060" s="400" t="s">
        <v>2745</v>
      </c>
      <c r="E1060" s="400">
        <v>4</v>
      </c>
      <c r="F1060" s="400" t="s">
        <v>178</v>
      </c>
    </row>
    <row r="1061" spans="2:6">
      <c r="B1061" s="400">
        <v>1057</v>
      </c>
      <c r="C1061" s="400" t="s">
        <v>2736</v>
      </c>
      <c r="D1061" s="400" t="s">
        <v>2753</v>
      </c>
      <c r="E1061" s="400">
        <v>2</v>
      </c>
      <c r="F1061" s="400" t="s">
        <v>178</v>
      </c>
    </row>
    <row r="1062" spans="2:6">
      <c r="B1062" s="400">
        <v>1058</v>
      </c>
      <c r="C1062" s="400" t="s">
        <v>2735</v>
      </c>
      <c r="D1062" s="400" t="s">
        <v>2747</v>
      </c>
      <c r="E1062" s="400">
        <v>2</v>
      </c>
      <c r="F1062" s="400" t="s">
        <v>178</v>
      </c>
    </row>
    <row r="1063" spans="2:6">
      <c r="B1063" s="400">
        <v>1059</v>
      </c>
      <c r="C1063" s="400" t="s">
        <v>2738</v>
      </c>
      <c r="D1063" s="400" t="s">
        <v>2754</v>
      </c>
      <c r="E1063" s="400">
        <v>3</v>
      </c>
      <c r="F1063" s="400" t="s">
        <v>374</v>
      </c>
    </row>
    <row r="1064" spans="2:6">
      <c r="B1064" s="400">
        <v>1060</v>
      </c>
      <c r="C1064" s="400" t="s">
        <v>2738</v>
      </c>
      <c r="D1064" s="400" t="s">
        <v>2755</v>
      </c>
      <c r="E1064" s="400">
        <v>1</v>
      </c>
      <c r="F1064" s="400" t="s">
        <v>178</v>
      </c>
    </row>
    <row r="1065" spans="2:6">
      <c r="B1065" s="400">
        <v>1061</v>
      </c>
      <c r="C1065" s="400" t="s">
        <v>2736</v>
      </c>
      <c r="D1065" s="400" t="s">
        <v>2753</v>
      </c>
      <c r="E1065" s="400">
        <v>3</v>
      </c>
      <c r="F1065" s="400" t="s">
        <v>178</v>
      </c>
    </row>
    <row r="1066" spans="2:6">
      <c r="B1066" s="400">
        <v>1062</v>
      </c>
      <c r="C1066" s="400" t="s">
        <v>2737</v>
      </c>
      <c r="D1066" s="400" t="s">
        <v>2745</v>
      </c>
      <c r="E1066" s="400">
        <v>4</v>
      </c>
      <c r="F1066" s="400" t="s">
        <v>2767</v>
      </c>
    </row>
    <row r="1067" spans="2:6">
      <c r="B1067" s="400">
        <v>1063</v>
      </c>
      <c r="C1067" s="400" t="s">
        <v>2736</v>
      </c>
      <c r="D1067" s="400" t="s">
        <v>2753</v>
      </c>
      <c r="E1067" s="400">
        <v>2</v>
      </c>
      <c r="F1067" s="400" t="s">
        <v>178</v>
      </c>
    </row>
    <row r="1068" spans="2:6">
      <c r="B1068" s="400">
        <v>1064</v>
      </c>
      <c r="C1068" s="400" t="s">
        <v>2735</v>
      </c>
      <c r="D1068" s="400" t="s">
        <v>2747</v>
      </c>
      <c r="E1068" s="400">
        <v>4</v>
      </c>
      <c r="F1068" s="400" t="s">
        <v>178</v>
      </c>
    </row>
    <row r="1069" spans="2:6">
      <c r="B1069" s="400">
        <v>1065</v>
      </c>
      <c r="C1069" s="400" t="s">
        <v>2735</v>
      </c>
      <c r="D1069" s="400" t="s">
        <v>2746</v>
      </c>
      <c r="E1069" s="400">
        <v>5</v>
      </c>
      <c r="F1069" s="400" t="s">
        <v>178</v>
      </c>
    </row>
    <row r="1070" spans="2:6">
      <c r="B1070" s="400">
        <v>1066</v>
      </c>
      <c r="C1070" s="400" t="s">
        <v>2735</v>
      </c>
      <c r="D1070" s="400" t="s">
        <v>2764</v>
      </c>
      <c r="E1070" s="400">
        <v>5</v>
      </c>
      <c r="F1070" s="400" t="s">
        <v>178</v>
      </c>
    </row>
    <row r="1071" spans="2:6">
      <c r="B1071" s="400">
        <v>1067</v>
      </c>
      <c r="C1071" s="400" t="s">
        <v>2735</v>
      </c>
      <c r="D1071" s="400" t="s">
        <v>2771</v>
      </c>
      <c r="E1071" s="400">
        <v>4</v>
      </c>
      <c r="F1071" s="400" t="s">
        <v>2770</v>
      </c>
    </row>
    <row r="1072" spans="2:6">
      <c r="B1072" s="400">
        <v>1068</v>
      </c>
      <c r="C1072" s="400" t="s">
        <v>2734</v>
      </c>
      <c r="D1072" s="400" t="s">
        <v>2750</v>
      </c>
      <c r="E1072" s="400">
        <v>4</v>
      </c>
      <c r="F1072" s="400" t="s">
        <v>178</v>
      </c>
    </row>
    <row r="1073" spans="2:6">
      <c r="B1073" s="400">
        <v>1069</v>
      </c>
      <c r="C1073" s="400" t="s">
        <v>2737</v>
      </c>
      <c r="D1073" s="400" t="s">
        <v>2761</v>
      </c>
      <c r="E1073" s="400">
        <v>6</v>
      </c>
      <c r="F1073" s="400" t="s">
        <v>178</v>
      </c>
    </row>
    <row r="1074" spans="2:6">
      <c r="B1074" s="400">
        <v>1070</v>
      </c>
      <c r="C1074" s="400" t="s">
        <v>2737</v>
      </c>
      <c r="D1074" s="400" t="s">
        <v>2745</v>
      </c>
      <c r="E1074" s="400">
        <v>3</v>
      </c>
      <c r="F1074" s="400" t="s">
        <v>178</v>
      </c>
    </row>
    <row r="1075" spans="2:6">
      <c r="B1075" s="400">
        <v>1071</v>
      </c>
      <c r="C1075" s="400" t="s">
        <v>2735</v>
      </c>
      <c r="D1075" s="400" t="s">
        <v>2747</v>
      </c>
      <c r="E1075" s="400">
        <v>2</v>
      </c>
      <c r="F1075" s="400" t="s">
        <v>178</v>
      </c>
    </row>
    <row r="1076" spans="2:6">
      <c r="B1076" s="400">
        <v>1072</v>
      </c>
      <c r="C1076" s="400" t="s">
        <v>2735</v>
      </c>
      <c r="D1076" s="400" t="s">
        <v>2762</v>
      </c>
      <c r="E1076" s="400">
        <v>1</v>
      </c>
      <c r="F1076" s="400" t="s">
        <v>178</v>
      </c>
    </row>
    <row r="1077" spans="2:6">
      <c r="B1077" s="400">
        <v>1073</v>
      </c>
      <c r="C1077" s="400" t="s">
        <v>2737</v>
      </c>
      <c r="D1077" s="400" t="s">
        <v>2745</v>
      </c>
      <c r="E1077" s="400">
        <v>7</v>
      </c>
      <c r="F1077" s="400" t="s">
        <v>178</v>
      </c>
    </row>
    <row r="1078" spans="2:6">
      <c r="B1078" s="400">
        <v>1074</v>
      </c>
      <c r="C1078" s="400" t="s">
        <v>2735</v>
      </c>
      <c r="D1078" s="400" t="s">
        <v>2771</v>
      </c>
      <c r="E1078" s="400">
        <v>2</v>
      </c>
      <c r="F1078" s="400" t="s">
        <v>31</v>
      </c>
    </row>
    <row r="1079" spans="2:6">
      <c r="B1079" s="400">
        <v>1075</v>
      </c>
      <c r="C1079" s="400" t="s">
        <v>2735</v>
      </c>
      <c r="D1079" s="400" t="s">
        <v>2762</v>
      </c>
      <c r="E1079" s="400">
        <v>2</v>
      </c>
      <c r="F1079" s="400" t="s">
        <v>178</v>
      </c>
    </row>
    <row r="1080" spans="2:6">
      <c r="B1080" s="400">
        <v>1076</v>
      </c>
      <c r="C1080" s="400" t="s">
        <v>2735</v>
      </c>
      <c r="D1080" s="400" t="s">
        <v>2762</v>
      </c>
      <c r="E1080" s="400">
        <v>2</v>
      </c>
      <c r="F1080" s="400" t="s">
        <v>2770</v>
      </c>
    </row>
    <row r="1081" spans="2:6">
      <c r="B1081" s="400">
        <v>1077</v>
      </c>
      <c r="C1081" s="400" t="s">
        <v>2738</v>
      </c>
      <c r="D1081" s="400" t="s">
        <v>2749</v>
      </c>
      <c r="E1081" s="400">
        <v>2</v>
      </c>
      <c r="F1081" s="400" t="s">
        <v>178</v>
      </c>
    </row>
    <row r="1082" spans="2:6">
      <c r="B1082" s="400">
        <v>1078</v>
      </c>
      <c r="C1082" s="400" t="s">
        <v>2738</v>
      </c>
      <c r="D1082" s="400" t="s">
        <v>2756</v>
      </c>
      <c r="E1082" s="400">
        <v>2</v>
      </c>
      <c r="F1082" s="400" t="s">
        <v>2752</v>
      </c>
    </row>
    <row r="1083" spans="2:6">
      <c r="B1083" s="400">
        <v>1079</v>
      </c>
      <c r="C1083" s="400" t="s">
        <v>2737</v>
      </c>
      <c r="D1083" s="400" t="s">
        <v>2745</v>
      </c>
      <c r="E1083" s="400">
        <v>2</v>
      </c>
      <c r="F1083" s="400" t="s">
        <v>272</v>
      </c>
    </row>
    <row r="1084" spans="2:6">
      <c r="B1084" s="400">
        <v>1080</v>
      </c>
      <c r="C1084" s="400" t="s">
        <v>2734</v>
      </c>
      <c r="D1084" s="400" t="s">
        <v>2751</v>
      </c>
      <c r="E1084" s="400">
        <v>3</v>
      </c>
      <c r="F1084" s="400" t="s">
        <v>178</v>
      </c>
    </row>
    <row r="1085" spans="2:6">
      <c r="B1085" s="400">
        <v>1081</v>
      </c>
      <c r="C1085" s="400" t="s">
        <v>2735</v>
      </c>
      <c r="D1085" s="400" t="s">
        <v>2764</v>
      </c>
      <c r="E1085" s="400">
        <v>4</v>
      </c>
      <c r="F1085" s="400" t="s">
        <v>178</v>
      </c>
    </row>
    <row r="1086" spans="2:6">
      <c r="B1086" s="400">
        <v>1082</v>
      </c>
      <c r="C1086" s="400" t="s">
        <v>2738</v>
      </c>
      <c r="D1086" s="400" t="s">
        <v>2749</v>
      </c>
      <c r="E1086" s="400">
        <v>1</v>
      </c>
      <c r="F1086" s="400" t="s">
        <v>178</v>
      </c>
    </row>
    <row r="1087" spans="2:6">
      <c r="B1087" s="400">
        <v>1083</v>
      </c>
      <c r="C1087" s="400" t="s">
        <v>2737</v>
      </c>
      <c r="D1087" s="400" t="s">
        <v>2769</v>
      </c>
      <c r="E1087" s="400">
        <v>4</v>
      </c>
      <c r="F1087" s="400" t="s">
        <v>178</v>
      </c>
    </row>
    <row r="1088" spans="2:6">
      <c r="B1088" s="400">
        <v>1084</v>
      </c>
      <c r="C1088" s="400" t="s">
        <v>2735</v>
      </c>
      <c r="D1088" s="400" t="s">
        <v>2747</v>
      </c>
      <c r="E1088" s="400">
        <v>6</v>
      </c>
      <c r="F1088" s="400" t="s">
        <v>2760</v>
      </c>
    </row>
    <row r="1089" spans="2:6">
      <c r="B1089" s="400">
        <v>1085</v>
      </c>
      <c r="C1089" s="400" t="s">
        <v>2736</v>
      </c>
      <c r="D1089" s="400" t="s">
        <v>2753</v>
      </c>
      <c r="E1089" s="400">
        <v>7</v>
      </c>
      <c r="F1089" s="400" t="s">
        <v>178</v>
      </c>
    </row>
    <row r="1090" spans="2:6">
      <c r="B1090" s="400">
        <v>1086</v>
      </c>
      <c r="C1090" s="400" t="s">
        <v>2735</v>
      </c>
      <c r="D1090" s="400" t="s">
        <v>2764</v>
      </c>
      <c r="E1090" s="400">
        <v>1</v>
      </c>
      <c r="F1090" s="400" t="s">
        <v>339</v>
      </c>
    </row>
    <row r="1091" spans="2:6">
      <c r="B1091" s="400">
        <v>1087</v>
      </c>
      <c r="C1091" s="400" t="s">
        <v>2735</v>
      </c>
      <c r="D1091" s="400" t="s">
        <v>2759</v>
      </c>
      <c r="E1091" s="400">
        <v>1</v>
      </c>
      <c r="F1091" s="400" t="s">
        <v>2758</v>
      </c>
    </row>
    <row r="1092" spans="2:6">
      <c r="B1092" s="400">
        <v>1088</v>
      </c>
      <c r="C1092" s="400" t="s">
        <v>2738</v>
      </c>
      <c r="D1092" s="400" t="s">
        <v>2754</v>
      </c>
      <c r="E1092" s="400">
        <v>5</v>
      </c>
      <c r="F1092" s="400" t="s">
        <v>178</v>
      </c>
    </row>
    <row r="1093" spans="2:6">
      <c r="B1093" s="400">
        <v>1089</v>
      </c>
      <c r="C1093" s="400" t="s">
        <v>2737</v>
      </c>
      <c r="D1093" s="400" t="s">
        <v>2745</v>
      </c>
      <c r="E1093" s="400">
        <v>2</v>
      </c>
      <c r="F1093" s="400" t="s">
        <v>2758</v>
      </c>
    </row>
    <row r="1094" spans="2:6">
      <c r="B1094" s="400">
        <v>1090</v>
      </c>
      <c r="C1094" s="400" t="s">
        <v>2737</v>
      </c>
      <c r="D1094" s="400" t="s">
        <v>2769</v>
      </c>
      <c r="E1094" s="400">
        <v>1</v>
      </c>
      <c r="F1094" s="400" t="s">
        <v>178</v>
      </c>
    </row>
    <row r="1095" spans="2:6">
      <c r="B1095" s="400">
        <v>1091</v>
      </c>
      <c r="C1095" s="400" t="s">
        <v>2737</v>
      </c>
      <c r="D1095" s="400" t="s">
        <v>2763</v>
      </c>
      <c r="E1095" s="400">
        <v>2</v>
      </c>
      <c r="F1095" s="400" t="s">
        <v>2752</v>
      </c>
    </row>
    <row r="1096" spans="2:6">
      <c r="B1096" s="400">
        <v>1092</v>
      </c>
      <c r="C1096" s="400" t="s">
        <v>2736</v>
      </c>
      <c r="D1096" s="400" t="s">
        <v>2753</v>
      </c>
      <c r="E1096" s="400">
        <v>2</v>
      </c>
      <c r="F1096" s="400" t="s">
        <v>178</v>
      </c>
    </row>
    <row r="1097" spans="2:6">
      <c r="B1097" s="400">
        <v>1093</v>
      </c>
      <c r="C1097" s="400" t="s">
        <v>2736</v>
      </c>
      <c r="D1097" s="400" t="s">
        <v>2753</v>
      </c>
      <c r="E1097" s="400">
        <v>4</v>
      </c>
      <c r="F1097" s="400" t="s">
        <v>2766</v>
      </c>
    </row>
    <row r="1098" spans="2:6">
      <c r="B1098" s="400">
        <v>1094</v>
      </c>
      <c r="C1098" s="400" t="s">
        <v>2735</v>
      </c>
      <c r="D1098" s="400" t="s">
        <v>2748</v>
      </c>
      <c r="E1098" s="400">
        <v>8</v>
      </c>
      <c r="F1098" s="400" t="s">
        <v>339</v>
      </c>
    </row>
    <row r="1099" spans="2:6">
      <c r="B1099" s="400">
        <v>1095</v>
      </c>
      <c r="C1099" s="400" t="s">
        <v>2735</v>
      </c>
      <c r="D1099" s="400" t="s">
        <v>2748</v>
      </c>
      <c r="E1099" s="400">
        <v>1</v>
      </c>
      <c r="F1099" s="400" t="s">
        <v>178</v>
      </c>
    </row>
    <row r="1100" spans="2:6">
      <c r="B1100" s="400">
        <v>1096</v>
      </c>
      <c r="C1100" s="400" t="s">
        <v>2735</v>
      </c>
      <c r="D1100" s="400" t="s">
        <v>2764</v>
      </c>
      <c r="E1100" s="400">
        <v>2</v>
      </c>
      <c r="F1100" s="400" t="s">
        <v>31</v>
      </c>
    </row>
    <row r="1101" spans="2:6">
      <c r="B1101" s="400">
        <v>1097</v>
      </c>
      <c r="C1101" s="400" t="s">
        <v>2735</v>
      </c>
      <c r="D1101" s="400" t="s">
        <v>2759</v>
      </c>
      <c r="E1101" s="400">
        <v>1</v>
      </c>
      <c r="F1101" s="400" t="s">
        <v>272</v>
      </c>
    </row>
    <row r="1102" spans="2:6">
      <c r="B1102" s="400">
        <v>1098</v>
      </c>
      <c r="C1102" s="400" t="s">
        <v>2738</v>
      </c>
      <c r="D1102" s="400" t="s">
        <v>2754</v>
      </c>
      <c r="E1102" s="400">
        <v>2</v>
      </c>
      <c r="F1102" s="400" t="s">
        <v>178</v>
      </c>
    </row>
    <row r="1103" spans="2:6">
      <c r="B1103" s="400">
        <v>1099</v>
      </c>
      <c r="C1103" s="400" t="s">
        <v>2735</v>
      </c>
      <c r="D1103" s="400" t="s">
        <v>2764</v>
      </c>
      <c r="E1103" s="400">
        <v>4</v>
      </c>
      <c r="F1103" s="400" t="s">
        <v>178</v>
      </c>
    </row>
    <row r="1104" spans="2:6">
      <c r="B1104" s="400">
        <v>1100</v>
      </c>
      <c r="C1104" s="400" t="s">
        <v>2735</v>
      </c>
      <c r="D1104" s="400" t="s">
        <v>2764</v>
      </c>
      <c r="E1104" s="400">
        <v>2</v>
      </c>
      <c r="F1104" s="400" t="s">
        <v>178</v>
      </c>
    </row>
    <row r="1105" spans="2:6">
      <c r="B1105" s="400">
        <v>1101</v>
      </c>
      <c r="C1105" s="400" t="s">
        <v>2735</v>
      </c>
      <c r="D1105" s="400" t="s">
        <v>2764</v>
      </c>
      <c r="E1105" s="400">
        <v>4</v>
      </c>
      <c r="F1105" s="400" t="s">
        <v>178</v>
      </c>
    </row>
    <row r="1106" spans="2:6">
      <c r="B1106" s="400">
        <v>1102</v>
      </c>
      <c r="C1106" s="400" t="s">
        <v>2734</v>
      </c>
      <c r="D1106" s="400" t="s">
        <v>2750</v>
      </c>
      <c r="E1106" s="400">
        <v>2</v>
      </c>
      <c r="F1106" s="400" t="s">
        <v>178</v>
      </c>
    </row>
    <row r="1107" spans="2:6">
      <c r="B1107" s="400">
        <v>1103</v>
      </c>
      <c r="C1107" s="400" t="s">
        <v>2738</v>
      </c>
      <c r="D1107" s="400" t="s">
        <v>2756</v>
      </c>
      <c r="E1107" s="400">
        <v>4</v>
      </c>
      <c r="F1107" s="400" t="s">
        <v>2752</v>
      </c>
    </row>
    <row r="1108" spans="2:6">
      <c r="B1108" s="400">
        <v>1104</v>
      </c>
      <c r="C1108" s="400" t="s">
        <v>2737</v>
      </c>
      <c r="D1108" s="400" t="s">
        <v>2763</v>
      </c>
      <c r="E1108" s="400">
        <v>7</v>
      </c>
      <c r="F1108" s="400" t="s">
        <v>178</v>
      </c>
    </row>
    <row r="1109" spans="2:6">
      <c r="B1109" s="400">
        <v>1105</v>
      </c>
      <c r="C1109" s="400" t="s">
        <v>2739</v>
      </c>
      <c r="D1109" s="400" t="s">
        <v>2757</v>
      </c>
      <c r="E1109" s="400">
        <v>2</v>
      </c>
      <c r="F1109" s="400" t="s">
        <v>2770</v>
      </c>
    </row>
    <row r="1110" spans="2:6">
      <c r="B1110" s="400">
        <v>1106</v>
      </c>
      <c r="C1110" s="400" t="s">
        <v>2735</v>
      </c>
      <c r="D1110" s="400" t="s">
        <v>2759</v>
      </c>
      <c r="E1110" s="400">
        <v>2</v>
      </c>
      <c r="F1110" s="400" t="s">
        <v>178</v>
      </c>
    </row>
    <row r="1111" spans="2:6">
      <c r="B1111" s="400">
        <v>1107</v>
      </c>
      <c r="C1111" s="400" t="s">
        <v>2734</v>
      </c>
      <c r="D1111" s="400" t="s">
        <v>2751</v>
      </c>
      <c r="E1111" s="400">
        <v>1</v>
      </c>
      <c r="F1111" s="400" t="s">
        <v>178</v>
      </c>
    </row>
    <row r="1112" spans="2:6">
      <c r="B1112" s="400">
        <v>1108</v>
      </c>
      <c r="C1112" s="400" t="s">
        <v>2734</v>
      </c>
      <c r="D1112" s="400" t="s">
        <v>2751</v>
      </c>
      <c r="E1112" s="400">
        <v>4</v>
      </c>
      <c r="F1112" s="400" t="s">
        <v>272</v>
      </c>
    </row>
    <row r="1113" spans="2:6">
      <c r="B1113" s="400">
        <v>1109</v>
      </c>
      <c r="C1113" s="400" t="s">
        <v>2739</v>
      </c>
      <c r="D1113" s="400" t="s">
        <v>2757</v>
      </c>
      <c r="E1113" s="400">
        <v>2</v>
      </c>
      <c r="F1113" s="400" t="s">
        <v>178</v>
      </c>
    </row>
    <row r="1114" spans="2:6">
      <c r="B1114" s="400">
        <v>1110</v>
      </c>
      <c r="C1114" s="400" t="s">
        <v>2734</v>
      </c>
      <c r="D1114" s="400" t="s">
        <v>2751</v>
      </c>
      <c r="E1114" s="400">
        <v>5</v>
      </c>
      <c r="F1114" s="400" t="s">
        <v>178</v>
      </c>
    </row>
    <row r="1115" spans="2:6">
      <c r="B1115" s="400">
        <v>1111</v>
      </c>
      <c r="C1115" s="400" t="s">
        <v>2735</v>
      </c>
      <c r="D1115" s="400" t="s">
        <v>2746</v>
      </c>
      <c r="E1115" s="400">
        <v>2</v>
      </c>
      <c r="F1115" s="400" t="s">
        <v>178</v>
      </c>
    </row>
    <row r="1116" spans="2:6">
      <c r="B1116" s="400">
        <v>1112</v>
      </c>
      <c r="C1116" s="400" t="s">
        <v>2735</v>
      </c>
      <c r="D1116" s="400" t="s">
        <v>2762</v>
      </c>
      <c r="E1116" s="400">
        <v>1</v>
      </c>
      <c r="F1116" s="400" t="s">
        <v>178</v>
      </c>
    </row>
    <row r="1117" spans="2:6">
      <c r="B1117" s="400">
        <v>1113</v>
      </c>
      <c r="C1117" s="400" t="s">
        <v>2737</v>
      </c>
      <c r="D1117" s="400" t="s">
        <v>2763</v>
      </c>
      <c r="E1117" s="400">
        <v>1</v>
      </c>
      <c r="F1117" s="400" t="s">
        <v>178</v>
      </c>
    </row>
    <row r="1118" spans="2:6">
      <c r="B1118" s="400">
        <v>1114</v>
      </c>
      <c r="C1118" s="400" t="s">
        <v>2735</v>
      </c>
      <c r="D1118" s="400" t="s">
        <v>2747</v>
      </c>
      <c r="E1118" s="400">
        <v>4</v>
      </c>
      <c r="F1118" s="400" t="s">
        <v>2758</v>
      </c>
    </row>
    <row r="1119" spans="2:6">
      <c r="B1119" s="400">
        <v>1115</v>
      </c>
      <c r="C1119" s="400" t="s">
        <v>2734</v>
      </c>
      <c r="D1119" s="400" t="s">
        <v>2750</v>
      </c>
      <c r="E1119" s="400">
        <v>2</v>
      </c>
      <c r="F1119" s="400" t="s">
        <v>2765</v>
      </c>
    </row>
    <row r="1120" spans="2:6">
      <c r="B1120" s="400">
        <v>1116</v>
      </c>
      <c r="C1120" s="400" t="s">
        <v>2736</v>
      </c>
      <c r="D1120" s="400" t="s">
        <v>2753</v>
      </c>
      <c r="E1120" s="400">
        <v>2</v>
      </c>
      <c r="F1120" s="400" t="s">
        <v>339</v>
      </c>
    </row>
    <row r="1121" spans="2:6">
      <c r="B1121" s="400">
        <v>1117</v>
      </c>
      <c r="C1121" s="400" t="s">
        <v>2735</v>
      </c>
      <c r="D1121" s="400" t="s">
        <v>2759</v>
      </c>
      <c r="E1121" s="400">
        <v>1</v>
      </c>
      <c r="F1121" s="400" t="s">
        <v>2772</v>
      </c>
    </row>
    <row r="1122" spans="2:6">
      <c r="B1122" s="400">
        <v>1118</v>
      </c>
      <c r="C1122" s="400" t="s">
        <v>2734</v>
      </c>
      <c r="D1122" s="400" t="s">
        <v>2750</v>
      </c>
      <c r="E1122" s="400">
        <v>7</v>
      </c>
      <c r="F1122" s="400" t="s">
        <v>178</v>
      </c>
    </row>
    <row r="1123" spans="2:6">
      <c r="B1123" s="400">
        <v>1119</v>
      </c>
      <c r="C1123" s="400" t="s">
        <v>2737</v>
      </c>
      <c r="D1123" s="400" t="s">
        <v>2763</v>
      </c>
      <c r="E1123" s="400">
        <v>4</v>
      </c>
      <c r="F1123" s="400" t="s">
        <v>178</v>
      </c>
    </row>
    <row r="1124" spans="2:6">
      <c r="B1124" s="400">
        <v>1120</v>
      </c>
      <c r="C1124" s="400" t="s">
        <v>2735</v>
      </c>
      <c r="D1124" s="400" t="s">
        <v>2746</v>
      </c>
      <c r="E1124" s="400">
        <v>1</v>
      </c>
      <c r="F1124" s="400" t="s">
        <v>178</v>
      </c>
    </row>
    <row r="1125" spans="2:6">
      <c r="B1125" s="400">
        <v>1121</v>
      </c>
      <c r="C1125" s="400" t="s">
        <v>2738</v>
      </c>
      <c r="D1125" s="400" t="s">
        <v>2755</v>
      </c>
      <c r="E1125" s="400">
        <v>1</v>
      </c>
      <c r="F1125" s="400" t="s">
        <v>178</v>
      </c>
    </row>
    <row r="1126" spans="2:6">
      <c r="B1126" s="400">
        <v>1122</v>
      </c>
      <c r="C1126" s="400" t="s">
        <v>2739</v>
      </c>
      <c r="D1126" s="400" t="s">
        <v>2757</v>
      </c>
      <c r="E1126" s="400">
        <v>3</v>
      </c>
      <c r="F1126" s="400" t="s">
        <v>178</v>
      </c>
    </row>
    <row r="1127" spans="2:6">
      <c r="B1127" s="400">
        <v>1123</v>
      </c>
      <c r="C1127" s="400" t="s">
        <v>2738</v>
      </c>
      <c r="D1127" s="400" t="s">
        <v>2749</v>
      </c>
      <c r="E1127" s="400">
        <v>5</v>
      </c>
      <c r="F1127" s="400" t="s">
        <v>178</v>
      </c>
    </row>
    <row r="1128" spans="2:6">
      <c r="B1128" s="400">
        <v>1124</v>
      </c>
      <c r="C1128" s="400" t="s">
        <v>2734</v>
      </c>
      <c r="D1128" s="400" t="s">
        <v>2751</v>
      </c>
      <c r="E1128" s="400">
        <v>3</v>
      </c>
      <c r="F1128" s="400" t="s">
        <v>178</v>
      </c>
    </row>
    <row r="1129" spans="2:6">
      <c r="B1129" s="400">
        <v>1125</v>
      </c>
      <c r="C1129" s="400" t="s">
        <v>2738</v>
      </c>
      <c r="D1129" s="400" t="s">
        <v>2756</v>
      </c>
      <c r="E1129" s="400">
        <v>4</v>
      </c>
      <c r="F1129" s="400" t="s">
        <v>178</v>
      </c>
    </row>
    <row r="1130" spans="2:6">
      <c r="B1130" s="400">
        <v>1126</v>
      </c>
      <c r="C1130" s="400" t="s">
        <v>2735</v>
      </c>
      <c r="D1130" s="400" t="s">
        <v>2759</v>
      </c>
      <c r="E1130" s="400">
        <v>3</v>
      </c>
      <c r="F1130" s="400" t="s">
        <v>2766</v>
      </c>
    </row>
    <row r="1131" spans="2:6">
      <c r="B1131" s="400">
        <v>1127</v>
      </c>
      <c r="C1131" s="400" t="s">
        <v>2735</v>
      </c>
      <c r="D1131" s="400" t="s">
        <v>2747</v>
      </c>
      <c r="E1131" s="400">
        <v>3</v>
      </c>
      <c r="F1131" s="400" t="s">
        <v>178</v>
      </c>
    </row>
    <row r="1132" spans="2:6">
      <c r="B1132" s="400">
        <v>1128</v>
      </c>
      <c r="C1132" s="400" t="s">
        <v>2735</v>
      </c>
      <c r="D1132" s="400" t="s">
        <v>2748</v>
      </c>
      <c r="E1132" s="400">
        <v>5</v>
      </c>
      <c r="F1132" s="400" t="s">
        <v>178</v>
      </c>
    </row>
    <row r="1133" spans="2:6">
      <c r="B1133" s="400">
        <v>1129</v>
      </c>
      <c r="C1133" s="400" t="s">
        <v>2737</v>
      </c>
      <c r="D1133" s="400" t="s">
        <v>2763</v>
      </c>
      <c r="E1133" s="400">
        <v>2</v>
      </c>
      <c r="F1133" s="400" t="s">
        <v>178</v>
      </c>
    </row>
    <row r="1134" spans="2:6">
      <c r="B1134" s="400">
        <v>1130</v>
      </c>
      <c r="C1134" s="400" t="s">
        <v>2737</v>
      </c>
      <c r="D1134" s="400" t="s">
        <v>2769</v>
      </c>
      <c r="E1134" s="400">
        <v>2</v>
      </c>
      <c r="F1134" s="400" t="s">
        <v>178</v>
      </c>
    </row>
    <row r="1135" spans="2:6">
      <c r="B1135" s="400">
        <v>1131</v>
      </c>
      <c r="C1135" s="400" t="s">
        <v>2738</v>
      </c>
      <c r="D1135" s="400" t="s">
        <v>2755</v>
      </c>
      <c r="E1135" s="400">
        <v>2</v>
      </c>
      <c r="F1135" s="400" t="s">
        <v>2768</v>
      </c>
    </row>
    <row r="1136" spans="2:6">
      <c r="B1136" s="400">
        <v>1132</v>
      </c>
      <c r="C1136" s="400" t="s">
        <v>2737</v>
      </c>
      <c r="D1136" s="400" t="s">
        <v>2761</v>
      </c>
      <c r="E1136" s="400">
        <v>4</v>
      </c>
      <c r="F1136" s="400" t="s">
        <v>178</v>
      </c>
    </row>
    <row r="1137" spans="2:6">
      <c r="B1137" s="400">
        <v>1133</v>
      </c>
      <c r="C1137" s="400" t="s">
        <v>2735</v>
      </c>
      <c r="D1137" s="400" t="s">
        <v>2759</v>
      </c>
      <c r="E1137" s="400">
        <v>4</v>
      </c>
      <c r="F1137" s="400" t="s">
        <v>178</v>
      </c>
    </row>
    <row r="1138" spans="2:6">
      <c r="B1138" s="400">
        <v>1134</v>
      </c>
      <c r="C1138" s="400" t="s">
        <v>2737</v>
      </c>
      <c r="D1138" s="400" t="s">
        <v>2761</v>
      </c>
      <c r="E1138" s="400">
        <v>7</v>
      </c>
      <c r="F1138" s="400" t="s">
        <v>178</v>
      </c>
    </row>
    <row r="1139" spans="2:6">
      <c r="B1139" s="400">
        <v>1135</v>
      </c>
      <c r="C1139" s="400" t="s">
        <v>2738</v>
      </c>
      <c r="D1139" s="400" t="s">
        <v>2756</v>
      </c>
      <c r="E1139" s="400">
        <v>2</v>
      </c>
      <c r="F1139" s="400" t="s">
        <v>178</v>
      </c>
    </row>
    <row r="1140" spans="2:6">
      <c r="B1140" s="400">
        <v>1136</v>
      </c>
      <c r="C1140" s="400" t="s">
        <v>2738</v>
      </c>
      <c r="D1140" s="400" t="s">
        <v>2755</v>
      </c>
      <c r="E1140" s="400">
        <v>4</v>
      </c>
      <c r="F1140" s="400" t="s">
        <v>178</v>
      </c>
    </row>
    <row r="1141" spans="2:6">
      <c r="B1141" s="400">
        <v>1137</v>
      </c>
      <c r="C1141" s="400" t="s">
        <v>2737</v>
      </c>
      <c r="D1141" s="400" t="s">
        <v>2763</v>
      </c>
      <c r="E1141" s="400">
        <v>3</v>
      </c>
      <c r="F1141" s="400" t="s">
        <v>374</v>
      </c>
    </row>
    <row r="1142" spans="2:6">
      <c r="B1142" s="400">
        <v>1138</v>
      </c>
      <c r="C1142" s="400" t="s">
        <v>2734</v>
      </c>
      <c r="D1142" s="400" t="s">
        <v>2751</v>
      </c>
      <c r="E1142" s="400">
        <v>2</v>
      </c>
      <c r="F1142" s="400" t="s">
        <v>178</v>
      </c>
    </row>
    <row r="1143" spans="2:6">
      <c r="B1143" s="400">
        <v>1139</v>
      </c>
      <c r="C1143" s="400" t="s">
        <v>2735</v>
      </c>
      <c r="D1143" s="400" t="s">
        <v>2748</v>
      </c>
      <c r="E1143" s="400">
        <v>4</v>
      </c>
      <c r="F1143" s="400" t="s">
        <v>178</v>
      </c>
    </row>
    <row r="1144" spans="2:6">
      <c r="B1144" s="400">
        <v>1140</v>
      </c>
      <c r="C1144" s="400" t="s">
        <v>2735</v>
      </c>
      <c r="D1144" s="400" t="s">
        <v>2747</v>
      </c>
      <c r="E1144" s="400">
        <v>2</v>
      </c>
      <c r="F1144" s="400" t="s">
        <v>272</v>
      </c>
    </row>
    <row r="1145" spans="2:6">
      <c r="B1145" s="400">
        <v>1141</v>
      </c>
      <c r="C1145" s="400" t="s">
        <v>2738</v>
      </c>
      <c r="D1145" s="400" t="s">
        <v>2749</v>
      </c>
      <c r="E1145" s="400">
        <v>2</v>
      </c>
      <c r="F1145" s="400" t="s">
        <v>178</v>
      </c>
    </row>
    <row r="1146" spans="2:6">
      <c r="B1146" s="400">
        <v>1142</v>
      </c>
      <c r="C1146" s="400" t="s">
        <v>2738</v>
      </c>
      <c r="D1146" s="400" t="s">
        <v>2749</v>
      </c>
      <c r="E1146" s="400">
        <v>1</v>
      </c>
      <c r="F1146" s="400" t="s">
        <v>178</v>
      </c>
    </row>
    <row r="1147" spans="2:6">
      <c r="B1147" s="400">
        <v>1143</v>
      </c>
      <c r="C1147" s="400" t="s">
        <v>2735</v>
      </c>
      <c r="D1147" s="400" t="s">
        <v>2771</v>
      </c>
      <c r="E1147" s="400">
        <v>2</v>
      </c>
      <c r="F1147" s="400" t="s">
        <v>178</v>
      </c>
    </row>
    <row r="1148" spans="2:6">
      <c r="B1148" s="400">
        <v>1144</v>
      </c>
      <c r="C1148" s="400" t="s">
        <v>2738</v>
      </c>
      <c r="D1148" s="400" t="s">
        <v>2755</v>
      </c>
      <c r="E1148" s="400">
        <v>4</v>
      </c>
      <c r="F1148" s="400" t="s">
        <v>178</v>
      </c>
    </row>
    <row r="1149" spans="2:6">
      <c r="B1149" s="400">
        <v>1145</v>
      </c>
      <c r="C1149" s="400" t="s">
        <v>2734</v>
      </c>
      <c r="D1149" s="400" t="s">
        <v>2750</v>
      </c>
      <c r="E1149" s="400">
        <v>5</v>
      </c>
      <c r="F1149" s="400" t="s">
        <v>2758</v>
      </c>
    </row>
    <row r="1150" spans="2:6">
      <c r="B1150" s="400">
        <v>1146</v>
      </c>
      <c r="C1150" s="400" t="s">
        <v>2738</v>
      </c>
      <c r="D1150" s="400" t="s">
        <v>2749</v>
      </c>
      <c r="E1150" s="400">
        <v>2</v>
      </c>
      <c r="F1150" s="400" t="s">
        <v>178</v>
      </c>
    </row>
    <row r="1151" spans="2:6">
      <c r="B1151" s="400">
        <v>1147</v>
      </c>
      <c r="C1151" s="400" t="s">
        <v>2738</v>
      </c>
      <c r="D1151" s="400" t="s">
        <v>2756</v>
      </c>
      <c r="E1151" s="400">
        <v>4</v>
      </c>
      <c r="F1151" s="400" t="s">
        <v>2772</v>
      </c>
    </row>
    <row r="1152" spans="2:6">
      <c r="B1152" s="400">
        <v>1148</v>
      </c>
      <c r="C1152" s="400" t="s">
        <v>2737</v>
      </c>
      <c r="D1152" s="400" t="s">
        <v>2745</v>
      </c>
      <c r="E1152" s="400">
        <v>1</v>
      </c>
      <c r="F1152" s="400" t="s">
        <v>178</v>
      </c>
    </row>
    <row r="1153" spans="2:6">
      <c r="B1153" s="400">
        <v>1149</v>
      </c>
      <c r="C1153" s="400" t="s">
        <v>2738</v>
      </c>
      <c r="D1153" s="400" t="s">
        <v>2754</v>
      </c>
      <c r="E1153" s="400">
        <v>2</v>
      </c>
      <c r="F1153" s="400" t="s">
        <v>339</v>
      </c>
    </row>
    <row r="1154" spans="2:6">
      <c r="B1154" s="400">
        <v>1150</v>
      </c>
      <c r="C1154" s="400" t="s">
        <v>2739</v>
      </c>
      <c r="D1154" s="400" t="s">
        <v>2757</v>
      </c>
      <c r="E1154" s="400">
        <v>4</v>
      </c>
      <c r="F1154" s="400" t="s">
        <v>2770</v>
      </c>
    </row>
    <row r="1155" spans="2:6">
      <c r="B1155" s="400">
        <v>1151</v>
      </c>
      <c r="C1155" s="400" t="s">
        <v>2737</v>
      </c>
      <c r="D1155" s="400" t="s">
        <v>2769</v>
      </c>
      <c r="E1155" s="400">
        <v>1</v>
      </c>
      <c r="F1155" s="400" t="s">
        <v>178</v>
      </c>
    </row>
    <row r="1156" spans="2:6">
      <c r="B1156" s="400">
        <v>1152</v>
      </c>
      <c r="C1156" s="400" t="s">
        <v>2738</v>
      </c>
      <c r="D1156" s="400" t="s">
        <v>2755</v>
      </c>
      <c r="E1156" s="400">
        <v>2</v>
      </c>
      <c r="F1156" s="400" t="s">
        <v>178</v>
      </c>
    </row>
    <row r="1157" spans="2:6">
      <c r="B1157" s="400">
        <v>1153</v>
      </c>
      <c r="C1157" s="400" t="s">
        <v>2735</v>
      </c>
      <c r="D1157" s="400" t="s">
        <v>2764</v>
      </c>
      <c r="E1157" s="400">
        <v>5</v>
      </c>
      <c r="F1157" s="400" t="s">
        <v>2765</v>
      </c>
    </row>
    <row r="1158" spans="2:6">
      <c r="B1158" s="400">
        <v>1154</v>
      </c>
      <c r="C1158" s="400" t="s">
        <v>2734</v>
      </c>
      <c r="D1158" s="400" t="s">
        <v>2751</v>
      </c>
      <c r="E1158" s="400">
        <v>3</v>
      </c>
      <c r="F1158" s="400" t="s">
        <v>2768</v>
      </c>
    </row>
    <row r="1159" spans="2:6">
      <c r="B1159" s="400">
        <v>1155</v>
      </c>
      <c r="C1159" s="400" t="s">
        <v>2735</v>
      </c>
      <c r="D1159" s="400" t="s">
        <v>2747</v>
      </c>
      <c r="E1159" s="400">
        <v>2</v>
      </c>
      <c r="F1159" s="400" t="s">
        <v>178</v>
      </c>
    </row>
    <row r="1160" spans="2:6">
      <c r="B1160" s="400">
        <v>1156</v>
      </c>
      <c r="C1160" s="400" t="s">
        <v>2734</v>
      </c>
      <c r="D1160" s="400" t="s">
        <v>2751</v>
      </c>
      <c r="E1160" s="400">
        <v>4</v>
      </c>
      <c r="F1160" s="400" t="s">
        <v>2767</v>
      </c>
    </row>
    <row r="1161" spans="2:6">
      <c r="B1161" s="400">
        <v>1157</v>
      </c>
      <c r="C1161" s="400" t="s">
        <v>2738</v>
      </c>
      <c r="D1161" s="400" t="s">
        <v>2749</v>
      </c>
      <c r="E1161" s="400">
        <v>3</v>
      </c>
      <c r="F1161" s="400" t="s">
        <v>178</v>
      </c>
    </row>
    <row r="1162" spans="2:6">
      <c r="B1162" s="400">
        <v>1158</v>
      </c>
      <c r="C1162" s="400" t="s">
        <v>2738</v>
      </c>
      <c r="D1162" s="400" t="s">
        <v>2754</v>
      </c>
      <c r="E1162" s="400">
        <v>4</v>
      </c>
      <c r="F1162" s="400" t="s">
        <v>178</v>
      </c>
    </row>
    <row r="1163" spans="2:6">
      <c r="B1163" s="400">
        <v>1159</v>
      </c>
      <c r="C1163" s="400" t="s">
        <v>2738</v>
      </c>
      <c r="D1163" s="400" t="s">
        <v>2749</v>
      </c>
      <c r="E1163" s="400">
        <v>4</v>
      </c>
      <c r="F1163" s="400" t="s">
        <v>178</v>
      </c>
    </row>
    <row r="1164" spans="2:6">
      <c r="B1164" s="400">
        <v>1160</v>
      </c>
      <c r="C1164" s="400" t="s">
        <v>2738</v>
      </c>
      <c r="D1164" s="400" t="s">
        <v>2754</v>
      </c>
      <c r="E1164" s="400">
        <v>1</v>
      </c>
      <c r="F1164" s="400" t="s">
        <v>178</v>
      </c>
    </row>
    <row r="1165" spans="2:6">
      <c r="B1165" s="400">
        <v>1161</v>
      </c>
      <c r="C1165" s="400" t="s">
        <v>2735</v>
      </c>
      <c r="D1165" s="400" t="s">
        <v>2759</v>
      </c>
      <c r="E1165" s="400">
        <v>3</v>
      </c>
      <c r="F1165" s="400" t="s">
        <v>178</v>
      </c>
    </row>
    <row r="1166" spans="2:6">
      <c r="B1166" s="400">
        <v>1162</v>
      </c>
      <c r="C1166" s="400" t="s">
        <v>2734</v>
      </c>
      <c r="D1166" s="400" t="s">
        <v>2751</v>
      </c>
      <c r="E1166" s="400">
        <v>5</v>
      </c>
      <c r="F1166" s="400" t="s">
        <v>178</v>
      </c>
    </row>
    <row r="1167" spans="2:6">
      <c r="B1167" s="400">
        <v>1163</v>
      </c>
      <c r="C1167" s="400" t="s">
        <v>2734</v>
      </c>
      <c r="D1167" s="400" t="s">
        <v>2750</v>
      </c>
      <c r="E1167" s="400">
        <v>2</v>
      </c>
      <c r="F1167" s="400" t="s">
        <v>2768</v>
      </c>
    </row>
    <row r="1168" spans="2:6">
      <c r="B1168" s="400">
        <v>1164</v>
      </c>
      <c r="C1168" s="400" t="s">
        <v>2735</v>
      </c>
      <c r="D1168" s="400" t="s">
        <v>2759</v>
      </c>
      <c r="E1168" s="400">
        <v>6</v>
      </c>
      <c r="F1168" s="400" t="s">
        <v>31</v>
      </c>
    </row>
    <row r="1169" spans="2:6">
      <c r="B1169" s="400">
        <v>1165</v>
      </c>
      <c r="C1169" s="400" t="s">
        <v>2738</v>
      </c>
      <c r="D1169" s="400" t="s">
        <v>2754</v>
      </c>
      <c r="E1169" s="400">
        <v>4</v>
      </c>
      <c r="F1169" s="400" t="s">
        <v>178</v>
      </c>
    </row>
    <row r="1170" spans="2:6">
      <c r="B1170" s="400">
        <v>1166</v>
      </c>
      <c r="C1170" s="400" t="s">
        <v>2735</v>
      </c>
      <c r="D1170" s="400" t="s">
        <v>2746</v>
      </c>
      <c r="E1170" s="400">
        <v>3</v>
      </c>
      <c r="F1170" s="400" t="s">
        <v>178</v>
      </c>
    </row>
    <row r="1171" spans="2:6">
      <c r="B1171" s="400">
        <v>1167</v>
      </c>
      <c r="C1171" s="400" t="s">
        <v>2738</v>
      </c>
      <c r="D1171" s="400" t="s">
        <v>2749</v>
      </c>
      <c r="E1171" s="400">
        <v>3</v>
      </c>
      <c r="F1171" s="400" t="s">
        <v>2766</v>
      </c>
    </row>
    <row r="1172" spans="2:6">
      <c r="B1172" s="400">
        <v>1168</v>
      </c>
      <c r="C1172" s="400" t="s">
        <v>2735</v>
      </c>
      <c r="D1172" s="400" t="s">
        <v>2747</v>
      </c>
      <c r="E1172" s="400">
        <v>5</v>
      </c>
      <c r="F1172" s="400" t="s">
        <v>178</v>
      </c>
    </row>
    <row r="1173" spans="2:6">
      <c r="B1173" s="400">
        <v>1169</v>
      </c>
      <c r="C1173" s="400" t="s">
        <v>2738</v>
      </c>
      <c r="D1173" s="400" t="s">
        <v>2749</v>
      </c>
      <c r="E1173" s="400">
        <v>2</v>
      </c>
      <c r="F1173" s="400" t="s">
        <v>178</v>
      </c>
    </row>
    <row r="1174" spans="2:6">
      <c r="B1174" s="400">
        <v>1170</v>
      </c>
      <c r="C1174" s="400" t="s">
        <v>2735</v>
      </c>
      <c r="D1174" s="400" t="s">
        <v>2762</v>
      </c>
      <c r="E1174" s="400">
        <v>3</v>
      </c>
      <c r="F1174" s="400" t="s">
        <v>2772</v>
      </c>
    </row>
    <row r="1175" spans="2:6">
      <c r="B1175" s="400">
        <v>1171</v>
      </c>
      <c r="C1175" s="400" t="s">
        <v>2737</v>
      </c>
      <c r="D1175" s="400" t="s">
        <v>2769</v>
      </c>
      <c r="E1175" s="400">
        <v>3</v>
      </c>
      <c r="F1175" s="400" t="s">
        <v>178</v>
      </c>
    </row>
    <row r="1176" spans="2:6">
      <c r="B1176" s="400">
        <v>1172</v>
      </c>
      <c r="C1176" s="400" t="s">
        <v>2737</v>
      </c>
      <c r="D1176" s="400" t="s">
        <v>2745</v>
      </c>
      <c r="E1176" s="400">
        <v>3</v>
      </c>
      <c r="F1176" s="400" t="s">
        <v>2758</v>
      </c>
    </row>
    <row r="1177" spans="2:6">
      <c r="B1177" s="400">
        <v>1173</v>
      </c>
      <c r="C1177" s="400" t="s">
        <v>2735</v>
      </c>
      <c r="D1177" s="400" t="s">
        <v>2762</v>
      </c>
      <c r="E1177" s="400">
        <v>2</v>
      </c>
      <c r="F1177" s="400" t="s">
        <v>178</v>
      </c>
    </row>
    <row r="1178" spans="2:6">
      <c r="B1178" s="400">
        <v>1174</v>
      </c>
      <c r="C1178" s="400" t="s">
        <v>2735</v>
      </c>
      <c r="D1178" s="400" t="s">
        <v>2747</v>
      </c>
      <c r="E1178" s="400">
        <v>4</v>
      </c>
      <c r="F1178" s="400" t="s">
        <v>178</v>
      </c>
    </row>
    <row r="1179" spans="2:6">
      <c r="B1179" s="400">
        <v>1175</v>
      </c>
      <c r="C1179" s="400" t="s">
        <v>2735</v>
      </c>
      <c r="D1179" s="400" t="s">
        <v>2764</v>
      </c>
      <c r="E1179" s="400">
        <v>4</v>
      </c>
      <c r="F1179" s="400" t="s">
        <v>374</v>
      </c>
    </row>
    <row r="1180" spans="2:6">
      <c r="B1180" s="400">
        <v>1176</v>
      </c>
      <c r="C1180" s="400" t="s">
        <v>2735</v>
      </c>
      <c r="D1180" s="400" t="s">
        <v>2746</v>
      </c>
      <c r="E1180" s="400">
        <v>3</v>
      </c>
      <c r="F1180" s="400" t="s">
        <v>2768</v>
      </c>
    </row>
    <row r="1181" spans="2:6">
      <c r="B1181" s="400">
        <v>1177</v>
      </c>
      <c r="C1181" s="400" t="s">
        <v>2738</v>
      </c>
      <c r="D1181" s="400" t="s">
        <v>2756</v>
      </c>
      <c r="E1181" s="400">
        <v>4</v>
      </c>
      <c r="F1181" s="400" t="s">
        <v>2766</v>
      </c>
    </row>
    <row r="1182" spans="2:6">
      <c r="B1182" s="400">
        <v>1178</v>
      </c>
      <c r="C1182" s="400" t="s">
        <v>2735</v>
      </c>
      <c r="D1182" s="400" t="s">
        <v>2764</v>
      </c>
      <c r="E1182" s="400">
        <v>2</v>
      </c>
      <c r="F1182" s="400" t="s">
        <v>178</v>
      </c>
    </row>
    <row r="1183" spans="2:6">
      <c r="B1183" s="400">
        <v>1179</v>
      </c>
      <c r="C1183" s="400" t="s">
        <v>2737</v>
      </c>
      <c r="D1183" s="400" t="s">
        <v>2745</v>
      </c>
      <c r="E1183" s="400">
        <v>4</v>
      </c>
      <c r="F1183" s="400" t="s">
        <v>272</v>
      </c>
    </row>
    <row r="1184" spans="2:6">
      <c r="B1184" s="400">
        <v>1180</v>
      </c>
      <c r="C1184" s="400" t="s">
        <v>2735</v>
      </c>
      <c r="D1184" s="400" t="s">
        <v>2748</v>
      </c>
      <c r="E1184" s="400">
        <v>3</v>
      </c>
      <c r="F1184" s="400" t="s">
        <v>2768</v>
      </c>
    </row>
    <row r="1185" spans="2:6">
      <c r="B1185" s="400">
        <v>1181</v>
      </c>
      <c r="C1185" s="400" t="s">
        <v>2738</v>
      </c>
      <c r="D1185" s="400" t="s">
        <v>2756</v>
      </c>
      <c r="E1185" s="400">
        <v>2</v>
      </c>
      <c r="F1185" s="400" t="s">
        <v>2765</v>
      </c>
    </row>
    <row r="1186" spans="2:6">
      <c r="B1186" s="400">
        <v>1182</v>
      </c>
      <c r="C1186" s="400" t="s">
        <v>2735</v>
      </c>
      <c r="D1186" s="400" t="s">
        <v>2748</v>
      </c>
      <c r="E1186" s="400">
        <v>5</v>
      </c>
      <c r="F1186" s="400" t="s">
        <v>178</v>
      </c>
    </row>
    <row r="1187" spans="2:6">
      <c r="B1187" s="400">
        <v>1183</v>
      </c>
      <c r="C1187" s="400" t="s">
        <v>2737</v>
      </c>
      <c r="D1187" s="400" t="s">
        <v>2769</v>
      </c>
      <c r="E1187" s="400">
        <v>1</v>
      </c>
      <c r="F1187" s="400" t="s">
        <v>178</v>
      </c>
    </row>
    <row r="1188" spans="2:6">
      <c r="B1188" s="400">
        <v>1184</v>
      </c>
      <c r="C1188" s="400" t="s">
        <v>2735</v>
      </c>
      <c r="D1188" s="400" t="s">
        <v>2759</v>
      </c>
      <c r="E1188" s="400">
        <v>4</v>
      </c>
      <c r="F1188" s="400" t="s">
        <v>178</v>
      </c>
    </row>
    <row r="1189" spans="2:6">
      <c r="B1189" s="400">
        <v>1185</v>
      </c>
      <c r="C1189" s="400" t="s">
        <v>2735</v>
      </c>
      <c r="D1189" s="400" t="s">
        <v>2747</v>
      </c>
      <c r="E1189" s="400">
        <v>1</v>
      </c>
      <c r="F1189" s="400" t="s">
        <v>178</v>
      </c>
    </row>
    <row r="1190" spans="2:6">
      <c r="B1190" s="400">
        <v>1186</v>
      </c>
      <c r="C1190" s="400" t="s">
        <v>2736</v>
      </c>
      <c r="D1190" s="400" t="s">
        <v>2753</v>
      </c>
      <c r="E1190" s="400">
        <v>2</v>
      </c>
      <c r="F1190" s="400" t="s">
        <v>178</v>
      </c>
    </row>
    <row r="1191" spans="2:6">
      <c r="B1191" s="400">
        <v>1187</v>
      </c>
      <c r="C1191" s="400" t="s">
        <v>2737</v>
      </c>
      <c r="D1191" s="400" t="s">
        <v>2761</v>
      </c>
      <c r="E1191" s="400">
        <v>1</v>
      </c>
      <c r="F1191" s="400" t="s">
        <v>2767</v>
      </c>
    </row>
    <row r="1192" spans="2:6">
      <c r="B1192" s="400">
        <v>1188</v>
      </c>
      <c r="C1192" s="400" t="s">
        <v>2734</v>
      </c>
      <c r="D1192" s="400" t="s">
        <v>2750</v>
      </c>
      <c r="E1192" s="400">
        <v>2</v>
      </c>
      <c r="F1192" s="400" t="s">
        <v>2760</v>
      </c>
    </row>
    <row r="1193" spans="2:6">
      <c r="B1193" s="400">
        <v>1189</v>
      </c>
      <c r="C1193" s="400" t="s">
        <v>2736</v>
      </c>
      <c r="D1193" s="400" t="s">
        <v>2753</v>
      </c>
      <c r="E1193" s="400">
        <v>2</v>
      </c>
      <c r="F1193" s="400" t="s">
        <v>2758</v>
      </c>
    </row>
    <row r="1194" spans="2:6">
      <c r="B1194" s="400">
        <v>1190</v>
      </c>
      <c r="C1194" s="400" t="s">
        <v>2737</v>
      </c>
      <c r="D1194" s="400" t="s">
        <v>2769</v>
      </c>
      <c r="E1194" s="400">
        <v>2</v>
      </c>
      <c r="F1194" s="400" t="s">
        <v>178</v>
      </c>
    </row>
    <row r="1195" spans="2:6">
      <c r="B1195" s="400">
        <v>1191</v>
      </c>
      <c r="C1195" s="400" t="s">
        <v>2739</v>
      </c>
      <c r="D1195" s="400" t="s">
        <v>2757</v>
      </c>
      <c r="E1195" s="400">
        <v>3</v>
      </c>
      <c r="F1195" s="400" t="s">
        <v>178</v>
      </c>
    </row>
    <row r="1196" spans="2:6">
      <c r="B1196" s="400">
        <v>1192</v>
      </c>
      <c r="C1196" s="400" t="s">
        <v>2737</v>
      </c>
      <c r="D1196" s="400" t="s">
        <v>2769</v>
      </c>
      <c r="E1196" s="400">
        <v>5</v>
      </c>
      <c r="F1196" s="400" t="s">
        <v>178</v>
      </c>
    </row>
    <row r="1197" spans="2:6">
      <c r="B1197" s="400">
        <v>1193</v>
      </c>
      <c r="C1197" s="400" t="s">
        <v>2735</v>
      </c>
      <c r="D1197" s="400" t="s">
        <v>2771</v>
      </c>
      <c r="E1197" s="400">
        <v>3</v>
      </c>
      <c r="F1197" s="400" t="s">
        <v>178</v>
      </c>
    </row>
    <row r="1198" spans="2:6">
      <c r="B1198" s="400">
        <v>1194</v>
      </c>
      <c r="C1198" s="400" t="s">
        <v>2737</v>
      </c>
      <c r="D1198" s="400" t="s">
        <v>2745</v>
      </c>
      <c r="E1198" s="400">
        <v>1</v>
      </c>
      <c r="F1198" s="400" t="s">
        <v>2766</v>
      </c>
    </row>
    <row r="1199" spans="2:6">
      <c r="B1199" s="400">
        <v>1195</v>
      </c>
      <c r="C1199" s="400" t="s">
        <v>2737</v>
      </c>
      <c r="D1199" s="400" t="s">
        <v>2745</v>
      </c>
      <c r="E1199" s="400">
        <v>9</v>
      </c>
      <c r="F1199" s="400" t="s">
        <v>178</v>
      </c>
    </row>
    <row r="1200" spans="2:6">
      <c r="B1200" s="400">
        <v>1196</v>
      </c>
      <c r="C1200" s="400" t="s">
        <v>2735</v>
      </c>
      <c r="D1200" s="400" t="s">
        <v>2747</v>
      </c>
      <c r="E1200" s="400">
        <v>2</v>
      </c>
      <c r="F1200" s="400" t="s">
        <v>2752</v>
      </c>
    </row>
    <row r="1201" spans="2:6">
      <c r="B1201" s="400">
        <v>1197</v>
      </c>
      <c r="C1201" s="400" t="s">
        <v>2739</v>
      </c>
      <c r="D1201" s="400" t="s">
        <v>2757</v>
      </c>
      <c r="E1201" s="400">
        <v>2</v>
      </c>
      <c r="F1201" s="400" t="s">
        <v>272</v>
      </c>
    </row>
    <row r="1202" spans="2:6">
      <c r="B1202" s="400">
        <v>1198</v>
      </c>
      <c r="C1202" s="400" t="s">
        <v>2737</v>
      </c>
      <c r="D1202" s="400" t="s">
        <v>2769</v>
      </c>
      <c r="E1202" s="400">
        <v>1</v>
      </c>
      <c r="F1202" s="400" t="s">
        <v>178</v>
      </c>
    </row>
    <row r="1203" spans="2:6">
      <c r="B1203" s="400">
        <v>1199</v>
      </c>
      <c r="C1203" s="400" t="s">
        <v>2735</v>
      </c>
      <c r="D1203" s="400" t="s">
        <v>2747</v>
      </c>
      <c r="E1203" s="400">
        <v>5</v>
      </c>
      <c r="F1203" s="400" t="s">
        <v>178</v>
      </c>
    </row>
    <row r="1204" spans="2:6">
      <c r="B1204" s="400">
        <v>1200</v>
      </c>
      <c r="C1204" s="400" t="s">
        <v>2735</v>
      </c>
      <c r="D1204" s="400" t="s">
        <v>2759</v>
      </c>
      <c r="E1204" s="400">
        <v>3</v>
      </c>
      <c r="F1204" s="400" t="s">
        <v>178</v>
      </c>
    </row>
    <row r="1205" spans="2:6">
      <c r="B1205" s="400">
        <v>1201</v>
      </c>
      <c r="C1205" s="400" t="s">
        <v>2738</v>
      </c>
      <c r="D1205" s="400" t="s">
        <v>2755</v>
      </c>
      <c r="E1205" s="400">
        <v>3</v>
      </c>
      <c r="F1205" s="400" t="s">
        <v>2760</v>
      </c>
    </row>
    <row r="1206" spans="2:6">
      <c r="B1206" s="400">
        <v>1202</v>
      </c>
      <c r="C1206" s="400" t="s">
        <v>2735</v>
      </c>
      <c r="D1206" s="400" t="s">
        <v>2759</v>
      </c>
      <c r="E1206" s="400">
        <v>4</v>
      </c>
      <c r="F1206" s="400" t="s">
        <v>178</v>
      </c>
    </row>
    <row r="1207" spans="2:6">
      <c r="B1207" s="400">
        <v>1203</v>
      </c>
      <c r="C1207" s="400" t="s">
        <v>2735</v>
      </c>
      <c r="D1207" s="400" t="s">
        <v>2748</v>
      </c>
      <c r="E1207" s="400">
        <v>7</v>
      </c>
      <c r="F1207" s="400" t="s">
        <v>178</v>
      </c>
    </row>
    <row r="1208" spans="2:6">
      <c r="B1208" s="400">
        <v>1204</v>
      </c>
      <c r="C1208" s="400" t="s">
        <v>2735</v>
      </c>
      <c r="D1208" s="400" t="s">
        <v>2764</v>
      </c>
      <c r="E1208" s="400">
        <v>5</v>
      </c>
      <c r="F1208" s="400" t="s">
        <v>178</v>
      </c>
    </row>
    <row r="1209" spans="2:6">
      <c r="B1209" s="400">
        <v>1205</v>
      </c>
      <c r="C1209" s="400" t="s">
        <v>2735</v>
      </c>
      <c r="D1209" s="400" t="s">
        <v>2747</v>
      </c>
      <c r="E1209" s="400">
        <v>3</v>
      </c>
      <c r="F1209" s="400" t="s">
        <v>272</v>
      </c>
    </row>
    <row r="1210" spans="2:6">
      <c r="B1210" s="400">
        <v>1206</v>
      </c>
      <c r="C1210" s="400" t="s">
        <v>2735</v>
      </c>
      <c r="D1210" s="400" t="s">
        <v>2748</v>
      </c>
      <c r="E1210" s="400">
        <v>6</v>
      </c>
      <c r="F1210" s="400" t="s">
        <v>178</v>
      </c>
    </row>
    <row r="1211" spans="2:6">
      <c r="B1211" s="400">
        <v>1207</v>
      </c>
      <c r="C1211" s="400" t="s">
        <v>2738</v>
      </c>
      <c r="D1211" s="400" t="s">
        <v>2754</v>
      </c>
      <c r="E1211" s="400">
        <v>5</v>
      </c>
      <c r="F1211" s="400" t="s">
        <v>272</v>
      </c>
    </row>
    <row r="1212" spans="2:6">
      <c r="B1212" s="400">
        <v>1208</v>
      </c>
      <c r="C1212" s="400" t="s">
        <v>2737</v>
      </c>
      <c r="D1212" s="400" t="s">
        <v>2763</v>
      </c>
      <c r="E1212" s="400">
        <v>4</v>
      </c>
      <c r="F1212" s="400" t="s">
        <v>178</v>
      </c>
    </row>
    <row r="1213" spans="2:6">
      <c r="B1213" s="400">
        <v>1209</v>
      </c>
      <c r="C1213" s="400" t="s">
        <v>2734</v>
      </c>
      <c r="D1213" s="400" t="s">
        <v>2750</v>
      </c>
      <c r="E1213" s="400">
        <v>5</v>
      </c>
      <c r="F1213" s="400" t="s">
        <v>374</v>
      </c>
    </row>
    <row r="1214" spans="2:6">
      <c r="B1214" s="400">
        <v>1210</v>
      </c>
      <c r="C1214" s="400" t="s">
        <v>2735</v>
      </c>
      <c r="D1214" s="400" t="s">
        <v>2762</v>
      </c>
      <c r="E1214" s="400">
        <v>5</v>
      </c>
      <c r="F1214" s="400" t="s">
        <v>178</v>
      </c>
    </row>
    <row r="1215" spans="2:6">
      <c r="B1215" s="400">
        <v>1211</v>
      </c>
      <c r="C1215" s="400" t="s">
        <v>2735</v>
      </c>
      <c r="D1215" s="400" t="s">
        <v>2764</v>
      </c>
      <c r="E1215" s="400">
        <v>2</v>
      </c>
      <c r="F1215" s="400" t="s">
        <v>178</v>
      </c>
    </row>
    <row r="1216" spans="2:6">
      <c r="B1216" s="400">
        <v>1212</v>
      </c>
      <c r="C1216" s="400" t="s">
        <v>2734</v>
      </c>
      <c r="D1216" s="400" t="s">
        <v>2750</v>
      </c>
      <c r="E1216" s="400">
        <v>6</v>
      </c>
      <c r="F1216" s="400" t="s">
        <v>178</v>
      </c>
    </row>
    <row r="1217" spans="2:6">
      <c r="B1217" s="400">
        <v>1213</v>
      </c>
      <c r="C1217" s="400" t="s">
        <v>2738</v>
      </c>
      <c r="D1217" s="400" t="s">
        <v>2756</v>
      </c>
      <c r="E1217" s="400">
        <v>3</v>
      </c>
      <c r="F1217" s="400" t="s">
        <v>339</v>
      </c>
    </row>
    <row r="1218" spans="2:6">
      <c r="B1218" s="400">
        <v>1214</v>
      </c>
      <c r="C1218" s="400" t="s">
        <v>2738</v>
      </c>
      <c r="D1218" s="400" t="s">
        <v>2749</v>
      </c>
      <c r="E1218" s="400">
        <v>2</v>
      </c>
      <c r="F1218" s="400" t="s">
        <v>178</v>
      </c>
    </row>
    <row r="1219" spans="2:6">
      <c r="B1219" s="400">
        <v>1215</v>
      </c>
      <c r="C1219" s="400" t="s">
        <v>2737</v>
      </c>
      <c r="D1219" s="400" t="s">
        <v>2761</v>
      </c>
      <c r="E1219" s="400">
        <v>1</v>
      </c>
      <c r="F1219" s="400" t="s">
        <v>2770</v>
      </c>
    </row>
    <row r="1220" spans="2:6">
      <c r="B1220" s="400">
        <v>1216</v>
      </c>
      <c r="C1220" s="400" t="s">
        <v>2738</v>
      </c>
      <c r="D1220" s="400" t="s">
        <v>2756</v>
      </c>
      <c r="E1220" s="400">
        <v>4</v>
      </c>
      <c r="F1220" s="400" t="s">
        <v>178</v>
      </c>
    </row>
    <row r="1221" spans="2:6">
      <c r="B1221" s="400">
        <v>1217</v>
      </c>
      <c r="C1221" s="400" t="s">
        <v>2738</v>
      </c>
      <c r="D1221" s="400" t="s">
        <v>2754</v>
      </c>
      <c r="E1221" s="400">
        <v>2</v>
      </c>
      <c r="F1221" s="400" t="s">
        <v>178</v>
      </c>
    </row>
    <row r="1222" spans="2:6">
      <c r="B1222" s="400">
        <v>1218</v>
      </c>
      <c r="C1222" s="400" t="s">
        <v>2735</v>
      </c>
      <c r="D1222" s="400" t="s">
        <v>2762</v>
      </c>
      <c r="E1222" s="400">
        <v>3</v>
      </c>
      <c r="F1222" s="400" t="s">
        <v>178</v>
      </c>
    </row>
    <row r="1223" spans="2:6">
      <c r="B1223" s="400">
        <v>1219</v>
      </c>
      <c r="C1223" s="400" t="s">
        <v>2734</v>
      </c>
      <c r="D1223" s="400" t="s">
        <v>2750</v>
      </c>
      <c r="E1223" s="400">
        <v>1</v>
      </c>
      <c r="F1223" s="400" t="s">
        <v>31</v>
      </c>
    </row>
    <row r="1224" spans="2:6">
      <c r="B1224" s="400">
        <v>1220</v>
      </c>
      <c r="C1224" s="400" t="s">
        <v>2735</v>
      </c>
      <c r="D1224" s="400" t="s">
        <v>2759</v>
      </c>
      <c r="E1224" s="400">
        <v>3</v>
      </c>
      <c r="F1224" s="400" t="s">
        <v>178</v>
      </c>
    </row>
    <row r="1225" spans="2:6">
      <c r="B1225" s="400">
        <v>1221</v>
      </c>
      <c r="C1225" s="400" t="s">
        <v>2737</v>
      </c>
      <c r="D1225" s="400" t="s">
        <v>2761</v>
      </c>
      <c r="E1225" s="400">
        <v>2</v>
      </c>
      <c r="F1225" s="400" t="s">
        <v>178</v>
      </c>
    </row>
    <row r="1226" spans="2:6">
      <c r="B1226" s="400">
        <v>1222</v>
      </c>
      <c r="C1226" s="400" t="s">
        <v>2735</v>
      </c>
      <c r="D1226" s="400" t="s">
        <v>2771</v>
      </c>
      <c r="E1226" s="400">
        <v>2</v>
      </c>
      <c r="F1226" s="400" t="s">
        <v>2760</v>
      </c>
    </row>
    <row r="1227" spans="2:6">
      <c r="B1227" s="400">
        <v>1223</v>
      </c>
      <c r="C1227" s="400" t="s">
        <v>2739</v>
      </c>
      <c r="D1227" s="400" t="s">
        <v>2757</v>
      </c>
      <c r="E1227" s="400">
        <v>1</v>
      </c>
      <c r="F1227" s="400" t="s">
        <v>2770</v>
      </c>
    </row>
    <row r="1228" spans="2:6">
      <c r="B1228" s="400">
        <v>1224</v>
      </c>
      <c r="C1228" s="400" t="s">
        <v>2735</v>
      </c>
      <c r="D1228" s="400" t="s">
        <v>2746</v>
      </c>
      <c r="E1228" s="400">
        <v>2</v>
      </c>
      <c r="F1228" s="400" t="s">
        <v>178</v>
      </c>
    </row>
    <row r="1229" spans="2:6">
      <c r="B1229" s="400">
        <v>1225</v>
      </c>
      <c r="C1229" s="400" t="s">
        <v>2735</v>
      </c>
      <c r="D1229" s="400" t="s">
        <v>2771</v>
      </c>
      <c r="E1229" s="400">
        <v>2</v>
      </c>
      <c r="F1229" s="400" t="s">
        <v>178</v>
      </c>
    </row>
    <row r="1230" spans="2:6">
      <c r="B1230" s="400">
        <v>1226</v>
      </c>
      <c r="C1230" s="400" t="s">
        <v>2735</v>
      </c>
      <c r="D1230" s="400" t="s">
        <v>2748</v>
      </c>
      <c r="E1230" s="400">
        <v>4</v>
      </c>
      <c r="F1230" s="400" t="s">
        <v>2752</v>
      </c>
    </row>
    <row r="1231" spans="2:6">
      <c r="B1231" s="400">
        <v>1227</v>
      </c>
      <c r="C1231" s="400" t="s">
        <v>2738</v>
      </c>
      <c r="D1231" s="400" t="s">
        <v>2755</v>
      </c>
      <c r="E1231" s="400">
        <v>4</v>
      </c>
      <c r="F1231" s="400" t="s">
        <v>178</v>
      </c>
    </row>
    <row r="1232" spans="2:6">
      <c r="B1232" s="400">
        <v>1228</v>
      </c>
      <c r="C1232" s="400" t="s">
        <v>2738</v>
      </c>
      <c r="D1232" s="400" t="s">
        <v>2749</v>
      </c>
      <c r="E1232" s="400">
        <v>3</v>
      </c>
      <c r="F1232" s="400" t="s">
        <v>178</v>
      </c>
    </row>
    <row r="1233" spans="2:6">
      <c r="B1233" s="400">
        <v>1229</v>
      </c>
      <c r="C1233" s="400" t="s">
        <v>2734</v>
      </c>
      <c r="D1233" s="400" t="s">
        <v>2750</v>
      </c>
      <c r="E1233" s="400">
        <v>9</v>
      </c>
      <c r="F1233" s="400" t="s">
        <v>339</v>
      </c>
    </row>
    <row r="1234" spans="2:6">
      <c r="B1234" s="400">
        <v>1230</v>
      </c>
      <c r="C1234" s="400" t="s">
        <v>2736</v>
      </c>
      <c r="D1234" s="400" t="s">
        <v>2753</v>
      </c>
      <c r="E1234" s="400">
        <v>1</v>
      </c>
      <c r="F1234" s="400" t="s">
        <v>178</v>
      </c>
    </row>
    <row r="1235" spans="2:6">
      <c r="B1235" s="400">
        <v>1231</v>
      </c>
      <c r="C1235" s="400" t="s">
        <v>2734</v>
      </c>
      <c r="D1235" s="400" t="s">
        <v>2751</v>
      </c>
      <c r="E1235" s="400">
        <v>4</v>
      </c>
      <c r="F1235" s="400" t="s">
        <v>178</v>
      </c>
    </row>
    <row r="1236" spans="2:6">
      <c r="B1236" s="400">
        <v>1232</v>
      </c>
      <c r="C1236" s="400" t="s">
        <v>2738</v>
      </c>
      <c r="D1236" s="400" t="s">
        <v>2756</v>
      </c>
      <c r="E1236" s="400">
        <v>1</v>
      </c>
      <c r="F1236" s="400" t="s">
        <v>178</v>
      </c>
    </row>
    <row r="1237" spans="2:6">
      <c r="B1237" s="400">
        <v>1233</v>
      </c>
      <c r="C1237" s="400" t="s">
        <v>2738</v>
      </c>
      <c r="D1237" s="400" t="s">
        <v>2755</v>
      </c>
      <c r="E1237" s="400">
        <v>4</v>
      </c>
      <c r="F1237" s="400" t="s">
        <v>178</v>
      </c>
    </row>
    <row r="1238" spans="2:6">
      <c r="B1238" s="400">
        <v>1234</v>
      </c>
      <c r="C1238" s="400" t="s">
        <v>2737</v>
      </c>
      <c r="D1238" s="400" t="s">
        <v>2745</v>
      </c>
      <c r="E1238" s="400">
        <v>2</v>
      </c>
      <c r="F1238" s="400" t="s">
        <v>178</v>
      </c>
    </row>
    <row r="1239" spans="2:6">
      <c r="B1239" s="400">
        <v>1235</v>
      </c>
      <c r="C1239" s="400" t="s">
        <v>2734</v>
      </c>
      <c r="D1239" s="400" t="s">
        <v>2751</v>
      </c>
      <c r="E1239" s="400">
        <v>2</v>
      </c>
      <c r="F1239" s="400" t="s">
        <v>178</v>
      </c>
    </row>
    <row r="1240" spans="2:6">
      <c r="B1240" s="400">
        <v>1236</v>
      </c>
      <c r="C1240" s="400" t="s">
        <v>2738</v>
      </c>
      <c r="D1240" s="400" t="s">
        <v>2754</v>
      </c>
      <c r="E1240" s="400">
        <v>3</v>
      </c>
      <c r="F1240" s="400" t="s">
        <v>178</v>
      </c>
    </row>
    <row r="1241" spans="2:6">
      <c r="B1241" s="400">
        <v>1237</v>
      </c>
      <c r="C1241" s="400" t="s">
        <v>2739</v>
      </c>
      <c r="D1241" s="400" t="s">
        <v>2757</v>
      </c>
      <c r="E1241" s="400">
        <v>1</v>
      </c>
      <c r="F1241" s="400" t="s">
        <v>178</v>
      </c>
    </row>
    <row r="1242" spans="2:6">
      <c r="B1242" s="400">
        <v>1238</v>
      </c>
      <c r="C1242" s="400" t="s">
        <v>2737</v>
      </c>
      <c r="D1242" s="400" t="s">
        <v>2745</v>
      </c>
      <c r="E1242" s="400">
        <v>4</v>
      </c>
      <c r="F1242" s="400" t="s">
        <v>2772</v>
      </c>
    </row>
    <row r="1243" spans="2:6">
      <c r="B1243" s="400">
        <v>1239</v>
      </c>
      <c r="C1243" s="400" t="s">
        <v>2738</v>
      </c>
      <c r="D1243" s="400" t="s">
        <v>2755</v>
      </c>
      <c r="E1243" s="400">
        <v>2</v>
      </c>
      <c r="F1243" s="400" t="s">
        <v>2768</v>
      </c>
    </row>
    <row r="1244" spans="2:6">
      <c r="B1244" s="400">
        <v>1240</v>
      </c>
      <c r="C1244" s="400" t="s">
        <v>2735</v>
      </c>
      <c r="D1244" s="400" t="s">
        <v>2747</v>
      </c>
      <c r="E1244" s="400">
        <v>4</v>
      </c>
      <c r="F1244" s="400" t="s">
        <v>178</v>
      </c>
    </row>
    <row r="1245" spans="2:6">
      <c r="B1245" s="400">
        <v>1241</v>
      </c>
      <c r="C1245" s="400" t="s">
        <v>2734</v>
      </c>
      <c r="D1245" s="400" t="s">
        <v>2750</v>
      </c>
      <c r="E1245" s="400">
        <v>4</v>
      </c>
      <c r="F1245" s="400" t="s">
        <v>178</v>
      </c>
    </row>
    <row r="1246" spans="2:6">
      <c r="B1246" s="400">
        <v>1242</v>
      </c>
      <c r="C1246" s="400" t="s">
        <v>2739</v>
      </c>
      <c r="D1246" s="400" t="s">
        <v>2757</v>
      </c>
      <c r="E1246" s="400">
        <v>1</v>
      </c>
      <c r="F1246" s="400" t="s">
        <v>178</v>
      </c>
    </row>
    <row r="1247" spans="2:6">
      <c r="B1247" s="400">
        <v>1243</v>
      </c>
      <c r="C1247" s="400" t="s">
        <v>2737</v>
      </c>
      <c r="D1247" s="400" t="s">
        <v>2763</v>
      </c>
      <c r="E1247" s="400">
        <v>2</v>
      </c>
      <c r="F1247" s="400" t="s">
        <v>178</v>
      </c>
    </row>
    <row r="1248" spans="2:6">
      <c r="B1248" s="400">
        <v>1244</v>
      </c>
      <c r="C1248" s="400" t="s">
        <v>2738</v>
      </c>
      <c r="D1248" s="400" t="s">
        <v>2755</v>
      </c>
      <c r="E1248" s="400">
        <v>3</v>
      </c>
      <c r="F1248" s="400" t="s">
        <v>2760</v>
      </c>
    </row>
    <row r="1249" spans="2:6">
      <c r="B1249" s="400">
        <v>1245</v>
      </c>
      <c r="C1249" s="400" t="s">
        <v>2737</v>
      </c>
      <c r="D1249" s="400" t="s">
        <v>2763</v>
      </c>
      <c r="E1249" s="400">
        <v>3</v>
      </c>
      <c r="F1249" s="400" t="s">
        <v>178</v>
      </c>
    </row>
    <row r="1250" spans="2:6">
      <c r="B1250" s="400">
        <v>1246</v>
      </c>
      <c r="C1250" s="400" t="s">
        <v>2735</v>
      </c>
      <c r="D1250" s="400" t="s">
        <v>2748</v>
      </c>
      <c r="E1250" s="400">
        <v>1</v>
      </c>
      <c r="F1250" s="400" t="s">
        <v>178</v>
      </c>
    </row>
    <row r="1251" spans="2:6">
      <c r="B1251" s="400">
        <v>1247</v>
      </c>
      <c r="C1251" s="400" t="s">
        <v>2735</v>
      </c>
      <c r="D1251" s="400" t="s">
        <v>2764</v>
      </c>
      <c r="E1251" s="400">
        <v>1</v>
      </c>
      <c r="F1251" s="400" t="s">
        <v>178</v>
      </c>
    </row>
    <row r="1252" spans="2:6">
      <c r="B1252" s="400">
        <v>1248</v>
      </c>
      <c r="C1252" s="400" t="s">
        <v>2736</v>
      </c>
      <c r="D1252" s="400" t="s">
        <v>2753</v>
      </c>
      <c r="E1252" s="400">
        <v>4</v>
      </c>
      <c r="F1252" s="400" t="s">
        <v>178</v>
      </c>
    </row>
    <row r="1253" spans="2:6">
      <c r="B1253" s="400">
        <v>1249</v>
      </c>
      <c r="C1253" s="400" t="s">
        <v>2738</v>
      </c>
      <c r="D1253" s="400" t="s">
        <v>2755</v>
      </c>
      <c r="E1253" s="400">
        <v>5</v>
      </c>
      <c r="F1253" s="400" t="s">
        <v>178</v>
      </c>
    </row>
    <row r="1254" spans="2:6">
      <c r="B1254" s="400">
        <v>1250</v>
      </c>
      <c r="C1254" s="400" t="s">
        <v>2738</v>
      </c>
      <c r="D1254" s="400" t="s">
        <v>2749</v>
      </c>
      <c r="E1254" s="400">
        <v>2</v>
      </c>
      <c r="F1254" s="400" t="s">
        <v>2760</v>
      </c>
    </row>
    <row r="1255" spans="2:6">
      <c r="B1255" s="400">
        <v>1251</v>
      </c>
      <c r="C1255" s="400" t="s">
        <v>2738</v>
      </c>
      <c r="D1255" s="400" t="s">
        <v>2749</v>
      </c>
      <c r="E1255" s="400">
        <v>1</v>
      </c>
      <c r="F1255" s="400" t="s">
        <v>2752</v>
      </c>
    </row>
    <row r="1256" spans="2:6">
      <c r="B1256" s="400">
        <v>1252</v>
      </c>
      <c r="C1256" s="400" t="s">
        <v>2735</v>
      </c>
      <c r="D1256" s="400" t="s">
        <v>2748</v>
      </c>
      <c r="E1256" s="400">
        <v>3</v>
      </c>
      <c r="F1256" s="400" t="s">
        <v>2752</v>
      </c>
    </row>
    <row r="1257" spans="2:6">
      <c r="B1257" s="400">
        <v>1253</v>
      </c>
      <c r="C1257" s="400" t="s">
        <v>2735</v>
      </c>
      <c r="D1257" s="400" t="s">
        <v>2762</v>
      </c>
      <c r="E1257" s="400">
        <v>5</v>
      </c>
      <c r="F1257" s="400" t="s">
        <v>178</v>
      </c>
    </row>
    <row r="1258" spans="2:6">
      <c r="B1258" s="400">
        <v>1254</v>
      </c>
      <c r="C1258" s="400" t="s">
        <v>2737</v>
      </c>
      <c r="D1258" s="400" t="s">
        <v>2769</v>
      </c>
      <c r="E1258" s="400">
        <v>4</v>
      </c>
      <c r="F1258" s="400" t="s">
        <v>2770</v>
      </c>
    </row>
    <row r="1259" spans="2:6">
      <c r="B1259" s="400">
        <v>1255</v>
      </c>
      <c r="C1259" s="400" t="s">
        <v>2738</v>
      </c>
      <c r="D1259" s="400" t="s">
        <v>2756</v>
      </c>
      <c r="E1259" s="400">
        <v>6</v>
      </c>
      <c r="F1259" s="400" t="s">
        <v>178</v>
      </c>
    </row>
    <row r="1260" spans="2:6">
      <c r="B1260" s="400">
        <v>1256</v>
      </c>
      <c r="C1260" s="400" t="s">
        <v>2739</v>
      </c>
      <c r="D1260" s="400" t="s">
        <v>2757</v>
      </c>
      <c r="E1260" s="400">
        <v>5</v>
      </c>
      <c r="F1260" s="400" t="s">
        <v>2760</v>
      </c>
    </row>
    <row r="1261" spans="2:6">
      <c r="B1261" s="400">
        <v>1257</v>
      </c>
      <c r="C1261" s="400" t="s">
        <v>2735</v>
      </c>
      <c r="D1261" s="400" t="s">
        <v>2771</v>
      </c>
      <c r="E1261" s="400">
        <v>5</v>
      </c>
      <c r="F1261" s="400" t="s">
        <v>2770</v>
      </c>
    </row>
    <row r="1262" spans="2:6">
      <c r="B1262" s="400">
        <v>1258</v>
      </c>
      <c r="C1262" s="400" t="s">
        <v>2738</v>
      </c>
      <c r="D1262" s="400" t="s">
        <v>2754</v>
      </c>
      <c r="E1262" s="400">
        <v>4</v>
      </c>
      <c r="F1262" s="400" t="s">
        <v>178</v>
      </c>
    </row>
    <row r="1263" spans="2:6">
      <c r="B1263" s="400">
        <v>1259</v>
      </c>
      <c r="C1263" s="400" t="s">
        <v>2735</v>
      </c>
      <c r="D1263" s="400" t="s">
        <v>2747</v>
      </c>
      <c r="E1263" s="400">
        <v>7</v>
      </c>
      <c r="F1263" s="400" t="s">
        <v>178</v>
      </c>
    </row>
    <row r="1264" spans="2:6">
      <c r="B1264" s="400">
        <v>1260</v>
      </c>
      <c r="C1264" s="400" t="s">
        <v>2738</v>
      </c>
      <c r="D1264" s="400" t="s">
        <v>2756</v>
      </c>
      <c r="E1264" s="400">
        <v>4</v>
      </c>
      <c r="F1264" s="400" t="s">
        <v>178</v>
      </c>
    </row>
    <row r="1265" spans="2:6">
      <c r="B1265" s="400">
        <v>1261</v>
      </c>
      <c r="C1265" s="400" t="s">
        <v>2735</v>
      </c>
      <c r="D1265" s="400" t="s">
        <v>2746</v>
      </c>
      <c r="E1265" s="400">
        <v>3</v>
      </c>
      <c r="F1265" s="400" t="s">
        <v>2772</v>
      </c>
    </row>
    <row r="1266" spans="2:6">
      <c r="B1266" s="400">
        <v>1262</v>
      </c>
      <c r="C1266" s="400" t="s">
        <v>2735</v>
      </c>
      <c r="D1266" s="400" t="s">
        <v>2747</v>
      </c>
      <c r="E1266" s="400">
        <v>4</v>
      </c>
      <c r="F1266" s="400" t="s">
        <v>178</v>
      </c>
    </row>
    <row r="1267" spans="2:6">
      <c r="B1267" s="400">
        <v>1263</v>
      </c>
      <c r="C1267" s="400" t="s">
        <v>2739</v>
      </c>
      <c r="D1267" s="400" t="s">
        <v>2757</v>
      </c>
      <c r="E1267" s="400">
        <v>2</v>
      </c>
      <c r="F1267" s="400" t="s">
        <v>178</v>
      </c>
    </row>
    <row r="1268" spans="2:6">
      <c r="B1268" s="400">
        <v>1264</v>
      </c>
      <c r="C1268" s="400" t="s">
        <v>2734</v>
      </c>
      <c r="D1268" s="400" t="s">
        <v>2750</v>
      </c>
      <c r="E1268" s="400">
        <v>2</v>
      </c>
      <c r="F1268" s="400" t="s">
        <v>178</v>
      </c>
    </row>
    <row r="1269" spans="2:6">
      <c r="B1269" s="400">
        <v>1265</v>
      </c>
      <c r="C1269" s="400" t="s">
        <v>2735</v>
      </c>
      <c r="D1269" s="400" t="s">
        <v>2759</v>
      </c>
      <c r="E1269" s="400">
        <v>5</v>
      </c>
      <c r="F1269" s="400" t="s">
        <v>178</v>
      </c>
    </row>
    <row r="1270" spans="2:6">
      <c r="B1270" s="400">
        <v>1266</v>
      </c>
      <c r="C1270" s="400" t="s">
        <v>2738</v>
      </c>
      <c r="D1270" s="400" t="s">
        <v>2749</v>
      </c>
      <c r="E1270" s="400">
        <v>2</v>
      </c>
      <c r="F1270" s="400" t="s">
        <v>178</v>
      </c>
    </row>
    <row r="1271" spans="2:6">
      <c r="B1271" s="400">
        <v>1267</v>
      </c>
      <c r="C1271" s="400" t="s">
        <v>2734</v>
      </c>
      <c r="D1271" s="400" t="s">
        <v>2750</v>
      </c>
      <c r="E1271" s="400">
        <v>3</v>
      </c>
      <c r="F1271" s="400" t="s">
        <v>2766</v>
      </c>
    </row>
    <row r="1272" spans="2:6">
      <c r="B1272" s="400">
        <v>1268</v>
      </c>
      <c r="C1272" s="400" t="s">
        <v>2736</v>
      </c>
      <c r="D1272" s="400" t="s">
        <v>2753</v>
      </c>
      <c r="E1272" s="400">
        <v>2</v>
      </c>
      <c r="F1272" s="400" t="s">
        <v>178</v>
      </c>
    </row>
    <row r="1273" spans="2:6">
      <c r="B1273" s="400">
        <v>1269</v>
      </c>
      <c r="C1273" s="400" t="s">
        <v>2736</v>
      </c>
      <c r="D1273" s="400" t="s">
        <v>2753</v>
      </c>
      <c r="E1273" s="400">
        <v>1</v>
      </c>
      <c r="F1273" s="400" t="s">
        <v>272</v>
      </c>
    </row>
    <row r="1274" spans="2:6">
      <c r="B1274" s="400">
        <v>1270</v>
      </c>
      <c r="C1274" s="400" t="s">
        <v>2735</v>
      </c>
      <c r="D1274" s="400" t="s">
        <v>2748</v>
      </c>
      <c r="E1274" s="400">
        <v>2</v>
      </c>
      <c r="F1274" s="400" t="s">
        <v>178</v>
      </c>
    </row>
    <row r="1275" spans="2:6">
      <c r="B1275" s="400">
        <v>1271</v>
      </c>
      <c r="C1275" s="400" t="s">
        <v>2735</v>
      </c>
      <c r="D1275" s="400" t="s">
        <v>2747</v>
      </c>
      <c r="E1275" s="400">
        <v>2</v>
      </c>
      <c r="F1275" s="400" t="s">
        <v>178</v>
      </c>
    </row>
    <row r="1276" spans="2:6">
      <c r="B1276" s="400">
        <v>1272</v>
      </c>
      <c r="C1276" s="400" t="s">
        <v>2737</v>
      </c>
      <c r="D1276" s="400" t="s">
        <v>2761</v>
      </c>
      <c r="E1276" s="400">
        <v>5</v>
      </c>
      <c r="F1276" s="400" t="s">
        <v>272</v>
      </c>
    </row>
    <row r="1277" spans="2:6">
      <c r="B1277" s="400">
        <v>1273</v>
      </c>
      <c r="C1277" s="400" t="s">
        <v>2738</v>
      </c>
      <c r="D1277" s="400" t="s">
        <v>2755</v>
      </c>
      <c r="E1277" s="400">
        <v>5</v>
      </c>
      <c r="F1277" s="400" t="s">
        <v>339</v>
      </c>
    </row>
    <row r="1278" spans="2:6">
      <c r="B1278" s="400">
        <v>1274</v>
      </c>
      <c r="C1278" s="400" t="s">
        <v>2739</v>
      </c>
      <c r="D1278" s="400" t="s">
        <v>2757</v>
      </c>
      <c r="E1278" s="400">
        <v>3</v>
      </c>
      <c r="F1278" s="400" t="s">
        <v>2760</v>
      </c>
    </row>
    <row r="1279" spans="2:6">
      <c r="B1279" s="400">
        <v>1275</v>
      </c>
      <c r="C1279" s="400" t="s">
        <v>2738</v>
      </c>
      <c r="D1279" s="400" t="s">
        <v>2755</v>
      </c>
      <c r="E1279" s="400">
        <v>4</v>
      </c>
      <c r="F1279" s="400" t="s">
        <v>2765</v>
      </c>
    </row>
    <row r="1280" spans="2:6">
      <c r="B1280" s="400">
        <v>1276</v>
      </c>
      <c r="C1280" s="400" t="s">
        <v>2737</v>
      </c>
      <c r="D1280" s="400" t="s">
        <v>2769</v>
      </c>
      <c r="E1280" s="400">
        <v>3</v>
      </c>
      <c r="F1280" s="400" t="s">
        <v>178</v>
      </c>
    </row>
    <row r="1281" spans="2:6">
      <c r="B1281" s="400">
        <v>1277</v>
      </c>
      <c r="C1281" s="400" t="s">
        <v>2737</v>
      </c>
      <c r="D1281" s="400" t="s">
        <v>2761</v>
      </c>
      <c r="E1281" s="400">
        <v>3</v>
      </c>
      <c r="F1281" s="400" t="s">
        <v>2752</v>
      </c>
    </row>
    <row r="1282" spans="2:6">
      <c r="B1282" s="400">
        <v>1278</v>
      </c>
      <c r="C1282" s="400" t="s">
        <v>2737</v>
      </c>
      <c r="D1282" s="400" t="s">
        <v>2745</v>
      </c>
      <c r="E1282" s="400">
        <v>4</v>
      </c>
      <c r="F1282" s="400" t="s">
        <v>2768</v>
      </c>
    </row>
    <row r="1283" spans="2:6">
      <c r="B1283" s="400">
        <v>1279</v>
      </c>
      <c r="C1283" s="400" t="s">
        <v>2738</v>
      </c>
      <c r="D1283" s="400" t="s">
        <v>2755</v>
      </c>
      <c r="E1283" s="400">
        <v>1</v>
      </c>
      <c r="F1283" s="400" t="s">
        <v>178</v>
      </c>
    </row>
    <row r="1284" spans="2:6">
      <c r="B1284" s="400">
        <v>1280</v>
      </c>
      <c r="C1284" s="400" t="s">
        <v>2738</v>
      </c>
      <c r="D1284" s="400" t="s">
        <v>2755</v>
      </c>
      <c r="E1284" s="400">
        <v>1</v>
      </c>
      <c r="F1284" s="400" t="s">
        <v>272</v>
      </c>
    </row>
    <row r="1285" spans="2:6">
      <c r="B1285" s="400">
        <v>1281</v>
      </c>
      <c r="C1285" s="400" t="s">
        <v>2734</v>
      </c>
      <c r="D1285" s="400" t="s">
        <v>2751</v>
      </c>
      <c r="E1285" s="400">
        <v>1</v>
      </c>
      <c r="F1285" s="400" t="s">
        <v>178</v>
      </c>
    </row>
    <row r="1286" spans="2:6">
      <c r="B1286" s="400">
        <v>1282</v>
      </c>
      <c r="C1286" s="400" t="s">
        <v>2736</v>
      </c>
      <c r="D1286" s="400" t="s">
        <v>2753</v>
      </c>
      <c r="E1286" s="400">
        <v>4</v>
      </c>
      <c r="F1286" s="400" t="s">
        <v>178</v>
      </c>
    </row>
    <row r="1287" spans="2:6">
      <c r="B1287" s="400">
        <v>1283</v>
      </c>
      <c r="C1287" s="400" t="s">
        <v>2734</v>
      </c>
      <c r="D1287" s="400" t="s">
        <v>2751</v>
      </c>
      <c r="E1287" s="400">
        <v>2</v>
      </c>
      <c r="F1287" s="400" t="s">
        <v>2766</v>
      </c>
    </row>
    <row r="1288" spans="2:6">
      <c r="B1288" s="400">
        <v>1284</v>
      </c>
      <c r="C1288" s="400" t="s">
        <v>2737</v>
      </c>
      <c r="D1288" s="400" t="s">
        <v>2761</v>
      </c>
      <c r="E1288" s="400">
        <v>2</v>
      </c>
      <c r="F1288" s="400" t="s">
        <v>2772</v>
      </c>
    </row>
    <row r="1289" spans="2:6">
      <c r="B1289" s="400">
        <v>1285</v>
      </c>
      <c r="C1289" s="400" t="s">
        <v>2737</v>
      </c>
      <c r="D1289" s="400" t="s">
        <v>2745</v>
      </c>
      <c r="E1289" s="400">
        <v>2</v>
      </c>
      <c r="F1289" s="400" t="s">
        <v>178</v>
      </c>
    </row>
    <row r="1290" spans="2:6">
      <c r="B1290" s="400">
        <v>1286</v>
      </c>
      <c r="C1290" s="400" t="s">
        <v>2737</v>
      </c>
      <c r="D1290" s="400" t="s">
        <v>2761</v>
      </c>
      <c r="E1290" s="400">
        <v>4</v>
      </c>
      <c r="F1290" s="400" t="s">
        <v>178</v>
      </c>
    </row>
    <row r="1291" spans="2:6">
      <c r="B1291" s="400">
        <v>1287</v>
      </c>
      <c r="C1291" s="400" t="s">
        <v>2735</v>
      </c>
      <c r="D1291" s="400" t="s">
        <v>2747</v>
      </c>
      <c r="E1291" s="400">
        <v>1</v>
      </c>
      <c r="F1291" s="400" t="s">
        <v>178</v>
      </c>
    </row>
    <row r="1292" spans="2:6">
      <c r="B1292" s="400">
        <v>1288</v>
      </c>
      <c r="C1292" s="400" t="s">
        <v>2735</v>
      </c>
      <c r="D1292" s="400" t="s">
        <v>2764</v>
      </c>
      <c r="E1292" s="400">
        <v>2</v>
      </c>
      <c r="F1292" s="400" t="s">
        <v>2765</v>
      </c>
    </row>
    <row r="1293" spans="2:6">
      <c r="B1293" s="400">
        <v>1289</v>
      </c>
      <c r="C1293" s="400" t="s">
        <v>2738</v>
      </c>
      <c r="D1293" s="400" t="s">
        <v>2756</v>
      </c>
      <c r="E1293" s="400">
        <v>3</v>
      </c>
      <c r="F1293" s="400" t="s">
        <v>2768</v>
      </c>
    </row>
    <row r="1294" spans="2:6">
      <c r="B1294" s="400">
        <v>1290</v>
      </c>
      <c r="C1294" s="400" t="s">
        <v>2735</v>
      </c>
      <c r="D1294" s="400" t="s">
        <v>2746</v>
      </c>
      <c r="E1294" s="400">
        <v>6</v>
      </c>
      <c r="F1294" s="400" t="s">
        <v>178</v>
      </c>
    </row>
    <row r="1295" spans="2:6">
      <c r="B1295" s="400">
        <v>1291</v>
      </c>
      <c r="C1295" s="400" t="s">
        <v>2737</v>
      </c>
      <c r="D1295" s="400" t="s">
        <v>2763</v>
      </c>
      <c r="E1295" s="400">
        <v>1</v>
      </c>
      <c r="F1295" s="400" t="s">
        <v>178</v>
      </c>
    </row>
    <row r="1296" spans="2:6">
      <c r="B1296" s="400">
        <v>1292</v>
      </c>
      <c r="C1296" s="400" t="s">
        <v>2735</v>
      </c>
      <c r="D1296" s="400" t="s">
        <v>2759</v>
      </c>
      <c r="E1296" s="400">
        <v>1</v>
      </c>
      <c r="F1296" s="400" t="s">
        <v>178</v>
      </c>
    </row>
    <row r="1297" spans="2:6">
      <c r="B1297" s="400">
        <v>1293</v>
      </c>
      <c r="C1297" s="400" t="s">
        <v>2738</v>
      </c>
      <c r="D1297" s="400" t="s">
        <v>2754</v>
      </c>
      <c r="E1297" s="400">
        <v>3</v>
      </c>
      <c r="F1297" s="400" t="s">
        <v>178</v>
      </c>
    </row>
    <row r="1298" spans="2:6">
      <c r="B1298" s="400">
        <v>1294</v>
      </c>
      <c r="C1298" s="400" t="s">
        <v>2738</v>
      </c>
      <c r="D1298" s="400" t="s">
        <v>2756</v>
      </c>
      <c r="E1298" s="400">
        <v>5</v>
      </c>
      <c r="F1298" s="400" t="s">
        <v>178</v>
      </c>
    </row>
    <row r="1299" spans="2:6">
      <c r="B1299" s="400">
        <v>1295</v>
      </c>
      <c r="C1299" s="400" t="s">
        <v>2738</v>
      </c>
      <c r="D1299" s="400" t="s">
        <v>2756</v>
      </c>
      <c r="E1299" s="400">
        <v>6</v>
      </c>
      <c r="F1299" s="400" t="s">
        <v>374</v>
      </c>
    </row>
    <row r="1300" spans="2:6">
      <c r="B1300" s="400">
        <v>1296</v>
      </c>
      <c r="C1300" s="400" t="s">
        <v>2735</v>
      </c>
      <c r="D1300" s="400" t="s">
        <v>2759</v>
      </c>
      <c r="E1300" s="400">
        <v>2</v>
      </c>
      <c r="F1300" s="400" t="s">
        <v>272</v>
      </c>
    </row>
    <row r="1301" spans="2:6">
      <c r="B1301" s="400">
        <v>1297</v>
      </c>
      <c r="C1301" s="400" t="s">
        <v>2735</v>
      </c>
      <c r="D1301" s="400" t="s">
        <v>2759</v>
      </c>
      <c r="E1301" s="400">
        <v>3</v>
      </c>
      <c r="F1301" s="400" t="s">
        <v>178</v>
      </c>
    </row>
    <row r="1302" spans="2:6">
      <c r="B1302" s="400">
        <v>1298</v>
      </c>
      <c r="C1302" s="400" t="s">
        <v>2739</v>
      </c>
      <c r="D1302" s="400" t="s">
        <v>2757</v>
      </c>
      <c r="E1302" s="400">
        <v>4</v>
      </c>
      <c r="F1302" s="400" t="s">
        <v>178</v>
      </c>
    </row>
    <row r="1303" spans="2:6">
      <c r="B1303" s="400">
        <v>1299</v>
      </c>
      <c r="C1303" s="400" t="s">
        <v>2739</v>
      </c>
      <c r="D1303" s="400" t="s">
        <v>2757</v>
      </c>
      <c r="E1303" s="400">
        <v>4</v>
      </c>
      <c r="F1303" s="400" t="s">
        <v>31</v>
      </c>
    </row>
    <row r="1304" spans="2:6">
      <c r="B1304" s="400">
        <v>1300</v>
      </c>
      <c r="C1304" s="400" t="s">
        <v>2737</v>
      </c>
      <c r="D1304" s="400" t="s">
        <v>2761</v>
      </c>
      <c r="E1304" s="400">
        <v>3</v>
      </c>
      <c r="F1304" s="400" t="s">
        <v>178</v>
      </c>
    </row>
    <row r="1305" spans="2:6">
      <c r="B1305" s="400">
        <v>1301</v>
      </c>
      <c r="C1305" s="400" t="s">
        <v>2739</v>
      </c>
      <c r="D1305" s="400" t="s">
        <v>2757</v>
      </c>
      <c r="E1305" s="400">
        <v>3</v>
      </c>
      <c r="F1305" s="400" t="s">
        <v>178</v>
      </c>
    </row>
    <row r="1306" spans="2:6">
      <c r="B1306" s="400">
        <v>1302</v>
      </c>
      <c r="C1306" s="400" t="s">
        <v>2735</v>
      </c>
      <c r="D1306" s="400" t="s">
        <v>2747</v>
      </c>
      <c r="E1306" s="400">
        <v>3</v>
      </c>
      <c r="F1306" s="400" t="s">
        <v>178</v>
      </c>
    </row>
    <row r="1307" spans="2:6">
      <c r="B1307" s="400">
        <v>1303</v>
      </c>
      <c r="C1307" s="400" t="s">
        <v>2737</v>
      </c>
      <c r="D1307" s="400" t="s">
        <v>2763</v>
      </c>
      <c r="E1307" s="400">
        <v>2</v>
      </c>
      <c r="F1307" s="400" t="s">
        <v>272</v>
      </c>
    </row>
    <row r="1308" spans="2:6">
      <c r="B1308" s="400">
        <v>1304</v>
      </c>
      <c r="C1308" s="400" t="s">
        <v>2738</v>
      </c>
      <c r="D1308" s="400" t="s">
        <v>2755</v>
      </c>
      <c r="E1308" s="400">
        <v>4</v>
      </c>
      <c r="F1308" s="400" t="s">
        <v>2766</v>
      </c>
    </row>
    <row r="1309" spans="2:6">
      <c r="B1309" s="400">
        <v>1305</v>
      </c>
      <c r="C1309" s="400" t="s">
        <v>2738</v>
      </c>
      <c r="D1309" s="400" t="s">
        <v>2755</v>
      </c>
      <c r="E1309" s="400">
        <v>2</v>
      </c>
      <c r="F1309" s="400" t="s">
        <v>178</v>
      </c>
    </row>
    <row r="1310" spans="2:6">
      <c r="B1310" s="400">
        <v>1306</v>
      </c>
      <c r="C1310" s="400" t="s">
        <v>2735</v>
      </c>
      <c r="D1310" s="400" t="s">
        <v>2748</v>
      </c>
      <c r="E1310" s="400">
        <v>4</v>
      </c>
      <c r="F1310" s="400" t="s">
        <v>2768</v>
      </c>
    </row>
    <row r="1311" spans="2:6">
      <c r="B1311" s="400">
        <v>1307</v>
      </c>
      <c r="C1311" s="400" t="s">
        <v>2738</v>
      </c>
      <c r="D1311" s="400" t="s">
        <v>2756</v>
      </c>
      <c r="E1311" s="400">
        <v>2</v>
      </c>
      <c r="F1311" s="400" t="s">
        <v>2768</v>
      </c>
    </row>
    <row r="1312" spans="2:6">
      <c r="B1312" s="400">
        <v>1308</v>
      </c>
      <c r="C1312" s="400" t="s">
        <v>2734</v>
      </c>
      <c r="D1312" s="400" t="s">
        <v>2750</v>
      </c>
      <c r="E1312" s="400">
        <v>2</v>
      </c>
      <c r="F1312" s="400" t="s">
        <v>2765</v>
      </c>
    </row>
    <row r="1313" spans="2:6">
      <c r="B1313" s="400">
        <v>1309</v>
      </c>
      <c r="C1313" s="400" t="s">
        <v>2737</v>
      </c>
      <c r="D1313" s="400" t="s">
        <v>2769</v>
      </c>
      <c r="E1313" s="400">
        <v>3</v>
      </c>
      <c r="F1313" s="400" t="s">
        <v>178</v>
      </c>
    </row>
    <row r="1314" spans="2:6">
      <c r="B1314" s="400">
        <v>1310</v>
      </c>
      <c r="C1314" s="400" t="s">
        <v>2737</v>
      </c>
      <c r="D1314" s="400" t="s">
        <v>2761</v>
      </c>
      <c r="E1314" s="400">
        <v>3</v>
      </c>
      <c r="F1314" s="400" t="s">
        <v>2765</v>
      </c>
    </row>
    <row r="1315" spans="2:6">
      <c r="B1315" s="400">
        <v>1311</v>
      </c>
      <c r="C1315" s="400" t="s">
        <v>2735</v>
      </c>
      <c r="D1315" s="400" t="s">
        <v>2771</v>
      </c>
      <c r="E1315" s="400">
        <v>4</v>
      </c>
      <c r="F1315" s="400" t="s">
        <v>339</v>
      </c>
    </row>
    <row r="1316" spans="2:6">
      <c r="B1316" s="400">
        <v>1312</v>
      </c>
      <c r="C1316" s="400" t="s">
        <v>2738</v>
      </c>
      <c r="D1316" s="400" t="s">
        <v>2749</v>
      </c>
      <c r="E1316" s="400">
        <v>3</v>
      </c>
      <c r="F1316" s="400" t="s">
        <v>178</v>
      </c>
    </row>
    <row r="1317" spans="2:6">
      <c r="B1317" s="400">
        <v>1313</v>
      </c>
      <c r="C1317" s="400" t="s">
        <v>2735</v>
      </c>
      <c r="D1317" s="400" t="s">
        <v>2746</v>
      </c>
      <c r="E1317" s="400">
        <v>4</v>
      </c>
      <c r="F1317" s="400" t="s">
        <v>2758</v>
      </c>
    </row>
    <row r="1318" spans="2:6">
      <c r="B1318" s="400">
        <v>1314</v>
      </c>
      <c r="C1318" s="400" t="s">
        <v>2735</v>
      </c>
      <c r="D1318" s="400" t="s">
        <v>2762</v>
      </c>
      <c r="E1318" s="400">
        <v>4</v>
      </c>
      <c r="F1318" s="400" t="s">
        <v>178</v>
      </c>
    </row>
    <row r="1319" spans="2:6">
      <c r="B1319" s="400">
        <v>1315</v>
      </c>
      <c r="C1319" s="400" t="s">
        <v>2737</v>
      </c>
      <c r="D1319" s="400" t="s">
        <v>2763</v>
      </c>
      <c r="E1319" s="400">
        <v>6</v>
      </c>
      <c r="F1319" s="400" t="s">
        <v>178</v>
      </c>
    </row>
    <row r="1320" spans="2:6">
      <c r="B1320" s="400">
        <v>1316</v>
      </c>
      <c r="C1320" s="400" t="s">
        <v>2734</v>
      </c>
      <c r="D1320" s="400" t="s">
        <v>2750</v>
      </c>
      <c r="E1320" s="400">
        <v>4</v>
      </c>
      <c r="F1320" s="400" t="s">
        <v>2752</v>
      </c>
    </row>
    <row r="1321" spans="2:6">
      <c r="B1321" s="400">
        <v>1317</v>
      </c>
      <c r="C1321" s="400" t="s">
        <v>2737</v>
      </c>
      <c r="D1321" s="400" t="s">
        <v>2745</v>
      </c>
      <c r="E1321" s="400">
        <v>4</v>
      </c>
      <c r="F1321" s="400" t="s">
        <v>178</v>
      </c>
    </row>
    <row r="1322" spans="2:6">
      <c r="B1322" s="400">
        <v>1318</v>
      </c>
      <c r="C1322" s="400" t="s">
        <v>2738</v>
      </c>
      <c r="D1322" s="400" t="s">
        <v>2755</v>
      </c>
      <c r="E1322" s="400">
        <v>2</v>
      </c>
      <c r="F1322" s="400" t="s">
        <v>31</v>
      </c>
    </row>
    <row r="1323" spans="2:6">
      <c r="B1323" s="400">
        <v>1319</v>
      </c>
      <c r="C1323" s="400" t="s">
        <v>2735</v>
      </c>
      <c r="D1323" s="400" t="s">
        <v>2748</v>
      </c>
      <c r="E1323" s="400">
        <v>2</v>
      </c>
      <c r="F1323" s="400" t="s">
        <v>178</v>
      </c>
    </row>
    <row r="1324" spans="2:6">
      <c r="B1324" s="400">
        <v>1320</v>
      </c>
      <c r="C1324" s="400" t="s">
        <v>2735</v>
      </c>
      <c r="D1324" s="400" t="s">
        <v>2764</v>
      </c>
      <c r="E1324" s="400">
        <v>6</v>
      </c>
      <c r="F1324" s="400" t="s">
        <v>178</v>
      </c>
    </row>
    <row r="1325" spans="2:6">
      <c r="B1325" s="400">
        <v>1321</v>
      </c>
      <c r="C1325" s="400" t="s">
        <v>2734</v>
      </c>
      <c r="D1325" s="400" t="s">
        <v>2750</v>
      </c>
      <c r="E1325" s="400">
        <v>2</v>
      </c>
      <c r="F1325" s="400" t="s">
        <v>178</v>
      </c>
    </row>
    <row r="1326" spans="2:6">
      <c r="B1326" s="400">
        <v>1322</v>
      </c>
      <c r="C1326" s="400" t="s">
        <v>2735</v>
      </c>
      <c r="D1326" s="400" t="s">
        <v>2747</v>
      </c>
      <c r="E1326" s="400">
        <v>2</v>
      </c>
      <c r="F1326" s="400" t="s">
        <v>178</v>
      </c>
    </row>
    <row r="1327" spans="2:6">
      <c r="B1327" s="400">
        <v>1323</v>
      </c>
      <c r="C1327" s="400" t="s">
        <v>2735</v>
      </c>
      <c r="D1327" s="400" t="s">
        <v>2771</v>
      </c>
      <c r="E1327" s="400">
        <v>3</v>
      </c>
      <c r="F1327" s="400" t="s">
        <v>2768</v>
      </c>
    </row>
    <row r="1328" spans="2:6">
      <c r="B1328" s="400">
        <v>1324</v>
      </c>
      <c r="C1328" s="400" t="s">
        <v>2737</v>
      </c>
      <c r="D1328" s="400" t="s">
        <v>2769</v>
      </c>
      <c r="E1328" s="400">
        <v>3</v>
      </c>
      <c r="F1328" s="400" t="s">
        <v>178</v>
      </c>
    </row>
    <row r="1329" spans="2:6">
      <c r="B1329" s="400">
        <v>1325</v>
      </c>
      <c r="C1329" s="400" t="s">
        <v>2735</v>
      </c>
      <c r="D1329" s="400" t="s">
        <v>2771</v>
      </c>
      <c r="E1329" s="400">
        <v>1</v>
      </c>
      <c r="F1329" s="400" t="s">
        <v>178</v>
      </c>
    </row>
    <row r="1330" spans="2:6">
      <c r="B1330" s="400">
        <v>1326</v>
      </c>
      <c r="C1330" s="400" t="s">
        <v>2734</v>
      </c>
      <c r="D1330" s="400" t="s">
        <v>2750</v>
      </c>
      <c r="E1330" s="400">
        <v>3</v>
      </c>
      <c r="F1330" s="400" t="s">
        <v>2772</v>
      </c>
    </row>
    <row r="1331" spans="2:6">
      <c r="B1331" s="400">
        <v>1327</v>
      </c>
      <c r="C1331" s="400" t="s">
        <v>2735</v>
      </c>
      <c r="D1331" s="400" t="s">
        <v>2764</v>
      </c>
      <c r="E1331" s="400">
        <v>1</v>
      </c>
      <c r="F1331" s="400" t="s">
        <v>2766</v>
      </c>
    </row>
    <row r="1332" spans="2:6">
      <c r="B1332" s="400">
        <v>1328</v>
      </c>
      <c r="C1332" s="400" t="s">
        <v>2735</v>
      </c>
      <c r="D1332" s="400" t="s">
        <v>2762</v>
      </c>
      <c r="E1332" s="400">
        <v>2</v>
      </c>
      <c r="F1332" s="400" t="s">
        <v>178</v>
      </c>
    </row>
    <row r="1333" spans="2:6">
      <c r="B1333" s="400">
        <v>1329</v>
      </c>
      <c r="C1333" s="400" t="s">
        <v>2735</v>
      </c>
      <c r="D1333" s="400" t="s">
        <v>2759</v>
      </c>
      <c r="E1333" s="400">
        <v>4</v>
      </c>
      <c r="F1333" s="400" t="s">
        <v>178</v>
      </c>
    </row>
    <row r="1334" spans="2:6">
      <c r="B1334" s="400">
        <v>1330</v>
      </c>
      <c r="C1334" s="400" t="s">
        <v>2738</v>
      </c>
      <c r="D1334" s="400" t="s">
        <v>2755</v>
      </c>
      <c r="E1334" s="400">
        <v>4</v>
      </c>
      <c r="F1334" s="400" t="s">
        <v>178</v>
      </c>
    </row>
    <row r="1335" spans="2:6">
      <c r="B1335" s="400">
        <v>1331</v>
      </c>
      <c r="C1335" s="400" t="s">
        <v>2735</v>
      </c>
      <c r="D1335" s="400" t="s">
        <v>2747</v>
      </c>
      <c r="E1335" s="400">
        <v>3</v>
      </c>
      <c r="F1335" s="400" t="s">
        <v>178</v>
      </c>
    </row>
    <row r="1336" spans="2:6">
      <c r="B1336" s="400">
        <v>1332</v>
      </c>
      <c r="C1336" s="400" t="s">
        <v>2737</v>
      </c>
      <c r="D1336" s="400" t="s">
        <v>2769</v>
      </c>
      <c r="E1336" s="400">
        <v>3</v>
      </c>
      <c r="F1336" s="400" t="s">
        <v>178</v>
      </c>
    </row>
    <row r="1337" spans="2:6">
      <c r="B1337" s="400">
        <v>1333</v>
      </c>
      <c r="C1337" s="400" t="s">
        <v>2735</v>
      </c>
      <c r="D1337" s="400" t="s">
        <v>2746</v>
      </c>
      <c r="E1337" s="400">
        <v>3</v>
      </c>
      <c r="F1337" s="400" t="s">
        <v>2760</v>
      </c>
    </row>
    <row r="1338" spans="2:6">
      <c r="B1338" s="400">
        <v>1334</v>
      </c>
      <c r="C1338" s="400" t="s">
        <v>2738</v>
      </c>
      <c r="D1338" s="400" t="s">
        <v>2749</v>
      </c>
      <c r="E1338" s="400">
        <v>3</v>
      </c>
      <c r="F1338" s="400" t="s">
        <v>374</v>
      </c>
    </row>
    <row r="1339" spans="2:6">
      <c r="B1339" s="400">
        <v>1335</v>
      </c>
      <c r="C1339" s="400" t="s">
        <v>2736</v>
      </c>
      <c r="D1339" s="400" t="s">
        <v>2753</v>
      </c>
      <c r="E1339" s="400">
        <v>4</v>
      </c>
      <c r="F1339" s="400" t="s">
        <v>178</v>
      </c>
    </row>
    <row r="1340" spans="2:6">
      <c r="B1340" s="400">
        <v>1336</v>
      </c>
      <c r="C1340" s="400" t="s">
        <v>2734</v>
      </c>
      <c r="D1340" s="400" t="s">
        <v>2751</v>
      </c>
      <c r="E1340" s="400">
        <v>4</v>
      </c>
      <c r="F1340" s="400" t="s">
        <v>178</v>
      </c>
    </row>
    <row r="1341" spans="2:6">
      <c r="B1341" s="400">
        <v>1337</v>
      </c>
      <c r="C1341" s="400" t="s">
        <v>2735</v>
      </c>
      <c r="D1341" s="400" t="s">
        <v>2759</v>
      </c>
      <c r="E1341" s="400">
        <v>6</v>
      </c>
      <c r="F1341" s="400" t="s">
        <v>178</v>
      </c>
    </row>
    <row r="1342" spans="2:6">
      <c r="B1342" s="400">
        <v>1338</v>
      </c>
      <c r="C1342" s="400" t="s">
        <v>2735</v>
      </c>
      <c r="D1342" s="400" t="s">
        <v>2771</v>
      </c>
      <c r="E1342" s="400">
        <v>1</v>
      </c>
      <c r="F1342" s="400" t="s">
        <v>178</v>
      </c>
    </row>
    <row r="1343" spans="2:6">
      <c r="B1343" s="400">
        <v>1339</v>
      </c>
      <c r="C1343" s="400" t="s">
        <v>2735</v>
      </c>
      <c r="D1343" s="400" t="s">
        <v>2748</v>
      </c>
      <c r="E1343" s="400">
        <v>1</v>
      </c>
      <c r="F1343" s="400" t="s">
        <v>178</v>
      </c>
    </row>
    <row r="1344" spans="2:6">
      <c r="B1344" s="400">
        <v>1340</v>
      </c>
      <c r="C1344" s="400" t="s">
        <v>2735</v>
      </c>
      <c r="D1344" s="400" t="s">
        <v>2747</v>
      </c>
      <c r="E1344" s="400">
        <v>2</v>
      </c>
      <c r="F1344" s="400" t="s">
        <v>2752</v>
      </c>
    </row>
    <row r="1345" spans="2:6">
      <c r="B1345" s="400">
        <v>1341</v>
      </c>
      <c r="C1345" s="400" t="s">
        <v>2737</v>
      </c>
      <c r="D1345" s="400" t="s">
        <v>2761</v>
      </c>
      <c r="E1345" s="400">
        <v>2</v>
      </c>
      <c r="F1345" s="400" t="s">
        <v>2766</v>
      </c>
    </row>
    <row r="1346" spans="2:6">
      <c r="B1346" s="400">
        <v>1342</v>
      </c>
      <c r="C1346" s="400" t="s">
        <v>2734</v>
      </c>
      <c r="D1346" s="400" t="s">
        <v>2751</v>
      </c>
      <c r="E1346" s="400">
        <v>3</v>
      </c>
      <c r="F1346" s="400" t="s">
        <v>178</v>
      </c>
    </row>
    <row r="1347" spans="2:6">
      <c r="B1347" s="400">
        <v>1343</v>
      </c>
      <c r="C1347" s="400" t="s">
        <v>2735</v>
      </c>
      <c r="D1347" s="400" t="s">
        <v>2771</v>
      </c>
      <c r="E1347" s="400">
        <v>1</v>
      </c>
      <c r="F1347" s="400" t="s">
        <v>178</v>
      </c>
    </row>
    <row r="1348" spans="2:6">
      <c r="B1348" s="400">
        <v>1344</v>
      </c>
      <c r="C1348" s="400" t="s">
        <v>2738</v>
      </c>
      <c r="D1348" s="400" t="s">
        <v>2754</v>
      </c>
      <c r="E1348" s="400">
        <v>4</v>
      </c>
      <c r="F1348" s="400" t="s">
        <v>178</v>
      </c>
    </row>
    <row r="1349" spans="2:6">
      <c r="B1349" s="400">
        <v>1345</v>
      </c>
      <c r="C1349" s="400" t="s">
        <v>2738</v>
      </c>
      <c r="D1349" s="400" t="s">
        <v>2749</v>
      </c>
      <c r="E1349" s="400">
        <v>1</v>
      </c>
      <c r="F1349" s="400" t="s">
        <v>31</v>
      </c>
    </row>
    <row r="1350" spans="2:6">
      <c r="B1350" s="400">
        <v>1346</v>
      </c>
      <c r="C1350" s="400" t="s">
        <v>2734</v>
      </c>
      <c r="D1350" s="400" t="s">
        <v>2750</v>
      </c>
      <c r="E1350" s="400">
        <v>5</v>
      </c>
      <c r="F1350" s="400" t="s">
        <v>2772</v>
      </c>
    </row>
    <row r="1351" spans="2:6">
      <c r="B1351" s="400">
        <v>1347</v>
      </c>
      <c r="C1351" s="400" t="s">
        <v>2735</v>
      </c>
      <c r="D1351" s="400" t="s">
        <v>2746</v>
      </c>
      <c r="E1351" s="400">
        <v>8</v>
      </c>
      <c r="F1351" s="400" t="s">
        <v>178</v>
      </c>
    </row>
    <row r="1352" spans="2:6">
      <c r="B1352" s="400">
        <v>1348</v>
      </c>
      <c r="C1352" s="400" t="s">
        <v>2738</v>
      </c>
      <c r="D1352" s="400" t="s">
        <v>2756</v>
      </c>
      <c r="E1352" s="400">
        <v>3</v>
      </c>
      <c r="F1352" s="400" t="s">
        <v>178</v>
      </c>
    </row>
    <row r="1353" spans="2:6">
      <c r="B1353" s="400">
        <v>1349</v>
      </c>
      <c r="C1353" s="400" t="s">
        <v>2737</v>
      </c>
      <c r="D1353" s="400" t="s">
        <v>2769</v>
      </c>
      <c r="E1353" s="400">
        <v>3</v>
      </c>
      <c r="F1353" s="400" t="s">
        <v>178</v>
      </c>
    </row>
    <row r="1354" spans="2:6">
      <c r="B1354" s="400">
        <v>1350</v>
      </c>
      <c r="C1354" s="400" t="s">
        <v>2737</v>
      </c>
      <c r="D1354" s="400" t="s">
        <v>2763</v>
      </c>
      <c r="E1354" s="400">
        <v>1</v>
      </c>
      <c r="F1354" s="400" t="s">
        <v>374</v>
      </c>
    </row>
    <row r="1355" spans="2:6">
      <c r="B1355" s="400">
        <v>1351</v>
      </c>
      <c r="C1355" s="400" t="s">
        <v>2735</v>
      </c>
      <c r="D1355" s="400" t="s">
        <v>2759</v>
      </c>
      <c r="E1355" s="400">
        <v>2</v>
      </c>
      <c r="F1355" s="400" t="s">
        <v>178</v>
      </c>
    </row>
    <row r="1356" spans="2:6">
      <c r="B1356" s="400">
        <v>1352</v>
      </c>
      <c r="C1356" s="400" t="s">
        <v>2739</v>
      </c>
      <c r="D1356" s="400" t="s">
        <v>2757</v>
      </c>
      <c r="E1356" s="400">
        <v>2</v>
      </c>
      <c r="F1356" s="400" t="s">
        <v>2768</v>
      </c>
    </row>
    <row r="1357" spans="2:6">
      <c r="B1357" s="400">
        <v>1353</v>
      </c>
      <c r="C1357" s="400" t="s">
        <v>2735</v>
      </c>
      <c r="D1357" s="400" t="s">
        <v>2747</v>
      </c>
      <c r="E1357" s="400">
        <v>5</v>
      </c>
      <c r="F1357" s="400" t="s">
        <v>178</v>
      </c>
    </row>
    <row r="1358" spans="2:6">
      <c r="B1358" s="400">
        <v>1354</v>
      </c>
      <c r="C1358" s="400" t="s">
        <v>2737</v>
      </c>
      <c r="D1358" s="400" t="s">
        <v>2745</v>
      </c>
      <c r="E1358" s="400">
        <v>3</v>
      </c>
      <c r="F1358" s="400" t="s">
        <v>2768</v>
      </c>
    </row>
    <row r="1359" spans="2:6">
      <c r="B1359" s="400">
        <v>1355</v>
      </c>
      <c r="C1359" s="400" t="s">
        <v>2734</v>
      </c>
      <c r="D1359" s="400" t="s">
        <v>2750</v>
      </c>
      <c r="E1359" s="400">
        <v>3</v>
      </c>
      <c r="F1359" s="400" t="s">
        <v>178</v>
      </c>
    </row>
    <row r="1360" spans="2:6">
      <c r="B1360" s="400">
        <v>1356</v>
      </c>
      <c r="C1360" s="400" t="s">
        <v>2735</v>
      </c>
      <c r="D1360" s="400" t="s">
        <v>2748</v>
      </c>
      <c r="E1360" s="400">
        <v>4</v>
      </c>
      <c r="F1360" s="400" t="s">
        <v>2765</v>
      </c>
    </row>
    <row r="1361" spans="2:6">
      <c r="B1361" s="400">
        <v>1357</v>
      </c>
      <c r="C1361" s="400" t="s">
        <v>2735</v>
      </c>
      <c r="D1361" s="400" t="s">
        <v>2771</v>
      </c>
      <c r="E1361" s="400">
        <v>5</v>
      </c>
      <c r="F1361" s="400" t="s">
        <v>2770</v>
      </c>
    </row>
    <row r="1362" spans="2:6">
      <c r="B1362" s="400">
        <v>1358</v>
      </c>
      <c r="C1362" s="400" t="s">
        <v>2737</v>
      </c>
      <c r="D1362" s="400" t="s">
        <v>2769</v>
      </c>
      <c r="E1362" s="400">
        <v>1</v>
      </c>
      <c r="F1362" s="400" t="s">
        <v>178</v>
      </c>
    </row>
    <row r="1363" spans="2:6">
      <c r="B1363" s="400">
        <v>1359</v>
      </c>
      <c r="C1363" s="400" t="s">
        <v>2735</v>
      </c>
      <c r="D1363" s="400" t="s">
        <v>2759</v>
      </c>
      <c r="E1363" s="400">
        <v>5</v>
      </c>
      <c r="F1363" s="400" t="s">
        <v>178</v>
      </c>
    </row>
    <row r="1364" spans="2:6">
      <c r="B1364" s="400">
        <v>1360</v>
      </c>
      <c r="C1364" s="400" t="s">
        <v>2737</v>
      </c>
      <c r="D1364" s="400" t="s">
        <v>2763</v>
      </c>
      <c r="E1364" s="400">
        <v>1</v>
      </c>
      <c r="F1364" s="400" t="s">
        <v>178</v>
      </c>
    </row>
    <row r="1365" spans="2:6">
      <c r="B1365" s="400">
        <v>1361</v>
      </c>
      <c r="C1365" s="400" t="s">
        <v>2735</v>
      </c>
      <c r="D1365" s="400" t="s">
        <v>2762</v>
      </c>
      <c r="E1365" s="400">
        <v>3</v>
      </c>
      <c r="F1365" s="400" t="s">
        <v>178</v>
      </c>
    </row>
    <row r="1366" spans="2:6">
      <c r="B1366" s="400">
        <v>1362</v>
      </c>
      <c r="C1366" s="400" t="s">
        <v>2735</v>
      </c>
      <c r="D1366" s="400" t="s">
        <v>2764</v>
      </c>
      <c r="E1366" s="400">
        <v>4</v>
      </c>
      <c r="F1366" s="400" t="s">
        <v>178</v>
      </c>
    </row>
    <row r="1367" spans="2:6">
      <c r="B1367" s="400">
        <v>1363</v>
      </c>
      <c r="C1367" s="400" t="s">
        <v>2737</v>
      </c>
      <c r="D1367" s="400" t="s">
        <v>2761</v>
      </c>
      <c r="E1367" s="400">
        <v>2</v>
      </c>
      <c r="F1367" s="400" t="s">
        <v>2770</v>
      </c>
    </row>
    <row r="1368" spans="2:6">
      <c r="B1368" s="400">
        <v>1364</v>
      </c>
      <c r="C1368" s="400" t="s">
        <v>2737</v>
      </c>
      <c r="D1368" s="400" t="s">
        <v>2761</v>
      </c>
      <c r="E1368" s="400">
        <v>2</v>
      </c>
      <c r="F1368" s="400" t="s">
        <v>178</v>
      </c>
    </row>
    <row r="1369" spans="2:6">
      <c r="B1369" s="400">
        <v>1365</v>
      </c>
      <c r="C1369" s="400" t="s">
        <v>2739</v>
      </c>
      <c r="D1369" s="400" t="s">
        <v>2757</v>
      </c>
      <c r="E1369" s="400">
        <v>5</v>
      </c>
      <c r="F1369" s="400" t="s">
        <v>178</v>
      </c>
    </row>
    <row r="1370" spans="2:6">
      <c r="B1370" s="400">
        <v>1366</v>
      </c>
      <c r="C1370" s="400" t="s">
        <v>2735</v>
      </c>
      <c r="D1370" s="400" t="s">
        <v>2771</v>
      </c>
      <c r="E1370" s="400">
        <v>2</v>
      </c>
      <c r="F1370" s="400" t="s">
        <v>2758</v>
      </c>
    </row>
    <row r="1371" spans="2:6">
      <c r="B1371" s="400">
        <v>1367</v>
      </c>
      <c r="C1371" s="400" t="s">
        <v>2735</v>
      </c>
      <c r="D1371" s="400" t="s">
        <v>2759</v>
      </c>
      <c r="E1371" s="400">
        <v>6</v>
      </c>
      <c r="F1371" s="400" t="s">
        <v>178</v>
      </c>
    </row>
    <row r="1372" spans="2:6">
      <c r="B1372" s="400">
        <v>1368</v>
      </c>
      <c r="C1372" s="400" t="s">
        <v>2735</v>
      </c>
      <c r="D1372" s="400" t="s">
        <v>2747</v>
      </c>
      <c r="E1372" s="400">
        <v>4</v>
      </c>
      <c r="F1372" s="400" t="s">
        <v>178</v>
      </c>
    </row>
    <row r="1373" spans="2:6">
      <c r="B1373" s="400">
        <v>1369</v>
      </c>
      <c r="C1373" s="400" t="s">
        <v>2734</v>
      </c>
      <c r="D1373" s="400" t="s">
        <v>2751</v>
      </c>
      <c r="E1373" s="400">
        <v>3</v>
      </c>
      <c r="F1373" s="400" t="s">
        <v>178</v>
      </c>
    </row>
    <row r="1374" spans="2:6">
      <c r="B1374" s="400">
        <v>1370</v>
      </c>
      <c r="C1374" s="400" t="s">
        <v>2736</v>
      </c>
      <c r="D1374" s="400" t="s">
        <v>2753</v>
      </c>
      <c r="E1374" s="400">
        <v>2</v>
      </c>
      <c r="F1374" s="400" t="s">
        <v>2752</v>
      </c>
    </row>
    <row r="1375" spans="2:6">
      <c r="B1375" s="400">
        <v>1371</v>
      </c>
      <c r="C1375" s="400" t="s">
        <v>2737</v>
      </c>
      <c r="D1375" s="400" t="s">
        <v>2761</v>
      </c>
      <c r="E1375" s="400">
        <v>2</v>
      </c>
      <c r="F1375" s="400" t="s">
        <v>178</v>
      </c>
    </row>
    <row r="1376" spans="2:6">
      <c r="B1376" s="400">
        <v>1372</v>
      </c>
      <c r="C1376" s="400" t="s">
        <v>2739</v>
      </c>
      <c r="D1376" s="400" t="s">
        <v>2757</v>
      </c>
      <c r="E1376" s="400">
        <v>8</v>
      </c>
      <c r="F1376" s="400" t="s">
        <v>178</v>
      </c>
    </row>
    <row r="1377" spans="2:6">
      <c r="B1377" s="400">
        <v>1373</v>
      </c>
      <c r="C1377" s="400" t="s">
        <v>2739</v>
      </c>
      <c r="D1377" s="400" t="s">
        <v>2757</v>
      </c>
      <c r="E1377" s="400">
        <v>5</v>
      </c>
      <c r="F1377" s="400" t="s">
        <v>178</v>
      </c>
    </row>
    <row r="1378" spans="2:6">
      <c r="B1378" s="400">
        <v>1374</v>
      </c>
      <c r="C1378" s="400" t="s">
        <v>2735</v>
      </c>
      <c r="D1378" s="400" t="s">
        <v>2771</v>
      </c>
      <c r="E1378" s="400">
        <v>2</v>
      </c>
      <c r="F1378" s="400" t="s">
        <v>178</v>
      </c>
    </row>
    <row r="1379" spans="2:6">
      <c r="B1379" s="400">
        <v>1375</v>
      </c>
      <c r="C1379" s="400" t="s">
        <v>2734</v>
      </c>
      <c r="D1379" s="400" t="s">
        <v>2751</v>
      </c>
      <c r="E1379" s="400">
        <v>2</v>
      </c>
      <c r="F1379" s="400" t="s">
        <v>178</v>
      </c>
    </row>
    <row r="1380" spans="2:6">
      <c r="B1380" s="400">
        <v>1376</v>
      </c>
      <c r="C1380" s="400" t="s">
        <v>2738</v>
      </c>
      <c r="D1380" s="400" t="s">
        <v>2756</v>
      </c>
      <c r="E1380" s="400">
        <v>3</v>
      </c>
      <c r="F1380" s="400" t="s">
        <v>178</v>
      </c>
    </row>
    <row r="1381" spans="2:6">
      <c r="B1381" s="400">
        <v>1377</v>
      </c>
      <c r="C1381" s="400" t="s">
        <v>2738</v>
      </c>
      <c r="D1381" s="400" t="s">
        <v>2756</v>
      </c>
      <c r="E1381" s="400">
        <v>4</v>
      </c>
      <c r="F1381" s="400" t="s">
        <v>178</v>
      </c>
    </row>
    <row r="1382" spans="2:6">
      <c r="B1382" s="400">
        <v>1378</v>
      </c>
      <c r="C1382" s="400" t="s">
        <v>2739</v>
      </c>
      <c r="D1382" s="400" t="s">
        <v>2757</v>
      </c>
      <c r="E1382" s="400">
        <v>4</v>
      </c>
      <c r="F1382" s="400" t="s">
        <v>178</v>
      </c>
    </row>
    <row r="1383" spans="2:6">
      <c r="B1383" s="400">
        <v>1379</v>
      </c>
      <c r="C1383" s="400" t="s">
        <v>2738</v>
      </c>
      <c r="D1383" s="400" t="s">
        <v>2756</v>
      </c>
      <c r="E1383" s="400">
        <v>1</v>
      </c>
      <c r="F1383" s="400" t="s">
        <v>178</v>
      </c>
    </row>
    <row r="1384" spans="2:6">
      <c r="B1384" s="400">
        <v>1380</v>
      </c>
      <c r="C1384" s="400" t="s">
        <v>2739</v>
      </c>
      <c r="D1384" s="400" t="s">
        <v>2757</v>
      </c>
      <c r="E1384" s="400">
        <v>2</v>
      </c>
      <c r="F1384" s="400" t="s">
        <v>2772</v>
      </c>
    </row>
    <row r="1385" spans="2:6">
      <c r="B1385" s="400">
        <v>1381</v>
      </c>
      <c r="C1385" s="400" t="s">
        <v>2735</v>
      </c>
      <c r="D1385" s="400" t="s">
        <v>2747</v>
      </c>
      <c r="E1385" s="400">
        <v>3</v>
      </c>
      <c r="F1385" s="400" t="s">
        <v>178</v>
      </c>
    </row>
    <row r="1386" spans="2:6">
      <c r="B1386" s="400">
        <v>1382</v>
      </c>
      <c r="C1386" s="400" t="s">
        <v>2737</v>
      </c>
      <c r="D1386" s="400" t="s">
        <v>2763</v>
      </c>
      <c r="E1386" s="400">
        <v>4</v>
      </c>
      <c r="F1386" s="400" t="s">
        <v>178</v>
      </c>
    </row>
    <row r="1387" spans="2:6">
      <c r="B1387" s="400">
        <v>1383</v>
      </c>
      <c r="C1387" s="400" t="s">
        <v>2737</v>
      </c>
      <c r="D1387" s="400" t="s">
        <v>2745</v>
      </c>
      <c r="E1387" s="400">
        <v>3</v>
      </c>
      <c r="F1387" s="400" t="s">
        <v>178</v>
      </c>
    </row>
    <row r="1388" spans="2:6">
      <c r="B1388" s="400">
        <v>1384</v>
      </c>
      <c r="C1388" s="400" t="s">
        <v>2735</v>
      </c>
      <c r="D1388" s="400" t="s">
        <v>2748</v>
      </c>
      <c r="E1388" s="400">
        <v>3</v>
      </c>
      <c r="F1388" s="400" t="s">
        <v>178</v>
      </c>
    </row>
    <row r="1389" spans="2:6">
      <c r="B1389" s="400">
        <v>1385</v>
      </c>
      <c r="C1389" s="400" t="s">
        <v>2735</v>
      </c>
      <c r="D1389" s="400" t="s">
        <v>2764</v>
      </c>
      <c r="E1389" s="400">
        <v>1</v>
      </c>
      <c r="F1389" s="400" t="s">
        <v>178</v>
      </c>
    </row>
    <row r="1390" spans="2:6">
      <c r="B1390" s="400">
        <v>1386</v>
      </c>
      <c r="C1390" s="400" t="s">
        <v>2736</v>
      </c>
      <c r="D1390" s="400" t="s">
        <v>2753</v>
      </c>
      <c r="E1390" s="400">
        <v>3</v>
      </c>
      <c r="F1390" s="400" t="s">
        <v>178</v>
      </c>
    </row>
    <row r="1391" spans="2:6">
      <c r="B1391" s="400">
        <v>1387</v>
      </c>
      <c r="C1391" s="400" t="s">
        <v>2735</v>
      </c>
      <c r="D1391" s="400" t="s">
        <v>2771</v>
      </c>
      <c r="E1391" s="400">
        <v>2</v>
      </c>
      <c r="F1391" s="400" t="s">
        <v>272</v>
      </c>
    </row>
    <row r="1392" spans="2:6">
      <c r="B1392" s="400">
        <v>1388</v>
      </c>
      <c r="C1392" s="400" t="s">
        <v>2735</v>
      </c>
      <c r="D1392" s="400" t="s">
        <v>2747</v>
      </c>
      <c r="E1392" s="400">
        <v>1</v>
      </c>
      <c r="F1392" s="400" t="s">
        <v>2770</v>
      </c>
    </row>
    <row r="1393" spans="2:6">
      <c r="B1393" s="400">
        <v>1389</v>
      </c>
      <c r="C1393" s="400" t="s">
        <v>2736</v>
      </c>
      <c r="D1393" s="400" t="s">
        <v>2753</v>
      </c>
      <c r="E1393" s="400">
        <v>3</v>
      </c>
      <c r="F1393" s="400" t="s">
        <v>2758</v>
      </c>
    </row>
    <row r="1394" spans="2:6">
      <c r="B1394" s="400">
        <v>1390</v>
      </c>
      <c r="C1394" s="400" t="s">
        <v>2735</v>
      </c>
      <c r="D1394" s="400" t="s">
        <v>2762</v>
      </c>
      <c r="E1394" s="400">
        <v>6</v>
      </c>
      <c r="F1394" s="400" t="s">
        <v>178</v>
      </c>
    </row>
    <row r="1395" spans="2:6">
      <c r="B1395" s="400">
        <v>1391</v>
      </c>
      <c r="C1395" s="400" t="s">
        <v>2735</v>
      </c>
      <c r="D1395" s="400" t="s">
        <v>2746</v>
      </c>
      <c r="E1395" s="400">
        <v>1</v>
      </c>
      <c r="F1395" s="400" t="s">
        <v>272</v>
      </c>
    </row>
    <row r="1396" spans="2:6">
      <c r="B1396" s="400">
        <v>1392</v>
      </c>
      <c r="C1396" s="400" t="s">
        <v>2735</v>
      </c>
      <c r="D1396" s="400" t="s">
        <v>2748</v>
      </c>
      <c r="E1396" s="400">
        <v>3</v>
      </c>
      <c r="F1396" s="400" t="s">
        <v>178</v>
      </c>
    </row>
    <row r="1397" spans="2:6">
      <c r="B1397" s="400">
        <v>1393</v>
      </c>
      <c r="C1397" s="400" t="s">
        <v>2736</v>
      </c>
      <c r="D1397" s="400" t="s">
        <v>2753</v>
      </c>
      <c r="E1397" s="400">
        <v>1</v>
      </c>
      <c r="F1397" s="400" t="s">
        <v>272</v>
      </c>
    </row>
    <row r="1398" spans="2:6">
      <c r="B1398" s="400">
        <v>1394</v>
      </c>
      <c r="C1398" s="400" t="s">
        <v>2734</v>
      </c>
      <c r="D1398" s="400" t="s">
        <v>2750</v>
      </c>
      <c r="E1398" s="400">
        <v>3</v>
      </c>
      <c r="F1398" s="400" t="s">
        <v>2768</v>
      </c>
    </row>
    <row r="1399" spans="2:6">
      <c r="B1399" s="400">
        <v>1395</v>
      </c>
      <c r="C1399" s="400" t="s">
        <v>2737</v>
      </c>
      <c r="D1399" s="400" t="s">
        <v>2763</v>
      </c>
      <c r="E1399" s="400">
        <v>2</v>
      </c>
      <c r="F1399" s="400" t="s">
        <v>178</v>
      </c>
    </row>
    <row r="1400" spans="2:6">
      <c r="B1400" s="400">
        <v>1396</v>
      </c>
      <c r="C1400" s="400" t="s">
        <v>2738</v>
      </c>
      <c r="D1400" s="400" t="s">
        <v>2756</v>
      </c>
      <c r="E1400" s="400">
        <v>5</v>
      </c>
      <c r="F1400" s="400" t="s">
        <v>178</v>
      </c>
    </row>
    <row r="1401" spans="2:6">
      <c r="B1401" s="400">
        <v>1397</v>
      </c>
      <c r="C1401" s="400" t="s">
        <v>2738</v>
      </c>
      <c r="D1401" s="400" t="s">
        <v>2755</v>
      </c>
      <c r="E1401" s="400">
        <v>2</v>
      </c>
      <c r="F1401" s="400" t="s">
        <v>2765</v>
      </c>
    </row>
    <row r="1402" spans="2:6">
      <c r="B1402" s="400">
        <v>1398</v>
      </c>
      <c r="C1402" s="400" t="s">
        <v>2738</v>
      </c>
      <c r="D1402" s="400" t="s">
        <v>2756</v>
      </c>
      <c r="E1402" s="400">
        <v>2</v>
      </c>
      <c r="F1402" s="400" t="s">
        <v>31</v>
      </c>
    </row>
    <row r="1403" spans="2:6">
      <c r="B1403" s="400">
        <v>1399</v>
      </c>
      <c r="C1403" s="400" t="s">
        <v>2737</v>
      </c>
      <c r="D1403" s="400" t="s">
        <v>2745</v>
      </c>
      <c r="E1403" s="400">
        <v>3</v>
      </c>
      <c r="F1403" s="400" t="s">
        <v>178</v>
      </c>
    </row>
    <row r="1404" spans="2:6">
      <c r="B1404" s="400">
        <v>1400</v>
      </c>
      <c r="C1404" s="400" t="s">
        <v>2734</v>
      </c>
      <c r="D1404" s="400" t="s">
        <v>2751</v>
      </c>
      <c r="E1404" s="400">
        <v>3</v>
      </c>
      <c r="F1404" s="400" t="s">
        <v>374</v>
      </c>
    </row>
    <row r="1405" spans="2:6">
      <c r="B1405" s="400">
        <v>1401</v>
      </c>
      <c r="C1405" s="400" t="s">
        <v>2737</v>
      </c>
      <c r="D1405" s="400" t="s">
        <v>2761</v>
      </c>
      <c r="E1405" s="400">
        <v>1</v>
      </c>
      <c r="F1405" s="400" t="s">
        <v>178</v>
      </c>
    </row>
    <row r="1406" spans="2:6">
      <c r="B1406" s="400">
        <v>1402</v>
      </c>
      <c r="C1406" s="400" t="s">
        <v>2737</v>
      </c>
      <c r="D1406" s="400" t="s">
        <v>2761</v>
      </c>
      <c r="E1406" s="400">
        <v>3</v>
      </c>
      <c r="F1406" s="400" t="s">
        <v>339</v>
      </c>
    </row>
    <row r="1407" spans="2:6">
      <c r="B1407" s="400">
        <v>1403</v>
      </c>
      <c r="C1407" s="400" t="s">
        <v>2738</v>
      </c>
      <c r="D1407" s="400" t="s">
        <v>2749</v>
      </c>
      <c r="E1407" s="400">
        <v>4</v>
      </c>
      <c r="F1407" s="400" t="s">
        <v>339</v>
      </c>
    </row>
    <row r="1408" spans="2:6">
      <c r="B1408" s="400">
        <v>1404</v>
      </c>
      <c r="C1408" s="400" t="s">
        <v>2737</v>
      </c>
      <c r="D1408" s="400" t="s">
        <v>2745</v>
      </c>
      <c r="E1408" s="400">
        <v>4</v>
      </c>
      <c r="F1408" s="400" t="s">
        <v>178</v>
      </c>
    </row>
    <row r="1409" spans="2:6">
      <c r="B1409" s="400">
        <v>1405</v>
      </c>
      <c r="C1409" s="400" t="s">
        <v>2737</v>
      </c>
      <c r="D1409" s="400" t="s">
        <v>2769</v>
      </c>
      <c r="E1409" s="400">
        <v>4</v>
      </c>
      <c r="F1409" s="400" t="s">
        <v>178</v>
      </c>
    </row>
    <row r="1410" spans="2:6">
      <c r="B1410" s="400">
        <v>1406</v>
      </c>
      <c r="C1410" s="400" t="s">
        <v>2737</v>
      </c>
      <c r="D1410" s="400" t="s">
        <v>2763</v>
      </c>
      <c r="E1410" s="400">
        <v>5</v>
      </c>
      <c r="F1410" s="400" t="s">
        <v>178</v>
      </c>
    </row>
    <row r="1411" spans="2:6">
      <c r="B1411" s="400">
        <v>1407</v>
      </c>
      <c r="C1411" s="400" t="s">
        <v>2735</v>
      </c>
      <c r="D1411" s="400" t="s">
        <v>2771</v>
      </c>
      <c r="E1411" s="400">
        <v>3</v>
      </c>
      <c r="F1411" s="400" t="s">
        <v>374</v>
      </c>
    </row>
    <row r="1412" spans="2:6">
      <c r="B1412" s="400">
        <v>1408</v>
      </c>
      <c r="C1412" s="400" t="s">
        <v>2736</v>
      </c>
      <c r="D1412" s="400" t="s">
        <v>2753</v>
      </c>
      <c r="E1412" s="400">
        <v>3</v>
      </c>
      <c r="F1412" s="400" t="s">
        <v>2766</v>
      </c>
    </row>
    <row r="1413" spans="2:6">
      <c r="B1413" s="400">
        <v>1409</v>
      </c>
      <c r="C1413" s="400" t="s">
        <v>2738</v>
      </c>
      <c r="D1413" s="400" t="s">
        <v>2749</v>
      </c>
      <c r="E1413" s="400">
        <v>2</v>
      </c>
      <c r="F1413" s="400" t="s">
        <v>2770</v>
      </c>
    </row>
    <row r="1414" spans="2:6">
      <c r="B1414" s="400">
        <v>1410</v>
      </c>
      <c r="C1414" s="400" t="s">
        <v>2739</v>
      </c>
      <c r="D1414" s="400" t="s">
        <v>2757</v>
      </c>
      <c r="E1414" s="400">
        <v>3</v>
      </c>
      <c r="F1414" s="400" t="s">
        <v>178</v>
      </c>
    </row>
    <row r="1415" spans="2:6">
      <c r="B1415" s="400">
        <v>1411</v>
      </c>
      <c r="C1415" s="400" t="s">
        <v>2735</v>
      </c>
      <c r="D1415" s="400" t="s">
        <v>2759</v>
      </c>
      <c r="E1415" s="400">
        <v>5</v>
      </c>
      <c r="F1415" s="400" t="s">
        <v>178</v>
      </c>
    </row>
    <row r="1416" spans="2:6">
      <c r="B1416" s="400">
        <v>1412</v>
      </c>
      <c r="C1416" s="400" t="s">
        <v>2735</v>
      </c>
      <c r="D1416" s="400" t="s">
        <v>2764</v>
      </c>
      <c r="E1416" s="400">
        <v>1</v>
      </c>
      <c r="F1416" s="400" t="s">
        <v>178</v>
      </c>
    </row>
    <row r="1417" spans="2:6">
      <c r="B1417" s="400">
        <v>1413</v>
      </c>
      <c r="C1417" s="400" t="s">
        <v>2737</v>
      </c>
      <c r="D1417" s="400" t="s">
        <v>2769</v>
      </c>
      <c r="E1417" s="400">
        <v>3</v>
      </c>
      <c r="F1417" s="400" t="s">
        <v>178</v>
      </c>
    </row>
    <row r="1418" spans="2:6">
      <c r="B1418" s="400">
        <v>1414</v>
      </c>
      <c r="C1418" s="400" t="s">
        <v>2737</v>
      </c>
      <c r="D1418" s="400" t="s">
        <v>2745</v>
      </c>
      <c r="E1418" s="400">
        <v>2</v>
      </c>
      <c r="F1418" s="400" t="s">
        <v>178</v>
      </c>
    </row>
    <row r="1419" spans="2:6">
      <c r="B1419" s="400">
        <v>1415</v>
      </c>
      <c r="C1419" s="400" t="s">
        <v>2737</v>
      </c>
      <c r="D1419" s="400" t="s">
        <v>2769</v>
      </c>
      <c r="E1419" s="400">
        <v>1</v>
      </c>
      <c r="F1419" s="400" t="s">
        <v>178</v>
      </c>
    </row>
    <row r="1420" spans="2:6">
      <c r="B1420" s="400">
        <v>1416</v>
      </c>
      <c r="C1420" s="400" t="s">
        <v>2735</v>
      </c>
      <c r="D1420" s="400" t="s">
        <v>2771</v>
      </c>
      <c r="E1420" s="400">
        <v>5</v>
      </c>
      <c r="F1420" s="400" t="s">
        <v>178</v>
      </c>
    </row>
    <row r="1421" spans="2:6">
      <c r="B1421" s="400">
        <v>1417</v>
      </c>
      <c r="C1421" s="400" t="s">
        <v>2735</v>
      </c>
      <c r="D1421" s="400" t="s">
        <v>2764</v>
      </c>
      <c r="E1421" s="400">
        <v>2</v>
      </c>
      <c r="F1421" s="400" t="s">
        <v>2760</v>
      </c>
    </row>
    <row r="1422" spans="2:6">
      <c r="B1422" s="400">
        <v>1418</v>
      </c>
      <c r="C1422" s="400" t="s">
        <v>2734</v>
      </c>
      <c r="D1422" s="400" t="s">
        <v>2750</v>
      </c>
      <c r="E1422" s="400">
        <v>4</v>
      </c>
      <c r="F1422" s="400" t="s">
        <v>272</v>
      </c>
    </row>
    <row r="1423" spans="2:6">
      <c r="B1423" s="400">
        <v>1419</v>
      </c>
      <c r="C1423" s="400" t="s">
        <v>2735</v>
      </c>
      <c r="D1423" s="400" t="s">
        <v>2764</v>
      </c>
      <c r="E1423" s="400">
        <v>3</v>
      </c>
      <c r="F1423" s="400" t="s">
        <v>2765</v>
      </c>
    </row>
    <row r="1424" spans="2:6">
      <c r="B1424" s="400">
        <v>1420</v>
      </c>
      <c r="C1424" s="400" t="s">
        <v>2738</v>
      </c>
      <c r="D1424" s="400" t="s">
        <v>2754</v>
      </c>
      <c r="E1424" s="400">
        <v>1</v>
      </c>
      <c r="F1424" s="400" t="s">
        <v>178</v>
      </c>
    </row>
    <row r="1425" spans="2:6">
      <c r="B1425" s="400">
        <v>1421</v>
      </c>
      <c r="C1425" s="400" t="s">
        <v>2737</v>
      </c>
      <c r="D1425" s="400" t="s">
        <v>2745</v>
      </c>
      <c r="E1425" s="400">
        <v>5</v>
      </c>
      <c r="F1425" s="400" t="s">
        <v>2768</v>
      </c>
    </row>
    <row r="1426" spans="2:6">
      <c r="B1426" s="400">
        <v>1422</v>
      </c>
      <c r="C1426" s="400" t="s">
        <v>2735</v>
      </c>
      <c r="D1426" s="400" t="s">
        <v>2747</v>
      </c>
      <c r="E1426" s="400">
        <v>6</v>
      </c>
      <c r="F1426" s="400" t="s">
        <v>178</v>
      </c>
    </row>
    <row r="1427" spans="2:6">
      <c r="B1427" s="400">
        <v>1423</v>
      </c>
      <c r="C1427" s="400" t="s">
        <v>2738</v>
      </c>
      <c r="D1427" s="400" t="s">
        <v>2754</v>
      </c>
      <c r="E1427" s="400">
        <v>1</v>
      </c>
      <c r="F1427" s="400" t="s">
        <v>178</v>
      </c>
    </row>
    <row r="1428" spans="2:6">
      <c r="B1428" s="400">
        <v>1424</v>
      </c>
      <c r="C1428" s="400" t="s">
        <v>2737</v>
      </c>
      <c r="D1428" s="400" t="s">
        <v>2745</v>
      </c>
      <c r="E1428" s="400">
        <v>3</v>
      </c>
      <c r="F1428" s="400" t="s">
        <v>178</v>
      </c>
    </row>
    <row r="1429" spans="2:6">
      <c r="B1429" s="400">
        <v>1425</v>
      </c>
      <c r="C1429" s="400" t="s">
        <v>2735</v>
      </c>
      <c r="D1429" s="400" t="s">
        <v>2762</v>
      </c>
      <c r="E1429" s="400">
        <v>5</v>
      </c>
      <c r="F1429" s="400" t="s">
        <v>178</v>
      </c>
    </row>
    <row r="1430" spans="2:6">
      <c r="B1430" s="400">
        <v>1426</v>
      </c>
      <c r="C1430" s="400" t="s">
        <v>2735</v>
      </c>
      <c r="D1430" s="400" t="s">
        <v>2746</v>
      </c>
      <c r="E1430" s="400">
        <v>2</v>
      </c>
      <c r="F1430" s="400" t="s">
        <v>178</v>
      </c>
    </row>
    <row r="1431" spans="2:6">
      <c r="B1431" s="400">
        <v>1427</v>
      </c>
      <c r="C1431" s="400" t="s">
        <v>2738</v>
      </c>
      <c r="D1431" s="400" t="s">
        <v>2755</v>
      </c>
      <c r="E1431" s="400">
        <v>1</v>
      </c>
      <c r="F1431" s="400" t="s">
        <v>178</v>
      </c>
    </row>
    <row r="1432" spans="2:6">
      <c r="B1432" s="400">
        <v>1428</v>
      </c>
      <c r="C1432" s="400" t="s">
        <v>2738</v>
      </c>
      <c r="D1432" s="400" t="s">
        <v>2749</v>
      </c>
      <c r="E1432" s="400">
        <v>2</v>
      </c>
      <c r="F1432" s="400" t="s">
        <v>2758</v>
      </c>
    </row>
    <row r="1433" spans="2:6">
      <c r="B1433" s="400">
        <v>1429</v>
      </c>
      <c r="C1433" s="400" t="s">
        <v>2735</v>
      </c>
      <c r="D1433" s="400" t="s">
        <v>2771</v>
      </c>
      <c r="E1433" s="400">
        <v>6</v>
      </c>
      <c r="F1433" s="400" t="s">
        <v>31</v>
      </c>
    </row>
    <row r="1434" spans="2:6">
      <c r="B1434" s="400">
        <v>1430</v>
      </c>
      <c r="C1434" s="400" t="s">
        <v>2735</v>
      </c>
      <c r="D1434" s="400" t="s">
        <v>2746</v>
      </c>
      <c r="E1434" s="400">
        <v>1</v>
      </c>
      <c r="F1434" s="400" t="s">
        <v>178</v>
      </c>
    </row>
    <row r="1435" spans="2:6">
      <c r="B1435" s="400">
        <v>1431</v>
      </c>
      <c r="C1435" s="400" t="s">
        <v>2737</v>
      </c>
      <c r="D1435" s="400" t="s">
        <v>2745</v>
      </c>
      <c r="E1435" s="400">
        <v>2</v>
      </c>
      <c r="F1435" s="400" t="s">
        <v>178</v>
      </c>
    </row>
    <row r="1436" spans="2:6">
      <c r="B1436" s="400">
        <v>1432</v>
      </c>
      <c r="C1436" s="400" t="s">
        <v>2739</v>
      </c>
      <c r="D1436" s="400" t="s">
        <v>2757</v>
      </c>
      <c r="E1436" s="400">
        <v>3</v>
      </c>
      <c r="F1436" s="400" t="s">
        <v>2760</v>
      </c>
    </row>
    <row r="1437" spans="2:6">
      <c r="B1437" s="400">
        <v>1433</v>
      </c>
      <c r="C1437" s="400" t="s">
        <v>2736</v>
      </c>
      <c r="D1437" s="400" t="s">
        <v>2753</v>
      </c>
      <c r="E1437" s="400">
        <v>1</v>
      </c>
      <c r="F1437" s="400" t="s">
        <v>178</v>
      </c>
    </row>
    <row r="1438" spans="2:6">
      <c r="B1438" s="400">
        <v>1434</v>
      </c>
      <c r="C1438" s="400" t="s">
        <v>2739</v>
      </c>
      <c r="D1438" s="400" t="s">
        <v>2757</v>
      </c>
      <c r="E1438" s="400">
        <v>2</v>
      </c>
      <c r="F1438" s="400" t="s">
        <v>178</v>
      </c>
    </row>
    <row r="1439" spans="2:6">
      <c r="B1439" s="400">
        <v>1435</v>
      </c>
      <c r="C1439" s="400" t="s">
        <v>2737</v>
      </c>
      <c r="D1439" s="400" t="s">
        <v>2769</v>
      </c>
      <c r="E1439" s="400">
        <v>1</v>
      </c>
      <c r="F1439" s="400" t="s">
        <v>2766</v>
      </c>
    </row>
    <row r="1440" spans="2:6">
      <c r="B1440" s="400">
        <v>1436</v>
      </c>
      <c r="C1440" s="400" t="s">
        <v>2737</v>
      </c>
      <c r="D1440" s="400" t="s">
        <v>2745</v>
      </c>
      <c r="E1440" s="400">
        <v>4</v>
      </c>
      <c r="F1440" s="400" t="s">
        <v>2765</v>
      </c>
    </row>
    <row r="1441" spans="2:6">
      <c r="B1441" s="400">
        <v>1437</v>
      </c>
      <c r="C1441" s="400" t="s">
        <v>2737</v>
      </c>
      <c r="D1441" s="400" t="s">
        <v>2763</v>
      </c>
      <c r="E1441" s="400">
        <v>4</v>
      </c>
      <c r="F1441" s="400" t="s">
        <v>178</v>
      </c>
    </row>
    <row r="1442" spans="2:6">
      <c r="B1442" s="400">
        <v>1438</v>
      </c>
      <c r="C1442" s="400" t="s">
        <v>2734</v>
      </c>
      <c r="D1442" s="400" t="s">
        <v>2750</v>
      </c>
      <c r="E1442" s="400">
        <v>3</v>
      </c>
      <c r="F1442" s="400" t="s">
        <v>178</v>
      </c>
    </row>
    <row r="1443" spans="2:6">
      <c r="B1443" s="400">
        <v>1439</v>
      </c>
      <c r="C1443" s="400" t="s">
        <v>2735</v>
      </c>
      <c r="D1443" s="400" t="s">
        <v>2764</v>
      </c>
      <c r="E1443" s="400">
        <v>5</v>
      </c>
      <c r="F1443" s="400" t="s">
        <v>2772</v>
      </c>
    </row>
    <row r="1444" spans="2:6">
      <c r="B1444" s="400">
        <v>1440</v>
      </c>
      <c r="C1444" s="400" t="s">
        <v>2738</v>
      </c>
      <c r="D1444" s="400" t="s">
        <v>2755</v>
      </c>
      <c r="E1444" s="400">
        <v>5</v>
      </c>
      <c r="F1444" s="400" t="s">
        <v>178</v>
      </c>
    </row>
    <row r="1445" spans="2:6">
      <c r="B1445" s="400">
        <v>1441</v>
      </c>
      <c r="C1445" s="400" t="s">
        <v>2735</v>
      </c>
      <c r="D1445" s="400" t="s">
        <v>2748</v>
      </c>
      <c r="E1445" s="400">
        <v>2</v>
      </c>
      <c r="F1445" s="400" t="s">
        <v>2760</v>
      </c>
    </row>
    <row r="1446" spans="2:6">
      <c r="B1446" s="400">
        <v>1442</v>
      </c>
      <c r="C1446" s="400" t="s">
        <v>2735</v>
      </c>
      <c r="D1446" s="400" t="s">
        <v>2746</v>
      </c>
      <c r="E1446" s="400">
        <v>3</v>
      </c>
      <c r="F1446" s="400" t="s">
        <v>178</v>
      </c>
    </row>
    <row r="1447" spans="2:6">
      <c r="B1447" s="400">
        <v>1443</v>
      </c>
      <c r="C1447" s="400" t="s">
        <v>2735</v>
      </c>
      <c r="D1447" s="400" t="s">
        <v>2748</v>
      </c>
      <c r="E1447" s="400">
        <v>5</v>
      </c>
      <c r="F1447" s="400" t="s">
        <v>178</v>
      </c>
    </row>
    <row r="1448" spans="2:6">
      <c r="B1448" s="400">
        <v>1444</v>
      </c>
      <c r="C1448" s="400" t="s">
        <v>2737</v>
      </c>
      <c r="D1448" s="400" t="s">
        <v>2745</v>
      </c>
      <c r="E1448" s="400">
        <v>4</v>
      </c>
      <c r="F1448" s="400" t="s">
        <v>178</v>
      </c>
    </row>
    <row r="1449" spans="2:6">
      <c r="B1449" s="400">
        <v>1445</v>
      </c>
      <c r="C1449" s="400" t="s">
        <v>2737</v>
      </c>
      <c r="D1449" s="400" t="s">
        <v>2745</v>
      </c>
      <c r="E1449" s="400">
        <v>2</v>
      </c>
      <c r="F1449" s="400" t="s">
        <v>178</v>
      </c>
    </row>
    <row r="1450" spans="2:6">
      <c r="B1450" s="400">
        <v>1446</v>
      </c>
      <c r="C1450" s="400" t="s">
        <v>2735</v>
      </c>
      <c r="D1450" s="400" t="s">
        <v>2764</v>
      </c>
      <c r="E1450" s="400">
        <v>2</v>
      </c>
      <c r="F1450" s="400" t="s">
        <v>178</v>
      </c>
    </row>
    <row r="1451" spans="2:6">
      <c r="B1451" s="400">
        <v>1447</v>
      </c>
      <c r="C1451" s="400" t="s">
        <v>2738</v>
      </c>
      <c r="D1451" s="400" t="s">
        <v>2754</v>
      </c>
      <c r="E1451" s="400">
        <v>4</v>
      </c>
      <c r="F1451" s="400" t="s">
        <v>2767</v>
      </c>
    </row>
    <row r="1452" spans="2:6">
      <c r="B1452" s="400">
        <v>1448</v>
      </c>
      <c r="C1452" s="400" t="s">
        <v>2735</v>
      </c>
      <c r="D1452" s="400" t="s">
        <v>2762</v>
      </c>
      <c r="E1452" s="400">
        <v>4</v>
      </c>
      <c r="F1452" s="400" t="s">
        <v>178</v>
      </c>
    </row>
    <row r="1453" spans="2:6">
      <c r="B1453" s="400">
        <v>1449</v>
      </c>
      <c r="C1453" s="400" t="s">
        <v>2735</v>
      </c>
      <c r="D1453" s="400" t="s">
        <v>2746</v>
      </c>
      <c r="E1453" s="400">
        <v>2</v>
      </c>
      <c r="F1453" s="400" t="s">
        <v>178</v>
      </c>
    </row>
    <row r="1454" spans="2:6">
      <c r="B1454" s="400">
        <v>1450</v>
      </c>
      <c r="C1454" s="400" t="s">
        <v>2738</v>
      </c>
      <c r="D1454" s="400" t="s">
        <v>2754</v>
      </c>
      <c r="E1454" s="400">
        <v>3</v>
      </c>
      <c r="F1454" s="400" t="s">
        <v>178</v>
      </c>
    </row>
    <row r="1455" spans="2:6">
      <c r="B1455" s="400">
        <v>1451</v>
      </c>
      <c r="C1455" s="400" t="s">
        <v>2736</v>
      </c>
      <c r="D1455" s="400" t="s">
        <v>2753</v>
      </c>
      <c r="E1455" s="400">
        <v>2</v>
      </c>
      <c r="F1455" s="400" t="s">
        <v>178</v>
      </c>
    </row>
    <row r="1456" spans="2:6">
      <c r="B1456" s="400">
        <v>1452</v>
      </c>
      <c r="C1456" s="400" t="s">
        <v>2734</v>
      </c>
      <c r="D1456" s="400" t="s">
        <v>2751</v>
      </c>
      <c r="E1456" s="400">
        <v>2</v>
      </c>
      <c r="F1456" s="400" t="s">
        <v>2767</v>
      </c>
    </row>
    <row r="1457" spans="2:6">
      <c r="B1457" s="400">
        <v>1453</v>
      </c>
      <c r="C1457" s="400" t="s">
        <v>2735</v>
      </c>
      <c r="D1457" s="400" t="s">
        <v>2748</v>
      </c>
      <c r="E1457" s="400">
        <v>3</v>
      </c>
      <c r="F1457" s="400" t="s">
        <v>178</v>
      </c>
    </row>
    <row r="1458" spans="2:6">
      <c r="B1458" s="400">
        <v>1454</v>
      </c>
      <c r="C1458" s="400" t="s">
        <v>2735</v>
      </c>
      <c r="D1458" s="400" t="s">
        <v>2762</v>
      </c>
      <c r="E1458" s="400">
        <v>2</v>
      </c>
      <c r="F1458" s="400" t="s">
        <v>178</v>
      </c>
    </row>
    <row r="1459" spans="2:6">
      <c r="B1459" s="400">
        <v>1455</v>
      </c>
      <c r="C1459" s="400" t="s">
        <v>2735</v>
      </c>
      <c r="D1459" s="400" t="s">
        <v>2764</v>
      </c>
      <c r="E1459" s="400">
        <v>5</v>
      </c>
      <c r="F1459" s="400" t="s">
        <v>178</v>
      </c>
    </row>
    <row r="1460" spans="2:6">
      <c r="B1460" s="400">
        <v>1456</v>
      </c>
      <c r="C1460" s="400" t="s">
        <v>2735</v>
      </c>
      <c r="D1460" s="400" t="s">
        <v>2771</v>
      </c>
      <c r="E1460" s="400">
        <v>2</v>
      </c>
      <c r="F1460" s="400" t="s">
        <v>178</v>
      </c>
    </row>
    <row r="1461" spans="2:6">
      <c r="B1461" s="400">
        <v>1457</v>
      </c>
      <c r="C1461" s="400" t="s">
        <v>2738</v>
      </c>
      <c r="D1461" s="400" t="s">
        <v>2755</v>
      </c>
      <c r="E1461" s="400">
        <v>3</v>
      </c>
      <c r="F1461" s="400" t="s">
        <v>178</v>
      </c>
    </row>
    <row r="1462" spans="2:6">
      <c r="B1462" s="400">
        <v>1458</v>
      </c>
      <c r="C1462" s="400" t="s">
        <v>2739</v>
      </c>
      <c r="D1462" s="400" t="s">
        <v>2757</v>
      </c>
      <c r="E1462" s="400">
        <v>4</v>
      </c>
      <c r="F1462" s="400" t="s">
        <v>2760</v>
      </c>
    </row>
    <row r="1463" spans="2:6">
      <c r="B1463" s="400">
        <v>1459</v>
      </c>
      <c r="C1463" s="400" t="s">
        <v>2739</v>
      </c>
      <c r="D1463" s="400" t="s">
        <v>2757</v>
      </c>
      <c r="E1463" s="400">
        <v>2</v>
      </c>
      <c r="F1463" s="400" t="s">
        <v>178</v>
      </c>
    </row>
    <row r="1464" spans="2:6">
      <c r="B1464" s="400">
        <v>1460</v>
      </c>
      <c r="C1464" s="400" t="s">
        <v>2734</v>
      </c>
      <c r="D1464" s="400" t="s">
        <v>2751</v>
      </c>
      <c r="E1464" s="400">
        <v>3</v>
      </c>
      <c r="F1464" s="400" t="s">
        <v>178</v>
      </c>
    </row>
    <row r="1465" spans="2:6">
      <c r="B1465" s="400">
        <v>1461</v>
      </c>
      <c r="C1465" s="400" t="s">
        <v>2738</v>
      </c>
      <c r="D1465" s="400" t="s">
        <v>2754</v>
      </c>
      <c r="E1465" s="400">
        <v>3</v>
      </c>
      <c r="F1465" s="400" t="s">
        <v>178</v>
      </c>
    </row>
    <row r="1466" spans="2:6">
      <c r="B1466" s="400">
        <v>1462</v>
      </c>
      <c r="C1466" s="400" t="s">
        <v>2737</v>
      </c>
      <c r="D1466" s="400" t="s">
        <v>2769</v>
      </c>
      <c r="E1466" s="400">
        <v>2</v>
      </c>
      <c r="F1466" s="400" t="s">
        <v>339</v>
      </c>
    </row>
    <row r="1467" spans="2:6">
      <c r="B1467" s="400">
        <v>1463</v>
      </c>
      <c r="C1467" s="400" t="s">
        <v>2735</v>
      </c>
      <c r="D1467" s="400" t="s">
        <v>2764</v>
      </c>
      <c r="E1467" s="400">
        <v>2</v>
      </c>
      <c r="F1467" s="400" t="s">
        <v>178</v>
      </c>
    </row>
    <row r="1468" spans="2:6">
      <c r="B1468" s="400">
        <v>1464</v>
      </c>
      <c r="C1468" s="400" t="s">
        <v>2735</v>
      </c>
      <c r="D1468" s="400" t="s">
        <v>2759</v>
      </c>
      <c r="E1468" s="400">
        <v>5</v>
      </c>
      <c r="F1468" s="400" t="s">
        <v>178</v>
      </c>
    </row>
    <row r="1469" spans="2:6">
      <c r="B1469" s="400">
        <v>1465</v>
      </c>
      <c r="C1469" s="400" t="s">
        <v>2737</v>
      </c>
      <c r="D1469" s="400" t="s">
        <v>2763</v>
      </c>
      <c r="E1469" s="400">
        <v>2</v>
      </c>
      <c r="F1469" s="400" t="s">
        <v>2772</v>
      </c>
    </row>
    <row r="1470" spans="2:6">
      <c r="B1470" s="400">
        <v>1466</v>
      </c>
      <c r="C1470" s="400" t="s">
        <v>2738</v>
      </c>
      <c r="D1470" s="400" t="s">
        <v>2749</v>
      </c>
      <c r="E1470" s="400">
        <v>2</v>
      </c>
      <c r="F1470" s="400" t="s">
        <v>2772</v>
      </c>
    </row>
    <row r="1471" spans="2:6">
      <c r="B1471" s="400">
        <v>1467</v>
      </c>
      <c r="C1471" s="400" t="s">
        <v>2736</v>
      </c>
      <c r="D1471" s="400" t="s">
        <v>2753</v>
      </c>
      <c r="E1471" s="400">
        <v>3</v>
      </c>
      <c r="F1471" s="400" t="s">
        <v>339</v>
      </c>
    </row>
    <row r="1472" spans="2:6">
      <c r="B1472" s="400">
        <v>1468</v>
      </c>
      <c r="C1472" s="400" t="s">
        <v>2736</v>
      </c>
      <c r="D1472" s="400" t="s">
        <v>2753</v>
      </c>
      <c r="E1472" s="400">
        <v>3</v>
      </c>
      <c r="F1472" s="400" t="s">
        <v>178</v>
      </c>
    </row>
    <row r="1473" spans="2:6">
      <c r="B1473" s="400">
        <v>1469</v>
      </c>
      <c r="C1473" s="400" t="s">
        <v>2737</v>
      </c>
      <c r="D1473" s="400" t="s">
        <v>2761</v>
      </c>
      <c r="E1473" s="400">
        <v>5</v>
      </c>
      <c r="F1473" s="400" t="s">
        <v>2770</v>
      </c>
    </row>
    <row r="1474" spans="2:6">
      <c r="B1474" s="400">
        <v>1470</v>
      </c>
      <c r="C1474" s="400" t="s">
        <v>2738</v>
      </c>
      <c r="D1474" s="400" t="s">
        <v>2756</v>
      </c>
      <c r="E1474" s="400">
        <v>1</v>
      </c>
      <c r="F1474" s="400" t="s">
        <v>178</v>
      </c>
    </row>
    <row r="1475" spans="2:6">
      <c r="B1475" s="400">
        <v>1471</v>
      </c>
      <c r="C1475" s="400" t="s">
        <v>2736</v>
      </c>
      <c r="D1475" s="400" t="s">
        <v>2753</v>
      </c>
      <c r="E1475" s="400">
        <v>3</v>
      </c>
      <c r="F1475" s="400" t="s">
        <v>2772</v>
      </c>
    </row>
    <row r="1476" spans="2:6">
      <c r="B1476" s="400">
        <v>1472</v>
      </c>
      <c r="C1476" s="400" t="s">
        <v>2735</v>
      </c>
      <c r="D1476" s="400" t="s">
        <v>2748</v>
      </c>
      <c r="E1476" s="400">
        <v>7</v>
      </c>
      <c r="F1476" s="400" t="s">
        <v>178</v>
      </c>
    </row>
    <row r="1477" spans="2:6">
      <c r="B1477" s="400">
        <v>1473</v>
      </c>
      <c r="C1477" s="400" t="s">
        <v>2735</v>
      </c>
      <c r="D1477" s="400" t="s">
        <v>2771</v>
      </c>
      <c r="E1477" s="400">
        <v>6</v>
      </c>
      <c r="F1477" s="400" t="s">
        <v>374</v>
      </c>
    </row>
    <row r="1478" spans="2:6">
      <c r="B1478" s="400">
        <v>1474</v>
      </c>
      <c r="C1478" s="400" t="s">
        <v>2737</v>
      </c>
      <c r="D1478" s="400" t="s">
        <v>2769</v>
      </c>
      <c r="E1478" s="400">
        <v>3</v>
      </c>
      <c r="F1478" s="400" t="s">
        <v>2765</v>
      </c>
    </row>
    <row r="1479" spans="2:6">
      <c r="B1479" s="400">
        <v>1475</v>
      </c>
      <c r="C1479" s="400" t="s">
        <v>2735</v>
      </c>
      <c r="D1479" s="400" t="s">
        <v>2762</v>
      </c>
      <c r="E1479" s="400">
        <v>1</v>
      </c>
      <c r="F1479" s="400" t="s">
        <v>178</v>
      </c>
    </row>
    <row r="1480" spans="2:6">
      <c r="B1480" s="400">
        <v>1476</v>
      </c>
      <c r="C1480" s="400" t="s">
        <v>2735</v>
      </c>
      <c r="D1480" s="400" t="s">
        <v>2771</v>
      </c>
      <c r="E1480" s="400">
        <v>8</v>
      </c>
      <c r="F1480" s="400" t="s">
        <v>2768</v>
      </c>
    </row>
    <row r="1481" spans="2:6">
      <c r="B1481" s="400">
        <v>1477</v>
      </c>
      <c r="C1481" s="400" t="s">
        <v>2735</v>
      </c>
      <c r="D1481" s="400" t="s">
        <v>2762</v>
      </c>
      <c r="E1481" s="400">
        <v>3</v>
      </c>
      <c r="F1481" s="400" t="s">
        <v>178</v>
      </c>
    </row>
    <row r="1482" spans="2:6">
      <c r="B1482" s="400">
        <v>1478</v>
      </c>
      <c r="C1482" s="400" t="s">
        <v>2737</v>
      </c>
      <c r="D1482" s="400" t="s">
        <v>2769</v>
      </c>
      <c r="E1482" s="400">
        <v>5</v>
      </c>
      <c r="F1482" s="400" t="s">
        <v>178</v>
      </c>
    </row>
    <row r="1483" spans="2:6">
      <c r="B1483" s="400">
        <v>1479</v>
      </c>
      <c r="C1483" s="400" t="s">
        <v>2738</v>
      </c>
      <c r="D1483" s="400" t="s">
        <v>2755</v>
      </c>
      <c r="E1483" s="400">
        <v>2</v>
      </c>
      <c r="F1483" s="400" t="s">
        <v>178</v>
      </c>
    </row>
    <row r="1484" spans="2:6">
      <c r="B1484" s="400">
        <v>1480</v>
      </c>
      <c r="C1484" s="400" t="s">
        <v>2735</v>
      </c>
      <c r="D1484" s="400" t="s">
        <v>2748</v>
      </c>
      <c r="E1484" s="400">
        <v>4</v>
      </c>
      <c r="F1484" s="400" t="s">
        <v>2760</v>
      </c>
    </row>
    <row r="1485" spans="2:6">
      <c r="B1485" s="400">
        <v>1481</v>
      </c>
      <c r="C1485" s="400" t="s">
        <v>2737</v>
      </c>
      <c r="D1485" s="400" t="s">
        <v>2763</v>
      </c>
      <c r="E1485" s="400">
        <v>5</v>
      </c>
      <c r="F1485" s="400" t="s">
        <v>178</v>
      </c>
    </row>
    <row r="1486" spans="2:6">
      <c r="B1486" s="400">
        <v>1482</v>
      </c>
      <c r="C1486" s="400" t="s">
        <v>2735</v>
      </c>
      <c r="D1486" s="400" t="s">
        <v>2748</v>
      </c>
      <c r="E1486" s="400">
        <v>4</v>
      </c>
      <c r="F1486" s="400" t="s">
        <v>2768</v>
      </c>
    </row>
    <row r="1487" spans="2:6">
      <c r="B1487" s="400">
        <v>1483</v>
      </c>
      <c r="C1487" s="400" t="s">
        <v>2735</v>
      </c>
      <c r="D1487" s="400" t="s">
        <v>2747</v>
      </c>
      <c r="E1487" s="400">
        <v>7</v>
      </c>
      <c r="F1487" s="400" t="s">
        <v>2758</v>
      </c>
    </row>
    <row r="1488" spans="2:6">
      <c r="B1488" s="400">
        <v>1484</v>
      </c>
      <c r="C1488" s="400" t="s">
        <v>2735</v>
      </c>
      <c r="D1488" s="400" t="s">
        <v>2748</v>
      </c>
      <c r="E1488" s="400">
        <v>4</v>
      </c>
      <c r="F1488" s="400" t="s">
        <v>339</v>
      </c>
    </row>
    <row r="1489" spans="2:6">
      <c r="B1489" s="400">
        <v>1485</v>
      </c>
      <c r="C1489" s="400" t="s">
        <v>2735</v>
      </c>
      <c r="D1489" s="400" t="s">
        <v>2746</v>
      </c>
      <c r="E1489" s="400">
        <v>2</v>
      </c>
      <c r="F1489" s="400" t="s">
        <v>2772</v>
      </c>
    </row>
    <row r="1490" spans="2:6">
      <c r="B1490" s="400">
        <v>1486</v>
      </c>
      <c r="C1490" s="400" t="s">
        <v>2735</v>
      </c>
      <c r="D1490" s="400" t="s">
        <v>2759</v>
      </c>
      <c r="E1490" s="400">
        <v>1</v>
      </c>
      <c r="F1490" s="400" t="s">
        <v>178</v>
      </c>
    </row>
    <row r="1491" spans="2:6">
      <c r="B1491" s="400">
        <v>1487</v>
      </c>
      <c r="C1491" s="400" t="s">
        <v>2737</v>
      </c>
      <c r="D1491" s="400" t="s">
        <v>2761</v>
      </c>
      <c r="E1491" s="400">
        <v>2</v>
      </c>
      <c r="F1491" s="400" t="s">
        <v>178</v>
      </c>
    </row>
    <row r="1492" spans="2:6">
      <c r="B1492" s="400">
        <v>1488</v>
      </c>
      <c r="C1492" s="400" t="s">
        <v>2738</v>
      </c>
      <c r="D1492" s="400" t="s">
        <v>2754</v>
      </c>
      <c r="E1492" s="400">
        <v>3</v>
      </c>
      <c r="F1492" s="400" t="s">
        <v>178</v>
      </c>
    </row>
    <row r="1493" spans="2:6">
      <c r="B1493" s="400">
        <v>1489</v>
      </c>
      <c r="C1493" s="400" t="s">
        <v>2739</v>
      </c>
      <c r="D1493" s="400" t="s">
        <v>2757</v>
      </c>
      <c r="E1493" s="400">
        <v>1</v>
      </c>
      <c r="F1493" s="400" t="s">
        <v>178</v>
      </c>
    </row>
    <row r="1494" spans="2:6">
      <c r="B1494" s="400">
        <v>1490</v>
      </c>
      <c r="C1494" s="400" t="s">
        <v>2735</v>
      </c>
      <c r="D1494" s="400" t="s">
        <v>2747</v>
      </c>
      <c r="E1494" s="400">
        <v>5</v>
      </c>
      <c r="F1494" s="400" t="s">
        <v>178</v>
      </c>
    </row>
    <row r="1495" spans="2:6">
      <c r="B1495" s="400">
        <v>1491</v>
      </c>
      <c r="C1495" s="400" t="s">
        <v>2734</v>
      </c>
      <c r="D1495" s="400" t="s">
        <v>2750</v>
      </c>
      <c r="E1495" s="400">
        <v>5</v>
      </c>
      <c r="F1495" s="400" t="s">
        <v>178</v>
      </c>
    </row>
    <row r="1496" spans="2:6">
      <c r="B1496" s="400">
        <v>1492</v>
      </c>
      <c r="C1496" s="400" t="s">
        <v>2736</v>
      </c>
      <c r="D1496" s="400" t="s">
        <v>2753</v>
      </c>
      <c r="E1496" s="400">
        <v>6</v>
      </c>
      <c r="F1496" s="400" t="s">
        <v>178</v>
      </c>
    </row>
    <row r="1497" spans="2:6">
      <c r="B1497" s="400">
        <v>1493</v>
      </c>
      <c r="C1497" s="400" t="s">
        <v>2737</v>
      </c>
      <c r="D1497" s="400" t="s">
        <v>2763</v>
      </c>
      <c r="E1497" s="400">
        <v>1</v>
      </c>
      <c r="F1497" s="400" t="s">
        <v>178</v>
      </c>
    </row>
    <row r="1498" spans="2:6">
      <c r="B1498" s="400">
        <v>1494</v>
      </c>
      <c r="C1498" s="400" t="s">
        <v>2737</v>
      </c>
      <c r="D1498" s="400" t="s">
        <v>2761</v>
      </c>
      <c r="E1498" s="400">
        <v>4</v>
      </c>
      <c r="F1498" s="400" t="s">
        <v>2768</v>
      </c>
    </row>
    <row r="1499" spans="2:6">
      <c r="B1499" s="400">
        <v>1495</v>
      </c>
      <c r="C1499" s="400" t="s">
        <v>2738</v>
      </c>
      <c r="D1499" s="400" t="s">
        <v>2749</v>
      </c>
      <c r="E1499" s="400">
        <v>2</v>
      </c>
      <c r="F1499" s="400" t="s">
        <v>178</v>
      </c>
    </row>
    <row r="1500" spans="2:6">
      <c r="B1500" s="400">
        <v>1496</v>
      </c>
      <c r="C1500" s="400" t="s">
        <v>2737</v>
      </c>
      <c r="D1500" s="400" t="s">
        <v>2763</v>
      </c>
      <c r="E1500" s="400">
        <v>5</v>
      </c>
      <c r="F1500" s="400" t="s">
        <v>178</v>
      </c>
    </row>
    <row r="1501" spans="2:6">
      <c r="B1501" s="400">
        <v>1497</v>
      </c>
      <c r="C1501" s="400" t="s">
        <v>2738</v>
      </c>
      <c r="D1501" s="400" t="s">
        <v>2755</v>
      </c>
      <c r="E1501" s="400">
        <v>1</v>
      </c>
      <c r="F1501" s="400" t="s">
        <v>2766</v>
      </c>
    </row>
    <row r="1502" spans="2:6">
      <c r="B1502" s="400">
        <v>1498</v>
      </c>
      <c r="C1502" s="400" t="s">
        <v>2735</v>
      </c>
      <c r="D1502" s="400" t="s">
        <v>2764</v>
      </c>
      <c r="E1502" s="400">
        <v>2</v>
      </c>
      <c r="F1502" s="400" t="s">
        <v>178</v>
      </c>
    </row>
    <row r="1503" spans="2:6">
      <c r="B1503" s="400">
        <v>1499</v>
      </c>
      <c r="C1503" s="400" t="s">
        <v>2735</v>
      </c>
      <c r="D1503" s="400" t="s">
        <v>2771</v>
      </c>
      <c r="E1503" s="400">
        <v>4</v>
      </c>
      <c r="F1503" s="400" t="s">
        <v>178</v>
      </c>
    </row>
    <row r="1504" spans="2:6">
      <c r="B1504" s="400">
        <v>1500</v>
      </c>
      <c r="C1504" s="400" t="s">
        <v>2735</v>
      </c>
      <c r="D1504" s="400" t="s">
        <v>2747</v>
      </c>
      <c r="E1504" s="400">
        <v>3</v>
      </c>
      <c r="F1504" s="400" t="s">
        <v>178</v>
      </c>
    </row>
    <row r="1505" spans="2:6">
      <c r="B1505" s="400">
        <v>1501</v>
      </c>
      <c r="C1505" s="400" t="s">
        <v>2735</v>
      </c>
      <c r="D1505" s="400" t="s">
        <v>2764</v>
      </c>
      <c r="E1505" s="400">
        <v>2</v>
      </c>
      <c r="F1505" s="400" t="s">
        <v>178</v>
      </c>
    </row>
    <row r="1506" spans="2:6">
      <c r="B1506" s="400">
        <v>1502</v>
      </c>
      <c r="C1506" s="400" t="s">
        <v>2737</v>
      </c>
      <c r="D1506" s="400" t="s">
        <v>2769</v>
      </c>
      <c r="E1506" s="400">
        <v>5</v>
      </c>
      <c r="F1506" s="400" t="s">
        <v>2768</v>
      </c>
    </row>
    <row r="1507" spans="2:6">
      <c r="B1507" s="400">
        <v>1503</v>
      </c>
      <c r="C1507" s="400" t="s">
        <v>2737</v>
      </c>
      <c r="D1507" s="400" t="s">
        <v>2769</v>
      </c>
      <c r="E1507" s="400">
        <v>2</v>
      </c>
      <c r="F1507" s="400" t="s">
        <v>272</v>
      </c>
    </row>
    <row r="1508" spans="2:6">
      <c r="B1508" s="400">
        <v>1504</v>
      </c>
      <c r="C1508" s="400" t="s">
        <v>2735</v>
      </c>
      <c r="D1508" s="400" t="s">
        <v>2746</v>
      </c>
      <c r="E1508" s="400">
        <v>2</v>
      </c>
      <c r="F1508" s="400" t="s">
        <v>178</v>
      </c>
    </row>
    <row r="1509" spans="2:6">
      <c r="B1509" s="400">
        <v>1505</v>
      </c>
      <c r="C1509" s="400" t="s">
        <v>2738</v>
      </c>
      <c r="D1509" s="400" t="s">
        <v>2754</v>
      </c>
      <c r="E1509" s="400">
        <v>4</v>
      </c>
      <c r="F1509" s="400" t="s">
        <v>2768</v>
      </c>
    </row>
    <row r="1510" spans="2:6">
      <c r="B1510" s="400">
        <v>1506</v>
      </c>
      <c r="C1510" s="400" t="s">
        <v>2734</v>
      </c>
      <c r="D1510" s="400" t="s">
        <v>2750</v>
      </c>
      <c r="E1510" s="400">
        <v>3</v>
      </c>
      <c r="F1510" s="400" t="s">
        <v>2768</v>
      </c>
    </row>
    <row r="1511" spans="2:6">
      <c r="B1511" s="400">
        <v>1507</v>
      </c>
      <c r="C1511" s="400" t="s">
        <v>2739</v>
      </c>
      <c r="D1511" s="400" t="s">
        <v>2757</v>
      </c>
      <c r="E1511" s="400">
        <v>1</v>
      </c>
      <c r="F1511" s="400" t="s">
        <v>2765</v>
      </c>
    </row>
    <row r="1512" spans="2:6">
      <c r="B1512" s="400">
        <v>1508</v>
      </c>
      <c r="C1512" s="400" t="s">
        <v>2739</v>
      </c>
      <c r="D1512" s="400" t="s">
        <v>2757</v>
      </c>
      <c r="E1512" s="400">
        <v>2</v>
      </c>
      <c r="F1512" s="400" t="s">
        <v>178</v>
      </c>
    </row>
    <row r="1513" spans="2:6">
      <c r="B1513" s="400">
        <v>1509</v>
      </c>
      <c r="C1513" s="400" t="s">
        <v>2736</v>
      </c>
      <c r="D1513" s="400" t="s">
        <v>2753</v>
      </c>
      <c r="E1513" s="400">
        <v>5</v>
      </c>
      <c r="F1513" s="400" t="s">
        <v>178</v>
      </c>
    </row>
    <row r="1514" spans="2:6">
      <c r="B1514" s="400">
        <v>1510</v>
      </c>
      <c r="C1514" s="400" t="s">
        <v>2735</v>
      </c>
      <c r="D1514" s="400" t="s">
        <v>2762</v>
      </c>
      <c r="E1514" s="400">
        <v>2</v>
      </c>
      <c r="F1514" s="400" t="s">
        <v>339</v>
      </c>
    </row>
    <row r="1515" spans="2:6">
      <c r="B1515" s="400">
        <v>1511</v>
      </c>
      <c r="C1515" s="400" t="s">
        <v>2737</v>
      </c>
      <c r="D1515" s="400" t="s">
        <v>2761</v>
      </c>
      <c r="E1515" s="400">
        <v>5</v>
      </c>
      <c r="F1515" s="400" t="s">
        <v>178</v>
      </c>
    </row>
    <row r="1516" spans="2:6">
      <c r="B1516" s="400">
        <v>1512</v>
      </c>
      <c r="C1516" s="400" t="s">
        <v>2738</v>
      </c>
      <c r="D1516" s="400" t="s">
        <v>2749</v>
      </c>
      <c r="E1516" s="400">
        <v>3</v>
      </c>
      <c r="F1516" s="400" t="s">
        <v>178</v>
      </c>
    </row>
    <row r="1517" spans="2:6">
      <c r="B1517" s="400">
        <v>1513</v>
      </c>
      <c r="C1517" s="400" t="s">
        <v>2738</v>
      </c>
      <c r="D1517" s="400" t="s">
        <v>2749</v>
      </c>
      <c r="E1517" s="400">
        <v>2</v>
      </c>
      <c r="F1517" s="400" t="s">
        <v>178</v>
      </c>
    </row>
    <row r="1518" spans="2:6">
      <c r="B1518" s="400">
        <v>1514</v>
      </c>
      <c r="C1518" s="400" t="s">
        <v>2737</v>
      </c>
      <c r="D1518" s="400" t="s">
        <v>2769</v>
      </c>
      <c r="E1518" s="400">
        <v>3</v>
      </c>
      <c r="F1518" s="400" t="s">
        <v>178</v>
      </c>
    </row>
    <row r="1519" spans="2:6">
      <c r="B1519" s="400">
        <v>1515</v>
      </c>
      <c r="C1519" s="400" t="s">
        <v>2734</v>
      </c>
      <c r="D1519" s="400" t="s">
        <v>2750</v>
      </c>
      <c r="E1519" s="400">
        <v>4</v>
      </c>
      <c r="F1519" s="400" t="s">
        <v>178</v>
      </c>
    </row>
    <row r="1520" spans="2:6">
      <c r="B1520" s="400">
        <v>1516</v>
      </c>
      <c r="C1520" s="400" t="s">
        <v>2738</v>
      </c>
      <c r="D1520" s="400" t="s">
        <v>2749</v>
      </c>
      <c r="E1520" s="400">
        <v>4</v>
      </c>
      <c r="F1520" s="400" t="s">
        <v>178</v>
      </c>
    </row>
    <row r="1521" spans="2:6">
      <c r="B1521" s="400">
        <v>1517</v>
      </c>
      <c r="C1521" s="400" t="s">
        <v>2734</v>
      </c>
      <c r="D1521" s="400" t="s">
        <v>2750</v>
      </c>
      <c r="E1521" s="400">
        <v>3</v>
      </c>
      <c r="F1521" s="400" t="s">
        <v>178</v>
      </c>
    </row>
    <row r="1522" spans="2:6">
      <c r="B1522" s="400">
        <v>1518</v>
      </c>
      <c r="C1522" s="400" t="s">
        <v>2735</v>
      </c>
      <c r="D1522" s="400" t="s">
        <v>2747</v>
      </c>
      <c r="E1522" s="400">
        <v>2</v>
      </c>
      <c r="F1522" s="400" t="s">
        <v>178</v>
      </c>
    </row>
    <row r="1523" spans="2:6">
      <c r="B1523" s="400">
        <v>1519</v>
      </c>
      <c r="C1523" s="400" t="s">
        <v>2734</v>
      </c>
      <c r="D1523" s="400" t="s">
        <v>2751</v>
      </c>
      <c r="E1523" s="400">
        <v>2</v>
      </c>
      <c r="F1523" s="400" t="s">
        <v>2766</v>
      </c>
    </row>
    <row r="1524" spans="2:6">
      <c r="B1524" s="400">
        <v>1520</v>
      </c>
      <c r="C1524" s="400" t="s">
        <v>2735</v>
      </c>
      <c r="D1524" s="400" t="s">
        <v>2764</v>
      </c>
      <c r="E1524" s="400">
        <v>4</v>
      </c>
      <c r="F1524" s="400" t="s">
        <v>2770</v>
      </c>
    </row>
    <row r="1525" spans="2:6">
      <c r="B1525" s="400">
        <v>1521</v>
      </c>
      <c r="C1525" s="400" t="s">
        <v>2735</v>
      </c>
      <c r="D1525" s="400" t="s">
        <v>2747</v>
      </c>
      <c r="E1525" s="400">
        <v>3</v>
      </c>
      <c r="F1525" s="400" t="s">
        <v>178</v>
      </c>
    </row>
    <row r="1526" spans="2:6">
      <c r="B1526" s="400">
        <v>1522</v>
      </c>
      <c r="C1526" s="400" t="s">
        <v>2738</v>
      </c>
      <c r="D1526" s="400" t="s">
        <v>2755</v>
      </c>
      <c r="E1526" s="400">
        <v>5</v>
      </c>
      <c r="F1526" s="400" t="s">
        <v>178</v>
      </c>
    </row>
    <row r="1527" spans="2:6">
      <c r="B1527" s="400">
        <v>1523</v>
      </c>
      <c r="C1527" s="400" t="s">
        <v>2738</v>
      </c>
      <c r="D1527" s="400" t="s">
        <v>2756</v>
      </c>
      <c r="E1527" s="400">
        <v>2</v>
      </c>
      <c r="F1527" s="400" t="s">
        <v>178</v>
      </c>
    </row>
    <row r="1528" spans="2:6">
      <c r="B1528" s="400">
        <v>1524</v>
      </c>
      <c r="C1528" s="400" t="s">
        <v>2735</v>
      </c>
      <c r="D1528" s="400" t="s">
        <v>2747</v>
      </c>
      <c r="E1528" s="400">
        <v>3</v>
      </c>
      <c r="F1528" s="400" t="s">
        <v>178</v>
      </c>
    </row>
    <row r="1529" spans="2:6">
      <c r="B1529" s="400">
        <v>1525</v>
      </c>
      <c r="C1529" s="400" t="s">
        <v>2735</v>
      </c>
      <c r="D1529" s="400" t="s">
        <v>2747</v>
      </c>
      <c r="E1529" s="400">
        <v>1</v>
      </c>
      <c r="F1529" s="400" t="s">
        <v>2770</v>
      </c>
    </row>
    <row r="1530" spans="2:6">
      <c r="B1530" s="400">
        <v>1526</v>
      </c>
      <c r="C1530" s="400" t="s">
        <v>2735</v>
      </c>
      <c r="D1530" s="400" t="s">
        <v>2747</v>
      </c>
      <c r="E1530" s="400">
        <v>1</v>
      </c>
      <c r="F1530" s="400" t="s">
        <v>2760</v>
      </c>
    </row>
    <row r="1531" spans="2:6">
      <c r="B1531" s="400">
        <v>1527</v>
      </c>
      <c r="C1531" s="400" t="s">
        <v>2735</v>
      </c>
      <c r="D1531" s="400" t="s">
        <v>2746</v>
      </c>
      <c r="E1531" s="400">
        <v>1</v>
      </c>
      <c r="F1531" s="400" t="s">
        <v>178</v>
      </c>
    </row>
    <row r="1532" spans="2:6">
      <c r="B1532" s="400">
        <v>1528</v>
      </c>
      <c r="C1532" s="400" t="s">
        <v>2737</v>
      </c>
      <c r="D1532" s="400" t="s">
        <v>2763</v>
      </c>
      <c r="E1532" s="400">
        <v>3</v>
      </c>
      <c r="F1532" s="400" t="s">
        <v>2766</v>
      </c>
    </row>
    <row r="1533" spans="2:6">
      <c r="B1533" s="400">
        <v>1529</v>
      </c>
      <c r="C1533" s="400" t="s">
        <v>2738</v>
      </c>
      <c r="D1533" s="400" t="s">
        <v>2754</v>
      </c>
      <c r="E1533" s="400">
        <v>2</v>
      </c>
      <c r="F1533" s="400" t="s">
        <v>178</v>
      </c>
    </row>
    <row r="1534" spans="2:6">
      <c r="B1534" s="400">
        <v>1530</v>
      </c>
      <c r="C1534" s="400" t="s">
        <v>2734</v>
      </c>
      <c r="D1534" s="400" t="s">
        <v>2750</v>
      </c>
      <c r="E1534" s="400">
        <v>3</v>
      </c>
      <c r="F1534" s="400" t="s">
        <v>178</v>
      </c>
    </row>
    <row r="1535" spans="2:6">
      <c r="B1535" s="400">
        <v>1531</v>
      </c>
      <c r="C1535" s="400" t="s">
        <v>2735</v>
      </c>
      <c r="D1535" s="400" t="s">
        <v>2762</v>
      </c>
      <c r="E1535" s="400">
        <v>3</v>
      </c>
      <c r="F1535" s="400" t="s">
        <v>178</v>
      </c>
    </row>
    <row r="1536" spans="2:6">
      <c r="B1536" s="400">
        <v>1532</v>
      </c>
      <c r="C1536" s="400" t="s">
        <v>2736</v>
      </c>
      <c r="D1536" s="400" t="s">
        <v>2753</v>
      </c>
      <c r="E1536" s="400">
        <v>5</v>
      </c>
      <c r="F1536" s="400" t="s">
        <v>2765</v>
      </c>
    </row>
    <row r="1537" spans="2:6">
      <c r="B1537" s="400">
        <v>1533</v>
      </c>
      <c r="C1537" s="400" t="s">
        <v>2735</v>
      </c>
      <c r="D1537" s="400" t="s">
        <v>2759</v>
      </c>
      <c r="E1537" s="400">
        <v>5</v>
      </c>
      <c r="F1537" s="400" t="s">
        <v>178</v>
      </c>
    </row>
    <row r="1538" spans="2:6">
      <c r="B1538" s="400">
        <v>1534</v>
      </c>
      <c r="C1538" s="400" t="s">
        <v>2734</v>
      </c>
      <c r="D1538" s="400" t="s">
        <v>2751</v>
      </c>
      <c r="E1538" s="400">
        <v>4</v>
      </c>
      <c r="F1538" s="400" t="s">
        <v>178</v>
      </c>
    </row>
    <row r="1539" spans="2:6">
      <c r="B1539" s="400">
        <v>1535</v>
      </c>
      <c r="C1539" s="400" t="s">
        <v>2738</v>
      </c>
      <c r="D1539" s="400" t="s">
        <v>2756</v>
      </c>
      <c r="E1539" s="400">
        <v>1</v>
      </c>
      <c r="F1539" s="400" t="s">
        <v>178</v>
      </c>
    </row>
    <row r="1540" spans="2:6">
      <c r="B1540" s="400">
        <v>1536</v>
      </c>
      <c r="C1540" s="400" t="s">
        <v>2738</v>
      </c>
      <c r="D1540" s="400" t="s">
        <v>2749</v>
      </c>
      <c r="E1540" s="400">
        <v>5</v>
      </c>
      <c r="F1540" s="400" t="s">
        <v>178</v>
      </c>
    </row>
    <row r="1541" spans="2:6">
      <c r="B1541" s="400">
        <v>1537</v>
      </c>
      <c r="C1541" s="400" t="s">
        <v>2738</v>
      </c>
      <c r="D1541" s="400" t="s">
        <v>2756</v>
      </c>
      <c r="E1541" s="400">
        <v>4</v>
      </c>
      <c r="F1541" s="400" t="s">
        <v>178</v>
      </c>
    </row>
    <row r="1542" spans="2:6">
      <c r="B1542" s="400">
        <v>1538</v>
      </c>
      <c r="C1542" s="400" t="s">
        <v>2737</v>
      </c>
      <c r="D1542" s="400" t="s">
        <v>2761</v>
      </c>
      <c r="E1542" s="400">
        <v>5</v>
      </c>
      <c r="F1542" s="400" t="s">
        <v>374</v>
      </c>
    </row>
    <row r="1543" spans="2:6">
      <c r="B1543" s="400">
        <v>1539</v>
      </c>
      <c r="C1543" s="400" t="s">
        <v>2739</v>
      </c>
      <c r="D1543" s="400" t="s">
        <v>2757</v>
      </c>
      <c r="E1543" s="400">
        <v>4</v>
      </c>
      <c r="F1543" s="400" t="s">
        <v>178</v>
      </c>
    </row>
    <row r="1544" spans="2:6">
      <c r="B1544" s="400">
        <v>1540</v>
      </c>
      <c r="C1544" s="400" t="s">
        <v>2737</v>
      </c>
      <c r="D1544" s="400" t="s">
        <v>2745</v>
      </c>
      <c r="E1544" s="400">
        <v>2</v>
      </c>
      <c r="F1544" s="400" t="s">
        <v>178</v>
      </c>
    </row>
    <row r="1545" spans="2:6">
      <c r="B1545" s="400">
        <v>1541</v>
      </c>
      <c r="C1545" s="400" t="s">
        <v>2738</v>
      </c>
      <c r="D1545" s="400" t="s">
        <v>2755</v>
      </c>
      <c r="E1545" s="400">
        <v>4</v>
      </c>
      <c r="F1545" s="400" t="s">
        <v>178</v>
      </c>
    </row>
    <row r="1546" spans="2:6">
      <c r="B1546" s="400">
        <v>1542</v>
      </c>
      <c r="C1546" s="400" t="s">
        <v>2735</v>
      </c>
      <c r="D1546" s="400" t="s">
        <v>2747</v>
      </c>
      <c r="E1546" s="400">
        <v>4</v>
      </c>
      <c r="F1546" s="400" t="s">
        <v>2766</v>
      </c>
    </row>
    <row r="1547" spans="2:6">
      <c r="B1547" s="400">
        <v>1543</v>
      </c>
      <c r="C1547" s="400" t="s">
        <v>2739</v>
      </c>
      <c r="D1547" s="400" t="s">
        <v>2757</v>
      </c>
      <c r="E1547" s="400">
        <v>3</v>
      </c>
      <c r="F1547" s="400" t="s">
        <v>178</v>
      </c>
    </row>
    <row r="1548" spans="2:6">
      <c r="B1548" s="400">
        <v>1544</v>
      </c>
      <c r="C1548" s="400" t="s">
        <v>2734</v>
      </c>
      <c r="D1548" s="400" t="s">
        <v>2751</v>
      </c>
      <c r="E1548" s="400">
        <v>4</v>
      </c>
      <c r="F1548" s="400" t="s">
        <v>178</v>
      </c>
    </row>
    <row r="1549" spans="2:6">
      <c r="B1549" s="400">
        <v>1545</v>
      </c>
      <c r="C1549" s="400" t="s">
        <v>2737</v>
      </c>
      <c r="D1549" s="400" t="s">
        <v>2745</v>
      </c>
      <c r="E1549" s="400">
        <v>5</v>
      </c>
      <c r="F1549" s="400" t="s">
        <v>178</v>
      </c>
    </row>
    <row r="1550" spans="2:6">
      <c r="B1550" s="400">
        <v>1546</v>
      </c>
      <c r="C1550" s="400" t="s">
        <v>2735</v>
      </c>
      <c r="D1550" s="400" t="s">
        <v>2747</v>
      </c>
      <c r="E1550" s="400">
        <v>2</v>
      </c>
      <c r="F1550" s="400" t="s">
        <v>178</v>
      </c>
    </row>
    <row r="1551" spans="2:6">
      <c r="B1551" s="400">
        <v>1547</v>
      </c>
      <c r="C1551" s="400" t="s">
        <v>2736</v>
      </c>
      <c r="D1551" s="400" t="s">
        <v>2753</v>
      </c>
      <c r="E1551" s="400">
        <v>3</v>
      </c>
      <c r="F1551" s="400" t="s">
        <v>178</v>
      </c>
    </row>
    <row r="1552" spans="2:6">
      <c r="B1552" s="400">
        <v>1548</v>
      </c>
      <c r="C1552" s="400" t="s">
        <v>2739</v>
      </c>
      <c r="D1552" s="400" t="s">
        <v>2757</v>
      </c>
      <c r="E1552" s="400">
        <v>1</v>
      </c>
      <c r="F1552" s="400" t="s">
        <v>2770</v>
      </c>
    </row>
    <row r="1553" spans="2:6">
      <c r="B1553" s="400">
        <v>1549</v>
      </c>
      <c r="C1553" s="400" t="s">
        <v>2738</v>
      </c>
      <c r="D1553" s="400" t="s">
        <v>2755</v>
      </c>
      <c r="E1553" s="400">
        <v>2</v>
      </c>
      <c r="F1553" s="400" t="s">
        <v>178</v>
      </c>
    </row>
    <row r="1554" spans="2:6">
      <c r="B1554" s="400">
        <v>1550</v>
      </c>
      <c r="C1554" s="400" t="s">
        <v>2739</v>
      </c>
      <c r="D1554" s="400" t="s">
        <v>2757</v>
      </c>
      <c r="E1554" s="400">
        <v>5</v>
      </c>
      <c r="F1554" s="400" t="s">
        <v>178</v>
      </c>
    </row>
    <row r="1555" spans="2:6">
      <c r="B1555" s="400">
        <v>1551</v>
      </c>
      <c r="C1555" s="400" t="s">
        <v>2735</v>
      </c>
      <c r="D1555" s="400" t="s">
        <v>2771</v>
      </c>
      <c r="E1555" s="400">
        <v>4</v>
      </c>
      <c r="F1555" s="400" t="s">
        <v>178</v>
      </c>
    </row>
    <row r="1556" spans="2:6">
      <c r="B1556" s="400">
        <v>1552</v>
      </c>
      <c r="C1556" s="400" t="s">
        <v>2737</v>
      </c>
      <c r="D1556" s="400" t="s">
        <v>2763</v>
      </c>
      <c r="E1556" s="400">
        <v>3</v>
      </c>
      <c r="F1556" s="400" t="s">
        <v>2772</v>
      </c>
    </row>
    <row r="1557" spans="2:6">
      <c r="B1557" s="400">
        <v>1553</v>
      </c>
      <c r="C1557" s="400" t="s">
        <v>2734</v>
      </c>
      <c r="D1557" s="400" t="s">
        <v>2750</v>
      </c>
      <c r="E1557" s="400">
        <v>2</v>
      </c>
      <c r="F1557" s="400" t="s">
        <v>178</v>
      </c>
    </row>
    <row r="1558" spans="2:6">
      <c r="B1558" s="400">
        <v>1554</v>
      </c>
      <c r="C1558" s="400" t="s">
        <v>2736</v>
      </c>
      <c r="D1558" s="400" t="s">
        <v>2753</v>
      </c>
      <c r="E1558" s="400">
        <v>3</v>
      </c>
      <c r="F1558" s="400" t="s">
        <v>374</v>
      </c>
    </row>
    <row r="1559" spans="2:6">
      <c r="B1559" s="400">
        <v>1555</v>
      </c>
      <c r="C1559" s="400" t="s">
        <v>2738</v>
      </c>
      <c r="D1559" s="400" t="s">
        <v>2749</v>
      </c>
      <c r="E1559" s="400">
        <v>1</v>
      </c>
      <c r="F1559" s="400" t="s">
        <v>178</v>
      </c>
    </row>
    <row r="1560" spans="2:6">
      <c r="B1560" s="400">
        <v>1556</v>
      </c>
      <c r="C1560" s="400" t="s">
        <v>2734</v>
      </c>
      <c r="D1560" s="400" t="s">
        <v>2751</v>
      </c>
      <c r="E1560" s="400">
        <v>4</v>
      </c>
      <c r="F1560" s="400" t="s">
        <v>339</v>
      </c>
    </row>
    <row r="1561" spans="2:6">
      <c r="B1561" s="400">
        <v>1557</v>
      </c>
      <c r="C1561" s="400" t="s">
        <v>2739</v>
      </c>
      <c r="D1561" s="400" t="s">
        <v>2757</v>
      </c>
      <c r="E1561" s="400">
        <v>3</v>
      </c>
      <c r="F1561" s="400" t="s">
        <v>178</v>
      </c>
    </row>
    <row r="1562" spans="2:6">
      <c r="B1562" s="400">
        <v>1558</v>
      </c>
      <c r="C1562" s="400" t="s">
        <v>2735</v>
      </c>
      <c r="D1562" s="400" t="s">
        <v>2762</v>
      </c>
      <c r="E1562" s="400">
        <v>4</v>
      </c>
      <c r="F1562" s="400" t="s">
        <v>272</v>
      </c>
    </row>
    <row r="1563" spans="2:6">
      <c r="B1563" s="400">
        <v>1559</v>
      </c>
      <c r="C1563" s="400" t="s">
        <v>2735</v>
      </c>
      <c r="D1563" s="400" t="s">
        <v>2748</v>
      </c>
      <c r="E1563" s="400">
        <v>2</v>
      </c>
      <c r="F1563" s="400" t="s">
        <v>2765</v>
      </c>
    </row>
    <row r="1564" spans="2:6">
      <c r="B1564" s="400">
        <v>1560</v>
      </c>
      <c r="C1564" s="400" t="s">
        <v>2735</v>
      </c>
      <c r="D1564" s="400" t="s">
        <v>2759</v>
      </c>
      <c r="E1564" s="400">
        <v>2</v>
      </c>
      <c r="F1564" s="400" t="s">
        <v>2768</v>
      </c>
    </row>
    <row r="1565" spans="2:6">
      <c r="B1565" s="400">
        <v>1561</v>
      </c>
      <c r="C1565" s="400" t="s">
        <v>2735</v>
      </c>
      <c r="D1565" s="400" t="s">
        <v>2762</v>
      </c>
      <c r="E1565" s="400">
        <v>1</v>
      </c>
      <c r="F1565" s="400" t="s">
        <v>178</v>
      </c>
    </row>
    <row r="1566" spans="2:6">
      <c r="B1566" s="400">
        <v>1562</v>
      </c>
      <c r="C1566" s="400" t="s">
        <v>2737</v>
      </c>
      <c r="D1566" s="400" t="s">
        <v>2763</v>
      </c>
      <c r="E1566" s="400">
        <v>2</v>
      </c>
      <c r="F1566" s="400" t="s">
        <v>374</v>
      </c>
    </row>
    <row r="1567" spans="2:6">
      <c r="B1567" s="400">
        <v>1563</v>
      </c>
      <c r="C1567" s="400" t="s">
        <v>2738</v>
      </c>
      <c r="D1567" s="400" t="s">
        <v>2754</v>
      </c>
      <c r="E1567" s="400">
        <v>6</v>
      </c>
      <c r="F1567" s="400" t="s">
        <v>272</v>
      </c>
    </row>
    <row r="1568" spans="2:6">
      <c r="B1568" s="400">
        <v>1564</v>
      </c>
      <c r="C1568" s="400" t="s">
        <v>2738</v>
      </c>
      <c r="D1568" s="400" t="s">
        <v>2749</v>
      </c>
      <c r="E1568" s="400">
        <v>4</v>
      </c>
      <c r="F1568" s="400" t="s">
        <v>178</v>
      </c>
    </row>
    <row r="1569" spans="2:6">
      <c r="B1569" s="400">
        <v>1565</v>
      </c>
      <c r="C1569" s="400" t="s">
        <v>2735</v>
      </c>
      <c r="D1569" s="400" t="s">
        <v>2771</v>
      </c>
      <c r="E1569" s="400">
        <v>2</v>
      </c>
      <c r="F1569" s="400" t="s">
        <v>178</v>
      </c>
    </row>
    <row r="1570" spans="2:6">
      <c r="B1570" s="400">
        <v>1566</v>
      </c>
      <c r="C1570" s="400" t="s">
        <v>2737</v>
      </c>
      <c r="D1570" s="400" t="s">
        <v>2761</v>
      </c>
      <c r="E1570" s="400">
        <v>2</v>
      </c>
      <c r="F1570" s="400" t="s">
        <v>178</v>
      </c>
    </row>
    <row r="1571" spans="2:6">
      <c r="B1571" s="400">
        <v>1567</v>
      </c>
      <c r="C1571" s="400" t="s">
        <v>2734</v>
      </c>
      <c r="D1571" s="400" t="s">
        <v>2751</v>
      </c>
      <c r="E1571" s="400">
        <v>4</v>
      </c>
      <c r="F1571" s="400" t="s">
        <v>2752</v>
      </c>
    </row>
    <row r="1572" spans="2:6">
      <c r="B1572" s="400">
        <v>1568</v>
      </c>
      <c r="C1572" s="400" t="s">
        <v>2738</v>
      </c>
      <c r="D1572" s="400" t="s">
        <v>2754</v>
      </c>
      <c r="E1572" s="400">
        <v>3</v>
      </c>
      <c r="F1572" s="400" t="s">
        <v>178</v>
      </c>
    </row>
    <row r="1573" spans="2:6">
      <c r="B1573" s="400">
        <v>1569</v>
      </c>
      <c r="C1573" s="400" t="s">
        <v>2738</v>
      </c>
      <c r="D1573" s="400" t="s">
        <v>2756</v>
      </c>
      <c r="E1573" s="400">
        <v>2</v>
      </c>
      <c r="F1573" s="400" t="s">
        <v>178</v>
      </c>
    </row>
    <row r="1574" spans="2:6">
      <c r="B1574" s="400">
        <v>1570</v>
      </c>
      <c r="C1574" s="400" t="s">
        <v>2737</v>
      </c>
      <c r="D1574" s="400" t="s">
        <v>2769</v>
      </c>
      <c r="E1574" s="400">
        <v>3</v>
      </c>
      <c r="F1574" s="400" t="s">
        <v>178</v>
      </c>
    </row>
    <row r="1575" spans="2:6">
      <c r="B1575" s="400">
        <v>1571</v>
      </c>
      <c r="C1575" s="400" t="s">
        <v>2735</v>
      </c>
      <c r="D1575" s="400" t="s">
        <v>2748</v>
      </c>
      <c r="E1575" s="400">
        <v>2</v>
      </c>
      <c r="F1575" s="400" t="s">
        <v>178</v>
      </c>
    </row>
    <row r="1576" spans="2:6">
      <c r="B1576" s="400">
        <v>1572</v>
      </c>
      <c r="C1576" s="400" t="s">
        <v>2735</v>
      </c>
      <c r="D1576" s="400" t="s">
        <v>2759</v>
      </c>
      <c r="E1576" s="400">
        <v>2</v>
      </c>
      <c r="F1576" s="400" t="s">
        <v>178</v>
      </c>
    </row>
    <row r="1577" spans="2:6">
      <c r="B1577" s="400">
        <v>1573</v>
      </c>
      <c r="C1577" s="400" t="s">
        <v>2737</v>
      </c>
      <c r="D1577" s="400" t="s">
        <v>2745</v>
      </c>
      <c r="E1577" s="400">
        <v>3</v>
      </c>
      <c r="F1577" s="400" t="s">
        <v>2752</v>
      </c>
    </row>
    <row r="1578" spans="2:6">
      <c r="B1578" s="400">
        <v>1574</v>
      </c>
      <c r="C1578" s="400" t="s">
        <v>2739</v>
      </c>
      <c r="D1578" s="400" t="s">
        <v>2757</v>
      </c>
      <c r="E1578" s="400">
        <v>3</v>
      </c>
      <c r="F1578" s="400" t="s">
        <v>2770</v>
      </c>
    </row>
    <row r="1579" spans="2:6">
      <c r="B1579" s="400">
        <v>1575</v>
      </c>
      <c r="C1579" s="400" t="s">
        <v>2737</v>
      </c>
      <c r="D1579" s="400" t="s">
        <v>2745</v>
      </c>
      <c r="E1579" s="400">
        <v>2</v>
      </c>
      <c r="F1579" s="400" t="s">
        <v>178</v>
      </c>
    </row>
    <row r="1580" spans="2:6">
      <c r="B1580" s="400">
        <v>1576</v>
      </c>
      <c r="C1580" s="400" t="s">
        <v>2738</v>
      </c>
      <c r="D1580" s="400" t="s">
        <v>2754</v>
      </c>
      <c r="E1580" s="400">
        <v>5</v>
      </c>
      <c r="F1580" s="400" t="s">
        <v>178</v>
      </c>
    </row>
    <row r="1581" spans="2:6">
      <c r="B1581" s="400">
        <v>1577</v>
      </c>
      <c r="C1581" s="400" t="s">
        <v>2737</v>
      </c>
      <c r="D1581" s="400" t="s">
        <v>2763</v>
      </c>
      <c r="E1581" s="400">
        <v>1</v>
      </c>
      <c r="F1581" s="400" t="s">
        <v>178</v>
      </c>
    </row>
    <row r="1582" spans="2:6">
      <c r="B1582" s="400">
        <v>1578</v>
      </c>
      <c r="C1582" s="400" t="s">
        <v>2738</v>
      </c>
      <c r="D1582" s="400" t="s">
        <v>2754</v>
      </c>
      <c r="E1582" s="400">
        <v>5</v>
      </c>
      <c r="F1582" s="400" t="s">
        <v>178</v>
      </c>
    </row>
    <row r="1583" spans="2:6">
      <c r="B1583" s="400">
        <v>1579</v>
      </c>
      <c r="C1583" s="400" t="s">
        <v>2737</v>
      </c>
      <c r="D1583" s="400" t="s">
        <v>2761</v>
      </c>
      <c r="E1583" s="400">
        <v>4</v>
      </c>
      <c r="F1583" s="400" t="s">
        <v>178</v>
      </c>
    </row>
    <row r="1584" spans="2:6">
      <c r="B1584" s="400">
        <v>1580</v>
      </c>
      <c r="C1584" s="400" t="s">
        <v>2735</v>
      </c>
      <c r="D1584" s="400" t="s">
        <v>2748</v>
      </c>
      <c r="E1584" s="400">
        <v>1</v>
      </c>
      <c r="F1584" s="400" t="s">
        <v>178</v>
      </c>
    </row>
    <row r="1585" spans="2:6">
      <c r="B1585" s="400">
        <v>1581</v>
      </c>
      <c r="C1585" s="400" t="s">
        <v>2735</v>
      </c>
      <c r="D1585" s="400" t="s">
        <v>2748</v>
      </c>
      <c r="E1585" s="400">
        <v>2</v>
      </c>
      <c r="F1585" s="400" t="s">
        <v>2770</v>
      </c>
    </row>
    <row r="1586" spans="2:6">
      <c r="B1586" s="400">
        <v>1582</v>
      </c>
      <c r="C1586" s="400" t="s">
        <v>2735</v>
      </c>
      <c r="D1586" s="400" t="s">
        <v>2759</v>
      </c>
      <c r="E1586" s="400">
        <v>2</v>
      </c>
      <c r="F1586" s="400" t="s">
        <v>178</v>
      </c>
    </row>
    <row r="1587" spans="2:6">
      <c r="B1587" s="400">
        <v>1583</v>
      </c>
      <c r="C1587" s="400" t="s">
        <v>2738</v>
      </c>
      <c r="D1587" s="400" t="s">
        <v>2754</v>
      </c>
      <c r="E1587" s="400">
        <v>1</v>
      </c>
      <c r="F1587" s="400" t="s">
        <v>2766</v>
      </c>
    </row>
    <row r="1588" spans="2:6">
      <c r="B1588" s="400">
        <v>1584</v>
      </c>
      <c r="C1588" s="400" t="s">
        <v>2737</v>
      </c>
      <c r="D1588" s="400" t="s">
        <v>2745</v>
      </c>
      <c r="E1588" s="400">
        <v>2</v>
      </c>
      <c r="F1588" s="400" t="s">
        <v>178</v>
      </c>
    </row>
    <row r="1589" spans="2:6">
      <c r="B1589" s="400">
        <v>1585</v>
      </c>
      <c r="C1589" s="400" t="s">
        <v>2735</v>
      </c>
      <c r="D1589" s="400" t="s">
        <v>2747</v>
      </c>
      <c r="E1589" s="400">
        <v>4</v>
      </c>
      <c r="F1589" s="400" t="s">
        <v>2766</v>
      </c>
    </row>
    <row r="1590" spans="2:6">
      <c r="B1590" s="400">
        <v>1586</v>
      </c>
      <c r="C1590" s="400" t="s">
        <v>2738</v>
      </c>
      <c r="D1590" s="400" t="s">
        <v>2749</v>
      </c>
      <c r="E1590" s="400">
        <v>9</v>
      </c>
      <c r="F1590" s="400" t="s">
        <v>339</v>
      </c>
    </row>
    <row r="1591" spans="2:6">
      <c r="B1591" s="400">
        <v>1587</v>
      </c>
      <c r="C1591" s="400" t="s">
        <v>2735</v>
      </c>
      <c r="D1591" s="400" t="s">
        <v>2762</v>
      </c>
      <c r="E1591" s="400">
        <v>5</v>
      </c>
      <c r="F1591" s="400" t="s">
        <v>2766</v>
      </c>
    </row>
    <row r="1592" spans="2:6">
      <c r="B1592" s="400">
        <v>1588</v>
      </c>
      <c r="C1592" s="400" t="s">
        <v>2737</v>
      </c>
      <c r="D1592" s="400" t="s">
        <v>2763</v>
      </c>
      <c r="E1592" s="400">
        <v>3</v>
      </c>
      <c r="F1592" s="400" t="s">
        <v>178</v>
      </c>
    </row>
    <row r="1593" spans="2:6">
      <c r="B1593" s="400">
        <v>1589</v>
      </c>
      <c r="C1593" s="400" t="s">
        <v>2735</v>
      </c>
      <c r="D1593" s="400" t="s">
        <v>2759</v>
      </c>
      <c r="E1593" s="400">
        <v>1</v>
      </c>
      <c r="F1593" s="400" t="s">
        <v>339</v>
      </c>
    </row>
    <row r="1594" spans="2:6">
      <c r="B1594" s="400">
        <v>1590</v>
      </c>
      <c r="C1594" s="400" t="s">
        <v>2738</v>
      </c>
      <c r="D1594" s="400" t="s">
        <v>2755</v>
      </c>
      <c r="E1594" s="400">
        <v>1</v>
      </c>
      <c r="F1594" s="400" t="s">
        <v>178</v>
      </c>
    </row>
    <row r="1595" spans="2:6">
      <c r="B1595" s="400">
        <v>1591</v>
      </c>
      <c r="C1595" s="400" t="s">
        <v>2735</v>
      </c>
      <c r="D1595" s="400" t="s">
        <v>2747</v>
      </c>
      <c r="E1595" s="400">
        <v>2</v>
      </c>
      <c r="F1595" s="400" t="s">
        <v>2760</v>
      </c>
    </row>
    <row r="1596" spans="2:6">
      <c r="B1596" s="400">
        <v>1592</v>
      </c>
      <c r="C1596" s="400" t="s">
        <v>2735</v>
      </c>
      <c r="D1596" s="400" t="s">
        <v>2748</v>
      </c>
      <c r="E1596" s="400">
        <v>5</v>
      </c>
      <c r="F1596" s="400" t="s">
        <v>178</v>
      </c>
    </row>
    <row r="1597" spans="2:6">
      <c r="B1597" s="400">
        <v>1593</v>
      </c>
      <c r="C1597" s="400" t="s">
        <v>2738</v>
      </c>
      <c r="D1597" s="400" t="s">
        <v>2755</v>
      </c>
      <c r="E1597" s="400">
        <v>4</v>
      </c>
      <c r="F1597" s="400" t="s">
        <v>2758</v>
      </c>
    </row>
    <row r="1598" spans="2:6">
      <c r="B1598" s="400">
        <v>1594</v>
      </c>
      <c r="C1598" s="400" t="s">
        <v>2735</v>
      </c>
      <c r="D1598" s="400" t="s">
        <v>2764</v>
      </c>
      <c r="E1598" s="400">
        <v>5</v>
      </c>
      <c r="F1598" s="400" t="s">
        <v>178</v>
      </c>
    </row>
    <row r="1599" spans="2:6">
      <c r="B1599" s="400">
        <v>1595</v>
      </c>
      <c r="C1599" s="400" t="s">
        <v>2734</v>
      </c>
      <c r="D1599" s="400" t="s">
        <v>2750</v>
      </c>
      <c r="E1599" s="400">
        <v>4</v>
      </c>
      <c r="F1599" s="400" t="s">
        <v>2768</v>
      </c>
    </row>
    <row r="1600" spans="2:6">
      <c r="B1600" s="400">
        <v>1596</v>
      </c>
      <c r="C1600" s="400" t="s">
        <v>2735</v>
      </c>
      <c r="D1600" s="400" t="s">
        <v>2759</v>
      </c>
      <c r="E1600" s="400">
        <v>1</v>
      </c>
      <c r="F1600" s="400" t="s">
        <v>178</v>
      </c>
    </row>
    <row r="1601" spans="2:6">
      <c r="B1601" s="400">
        <v>1597</v>
      </c>
      <c r="C1601" s="400" t="s">
        <v>2735</v>
      </c>
      <c r="D1601" s="400" t="s">
        <v>2771</v>
      </c>
      <c r="E1601" s="400">
        <v>3</v>
      </c>
      <c r="F1601" s="400" t="s">
        <v>178</v>
      </c>
    </row>
    <row r="1602" spans="2:6">
      <c r="B1602" s="400">
        <v>1598</v>
      </c>
      <c r="C1602" s="400" t="s">
        <v>2734</v>
      </c>
      <c r="D1602" s="400" t="s">
        <v>2750</v>
      </c>
      <c r="E1602" s="400">
        <v>2</v>
      </c>
      <c r="F1602" s="400" t="s">
        <v>339</v>
      </c>
    </row>
    <row r="1603" spans="2:6">
      <c r="B1603" s="400">
        <v>1599</v>
      </c>
      <c r="C1603" s="400" t="s">
        <v>2735</v>
      </c>
      <c r="D1603" s="400" t="s">
        <v>2764</v>
      </c>
      <c r="E1603" s="400">
        <v>4</v>
      </c>
      <c r="F1603" s="400" t="s">
        <v>178</v>
      </c>
    </row>
    <row r="1604" spans="2:6">
      <c r="B1604" s="400">
        <v>1600</v>
      </c>
      <c r="C1604" s="400" t="s">
        <v>2735</v>
      </c>
      <c r="D1604" s="400" t="s">
        <v>2764</v>
      </c>
      <c r="E1604" s="400">
        <v>4</v>
      </c>
      <c r="F1604" s="400" t="s">
        <v>178</v>
      </c>
    </row>
    <row r="1605" spans="2:6">
      <c r="B1605" s="400">
        <v>1601</v>
      </c>
      <c r="C1605" s="400" t="s">
        <v>2735</v>
      </c>
      <c r="D1605" s="400" t="s">
        <v>2747</v>
      </c>
      <c r="E1605" s="400">
        <v>7</v>
      </c>
      <c r="F1605" s="400" t="s">
        <v>178</v>
      </c>
    </row>
    <row r="1606" spans="2:6">
      <c r="B1606" s="400">
        <v>1602</v>
      </c>
      <c r="C1606" s="400" t="s">
        <v>2735</v>
      </c>
      <c r="D1606" s="400" t="s">
        <v>2764</v>
      </c>
      <c r="E1606" s="400">
        <v>2</v>
      </c>
      <c r="F1606" s="400" t="s">
        <v>2772</v>
      </c>
    </row>
    <row r="1607" spans="2:6">
      <c r="B1607" s="400">
        <v>1603</v>
      </c>
      <c r="C1607" s="400" t="s">
        <v>2739</v>
      </c>
      <c r="D1607" s="400" t="s">
        <v>2757</v>
      </c>
      <c r="E1607" s="400">
        <v>4</v>
      </c>
      <c r="F1607" s="400" t="s">
        <v>2772</v>
      </c>
    </row>
    <row r="1608" spans="2:6">
      <c r="B1608" s="400">
        <v>1604</v>
      </c>
      <c r="C1608" s="400" t="s">
        <v>2734</v>
      </c>
      <c r="D1608" s="400" t="s">
        <v>2750</v>
      </c>
      <c r="E1608" s="400">
        <v>2</v>
      </c>
      <c r="F1608" s="400" t="s">
        <v>178</v>
      </c>
    </row>
    <row r="1609" spans="2:6">
      <c r="B1609" s="400">
        <v>1605</v>
      </c>
      <c r="C1609" s="400" t="s">
        <v>2738</v>
      </c>
      <c r="D1609" s="400" t="s">
        <v>2756</v>
      </c>
      <c r="E1609" s="400">
        <v>3</v>
      </c>
      <c r="F1609" s="400" t="s">
        <v>178</v>
      </c>
    </row>
    <row r="1610" spans="2:6">
      <c r="B1610" s="400">
        <v>1606</v>
      </c>
      <c r="C1610" s="400" t="s">
        <v>2735</v>
      </c>
      <c r="D1610" s="400" t="s">
        <v>2747</v>
      </c>
      <c r="E1610" s="400">
        <v>2</v>
      </c>
      <c r="F1610" s="400" t="s">
        <v>178</v>
      </c>
    </row>
    <row r="1611" spans="2:6">
      <c r="B1611" s="400">
        <v>1607</v>
      </c>
      <c r="C1611" s="400" t="s">
        <v>2738</v>
      </c>
      <c r="D1611" s="400" t="s">
        <v>2755</v>
      </c>
      <c r="E1611" s="400">
        <v>4</v>
      </c>
      <c r="F1611" s="400" t="s">
        <v>31</v>
      </c>
    </row>
    <row r="1612" spans="2:6">
      <c r="B1612" s="400">
        <v>1608</v>
      </c>
      <c r="C1612" s="400" t="s">
        <v>2738</v>
      </c>
      <c r="D1612" s="400" t="s">
        <v>2755</v>
      </c>
      <c r="E1612" s="400">
        <v>3</v>
      </c>
      <c r="F1612" s="400" t="s">
        <v>178</v>
      </c>
    </row>
    <row r="1613" spans="2:6">
      <c r="B1613" s="400">
        <v>1609</v>
      </c>
      <c r="C1613" s="400" t="s">
        <v>2739</v>
      </c>
      <c r="D1613" s="400" t="s">
        <v>2757</v>
      </c>
      <c r="E1613" s="400">
        <v>3</v>
      </c>
      <c r="F1613" s="400" t="s">
        <v>178</v>
      </c>
    </row>
    <row r="1614" spans="2:6">
      <c r="B1614" s="400">
        <v>1610</v>
      </c>
      <c r="C1614" s="400" t="s">
        <v>2738</v>
      </c>
      <c r="D1614" s="400" t="s">
        <v>2754</v>
      </c>
      <c r="E1614" s="400">
        <v>5</v>
      </c>
      <c r="F1614" s="400" t="s">
        <v>178</v>
      </c>
    </row>
    <row r="1615" spans="2:6">
      <c r="B1615" s="400">
        <v>1611</v>
      </c>
      <c r="C1615" s="400" t="s">
        <v>2735</v>
      </c>
      <c r="D1615" s="400" t="s">
        <v>2746</v>
      </c>
      <c r="E1615" s="400">
        <v>1</v>
      </c>
      <c r="F1615" s="400" t="s">
        <v>178</v>
      </c>
    </row>
    <row r="1616" spans="2:6">
      <c r="B1616" s="400">
        <v>1612</v>
      </c>
      <c r="C1616" s="400" t="s">
        <v>2735</v>
      </c>
      <c r="D1616" s="400" t="s">
        <v>2748</v>
      </c>
      <c r="E1616" s="400">
        <v>2</v>
      </c>
      <c r="F1616" s="400" t="s">
        <v>2772</v>
      </c>
    </row>
    <row r="1617" spans="2:6">
      <c r="B1617" s="400">
        <v>1613</v>
      </c>
      <c r="C1617" s="400" t="s">
        <v>2738</v>
      </c>
      <c r="D1617" s="400" t="s">
        <v>2756</v>
      </c>
      <c r="E1617" s="400">
        <v>2</v>
      </c>
      <c r="F1617" s="400" t="s">
        <v>178</v>
      </c>
    </row>
    <row r="1618" spans="2:6">
      <c r="B1618" s="400">
        <v>1614</v>
      </c>
      <c r="C1618" s="400" t="s">
        <v>2738</v>
      </c>
      <c r="D1618" s="400" t="s">
        <v>2749</v>
      </c>
      <c r="E1618" s="400">
        <v>4</v>
      </c>
      <c r="F1618" s="400" t="s">
        <v>178</v>
      </c>
    </row>
    <row r="1619" spans="2:6">
      <c r="B1619" s="400">
        <v>1615</v>
      </c>
      <c r="C1619" s="400" t="s">
        <v>2737</v>
      </c>
      <c r="D1619" s="400" t="s">
        <v>2769</v>
      </c>
      <c r="E1619" s="400">
        <v>1</v>
      </c>
      <c r="F1619" s="400" t="s">
        <v>178</v>
      </c>
    </row>
    <row r="1620" spans="2:6">
      <c r="B1620" s="400">
        <v>1616</v>
      </c>
      <c r="C1620" s="400" t="s">
        <v>2738</v>
      </c>
      <c r="D1620" s="400" t="s">
        <v>2756</v>
      </c>
      <c r="E1620" s="400">
        <v>1</v>
      </c>
      <c r="F1620" s="400" t="s">
        <v>178</v>
      </c>
    </row>
    <row r="1621" spans="2:6">
      <c r="B1621" s="400">
        <v>1617</v>
      </c>
      <c r="C1621" s="400" t="s">
        <v>2735</v>
      </c>
      <c r="D1621" s="400" t="s">
        <v>2759</v>
      </c>
      <c r="E1621" s="400">
        <v>2</v>
      </c>
      <c r="F1621" s="400" t="s">
        <v>31</v>
      </c>
    </row>
    <row r="1622" spans="2:6">
      <c r="B1622" s="400">
        <v>1618</v>
      </c>
      <c r="C1622" s="400" t="s">
        <v>2738</v>
      </c>
      <c r="D1622" s="400" t="s">
        <v>2756</v>
      </c>
      <c r="E1622" s="400">
        <v>3</v>
      </c>
      <c r="F1622" s="400" t="s">
        <v>31</v>
      </c>
    </row>
    <row r="1623" spans="2:6">
      <c r="B1623" s="400">
        <v>1619</v>
      </c>
      <c r="C1623" s="400" t="s">
        <v>2735</v>
      </c>
      <c r="D1623" s="400" t="s">
        <v>2771</v>
      </c>
      <c r="E1623" s="400">
        <v>2</v>
      </c>
      <c r="F1623" s="400" t="s">
        <v>2765</v>
      </c>
    </row>
    <row r="1624" spans="2:6">
      <c r="B1624" s="400">
        <v>1620</v>
      </c>
      <c r="C1624" s="400" t="s">
        <v>2737</v>
      </c>
      <c r="D1624" s="400" t="s">
        <v>2745</v>
      </c>
      <c r="E1624" s="400">
        <v>1</v>
      </c>
      <c r="F1624" s="400" t="s">
        <v>178</v>
      </c>
    </row>
    <row r="1625" spans="2:6">
      <c r="B1625" s="400">
        <v>1621</v>
      </c>
      <c r="C1625" s="400" t="s">
        <v>2735</v>
      </c>
      <c r="D1625" s="400" t="s">
        <v>2748</v>
      </c>
      <c r="E1625" s="400">
        <v>1</v>
      </c>
      <c r="F1625" s="400" t="s">
        <v>178</v>
      </c>
    </row>
    <row r="1626" spans="2:6">
      <c r="B1626" s="400">
        <v>1622</v>
      </c>
      <c r="C1626" s="400" t="s">
        <v>2737</v>
      </c>
      <c r="D1626" s="400" t="s">
        <v>2769</v>
      </c>
      <c r="E1626" s="400">
        <v>9</v>
      </c>
      <c r="F1626" s="400" t="s">
        <v>178</v>
      </c>
    </row>
    <row r="1627" spans="2:6">
      <c r="B1627" s="400">
        <v>1623</v>
      </c>
      <c r="C1627" s="400" t="s">
        <v>2734</v>
      </c>
      <c r="D1627" s="400" t="s">
        <v>2751</v>
      </c>
      <c r="E1627" s="400">
        <v>7</v>
      </c>
      <c r="F1627" s="400" t="s">
        <v>178</v>
      </c>
    </row>
    <row r="1628" spans="2:6">
      <c r="B1628" s="400">
        <v>1624</v>
      </c>
      <c r="C1628" s="400" t="s">
        <v>2737</v>
      </c>
      <c r="D1628" s="400" t="s">
        <v>2761</v>
      </c>
      <c r="E1628" s="400">
        <v>2</v>
      </c>
      <c r="F1628" s="400" t="s">
        <v>178</v>
      </c>
    </row>
    <row r="1629" spans="2:6">
      <c r="B1629" s="400">
        <v>1625</v>
      </c>
      <c r="C1629" s="400" t="s">
        <v>2735</v>
      </c>
      <c r="D1629" s="400" t="s">
        <v>2764</v>
      </c>
      <c r="E1629" s="400">
        <v>2</v>
      </c>
      <c r="F1629" s="400" t="s">
        <v>178</v>
      </c>
    </row>
    <row r="1630" spans="2:6">
      <c r="B1630" s="400">
        <v>1626</v>
      </c>
      <c r="C1630" s="400" t="s">
        <v>2735</v>
      </c>
      <c r="D1630" s="400" t="s">
        <v>2762</v>
      </c>
      <c r="E1630" s="400">
        <v>2</v>
      </c>
      <c r="F1630" s="400" t="s">
        <v>2772</v>
      </c>
    </row>
    <row r="1631" spans="2:6">
      <c r="B1631" s="400">
        <v>1627</v>
      </c>
      <c r="C1631" s="400" t="s">
        <v>2738</v>
      </c>
      <c r="D1631" s="400" t="s">
        <v>2754</v>
      </c>
      <c r="E1631" s="400">
        <v>2</v>
      </c>
      <c r="F1631" s="400" t="s">
        <v>178</v>
      </c>
    </row>
    <row r="1632" spans="2:6">
      <c r="B1632" s="400">
        <v>1628</v>
      </c>
      <c r="C1632" s="400" t="s">
        <v>2735</v>
      </c>
      <c r="D1632" s="400" t="s">
        <v>2748</v>
      </c>
      <c r="E1632" s="400">
        <v>4</v>
      </c>
      <c r="F1632" s="400" t="s">
        <v>178</v>
      </c>
    </row>
    <row r="1633" spans="2:6">
      <c r="B1633" s="400">
        <v>1629</v>
      </c>
      <c r="C1633" s="400" t="s">
        <v>2738</v>
      </c>
      <c r="D1633" s="400" t="s">
        <v>2755</v>
      </c>
      <c r="E1633" s="400">
        <v>3</v>
      </c>
      <c r="F1633" s="400" t="s">
        <v>178</v>
      </c>
    </row>
    <row r="1634" spans="2:6">
      <c r="B1634" s="400">
        <v>1630</v>
      </c>
      <c r="C1634" s="400" t="s">
        <v>2735</v>
      </c>
      <c r="D1634" s="400" t="s">
        <v>2747</v>
      </c>
      <c r="E1634" s="400">
        <v>4</v>
      </c>
      <c r="F1634" s="400" t="s">
        <v>2752</v>
      </c>
    </row>
    <row r="1635" spans="2:6">
      <c r="B1635" s="400">
        <v>1631</v>
      </c>
      <c r="C1635" s="400" t="s">
        <v>2738</v>
      </c>
      <c r="D1635" s="400" t="s">
        <v>2749</v>
      </c>
      <c r="E1635" s="400">
        <v>2</v>
      </c>
      <c r="F1635" s="400" t="s">
        <v>178</v>
      </c>
    </row>
    <row r="1636" spans="2:6">
      <c r="B1636" s="400">
        <v>1632</v>
      </c>
      <c r="C1636" s="400" t="s">
        <v>2735</v>
      </c>
      <c r="D1636" s="400" t="s">
        <v>2762</v>
      </c>
      <c r="E1636" s="400">
        <v>2</v>
      </c>
      <c r="F1636" s="400" t="s">
        <v>178</v>
      </c>
    </row>
    <row r="1637" spans="2:6">
      <c r="B1637" s="400">
        <v>1633</v>
      </c>
      <c r="C1637" s="400" t="s">
        <v>2737</v>
      </c>
      <c r="D1637" s="400" t="s">
        <v>2761</v>
      </c>
      <c r="E1637" s="400">
        <v>5</v>
      </c>
      <c r="F1637" s="400" t="s">
        <v>31</v>
      </c>
    </row>
    <row r="1638" spans="2:6">
      <c r="B1638" s="400">
        <v>1634</v>
      </c>
      <c r="C1638" s="400" t="s">
        <v>2737</v>
      </c>
      <c r="D1638" s="400" t="s">
        <v>2769</v>
      </c>
      <c r="E1638" s="400">
        <v>3</v>
      </c>
      <c r="F1638" s="400" t="s">
        <v>178</v>
      </c>
    </row>
    <row r="1639" spans="2:6">
      <c r="B1639" s="400">
        <v>1635</v>
      </c>
      <c r="C1639" s="400" t="s">
        <v>2738</v>
      </c>
      <c r="D1639" s="400" t="s">
        <v>2749</v>
      </c>
      <c r="E1639" s="400">
        <v>5</v>
      </c>
      <c r="F1639" s="400" t="s">
        <v>178</v>
      </c>
    </row>
    <row r="1640" spans="2:6">
      <c r="B1640" s="400">
        <v>1636</v>
      </c>
      <c r="C1640" s="400" t="s">
        <v>2737</v>
      </c>
      <c r="D1640" s="400" t="s">
        <v>2763</v>
      </c>
      <c r="E1640" s="400">
        <v>2</v>
      </c>
      <c r="F1640" s="400" t="s">
        <v>178</v>
      </c>
    </row>
    <row r="1641" spans="2:6">
      <c r="B1641" s="400">
        <v>1637</v>
      </c>
      <c r="C1641" s="400" t="s">
        <v>2737</v>
      </c>
      <c r="D1641" s="400" t="s">
        <v>2769</v>
      </c>
      <c r="E1641" s="400">
        <v>1</v>
      </c>
      <c r="F1641" s="400" t="s">
        <v>2770</v>
      </c>
    </row>
    <row r="1642" spans="2:6">
      <c r="B1642" s="400">
        <v>1638</v>
      </c>
      <c r="C1642" s="400" t="s">
        <v>2734</v>
      </c>
      <c r="D1642" s="400" t="s">
        <v>2751</v>
      </c>
      <c r="E1642" s="400">
        <v>3</v>
      </c>
      <c r="F1642" s="400" t="s">
        <v>374</v>
      </c>
    </row>
    <row r="1643" spans="2:6">
      <c r="B1643" s="400">
        <v>1639</v>
      </c>
      <c r="C1643" s="400" t="s">
        <v>2739</v>
      </c>
      <c r="D1643" s="400" t="s">
        <v>2757</v>
      </c>
      <c r="E1643" s="400">
        <v>4</v>
      </c>
      <c r="F1643" s="400" t="s">
        <v>178</v>
      </c>
    </row>
    <row r="1644" spans="2:6">
      <c r="B1644" s="400">
        <v>1640</v>
      </c>
      <c r="C1644" s="400" t="s">
        <v>2737</v>
      </c>
      <c r="D1644" s="400" t="s">
        <v>2763</v>
      </c>
      <c r="E1644" s="400">
        <v>4</v>
      </c>
      <c r="F1644" s="400" t="s">
        <v>178</v>
      </c>
    </row>
    <row r="1645" spans="2:6">
      <c r="B1645" s="400">
        <v>1641</v>
      </c>
      <c r="C1645" s="400" t="s">
        <v>2737</v>
      </c>
      <c r="D1645" s="400" t="s">
        <v>2763</v>
      </c>
      <c r="E1645" s="400">
        <v>3</v>
      </c>
      <c r="F1645" s="400" t="s">
        <v>178</v>
      </c>
    </row>
    <row r="1646" spans="2:6">
      <c r="B1646" s="400">
        <v>1642</v>
      </c>
      <c r="C1646" s="400" t="s">
        <v>2737</v>
      </c>
      <c r="D1646" s="400" t="s">
        <v>2761</v>
      </c>
      <c r="E1646" s="400">
        <v>2</v>
      </c>
      <c r="F1646" s="400" t="s">
        <v>2768</v>
      </c>
    </row>
    <row r="1647" spans="2:6">
      <c r="B1647" s="400">
        <v>1643</v>
      </c>
      <c r="C1647" s="400" t="s">
        <v>2735</v>
      </c>
      <c r="D1647" s="400" t="s">
        <v>2747</v>
      </c>
      <c r="E1647" s="400">
        <v>1</v>
      </c>
      <c r="F1647" s="400" t="s">
        <v>374</v>
      </c>
    </row>
    <row r="1648" spans="2:6">
      <c r="B1648" s="400">
        <v>1644</v>
      </c>
      <c r="C1648" s="400" t="s">
        <v>2737</v>
      </c>
      <c r="D1648" s="400" t="s">
        <v>2769</v>
      </c>
      <c r="E1648" s="400">
        <v>1</v>
      </c>
      <c r="F1648" s="400" t="s">
        <v>178</v>
      </c>
    </row>
    <row r="1649" spans="2:6">
      <c r="B1649" s="400">
        <v>1645</v>
      </c>
      <c r="C1649" s="400" t="s">
        <v>2735</v>
      </c>
      <c r="D1649" s="400" t="s">
        <v>2762</v>
      </c>
      <c r="E1649" s="400">
        <v>6</v>
      </c>
      <c r="F1649" s="400" t="s">
        <v>178</v>
      </c>
    </row>
    <row r="1650" spans="2:6">
      <c r="B1650" s="400">
        <v>1646</v>
      </c>
      <c r="C1650" s="400" t="s">
        <v>2736</v>
      </c>
      <c r="D1650" s="400" t="s">
        <v>2753</v>
      </c>
      <c r="E1650" s="400">
        <v>5</v>
      </c>
      <c r="F1650" s="400" t="s">
        <v>2760</v>
      </c>
    </row>
    <row r="1651" spans="2:6">
      <c r="B1651" s="400">
        <v>1647</v>
      </c>
      <c r="C1651" s="400" t="s">
        <v>2738</v>
      </c>
      <c r="D1651" s="400" t="s">
        <v>2754</v>
      </c>
      <c r="E1651" s="400">
        <v>2</v>
      </c>
      <c r="F1651" s="400" t="s">
        <v>178</v>
      </c>
    </row>
    <row r="1652" spans="2:6">
      <c r="B1652" s="400">
        <v>1648</v>
      </c>
      <c r="C1652" s="400" t="s">
        <v>2738</v>
      </c>
      <c r="D1652" s="400" t="s">
        <v>2756</v>
      </c>
      <c r="E1652" s="400">
        <v>6</v>
      </c>
      <c r="F1652" s="400" t="s">
        <v>178</v>
      </c>
    </row>
    <row r="1653" spans="2:6">
      <c r="B1653" s="400">
        <v>1649</v>
      </c>
      <c r="C1653" s="400" t="s">
        <v>2737</v>
      </c>
      <c r="D1653" s="400" t="s">
        <v>2769</v>
      </c>
      <c r="E1653" s="400">
        <v>4</v>
      </c>
      <c r="F1653" s="400" t="s">
        <v>178</v>
      </c>
    </row>
    <row r="1654" spans="2:6">
      <c r="B1654" s="400">
        <v>1650</v>
      </c>
      <c r="C1654" s="400" t="s">
        <v>2734</v>
      </c>
      <c r="D1654" s="400" t="s">
        <v>2750</v>
      </c>
      <c r="E1654" s="400">
        <v>1</v>
      </c>
      <c r="F1654" s="400" t="s">
        <v>2768</v>
      </c>
    </row>
    <row r="1655" spans="2:6">
      <c r="B1655" s="400">
        <v>1651</v>
      </c>
      <c r="C1655" s="400" t="s">
        <v>2735</v>
      </c>
      <c r="D1655" s="400" t="s">
        <v>2762</v>
      </c>
      <c r="E1655" s="400">
        <v>4</v>
      </c>
      <c r="F1655" s="400" t="s">
        <v>31</v>
      </c>
    </row>
    <row r="1656" spans="2:6">
      <c r="B1656" s="400">
        <v>1652</v>
      </c>
      <c r="C1656" s="400" t="s">
        <v>2737</v>
      </c>
      <c r="D1656" s="400" t="s">
        <v>2763</v>
      </c>
      <c r="E1656" s="400">
        <v>4</v>
      </c>
      <c r="F1656" s="400" t="s">
        <v>178</v>
      </c>
    </row>
    <row r="1657" spans="2:6">
      <c r="B1657" s="400">
        <v>1653</v>
      </c>
      <c r="C1657" s="400" t="s">
        <v>2734</v>
      </c>
      <c r="D1657" s="400" t="s">
        <v>2751</v>
      </c>
      <c r="E1657" s="400">
        <v>2</v>
      </c>
      <c r="F1657" s="400" t="s">
        <v>178</v>
      </c>
    </row>
    <row r="1658" spans="2:6">
      <c r="B1658" s="400">
        <v>1654</v>
      </c>
      <c r="C1658" s="400" t="s">
        <v>2737</v>
      </c>
      <c r="D1658" s="400" t="s">
        <v>2763</v>
      </c>
      <c r="E1658" s="400">
        <v>3</v>
      </c>
      <c r="F1658" s="400" t="s">
        <v>178</v>
      </c>
    </row>
    <row r="1659" spans="2:6">
      <c r="B1659" s="400">
        <v>1655</v>
      </c>
      <c r="C1659" s="400" t="s">
        <v>2738</v>
      </c>
      <c r="D1659" s="400" t="s">
        <v>2749</v>
      </c>
      <c r="E1659" s="400">
        <v>1</v>
      </c>
      <c r="F1659" s="400" t="s">
        <v>178</v>
      </c>
    </row>
    <row r="1660" spans="2:6">
      <c r="B1660" s="400">
        <v>1656</v>
      </c>
      <c r="C1660" s="400" t="s">
        <v>2739</v>
      </c>
      <c r="D1660" s="400" t="s">
        <v>2757</v>
      </c>
      <c r="E1660" s="400">
        <v>3</v>
      </c>
      <c r="F1660" s="400" t="s">
        <v>2758</v>
      </c>
    </row>
    <row r="1661" spans="2:6">
      <c r="B1661" s="400">
        <v>1657</v>
      </c>
      <c r="C1661" s="400" t="s">
        <v>2737</v>
      </c>
      <c r="D1661" s="400" t="s">
        <v>2763</v>
      </c>
      <c r="E1661" s="400">
        <v>4</v>
      </c>
      <c r="F1661" s="400" t="s">
        <v>178</v>
      </c>
    </row>
    <row r="1662" spans="2:6">
      <c r="B1662" s="400">
        <v>1658</v>
      </c>
      <c r="C1662" s="400" t="s">
        <v>2739</v>
      </c>
      <c r="D1662" s="400" t="s">
        <v>2757</v>
      </c>
      <c r="E1662" s="400">
        <v>1</v>
      </c>
      <c r="F1662" s="400" t="s">
        <v>178</v>
      </c>
    </row>
    <row r="1663" spans="2:6">
      <c r="B1663" s="400">
        <v>1659</v>
      </c>
      <c r="C1663" s="400" t="s">
        <v>2734</v>
      </c>
      <c r="D1663" s="400" t="s">
        <v>2750</v>
      </c>
      <c r="E1663" s="400">
        <v>1</v>
      </c>
      <c r="F1663" s="400" t="s">
        <v>178</v>
      </c>
    </row>
    <row r="1664" spans="2:6">
      <c r="B1664" s="400">
        <v>1660</v>
      </c>
      <c r="C1664" s="400" t="s">
        <v>2737</v>
      </c>
      <c r="D1664" s="400" t="s">
        <v>2769</v>
      </c>
      <c r="E1664" s="400">
        <v>2</v>
      </c>
      <c r="F1664" s="400" t="s">
        <v>178</v>
      </c>
    </row>
    <row r="1665" spans="2:6">
      <c r="B1665" s="400">
        <v>1661</v>
      </c>
      <c r="C1665" s="400" t="s">
        <v>2738</v>
      </c>
      <c r="D1665" s="400" t="s">
        <v>2755</v>
      </c>
      <c r="E1665" s="400">
        <v>2</v>
      </c>
      <c r="F1665" s="400" t="s">
        <v>178</v>
      </c>
    </row>
    <row r="1666" spans="2:6">
      <c r="B1666" s="400">
        <v>1662</v>
      </c>
      <c r="C1666" s="400" t="s">
        <v>2738</v>
      </c>
      <c r="D1666" s="400" t="s">
        <v>2749</v>
      </c>
      <c r="E1666" s="400">
        <v>3</v>
      </c>
      <c r="F1666" s="400" t="s">
        <v>178</v>
      </c>
    </row>
    <row r="1667" spans="2:6">
      <c r="B1667" s="400">
        <v>1663</v>
      </c>
      <c r="C1667" s="400" t="s">
        <v>2737</v>
      </c>
      <c r="D1667" s="400" t="s">
        <v>2769</v>
      </c>
      <c r="E1667" s="400">
        <v>3</v>
      </c>
      <c r="F1667" s="400" t="s">
        <v>178</v>
      </c>
    </row>
    <row r="1668" spans="2:6">
      <c r="B1668" s="400">
        <v>1664</v>
      </c>
      <c r="C1668" s="400" t="s">
        <v>2739</v>
      </c>
      <c r="D1668" s="400" t="s">
        <v>2757</v>
      </c>
      <c r="E1668" s="400">
        <v>4</v>
      </c>
      <c r="F1668" s="400" t="s">
        <v>178</v>
      </c>
    </row>
    <row r="1669" spans="2:6">
      <c r="B1669" s="400">
        <v>1665</v>
      </c>
      <c r="C1669" s="400" t="s">
        <v>2737</v>
      </c>
      <c r="D1669" s="400" t="s">
        <v>2769</v>
      </c>
      <c r="E1669" s="400">
        <v>4</v>
      </c>
      <c r="F1669" s="400" t="s">
        <v>178</v>
      </c>
    </row>
    <row r="1670" spans="2:6">
      <c r="B1670" s="400">
        <v>1666</v>
      </c>
      <c r="C1670" s="400" t="s">
        <v>2735</v>
      </c>
      <c r="D1670" s="400" t="s">
        <v>2764</v>
      </c>
      <c r="E1670" s="400">
        <v>1</v>
      </c>
      <c r="F1670" s="400" t="s">
        <v>178</v>
      </c>
    </row>
    <row r="1671" spans="2:6">
      <c r="B1671" s="400">
        <v>1667</v>
      </c>
      <c r="C1671" s="400" t="s">
        <v>2738</v>
      </c>
      <c r="D1671" s="400" t="s">
        <v>2754</v>
      </c>
      <c r="E1671" s="400">
        <v>7</v>
      </c>
      <c r="F1671" s="400" t="s">
        <v>178</v>
      </c>
    </row>
    <row r="1672" spans="2:6">
      <c r="B1672" s="400">
        <v>1668</v>
      </c>
      <c r="C1672" s="400" t="s">
        <v>2737</v>
      </c>
      <c r="D1672" s="400" t="s">
        <v>2769</v>
      </c>
      <c r="E1672" s="400">
        <v>2</v>
      </c>
      <c r="F1672" s="400" t="s">
        <v>2758</v>
      </c>
    </row>
    <row r="1673" spans="2:6">
      <c r="B1673" s="400">
        <v>1669</v>
      </c>
      <c r="C1673" s="400" t="s">
        <v>2737</v>
      </c>
      <c r="D1673" s="400" t="s">
        <v>2745</v>
      </c>
      <c r="E1673" s="400">
        <v>2</v>
      </c>
      <c r="F1673" s="400" t="s">
        <v>272</v>
      </c>
    </row>
    <row r="1674" spans="2:6">
      <c r="B1674" s="400">
        <v>1670</v>
      </c>
      <c r="C1674" s="400" t="s">
        <v>2734</v>
      </c>
      <c r="D1674" s="400" t="s">
        <v>2750</v>
      </c>
      <c r="E1674" s="400">
        <v>5</v>
      </c>
      <c r="F1674" s="400" t="s">
        <v>31</v>
      </c>
    </row>
    <row r="1675" spans="2:6">
      <c r="B1675" s="400">
        <v>1671</v>
      </c>
      <c r="C1675" s="400" t="s">
        <v>2739</v>
      </c>
      <c r="D1675" s="400" t="s">
        <v>2757</v>
      </c>
      <c r="E1675" s="400">
        <v>3</v>
      </c>
      <c r="F1675" s="400" t="s">
        <v>178</v>
      </c>
    </row>
    <row r="1676" spans="2:6">
      <c r="B1676" s="400">
        <v>1672</v>
      </c>
      <c r="C1676" s="400" t="s">
        <v>2738</v>
      </c>
      <c r="D1676" s="400" t="s">
        <v>2749</v>
      </c>
      <c r="E1676" s="400">
        <v>1</v>
      </c>
      <c r="F1676" s="400" t="s">
        <v>178</v>
      </c>
    </row>
    <row r="1677" spans="2:6">
      <c r="B1677" s="400">
        <v>1673</v>
      </c>
      <c r="C1677" s="400" t="s">
        <v>2738</v>
      </c>
      <c r="D1677" s="400" t="s">
        <v>2749</v>
      </c>
      <c r="E1677" s="400">
        <v>2</v>
      </c>
      <c r="F1677" s="400" t="s">
        <v>178</v>
      </c>
    </row>
    <row r="1678" spans="2:6">
      <c r="B1678" s="400">
        <v>1674</v>
      </c>
      <c r="C1678" s="400" t="s">
        <v>2737</v>
      </c>
      <c r="D1678" s="400" t="s">
        <v>2745</v>
      </c>
      <c r="E1678" s="400">
        <v>4</v>
      </c>
      <c r="F1678" s="400" t="s">
        <v>374</v>
      </c>
    </row>
    <row r="1679" spans="2:6">
      <c r="B1679" s="400">
        <v>1675</v>
      </c>
      <c r="C1679" s="400" t="s">
        <v>2737</v>
      </c>
      <c r="D1679" s="400" t="s">
        <v>2763</v>
      </c>
      <c r="E1679" s="400">
        <v>1</v>
      </c>
      <c r="F1679" s="400" t="s">
        <v>2770</v>
      </c>
    </row>
    <row r="1680" spans="2:6">
      <c r="B1680" s="400">
        <v>1676</v>
      </c>
      <c r="C1680" s="400" t="s">
        <v>2737</v>
      </c>
      <c r="D1680" s="400" t="s">
        <v>2769</v>
      </c>
      <c r="E1680" s="400">
        <v>4</v>
      </c>
      <c r="F1680" s="400" t="s">
        <v>2758</v>
      </c>
    </row>
    <row r="1681" spans="2:6">
      <c r="B1681" s="400">
        <v>1677</v>
      </c>
      <c r="C1681" s="400" t="s">
        <v>2735</v>
      </c>
      <c r="D1681" s="400" t="s">
        <v>2746</v>
      </c>
      <c r="E1681" s="400">
        <v>4</v>
      </c>
      <c r="F1681" s="400" t="s">
        <v>374</v>
      </c>
    </row>
    <row r="1682" spans="2:6">
      <c r="B1682" s="400">
        <v>1678</v>
      </c>
      <c r="C1682" s="400" t="s">
        <v>2735</v>
      </c>
      <c r="D1682" s="400" t="s">
        <v>2748</v>
      </c>
      <c r="E1682" s="400">
        <v>1</v>
      </c>
      <c r="F1682" s="400" t="s">
        <v>178</v>
      </c>
    </row>
    <row r="1683" spans="2:6">
      <c r="B1683" s="400">
        <v>1679</v>
      </c>
      <c r="C1683" s="400" t="s">
        <v>2737</v>
      </c>
      <c r="D1683" s="400" t="s">
        <v>2769</v>
      </c>
      <c r="E1683" s="400">
        <v>3</v>
      </c>
      <c r="F1683" s="400" t="s">
        <v>178</v>
      </c>
    </row>
    <row r="1684" spans="2:6">
      <c r="B1684" s="400">
        <v>1680</v>
      </c>
      <c r="C1684" s="400" t="s">
        <v>2738</v>
      </c>
      <c r="D1684" s="400" t="s">
        <v>2756</v>
      </c>
      <c r="E1684" s="400">
        <v>6</v>
      </c>
      <c r="F1684" s="400" t="s">
        <v>178</v>
      </c>
    </row>
    <row r="1685" spans="2:6">
      <c r="B1685" s="400">
        <v>1681</v>
      </c>
      <c r="C1685" s="400" t="s">
        <v>2737</v>
      </c>
      <c r="D1685" s="400" t="s">
        <v>2769</v>
      </c>
      <c r="E1685" s="400">
        <v>5</v>
      </c>
      <c r="F1685" s="400" t="s">
        <v>178</v>
      </c>
    </row>
    <row r="1686" spans="2:6">
      <c r="B1686" s="400">
        <v>1682</v>
      </c>
      <c r="C1686" s="400" t="s">
        <v>2734</v>
      </c>
      <c r="D1686" s="400" t="s">
        <v>2750</v>
      </c>
      <c r="E1686" s="400">
        <v>4</v>
      </c>
      <c r="F1686" s="400" t="s">
        <v>31</v>
      </c>
    </row>
    <row r="1687" spans="2:6">
      <c r="B1687" s="400">
        <v>1683</v>
      </c>
      <c r="C1687" s="400" t="s">
        <v>2734</v>
      </c>
      <c r="D1687" s="400" t="s">
        <v>2751</v>
      </c>
      <c r="E1687" s="400">
        <v>4</v>
      </c>
      <c r="F1687" s="400" t="s">
        <v>178</v>
      </c>
    </row>
    <row r="1688" spans="2:6">
      <c r="B1688" s="400">
        <v>1684</v>
      </c>
      <c r="C1688" s="400" t="s">
        <v>2735</v>
      </c>
      <c r="D1688" s="400" t="s">
        <v>2762</v>
      </c>
      <c r="E1688" s="400">
        <v>3</v>
      </c>
      <c r="F1688" s="400" t="s">
        <v>178</v>
      </c>
    </row>
    <row r="1689" spans="2:6">
      <c r="B1689" s="400">
        <v>1685</v>
      </c>
      <c r="C1689" s="400" t="s">
        <v>2735</v>
      </c>
      <c r="D1689" s="400" t="s">
        <v>2748</v>
      </c>
      <c r="E1689" s="400">
        <v>2</v>
      </c>
      <c r="F1689" s="400" t="s">
        <v>178</v>
      </c>
    </row>
    <row r="1690" spans="2:6">
      <c r="B1690" s="400">
        <v>1686</v>
      </c>
      <c r="C1690" s="400" t="s">
        <v>2735</v>
      </c>
      <c r="D1690" s="400" t="s">
        <v>2771</v>
      </c>
      <c r="E1690" s="400">
        <v>3</v>
      </c>
      <c r="F1690" s="400" t="s">
        <v>178</v>
      </c>
    </row>
    <row r="1691" spans="2:6">
      <c r="B1691" s="400">
        <v>1687</v>
      </c>
      <c r="C1691" s="400" t="s">
        <v>2738</v>
      </c>
      <c r="D1691" s="400" t="s">
        <v>2756</v>
      </c>
      <c r="E1691" s="400">
        <v>2</v>
      </c>
      <c r="F1691" s="400" t="s">
        <v>2752</v>
      </c>
    </row>
    <row r="1692" spans="2:6">
      <c r="B1692" s="400">
        <v>1688</v>
      </c>
      <c r="C1692" s="400" t="s">
        <v>2735</v>
      </c>
      <c r="D1692" s="400" t="s">
        <v>2771</v>
      </c>
      <c r="E1692" s="400">
        <v>4</v>
      </c>
      <c r="F1692" s="400" t="s">
        <v>178</v>
      </c>
    </row>
    <row r="1693" spans="2:6">
      <c r="B1693" s="400">
        <v>1689</v>
      </c>
      <c r="C1693" s="400" t="s">
        <v>2737</v>
      </c>
      <c r="D1693" s="400" t="s">
        <v>2761</v>
      </c>
      <c r="E1693" s="400">
        <v>4</v>
      </c>
      <c r="F1693" s="400" t="s">
        <v>178</v>
      </c>
    </row>
    <row r="1694" spans="2:6">
      <c r="B1694" s="400">
        <v>1690</v>
      </c>
      <c r="C1694" s="400" t="s">
        <v>2738</v>
      </c>
      <c r="D1694" s="400" t="s">
        <v>2756</v>
      </c>
      <c r="E1694" s="400">
        <v>2</v>
      </c>
      <c r="F1694" s="400" t="s">
        <v>178</v>
      </c>
    </row>
    <row r="1695" spans="2:6">
      <c r="B1695" s="400">
        <v>1691</v>
      </c>
      <c r="C1695" s="400" t="s">
        <v>2737</v>
      </c>
      <c r="D1695" s="400" t="s">
        <v>2745</v>
      </c>
      <c r="E1695" s="400">
        <v>2</v>
      </c>
      <c r="F1695" s="400" t="s">
        <v>178</v>
      </c>
    </row>
    <row r="1696" spans="2:6">
      <c r="B1696" s="400">
        <v>1692</v>
      </c>
      <c r="C1696" s="400" t="s">
        <v>2738</v>
      </c>
      <c r="D1696" s="400" t="s">
        <v>2754</v>
      </c>
      <c r="E1696" s="400">
        <v>2</v>
      </c>
      <c r="F1696" s="400" t="s">
        <v>31</v>
      </c>
    </row>
    <row r="1697" spans="2:6">
      <c r="B1697" s="400">
        <v>1693</v>
      </c>
      <c r="C1697" s="400" t="s">
        <v>2735</v>
      </c>
      <c r="D1697" s="400" t="s">
        <v>2762</v>
      </c>
      <c r="E1697" s="400">
        <v>3</v>
      </c>
      <c r="F1697" s="400" t="s">
        <v>2768</v>
      </c>
    </row>
    <row r="1698" spans="2:6">
      <c r="B1698" s="400">
        <v>1694</v>
      </c>
      <c r="C1698" s="400" t="s">
        <v>2734</v>
      </c>
      <c r="D1698" s="400" t="s">
        <v>2750</v>
      </c>
      <c r="E1698" s="400">
        <v>4</v>
      </c>
      <c r="F1698" s="400" t="s">
        <v>178</v>
      </c>
    </row>
    <row r="1699" spans="2:6">
      <c r="B1699" s="400">
        <v>1695</v>
      </c>
      <c r="C1699" s="400" t="s">
        <v>2737</v>
      </c>
      <c r="D1699" s="400" t="s">
        <v>2763</v>
      </c>
      <c r="E1699" s="400">
        <v>1</v>
      </c>
      <c r="F1699" s="400" t="s">
        <v>2765</v>
      </c>
    </row>
    <row r="1700" spans="2:6">
      <c r="B1700" s="400">
        <v>1696</v>
      </c>
      <c r="C1700" s="400" t="s">
        <v>2738</v>
      </c>
      <c r="D1700" s="400" t="s">
        <v>2754</v>
      </c>
      <c r="E1700" s="400">
        <v>2</v>
      </c>
      <c r="F1700" s="400" t="s">
        <v>2772</v>
      </c>
    </row>
    <row r="1701" spans="2:6">
      <c r="B1701" s="400">
        <v>1697</v>
      </c>
      <c r="C1701" s="400" t="s">
        <v>2735</v>
      </c>
      <c r="D1701" s="400" t="s">
        <v>2746</v>
      </c>
      <c r="E1701" s="400">
        <v>2</v>
      </c>
      <c r="F1701" s="400" t="s">
        <v>2770</v>
      </c>
    </row>
    <row r="1702" spans="2:6">
      <c r="B1702" s="400">
        <v>1698</v>
      </c>
      <c r="C1702" s="400" t="s">
        <v>2735</v>
      </c>
      <c r="D1702" s="400" t="s">
        <v>2762</v>
      </c>
      <c r="E1702" s="400">
        <v>1</v>
      </c>
      <c r="F1702" s="400" t="s">
        <v>339</v>
      </c>
    </row>
    <row r="1703" spans="2:6">
      <c r="B1703" s="400">
        <v>1699</v>
      </c>
      <c r="C1703" s="400" t="s">
        <v>2735</v>
      </c>
      <c r="D1703" s="400" t="s">
        <v>2746</v>
      </c>
      <c r="E1703" s="400">
        <v>4</v>
      </c>
      <c r="F1703" s="400" t="s">
        <v>178</v>
      </c>
    </row>
    <row r="1704" spans="2:6">
      <c r="B1704" s="400">
        <v>1700</v>
      </c>
      <c r="C1704" s="400" t="s">
        <v>2737</v>
      </c>
      <c r="D1704" s="400" t="s">
        <v>2763</v>
      </c>
      <c r="E1704" s="400">
        <v>2</v>
      </c>
      <c r="F1704" s="400" t="s">
        <v>178</v>
      </c>
    </row>
    <row r="1705" spans="2:6">
      <c r="B1705" s="400">
        <v>1701</v>
      </c>
      <c r="C1705" s="400" t="s">
        <v>2737</v>
      </c>
      <c r="D1705" s="400" t="s">
        <v>2761</v>
      </c>
      <c r="E1705" s="400">
        <v>3</v>
      </c>
      <c r="F1705" s="400" t="s">
        <v>31</v>
      </c>
    </row>
    <row r="1706" spans="2:6">
      <c r="B1706" s="400">
        <v>1702</v>
      </c>
      <c r="C1706" s="400" t="s">
        <v>2735</v>
      </c>
      <c r="D1706" s="400" t="s">
        <v>2764</v>
      </c>
      <c r="E1706" s="400">
        <v>2</v>
      </c>
      <c r="F1706" s="400" t="s">
        <v>178</v>
      </c>
    </row>
    <row r="1707" spans="2:6">
      <c r="B1707" s="400">
        <v>1703</v>
      </c>
      <c r="C1707" s="400" t="s">
        <v>2735</v>
      </c>
      <c r="D1707" s="400" t="s">
        <v>2746</v>
      </c>
      <c r="E1707" s="400">
        <v>2</v>
      </c>
      <c r="F1707" s="400" t="s">
        <v>2770</v>
      </c>
    </row>
    <row r="1708" spans="2:6">
      <c r="B1708" s="400">
        <v>1704</v>
      </c>
      <c r="C1708" s="400" t="s">
        <v>2735</v>
      </c>
      <c r="D1708" s="400" t="s">
        <v>2771</v>
      </c>
      <c r="E1708" s="400">
        <v>1</v>
      </c>
      <c r="F1708" s="400" t="s">
        <v>178</v>
      </c>
    </row>
    <row r="1709" spans="2:6">
      <c r="B1709" s="400">
        <v>1705</v>
      </c>
      <c r="C1709" s="400" t="s">
        <v>2735</v>
      </c>
      <c r="D1709" s="400" t="s">
        <v>2764</v>
      </c>
      <c r="E1709" s="400">
        <v>4</v>
      </c>
      <c r="F1709" s="400" t="s">
        <v>178</v>
      </c>
    </row>
    <row r="1710" spans="2:6">
      <c r="B1710" s="400">
        <v>1706</v>
      </c>
      <c r="C1710" s="400" t="s">
        <v>2735</v>
      </c>
      <c r="D1710" s="400" t="s">
        <v>2746</v>
      </c>
      <c r="E1710" s="400">
        <v>3</v>
      </c>
      <c r="F1710" s="400" t="s">
        <v>178</v>
      </c>
    </row>
    <row r="1711" spans="2:6">
      <c r="B1711" s="400">
        <v>1707</v>
      </c>
      <c r="C1711" s="400" t="s">
        <v>2738</v>
      </c>
      <c r="D1711" s="400" t="s">
        <v>2756</v>
      </c>
      <c r="E1711" s="400">
        <v>4</v>
      </c>
      <c r="F1711" s="400" t="s">
        <v>2768</v>
      </c>
    </row>
    <row r="1712" spans="2:6">
      <c r="B1712" s="400">
        <v>1708</v>
      </c>
      <c r="C1712" s="400" t="s">
        <v>2738</v>
      </c>
      <c r="D1712" s="400" t="s">
        <v>2749</v>
      </c>
      <c r="E1712" s="400">
        <v>4</v>
      </c>
      <c r="F1712" s="400" t="s">
        <v>178</v>
      </c>
    </row>
    <row r="1713" spans="2:6">
      <c r="B1713" s="400">
        <v>1709</v>
      </c>
      <c r="C1713" s="400" t="s">
        <v>2735</v>
      </c>
      <c r="D1713" s="400" t="s">
        <v>2746</v>
      </c>
      <c r="E1713" s="400">
        <v>4</v>
      </c>
      <c r="F1713" s="400" t="s">
        <v>2770</v>
      </c>
    </row>
    <row r="1714" spans="2:6">
      <c r="B1714" s="400">
        <v>1710</v>
      </c>
      <c r="C1714" s="400" t="s">
        <v>2739</v>
      </c>
      <c r="D1714" s="400" t="s">
        <v>2757</v>
      </c>
      <c r="E1714" s="400">
        <v>1</v>
      </c>
      <c r="F1714" s="400" t="s">
        <v>178</v>
      </c>
    </row>
    <row r="1715" spans="2:6">
      <c r="B1715" s="400">
        <v>1711</v>
      </c>
      <c r="C1715" s="400" t="s">
        <v>2735</v>
      </c>
      <c r="D1715" s="400" t="s">
        <v>2759</v>
      </c>
      <c r="E1715" s="400">
        <v>4</v>
      </c>
      <c r="F1715" s="400" t="s">
        <v>2766</v>
      </c>
    </row>
    <row r="1716" spans="2:6">
      <c r="B1716" s="400">
        <v>1712</v>
      </c>
      <c r="C1716" s="400" t="s">
        <v>2736</v>
      </c>
      <c r="D1716" s="400" t="s">
        <v>2753</v>
      </c>
      <c r="E1716" s="400">
        <v>4</v>
      </c>
      <c r="F1716" s="400" t="s">
        <v>178</v>
      </c>
    </row>
    <row r="1717" spans="2:6">
      <c r="B1717" s="400">
        <v>1713</v>
      </c>
      <c r="C1717" s="400" t="s">
        <v>2739</v>
      </c>
      <c r="D1717" s="400" t="s">
        <v>2757</v>
      </c>
      <c r="E1717" s="400">
        <v>6</v>
      </c>
      <c r="F1717" s="400" t="s">
        <v>178</v>
      </c>
    </row>
    <row r="1718" spans="2:6">
      <c r="B1718" s="400">
        <v>1714</v>
      </c>
      <c r="C1718" s="400" t="s">
        <v>2736</v>
      </c>
      <c r="D1718" s="400" t="s">
        <v>2753</v>
      </c>
      <c r="E1718" s="400">
        <v>1</v>
      </c>
      <c r="F1718" s="400" t="s">
        <v>178</v>
      </c>
    </row>
    <row r="1719" spans="2:6">
      <c r="B1719" s="400">
        <v>1715</v>
      </c>
      <c r="C1719" s="400" t="s">
        <v>2737</v>
      </c>
      <c r="D1719" s="400" t="s">
        <v>2769</v>
      </c>
      <c r="E1719" s="400">
        <v>5</v>
      </c>
      <c r="F1719" s="400" t="s">
        <v>31</v>
      </c>
    </row>
    <row r="1720" spans="2:6">
      <c r="B1720" s="400">
        <v>1716</v>
      </c>
      <c r="C1720" s="400" t="s">
        <v>2738</v>
      </c>
      <c r="D1720" s="400" t="s">
        <v>2755</v>
      </c>
      <c r="E1720" s="400">
        <v>2</v>
      </c>
      <c r="F1720" s="400" t="s">
        <v>178</v>
      </c>
    </row>
    <row r="1721" spans="2:6">
      <c r="B1721" s="400">
        <v>1717</v>
      </c>
      <c r="C1721" s="400" t="s">
        <v>2739</v>
      </c>
      <c r="D1721" s="400" t="s">
        <v>2757</v>
      </c>
      <c r="E1721" s="400">
        <v>4</v>
      </c>
      <c r="F1721" s="400" t="s">
        <v>178</v>
      </c>
    </row>
    <row r="1722" spans="2:6">
      <c r="B1722" s="400">
        <v>1718</v>
      </c>
      <c r="C1722" s="400" t="s">
        <v>2737</v>
      </c>
      <c r="D1722" s="400" t="s">
        <v>2763</v>
      </c>
      <c r="E1722" s="400">
        <v>2</v>
      </c>
      <c r="F1722" s="400" t="s">
        <v>31</v>
      </c>
    </row>
    <row r="1723" spans="2:6">
      <c r="B1723" s="400">
        <v>1719</v>
      </c>
      <c r="C1723" s="400" t="s">
        <v>2737</v>
      </c>
      <c r="D1723" s="400" t="s">
        <v>2745</v>
      </c>
      <c r="E1723" s="400">
        <v>3</v>
      </c>
      <c r="F1723" s="400" t="s">
        <v>178</v>
      </c>
    </row>
    <row r="1724" spans="2:6">
      <c r="B1724" s="400">
        <v>1720</v>
      </c>
      <c r="C1724" s="400" t="s">
        <v>2735</v>
      </c>
      <c r="D1724" s="400" t="s">
        <v>2748</v>
      </c>
      <c r="E1724" s="400">
        <v>1</v>
      </c>
      <c r="F1724" s="400" t="s">
        <v>178</v>
      </c>
    </row>
    <row r="1725" spans="2:6">
      <c r="B1725" s="400">
        <v>1721</v>
      </c>
      <c r="C1725" s="400" t="s">
        <v>2735</v>
      </c>
      <c r="D1725" s="400" t="s">
        <v>2747</v>
      </c>
      <c r="E1725" s="400">
        <v>4</v>
      </c>
      <c r="F1725" s="400" t="s">
        <v>2752</v>
      </c>
    </row>
    <row r="1726" spans="2:6">
      <c r="B1726" s="400">
        <v>1722</v>
      </c>
      <c r="C1726" s="400" t="s">
        <v>2735</v>
      </c>
      <c r="D1726" s="400" t="s">
        <v>2759</v>
      </c>
      <c r="E1726" s="400">
        <v>4</v>
      </c>
      <c r="F1726" s="400" t="s">
        <v>178</v>
      </c>
    </row>
    <row r="1727" spans="2:6">
      <c r="B1727" s="400">
        <v>1723</v>
      </c>
      <c r="C1727" s="400" t="s">
        <v>2738</v>
      </c>
      <c r="D1727" s="400" t="s">
        <v>2749</v>
      </c>
      <c r="E1727" s="400">
        <v>4</v>
      </c>
      <c r="F1727" s="400" t="s">
        <v>178</v>
      </c>
    </row>
    <row r="1728" spans="2:6">
      <c r="B1728" s="400">
        <v>1724</v>
      </c>
      <c r="C1728" s="400" t="s">
        <v>2735</v>
      </c>
      <c r="D1728" s="400" t="s">
        <v>2748</v>
      </c>
      <c r="E1728" s="400">
        <v>5</v>
      </c>
      <c r="F1728" s="400" t="s">
        <v>2760</v>
      </c>
    </row>
    <row r="1729" spans="2:6">
      <c r="B1729" s="400">
        <v>1725</v>
      </c>
      <c r="C1729" s="400" t="s">
        <v>2735</v>
      </c>
      <c r="D1729" s="400" t="s">
        <v>2771</v>
      </c>
      <c r="E1729" s="400">
        <v>3</v>
      </c>
      <c r="F1729" s="400" t="s">
        <v>178</v>
      </c>
    </row>
    <row r="1730" spans="2:6">
      <c r="B1730" s="400">
        <v>1726</v>
      </c>
      <c r="C1730" s="400" t="s">
        <v>2735</v>
      </c>
      <c r="D1730" s="400" t="s">
        <v>2771</v>
      </c>
      <c r="E1730" s="400">
        <v>2</v>
      </c>
      <c r="F1730" s="400" t="s">
        <v>178</v>
      </c>
    </row>
    <row r="1731" spans="2:6">
      <c r="B1731" s="400">
        <v>1727</v>
      </c>
      <c r="C1731" s="400" t="s">
        <v>2736</v>
      </c>
      <c r="D1731" s="400" t="s">
        <v>2753</v>
      </c>
      <c r="E1731" s="400">
        <v>2</v>
      </c>
      <c r="F1731" s="400" t="s">
        <v>272</v>
      </c>
    </row>
    <row r="1732" spans="2:6">
      <c r="B1732" s="400">
        <v>1728</v>
      </c>
      <c r="C1732" s="400" t="s">
        <v>2736</v>
      </c>
      <c r="D1732" s="400" t="s">
        <v>2753</v>
      </c>
      <c r="E1732" s="400">
        <v>3</v>
      </c>
      <c r="F1732" s="400" t="s">
        <v>374</v>
      </c>
    </row>
    <row r="1733" spans="2:6">
      <c r="B1733" s="400">
        <v>1729</v>
      </c>
      <c r="C1733" s="400" t="s">
        <v>2737</v>
      </c>
      <c r="D1733" s="400" t="s">
        <v>2763</v>
      </c>
      <c r="E1733" s="400">
        <v>2</v>
      </c>
      <c r="F1733" s="400" t="s">
        <v>178</v>
      </c>
    </row>
    <row r="1734" spans="2:6">
      <c r="B1734" s="400">
        <v>1730</v>
      </c>
      <c r="C1734" s="400" t="s">
        <v>2735</v>
      </c>
      <c r="D1734" s="400" t="s">
        <v>2771</v>
      </c>
      <c r="E1734" s="400">
        <v>3</v>
      </c>
      <c r="F1734" s="400" t="s">
        <v>178</v>
      </c>
    </row>
    <row r="1735" spans="2:6">
      <c r="B1735" s="400">
        <v>1731</v>
      </c>
      <c r="C1735" s="400" t="s">
        <v>2738</v>
      </c>
      <c r="D1735" s="400" t="s">
        <v>2754</v>
      </c>
      <c r="E1735" s="400">
        <v>3</v>
      </c>
      <c r="F1735" s="400" t="s">
        <v>178</v>
      </c>
    </row>
    <row r="1736" spans="2:6">
      <c r="B1736" s="400">
        <v>1732</v>
      </c>
      <c r="C1736" s="400" t="s">
        <v>2735</v>
      </c>
      <c r="D1736" s="400" t="s">
        <v>2762</v>
      </c>
      <c r="E1736" s="400">
        <v>4</v>
      </c>
      <c r="F1736" s="400" t="s">
        <v>178</v>
      </c>
    </row>
    <row r="1737" spans="2:6">
      <c r="B1737" s="400">
        <v>1733</v>
      </c>
      <c r="C1737" s="400" t="s">
        <v>2734</v>
      </c>
      <c r="D1737" s="400" t="s">
        <v>2750</v>
      </c>
      <c r="E1737" s="400">
        <v>2</v>
      </c>
      <c r="F1737" s="400" t="s">
        <v>178</v>
      </c>
    </row>
    <row r="1738" spans="2:6">
      <c r="B1738" s="400">
        <v>1734</v>
      </c>
      <c r="C1738" s="400" t="s">
        <v>2738</v>
      </c>
      <c r="D1738" s="400" t="s">
        <v>2755</v>
      </c>
      <c r="E1738" s="400">
        <v>5</v>
      </c>
      <c r="F1738" s="400" t="s">
        <v>178</v>
      </c>
    </row>
    <row r="1739" spans="2:6">
      <c r="B1739" s="400">
        <v>1735</v>
      </c>
      <c r="C1739" s="400" t="s">
        <v>2735</v>
      </c>
      <c r="D1739" s="400" t="s">
        <v>2771</v>
      </c>
      <c r="E1739" s="400">
        <v>4</v>
      </c>
      <c r="F1739" s="400" t="s">
        <v>178</v>
      </c>
    </row>
    <row r="1740" spans="2:6">
      <c r="B1740" s="400">
        <v>1736</v>
      </c>
      <c r="C1740" s="400" t="s">
        <v>2735</v>
      </c>
      <c r="D1740" s="400" t="s">
        <v>2762</v>
      </c>
      <c r="E1740" s="400">
        <v>4</v>
      </c>
      <c r="F1740" s="400" t="s">
        <v>178</v>
      </c>
    </row>
    <row r="1741" spans="2:6">
      <c r="B1741" s="400">
        <v>1737</v>
      </c>
      <c r="C1741" s="400" t="s">
        <v>2735</v>
      </c>
      <c r="D1741" s="400" t="s">
        <v>2762</v>
      </c>
      <c r="E1741" s="400">
        <v>2</v>
      </c>
      <c r="F1741" s="400" t="s">
        <v>178</v>
      </c>
    </row>
    <row r="1742" spans="2:6">
      <c r="B1742" s="400">
        <v>1738</v>
      </c>
      <c r="C1742" s="400" t="s">
        <v>2737</v>
      </c>
      <c r="D1742" s="400" t="s">
        <v>2745</v>
      </c>
      <c r="E1742" s="400">
        <v>1</v>
      </c>
      <c r="F1742" s="400" t="s">
        <v>178</v>
      </c>
    </row>
    <row r="1743" spans="2:6">
      <c r="B1743" s="400">
        <v>1739</v>
      </c>
      <c r="C1743" s="400" t="s">
        <v>2735</v>
      </c>
      <c r="D1743" s="400" t="s">
        <v>2759</v>
      </c>
      <c r="E1743" s="400">
        <v>4</v>
      </c>
      <c r="F1743" s="400" t="s">
        <v>178</v>
      </c>
    </row>
    <row r="1744" spans="2:6">
      <c r="B1744" s="400">
        <v>1740</v>
      </c>
      <c r="C1744" s="400" t="s">
        <v>2735</v>
      </c>
      <c r="D1744" s="400" t="s">
        <v>2771</v>
      </c>
      <c r="E1744" s="400">
        <v>3</v>
      </c>
      <c r="F1744" s="400" t="s">
        <v>178</v>
      </c>
    </row>
    <row r="1745" spans="2:6">
      <c r="B1745" s="400">
        <v>1741</v>
      </c>
      <c r="C1745" s="400" t="s">
        <v>2735</v>
      </c>
      <c r="D1745" s="400" t="s">
        <v>2764</v>
      </c>
      <c r="E1745" s="400">
        <v>3</v>
      </c>
      <c r="F1745" s="400" t="s">
        <v>339</v>
      </c>
    </row>
    <row r="1746" spans="2:6">
      <c r="B1746" s="400">
        <v>1742</v>
      </c>
      <c r="C1746" s="400" t="s">
        <v>2735</v>
      </c>
      <c r="D1746" s="400" t="s">
        <v>2759</v>
      </c>
      <c r="E1746" s="400">
        <v>1</v>
      </c>
      <c r="F1746" s="400" t="s">
        <v>2765</v>
      </c>
    </row>
    <row r="1747" spans="2:6">
      <c r="B1747" s="400">
        <v>1743</v>
      </c>
      <c r="C1747" s="400" t="s">
        <v>2735</v>
      </c>
      <c r="D1747" s="400" t="s">
        <v>2748</v>
      </c>
      <c r="E1747" s="400">
        <v>2</v>
      </c>
      <c r="F1747" s="400" t="s">
        <v>178</v>
      </c>
    </row>
    <row r="1748" spans="2:6">
      <c r="B1748" s="400">
        <v>1744</v>
      </c>
      <c r="C1748" s="400" t="s">
        <v>2735</v>
      </c>
      <c r="D1748" s="400" t="s">
        <v>2762</v>
      </c>
      <c r="E1748" s="400">
        <v>3</v>
      </c>
      <c r="F1748" s="400" t="s">
        <v>178</v>
      </c>
    </row>
    <row r="1749" spans="2:6">
      <c r="B1749" s="400">
        <v>1745</v>
      </c>
      <c r="C1749" s="400" t="s">
        <v>2736</v>
      </c>
      <c r="D1749" s="400" t="s">
        <v>2753</v>
      </c>
      <c r="E1749" s="400">
        <v>7</v>
      </c>
      <c r="F1749" s="400" t="s">
        <v>178</v>
      </c>
    </row>
    <row r="1750" spans="2:6">
      <c r="B1750" s="400">
        <v>1746</v>
      </c>
      <c r="C1750" s="400" t="s">
        <v>2738</v>
      </c>
      <c r="D1750" s="400" t="s">
        <v>2754</v>
      </c>
      <c r="E1750" s="400">
        <v>2</v>
      </c>
      <c r="F1750" s="400" t="s">
        <v>178</v>
      </c>
    </row>
    <row r="1751" spans="2:6">
      <c r="B1751" s="400">
        <v>1747</v>
      </c>
      <c r="C1751" s="400" t="s">
        <v>2735</v>
      </c>
      <c r="D1751" s="400" t="s">
        <v>2759</v>
      </c>
      <c r="E1751" s="400">
        <v>2</v>
      </c>
      <c r="F1751" s="400" t="s">
        <v>178</v>
      </c>
    </row>
    <row r="1752" spans="2:6">
      <c r="B1752" s="400">
        <v>1748</v>
      </c>
      <c r="C1752" s="400" t="s">
        <v>2739</v>
      </c>
      <c r="D1752" s="400" t="s">
        <v>2757</v>
      </c>
      <c r="E1752" s="400">
        <v>3</v>
      </c>
      <c r="F1752" s="400" t="s">
        <v>178</v>
      </c>
    </row>
    <row r="1753" spans="2:6">
      <c r="B1753" s="400">
        <v>1749</v>
      </c>
      <c r="C1753" s="400" t="s">
        <v>2738</v>
      </c>
      <c r="D1753" s="400" t="s">
        <v>2756</v>
      </c>
      <c r="E1753" s="400">
        <v>2</v>
      </c>
      <c r="F1753" s="400" t="s">
        <v>178</v>
      </c>
    </row>
    <row r="1754" spans="2:6">
      <c r="B1754" s="400">
        <v>1750</v>
      </c>
      <c r="C1754" s="400" t="s">
        <v>2735</v>
      </c>
      <c r="D1754" s="400" t="s">
        <v>2746</v>
      </c>
      <c r="E1754" s="400">
        <v>1</v>
      </c>
      <c r="F1754" s="400" t="s">
        <v>178</v>
      </c>
    </row>
    <row r="1755" spans="2:6">
      <c r="B1755" s="400">
        <v>1751</v>
      </c>
      <c r="C1755" s="400" t="s">
        <v>2735</v>
      </c>
      <c r="D1755" s="400" t="s">
        <v>2747</v>
      </c>
      <c r="E1755" s="400">
        <v>6</v>
      </c>
      <c r="F1755" s="400" t="s">
        <v>2768</v>
      </c>
    </row>
    <row r="1756" spans="2:6">
      <c r="B1756" s="400">
        <v>1752</v>
      </c>
      <c r="C1756" s="400" t="s">
        <v>2737</v>
      </c>
      <c r="D1756" s="400" t="s">
        <v>2761</v>
      </c>
      <c r="E1756" s="400">
        <v>4</v>
      </c>
      <c r="F1756" s="400" t="s">
        <v>178</v>
      </c>
    </row>
    <row r="1757" spans="2:6">
      <c r="B1757" s="400">
        <v>1753</v>
      </c>
      <c r="C1757" s="400" t="s">
        <v>2738</v>
      </c>
      <c r="D1757" s="400" t="s">
        <v>2755</v>
      </c>
      <c r="E1757" s="400">
        <v>2</v>
      </c>
      <c r="F1757" s="400" t="s">
        <v>2758</v>
      </c>
    </row>
    <row r="1758" spans="2:6">
      <c r="B1758" s="400">
        <v>1754</v>
      </c>
      <c r="C1758" s="400" t="s">
        <v>2735</v>
      </c>
      <c r="D1758" s="400" t="s">
        <v>2764</v>
      </c>
      <c r="E1758" s="400">
        <v>3</v>
      </c>
      <c r="F1758" s="400" t="s">
        <v>178</v>
      </c>
    </row>
    <row r="1759" spans="2:6">
      <c r="B1759" s="400">
        <v>1755</v>
      </c>
      <c r="C1759" s="400" t="s">
        <v>2735</v>
      </c>
      <c r="D1759" s="400" t="s">
        <v>2764</v>
      </c>
      <c r="E1759" s="400">
        <v>1</v>
      </c>
      <c r="F1759" s="400" t="s">
        <v>31</v>
      </c>
    </row>
    <row r="1760" spans="2:6">
      <c r="B1760" s="400">
        <v>1756</v>
      </c>
      <c r="C1760" s="400" t="s">
        <v>2735</v>
      </c>
      <c r="D1760" s="400" t="s">
        <v>2762</v>
      </c>
      <c r="E1760" s="400">
        <v>3</v>
      </c>
      <c r="F1760" s="400" t="s">
        <v>178</v>
      </c>
    </row>
    <row r="1761" spans="2:6">
      <c r="B1761" s="400">
        <v>1757</v>
      </c>
      <c r="C1761" s="400" t="s">
        <v>2738</v>
      </c>
      <c r="D1761" s="400" t="s">
        <v>2749</v>
      </c>
      <c r="E1761" s="400">
        <v>3</v>
      </c>
      <c r="F1761" s="400" t="s">
        <v>178</v>
      </c>
    </row>
    <row r="1762" spans="2:6">
      <c r="B1762" s="400">
        <v>1758</v>
      </c>
      <c r="C1762" s="400" t="s">
        <v>2738</v>
      </c>
      <c r="D1762" s="400" t="s">
        <v>2754</v>
      </c>
      <c r="E1762" s="400">
        <v>4</v>
      </c>
      <c r="F1762" s="400" t="s">
        <v>178</v>
      </c>
    </row>
    <row r="1763" spans="2:6">
      <c r="B1763" s="400">
        <v>1759</v>
      </c>
      <c r="C1763" s="400" t="s">
        <v>2736</v>
      </c>
      <c r="D1763" s="400" t="s">
        <v>2753</v>
      </c>
      <c r="E1763" s="400">
        <v>3</v>
      </c>
      <c r="F1763" s="400" t="s">
        <v>178</v>
      </c>
    </row>
    <row r="1764" spans="2:6">
      <c r="B1764" s="400">
        <v>1760</v>
      </c>
      <c r="C1764" s="400" t="s">
        <v>2739</v>
      </c>
      <c r="D1764" s="400" t="s">
        <v>2757</v>
      </c>
      <c r="E1764" s="400">
        <v>1</v>
      </c>
      <c r="F1764" s="400" t="s">
        <v>178</v>
      </c>
    </row>
    <row r="1765" spans="2:6">
      <c r="B1765" s="400">
        <v>1761</v>
      </c>
      <c r="C1765" s="400" t="s">
        <v>2735</v>
      </c>
      <c r="D1765" s="400" t="s">
        <v>2764</v>
      </c>
      <c r="E1765" s="400">
        <v>3</v>
      </c>
      <c r="F1765" s="400" t="s">
        <v>374</v>
      </c>
    </row>
    <row r="1766" spans="2:6">
      <c r="B1766" s="400">
        <v>1762</v>
      </c>
      <c r="C1766" s="400" t="s">
        <v>2735</v>
      </c>
      <c r="D1766" s="400" t="s">
        <v>2771</v>
      </c>
      <c r="E1766" s="400">
        <v>2</v>
      </c>
      <c r="F1766" s="400" t="s">
        <v>178</v>
      </c>
    </row>
    <row r="1767" spans="2:6">
      <c r="B1767" s="400">
        <v>1763</v>
      </c>
      <c r="C1767" s="400" t="s">
        <v>2734</v>
      </c>
      <c r="D1767" s="400" t="s">
        <v>2751</v>
      </c>
      <c r="E1767" s="400">
        <v>2</v>
      </c>
      <c r="F1767" s="400" t="s">
        <v>178</v>
      </c>
    </row>
    <row r="1768" spans="2:6">
      <c r="B1768" s="400">
        <v>1764</v>
      </c>
      <c r="C1768" s="400" t="s">
        <v>2734</v>
      </c>
      <c r="D1768" s="400" t="s">
        <v>2751</v>
      </c>
      <c r="E1768" s="400">
        <v>4</v>
      </c>
      <c r="F1768" s="400" t="s">
        <v>374</v>
      </c>
    </row>
    <row r="1769" spans="2:6">
      <c r="B1769" s="400">
        <v>1765</v>
      </c>
      <c r="C1769" s="400" t="s">
        <v>2738</v>
      </c>
      <c r="D1769" s="400" t="s">
        <v>2754</v>
      </c>
      <c r="E1769" s="400">
        <v>4</v>
      </c>
      <c r="F1769" s="400" t="s">
        <v>178</v>
      </c>
    </row>
    <row r="1770" spans="2:6">
      <c r="B1770" s="400">
        <v>1766</v>
      </c>
      <c r="C1770" s="400" t="s">
        <v>2736</v>
      </c>
      <c r="D1770" s="400" t="s">
        <v>2753</v>
      </c>
      <c r="E1770" s="400">
        <v>5</v>
      </c>
      <c r="F1770" s="400" t="s">
        <v>178</v>
      </c>
    </row>
    <row r="1771" spans="2:6">
      <c r="B1771" s="400">
        <v>1767</v>
      </c>
      <c r="C1771" s="400" t="s">
        <v>2738</v>
      </c>
      <c r="D1771" s="400" t="s">
        <v>2754</v>
      </c>
      <c r="E1771" s="400">
        <v>2</v>
      </c>
      <c r="F1771" s="400" t="s">
        <v>2765</v>
      </c>
    </row>
    <row r="1772" spans="2:6">
      <c r="B1772" s="400">
        <v>1768</v>
      </c>
      <c r="C1772" s="400" t="s">
        <v>2737</v>
      </c>
      <c r="D1772" s="400" t="s">
        <v>2763</v>
      </c>
      <c r="E1772" s="400">
        <v>1</v>
      </c>
      <c r="F1772" s="400" t="s">
        <v>178</v>
      </c>
    </row>
    <row r="1773" spans="2:6">
      <c r="B1773" s="400">
        <v>1769</v>
      </c>
      <c r="C1773" s="400" t="s">
        <v>2738</v>
      </c>
      <c r="D1773" s="400" t="s">
        <v>2754</v>
      </c>
      <c r="E1773" s="400">
        <v>2</v>
      </c>
      <c r="F1773" s="400" t="s">
        <v>178</v>
      </c>
    </row>
    <row r="1774" spans="2:6">
      <c r="B1774" s="400">
        <v>1770</v>
      </c>
      <c r="C1774" s="400" t="s">
        <v>2736</v>
      </c>
      <c r="D1774" s="400" t="s">
        <v>2753</v>
      </c>
      <c r="E1774" s="400">
        <v>3</v>
      </c>
      <c r="F1774" s="400" t="s">
        <v>178</v>
      </c>
    </row>
    <row r="1775" spans="2:6">
      <c r="B1775" s="400">
        <v>1771</v>
      </c>
      <c r="C1775" s="400" t="s">
        <v>2739</v>
      </c>
      <c r="D1775" s="400" t="s">
        <v>2757</v>
      </c>
      <c r="E1775" s="400">
        <v>2</v>
      </c>
      <c r="F1775" s="400" t="s">
        <v>2768</v>
      </c>
    </row>
    <row r="1776" spans="2:6">
      <c r="B1776" s="400">
        <v>1772</v>
      </c>
      <c r="C1776" s="400" t="s">
        <v>2735</v>
      </c>
      <c r="D1776" s="400" t="s">
        <v>2764</v>
      </c>
      <c r="E1776" s="400">
        <v>4</v>
      </c>
      <c r="F1776" s="400" t="s">
        <v>178</v>
      </c>
    </row>
    <row r="1777" spans="2:6">
      <c r="B1777" s="400">
        <v>1773</v>
      </c>
      <c r="C1777" s="400" t="s">
        <v>2734</v>
      </c>
      <c r="D1777" s="400" t="s">
        <v>2751</v>
      </c>
      <c r="E1777" s="400">
        <v>3</v>
      </c>
      <c r="F1777" s="400" t="s">
        <v>178</v>
      </c>
    </row>
    <row r="1778" spans="2:6">
      <c r="B1778" s="400">
        <v>1774</v>
      </c>
      <c r="C1778" s="400" t="s">
        <v>2735</v>
      </c>
      <c r="D1778" s="400" t="s">
        <v>2747</v>
      </c>
      <c r="E1778" s="400">
        <v>2</v>
      </c>
      <c r="F1778" s="400" t="s">
        <v>178</v>
      </c>
    </row>
    <row r="1779" spans="2:6">
      <c r="B1779" s="400">
        <v>1775</v>
      </c>
      <c r="C1779" s="400" t="s">
        <v>2735</v>
      </c>
      <c r="D1779" s="400" t="s">
        <v>2764</v>
      </c>
      <c r="E1779" s="400">
        <v>3</v>
      </c>
      <c r="F1779" s="400" t="s">
        <v>178</v>
      </c>
    </row>
    <row r="1780" spans="2:6">
      <c r="B1780" s="400">
        <v>1776</v>
      </c>
      <c r="C1780" s="400" t="s">
        <v>2738</v>
      </c>
      <c r="D1780" s="400" t="s">
        <v>2756</v>
      </c>
      <c r="E1780" s="400">
        <v>4</v>
      </c>
      <c r="F1780" s="400" t="s">
        <v>178</v>
      </c>
    </row>
    <row r="1781" spans="2:6">
      <c r="B1781" s="400">
        <v>1777</v>
      </c>
      <c r="C1781" s="400" t="s">
        <v>2738</v>
      </c>
      <c r="D1781" s="400" t="s">
        <v>2755</v>
      </c>
      <c r="E1781" s="400">
        <v>4</v>
      </c>
      <c r="F1781" s="400" t="s">
        <v>178</v>
      </c>
    </row>
    <row r="1782" spans="2:6">
      <c r="B1782" s="400">
        <v>1778</v>
      </c>
      <c r="C1782" s="400" t="s">
        <v>2735</v>
      </c>
      <c r="D1782" s="400" t="s">
        <v>2746</v>
      </c>
      <c r="E1782" s="400">
        <v>6</v>
      </c>
      <c r="F1782" s="400" t="s">
        <v>178</v>
      </c>
    </row>
    <row r="1783" spans="2:6">
      <c r="B1783" s="400">
        <v>1779</v>
      </c>
      <c r="C1783" s="400" t="s">
        <v>2738</v>
      </c>
      <c r="D1783" s="400" t="s">
        <v>2749</v>
      </c>
      <c r="E1783" s="400">
        <v>6</v>
      </c>
      <c r="F1783" s="400" t="s">
        <v>178</v>
      </c>
    </row>
    <row r="1784" spans="2:6">
      <c r="B1784" s="400">
        <v>1780</v>
      </c>
      <c r="C1784" s="400" t="s">
        <v>2734</v>
      </c>
      <c r="D1784" s="400" t="s">
        <v>2751</v>
      </c>
      <c r="E1784" s="400">
        <v>2</v>
      </c>
      <c r="F1784" s="400" t="s">
        <v>178</v>
      </c>
    </row>
    <row r="1785" spans="2:6">
      <c r="B1785" s="400">
        <v>1781</v>
      </c>
      <c r="C1785" s="400" t="s">
        <v>2735</v>
      </c>
      <c r="D1785" s="400" t="s">
        <v>2746</v>
      </c>
      <c r="E1785" s="400">
        <v>2</v>
      </c>
      <c r="F1785" s="400" t="s">
        <v>178</v>
      </c>
    </row>
    <row r="1786" spans="2:6">
      <c r="B1786" s="400">
        <v>1782</v>
      </c>
      <c r="C1786" s="400" t="s">
        <v>2735</v>
      </c>
      <c r="D1786" s="400" t="s">
        <v>2746</v>
      </c>
      <c r="E1786" s="400">
        <v>2</v>
      </c>
      <c r="F1786" s="400" t="s">
        <v>178</v>
      </c>
    </row>
    <row r="1787" spans="2:6">
      <c r="B1787" s="400">
        <v>1783</v>
      </c>
      <c r="C1787" s="400" t="s">
        <v>2734</v>
      </c>
      <c r="D1787" s="400" t="s">
        <v>2750</v>
      </c>
      <c r="E1787" s="400">
        <v>4</v>
      </c>
      <c r="F1787" s="400" t="s">
        <v>178</v>
      </c>
    </row>
    <row r="1788" spans="2:6">
      <c r="B1788" s="400">
        <v>1784</v>
      </c>
      <c r="C1788" s="400" t="s">
        <v>2738</v>
      </c>
      <c r="D1788" s="400" t="s">
        <v>2749</v>
      </c>
      <c r="E1788" s="400">
        <v>3</v>
      </c>
      <c r="F1788" s="400" t="s">
        <v>2758</v>
      </c>
    </row>
    <row r="1789" spans="2:6">
      <c r="B1789" s="400">
        <v>1785</v>
      </c>
      <c r="C1789" s="400" t="s">
        <v>2738</v>
      </c>
      <c r="D1789" s="400" t="s">
        <v>2756</v>
      </c>
      <c r="E1789" s="400">
        <v>2</v>
      </c>
      <c r="F1789" s="400" t="s">
        <v>178</v>
      </c>
    </row>
    <row r="1790" spans="2:6">
      <c r="B1790" s="400">
        <v>1786</v>
      </c>
      <c r="C1790" s="400" t="s">
        <v>2735</v>
      </c>
      <c r="D1790" s="400" t="s">
        <v>2746</v>
      </c>
      <c r="E1790" s="400">
        <v>3</v>
      </c>
      <c r="F1790" s="400" t="s">
        <v>178</v>
      </c>
    </row>
    <row r="1791" spans="2:6">
      <c r="B1791" s="400">
        <v>1787</v>
      </c>
      <c r="C1791" s="400" t="s">
        <v>2735</v>
      </c>
      <c r="D1791" s="400" t="s">
        <v>2747</v>
      </c>
      <c r="E1791" s="400">
        <v>4</v>
      </c>
      <c r="F1791" s="400" t="s">
        <v>31</v>
      </c>
    </row>
    <row r="1792" spans="2:6">
      <c r="B1792" s="400">
        <v>1788</v>
      </c>
      <c r="C1792" s="400" t="s">
        <v>2735</v>
      </c>
      <c r="D1792" s="400" t="s">
        <v>2747</v>
      </c>
      <c r="E1792" s="400">
        <v>5</v>
      </c>
      <c r="F1792" s="400" t="s">
        <v>178</v>
      </c>
    </row>
    <row r="1793" spans="2:6">
      <c r="B1793" s="400">
        <v>1789</v>
      </c>
      <c r="C1793" s="400" t="s">
        <v>2735</v>
      </c>
      <c r="D1793" s="400" t="s">
        <v>2747</v>
      </c>
      <c r="E1793" s="400">
        <v>2</v>
      </c>
      <c r="F1793" s="400" t="s">
        <v>178</v>
      </c>
    </row>
    <row r="1794" spans="2:6">
      <c r="B1794" s="400">
        <v>1790</v>
      </c>
      <c r="C1794" s="400" t="s">
        <v>2738</v>
      </c>
      <c r="D1794" s="400" t="s">
        <v>2755</v>
      </c>
      <c r="E1794" s="400">
        <v>4</v>
      </c>
      <c r="F1794" s="400" t="s">
        <v>178</v>
      </c>
    </row>
    <row r="1795" spans="2:6">
      <c r="B1795" s="400">
        <v>1791</v>
      </c>
      <c r="C1795" s="400" t="s">
        <v>2737</v>
      </c>
      <c r="D1795" s="400" t="s">
        <v>2745</v>
      </c>
      <c r="E1795" s="400">
        <v>2</v>
      </c>
      <c r="F1795" s="400" t="s">
        <v>2768</v>
      </c>
    </row>
    <row r="1796" spans="2:6">
      <c r="B1796" s="400">
        <v>1792</v>
      </c>
      <c r="C1796" s="400" t="s">
        <v>2735</v>
      </c>
      <c r="D1796" s="400" t="s">
        <v>2747</v>
      </c>
      <c r="E1796" s="400">
        <v>5</v>
      </c>
      <c r="F1796" s="400" t="s">
        <v>178</v>
      </c>
    </row>
    <row r="1797" spans="2:6">
      <c r="B1797" s="400">
        <v>1793</v>
      </c>
      <c r="C1797" s="400" t="s">
        <v>2737</v>
      </c>
      <c r="D1797" s="400" t="s">
        <v>2761</v>
      </c>
      <c r="E1797" s="400">
        <v>4</v>
      </c>
      <c r="F1797" s="400" t="s">
        <v>178</v>
      </c>
    </row>
    <row r="1798" spans="2:6">
      <c r="B1798" s="400">
        <v>1794</v>
      </c>
      <c r="C1798" s="400" t="s">
        <v>2734</v>
      </c>
      <c r="D1798" s="400" t="s">
        <v>2751</v>
      </c>
      <c r="E1798" s="400">
        <v>2</v>
      </c>
      <c r="F1798" s="400" t="s">
        <v>2752</v>
      </c>
    </row>
    <row r="1799" spans="2:6">
      <c r="B1799" s="400">
        <v>1795</v>
      </c>
      <c r="C1799" s="400" t="s">
        <v>2735</v>
      </c>
      <c r="D1799" s="400" t="s">
        <v>2746</v>
      </c>
      <c r="E1799" s="400">
        <v>5</v>
      </c>
      <c r="F1799" s="400" t="s">
        <v>178</v>
      </c>
    </row>
    <row r="1800" spans="2:6">
      <c r="B1800" s="400">
        <v>1796</v>
      </c>
      <c r="C1800" s="400" t="s">
        <v>2738</v>
      </c>
      <c r="D1800" s="400" t="s">
        <v>2749</v>
      </c>
      <c r="E1800" s="400">
        <v>3</v>
      </c>
      <c r="F1800" s="400" t="s">
        <v>178</v>
      </c>
    </row>
    <row r="1801" spans="2:6">
      <c r="B1801" s="400">
        <v>1797</v>
      </c>
      <c r="C1801" s="400" t="s">
        <v>2737</v>
      </c>
      <c r="D1801" s="400" t="s">
        <v>2763</v>
      </c>
      <c r="E1801" s="400">
        <v>2</v>
      </c>
      <c r="F1801" s="400" t="s">
        <v>178</v>
      </c>
    </row>
    <row r="1802" spans="2:6">
      <c r="B1802" s="400">
        <v>1798</v>
      </c>
      <c r="C1802" s="400" t="s">
        <v>2734</v>
      </c>
      <c r="D1802" s="400" t="s">
        <v>2750</v>
      </c>
      <c r="E1802" s="400">
        <v>3</v>
      </c>
      <c r="F1802" s="400" t="s">
        <v>178</v>
      </c>
    </row>
    <row r="1803" spans="2:6">
      <c r="B1803" s="400">
        <v>1799</v>
      </c>
      <c r="C1803" s="400" t="s">
        <v>2737</v>
      </c>
      <c r="D1803" s="400" t="s">
        <v>2761</v>
      </c>
      <c r="E1803" s="400">
        <v>4</v>
      </c>
      <c r="F1803" s="400" t="s">
        <v>178</v>
      </c>
    </row>
    <row r="1804" spans="2:6">
      <c r="B1804" s="400">
        <v>1800</v>
      </c>
      <c r="C1804" s="400" t="s">
        <v>2737</v>
      </c>
      <c r="D1804" s="400" t="s">
        <v>2763</v>
      </c>
      <c r="E1804" s="400">
        <v>4</v>
      </c>
      <c r="F1804" s="400" t="s">
        <v>2768</v>
      </c>
    </row>
    <row r="1805" spans="2:6">
      <c r="B1805" s="400">
        <v>1801</v>
      </c>
      <c r="C1805" s="400" t="s">
        <v>2734</v>
      </c>
      <c r="D1805" s="400" t="s">
        <v>2751</v>
      </c>
      <c r="E1805" s="400">
        <v>3</v>
      </c>
      <c r="F1805" s="400" t="s">
        <v>178</v>
      </c>
    </row>
    <row r="1806" spans="2:6">
      <c r="B1806" s="400">
        <v>1802</v>
      </c>
      <c r="C1806" s="400" t="s">
        <v>2734</v>
      </c>
      <c r="D1806" s="400" t="s">
        <v>2751</v>
      </c>
      <c r="E1806" s="400">
        <v>3</v>
      </c>
      <c r="F1806" s="400" t="s">
        <v>2758</v>
      </c>
    </row>
    <row r="1807" spans="2:6">
      <c r="B1807" s="400">
        <v>1803</v>
      </c>
      <c r="C1807" s="400" t="s">
        <v>2734</v>
      </c>
      <c r="D1807" s="400" t="s">
        <v>2750</v>
      </c>
      <c r="E1807" s="400">
        <v>4</v>
      </c>
      <c r="F1807" s="400" t="s">
        <v>178</v>
      </c>
    </row>
    <row r="1808" spans="2:6">
      <c r="B1808" s="400">
        <v>1804</v>
      </c>
      <c r="C1808" s="400" t="s">
        <v>2738</v>
      </c>
      <c r="D1808" s="400" t="s">
        <v>2749</v>
      </c>
      <c r="E1808" s="400">
        <v>1</v>
      </c>
      <c r="F1808" s="400" t="s">
        <v>178</v>
      </c>
    </row>
    <row r="1809" spans="2:6">
      <c r="B1809" s="400">
        <v>1805</v>
      </c>
      <c r="C1809" s="400" t="s">
        <v>2738</v>
      </c>
      <c r="D1809" s="400" t="s">
        <v>2755</v>
      </c>
      <c r="E1809" s="400">
        <v>3</v>
      </c>
      <c r="F1809" s="400" t="s">
        <v>178</v>
      </c>
    </row>
    <row r="1810" spans="2:6">
      <c r="B1810" s="400">
        <v>1806</v>
      </c>
      <c r="C1810" s="400" t="s">
        <v>2737</v>
      </c>
      <c r="D1810" s="400" t="s">
        <v>2745</v>
      </c>
      <c r="E1810" s="400">
        <v>2</v>
      </c>
      <c r="F1810" s="400" t="s">
        <v>374</v>
      </c>
    </row>
    <row r="1811" spans="2:6">
      <c r="B1811" s="400">
        <v>1807</v>
      </c>
      <c r="C1811" s="400" t="s">
        <v>2738</v>
      </c>
      <c r="D1811" s="400" t="s">
        <v>2749</v>
      </c>
      <c r="E1811" s="400">
        <v>4</v>
      </c>
      <c r="F1811" s="400" t="s">
        <v>178</v>
      </c>
    </row>
    <row r="1812" spans="2:6">
      <c r="B1812" s="400">
        <v>1808</v>
      </c>
      <c r="C1812" s="400" t="s">
        <v>2735</v>
      </c>
      <c r="D1812" s="400" t="s">
        <v>2762</v>
      </c>
      <c r="E1812" s="400">
        <v>1</v>
      </c>
      <c r="F1812" s="400" t="s">
        <v>178</v>
      </c>
    </row>
    <row r="1813" spans="2:6">
      <c r="B1813" s="400">
        <v>1809</v>
      </c>
      <c r="C1813" s="400" t="s">
        <v>2735</v>
      </c>
      <c r="D1813" s="400" t="s">
        <v>2764</v>
      </c>
      <c r="E1813" s="400">
        <v>5</v>
      </c>
      <c r="F1813" s="400" t="s">
        <v>2752</v>
      </c>
    </row>
    <row r="1814" spans="2:6">
      <c r="B1814" s="400">
        <v>1810</v>
      </c>
      <c r="C1814" s="400" t="s">
        <v>2737</v>
      </c>
      <c r="D1814" s="400" t="s">
        <v>2763</v>
      </c>
      <c r="E1814" s="400">
        <v>6</v>
      </c>
      <c r="F1814" s="400" t="s">
        <v>178</v>
      </c>
    </row>
    <row r="1815" spans="2:6">
      <c r="B1815" s="400">
        <v>1811</v>
      </c>
      <c r="C1815" s="400" t="s">
        <v>2738</v>
      </c>
      <c r="D1815" s="400" t="s">
        <v>2754</v>
      </c>
      <c r="E1815" s="400">
        <v>6</v>
      </c>
      <c r="F1815" s="400" t="s">
        <v>374</v>
      </c>
    </row>
    <row r="1816" spans="2:6">
      <c r="B1816" s="400">
        <v>1812</v>
      </c>
      <c r="C1816" s="400" t="s">
        <v>2735</v>
      </c>
      <c r="D1816" s="400" t="s">
        <v>2759</v>
      </c>
      <c r="E1816" s="400">
        <v>2</v>
      </c>
      <c r="F1816" s="400" t="s">
        <v>178</v>
      </c>
    </row>
    <row r="1817" spans="2:6">
      <c r="B1817" s="400">
        <v>1813</v>
      </c>
      <c r="C1817" s="400" t="s">
        <v>2735</v>
      </c>
      <c r="D1817" s="400" t="s">
        <v>2746</v>
      </c>
      <c r="E1817" s="400">
        <v>1</v>
      </c>
      <c r="F1817" s="400" t="s">
        <v>2758</v>
      </c>
    </row>
    <row r="1818" spans="2:6">
      <c r="B1818" s="400">
        <v>1814</v>
      </c>
      <c r="C1818" s="400" t="s">
        <v>2735</v>
      </c>
      <c r="D1818" s="400" t="s">
        <v>2746</v>
      </c>
      <c r="E1818" s="400">
        <v>1</v>
      </c>
      <c r="F1818" s="400" t="s">
        <v>2768</v>
      </c>
    </row>
    <row r="1819" spans="2:6">
      <c r="B1819" s="400">
        <v>1815</v>
      </c>
      <c r="C1819" s="400" t="s">
        <v>2738</v>
      </c>
      <c r="D1819" s="400" t="s">
        <v>2749</v>
      </c>
      <c r="E1819" s="400">
        <v>4</v>
      </c>
      <c r="F1819" s="400" t="s">
        <v>178</v>
      </c>
    </row>
    <row r="1820" spans="2:6">
      <c r="B1820" s="400">
        <v>1816</v>
      </c>
      <c r="C1820" s="400" t="s">
        <v>2737</v>
      </c>
      <c r="D1820" s="400" t="s">
        <v>2769</v>
      </c>
      <c r="E1820" s="400">
        <v>1</v>
      </c>
      <c r="F1820" s="400" t="s">
        <v>2766</v>
      </c>
    </row>
    <row r="1821" spans="2:6">
      <c r="B1821" s="400">
        <v>1817</v>
      </c>
      <c r="C1821" s="400" t="s">
        <v>2737</v>
      </c>
      <c r="D1821" s="400" t="s">
        <v>2763</v>
      </c>
      <c r="E1821" s="400">
        <v>6</v>
      </c>
      <c r="F1821" s="400" t="s">
        <v>178</v>
      </c>
    </row>
    <row r="1822" spans="2:6">
      <c r="B1822" s="400">
        <v>1818</v>
      </c>
      <c r="C1822" s="400" t="s">
        <v>2737</v>
      </c>
      <c r="D1822" s="400" t="s">
        <v>2745</v>
      </c>
      <c r="E1822" s="400">
        <v>4</v>
      </c>
      <c r="F1822" s="400" t="s">
        <v>178</v>
      </c>
    </row>
    <row r="1823" spans="2:6">
      <c r="B1823" s="400">
        <v>1819</v>
      </c>
      <c r="C1823" s="400" t="s">
        <v>2735</v>
      </c>
      <c r="D1823" s="400" t="s">
        <v>2748</v>
      </c>
      <c r="E1823" s="400">
        <v>2</v>
      </c>
      <c r="F1823" s="400" t="s">
        <v>374</v>
      </c>
    </row>
    <row r="1824" spans="2:6">
      <c r="B1824" s="400">
        <v>1820</v>
      </c>
      <c r="C1824" s="400" t="s">
        <v>2735</v>
      </c>
      <c r="D1824" s="400" t="s">
        <v>2762</v>
      </c>
      <c r="E1824" s="400">
        <v>3</v>
      </c>
      <c r="F1824" s="400" t="s">
        <v>2772</v>
      </c>
    </row>
    <row r="1825" spans="2:6">
      <c r="B1825" s="400">
        <v>1821</v>
      </c>
      <c r="C1825" s="400" t="s">
        <v>2735</v>
      </c>
      <c r="D1825" s="400" t="s">
        <v>2748</v>
      </c>
      <c r="E1825" s="400">
        <v>3</v>
      </c>
      <c r="F1825" s="400" t="s">
        <v>178</v>
      </c>
    </row>
    <row r="1826" spans="2:6">
      <c r="B1826" s="400">
        <v>1822</v>
      </c>
      <c r="C1826" s="400" t="s">
        <v>2736</v>
      </c>
      <c r="D1826" s="400" t="s">
        <v>2753</v>
      </c>
      <c r="E1826" s="400">
        <v>2</v>
      </c>
      <c r="F1826" s="400" t="s">
        <v>178</v>
      </c>
    </row>
    <row r="1827" spans="2:6">
      <c r="B1827" s="400">
        <v>1823</v>
      </c>
      <c r="C1827" s="400" t="s">
        <v>2734</v>
      </c>
      <c r="D1827" s="400" t="s">
        <v>2750</v>
      </c>
      <c r="E1827" s="400">
        <v>1</v>
      </c>
      <c r="F1827" s="400" t="s">
        <v>178</v>
      </c>
    </row>
    <row r="1828" spans="2:6">
      <c r="B1828" s="400">
        <v>1824</v>
      </c>
      <c r="C1828" s="400" t="s">
        <v>2735</v>
      </c>
      <c r="D1828" s="400" t="s">
        <v>2764</v>
      </c>
      <c r="E1828" s="400">
        <v>2</v>
      </c>
      <c r="F1828" s="400" t="s">
        <v>2760</v>
      </c>
    </row>
    <row r="1829" spans="2:6">
      <c r="B1829" s="400">
        <v>1825</v>
      </c>
      <c r="C1829" s="400" t="s">
        <v>2737</v>
      </c>
      <c r="D1829" s="400" t="s">
        <v>2761</v>
      </c>
      <c r="E1829" s="400">
        <v>4</v>
      </c>
      <c r="F1829" s="400" t="s">
        <v>178</v>
      </c>
    </row>
    <row r="1830" spans="2:6">
      <c r="B1830" s="400">
        <v>1826</v>
      </c>
      <c r="C1830" s="400" t="s">
        <v>2735</v>
      </c>
      <c r="D1830" s="400" t="s">
        <v>2759</v>
      </c>
      <c r="E1830" s="400">
        <v>4</v>
      </c>
      <c r="F1830" s="400" t="s">
        <v>178</v>
      </c>
    </row>
    <row r="1831" spans="2:6">
      <c r="B1831" s="400">
        <v>1827</v>
      </c>
      <c r="C1831" s="400" t="s">
        <v>2738</v>
      </c>
      <c r="D1831" s="400" t="s">
        <v>2756</v>
      </c>
      <c r="E1831" s="400">
        <v>1</v>
      </c>
      <c r="F1831" s="400" t="s">
        <v>2760</v>
      </c>
    </row>
    <row r="1832" spans="2:6">
      <c r="B1832" s="400">
        <v>1828</v>
      </c>
      <c r="C1832" s="400" t="s">
        <v>2737</v>
      </c>
      <c r="D1832" s="400" t="s">
        <v>2761</v>
      </c>
      <c r="E1832" s="400">
        <v>5</v>
      </c>
      <c r="F1832" s="400" t="s">
        <v>178</v>
      </c>
    </row>
    <row r="1833" spans="2:6">
      <c r="B1833" s="400">
        <v>1829</v>
      </c>
      <c r="C1833" s="400" t="s">
        <v>2737</v>
      </c>
      <c r="D1833" s="400" t="s">
        <v>2745</v>
      </c>
      <c r="E1833" s="400">
        <v>3</v>
      </c>
      <c r="F1833" s="400" t="s">
        <v>272</v>
      </c>
    </row>
    <row r="1834" spans="2:6">
      <c r="B1834" s="400">
        <v>1830</v>
      </c>
      <c r="C1834" s="400" t="s">
        <v>2737</v>
      </c>
      <c r="D1834" s="400" t="s">
        <v>2769</v>
      </c>
      <c r="E1834" s="400">
        <v>1</v>
      </c>
      <c r="F1834" s="400" t="s">
        <v>178</v>
      </c>
    </row>
    <row r="1835" spans="2:6">
      <c r="B1835" s="400">
        <v>1831</v>
      </c>
      <c r="C1835" s="400" t="s">
        <v>2735</v>
      </c>
      <c r="D1835" s="400" t="s">
        <v>2762</v>
      </c>
      <c r="E1835" s="400">
        <v>2</v>
      </c>
      <c r="F1835" s="400" t="s">
        <v>178</v>
      </c>
    </row>
    <row r="1836" spans="2:6">
      <c r="B1836" s="400">
        <v>1832</v>
      </c>
      <c r="C1836" s="400" t="s">
        <v>2735</v>
      </c>
      <c r="D1836" s="400" t="s">
        <v>2748</v>
      </c>
      <c r="E1836" s="400">
        <v>4</v>
      </c>
      <c r="F1836" s="400" t="s">
        <v>178</v>
      </c>
    </row>
    <row r="1837" spans="2:6">
      <c r="B1837" s="400">
        <v>1833</v>
      </c>
      <c r="C1837" s="400" t="s">
        <v>2735</v>
      </c>
      <c r="D1837" s="400" t="s">
        <v>2748</v>
      </c>
      <c r="E1837" s="400">
        <v>1</v>
      </c>
      <c r="F1837" s="400" t="s">
        <v>178</v>
      </c>
    </row>
    <row r="1838" spans="2:6">
      <c r="B1838" s="400">
        <v>1834</v>
      </c>
      <c r="C1838" s="400" t="s">
        <v>2734</v>
      </c>
      <c r="D1838" s="400" t="s">
        <v>2750</v>
      </c>
      <c r="E1838" s="400">
        <v>5</v>
      </c>
      <c r="F1838" s="400" t="s">
        <v>178</v>
      </c>
    </row>
    <row r="1839" spans="2:6">
      <c r="B1839" s="400">
        <v>1835</v>
      </c>
      <c r="C1839" s="400" t="s">
        <v>2735</v>
      </c>
      <c r="D1839" s="400" t="s">
        <v>2762</v>
      </c>
      <c r="E1839" s="400">
        <v>3</v>
      </c>
      <c r="F1839" s="400" t="s">
        <v>178</v>
      </c>
    </row>
    <row r="1840" spans="2:6">
      <c r="B1840" s="400">
        <v>1836</v>
      </c>
      <c r="C1840" s="400" t="s">
        <v>2736</v>
      </c>
      <c r="D1840" s="400" t="s">
        <v>2753</v>
      </c>
      <c r="E1840" s="400">
        <v>5</v>
      </c>
      <c r="F1840" s="400" t="s">
        <v>178</v>
      </c>
    </row>
    <row r="1841" spans="2:6">
      <c r="B1841" s="400">
        <v>1837</v>
      </c>
      <c r="C1841" s="400" t="s">
        <v>2735</v>
      </c>
      <c r="D1841" s="400" t="s">
        <v>2764</v>
      </c>
      <c r="E1841" s="400">
        <v>4</v>
      </c>
      <c r="F1841" s="400" t="s">
        <v>178</v>
      </c>
    </row>
    <row r="1842" spans="2:6">
      <c r="B1842" s="400">
        <v>1838</v>
      </c>
      <c r="C1842" s="400" t="s">
        <v>2735</v>
      </c>
      <c r="D1842" s="400" t="s">
        <v>2747</v>
      </c>
      <c r="E1842" s="400">
        <v>4</v>
      </c>
      <c r="F1842" s="400" t="s">
        <v>178</v>
      </c>
    </row>
    <row r="1843" spans="2:6">
      <c r="B1843" s="400">
        <v>1839</v>
      </c>
      <c r="C1843" s="400" t="s">
        <v>2735</v>
      </c>
      <c r="D1843" s="400" t="s">
        <v>2764</v>
      </c>
      <c r="E1843" s="400">
        <v>2</v>
      </c>
      <c r="F1843" s="400" t="s">
        <v>178</v>
      </c>
    </row>
    <row r="1844" spans="2:6">
      <c r="B1844" s="400">
        <v>1840</v>
      </c>
      <c r="C1844" s="400" t="s">
        <v>2738</v>
      </c>
      <c r="D1844" s="400" t="s">
        <v>2754</v>
      </c>
      <c r="E1844" s="400">
        <v>4</v>
      </c>
      <c r="F1844" s="400" t="s">
        <v>2752</v>
      </c>
    </row>
    <row r="1845" spans="2:6">
      <c r="B1845" s="400">
        <v>1841</v>
      </c>
      <c r="C1845" s="400" t="s">
        <v>2735</v>
      </c>
      <c r="D1845" s="400" t="s">
        <v>2762</v>
      </c>
      <c r="E1845" s="400">
        <v>2</v>
      </c>
      <c r="F1845" s="400" t="s">
        <v>2752</v>
      </c>
    </row>
    <row r="1846" spans="2:6">
      <c r="B1846" s="400">
        <v>1842</v>
      </c>
      <c r="C1846" s="400" t="s">
        <v>2737</v>
      </c>
      <c r="D1846" s="400" t="s">
        <v>2761</v>
      </c>
      <c r="E1846" s="400">
        <v>5</v>
      </c>
      <c r="F1846" s="400" t="s">
        <v>374</v>
      </c>
    </row>
    <row r="1847" spans="2:6">
      <c r="B1847" s="400">
        <v>1843</v>
      </c>
      <c r="C1847" s="400" t="s">
        <v>2734</v>
      </c>
      <c r="D1847" s="400" t="s">
        <v>2751</v>
      </c>
      <c r="E1847" s="400">
        <v>2</v>
      </c>
      <c r="F1847" s="400" t="s">
        <v>339</v>
      </c>
    </row>
    <row r="1848" spans="2:6">
      <c r="B1848" s="400">
        <v>1844</v>
      </c>
      <c r="C1848" s="400" t="s">
        <v>2735</v>
      </c>
      <c r="D1848" s="400" t="s">
        <v>2764</v>
      </c>
      <c r="E1848" s="400">
        <v>4</v>
      </c>
      <c r="F1848" s="400" t="s">
        <v>2765</v>
      </c>
    </row>
    <row r="1849" spans="2:6">
      <c r="B1849" s="400">
        <v>1845</v>
      </c>
      <c r="C1849" s="400" t="s">
        <v>2737</v>
      </c>
      <c r="D1849" s="400" t="s">
        <v>2763</v>
      </c>
      <c r="E1849" s="400">
        <v>2</v>
      </c>
      <c r="F1849" s="400" t="s">
        <v>2772</v>
      </c>
    </row>
    <row r="1850" spans="2:6">
      <c r="B1850" s="400">
        <v>1846</v>
      </c>
      <c r="C1850" s="400" t="s">
        <v>2736</v>
      </c>
      <c r="D1850" s="400" t="s">
        <v>2753</v>
      </c>
      <c r="E1850" s="400">
        <v>4</v>
      </c>
      <c r="F1850" s="400" t="s">
        <v>2765</v>
      </c>
    </row>
    <row r="1851" spans="2:6">
      <c r="B1851" s="400">
        <v>1847</v>
      </c>
      <c r="C1851" s="400" t="s">
        <v>2735</v>
      </c>
      <c r="D1851" s="400" t="s">
        <v>2771</v>
      </c>
      <c r="E1851" s="400">
        <v>2</v>
      </c>
      <c r="F1851" s="400" t="s">
        <v>178</v>
      </c>
    </row>
    <row r="1852" spans="2:6">
      <c r="B1852" s="400">
        <v>1848</v>
      </c>
      <c r="C1852" s="400" t="s">
        <v>2737</v>
      </c>
      <c r="D1852" s="400" t="s">
        <v>2769</v>
      </c>
      <c r="E1852" s="400">
        <v>1</v>
      </c>
      <c r="F1852" s="400" t="s">
        <v>2760</v>
      </c>
    </row>
    <row r="1853" spans="2:6">
      <c r="B1853" s="400">
        <v>1849</v>
      </c>
      <c r="C1853" s="400" t="s">
        <v>2735</v>
      </c>
      <c r="D1853" s="400" t="s">
        <v>2771</v>
      </c>
      <c r="E1853" s="400">
        <v>5</v>
      </c>
      <c r="F1853" s="400" t="s">
        <v>2768</v>
      </c>
    </row>
    <row r="1854" spans="2:6">
      <c r="B1854" s="400">
        <v>1850</v>
      </c>
      <c r="C1854" s="400" t="s">
        <v>2739</v>
      </c>
      <c r="D1854" s="400" t="s">
        <v>2757</v>
      </c>
      <c r="E1854" s="400">
        <v>3</v>
      </c>
      <c r="F1854" s="400" t="s">
        <v>31</v>
      </c>
    </row>
    <row r="1855" spans="2:6">
      <c r="B1855" s="400">
        <v>1851</v>
      </c>
      <c r="C1855" s="400" t="s">
        <v>2735</v>
      </c>
      <c r="D1855" s="400" t="s">
        <v>2764</v>
      </c>
      <c r="E1855" s="400">
        <v>2</v>
      </c>
      <c r="F1855" s="400" t="s">
        <v>178</v>
      </c>
    </row>
    <row r="1856" spans="2:6">
      <c r="B1856" s="400">
        <v>1852</v>
      </c>
      <c r="C1856" s="400" t="s">
        <v>2735</v>
      </c>
      <c r="D1856" s="400" t="s">
        <v>2747</v>
      </c>
      <c r="E1856" s="400">
        <v>2</v>
      </c>
      <c r="F1856" s="400" t="s">
        <v>2768</v>
      </c>
    </row>
    <row r="1857" spans="2:6">
      <c r="B1857" s="400">
        <v>1853</v>
      </c>
      <c r="C1857" s="400" t="s">
        <v>2735</v>
      </c>
      <c r="D1857" s="400" t="s">
        <v>2764</v>
      </c>
      <c r="E1857" s="400">
        <v>4</v>
      </c>
      <c r="F1857" s="400" t="s">
        <v>2772</v>
      </c>
    </row>
    <row r="1858" spans="2:6">
      <c r="B1858" s="400">
        <v>1854</v>
      </c>
      <c r="C1858" s="400" t="s">
        <v>2735</v>
      </c>
      <c r="D1858" s="400" t="s">
        <v>2762</v>
      </c>
      <c r="E1858" s="400">
        <v>2</v>
      </c>
      <c r="F1858" s="400" t="s">
        <v>2768</v>
      </c>
    </row>
    <row r="1859" spans="2:6">
      <c r="B1859" s="400">
        <v>1855</v>
      </c>
      <c r="C1859" s="400" t="s">
        <v>2735</v>
      </c>
      <c r="D1859" s="400" t="s">
        <v>2746</v>
      </c>
      <c r="E1859" s="400">
        <v>2</v>
      </c>
      <c r="F1859" s="400" t="s">
        <v>178</v>
      </c>
    </row>
    <row r="1860" spans="2:6">
      <c r="B1860" s="400">
        <v>1856</v>
      </c>
      <c r="C1860" s="400" t="s">
        <v>2737</v>
      </c>
      <c r="D1860" s="400" t="s">
        <v>2763</v>
      </c>
      <c r="E1860" s="400">
        <v>4</v>
      </c>
      <c r="F1860" s="400" t="s">
        <v>2768</v>
      </c>
    </row>
    <row r="1861" spans="2:6">
      <c r="B1861" s="400">
        <v>1857</v>
      </c>
      <c r="C1861" s="400" t="s">
        <v>2735</v>
      </c>
      <c r="D1861" s="400" t="s">
        <v>2759</v>
      </c>
      <c r="E1861" s="400">
        <v>1</v>
      </c>
      <c r="F1861" s="400" t="s">
        <v>178</v>
      </c>
    </row>
    <row r="1862" spans="2:6">
      <c r="B1862" s="400">
        <v>1858</v>
      </c>
      <c r="C1862" s="400" t="s">
        <v>2734</v>
      </c>
      <c r="D1862" s="400" t="s">
        <v>2750</v>
      </c>
      <c r="E1862" s="400">
        <v>1</v>
      </c>
      <c r="F1862" s="400" t="s">
        <v>178</v>
      </c>
    </row>
    <row r="1863" spans="2:6">
      <c r="B1863" s="400">
        <v>1859</v>
      </c>
      <c r="C1863" s="400" t="s">
        <v>2735</v>
      </c>
      <c r="D1863" s="400" t="s">
        <v>2747</v>
      </c>
      <c r="E1863" s="400">
        <v>2</v>
      </c>
      <c r="F1863" s="400" t="s">
        <v>178</v>
      </c>
    </row>
    <row r="1864" spans="2:6">
      <c r="B1864" s="400">
        <v>1860</v>
      </c>
      <c r="C1864" s="400" t="s">
        <v>2735</v>
      </c>
      <c r="D1864" s="400" t="s">
        <v>2762</v>
      </c>
      <c r="E1864" s="400">
        <v>3</v>
      </c>
      <c r="F1864" s="400" t="s">
        <v>2760</v>
      </c>
    </row>
    <row r="1865" spans="2:6">
      <c r="B1865" s="400">
        <v>1861</v>
      </c>
      <c r="C1865" s="400" t="s">
        <v>2734</v>
      </c>
      <c r="D1865" s="400" t="s">
        <v>2751</v>
      </c>
      <c r="E1865" s="400">
        <v>3</v>
      </c>
      <c r="F1865" s="400" t="s">
        <v>31</v>
      </c>
    </row>
    <row r="1866" spans="2:6">
      <c r="B1866" s="400">
        <v>1862</v>
      </c>
      <c r="C1866" s="400" t="s">
        <v>2738</v>
      </c>
      <c r="D1866" s="400" t="s">
        <v>2749</v>
      </c>
      <c r="E1866" s="400">
        <v>2</v>
      </c>
      <c r="F1866" s="400" t="s">
        <v>2766</v>
      </c>
    </row>
    <row r="1867" spans="2:6">
      <c r="B1867" s="400">
        <v>1863</v>
      </c>
      <c r="C1867" s="400" t="s">
        <v>2735</v>
      </c>
      <c r="D1867" s="400" t="s">
        <v>2771</v>
      </c>
      <c r="E1867" s="400">
        <v>2</v>
      </c>
      <c r="F1867" s="400" t="s">
        <v>178</v>
      </c>
    </row>
    <row r="1868" spans="2:6">
      <c r="B1868" s="400">
        <v>1864</v>
      </c>
      <c r="C1868" s="400" t="s">
        <v>2737</v>
      </c>
      <c r="D1868" s="400" t="s">
        <v>2763</v>
      </c>
      <c r="E1868" s="400">
        <v>3</v>
      </c>
      <c r="F1868" s="400" t="s">
        <v>178</v>
      </c>
    </row>
    <row r="1869" spans="2:6">
      <c r="B1869" s="400">
        <v>1865</v>
      </c>
      <c r="C1869" s="400" t="s">
        <v>2738</v>
      </c>
      <c r="D1869" s="400" t="s">
        <v>2755</v>
      </c>
      <c r="E1869" s="400">
        <v>4</v>
      </c>
      <c r="F1869" s="400" t="s">
        <v>178</v>
      </c>
    </row>
    <row r="1870" spans="2:6">
      <c r="B1870" s="400">
        <v>1866</v>
      </c>
      <c r="C1870" s="400" t="s">
        <v>2736</v>
      </c>
      <c r="D1870" s="400" t="s">
        <v>2753</v>
      </c>
      <c r="E1870" s="400">
        <v>3</v>
      </c>
      <c r="F1870" s="400" t="s">
        <v>178</v>
      </c>
    </row>
    <row r="1871" spans="2:6">
      <c r="B1871" s="400">
        <v>1867</v>
      </c>
      <c r="C1871" s="400" t="s">
        <v>2737</v>
      </c>
      <c r="D1871" s="400" t="s">
        <v>2761</v>
      </c>
      <c r="E1871" s="400">
        <v>3</v>
      </c>
      <c r="F1871" s="400" t="s">
        <v>2760</v>
      </c>
    </row>
    <row r="1872" spans="2:6">
      <c r="B1872" s="400">
        <v>1868</v>
      </c>
      <c r="C1872" s="400" t="s">
        <v>2735</v>
      </c>
      <c r="D1872" s="400" t="s">
        <v>2748</v>
      </c>
      <c r="E1872" s="400">
        <v>2</v>
      </c>
      <c r="F1872" s="400" t="s">
        <v>178</v>
      </c>
    </row>
    <row r="1873" spans="2:6">
      <c r="B1873" s="400">
        <v>1869</v>
      </c>
      <c r="C1873" s="400" t="s">
        <v>2735</v>
      </c>
      <c r="D1873" s="400" t="s">
        <v>2764</v>
      </c>
      <c r="E1873" s="400">
        <v>2</v>
      </c>
      <c r="F1873" s="400" t="s">
        <v>272</v>
      </c>
    </row>
    <row r="1874" spans="2:6">
      <c r="B1874" s="400">
        <v>1870</v>
      </c>
      <c r="C1874" s="400" t="s">
        <v>2735</v>
      </c>
      <c r="D1874" s="400" t="s">
        <v>2764</v>
      </c>
      <c r="E1874" s="400">
        <v>5</v>
      </c>
      <c r="F1874" s="400" t="s">
        <v>178</v>
      </c>
    </row>
    <row r="1875" spans="2:6">
      <c r="B1875" s="400">
        <v>1871</v>
      </c>
      <c r="C1875" s="400" t="s">
        <v>2734</v>
      </c>
      <c r="D1875" s="400" t="s">
        <v>2750</v>
      </c>
      <c r="E1875" s="400">
        <v>2</v>
      </c>
      <c r="F1875" s="400" t="s">
        <v>178</v>
      </c>
    </row>
    <row r="1876" spans="2:6">
      <c r="B1876" s="400">
        <v>1872</v>
      </c>
      <c r="C1876" s="400" t="s">
        <v>2738</v>
      </c>
      <c r="D1876" s="400" t="s">
        <v>2749</v>
      </c>
      <c r="E1876" s="400">
        <v>2</v>
      </c>
      <c r="F1876" s="400" t="s">
        <v>2765</v>
      </c>
    </row>
    <row r="1877" spans="2:6">
      <c r="B1877" s="400">
        <v>1873</v>
      </c>
      <c r="C1877" s="400" t="s">
        <v>2737</v>
      </c>
      <c r="D1877" s="400" t="s">
        <v>2769</v>
      </c>
      <c r="E1877" s="400">
        <v>6</v>
      </c>
      <c r="F1877" s="400" t="s">
        <v>178</v>
      </c>
    </row>
    <row r="1878" spans="2:6">
      <c r="B1878" s="400">
        <v>1874</v>
      </c>
      <c r="C1878" s="400" t="s">
        <v>2735</v>
      </c>
      <c r="D1878" s="400" t="s">
        <v>2771</v>
      </c>
      <c r="E1878" s="400">
        <v>4</v>
      </c>
      <c r="F1878" s="400" t="s">
        <v>178</v>
      </c>
    </row>
    <row r="1879" spans="2:6">
      <c r="B1879" s="400">
        <v>1875</v>
      </c>
      <c r="C1879" s="400" t="s">
        <v>2738</v>
      </c>
      <c r="D1879" s="400" t="s">
        <v>2749</v>
      </c>
      <c r="E1879" s="400">
        <v>4</v>
      </c>
      <c r="F1879" s="400" t="s">
        <v>178</v>
      </c>
    </row>
    <row r="1880" spans="2:6">
      <c r="B1880" s="400">
        <v>1876</v>
      </c>
      <c r="C1880" s="400" t="s">
        <v>2736</v>
      </c>
      <c r="D1880" s="400" t="s">
        <v>2753</v>
      </c>
      <c r="E1880" s="400">
        <v>6</v>
      </c>
      <c r="F1880" s="400" t="s">
        <v>2760</v>
      </c>
    </row>
    <row r="1881" spans="2:6">
      <c r="B1881" s="400">
        <v>1877</v>
      </c>
      <c r="C1881" s="400" t="s">
        <v>2738</v>
      </c>
      <c r="D1881" s="400" t="s">
        <v>2756</v>
      </c>
      <c r="E1881" s="400">
        <v>3</v>
      </c>
      <c r="F1881" s="400" t="s">
        <v>178</v>
      </c>
    </row>
    <row r="1882" spans="2:6">
      <c r="B1882" s="400">
        <v>1878</v>
      </c>
      <c r="C1882" s="400" t="s">
        <v>2737</v>
      </c>
      <c r="D1882" s="400" t="s">
        <v>2745</v>
      </c>
      <c r="E1882" s="400">
        <v>5</v>
      </c>
      <c r="F1882" s="400" t="s">
        <v>339</v>
      </c>
    </row>
    <row r="1883" spans="2:6">
      <c r="B1883" s="400">
        <v>1879</v>
      </c>
      <c r="C1883" s="400" t="s">
        <v>2739</v>
      </c>
      <c r="D1883" s="400" t="s">
        <v>2757</v>
      </c>
      <c r="E1883" s="400">
        <v>2</v>
      </c>
      <c r="F1883" s="400" t="s">
        <v>2752</v>
      </c>
    </row>
    <row r="1884" spans="2:6">
      <c r="B1884" s="400">
        <v>1880</v>
      </c>
      <c r="C1884" s="400" t="s">
        <v>2738</v>
      </c>
      <c r="D1884" s="400" t="s">
        <v>2755</v>
      </c>
      <c r="E1884" s="400">
        <v>5</v>
      </c>
      <c r="F1884" s="400" t="s">
        <v>178</v>
      </c>
    </row>
    <row r="1885" spans="2:6">
      <c r="B1885" s="400">
        <v>1881</v>
      </c>
      <c r="C1885" s="400" t="s">
        <v>2737</v>
      </c>
      <c r="D1885" s="400" t="s">
        <v>2745</v>
      </c>
      <c r="E1885" s="400">
        <v>4</v>
      </c>
      <c r="F1885" s="400" t="s">
        <v>178</v>
      </c>
    </row>
    <row r="1886" spans="2:6">
      <c r="B1886" s="400">
        <v>1882</v>
      </c>
      <c r="C1886" s="400" t="s">
        <v>2739</v>
      </c>
      <c r="D1886" s="400" t="s">
        <v>2757</v>
      </c>
      <c r="E1886" s="400">
        <v>3</v>
      </c>
      <c r="F1886" s="400" t="s">
        <v>178</v>
      </c>
    </row>
    <row r="1887" spans="2:6">
      <c r="B1887" s="400">
        <v>1883</v>
      </c>
      <c r="C1887" s="400" t="s">
        <v>2735</v>
      </c>
      <c r="D1887" s="400" t="s">
        <v>2771</v>
      </c>
      <c r="E1887" s="400">
        <v>1</v>
      </c>
      <c r="F1887" s="400" t="s">
        <v>178</v>
      </c>
    </row>
    <row r="1888" spans="2:6">
      <c r="B1888" s="400">
        <v>1884</v>
      </c>
      <c r="C1888" s="400" t="s">
        <v>2738</v>
      </c>
      <c r="D1888" s="400" t="s">
        <v>2756</v>
      </c>
      <c r="E1888" s="400">
        <v>5</v>
      </c>
      <c r="F1888" s="400" t="s">
        <v>2758</v>
      </c>
    </row>
    <row r="1889" spans="2:6">
      <c r="B1889" s="400">
        <v>1885</v>
      </c>
      <c r="C1889" s="400" t="s">
        <v>2735</v>
      </c>
      <c r="D1889" s="400" t="s">
        <v>2748</v>
      </c>
      <c r="E1889" s="400">
        <v>4</v>
      </c>
      <c r="F1889" s="400" t="s">
        <v>178</v>
      </c>
    </row>
    <row r="1890" spans="2:6">
      <c r="B1890" s="400">
        <v>1886</v>
      </c>
      <c r="C1890" s="400" t="s">
        <v>2735</v>
      </c>
      <c r="D1890" s="400" t="s">
        <v>2762</v>
      </c>
      <c r="E1890" s="400">
        <v>3</v>
      </c>
      <c r="F1890" s="400" t="s">
        <v>2770</v>
      </c>
    </row>
    <row r="1891" spans="2:6">
      <c r="B1891" s="400">
        <v>1887</v>
      </c>
      <c r="C1891" s="400" t="s">
        <v>2735</v>
      </c>
      <c r="D1891" s="400" t="s">
        <v>2746</v>
      </c>
      <c r="E1891" s="400">
        <v>4</v>
      </c>
      <c r="F1891" s="400" t="s">
        <v>272</v>
      </c>
    </row>
    <row r="1892" spans="2:6">
      <c r="B1892" s="400">
        <v>1888</v>
      </c>
      <c r="C1892" s="400" t="s">
        <v>2737</v>
      </c>
      <c r="D1892" s="400" t="s">
        <v>2745</v>
      </c>
      <c r="E1892" s="400">
        <v>4</v>
      </c>
      <c r="F1892" s="400" t="s">
        <v>178</v>
      </c>
    </row>
    <row r="1893" spans="2:6">
      <c r="B1893" s="400">
        <v>1889</v>
      </c>
      <c r="C1893" s="400" t="s">
        <v>2737</v>
      </c>
      <c r="D1893" s="400" t="s">
        <v>2763</v>
      </c>
      <c r="E1893" s="400">
        <v>4</v>
      </c>
      <c r="F1893" s="400" t="s">
        <v>2772</v>
      </c>
    </row>
    <row r="1894" spans="2:6">
      <c r="B1894" s="400">
        <v>1890</v>
      </c>
      <c r="C1894" s="400" t="s">
        <v>2739</v>
      </c>
      <c r="D1894" s="400" t="s">
        <v>2757</v>
      </c>
      <c r="E1894" s="400">
        <v>2</v>
      </c>
      <c r="F1894" s="400" t="s">
        <v>2758</v>
      </c>
    </row>
    <row r="1895" spans="2:6">
      <c r="B1895" s="400">
        <v>1891</v>
      </c>
      <c r="C1895" s="400" t="s">
        <v>2738</v>
      </c>
      <c r="D1895" s="400" t="s">
        <v>2755</v>
      </c>
      <c r="E1895" s="400">
        <v>2</v>
      </c>
      <c r="F1895" s="400" t="s">
        <v>178</v>
      </c>
    </row>
    <row r="1896" spans="2:6">
      <c r="B1896" s="400">
        <v>1892</v>
      </c>
      <c r="C1896" s="400" t="s">
        <v>2736</v>
      </c>
      <c r="D1896" s="400" t="s">
        <v>2753</v>
      </c>
      <c r="E1896" s="400">
        <v>2</v>
      </c>
      <c r="F1896" s="400" t="s">
        <v>178</v>
      </c>
    </row>
    <row r="1897" spans="2:6">
      <c r="B1897" s="400">
        <v>1893</v>
      </c>
      <c r="C1897" s="400" t="s">
        <v>2738</v>
      </c>
      <c r="D1897" s="400" t="s">
        <v>2756</v>
      </c>
      <c r="E1897" s="400">
        <v>2</v>
      </c>
      <c r="F1897" s="400" t="s">
        <v>2772</v>
      </c>
    </row>
    <row r="1898" spans="2:6">
      <c r="B1898" s="400">
        <v>1894</v>
      </c>
      <c r="C1898" s="400" t="s">
        <v>2735</v>
      </c>
      <c r="D1898" s="400" t="s">
        <v>2762</v>
      </c>
      <c r="E1898" s="400">
        <v>4</v>
      </c>
      <c r="F1898" s="400" t="s">
        <v>2765</v>
      </c>
    </row>
    <row r="1899" spans="2:6">
      <c r="B1899" s="400">
        <v>1895</v>
      </c>
      <c r="C1899" s="400" t="s">
        <v>2737</v>
      </c>
      <c r="D1899" s="400" t="s">
        <v>2763</v>
      </c>
      <c r="E1899" s="400">
        <v>4</v>
      </c>
      <c r="F1899" s="400" t="s">
        <v>178</v>
      </c>
    </row>
    <row r="1900" spans="2:6">
      <c r="B1900" s="400">
        <v>1896</v>
      </c>
      <c r="C1900" s="400" t="s">
        <v>2738</v>
      </c>
      <c r="D1900" s="400" t="s">
        <v>2749</v>
      </c>
      <c r="E1900" s="400">
        <v>2</v>
      </c>
      <c r="F1900" s="400" t="s">
        <v>178</v>
      </c>
    </row>
    <row r="1901" spans="2:6">
      <c r="B1901" s="400">
        <v>1897</v>
      </c>
      <c r="C1901" s="400" t="s">
        <v>2735</v>
      </c>
      <c r="D1901" s="400" t="s">
        <v>2746</v>
      </c>
      <c r="E1901" s="400">
        <v>4</v>
      </c>
      <c r="F1901" s="400" t="s">
        <v>178</v>
      </c>
    </row>
    <row r="1902" spans="2:6">
      <c r="B1902" s="400">
        <v>1898</v>
      </c>
      <c r="C1902" s="400" t="s">
        <v>2735</v>
      </c>
      <c r="D1902" s="400" t="s">
        <v>2759</v>
      </c>
      <c r="E1902" s="400">
        <v>3</v>
      </c>
      <c r="F1902" s="400" t="s">
        <v>178</v>
      </c>
    </row>
    <row r="1903" spans="2:6">
      <c r="B1903" s="400">
        <v>1899</v>
      </c>
      <c r="C1903" s="400" t="s">
        <v>2738</v>
      </c>
      <c r="D1903" s="400" t="s">
        <v>2754</v>
      </c>
      <c r="E1903" s="400">
        <v>2</v>
      </c>
      <c r="F1903" s="400" t="s">
        <v>2760</v>
      </c>
    </row>
    <row r="1904" spans="2:6">
      <c r="B1904" s="400">
        <v>1900</v>
      </c>
      <c r="C1904" s="400" t="s">
        <v>2734</v>
      </c>
      <c r="D1904" s="400" t="s">
        <v>2751</v>
      </c>
      <c r="E1904" s="400">
        <v>4</v>
      </c>
      <c r="F1904" s="400" t="s">
        <v>178</v>
      </c>
    </row>
    <row r="1905" spans="2:6">
      <c r="B1905" s="400">
        <v>1901</v>
      </c>
      <c r="C1905" s="400" t="s">
        <v>2734</v>
      </c>
      <c r="D1905" s="400" t="s">
        <v>2751</v>
      </c>
      <c r="E1905" s="400">
        <v>4</v>
      </c>
      <c r="F1905" s="400" t="s">
        <v>178</v>
      </c>
    </row>
    <row r="1906" spans="2:6">
      <c r="B1906" s="400">
        <v>1902</v>
      </c>
      <c r="C1906" s="400" t="s">
        <v>2738</v>
      </c>
      <c r="D1906" s="400" t="s">
        <v>2754</v>
      </c>
      <c r="E1906" s="400">
        <v>4</v>
      </c>
      <c r="F1906" s="400" t="s">
        <v>2772</v>
      </c>
    </row>
    <row r="1907" spans="2:6">
      <c r="B1907" s="400">
        <v>1903</v>
      </c>
      <c r="C1907" s="400" t="s">
        <v>2735</v>
      </c>
      <c r="D1907" s="400" t="s">
        <v>2746</v>
      </c>
      <c r="E1907" s="400">
        <v>4</v>
      </c>
      <c r="F1907" s="400" t="s">
        <v>272</v>
      </c>
    </row>
    <row r="1908" spans="2:6">
      <c r="B1908" s="400">
        <v>1904</v>
      </c>
      <c r="C1908" s="400" t="s">
        <v>2735</v>
      </c>
      <c r="D1908" s="400" t="s">
        <v>2762</v>
      </c>
      <c r="E1908" s="400">
        <v>5</v>
      </c>
      <c r="F1908" s="400" t="s">
        <v>178</v>
      </c>
    </row>
    <row r="1909" spans="2:6">
      <c r="B1909" s="400">
        <v>1905</v>
      </c>
      <c r="C1909" s="400" t="s">
        <v>2735</v>
      </c>
      <c r="D1909" s="400" t="s">
        <v>2759</v>
      </c>
      <c r="E1909" s="400">
        <v>1</v>
      </c>
      <c r="F1909" s="400" t="s">
        <v>178</v>
      </c>
    </row>
    <row r="1910" spans="2:6">
      <c r="B1910" s="400">
        <v>1906</v>
      </c>
      <c r="C1910" s="400" t="s">
        <v>2737</v>
      </c>
      <c r="D1910" s="400" t="s">
        <v>2763</v>
      </c>
      <c r="E1910" s="400">
        <v>4</v>
      </c>
      <c r="F1910" s="400" t="s">
        <v>2770</v>
      </c>
    </row>
    <row r="1911" spans="2:6">
      <c r="B1911" s="400">
        <v>1907</v>
      </c>
      <c r="C1911" s="400" t="s">
        <v>2735</v>
      </c>
      <c r="D1911" s="400" t="s">
        <v>2747</v>
      </c>
      <c r="E1911" s="400">
        <v>3</v>
      </c>
      <c r="F1911" s="400" t="s">
        <v>178</v>
      </c>
    </row>
    <row r="1912" spans="2:6">
      <c r="B1912" s="400">
        <v>1908</v>
      </c>
      <c r="C1912" s="400" t="s">
        <v>2738</v>
      </c>
      <c r="D1912" s="400" t="s">
        <v>2756</v>
      </c>
      <c r="E1912" s="400">
        <v>4</v>
      </c>
      <c r="F1912" s="400" t="s">
        <v>2772</v>
      </c>
    </row>
    <row r="1913" spans="2:6">
      <c r="B1913" s="400">
        <v>1909</v>
      </c>
      <c r="C1913" s="400" t="s">
        <v>2738</v>
      </c>
      <c r="D1913" s="400" t="s">
        <v>2749</v>
      </c>
      <c r="E1913" s="400">
        <v>3</v>
      </c>
      <c r="F1913" s="400" t="s">
        <v>2772</v>
      </c>
    </row>
    <row r="1914" spans="2:6">
      <c r="B1914" s="400">
        <v>1910</v>
      </c>
      <c r="C1914" s="400" t="s">
        <v>2735</v>
      </c>
      <c r="D1914" s="400" t="s">
        <v>2762</v>
      </c>
      <c r="E1914" s="400">
        <v>2</v>
      </c>
      <c r="F1914" s="400" t="s">
        <v>178</v>
      </c>
    </row>
    <row r="1915" spans="2:6">
      <c r="B1915" s="400">
        <v>1911</v>
      </c>
      <c r="C1915" s="400" t="s">
        <v>2734</v>
      </c>
      <c r="D1915" s="400" t="s">
        <v>2750</v>
      </c>
      <c r="E1915" s="400">
        <v>5</v>
      </c>
      <c r="F1915" s="400" t="s">
        <v>2768</v>
      </c>
    </row>
    <row r="1916" spans="2:6">
      <c r="B1916" s="400">
        <v>1912</v>
      </c>
      <c r="C1916" s="400" t="s">
        <v>2738</v>
      </c>
      <c r="D1916" s="400" t="s">
        <v>2754</v>
      </c>
      <c r="E1916" s="400">
        <v>2</v>
      </c>
      <c r="F1916" s="400" t="s">
        <v>178</v>
      </c>
    </row>
    <row r="1917" spans="2:6">
      <c r="B1917" s="400">
        <v>1913</v>
      </c>
      <c r="C1917" s="400" t="s">
        <v>2734</v>
      </c>
      <c r="D1917" s="400" t="s">
        <v>2750</v>
      </c>
      <c r="E1917" s="400">
        <v>3</v>
      </c>
      <c r="F1917" s="400" t="s">
        <v>178</v>
      </c>
    </row>
    <row r="1918" spans="2:6">
      <c r="B1918" s="400">
        <v>1914</v>
      </c>
      <c r="C1918" s="400" t="s">
        <v>2737</v>
      </c>
      <c r="D1918" s="400" t="s">
        <v>2763</v>
      </c>
      <c r="E1918" s="400">
        <v>3</v>
      </c>
      <c r="F1918" s="400" t="s">
        <v>272</v>
      </c>
    </row>
    <row r="1919" spans="2:6">
      <c r="B1919" s="400">
        <v>1915</v>
      </c>
      <c r="C1919" s="400" t="s">
        <v>2737</v>
      </c>
      <c r="D1919" s="400" t="s">
        <v>2745</v>
      </c>
      <c r="E1919" s="400">
        <v>3</v>
      </c>
      <c r="F1919" s="400" t="s">
        <v>374</v>
      </c>
    </row>
    <row r="1920" spans="2:6">
      <c r="B1920" s="400">
        <v>1916</v>
      </c>
      <c r="C1920" s="400" t="s">
        <v>2736</v>
      </c>
      <c r="D1920" s="400" t="s">
        <v>2753</v>
      </c>
      <c r="E1920" s="400">
        <v>3</v>
      </c>
      <c r="F1920" s="400" t="s">
        <v>178</v>
      </c>
    </row>
    <row r="1921" spans="2:6">
      <c r="B1921" s="400">
        <v>1917</v>
      </c>
      <c r="C1921" s="400" t="s">
        <v>2738</v>
      </c>
      <c r="D1921" s="400" t="s">
        <v>2756</v>
      </c>
      <c r="E1921" s="400">
        <v>2</v>
      </c>
      <c r="F1921" s="400" t="s">
        <v>178</v>
      </c>
    </row>
    <row r="1922" spans="2:6">
      <c r="B1922" s="400">
        <v>1918</v>
      </c>
      <c r="C1922" s="400" t="s">
        <v>2738</v>
      </c>
      <c r="D1922" s="400" t="s">
        <v>2756</v>
      </c>
      <c r="E1922" s="400">
        <v>1</v>
      </c>
      <c r="F1922" s="400" t="s">
        <v>178</v>
      </c>
    </row>
    <row r="1923" spans="2:6">
      <c r="B1923" s="400">
        <v>1919</v>
      </c>
      <c r="C1923" s="400" t="s">
        <v>2734</v>
      </c>
      <c r="D1923" s="400" t="s">
        <v>2751</v>
      </c>
      <c r="E1923" s="400">
        <v>2</v>
      </c>
      <c r="F1923" s="400" t="s">
        <v>178</v>
      </c>
    </row>
    <row r="1924" spans="2:6">
      <c r="B1924" s="400">
        <v>1920</v>
      </c>
      <c r="C1924" s="400" t="s">
        <v>2735</v>
      </c>
      <c r="D1924" s="400" t="s">
        <v>2764</v>
      </c>
      <c r="E1924" s="400">
        <v>4</v>
      </c>
      <c r="F1924" s="400" t="s">
        <v>178</v>
      </c>
    </row>
    <row r="1925" spans="2:6">
      <c r="B1925" s="400">
        <v>1921</v>
      </c>
      <c r="C1925" s="400" t="s">
        <v>2735</v>
      </c>
      <c r="D1925" s="400" t="s">
        <v>2746</v>
      </c>
      <c r="E1925" s="400">
        <v>1</v>
      </c>
      <c r="F1925" s="400" t="s">
        <v>178</v>
      </c>
    </row>
    <row r="1926" spans="2:6">
      <c r="B1926" s="400">
        <v>1922</v>
      </c>
      <c r="C1926" s="400" t="s">
        <v>2735</v>
      </c>
      <c r="D1926" s="400" t="s">
        <v>2771</v>
      </c>
      <c r="E1926" s="400">
        <v>4</v>
      </c>
      <c r="F1926" s="400" t="s">
        <v>178</v>
      </c>
    </row>
    <row r="1927" spans="2:6">
      <c r="B1927" s="400">
        <v>1923</v>
      </c>
      <c r="C1927" s="400" t="s">
        <v>2734</v>
      </c>
      <c r="D1927" s="400" t="s">
        <v>2751</v>
      </c>
      <c r="E1927" s="400">
        <v>1</v>
      </c>
      <c r="F1927" s="400" t="s">
        <v>178</v>
      </c>
    </row>
    <row r="1928" spans="2:6">
      <c r="B1928" s="400">
        <v>1924</v>
      </c>
      <c r="C1928" s="400" t="s">
        <v>2738</v>
      </c>
      <c r="D1928" s="400" t="s">
        <v>2756</v>
      </c>
      <c r="E1928" s="400">
        <v>6</v>
      </c>
      <c r="F1928" s="400" t="s">
        <v>178</v>
      </c>
    </row>
    <row r="1929" spans="2:6">
      <c r="B1929" s="400">
        <v>1925</v>
      </c>
      <c r="C1929" s="400" t="s">
        <v>2735</v>
      </c>
      <c r="D1929" s="400" t="s">
        <v>2771</v>
      </c>
      <c r="E1929" s="400">
        <v>8</v>
      </c>
      <c r="F1929" s="400" t="s">
        <v>272</v>
      </c>
    </row>
    <row r="1930" spans="2:6">
      <c r="B1930" s="400">
        <v>1926</v>
      </c>
      <c r="C1930" s="400" t="s">
        <v>2737</v>
      </c>
      <c r="D1930" s="400" t="s">
        <v>2745</v>
      </c>
      <c r="E1930" s="400">
        <v>3</v>
      </c>
      <c r="F1930" s="400" t="s">
        <v>2768</v>
      </c>
    </row>
    <row r="1931" spans="2:6">
      <c r="B1931" s="400">
        <v>1927</v>
      </c>
      <c r="C1931" s="400" t="s">
        <v>2739</v>
      </c>
      <c r="D1931" s="400" t="s">
        <v>2757</v>
      </c>
      <c r="E1931" s="400">
        <v>1</v>
      </c>
      <c r="F1931" s="400" t="s">
        <v>2768</v>
      </c>
    </row>
    <row r="1932" spans="2:6">
      <c r="B1932" s="400">
        <v>1928</v>
      </c>
      <c r="C1932" s="400" t="s">
        <v>2737</v>
      </c>
      <c r="D1932" s="400" t="s">
        <v>2745</v>
      </c>
      <c r="E1932" s="400">
        <v>1</v>
      </c>
      <c r="F1932" s="400" t="s">
        <v>178</v>
      </c>
    </row>
    <row r="1933" spans="2:6">
      <c r="B1933" s="400">
        <v>1929</v>
      </c>
      <c r="C1933" s="400" t="s">
        <v>2738</v>
      </c>
      <c r="D1933" s="400" t="s">
        <v>2749</v>
      </c>
      <c r="E1933" s="400">
        <v>4</v>
      </c>
      <c r="F1933" s="400" t="s">
        <v>178</v>
      </c>
    </row>
    <row r="1934" spans="2:6">
      <c r="B1934" s="400">
        <v>1930</v>
      </c>
      <c r="C1934" s="400" t="s">
        <v>2737</v>
      </c>
      <c r="D1934" s="400" t="s">
        <v>2763</v>
      </c>
      <c r="E1934" s="400">
        <v>2</v>
      </c>
      <c r="F1934" s="400" t="s">
        <v>178</v>
      </c>
    </row>
    <row r="1935" spans="2:6">
      <c r="B1935" s="400">
        <v>1931</v>
      </c>
      <c r="C1935" s="400" t="s">
        <v>2739</v>
      </c>
      <c r="D1935" s="400" t="s">
        <v>2757</v>
      </c>
      <c r="E1935" s="400">
        <v>5</v>
      </c>
      <c r="F1935" s="400" t="s">
        <v>2758</v>
      </c>
    </row>
    <row r="1936" spans="2:6">
      <c r="B1936" s="400">
        <v>1932</v>
      </c>
      <c r="C1936" s="400" t="s">
        <v>2736</v>
      </c>
      <c r="D1936" s="400" t="s">
        <v>2753</v>
      </c>
      <c r="E1936" s="400">
        <v>1</v>
      </c>
      <c r="F1936" s="400" t="s">
        <v>178</v>
      </c>
    </row>
    <row r="1937" spans="2:6">
      <c r="B1937" s="400">
        <v>1933</v>
      </c>
      <c r="C1937" s="400" t="s">
        <v>2734</v>
      </c>
      <c r="D1937" s="400" t="s">
        <v>2750</v>
      </c>
      <c r="E1937" s="400">
        <v>3</v>
      </c>
      <c r="F1937" s="400" t="s">
        <v>2768</v>
      </c>
    </row>
    <row r="1938" spans="2:6">
      <c r="B1938" s="400">
        <v>1934</v>
      </c>
      <c r="C1938" s="400" t="s">
        <v>2734</v>
      </c>
      <c r="D1938" s="400" t="s">
        <v>2751</v>
      </c>
      <c r="E1938" s="400">
        <v>1</v>
      </c>
      <c r="F1938" s="400" t="s">
        <v>178</v>
      </c>
    </row>
    <row r="1939" spans="2:6">
      <c r="B1939" s="400">
        <v>1935</v>
      </c>
      <c r="C1939" s="400" t="s">
        <v>2737</v>
      </c>
      <c r="D1939" s="400" t="s">
        <v>2761</v>
      </c>
      <c r="E1939" s="400">
        <v>4</v>
      </c>
      <c r="F1939" s="400" t="s">
        <v>178</v>
      </c>
    </row>
    <row r="1940" spans="2:6">
      <c r="B1940" s="400">
        <v>1936</v>
      </c>
      <c r="C1940" s="400" t="s">
        <v>2734</v>
      </c>
      <c r="D1940" s="400" t="s">
        <v>2751</v>
      </c>
      <c r="E1940" s="400">
        <v>3</v>
      </c>
      <c r="F1940" s="400" t="s">
        <v>2768</v>
      </c>
    </row>
    <row r="1941" spans="2:6">
      <c r="B1941" s="400">
        <v>1937</v>
      </c>
      <c r="C1941" s="400" t="s">
        <v>2739</v>
      </c>
      <c r="D1941" s="400" t="s">
        <v>2757</v>
      </c>
      <c r="E1941" s="400">
        <v>3</v>
      </c>
      <c r="F1941" s="400" t="s">
        <v>2765</v>
      </c>
    </row>
    <row r="1942" spans="2:6">
      <c r="B1942" s="400">
        <v>1938</v>
      </c>
      <c r="C1942" s="400" t="s">
        <v>2738</v>
      </c>
      <c r="D1942" s="400" t="s">
        <v>2754</v>
      </c>
      <c r="E1942" s="400">
        <v>4</v>
      </c>
      <c r="F1942" s="400" t="s">
        <v>178</v>
      </c>
    </row>
    <row r="1943" spans="2:6">
      <c r="B1943" s="400">
        <v>1939</v>
      </c>
      <c r="C1943" s="400" t="s">
        <v>2738</v>
      </c>
      <c r="D1943" s="400" t="s">
        <v>2756</v>
      </c>
      <c r="E1943" s="400">
        <v>5</v>
      </c>
      <c r="F1943" s="400" t="s">
        <v>2766</v>
      </c>
    </row>
    <row r="1944" spans="2:6">
      <c r="B1944" s="400">
        <v>1940</v>
      </c>
      <c r="C1944" s="400" t="s">
        <v>2735</v>
      </c>
      <c r="D1944" s="400" t="s">
        <v>2771</v>
      </c>
      <c r="E1944" s="400">
        <v>3</v>
      </c>
      <c r="F1944" s="400" t="s">
        <v>178</v>
      </c>
    </row>
    <row r="1945" spans="2:6">
      <c r="B1945" s="400">
        <v>1941</v>
      </c>
      <c r="C1945" s="400" t="s">
        <v>2734</v>
      </c>
      <c r="D1945" s="400" t="s">
        <v>2751</v>
      </c>
      <c r="E1945" s="400">
        <v>4</v>
      </c>
      <c r="F1945" s="400" t="s">
        <v>2767</v>
      </c>
    </row>
    <row r="1946" spans="2:6">
      <c r="B1946" s="400">
        <v>1942</v>
      </c>
      <c r="C1946" s="400" t="s">
        <v>2738</v>
      </c>
      <c r="D1946" s="400" t="s">
        <v>2755</v>
      </c>
      <c r="E1946" s="400">
        <v>1</v>
      </c>
      <c r="F1946" s="400" t="s">
        <v>2772</v>
      </c>
    </row>
    <row r="1947" spans="2:6">
      <c r="B1947" s="400">
        <v>1943</v>
      </c>
      <c r="C1947" s="400" t="s">
        <v>2735</v>
      </c>
      <c r="D1947" s="400" t="s">
        <v>2746</v>
      </c>
      <c r="E1947" s="400">
        <v>5</v>
      </c>
      <c r="F1947" s="400" t="s">
        <v>31</v>
      </c>
    </row>
    <row r="1948" spans="2:6">
      <c r="B1948" s="400">
        <v>1944</v>
      </c>
      <c r="C1948" s="400" t="s">
        <v>2735</v>
      </c>
      <c r="D1948" s="400" t="s">
        <v>2746</v>
      </c>
      <c r="E1948" s="400">
        <v>4</v>
      </c>
      <c r="F1948" s="400" t="s">
        <v>178</v>
      </c>
    </row>
    <row r="1949" spans="2:6">
      <c r="B1949" s="400">
        <v>1945</v>
      </c>
      <c r="C1949" s="400" t="s">
        <v>2735</v>
      </c>
      <c r="D1949" s="400" t="s">
        <v>2759</v>
      </c>
      <c r="E1949" s="400">
        <v>3</v>
      </c>
      <c r="F1949" s="400" t="s">
        <v>178</v>
      </c>
    </row>
    <row r="1950" spans="2:6">
      <c r="B1950" s="400">
        <v>1946</v>
      </c>
      <c r="C1950" s="400" t="s">
        <v>2734</v>
      </c>
      <c r="D1950" s="400" t="s">
        <v>2751</v>
      </c>
      <c r="E1950" s="400">
        <v>1</v>
      </c>
      <c r="F1950" s="400" t="s">
        <v>178</v>
      </c>
    </row>
    <row r="1951" spans="2:6">
      <c r="B1951" s="400">
        <v>1947</v>
      </c>
      <c r="C1951" s="400" t="s">
        <v>2735</v>
      </c>
      <c r="D1951" s="400" t="s">
        <v>2764</v>
      </c>
      <c r="E1951" s="400">
        <v>3</v>
      </c>
      <c r="F1951" s="400" t="s">
        <v>272</v>
      </c>
    </row>
    <row r="1952" spans="2:6">
      <c r="B1952" s="400">
        <v>1948</v>
      </c>
      <c r="C1952" s="400" t="s">
        <v>2736</v>
      </c>
      <c r="D1952" s="400" t="s">
        <v>2753</v>
      </c>
      <c r="E1952" s="400">
        <v>1</v>
      </c>
      <c r="F1952" s="400" t="s">
        <v>178</v>
      </c>
    </row>
    <row r="1953" spans="2:6">
      <c r="B1953" s="400">
        <v>1949</v>
      </c>
      <c r="C1953" s="400" t="s">
        <v>2735</v>
      </c>
      <c r="D1953" s="400" t="s">
        <v>2746</v>
      </c>
      <c r="E1953" s="400">
        <v>4</v>
      </c>
      <c r="F1953" s="400" t="s">
        <v>2768</v>
      </c>
    </row>
    <row r="1954" spans="2:6">
      <c r="B1954" s="400">
        <v>1950</v>
      </c>
      <c r="C1954" s="400" t="s">
        <v>2737</v>
      </c>
      <c r="D1954" s="400" t="s">
        <v>2745</v>
      </c>
      <c r="E1954" s="400">
        <v>3</v>
      </c>
      <c r="F1954" s="400" t="s">
        <v>2758</v>
      </c>
    </row>
    <row r="1955" spans="2:6">
      <c r="B1955" s="400">
        <v>1951</v>
      </c>
      <c r="C1955" s="400" t="s">
        <v>2737</v>
      </c>
      <c r="D1955" s="400" t="s">
        <v>2745</v>
      </c>
      <c r="E1955" s="400">
        <v>2</v>
      </c>
      <c r="F1955" s="400" t="s">
        <v>178</v>
      </c>
    </row>
    <row r="1956" spans="2:6">
      <c r="B1956" s="400">
        <v>1952</v>
      </c>
      <c r="C1956" s="400" t="s">
        <v>2735</v>
      </c>
      <c r="D1956" s="400" t="s">
        <v>2771</v>
      </c>
      <c r="E1956" s="400">
        <v>6</v>
      </c>
      <c r="F1956" s="400" t="s">
        <v>272</v>
      </c>
    </row>
    <row r="1957" spans="2:6">
      <c r="B1957" s="400">
        <v>1953</v>
      </c>
      <c r="C1957" s="400" t="s">
        <v>2735</v>
      </c>
      <c r="D1957" s="400" t="s">
        <v>2748</v>
      </c>
      <c r="E1957" s="400">
        <v>2</v>
      </c>
      <c r="F1957" s="400" t="s">
        <v>178</v>
      </c>
    </row>
    <row r="1958" spans="2:6">
      <c r="B1958" s="400">
        <v>1954</v>
      </c>
      <c r="C1958" s="400" t="s">
        <v>2738</v>
      </c>
      <c r="D1958" s="400" t="s">
        <v>2754</v>
      </c>
      <c r="E1958" s="400">
        <v>3</v>
      </c>
      <c r="F1958" s="400" t="s">
        <v>374</v>
      </c>
    </row>
    <row r="1959" spans="2:6">
      <c r="B1959" s="400">
        <v>1955</v>
      </c>
      <c r="C1959" s="400" t="s">
        <v>2734</v>
      </c>
      <c r="D1959" s="400" t="s">
        <v>2750</v>
      </c>
      <c r="E1959" s="400">
        <v>1</v>
      </c>
      <c r="F1959" s="400" t="s">
        <v>178</v>
      </c>
    </row>
    <row r="1960" spans="2:6">
      <c r="B1960" s="400">
        <v>1956</v>
      </c>
      <c r="C1960" s="400" t="s">
        <v>2737</v>
      </c>
      <c r="D1960" s="400" t="s">
        <v>2763</v>
      </c>
      <c r="E1960" s="400">
        <v>1</v>
      </c>
      <c r="F1960" s="400" t="s">
        <v>178</v>
      </c>
    </row>
    <row r="1961" spans="2:6">
      <c r="B1961" s="400">
        <v>1957</v>
      </c>
      <c r="C1961" s="400" t="s">
        <v>2736</v>
      </c>
      <c r="D1961" s="400" t="s">
        <v>2753</v>
      </c>
      <c r="E1961" s="400">
        <v>1</v>
      </c>
      <c r="F1961" s="400" t="s">
        <v>178</v>
      </c>
    </row>
    <row r="1962" spans="2:6">
      <c r="B1962" s="400">
        <v>1958</v>
      </c>
      <c r="C1962" s="400" t="s">
        <v>2738</v>
      </c>
      <c r="D1962" s="400" t="s">
        <v>2755</v>
      </c>
      <c r="E1962" s="400">
        <v>4</v>
      </c>
      <c r="F1962" s="400" t="s">
        <v>374</v>
      </c>
    </row>
    <row r="1963" spans="2:6">
      <c r="B1963" s="400">
        <v>1959</v>
      </c>
      <c r="C1963" s="400" t="s">
        <v>2737</v>
      </c>
      <c r="D1963" s="400" t="s">
        <v>2763</v>
      </c>
      <c r="E1963" s="400">
        <v>2</v>
      </c>
      <c r="F1963" s="400" t="s">
        <v>178</v>
      </c>
    </row>
    <row r="1964" spans="2:6">
      <c r="B1964" s="400">
        <v>1960</v>
      </c>
      <c r="C1964" s="400" t="s">
        <v>2735</v>
      </c>
      <c r="D1964" s="400" t="s">
        <v>2746</v>
      </c>
      <c r="E1964" s="400">
        <v>2</v>
      </c>
      <c r="F1964" s="400" t="s">
        <v>2760</v>
      </c>
    </row>
    <row r="1965" spans="2:6">
      <c r="B1965" s="400">
        <v>1961</v>
      </c>
      <c r="C1965" s="400" t="s">
        <v>2738</v>
      </c>
      <c r="D1965" s="400" t="s">
        <v>2755</v>
      </c>
      <c r="E1965" s="400">
        <v>1</v>
      </c>
      <c r="F1965" s="400" t="s">
        <v>31</v>
      </c>
    </row>
    <row r="1966" spans="2:6">
      <c r="B1966" s="400">
        <v>1962</v>
      </c>
      <c r="C1966" s="400" t="s">
        <v>2735</v>
      </c>
      <c r="D1966" s="400" t="s">
        <v>2759</v>
      </c>
      <c r="E1966" s="400">
        <v>1</v>
      </c>
      <c r="F1966" s="400" t="s">
        <v>2765</v>
      </c>
    </row>
    <row r="1967" spans="2:6">
      <c r="B1967" s="400">
        <v>1963</v>
      </c>
      <c r="C1967" s="400" t="s">
        <v>2736</v>
      </c>
      <c r="D1967" s="400" t="s">
        <v>2753</v>
      </c>
      <c r="E1967" s="400">
        <v>5</v>
      </c>
      <c r="F1967" s="400" t="s">
        <v>31</v>
      </c>
    </row>
    <row r="1968" spans="2:6">
      <c r="B1968" s="400">
        <v>1964</v>
      </c>
      <c r="C1968" s="400" t="s">
        <v>2735</v>
      </c>
      <c r="D1968" s="400" t="s">
        <v>2771</v>
      </c>
      <c r="E1968" s="400">
        <v>3</v>
      </c>
      <c r="F1968" s="400" t="s">
        <v>178</v>
      </c>
    </row>
    <row r="1969" spans="2:6">
      <c r="B1969" s="400">
        <v>1965</v>
      </c>
      <c r="C1969" s="400" t="s">
        <v>2739</v>
      </c>
      <c r="D1969" s="400" t="s">
        <v>2757</v>
      </c>
      <c r="E1969" s="400">
        <v>1</v>
      </c>
      <c r="F1969" s="400" t="s">
        <v>2752</v>
      </c>
    </row>
    <row r="1970" spans="2:6">
      <c r="B1970" s="400">
        <v>1966</v>
      </c>
      <c r="C1970" s="400" t="s">
        <v>2737</v>
      </c>
      <c r="D1970" s="400" t="s">
        <v>2745</v>
      </c>
      <c r="E1970" s="400">
        <v>2</v>
      </c>
      <c r="F1970" s="400" t="s">
        <v>178</v>
      </c>
    </row>
    <row r="1971" spans="2:6">
      <c r="B1971" s="400">
        <v>1967</v>
      </c>
      <c r="C1971" s="400" t="s">
        <v>2735</v>
      </c>
      <c r="D1971" s="400" t="s">
        <v>2762</v>
      </c>
      <c r="E1971" s="400">
        <v>4</v>
      </c>
      <c r="F1971" s="400" t="s">
        <v>178</v>
      </c>
    </row>
    <row r="1972" spans="2:6">
      <c r="B1972" s="400">
        <v>1968</v>
      </c>
      <c r="C1972" s="400" t="s">
        <v>2735</v>
      </c>
      <c r="D1972" s="400" t="s">
        <v>2748</v>
      </c>
      <c r="E1972" s="400">
        <v>4</v>
      </c>
      <c r="F1972" s="400" t="s">
        <v>178</v>
      </c>
    </row>
    <row r="1973" spans="2:6">
      <c r="B1973" s="400">
        <v>1969</v>
      </c>
      <c r="C1973" s="400" t="s">
        <v>2735</v>
      </c>
      <c r="D1973" s="400" t="s">
        <v>2759</v>
      </c>
      <c r="E1973" s="400">
        <v>4</v>
      </c>
      <c r="F1973" s="400" t="s">
        <v>2766</v>
      </c>
    </row>
    <row r="1974" spans="2:6">
      <c r="B1974" s="400">
        <v>1970</v>
      </c>
      <c r="C1974" s="400" t="s">
        <v>2738</v>
      </c>
      <c r="D1974" s="400" t="s">
        <v>2754</v>
      </c>
      <c r="E1974" s="400">
        <v>5</v>
      </c>
      <c r="F1974" s="400" t="s">
        <v>2770</v>
      </c>
    </row>
    <row r="1975" spans="2:6">
      <c r="B1975" s="400">
        <v>1971</v>
      </c>
      <c r="C1975" s="400" t="s">
        <v>2735</v>
      </c>
      <c r="D1975" s="400" t="s">
        <v>2759</v>
      </c>
      <c r="E1975" s="400">
        <v>3</v>
      </c>
      <c r="F1975" s="400" t="s">
        <v>178</v>
      </c>
    </row>
    <row r="1976" spans="2:6">
      <c r="B1976" s="400">
        <v>1972</v>
      </c>
      <c r="C1976" s="400" t="s">
        <v>2735</v>
      </c>
      <c r="D1976" s="400" t="s">
        <v>2771</v>
      </c>
      <c r="E1976" s="400">
        <v>3</v>
      </c>
      <c r="F1976" s="400" t="s">
        <v>2767</v>
      </c>
    </row>
    <row r="1977" spans="2:6">
      <c r="B1977" s="400">
        <v>1973</v>
      </c>
      <c r="C1977" s="400" t="s">
        <v>2735</v>
      </c>
      <c r="D1977" s="400" t="s">
        <v>2771</v>
      </c>
      <c r="E1977" s="400">
        <v>2</v>
      </c>
      <c r="F1977" s="400" t="s">
        <v>178</v>
      </c>
    </row>
    <row r="1978" spans="2:6">
      <c r="B1978" s="400">
        <v>1974</v>
      </c>
      <c r="C1978" s="400" t="s">
        <v>2738</v>
      </c>
      <c r="D1978" s="400" t="s">
        <v>2749</v>
      </c>
      <c r="E1978" s="400">
        <v>3</v>
      </c>
      <c r="F1978" s="400" t="s">
        <v>178</v>
      </c>
    </row>
    <row r="1979" spans="2:6">
      <c r="B1979" s="400">
        <v>1975</v>
      </c>
      <c r="C1979" s="400" t="s">
        <v>2735</v>
      </c>
      <c r="D1979" s="400" t="s">
        <v>2762</v>
      </c>
      <c r="E1979" s="400">
        <v>5</v>
      </c>
      <c r="F1979" s="400" t="s">
        <v>339</v>
      </c>
    </row>
    <row r="1980" spans="2:6">
      <c r="B1980" s="400">
        <v>1976</v>
      </c>
      <c r="C1980" s="400" t="s">
        <v>2737</v>
      </c>
      <c r="D1980" s="400" t="s">
        <v>2745</v>
      </c>
      <c r="E1980" s="400">
        <v>3</v>
      </c>
      <c r="F1980" s="400" t="s">
        <v>178</v>
      </c>
    </row>
    <row r="1981" spans="2:6">
      <c r="B1981" s="400">
        <v>1977</v>
      </c>
      <c r="C1981" s="400" t="s">
        <v>2735</v>
      </c>
      <c r="D1981" s="400" t="s">
        <v>2764</v>
      </c>
      <c r="E1981" s="400">
        <v>4</v>
      </c>
      <c r="F1981" s="400" t="s">
        <v>178</v>
      </c>
    </row>
    <row r="1982" spans="2:6">
      <c r="B1982" s="400">
        <v>1978</v>
      </c>
      <c r="C1982" s="400" t="s">
        <v>2734</v>
      </c>
      <c r="D1982" s="400" t="s">
        <v>2750</v>
      </c>
      <c r="E1982" s="400">
        <v>5</v>
      </c>
      <c r="F1982" s="400" t="s">
        <v>2768</v>
      </c>
    </row>
    <row r="1983" spans="2:6">
      <c r="B1983" s="400">
        <v>1979</v>
      </c>
      <c r="C1983" s="400" t="s">
        <v>2737</v>
      </c>
      <c r="D1983" s="400" t="s">
        <v>2761</v>
      </c>
      <c r="E1983" s="400">
        <v>4</v>
      </c>
      <c r="F1983" s="400" t="s">
        <v>2752</v>
      </c>
    </row>
    <row r="1984" spans="2:6">
      <c r="B1984" s="400">
        <v>1980</v>
      </c>
      <c r="C1984" s="400" t="s">
        <v>2737</v>
      </c>
      <c r="D1984" s="400" t="s">
        <v>2763</v>
      </c>
      <c r="E1984" s="400">
        <v>2</v>
      </c>
      <c r="F1984" s="400" t="s">
        <v>2768</v>
      </c>
    </row>
    <row r="1985" spans="2:6">
      <c r="B1985" s="400">
        <v>1981</v>
      </c>
      <c r="C1985" s="400" t="s">
        <v>2734</v>
      </c>
      <c r="D1985" s="400" t="s">
        <v>2750</v>
      </c>
      <c r="E1985" s="400">
        <v>5</v>
      </c>
      <c r="F1985" s="400" t="s">
        <v>178</v>
      </c>
    </row>
    <row r="1986" spans="2:6">
      <c r="B1986" s="400">
        <v>1982</v>
      </c>
      <c r="C1986" s="400" t="s">
        <v>2734</v>
      </c>
      <c r="D1986" s="400" t="s">
        <v>2751</v>
      </c>
      <c r="E1986" s="400">
        <v>1</v>
      </c>
      <c r="F1986" s="400" t="s">
        <v>178</v>
      </c>
    </row>
    <row r="1987" spans="2:6">
      <c r="B1987" s="400">
        <v>1983</v>
      </c>
      <c r="C1987" s="400" t="s">
        <v>2734</v>
      </c>
      <c r="D1987" s="400" t="s">
        <v>2750</v>
      </c>
      <c r="E1987" s="400">
        <v>1</v>
      </c>
      <c r="F1987" s="400" t="s">
        <v>178</v>
      </c>
    </row>
    <row r="1988" spans="2:6">
      <c r="B1988" s="400">
        <v>1984</v>
      </c>
      <c r="C1988" s="400" t="s">
        <v>2734</v>
      </c>
      <c r="D1988" s="400" t="s">
        <v>2750</v>
      </c>
      <c r="E1988" s="400">
        <v>2</v>
      </c>
      <c r="F1988" s="400" t="s">
        <v>178</v>
      </c>
    </row>
    <row r="1989" spans="2:6">
      <c r="B1989" s="400">
        <v>1985</v>
      </c>
      <c r="C1989" s="400" t="s">
        <v>2734</v>
      </c>
      <c r="D1989" s="400" t="s">
        <v>2751</v>
      </c>
      <c r="E1989" s="400">
        <v>2</v>
      </c>
      <c r="F1989" s="400" t="s">
        <v>178</v>
      </c>
    </row>
    <row r="1990" spans="2:6">
      <c r="B1990" s="400">
        <v>1986</v>
      </c>
      <c r="C1990" s="400" t="s">
        <v>2735</v>
      </c>
      <c r="D1990" s="400" t="s">
        <v>2764</v>
      </c>
      <c r="E1990" s="400">
        <v>1</v>
      </c>
      <c r="F1990" s="400" t="s">
        <v>178</v>
      </c>
    </row>
    <row r="1991" spans="2:6">
      <c r="B1991" s="400">
        <v>1987</v>
      </c>
      <c r="C1991" s="400" t="s">
        <v>2737</v>
      </c>
      <c r="D1991" s="400" t="s">
        <v>2763</v>
      </c>
      <c r="E1991" s="400">
        <v>3</v>
      </c>
      <c r="F1991" s="400" t="s">
        <v>178</v>
      </c>
    </row>
    <row r="1992" spans="2:6">
      <c r="B1992" s="400">
        <v>1988</v>
      </c>
      <c r="C1992" s="400" t="s">
        <v>2735</v>
      </c>
      <c r="D1992" s="400" t="s">
        <v>2759</v>
      </c>
      <c r="E1992" s="400">
        <v>2</v>
      </c>
      <c r="F1992" s="400" t="s">
        <v>178</v>
      </c>
    </row>
    <row r="1993" spans="2:6">
      <c r="B1993" s="400">
        <v>1989</v>
      </c>
      <c r="C1993" s="400" t="s">
        <v>2734</v>
      </c>
      <c r="D1993" s="400" t="s">
        <v>2751</v>
      </c>
      <c r="E1993" s="400">
        <v>2</v>
      </c>
      <c r="F1993" s="400" t="s">
        <v>2760</v>
      </c>
    </row>
    <row r="1994" spans="2:6">
      <c r="B1994" s="400">
        <v>1990</v>
      </c>
      <c r="C1994" s="400" t="s">
        <v>2734</v>
      </c>
      <c r="D1994" s="400" t="s">
        <v>2751</v>
      </c>
      <c r="E1994" s="400">
        <v>4</v>
      </c>
      <c r="F1994" s="400" t="s">
        <v>178</v>
      </c>
    </row>
    <row r="1995" spans="2:6">
      <c r="B1995" s="400">
        <v>1991</v>
      </c>
      <c r="C1995" s="400" t="s">
        <v>2736</v>
      </c>
      <c r="D1995" s="400" t="s">
        <v>2753</v>
      </c>
      <c r="E1995" s="400">
        <v>2</v>
      </c>
      <c r="F1995" s="400" t="s">
        <v>178</v>
      </c>
    </row>
    <row r="1996" spans="2:6">
      <c r="B1996" s="400">
        <v>1992</v>
      </c>
      <c r="C1996" s="400" t="s">
        <v>2738</v>
      </c>
      <c r="D1996" s="400" t="s">
        <v>2754</v>
      </c>
      <c r="E1996" s="400">
        <v>2</v>
      </c>
      <c r="F1996" s="400" t="s">
        <v>178</v>
      </c>
    </row>
    <row r="1997" spans="2:6">
      <c r="B1997" s="400">
        <v>1993</v>
      </c>
      <c r="C1997" s="400" t="s">
        <v>2735</v>
      </c>
      <c r="D1997" s="400" t="s">
        <v>2759</v>
      </c>
      <c r="E1997" s="400">
        <v>1</v>
      </c>
      <c r="F1997" s="400" t="s">
        <v>2752</v>
      </c>
    </row>
    <row r="1998" spans="2:6">
      <c r="B1998" s="400">
        <v>1994</v>
      </c>
      <c r="C1998" s="400" t="s">
        <v>2735</v>
      </c>
      <c r="D1998" s="400" t="s">
        <v>2764</v>
      </c>
      <c r="E1998" s="400">
        <v>4</v>
      </c>
      <c r="F1998" s="400" t="s">
        <v>178</v>
      </c>
    </row>
    <row r="1999" spans="2:6">
      <c r="B1999" s="400">
        <v>1995</v>
      </c>
      <c r="C1999" s="400" t="s">
        <v>2735</v>
      </c>
      <c r="D1999" s="400" t="s">
        <v>2764</v>
      </c>
      <c r="E1999" s="400">
        <v>2</v>
      </c>
      <c r="F1999" s="400" t="s">
        <v>2760</v>
      </c>
    </row>
    <row r="2000" spans="2:6">
      <c r="B2000" s="400">
        <v>1996</v>
      </c>
      <c r="C2000" s="400" t="s">
        <v>2735</v>
      </c>
      <c r="D2000" s="400" t="s">
        <v>2746</v>
      </c>
      <c r="E2000" s="400">
        <v>2</v>
      </c>
      <c r="F2000" s="400" t="s">
        <v>2768</v>
      </c>
    </row>
    <row r="2001" spans="2:6">
      <c r="B2001" s="400">
        <v>1997</v>
      </c>
      <c r="C2001" s="400" t="s">
        <v>2735</v>
      </c>
      <c r="D2001" s="400" t="s">
        <v>2762</v>
      </c>
      <c r="E2001" s="400">
        <v>4</v>
      </c>
      <c r="F2001" s="400" t="s">
        <v>178</v>
      </c>
    </row>
    <row r="2002" spans="2:6">
      <c r="B2002" s="400">
        <v>1998</v>
      </c>
      <c r="C2002" s="400" t="s">
        <v>2735</v>
      </c>
      <c r="D2002" s="400" t="s">
        <v>2746</v>
      </c>
      <c r="E2002" s="400">
        <v>4</v>
      </c>
      <c r="F2002" s="400" t="s">
        <v>374</v>
      </c>
    </row>
    <row r="2003" spans="2:6">
      <c r="B2003" s="400">
        <v>1999</v>
      </c>
      <c r="C2003" s="400" t="s">
        <v>2737</v>
      </c>
      <c r="D2003" s="400" t="s">
        <v>2769</v>
      </c>
      <c r="E2003" s="400">
        <v>1</v>
      </c>
      <c r="F2003" s="400" t="s">
        <v>2766</v>
      </c>
    </row>
    <row r="2004" spans="2:6">
      <c r="B2004" s="400">
        <v>2000</v>
      </c>
      <c r="C2004" s="400" t="s">
        <v>2735</v>
      </c>
      <c r="D2004" s="400" t="s">
        <v>2762</v>
      </c>
      <c r="E2004" s="400">
        <v>2</v>
      </c>
      <c r="F2004" s="400" t="s">
        <v>178</v>
      </c>
    </row>
    <row r="2005" spans="2:6">
      <c r="B2005" s="400">
        <v>2001</v>
      </c>
      <c r="C2005" s="400" t="s">
        <v>2735</v>
      </c>
      <c r="D2005" s="400" t="s">
        <v>2771</v>
      </c>
      <c r="E2005" s="400">
        <v>3</v>
      </c>
      <c r="F2005" s="400" t="s">
        <v>2752</v>
      </c>
    </row>
    <row r="2006" spans="2:6">
      <c r="B2006" s="400">
        <v>2002</v>
      </c>
      <c r="C2006" s="400" t="s">
        <v>2735</v>
      </c>
      <c r="D2006" s="400" t="s">
        <v>2762</v>
      </c>
      <c r="E2006" s="400">
        <v>3</v>
      </c>
      <c r="F2006" s="400" t="s">
        <v>178</v>
      </c>
    </row>
    <row r="2007" spans="2:6">
      <c r="B2007" s="400">
        <v>2003</v>
      </c>
      <c r="C2007" s="400" t="s">
        <v>2735</v>
      </c>
      <c r="D2007" s="400" t="s">
        <v>2748</v>
      </c>
      <c r="E2007" s="400">
        <v>2</v>
      </c>
      <c r="F2007" s="400" t="s">
        <v>374</v>
      </c>
    </row>
    <row r="2008" spans="2:6">
      <c r="B2008" s="400">
        <v>2004</v>
      </c>
      <c r="C2008" s="400" t="s">
        <v>2738</v>
      </c>
      <c r="D2008" s="400" t="s">
        <v>2749</v>
      </c>
      <c r="E2008" s="400">
        <v>9</v>
      </c>
      <c r="F2008" s="400" t="s">
        <v>178</v>
      </c>
    </row>
    <row r="2009" spans="2:6">
      <c r="B2009" s="400">
        <v>2005</v>
      </c>
      <c r="C2009" s="400" t="s">
        <v>2736</v>
      </c>
      <c r="D2009" s="400" t="s">
        <v>2753</v>
      </c>
      <c r="E2009" s="400">
        <v>6</v>
      </c>
      <c r="F2009" s="400" t="s">
        <v>178</v>
      </c>
    </row>
    <row r="2010" spans="2:6">
      <c r="B2010" s="400">
        <v>2006</v>
      </c>
      <c r="C2010" s="400" t="s">
        <v>2736</v>
      </c>
      <c r="D2010" s="400" t="s">
        <v>2753</v>
      </c>
      <c r="E2010" s="400">
        <v>2</v>
      </c>
      <c r="F2010" s="400" t="s">
        <v>339</v>
      </c>
    </row>
    <row r="2011" spans="2:6">
      <c r="B2011" s="400">
        <v>2007</v>
      </c>
      <c r="C2011" s="400" t="s">
        <v>2738</v>
      </c>
      <c r="D2011" s="400" t="s">
        <v>2754</v>
      </c>
      <c r="E2011" s="400">
        <v>6</v>
      </c>
      <c r="F2011" s="400" t="s">
        <v>178</v>
      </c>
    </row>
    <row r="2012" spans="2:6">
      <c r="B2012" s="400">
        <v>2008</v>
      </c>
      <c r="C2012" s="400" t="s">
        <v>2735</v>
      </c>
      <c r="D2012" s="400" t="s">
        <v>2746</v>
      </c>
      <c r="E2012" s="400">
        <v>2</v>
      </c>
      <c r="F2012" s="400" t="s">
        <v>178</v>
      </c>
    </row>
    <row r="2013" spans="2:6">
      <c r="B2013" s="400">
        <v>2009</v>
      </c>
      <c r="C2013" s="400" t="s">
        <v>2738</v>
      </c>
      <c r="D2013" s="400" t="s">
        <v>2749</v>
      </c>
      <c r="E2013" s="400">
        <v>2</v>
      </c>
      <c r="F2013" s="400" t="s">
        <v>178</v>
      </c>
    </row>
    <row r="2014" spans="2:6">
      <c r="B2014" s="400">
        <v>2010</v>
      </c>
      <c r="C2014" s="400" t="s">
        <v>2735</v>
      </c>
      <c r="D2014" s="400" t="s">
        <v>2747</v>
      </c>
      <c r="E2014" s="400">
        <v>4</v>
      </c>
      <c r="F2014" s="400" t="s">
        <v>178</v>
      </c>
    </row>
    <row r="2015" spans="2:6">
      <c r="B2015" s="400">
        <v>2011</v>
      </c>
      <c r="C2015" s="400" t="s">
        <v>2738</v>
      </c>
      <c r="D2015" s="400" t="s">
        <v>2756</v>
      </c>
      <c r="E2015" s="400">
        <v>2</v>
      </c>
      <c r="F2015" s="400" t="s">
        <v>31</v>
      </c>
    </row>
    <row r="2016" spans="2:6">
      <c r="B2016" s="400">
        <v>2012</v>
      </c>
      <c r="C2016" s="400" t="s">
        <v>2735</v>
      </c>
      <c r="D2016" s="400" t="s">
        <v>2762</v>
      </c>
      <c r="E2016" s="400">
        <v>5</v>
      </c>
      <c r="F2016" s="400" t="s">
        <v>178</v>
      </c>
    </row>
    <row r="2017" spans="2:6">
      <c r="B2017" s="400">
        <v>2013</v>
      </c>
      <c r="C2017" s="400" t="s">
        <v>2738</v>
      </c>
      <c r="D2017" s="400" t="s">
        <v>2749</v>
      </c>
      <c r="E2017" s="400">
        <v>5</v>
      </c>
      <c r="F2017" s="400" t="s">
        <v>178</v>
      </c>
    </row>
    <row r="2018" spans="2:6">
      <c r="B2018" s="400">
        <v>2014</v>
      </c>
      <c r="C2018" s="400" t="s">
        <v>2735</v>
      </c>
      <c r="D2018" s="400" t="s">
        <v>2746</v>
      </c>
      <c r="E2018" s="400">
        <v>4</v>
      </c>
      <c r="F2018" s="400" t="s">
        <v>2758</v>
      </c>
    </row>
    <row r="2019" spans="2:6">
      <c r="B2019" s="400">
        <v>2015</v>
      </c>
      <c r="C2019" s="400" t="s">
        <v>2735</v>
      </c>
      <c r="D2019" s="400" t="s">
        <v>2747</v>
      </c>
      <c r="E2019" s="400">
        <v>2</v>
      </c>
      <c r="F2019" s="400" t="s">
        <v>2768</v>
      </c>
    </row>
    <row r="2020" spans="2:6">
      <c r="B2020" s="400">
        <v>2016</v>
      </c>
      <c r="C2020" s="400" t="s">
        <v>2738</v>
      </c>
      <c r="D2020" s="400" t="s">
        <v>2749</v>
      </c>
      <c r="E2020" s="400">
        <v>3</v>
      </c>
      <c r="F2020" s="400" t="s">
        <v>178</v>
      </c>
    </row>
    <row r="2021" spans="2:6">
      <c r="B2021" s="400">
        <v>2017</v>
      </c>
      <c r="C2021" s="400" t="s">
        <v>2738</v>
      </c>
      <c r="D2021" s="400" t="s">
        <v>2754</v>
      </c>
      <c r="E2021" s="400">
        <v>1</v>
      </c>
      <c r="F2021" s="400" t="s">
        <v>178</v>
      </c>
    </row>
    <row r="2022" spans="2:6">
      <c r="B2022" s="400">
        <v>2018</v>
      </c>
      <c r="C2022" s="400" t="s">
        <v>2735</v>
      </c>
      <c r="D2022" s="400" t="s">
        <v>2762</v>
      </c>
      <c r="E2022" s="400">
        <v>5</v>
      </c>
      <c r="F2022" s="400" t="s">
        <v>178</v>
      </c>
    </row>
    <row r="2023" spans="2:6">
      <c r="B2023" s="400">
        <v>2019</v>
      </c>
      <c r="C2023" s="400" t="s">
        <v>2735</v>
      </c>
      <c r="D2023" s="400" t="s">
        <v>2746</v>
      </c>
      <c r="E2023" s="400">
        <v>2</v>
      </c>
      <c r="F2023" s="400" t="s">
        <v>178</v>
      </c>
    </row>
    <row r="2024" spans="2:6">
      <c r="B2024" s="400">
        <v>2020</v>
      </c>
      <c r="C2024" s="400" t="s">
        <v>2738</v>
      </c>
      <c r="D2024" s="400" t="s">
        <v>2756</v>
      </c>
      <c r="E2024" s="400">
        <v>2</v>
      </c>
      <c r="F2024" s="400" t="s">
        <v>178</v>
      </c>
    </row>
    <row r="2025" spans="2:6">
      <c r="B2025" s="400">
        <v>2021</v>
      </c>
      <c r="C2025" s="400" t="s">
        <v>2734</v>
      </c>
      <c r="D2025" s="400" t="s">
        <v>2751</v>
      </c>
      <c r="E2025" s="400">
        <v>2</v>
      </c>
      <c r="F2025" s="400" t="s">
        <v>374</v>
      </c>
    </row>
    <row r="2026" spans="2:6">
      <c r="B2026" s="400">
        <v>2022</v>
      </c>
      <c r="C2026" s="400" t="s">
        <v>2734</v>
      </c>
      <c r="D2026" s="400" t="s">
        <v>2750</v>
      </c>
      <c r="E2026" s="400">
        <v>4</v>
      </c>
      <c r="F2026" s="400" t="s">
        <v>2752</v>
      </c>
    </row>
    <row r="2027" spans="2:6">
      <c r="B2027" s="400">
        <v>2023</v>
      </c>
      <c r="C2027" s="400" t="s">
        <v>2735</v>
      </c>
      <c r="D2027" s="400" t="s">
        <v>2747</v>
      </c>
      <c r="E2027" s="400">
        <v>3</v>
      </c>
      <c r="F2027" s="400" t="s">
        <v>2767</v>
      </c>
    </row>
    <row r="2028" spans="2:6">
      <c r="B2028" s="400">
        <v>2024</v>
      </c>
      <c r="C2028" s="400" t="s">
        <v>2735</v>
      </c>
      <c r="D2028" s="400" t="s">
        <v>2747</v>
      </c>
      <c r="E2028" s="400">
        <v>3</v>
      </c>
      <c r="F2028" s="400" t="s">
        <v>178</v>
      </c>
    </row>
    <row r="2029" spans="2:6">
      <c r="B2029" s="400">
        <v>2025</v>
      </c>
      <c r="C2029" s="400" t="s">
        <v>2738</v>
      </c>
      <c r="D2029" s="400" t="s">
        <v>2756</v>
      </c>
      <c r="E2029" s="400">
        <v>5</v>
      </c>
      <c r="F2029" s="400" t="s">
        <v>178</v>
      </c>
    </row>
    <row r="2030" spans="2:6">
      <c r="B2030" s="400">
        <v>2026</v>
      </c>
      <c r="C2030" s="400" t="s">
        <v>2734</v>
      </c>
      <c r="D2030" s="400" t="s">
        <v>2750</v>
      </c>
      <c r="E2030" s="400">
        <v>4</v>
      </c>
      <c r="F2030" s="400" t="s">
        <v>178</v>
      </c>
    </row>
    <row r="2031" spans="2:6">
      <c r="B2031" s="400">
        <v>2027</v>
      </c>
      <c r="C2031" s="400" t="s">
        <v>2735</v>
      </c>
      <c r="D2031" s="400" t="s">
        <v>2759</v>
      </c>
      <c r="E2031" s="400">
        <v>3</v>
      </c>
      <c r="F2031" s="400" t="s">
        <v>178</v>
      </c>
    </row>
    <row r="2032" spans="2:6">
      <c r="B2032" s="400">
        <v>2028</v>
      </c>
      <c r="C2032" s="400" t="s">
        <v>2735</v>
      </c>
      <c r="D2032" s="400" t="s">
        <v>2771</v>
      </c>
      <c r="E2032" s="400">
        <v>2</v>
      </c>
      <c r="F2032" s="400" t="s">
        <v>178</v>
      </c>
    </row>
    <row r="2033" spans="2:6">
      <c r="B2033" s="400">
        <v>2029</v>
      </c>
      <c r="C2033" s="400" t="s">
        <v>2735</v>
      </c>
      <c r="D2033" s="400" t="s">
        <v>2771</v>
      </c>
      <c r="E2033" s="400">
        <v>3</v>
      </c>
      <c r="F2033" s="400" t="s">
        <v>178</v>
      </c>
    </row>
    <row r="2034" spans="2:6">
      <c r="B2034" s="400">
        <v>2030</v>
      </c>
      <c r="C2034" s="400" t="s">
        <v>2738</v>
      </c>
      <c r="D2034" s="400" t="s">
        <v>2755</v>
      </c>
      <c r="E2034" s="400">
        <v>1</v>
      </c>
      <c r="F2034" s="400" t="s">
        <v>31</v>
      </c>
    </row>
    <row r="2035" spans="2:6">
      <c r="B2035" s="400">
        <v>2031</v>
      </c>
      <c r="C2035" s="400" t="s">
        <v>2735</v>
      </c>
      <c r="D2035" s="400" t="s">
        <v>2747</v>
      </c>
      <c r="E2035" s="400">
        <v>3</v>
      </c>
      <c r="F2035" s="400" t="s">
        <v>178</v>
      </c>
    </row>
    <row r="2036" spans="2:6">
      <c r="B2036" s="400">
        <v>2032</v>
      </c>
      <c r="C2036" s="400" t="s">
        <v>2735</v>
      </c>
      <c r="D2036" s="400" t="s">
        <v>2764</v>
      </c>
      <c r="E2036" s="400">
        <v>4</v>
      </c>
      <c r="F2036" s="400" t="s">
        <v>2765</v>
      </c>
    </row>
    <row r="2037" spans="2:6">
      <c r="B2037" s="400">
        <v>2033</v>
      </c>
      <c r="C2037" s="400" t="s">
        <v>2735</v>
      </c>
      <c r="D2037" s="400" t="s">
        <v>2747</v>
      </c>
      <c r="E2037" s="400">
        <v>2</v>
      </c>
      <c r="F2037" s="400" t="s">
        <v>178</v>
      </c>
    </row>
    <row r="2038" spans="2:6">
      <c r="B2038" s="400">
        <v>2034</v>
      </c>
      <c r="C2038" s="400" t="s">
        <v>2738</v>
      </c>
      <c r="D2038" s="400" t="s">
        <v>2755</v>
      </c>
      <c r="E2038" s="400">
        <v>5</v>
      </c>
      <c r="F2038" s="400" t="s">
        <v>178</v>
      </c>
    </row>
    <row r="2039" spans="2:6">
      <c r="B2039" s="400">
        <v>2035</v>
      </c>
      <c r="C2039" s="400" t="s">
        <v>2736</v>
      </c>
      <c r="D2039" s="400" t="s">
        <v>2753</v>
      </c>
      <c r="E2039" s="400">
        <v>3</v>
      </c>
      <c r="F2039" s="400" t="s">
        <v>2758</v>
      </c>
    </row>
    <row r="2040" spans="2:6">
      <c r="B2040" s="400">
        <v>2036</v>
      </c>
      <c r="C2040" s="400" t="s">
        <v>2737</v>
      </c>
      <c r="D2040" s="400" t="s">
        <v>2745</v>
      </c>
      <c r="E2040" s="400">
        <v>1</v>
      </c>
      <c r="F2040" s="400" t="s">
        <v>178</v>
      </c>
    </row>
    <row r="2041" spans="2:6">
      <c r="B2041" s="400">
        <v>2037</v>
      </c>
      <c r="C2041" s="400" t="s">
        <v>2737</v>
      </c>
      <c r="D2041" s="400" t="s">
        <v>2745</v>
      </c>
      <c r="E2041" s="400">
        <v>3</v>
      </c>
      <c r="F2041" s="400" t="s">
        <v>178</v>
      </c>
    </row>
    <row r="2042" spans="2:6">
      <c r="B2042" s="400">
        <v>2038</v>
      </c>
      <c r="C2042" s="400" t="s">
        <v>2735</v>
      </c>
      <c r="D2042" s="400" t="s">
        <v>2759</v>
      </c>
      <c r="E2042" s="400">
        <v>3</v>
      </c>
      <c r="F2042" s="400" t="s">
        <v>178</v>
      </c>
    </row>
    <row r="2043" spans="2:6">
      <c r="B2043" s="400">
        <v>2039</v>
      </c>
      <c r="C2043" s="400" t="s">
        <v>2738</v>
      </c>
      <c r="D2043" s="400" t="s">
        <v>2749</v>
      </c>
      <c r="E2043" s="400">
        <v>4</v>
      </c>
      <c r="F2043" s="400" t="s">
        <v>339</v>
      </c>
    </row>
    <row r="2044" spans="2:6">
      <c r="B2044" s="400">
        <v>2040</v>
      </c>
      <c r="C2044" s="400" t="s">
        <v>2736</v>
      </c>
      <c r="D2044" s="400" t="s">
        <v>2753</v>
      </c>
      <c r="E2044" s="400">
        <v>7</v>
      </c>
      <c r="F2044" s="400" t="s">
        <v>2767</v>
      </c>
    </row>
    <row r="2045" spans="2:6">
      <c r="B2045" s="400">
        <v>2041</v>
      </c>
      <c r="C2045" s="400" t="s">
        <v>2738</v>
      </c>
      <c r="D2045" s="400" t="s">
        <v>2756</v>
      </c>
      <c r="E2045" s="400">
        <v>3</v>
      </c>
      <c r="F2045" s="400" t="s">
        <v>178</v>
      </c>
    </row>
    <row r="2046" spans="2:6">
      <c r="B2046" s="400">
        <v>2042</v>
      </c>
      <c r="C2046" s="400" t="s">
        <v>2736</v>
      </c>
      <c r="D2046" s="400" t="s">
        <v>2753</v>
      </c>
      <c r="E2046" s="400">
        <v>2</v>
      </c>
      <c r="F2046" s="400" t="s">
        <v>31</v>
      </c>
    </row>
    <row r="2047" spans="2:6">
      <c r="B2047" s="400">
        <v>2043</v>
      </c>
      <c r="C2047" s="400" t="s">
        <v>2735</v>
      </c>
      <c r="D2047" s="400" t="s">
        <v>2747</v>
      </c>
      <c r="E2047" s="400">
        <v>3</v>
      </c>
      <c r="F2047" s="400" t="s">
        <v>178</v>
      </c>
    </row>
    <row r="2048" spans="2:6">
      <c r="B2048" s="400">
        <v>2044</v>
      </c>
      <c r="C2048" s="400" t="s">
        <v>2735</v>
      </c>
      <c r="D2048" s="400" t="s">
        <v>2771</v>
      </c>
      <c r="E2048" s="400">
        <v>2</v>
      </c>
      <c r="F2048" s="400" t="s">
        <v>178</v>
      </c>
    </row>
    <row r="2049" spans="2:6">
      <c r="B2049" s="400">
        <v>2045</v>
      </c>
      <c r="C2049" s="400" t="s">
        <v>2735</v>
      </c>
      <c r="D2049" s="400" t="s">
        <v>2771</v>
      </c>
      <c r="E2049" s="400">
        <v>3</v>
      </c>
      <c r="F2049" s="400" t="s">
        <v>178</v>
      </c>
    </row>
    <row r="2050" spans="2:6">
      <c r="B2050" s="400">
        <v>2046</v>
      </c>
      <c r="C2050" s="400" t="s">
        <v>2735</v>
      </c>
      <c r="D2050" s="400" t="s">
        <v>2748</v>
      </c>
      <c r="E2050" s="400">
        <v>2</v>
      </c>
      <c r="F2050" s="400" t="s">
        <v>178</v>
      </c>
    </row>
    <row r="2051" spans="2:6">
      <c r="B2051" s="400">
        <v>2047</v>
      </c>
      <c r="C2051" s="400" t="s">
        <v>2734</v>
      </c>
      <c r="D2051" s="400" t="s">
        <v>2751</v>
      </c>
      <c r="E2051" s="400">
        <v>1</v>
      </c>
      <c r="F2051" s="400" t="s">
        <v>178</v>
      </c>
    </row>
    <row r="2052" spans="2:6">
      <c r="B2052" s="400">
        <v>2048</v>
      </c>
      <c r="C2052" s="400" t="s">
        <v>2735</v>
      </c>
      <c r="D2052" s="400" t="s">
        <v>2747</v>
      </c>
      <c r="E2052" s="400">
        <v>4</v>
      </c>
      <c r="F2052" s="400" t="s">
        <v>178</v>
      </c>
    </row>
    <row r="2053" spans="2:6">
      <c r="B2053" s="400">
        <v>2049</v>
      </c>
      <c r="C2053" s="400" t="s">
        <v>2737</v>
      </c>
      <c r="D2053" s="400" t="s">
        <v>2745</v>
      </c>
      <c r="E2053" s="400">
        <v>2</v>
      </c>
      <c r="F2053" s="400" t="s">
        <v>178</v>
      </c>
    </row>
    <row r="2054" spans="2:6">
      <c r="B2054" s="400">
        <v>2050</v>
      </c>
      <c r="C2054" s="400" t="s">
        <v>2737</v>
      </c>
      <c r="D2054" s="400" t="s">
        <v>2745</v>
      </c>
      <c r="E2054" s="400">
        <v>4</v>
      </c>
      <c r="F2054" s="400" t="s">
        <v>2760</v>
      </c>
    </row>
    <row r="2055" spans="2:6">
      <c r="B2055" s="400">
        <v>2051</v>
      </c>
      <c r="C2055" s="400" t="s">
        <v>2737</v>
      </c>
      <c r="D2055" s="400" t="s">
        <v>2763</v>
      </c>
      <c r="E2055" s="400">
        <v>4</v>
      </c>
      <c r="F2055" s="400" t="s">
        <v>2765</v>
      </c>
    </row>
    <row r="2056" spans="2:6">
      <c r="B2056" s="400">
        <v>2052</v>
      </c>
      <c r="C2056" s="400" t="s">
        <v>2735</v>
      </c>
      <c r="D2056" s="400" t="s">
        <v>2746</v>
      </c>
      <c r="E2056" s="400">
        <v>4</v>
      </c>
      <c r="F2056" s="400" t="s">
        <v>374</v>
      </c>
    </row>
    <row r="2057" spans="2:6">
      <c r="B2057" s="400">
        <v>2053</v>
      </c>
      <c r="C2057" s="400" t="s">
        <v>2735</v>
      </c>
      <c r="D2057" s="400" t="s">
        <v>2748</v>
      </c>
      <c r="E2057" s="400">
        <v>1</v>
      </c>
      <c r="F2057" s="400" t="s">
        <v>2768</v>
      </c>
    </row>
    <row r="2058" spans="2:6">
      <c r="B2058" s="400">
        <v>2054</v>
      </c>
      <c r="C2058" s="400" t="s">
        <v>2738</v>
      </c>
      <c r="D2058" s="400" t="s">
        <v>2755</v>
      </c>
      <c r="E2058" s="400">
        <v>3</v>
      </c>
      <c r="F2058" s="400" t="s">
        <v>272</v>
      </c>
    </row>
    <row r="2059" spans="2:6">
      <c r="B2059" s="400">
        <v>2055</v>
      </c>
      <c r="C2059" s="400" t="s">
        <v>2739</v>
      </c>
      <c r="D2059" s="400" t="s">
        <v>2757</v>
      </c>
      <c r="E2059" s="400">
        <v>3</v>
      </c>
      <c r="F2059" s="400" t="s">
        <v>178</v>
      </c>
    </row>
    <row r="2060" spans="2:6">
      <c r="B2060" s="400">
        <v>2056</v>
      </c>
      <c r="C2060" s="400" t="s">
        <v>2735</v>
      </c>
      <c r="D2060" s="400" t="s">
        <v>2759</v>
      </c>
      <c r="E2060" s="400">
        <v>3</v>
      </c>
      <c r="F2060" s="400" t="s">
        <v>2765</v>
      </c>
    </row>
    <row r="2061" spans="2:6">
      <c r="B2061" s="400">
        <v>2057</v>
      </c>
      <c r="C2061" s="400" t="s">
        <v>2735</v>
      </c>
      <c r="D2061" s="400" t="s">
        <v>2764</v>
      </c>
      <c r="E2061" s="400">
        <v>3</v>
      </c>
      <c r="F2061" s="400" t="s">
        <v>178</v>
      </c>
    </row>
    <row r="2062" spans="2:6">
      <c r="B2062" s="400">
        <v>2058</v>
      </c>
      <c r="C2062" s="400" t="s">
        <v>2735</v>
      </c>
      <c r="D2062" s="400" t="s">
        <v>2764</v>
      </c>
      <c r="E2062" s="400">
        <v>2</v>
      </c>
      <c r="F2062" s="400" t="s">
        <v>178</v>
      </c>
    </row>
    <row r="2063" spans="2:6">
      <c r="B2063" s="400">
        <v>2059</v>
      </c>
      <c r="C2063" s="400" t="s">
        <v>2734</v>
      </c>
      <c r="D2063" s="400" t="s">
        <v>2750</v>
      </c>
      <c r="E2063" s="400">
        <v>5</v>
      </c>
      <c r="F2063" s="400" t="s">
        <v>178</v>
      </c>
    </row>
    <row r="2064" spans="2:6">
      <c r="B2064" s="400">
        <v>2060</v>
      </c>
      <c r="C2064" s="400" t="s">
        <v>2739</v>
      </c>
      <c r="D2064" s="400" t="s">
        <v>2757</v>
      </c>
      <c r="E2064" s="400">
        <v>5</v>
      </c>
      <c r="F2064" s="400" t="s">
        <v>178</v>
      </c>
    </row>
    <row r="2065" spans="2:6">
      <c r="B2065" s="400">
        <v>2061</v>
      </c>
      <c r="C2065" s="400" t="s">
        <v>2735</v>
      </c>
      <c r="D2065" s="400" t="s">
        <v>2746</v>
      </c>
      <c r="E2065" s="400">
        <v>2</v>
      </c>
      <c r="F2065" s="400" t="s">
        <v>178</v>
      </c>
    </row>
    <row r="2066" spans="2:6">
      <c r="B2066" s="400">
        <v>2062</v>
      </c>
      <c r="C2066" s="400" t="s">
        <v>2735</v>
      </c>
      <c r="D2066" s="400" t="s">
        <v>2748</v>
      </c>
      <c r="E2066" s="400">
        <v>2</v>
      </c>
      <c r="F2066" s="400" t="s">
        <v>2766</v>
      </c>
    </row>
    <row r="2067" spans="2:6">
      <c r="B2067" s="400">
        <v>2063</v>
      </c>
      <c r="C2067" s="400" t="s">
        <v>2735</v>
      </c>
      <c r="D2067" s="400" t="s">
        <v>2771</v>
      </c>
      <c r="E2067" s="400">
        <v>5</v>
      </c>
      <c r="F2067" s="400" t="s">
        <v>2760</v>
      </c>
    </row>
    <row r="2068" spans="2:6">
      <c r="B2068" s="400">
        <v>2064</v>
      </c>
      <c r="C2068" s="400" t="s">
        <v>2735</v>
      </c>
      <c r="D2068" s="400" t="s">
        <v>2764</v>
      </c>
      <c r="E2068" s="400">
        <v>3</v>
      </c>
      <c r="F2068" s="400" t="s">
        <v>178</v>
      </c>
    </row>
    <row r="2069" spans="2:6">
      <c r="B2069" s="400">
        <v>2065</v>
      </c>
      <c r="C2069" s="400" t="s">
        <v>2735</v>
      </c>
      <c r="D2069" s="400" t="s">
        <v>2748</v>
      </c>
      <c r="E2069" s="400">
        <v>7</v>
      </c>
      <c r="F2069" s="400" t="s">
        <v>178</v>
      </c>
    </row>
    <row r="2070" spans="2:6">
      <c r="B2070" s="400">
        <v>2066</v>
      </c>
      <c r="C2070" s="400" t="s">
        <v>2735</v>
      </c>
      <c r="D2070" s="400" t="s">
        <v>2764</v>
      </c>
      <c r="E2070" s="400">
        <v>3</v>
      </c>
      <c r="F2070" s="400" t="s">
        <v>2766</v>
      </c>
    </row>
    <row r="2071" spans="2:6">
      <c r="B2071" s="400">
        <v>2067</v>
      </c>
      <c r="C2071" s="400" t="s">
        <v>2735</v>
      </c>
      <c r="D2071" s="400" t="s">
        <v>2762</v>
      </c>
      <c r="E2071" s="400">
        <v>2</v>
      </c>
      <c r="F2071" s="400" t="s">
        <v>178</v>
      </c>
    </row>
    <row r="2072" spans="2:6">
      <c r="B2072" s="400">
        <v>2068</v>
      </c>
      <c r="C2072" s="400" t="s">
        <v>2735</v>
      </c>
      <c r="D2072" s="400" t="s">
        <v>2746</v>
      </c>
      <c r="E2072" s="400">
        <v>4</v>
      </c>
      <c r="F2072" s="400" t="s">
        <v>2758</v>
      </c>
    </row>
    <row r="2073" spans="2:6">
      <c r="B2073" s="400">
        <v>2069</v>
      </c>
      <c r="C2073" s="400" t="s">
        <v>2735</v>
      </c>
      <c r="D2073" s="400" t="s">
        <v>2762</v>
      </c>
      <c r="E2073" s="400">
        <v>3</v>
      </c>
      <c r="F2073" s="400" t="s">
        <v>2772</v>
      </c>
    </row>
    <row r="2074" spans="2:6">
      <c r="B2074" s="400">
        <v>2070</v>
      </c>
      <c r="C2074" s="400" t="s">
        <v>2735</v>
      </c>
      <c r="D2074" s="400" t="s">
        <v>2747</v>
      </c>
      <c r="E2074" s="400">
        <v>3</v>
      </c>
      <c r="F2074" s="400" t="s">
        <v>31</v>
      </c>
    </row>
    <row r="2075" spans="2:6">
      <c r="B2075" s="400">
        <v>2071</v>
      </c>
      <c r="C2075" s="400" t="s">
        <v>2735</v>
      </c>
      <c r="D2075" s="400" t="s">
        <v>2764</v>
      </c>
      <c r="E2075" s="400">
        <v>9</v>
      </c>
      <c r="F2075" s="400" t="s">
        <v>178</v>
      </c>
    </row>
    <row r="2076" spans="2:6">
      <c r="B2076" s="400">
        <v>2072</v>
      </c>
      <c r="C2076" s="400" t="s">
        <v>2737</v>
      </c>
      <c r="D2076" s="400" t="s">
        <v>2745</v>
      </c>
      <c r="E2076" s="400">
        <v>2</v>
      </c>
      <c r="F2076" s="400" t="s">
        <v>31</v>
      </c>
    </row>
    <row r="2077" spans="2:6">
      <c r="B2077" s="400">
        <v>2073</v>
      </c>
      <c r="C2077" s="400" t="s">
        <v>2737</v>
      </c>
      <c r="D2077" s="400" t="s">
        <v>2745</v>
      </c>
      <c r="E2077" s="400">
        <v>5</v>
      </c>
      <c r="F2077" s="400" t="s">
        <v>178</v>
      </c>
    </row>
    <row r="2078" spans="2:6">
      <c r="B2078" s="400">
        <v>2074</v>
      </c>
      <c r="C2078" s="400" t="s">
        <v>2739</v>
      </c>
      <c r="D2078" s="400" t="s">
        <v>2757</v>
      </c>
      <c r="E2078" s="400">
        <v>5</v>
      </c>
      <c r="F2078" s="400" t="s">
        <v>2770</v>
      </c>
    </row>
    <row r="2079" spans="2:6">
      <c r="B2079" s="400">
        <v>2075</v>
      </c>
      <c r="C2079" s="400" t="s">
        <v>2735</v>
      </c>
      <c r="D2079" s="400" t="s">
        <v>2759</v>
      </c>
      <c r="E2079" s="400">
        <v>3</v>
      </c>
      <c r="F2079" s="400" t="s">
        <v>178</v>
      </c>
    </row>
    <row r="2080" spans="2:6">
      <c r="B2080" s="400">
        <v>2076</v>
      </c>
      <c r="C2080" s="400" t="s">
        <v>2737</v>
      </c>
      <c r="D2080" s="400" t="s">
        <v>2763</v>
      </c>
      <c r="E2080" s="400">
        <v>5</v>
      </c>
      <c r="F2080" s="400" t="s">
        <v>178</v>
      </c>
    </row>
    <row r="2081" spans="2:6">
      <c r="B2081" s="400">
        <v>2077</v>
      </c>
      <c r="C2081" s="400" t="s">
        <v>2737</v>
      </c>
      <c r="D2081" s="400" t="s">
        <v>2745</v>
      </c>
      <c r="E2081" s="400">
        <v>4</v>
      </c>
      <c r="F2081" s="400" t="s">
        <v>178</v>
      </c>
    </row>
    <row r="2082" spans="2:6">
      <c r="B2082" s="400">
        <v>2078</v>
      </c>
      <c r="C2082" s="400" t="s">
        <v>2735</v>
      </c>
      <c r="D2082" s="400" t="s">
        <v>2771</v>
      </c>
      <c r="E2082" s="400">
        <v>2</v>
      </c>
      <c r="F2082" s="400" t="s">
        <v>374</v>
      </c>
    </row>
    <row r="2083" spans="2:6">
      <c r="B2083" s="400">
        <v>2079</v>
      </c>
      <c r="C2083" s="400" t="s">
        <v>2735</v>
      </c>
      <c r="D2083" s="400" t="s">
        <v>2748</v>
      </c>
      <c r="E2083" s="400">
        <v>4</v>
      </c>
      <c r="F2083" s="400" t="s">
        <v>178</v>
      </c>
    </row>
    <row r="2084" spans="2:6">
      <c r="B2084" s="400">
        <v>2080</v>
      </c>
      <c r="C2084" s="400" t="s">
        <v>2734</v>
      </c>
      <c r="D2084" s="400" t="s">
        <v>2750</v>
      </c>
      <c r="E2084" s="400">
        <v>5</v>
      </c>
      <c r="F2084" s="400" t="s">
        <v>178</v>
      </c>
    </row>
    <row r="2085" spans="2:6">
      <c r="B2085" s="400">
        <v>2081</v>
      </c>
      <c r="C2085" s="400" t="s">
        <v>2735</v>
      </c>
      <c r="D2085" s="400" t="s">
        <v>2771</v>
      </c>
      <c r="E2085" s="400">
        <v>3</v>
      </c>
      <c r="F2085" s="400" t="s">
        <v>2760</v>
      </c>
    </row>
    <row r="2086" spans="2:6">
      <c r="B2086" s="400">
        <v>2082</v>
      </c>
      <c r="C2086" s="400" t="s">
        <v>2735</v>
      </c>
      <c r="D2086" s="400" t="s">
        <v>2747</v>
      </c>
      <c r="E2086" s="400">
        <v>3</v>
      </c>
      <c r="F2086" s="400" t="s">
        <v>178</v>
      </c>
    </row>
    <row r="2087" spans="2:6">
      <c r="B2087" s="400">
        <v>2083</v>
      </c>
      <c r="C2087" s="400" t="s">
        <v>2737</v>
      </c>
      <c r="D2087" s="400" t="s">
        <v>2761</v>
      </c>
      <c r="E2087" s="400">
        <v>5</v>
      </c>
      <c r="F2087" s="400" t="s">
        <v>178</v>
      </c>
    </row>
    <row r="2088" spans="2:6">
      <c r="B2088" s="400">
        <v>2084</v>
      </c>
      <c r="C2088" s="400" t="s">
        <v>2735</v>
      </c>
      <c r="D2088" s="400" t="s">
        <v>2771</v>
      </c>
      <c r="E2088" s="400">
        <v>4</v>
      </c>
      <c r="F2088" s="400" t="s">
        <v>2760</v>
      </c>
    </row>
    <row r="2089" spans="2:6">
      <c r="B2089" s="400">
        <v>2085</v>
      </c>
      <c r="C2089" s="400" t="s">
        <v>2737</v>
      </c>
      <c r="D2089" s="400" t="s">
        <v>2769</v>
      </c>
      <c r="E2089" s="400">
        <v>2</v>
      </c>
      <c r="F2089" s="400" t="s">
        <v>178</v>
      </c>
    </row>
    <row r="2090" spans="2:6">
      <c r="B2090" s="400">
        <v>2086</v>
      </c>
      <c r="C2090" s="400" t="s">
        <v>2735</v>
      </c>
      <c r="D2090" s="400" t="s">
        <v>2771</v>
      </c>
      <c r="E2090" s="400">
        <v>2</v>
      </c>
      <c r="F2090" s="400" t="s">
        <v>178</v>
      </c>
    </row>
    <row r="2091" spans="2:6">
      <c r="B2091" s="400">
        <v>2087</v>
      </c>
      <c r="C2091" s="400" t="s">
        <v>2739</v>
      </c>
      <c r="D2091" s="400" t="s">
        <v>2757</v>
      </c>
      <c r="E2091" s="400">
        <v>2</v>
      </c>
      <c r="F2091" s="400" t="s">
        <v>2766</v>
      </c>
    </row>
    <row r="2092" spans="2:6">
      <c r="B2092" s="400">
        <v>2088</v>
      </c>
      <c r="C2092" s="400" t="s">
        <v>2738</v>
      </c>
      <c r="D2092" s="400" t="s">
        <v>2754</v>
      </c>
      <c r="E2092" s="400">
        <v>5</v>
      </c>
      <c r="F2092" s="400" t="s">
        <v>178</v>
      </c>
    </row>
    <row r="2093" spans="2:6">
      <c r="B2093" s="400">
        <v>2089</v>
      </c>
      <c r="C2093" s="400" t="s">
        <v>2735</v>
      </c>
      <c r="D2093" s="400" t="s">
        <v>2762</v>
      </c>
      <c r="E2093" s="400">
        <v>1</v>
      </c>
      <c r="F2093" s="400" t="s">
        <v>178</v>
      </c>
    </row>
    <row r="2094" spans="2:6">
      <c r="B2094" s="400">
        <v>2090</v>
      </c>
      <c r="C2094" s="400" t="s">
        <v>2735</v>
      </c>
      <c r="D2094" s="400" t="s">
        <v>2747</v>
      </c>
      <c r="E2094" s="400">
        <v>3</v>
      </c>
      <c r="F2094" s="400" t="s">
        <v>2768</v>
      </c>
    </row>
    <row r="2095" spans="2:6">
      <c r="B2095" s="400">
        <v>2091</v>
      </c>
      <c r="C2095" s="400" t="s">
        <v>2735</v>
      </c>
      <c r="D2095" s="400" t="s">
        <v>2747</v>
      </c>
      <c r="E2095" s="400">
        <v>3</v>
      </c>
      <c r="F2095" s="400" t="s">
        <v>178</v>
      </c>
    </row>
    <row r="2096" spans="2:6">
      <c r="B2096" s="400">
        <v>2092</v>
      </c>
      <c r="C2096" s="400" t="s">
        <v>2738</v>
      </c>
      <c r="D2096" s="400" t="s">
        <v>2755</v>
      </c>
      <c r="E2096" s="400">
        <v>3</v>
      </c>
      <c r="F2096" s="400" t="s">
        <v>178</v>
      </c>
    </row>
    <row r="2097" spans="2:6">
      <c r="B2097" s="400">
        <v>2093</v>
      </c>
      <c r="C2097" s="400" t="s">
        <v>2735</v>
      </c>
      <c r="D2097" s="400" t="s">
        <v>2764</v>
      </c>
      <c r="E2097" s="400">
        <v>3</v>
      </c>
      <c r="F2097" s="400" t="s">
        <v>339</v>
      </c>
    </row>
    <row r="2098" spans="2:6">
      <c r="B2098" s="400">
        <v>2094</v>
      </c>
      <c r="C2098" s="400" t="s">
        <v>2735</v>
      </c>
      <c r="D2098" s="400" t="s">
        <v>2747</v>
      </c>
      <c r="E2098" s="400">
        <v>2</v>
      </c>
      <c r="F2098" s="400" t="s">
        <v>178</v>
      </c>
    </row>
    <row r="2099" spans="2:6">
      <c r="B2099" s="400">
        <v>2095</v>
      </c>
      <c r="C2099" s="400" t="s">
        <v>2735</v>
      </c>
      <c r="D2099" s="400" t="s">
        <v>2746</v>
      </c>
      <c r="E2099" s="400">
        <v>3</v>
      </c>
      <c r="F2099" s="400" t="s">
        <v>2752</v>
      </c>
    </row>
    <row r="2100" spans="2:6">
      <c r="B2100" s="400">
        <v>2096</v>
      </c>
      <c r="C2100" s="400" t="s">
        <v>2738</v>
      </c>
      <c r="D2100" s="400" t="s">
        <v>2756</v>
      </c>
      <c r="E2100" s="400">
        <v>2</v>
      </c>
      <c r="F2100" s="400" t="s">
        <v>178</v>
      </c>
    </row>
    <row r="2101" spans="2:6">
      <c r="B2101" s="400">
        <v>2097</v>
      </c>
      <c r="C2101" s="400" t="s">
        <v>2734</v>
      </c>
      <c r="D2101" s="400" t="s">
        <v>2750</v>
      </c>
      <c r="E2101" s="400">
        <v>3</v>
      </c>
      <c r="F2101" s="400" t="s">
        <v>178</v>
      </c>
    </row>
    <row r="2102" spans="2:6">
      <c r="B2102" s="400">
        <v>2098</v>
      </c>
      <c r="C2102" s="400" t="s">
        <v>2735</v>
      </c>
      <c r="D2102" s="400" t="s">
        <v>2759</v>
      </c>
      <c r="E2102" s="400">
        <v>2</v>
      </c>
      <c r="F2102" s="400" t="s">
        <v>178</v>
      </c>
    </row>
    <row r="2103" spans="2:6">
      <c r="B2103" s="400">
        <v>2099</v>
      </c>
      <c r="C2103" s="400" t="s">
        <v>2737</v>
      </c>
      <c r="D2103" s="400" t="s">
        <v>2745</v>
      </c>
      <c r="E2103" s="400">
        <v>2</v>
      </c>
      <c r="F2103" s="400" t="s">
        <v>178</v>
      </c>
    </row>
    <row r="2104" spans="2:6">
      <c r="B2104" s="400">
        <v>2100</v>
      </c>
      <c r="C2104" s="400" t="s">
        <v>2739</v>
      </c>
      <c r="D2104" s="400" t="s">
        <v>2757</v>
      </c>
      <c r="E2104" s="400">
        <v>2</v>
      </c>
      <c r="F2104" s="400" t="s">
        <v>178</v>
      </c>
    </row>
    <row r="2105" spans="2:6">
      <c r="B2105" s="400">
        <v>2101</v>
      </c>
      <c r="C2105" s="400" t="s">
        <v>2737</v>
      </c>
      <c r="D2105" s="400" t="s">
        <v>2763</v>
      </c>
      <c r="E2105" s="400">
        <v>4</v>
      </c>
      <c r="F2105" s="400" t="s">
        <v>178</v>
      </c>
    </row>
    <row r="2106" spans="2:6">
      <c r="B2106" s="400">
        <v>2102</v>
      </c>
      <c r="C2106" s="400" t="s">
        <v>2738</v>
      </c>
      <c r="D2106" s="400" t="s">
        <v>2755</v>
      </c>
      <c r="E2106" s="400">
        <v>2</v>
      </c>
      <c r="F2106" s="400" t="s">
        <v>178</v>
      </c>
    </row>
    <row r="2107" spans="2:6">
      <c r="B2107" s="400">
        <v>2103</v>
      </c>
      <c r="C2107" s="400" t="s">
        <v>2734</v>
      </c>
      <c r="D2107" s="400" t="s">
        <v>2751</v>
      </c>
      <c r="E2107" s="400">
        <v>4</v>
      </c>
      <c r="F2107" s="400" t="s">
        <v>178</v>
      </c>
    </row>
    <row r="2108" spans="2:6">
      <c r="B2108" s="400">
        <v>2104</v>
      </c>
      <c r="C2108" s="400" t="s">
        <v>2738</v>
      </c>
      <c r="D2108" s="400" t="s">
        <v>2756</v>
      </c>
      <c r="E2108" s="400">
        <v>2</v>
      </c>
      <c r="F2108" s="400" t="s">
        <v>31</v>
      </c>
    </row>
    <row r="2109" spans="2:6">
      <c r="B2109" s="400">
        <v>2105</v>
      </c>
      <c r="C2109" s="400" t="s">
        <v>2735</v>
      </c>
      <c r="D2109" s="400" t="s">
        <v>2746</v>
      </c>
      <c r="E2109" s="400">
        <v>3</v>
      </c>
      <c r="F2109" s="400" t="s">
        <v>2768</v>
      </c>
    </row>
    <row r="2110" spans="2:6">
      <c r="B2110" s="400">
        <v>2106</v>
      </c>
      <c r="C2110" s="400" t="s">
        <v>2736</v>
      </c>
      <c r="D2110" s="400" t="s">
        <v>2753</v>
      </c>
      <c r="E2110" s="400">
        <v>8</v>
      </c>
      <c r="F2110" s="400" t="s">
        <v>178</v>
      </c>
    </row>
    <row r="2111" spans="2:6">
      <c r="B2111" s="400">
        <v>2107</v>
      </c>
      <c r="C2111" s="400" t="s">
        <v>2737</v>
      </c>
      <c r="D2111" s="400" t="s">
        <v>2769</v>
      </c>
      <c r="E2111" s="400">
        <v>4</v>
      </c>
      <c r="F2111" s="400" t="s">
        <v>2770</v>
      </c>
    </row>
    <row r="2112" spans="2:6">
      <c r="B2112" s="400">
        <v>2108</v>
      </c>
      <c r="C2112" s="400" t="s">
        <v>2738</v>
      </c>
      <c r="D2112" s="400" t="s">
        <v>2754</v>
      </c>
      <c r="E2112" s="400">
        <v>5</v>
      </c>
      <c r="F2112" s="400" t="s">
        <v>178</v>
      </c>
    </row>
    <row r="2113" spans="2:6">
      <c r="B2113" s="400">
        <v>2109</v>
      </c>
      <c r="C2113" s="400" t="s">
        <v>2735</v>
      </c>
      <c r="D2113" s="400" t="s">
        <v>2759</v>
      </c>
      <c r="E2113" s="400">
        <v>2</v>
      </c>
      <c r="F2113" s="400" t="s">
        <v>2752</v>
      </c>
    </row>
    <row r="2114" spans="2:6">
      <c r="B2114" s="400">
        <v>2110</v>
      </c>
      <c r="C2114" s="400" t="s">
        <v>2738</v>
      </c>
      <c r="D2114" s="400" t="s">
        <v>2756</v>
      </c>
      <c r="E2114" s="400">
        <v>4</v>
      </c>
      <c r="F2114" s="400" t="s">
        <v>2770</v>
      </c>
    </row>
    <row r="2115" spans="2:6">
      <c r="B2115" s="400">
        <v>2111</v>
      </c>
      <c r="C2115" s="400" t="s">
        <v>2737</v>
      </c>
      <c r="D2115" s="400" t="s">
        <v>2761</v>
      </c>
      <c r="E2115" s="400">
        <v>2</v>
      </c>
      <c r="F2115" s="400" t="s">
        <v>178</v>
      </c>
    </row>
    <row r="2116" spans="2:6">
      <c r="B2116" s="400">
        <v>2112</v>
      </c>
      <c r="C2116" s="400" t="s">
        <v>2734</v>
      </c>
      <c r="D2116" s="400" t="s">
        <v>2750</v>
      </c>
      <c r="E2116" s="400">
        <v>4</v>
      </c>
      <c r="F2116" s="400" t="s">
        <v>178</v>
      </c>
    </row>
    <row r="2117" spans="2:6">
      <c r="B2117" s="400">
        <v>2113</v>
      </c>
      <c r="C2117" s="400" t="s">
        <v>2737</v>
      </c>
      <c r="D2117" s="400" t="s">
        <v>2745</v>
      </c>
      <c r="E2117" s="400">
        <v>4</v>
      </c>
      <c r="F2117" s="400" t="s">
        <v>2752</v>
      </c>
    </row>
    <row r="2118" spans="2:6">
      <c r="B2118" s="400">
        <v>2114</v>
      </c>
      <c r="C2118" s="400" t="s">
        <v>2739</v>
      </c>
      <c r="D2118" s="400" t="s">
        <v>2757</v>
      </c>
      <c r="E2118" s="400">
        <v>2</v>
      </c>
      <c r="F2118" s="400" t="s">
        <v>2768</v>
      </c>
    </row>
    <row r="2119" spans="2:6">
      <c r="B2119" s="400">
        <v>2115</v>
      </c>
      <c r="C2119" s="400" t="s">
        <v>2738</v>
      </c>
      <c r="D2119" s="400" t="s">
        <v>2756</v>
      </c>
      <c r="E2119" s="400">
        <v>1</v>
      </c>
      <c r="F2119" s="400" t="s">
        <v>339</v>
      </c>
    </row>
    <row r="2120" spans="2:6">
      <c r="B2120" s="400">
        <v>2116</v>
      </c>
      <c r="C2120" s="400" t="s">
        <v>2735</v>
      </c>
      <c r="D2120" s="400" t="s">
        <v>2747</v>
      </c>
      <c r="E2120" s="400">
        <v>2</v>
      </c>
      <c r="F2120" s="400" t="s">
        <v>178</v>
      </c>
    </row>
    <row r="2121" spans="2:6">
      <c r="B2121" s="400">
        <v>2117</v>
      </c>
      <c r="C2121" s="400" t="s">
        <v>2737</v>
      </c>
      <c r="D2121" s="400" t="s">
        <v>2769</v>
      </c>
      <c r="E2121" s="400">
        <v>3</v>
      </c>
      <c r="F2121" s="400" t="s">
        <v>2768</v>
      </c>
    </row>
    <row r="2122" spans="2:6">
      <c r="B2122" s="400">
        <v>2118</v>
      </c>
      <c r="C2122" s="400" t="s">
        <v>2735</v>
      </c>
      <c r="D2122" s="400" t="s">
        <v>2764</v>
      </c>
      <c r="E2122" s="400">
        <v>4</v>
      </c>
      <c r="F2122" s="400" t="s">
        <v>2760</v>
      </c>
    </row>
    <row r="2123" spans="2:6">
      <c r="B2123" s="400">
        <v>2119</v>
      </c>
      <c r="C2123" s="400" t="s">
        <v>2734</v>
      </c>
      <c r="D2123" s="400" t="s">
        <v>2750</v>
      </c>
      <c r="E2123" s="400">
        <v>2</v>
      </c>
      <c r="F2123" s="400" t="s">
        <v>178</v>
      </c>
    </row>
    <row r="2124" spans="2:6">
      <c r="B2124" s="400">
        <v>2120</v>
      </c>
      <c r="C2124" s="400" t="s">
        <v>2735</v>
      </c>
      <c r="D2124" s="400" t="s">
        <v>2746</v>
      </c>
      <c r="E2124" s="400">
        <v>5</v>
      </c>
      <c r="F2124" s="400" t="s">
        <v>2766</v>
      </c>
    </row>
    <row r="2125" spans="2:6">
      <c r="B2125" s="400">
        <v>2121</v>
      </c>
      <c r="C2125" s="400" t="s">
        <v>2735</v>
      </c>
      <c r="D2125" s="400" t="s">
        <v>2764</v>
      </c>
      <c r="E2125" s="400">
        <v>2</v>
      </c>
      <c r="F2125" s="400" t="s">
        <v>2765</v>
      </c>
    </row>
    <row r="2126" spans="2:6">
      <c r="B2126" s="400">
        <v>2122</v>
      </c>
      <c r="C2126" s="400" t="s">
        <v>2738</v>
      </c>
      <c r="D2126" s="400" t="s">
        <v>2756</v>
      </c>
      <c r="E2126" s="400">
        <v>5</v>
      </c>
      <c r="F2126" s="400" t="s">
        <v>178</v>
      </c>
    </row>
    <row r="2127" spans="2:6">
      <c r="B2127" s="400">
        <v>2123</v>
      </c>
      <c r="C2127" s="400" t="s">
        <v>2737</v>
      </c>
      <c r="D2127" s="400" t="s">
        <v>2769</v>
      </c>
      <c r="E2127" s="400">
        <v>4</v>
      </c>
      <c r="F2127" s="400" t="s">
        <v>178</v>
      </c>
    </row>
    <row r="2128" spans="2:6">
      <c r="B2128" s="400">
        <v>2124</v>
      </c>
      <c r="C2128" s="400" t="s">
        <v>2734</v>
      </c>
      <c r="D2128" s="400" t="s">
        <v>2750</v>
      </c>
      <c r="E2128" s="400">
        <v>2</v>
      </c>
      <c r="F2128" s="400" t="s">
        <v>2766</v>
      </c>
    </row>
    <row r="2129" spans="2:6">
      <c r="B2129" s="400">
        <v>2125</v>
      </c>
      <c r="C2129" s="400" t="s">
        <v>2735</v>
      </c>
      <c r="D2129" s="400" t="s">
        <v>2771</v>
      </c>
      <c r="E2129" s="400">
        <v>2</v>
      </c>
      <c r="F2129" s="400" t="s">
        <v>374</v>
      </c>
    </row>
    <row r="2130" spans="2:6">
      <c r="B2130" s="400">
        <v>2126</v>
      </c>
      <c r="C2130" s="400" t="s">
        <v>2739</v>
      </c>
      <c r="D2130" s="400" t="s">
        <v>2757</v>
      </c>
      <c r="E2130" s="400">
        <v>1</v>
      </c>
      <c r="F2130" s="400" t="s">
        <v>178</v>
      </c>
    </row>
    <row r="2131" spans="2:6">
      <c r="B2131" s="400">
        <v>2127</v>
      </c>
      <c r="C2131" s="400" t="s">
        <v>2735</v>
      </c>
      <c r="D2131" s="400" t="s">
        <v>2764</v>
      </c>
      <c r="E2131" s="400">
        <v>3</v>
      </c>
      <c r="F2131" s="400" t="s">
        <v>2765</v>
      </c>
    </row>
    <row r="2132" spans="2:6">
      <c r="B2132" s="400">
        <v>2128</v>
      </c>
      <c r="C2132" s="400" t="s">
        <v>2734</v>
      </c>
      <c r="D2132" s="400" t="s">
        <v>2751</v>
      </c>
      <c r="E2132" s="400">
        <v>2</v>
      </c>
      <c r="F2132" s="400" t="s">
        <v>178</v>
      </c>
    </row>
    <row r="2133" spans="2:6">
      <c r="B2133" s="400">
        <v>2129</v>
      </c>
      <c r="C2133" s="400" t="s">
        <v>2736</v>
      </c>
      <c r="D2133" s="400" t="s">
        <v>2753</v>
      </c>
      <c r="E2133" s="400">
        <v>3</v>
      </c>
      <c r="F2133" s="400" t="s">
        <v>178</v>
      </c>
    </row>
    <row r="2134" spans="2:6">
      <c r="B2134" s="400">
        <v>2130</v>
      </c>
      <c r="C2134" s="400" t="s">
        <v>2736</v>
      </c>
      <c r="D2134" s="400" t="s">
        <v>2753</v>
      </c>
      <c r="E2134" s="400">
        <v>2</v>
      </c>
      <c r="F2134" s="400" t="s">
        <v>178</v>
      </c>
    </row>
    <row r="2135" spans="2:6">
      <c r="B2135" s="400">
        <v>2131</v>
      </c>
      <c r="C2135" s="400" t="s">
        <v>2738</v>
      </c>
      <c r="D2135" s="400" t="s">
        <v>2754</v>
      </c>
      <c r="E2135" s="400">
        <v>3</v>
      </c>
      <c r="F2135" s="400" t="s">
        <v>2758</v>
      </c>
    </row>
    <row r="2136" spans="2:6">
      <c r="B2136" s="400">
        <v>2132</v>
      </c>
      <c r="C2136" s="400" t="s">
        <v>2737</v>
      </c>
      <c r="D2136" s="400" t="s">
        <v>2769</v>
      </c>
      <c r="E2136" s="400">
        <v>4</v>
      </c>
      <c r="F2136" s="400" t="s">
        <v>178</v>
      </c>
    </row>
    <row r="2137" spans="2:6">
      <c r="B2137" s="400">
        <v>2133</v>
      </c>
      <c r="C2137" s="400" t="s">
        <v>2737</v>
      </c>
      <c r="D2137" s="400" t="s">
        <v>2769</v>
      </c>
      <c r="E2137" s="400">
        <v>3</v>
      </c>
      <c r="F2137" s="400" t="s">
        <v>178</v>
      </c>
    </row>
    <row r="2138" spans="2:6">
      <c r="B2138" s="400">
        <v>2134</v>
      </c>
      <c r="C2138" s="400" t="s">
        <v>2735</v>
      </c>
      <c r="D2138" s="400" t="s">
        <v>2748</v>
      </c>
      <c r="E2138" s="400">
        <v>2</v>
      </c>
      <c r="F2138" s="400" t="s">
        <v>2770</v>
      </c>
    </row>
    <row r="2139" spans="2:6">
      <c r="B2139" s="400">
        <v>2135</v>
      </c>
      <c r="C2139" s="400" t="s">
        <v>2738</v>
      </c>
      <c r="D2139" s="400" t="s">
        <v>2754</v>
      </c>
      <c r="E2139" s="400">
        <v>2</v>
      </c>
      <c r="F2139" s="400" t="s">
        <v>2758</v>
      </c>
    </row>
    <row r="2140" spans="2:6">
      <c r="B2140" s="400">
        <v>2136</v>
      </c>
      <c r="C2140" s="400" t="s">
        <v>2739</v>
      </c>
      <c r="D2140" s="400" t="s">
        <v>2757</v>
      </c>
      <c r="E2140" s="400">
        <v>4</v>
      </c>
      <c r="F2140" s="400" t="s">
        <v>178</v>
      </c>
    </row>
    <row r="2141" spans="2:6">
      <c r="B2141" s="400">
        <v>2137</v>
      </c>
      <c r="C2141" s="400" t="s">
        <v>2735</v>
      </c>
      <c r="D2141" s="400" t="s">
        <v>2759</v>
      </c>
      <c r="E2141" s="400">
        <v>1</v>
      </c>
      <c r="F2141" s="400" t="s">
        <v>178</v>
      </c>
    </row>
    <row r="2142" spans="2:6">
      <c r="B2142" s="400">
        <v>2138</v>
      </c>
      <c r="C2142" s="400" t="s">
        <v>2735</v>
      </c>
      <c r="D2142" s="400" t="s">
        <v>2771</v>
      </c>
      <c r="E2142" s="400">
        <v>2</v>
      </c>
      <c r="F2142" s="400" t="s">
        <v>178</v>
      </c>
    </row>
    <row r="2143" spans="2:6">
      <c r="B2143" s="400">
        <v>2139</v>
      </c>
      <c r="C2143" s="400" t="s">
        <v>2735</v>
      </c>
      <c r="D2143" s="400" t="s">
        <v>2746</v>
      </c>
      <c r="E2143" s="400">
        <v>1</v>
      </c>
      <c r="F2143" s="400" t="s">
        <v>178</v>
      </c>
    </row>
    <row r="2144" spans="2:6">
      <c r="B2144" s="400">
        <v>2140</v>
      </c>
      <c r="C2144" s="400" t="s">
        <v>2735</v>
      </c>
      <c r="D2144" s="400" t="s">
        <v>2764</v>
      </c>
      <c r="E2144" s="400">
        <v>2</v>
      </c>
      <c r="F2144" s="400" t="s">
        <v>178</v>
      </c>
    </row>
    <row r="2145" spans="2:6">
      <c r="B2145" s="400">
        <v>2141</v>
      </c>
      <c r="C2145" s="400" t="s">
        <v>2738</v>
      </c>
      <c r="D2145" s="400" t="s">
        <v>2755</v>
      </c>
      <c r="E2145" s="400">
        <v>1</v>
      </c>
      <c r="F2145" s="400" t="s">
        <v>178</v>
      </c>
    </row>
    <row r="2146" spans="2:6">
      <c r="B2146" s="400">
        <v>2142</v>
      </c>
      <c r="C2146" s="400" t="s">
        <v>2735</v>
      </c>
      <c r="D2146" s="400" t="s">
        <v>2748</v>
      </c>
      <c r="E2146" s="400">
        <v>3</v>
      </c>
      <c r="F2146" s="400" t="s">
        <v>178</v>
      </c>
    </row>
    <row r="2147" spans="2:6">
      <c r="B2147" s="400">
        <v>2143</v>
      </c>
      <c r="C2147" s="400" t="s">
        <v>2735</v>
      </c>
      <c r="D2147" s="400" t="s">
        <v>2771</v>
      </c>
      <c r="E2147" s="400">
        <v>5</v>
      </c>
      <c r="F2147" s="400" t="s">
        <v>2760</v>
      </c>
    </row>
    <row r="2148" spans="2:6">
      <c r="B2148" s="400">
        <v>2144</v>
      </c>
      <c r="C2148" s="400" t="s">
        <v>2735</v>
      </c>
      <c r="D2148" s="400" t="s">
        <v>2759</v>
      </c>
      <c r="E2148" s="400">
        <v>3</v>
      </c>
      <c r="F2148" s="400" t="s">
        <v>178</v>
      </c>
    </row>
    <row r="2149" spans="2:6">
      <c r="B2149" s="400">
        <v>2145</v>
      </c>
      <c r="C2149" s="400" t="s">
        <v>2738</v>
      </c>
      <c r="D2149" s="400" t="s">
        <v>2754</v>
      </c>
      <c r="E2149" s="400">
        <v>4</v>
      </c>
      <c r="F2149" s="400" t="s">
        <v>178</v>
      </c>
    </row>
    <row r="2150" spans="2:6">
      <c r="B2150" s="400">
        <v>2146</v>
      </c>
      <c r="C2150" s="400" t="s">
        <v>2735</v>
      </c>
      <c r="D2150" s="400" t="s">
        <v>2748</v>
      </c>
      <c r="E2150" s="400">
        <v>2</v>
      </c>
      <c r="F2150" s="400" t="s">
        <v>178</v>
      </c>
    </row>
    <row r="2151" spans="2:6">
      <c r="B2151" s="400">
        <v>2147</v>
      </c>
      <c r="C2151" s="400" t="s">
        <v>2736</v>
      </c>
      <c r="D2151" s="400" t="s">
        <v>2753</v>
      </c>
      <c r="E2151" s="400">
        <v>2</v>
      </c>
      <c r="F2151" s="400" t="s">
        <v>178</v>
      </c>
    </row>
    <row r="2152" spans="2:6">
      <c r="B2152" s="400">
        <v>2148</v>
      </c>
      <c r="C2152" s="400" t="s">
        <v>2735</v>
      </c>
      <c r="D2152" s="400" t="s">
        <v>2746</v>
      </c>
      <c r="E2152" s="400">
        <v>2</v>
      </c>
      <c r="F2152" s="400" t="s">
        <v>272</v>
      </c>
    </row>
    <row r="2153" spans="2:6">
      <c r="B2153" s="400">
        <v>2149</v>
      </c>
      <c r="C2153" s="400" t="s">
        <v>2737</v>
      </c>
      <c r="D2153" s="400" t="s">
        <v>2769</v>
      </c>
      <c r="E2153" s="400">
        <v>4</v>
      </c>
      <c r="F2153" s="400" t="s">
        <v>2765</v>
      </c>
    </row>
    <row r="2154" spans="2:6">
      <c r="B2154" s="400">
        <v>2150</v>
      </c>
      <c r="C2154" s="400" t="s">
        <v>2735</v>
      </c>
      <c r="D2154" s="400" t="s">
        <v>2746</v>
      </c>
      <c r="E2154" s="400">
        <v>1</v>
      </c>
      <c r="F2154" s="400" t="s">
        <v>178</v>
      </c>
    </row>
    <row r="2155" spans="2:6">
      <c r="B2155" s="400">
        <v>2151</v>
      </c>
      <c r="C2155" s="400" t="s">
        <v>2735</v>
      </c>
      <c r="D2155" s="400" t="s">
        <v>2771</v>
      </c>
      <c r="E2155" s="400">
        <v>5</v>
      </c>
      <c r="F2155" s="400" t="s">
        <v>178</v>
      </c>
    </row>
    <row r="2156" spans="2:6">
      <c r="B2156" s="400">
        <v>2152</v>
      </c>
      <c r="C2156" s="400" t="s">
        <v>2734</v>
      </c>
      <c r="D2156" s="400" t="s">
        <v>2750</v>
      </c>
      <c r="E2156" s="400">
        <v>4</v>
      </c>
      <c r="F2156" s="400" t="s">
        <v>339</v>
      </c>
    </row>
    <row r="2157" spans="2:6">
      <c r="B2157" s="400">
        <v>2153</v>
      </c>
      <c r="C2157" s="400" t="s">
        <v>2735</v>
      </c>
      <c r="D2157" s="400" t="s">
        <v>2759</v>
      </c>
      <c r="E2157" s="400">
        <v>1</v>
      </c>
      <c r="F2157" s="400" t="s">
        <v>178</v>
      </c>
    </row>
    <row r="2158" spans="2:6">
      <c r="B2158" s="400">
        <v>2154</v>
      </c>
      <c r="C2158" s="400" t="s">
        <v>2737</v>
      </c>
      <c r="D2158" s="400" t="s">
        <v>2745</v>
      </c>
      <c r="E2158" s="400">
        <v>4</v>
      </c>
      <c r="F2158" s="400" t="s">
        <v>272</v>
      </c>
    </row>
    <row r="2159" spans="2:6">
      <c r="B2159" s="400">
        <v>2155</v>
      </c>
      <c r="C2159" s="400" t="s">
        <v>2734</v>
      </c>
      <c r="D2159" s="400" t="s">
        <v>2751</v>
      </c>
      <c r="E2159" s="400">
        <v>4</v>
      </c>
      <c r="F2159" s="400" t="s">
        <v>178</v>
      </c>
    </row>
    <row r="2160" spans="2:6">
      <c r="B2160" s="400">
        <v>2156</v>
      </c>
      <c r="C2160" s="400" t="s">
        <v>2735</v>
      </c>
      <c r="D2160" s="400" t="s">
        <v>2759</v>
      </c>
      <c r="E2160" s="400">
        <v>3</v>
      </c>
      <c r="F2160" s="400" t="s">
        <v>2768</v>
      </c>
    </row>
    <row r="2161" spans="2:6">
      <c r="B2161" s="400">
        <v>2157</v>
      </c>
      <c r="C2161" s="400" t="s">
        <v>2735</v>
      </c>
      <c r="D2161" s="400" t="s">
        <v>2771</v>
      </c>
      <c r="E2161" s="400">
        <v>1</v>
      </c>
      <c r="F2161" s="400" t="s">
        <v>178</v>
      </c>
    </row>
    <row r="2162" spans="2:6">
      <c r="B2162" s="400">
        <v>2158</v>
      </c>
      <c r="C2162" s="400" t="s">
        <v>2735</v>
      </c>
      <c r="D2162" s="400" t="s">
        <v>2771</v>
      </c>
      <c r="E2162" s="400">
        <v>4</v>
      </c>
      <c r="F2162" s="400" t="s">
        <v>2758</v>
      </c>
    </row>
    <row r="2163" spans="2:6">
      <c r="B2163" s="400">
        <v>2159</v>
      </c>
      <c r="C2163" s="400" t="s">
        <v>2738</v>
      </c>
      <c r="D2163" s="400" t="s">
        <v>2749</v>
      </c>
      <c r="E2163" s="400">
        <v>5</v>
      </c>
      <c r="F2163" s="400" t="s">
        <v>178</v>
      </c>
    </row>
    <row r="2164" spans="2:6">
      <c r="B2164" s="400">
        <v>2160</v>
      </c>
      <c r="C2164" s="400" t="s">
        <v>2738</v>
      </c>
      <c r="D2164" s="400" t="s">
        <v>2756</v>
      </c>
      <c r="E2164" s="400">
        <v>4</v>
      </c>
      <c r="F2164" s="400" t="s">
        <v>178</v>
      </c>
    </row>
    <row r="2165" spans="2:6">
      <c r="B2165" s="400">
        <v>2161</v>
      </c>
      <c r="C2165" s="400" t="s">
        <v>2739</v>
      </c>
      <c r="D2165" s="400" t="s">
        <v>2757</v>
      </c>
      <c r="E2165" s="400">
        <v>2</v>
      </c>
      <c r="F2165" s="400" t="s">
        <v>178</v>
      </c>
    </row>
    <row r="2166" spans="2:6">
      <c r="B2166" s="400">
        <v>2162</v>
      </c>
      <c r="C2166" s="400" t="s">
        <v>2734</v>
      </c>
      <c r="D2166" s="400" t="s">
        <v>2750</v>
      </c>
      <c r="E2166" s="400">
        <v>2</v>
      </c>
      <c r="F2166" s="400" t="s">
        <v>178</v>
      </c>
    </row>
    <row r="2167" spans="2:6">
      <c r="B2167" s="400">
        <v>2163</v>
      </c>
      <c r="C2167" s="400" t="s">
        <v>2735</v>
      </c>
      <c r="D2167" s="400" t="s">
        <v>2759</v>
      </c>
      <c r="E2167" s="400">
        <v>3</v>
      </c>
      <c r="F2167" s="400" t="s">
        <v>178</v>
      </c>
    </row>
    <row r="2168" spans="2:6">
      <c r="B2168" s="400">
        <v>2164</v>
      </c>
      <c r="C2168" s="400" t="s">
        <v>2738</v>
      </c>
      <c r="D2168" s="400" t="s">
        <v>2749</v>
      </c>
      <c r="E2168" s="400">
        <v>6</v>
      </c>
      <c r="F2168" s="400" t="s">
        <v>178</v>
      </c>
    </row>
    <row r="2169" spans="2:6">
      <c r="B2169" s="400">
        <v>2165</v>
      </c>
      <c r="C2169" s="400" t="s">
        <v>2738</v>
      </c>
      <c r="D2169" s="400" t="s">
        <v>2754</v>
      </c>
      <c r="E2169" s="400">
        <v>3</v>
      </c>
      <c r="F2169" s="400" t="s">
        <v>178</v>
      </c>
    </row>
    <row r="2170" spans="2:6">
      <c r="B2170" s="400">
        <v>2166</v>
      </c>
      <c r="C2170" s="400" t="s">
        <v>2734</v>
      </c>
      <c r="D2170" s="400" t="s">
        <v>2750</v>
      </c>
      <c r="E2170" s="400">
        <v>4</v>
      </c>
      <c r="F2170" s="400" t="s">
        <v>178</v>
      </c>
    </row>
    <row r="2171" spans="2:6">
      <c r="B2171" s="400">
        <v>2167</v>
      </c>
      <c r="C2171" s="400" t="s">
        <v>2738</v>
      </c>
      <c r="D2171" s="400" t="s">
        <v>2756</v>
      </c>
      <c r="E2171" s="400">
        <v>5</v>
      </c>
      <c r="F2171" s="400" t="s">
        <v>374</v>
      </c>
    </row>
    <row r="2172" spans="2:6">
      <c r="B2172" s="400">
        <v>2168</v>
      </c>
      <c r="C2172" s="400" t="s">
        <v>2735</v>
      </c>
      <c r="D2172" s="400" t="s">
        <v>2746</v>
      </c>
      <c r="E2172" s="400">
        <v>4</v>
      </c>
      <c r="F2172" s="400" t="s">
        <v>178</v>
      </c>
    </row>
    <row r="2173" spans="2:6">
      <c r="B2173" s="400">
        <v>2169</v>
      </c>
      <c r="C2173" s="400" t="s">
        <v>2734</v>
      </c>
      <c r="D2173" s="400" t="s">
        <v>2751</v>
      </c>
      <c r="E2173" s="400">
        <v>2</v>
      </c>
      <c r="F2173" s="400" t="s">
        <v>272</v>
      </c>
    </row>
    <row r="2174" spans="2:6">
      <c r="B2174" s="400">
        <v>2170</v>
      </c>
      <c r="C2174" s="400" t="s">
        <v>2735</v>
      </c>
      <c r="D2174" s="400" t="s">
        <v>2762</v>
      </c>
      <c r="E2174" s="400">
        <v>6</v>
      </c>
      <c r="F2174" s="400" t="s">
        <v>178</v>
      </c>
    </row>
    <row r="2175" spans="2:6">
      <c r="B2175" s="400">
        <v>2171</v>
      </c>
      <c r="C2175" s="400" t="s">
        <v>2737</v>
      </c>
      <c r="D2175" s="400" t="s">
        <v>2769</v>
      </c>
      <c r="E2175" s="400">
        <v>1</v>
      </c>
      <c r="F2175" s="400" t="s">
        <v>178</v>
      </c>
    </row>
    <row r="2176" spans="2:6">
      <c r="B2176" s="400">
        <v>2172</v>
      </c>
      <c r="C2176" s="400" t="s">
        <v>2734</v>
      </c>
      <c r="D2176" s="400" t="s">
        <v>2750</v>
      </c>
      <c r="E2176" s="400">
        <v>2</v>
      </c>
      <c r="F2176" s="400" t="s">
        <v>339</v>
      </c>
    </row>
    <row r="2177" spans="2:6">
      <c r="B2177" s="400">
        <v>2173</v>
      </c>
      <c r="C2177" s="400" t="s">
        <v>2734</v>
      </c>
      <c r="D2177" s="400" t="s">
        <v>2750</v>
      </c>
      <c r="E2177" s="400">
        <v>4</v>
      </c>
      <c r="F2177" s="400" t="s">
        <v>178</v>
      </c>
    </row>
    <row r="2178" spans="2:6">
      <c r="B2178" s="400">
        <v>2174</v>
      </c>
      <c r="C2178" s="400" t="s">
        <v>2734</v>
      </c>
      <c r="D2178" s="400" t="s">
        <v>2751</v>
      </c>
      <c r="E2178" s="400">
        <v>2</v>
      </c>
      <c r="F2178" s="400" t="s">
        <v>178</v>
      </c>
    </row>
    <row r="2179" spans="2:6">
      <c r="B2179" s="400">
        <v>2175</v>
      </c>
      <c r="C2179" s="400" t="s">
        <v>2735</v>
      </c>
      <c r="D2179" s="400" t="s">
        <v>2748</v>
      </c>
      <c r="E2179" s="400">
        <v>2</v>
      </c>
      <c r="F2179" s="400" t="s">
        <v>178</v>
      </c>
    </row>
    <row r="2180" spans="2:6">
      <c r="B2180" s="400">
        <v>2176</v>
      </c>
      <c r="C2180" s="400" t="s">
        <v>2738</v>
      </c>
      <c r="D2180" s="400" t="s">
        <v>2754</v>
      </c>
      <c r="E2180" s="400">
        <v>2</v>
      </c>
      <c r="F2180" s="400" t="s">
        <v>2770</v>
      </c>
    </row>
    <row r="2181" spans="2:6">
      <c r="B2181" s="400">
        <v>2177</v>
      </c>
      <c r="C2181" s="400" t="s">
        <v>2734</v>
      </c>
      <c r="D2181" s="400" t="s">
        <v>2751</v>
      </c>
      <c r="E2181" s="400">
        <v>5</v>
      </c>
      <c r="F2181" s="400" t="s">
        <v>178</v>
      </c>
    </row>
    <row r="2182" spans="2:6">
      <c r="B2182" s="400">
        <v>2178</v>
      </c>
      <c r="C2182" s="400" t="s">
        <v>2734</v>
      </c>
      <c r="D2182" s="400" t="s">
        <v>2750</v>
      </c>
      <c r="E2182" s="400">
        <v>3</v>
      </c>
      <c r="F2182" s="400" t="s">
        <v>178</v>
      </c>
    </row>
    <row r="2183" spans="2:6">
      <c r="B2183" s="400">
        <v>2179</v>
      </c>
      <c r="C2183" s="400" t="s">
        <v>2738</v>
      </c>
      <c r="D2183" s="400" t="s">
        <v>2754</v>
      </c>
      <c r="E2183" s="400">
        <v>2</v>
      </c>
      <c r="F2183" s="400" t="s">
        <v>178</v>
      </c>
    </row>
    <row r="2184" spans="2:6">
      <c r="B2184" s="400">
        <v>2180</v>
      </c>
      <c r="C2184" s="400" t="s">
        <v>2737</v>
      </c>
      <c r="D2184" s="400" t="s">
        <v>2769</v>
      </c>
      <c r="E2184" s="400">
        <v>2</v>
      </c>
      <c r="F2184" s="400" t="s">
        <v>178</v>
      </c>
    </row>
    <row r="2185" spans="2:6">
      <c r="B2185" s="400">
        <v>2181</v>
      </c>
      <c r="C2185" s="400" t="s">
        <v>2734</v>
      </c>
      <c r="D2185" s="400" t="s">
        <v>2750</v>
      </c>
      <c r="E2185" s="400">
        <v>4</v>
      </c>
      <c r="F2185" s="400" t="s">
        <v>178</v>
      </c>
    </row>
    <row r="2186" spans="2:6">
      <c r="B2186" s="400">
        <v>2182</v>
      </c>
      <c r="C2186" s="400" t="s">
        <v>2738</v>
      </c>
      <c r="D2186" s="400" t="s">
        <v>2754</v>
      </c>
      <c r="E2186" s="400">
        <v>2</v>
      </c>
      <c r="F2186" s="400" t="s">
        <v>178</v>
      </c>
    </row>
    <row r="2187" spans="2:6">
      <c r="B2187" s="400">
        <v>2183</v>
      </c>
      <c r="C2187" s="400" t="s">
        <v>2738</v>
      </c>
      <c r="D2187" s="400" t="s">
        <v>2754</v>
      </c>
      <c r="E2187" s="400">
        <v>2</v>
      </c>
      <c r="F2187" s="400" t="s">
        <v>178</v>
      </c>
    </row>
    <row r="2188" spans="2:6">
      <c r="B2188" s="400">
        <v>2184</v>
      </c>
      <c r="C2188" s="400" t="s">
        <v>2735</v>
      </c>
      <c r="D2188" s="400" t="s">
        <v>2762</v>
      </c>
      <c r="E2188" s="400">
        <v>3</v>
      </c>
      <c r="F2188" s="400" t="s">
        <v>2752</v>
      </c>
    </row>
    <row r="2189" spans="2:6">
      <c r="B2189" s="400">
        <v>2185</v>
      </c>
      <c r="C2189" s="400" t="s">
        <v>2737</v>
      </c>
      <c r="D2189" s="400" t="s">
        <v>2763</v>
      </c>
      <c r="E2189" s="400">
        <v>3</v>
      </c>
      <c r="F2189" s="400" t="s">
        <v>178</v>
      </c>
    </row>
    <row r="2190" spans="2:6">
      <c r="B2190" s="400">
        <v>2186</v>
      </c>
      <c r="C2190" s="400" t="s">
        <v>2735</v>
      </c>
      <c r="D2190" s="400" t="s">
        <v>2764</v>
      </c>
      <c r="E2190" s="400">
        <v>4</v>
      </c>
      <c r="F2190" s="400" t="s">
        <v>2772</v>
      </c>
    </row>
    <row r="2191" spans="2:6">
      <c r="B2191" s="400">
        <v>2187</v>
      </c>
      <c r="C2191" s="400" t="s">
        <v>2735</v>
      </c>
      <c r="D2191" s="400" t="s">
        <v>2764</v>
      </c>
      <c r="E2191" s="400">
        <v>4</v>
      </c>
      <c r="F2191" s="400" t="s">
        <v>178</v>
      </c>
    </row>
    <row r="2192" spans="2:6">
      <c r="B2192" s="400">
        <v>2188</v>
      </c>
      <c r="C2192" s="400" t="s">
        <v>2734</v>
      </c>
      <c r="D2192" s="400" t="s">
        <v>2750</v>
      </c>
      <c r="E2192" s="400">
        <v>3</v>
      </c>
      <c r="F2192" s="400" t="s">
        <v>339</v>
      </c>
    </row>
    <row r="2193" spans="2:6">
      <c r="B2193" s="400">
        <v>2189</v>
      </c>
      <c r="C2193" s="400" t="s">
        <v>2735</v>
      </c>
      <c r="D2193" s="400" t="s">
        <v>2759</v>
      </c>
      <c r="E2193" s="400">
        <v>4</v>
      </c>
      <c r="F2193" s="400" t="s">
        <v>178</v>
      </c>
    </row>
    <row r="2194" spans="2:6">
      <c r="B2194" s="400">
        <v>2190</v>
      </c>
      <c r="C2194" s="400" t="s">
        <v>2736</v>
      </c>
      <c r="D2194" s="400" t="s">
        <v>2753</v>
      </c>
      <c r="E2194" s="400">
        <v>2</v>
      </c>
      <c r="F2194" s="400" t="s">
        <v>178</v>
      </c>
    </row>
    <row r="2195" spans="2:6">
      <c r="B2195" s="400">
        <v>2191</v>
      </c>
      <c r="C2195" s="400" t="s">
        <v>2735</v>
      </c>
      <c r="D2195" s="400" t="s">
        <v>2762</v>
      </c>
      <c r="E2195" s="400">
        <v>5</v>
      </c>
      <c r="F2195" s="400" t="s">
        <v>2760</v>
      </c>
    </row>
    <row r="2196" spans="2:6">
      <c r="B2196" s="400">
        <v>2192</v>
      </c>
      <c r="C2196" s="400" t="s">
        <v>2738</v>
      </c>
      <c r="D2196" s="400" t="s">
        <v>2749</v>
      </c>
      <c r="E2196" s="400">
        <v>5</v>
      </c>
      <c r="F2196" s="400" t="s">
        <v>178</v>
      </c>
    </row>
    <row r="2197" spans="2:6">
      <c r="B2197" s="400">
        <v>2193</v>
      </c>
      <c r="C2197" s="400" t="s">
        <v>2735</v>
      </c>
      <c r="D2197" s="400" t="s">
        <v>2764</v>
      </c>
      <c r="E2197" s="400">
        <v>2</v>
      </c>
      <c r="F2197" s="400" t="s">
        <v>178</v>
      </c>
    </row>
    <row r="2198" spans="2:6">
      <c r="B2198" s="400">
        <v>2194</v>
      </c>
      <c r="C2198" s="400" t="s">
        <v>2735</v>
      </c>
      <c r="D2198" s="400" t="s">
        <v>2747</v>
      </c>
      <c r="E2198" s="400">
        <v>3</v>
      </c>
      <c r="F2198" s="400" t="s">
        <v>178</v>
      </c>
    </row>
    <row r="2199" spans="2:6">
      <c r="B2199" s="400">
        <v>2195</v>
      </c>
      <c r="C2199" s="400" t="s">
        <v>2735</v>
      </c>
      <c r="D2199" s="400" t="s">
        <v>2771</v>
      </c>
      <c r="E2199" s="400">
        <v>2</v>
      </c>
      <c r="F2199" s="400" t="s">
        <v>178</v>
      </c>
    </row>
    <row r="2200" spans="2:6">
      <c r="B2200" s="400">
        <v>2196</v>
      </c>
      <c r="C2200" s="400" t="s">
        <v>2737</v>
      </c>
      <c r="D2200" s="400" t="s">
        <v>2763</v>
      </c>
      <c r="E2200" s="400">
        <v>2</v>
      </c>
      <c r="F2200" s="400" t="s">
        <v>178</v>
      </c>
    </row>
    <row r="2201" spans="2:6">
      <c r="B2201" s="400">
        <v>2197</v>
      </c>
      <c r="C2201" s="400" t="s">
        <v>2735</v>
      </c>
      <c r="D2201" s="400" t="s">
        <v>2747</v>
      </c>
      <c r="E2201" s="400">
        <v>2</v>
      </c>
      <c r="F2201" s="400" t="s">
        <v>178</v>
      </c>
    </row>
    <row r="2202" spans="2:6">
      <c r="B2202" s="400">
        <v>2198</v>
      </c>
      <c r="C2202" s="400" t="s">
        <v>2735</v>
      </c>
      <c r="D2202" s="400" t="s">
        <v>2771</v>
      </c>
      <c r="E2202" s="400">
        <v>3</v>
      </c>
      <c r="F2202" s="400" t="s">
        <v>178</v>
      </c>
    </row>
    <row r="2203" spans="2:6">
      <c r="B2203" s="400">
        <v>2199</v>
      </c>
      <c r="C2203" s="400" t="s">
        <v>2735</v>
      </c>
      <c r="D2203" s="400" t="s">
        <v>2748</v>
      </c>
      <c r="E2203" s="400">
        <v>2</v>
      </c>
      <c r="F2203" s="400" t="s">
        <v>2766</v>
      </c>
    </row>
    <row r="2204" spans="2:6">
      <c r="B2204" s="400">
        <v>2200</v>
      </c>
      <c r="C2204" s="400" t="s">
        <v>2735</v>
      </c>
      <c r="D2204" s="400" t="s">
        <v>2746</v>
      </c>
      <c r="E2204" s="400">
        <v>3</v>
      </c>
      <c r="F2204" s="400" t="s">
        <v>2770</v>
      </c>
    </row>
    <row r="2205" spans="2:6">
      <c r="B2205" s="400">
        <v>2201</v>
      </c>
      <c r="C2205" s="400" t="s">
        <v>2735</v>
      </c>
      <c r="D2205" s="400" t="s">
        <v>2771</v>
      </c>
      <c r="E2205" s="400">
        <v>3</v>
      </c>
      <c r="F2205" s="400" t="s">
        <v>178</v>
      </c>
    </row>
    <row r="2206" spans="2:6">
      <c r="B2206" s="400">
        <v>2202</v>
      </c>
      <c r="C2206" s="400" t="s">
        <v>2737</v>
      </c>
      <c r="D2206" s="400" t="s">
        <v>2769</v>
      </c>
      <c r="E2206" s="400">
        <v>5</v>
      </c>
      <c r="F2206" s="400" t="s">
        <v>178</v>
      </c>
    </row>
    <row r="2207" spans="2:6">
      <c r="B2207" s="400">
        <v>2203</v>
      </c>
      <c r="C2207" s="400" t="s">
        <v>2739</v>
      </c>
      <c r="D2207" s="400" t="s">
        <v>2757</v>
      </c>
      <c r="E2207" s="400">
        <v>5</v>
      </c>
      <c r="F2207" s="400" t="s">
        <v>2765</v>
      </c>
    </row>
    <row r="2208" spans="2:6">
      <c r="B2208" s="400">
        <v>2204</v>
      </c>
      <c r="C2208" s="400" t="s">
        <v>2738</v>
      </c>
      <c r="D2208" s="400" t="s">
        <v>2756</v>
      </c>
      <c r="E2208" s="400">
        <v>4</v>
      </c>
      <c r="F2208" s="400" t="s">
        <v>339</v>
      </c>
    </row>
    <row r="2209" spans="2:6">
      <c r="B2209" s="400">
        <v>2205</v>
      </c>
      <c r="C2209" s="400" t="s">
        <v>2737</v>
      </c>
      <c r="D2209" s="400" t="s">
        <v>2763</v>
      </c>
      <c r="E2209" s="400">
        <v>8</v>
      </c>
      <c r="F2209" s="400" t="s">
        <v>272</v>
      </c>
    </row>
    <row r="2210" spans="2:6">
      <c r="B2210" s="400">
        <v>2206</v>
      </c>
      <c r="C2210" s="400" t="s">
        <v>2735</v>
      </c>
      <c r="D2210" s="400" t="s">
        <v>2771</v>
      </c>
      <c r="E2210" s="400">
        <v>6</v>
      </c>
      <c r="F2210" s="400" t="s">
        <v>2768</v>
      </c>
    </row>
    <row r="2211" spans="2:6">
      <c r="B2211" s="400">
        <v>2207</v>
      </c>
      <c r="C2211" s="400" t="s">
        <v>2734</v>
      </c>
      <c r="D2211" s="400" t="s">
        <v>2750</v>
      </c>
      <c r="E2211" s="400">
        <v>4</v>
      </c>
      <c r="F2211" s="400" t="s">
        <v>31</v>
      </c>
    </row>
    <row r="2212" spans="2:6">
      <c r="B2212" s="400">
        <v>2208</v>
      </c>
      <c r="C2212" s="400" t="s">
        <v>2735</v>
      </c>
      <c r="D2212" s="400" t="s">
        <v>2748</v>
      </c>
      <c r="E2212" s="400">
        <v>5</v>
      </c>
      <c r="F2212" s="400" t="s">
        <v>178</v>
      </c>
    </row>
    <row r="2213" spans="2:6">
      <c r="B2213" s="400">
        <v>2209</v>
      </c>
      <c r="C2213" s="400" t="s">
        <v>2734</v>
      </c>
      <c r="D2213" s="400" t="s">
        <v>2750</v>
      </c>
      <c r="E2213" s="400">
        <v>5</v>
      </c>
      <c r="F2213" s="400" t="s">
        <v>339</v>
      </c>
    </row>
    <row r="2214" spans="2:6">
      <c r="B2214" s="400">
        <v>2210</v>
      </c>
      <c r="C2214" s="400" t="s">
        <v>2735</v>
      </c>
      <c r="D2214" s="400" t="s">
        <v>2764</v>
      </c>
      <c r="E2214" s="400">
        <v>1</v>
      </c>
      <c r="F2214" s="400" t="s">
        <v>374</v>
      </c>
    </row>
    <row r="2215" spans="2:6">
      <c r="B2215" s="400">
        <v>2211</v>
      </c>
      <c r="C2215" s="400" t="s">
        <v>2736</v>
      </c>
      <c r="D2215" s="400" t="s">
        <v>2753</v>
      </c>
      <c r="E2215" s="400">
        <v>7</v>
      </c>
      <c r="F2215" s="400" t="s">
        <v>178</v>
      </c>
    </row>
    <row r="2216" spans="2:6">
      <c r="B2216" s="400">
        <v>2212</v>
      </c>
      <c r="C2216" s="400" t="s">
        <v>2735</v>
      </c>
      <c r="D2216" s="400" t="s">
        <v>2747</v>
      </c>
      <c r="E2216" s="400">
        <v>5</v>
      </c>
      <c r="F2216" s="400" t="s">
        <v>178</v>
      </c>
    </row>
    <row r="2217" spans="2:6">
      <c r="B2217" s="400">
        <v>2213</v>
      </c>
      <c r="C2217" s="400" t="s">
        <v>2738</v>
      </c>
      <c r="D2217" s="400" t="s">
        <v>2755</v>
      </c>
      <c r="E2217" s="400">
        <v>7</v>
      </c>
      <c r="F2217" s="400" t="s">
        <v>178</v>
      </c>
    </row>
    <row r="2218" spans="2:6">
      <c r="B2218" s="400">
        <v>2214</v>
      </c>
      <c r="C2218" s="400" t="s">
        <v>2735</v>
      </c>
      <c r="D2218" s="400" t="s">
        <v>2771</v>
      </c>
      <c r="E2218" s="400">
        <v>4</v>
      </c>
      <c r="F2218" s="400" t="s">
        <v>178</v>
      </c>
    </row>
    <row r="2219" spans="2:6">
      <c r="B2219" s="400">
        <v>2215</v>
      </c>
      <c r="C2219" s="400" t="s">
        <v>2737</v>
      </c>
      <c r="D2219" s="400" t="s">
        <v>2769</v>
      </c>
      <c r="E2219" s="400">
        <v>7</v>
      </c>
      <c r="F2219" s="400" t="s">
        <v>178</v>
      </c>
    </row>
    <row r="2220" spans="2:6">
      <c r="B2220" s="400">
        <v>2216</v>
      </c>
      <c r="C2220" s="400" t="s">
        <v>2737</v>
      </c>
      <c r="D2220" s="400" t="s">
        <v>2761</v>
      </c>
      <c r="E2220" s="400">
        <v>2</v>
      </c>
      <c r="F2220" s="400" t="s">
        <v>31</v>
      </c>
    </row>
    <row r="2221" spans="2:6">
      <c r="B2221" s="400">
        <v>2217</v>
      </c>
      <c r="C2221" s="400" t="s">
        <v>2737</v>
      </c>
      <c r="D2221" s="400" t="s">
        <v>2769</v>
      </c>
      <c r="E2221" s="400">
        <v>1</v>
      </c>
      <c r="F2221" s="400" t="s">
        <v>2772</v>
      </c>
    </row>
    <row r="2222" spans="2:6">
      <c r="B2222" s="400">
        <v>2218</v>
      </c>
      <c r="C2222" s="400" t="s">
        <v>2738</v>
      </c>
      <c r="D2222" s="400" t="s">
        <v>2754</v>
      </c>
      <c r="E2222" s="400">
        <v>4</v>
      </c>
      <c r="F2222" s="400" t="s">
        <v>178</v>
      </c>
    </row>
    <row r="2223" spans="2:6">
      <c r="B2223" s="400">
        <v>2219</v>
      </c>
      <c r="C2223" s="400" t="s">
        <v>2735</v>
      </c>
      <c r="D2223" s="400" t="s">
        <v>2748</v>
      </c>
      <c r="E2223" s="400">
        <v>1</v>
      </c>
      <c r="F2223" s="400" t="s">
        <v>2765</v>
      </c>
    </row>
    <row r="2224" spans="2:6">
      <c r="B2224" s="400">
        <v>2220</v>
      </c>
      <c r="C2224" s="400" t="s">
        <v>2735</v>
      </c>
      <c r="D2224" s="400" t="s">
        <v>2747</v>
      </c>
      <c r="E2224" s="400">
        <v>2</v>
      </c>
      <c r="F2224" s="400" t="s">
        <v>178</v>
      </c>
    </row>
    <row r="2225" spans="2:6">
      <c r="B2225" s="400">
        <v>2221</v>
      </c>
      <c r="C2225" s="400" t="s">
        <v>2735</v>
      </c>
      <c r="D2225" s="400" t="s">
        <v>2762</v>
      </c>
      <c r="E2225" s="400">
        <v>1</v>
      </c>
      <c r="F2225" s="400" t="s">
        <v>2752</v>
      </c>
    </row>
    <row r="2226" spans="2:6">
      <c r="B2226" s="400">
        <v>2222</v>
      </c>
      <c r="C2226" s="400" t="s">
        <v>2738</v>
      </c>
      <c r="D2226" s="400" t="s">
        <v>2754</v>
      </c>
      <c r="E2226" s="400">
        <v>2</v>
      </c>
      <c r="F2226" s="400" t="s">
        <v>2768</v>
      </c>
    </row>
    <row r="2227" spans="2:6">
      <c r="B2227" s="400">
        <v>2223</v>
      </c>
      <c r="C2227" s="400" t="s">
        <v>2735</v>
      </c>
      <c r="D2227" s="400" t="s">
        <v>2759</v>
      </c>
      <c r="E2227" s="400">
        <v>2</v>
      </c>
      <c r="F2227" s="400" t="s">
        <v>178</v>
      </c>
    </row>
    <row r="2228" spans="2:6">
      <c r="B2228" s="400">
        <v>2224</v>
      </c>
      <c r="C2228" s="400" t="s">
        <v>2737</v>
      </c>
      <c r="D2228" s="400" t="s">
        <v>2769</v>
      </c>
      <c r="E2228" s="400">
        <v>2</v>
      </c>
      <c r="F2228" s="400" t="s">
        <v>2770</v>
      </c>
    </row>
    <row r="2229" spans="2:6">
      <c r="B2229" s="400">
        <v>2225</v>
      </c>
      <c r="C2229" s="400" t="s">
        <v>2735</v>
      </c>
      <c r="D2229" s="400" t="s">
        <v>2759</v>
      </c>
      <c r="E2229" s="400">
        <v>2</v>
      </c>
      <c r="F2229" s="400" t="s">
        <v>178</v>
      </c>
    </row>
    <row r="2230" spans="2:6">
      <c r="B2230" s="400">
        <v>2226</v>
      </c>
      <c r="C2230" s="400" t="s">
        <v>2736</v>
      </c>
      <c r="D2230" s="400" t="s">
        <v>2753</v>
      </c>
      <c r="E2230" s="400">
        <v>3</v>
      </c>
      <c r="F2230" s="400" t="s">
        <v>178</v>
      </c>
    </row>
    <row r="2231" spans="2:6">
      <c r="B2231" s="400">
        <v>2227</v>
      </c>
      <c r="C2231" s="400" t="s">
        <v>2735</v>
      </c>
      <c r="D2231" s="400" t="s">
        <v>2771</v>
      </c>
      <c r="E2231" s="400">
        <v>3</v>
      </c>
      <c r="F2231" s="400" t="s">
        <v>2752</v>
      </c>
    </row>
    <row r="2232" spans="2:6">
      <c r="B2232" s="400">
        <v>2228</v>
      </c>
      <c r="C2232" s="400" t="s">
        <v>2735</v>
      </c>
      <c r="D2232" s="400" t="s">
        <v>2762</v>
      </c>
      <c r="E2232" s="400">
        <v>6</v>
      </c>
      <c r="F2232" s="400" t="s">
        <v>178</v>
      </c>
    </row>
    <row r="2233" spans="2:6">
      <c r="B2233" s="400">
        <v>2229</v>
      </c>
      <c r="C2233" s="400" t="s">
        <v>2738</v>
      </c>
      <c r="D2233" s="400" t="s">
        <v>2755</v>
      </c>
      <c r="E2233" s="400">
        <v>4</v>
      </c>
      <c r="F2233" s="400" t="s">
        <v>374</v>
      </c>
    </row>
    <row r="2234" spans="2:6">
      <c r="B2234" s="400">
        <v>2230</v>
      </c>
      <c r="C2234" s="400" t="s">
        <v>2738</v>
      </c>
      <c r="D2234" s="400" t="s">
        <v>2749</v>
      </c>
      <c r="E2234" s="400">
        <v>3</v>
      </c>
      <c r="F2234" s="400" t="s">
        <v>2766</v>
      </c>
    </row>
    <row r="2235" spans="2:6">
      <c r="B2235" s="400">
        <v>2231</v>
      </c>
      <c r="C2235" s="400" t="s">
        <v>2737</v>
      </c>
      <c r="D2235" s="400" t="s">
        <v>2745</v>
      </c>
      <c r="E2235" s="400">
        <v>5</v>
      </c>
      <c r="F2235" s="400" t="s">
        <v>2765</v>
      </c>
    </row>
    <row r="2236" spans="2:6">
      <c r="B2236" s="400">
        <v>2232</v>
      </c>
      <c r="C2236" s="400" t="s">
        <v>2735</v>
      </c>
      <c r="D2236" s="400" t="s">
        <v>2748</v>
      </c>
      <c r="E2236" s="400">
        <v>4</v>
      </c>
      <c r="F2236" s="400" t="s">
        <v>178</v>
      </c>
    </row>
    <row r="2237" spans="2:6">
      <c r="B2237" s="400">
        <v>2233</v>
      </c>
      <c r="C2237" s="400" t="s">
        <v>2735</v>
      </c>
      <c r="D2237" s="400" t="s">
        <v>2748</v>
      </c>
      <c r="E2237" s="400">
        <v>4</v>
      </c>
      <c r="F2237" s="400" t="s">
        <v>2766</v>
      </c>
    </row>
    <row r="2238" spans="2:6">
      <c r="B2238" s="400">
        <v>2234</v>
      </c>
      <c r="C2238" s="400" t="s">
        <v>2737</v>
      </c>
      <c r="D2238" s="400" t="s">
        <v>2745</v>
      </c>
      <c r="E2238" s="400">
        <v>4</v>
      </c>
      <c r="F2238" s="400" t="s">
        <v>178</v>
      </c>
    </row>
    <row r="2239" spans="2:6">
      <c r="B2239" s="400">
        <v>2235</v>
      </c>
      <c r="C2239" s="400" t="s">
        <v>2735</v>
      </c>
      <c r="D2239" s="400" t="s">
        <v>2748</v>
      </c>
      <c r="E2239" s="400">
        <v>3</v>
      </c>
      <c r="F2239" s="400" t="s">
        <v>2768</v>
      </c>
    </row>
    <row r="2240" spans="2:6">
      <c r="B2240" s="400">
        <v>2236</v>
      </c>
      <c r="C2240" s="400" t="s">
        <v>2739</v>
      </c>
      <c r="D2240" s="400" t="s">
        <v>2757</v>
      </c>
      <c r="E2240" s="400">
        <v>3</v>
      </c>
      <c r="F2240" s="400" t="s">
        <v>2772</v>
      </c>
    </row>
    <row r="2241" spans="2:6">
      <c r="B2241" s="400">
        <v>2237</v>
      </c>
      <c r="C2241" s="400" t="s">
        <v>2738</v>
      </c>
      <c r="D2241" s="400" t="s">
        <v>2755</v>
      </c>
      <c r="E2241" s="400">
        <v>2</v>
      </c>
      <c r="F2241" s="400" t="s">
        <v>31</v>
      </c>
    </row>
    <row r="2242" spans="2:6">
      <c r="B2242" s="400">
        <v>2238</v>
      </c>
      <c r="C2242" s="400" t="s">
        <v>2738</v>
      </c>
      <c r="D2242" s="400" t="s">
        <v>2756</v>
      </c>
      <c r="E2242" s="400">
        <v>4</v>
      </c>
      <c r="F2242" s="400" t="s">
        <v>2758</v>
      </c>
    </row>
    <row r="2243" spans="2:6">
      <c r="B2243" s="400">
        <v>2239</v>
      </c>
      <c r="C2243" s="400" t="s">
        <v>2734</v>
      </c>
      <c r="D2243" s="400" t="s">
        <v>2750</v>
      </c>
      <c r="E2243" s="400">
        <v>1</v>
      </c>
      <c r="F2243" s="400" t="s">
        <v>2760</v>
      </c>
    </row>
    <row r="2244" spans="2:6">
      <c r="B2244" s="400">
        <v>2240</v>
      </c>
      <c r="C2244" s="400" t="s">
        <v>2737</v>
      </c>
      <c r="D2244" s="400" t="s">
        <v>2745</v>
      </c>
      <c r="E2244" s="400">
        <v>1</v>
      </c>
      <c r="F2244" s="400" t="s">
        <v>178</v>
      </c>
    </row>
    <row r="2245" spans="2:6">
      <c r="B2245" s="400">
        <v>2241</v>
      </c>
      <c r="C2245" s="400" t="s">
        <v>2735</v>
      </c>
      <c r="D2245" s="400" t="s">
        <v>2747</v>
      </c>
      <c r="E2245" s="400">
        <v>6</v>
      </c>
      <c r="F2245" s="400" t="s">
        <v>178</v>
      </c>
    </row>
    <row r="2246" spans="2:6">
      <c r="B2246" s="400">
        <v>2242</v>
      </c>
      <c r="C2246" s="400" t="s">
        <v>2735</v>
      </c>
      <c r="D2246" s="400" t="s">
        <v>2748</v>
      </c>
      <c r="E2246" s="400">
        <v>1</v>
      </c>
      <c r="F2246" s="400" t="s">
        <v>178</v>
      </c>
    </row>
    <row r="2247" spans="2:6">
      <c r="B2247" s="400">
        <v>2243</v>
      </c>
      <c r="C2247" s="400" t="s">
        <v>2736</v>
      </c>
      <c r="D2247" s="400" t="s">
        <v>2753</v>
      </c>
      <c r="E2247" s="400">
        <v>1</v>
      </c>
      <c r="F2247" s="400" t="s">
        <v>178</v>
      </c>
    </row>
    <row r="2248" spans="2:6">
      <c r="B2248" s="400">
        <v>2244</v>
      </c>
      <c r="C2248" s="400" t="s">
        <v>2737</v>
      </c>
      <c r="D2248" s="400" t="s">
        <v>2763</v>
      </c>
      <c r="E2248" s="400">
        <v>2</v>
      </c>
      <c r="F2248" s="400" t="s">
        <v>178</v>
      </c>
    </row>
    <row r="2249" spans="2:6">
      <c r="B2249" s="400">
        <v>2245</v>
      </c>
      <c r="C2249" s="400" t="s">
        <v>2735</v>
      </c>
      <c r="D2249" s="400" t="s">
        <v>2748</v>
      </c>
      <c r="E2249" s="400">
        <v>2</v>
      </c>
      <c r="F2249" s="400" t="s">
        <v>178</v>
      </c>
    </row>
    <row r="2250" spans="2:6">
      <c r="B2250" s="400">
        <v>2246</v>
      </c>
      <c r="C2250" s="400" t="s">
        <v>2735</v>
      </c>
      <c r="D2250" s="400" t="s">
        <v>2759</v>
      </c>
      <c r="E2250" s="400">
        <v>5</v>
      </c>
      <c r="F2250" s="400" t="s">
        <v>2768</v>
      </c>
    </row>
    <row r="2251" spans="2:6">
      <c r="B2251" s="400">
        <v>2247</v>
      </c>
      <c r="C2251" s="400" t="s">
        <v>2737</v>
      </c>
      <c r="D2251" s="400" t="s">
        <v>2745</v>
      </c>
      <c r="E2251" s="400">
        <v>3</v>
      </c>
      <c r="F2251" s="400" t="s">
        <v>178</v>
      </c>
    </row>
    <row r="2252" spans="2:6">
      <c r="B2252" s="400">
        <v>2248</v>
      </c>
      <c r="C2252" s="400" t="s">
        <v>2734</v>
      </c>
      <c r="D2252" s="400" t="s">
        <v>2750</v>
      </c>
      <c r="E2252" s="400">
        <v>2</v>
      </c>
      <c r="F2252" s="400" t="s">
        <v>178</v>
      </c>
    </row>
    <row r="2253" spans="2:6">
      <c r="B2253" s="400">
        <v>2249</v>
      </c>
      <c r="C2253" s="400" t="s">
        <v>2737</v>
      </c>
      <c r="D2253" s="400" t="s">
        <v>2761</v>
      </c>
      <c r="E2253" s="400">
        <v>3</v>
      </c>
      <c r="F2253" s="400" t="s">
        <v>178</v>
      </c>
    </row>
    <row r="2254" spans="2:6">
      <c r="B2254" s="400">
        <v>2250</v>
      </c>
      <c r="C2254" s="400" t="s">
        <v>2738</v>
      </c>
      <c r="D2254" s="400" t="s">
        <v>2749</v>
      </c>
      <c r="E2254" s="400">
        <v>3</v>
      </c>
      <c r="F2254" s="400" t="s">
        <v>178</v>
      </c>
    </row>
    <row r="2255" spans="2:6">
      <c r="B2255" s="400">
        <v>2251</v>
      </c>
      <c r="C2255" s="400" t="s">
        <v>2735</v>
      </c>
      <c r="D2255" s="400" t="s">
        <v>2746</v>
      </c>
      <c r="E2255" s="400">
        <v>3</v>
      </c>
      <c r="F2255" s="400" t="s">
        <v>178</v>
      </c>
    </row>
    <row r="2256" spans="2:6">
      <c r="B2256" s="400">
        <v>2252</v>
      </c>
      <c r="C2256" s="400" t="s">
        <v>2738</v>
      </c>
      <c r="D2256" s="400" t="s">
        <v>2755</v>
      </c>
      <c r="E2256" s="400">
        <v>1</v>
      </c>
      <c r="F2256" s="400" t="s">
        <v>178</v>
      </c>
    </row>
    <row r="2257" spans="2:6">
      <c r="B2257" s="400">
        <v>2253</v>
      </c>
      <c r="C2257" s="400" t="s">
        <v>2735</v>
      </c>
      <c r="D2257" s="400" t="s">
        <v>2746</v>
      </c>
      <c r="E2257" s="400">
        <v>4</v>
      </c>
      <c r="F2257" s="400" t="s">
        <v>178</v>
      </c>
    </row>
    <row r="2258" spans="2:6">
      <c r="B2258" s="400">
        <v>2254</v>
      </c>
      <c r="C2258" s="400" t="s">
        <v>2739</v>
      </c>
      <c r="D2258" s="400" t="s">
        <v>2757</v>
      </c>
      <c r="E2258" s="400">
        <v>1</v>
      </c>
      <c r="F2258" s="400" t="s">
        <v>178</v>
      </c>
    </row>
    <row r="2259" spans="2:6">
      <c r="B2259" s="400">
        <v>2255</v>
      </c>
      <c r="C2259" s="400" t="s">
        <v>2738</v>
      </c>
      <c r="D2259" s="400" t="s">
        <v>2749</v>
      </c>
      <c r="E2259" s="400">
        <v>3</v>
      </c>
      <c r="F2259" s="400" t="s">
        <v>2767</v>
      </c>
    </row>
    <row r="2260" spans="2:6">
      <c r="B2260" s="400">
        <v>2256</v>
      </c>
      <c r="C2260" s="400" t="s">
        <v>2735</v>
      </c>
      <c r="D2260" s="400" t="s">
        <v>2746</v>
      </c>
      <c r="E2260" s="400">
        <v>2</v>
      </c>
      <c r="F2260" s="400" t="s">
        <v>2772</v>
      </c>
    </row>
    <row r="2261" spans="2:6">
      <c r="B2261" s="400">
        <v>2257</v>
      </c>
      <c r="C2261" s="400" t="s">
        <v>2737</v>
      </c>
      <c r="D2261" s="400" t="s">
        <v>2745</v>
      </c>
      <c r="E2261" s="400">
        <v>3</v>
      </c>
      <c r="F2261" s="400" t="s">
        <v>374</v>
      </c>
    </row>
    <row r="2262" spans="2:6">
      <c r="B2262" s="400">
        <v>2258</v>
      </c>
      <c r="C2262" s="400" t="s">
        <v>2738</v>
      </c>
      <c r="D2262" s="400" t="s">
        <v>2755</v>
      </c>
      <c r="E2262" s="400">
        <v>3</v>
      </c>
      <c r="F2262" s="400" t="s">
        <v>339</v>
      </c>
    </row>
    <row r="2263" spans="2:6">
      <c r="B2263" s="400">
        <v>2259</v>
      </c>
      <c r="C2263" s="400" t="s">
        <v>2735</v>
      </c>
      <c r="D2263" s="400" t="s">
        <v>2748</v>
      </c>
      <c r="E2263" s="400">
        <v>4</v>
      </c>
      <c r="F2263" s="400" t="s">
        <v>178</v>
      </c>
    </row>
    <row r="2264" spans="2:6">
      <c r="B2264" s="400">
        <v>2260</v>
      </c>
      <c r="C2264" s="400" t="s">
        <v>2734</v>
      </c>
      <c r="D2264" s="400" t="s">
        <v>2750</v>
      </c>
      <c r="E2264" s="400">
        <v>3</v>
      </c>
      <c r="F2264" s="400" t="s">
        <v>178</v>
      </c>
    </row>
    <row r="2265" spans="2:6">
      <c r="B2265" s="400">
        <v>2261</v>
      </c>
      <c r="C2265" s="400" t="s">
        <v>2735</v>
      </c>
      <c r="D2265" s="400" t="s">
        <v>2746</v>
      </c>
      <c r="E2265" s="400">
        <v>3</v>
      </c>
      <c r="F2265" s="400" t="s">
        <v>178</v>
      </c>
    </row>
    <row r="2266" spans="2:6">
      <c r="B2266" s="400">
        <v>2262</v>
      </c>
      <c r="C2266" s="400" t="s">
        <v>2735</v>
      </c>
      <c r="D2266" s="400" t="s">
        <v>2764</v>
      </c>
      <c r="E2266" s="400">
        <v>6</v>
      </c>
      <c r="F2266" s="400" t="s">
        <v>178</v>
      </c>
    </row>
    <row r="2267" spans="2:6">
      <c r="B2267" s="400">
        <v>2263</v>
      </c>
      <c r="C2267" s="400" t="s">
        <v>2734</v>
      </c>
      <c r="D2267" s="400" t="s">
        <v>2751</v>
      </c>
      <c r="E2267" s="400">
        <v>6</v>
      </c>
      <c r="F2267" s="400" t="s">
        <v>178</v>
      </c>
    </row>
    <row r="2268" spans="2:6">
      <c r="B2268" s="400">
        <v>2264</v>
      </c>
      <c r="C2268" s="400" t="s">
        <v>2735</v>
      </c>
      <c r="D2268" s="400" t="s">
        <v>2762</v>
      </c>
      <c r="E2268" s="400">
        <v>2</v>
      </c>
      <c r="F2268" s="400" t="s">
        <v>178</v>
      </c>
    </row>
    <row r="2269" spans="2:6">
      <c r="B2269" s="400">
        <v>2265</v>
      </c>
      <c r="C2269" s="400" t="s">
        <v>2735</v>
      </c>
      <c r="D2269" s="400" t="s">
        <v>2746</v>
      </c>
      <c r="E2269" s="400">
        <v>1</v>
      </c>
      <c r="F2269" s="400" t="s">
        <v>374</v>
      </c>
    </row>
    <row r="2270" spans="2:6">
      <c r="B2270" s="400">
        <v>2266</v>
      </c>
      <c r="C2270" s="400" t="s">
        <v>2737</v>
      </c>
      <c r="D2270" s="400" t="s">
        <v>2745</v>
      </c>
      <c r="E2270" s="400">
        <v>3</v>
      </c>
      <c r="F2270" s="400" t="s">
        <v>2765</v>
      </c>
    </row>
    <row r="2271" spans="2:6">
      <c r="B2271" s="400">
        <v>2267</v>
      </c>
      <c r="C2271" s="400" t="s">
        <v>2737</v>
      </c>
      <c r="D2271" s="400" t="s">
        <v>2761</v>
      </c>
      <c r="E2271" s="400">
        <v>5</v>
      </c>
      <c r="F2271" s="400" t="s">
        <v>178</v>
      </c>
    </row>
    <row r="2272" spans="2:6">
      <c r="B2272" s="400">
        <v>2268</v>
      </c>
      <c r="C2272" s="400" t="s">
        <v>2735</v>
      </c>
      <c r="D2272" s="400" t="s">
        <v>2748</v>
      </c>
      <c r="E2272" s="400">
        <v>5</v>
      </c>
      <c r="F2272" s="400" t="s">
        <v>178</v>
      </c>
    </row>
    <row r="2273" spans="2:6">
      <c r="B2273" s="400">
        <v>2269</v>
      </c>
      <c r="C2273" s="400" t="s">
        <v>2737</v>
      </c>
      <c r="D2273" s="400" t="s">
        <v>2745</v>
      </c>
      <c r="E2273" s="400">
        <v>2</v>
      </c>
      <c r="F2273" s="400" t="s">
        <v>178</v>
      </c>
    </row>
    <row r="2274" spans="2:6">
      <c r="B2274" s="400">
        <v>2270</v>
      </c>
      <c r="C2274" s="400" t="s">
        <v>2734</v>
      </c>
      <c r="D2274" s="400" t="s">
        <v>2750</v>
      </c>
      <c r="E2274" s="400">
        <v>4</v>
      </c>
      <c r="F2274" s="400" t="s">
        <v>2772</v>
      </c>
    </row>
    <row r="2275" spans="2:6">
      <c r="B2275" s="400">
        <v>2271</v>
      </c>
      <c r="C2275" s="400" t="s">
        <v>2735</v>
      </c>
      <c r="D2275" s="400" t="s">
        <v>2747</v>
      </c>
      <c r="E2275" s="400">
        <v>3</v>
      </c>
      <c r="F2275" s="400" t="s">
        <v>178</v>
      </c>
    </row>
    <row r="2276" spans="2:6">
      <c r="B2276" s="400">
        <v>2272</v>
      </c>
      <c r="C2276" s="400" t="s">
        <v>2737</v>
      </c>
      <c r="D2276" s="400" t="s">
        <v>2763</v>
      </c>
      <c r="E2276" s="400">
        <v>2</v>
      </c>
      <c r="F2276" s="400" t="s">
        <v>2772</v>
      </c>
    </row>
    <row r="2277" spans="2:6">
      <c r="B2277" s="400">
        <v>2273</v>
      </c>
      <c r="C2277" s="400" t="s">
        <v>2735</v>
      </c>
      <c r="D2277" s="400" t="s">
        <v>2759</v>
      </c>
      <c r="E2277" s="400">
        <v>4</v>
      </c>
      <c r="F2277" s="400" t="s">
        <v>2760</v>
      </c>
    </row>
    <row r="2278" spans="2:6">
      <c r="B2278" s="400">
        <v>2274</v>
      </c>
      <c r="C2278" s="400" t="s">
        <v>2734</v>
      </c>
      <c r="D2278" s="400" t="s">
        <v>2751</v>
      </c>
      <c r="E2278" s="400">
        <v>2</v>
      </c>
      <c r="F2278" s="400" t="s">
        <v>178</v>
      </c>
    </row>
    <row r="2279" spans="2:6">
      <c r="B2279" s="400">
        <v>2275</v>
      </c>
      <c r="C2279" s="400" t="s">
        <v>2738</v>
      </c>
      <c r="D2279" s="400" t="s">
        <v>2749</v>
      </c>
      <c r="E2279" s="400">
        <v>6</v>
      </c>
      <c r="F2279" s="400" t="s">
        <v>178</v>
      </c>
    </row>
    <row r="2280" spans="2:6">
      <c r="B2280" s="400">
        <v>2276</v>
      </c>
      <c r="C2280" s="400" t="s">
        <v>2737</v>
      </c>
      <c r="D2280" s="400" t="s">
        <v>2761</v>
      </c>
      <c r="E2280" s="400">
        <v>2</v>
      </c>
      <c r="F2280" s="400" t="s">
        <v>178</v>
      </c>
    </row>
    <row r="2281" spans="2:6">
      <c r="B2281" s="400">
        <v>2277</v>
      </c>
      <c r="C2281" s="400" t="s">
        <v>2734</v>
      </c>
      <c r="D2281" s="400" t="s">
        <v>2751</v>
      </c>
      <c r="E2281" s="400">
        <v>5</v>
      </c>
      <c r="F2281" s="400" t="s">
        <v>178</v>
      </c>
    </row>
    <row r="2282" spans="2:6">
      <c r="B2282" s="400">
        <v>2278</v>
      </c>
      <c r="C2282" s="400" t="s">
        <v>2738</v>
      </c>
      <c r="D2282" s="400" t="s">
        <v>2756</v>
      </c>
      <c r="E2282" s="400">
        <v>3</v>
      </c>
      <c r="F2282" s="400" t="s">
        <v>178</v>
      </c>
    </row>
    <row r="2283" spans="2:6">
      <c r="B2283" s="400">
        <v>2279</v>
      </c>
      <c r="C2283" s="400" t="s">
        <v>2737</v>
      </c>
      <c r="D2283" s="400" t="s">
        <v>2769</v>
      </c>
      <c r="E2283" s="400">
        <v>5</v>
      </c>
      <c r="F2283" s="400" t="s">
        <v>2765</v>
      </c>
    </row>
    <row r="2284" spans="2:6">
      <c r="B2284" s="400">
        <v>2280</v>
      </c>
      <c r="C2284" s="400" t="s">
        <v>2737</v>
      </c>
      <c r="D2284" s="400" t="s">
        <v>2745</v>
      </c>
      <c r="E2284" s="400">
        <v>5</v>
      </c>
      <c r="F2284" s="400" t="s">
        <v>178</v>
      </c>
    </row>
    <row r="2285" spans="2:6">
      <c r="B2285" s="400">
        <v>2281</v>
      </c>
      <c r="C2285" s="400" t="s">
        <v>2737</v>
      </c>
      <c r="D2285" s="400" t="s">
        <v>2761</v>
      </c>
      <c r="E2285" s="400">
        <v>3</v>
      </c>
      <c r="F2285" s="400" t="s">
        <v>178</v>
      </c>
    </row>
    <row r="2286" spans="2:6">
      <c r="B2286" s="400">
        <v>2282</v>
      </c>
      <c r="C2286" s="400" t="s">
        <v>2735</v>
      </c>
      <c r="D2286" s="400" t="s">
        <v>2747</v>
      </c>
      <c r="E2286" s="400">
        <v>2</v>
      </c>
      <c r="F2286" s="400" t="s">
        <v>178</v>
      </c>
    </row>
    <row r="2287" spans="2:6">
      <c r="B2287" s="400">
        <v>2283</v>
      </c>
      <c r="C2287" s="400" t="s">
        <v>2735</v>
      </c>
      <c r="D2287" s="400" t="s">
        <v>2748</v>
      </c>
      <c r="E2287" s="400">
        <v>6</v>
      </c>
      <c r="F2287" s="400" t="s">
        <v>178</v>
      </c>
    </row>
    <row r="2288" spans="2:6">
      <c r="B2288" s="400">
        <v>2284</v>
      </c>
      <c r="C2288" s="400" t="s">
        <v>2737</v>
      </c>
      <c r="D2288" s="400" t="s">
        <v>2769</v>
      </c>
      <c r="E2288" s="400">
        <v>1</v>
      </c>
      <c r="F2288" s="400" t="s">
        <v>339</v>
      </c>
    </row>
    <row r="2289" spans="2:6">
      <c r="B2289" s="400">
        <v>2285</v>
      </c>
      <c r="C2289" s="400" t="s">
        <v>2739</v>
      </c>
      <c r="D2289" s="400" t="s">
        <v>2757</v>
      </c>
      <c r="E2289" s="400">
        <v>4</v>
      </c>
      <c r="F2289" s="400" t="s">
        <v>178</v>
      </c>
    </row>
    <row r="2290" spans="2:6">
      <c r="B2290" s="400">
        <v>2286</v>
      </c>
      <c r="C2290" s="400" t="s">
        <v>2735</v>
      </c>
      <c r="D2290" s="400" t="s">
        <v>2748</v>
      </c>
      <c r="E2290" s="400">
        <v>1</v>
      </c>
      <c r="F2290" s="400" t="s">
        <v>178</v>
      </c>
    </row>
    <row r="2291" spans="2:6">
      <c r="B2291" s="400">
        <v>2287</v>
      </c>
      <c r="C2291" s="400" t="s">
        <v>2738</v>
      </c>
      <c r="D2291" s="400" t="s">
        <v>2749</v>
      </c>
      <c r="E2291" s="400">
        <v>3</v>
      </c>
      <c r="F2291" s="400" t="s">
        <v>2760</v>
      </c>
    </row>
    <row r="2292" spans="2:6">
      <c r="B2292" s="400">
        <v>2288</v>
      </c>
      <c r="C2292" s="400" t="s">
        <v>2738</v>
      </c>
      <c r="D2292" s="400" t="s">
        <v>2755</v>
      </c>
      <c r="E2292" s="400">
        <v>5</v>
      </c>
      <c r="F2292" s="400" t="s">
        <v>178</v>
      </c>
    </row>
    <row r="2293" spans="2:6">
      <c r="B2293" s="400">
        <v>2289</v>
      </c>
      <c r="C2293" s="400" t="s">
        <v>2739</v>
      </c>
      <c r="D2293" s="400" t="s">
        <v>2757</v>
      </c>
      <c r="E2293" s="400">
        <v>4</v>
      </c>
      <c r="F2293" s="400" t="s">
        <v>2772</v>
      </c>
    </row>
    <row r="2294" spans="2:6">
      <c r="B2294" s="400">
        <v>2290</v>
      </c>
      <c r="C2294" s="400" t="s">
        <v>2739</v>
      </c>
      <c r="D2294" s="400" t="s">
        <v>2757</v>
      </c>
      <c r="E2294" s="400">
        <v>5</v>
      </c>
      <c r="F2294" s="400" t="s">
        <v>178</v>
      </c>
    </row>
    <row r="2295" spans="2:6">
      <c r="B2295" s="400">
        <v>2291</v>
      </c>
      <c r="C2295" s="400" t="s">
        <v>2734</v>
      </c>
      <c r="D2295" s="400" t="s">
        <v>2750</v>
      </c>
      <c r="E2295" s="400">
        <v>6</v>
      </c>
      <c r="F2295" s="400" t="s">
        <v>2752</v>
      </c>
    </row>
    <row r="2296" spans="2:6">
      <c r="B2296" s="400">
        <v>2292</v>
      </c>
      <c r="C2296" s="400" t="s">
        <v>2735</v>
      </c>
      <c r="D2296" s="400" t="s">
        <v>2762</v>
      </c>
      <c r="E2296" s="400">
        <v>2</v>
      </c>
      <c r="F2296" s="400" t="s">
        <v>178</v>
      </c>
    </row>
    <row r="2297" spans="2:6">
      <c r="B2297" s="400">
        <v>2293</v>
      </c>
      <c r="C2297" s="400" t="s">
        <v>2738</v>
      </c>
      <c r="D2297" s="400" t="s">
        <v>2754</v>
      </c>
      <c r="E2297" s="400">
        <v>2</v>
      </c>
      <c r="F2297" s="400" t="s">
        <v>2768</v>
      </c>
    </row>
    <row r="2298" spans="2:6">
      <c r="B2298" s="400">
        <v>2294</v>
      </c>
      <c r="C2298" s="400" t="s">
        <v>2738</v>
      </c>
      <c r="D2298" s="400" t="s">
        <v>2754</v>
      </c>
      <c r="E2298" s="400">
        <v>3</v>
      </c>
      <c r="F2298" s="400" t="s">
        <v>178</v>
      </c>
    </row>
    <row r="2299" spans="2:6">
      <c r="B2299" s="400">
        <v>2295</v>
      </c>
      <c r="C2299" s="400" t="s">
        <v>2735</v>
      </c>
      <c r="D2299" s="400" t="s">
        <v>2762</v>
      </c>
      <c r="E2299" s="400">
        <v>1</v>
      </c>
      <c r="F2299" s="400" t="s">
        <v>178</v>
      </c>
    </row>
    <row r="2300" spans="2:6">
      <c r="B2300" s="400">
        <v>2296</v>
      </c>
      <c r="C2300" s="400" t="s">
        <v>2738</v>
      </c>
      <c r="D2300" s="400" t="s">
        <v>2749</v>
      </c>
      <c r="E2300" s="400">
        <v>7</v>
      </c>
      <c r="F2300" s="400" t="s">
        <v>178</v>
      </c>
    </row>
    <row r="2301" spans="2:6">
      <c r="B2301" s="400">
        <v>2297</v>
      </c>
      <c r="C2301" s="400" t="s">
        <v>2738</v>
      </c>
      <c r="D2301" s="400" t="s">
        <v>2756</v>
      </c>
      <c r="E2301" s="400">
        <v>8</v>
      </c>
      <c r="F2301" s="400" t="s">
        <v>178</v>
      </c>
    </row>
    <row r="2302" spans="2:6">
      <c r="B2302" s="400">
        <v>2298</v>
      </c>
      <c r="C2302" s="400" t="s">
        <v>2735</v>
      </c>
      <c r="D2302" s="400" t="s">
        <v>2771</v>
      </c>
      <c r="E2302" s="400">
        <v>5</v>
      </c>
      <c r="F2302" s="400" t="s">
        <v>178</v>
      </c>
    </row>
    <row r="2303" spans="2:6">
      <c r="B2303" s="400">
        <v>2299</v>
      </c>
      <c r="C2303" s="400" t="s">
        <v>2738</v>
      </c>
      <c r="D2303" s="400" t="s">
        <v>2754</v>
      </c>
      <c r="E2303" s="400">
        <v>4</v>
      </c>
      <c r="F2303" s="400" t="s">
        <v>2768</v>
      </c>
    </row>
    <row r="2304" spans="2:6">
      <c r="B2304" s="400">
        <v>2300</v>
      </c>
      <c r="C2304" s="400" t="s">
        <v>2737</v>
      </c>
      <c r="D2304" s="400" t="s">
        <v>2769</v>
      </c>
      <c r="E2304" s="400">
        <v>4</v>
      </c>
      <c r="F2304" s="400" t="s">
        <v>2770</v>
      </c>
    </row>
    <row r="2305" spans="2:6">
      <c r="B2305" s="400">
        <v>2301</v>
      </c>
      <c r="C2305" s="400" t="s">
        <v>2735</v>
      </c>
      <c r="D2305" s="400" t="s">
        <v>2764</v>
      </c>
      <c r="E2305" s="400">
        <v>2</v>
      </c>
      <c r="F2305" s="400" t="s">
        <v>178</v>
      </c>
    </row>
    <row r="2306" spans="2:6">
      <c r="B2306" s="400">
        <v>2302</v>
      </c>
      <c r="C2306" s="400" t="s">
        <v>2736</v>
      </c>
      <c r="D2306" s="400" t="s">
        <v>2753</v>
      </c>
      <c r="E2306" s="400">
        <v>4</v>
      </c>
      <c r="F2306" s="400" t="s">
        <v>178</v>
      </c>
    </row>
    <row r="2307" spans="2:6">
      <c r="B2307" s="400">
        <v>2303</v>
      </c>
      <c r="C2307" s="400" t="s">
        <v>2735</v>
      </c>
      <c r="D2307" s="400" t="s">
        <v>2747</v>
      </c>
      <c r="E2307" s="400">
        <v>4</v>
      </c>
      <c r="F2307" s="400" t="s">
        <v>178</v>
      </c>
    </row>
    <row r="2308" spans="2:6">
      <c r="B2308" s="400">
        <v>2304</v>
      </c>
      <c r="C2308" s="400" t="s">
        <v>2734</v>
      </c>
      <c r="D2308" s="400" t="s">
        <v>2751</v>
      </c>
      <c r="E2308" s="400">
        <v>2</v>
      </c>
      <c r="F2308" s="400" t="s">
        <v>2766</v>
      </c>
    </row>
    <row r="2309" spans="2:6">
      <c r="B2309" s="400">
        <v>2305</v>
      </c>
      <c r="C2309" s="400" t="s">
        <v>2735</v>
      </c>
      <c r="D2309" s="400" t="s">
        <v>2747</v>
      </c>
      <c r="E2309" s="400">
        <v>2</v>
      </c>
      <c r="F2309" s="400" t="s">
        <v>2752</v>
      </c>
    </row>
    <row r="2310" spans="2:6">
      <c r="B2310" s="400">
        <v>2306</v>
      </c>
      <c r="C2310" s="400" t="s">
        <v>2735</v>
      </c>
      <c r="D2310" s="400" t="s">
        <v>2746</v>
      </c>
      <c r="E2310" s="400">
        <v>3</v>
      </c>
      <c r="F2310" s="400" t="s">
        <v>178</v>
      </c>
    </row>
    <row r="2311" spans="2:6">
      <c r="B2311" s="400">
        <v>2307</v>
      </c>
      <c r="C2311" s="400" t="s">
        <v>2734</v>
      </c>
      <c r="D2311" s="400" t="s">
        <v>2750</v>
      </c>
      <c r="E2311" s="400">
        <v>2</v>
      </c>
      <c r="F2311" s="400" t="s">
        <v>178</v>
      </c>
    </row>
    <row r="2312" spans="2:6">
      <c r="B2312" s="400">
        <v>2308</v>
      </c>
      <c r="C2312" s="400" t="s">
        <v>2737</v>
      </c>
      <c r="D2312" s="400" t="s">
        <v>2761</v>
      </c>
      <c r="E2312" s="400">
        <v>3</v>
      </c>
      <c r="F2312" s="400" t="s">
        <v>178</v>
      </c>
    </row>
    <row r="2313" spans="2:6">
      <c r="B2313" s="400">
        <v>2309</v>
      </c>
      <c r="C2313" s="400" t="s">
        <v>2735</v>
      </c>
      <c r="D2313" s="400" t="s">
        <v>2748</v>
      </c>
      <c r="E2313" s="400">
        <v>2</v>
      </c>
      <c r="F2313" s="400" t="s">
        <v>2768</v>
      </c>
    </row>
    <row r="2314" spans="2:6">
      <c r="B2314" s="400">
        <v>2310</v>
      </c>
      <c r="C2314" s="400" t="s">
        <v>2737</v>
      </c>
      <c r="D2314" s="400" t="s">
        <v>2769</v>
      </c>
      <c r="E2314" s="400">
        <v>3</v>
      </c>
      <c r="F2314" s="400" t="s">
        <v>178</v>
      </c>
    </row>
    <row r="2315" spans="2:6">
      <c r="B2315" s="400">
        <v>2311</v>
      </c>
      <c r="C2315" s="400" t="s">
        <v>2735</v>
      </c>
      <c r="D2315" s="400" t="s">
        <v>2771</v>
      </c>
      <c r="E2315" s="400">
        <v>2</v>
      </c>
      <c r="F2315" s="400" t="s">
        <v>2765</v>
      </c>
    </row>
    <row r="2316" spans="2:6">
      <c r="B2316" s="400">
        <v>2312</v>
      </c>
      <c r="C2316" s="400" t="s">
        <v>2735</v>
      </c>
      <c r="D2316" s="400" t="s">
        <v>2771</v>
      </c>
      <c r="E2316" s="400">
        <v>3</v>
      </c>
      <c r="F2316" s="400" t="s">
        <v>2766</v>
      </c>
    </row>
    <row r="2317" spans="2:6">
      <c r="B2317" s="400">
        <v>2313</v>
      </c>
      <c r="C2317" s="400" t="s">
        <v>2738</v>
      </c>
      <c r="D2317" s="400" t="s">
        <v>2756</v>
      </c>
      <c r="E2317" s="400">
        <v>5</v>
      </c>
      <c r="F2317" s="400" t="s">
        <v>178</v>
      </c>
    </row>
    <row r="2318" spans="2:6">
      <c r="B2318" s="400">
        <v>2314</v>
      </c>
      <c r="C2318" s="400" t="s">
        <v>2737</v>
      </c>
      <c r="D2318" s="400" t="s">
        <v>2769</v>
      </c>
      <c r="E2318" s="400">
        <v>4</v>
      </c>
      <c r="F2318" s="400" t="s">
        <v>178</v>
      </c>
    </row>
    <row r="2319" spans="2:6">
      <c r="B2319" s="400">
        <v>2315</v>
      </c>
      <c r="C2319" s="400" t="s">
        <v>2737</v>
      </c>
      <c r="D2319" s="400" t="s">
        <v>2769</v>
      </c>
      <c r="E2319" s="400">
        <v>2</v>
      </c>
      <c r="F2319" s="400" t="s">
        <v>2766</v>
      </c>
    </row>
    <row r="2320" spans="2:6">
      <c r="B2320" s="400">
        <v>2316</v>
      </c>
      <c r="C2320" s="400" t="s">
        <v>2738</v>
      </c>
      <c r="D2320" s="400" t="s">
        <v>2756</v>
      </c>
      <c r="E2320" s="400">
        <v>1</v>
      </c>
      <c r="F2320" s="400" t="s">
        <v>178</v>
      </c>
    </row>
    <row r="2321" spans="2:6">
      <c r="B2321" s="400">
        <v>2317</v>
      </c>
      <c r="C2321" s="400" t="s">
        <v>2737</v>
      </c>
      <c r="D2321" s="400" t="s">
        <v>2745</v>
      </c>
      <c r="E2321" s="400">
        <v>6</v>
      </c>
      <c r="F2321" s="400" t="s">
        <v>178</v>
      </c>
    </row>
    <row r="2322" spans="2:6">
      <c r="B2322" s="400">
        <v>2318</v>
      </c>
      <c r="C2322" s="400" t="s">
        <v>2736</v>
      </c>
      <c r="D2322" s="400" t="s">
        <v>2753</v>
      </c>
      <c r="E2322" s="400">
        <v>4</v>
      </c>
      <c r="F2322" s="400" t="s">
        <v>2758</v>
      </c>
    </row>
    <row r="2323" spans="2:6">
      <c r="B2323" s="400">
        <v>2319</v>
      </c>
      <c r="C2323" s="400" t="s">
        <v>2734</v>
      </c>
      <c r="D2323" s="400" t="s">
        <v>2750</v>
      </c>
      <c r="E2323" s="400">
        <v>2</v>
      </c>
      <c r="F2323" s="400" t="s">
        <v>2772</v>
      </c>
    </row>
    <row r="2324" spans="2:6">
      <c r="B2324" s="400">
        <v>2320</v>
      </c>
      <c r="C2324" s="400" t="s">
        <v>2737</v>
      </c>
      <c r="D2324" s="400" t="s">
        <v>2745</v>
      </c>
      <c r="E2324" s="400">
        <v>6</v>
      </c>
      <c r="F2324" s="400" t="s">
        <v>178</v>
      </c>
    </row>
    <row r="2325" spans="2:6">
      <c r="B2325" s="400">
        <v>2321</v>
      </c>
      <c r="C2325" s="400" t="s">
        <v>2735</v>
      </c>
      <c r="D2325" s="400" t="s">
        <v>2771</v>
      </c>
      <c r="E2325" s="400">
        <v>4</v>
      </c>
      <c r="F2325" s="400" t="s">
        <v>178</v>
      </c>
    </row>
    <row r="2326" spans="2:6">
      <c r="B2326" s="400">
        <v>2322</v>
      </c>
      <c r="C2326" s="400" t="s">
        <v>2739</v>
      </c>
      <c r="D2326" s="400" t="s">
        <v>2757</v>
      </c>
      <c r="E2326" s="400">
        <v>2</v>
      </c>
      <c r="F2326" s="400" t="s">
        <v>178</v>
      </c>
    </row>
    <row r="2327" spans="2:6">
      <c r="B2327" s="400">
        <v>2323</v>
      </c>
      <c r="C2327" s="400" t="s">
        <v>2737</v>
      </c>
      <c r="D2327" s="400" t="s">
        <v>2761</v>
      </c>
      <c r="E2327" s="400">
        <v>3</v>
      </c>
      <c r="F2327" s="400" t="s">
        <v>2752</v>
      </c>
    </row>
    <row r="2328" spans="2:6">
      <c r="B2328" s="400">
        <v>2324</v>
      </c>
      <c r="C2328" s="400" t="s">
        <v>2738</v>
      </c>
      <c r="D2328" s="400" t="s">
        <v>2754</v>
      </c>
      <c r="E2328" s="400">
        <v>2</v>
      </c>
      <c r="F2328" s="400" t="s">
        <v>178</v>
      </c>
    </row>
    <row r="2329" spans="2:6">
      <c r="B2329" s="400">
        <v>2325</v>
      </c>
      <c r="C2329" s="400" t="s">
        <v>2735</v>
      </c>
      <c r="D2329" s="400" t="s">
        <v>2748</v>
      </c>
      <c r="E2329" s="400">
        <v>3</v>
      </c>
      <c r="F2329" s="400" t="s">
        <v>178</v>
      </c>
    </row>
    <row r="2330" spans="2:6">
      <c r="B2330" s="400">
        <v>2326</v>
      </c>
      <c r="C2330" s="400" t="s">
        <v>2735</v>
      </c>
      <c r="D2330" s="400" t="s">
        <v>2759</v>
      </c>
      <c r="E2330" s="400">
        <v>2</v>
      </c>
      <c r="F2330" s="400" t="s">
        <v>178</v>
      </c>
    </row>
    <row r="2331" spans="2:6">
      <c r="B2331" s="400">
        <v>2327</v>
      </c>
      <c r="C2331" s="400" t="s">
        <v>2735</v>
      </c>
      <c r="D2331" s="400" t="s">
        <v>2764</v>
      </c>
      <c r="E2331" s="400">
        <v>3</v>
      </c>
      <c r="F2331" s="400" t="s">
        <v>178</v>
      </c>
    </row>
    <row r="2332" spans="2:6">
      <c r="B2332" s="400">
        <v>2328</v>
      </c>
      <c r="C2332" s="400" t="s">
        <v>2738</v>
      </c>
      <c r="D2332" s="400" t="s">
        <v>2749</v>
      </c>
      <c r="E2332" s="400">
        <v>3</v>
      </c>
      <c r="F2332" s="400" t="s">
        <v>2768</v>
      </c>
    </row>
    <row r="2333" spans="2:6">
      <c r="B2333" s="400">
        <v>2329</v>
      </c>
      <c r="C2333" s="400" t="s">
        <v>2739</v>
      </c>
      <c r="D2333" s="400" t="s">
        <v>2757</v>
      </c>
      <c r="E2333" s="400">
        <v>1</v>
      </c>
      <c r="F2333" s="400" t="s">
        <v>178</v>
      </c>
    </row>
    <row r="2334" spans="2:6">
      <c r="B2334" s="400">
        <v>2330</v>
      </c>
      <c r="C2334" s="400" t="s">
        <v>2734</v>
      </c>
      <c r="D2334" s="400" t="s">
        <v>2750</v>
      </c>
      <c r="E2334" s="400">
        <v>3</v>
      </c>
      <c r="F2334" s="400" t="s">
        <v>178</v>
      </c>
    </row>
    <row r="2335" spans="2:6">
      <c r="B2335" s="400">
        <v>2331</v>
      </c>
      <c r="C2335" s="400" t="s">
        <v>2735</v>
      </c>
      <c r="D2335" s="400" t="s">
        <v>2771</v>
      </c>
      <c r="E2335" s="400">
        <v>5</v>
      </c>
      <c r="F2335" s="400" t="s">
        <v>178</v>
      </c>
    </row>
    <row r="2336" spans="2:6">
      <c r="B2336" s="400">
        <v>2332</v>
      </c>
      <c r="C2336" s="400" t="s">
        <v>2737</v>
      </c>
      <c r="D2336" s="400" t="s">
        <v>2763</v>
      </c>
      <c r="E2336" s="400">
        <v>7</v>
      </c>
      <c r="F2336" s="400" t="s">
        <v>178</v>
      </c>
    </row>
    <row r="2337" spans="2:6">
      <c r="B2337" s="400">
        <v>2333</v>
      </c>
      <c r="C2337" s="400" t="s">
        <v>2737</v>
      </c>
      <c r="D2337" s="400" t="s">
        <v>2745</v>
      </c>
      <c r="E2337" s="400">
        <v>1</v>
      </c>
      <c r="F2337" s="400" t="s">
        <v>178</v>
      </c>
    </row>
    <row r="2338" spans="2:6">
      <c r="B2338" s="400">
        <v>2334</v>
      </c>
      <c r="C2338" s="400" t="s">
        <v>2735</v>
      </c>
      <c r="D2338" s="400" t="s">
        <v>2759</v>
      </c>
      <c r="E2338" s="400">
        <v>4</v>
      </c>
      <c r="F2338" s="400" t="s">
        <v>2760</v>
      </c>
    </row>
    <row r="2339" spans="2:6">
      <c r="B2339" s="400">
        <v>2335</v>
      </c>
      <c r="C2339" s="400" t="s">
        <v>2734</v>
      </c>
      <c r="D2339" s="400" t="s">
        <v>2751</v>
      </c>
      <c r="E2339" s="400">
        <v>3</v>
      </c>
      <c r="F2339" s="400" t="s">
        <v>2752</v>
      </c>
    </row>
    <row r="2340" spans="2:6">
      <c r="B2340" s="400">
        <v>2336</v>
      </c>
      <c r="C2340" s="400" t="s">
        <v>2737</v>
      </c>
      <c r="D2340" s="400" t="s">
        <v>2763</v>
      </c>
      <c r="E2340" s="400">
        <v>4</v>
      </c>
      <c r="F2340" s="400" t="s">
        <v>178</v>
      </c>
    </row>
    <row r="2341" spans="2:6">
      <c r="B2341" s="400">
        <v>2337</v>
      </c>
      <c r="C2341" s="400" t="s">
        <v>2737</v>
      </c>
      <c r="D2341" s="400" t="s">
        <v>2769</v>
      </c>
      <c r="E2341" s="400">
        <v>5</v>
      </c>
      <c r="F2341" s="400" t="s">
        <v>178</v>
      </c>
    </row>
    <row r="2342" spans="2:6">
      <c r="B2342" s="400">
        <v>2338</v>
      </c>
      <c r="C2342" s="400" t="s">
        <v>2734</v>
      </c>
      <c r="D2342" s="400" t="s">
        <v>2750</v>
      </c>
      <c r="E2342" s="400">
        <v>5</v>
      </c>
      <c r="F2342" s="400" t="s">
        <v>2768</v>
      </c>
    </row>
    <row r="2343" spans="2:6">
      <c r="B2343" s="400">
        <v>2339</v>
      </c>
      <c r="C2343" s="400" t="s">
        <v>2739</v>
      </c>
      <c r="D2343" s="400" t="s">
        <v>2757</v>
      </c>
      <c r="E2343" s="400">
        <v>4</v>
      </c>
      <c r="F2343" s="400" t="s">
        <v>178</v>
      </c>
    </row>
    <row r="2344" spans="2:6">
      <c r="B2344" s="400">
        <v>2340</v>
      </c>
      <c r="C2344" s="400" t="s">
        <v>2735</v>
      </c>
      <c r="D2344" s="400" t="s">
        <v>2764</v>
      </c>
      <c r="E2344" s="400">
        <v>6</v>
      </c>
      <c r="F2344" s="400" t="s">
        <v>178</v>
      </c>
    </row>
    <row r="2345" spans="2:6">
      <c r="B2345" s="400">
        <v>2341</v>
      </c>
      <c r="C2345" s="400" t="s">
        <v>2737</v>
      </c>
      <c r="D2345" s="400" t="s">
        <v>2745</v>
      </c>
      <c r="E2345" s="400">
        <v>6</v>
      </c>
      <c r="F2345" s="400" t="s">
        <v>178</v>
      </c>
    </row>
    <row r="2346" spans="2:6">
      <c r="B2346" s="400">
        <v>2342</v>
      </c>
      <c r="C2346" s="400" t="s">
        <v>2738</v>
      </c>
      <c r="D2346" s="400" t="s">
        <v>2756</v>
      </c>
      <c r="E2346" s="400">
        <v>6</v>
      </c>
      <c r="F2346" s="400" t="s">
        <v>2752</v>
      </c>
    </row>
    <row r="2347" spans="2:6">
      <c r="B2347" s="400">
        <v>2343</v>
      </c>
      <c r="C2347" s="400" t="s">
        <v>2736</v>
      </c>
      <c r="D2347" s="400" t="s">
        <v>2753</v>
      </c>
      <c r="E2347" s="400">
        <v>1</v>
      </c>
      <c r="F2347" s="400" t="s">
        <v>339</v>
      </c>
    </row>
    <row r="2348" spans="2:6">
      <c r="B2348" s="400">
        <v>2344</v>
      </c>
      <c r="C2348" s="400" t="s">
        <v>2738</v>
      </c>
      <c r="D2348" s="400" t="s">
        <v>2749</v>
      </c>
      <c r="E2348" s="400">
        <v>6</v>
      </c>
      <c r="F2348" s="400" t="s">
        <v>178</v>
      </c>
    </row>
    <row r="2349" spans="2:6">
      <c r="B2349" s="400">
        <v>2345</v>
      </c>
      <c r="C2349" s="400" t="s">
        <v>2737</v>
      </c>
      <c r="D2349" s="400" t="s">
        <v>2763</v>
      </c>
      <c r="E2349" s="400">
        <v>3</v>
      </c>
      <c r="F2349" s="400" t="s">
        <v>178</v>
      </c>
    </row>
    <row r="2350" spans="2:6">
      <c r="B2350" s="400">
        <v>2346</v>
      </c>
      <c r="C2350" s="400" t="s">
        <v>2738</v>
      </c>
      <c r="D2350" s="400" t="s">
        <v>2755</v>
      </c>
      <c r="E2350" s="400">
        <v>2</v>
      </c>
      <c r="F2350" s="400" t="s">
        <v>178</v>
      </c>
    </row>
    <row r="2351" spans="2:6">
      <c r="B2351" s="400">
        <v>2347</v>
      </c>
      <c r="C2351" s="400" t="s">
        <v>2737</v>
      </c>
      <c r="D2351" s="400" t="s">
        <v>2763</v>
      </c>
      <c r="E2351" s="400">
        <v>6</v>
      </c>
      <c r="F2351" s="400" t="s">
        <v>178</v>
      </c>
    </row>
    <row r="2352" spans="2:6">
      <c r="B2352" s="400">
        <v>2348</v>
      </c>
      <c r="C2352" s="400" t="s">
        <v>2734</v>
      </c>
      <c r="D2352" s="400" t="s">
        <v>2751</v>
      </c>
      <c r="E2352" s="400">
        <v>4</v>
      </c>
      <c r="F2352" s="400" t="s">
        <v>31</v>
      </c>
    </row>
    <row r="2353" spans="2:6">
      <c r="B2353" s="400">
        <v>2349</v>
      </c>
      <c r="C2353" s="400" t="s">
        <v>2738</v>
      </c>
      <c r="D2353" s="400" t="s">
        <v>2754</v>
      </c>
      <c r="E2353" s="400">
        <v>5</v>
      </c>
      <c r="F2353" s="400" t="s">
        <v>272</v>
      </c>
    </row>
    <row r="2354" spans="2:6">
      <c r="B2354" s="400">
        <v>2350</v>
      </c>
      <c r="C2354" s="400" t="s">
        <v>2738</v>
      </c>
      <c r="D2354" s="400" t="s">
        <v>2749</v>
      </c>
      <c r="E2354" s="400">
        <v>2</v>
      </c>
      <c r="F2354" s="400" t="s">
        <v>272</v>
      </c>
    </row>
    <row r="2355" spans="2:6">
      <c r="B2355" s="400">
        <v>2351</v>
      </c>
      <c r="C2355" s="400" t="s">
        <v>2734</v>
      </c>
      <c r="D2355" s="400" t="s">
        <v>2751</v>
      </c>
      <c r="E2355" s="400">
        <v>4</v>
      </c>
      <c r="F2355" s="400" t="s">
        <v>178</v>
      </c>
    </row>
    <row r="2356" spans="2:6">
      <c r="B2356" s="400">
        <v>2352</v>
      </c>
      <c r="C2356" s="400" t="s">
        <v>2735</v>
      </c>
      <c r="D2356" s="400" t="s">
        <v>2747</v>
      </c>
      <c r="E2356" s="400">
        <v>2</v>
      </c>
      <c r="F2356" s="400" t="s">
        <v>178</v>
      </c>
    </row>
    <row r="2357" spans="2:6">
      <c r="B2357" s="400">
        <v>2353</v>
      </c>
      <c r="C2357" s="400" t="s">
        <v>2737</v>
      </c>
      <c r="D2357" s="400" t="s">
        <v>2745</v>
      </c>
      <c r="E2357" s="400">
        <v>3</v>
      </c>
      <c r="F2357" s="400" t="s">
        <v>178</v>
      </c>
    </row>
    <row r="2358" spans="2:6">
      <c r="B2358" s="400">
        <v>2354</v>
      </c>
      <c r="C2358" s="400" t="s">
        <v>2738</v>
      </c>
      <c r="D2358" s="400" t="s">
        <v>2756</v>
      </c>
      <c r="E2358" s="400">
        <v>5</v>
      </c>
      <c r="F2358" s="400" t="s">
        <v>339</v>
      </c>
    </row>
    <row r="2359" spans="2:6">
      <c r="B2359" s="400">
        <v>2355</v>
      </c>
      <c r="C2359" s="400" t="s">
        <v>2737</v>
      </c>
      <c r="D2359" s="400" t="s">
        <v>2769</v>
      </c>
      <c r="E2359" s="400">
        <v>3</v>
      </c>
      <c r="F2359" s="400" t="s">
        <v>272</v>
      </c>
    </row>
    <row r="2360" spans="2:6">
      <c r="B2360" s="400">
        <v>2356</v>
      </c>
      <c r="C2360" s="400" t="s">
        <v>2734</v>
      </c>
      <c r="D2360" s="400" t="s">
        <v>2750</v>
      </c>
      <c r="E2360" s="400">
        <v>2</v>
      </c>
      <c r="F2360" s="400" t="s">
        <v>178</v>
      </c>
    </row>
    <row r="2361" spans="2:6">
      <c r="B2361" s="400">
        <v>2357</v>
      </c>
      <c r="C2361" s="400" t="s">
        <v>2737</v>
      </c>
      <c r="D2361" s="400" t="s">
        <v>2769</v>
      </c>
      <c r="E2361" s="400">
        <v>3</v>
      </c>
      <c r="F2361" s="400" t="s">
        <v>2760</v>
      </c>
    </row>
    <row r="2362" spans="2:6">
      <c r="B2362" s="400">
        <v>2358</v>
      </c>
      <c r="C2362" s="400" t="s">
        <v>2738</v>
      </c>
      <c r="D2362" s="400" t="s">
        <v>2756</v>
      </c>
      <c r="E2362" s="400">
        <v>5</v>
      </c>
      <c r="F2362" s="400" t="s">
        <v>178</v>
      </c>
    </row>
    <row r="2363" spans="2:6">
      <c r="B2363" s="400">
        <v>2359</v>
      </c>
      <c r="C2363" s="400" t="s">
        <v>2735</v>
      </c>
      <c r="D2363" s="400" t="s">
        <v>2746</v>
      </c>
      <c r="E2363" s="400">
        <v>5</v>
      </c>
      <c r="F2363" s="400" t="s">
        <v>178</v>
      </c>
    </row>
    <row r="2364" spans="2:6">
      <c r="B2364" s="400">
        <v>2360</v>
      </c>
      <c r="C2364" s="400" t="s">
        <v>2738</v>
      </c>
      <c r="D2364" s="400" t="s">
        <v>2754</v>
      </c>
      <c r="E2364" s="400">
        <v>1</v>
      </c>
      <c r="F2364" s="400" t="s">
        <v>339</v>
      </c>
    </row>
    <row r="2365" spans="2:6">
      <c r="B2365" s="400">
        <v>2361</v>
      </c>
      <c r="C2365" s="400" t="s">
        <v>2737</v>
      </c>
      <c r="D2365" s="400" t="s">
        <v>2769</v>
      </c>
      <c r="E2365" s="400">
        <v>2</v>
      </c>
      <c r="F2365" s="400" t="s">
        <v>178</v>
      </c>
    </row>
    <row r="2366" spans="2:6">
      <c r="B2366" s="400">
        <v>2362</v>
      </c>
      <c r="C2366" s="400" t="s">
        <v>2737</v>
      </c>
      <c r="D2366" s="400" t="s">
        <v>2745</v>
      </c>
      <c r="E2366" s="400">
        <v>1</v>
      </c>
      <c r="F2366" s="400" t="s">
        <v>178</v>
      </c>
    </row>
    <row r="2367" spans="2:6">
      <c r="B2367" s="400">
        <v>2363</v>
      </c>
      <c r="C2367" s="400" t="s">
        <v>2737</v>
      </c>
      <c r="D2367" s="400" t="s">
        <v>2745</v>
      </c>
      <c r="E2367" s="400">
        <v>1</v>
      </c>
      <c r="F2367" s="400" t="s">
        <v>178</v>
      </c>
    </row>
    <row r="2368" spans="2:6">
      <c r="B2368" s="400">
        <v>2364</v>
      </c>
      <c r="C2368" s="400" t="s">
        <v>2734</v>
      </c>
      <c r="D2368" s="400" t="s">
        <v>2750</v>
      </c>
      <c r="E2368" s="400">
        <v>4</v>
      </c>
      <c r="F2368" s="400" t="s">
        <v>178</v>
      </c>
    </row>
    <row r="2369" spans="2:6">
      <c r="B2369" s="400">
        <v>2365</v>
      </c>
      <c r="C2369" s="400" t="s">
        <v>2735</v>
      </c>
      <c r="D2369" s="400" t="s">
        <v>2771</v>
      </c>
      <c r="E2369" s="400">
        <v>3</v>
      </c>
      <c r="F2369" s="400" t="s">
        <v>374</v>
      </c>
    </row>
    <row r="2370" spans="2:6">
      <c r="B2370" s="400">
        <v>2366</v>
      </c>
      <c r="C2370" s="400" t="s">
        <v>2737</v>
      </c>
      <c r="D2370" s="400" t="s">
        <v>2763</v>
      </c>
      <c r="E2370" s="400">
        <v>2</v>
      </c>
      <c r="F2370" s="400" t="s">
        <v>272</v>
      </c>
    </row>
    <row r="2371" spans="2:6">
      <c r="B2371" s="400">
        <v>2367</v>
      </c>
      <c r="C2371" s="400" t="s">
        <v>2737</v>
      </c>
      <c r="D2371" s="400" t="s">
        <v>2745</v>
      </c>
      <c r="E2371" s="400">
        <v>1</v>
      </c>
      <c r="F2371" s="400" t="s">
        <v>339</v>
      </c>
    </row>
    <row r="2372" spans="2:6">
      <c r="B2372" s="400">
        <v>2368</v>
      </c>
      <c r="C2372" s="400" t="s">
        <v>2735</v>
      </c>
      <c r="D2372" s="400" t="s">
        <v>2762</v>
      </c>
      <c r="E2372" s="400">
        <v>1</v>
      </c>
      <c r="F2372" s="400" t="s">
        <v>2768</v>
      </c>
    </row>
    <row r="2373" spans="2:6">
      <c r="B2373" s="400">
        <v>2369</v>
      </c>
      <c r="C2373" s="400" t="s">
        <v>2736</v>
      </c>
      <c r="D2373" s="400" t="s">
        <v>2753</v>
      </c>
      <c r="E2373" s="400">
        <v>4</v>
      </c>
      <c r="F2373" s="400" t="s">
        <v>178</v>
      </c>
    </row>
    <row r="2374" spans="2:6">
      <c r="B2374" s="400">
        <v>2370</v>
      </c>
      <c r="C2374" s="400" t="s">
        <v>2735</v>
      </c>
      <c r="D2374" s="400" t="s">
        <v>2764</v>
      </c>
      <c r="E2374" s="400">
        <v>4</v>
      </c>
      <c r="F2374" s="400" t="s">
        <v>178</v>
      </c>
    </row>
    <row r="2375" spans="2:6">
      <c r="B2375" s="400">
        <v>2371</v>
      </c>
      <c r="C2375" s="400" t="s">
        <v>2736</v>
      </c>
      <c r="D2375" s="400" t="s">
        <v>2753</v>
      </c>
      <c r="E2375" s="400">
        <v>6</v>
      </c>
      <c r="F2375" s="400" t="s">
        <v>178</v>
      </c>
    </row>
    <row r="2376" spans="2:6">
      <c r="B2376" s="400">
        <v>2372</v>
      </c>
      <c r="C2376" s="400" t="s">
        <v>2735</v>
      </c>
      <c r="D2376" s="400" t="s">
        <v>2759</v>
      </c>
      <c r="E2376" s="400">
        <v>4</v>
      </c>
      <c r="F2376" s="400" t="s">
        <v>178</v>
      </c>
    </row>
    <row r="2377" spans="2:6">
      <c r="B2377" s="400">
        <v>2373</v>
      </c>
      <c r="C2377" s="400" t="s">
        <v>2736</v>
      </c>
      <c r="D2377" s="400" t="s">
        <v>2753</v>
      </c>
      <c r="E2377" s="400">
        <v>5</v>
      </c>
      <c r="F2377" s="400" t="s">
        <v>178</v>
      </c>
    </row>
    <row r="2378" spans="2:6">
      <c r="B2378" s="400">
        <v>2374</v>
      </c>
      <c r="C2378" s="400" t="s">
        <v>2738</v>
      </c>
      <c r="D2378" s="400" t="s">
        <v>2754</v>
      </c>
      <c r="E2378" s="400">
        <v>2</v>
      </c>
      <c r="F2378" s="400" t="s">
        <v>374</v>
      </c>
    </row>
    <row r="2379" spans="2:6">
      <c r="B2379" s="400">
        <v>2375</v>
      </c>
      <c r="C2379" s="400" t="s">
        <v>2739</v>
      </c>
      <c r="D2379" s="400" t="s">
        <v>2757</v>
      </c>
      <c r="E2379" s="400">
        <v>3</v>
      </c>
      <c r="F2379" s="400" t="s">
        <v>272</v>
      </c>
    </row>
    <row r="2380" spans="2:6">
      <c r="B2380" s="400">
        <v>2376</v>
      </c>
      <c r="C2380" s="400" t="s">
        <v>2735</v>
      </c>
      <c r="D2380" s="400" t="s">
        <v>2771</v>
      </c>
      <c r="E2380" s="400">
        <v>2</v>
      </c>
      <c r="F2380" s="400" t="s">
        <v>178</v>
      </c>
    </row>
    <row r="2381" spans="2:6">
      <c r="B2381" s="400">
        <v>2377</v>
      </c>
      <c r="C2381" s="400" t="s">
        <v>2738</v>
      </c>
      <c r="D2381" s="400" t="s">
        <v>2756</v>
      </c>
      <c r="E2381" s="400">
        <v>3</v>
      </c>
      <c r="F2381" s="400" t="s">
        <v>178</v>
      </c>
    </row>
    <row r="2382" spans="2:6">
      <c r="B2382" s="400">
        <v>2378</v>
      </c>
      <c r="C2382" s="400" t="s">
        <v>2734</v>
      </c>
      <c r="D2382" s="400" t="s">
        <v>2750</v>
      </c>
      <c r="E2382" s="400">
        <v>2</v>
      </c>
      <c r="F2382" s="400" t="s">
        <v>178</v>
      </c>
    </row>
    <row r="2383" spans="2:6">
      <c r="B2383" s="400">
        <v>2379</v>
      </c>
      <c r="C2383" s="400" t="s">
        <v>2738</v>
      </c>
      <c r="D2383" s="400" t="s">
        <v>2755</v>
      </c>
      <c r="E2383" s="400">
        <v>1</v>
      </c>
      <c r="F2383" s="400" t="s">
        <v>178</v>
      </c>
    </row>
    <row r="2384" spans="2:6">
      <c r="B2384" s="400">
        <v>2380</v>
      </c>
      <c r="C2384" s="400" t="s">
        <v>2735</v>
      </c>
      <c r="D2384" s="400" t="s">
        <v>2748</v>
      </c>
      <c r="E2384" s="400">
        <v>1</v>
      </c>
      <c r="F2384" s="400" t="s">
        <v>178</v>
      </c>
    </row>
    <row r="2385" spans="2:6">
      <c r="B2385" s="400">
        <v>2381</v>
      </c>
      <c r="C2385" s="400" t="s">
        <v>2735</v>
      </c>
      <c r="D2385" s="400" t="s">
        <v>2764</v>
      </c>
      <c r="E2385" s="400">
        <v>3</v>
      </c>
      <c r="F2385" s="400" t="s">
        <v>178</v>
      </c>
    </row>
    <row r="2386" spans="2:6">
      <c r="B2386" s="400">
        <v>2382</v>
      </c>
      <c r="C2386" s="400" t="s">
        <v>2738</v>
      </c>
      <c r="D2386" s="400" t="s">
        <v>2756</v>
      </c>
      <c r="E2386" s="400">
        <v>1</v>
      </c>
      <c r="F2386" s="400" t="s">
        <v>2765</v>
      </c>
    </row>
    <row r="2387" spans="2:6">
      <c r="B2387" s="400">
        <v>2383</v>
      </c>
      <c r="C2387" s="400" t="s">
        <v>2735</v>
      </c>
      <c r="D2387" s="400" t="s">
        <v>2746</v>
      </c>
      <c r="E2387" s="400">
        <v>1</v>
      </c>
      <c r="F2387" s="400" t="s">
        <v>178</v>
      </c>
    </row>
    <row r="2388" spans="2:6">
      <c r="B2388" s="400">
        <v>2384</v>
      </c>
      <c r="C2388" s="400" t="s">
        <v>2738</v>
      </c>
      <c r="D2388" s="400" t="s">
        <v>2749</v>
      </c>
      <c r="E2388" s="400">
        <v>6</v>
      </c>
      <c r="F2388" s="400" t="s">
        <v>31</v>
      </c>
    </row>
    <row r="2389" spans="2:6">
      <c r="B2389" s="400">
        <v>2385</v>
      </c>
      <c r="C2389" s="400" t="s">
        <v>2739</v>
      </c>
      <c r="D2389" s="400" t="s">
        <v>2757</v>
      </c>
      <c r="E2389" s="400">
        <v>4</v>
      </c>
      <c r="F2389" s="400" t="s">
        <v>178</v>
      </c>
    </row>
    <row r="2390" spans="2:6">
      <c r="B2390" s="400">
        <v>2386</v>
      </c>
      <c r="C2390" s="400" t="s">
        <v>2738</v>
      </c>
      <c r="D2390" s="400" t="s">
        <v>2754</v>
      </c>
      <c r="E2390" s="400">
        <v>6</v>
      </c>
      <c r="F2390" s="400" t="s">
        <v>374</v>
      </c>
    </row>
    <row r="2391" spans="2:6">
      <c r="B2391" s="400">
        <v>2387</v>
      </c>
      <c r="C2391" s="400" t="s">
        <v>2739</v>
      </c>
      <c r="D2391" s="400" t="s">
        <v>2757</v>
      </c>
      <c r="E2391" s="400">
        <v>2</v>
      </c>
      <c r="F2391" s="400" t="s">
        <v>178</v>
      </c>
    </row>
    <row r="2392" spans="2:6">
      <c r="B2392" s="400">
        <v>2388</v>
      </c>
      <c r="C2392" s="400" t="s">
        <v>2739</v>
      </c>
      <c r="D2392" s="400" t="s">
        <v>2757</v>
      </c>
      <c r="E2392" s="400">
        <v>2</v>
      </c>
      <c r="F2392" s="400" t="s">
        <v>2760</v>
      </c>
    </row>
    <row r="2393" spans="2:6">
      <c r="B2393" s="400">
        <v>2389</v>
      </c>
      <c r="C2393" s="400" t="s">
        <v>2736</v>
      </c>
      <c r="D2393" s="400" t="s">
        <v>2753</v>
      </c>
      <c r="E2393" s="400">
        <v>2</v>
      </c>
      <c r="F2393" s="400" t="s">
        <v>2766</v>
      </c>
    </row>
    <row r="2394" spans="2:6">
      <c r="B2394" s="400">
        <v>2390</v>
      </c>
      <c r="C2394" s="400" t="s">
        <v>2737</v>
      </c>
      <c r="D2394" s="400" t="s">
        <v>2761</v>
      </c>
      <c r="E2394" s="400">
        <v>3</v>
      </c>
      <c r="F2394" s="400" t="s">
        <v>178</v>
      </c>
    </row>
    <row r="2395" spans="2:6">
      <c r="B2395" s="400">
        <v>2391</v>
      </c>
      <c r="C2395" s="400" t="s">
        <v>2737</v>
      </c>
      <c r="D2395" s="400" t="s">
        <v>2769</v>
      </c>
      <c r="E2395" s="400">
        <v>5</v>
      </c>
      <c r="F2395" s="400" t="s">
        <v>2768</v>
      </c>
    </row>
    <row r="2396" spans="2:6">
      <c r="B2396" s="400">
        <v>2392</v>
      </c>
      <c r="C2396" s="400" t="s">
        <v>2735</v>
      </c>
      <c r="D2396" s="400" t="s">
        <v>2764</v>
      </c>
      <c r="E2396" s="400">
        <v>4</v>
      </c>
      <c r="F2396" s="400" t="s">
        <v>31</v>
      </c>
    </row>
    <row r="2397" spans="2:6">
      <c r="B2397" s="400">
        <v>2393</v>
      </c>
      <c r="C2397" s="400" t="s">
        <v>2737</v>
      </c>
      <c r="D2397" s="400" t="s">
        <v>2745</v>
      </c>
      <c r="E2397" s="400">
        <v>4</v>
      </c>
      <c r="F2397" s="400" t="s">
        <v>178</v>
      </c>
    </row>
    <row r="2398" spans="2:6">
      <c r="B2398" s="400">
        <v>2394</v>
      </c>
      <c r="C2398" s="400" t="s">
        <v>2739</v>
      </c>
      <c r="D2398" s="400" t="s">
        <v>2757</v>
      </c>
      <c r="E2398" s="400">
        <v>6</v>
      </c>
      <c r="F2398" s="400" t="s">
        <v>374</v>
      </c>
    </row>
    <row r="2399" spans="2:6">
      <c r="B2399" s="400">
        <v>2395</v>
      </c>
      <c r="C2399" s="400" t="s">
        <v>2737</v>
      </c>
      <c r="D2399" s="400" t="s">
        <v>2763</v>
      </c>
      <c r="E2399" s="400">
        <v>5</v>
      </c>
      <c r="F2399" s="400" t="s">
        <v>2770</v>
      </c>
    </row>
    <row r="2400" spans="2:6">
      <c r="B2400" s="400">
        <v>2396</v>
      </c>
      <c r="C2400" s="400" t="s">
        <v>2737</v>
      </c>
      <c r="D2400" s="400" t="s">
        <v>2745</v>
      </c>
      <c r="E2400" s="400">
        <v>2</v>
      </c>
      <c r="F2400" s="400" t="s">
        <v>178</v>
      </c>
    </row>
    <row r="2401" spans="2:6">
      <c r="B2401" s="400">
        <v>2397</v>
      </c>
      <c r="C2401" s="400" t="s">
        <v>2735</v>
      </c>
      <c r="D2401" s="400" t="s">
        <v>2746</v>
      </c>
      <c r="E2401" s="400">
        <v>1</v>
      </c>
      <c r="F2401" s="400" t="s">
        <v>2760</v>
      </c>
    </row>
    <row r="2402" spans="2:6">
      <c r="B2402" s="400">
        <v>2398</v>
      </c>
      <c r="C2402" s="400" t="s">
        <v>2736</v>
      </c>
      <c r="D2402" s="400" t="s">
        <v>2753</v>
      </c>
      <c r="E2402" s="400">
        <v>3</v>
      </c>
      <c r="F2402" s="400" t="s">
        <v>178</v>
      </c>
    </row>
    <row r="2403" spans="2:6">
      <c r="B2403" s="400">
        <v>2399</v>
      </c>
      <c r="C2403" s="400" t="s">
        <v>2735</v>
      </c>
      <c r="D2403" s="400" t="s">
        <v>2746</v>
      </c>
      <c r="E2403" s="400">
        <v>3</v>
      </c>
      <c r="F2403" s="400" t="s">
        <v>178</v>
      </c>
    </row>
    <row r="2404" spans="2:6">
      <c r="B2404" s="400">
        <v>2400</v>
      </c>
      <c r="C2404" s="400" t="s">
        <v>2736</v>
      </c>
      <c r="D2404" s="400" t="s">
        <v>2753</v>
      </c>
      <c r="E2404" s="400">
        <v>7</v>
      </c>
      <c r="F2404" s="400" t="s">
        <v>178</v>
      </c>
    </row>
    <row r="2405" spans="2:6">
      <c r="B2405" s="400">
        <v>2401</v>
      </c>
      <c r="C2405" s="400" t="s">
        <v>2734</v>
      </c>
      <c r="D2405" s="400" t="s">
        <v>2750</v>
      </c>
      <c r="E2405" s="400">
        <v>2</v>
      </c>
      <c r="F2405" s="400" t="s">
        <v>2765</v>
      </c>
    </row>
    <row r="2406" spans="2:6">
      <c r="B2406" s="400">
        <v>2402</v>
      </c>
      <c r="C2406" s="400" t="s">
        <v>2735</v>
      </c>
      <c r="D2406" s="400" t="s">
        <v>2764</v>
      </c>
      <c r="E2406" s="400">
        <v>6</v>
      </c>
      <c r="F2406" s="400" t="s">
        <v>178</v>
      </c>
    </row>
    <row r="2407" spans="2:6">
      <c r="B2407" s="400">
        <v>2403</v>
      </c>
      <c r="C2407" s="400" t="s">
        <v>2735</v>
      </c>
      <c r="D2407" s="400" t="s">
        <v>2759</v>
      </c>
      <c r="E2407" s="400">
        <v>3</v>
      </c>
      <c r="F2407" s="400" t="s">
        <v>2760</v>
      </c>
    </row>
    <row r="2408" spans="2:6">
      <c r="B2408" s="400">
        <v>2404</v>
      </c>
      <c r="C2408" s="400" t="s">
        <v>2736</v>
      </c>
      <c r="D2408" s="400" t="s">
        <v>2753</v>
      </c>
      <c r="E2408" s="400">
        <v>4</v>
      </c>
      <c r="F2408" s="400" t="s">
        <v>2758</v>
      </c>
    </row>
    <row r="2409" spans="2:6">
      <c r="B2409" s="400">
        <v>2405</v>
      </c>
      <c r="C2409" s="400" t="s">
        <v>2737</v>
      </c>
      <c r="D2409" s="400" t="s">
        <v>2761</v>
      </c>
      <c r="E2409" s="400">
        <v>4</v>
      </c>
      <c r="F2409" s="400" t="s">
        <v>339</v>
      </c>
    </row>
    <row r="2410" spans="2:6">
      <c r="B2410" s="400">
        <v>2406</v>
      </c>
      <c r="C2410" s="400" t="s">
        <v>2738</v>
      </c>
      <c r="D2410" s="400" t="s">
        <v>2749</v>
      </c>
      <c r="E2410" s="400">
        <v>5</v>
      </c>
      <c r="F2410" s="400" t="s">
        <v>178</v>
      </c>
    </row>
    <row r="2411" spans="2:6">
      <c r="B2411" s="400">
        <v>2407</v>
      </c>
      <c r="C2411" s="400" t="s">
        <v>2735</v>
      </c>
      <c r="D2411" s="400" t="s">
        <v>2764</v>
      </c>
      <c r="E2411" s="400">
        <v>4</v>
      </c>
      <c r="F2411" s="400" t="s">
        <v>178</v>
      </c>
    </row>
    <row r="2412" spans="2:6">
      <c r="B2412" s="400">
        <v>2408</v>
      </c>
      <c r="C2412" s="400" t="s">
        <v>2735</v>
      </c>
      <c r="D2412" s="400" t="s">
        <v>2747</v>
      </c>
      <c r="E2412" s="400">
        <v>3</v>
      </c>
      <c r="F2412" s="400" t="s">
        <v>178</v>
      </c>
    </row>
    <row r="2413" spans="2:6">
      <c r="B2413" s="400">
        <v>2409</v>
      </c>
      <c r="C2413" s="400" t="s">
        <v>2737</v>
      </c>
      <c r="D2413" s="400" t="s">
        <v>2763</v>
      </c>
      <c r="E2413" s="400">
        <v>3</v>
      </c>
      <c r="F2413" s="400" t="s">
        <v>2766</v>
      </c>
    </row>
    <row r="2414" spans="2:6">
      <c r="B2414" s="400">
        <v>2410</v>
      </c>
      <c r="C2414" s="400" t="s">
        <v>2737</v>
      </c>
      <c r="D2414" s="400" t="s">
        <v>2763</v>
      </c>
      <c r="E2414" s="400">
        <v>2</v>
      </c>
      <c r="F2414" s="400" t="s">
        <v>2766</v>
      </c>
    </row>
    <row r="2415" spans="2:6">
      <c r="B2415" s="400">
        <v>2411</v>
      </c>
      <c r="C2415" s="400" t="s">
        <v>2734</v>
      </c>
      <c r="D2415" s="400" t="s">
        <v>2750</v>
      </c>
      <c r="E2415" s="400">
        <v>2</v>
      </c>
      <c r="F2415" s="400" t="s">
        <v>2758</v>
      </c>
    </row>
    <row r="2416" spans="2:6">
      <c r="B2416" s="400">
        <v>2412</v>
      </c>
      <c r="C2416" s="400" t="s">
        <v>2738</v>
      </c>
      <c r="D2416" s="400" t="s">
        <v>2755</v>
      </c>
      <c r="E2416" s="400">
        <v>2</v>
      </c>
      <c r="F2416" s="400" t="s">
        <v>2765</v>
      </c>
    </row>
    <row r="2417" spans="2:6">
      <c r="B2417" s="400">
        <v>2413</v>
      </c>
      <c r="C2417" s="400" t="s">
        <v>2738</v>
      </c>
      <c r="D2417" s="400" t="s">
        <v>2754</v>
      </c>
      <c r="E2417" s="400">
        <v>4</v>
      </c>
      <c r="F2417" s="400" t="s">
        <v>2767</v>
      </c>
    </row>
    <row r="2418" spans="2:6">
      <c r="B2418" s="400">
        <v>2414</v>
      </c>
      <c r="C2418" s="400" t="s">
        <v>2734</v>
      </c>
      <c r="D2418" s="400" t="s">
        <v>2751</v>
      </c>
      <c r="E2418" s="400">
        <v>5</v>
      </c>
      <c r="F2418" s="400" t="s">
        <v>178</v>
      </c>
    </row>
    <row r="2419" spans="2:6">
      <c r="B2419" s="400">
        <v>2415</v>
      </c>
      <c r="C2419" s="400" t="s">
        <v>2739</v>
      </c>
      <c r="D2419" s="400" t="s">
        <v>2757</v>
      </c>
      <c r="E2419" s="400">
        <v>6</v>
      </c>
      <c r="F2419" s="400" t="s">
        <v>178</v>
      </c>
    </row>
    <row r="2420" spans="2:6">
      <c r="B2420" s="400">
        <v>2416</v>
      </c>
      <c r="C2420" s="400" t="s">
        <v>2735</v>
      </c>
      <c r="D2420" s="400" t="s">
        <v>2771</v>
      </c>
      <c r="E2420" s="400">
        <v>2</v>
      </c>
      <c r="F2420" s="400" t="s">
        <v>178</v>
      </c>
    </row>
    <row r="2421" spans="2:6">
      <c r="B2421" s="400">
        <v>2417</v>
      </c>
      <c r="C2421" s="400" t="s">
        <v>2735</v>
      </c>
      <c r="D2421" s="400" t="s">
        <v>2746</v>
      </c>
      <c r="E2421" s="400">
        <v>1</v>
      </c>
      <c r="F2421" s="400" t="s">
        <v>2772</v>
      </c>
    </row>
    <row r="2422" spans="2:6">
      <c r="B2422" s="400">
        <v>2418</v>
      </c>
      <c r="C2422" s="400" t="s">
        <v>2735</v>
      </c>
      <c r="D2422" s="400" t="s">
        <v>2764</v>
      </c>
      <c r="E2422" s="400">
        <v>4</v>
      </c>
      <c r="F2422" s="400" t="s">
        <v>2760</v>
      </c>
    </row>
    <row r="2423" spans="2:6">
      <c r="B2423" s="400">
        <v>2419</v>
      </c>
      <c r="C2423" s="400" t="s">
        <v>2738</v>
      </c>
      <c r="D2423" s="400" t="s">
        <v>2754</v>
      </c>
      <c r="E2423" s="400">
        <v>2</v>
      </c>
      <c r="F2423" s="400" t="s">
        <v>178</v>
      </c>
    </row>
    <row r="2424" spans="2:6">
      <c r="B2424" s="400">
        <v>2420</v>
      </c>
      <c r="C2424" s="400" t="s">
        <v>2737</v>
      </c>
      <c r="D2424" s="400" t="s">
        <v>2763</v>
      </c>
      <c r="E2424" s="400">
        <v>2</v>
      </c>
      <c r="F2424" s="400" t="s">
        <v>178</v>
      </c>
    </row>
    <row r="2425" spans="2:6">
      <c r="B2425" s="400">
        <v>2421</v>
      </c>
      <c r="C2425" s="400" t="s">
        <v>2739</v>
      </c>
      <c r="D2425" s="400" t="s">
        <v>2757</v>
      </c>
      <c r="E2425" s="400">
        <v>3</v>
      </c>
      <c r="F2425" s="400" t="s">
        <v>178</v>
      </c>
    </row>
    <row r="2426" spans="2:6">
      <c r="B2426" s="400">
        <v>2422</v>
      </c>
      <c r="C2426" s="400" t="s">
        <v>2738</v>
      </c>
      <c r="D2426" s="400" t="s">
        <v>2749</v>
      </c>
      <c r="E2426" s="400">
        <v>3</v>
      </c>
      <c r="F2426" s="400" t="s">
        <v>178</v>
      </c>
    </row>
    <row r="2427" spans="2:6">
      <c r="B2427" s="400">
        <v>2423</v>
      </c>
      <c r="C2427" s="400" t="s">
        <v>2739</v>
      </c>
      <c r="D2427" s="400" t="s">
        <v>2757</v>
      </c>
      <c r="E2427" s="400">
        <v>1</v>
      </c>
      <c r="F2427" s="400" t="s">
        <v>178</v>
      </c>
    </row>
    <row r="2428" spans="2:6">
      <c r="B2428" s="400">
        <v>2424</v>
      </c>
      <c r="C2428" s="400" t="s">
        <v>2737</v>
      </c>
      <c r="D2428" s="400" t="s">
        <v>2769</v>
      </c>
      <c r="E2428" s="400">
        <v>4</v>
      </c>
      <c r="F2428" s="400" t="s">
        <v>178</v>
      </c>
    </row>
    <row r="2429" spans="2:6">
      <c r="B2429" s="400">
        <v>2425</v>
      </c>
      <c r="C2429" s="400" t="s">
        <v>2735</v>
      </c>
      <c r="D2429" s="400" t="s">
        <v>2748</v>
      </c>
      <c r="E2429" s="400">
        <v>6</v>
      </c>
      <c r="F2429" s="400" t="s">
        <v>178</v>
      </c>
    </row>
    <row r="2430" spans="2:6">
      <c r="B2430" s="400">
        <v>2426</v>
      </c>
      <c r="C2430" s="400" t="s">
        <v>2735</v>
      </c>
      <c r="D2430" s="400" t="s">
        <v>2764</v>
      </c>
      <c r="E2430" s="400">
        <v>5</v>
      </c>
      <c r="F2430" s="400" t="s">
        <v>272</v>
      </c>
    </row>
    <row r="2431" spans="2:6">
      <c r="B2431" s="400">
        <v>2427</v>
      </c>
      <c r="C2431" s="400" t="s">
        <v>2734</v>
      </c>
      <c r="D2431" s="400" t="s">
        <v>2750</v>
      </c>
      <c r="E2431" s="400">
        <v>2</v>
      </c>
      <c r="F2431" s="400" t="s">
        <v>178</v>
      </c>
    </row>
    <row r="2432" spans="2:6">
      <c r="B2432" s="400">
        <v>2428</v>
      </c>
      <c r="C2432" s="400" t="s">
        <v>2738</v>
      </c>
      <c r="D2432" s="400" t="s">
        <v>2756</v>
      </c>
      <c r="E2432" s="400">
        <v>6</v>
      </c>
      <c r="F2432" s="400" t="s">
        <v>178</v>
      </c>
    </row>
    <row r="2433" spans="2:6">
      <c r="B2433" s="400">
        <v>2429</v>
      </c>
      <c r="C2433" s="400" t="s">
        <v>2734</v>
      </c>
      <c r="D2433" s="400" t="s">
        <v>2751</v>
      </c>
      <c r="E2433" s="400">
        <v>2</v>
      </c>
      <c r="F2433" s="400" t="s">
        <v>178</v>
      </c>
    </row>
    <row r="2434" spans="2:6">
      <c r="B2434" s="400">
        <v>2430</v>
      </c>
      <c r="C2434" s="400" t="s">
        <v>2738</v>
      </c>
      <c r="D2434" s="400" t="s">
        <v>2749</v>
      </c>
      <c r="E2434" s="400">
        <v>5</v>
      </c>
      <c r="F2434" s="400" t="s">
        <v>178</v>
      </c>
    </row>
    <row r="2435" spans="2:6">
      <c r="B2435" s="400">
        <v>2431</v>
      </c>
      <c r="C2435" s="400" t="s">
        <v>2737</v>
      </c>
      <c r="D2435" s="400" t="s">
        <v>2769</v>
      </c>
      <c r="E2435" s="400">
        <v>3</v>
      </c>
      <c r="F2435" s="400" t="s">
        <v>2752</v>
      </c>
    </row>
    <row r="2436" spans="2:6">
      <c r="B2436" s="400">
        <v>2432</v>
      </c>
      <c r="C2436" s="400" t="s">
        <v>2737</v>
      </c>
      <c r="D2436" s="400" t="s">
        <v>2763</v>
      </c>
      <c r="E2436" s="400">
        <v>5</v>
      </c>
      <c r="F2436" s="400" t="s">
        <v>2770</v>
      </c>
    </row>
    <row r="2437" spans="2:6">
      <c r="B2437" s="400">
        <v>2433</v>
      </c>
      <c r="C2437" s="400" t="s">
        <v>2735</v>
      </c>
      <c r="D2437" s="400" t="s">
        <v>2748</v>
      </c>
      <c r="E2437" s="400">
        <v>2</v>
      </c>
      <c r="F2437" s="400" t="s">
        <v>2768</v>
      </c>
    </row>
    <row r="2438" spans="2:6">
      <c r="B2438" s="400">
        <v>2434</v>
      </c>
      <c r="C2438" s="400" t="s">
        <v>2738</v>
      </c>
      <c r="D2438" s="400" t="s">
        <v>2756</v>
      </c>
      <c r="E2438" s="400">
        <v>2</v>
      </c>
      <c r="F2438" s="400" t="s">
        <v>374</v>
      </c>
    </row>
    <row r="2439" spans="2:6">
      <c r="B2439" s="400">
        <v>2435</v>
      </c>
      <c r="C2439" s="400" t="s">
        <v>2735</v>
      </c>
      <c r="D2439" s="400" t="s">
        <v>2764</v>
      </c>
      <c r="E2439" s="400">
        <v>3</v>
      </c>
      <c r="F2439" s="400" t="s">
        <v>2768</v>
      </c>
    </row>
    <row r="2440" spans="2:6">
      <c r="B2440" s="400">
        <v>2436</v>
      </c>
      <c r="C2440" s="400" t="s">
        <v>2738</v>
      </c>
      <c r="D2440" s="400" t="s">
        <v>2754</v>
      </c>
      <c r="E2440" s="400">
        <v>2</v>
      </c>
      <c r="F2440" s="400" t="s">
        <v>2767</v>
      </c>
    </row>
    <row r="2441" spans="2:6">
      <c r="B2441" s="400">
        <v>2437</v>
      </c>
      <c r="C2441" s="400" t="s">
        <v>2735</v>
      </c>
      <c r="D2441" s="400" t="s">
        <v>2764</v>
      </c>
      <c r="E2441" s="400">
        <v>3</v>
      </c>
      <c r="F2441" s="400" t="s">
        <v>2768</v>
      </c>
    </row>
    <row r="2442" spans="2:6">
      <c r="B2442" s="400">
        <v>2438</v>
      </c>
      <c r="C2442" s="400" t="s">
        <v>2737</v>
      </c>
      <c r="D2442" s="400" t="s">
        <v>2769</v>
      </c>
      <c r="E2442" s="400">
        <v>5</v>
      </c>
      <c r="F2442" s="400" t="s">
        <v>178</v>
      </c>
    </row>
    <row r="2443" spans="2:6">
      <c r="B2443" s="400">
        <v>2439</v>
      </c>
      <c r="C2443" s="400" t="s">
        <v>2739</v>
      </c>
      <c r="D2443" s="400" t="s">
        <v>2757</v>
      </c>
      <c r="E2443" s="400">
        <v>1</v>
      </c>
      <c r="F2443" s="400" t="s">
        <v>178</v>
      </c>
    </row>
    <row r="2444" spans="2:6">
      <c r="B2444" s="400">
        <v>2440</v>
      </c>
      <c r="C2444" s="400" t="s">
        <v>2738</v>
      </c>
      <c r="D2444" s="400" t="s">
        <v>2749</v>
      </c>
      <c r="E2444" s="400">
        <v>3</v>
      </c>
      <c r="F2444" s="400" t="s">
        <v>178</v>
      </c>
    </row>
    <row r="2445" spans="2:6">
      <c r="B2445" s="400">
        <v>2441</v>
      </c>
      <c r="C2445" s="400" t="s">
        <v>2735</v>
      </c>
      <c r="D2445" s="400" t="s">
        <v>2748</v>
      </c>
      <c r="E2445" s="400">
        <v>1</v>
      </c>
      <c r="F2445" s="400" t="s">
        <v>178</v>
      </c>
    </row>
    <row r="2446" spans="2:6">
      <c r="B2446" s="400">
        <v>2442</v>
      </c>
      <c r="C2446" s="400" t="s">
        <v>2737</v>
      </c>
      <c r="D2446" s="400" t="s">
        <v>2745</v>
      </c>
      <c r="E2446" s="400">
        <v>4</v>
      </c>
      <c r="F2446" s="400" t="s">
        <v>178</v>
      </c>
    </row>
    <row r="2447" spans="2:6">
      <c r="B2447" s="400">
        <v>2443</v>
      </c>
      <c r="C2447" s="400" t="s">
        <v>2737</v>
      </c>
      <c r="D2447" s="400" t="s">
        <v>2769</v>
      </c>
      <c r="E2447" s="400">
        <v>5</v>
      </c>
      <c r="F2447" s="400" t="s">
        <v>2770</v>
      </c>
    </row>
    <row r="2448" spans="2:6">
      <c r="B2448" s="400">
        <v>2444</v>
      </c>
      <c r="C2448" s="400" t="s">
        <v>2735</v>
      </c>
      <c r="D2448" s="400" t="s">
        <v>2746</v>
      </c>
      <c r="E2448" s="400">
        <v>3</v>
      </c>
      <c r="F2448" s="400" t="s">
        <v>178</v>
      </c>
    </row>
    <row r="2449" spans="2:6">
      <c r="B2449" s="400">
        <v>2445</v>
      </c>
      <c r="C2449" s="400" t="s">
        <v>2735</v>
      </c>
      <c r="D2449" s="400" t="s">
        <v>2748</v>
      </c>
      <c r="E2449" s="400">
        <v>6</v>
      </c>
      <c r="F2449" s="400" t="s">
        <v>178</v>
      </c>
    </row>
    <row r="2450" spans="2:6">
      <c r="B2450" s="400">
        <v>2446</v>
      </c>
      <c r="C2450" s="400" t="s">
        <v>2737</v>
      </c>
      <c r="D2450" s="400" t="s">
        <v>2763</v>
      </c>
      <c r="E2450" s="400">
        <v>4</v>
      </c>
      <c r="F2450" s="400" t="s">
        <v>178</v>
      </c>
    </row>
    <row r="2451" spans="2:6">
      <c r="B2451" s="400">
        <v>2447</v>
      </c>
      <c r="C2451" s="400" t="s">
        <v>2737</v>
      </c>
      <c r="D2451" s="400" t="s">
        <v>2769</v>
      </c>
      <c r="E2451" s="400">
        <v>4</v>
      </c>
      <c r="F2451" s="400" t="s">
        <v>178</v>
      </c>
    </row>
    <row r="2452" spans="2:6">
      <c r="B2452" s="400">
        <v>2448</v>
      </c>
      <c r="C2452" s="400" t="s">
        <v>2738</v>
      </c>
      <c r="D2452" s="400" t="s">
        <v>2749</v>
      </c>
      <c r="E2452" s="400">
        <v>3</v>
      </c>
      <c r="F2452" s="400" t="s">
        <v>178</v>
      </c>
    </row>
    <row r="2453" spans="2:6">
      <c r="B2453" s="400">
        <v>2449</v>
      </c>
      <c r="C2453" s="400" t="s">
        <v>2734</v>
      </c>
      <c r="D2453" s="400" t="s">
        <v>2750</v>
      </c>
      <c r="E2453" s="400">
        <v>5</v>
      </c>
      <c r="F2453" s="400" t="s">
        <v>178</v>
      </c>
    </row>
    <row r="2454" spans="2:6">
      <c r="B2454" s="400">
        <v>2450</v>
      </c>
      <c r="C2454" s="400" t="s">
        <v>2737</v>
      </c>
      <c r="D2454" s="400" t="s">
        <v>2745</v>
      </c>
      <c r="E2454" s="400">
        <v>5</v>
      </c>
      <c r="F2454" s="400" t="s">
        <v>272</v>
      </c>
    </row>
    <row r="2455" spans="2:6">
      <c r="B2455" s="400">
        <v>2451</v>
      </c>
      <c r="C2455" s="400" t="s">
        <v>2735</v>
      </c>
      <c r="D2455" s="400" t="s">
        <v>2748</v>
      </c>
      <c r="E2455" s="400">
        <v>5</v>
      </c>
      <c r="F2455" s="400" t="s">
        <v>178</v>
      </c>
    </row>
    <row r="2456" spans="2:6">
      <c r="B2456" s="400">
        <v>2452</v>
      </c>
      <c r="C2456" s="400" t="s">
        <v>2735</v>
      </c>
      <c r="D2456" s="400" t="s">
        <v>2764</v>
      </c>
      <c r="E2456" s="400">
        <v>1</v>
      </c>
      <c r="F2456" s="400" t="s">
        <v>31</v>
      </c>
    </row>
    <row r="2457" spans="2:6">
      <c r="B2457" s="400">
        <v>2453</v>
      </c>
      <c r="C2457" s="400" t="s">
        <v>2734</v>
      </c>
      <c r="D2457" s="400" t="s">
        <v>2750</v>
      </c>
      <c r="E2457" s="400">
        <v>2</v>
      </c>
      <c r="F2457" s="400" t="s">
        <v>2770</v>
      </c>
    </row>
    <row r="2458" spans="2:6">
      <c r="B2458" s="400">
        <v>2454</v>
      </c>
      <c r="C2458" s="400" t="s">
        <v>2739</v>
      </c>
      <c r="D2458" s="400" t="s">
        <v>2757</v>
      </c>
      <c r="E2458" s="400">
        <v>2</v>
      </c>
      <c r="F2458" s="400" t="s">
        <v>178</v>
      </c>
    </row>
    <row r="2459" spans="2:6">
      <c r="B2459" s="400">
        <v>2455</v>
      </c>
      <c r="C2459" s="400" t="s">
        <v>2737</v>
      </c>
      <c r="D2459" s="400" t="s">
        <v>2769</v>
      </c>
      <c r="E2459" s="400">
        <v>5</v>
      </c>
      <c r="F2459" s="400" t="s">
        <v>2766</v>
      </c>
    </row>
    <row r="2460" spans="2:6">
      <c r="B2460" s="400">
        <v>2456</v>
      </c>
      <c r="C2460" s="400" t="s">
        <v>2739</v>
      </c>
      <c r="D2460" s="400" t="s">
        <v>2757</v>
      </c>
      <c r="E2460" s="400">
        <v>4</v>
      </c>
      <c r="F2460" s="400" t="s">
        <v>339</v>
      </c>
    </row>
    <row r="2461" spans="2:6">
      <c r="B2461" s="400">
        <v>2457</v>
      </c>
      <c r="C2461" s="400" t="s">
        <v>2738</v>
      </c>
      <c r="D2461" s="400" t="s">
        <v>2754</v>
      </c>
      <c r="E2461" s="400">
        <v>6</v>
      </c>
      <c r="F2461" s="400" t="s">
        <v>178</v>
      </c>
    </row>
    <row r="2462" spans="2:6">
      <c r="B2462" s="400">
        <v>2458</v>
      </c>
      <c r="C2462" s="400" t="s">
        <v>2735</v>
      </c>
      <c r="D2462" s="400" t="s">
        <v>2747</v>
      </c>
      <c r="E2462" s="400">
        <v>1</v>
      </c>
      <c r="F2462" s="400" t="s">
        <v>178</v>
      </c>
    </row>
    <row r="2463" spans="2:6">
      <c r="B2463" s="400">
        <v>2459</v>
      </c>
      <c r="C2463" s="400" t="s">
        <v>2735</v>
      </c>
      <c r="D2463" s="400" t="s">
        <v>2746</v>
      </c>
      <c r="E2463" s="400">
        <v>1</v>
      </c>
      <c r="F2463" s="400" t="s">
        <v>2772</v>
      </c>
    </row>
    <row r="2464" spans="2:6">
      <c r="B2464" s="400">
        <v>2460</v>
      </c>
      <c r="C2464" s="400" t="s">
        <v>2737</v>
      </c>
      <c r="D2464" s="400" t="s">
        <v>2769</v>
      </c>
      <c r="E2464" s="400">
        <v>4</v>
      </c>
      <c r="F2464" s="400" t="s">
        <v>178</v>
      </c>
    </row>
    <row r="2465" spans="2:6">
      <c r="B2465" s="400">
        <v>2461</v>
      </c>
      <c r="C2465" s="400" t="s">
        <v>2738</v>
      </c>
      <c r="D2465" s="400" t="s">
        <v>2754</v>
      </c>
      <c r="E2465" s="400">
        <v>2</v>
      </c>
      <c r="F2465" s="400" t="s">
        <v>2765</v>
      </c>
    </row>
    <row r="2466" spans="2:6">
      <c r="B2466" s="400">
        <v>2462</v>
      </c>
      <c r="C2466" s="400" t="s">
        <v>2739</v>
      </c>
      <c r="D2466" s="400" t="s">
        <v>2757</v>
      </c>
      <c r="E2466" s="400">
        <v>3</v>
      </c>
      <c r="F2466" s="400" t="s">
        <v>178</v>
      </c>
    </row>
    <row r="2467" spans="2:6">
      <c r="B2467" s="400">
        <v>2463</v>
      </c>
      <c r="C2467" s="400" t="s">
        <v>2739</v>
      </c>
      <c r="D2467" s="400" t="s">
        <v>2757</v>
      </c>
      <c r="E2467" s="400">
        <v>2</v>
      </c>
      <c r="F2467" s="400" t="s">
        <v>272</v>
      </c>
    </row>
    <row r="2468" spans="2:6">
      <c r="B2468" s="400">
        <v>2464</v>
      </c>
      <c r="C2468" s="400" t="s">
        <v>2739</v>
      </c>
      <c r="D2468" s="400" t="s">
        <v>2757</v>
      </c>
      <c r="E2468" s="400">
        <v>1</v>
      </c>
      <c r="F2468" s="400" t="s">
        <v>339</v>
      </c>
    </row>
    <row r="2469" spans="2:6">
      <c r="B2469" s="400">
        <v>2465</v>
      </c>
      <c r="C2469" s="400" t="s">
        <v>2735</v>
      </c>
      <c r="D2469" s="400" t="s">
        <v>2764</v>
      </c>
      <c r="E2469" s="400">
        <v>2</v>
      </c>
      <c r="F2469" s="400" t="s">
        <v>339</v>
      </c>
    </row>
    <row r="2470" spans="2:6">
      <c r="B2470" s="400">
        <v>2466</v>
      </c>
      <c r="C2470" s="400" t="s">
        <v>2738</v>
      </c>
      <c r="D2470" s="400" t="s">
        <v>2755</v>
      </c>
      <c r="E2470" s="400">
        <v>4</v>
      </c>
      <c r="F2470" s="400" t="s">
        <v>178</v>
      </c>
    </row>
    <row r="2471" spans="2:6">
      <c r="B2471" s="400">
        <v>2467</v>
      </c>
      <c r="C2471" s="400" t="s">
        <v>2735</v>
      </c>
      <c r="D2471" s="400" t="s">
        <v>2759</v>
      </c>
      <c r="E2471" s="400">
        <v>4</v>
      </c>
      <c r="F2471" s="400" t="s">
        <v>178</v>
      </c>
    </row>
    <row r="2472" spans="2:6">
      <c r="B2472" s="400">
        <v>2468</v>
      </c>
      <c r="C2472" s="400" t="s">
        <v>2738</v>
      </c>
      <c r="D2472" s="400" t="s">
        <v>2756</v>
      </c>
      <c r="E2472" s="400">
        <v>3</v>
      </c>
      <c r="F2472" s="400" t="s">
        <v>178</v>
      </c>
    </row>
    <row r="2473" spans="2:6">
      <c r="B2473" s="400">
        <v>2469</v>
      </c>
      <c r="C2473" s="400" t="s">
        <v>2737</v>
      </c>
      <c r="D2473" s="400" t="s">
        <v>2769</v>
      </c>
      <c r="E2473" s="400">
        <v>3</v>
      </c>
      <c r="F2473" s="400" t="s">
        <v>178</v>
      </c>
    </row>
    <row r="2474" spans="2:6">
      <c r="B2474" s="400">
        <v>2470</v>
      </c>
      <c r="C2474" s="400" t="s">
        <v>2737</v>
      </c>
      <c r="D2474" s="400" t="s">
        <v>2761</v>
      </c>
      <c r="E2474" s="400">
        <v>3</v>
      </c>
      <c r="F2474" s="400" t="s">
        <v>178</v>
      </c>
    </row>
    <row r="2475" spans="2:6">
      <c r="B2475" s="400">
        <v>2471</v>
      </c>
      <c r="C2475" s="400" t="s">
        <v>2735</v>
      </c>
      <c r="D2475" s="400" t="s">
        <v>2764</v>
      </c>
      <c r="E2475" s="400">
        <v>1</v>
      </c>
      <c r="F2475" s="400" t="s">
        <v>178</v>
      </c>
    </row>
    <row r="2476" spans="2:6">
      <c r="B2476" s="400">
        <v>2472</v>
      </c>
      <c r="C2476" s="400" t="s">
        <v>2735</v>
      </c>
      <c r="D2476" s="400" t="s">
        <v>2746</v>
      </c>
      <c r="E2476" s="400">
        <v>2</v>
      </c>
      <c r="F2476" s="400" t="s">
        <v>31</v>
      </c>
    </row>
    <row r="2477" spans="2:6">
      <c r="B2477" s="400">
        <v>2473</v>
      </c>
      <c r="C2477" s="400" t="s">
        <v>2734</v>
      </c>
      <c r="D2477" s="400" t="s">
        <v>2750</v>
      </c>
      <c r="E2477" s="400">
        <v>2</v>
      </c>
      <c r="F2477" s="400" t="s">
        <v>178</v>
      </c>
    </row>
    <row r="2478" spans="2:6">
      <c r="B2478" s="400">
        <v>2474</v>
      </c>
      <c r="C2478" s="400" t="s">
        <v>2734</v>
      </c>
      <c r="D2478" s="400" t="s">
        <v>2750</v>
      </c>
      <c r="E2478" s="400">
        <v>1</v>
      </c>
      <c r="F2478" s="400" t="s">
        <v>178</v>
      </c>
    </row>
    <row r="2479" spans="2:6">
      <c r="B2479" s="400">
        <v>2475</v>
      </c>
      <c r="C2479" s="400" t="s">
        <v>2736</v>
      </c>
      <c r="D2479" s="400" t="s">
        <v>2753</v>
      </c>
      <c r="E2479" s="400">
        <v>2</v>
      </c>
      <c r="F2479" s="400" t="s">
        <v>178</v>
      </c>
    </row>
    <row r="2480" spans="2:6">
      <c r="B2480" s="400">
        <v>2476</v>
      </c>
      <c r="C2480" s="400" t="s">
        <v>2739</v>
      </c>
      <c r="D2480" s="400" t="s">
        <v>2757</v>
      </c>
      <c r="E2480" s="400">
        <v>3</v>
      </c>
      <c r="F2480" s="400" t="s">
        <v>2760</v>
      </c>
    </row>
    <row r="2481" spans="2:6">
      <c r="B2481" s="400">
        <v>2477</v>
      </c>
      <c r="C2481" s="400" t="s">
        <v>2735</v>
      </c>
      <c r="D2481" s="400" t="s">
        <v>2762</v>
      </c>
      <c r="E2481" s="400">
        <v>6</v>
      </c>
      <c r="F2481" s="400" t="s">
        <v>178</v>
      </c>
    </row>
    <row r="2482" spans="2:6">
      <c r="B2482" s="400">
        <v>2478</v>
      </c>
      <c r="C2482" s="400" t="s">
        <v>2738</v>
      </c>
      <c r="D2482" s="400" t="s">
        <v>2755</v>
      </c>
      <c r="E2482" s="400">
        <v>6</v>
      </c>
      <c r="F2482" s="400" t="s">
        <v>178</v>
      </c>
    </row>
    <row r="2483" spans="2:6">
      <c r="B2483" s="400">
        <v>2479</v>
      </c>
      <c r="C2483" s="400" t="s">
        <v>2735</v>
      </c>
      <c r="D2483" s="400" t="s">
        <v>2746</v>
      </c>
      <c r="E2483" s="400">
        <v>1</v>
      </c>
      <c r="F2483" s="400" t="s">
        <v>178</v>
      </c>
    </row>
    <row r="2484" spans="2:6">
      <c r="B2484" s="400">
        <v>2480</v>
      </c>
      <c r="C2484" s="400" t="s">
        <v>2735</v>
      </c>
      <c r="D2484" s="400" t="s">
        <v>2747</v>
      </c>
      <c r="E2484" s="400">
        <v>4</v>
      </c>
      <c r="F2484" s="400" t="s">
        <v>2768</v>
      </c>
    </row>
    <row r="2485" spans="2:6">
      <c r="B2485" s="400">
        <v>2481</v>
      </c>
      <c r="C2485" s="400" t="s">
        <v>2739</v>
      </c>
      <c r="D2485" s="400" t="s">
        <v>2757</v>
      </c>
      <c r="E2485" s="400">
        <v>2</v>
      </c>
      <c r="F2485" s="400" t="s">
        <v>178</v>
      </c>
    </row>
    <row r="2486" spans="2:6">
      <c r="B2486" s="400">
        <v>2482</v>
      </c>
      <c r="C2486" s="400" t="s">
        <v>2738</v>
      </c>
      <c r="D2486" s="400" t="s">
        <v>2755</v>
      </c>
      <c r="E2486" s="400">
        <v>4</v>
      </c>
      <c r="F2486" s="400" t="s">
        <v>178</v>
      </c>
    </row>
    <row r="2487" spans="2:6">
      <c r="B2487" s="400">
        <v>2483</v>
      </c>
      <c r="C2487" s="400" t="s">
        <v>2738</v>
      </c>
      <c r="D2487" s="400" t="s">
        <v>2749</v>
      </c>
      <c r="E2487" s="400">
        <v>2</v>
      </c>
      <c r="F2487" s="400" t="s">
        <v>178</v>
      </c>
    </row>
    <row r="2488" spans="2:6">
      <c r="B2488" s="400">
        <v>2484</v>
      </c>
      <c r="C2488" s="400" t="s">
        <v>2738</v>
      </c>
      <c r="D2488" s="400" t="s">
        <v>2754</v>
      </c>
      <c r="E2488" s="400">
        <v>4</v>
      </c>
      <c r="F2488" s="400" t="s">
        <v>178</v>
      </c>
    </row>
    <row r="2489" spans="2:6">
      <c r="B2489" s="400">
        <v>2485</v>
      </c>
      <c r="C2489" s="400" t="s">
        <v>2734</v>
      </c>
      <c r="D2489" s="400" t="s">
        <v>2751</v>
      </c>
      <c r="E2489" s="400">
        <v>6</v>
      </c>
      <c r="F2489" s="400" t="s">
        <v>31</v>
      </c>
    </row>
    <row r="2490" spans="2:6">
      <c r="B2490" s="400">
        <v>2486</v>
      </c>
      <c r="C2490" s="400" t="s">
        <v>2735</v>
      </c>
      <c r="D2490" s="400" t="s">
        <v>2759</v>
      </c>
      <c r="E2490" s="400">
        <v>2</v>
      </c>
      <c r="F2490" s="400" t="s">
        <v>2770</v>
      </c>
    </row>
    <row r="2491" spans="2:6">
      <c r="B2491" s="400">
        <v>2487</v>
      </c>
      <c r="C2491" s="400" t="s">
        <v>2738</v>
      </c>
      <c r="D2491" s="400" t="s">
        <v>2754</v>
      </c>
      <c r="E2491" s="400">
        <v>4</v>
      </c>
      <c r="F2491" s="400" t="s">
        <v>2765</v>
      </c>
    </row>
    <row r="2492" spans="2:6">
      <c r="B2492" s="400">
        <v>2488</v>
      </c>
      <c r="C2492" s="400" t="s">
        <v>2738</v>
      </c>
      <c r="D2492" s="400" t="s">
        <v>2755</v>
      </c>
      <c r="E2492" s="400">
        <v>5</v>
      </c>
      <c r="F2492" s="400" t="s">
        <v>178</v>
      </c>
    </row>
    <row r="2493" spans="2:6">
      <c r="B2493" s="400">
        <v>2489</v>
      </c>
      <c r="C2493" s="400" t="s">
        <v>2738</v>
      </c>
      <c r="D2493" s="400" t="s">
        <v>2756</v>
      </c>
      <c r="E2493" s="400">
        <v>2</v>
      </c>
      <c r="F2493" s="400" t="s">
        <v>178</v>
      </c>
    </row>
    <row r="2494" spans="2:6">
      <c r="B2494" s="400">
        <v>2490</v>
      </c>
      <c r="C2494" s="400" t="s">
        <v>2737</v>
      </c>
      <c r="D2494" s="400" t="s">
        <v>2769</v>
      </c>
      <c r="E2494" s="400">
        <v>6</v>
      </c>
      <c r="F2494" s="400" t="s">
        <v>2768</v>
      </c>
    </row>
    <row r="2495" spans="2:6">
      <c r="B2495" s="400">
        <v>2491</v>
      </c>
      <c r="C2495" s="400" t="s">
        <v>2739</v>
      </c>
      <c r="D2495" s="400" t="s">
        <v>2757</v>
      </c>
      <c r="E2495" s="400">
        <v>4</v>
      </c>
      <c r="F2495" s="400" t="s">
        <v>178</v>
      </c>
    </row>
    <row r="2496" spans="2:6">
      <c r="B2496" s="400">
        <v>2492</v>
      </c>
      <c r="C2496" s="400" t="s">
        <v>2738</v>
      </c>
      <c r="D2496" s="400" t="s">
        <v>2754</v>
      </c>
      <c r="E2496" s="400">
        <v>3</v>
      </c>
      <c r="F2496" s="400" t="s">
        <v>178</v>
      </c>
    </row>
    <row r="2497" spans="2:6">
      <c r="B2497" s="400">
        <v>2493</v>
      </c>
      <c r="C2497" s="400" t="s">
        <v>2735</v>
      </c>
      <c r="D2497" s="400" t="s">
        <v>2762</v>
      </c>
      <c r="E2497" s="400">
        <v>4</v>
      </c>
      <c r="F2497" s="400" t="s">
        <v>178</v>
      </c>
    </row>
    <row r="2498" spans="2:6">
      <c r="B2498" s="400">
        <v>2494</v>
      </c>
      <c r="C2498" s="400" t="s">
        <v>2735</v>
      </c>
      <c r="D2498" s="400" t="s">
        <v>2746</v>
      </c>
      <c r="E2498" s="400">
        <v>5</v>
      </c>
      <c r="F2498" s="400" t="s">
        <v>178</v>
      </c>
    </row>
    <row r="2499" spans="2:6">
      <c r="B2499" s="400">
        <v>2495</v>
      </c>
      <c r="C2499" s="400" t="s">
        <v>2734</v>
      </c>
      <c r="D2499" s="400" t="s">
        <v>2750</v>
      </c>
      <c r="E2499" s="400">
        <v>2</v>
      </c>
      <c r="F2499" s="400" t="s">
        <v>178</v>
      </c>
    </row>
    <row r="2500" spans="2:6">
      <c r="B2500" s="400">
        <v>2496</v>
      </c>
      <c r="C2500" s="400" t="s">
        <v>2735</v>
      </c>
      <c r="D2500" s="400" t="s">
        <v>2762</v>
      </c>
      <c r="E2500" s="400">
        <v>4</v>
      </c>
      <c r="F2500" s="400" t="s">
        <v>2758</v>
      </c>
    </row>
    <row r="2501" spans="2:6">
      <c r="B2501" s="400">
        <v>2497</v>
      </c>
      <c r="C2501" s="400" t="s">
        <v>2735</v>
      </c>
      <c r="D2501" s="400" t="s">
        <v>2748</v>
      </c>
      <c r="E2501" s="400">
        <v>3</v>
      </c>
      <c r="F2501" s="400" t="s">
        <v>2765</v>
      </c>
    </row>
    <row r="2502" spans="2:6">
      <c r="B2502" s="400">
        <v>2498</v>
      </c>
      <c r="C2502" s="400" t="s">
        <v>2737</v>
      </c>
      <c r="D2502" s="400" t="s">
        <v>2769</v>
      </c>
      <c r="E2502" s="400">
        <v>4</v>
      </c>
      <c r="F2502" s="400" t="s">
        <v>2758</v>
      </c>
    </row>
    <row r="2503" spans="2:6">
      <c r="B2503" s="400">
        <v>2499</v>
      </c>
      <c r="C2503" s="400" t="s">
        <v>2734</v>
      </c>
      <c r="D2503" s="400" t="s">
        <v>2751</v>
      </c>
      <c r="E2503" s="400">
        <v>4</v>
      </c>
      <c r="F2503" s="400" t="s">
        <v>178</v>
      </c>
    </row>
    <row r="2504" spans="2:6">
      <c r="B2504" s="400">
        <v>2500</v>
      </c>
      <c r="C2504" s="400" t="s">
        <v>2735</v>
      </c>
      <c r="D2504" s="400" t="s">
        <v>2771</v>
      </c>
      <c r="E2504" s="400">
        <v>5</v>
      </c>
      <c r="F2504" s="400" t="s">
        <v>178</v>
      </c>
    </row>
    <row r="2505" spans="2:6">
      <c r="B2505" s="400">
        <v>2501</v>
      </c>
      <c r="C2505" s="400" t="s">
        <v>2735</v>
      </c>
      <c r="D2505" s="400" t="s">
        <v>2748</v>
      </c>
      <c r="E2505" s="400">
        <v>2</v>
      </c>
      <c r="F2505" s="400" t="s">
        <v>272</v>
      </c>
    </row>
    <row r="2506" spans="2:6">
      <c r="B2506" s="400">
        <v>2502</v>
      </c>
      <c r="C2506" s="400" t="s">
        <v>2736</v>
      </c>
      <c r="D2506" s="400" t="s">
        <v>2753</v>
      </c>
      <c r="E2506" s="400">
        <v>3</v>
      </c>
      <c r="F2506" s="400" t="s">
        <v>178</v>
      </c>
    </row>
    <row r="2507" spans="2:6">
      <c r="B2507" s="400">
        <v>2503</v>
      </c>
      <c r="C2507" s="400" t="s">
        <v>2739</v>
      </c>
      <c r="D2507" s="400" t="s">
        <v>2757</v>
      </c>
      <c r="E2507" s="400">
        <v>1</v>
      </c>
      <c r="F2507" s="400" t="s">
        <v>178</v>
      </c>
    </row>
    <row r="2508" spans="2:6">
      <c r="B2508" s="400">
        <v>2504</v>
      </c>
      <c r="C2508" s="400" t="s">
        <v>2735</v>
      </c>
      <c r="D2508" s="400" t="s">
        <v>2746</v>
      </c>
      <c r="E2508" s="400">
        <v>4</v>
      </c>
      <c r="F2508" s="400" t="s">
        <v>178</v>
      </c>
    </row>
    <row r="2509" spans="2:6">
      <c r="B2509" s="400">
        <v>2505</v>
      </c>
      <c r="C2509" s="400" t="s">
        <v>2738</v>
      </c>
      <c r="D2509" s="400" t="s">
        <v>2754</v>
      </c>
      <c r="E2509" s="400">
        <v>5</v>
      </c>
      <c r="F2509" s="400" t="s">
        <v>178</v>
      </c>
    </row>
    <row r="2510" spans="2:6">
      <c r="B2510" s="400">
        <v>2506</v>
      </c>
      <c r="C2510" s="400" t="s">
        <v>2738</v>
      </c>
      <c r="D2510" s="400" t="s">
        <v>2756</v>
      </c>
      <c r="E2510" s="400">
        <v>3</v>
      </c>
      <c r="F2510" s="400" t="s">
        <v>178</v>
      </c>
    </row>
    <row r="2511" spans="2:6">
      <c r="B2511" s="400">
        <v>2507</v>
      </c>
      <c r="C2511" s="400" t="s">
        <v>2735</v>
      </c>
      <c r="D2511" s="400" t="s">
        <v>2759</v>
      </c>
      <c r="E2511" s="400">
        <v>3</v>
      </c>
      <c r="F2511" s="400" t="s">
        <v>178</v>
      </c>
    </row>
    <row r="2512" spans="2:6">
      <c r="B2512" s="400">
        <v>2508</v>
      </c>
      <c r="C2512" s="400" t="s">
        <v>2737</v>
      </c>
      <c r="D2512" s="400" t="s">
        <v>2761</v>
      </c>
      <c r="E2512" s="400">
        <v>2</v>
      </c>
      <c r="F2512" s="400" t="s">
        <v>178</v>
      </c>
    </row>
    <row r="2513" spans="2:6">
      <c r="B2513" s="400">
        <v>2509</v>
      </c>
      <c r="C2513" s="400" t="s">
        <v>2735</v>
      </c>
      <c r="D2513" s="400" t="s">
        <v>2762</v>
      </c>
      <c r="E2513" s="400">
        <v>3</v>
      </c>
      <c r="F2513" s="400" t="s">
        <v>2752</v>
      </c>
    </row>
    <row r="2514" spans="2:6">
      <c r="B2514" s="400">
        <v>2510</v>
      </c>
      <c r="C2514" s="400" t="s">
        <v>2735</v>
      </c>
      <c r="D2514" s="400" t="s">
        <v>2748</v>
      </c>
      <c r="E2514" s="400">
        <v>5</v>
      </c>
      <c r="F2514" s="400" t="s">
        <v>2772</v>
      </c>
    </row>
    <row r="2515" spans="2:6">
      <c r="B2515" s="400">
        <v>2511</v>
      </c>
      <c r="C2515" s="400" t="s">
        <v>2735</v>
      </c>
      <c r="D2515" s="400" t="s">
        <v>2747</v>
      </c>
      <c r="E2515" s="400">
        <v>2</v>
      </c>
      <c r="F2515" s="400" t="s">
        <v>178</v>
      </c>
    </row>
    <row r="2516" spans="2:6">
      <c r="B2516" s="400">
        <v>2512</v>
      </c>
      <c r="C2516" s="400" t="s">
        <v>2734</v>
      </c>
      <c r="D2516" s="400" t="s">
        <v>2750</v>
      </c>
      <c r="E2516" s="400">
        <v>4</v>
      </c>
      <c r="F2516" s="400" t="s">
        <v>178</v>
      </c>
    </row>
    <row r="2517" spans="2:6">
      <c r="B2517" s="400">
        <v>2513</v>
      </c>
      <c r="C2517" s="400" t="s">
        <v>2735</v>
      </c>
      <c r="D2517" s="400" t="s">
        <v>2771</v>
      </c>
      <c r="E2517" s="400">
        <v>2</v>
      </c>
      <c r="F2517" s="400" t="s">
        <v>178</v>
      </c>
    </row>
    <row r="2518" spans="2:6">
      <c r="B2518" s="400">
        <v>2514</v>
      </c>
      <c r="C2518" s="400" t="s">
        <v>2739</v>
      </c>
      <c r="D2518" s="400" t="s">
        <v>2757</v>
      </c>
      <c r="E2518" s="400">
        <v>3</v>
      </c>
      <c r="F2518" s="400" t="s">
        <v>178</v>
      </c>
    </row>
    <row r="2519" spans="2:6">
      <c r="B2519" s="400">
        <v>2515</v>
      </c>
      <c r="C2519" s="400" t="s">
        <v>2735</v>
      </c>
      <c r="D2519" s="400" t="s">
        <v>2764</v>
      </c>
      <c r="E2519" s="400">
        <v>1</v>
      </c>
      <c r="F2519" s="400" t="s">
        <v>178</v>
      </c>
    </row>
    <row r="2520" spans="2:6">
      <c r="B2520" s="400">
        <v>2516</v>
      </c>
      <c r="C2520" s="400" t="s">
        <v>2734</v>
      </c>
      <c r="D2520" s="400" t="s">
        <v>2750</v>
      </c>
      <c r="E2520" s="400">
        <v>3</v>
      </c>
      <c r="F2520" s="400" t="s">
        <v>178</v>
      </c>
    </row>
    <row r="2521" spans="2:6">
      <c r="B2521" s="400">
        <v>2517</v>
      </c>
      <c r="C2521" s="400" t="s">
        <v>2735</v>
      </c>
      <c r="D2521" s="400" t="s">
        <v>2771</v>
      </c>
      <c r="E2521" s="400">
        <v>1</v>
      </c>
      <c r="F2521" s="400" t="s">
        <v>178</v>
      </c>
    </row>
    <row r="2522" spans="2:6">
      <c r="B2522" s="400">
        <v>2518</v>
      </c>
      <c r="C2522" s="400" t="s">
        <v>2738</v>
      </c>
      <c r="D2522" s="400" t="s">
        <v>2755</v>
      </c>
      <c r="E2522" s="400">
        <v>3</v>
      </c>
      <c r="F2522" s="400" t="s">
        <v>178</v>
      </c>
    </row>
    <row r="2523" spans="2:6">
      <c r="B2523" s="400">
        <v>2519</v>
      </c>
      <c r="C2523" s="400" t="s">
        <v>2738</v>
      </c>
      <c r="D2523" s="400" t="s">
        <v>2749</v>
      </c>
      <c r="E2523" s="400">
        <v>1</v>
      </c>
      <c r="F2523" s="400" t="s">
        <v>2768</v>
      </c>
    </row>
    <row r="2524" spans="2:6">
      <c r="B2524" s="400">
        <v>2520</v>
      </c>
      <c r="C2524" s="400" t="s">
        <v>2737</v>
      </c>
      <c r="D2524" s="400" t="s">
        <v>2761</v>
      </c>
      <c r="E2524" s="400">
        <v>2</v>
      </c>
      <c r="F2524" s="400" t="s">
        <v>178</v>
      </c>
    </row>
    <row r="2525" spans="2:6">
      <c r="B2525" s="400">
        <v>2521</v>
      </c>
      <c r="C2525" s="400" t="s">
        <v>2735</v>
      </c>
      <c r="D2525" s="400" t="s">
        <v>2764</v>
      </c>
      <c r="E2525" s="400">
        <v>4</v>
      </c>
      <c r="F2525" s="400" t="s">
        <v>178</v>
      </c>
    </row>
    <row r="2526" spans="2:6">
      <c r="B2526" s="400">
        <v>2522</v>
      </c>
      <c r="C2526" s="400" t="s">
        <v>2735</v>
      </c>
      <c r="D2526" s="400" t="s">
        <v>2771</v>
      </c>
      <c r="E2526" s="400">
        <v>5</v>
      </c>
      <c r="F2526" s="400" t="s">
        <v>2758</v>
      </c>
    </row>
    <row r="2527" spans="2:6">
      <c r="B2527" s="400">
        <v>2523</v>
      </c>
      <c r="C2527" s="400" t="s">
        <v>2739</v>
      </c>
      <c r="D2527" s="400" t="s">
        <v>2757</v>
      </c>
      <c r="E2527" s="400">
        <v>2</v>
      </c>
      <c r="F2527" s="400" t="s">
        <v>178</v>
      </c>
    </row>
    <row r="2528" spans="2:6">
      <c r="B2528" s="400">
        <v>2524</v>
      </c>
      <c r="C2528" s="400" t="s">
        <v>2736</v>
      </c>
      <c r="D2528" s="400" t="s">
        <v>2753</v>
      </c>
      <c r="E2528" s="400">
        <v>2</v>
      </c>
      <c r="F2528" s="400" t="s">
        <v>178</v>
      </c>
    </row>
    <row r="2529" spans="2:6">
      <c r="B2529" s="400">
        <v>2525</v>
      </c>
      <c r="C2529" s="400" t="s">
        <v>2738</v>
      </c>
      <c r="D2529" s="400" t="s">
        <v>2749</v>
      </c>
      <c r="E2529" s="400">
        <v>1</v>
      </c>
      <c r="F2529" s="400" t="s">
        <v>178</v>
      </c>
    </row>
    <row r="2530" spans="2:6">
      <c r="B2530" s="400">
        <v>2526</v>
      </c>
      <c r="C2530" s="400" t="s">
        <v>2735</v>
      </c>
      <c r="D2530" s="400" t="s">
        <v>2759</v>
      </c>
      <c r="E2530" s="400">
        <v>2</v>
      </c>
      <c r="F2530" s="400" t="s">
        <v>178</v>
      </c>
    </row>
    <row r="2531" spans="2:6">
      <c r="B2531" s="400">
        <v>2527</v>
      </c>
      <c r="C2531" s="400" t="s">
        <v>2739</v>
      </c>
      <c r="D2531" s="400" t="s">
        <v>2757</v>
      </c>
      <c r="E2531" s="400">
        <v>2</v>
      </c>
      <c r="F2531" s="400" t="s">
        <v>374</v>
      </c>
    </row>
    <row r="2532" spans="2:6">
      <c r="B2532" s="400">
        <v>2528</v>
      </c>
      <c r="C2532" s="400" t="s">
        <v>2735</v>
      </c>
      <c r="D2532" s="400" t="s">
        <v>2747</v>
      </c>
      <c r="E2532" s="400">
        <v>2</v>
      </c>
      <c r="F2532" s="400" t="s">
        <v>178</v>
      </c>
    </row>
    <row r="2533" spans="2:6">
      <c r="B2533" s="400">
        <v>2529</v>
      </c>
      <c r="C2533" s="400" t="s">
        <v>2735</v>
      </c>
      <c r="D2533" s="400" t="s">
        <v>2759</v>
      </c>
      <c r="E2533" s="400">
        <v>4</v>
      </c>
      <c r="F2533" s="400" t="s">
        <v>178</v>
      </c>
    </row>
    <row r="2534" spans="2:6">
      <c r="B2534" s="400">
        <v>2530</v>
      </c>
      <c r="C2534" s="400" t="s">
        <v>2735</v>
      </c>
      <c r="D2534" s="400" t="s">
        <v>2764</v>
      </c>
      <c r="E2534" s="400">
        <v>3</v>
      </c>
      <c r="F2534" s="400" t="s">
        <v>178</v>
      </c>
    </row>
    <row r="2535" spans="2:6">
      <c r="B2535" s="400">
        <v>2531</v>
      </c>
      <c r="C2535" s="400" t="s">
        <v>2735</v>
      </c>
      <c r="D2535" s="400" t="s">
        <v>2747</v>
      </c>
      <c r="E2535" s="400">
        <v>2</v>
      </c>
      <c r="F2535" s="400" t="s">
        <v>178</v>
      </c>
    </row>
    <row r="2536" spans="2:6">
      <c r="B2536" s="400">
        <v>2532</v>
      </c>
      <c r="C2536" s="400" t="s">
        <v>2739</v>
      </c>
      <c r="D2536" s="400" t="s">
        <v>2757</v>
      </c>
      <c r="E2536" s="400">
        <v>4</v>
      </c>
      <c r="F2536" s="400" t="s">
        <v>2772</v>
      </c>
    </row>
    <row r="2537" spans="2:6">
      <c r="B2537" s="400">
        <v>2533</v>
      </c>
      <c r="C2537" s="400" t="s">
        <v>2739</v>
      </c>
      <c r="D2537" s="400" t="s">
        <v>2757</v>
      </c>
      <c r="E2537" s="400">
        <v>4</v>
      </c>
      <c r="F2537" s="400" t="s">
        <v>178</v>
      </c>
    </row>
    <row r="2538" spans="2:6">
      <c r="B2538" s="400">
        <v>2534</v>
      </c>
      <c r="C2538" s="400" t="s">
        <v>2735</v>
      </c>
      <c r="D2538" s="400" t="s">
        <v>2748</v>
      </c>
      <c r="E2538" s="400">
        <v>2</v>
      </c>
      <c r="F2538" s="400" t="s">
        <v>31</v>
      </c>
    </row>
    <row r="2539" spans="2:6">
      <c r="B2539" s="400">
        <v>2535</v>
      </c>
      <c r="C2539" s="400" t="s">
        <v>2738</v>
      </c>
      <c r="D2539" s="400" t="s">
        <v>2749</v>
      </c>
      <c r="E2539" s="400">
        <v>2</v>
      </c>
      <c r="F2539" s="400" t="s">
        <v>178</v>
      </c>
    </row>
    <row r="2540" spans="2:6">
      <c r="B2540" s="400">
        <v>2536</v>
      </c>
      <c r="C2540" s="400" t="s">
        <v>2735</v>
      </c>
      <c r="D2540" s="400" t="s">
        <v>2771</v>
      </c>
      <c r="E2540" s="400">
        <v>5</v>
      </c>
      <c r="F2540" s="400" t="s">
        <v>339</v>
      </c>
    </row>
    <row r="2541" spans="2:6">
      <c r="B2541" s="400">
        <v>2537</v>
      </c>
      <c r="C2541" s="400" t="s">
        <v>2738</v>
      </c>
      <c r="D2541" s="400" t="s">
        <v>2755</v>
      </c>
      <c r="E2541" s="400">
        <v>3</v>
      </c>
      <c r="F2541" s="400" t="s">
        <v>178</v>
      </c>
    </row>
    <row r="2542" spans="2:6">
      <c r="B2542" s="400">
        <v>2538</v>
      </c>
      <c r="C2542" s="400" t="s">
        <v>2735</v>
      </c>
      <c r="D2542" s="400" t="s">
        <v>2746</v>
      </c>
      <c r="E2542" s="400">
        <v>3</v>
      </c>
      <c r="F2542" s="400" t="s">
        <v>178</v>
      </c>
    </row>
    <row r="2543" spans="2:6">
      <c r="B2543" s="400">
        <v>2539</v>
      </c>
      <c r="C2543" s="400" t="s">
        <v>2738</v>
      </c>
      <c r="D2543" s="400" t="s">
        <v>2749</v>
      </c>
      <c r="E2543" s="400">
        <v>5</v>
      </c>
      <c r="F2543" s="400" t="s">
        <v>178</v>
      </c>
    </row>
    <row r="2544" spans="2:6">
      <c r="B2544" s="400">
        <v>2540</v>
      </c>
      <c r="C2544" s="400" t="s">
        <v>2736</v>
      </c>
      <c r="D2544" s="400" t="s">
        <v>2753</v>
      </c>
      <c r="E2544" s="400">
        <v>3</v>
      </c>
      <c r="F2544" s="400" t="s">
        <v>178</v>
      </c>
    </row>
    <row r="2545" spans="2:6">
      <c r="B2545" s="400">
        <v>2541</v>
      </c>
      <c r="C2545" s="400" t="s">
        <v>2735</v>
      </c>
      <c r="D2545" s="400" t="s">
        <v>2747</v>
      </c>
      <c r="E2545" s="400">
        <v>5</v>
      </c>
      <c r="F2545" s="400" t="s">
        <v>178</v>
      </c>
    </row>
    <row r="2546" spans="2:6">
      <c r="B2546" s="400">
        <v>2542</v>
      </c>
      <c r="C2546" s="400" t="s">
        <v>2737</v>
      </c>
      <c r="D2546" s="400" t="s">
        <v>2769</v>
      </c>
      <c r="E2546" s="400">
        <v>2</v>
      </c>
      <c r="F2546" s="400" t="s">
        <v>178</v>
      </c>
    </row>
    <row r="2547" spans="2:6">
      <c r="B2547" s="400">
        <v>2543</v>
      </c>
      <c r="C2547" s="400" t="s">
        <v>2738</v>
      </c>
      <c r="D2547" s="400" t="s">
        <v>2749</v>
      </c>
      <c r="E2547" s="400">
        <v>2</v>
      </c>
      <c r="F2547" s="400" t="s">
        <v>178</v>
      </c>
    </row>
    <row r="2548" spans="2:6">
      <c r="B2548" s="400">
        <v>2544</v>
      </c>
      <c r="C2548" s="400" t="s">
        <v>2735</v>
      </c>
      <c r="D2548" s="400" t="s">
        <v>2759</v>
      </c>
      <c r="E2548" s="400">
        <v>2</v>
      </c>
      <c r="F2548" s="400" t="s">
        <v>178</v>
      </c>
    </row>
    <row r="2549" spans="2:6">
      <c r="B2549" s="400">
        <v>2545</v>
      </c>
      <c r="C2549" s="400" t="s">
        <v>2735</v>
      </c>
      <c r="D2549" s="400" t="s">
        <v>2771</v>
      </c>
      <c r="E2549" s="400">
        <v>2</v>
      </c>
      <c r="F2549" s="400" t="s">
        <v>2770</v>
      </c>
    </row>
    <row r="2550" spans="2:6">
      <c r="B2550" s="400">
        <v>2546</v>
      </c>
      <c r="C2550" s="400" t="s">
        <v>2734</v>
      </c>
      <c r="D2550" s="400" t="s">
        <v>2750</v>
      </c>
      <c r="E2550" s="400">
        <v>1</v>
      </c>
      <c r="F2550" s="400" t="s">
        <v>2766</v>
      </c>
    </row>
    <row r="2551" spans="2:6">
      <c r="B2551" s="400">
        <v>2547</v>
      </c>
      <c r="C2551" s="400" t="s">
        <v>2737</v>
      </c>
      <c r="D2551" s="400" t="s">
        <v>2745</v>
      </c>
      <c r="E2551" s="400">
        <v>2</v>
      </c>
      <c r="F2551" s="400" t="s">
        <v>178</v>
      </c>
    </row>
    <row r="2552" spans="2:6">
      <c r="B2552" s="400">
        <v>2548</v>
      </c>
      <c r="C2552" s="400" t="s">
        <v>2735</v>
      </c>
      <c r="D2552" s="400" t="s">
        <v>2748</v>
      </c>
      <c r="E2552" s="400">
        <v>2</v>
      </c>
      <c r="F2552" s="400" t="s">
        <v>2768</v>
      </c>
    </row>
    <row r="2553" spans="2:6">
      <c r="B2553" s="400">
        <v>2549</v>
      </c>
      <c r="C2553" s="400" t="s">
        <v>2737</v>
      </c>
      <c r="D2553" s="400" t="s">
        <v>2745</v>
      </c>
      <c r="E2553" s="400">
        <v>2</v>
      </c>
      <c r="F2553" s="400" t="s">
        <v>2772</v>
      </c>
    </row>
    <row r="2554" spans="2:6">
      <c r="B2554" s="400">
        <v>2550</v>
      </c>
      <c r="C2554" s="400" t="s">
        <v>2735</v>
      </c>
      <c r="D2554" s="400" t="s">
        <v>2748</v>
      </c>
      <c r="E2554" s="400">
        <v>4</v>
      </c>
      <c r="F2554" s="400" t="s">
        <v>2766</v>
      </c>
    </row>
    <row r="2555" spans="2:6">
      <c r="B2555" s="400">
        <v>2551</v>
      </c>
      <c r="C2555" s="400" t="s">
        <v>2735</v>
      </c>
      <c r="D2555" s="400" t="s">
        <v>2764</v>
      </c>
      <c r="E2555" s="400">
        <v>7</v>
      </c>
      <c r="F2555" s="400" t="s">
        <v>272</v>
      </c>
    </row>
    <row r="2556" spans="2:6">
      <c r="B2556" s="400">
        <v>2552</v>
      </c>
      <c r="C2556" s="400" t="s">
        <v>2735</v>
      </c>
      <c r="D2556" s="400" t="s">
        <v>2748</v>
      </c>
      <c r="E2556" s="400">
        <v>3</v>
      </c>
      <c r="F2556" s="400" t="s">
        <v>178</v>
      </c>
    </row>
    <row r="2557" spans="2:6">
      <c r="B2557" s="400">
        <v>2553</v>
      </c>
      <c r="C2557" s="400" t="s">
        <v>2737</v>
      </c>
      <c r="D2557" s="400" t="s">
        <v>2769</v>
      </c>
      <c r="E2557" s="400">
        <v>3</v>
      </c>
      <c r="F2557" s="400" t="s">
        <v>178</v>
      </c>
    </row>
    <row r="2558" spans="2:6">
      <c r="B2558" s="400">
        <v>2554</v>
      </c>
      <c r="C2558" s="400" t="s">
        <v>2734</v>
      </c>
      <c r="D2558" s="400" t="s">
        <v>2750</v>
      </c>
      <c r="E2558" s="400">
        <v>4</v>
      </c>
      <c r="F2558" s="400" t="s">
        <v>2772</v>
      </c>
    </row>
    <row r="2559" spans="2:6">
      <c r="B2559" s="400">
        <v>2555</v>
      </c>
      <c r="C2559" s="400" t="s">
        <v>2738</v>
      </c>
      <c r="D2559" s="400" t="s">
        <v>2749</v>
      </c>
      <c r="E2559" s="400">
        <v>2</v>
      </c>
      <c r="F2559" s="400" t="s">
        <v>2760</v>
      </c>
    </row>
    <row r="2560" spans="2:6">
      <c r="B2560" s="400">
        <v>2556</v>
      </c>
      <c r="C2560" s="400" t="s">
        <v>2735</v>
      </c>
      <c r="D2560" s="400" t="s">
        <v>2764</v>
      </c>
      <c r="E2560" s="400">
        <v>1</v>
      </c>
      <c r="F2560" s="400" t="s">
        <v>178</v>
      </c>
    </row>
    <row r="2561" spans="2:6">
      <c r="B2561" s="400">
        <v>2557</v>
      </c>
      <c r="C2561" s="400" t="s">
        <v>2738</v>
      </c>
      <c r="D2561" s="400" t="s">
        <v>2755</v>
      </c>
      <c r="E2561" s="400">
        <v>1</v>
      </c>
      <c r="F2561" s="400" t="s">
        <v>178</v>
      </c>
    </row>
    <row r="2562" spans="2:6">
      <c r="B2562" s="400">
        <v>2558</v>
      </c>
      <c r="C2562" s="400" t="s">
        <v>2735</v>
      </c>
      <c r="D2562" s="400" t="s">
        <v>2771</v>
      </c>
      <c r="E2562" s="400">
        <v>2</v>
      </c>
      <c r="F2562" s="400" t="s">
        <v>178</v>
      </c>
    </row>
    <row r="2563" spans="2:6">
      <c r="B2563" s="400">
        <v>2559</v>
      </c>
      <c r="C2563" s="400" t="s">
        <v>2735</v>
      </c>
      <c r="D2563" s="400" t="s">
        <v>2759</v>
      </c>
      <c r="E2563" s="400">
        <v>6</v>
      </c>
      <c r="F2563" s="400" t="s">
        <v>178</v>
      </c>
    </row>
    <row r="2564" spans="2:6">
      <c r="B2564" s="400">
        <v>2560</v>
      </c>
      <c r="C2564" s="400" t="s">
        <v>2735</v>
      </c>
      <c r="D2564" s="400" t="s">
        <v>2748</v>
      </c>
      <c r="E2564" s="400">
        <v>1</v>
      </c>
      <c r="F2564" s="400" t="s">
        <v>178</v>
      </c>
    </row>
    <row r="2565" spans="2:6">
      <c r="B2565" s="400">
        <v>2561</v>
      </c>
      <c r="C2565" s="400" t="s">
        <v>2737</v>
      </c>
      <c r="D2565" s="400" t="s">
        <v>2745</v>
      </c>
      <c r="E2565" s="400">
        <v>4</v>
      </c>
      <c r="F2565" s="400" t="s">
        <v>2768</v>
      </c>
    </row>
    <row r="2566" spans="2:6">
      <c r="B2566" s="400">
        <v>2562</v>
      </c>
      <c r="C2566" s="400" t="s">
        <v>2735</v>
      </c>
      <c r="D2566" s="400" t="s">
        <v>2748</v>
      </c>
      <c r="E2566" s="400">
        <v>4</v>
      </c>
      <c r="F2566" s="400" t="s">
        <v>178</v>
      </c>
    </row>
    <row r="2567" spans="2:6">
      <c r="B2567" s="400">
        <v>2563</v>
      </c>
      <c r="C2567" s="400" t="s">
        <v>2739</v>
      </c>
      <c r="D2567" s="400" t="s">
        <v>2757</v>
      </c>
      <c r="E2567" s="400">
        <v>2</v>
      </c>
      <c r="F2567" s="400" t="s">
        <v>178</v>
      </c>
    </row>
    <row r="2568" spans="2:6">
      <c r="B2568" s="400">
        <v>2564</v>
      </c>
      <c r="C2568" s="400" t="s">
        <v>2737</v>
      </c>
      <c r="D2568" s="400" t="s">
        <v>2769</v>
      </c>
      <c r="E2568" s="400">
        <v>3</v>
      </c>
      <c r="F2568" s="400" t="s">
        <v>2768</v>
      </c>
    </row>
    <row r="2569" spans="2:6">
      <c r="B2569" s="400">
        <v>2565</v>
      </c>
      <c r="C2569" s="400" t="s">
        <v>2735</v>
      </c>
      <c r="D2569" s="400" t="s">
        <v>2747</v>
      </c>
      <c r="E2569" s="400">
        <v>3</v>
      </c>
      <c r="F2569" s="400" t="s">
        <v>339</v>
      </c>
    </row>
    <row r="2570" spans="2:6">
      <c r="B2570" s="400">
        <v>2566</v>
      </c>
      <c r="C2570" s="400" t="s">
        <v>2738</v>
      </c>
      <c r="D2570" s="400" t="s">
        <v>2749</v>
      </c>
      <c r="E2570" s="400">
        <v>5</v>
      </c>
      <c r="F2570" s="400" t="s">
        <v>178</v>
      </c>
    </row>
    <row r="2571" spans="2:6">
      <c r="B2571" s="400">
        <v>2567</v>
      </c>
      <c r="C2571" s="400" t="s">
        <v>2735</v>
      </c>
      <c r="D2571" s="400" t="s">
        <v>2747</v>
      </c>
      <c r="E2571" s="400">
        <v>5</v>
      </c>
      <c r="F2571" s="400" t="s">
        <v>178</v>
      </c>
    </row>
    <row r="2572" spans="2:6">
      <c r="B2572" s="400">
        <v>2568</v>
      </c>
      <c r="C2572" s="400" t="s">
        <v>2737</v>
      </c>
      <c r="D2572" s="400" t="s">
        <v>2769</v>
      </c>
      <c r="E2572" s="400">
        <v>3</v>
      </c>
      <c r="F2572" s="400" t="s">
        <v>178</v>
      </c>
    </row>
    <row r="2573" spans="2:6">
      <c r="B2573" s="400">
        <v>2569</v>
      </c>
      <c r="C2573" s="400" t="s">
        <v>2738</v>
      </c>
      <c r="D2573" s="400" t="s">
        <v>2754</v>
      </c>
      <c r="E2573" s="400">
        <v>5</v>
      </c>
      <c r="F2573" s="400" t="s">
        <v>178</v>
      </c>
    </row>
    <row r="2574" spans="2:6">
      <c r="B2574" s="400">
        <v>2570</v>
      </c>
      <c r="C2574" s="400" t="s">
        <v>2735</v>
      </c>
      <c r="D2574" s="400" t="s">
        <v>2748</v>
      </c>
      <c r="E2574" s="400">
        <v>2</v>
      </c>
      <c r="F2574" s="400" t="s">
        <v>178</v>
      </c>
    </row>
    <row r="2575" spans="2:6">
      <c r="B2575" s="400">
        <v>2571</v>
      </c>
      <c r="C2575" s="400" t="s">
        <v>2735</v>
      </c>
      <c r="D2575" s="400" t="s">
        <v>2746</v>
      </c>
      <c r="E2575" s="400">
        <v>3</v>
      </c>
      <c r="F2575" s="400" t="s">
        <v>178</v>
      </c>
    </row>
    <row r="2576" spans="2:6">
      <c r="B2576" s="400">
        <v>2572</v>
      </c>
      <c r="C2576" s="400" t="s">
        <v>2738</v>
      </c>
      <c r="D2576" s="400" t="s">
        <v>2749</v>
      </c>
      <c r="E2576" s="400">
        <v>2</v>
      </c>
      <c r="F2576" s="400" t="s">
        <v>31</v>
      </c>
    </row>
    <row r="2577" spans="2:6">
      <c r="B2577" s="400">
        <v>2573</v>
      </c>
      <c r="C2577" s="400" t="s">
        <v>2738</v>
      </c>
      <c r="D2577" s="400" t="s">
        <v>2749</v>
      </c>
      <c r="E2577" s="400">
        <v>2</v>
      </c>
      <c r="F2577" s="400" t="s">
        <v>178</v>
      </c>
    </row>
    <row r="2578" spans="2:6">
      <c r="B2578" s="400">
        <v>2574</v>
      </c>
      <c r="C2578" s="400" t="s">
        <v>2737</v>
      </c>
      <c r="D2578" s="400" t="s">
        <v>2761</v>
      </c>
      <c r="E2578" s="400">
        <v>3</v>
      </c>
      <c r="F2578" s="400" t="s">
        <v>2766</v>
      </c>
    </row>
    <row r="2579" spans="2:6">
      <c r="B2579" s="400">
        <v>2575</v>
      </c>
      <c r="C2579" s="400" t="s">
        <v>2739</v>
      </c>
      <c r="D2579" s="400" t="s">
        <v>2757</v>
      </c>
      <c r="E2579" s="400">
        <v>3</v>
      </c>
      <c r="F2579" s="400" t="s">
        <v>2752</v>
      </c>
    </row>
    <row r="2580" spans="2:6">
      <c r="B2580" s="400">
        <v>2576</v>
      </c>
      <c r="C2580" s="400" t="s">
        <v>2737</v>
      </c>
      <c r="D2580" s="400" t="s">
        <v>2769</v>
      </c>
      <c r="E2580" s="400">
        <v>1</v>
      </c>
      <c r="F2580" s="400" t="s">
        <v>178</v>
      </c>
    </row>
    <row r="2581" spans="2:6">
      <c r="B2581" s="400">
        <v>2577</v>
      </c>
      <c r="C2581" s="400" t="s">
        <v>2738</v>
      </c>
      <c r="D2581" s="400" t="s">
        <v>2754</v>
      </c>
      <c r="E2581" s="400">
        <v>4</v>
      </c>
      <c r="F2581" s="400" t="s">
        <v>2760</v>
      </c>
    </row>
    <row r="2582" spans="2:6">
      <c r="B2582" s="400">
        <v>2578</v>
      </c>
      <c r="C2582" s="400" t="s">
        <v>2739</v>
      </c>
      <c r="D2582" s="400" t="s">
        <v>2757</v>
      </c>
      <c r="E2582" s="400">
        <v>3</v>
      </c>
      <c r="F2582" s="400" t="s">
        <v>31</v>
      </c>
    </row>
    <row r="2583" spans="2:6">
      <c r="B2583" s="400">
        <v>2579</v>
      </c>
      <c r="C2583" s="400" t="s">
        <v>2737</v>
      </c>
      <c r="D2583" s="400" t="s">
        <v>2745</v>
      </c>
      <c r="E2583" s="400">
        <v>1</v>
      </c>
      <c r="F2583" s="400" t="s">
        <v>178</v>
      </c>
    </row>
    <row r="2584" spans="2:6">
      <c r="B2584" s="400">
        <v>2580</v>
      </c>
      <c r="C2584" s="400" t="s">
        <v>2735</v>
      </c>
      <c r="D2584" s="400" t="s">
        <v>2771</v>
      </c>
      <c r="E2584" s="400">
        <v>5</v>
      </c>
      <c r="F2584" s="400" t="s">
        <v>178</v>
      </c>
    </row>
    <row r="2585" spans="2:6">
      <c r="B2585" s="400">
        <v>2581</v>
      </c>
      <c r="C2585" s="400" t="s">
        <v>2738</v>
      </c>
      <c r="D2585" s="400" t="s">
        <v>2755</v>
      </c>
      <c r="E2585" s="400">
        <v>4</v>
      </c>
      <c r="F2585" s="400" t="s">
        <v>339</v>
      </c>
    </row>
    <row r="2586" spans="2:6">
      <c r="B2586" s="400">
        <v>2582</v>
      </c>
      <c r="C2586" s="400" t="s">
        <v>2737</v>
      </c>
      <c r="D2586" s="400" t="s">
        <v>2763</v>
      </c>
      <c r="E2586" s="400">
        <v>4</v>
      </c>
      <c r="F2586" s="400" t="s">
        <v>2765</v>
      </c>
    </row>
    <row r="2587" spans="2:6">
      <c r="B2587" s="400">
        <v>2583</v>
      </c>
      <c r="C2587" s="400" t="s">
        <v>2735</v>
      </c>
      <c r="D2587" s="400" t="s">
        <v>2762</v>
      </c>
      <c r="E2587" s="400">
        <v>3</v>
      </c>
      <c r="F2587" s="400" t="s">
        <v>178</v>
      </c>
    </row>
    <row r="2588" spans="2:6">
      <c r="B2588" s="400">
        <v>2584</v>
      </c>
      <c r="C2588" s="400" t="s">
        <v>2735</v>
      </c>
      <c r="D2588" s="400" t="s">
        <v>2748</v>
      </c>
      <c r="E2588" s="400">
        <v>2</v>
      </c>
      <c r="F2588" s="400" t="s">
        <v>2765</v>
      </c>
    </row>
    <row r="2589" spans="2:6">
      <c r="B2589" s="400">
        <v>2585</v>
      </c>
      <c r="C2589" s="400" t="s">
        <v>2735</v>
      </c>
      <c r="D2589" s="400" t="s">
        <v>2764</v>
      </c>
      <c r="E2589" s="400">
        <v>3</v>
      </c>
      <c r="F2589" s="400" t="s">
        <v>2760</v>
      </c>
    </row>
    <row r="2590" spans="2:6">
      <c r="B2590" s="400">
        <v>2586</v>
      </c>
      <c r="C2590" s="400" t="s">
        <v>2738</v>
      </c>
      <c r="D2590" s="400" t="s">
        <v>2755</v>
      </c>
      <c r="E2590" s="400">
        <v>3</v>
      </c>
      <c r="F2590" s="400" t="s">
        <v>178</v>
      </c>
    </row>
    <row r="2591" spans="2:6">
      <c r="B2591" s="400">
        <v>2587</v>
      </c>
      <c r="C2591" s="400" t="s">
        <v>2735</v>
      </c>
      <c r="D2591" s="400" t="s">
        <v>2748</v>
      </c>
      <c r="E2591" s="400">
        <v>3</v>
      </c>
      <c r="F2591" s="400" t="s">
        <v>178</v>
      </c>
    </row>
    <row r="2592" spans="2:6">
      <c r="B2592" s="400">
        <v>2588</v>
      </c>
      <c r="C2592" s="400" t="s">
        <v>2735</v>
      </c>
      <c r="D2592" s="400" t="s">
        <v>2771</v>
      </c>
      <c r="E2592" s="400">
        <v>2</v>
      </c>
      <c r="F2592" s="400" t="s">
        <v>178</v>
      </c>
    </row>
    <row r="2593" spans="2:6">
      <c r="B2593" s="400">
        <v>2589</v>
      </c>
      <c r="C2593" s="400" t="s">
        <v>2736</v>
      </c>
      <c r="D2593" s="400" t="s">
        <v>2753</v>
      </c>
      <c r="E2593" s="400">
        <v>3</v>
      </c>
      <c r="F2593" s="400" t="s">
        <v>178</v>
      </c>
    </row>
    <row r="2594" spans="2:6">
      <c r="B2594" s="400">
        <v>2590</v>
      </c>
      <c r="C2594" s="400" t="s">
        <v>2735</v>
      </c>
      <c r="D2594" s="400" t="s">
        <v>2747</v>
      </c>
      <c r="E2594" s="400">
        <v>6</v>
      </c>
      <c r="F2594" s="400" t="s">
        <v>178</v>
      </c>
    </row>
    <row r="2595" spans="2:6">
      <c r="B2595" s="400">
        <v>2591</v>
      </c>
      <c r="C2595" s="400" t="s">
        <v>2738</v>
      </c>
      <c r="D2595" s="400" t="s">
        <v>2754</v>
      </c>
      <c r="E2595" s="400">
        <v>2</v>
      </c>
      <c r="F2595" s="400" t="s">
        <v>178</v>
      </c>
    </row>
    <row r="2596" spans="2:6">
      <c r="B2596" s="400">
        <v>2592</v>
      </c>
      <c r="C2596" s="400" t="s">
        <v>2738</v>
      </c>
      <c r="D2596" s="400" t="s">
        <v>2754</v>
      </c>
      <c r="E2596" s="400">
        <v>4</v>
      </c>
      <c r="F2596" s="400" t="s">
        <v>178</v>
      </c>
    </row>
    <row r="2597" spans="2:6">
      <c r="B2597" s="400">
        <v>2593</v>
      </c>
      <c r="C2597" s="400" t="s">
        <v>2737</v>
      </c>
      <c r="D2597" s="400" t="s">
        <v>2761</v>
      </c>
      <c r="E2597" s="400">
        <v>3</v>
      </c>
      <c r="F2597" s="400" t="s">
        <v>178</v>
      </c>
    </row>
    <row r="2598" spans="2:6">
      <c r="B2598" s="400">
        <v>2594</v>
      </c>
      <c r="C2598" s="400" t="s">
        <v>2737</v>
      </c>
      <c r="D2598" s="400" t="s">
        <v>2763</v>
      </c>
      <c r="E2598" s="400">
        <v>3</v>
      </c>
      <c r="F2598" s="400" t="s">
        <v>178</v>
      </c>
    </row>
    <row r="2599" spans="2:6">
      <c r="B2599" s="400">
        <v>2595</v>
      </c>
      <c r="C2599" s="400" t="s">
        <v>2737</v>
      </c>
      <c r="D2599" s="400" t="s">
        <v>2763</v>
      </c>
      <c r="E2599" s="400">
        <v>2</v>
      </c>
      <c r="F2599" s="400" t="s">
        <v>2772</v>
      </c>
    </row>
    <row r="2600" spans="2:6">
      <c r="B2600" s="400">
        <v>2596</v>
      </c>
      <c r="C2600" s="400" t="s">
        <v>2738</v>
      </c>
      <c r="D2600" s="400" t="s">
        <v>2755</v>
      </c>
      <c r="E2600" s="400">
        <v>5</v>
      </c>
      <c r="F2600" s="400" t="s">
        <v>178</v>
      </c>
    </row>
    <row r="2601" spans="2:6">
      <c r="B2601" s="400">
        <v>2597</v>
      </c>
      <c r="C2601" s="400" t="s">
        <v>2738</v>
      </c>
      <c r="D2601" s="400" t="s">
        <v>2756</v>
      </c>
      <c r="E2601" s="400">
        <v>1</v>
      </c>
      <c r="F2601" s="400" t="s">
        <v>178</v>
      </c>
    </row>
    <row r="2602" spans="2:6">
      <c r="B2602" s="400">
        <v>2598</v>
      </c>
      <c r="C2602" s="400" t="s">
        <v>2737</v>
      </c>
      <c r="D2602" s="400" t="s">
        <v>2761</v>
      </c>
      <c r="E2602" s="400">
        <v>4</v>
      </c>
      <c r="F2602" s="400" t="s">
        <v>178</v>
      </c>
    </row>
    <row r="2603" spans="2:6">
      <c r="B2603" s="400">
        <v>2599</v>
      </c>
      <c r="C2603" s="400" t="s">
        <v>2737</v>
      </c>
      <c r="D2603" s="400" t="s">
        <v>2763</v>
      </c>
      <c r="E2603" s="400">
        <v>4</v>
      </c>
      <c r="F2603" s="400" t="s">
        <v>339</v>
      </c>
    </row>
    <row r="2604" spans="2:6">
      <c r="B2604" s="400">
        <v>2600</v>
      </c>
      <c r="C2604" s="400" t="s">
        <v>2738</v>
      </c>
      <c r="D2604" s="400" t="s">
        <v>2754</v>
      </c>
      <c r="E2604" s="400">
        <v>2</v>
      </c>
      <c r="F2604" s="400" t="s">
        <v>178</v>
      </c>
    </row>
    <row r="2605" spans="2:6">
      <c r="B2605" s="400">
        <v>2601</v>
      </c>
      <c r="C2605" s="400" t="s">
        <v>2737</v>
      </c>
      <c r="D2605" s="400" t="s">
        <v>2745</v>
      </c>
      <c r="E2605" s="400">
        <v>2</v>
      </c>
      <c r="F2605" s="400" t="s">
        <v>178</v>
      </c>
    </row>
    <row r="2606" spans="2:6">
      <c r="B2606" s="400">
        <v>2602</v>
      </c>
      <c r="C2606" s="400" t="s">
        <v>2736</v>
      </c>
      <c r="D2606" s="400" t="s">
        <v>2753</v>
      </c>
      <c r="E2606" s="400">
        <v>3</v>
      </c>
      <c r="F2606" s="400" t="s">
        <v>2760</v>
      </c>
    </row>
    <row r="2607" spans="2:6">
      <c r="B2607" s="400">
        <v>2603</v>
      </c>
      <c r="C2607" s="400" t="s">
        <v>2734</v>
      </c>
      <c r="D2607" s="400" t="s">
        <v>2751</v>
      </c>
      <c r="E2607" s="400">
        <v>2</v>
      </c>
      <c r="F2607" s="400" t="s">
        <v>374</v>
      </c>
    </row>
    <row r="2608" spans="2:6">
      <c r="B2608" s="400">
        <v>2604</v>
      </c>
      <c r="C2608" s="400" t="s">
        <v>2735</v>
      </c>
      <c r="D2608" s="400" t="s">
        <v>2764</v>
      </c>
      <c r="E2608" s="400">
        <v>2</v>
      </c>
      <c r="F2608" s="400" t="s">
        <v>178</v>
      </c>
    </row>
    <row r="2609" spans="2:6">
      <c r="B2609" s="400">
        <v>2605</v>
      </c>
      <c r="C2609" s="400" t="s">
        <v>2735</v>
      </c>
      <c r="D2609" s="400" t="s">
        <v>2771</v>
      </c>
      <c r="E2609" s="400">
        <v>3</v>
      </c>
      <c r="F2609" s="400" t="s">
        <v>2758</v>
      </c>
    </row>
    <row r="2610" spans="2:6">
      <c r="B2610" s="400">
        <v>2606</v>
      </c>
      <c r="C2610" s="400" t="s">
        <v>2734</v>
      </c>
      <c r="D2610" s="400" t="s">
        <v>2750</v>
      </c>
      <c r="E2610" s="400">
        <v>4</v>
      </c>
      <c r="F2610" s="400" t="s">
        <v>178</v>
      </c>
    </row>
    <row r="2611" spans="2:6">
      <c r="B2611" s="400">
        <v>2607</v>
      </c>
      <c r="C2611" s="400" t="s">
        <v>2734</v>
      </c>
      <c r="D2611" s="400" t="s">
        <v>2751</v>
      </c>
      <c r="E2611" s="400">
        <v>5</v>
      </c>
      <c r="F2611" s="400" t="s">
        <v>178</v>
      </c>
    </row>
    <row r="2612" spans="2:6">
      <c r="B2612" s="400">
        <v>2608</v>
      </c>
      <c r="C2612" s="400" t="s">
        <v>2736</v>
      </c>
      <c r="D2612" s="400" t="s">
        <v>2753</v>
      </c>
      <c r="E2612" s="400">
        <v>6</v>
      </c>
      <c r="F2612" s="400" t="s">
        <v>178</v>
      </c>
    </row>
    <row r="2613" spans="2:6">
      <c r="B2613" s="400">
        <v>2609</v>
      </c>
      <c r="C2613" s="400" t="s">
        <v>2735</v>
      </c>
      <c r="D2613" s="400" t="s">
        <v>2764</v>
      </c>
      <c r="E2613" s="400">
        <v>3</v>
      </c>
      <c r="F2613" s="400" t="s">
        <v>178</v>
      </c>
    </row>
    <row r="2614" spans="2:6">
      <c r="B2614" s="400">
        <v>2610</v>
      </c>
      <c r="C2614" s="400" t="s">
        <v>2737</v>
      </c>
      <c r="D2614" s="400" t="s">
        <v>2763</v>
      </c>
      <c r="E2614" s="400">
        <v>3</v>
      </c>
      <c r="F2614" s="400" t="s">
        <v>178</v>
      </c>
    </row>
    <row r="2615" spans="2:6">
      <c r="B2615" s="400">
        <v>2611</v>
      </c>
      <c r="C2615" s="400" t="s">
        <v>2738</v>
      </c>
      <c r="D2615" s="400" t="s">
        <v>2749</v>
      </c>
      <c r="E2615" s="400">
        <v>3</v>
      </c>
      <c r="F2615" s="400" t="s">
        <v>178</v>
      </c>
    </row>
    <row r="2616" spans="2:6">
      <c r="B2616" s="400">
        <v>2612</v>
      </c>
      <c r="C2616" s="400" t="s">
        <v>2737</v>
      </c>
      <c r="D2616" s="400" t="s">
        <v>2763</v>
      </c>
      <c r="E2616" s="400">
        <v>4</v>
      </c>
      <c r="F2616" s="400" t="s">
        <v>178</v>
      </c>
    </row>
    <row r="2617" spans="2:6">
      <c r="B2617" s="400">
        <v>2613</v>
      </c>
      <c r="C2617" s="400" t="s">
        <v>2737</v>
      </c>
      <c r="D2617" s="400" t="s">
        <v>2745</v>
      </c>
      <c r="E2617" s="400">
        <v>2</v>
      </c>
      <c r="F2617" s="400" t="s">
        <v>2768</v>
      </c>
    </row>
    <row r="2618" spans="2:6">
      <c r="B2618" s="400">
        <v>2614</v>
      </c>
      <c r="C2618" s="400" t="s">
        <v>2735</v>
      </c>
      <c r="D2618" s="400" t="s">
        <v>2748</v>
      </c>
      <c r="E2618" s="400">
        <v>3</v>
      </c>
      <c r="F2618" s="400" t="s">
        <v>2760</v>
      </c>
    </row>
    <row r="2619" spans="2:6">
      <c r="B2619" s="400">
        <v>2615</v>
      </c>
      <c r="C2619" s="400" t="s">
        <v>2738</v>
      </c>
      <c r="D2619" s="400" t="s">
        <v>2756</v>
      </c>
      <c r="E2619" s="400">
        <v>2</v>
      </c>
      <c r="F2619" s="400" t="s">
        <v>178</v>
      </c>
    </row>
    <row r="2620" spans="2:6">
      <c r="B2620" s="400">
        <v>2616</v>
      </c>
      <c r="C2620" s="400" t="s">
        <v>2735</v>
      </c>
      <c r="D2620" s="400" t="s">
        <v>2764</v>
      </c>
      <c r="E2620" s="400">
        <v>1</v>
      </c>
      <c r="F2620" s="400" t="s">
        <v>2770</v>
      </c>
    </row>
    <row r="2621" spans="2:6">
      <c r="B2621" s="400">
        <v>2617</v>
      </c>
      <c r="C2621" s="400" t="s">
        <v>2738</v>
      </c>
      <c r="D2621" s="400" t="s">
        <v>2756</v>
      </c>
      <c r="E2621" s="400">
        <v>3</v>
      </c>
      <c r="F2621" s="400" t="s">
        <v>2770</v>
      </c>
    </row>
    <row r="2622" spans="2:6">
      <c r="B2622" s="400">
        <v>2618</v>
      </c>
      <c r="C2622" s="400" t="s">
        <v>2738</v>
      </c>
      <c r="D2622" s="400" t="s">
        <v>2749</v>
      </c>
      <c r="E2622" s="400">
        <v>5</v>
      </c>
      <c r="F2622" s="400" t="s">
        <v>374</v>
      </c>
    </row>
    <row r="2623" spans="2:6">
      <c r="B2623" s="400">
        <v>2619</v>
      </c>
      <c r="C2623" s="400" t="s">
        <v>2737</v>
      </c>
      <c r="D2623" s="400" t="s">
        <v>2769</v>
      </c>
      <c r="E2623" s="400">
        <v>4</v>
      </c>
      <c r="F2623" s="400" t="s">
        <v>178</v>
      </c>
    </row>
    <row r="2624" spans="2:6">
      <c r="B2624" s="400">
        <v>2620</v>
      </c>
      <c r="C2624" s="400" t="s">
        <v>2737</v>
      </c>
      <c r="D2624" s="400" t="s">
        <v>2745</v>
      </c>
      <c r="E2624" s="400">
        <v>4</v>
      </c>
      <c r="F2624" s="400" t="s">
        <v>178</v>
      </c>
    </row>
    <row r="2625" spans="2:6">
      <c r="B2625" s="400">
        <v>2621</v>
      </c>
      <c r="C2625" s="400" t="s">
        <v>2734</v>
      </c>
      <c r="D2625" s="400" t="s">
        <v>2750</v>
      </c>
      <c r="E2625" s="400">
        <v>2</v>
      </c>
      <c r="F2625" s="400" t="s">
        <v>178</v>
      </c>
    </row>
    <row r="2626" spans="2:6">
      <c r="B2626" s="400">
        <v>2622</v>
      </c>
      <c r="C2626" s="400" t="s">
        <v>2734</v>
      </c>
      <c r="D2626" s="400" t="s">
        <v>2751</v>
      </c>
      <c r="E2626" s="400">
        <v>2</v>
      </c>
      <c r="F2626" s="400" t="s">
        <v>178</v>
      </c>
    </row>
    <row r="2627" spans="2:6">
      <c r="B2627" s="400">
        <v>2623</v>
      </c>
      <c r="C2627" s="400" t="s">
        <v>2737</v>
      </c>
      <c r="D2627" s="400" t="s">
        <v>2763</v>
      </c>
      <c r="E2627" s="400">
        <v>2</v>
      </c>
      <c r="F2627" s="400" t="s">
        <v>178</v>
      </c>
    </row>
    <row r="2628" spans="2:6">
      <c r="B2628" s="400">
        <v>2624</v>
      </c>
      <c r="C2628" s="400" t="s">
        <v>2734</v>
      </c>
      <c r="D2628" s="400" t="s">
        <v>2751</v>
      </c>
      <c r="E2628" s="400">
        <v>2</v>
      </c>
      <c r="F2628" s="400" t="s">
        <v>178</v>
      </c>
    </row>
    <row r="2629" spans="2:6">
      <c r="B2629" s="400">
        <v>2625</v>
      </c>
      <c r="C2629" s="400" t="s">
        <v>2738</v>
      </c>
      <c r="D2629" s="400" t="s">
        <v>2754</v>
      </c>
      <c r="E2629" s="400">
        <v>8</v>
      </c>
      <c r="F2629" s="400" t="s">
        <v>178</v>
      </c>
    </row>
    <row r="2630" spans="2:6">
      <c r="B2630" s="400">
        <v>2626</v>
      </c>
      <c r="C2630" s="400" t="s">
        <v>2737</v>
      </c>
      <c r="D2630" s="400" t="s">
        <v>2761</v>
      </c>
      <c r="E2630" s="400">
        <v>3</v>
      </c>
      <c r="F2630" s="400" t="s">
        <v>178</v>
      </c>
    </row>
    <row r="2631" spans="2:6">
      <c r="B2631" s="400">
        <v>2627</v>
      </c>
      <c r="C2631" s="400" t="s">
        <v>2737</v>
      </c>
      <c r="D2631" s="400" t="s">
        <v>2745</v>
      </c>
      <c r="E2631" s="400">
        <v>2</v>
      </c>
      <c r="F2631" s="400" t="s">
        <v>178</v>
      </c>
    </row>
    <row r="2632" spans="2:6">
      <c r="B2632" s="400">
        <v>2628</v>
      </c>
      <c r="C2632" s="400" t="s">
        <v>2738</v>
      </c>
      <c r="D2632" s="400" t="s">
        <v>2754</v>
      </c>
      <c r="E2632" s="400">
        <v>2</v>
      </c>
      <c r="F2632" s="400" t="s">
        <v>2772</v>
      </c>
    </row>
    <row r="2633" spans="2:6">
      <c r="B2633" s="400">
        <v>2629</v>
      </c>
      <c r="C2633" s="400" t="s">
        <v>2737</v>
      </c>
      <c r="D2633" s="400" t="s">
        <v>2761</v>
      </c>
      <c r="E2633" s="400">
        <v>3</v>
      </c>
      <c r="F2633" s="400" t="s">
        <v>2773</v>
      </c>
    </row>
    <row r="2634" spans="2:6">
      <c r="B2634" s="400">
        <v>2630</v>
      </c>
      <c r="C2634" s="400" t="s">
        <v>2734</v>
      </c>
      <c r="D2634" s="400" t="s">
        <v>2751</v>
      </c>
      <c r="E2634" s="400">
        <v>2</v>
      </c>
      <c r="F2634" s="400" t="s">
        <v>178</v>
      </c>
    </row>
    <row r="2635" spans="2:6">
      <c r="B2635" s="400">
        <v>2631</v>
      </c>
      <c r="C2635" s="400" t="s">
        <v>2735</v>
      </c>
      <c r="D2635" s="400" t="s">
        <v>2771</v>
      </c>
      <c r="E2635" s="400">
        <v>4</v>
      </c>
      <c r="F2635" s="400" t="s">
        <v>178</v>
      </c>
    </row>
    <row r="2636" spans="2:6">
      <c r="B2636" s="400">
        <v>2632</v>
      </c>
      <c r="C2636" s="400" t="s">
        <v>2735</v>
      </c>
      <c r="D2636" s="400" t="s">
        <v>2764</v>
      </c>
      <c r="E2636" s="400">
        <v>3</v>
      </c>
      <c r="F2636" s="400" t="s">
        <v>178</v>
      </c>
    </row>
    <row r="2637" spans="2:6">
      <c r="B2637" s="400">
        <v>2633</v>
      </c>
      <c r="C2637" s="400" t="s">
        <v>2735</v>
      </c>
      <c r="D2637" s="400" t="s">
        <v>2746</v>
      </c>
      <c r="E2637" s="400">
        <v>4</v>
      </c>
      <c r="F2637" s="400" t="s">
        <v>178</v>
      </c>
    </row>
    <row r="2638" spans="2:6">
      <c r="B2638" s="400">
        <v>2634</v>
      </c>
      <c r="C2638" s="400" t="s">
        <v>2736</v>
      </c>
      <c r="D2638" s="400" t="s">
        <v>2753</v>
      </c>
      <c r="E2638" s="400">
        <v>3</v>
      </c>
      <c r="F2638" s="400" t="s">
        <v>178</v>
      </c>
    </row>
    <row r="2639" spans="2:6">
      <c r="B2639" s="400">
        <v>2635</v>
      </c>
      <c r="C2639" s="400" t="s">
        <v>2734</v>
      </c>
      <c r="D2639" s="400" t="s">
        <v>2751</v>
      </c>
      <c r="E2639" s="400">
        <v>3</v>
      </c>
      <c r="F2639" s="400" t="s">
        <v>2758</v>
      </c>
    </row>
    <row r="2640" spans="2:6">
      <c r="B2640" s="400">
        <v>2636</v>
      </c>
      <c r="C2640" s="400" t="s">
        <v>2738</v>
      </c>
      <c r="D2640" s="400" t="s">
        <v>2754</v>
      </c>
      <c r="E2640" s="400">
        <v>4</v>
      </c>
      <c r="F2640" s="400" t="s">
        <v>178</v>
      </c>
    </row>
    <row r="2641" spans="2:6">
      <c r="B2641" s="400">
        <v>2637</v>
      </c>
      <c r="C2641" s="400" t="s">
        <v>2737</v>
      </c>
      <c r="D2641" s="400" t="s">
        <v>2761</v>
      </c>
      <c r="E2641" s="400">
        <v>2</v>
      </c>
      <c r="F2641" s="400" t="s">
        <v>2768</v>
      </c>
    </row>
    <row r="2642" spans="2:6">
      <c r="B2642" s="400">
        <v>2638</v>
      </c>
      <c r="C2642" s="400" t="s">
        <v>2738</v>
      </c>
      <c r="D2642" s="400" t="s">
        <v>2749</v>
      </c>
      <c r="E2642" s="400">
        <v>2</v>
      </c>
      <c r="F2642" s="400" t="s">
        <v>2768</v>
      </c>
    </row>
    <row r="2643" spans="2:6">
      <c r="B2643" s="400">
        <v>2639</v>
      </c>
      <c r="C2643" s="400" t="s">
        <v>2738</v>
      </c>
      <c r="D2643" s="400" t="s">
        <v>2754</v>
      </c>
      <c r="E2643" s="400">
        <v>2</v>
      </c>
      <c r="F2643" s="400" t="s">
        <v>374</v>
      </c>
    </row>
    <row r="2644" spans="2:6">
      <c r="B2644" s="400">
        <v>2640</v>
      </c>
      <c r="C2644" s="400" t="s">
        <v>2738</v>
      </c>
      <c r="D2644" s="400" t="s">
        <v>2755</v>
      </c>
      <c r="E2644" s="400">
        <v>3</v>
      </c>
      <c r="F2644" s="400" t="s">
        <v>178</v>
      </c>
    </row>
    <row r="2645" spans="2:6">
      <c r="B2645" s="400">
        <v>2641</v>
      </c>
      <c r="C2645" s="400" t="s">
        <v>2737</v>
      </c>
      <c r="D2645" s="400" t="s">
        <v>2763</v>
      </c>
      <c r="E2645" s="400">
        <v>2</v>
      </c>
      <c r="F2645" s="400" t="s">
        <v>2765</v>
      </c>
    </row>
    <row r="2646" spans="2:6">
      <c r="B2646" s="400">
        <v>2642</v>
      </c>
      <c r="C2646" s="400" t="s">
        <v>2735</v>
      </c>
      <c r="D2646" s="400" t="s">
        <v>2762</v>
      </c>
      <c r="E2646" s="400">
        <v>5</v>
      </c>
      <c r="F2646" s="400" t="s">
        <v>178</v>
      </c>
    </row>
    <row r="2647" spans="2:6">
      <c r="B2647" s="400">
        <v>2643</v>
      </c>
      <c r="C2647" s="400" t="s">
        <v>2735</v>
      </c>
      <c r="D2647" s="400" t="s">
        <v>2762</v>
      </c>
      <c r="E2647" s="400">
        <v>2</v>
      </c>
      <c r="F2647" s="400" t="s">
        <v>31</v>
      </c>
    </row>
    <row r="2648" spans="2:6">
      <c r="B2648" s="400">
        <v>2644</v>
      </c>
      <c r="C2648" s="400" t="s">
        <v>2735</v>
      </c>
      <c r="D2648" s="400" t="s">
        <v>2748</v>
      </c>
      <c r="E2648" s="400">
        <v>4</v>
      </c>
      <c r="F2648" s="400" t="s">
        <v>178</v>
      </c>
    </row>
    <row r="2649" spans="2:6">
      <c r="B2649" s="400">
        <v>2645</v>
      </c>
      <c r="C2649" s="400" t="s">
        <v>2739</v>
      </c>
      <c r="D2649" s="400" t="s">
        <v>2757</v>
      </c>
      <c r="E2649" s="400">
        <v>5</v>
      </c>
      <c r="F2649" s="400" t="s">
        <v>178</v>
      </c>
    </row>
    <row r="2650" spans="2:6">
      <c r="B2650" s="400">
        <v>2646</v>
      </c>
      <c r="C2650" s="400" t="s">
        <v>2737</v>
      </c>
      <c r="D2650" s="400" t="s">
        <v>2761</v>
      </c>
      <c r="E2650" s="400">
        <v>5</v>
      </c>
      <c r="F2650" s="400" t="s">
        <v>2760</v>
      </c>
    </row>
    <row r="2651" spans="2:6">
      <c r="B2651" s="400">
        <v>2647</v>
      </c>
      <c r="C2651" s="400" t="s">
        <v>2738</v>
      </c>
      <c r="D2651" s="400" t="s">
        <v>2756</v>
      </c>
      <c r="E2651" s="400">
        <v>1</v>
      </c>
      <c r="F2651" s="400" t="s">
        <v>31</v>
      </c>
    </row>
    <row r="2652" spans="2:6">
      <c r="B2652" s="400">
        <v>2648</v>
      </c>
      <c r="C2652" s="400" t="s">
        <v>2738</v>
      </c>
      <c r="D2652" s="400" t="s">
        <v>2755</v>
      </c>
      <c r="E2652" s="400">
        <v>3</v>
      </c>
      <c r="F2652" s="400" t="s">
        <v>178</v>
      </c>
    </row>
    <row r="2653" spans="2:6">
      <c r="B2653" s="400">
        <v>2649</v>
      </c>
      <c r="C2653" s="400" t="s">
        <v>2736</v>
      </c>
      <c r="D2653" s="400" t="s">
        <v>2753</v>
      </c>
      <c r="E2653" s="400">
        <v>6</v>
      </c>
      <c r="F2653" s="400" t="s">
        <v>178</v>
      </c>
    </row>
    <row r="2654" spans="2:6">
      <c r="B2654" s="400">
        <v>2650</v>
      </c>
      <c r="C2654" s="400" t="s">
        <v>2735</v>
      </c>
      <c r="D2654" s="400" t="s">
        <v>2759</v>
      </c>
      <c r="E2654" s="400">
        <v>4</v>
      </c>
      <c r="F2654" s="400" t="s">
        <v>339</v>
      </c>
    </row>
    <row r="2655" spans="2:6">
      <c r="B2655" s="400">
        <v>2651</v>
      </c>
      <c r="C2655" s="400" t="s">
        <v>2738</v>
      </c>
      <c r="D2655" s="400" t="s">
        <v>2754</v>
      </c>
      <c r="E2655" s="400">
        <v>1</v>
      </c>
      <c r="F2655" s="400" t="s">
        <v>178</v>
      </c>
    </row>
    <row r="2656" spans="2:6">
      <c r="B2656" s="400">
        <v>2652</v>
      </c>
      <c r="C2656" s="400" t="s">
        <v>2735</v>
      </c>
      <c r="D2656" s="400" t="s">
        <v>2746</v>
      </c>
      <c r="E2656" s="400">
        <v>3</v>
      </c>
      <c r="F2656" s="400" t="s">
        <v>2768</v>
      </c>
    </row>
    <row r="2657" spans="2:6">
      <c r="B2657" s="400">
        <v>2653</v>
      </c>
      <c r="C2657" s="400" t="s">
        <v>2735</v>
      </c>
      <c r="D2657" s="400" t="s">
        <v>2746</v>
      </c>
      <c r="E2657" s="400">
        <v>1</v>
      </c>
      <c r="F2657" s="400" t="s">
        <v>2770</v>
      </c>
    </row>
    <row r="2658" spans="2:6">
      <c r="B2658" s="400">
        <v>2654</v>
      </c>
      <c r="C2658" s="400" t="s">
        <v>2735</v>
      </c>
      <c r="D2658" s="400" t="s">
        <v>2764</v>
      </c>
      <c r="E2658" s="400">
        <v>5</v>
      </c>
      <c r="F2658" s="400" t="s">
        <v>178</v>
      </c>
    </row>
    <row r="2659" spans="2:6">
      <c r="B2659" s="400">
        <v>2655</v>
      </c>
      <c r="C2659" s="400" t="s">
        <v>2735</v>
      </c>
      <c r="D2659" s="400" t="s">
        <v>2759</v>
      </c>
      <c r="E2659" s="400">
        <v>4</v>
      </c>
      <c r="F2659" s="400" t="s">
        <v>178</v>
      </c>
    </row>
    <row r="2660" spans="2:6">
      <c r="B2660" s="400">
        <v>2656</v>
      </c>
      <c r="C2660" s="400" t="s">
        <v>2734</v>
      </c>
      <c r="D2660" s="400" t="s">
        <v>2751</v>
      </c>
      <c r="E2660" s="400">
        <v>3</v>
      </c>
      <c r="F2660" s="400" t="s">
        <v>178</v>
      </c>
    </row>
    <row r="2661" spans="2:6">
      <c r="B2661" s="400">
        <v>2657</v>
      </c>
      <c r="C2661" s="400" t="s">
        <v>2738</v>
      </c>
      <c r="D2661" s="400" t="s">
        <v>2749</v>
      </c>
      <c r="E2661" s="400">
        <v>3</v>
      </c>
      <c r="F2661" s="400" t="s">
        <v>2770</v>
      </c>
    </row>
    <row r="2662" spans="2:6">
      <c r="B2662" s="400">
        <v>2658</v>
      </c>
      <c r="C2662" s="400" t="s">
        <v>2737</v>
      </c>
      <c r="D2662" s="400" t="s">
        <v>2763</v>
      </c>
      <c r="E2662" s="400">
        <v>3</v>
      </c>
      <c r="F2662" s="400" t="s">
        <v>178</v>
      </c>
    </row>
    <row r="2663" spans="2:6">
      <c r="B2663" s="400">
        <v>2659</v>
      </c>
      <c r="C2663" s="400" t="s">
        <v>2735</v>
      </c>
      <c r="D2663" s="400" t="s">
        <v>2748</v>
      </c>
      <c r="E2663" s="400">
        <v>3</v>
      </c>
      <c r="F2663" s="400" t="s">
        <v>2758</v>
      </c>
    </row>
    <row r="2664" spans="2:6">
      <c r="B2664" s="400">
        <v>2660</v>
      </c>
      <c r="C2664" s="400" t="s">
        <v>2735</v>
      </c>
      <c r="D2664" s="400" t="s">
        <v>2771</v>
      </c>
      <c r="E2664" s="400">
        <v>2</v>
      </c>
      <c r="F2664" s="400" t="s">
        <v>178</v>
      </c>
    </row>
    <row r="2665" spans="2:6">
      <c r="B2665" s="400">
        <v>2661</v>
      </c>
      <c r="C2665" s="400" t="s">
        <v>2735</v>
      </c>
      <c r="D2665" s="400" t="s">
        <v>2764</v>
      </c>
      <c r="E2665" s="400">
        <v>6</v>
      </c>
      <c r="F2665" s="400" t="s">
        <v>178</v>
      </c>
    </row>
    <row r="2666" spans="2:6">
      <c r="B2666" s="400">
        <v>2662</v>
      </c>
      <c r="C2666" s="400" t="s">
        <v>2734</v>
      </c>
      <c r="D2666" s="400" t="s">
        <v>2750</v>
      </c>
      <c r="E2666" s="400">
        <v>6</v>
      </c>
      <c r="F2666" s="400" t="s">
        <v>2772</v>
      </c>
    </row>
    <row r="2667" spans="2:6">
      <c r="B2667" s="400">
        <v>2663</v>
      </c>
      <c r="C2667" s="400" t="s">
        <v>2735</v>
      </c>
      <c r="D2667" s="400" t="s">
        <v>2764</v>
      </c>
      <c r="E2667" s="400">
        <v>2</v>
      </c>
      <c r="F2667" s="400" t="s">
        <v>178</v>
      </c>
    </row>
    <row r="2668" spans="2:6">
      <c r="B2668" s="400">
        <v>2664</v>
      </c>
      <c r="C2668" s="400" t="s">
        <v>2734</v>
      </c>
      <c r="D2668" s="400" t="s">
        <v>2750</v>
      </c>
      <c r="E2668" s="400">
        <v>3</v>
      </c>
      <c r="F2668" s="400" t="s">
        <v>178</v>
      </c>
    </row>
    <row r="2669" spans="2:6">
      <c r="B2669" s="400">
        <v>2665</v>
      </c>
      <c r="C2669" s="400" t="s">
        <v>2735</v>
      </c>
      <c r="D2669" s="400" t="s">
        <v>2759</v>
      </c>
      <c r="E2669" s="400">
        <v>5</v>
      </c>
      <c r="F2669" s="400" t="s">
        <v>2760</v>
      </c>
    </row>
    <row r="2670" spans="2:6">
      <c r="B2670" s="400">
        <v>2666</v>
      </c>
      <c r="C2670" s="400" t="s">
        <v>2736</v>
      </c>
      <c r="D2670" s="400" t="s">
        <v>2753</v>
      </c>
      <c r="E2670" s="400">
        <v>5</v>
      </c>
      <c r="F2670" s="400" t="s">
        <v>2768</v>
      </c>
    </row>
    <row r="2671" spans="2:6">
      <c r="B2671" s="400">
        <v>2667</v>
      </c>
      <c r="C2671" s="400" t="s">
        <v>2739</v>
      </c>
      <c r="D2671" s="400" t="s">
        <v>2757</v>
      </c>
      <c r="E2671" s="400">
        <v>8</v>
      </c>
      <c r="F2671" s="400" t="s">
        <v>178</v>
      </c>
    </row>
    <row r="2672" spans="2:6">
      <c r="B2672" s="400">
        <v>2668</v>
      </c>
      <c r="C2672" s="400" t="s">
        <v>2735</v>
      </c>
      <c r="D2672" s="400" t="s">
        <v>2759</v>
      </c>
      <c r="E2672" s="400">
        <v>4</v>
      </c>
      <c r="F2672" s="400" t="s">
        <v>2772</v>
      </c>
    </row>
    <row r="2673" spans="2:6">
      <c r="B2673" s="400">
        <v>2669</v>
      </c>
      <c r="C2673" s="400" t="s">
        <v>2737</v>
      </c>
      <c r="D2673" s="400" t="s">
        <v>2761</v>
      </c>
      <c r="E2673" s="400">
        <v>3</v>
      </c>
      <c r="F2673" s="400" t="s">
        <v>178</v>
      </c>
    </row>
    <row r="2674" spans="2:6">
      <c r="B2674" s="400">
        <v>2670</v>
      </c>
      <c r="C2674" s="400" t="s">
        <v>2738</v>
      </c>
      <c r="D2674" s="400" t="s">
        <v>2754</v>
      </c>
      <c r="E2674" s="400">
        <v>3</v>
      </c>
      <c r="F2674" s="400" t="s">
        <v>31</v>
      </c>
    </row>
    <row r="2675" spans="2:6">
      <c r="B2675" s="400">
        <v>2671</v>
      </c>
      <c r="C2675" s="400" t="s">
        <v>2734</v>
      </c>
      <c r="D2675" s="400" t="s">
        <v>2751</v>
      </c>
      <c r="E2675" s="400">
        <v>5</v>
      </c>
      <c r="F2675" s="400" t="s">
        <v>2765</v>
      </c>
    </row>
    <row r="2676" spans="2:6">
      <c r="B2676" s="400">
        <v>2672</v>
      </c>
      <c r="C2676" s="400" t="s">
        <v>2738</v>
      </c>
      <c r="D2676" s="400" t="s">
        <v>2749</v>
      </c>
      <c r="E2676" s="400">
        <v>2</v>
      </c>
      <c r="F2676" s="400" t="s">
        <v>178</v>
      </c>
    </row>
    <row r="2677" spans="2:6">
      <c r="B2677" s="400">
        <v>2673</v>
      </c>
      <c r="C2677" s="400" t="s">
        <v>2737</v>
      </c>
      <c r="D2677" s="400" t="s">
        <v>2761</v>
      </c>
      <c r="E2677" s="400">
        <v>3</v>
      </c>
      <c r="F2677" s="400" t="s">
        <v>178</v>
      </c>
    </row>
    <row r="2678" spans="2:6">
      <c r="B2678" s="400">
        <v>2674</v>
      </c>
      <c r="C2678" s="400" t="s">
        <v>2735</v>
      </c>
      <c r="D2678" s="400" t="s">
        <v>2762</v>
      </c>
      <c r="E2678" s="400">
        <v>3</v>
      </c>
      <c r="F2678" s="400" t="s">
        <v>178</v>
      </c>
    </row>
    <row r="2679" spans="2:6">
      <c r="B2679" s="400">
        <v>2675</v>
      </c>
      <c r="C2679" s="400" t="s">
        <v>2738</v>
      </c>
      <c r="D2679" s="400" t="s">
        <v>2749</v>
      </c>
      <c r="E2679" s="400">
        <v>4</v>
      </c>
      <c r="F2679" s="400" t="s">
        <v>178</v>
      </c>
    </row>
    <row r="2680" spans="2:6">
      <c r="B2680" s="400">
        <v>2676</v>
      </c>
      <c r="C2680" s="400" t="s">
        <v>2736</v>
      </c>
      <c r="D2680" s="400" t="s">
        <v>2753</v>
      </c>
      <c r="E2680" s="400">
        <v>5</v>
      </c>
      <c r="F2680" s="400" t="s">
        <v>31</v>
      </c>
    </row>
    <row r="2681" spans="2:6">
      <c r="B2681" s="400">
        <v>2677</v>
      </c>
      <c r="C2681" s="400" t="s">
        <v>2735</v>
      </c>
      <c r="D2681" s="400" t="s">
        <v>2771</v>
      </c>
      <c r="E2681" s="400">
        <v>3</v>
      </c>
      <c r="F2681" s="400" t="s">
        <v>178</v>
      </c>
    </row>
    <row r="2682" spans="2:6">
      <c r="B2682" s="400">
        <v>2678</v>
      </c>
      <c r="C2682" s="400" t="s">
        <v>2735</v>
      </c>
      <c r="D2682" s="400" t="s">
        <v>2746</v>
      </c>
      <c r="E2682" s="400">
        <v>1</v>
      </c>
      <c r="F2682" s="400" t="s">
        <v>374</v>
      </c>
    </row>
    <row r="2683" spans="2:6">
      <c r="B2683" s="400">
        <v>2679</v>
      </c>
      <c r="C2683" s="400" t="s">
        <v>2738</v>
      </c>
      <c r="D2683" s="400" t="s">
        <v>2756</v>
      </c>
      <c r="E2683" s="400">
        <v>5</v>
      </c>
      <c r="F2683" s="400" t="s">
        <v>2760</v>
      </c>
    </row>
    <row r="2684" spans="2:6">
      <c r="B2684" s="400">
        <v>2680</v>
      </c>
      <c r="C2684" s="400" t="s">
        <v>2739</v>
      </c>
      <c r="D2684" s="400" t="s">
        <v>2757</v>
      </c>
      <c r="E2684" s="400">
        <v>3</v>
      </c>
      <c r="F2684" s="400" t="s">
        <v>31</v>
      </c>
    </row>
    <row r="2685" spans="2:6">
      <c r="B2685" s="400">
        <v>2681</v>
      </c>
      <c r="C2685" s="400" t="s">
        <v>2737</v>
      </c>
      <c r="D2685" s="400" t="s">
        <v>2761</v>
      </c>
      <c r="E2685" s="400">
        <v>2</v>
      </c>
      <c r="F2685" s="400" t="s">
        <v>2768</v>
      </c>
    </row>
    <row r="2686" spans="2:6">
      <c r="B2686" s="400">
        <v>2682</v>
      </c>
      <c r="C2686" s="400" t="s">
        <v>2735</v>
      </c>
      <c r="D2686" s="400" t="s">
        <v>2746</v>
      </c>
      <c r="E2686" s="400">
        <v>3</v>
      </c>
      <c r="F2686" s="400" t="s">
        <v>178</v>
      </c>
    </row>
    <row r="2687" spans="2:6">
      <c r="B2687" s="400">
        <v>2683</v>
      </c>
      <c r="C2687" s="400" t="s">
        <v>2735</v>
      </c>
      <c r="D2687" s="400" t="s">
        <v>2748</v>
      </c>
      <c r="E2687" s="400">
        <v>5</v>
      </c>
      <c r="F2687" s="400" t="s">
        <v>178</v>
      </c>
    </row>
    <row r="2688" spans="2:6">
      <c r="B2688" s="400">
        <v>2684</v>
      </c>
      <c r="C2688" s="400" t="s">
        <v>2735</v>
      </c>
      <c r="D2688" s="400" t="s">
        <v>2764</v>
      </c>
      <c r="E2688" s="400">
        <v>2</v>
      </c>
      <c r="F2688" s="400" t="s">
        <v>178</v>
      </c>
    </row>
    <row r="2689" spans="2:6">
      <c r="B2689" s="400">
        <v>2685</v>
      </c>
      <c r="C2689" s="400" t="s">
        <v>2737</v>
      </c>
      <c r="D2689" s="400" t="s">
        <v>2769</v>
      </c>
      <c r="E2689" s="400">
        <v>4</v>
      </c>
      <c r="F2689" s="400" t="s">
        <v>178</v>
      </c>
    </row>
    <row r="2690" spans="2:6">
      <c r="B2690" s="400">
        <v>2686</v>
      </c>
      <c r="C2690" s="400" t="s">
        <v>2736</v>
      </c>
      <c r="D2690" s="400" t="s">
        <v>2753</v>
      </c>
      <c r="E2690" s="400">
        <v>3</v>
      </c>
      <c r="F2690" s="400" t="s">
        <v>178</v>
      </c>
    </row>
    <row r="2691" spans="2:6">
      <c r="B2691" s="400">
        <v>2687</v>
      </c>
      <c r="C2691" s="400" t="s">
        <v>2735</v>
      </c>
      <c r="D2691" s="400" t="s">
        <v>2746</v>
      </c>
      <c r="E2691" s="400">
        <v>6</v>
      </c>
      <c r="F2691" s="400" t="s">
        <v>178</v>
      </c>
    </row>
    <row r="2692" spans="2:6">
      <c r="B2692" s="400">
        <v>2688</v>
      </c>
      <c r="C2692" s="400" t="s">
        <v>2738</v>
      </c>
      <c r="D2692" s="400" t="s">
        <v>2755</v>
      </c>
      <c r="E2692" s="400">
        <v>4</v>
      </c>
      <c r="F2692" s="400" t="s">
        <v>178</v>
      </c>
    </row>
    <row r="2693" spans="2:6">
      <c r="B2693" s="400">
        <v>2689</v>
      </c>
      <c r="C2693" s="400" t="s">
        <v>2735</v>
      </c>
      <c r="D2693" s="400" t="s">
        <v>2746</v>
      </c>
      <c r="E2693" s="400">
        <v>2</v>
      </c>
      <c r="F2693" s="400" t="s">
        <v>2752</v>
      </c>
    </row>
    <row r="2694" spans="2:6">
      <c r="B2694" s="400">
        <v>2690</v>
      </c>
      <c r="C2694" s="400" t="s">
        <v>2737</v>
      </c>
      <c r="D2694" s="400" t="s">
        <v>2763</v>
      </c>
      <c r="E2694" s="400">
        <v>2</v>
      </c>
      <c r="F2694" s="400" t="s">
        <v>178</v>
      </c>
    </row>
    <row r="2695" spans="2:6">
      <c r="B2695" s="400">
        <v>2691</v>
      </c>
      <c r="C2695" s="400" t="s">
        <v>2735</v>
      </c>
      <c r="D2695" s="400" t="s">
        <v>2762</v>
      </c>
      <c r="E2695" s="400">
        <v>4</v>
      </c>
      <c r="F2695" s="400" t="s">
        <v>178</v>
      </c>
    </row>
    <row r="2696" spans="2:6">
      <c r="B2696" s="400">
        <v>2692</v>
      </c>
      <c r="C2696" s="400" t="s">
        <v>2738</v>
      </c>
      <c r="D2696" s="400" t="s">
        <v>2749</v>
      </c>
      <c r="E2696" s="400">
        <v>6</v>
      </c>
      <c r="F2696" s="400" t="s">
        <v>178</v>
      </c>
    </row>
    <row r="2697" spans="2:6">
      <c r="B2697" s="400">
        <v>2693</v>
      </c>
      <c r="C2697" s="400" t="s">
        <v>2735</v>
      </c>
      <c r="D2697" s="400" t="s">
        <v>2764</v>
      </c>
      <c r="E2697" s="400">
        <v>2</v>
      </c>
      <c r="F2697" s="400" t="s">
        <v>178</v>
      </c>
    </row>
    <row r="2698" spans="2:6">
      <c r="B2698" s="400">
        <v>2694</v>
      </c>
      <c r="C2698" s="400" t="s">
        <v>2734</v>
      </c>
      <c r="D2698" s="400" t="s">
        <v>2751</v>
      </c>
      <c r="E2698" s="400">
        <v>2</v>
      </c>
      <c r="F2698" s="400" t="s">
        <v>2770</v>
      </c>
    </row>
    <row r="2699" spans="2:6">
      <c r="B2699" s="400">
        <v>2695</v>
      </c>
      <c r="C2699" s="400" t="s">
        <v>2735</v>
      </c>
      <c r="D2699" s="400" t="s">
        <v>2764</v>
      </c>
      <c r="E2699" s="400">
        <v>1</v>
      </c>
      <c r="F2699" s="400" t="s">
        <v>178</v>
      </c>
    </row>
    <row r="2700" spans="2:6">
      <c r="B2700" s="400">
        <v>2696</v>
      </c>
      <c r="C2700" s="400" t="s">
        <v>2735</v>
      </c>
      <c r="D2700" s="400" t="s">
        <v>2759</v>
      </c>
      <c r="E2700" s="400">
        <v>4</v>
      </c>
      <c r="F2700" s="400" t="s">
        <v>178</v>
      </c>
    </row>
    <row r="2701" spans="2:6">
      <c r="B2701" s="400">
        <v>2697</v>
      </c>
      <c r="C2701" s="400" t="s">
        <v>2738</v>
      </c>
      <c r="D2701" s="400" t="s">
        <v>2749</v>
      </c>
      <c r="E2701" s="400">
        <v>5</v>
      </c>
      <c r="F2701" s="400" t="s">
        <v>178</v>
      </c>
    </row>
    <row r="2702" spans="2:6">
      <c r="B2702" s="400">
        <v>2698</v>
      </c>
      <c r="C2702" s="400" t="s">
        <v>2737</v>
      </c>
      <c r="D2702" s="400" t="s">
        <v>2745</v>
      </c>
      <c r="E2702" s="400">
        <v>1</v>
      </c>
      <c r="F2702" s="400" t="s">
        <v>178</v>
      </c>
    </row>
    <row r="2703" spans="2:6">
      <c r="B2703" s="400">
        <v>2699</v>
      </c>
      <c r="C2703" s="400" t="s">
        <v>2734</v>
      </c>
      <c r="D2703" s="400" t="s">
        <v>2750</v>
      </c>
      <c r="E2703" s="400">
        <v>1</v>
      </c>
      <c r="F2703" s="400" t="s">
        <v>178</v>
      </c>
    </row>
    <row r="2704" spans="2:6">
      <c r="B2704" s="400">
        <v>2700</v>
      </c>
      <c r="C2704" s="400" t="s">
        <v>2737</v>
      </c>
      <c r="D2704" s="400" t="s">
        <v>2769</v>
      </c>
      <c r="E2704" s="400">
        <v>1</v>
      </c>
      <c r="F2704" s="400" t="s">
        <v>374</v>
      </c>
    </row>
    <row r="2705" spans="2:6">
      <c r="B2705" s="400">
        <v>2701</v>
      </c>
      <c r="C2705" s="400" t="s">
        <v>2738</v>
      </c>
      <c r="D2705" s="400" t="s">
        <v>2755</v>
      </c>
      <c r="E2705" s="400">
        <v>2</v>
      </c>
      <c r="F2705" s="400" t="s">
        <v>2752</v>
      </c>
    </row>
    <row r="2706" spans="2:6">
      <c r="B2706" s="400">
        <v>2702</v>
      </c>
      <c r="C2706" s="400" t="s">
        <v>2738</v>
      </c>
      <c r="D2706" s="400" t="s">
        <v>2756</v>
      </c>
      <c r="E2706" s="400">
        <v>4</v>
      </c>
      <c r="F2706" s="400" t="s">
        <v>178</v>
      </c>
    </row>
    <row r="2707" spans="2:6">
      <c r="B2707" s="400">
        <v>2703</v>
      </c>
      <c r="C2707" s="400" t="s">
        <v>2739</v>
      </c>
      <c r="D2707" s="400" t="s">
        <v>2757</v>
      </c>
      <c r="E2707" s="400">
        <v>4</v>
      </c>
      <c r="F2707" s="400" t="s">
        <v>178</v>
      </c>
    </row>
    <row r="2708" spans="2:6">
      <c r="B2708" s="400">
        <v>2704</v>
      </c>
      <c r="C2708" s="400" t="s">
        <v>2738</v>
      </c>
      <c r="D2708" s="400" t="s">
        <v>2749</v>
      </c>
      <c r="E2708" s="400">
        <v>2</v>
      </c>
      <c r="F2708" s="400" t="s">
        <v>272</v>
      </c>
    </row>
    <row r="2709" spans="2:6">
      <c r="B2709" s="400">
        <v>2705</v>
      </c>
      <c r="C2709" s="400" t="s">
        <v>2734</v>
      </c>
      <c r="D2709" s="400" t="s">
        <v>2751</v>
      </c>
      <c r="E2709" s="400">
        <v>5</v>
      </c>
      <c r="F2709" s="400" t="s">
        <v>178</v>
      </c>
    </row>
    <row r="2710" spans="2:6">
      <c r="B2710" s="400">
        <v>2706</v>
      </c>
      <c r="C2710" s="400" t="s">
        <v>2735</v>
      </c>
      <c r="D2710" s="400" t="s">
        <v>2747</v>
      </c>
      <c r="E2710" s="400">
        <v>2</v>
      </c>
      <c r="F2710" s="400" t="s">
        <v>178</v>
      </c>
    </row>
    <row r="2711" spans="2:6">
      <c r="B2711" s="400">
        <v>2707</v>
      </c>
      <c r="C2711" s="400" t="s">
        <v>2737</v>
      </c>
      <c r="D2711" s="400" t="s">
        <v>2745</v>
      </c>
      <c r="E2711" s="400">
        <v>2</v>
      </c>
      <c r="F2711" s="400" t="s">
        <v>178</v>
      </c>
    </row>
    <row r="2712" spans="2:6">
      <c r="B2712" s="400">
        <v>2708</v>
      </c>
      <c r="C2712" s="400" t="s">
        <v>2735</v>
      </c>
      <c r="D2712" s="400" t="s">
        <v>2748</v>
      </c>
      <c r="E2712" s="400">
        <v>4</v>
      </c>
      <c r="F2712" s="400" t="s">
        <v>178</v>
      </c>
    </row>
    <row r="2713" spans="2:6">
      <c r="B2713" s="400">
        <v>2709</v>
      </c>
      <c r="C2713" s="400" t="s">
        <v>2735</v>
      </c>
      <c r="D2713" s="400" t="s">
        <v>2747</v>
      </c>
      <c r="E2713" s="400">
        <v>2</v>
      </c>
      <c r="F2713" s="400" t="s">
        <v>178</v>
      </c>
    </row>
    <row r="2714" spans="2:6">
      <c r="B2714" s="400">
        <v>2710</v>
      </c>
      <c r="C2714" s="400" t="s">
        <v>2736</v>
      </c>
      <c r="D2714" s="400" t="s">
        <v>2753</v>
      </c>
      <c r="E2714" s="400">
        <v>2</v>
      </c>
      <c r="F2714" s="400" t="s">
        <v>178</v>
      </c>
    </row>
    <row r="2715" spans="2:6">
      <c r="B2715" s="400">
        <v>2711</v>
      </c>
      <c r="C2715" s="400" t="s">
        <v>2738</v>
      </c>
      <c r="D2715" s="400" t="s">
        <v>2754</v>
      </c>
      <c r="E2715" s="400">
        <v>4</v>
      </c>
      <c r="F2715" s="400" t="s">
        <v>2768</v>
      </c>
    </row>
    <row r="2716" spans="2:6">
      <c r="B2716" s="400">
        <v>2712</v>
      </c>
      <c r="C2716" s="400" t="s">
        <v>2735</v>
      </c>
      <c r="D2716" s="400" t="s">
        <v>2762</v>
      </c>
      <c r="E2716" s="400">
        <v>2</v>
      </c>
      <c r="F2716" s="400" t="s">
        <v>178</v>
      </c>
    </row>
    <row r="2717" spans="2:6">
      <c r="B2717" s="400">
        <v>2713</v>
      </c>
      <c r="C2717" s="400" t="s">
        <v>2734</v>
      </c>
      <c r="D2717" s="400" t="s">
        <v>2751</v>
      </c>
      <c r="E2717" s="400">
        <v>4</v>
      </c>
      <c r="F2717" s="400" t="s">
        <v>178</v>
      </c>
    </row>
    <row r="2718" spans="2:6">
      <c r="B2718" s="400">
        <v>2714</v>
      </c>
      <c r="C2718" s="400" t="s">
        <v>2736</v>
      </c>
      <c r="D2718" s="400" t="s">
        <v>2753</v>
      </c>
      <c r="E2718" s="400">
        <v>5</v>
      </c>
      <c r="F2718" s="400" t="s">
        <v>178</v>
      </c>
    </row>
    <row r="2719" spans="2:6">
      <c r="B2719" s="400">
        <v>2715</v>
      </c>
      <c r="C2719" s="400" t="s">
        <v>2735</v>
      </c>
      <c r="D2719" s="400" t="s">
        <v>2771</v>
      </c>
      <c r="E2719" s="400">
        <v>3</v>
      </c>
      <c r="F2719" s="400" t="s">
        <v>178</v>
      </c>
    </row>
    <row r="2720" spans="2:6">
      <c r="B2720" s="400">
        <v>2716</v>
      </c>
      <c r="C2720" s="400" t="s">
        <v>2735</v>
      </c>
      <c r="D2720" s="400" t="s">
        <v>2762</v>
      </c>
      <c r="E2720" s="400">
        <v>4</v>
      </c>
      <c r="F2720" s="400" t="s">
        <v>178</v>
      </c>
    </row>
    <row r="2721" spans="2:6">
      <c r="B2721" s="400">
        <v>2717</v>
      </c>
      <c r="C2721" s="400" t="s">
        <v>2737</v>
      </c>
      <c r="D2721" s="400" t="s">
        <v>2763</v>
      </c>
      <c r="E2721" s="400">
        <v>2</v>
      </c>
      <c r="F2721" s="400" t="s">
        <v>178</v>
      </c>
    </row>
    <row r="2722" spans="2:6">
      <c r="B2722" s="400">
        <v>2718</v>
      </c>
      <c r="C2722" s="400" t="s">
        <v>2737</v>
      </c>
      <c r="D2722" s="400" t="s">
        <v>2745</v>
      </c>
      <c r="E2722" s="400">
        <v>4</v>
      </c>
      <c r="F2722" s="400" t="s">
        <v>2768</v>
      </c>
    </row>
    <row r="2723" spans="2:6">
      <c r="B2723" s="400">
        <v>2719</v>
      </c>
      <c r="C2723" s="400" t="s">
        <v>2737</v>
      </c>
      <c r="D2723" s="400" t="s">
        <v>2761</v>
      </c>
      <c r="E2723" s="400">
        <v>6</v>
      </c>
      <c r="F2723" s="400" t="s">
        <v>178</v>
      </c>
    </row>
    <row r="2724" spans="2:6">
      <c r="B2724" s="400">
        <v>2720</v>
      </c>
      <c r="C2724" s="400" t="s">
        <v>2738</v>
      </c>
      <c r="D2724" s="400" t="s">
        <v>2749</v>
      </c>
      <c r="E2724" s="400">
        <v>3</v>
      </c>
      <c r="F2724" s="400" t="s">
        <v>178</v>
      </c>
    </row>
    <row r="2725" spans="2:6">
      <c r="B2725" s="400">
        <v>2721</v>
      </c>
      <c r="C2725" s="400" t="s">
        <v>2734</v>
      </c>
      <c r="D2725" s="400" t="s">
        <v>2750</v>
      </c>
      <c r="E2725" s="400">
        <v>3</v>
      </c>
      <c r="F2725" s="400" t="s">
        <v>178</v>
      </c>
    </row>
    <row r="2726" spans="2:6">
      <c r="B2726" s="400">
        <v>2722</v>
      </c>
      <c r="C2726" s="400" t="s">
        <v>2736</v>
      </c>
      <c r="D2726" s="400" t="s">
        <v>2753</v>
      </c>
      <c r="E2726" s="400">
        <v>1</v>
      </c>
      <c r="F2726" s="400" t="s">
        <v>178</v>
      </c>
    </row>
    <row r="2727" spans="2:6">
      <c r="B2727" s="400">
        <v>2723</v>
      </c>
      <c r="C2727" s="400" t="s">
        <v>2735</v>
      </c>
      <c r="D2727" s="400" t="s">
        <v>2764</v>
      </c>
      <c r="E2727" s="400">
        <v>6</v>
      </c>
      <c r="F2727" s="400" t="s">
        <v>2752</v>
      </c>
    </row>
    <row r="2728" spans="2:6">
      <c r="B2728" s="400">
        <v>2724</v>
      </c>
      <c r="C2728" s="400" t="s">
        <v>2735</v>
      </c>
      <c r="D2728" s="400" t="s">
        <v>2747</v>
      </c>
      <c r="E2728" s="400">
        <v>3</v>
      </c>
      <c r="F2728" s="400" t="s">
        <v>2768</v>
      </c>
    </row>
    <row r="2729" spans="2:6">
      <c r="B2729" s="400">
        <v>2725</v>
      </c>
      <c r="C2729" s="400" t="s">
        <v>2734</v>
      </c>
      <c r="D2729" s="400" t="s">
        <v>2750</v>
      </c>
      <c r="E2729" s="400">
        <v>2</v>
      </c>
      <c r="F2729" s="400" t="s">
        <v>178</v>
      </c>
    </row>
    <row r="2730" spans="2:6">
      <c r="B2730" s="400">
        <v>2726</v>
      </c>
      <c r="C2730" s="400" t="s">
        <v>2735</v>
      </c>
      <c r="D2730" s="400" t="s">
        <v>2747</v>
      </c>
      <c r="E2730" s="400">
        <v>4</v>
      </c>
      <c r="F2730" s="400" t="s">
        <v>178</v>
      </c>
    </row>
    <row r="2731" spans="2:6">
      <c r="B2731" s="400">
        <v>2727</v>
      </c>
      <c r="C2731" s="400" t="s">
        <v>2735</v>
      </c>
      <c r="D2731" s="400" t="s">
        <v>2748</v>
      </c>
      <c r="E2731" s="400">
        <v>3</v>
      </c>
      <c r="F2731" s="400" t="s">
        <v>178</v>
      </c>
    </row>
    <row r="2732" spans="2:6">
      <c r="B2732" s="400">
        <v>2728</v>
      </c>
      <c r="C2732" s="400" t="s">
        <v>2734</v>
      </c>
      <c r="D2732" s="400" t="s">
        <v>2750</v>
      </c>
      <c r="E2732" s="400">
        <v>3</v>
      </c>
      <c r="F2732" s="400" t="s">
        <v>178</v>
      </c>
    </row>
    <row r="2733" spans="2:6">
      <c r="B2733" s="400">
        <v>2729</v>
      </c>
      <c r="C2733" s="400" t="s">
        <v>2738</v>
      </c>
      <c r="D2733" s="400" t="s">
        <v>2749</v>
      </c>
      <c r="E2733" s="400">
        <v>4</v>
      </c>
      <c r="F2733" s="400" t="s">
        <v>178</v>
      </c>
    </row>
    <row r="2734" spans="2:6">
      <c r="B2734" s="400">
        <v>2730</v>
      </c>
      <c r="C2734" s="400" t="s">
        <v>2735</v>
      </c>
      <c r="D2734" s="400" t="s">
        <v>2748</v>
      </c>
      <c r="E2734" s="400">
        <v>3</v>
      </c>
      <c r="F2734" s="400" t="s">
        <v>178</v>
      </c>
    </row>
    <row r="2735" spans="2:6">
      <c r="B2735" s="400">
        <v>2731</v>
      </c>
      <c r="C2735" s="400" t="s">
        <v>2735</v>
      </c>
      <c r="D2735" s="400" t="s">
        <v>2771</v>
      </c>
      <c r="E2735" s="400">
        <v>5</v>
      </c>
      <c r="F2735" s="400" t="s">
        <v>178</v>
      </c>
    </row>
    <row r="2736" spans="2:6">
      <c r="B2736" s="400">
        <v>2732</v>
      </c>
      <c r="C2736" s="400" t="s">
        <v>2735</v>
      </c>
      <c r="D2736" s="400" t="s">
        <v>2748</v>
      </c>
      <c r="E2736" s="400">
        <v>3</v>
      </c>
      <c r="F2736" s="400" t="s">
        <v>178</v>
      </c>
    </row>
    <row r="2737" spans="2:6">
      <c r="B2737" s="400">
        <v>2733</v>
      </c>
      <c r="C2737" s="400" t="s">
        <v>2735</v>
      </c>
      <c r="D2737" s="400" t="s">
        <v>2759</v>
      </c>
      <c r="E2737" s="400">
        <v>1</v>
      </c>
      <c r="F2737" s="400" t="s">
        <v>2765</v>
      </c>
    </row>
    <row r="2738" spans="2:6">
      <c r="B2738" s="400">
        <v>2734</v>
      </c>
      <c r="C2738" s="400" t="s">
        <v>2735</v>
      </c>
      <c r="D2738" s="400" t="s">
        <v>2748</v>
      </c>
      <c r="E2738" s="400">
        <v>6</v>
      </c>
      <c r="F2738" s="400" t="s">
        <v>2770</v>
      </c>
    </row>
    <row r="2739" spans="2:6">
      <c r="B2739" s="400">
        <v>2735</v>
      </c>
      <c r="C2739" s="400" t="s">
        <v>2739</v>
      </c>
      <c r="D2739" s="400" t="s">
        <v>2757</v>
      </c>
      <c r="E2739" s="400">
        <v>4</v>
      </c>
      <c r="F2739" s="400" t="s">
        <v>178</v>
      </c>
    </row>
    <row r="2740" spans="2:6">
      <c r="B2740" s="400">
        <v>2736</v>
      </c>
      <c r="C2740" s="400" t="s">
        <v>2734</v>
      </c>
      <c r="D2740" s="400" t="s">
        <v>2750</v>
      </c>
      <c r="E2740" s="400">
        <v>2</v>
      </c>
      <c r="F2740" s="400" t="s">
        <v>178</v>
      </c>
    </row>
    <row r="2741" spans="2:6">
      <c r="B2741" s="400">
        <v>2737</v>
      </c>
      <c r="C2741" s="400" t="s">
        <v>2735</v>
      </c>
      <c r="D2741" s="400" t="s">
        <v>2759</v>
      </c>
      <c r="E2741" s="400">
        <v>3</v>
      </c>
      <c r="F2741" s="400" t="s">
        <v>178</v>
      </c>
    </row>
    <row r="2742" spans="2:6">
      <c r="B2742" s="400">
        <v>2738</v>
      </c>
      <c r="C2742" s="400" t="s">
        <v>2735</v>
      </c>
      <c r="D2742" s="400" t="s">
        <v>2759</v>
      </c>
      <c r="E2742" s="400">
        <v>4</v>
      </c>
      <c r="F2742" s="400" t="s">
        <v>339</v>
      </c>
    </row>
    <row r="2743" spans="2:6">
      <c r="B2743" s="400">
        <v>2739</v>
      </c>
      <c r="C2743" s="400" t="s">
        <v>2735</v>
      </c>
      <c r="D2743" s="400" t="s">
        <v>2748</v>
      </c>
      <c r="E2743" s="400">
        <v>1</v>
      </c>
      <c r="F2743" s="400" t="s">
        <v>2760</v>
      </c>
    </row>
    <row r="2744" spans="2:6">
      <c r="B2744" s="400">
        <v>2740</v>
      </c>
      <c r="C2744" s="400" t="s">
        <v>2737</v>
      </c>
      <c r="D2744" s="400" t="s">
        <v>2769</v>
      </c>
      <c r="E2744" s="400">
        <v>3</v>
      </c>
      <c r="F2744" s="400" t="s">
        <v>2760</v>
      </c>
    </row>
    <row r="2745" spans="2:6">
      <c r="B2745" s="400">
        <v>2741</v>
      </c>
      <c r="C2745" s="400" t="s">
        <v>2735</v>
      </c>
      <c r="D2745" s="400" t="s">
        <v>2748</v>
      </c>
      <c r="E2745" s="400">
        <v>1</v>
      </c>
      <c r="F2745" s="400" t="s">
        <v>339</v>
      </c>
    </row>
    <row r="2746" spans="2:6">
      <c r="B2746" s="400">
        <v>2742</v>
      </c>
      <c r="C2746" s="400" t="s">
        <v>2735</v>
      </c>
      <c r="D2746" s="400" t="s">
        <v>2764</v>
      </c>
      <c r="E2746" s="400">
        <v>4</v>
      </c>
      <c r="F2746" s="400" t="s">
        <v>178</v>
      </c>
    </row>
    <row r="2747" spans="2:6">
      <c r="B2747" s="400">
        <v>2743</v>
      </c>
      <c r="C2747" s="400" t="s">
        <v>2737</v>
      </c>
      <c r="D2747" s="400" t="s">
        <v>2769</v>
      </c>
      <c r="E2747" s="400">
        <v>1</v>
      </c>
      <c r="F2747" s="400" t="s">
        <v>178</v>
      </c>
    </row>
    <row r="2748" spans="2:6">
      <c r="B2748" s="400">
        <v>2744</v>
      </c>
      <c r="C2748" s="400" t="s">
        <v>2737</v>
      </c>
      <c r="D2748" s="400" t="s">
        <v>2761</v>
      </c>
      <c r="E2748" s="400">
        <v>3</v>
      </c>
      <c r="F2748" s="400" t="s">
        <v>272</v>
      </c>
    </row>
    <row r="2749" spans="2:6">
      <c r="B2749" s="400">
        <v>2745</v>
      </c>
      <c r="C2749" s="400" t="s">
        <v>2738</v>
      </c>
      <c r="D2749" s="400" t="s">
        <v>2749</v>
      </c>
      <c r="E2749" s="400">
        <v>3</v>
      </c>
      <c r="F2749" s="400" t="s">
        <v>2765</v>
      </c>
    </row>
    <row r="2750" spans="2:6">
      <c r="B2750" s="400">
        <v>2746</v>
      </c>
      <c r="C2750" s="400" t="s">
        <v>2734</v>
      </c>
      <c r="D2750" s="400" t="s">
        <v>2751</v>
      </c>
      <c r="E2750" s="400">
        <v>3</v>
      </c>
      <c r="F2750" s="400" t="s">
        <v>178</v>
      </c>
    </row>
    <row r="2751" spans="2:6">
      <c r="B2751" s="400">
        <v>2747</v>
      </c>
      <c r="C2751" s="400" t="s">
        <v>2739</v>
      </c>
      <c r="D2751" s="400" t="s">
        <v>2757</v>
      </c>
      <c r="E2751" s="400">
        <v>5</v>
      </c>
      <c r="F2751" s="400" t="s">
        <v>178</v>
      </c>
    </row>
    <row r="2752" spans="2:6">
      <c r="B2752" s="400">
        <v>2748</v>
      </c>
      <c r="C2752" s="400" t="s">
        <v>2735</v>
      </c>
      <c r="D2752" s="400" t="s">
        <v>2746</v>
      </c>
      <c r="E2752" s="400">
        <v>4</v>
      </c>
      <c r="F2752" s="400" t="s">
        <v>2752</v>
      </c>
    </row>
    <row r="2753" spans="2:6">
      <c r="B2753" s="400">
        <v>2749</v>
      </c>
      <c r="C2753" s="400" t="s">
        <v>2737</v>
      </c>
      <c r="D2753" s="400" t="s">
        <v>2769</v>
      </c>
      <c r="E2753" s="400">
        <v>6</v>
      </c>
      <c r="F2753" s="400" t="s">
        <v>178</v>
      </c>
    </row>
    <row r="2754" spans="2:6">
      <c r="B2754" s="400">
        <v>2750</v>
      </c>
      <c r="C2754" s="400" t="s">
        <v>2735</v>
      </c>
      <c r="D2754" s="400" t="s">
        <v>2771</v>
      </c>
      <c r="E2754" s="400">
        <v>3</v>
      </c>
      <c r="F2754" s="400" t="s">
        <v>178</v>
      </c>
    </row>
    <row r="2755" spans="2:6">
      <c r="B2755" s="400">
        <v>2751</v>
      </c>
      <c r="C2755" s="400" t="s">
        <v>2737</v>
      </c>
      <c r="D2755" s="400" t="s">
        <v>2761</v>
      </c>
      <c r="E2755" s="400">
        <v>3</v>
      </c>
      <c r="F2755" s="400" t="s">
        <v>178</v>
      </c>
    </row>
    <row r="2756" spans="2:6">
      <c r="B2756" s="400">
        <v>2752</v>
      </c>
      <c r="C2756" s="400" t="s">
        <v>2738</v>
      </c>
      <c r="D2756" s="400" t="s">
        <v>2754</v>
      </c>
      <c r="E2756" s="400">
        <v>2</v>
      </c>
      <c r="F2756" s="400" t="s">
        <v>178</v>
      </c>
    </row>
    <row r="2757" spans="2:6">
      <c r="B2757" s="400">
        <v>2753</v>
      </c>
      <c r="C2757" s="400" t="s">
        <v>2736</v>
      </c>
      <c r="D2757" s="400" t="s">
        <v>2753</v>
      </c>
      <c r="E2757" s="400">
        <v>4</v>
      </c>
      <c r="F2757" s="400" t="s">
        <v>272</v>
      </c>
    </row>
    <row r="2758" spans="2:6">
      <c r="B2758" s="400">
        <v>2754</v>
      </c>
      <c r="C2758" s="400" t="s">
        <v>2739</v>
      </c>
      <c r="D2758" s="400" t="s">
        <v>2757</v>
      </c>
      <c r="E2758" s="400">
        <v>6</v>
      </c>
      <c r="F2758" s="400" t="s">
        <v>178</v>
      </c>
    </row>
    <row r="2759" spans="2:6">
      <c r="B2759" s="400">
        <v>2755</v>
      </c>
      <c r="C2759" s="400" t="s">
        <v>2738</v>
      </c>
      <c r="D2759" s="400" t="s">
        <v>2756</v>
      </c>
      <c r="E2759" s="400">
        <v>1</v>
      </c>
      <c r="F2759" s="400" t="s">
        <v>2765</v>
      </c>
    </row>
    <row r="2760" spans="2:6">
      <c r="B2760" s="400">
        <v>2756</v>
      </c>
      <c r="C2760" s="400" t="s">
        <v>2735</v>
      </c>
      <c r="D2760" s="400" t="s">
        <v>2762</v>
      </c>
      <c r="E2760" s="400">
        <v>4</v>
      </c>
      <c r="F2760" s="400" t="s">
        <v>31</v>
      </c>
    </row>
    <row r="2761" spans="2:6">
      <c r="B2761" s="400">
        <v>2757</v>
      </c>
      <c r="C2761" s="400" t="s">
        <v>2735</v>
      </c>
      <c r="D2761" s="400" t="s">
        <v>2771</v>
      </c>
      <c r="E2761" s="400">
        <v>4</v>
      </c>
      <c r="F2761" s="400" t="s">
        <v>178</v>
      </c>
    </row>
    <row r="2762" spans="2:6">
      <c r="B2762" s="400">
        <v>2758</v>
      </c>
      <c r="C2762" s="400" t="s">
        <v>2735</v>
      </c>
      <c r="D2762" s="400" t="s">
        <v>2759</v>
      </c>
      <c r="E2762" s="400">
        <v>3</v>
      </c>
      <c r="F2762" s="400" t="s">
        <v>178</v>
      </c>
    </row>
    <row r="2763" spans="2:6">
      <c r="B2763" s="400">
        <v>2759</v>
      </c>
      <c r="C2763" s="400" t="s">
        <v>2739</v>
      </c>
      <c r="D2763" s="400" t="s">
        <v>2757</v>
      </c>
      <c r="E2763" s="400">
        <v>5</v>
      </c>
      <c r="F2763" s="400" t="s">
        <v>178</v>
      </c>
    </row>
    <row r="2764" spans="2:6">
      <c r="B2764" s="400">
        <v>2760</v>
      </c>
      <c r="C2764" s="400" t="s">
        <v>2735</v>
      </c>
      <c r="D2764" s="400" t="s">
        <v>2764</v>
      </c>
      <c r="E2764" s="400">
        <v>1</v>
      </c>
      <c r="F2764" s="400" t="s">
        <v>178</v>
      </c>
    </row>
    <row r="2765" spans="2:6">
      <c r="B2765" s="400">
        <v>2761</v>
      </c>
      <c r="C2765" s="400" t="s">
        <v>2735</v>
      </c>
      <c r="D2765" s="400" t="s">
        <v>2771</v>
      </c>
      <c r="E2765" s="400">
        <v>2</v>
      </c>
      <c r="F2765" s="400" t="s">
        <v>178</v>
      </c>
    </row>
    <row r="2766" spans="2:6">
      <c r="B2766" s="400">
        <v>2762</v>
      </c>
      <c r="C2766" s="400" t="s">
        <v>2735</v>
      </c>
      <c r="D2766" s="400" t="s">
        <v>2748</v>
      </c>
      <c r="E2766" s="400">
        <v>5</v>
      </c>
      <c r="F2766" s="400" t="s">
        <v>339</v>
      </c>
    </row>
    <row r="2767" spans="2:6">
      <c r="B2767" s="400">
        <v>2763</v>
      </c>
      <c r="C2767" s="400" t="s">
        <v>2735</v>
      </c>
      <c r="D2767" s="400" t="s">
        <v>2762</v>
      </c>
      <c r="E2767" s="400">
        <v>5</v>
      </c>
      <c r="F2767" s="400" t="s">
        <v>2768</v>
      </c>
    </row>
    <row r="2768" spans="2:6">
      <c r="B2768" s="400">
        <v>2764</v>
      </c>
      <c r="C2768" s="400" t="s">
        <v>2738</v>
      </c>
      <c r="D2768" s="400" t="s">
        <v>2754</v>
      </c>
      <c r="E2768" s="400">
        <v>4</v>
      </c>
      <c r="F2768" s="400" t="s">
        <v>178</v>
      </c>
    </row>
    <row r="2769" spans="2:6">
      <c r="B2769" s="400">
        <v>2765</v>
      </c>
      <c r="C2769" s="400" t="s">
        <v>2737</v>
      </c>
      <c r="D2769" s="400" t="s">
        <v>2745</v>
      </c>
      <c r="E2769" s="400">
        <v>7</v>
      </c>
      <c r="F2769" s="400" t="s">
        <v>2772</v>
      </c>
    </row>
    <row r="2770" spans="2:6">
      <c r="B2770" s="400">
        <v>2766</v>
      </c>
      <c r="C2770" s="400" t="s">
        <v>2735</v>
      </c>
      <c r="D2770" s="400" t="s">
        <v>2748</v>
      </c>
      <c r="E2770" s="400">
        <v>2</v>
      </c>
      <c r="F2770" s="400" t="s">
        <v>178</v>
      </c>
    </row>
    <row r="2771" spans="2:6">
      <c r="B2771" s="400">
        <v>2767</v>
      </c>
      <c r="C2771" s="400" t="s">
        <v>2738</v>
      </c>
      <c r="D2771" s="400" t="s">
        <v>2749</v>
      </c>
      <c r="E2771" s="400">
        <v>2</v>
      </c>
      <c r="F2771" s="400" t="s">
        <v>178</v>
      </c>
    </row>
    <row r="2772" spans="2:6">
      <c r="B2772" s="400">
        <v>2768</v>
      </c>
      <c r="C2772" s="400" t="s">
        <v>2735</v>
      </c>
      <c r="D2772" s="400" t="s">
        <v>2748</v>
      </c>
      <c r="E2772" s="400">
        <v>2</v>
      </c>
      <c r="F2772" s="400" t="s">
        <v>2766</v>
      </c>
    </row>
    <row r="2773" spans="2:6">
      <c r="B2773" s="400">
        <v>2769</v>
      </c>
      <c r="C2773" s="400" t="s">
        <v>2735</v>
      </c>
      <c r="D2773" s="400" t="s">
        <v>2764</v>
      </c>
      <c r="E2773" s="400">
        <v>3</v>
      </c>
      <c r="F2773" s="400" t="s">
        <v>178</v>
      </c>
    </row>
    <row r="2774" spans="2:6">
      <c r="B2774" s="400">
        <v>2770</v>
      </c>
      <c r="C2774" s="400" t="s">
        <v>2738</v>
      </c>
      <c r="D2774" s="400" t="s">
        <v>2755</v>
      </c>
      <c r="E2774" s="400">
        <v>4</v>
      </c>
      <c r="F2774" s="400" t="s">
        <v>178</v>
      </c>
    </row>
    <row r="2775" spans="2:6">
      <c r="B2775" s="400">
        <v>2771</v>
      </c>
      <c r="C2775" s="400" t="s">
        <v>2735</v>
      </c>
      <c r="D2775" s="400" t="s">
        <v>2746</v>
      </c>
      <c r="E2775" s="400">
        <v>2</v>
      </c>
      <c r="F2775" s="400" t="s">
        <v>178</v>
      </c>
    </row>
    <row r="2776" spans="2:6">
      <c r="B2776" s="400">
        <v>2772</v>
      </c>
      <c r="C2776" s="400" t="s">
        <v>2738</v>
      </c>
      <c r="D2776" s="400" t="s">
        <v>2749</v>
      </c>
      <c r="E2776" s="400">
        <v>1</v>
      </c>
      <c r="F2776" s="400" t="s">
        <v>178</v>
      </c>
    </row>
    <row r="2777" spans="2:6">
      <c r="B2777" s="400">
        <v>2773</v>
      </c>
      <c r="C2777" s="400" t="s">
        <v>2735</v>
      </c>
      <c r="D2777" s="400" t="s">
        <v>2771</v>
      </c>
      <c r="E2777" s="400">
        <v>4</v>
      </c>
      <c r="F2777" s="400" t="s">
        <v>2765</v>
      </c>
    </row>
    <row r="2778" spans="2:6">
      <c r="B2778" s="400">
        <v>2774</v>
      </c>
      <c r="C2778" s="400" t="s">
        <v>2735</v>
      </c>
      <c r="D2778" s="400" t="s">
        <v>2747</v>
      </c>
      <c r="E2778" s="400">
        <v>4</v>
      </c>
      <c r="F2778" s="400" t="s">
        <v>2758</v>
      </c>
    </row>
    <row r="2779" spans="2:6">
      <c r="B2779" s="400">
        <v>2775</v>
      </c>
      <c r="C2779" s="400" t="s">
        <v>2738</v>
      </c>
      <c r="D2779" s="400" t="s">
        <v>2755</v>
      </c>
      <c r="E2779" s="400">
        <v>4</v>
      </c>
      <c r="F2779" s="400" t="s">
        <v>2766</v>
      </c>
    </row>
    <row r="2780" spans="2:6">
      <c r="B2780" s="400">
        <v>2776</v>
      </c>
      <c r="C2780" s="400" t="s">
        <v>2734</v>
      </c>
      <c r="D2780" s="400" t="s">
        <v>2750</v>
      </c>
      <c r="E2780" s="400">
        <v>1</v>
      </c>
      <c r="F2780" s="400" t="s">
        <v>178</v>
      </c>
    </row>
    <row r="2781" spans="2:6">
      <c r="B2781" s="400">
        <v>2777</v>
      </c>
      <c r="C2781" s="400" t="s">
        <v>2737</v>
      </c>
      <c r="D2781" s="400" t="s">
        <v>2763</v>
      </c>
      <c r="E2781" s="400">
        <v>3</v>
      </c>
      <c r="F2781" s="400" t="s">
        <v>178</v>
      </c>
    </row>
    <row r="2782" spans="2:6">
      <c r="B2782" s="400">
        <v>2778</v>
      </c>
      <c r="C2782" s="400" t="s">
        <v>2737</v>
      </c>
      <c r="D2782" s="400" t="s">
        <v>2761</v>
      </c>
      <c r="E2782" s="400">
        <v>4</v>
      </c>
      <c r="F2782" s="400" t="s">
        <v>2765</v>
      </c>
    </row>
    <row r="2783" spans="2:6">
      <c r="B2783" s="400">
        <v>2779</v>
      </c>
      <c r="C2783" s="400" t="s">
        <v>2738</v>
      </c>
      <c r="D2783" s="400" t="s">
        <v>2756</v>
      </c>
      <c r="E2783" s="400">
        <v>2</v>
      </c>
      <c r="F2783" s="400" t="s">
        <v>178</v>
      </c>
    </row>
    <row r="2784" spans="2:6">
      <c r="B2784" s="400">
        <v>2780</v>
      </c>
      <c r="C2784" s="400" t="s">
        <v>2735</v>
      </c>
      <c r="D2784" s="400" t="s">
        <v>2759</v>
      </c>
      <c r="E2784" s="400">
        <v>4</v>
      </c>
      <c r="F2784" s="400" t="s">
        <v>178</v>
      </c>
    </row>
    <row r="2785" spans="2:6">
      <c r="B2785" s="400">
        <v>2781</v>
      </c>
      <c r="C2785" s="400" t="s">
        <v>2735</v>
      </c>
      <c r="D2785" s="400" t="s">
        <v>2748</v>
      </c>
      <c r="E2785" s="400">
        <v>5</v>
      </c>
      <c r="F2785" s="400" t="s">
        <v>178</v>
      </c>
    </row>
    <row r="2786" spans="2:6">
      <c r="B2786" s="400">
        <v>2782</v>
      </c>
      <c r="C2786" s="400" t="s">
        <v>2739</v>
      </c>
      <c r="D2786" s="400" t="s">
        <v>2757</v>
      </c>
      <c r="E2786" s="400">
        <v>2</v>
      </c>
      <c r="F2786" s="400" t="s">
        <v>2768</v>
      </c>
    </row>
    <row r="2787" spans="2:6">
      <c r="B2787" s="400">
        <v>2783</v>
      </c>
      <c r="C2787" s="400" t="s">
        <v>2734</v>
      </c>
      <c r="D2787" s="400" t="s">
        <v>2751</v>
      </c>
      <c r="E2787" s="400">
        <v>5</v>
      </c>
      <c r="F2787" s="400" t="s">
        <v>178</v>
      </c>
    </row>
    <row r="2788" spans="2:6">
      <c r="B2788" s="400">
        <v>2784</v>
      </c>
      <c r="C2788" s="400" t="s">
        <v>2738</v>
      </c>
      <c r="D2788" s="400" t="s">
        <v>2749</v>
      </c>
      <c r="E2788" s="400">
        <v>4</v>
      </c>
      <c r="F2788" s="400" t="s">
        <v>178</v>
      </c>
    </row>
    <row r="2789" spans="2:6">
      <c r="B2789" s="400">
        <v>2785</v>
      </c>
      <c r="C2789" s="400" t="s">
        <v>2737</v>
      </c>
      <c r="D2789" s="400" t="s">
        <v>2769</v>
      </c>
      <c r="E2789" s="400">
        <v>5</v>
      </c>
      <c r="F2789" s="400" t="s">
        <v>2752</v>
      </c>
    </row>
    <row r="2790" spans="2:6">
      <c r="B2790" s="400">
        <v>2786</v>
      </c>
      <c r="C2790" s="400" t="s">
        <v>2737</v>
      </c>
      <c r="D2790" s="400" t="s">
        <v>2763</v>
      </c>
      <c r="E2790" s="400">
        <v>4</v>
      </c>
      <c r="F2790" s="400" t="s">
        <v>178</v>
      </c>
    </row>
    <row r="2791" spans="2:6">
      <c r="B2791" s="400">
        <v>2787</v>
      </c>
      <c r="C2791" s="400" t="s">
        <v>2737</v>
      </c>
      <c r="D2791" s="400" t="s">
        <v>2763</v>
      </c>
      <c r="E2791" s="400">
        <v>2</v>
      </c>
      <c r="F2791" s="400" t="s">
        <v>178</v>
      </c>
    </row>
    <row r="2792" spans="2:6">
      <c r="B2792" s="400">
        <v>2788</v>
      </c>
      <c r="C2792" s="400" t="s">
        <v>2738</v>
      </c>
      <c r="D2792" s="400" t="s">
        <v>2754</v>
      </c>
      <c r="E2792" s="400">
        <v>4</v>
      </c>
      <c r="F2792" s="400" t="s">
        <v>2752</v>
      </c>
    </row>
    <row r="2793" spans="2:6">
      <c r="B2793" s="400">
        <v>2789</v>
      </c>
      <c r="C2793" s="400" t="s">
        <v>2735</v>
      </c>
      <c r="D2793" s="400" t="s">
        <v>2764</v>
      </c>
      <c r="E2793" s="400">
        <v>2</v>
      </c>
      <c r="F2793" s="400" t="s">
        <v>178</v>
      </c>
    </row>
    <row r="2794" spans="2:6">
      <c r="B2794" s="400">
        <v>2790</v>
      </c>
      <c r="C2794" s="400" t="s">
        <v>2735</v>
      </c>
      <c r="D2794" s="400" t="s">
        <v>2748</v>
      </c>
      <c r="E2794" s="400">
        <v>4</v>
      </c>
      <c r="F2794" s="400" t="s">
        <v>178</v>
      </c>
    </row>
    <row r="2795" spans="2:6">
      <c r="B2795" s="400">
        <v>2791</v>
      </c>
      <c r="C2795" s="400" t="s">
        <v>2737</v>
      </c>
      <c r="D2795" s="400" t="s">
        <v>2769</v>
      </c>
      <c r="E2795" s="400">
        <v>1</v>
      </c>
      <c r="F2795" s="400" t="s">
        <v>178</v>
      </c>
    </row>
    <row r="2796" spans="2:6">
      <c r="B2796" s="400">
        <v>2792</v>
      </c>
      <c r="C2796" s="400" t="s">
        <v>2735</v>
      </c>
      <c r="D2796" s="400" t="s">
        <v>2746</v>
      </c>
      <c r="E2796" s="400">
        <v>5</v>
      </c>
      <c r="F2796" s="400" t="s">
        <v>178</v>
      </c>
    </row>
    <row r="2797" spans="2:6">
      <c r="B2797" s="400">
        <v>2793</v>
      </c>
      <c r="C2797" s="400" t="s">
        <v>2738</v>
      </c>
      <c r="D2797" s="400" t="s">
        <v>2749</v>
      </c>
      <c r="E2797" s="400">
        <v>5</v>
      </c>
      <c r="F2797" s="400" t="s">
        <v>339</v>
      </c>
    </row>
    <row r="2798" spans="2:6">
      <c r="B2798" s="400">
        <v>2794</v>
      </c>
      <c r="C2798" s="400" t="s">
        <v>2735</v>
      </c>
      <c r="D2798" s="400" t="s">
        <v>2748</v>
      </c>
      <c r="E2798" s="400">
        <v>3</v>
      </c>
      <c r="F2798" s="400" t="s">
        <v>2760</v>
      </c>
    </row>
    <row r="2799" spans="2:6">
      <c r="B2799" s="400">
        <v>2795</v>
      </c>
      <c r="C2799" s="400" t="s">
        <v>2737</v>
      </c>
      <c r="D2799" s="400" t="s">
        <v>2761</v>
      </c>
      <c r="E2799" s="400">
        <v>4</v>
      </c>
      <c r="F2799" s="400" t="s">
        <v>2768</v>
      </c>
    </row>
    <row r="2800" spans="2:6">
      <c r="B2800" s="400">
        <v>2796</v>
      </c>
      <c r="C2800" s="400" t="s">
        <v>2736</v>
      </c>
      <c r="D2800" s="400" t="s">
        <v>2753</v>
      </c>
      <c r="E2800" s="400">
        <v>2</v>
      </c>
      <c r="F2800" s="400" t="s">
        <v>178</v>
      </c>
    </row>
    <row r="2801" spans="2:6">
      <c r="B2801" s="400">
        <v>2797</v>
      </c>
      <c r="C2801" s="400" t="s">
        <v>2735</v>
      </c>
      <c r="D2801" s="400" t="s">
        <v>2747</v>
      </c>
      <c r="E2801" s="400">
        <v>4</v>
      </c>
      <c r="F2801" s="400" t="s">
        <v>2770</v>
      </c>
    </row>
    <row r="2802" spans="2:6">
      <c r="B2802" s="400">
        <v>2798</v>
      </c>
      <c r="C2802" s="400" t="s">
        <v>2735</v>
      </c>
      <c r="D2802" s="400" t="s">
        <v>2771</v>
      </c>
      <c r="E2802" s="400">
        <v>1</v>
      </c>
      <c r="F2802" s="400" t="s">
        <v>2758</v>
      </c>
    </row>
    <row r="2803" spans="2:6">
      <c r="B2803" s="400">
        <v>2799</v>
      </c>
      <c r="C2803" s="400" t="s">
        <v>2735</v>
      </c>
      <c r="D2803" s="400" t="s">
        <v>2764</v>
      </c>
      <c r="E2803" s="400">
        <v>4</v>
      </c>
      <c r="F2803" s="400" t="s">
        <v>2768</v>
      </c>
    </row>
    <row r="2804" spans="2:6">
      <c r="B2804" s="400">
        <v>2800</v>
      </c>
      <c r="C2804" s="400" t="s">
        <v>2734</v>
      </c>
      <c r="D2804" s="400" t="s">
        <v>2751</v>
      </c>
      <c r="E2804" s="400">
        <v>1</v>
      </c>
      <c r="F2804" s="400" t="s">
        <v>339</v>
      </c>
    </row>
    <row r="2805" spans="2:6">
      <c r="B2805" s="400">
        <v>2801</v>
      </c>
      <c r="C2805" s="400" t="s">
        <v>2737</v>
      </c>
      <c r="D2805" s="400" t="s">
        <v>2761</v>
      </c>
      <c r="E2805" s="400">
        <v>2</v>
      </c>
      <c r="F2805" s="400" t="s">
        <v>2758</v>
      </c>
    </row>
    <row r="2806" spans="2:6">
      <c r="B2806" s="400">
        <v>2802</v>
      </c>
      <c r="C2806" s="400" t="s">
        <v>2738</v>
      </c>
      <c r="D2806" s="400" t="s">
        <v>2755</v>
      </c>
      <c r="E2806" s="400">
        <v>1</v>
      </c>
      <c r="F2806" s="400" t="s">
        <v>2768</v>
      </c>
    </row>
    <row r="2807" spans="2:6">
      <c r="B2807" s="400">
        <v>2803</v>
      </c>
      <c r="C2807" s="400" t="s">
        <v>2737</v>
      </c>
      <c r="D2807" s="400" t="s">
        <v>2769</v>
      </c>
      <c r="E2807" s="400">
        <v>2</v>
      </c>
      <c r="F2807" s="400" t="s">
        <v>2768</v>
      </c>
    </row>
    <row r="2808" spans="2:6">
      <c r="B2808" s="400">
        <v>2804</v>
      </c>
      <c r="C2808" s="400" t="s">
        <v>2739</v>
      </c>
      <c r="D2808" s="400" t="s">
        <v>2757</v>
      </c>
      <c r="E2808" s="400">
        <v>1</v>
      </c>
      <c r="F2808" s="400" t="s">
        <v>178</v>
      </c>
    </row>
    <row r="2809" spans="2:6">
      <c r="B2809" s="400">
        <v>2805</v>
      </c>
      <c r="C2809" s="400" t="s">
        <v>2735</v>
      </c>
      <c r="D2809" s="400" t="s">
        <v>2764</v>
      </c>
      <c r="E2809" s="400">
        <v>2</v>
      </c>
      <c r="F2809" s="400" t="s">
        <v>178</v>
      </c>
    </row>
    <row r="2810" spans="2:6">
      <c r="B2810" s="400">
        <v>2806</v>
      </c>
      <c r="C2810" s="400" t="s">
        <v>2737</v>
      </c>
      <c r="D2810" s="400" t="s">
        <v>2763</v>
      </c>
      <c r="E2810" s="400">
        <v>1</v>
      </c>
      <c r="F2810" s="400" t="s">
        <v>178</v>
      </c>
    </row>
    <row r="2811" spans="2:6">
      <c r="B2811" s="400">
        <v>2807</v>
      </c>
      <c r="C2811" s="400" t="s">
        <v>2737</v>
      </c>
      <c r="D2811" s="400" t="s">
        <v>2769</v>
      </c>
      <c r="E2811" s="400">
        <v>3</v>
      </c>
      <c r="F2811" s="400" t="s">
        <v>339</v>
      </c>
    </row>
    <row r="2812" spans="2:6">
      <c r="B2812" s="400">
        <v>2808</v>
      </c>
      <c r="C2812" s="400" t="s">
        <v>2735</v>
      </c>
      <c r="D2812" s="400" t="s">
        <v>2746</v>
      </c>
      <c r="E2812" s="400">
        <v>5</v>
      </c>
      <c r="F2812" s="400" t="s">
        <v>178</v>
      </c>
    </row>
    <row r="2813" spans="2:6">
      <c r="B2813" s="400">
        <v>2809</v>
      </c>
      <c r="C2813" s="400" t="s">
        <v>2737</v>
      </c>
      <c r="D2813" s="400" t="s">
        <v>2761</v>
      </c>
      <c r="E2813" s="400">
        <v>5</v>
      </c>
      <c r="F2813" s="400" t="s">
        <v>178</v>
      </c>
    </row>
    <row r="2814" spans="2:6">
      <c r="B2814" s="400">
        <v>2810</v>
      </c>
      <c r="C2814" s="400" t="s">
        <v>2737</v>
      </c>
      <c r="D2814" s="400" t="s">
        <v>2763</v>
      </c>
      <c r="E2814" s="400">
        <v>5</v>
      </c>
      <c r="F2814" s="400" t="s">
        <v>178</v>
      </c>
    </row>
    <row r="2815" spans="2:6">
      <c r="B2815" s="400">
        <v>2811</v>
      </c>
      <c r="C2815" s="400" t="s">
        <v>2737</v>
      </c>
      <c r="D2815" s="400" t="s">
        <v>2761</v>
      </c>
      <c r="E2815" s="400">
        <v>4</v>
      </c>
      <c r="F2815" s="400" t="s">
        <v>178</v>
      </c>
    </row>
    <row r="2816" spans="2:6">
      <c r="B2816" s="400">
        <v>2812</v>
      </c>
      <c r="C2816" s="400" t="s">
        <v>2734</v>
      </c>
      <c r="D2816" s="400" t="s">
        <v>2751</v>
      </c>
      <c r="E2816" s="400">
        <v>3</v>
      </c>
      <c r="F2816" s="400" t="s">
        <v>2760</v>
      </c>
    </row>
    <row r="2817" spans="2:6">
      <c r="B2817" s="400">
        <v>2813</v>
      </c>
      <c r="C2817" s="400" t="s">
        <v>2735</v>
      </c>
      <c r="D2817" s="400" t="s">
        <v>2747</v>
      </c>
      <c r="E2817" s="400">
        <v>2</v>
      </c>
      <c r="F2817" s="400" t="s">
        <v>178</v>
      </c>
    </row>
    <row r="2818" spans="2:6">
      <c r="B2818" s="400">
        <v>2814</v>
      </c>
      <c r="C2818" s="400" t="s">
        <v>2735</v>
      </c>
      <c r="D2818" s="400" t="s">
        <v>2748</v>
      </c>
      <c r="E2818" s="400">
        <v>4</v>
      </c>
      <c r="F2818" s="400" t="s">
        <v>178</v>
      </c>
    </row>
    <row r="2819" spans="2:6">
      <c r="B2819" s="400">
        <v>2815</v>
      </c>
      <c r="C2819" s="400" t="s">
        <v>2735</v>
      </c>
      <c r="D2819" s="400" t="s">
        <v>2747</v>
      </c>
      <c r="E2819" s="400">
        <v>3</v>
      </c>
      <c r="F2819" s="400" t="s">
        <v>2767</v>
      </c>
    </row>
    <row r="2820" spans="2:6">
      <c r="B2820" s="400">
        <v>2816</v>
      </c>
      <c r="C2820" s="400" t="s">
        <v>2735</v>
      </c>
      <c r="D2820" s="400" t="s">
        <v>2746</v>
      </c>
      <c r="E2820" s="400">
        <v>5</v>
      </c>
      <c r="F2820" s="400" t="s">
        <v>2772</v>
      </c>
    </row>
    <row r="2821" spans="2:6">
      <c r="B2821" s="400">
        <v>2817</v>
      </c>
      <c r="C2821" s="400" t="s">
        <v>2738</v>
      </c>
      <c r="D2821" s="400" t="s">
        <v>2754</v>
      </c>
      <c r="E2821" s="400">
        <v>4</v>
      </c>
      <c r="F2821" s="400" t="s">
        <v>2765</v>
      </c>
    </row>
    <row r="2822" spans="2:6">
      <c r="B2822" s="400">
        <v>2818</v>
      </c>
      <c r="C2822" s="400" t="s">
        <v>2735</v>
      </c>
      <c r="D2822" s="400" t="s">
        <v>2748</v>
      </c>
      <c r="E2822" s="400">
        <v>4</v>
      </c>
      <c r="F2822" s="400" t="s">
        <v>374</v>
      </c>
    </row>
    <row r="2823" spans="2:6">
      <c r="B2823" s="400">
        <v>2819</v>
      </c>
      <c r="C2823" s="400" t="s">
        <v>2734</v>
      </c>
      <c r="D2823" s="400" t="s">
        <v>2751</v>
      </c>
      <c r="E2823" s="400">
        <v>3</v>
      </c>
      <c r="F2823" s="400" t="s">
        <v>178</v>
      </c>
    </row>
    <row r="2824" spans="2:6">
      <c r="B2824" s="400">
        <v>2820</v>
      </c>
      <c r="C2824" s="400" t="s">
        <v>2735</v>
      </c>
      <c r="D2824" s="400" t="s">
        <v>2762</v>
      </c>
      <c r="E2824" s="400">
        <v>4</v>
      </c>
      <c r="F2824" s="400" t="s">
        <v>2760</v>
      </c>
    </row>
    <row r="2825" spans="2:6">
      <c r="B2825" s="400">
        <v>2821</v>
      </c>
      <c r="C2825" s="400" t="s">
        <v>2737</v>
      </c>
      <c r="D2825" s="400" t="s">
        <v>2763</v>
      </c>
      <c r="E2825" s="400">
        <v>1</v>
      </c>
      <c r="F2825" s="400" t="s">
        <v>31</v>
      </c>
    </row>
    <row r="2826" spans="2:6">
      <c r="B2826" s="400">
        <v>2822</v>
      </c>
      <c r="C2826" s="400" t="s">
        <v>2738</v>
      </c>
      <c r="D2826" s="400" t="s">
        <v>2755</v>
      </c>
      <c r="E2826" s="400">
        <v>5</v>
      </c>
      <c r="F2826" s="400" t="s">
        <v>178</v>
      </c>
    </row>
    <row r="2827" spans="2:6">
      <c r="B2827" s="400">
        <v>2823</v>
      </c>
      <c r="C2827" s="400" t="s">
        <v>2735</v>
      </c>
      <c r="D2827" s="400" t="s">
        <v>2771</v>
      </c>
      <c r="E2827" s="400">
        <v>1</v>
      </c>
      <c r="F2827" s="400" t="s">
        <v>374</v>
      </c>
    </row>
    <row r="2828" spans="2:6">
      <c r="B2828" s="400">
        <v>2824</v>
      </c>
      <c r="C2828" s="400" t="s">
        <v>2737</v>
      </c>
      <c r="D2828" s="400" t="s">
        <v>2769</v>
      </c>
      <c r="E2828" s="400">
        <v>3</v>
      </c>
      <c r="F2828" s="400" t="s">
        <v>178</v>
      </c>
    </row>
    <row r="2829" spans="2:6">
      <c r="B2829" s="400">
        <v>2825</v>
      </c>
      <c r="C2829" s="400" t="s">
        <v>2737</v>
      </c>
      <c r="D2829" s="400" t="s">
        <v>2761</v>
      </c>
      <c r="E2829" s="400">
        <v>4</v>
      </c>
      <c r="F2829" s="400" t="s">
        <v>178</v>
      </c>
    </row>
    <row r="2830" spans="2:6">
      <c r="B2830" s="400">
        <v>2826</v>
      </c>
      <c r="C2830" s="400" t="s">
        <v>2735</v>
      </c>
      <c r="D2830" s="400" t="s">
        <v>2762</v>
      </c>
      <c r="E2830" s="400">
        <v>2</v>
      </c>
      <c r="F2830" s="400" t="s">
        <v>178</v>
      </c>
    </row>
    <row r="2831" spans="2:6">
      <c r="B2831" s="400">
        <v>2827</v>
      </c>
      <c r="C2831" s="400" t="s">
        <v>2738</v>
      </c>
      <c r="D2831" s="400" t="s">
        <v>2756</v>
      </c>
      <c r="E2831" s="400">
        <v>2</v>
      </c>
      <c r="F2831" s="400" t="s">
        <v>178</v>
      </c>
    </row>
    <row r="2832" spans="2:6">
      <c r="B2832" s="400">
        <v>2828</v>
      </c>
      <c r="C2832" s="400" t="s">
        <v>2737</v>
      </c>
      <c r="D2832" s="400" t="s">
        <v>2761</v>
      </c>
      <c r="E2832" s="400">
        <v>4</v>
      </c>
      <c r="F2832" s="400" t="s">
        <v>178</v>
      </c>
    </row>
    <row r="2833" spans="2:6">
      <c r="B2833" s="400">
        <v>2829</v>
      </c>
      <c r="C2833" s="400" t="s">
        <v>2735</v>
      </c>
      <c r="D2833" s="400" t="s">
        <v>2764</v>
      </c>
      <c r="E2833" s="400">
        <v>5</v>
      </c>
      <c r="F2833" s="400" t="s">
        <v>272</v>
      </c>
    </row>
    <row r="2834" spans="2:6">
      <c r="B2834" s="400">
        <v>2830</v>
      </c>
      <c r="C2834" s="400" t="s">
        <v>2734</v>
      </c>
      <c r="D2834" s="400" t="s">
        <v>2751</v>
      </c>
      <c r="E2834" s="400">
        <v>2</v>
      </c>
      <c r="F2834" s="400" t="s">
        <v>2760</v>
      </c>
    </row>
    <row r="2835" spans="2:6">
      <c r="B2835" s="400">
        <v>2831</v>
      </c>
      <c r="C2835" s="400" t="s">
        <v>2738</v>
      </c>
      <c r="D2835" s="400" t="s">
        <v>2756</v>
      </c>
      <c r="E2835" s="400">
        <v>2</v>
      </c>
      <c r="F2835" s="400" t="s">
        <v>2765</v>
      </c>
    </row>
    <row r="2836" spans="2:6">
      <c r="B2836" s="400">
        <v>2832</v>
      </c>
      <c r="C2836" s="400" t="s">
        <v>2735</v>
      </c>
      <c r="D2836" s="400" t="s">
        <v>2747</v>
      </c>
      <c r="E2836" s="400">
        <v>2</v>
      </c>
      <c r="F2836" s="400" t="s">
        <v>2758</v>
      </c>
    </row>
    <row r="2837" spans="2:6">
      <c r="B2837" s="400">
        <v>2833</v>
      </c>
      <c r="C2837" s="400" t="s">
        <v>2735</v>
      </c>
      <c r="D2837" s="400" t="s">
        <v>2771</v>
      </c>
      <c r="E2837" s="400">
        <v>2</v>
      </c>
      <c r="F2837" s="400" t="s">
        <v>2768</v>
      </c>
    </row>
    <row r="2838" spans="2:6">
      <c r="B2838" s="400">
        <v>2834</v>
      </c>
      <c r="C2838" s="400" t="s">
        <v>2735</v>
      </c>
      <c r="D2838" s="400" t="s">
        <v>2759</v>
      </c>
      <c r="E2838" s="400">
        <v>4</v>
      </c>
      <c r="F2838" s="400" t="s">
        <v>178</v>
      </c>
    </row>
    <row r="2839" spans="2:6">
      <c r="B2839" s="400">
        <v>2835</v>
      </c>
      <c r="C2839" s="400" t="s">
        <v>2737</v>
      </c>
      <c r="D2839" s="400" t="s">
        <v>2761</v>
      </c>
      <c r="E2839" s="400">
        <v>3</v>
      </c>
      <c r="F2839" s="400" t="s">
        <v>2760</v>
      </c>
    </row>
    <row r="2840" spans="2:6">
      <c r="B2840" s="400">
        <v>2836</v>
      </c>
      <c r="C2840" s="400" t="s">
        <v>2739</v>
      </c>
      <c r="D2840" s="400" t="s">
        <v>2757</v>
      </c>
      <c r="E2840" s="400">
        <v>2</v>
      </c>
      <c r="F2840" s="400" t="s">
        <v>178</v>
      </c>
    </row>
    <row r="2841" spans="2:6">
      <c r="B2841" s="400">
        <v>2837</v>
      </c>
      <c r="C2841" s="400" t="s">
        <v>2735</v>
      </c>
      <c r="D2841" s="400" t="s">
        <v>2762</v>
      </c>
      <c r="E2841" s="400">
        <v>2</v>
      </c>
      <c r="F2841" s="400" t="s">
        <v>2752</v>
      </c>
    </row>
    <row r="2842" spans="2:6">
      <c r="B2842" s="400">
        <v>2838</v>
      </c>
      <c r="C2842" s="400" t="s">
        <v>2738</v>
      </c>
      <c r="D2842" s="400" t="s">
        <v>2755</v>
      </c>
      <c r="E2842" s="400">
        <v>2</v>
      </c>
      <c r="F2842" s="400" t="s">
        <v>178</v>
      </c>
    </row>
    <row r="2843" spans="2:6">
      <c r="B2843" s="400">
        <v>2839</v>
      </c>
      <c r="C2843" s="400" t="s">
        <v>2735</v>
      </c>
      <c r="D2843" s="400" t="s">
        <v>2759</v>
      </c>
      <c r="E2843" s="400">
        <v>3</v>
      </c>
      <c r="F2843" s="400" t="s">
        <v>178</v>
      </c>
    </row>
    <row r="2844" spans="2:6">
      <c r="B2844" s="400">
        <v>2840</v>
      </c>
      <c r="C2844" s="400" t="s">
        <v>2737</v>
      </c>
      <c r="D2844" s="400" t="s">
        <v>2769</v>
      </c>
      <c r="E2844" s="400">
        <v>2</v>
      </c>
      <c r="F2844" s="400" t="s">
        <v>178</v>
      </c>
    </row>
    <row r="2845" spans="2:6">
      <c r="B2845" s="400">
        <v>2841</v>
      </c>
      <c r="C2845" s="400" t="s">
        <v>2737</v>
      </c>
      <c r="D2845" s="400" t="s">
        <v>2745</v>
      </c>
      <c r="E2845" s="400">
        <v>5</v>
      </c>
      <c r="F2845" s="400" t="s">
        <v>178</v>
      </c>
    </row>
    <row r="2846" spans="2:6">
      <c r="B2846" s="400">
        <v>2842</v>
      </c>
      <c r="C2846" s="400" t="s">
        <v>2738</v>
      </c>
      <c r="D2846" s="400" t="s">
        <v>2756</v>
      </c>
      <c r="E2846" s="400">
        <v>4</v>
      </c>
      <c r="F2846" s="400" t="s">
        <v>178</v>
      </c>
    </row>
    <row r="2847" spans="2:6">
      <c r="B2847" s="400">
        <v>2843</v>
      </c>
      <c r="C2847" s="400" t="s">
        <v>2737</v>
      </c>
      <c r="D2847" s="400" t="s">
        <v>2763</v>
      </c>
      <c r="E2847" s="400">
        <v>4</v>
      </c>
      <c r="F2847" s="400" t="s">
        <v>178</v>
      </c>
    </row>
    <row r="2848" spans="2:6">
      <c r="B2848" s="400">
        <v>2844</v>
      </c>
      <c r="C2848" s="400" t="s">
        <v>2738</v>
      </c>
      <c r="D2848" s="400" t="s">
        <v>2749</v>
      </c>
      <c r="E2848" s="400">
        <v>2</v>
      </c>
      <c r="F2848" s="400" t="s">
        <v>2758</v>
      </c>
    </row>
    <row r="2849" spans="2:6">
      <c r="B2849" s="400">
        <v>2845</v>
      </c>
      <c r="C2849" s="400" t="s">
        <v>2737</v>
      </c>
      <c r="D2849" s="400" t="s">
        <v>2761</v>
      </c>
      <c r="E2849" s="400">
        <v>1</v>
      </c>
      <c r="F2849" s="400" t="s">
        <v>178</v>
      </c>
    </row>
    <row r="2850" spans="2:6">
      <c r="B2850" s="400">
        <v>2846</v>
      </c>
      <c r="C2850" s="400" t="s">
        <v>2735</v>
      </c>
      <c r="D2850" s="400" t="s">
        <v>2748</v>
      </c>
      <c r="E2850" s="400">
        <v>6</v>
      </c>
      <c r="F2850" s="400" t="s">
        <v>2760</v>
      </c>
    </row>
    <row r="2851" spans="2:6">
      <c r="B2851" s="400">
        <v>2847</v>
      </c>
      <c r="C2851" s="400" t="s">
        <v>2735</v>
      </c>
      <c r="D2851" s="400" t="s">
        <v>2759</v>
      </c>
      <c r="E2851" s="400">
        <v>4</v>
      </c>
      <c r="F2851" s="400" t="s">
        <v>178</v>
      </c>
    </row>
    <row r="2852" spans="2:6">
      <c r="B2852" s="400">
        <v>2848</v>
      </c>
      <c r="C2852" s="400" t="s">
        <v>2738</v>
      </c>
      <c r="D2852" s="400" t="s">
        <v>2755</v>
      </c>
      <c r="E2852" s="400">
        <v>4</v>
      </c>
      <c r="F2852" s="400" t="s">
        <v>178</v>
      </c>
    </row>
    <row r="2853" spans="2:6">
      <c r="B2853" s="400">
        <v>2849</v>
      </c>
      <c r="C2853" s="400" t="s">
        <v>2737</v>
      </c>
      <c r="D2853" s="400" t="s">
        <v>2761</v>
      </c>
      <c r="E2853" s="400">
        <v>6</v>
      </c>
      <c r="F2853" s="400" t="s">
        <v>178</v>
      </c>
    </row>
    <row r="2854" spans="2:6">
      <c r="B2854" s="400">
        <v>2850</v>
      </c>
      <c r="C2854" s="400" t="s">
        <v>2734</v>
      </c>
      <c r="D2854" s="400" t="s">
        <v>2750</v>
      </c>
      <c r="E2854" s="400">
        <v>1</v>
      </c>
      <c r="F2854" s="400" t="s">
        <v>178</v>
      </c>
    </row>
    <row r="2855" spans="2:6">
      <c r="B2855" s="400">
        <v>2851</v>
      </c>
      <c r="C2855" s="400" t="s">
        <v>2735</v>
      </c>
      <c r="D2855" s="400" t="s">
        <v>2759</v>
      </c>
      <c r="E2855" s="400">
        <v>2</v>
      </c>
      <c r="F2855" s="400" t="s">
        <v>178</v>
      </c>
    </row>
    <row r="2856" spans="2:6">
      <c r="B2856" s="400">
        <v>2852</v>
      </c>
      <c r="C2856" s="400" t="s">
        <v>2735</v>
      </c>
      <c r="D2856" s="400" t="s">
        <v>2747</v>
      </c>
      <c r="E2856" s="400">
        <v>3</v>
      </c>
      <c r="F2856" s="400" t="s">
        <v>178</v>
      </c>
    </row>
    <row r="2857" spans="2:6">
      <c r="B2857" s="400">
        <v>2853</v>
      </c>
      <c r="C2857" s="400" t="s">
        <v>2738</v>
      </c>
      <c r="D2857" s="400" t="s">
        <v>2755</v>
      </c>
      <c r="E2857" s="400">
        <v>2</v>
      </c>
      <c r="F2857" s="400" t="s">
        <v>339</v>
      </c>
    </row>
    <row r="2858" spans="2:6">
      <c r="B2858" s="400">
        <v>2854</v>
      </c>
      <c r="C2858" s="400" t="s">
        <v>2737</v>
      </c>
      <c r="D2858" s="400" t="s">
        <v>2769</v>
      </c>
      <c r="E2858" s="400">
        <v>1</v>
      </c>
      <c r="F2858" s="400" t="s">
        <v>2760</v>
      </c>
    </row>
    <row r="2859" spans="2:6">
      <c r="B2859" s="400">
        <v>2855</v>
      </c>
      <c r="C2859" s="400" t="s">
        <v>2739</v>
      </c>
      <c r="D2859" s="400" t="s">
        <v>2757</v>
      </c>
      <c r="E2859" s="400">
        <v>4</v>
      </c>
      <c r="F2859" s="400" t="s">
        <v>178</v>
      </c>
    </row>
    <row r="2860" spans="2:6">
      <c r="B2860" s="400">
        <v>2856</v>
      </c>
      <c r="C2860" s="400" t="s">
        <v>2735</v>
      </c>
      <c r="D2860" s="400" t="s">
        <v>2762</v>
      </c>
      <c r="E2860" s="400">
        <v>2</v>
      </c>
      <c r="F2860" s="400" t="s">
        <v>2772</v>
      </c>
    </row>
    <row r="2861" spans="2:6">
      <c r="B2861" s="400">
        <v>2857</v>
      </c>
      <c r="C2861" s="400" t="s">
        <v>2735</v>
      </c>
      <c r="D2861" s="400" t="s">
        <v>2748</v>
      </c>
      <c r="E2861" s="400">
        <v>2</v>
      </c>
      <c r="F2861" s="400" t="s">
        <v>178</v>
      </c>
    </row>
    <row r="2862" spans="2:6">
      <c r="B2862" s="400">
        <v>2858</v>
      </c>
      <c r="C2862" s="400" t="s">
        <v>2738</v>
      </c>
      <c r="D2862" s="400" t="s">
        <v>2755</v>
      </c>
      <c r="E2862" s="400">
        <v>3</v>
      </c>
      <c r="F2862" s="400" t="s">
        <v>374</v>
      </c>
    </row>
    <row r="2863" spans="2:6">
      <c r="B2863" s="400">
        <v>2859</v>
      </c>
      <c r="C2863" s="400" t="s">
        <v>2735</v>
      </c>
      <c r="D2863" s="400" t="s">
        <v>2746</v>
      </c>
      <c r="E2863" s="400">
        <v>5</v>
      </c>
      <c r="F2863" s="400" t="s">
        <v>31</v>
      </c>
    </row>
    <row r="2864" spans="2:6">
      <c r="B2864" s="400">
        <v>2860</v>
      </c>
      <c r="C2864" s="400" t="s">
        <v>2739</v>
      </c>
      <c r="D2864" s="400" t="s">
        <v>2757</v>
      </c>
      <c r="E2864" s="400">
        <v>4</v>
      </c>
      <c r="F2864" s="400" t="s">
        <v>178</v>
      </c>
    </row>
    <row r="2865" spans="2:6">
      <c r="B2865" s="400">
        <v>2861</v>
      </c>
      <c r="C2865" s="400" t="s">
        <v>2737</v>
      </c>
      <c r="D2865" s="400" t="s">
        <v>2769</v>
      </c>
      <c r="E2865" s="400">
        <v>5</v>
      </c>
      <c r="F2865" s="400" t="s">
        <v>339</v>
      </c>
    </row>
    <row r="2866" spans="2:6">
      <c r="B2866" s="400">
        <v>2862</v>
      </c>
      <c r="C2866" s="400" t="s">
        <v>2738</v>
      </c>
      <c r="D2866" s="400" t="s">
        <v>2756</v>
      </c>
      <c r="E2866" s="400">
        <v>2</v>
      </c>
      <c r="F2866" s="400" t="s">
        <v>178</v>
      </c>
    </row>
    <row r="2867" spans="2:6">
      <c r="B2867" s="400">
        <v>2863</v>
      </c>
      <c r="C2867" s="400" t="s">
        <v>2738</v>
      </c>
      <c r="D2867" s="400" t="s">
        <v>2754</v>
      </c>
      <c r="E2867" s="400">
        <v>3</v>
      </c>
      <c r="F2867" s="400" t="s">
        <v>272</v>
      </c>
    </row>
    <row r="2868" spans="2:6">
      <c r="B2868" s="400">
        <v>2864</v>
      </c>
      <c r="C2868" s="400" t="s">
        <v>2738</v>
      </c>
      <c r="D2868" s="400" t="s">
        <v>2756</v>
      </c>
      <c r="E2868" s="400">
        <v>1</v>
      </c>
      <c r="F2868" s="400" t="s">
        <v>178</v>
      </c>
    </row>
    <row r="2869" spans="2:6">
      <c r="B2869" s="400">
        <v>2865</v>
      </c>
      <c r="C2869" s="400" t="s">
        <v>2734</v>
      </c>
      <c r="D2869" s="400" t="s">
        <v>2751</v>
      </c>
      <c r="E2869" s="400">
        <v>3</v>
      </c>
      <c r="F2869" s="400" t="s">
        <v>178</v>
      </c>
    </row>
    <row r="2870" spans="2:6">
      <c r="B2870" s="400">
        <v>2866</v>
      </c>
      <c r="C2870" s="400" t="s">
        <v>2735</v>
      </c>
      <c r="D2870" s="400" t="s">
        <v>2764</v>
      </c>
      <c r="E2870" s="400">
        <v>4</v>
      </c>
      <c r="F2870" s="400" t="s">
        <v>178</v>
      </c>
    </row>
    <row r="2871" spans="2:6">
      <c r="B2871" s="400">
        <v>2867</v>
      </c>
      <c r="C2871" s="400" t="s">
        <v>2735</v>
      </c>
      <c r="D2871" s="400" t="s">
        <v>2762</v>
      </c>
      <c r="E2871" s="400">
        <v>3</v>
      </c>
      <c r="F2871" s="400" t="s">
        <v>2772</v>
      </c>
    </row>
    <row r="2872" spans="2:6">
      <c r="B2872" s="400">
        <v>2868</v>
      </c>
      <c r="C2872" s="400" t="s">
        <v>2738</v>
      </c>
      <c r="D2872" s="400" t="s">
        <v>2755</v>
      </c>
      <c r="E2872" s="400">
        <v>3</v>
      </c>
      <c r="F2872" s="400" t="s">
        <v>339</v>
      </c>
    </row>
    <row r="2873" spans="2:6">
      <c r="B2873" s="400">
        <v>2869</v>
      </c>
      <c r="C2873" s="400" t="s">
        <v>2738</v>
      </c>
      <c r="D2873" s="400" t="s">
        <v>2755</v>
      </c>
      <c r="E2873" s="400">
        <v>1</v>
      </c>
      <c r="F2873" s="400" t="s">
        <v>178</v>
      </c>
    </row>
    <row r="2874" spans="2:6">
      <c r="B2874" s="400">
        <v>2870</v>
      </c>
      <c r="C2874" s="400" t="s">
        <v>2738</v>
      </c>
      <c r="D2874" s="400" t="s">
        <v>2749</v>
      </c>
      <c r="E2874" s="400">
        <v>4</v>
      </c>
      <c r="F2874" s="400" t="s">
        <v>178</v>
      </c>
    </row>
    <row r="2875" spans="2:6">
      <c r="B2875" s="400">
        <v>2871</v>
      </c>
      <c r="C2875" s="400" t="s">
        <v>2737</v>
      </c>
      <c r="D2875" s="400" t="s">
        <v>2761</v>
      </c>
      <c r="E2875" s="400">
        <v>1</v>
      </c>
      <c r="F2875" s="400" t="s">
        <v>2760</v>
      </c>
    </row>
    <row r="2876" spans="2:6">
      <c r="B2876" s="400">
        <v>2872</v>
      </c>
      <c r="C2876" s="400" t="s">
        <v>2738</v>
      </c>
      <c r="D2876" s="400" t="s">
        <v>2756</v>
      </c>
      <c r="E2876" s="400">
        <v>3</v>
      </c>
      <c r="F2876" s="400" t="s">
        <v>178</v>
      </c>
    </row>
    <row r="2877" spans="2:6">
      <c r="B2877" s="400">
        <v>2873</v>
      </c>
      <c r="C2877" s="400" t="s">
        <v>2735</v>
      </c>
      <c r="D2877" s="400" t="s">
        <v>2759</v>
      </c>
      <c r="E2877" s="400">
        <v>2</v>
      </c>
      <c r="F2877" s="400" t="s">
        <v>2768</v>
      </c>
    </row>
    <row r="2878" spans="2:6">
      <c r="B2878" s="400">
        <v>2874</v>
      </c>
      <c r="C2878" s="400" t="s">
        <v>2738</v>
      </c>
      <c r="D2878" s="400" t="s">
        <v>2755</v>
      </c>
      <c r="E2878" s="400">
        <v>3</v>
      </c>
      <c r="F2878" s="400" t="s">
        <v>2765</v>
      </c>
    </row>
    <row r="2879" spans="2:6">
      <c r="B2879" s="400">
        <v>2875</v>
      </c>
      <c r="C2879" s="400" t="s">
        <v>2737</v>
      </c>
      <c r="D2879" s="400" t="s">
        <v>2761</v>
      </c>
      <c r="E2879" s="400">
        <v>6</v>
      </c>
      <c r="F2879" s="400" t="s">
        <v>178</v>
      </c>
    </row>
    <row r="2880" spans="2:6">
      <c r="B2880" s="400">
        <v>2876</v>
      </c>
      <c r="C2880" s="400" t="s">
        <v>2735</v>
      </c>
      <c r="D2880" s="400" t="s">
        <v>2762</v>
      </c>
      <c r="E2880" s="400">
        <v>3</v>
      </c>
      <c r="F2880" s="400" t="s">
        <v>178</v>
      </c>
    </row>
    <row r="2881" spans="2:6">
      <c r="B2881" s="400">
        <v>2877</v>
      </c>
      <c r="C2881" s="400" t="s">
        <v>2735</v>
      </c>
      <c r="D2881" s="400" t="s">
        <v>2764</v>
      </c>
      <c r="E2881" s="400">
        <v>2</v>
      </c>
      <c r="F2881" s="400" t="s">
        <v>178</v>
      </c>
    </row>
    <row r="2882" spans="2:6">
      <c r="B2882" s="400">
        <v>2878</v>
      </c>
      <c r="C2882" s="400" t="s">
        <v>2735</v>
      </c>
      <c r="D2882" s="400" t="s">
        <v>2746</v>
      </c>
      <c r="E2882" s="400">
        <v>2</v>
      </c>
      <c r="F2882" s="400" t="s">
        <v>178</v>
      </c>
    </row>
    <row r="2883" spans="2:6">
      <c r="B2883" s="400">
        <v>2879</v>
      </c>
      <c r="C2883" s="400" t="s">
        <v>2737</v>
      </c>
      <c r="D2883" s="400" t="s">
        <v>2769</v>
      </c>
      <c r="E2883" s="400">
        <v>2</v>
      </c>
      <c r="F2883" s="400" t="s">
        <v>178</v>
      </c>
    </row>
    <row r="2884" spans="2:6">
      <c r="B2884" s="400">
        <v>2880</v>
      </c>
      <c r="C2884" s="400" t="s">
        <v>2736</v>
      </c>
      <c r="D2884" s="400" t="s">
        <v>2753</v>
      </c>
      <c r="E2884" s="400">
        <v>1</v>
      </c>
      <c r="F2884" s="400" t="s">
        <v>2765</v>
      </c>
    </row>
    <row r="2885" spans="2:6">
      <c r="B2885" s="400">
        <v>2881</v>
      </c>
      <c r="C2885" s="400" t="s">
        <v>2739</v>
      </c>
      <c r="D2885" s="400" t="s">
        <v>2757</v>
      </c>
      <c r="E2885" s="400">
        <v>3</v>
      </c>
      <c r="F2885" s="400" t="s">
        <v>2768</v>
      </c>
    </row>
    <row r="2886" spans="2:6">
      <c r="B2886" s="400">
        <v>2882</v>
      </c>
      <c r="C2886" s="400" t="s">
        <v>2738</v>
      </c>
      <c r="D2886" s="400" t="s">
        <v>2755</v>
      </c>
      <c r="E2886" s="400">
        <v>6</v>
      </c>
      <c r="F2886" s="400" t="s">
        <v>31</v>
      </c>
    </row>
    <row r="2887" spans="2:6">
      <c r="B2887" s="400">
        <v>2883</v>
      </c>
      <c r="C2887" s="400" t="s">
        <v>2738</v>
      </c>
      <c r="D2887" s="400" t="s">
        <v>2754</v>
      </c>
      <c r="E2887" s="400">
        <v>3</v>
      </c>
      <c r="F2887" s="400" t="s">
        <v>178</v>
      </c>
    </row>
    <row r="2888" spans="2:6">
      <c r="B2888" s="400">
        <v>2884</v>
      </c>
      <c r="C2888" s="400" t="s">
        <v>2737</v>
      </c>
      <c r="D2888" s="400" t="s">
        <v>2761</v>
      </c>
      <c r="E2888" s="400">
        <v>1</v>
      </c>
      <c r="F2888" s="400" t="s">
        <v>178</v>
      </c>
    </row>
    <row r="2889" spans="2:6">
      <c r="B2889" s="400">
        <v>2885</v>
      </c>
      <c r="C2889" s="400" t="s">
        <v>2735</v>
      </c>
      <c r="D2889" s="400" t="s">
        <v>2764</v>
      </c>
      <c r="E2889" s="400">
        <v>2</v>
      </c>
      <c r="F2889" s="400" t="s">
        <v>178</v>
      </c>
    </row>
    <row r="2890" spans="2:6">
      <c r="B2890" s="400">
        <v>2886</v>
      </c>
      <c r="C2890" s="400" t="s">
        <v>2737</v>
      </c>
      <c r="D2890" s="400" t="s">
        <v>2763</v>
      </c>
      <c r="E2890" s="400">
        <v>3</v>
      </c>
      <c r="F2890" s="400" t="s">
        <v>2765</v>
      </c>
    </row>
    <row r="2891" spans="2:6">
      <c r="B2891" s="400">
        <v>2887</v>
      </c>
      <c r="C2891" s="400" t="s">
        <v>2734</v>
      </c>
      <c r="D2891" s="400" t="s">
        <v>2751</v>
      </c>
      <c r="E2891" s="400">
        <v>4</v>
      </c>
      <c r="F2891" s="400" t="s">
        <v>178</v>
      </c>
    </row>
    <row r="2892" spans="2:6">
      <c r="B2892" s="400">
        <v>2888</v>
      </c>
      <c r="C2892" s="400" t="s">
        <v>2737</v>
      </c>
      <c r="D2892" s="400" t="s">
        <v>2763</v>
      </c>
      <c r="E2892" s="400">
        <v>3</v>
      </c>
      <c r="F2892" s="400" t="s">
        <v>178</v>
      </c>
    </row>
    <row r="2893" spans="2:6">
      <c r="B2893" s="400">
        <v>2889</v>
      </c>
      <c r="C2893" s="400" t="s">
        <v>2738</v>
      </c>
      <c r="D2893" s="400" t="s">
        <v>2756</v>
      </c>
      <c r="E2893" s="400">
        <v>4</v>
      </c>
      <c r="F2893" s="400" t="s">
        <v>178</v>
      </c>
    </row>
    <row r="2894" spans="2:6">
      <c r="B2894" s="400">
        <v>2890</v>
      </c>
      <c r="C2894" s="400" t="s">
        <v>2737</v>
      </c>
      <c r="D2894" s="400" t="s">
        <v>2745</v>
      </c>
      <c r="E2894" s="400">
        <v>2</v>
      </c>
      <c r="F2894" s="400" t="s">
        <v>178</v>
      </c>
    </row>
    <row r="2895" spans="2:6">
      <c r="B2895" s="400">
        <v>2891</v>
      </c>
      <c r="C2895" s="400" t="s">
        <v>2737</v>
      </c>
      <c r="D2895" s="400" t="s">
        <v>2769</v>
      </c>
      <c r="E2895" s="400">
        <v>1</v>
      </c>
      <c r="F2895" s="400" t="s">
        <v>2770</v>
      </c>
    </row>
    <row r="2896" spans="2:6">
      <c r="B2896" s="400">
        <v>2892</v>
      </c>
      <c r="C2896" s="400" t="s">
        <v>2738</v>
      </c>
      <c r="D2896" s="400" t="s">
        <v>2754</v>
      </c>
      <c r="E2896" s="400">
        <v>5</v>
      </c>
      <c r="F2896" s="400" t="s">
        <v>178</v>
      </c>
    </row>
    <row r="2897" spans="2:6">
      <c r="B2897" s="400">
        <v>2893</v>
      </c>
      <c r="C2897" s="400" t="s">
        <v>2737</v>
      </c>
      <c r="D2897" s="400" t="s">
        <v>2745</v>
      </c>
      <c r="E2897" s="400">
        <v>1</v>
      </c>
      <c r="F2897" s="400" t="s">
        <v>178</v>
      </c>
    </row>
    <row r="2898" spans="2:6">
      <c r="B2898" s="400">
        <v>2894</v>
      </c>
      <c r="C2898" s="400" t="s">
        <v>2737</v>
      </c>
      <c r="D2898" s="400" t="s">
        <v>2769</v>
      </c>
      <c r="E2898" s="400">
        <v>2</v>
      </c>
      <c r="F2898" s="400" t="s">
        <v>178</v>
      </c>
    </row>
    <row r="2899" spans="2:6">
      <c r="B2899" s="400">
        <v>2895</v>
      </c>
      <c r="C2899" s="400" t="s">
        <v>2738</v>
      </c>
      <c r="D2899" s="400" t="s">
        <v>2749</v>
      </c>
      <c r="E2899" s="400">
        <v>4</v>
      </c>
      <c r="F2899" s="400" t="s">
        <v>178</v>
      </c>
    </row>
    <row r="2900" spans="2:6">
      <c r="B2900" s="400">
        <v>2896</v>
      </c>
      <c r="C2900" s="400" t="s">
        <v>2739</v>
      </c>
      <c r="D2900" s="400" t="s">
        <v>2757</v>
      </c>
      <c r="E2900" s="400">
        <v>1</v>
      </c>
      <c r="F2900" s="400" t="s">
        <v>178</v>
      </c>
    </row>
    <row r="2901" spans="2:6">
      <c r="B2901" s="400">
        <v>2897</v>
      </c>
      <c r="C2901" s="400" t="s">
        <v>2735</v>
      </c>
      <c r="D2901" s="400" t="s">
        <v>2759</v>
      </c>
      <c r="E2901" s="400">
        <v>2</v>
      </c>
      <c r="F2901" s="400" t="s">
        <v>178</v>
      </c>
    </row>
    <row r="2902" spans="2:6">
      <c r="B2902" s="400">
        <v>2898</v>
      </c>
      <c r="C2902" s="400" t="s">
        <v>2738</v>
      </c>
      <c r="D2902" s="400" t="s">
        <v>2754</v>
      </c>
      <c r="E2902" s="400">
        <v>5</v>
      </c>
      <c r="F2902" s="400" t="s">
        <v>178</v>
      </c>
    </row>
    <row r="2903" spans="2:6">
      <c r="B2903" s="400">
        <v>2899</v>
      </c>
      <c r="C2903" s="400" t="s">
        <v>2737</v>
      </c>
      <c r="D2903" s="400" t="s">
        <v>2763</v>
      </c>
      <c r="E2903" s="400">
        <v>6</v>
      </c>
      <c r="F2903" s="400" t="s">
        <v>178</v>
      </c>
    </row>
    <row r="2904" spans="2:6">
      <c r="B2904" s="400">
        <v>2900</v>
      </c>
      <c r="C2904" s="400" t="s">
        <v>2735</v>
      </c>
      <c r="D2904" s="400" t="s">
        <v>2746</v>
      </c>
      <c r="E2904" s="400">
        <v>4</v>
      </c>
      <c r="F2904" s="400" t="s">
        <v>178</v>
      </c>
    </row>
    <row r="2905" spans="2:6">
      <c r="B2905" s="400">
        <v>2901</v>
      </c>
      <c r="C2905" s="400" t="s">
        <v>2735</v>
      </c>
      <c r="D2905" s="400" t="s">
        <v>2747</v>
      </c>
      <c r="E2905" s="400">
        <v>4</v>
      </c>
      <c r="F2905" s="400" t="s">
        <v>178</v>
      </c>
    </row>
    <row r="2906" spans="2:6">
      <c r="B2906" s="400">
        <v>2902</v>
      </c>
      <c r="C2906" s="400" t="s">
        <v>2735</v>
      </c>
      <c r="D2906" s="400" t="s">
        <v>2759</v>
      </c>
      <c r="E2906" s="400">
        <v>5</v>
      </c>
      <c r="F2906" s="400" t="s">
        <v>2772</v>
      </c>
    </row>
    <row r="2907" spans="2:6">
      <c r="B2907" s="400">
        <v>2903</v>
      </c>
      <c r="C2907" s="400" t="s">
        <v>2738</v>
      </c>
      <c r="D2907" s="400" t="s">
        <v>2749</v>
      </c>
      <c r="E2907" s="400">
        <v>5</v>
      </c>
      <c r="F2907" s="400" t="s">
        <v>178</v>
      </c>
    </row>
    <row r="2908" spans="2:6">
      <c r="B2908" s="400">
        <v>2904</v>
      </c>
      <c r="C2908" s="400" t="s">
        <v>2735</v>
      </c>
      <c r="D2908" s="400" t="s">
        <v>2748</v>
      </c>
      <c r="E2908" s="400">
        <v>3</v>
      </c>
      <c r="F2908" s="400" t="s">
        <v>272</v>
      </c>
    </row>
    <row r="2909" spans="2:6">
      <c r="B2909" s="400">
        <v>2905</v>
      </c>
      <c r="C2909" s="400" t="s">
        <v>2738</v>
      </c>
      <c r="D2909" s="400" t="s">
        <v>2754</v>
      </c>
      <c r="E2909" s="400">
        <v>2</v>
      </c>
      <c r="F2909" s="400" t="s">
        <v>2752</v>
      </c>
    </row>
    <row r="2910" spans="2:6">
      <c r="B2910" s="400">
        <v>2906</v>
      </c>
      <c r="C2910" s="400" t="s">
        <v>2737</v>
      </c>
      <c r="D2910" s="400" t="s">
        <v>2761</v>
      </c>
      <c r="E2910" s="400">
        <v>2</v>
      </c>
      <c r="F2910" s="400" t="s">
        <v>178</v>
      </c>
    </row>
    <row r="2911" spans="2:6">
      <c r="B2911" s="400">
        <v>2907</v>
      </c>
      <c r="C2911" s="400" t="s">
        <v>2735</v>
      </c>
      <c r="D2911" s="400" t="s">
        <v>2746</v>
      </c>
      <c r="E2911" s="400">
        <v>1</v>
      </c>
      <c r="F2911" s="400" t="s">
        <v>2758</v>
      </c>
    </row>
    <row r="2912" spans="2:6">
      <c r="B2912" s="400">
        <v>2908</v>
      </c>
      <c r="C2912" s="400" t="s">
        <v>2735</v>
      </c>
      <c r="D2912" s="400" t="s">
        <v>2748</v>
      </c>
      <c r="E2912" s="400">
        <v>2</v>
      </c>
      <c r="F2912" s="400" t="s">
        <v>178</v>
      </c>
    </row>
    <row r="2913" spans="2:6">
      <c r="B2913" s="400">
        <v>2909</v>
      </c>
      <c r="C2913" s="400" t="s">
        <v>2737</v>
      </c>
      <c r="D2913" s="400" t="s">
        <v>2761</v>
      </c>
      <c r="E2913" s="400">
        <v>3</v>
      </c>
      <c r="F2913" s="400" t="s">
        <v>2765</v>
      </c>
    </row>
    <row r="2914" spans="2:6">
      <c r="B2914" s="400">
        <v>2910</v>
      </c>
      <c r="C2914" s="400" t="s">
        <v>2737</v>
      </c>
      <c r="D2914" s="400" t="s">
        <v>2761</v>
      </c>
      <c r="E2914" s="400">
        <v>4</v>
      </c>
      <c r="F2914" s="400" t="s">
        <v>2768</v>
      </c>
    </row>
    <row r="2915" spans="2:6">
      <c r="B2915" s="400">
        <v>2911</v>
      </c>
      <c r="C2915" s="400" t="s">
        <v>2739</v>
      </c>
      <c r="D2915" s="400" t="s">
        <v>2757</v>
      </c>
      <c r="E2915" s="400">
        <v>3</v>
      </c>
      <c r="F2915" s="400" t="s">
        <v>2765</v>
      </c>
    </row>
    <row r="2916" spans="2:6">
      <c r="B2916" s="400">
        <v>2912</v>
      </c>
      <c r="C2916" s="400" t="s">
        <v>2738</v>
      </c>
      <c r="D2916" s="400" t="s">
        <v>2754</v>
      </c>
      <c r="E2916" s="400">
        <v>4</v>
      </c>
      <c r="F2916" s="400" t="s">
        <v>178</v>
      </c>
    </row>
    <row r="2917" spans="2:6">
      <c r="B2917" s="400">
        <v>2913</v>
      </c>
      <c r="C2917" s="400" t="s">
        <v>2737</v>
      </c>
      <c r="D2917" s="400" t="s">
        <v>2761</v>
      </c>
      <c r="E2917" s="400">
        <v>4</v>
      </c>
      <c r="F2917" s="400" t="s">
        <v>374</v>
      </c>
    </row>
    <row r="2918" spans="2:6">
      <c r="B2918" s="400">
        <v>2914</v>
      </c>
      <c r="C2918" s="400" t="s">
        <v>2734</v>
      </c>
      <c r="D2918" s="400" t="s">
        <v>2751</v>
      </c>
      <c r="E2918" s="400">
        <v>1</v>
      </c>
      <c r="F2918" s="400" t="s">
        <v>178</v>
      </c>
    </row>
    <row r="2919" spans="2:6">
      <c r="B2919" s="400">
        <v>2915</v>
      </c>
      <c r="C2919" s="400" t="s">
        <v>2735</v>
      </c>
      <c r="D2919" s="400" t="s">
        <v>2746</v>
      </c>
      <c r="E2919" s="400">
        <v>3</v>
      </c>
      <c r="F2919" s="400" t="s">
        <v>2768</v>
      </c>
    </row>
    <row r="2920" spans="2:6">
      <c r="B2920" s="400">
        <v>2916</v>
      </c>
      <c r="C2920" s="400" t="s">
        <v>2735</v>
      </c>
      <c r="D2920" s="400" t="s">
        <v>2771</v>
      </c>
      <c r="E2920" s="400">
        <v>3</v>
      </c>
      <c r="F2920" s="400" t="s">
        <v>2760</v>
      </c>
    </row>
    <row r="2921" spans="2:6">
      <c r="B2921" s="400">
        <v>2917</v>
      </c>
      <c r="C2921" s="400" t="s">
        <v>2738</v>
      </c>
      <c r="D2921" s="400" t="s">
        <v>2755</v>
      </c>
      <c r="E2921" s="400">
        <v>2</v>
      </c>
      <c r="F2921" s="400" t="s">
        <v>2767</v>
      </c>
    </row>
    <row r="2922" spans="2:6">
      <c r="B2922" s="400">
        <v>2918</v>
      </c>
      <c r="C2922" s="400" t="s">
        <v>2735</v>
      </c>
      <c r="D2922" s="400" t="s">
        <v>2764</v>
      </c>
      <c r="E2922" s="400">
        <v>4</v>
      </c>
      <c r="F2922" s="400" t="s">
        <v>178</v>
      </c>
    </row>
    <row r="2923" spans="2:6">
      <c r="B2923" s="400">
        <v>2919</v>
      </c>
      <c r="C2923" s="400" t="s">
        <v>2734</v>
      </c>
      <c r="D2923" s="400" t="s">
        <v>2750</v>
      </c>
      <c r="E2923" s="400">
        <v>1</v>
      </c>
      <c r="F2923" s="400" t="s">
        <v>178</v>
      </c>
    </row>
    <row r="2924" spans="2:6">
      <c r="B2924" s="400">
        <v>2920</v>
      </c>
      <c r="C2924" s="400" t="s">
        <v>2739</v>
      </c>
      <c r="D2924" s="400" t="s">
        <v>2757</v>
      </c>
      <c r="E2924" s="400">
        <v>3</v>
      </c>
      <c r="F2924" s="400" t="s">
        <v>272</v>
      </c>
    </row>
    <row r="2925" spans="2:6">
      <c r="B2925" s="400">
        <v>2921</v>
      </c>
      <c r="C2925" s="400" t="s">
        <v>2737</v>
      </c>
      <c r="D2925" s="400" t="s">
        <v>2761</v>
      </c>
      <c r="E2925" s="400">
        <v>3</v>
      </c>
      <c r="F2925" s="400" t="s">
        <v>2772</v>
      </c>
    </row>
    <row r="2926" spans="2:6">
      <c r="B2926" s="400">
        <v>2922</v>
      </c>
      <c r="C2926" s="400" t="s">
        <v>2735</v>
      </c>
      <c r="D2926" s="400" t="s">
        <v>2764</v>
      </c>
      <c r="E2926" s="400">
        <v>6</v>
      </c>
      <c r="F2926" s="400" t="s">
        <v>178</v>
      </c>
    </row>
    <row r="2927" spans="2:6">
      <c r="B2927" s="400">
        <v>2923</v>
      </c>
      <c r="C2927" s="400" t="s">
        <v>2735</v>
      </c>
      <c r="D2927" s="400" t="s">
        <v>2771</v>
      </c>
      <c r="E2927" s="400">
        <v>4</v>
      </c>
      <c r="F2927" s="400" t="s">
        <v>178</v>
      </c>
    </row>
    <row r="2928" spans="2:6">
      <c r="B2928" s="400">
        <v>2924</v>
      </c>
      <c r="C2928" s="400" t="s">
        <v>2737</v>
      </c>
      <c r="D2928" s="400" t="s">
        <v>2763</v>
      </c>
      <c r="E2928" s="400">
        <v>7</v>
      </c>
      <c r="F2928" s="400" t="s">
        <v>178</v>
      </c>
    </row>
    <row r="2929" spans="2:6">
      <c r="B2929" s="400">
        <v>2925</v>
      </c>
      <c r="C2929" s="400" t="s">
        <v>2735</v>
      </c>
      <c r="D2929" s="400" t="s">
        <v>2771</v>
      </c>
      <c r="E2929" s="400">
        <v>4</v>
      </c>
      <c r="F2929" s="400" t="s">
        <v>178</v>
      </c>
    </row>
    <row r="2930" spans="2:6">
      <c r="B2930" s="400">
        <v>2926</v>
      </c>
      <c r="C2930" s="400" t="s">
        <v>2735</v>
      </c>
      <c r="D2930" s="400" t="s">
        <v>2747</v>
      </c>
      <c r="E2930" s="400">
        <v>2</v>
      </c>
      <c r="F2930" s="400" t="s">
        <v>374</v>
      </c>
    </row>
    <row r="2931" spans="2:6">
      <c r="B2931" s="400">
        <v>2927</v>
      </c>
      <c r="C2931" s="400" t="s">
        <v>2734</v>
      </c>
      <c r="D2931" s="400" t="s">
        <v>2751</v>
      </c>
      <c r="E2931" s="400">
        <v>2</v>
      </c>
      <c r="F2931" s="400" t="s">
        <v>178</v>
      </c>
    </row>
    <row r="2932" spans="2:6">
      <c r="B2932" s="400">
        <v>2928</v>
      </c>
      <c r="C2932" s="400" t="s">
        <v>2735</v>
      </c>
      <c r="D2932" s="400" t="s">
        <v>2748</v>
      </c>
      <c r="E2932" s="400">
        <v>4</v>
      </c>
      <c r="F2932" s="400" t="s">
        <v>178</v>
      </c>
    </row>
    <row r="2933" spans="2:6">
      <c r="B2933" s="400">
        <v>2929</v>
      </c>
      <c r="C2933" s="400" t="s">
        <v>2737</v>
      </c>
      <c r="D2933" s="400" t="s">
        <v>2761</v>
      </c>
      <c r="E2933" s="400">
        <v>1</v>
      </c>
      <c r="F2933" s="400" t="s">
        <v>2758</v>
      </c>
    </row>
    <row r="2934" spans="2:6">
      <c r="B2934" s="400">
        <v>2930</v>
      </c>
      <c r="C2934" s="400" t="s">
        <v>2735</v>
      </c>
      <c r="D2934" s="400" t="s">
        <v>2748</v>
      </c>
      <c r="E2934" s="400">
        <v>3</v>
      </c>
      <c r="F2934" s="400" t="s">
        <v>2765</v>
      </c>
    </row>
    <row r="2935" spans="2:6">
      <c r="B2935" s="400">
        <v>2931</v>
      </c>
      <c r="C2935" s="400" t="s">
        <v>2739</v>
      </c>
      <c r="D2935" s="400" t="s">
        <v>2757</v>
      </c>
      <c r="E2935" s="400">
        <v>4</v>
      </c>
      <c r="F2935" s="400" t="s">
        <v>178</v>
      </c>
    </row>
    <row r="2936" spans="2:6">
      <c r="B2936" s="400">
        <v>2932</v>
      </c>
      <c r="C2936" s="400" t="s">
        <v>2737</v>
      </c>
      <c r="D2936" s="400" t="s">
        <v>2745</v>
      </c>
      <c r="E2936" s="400">
        <v>2</v>
      </c>
      <c r="F2936" s="400" t="s">
        <v>339</v>
      </c>
    </row>
    <row r="2937" spans="2:6">
      <c r="B2937" s="400">
        <v>2933</v>
      </c>
      <c r="C2937" s="400" t="s">
        <v>2737</v>
      </c>
      <c r="D2937" s="400" t="s">
        <v>2763</v>
      </c>
      <c r="E2937" s="400">
        <v>1</v>
      </c>
      <c r="F2937" s="400" t="s">
        <v>178</v>
      </c>
    </row>
    <row r="2938" spans="2:6">
      <c r="B2938" s="400">
        <v>2934</v>
      </c>
      <c r="C2938" s="400" t="s">
        <v>2735</v>
      </c>
      <c r="D2938" s="400" t="s">
        <v>2748</v>
      </c>
      <c r="E2938" s="400">
        <v>6</v>
      </c>
      <c r="F2938" s="400" t="s">
        <v>178</v>
      </c>
    </row>
    <row r="2939" spans="2:6">
      <c r="B2939" s="400">
        <v>2935</v>
      </c>
      <c r="C2939" s="400" t="s">
        <v>2735</v>
      </c>
      <c r="D2939" s="400" t="s">
        <v>2762</v>
      </c>
      <c r="E2939" s="400">
        <v>6</v>
      </c>
      <c r="F2939" s="400" t="s">
        <v>178</v>
      </c>
    </row>
    <row r="2940" spans="2:6">
      <c r="B2940" s="400">
        <v>2936</v>
      </c>
      <c r="C2940" s="400" t="s">
        <v>2735</v>
      </c>
      <c r="D2940" s="400" t="s">
        <v>2771</v>
      </c>
      <c r="E2940" s="400">
        <v>5</v>
      </c>
      <c r="F2940" s="400" t="s">
        <v>178</v>
      </c>
    </row>
    <row r="2941" spans="2:6">
      <c r="B2941" s="400">
        <v>2937</v>
      </c>
      <c r="C2941" s="400" t="s">
        <v>2735</v>
      </c>
      <c r="D2941" s="400" t="s">
        <v>2771</v>
      </c>
      <c r="E2941" s="400">
        <v>1</v>
      </c>
      <c r="F2941" s="400" t="s">
        <v>178</v>
      </c>
    </row>
    <row r="2942" spans="2:6">
      <c r="B2942" s="400">
        <v>2938</v>
      </c>
      <c r="C2942" s="400" t="s">
        <v>2735</v>
      </c>
      <c r="D2942" s="400" t="s">
        <v>2764</v>
      </c>
      <c r="E2942" s="400">
        <v>1</v>
      </c>
      <c r="F2942" s="400" t="s">
        <v>178</v>
      </c>
    </row>
    <row r="2943" spans="2:6">
      <c r="B2943" s="400">
        <v>2939</v>
      </c>
      <c r="C2943" s="400" t="s">
        <v>2735</v>
      </c>
      <c r="D2943" s="400" t="s">
        <v>2759</v>
      </c>
      <c r="E2943" s="400">
        <v>1</v>
      </c>
      <c r="F2943" s="400" t="s">
        <v>374</v>
      </c>
    </row>
    <row r="2944" spans="2:6">
      <c r="B2944" s="400">
        <v>2940</v>
      </c>
      <c r="C2944" s="400" t="s">
        <v>2734</v>
      </c>
      <c r="D2944" s="400" t="s">
        <v>2750</v>
      </c>
      <c r="E2944" s="400">
        <v>4</v>
      </c>
      <c r="F2944" s="400" t="s">
        <v>272</v>
      </c>
    </row>
    <row r="2945" spans="2:6">
      <c r="B2945" s="400">
        <v>2941</v>
      </c>
      <c r="C2945" s="400" t="s">
        <v>2737</v>
      </c>
      <c r="D2945" s="400" t="s">
        <v>2763</v>
      </c>
      <c r="E2945" s="400">
        <v>3</v>
      </c>
      <c r="F2945" s="400" t="s">
        <v>2772</v>
      </c>
    </row>
    <row r="2946" spans="2:6">
      <c r="B2946" s="400">
        <v>2942</v>
      </c>
      <c r="C2946" s="400" t="s">
        <v>2737</v>
      </c>
      <c r="D2946" s="400" t="s">
        <v>2761</v>
      </c>
      <c r="E2946" s="400">
        <v>2</v>
      </c>
      <c r="F2946" s="400" t="s">
        <v>2768</v>
      </c>
    </row>
    <row r="2947" spans="2:6">
      <c r="B2947" s="400">
        <v>2943</v>
      </c>
      <c r="C2947" s="400" t="s">
        <v>2737</v>
      </c>
      <c r="D2947" s="400" t="s">
        <v>2761</v>
      </c>
      <c r="E2947" s="400">
        <v>2</v>
      </c>
      <c r="F2947" s="400" t="s">
        <v>178</v>
      </c>
    </row>
    <row r="2948" spans="2:6">
      <c r="B2948" s="400">
        <v>2944</v>
      </c>
      <c r="C2948" s="400" t="s">
        <v>2736</v>
      </c>
      <c r="D2948" s="400" t="s">
        <v>2753</v>
      </c>
      <c r="E2948" s="400">
        <v>2</v>
      </c>
      <c r="F2948" s="400" t="s">
        <v>178</v>
      </c>
    </row>
    <row r="2949" spans="2:6">
      <c r="B2949" s="400">
        <v>2945</v>
      </c>
      <c r="C2949" s="400" t="s">
        <v>2734</v>
      </c>
      <c r="D2949" s="400" t="s">
        <v>2751</v>
      </c>
      <c r="E2949" s="400">
        <v>4</v>
      </c>
      <c r="F2949" s="400" t="s">
        <v>178</v>
      </c>
    </row>
    <row r="2950" spans="2:6">
      <c r="B2950" s="400">
        <v>2946</v>
      </c>
      <c r="C2950" s="400" t="s">
        <v>2735</v>
      </c>
      <c r="D2950" s="400" t="s">
        <v>2759</v>
      </c>
      <c r="E2950" s="400">
        <v>3</v>
      </c>
      <c r="F2950" s="400" t="s">
        <v>2758</v>
      </c>
    </row>
    <row r="2951" spans="2:6">
      <c r="B2951" s="400">
        <v>2947</v>
      </c>
      <c r="C2951" s="400" t="s">
        <v>2735</v>
      </c>
      <c r="D2951" s="400" t="s">
        <v>2771</v>
      </c>
      <c r="E2951" s="400">
        <v>4</v>
      </c>
      <c r="F2951" s="400" t="s">
        <v>2766</v>
      </c>
    </row>
    <row r="2952" spans="2:6">
      <c r="B2952" s="400">
        <v>2948</v>
      </c>
      <c r="C2952" s="400" t="s">
        <v>2738</v>
      </c>
      <c r="D2952" s="400" t="s">
        <v>2756</v>
      </c>
      <c r="E2952" s="400">
        <v>2</v>
      </c>
      <c r="F2952" s="400" t="s">
        <v>339</v>
      </c>
    </row>
    <row r="2953" spans="2:6">
      <c r="B2953" s="400">
        <v>2949</v>
      </c>
      <c r="C2953" s="400" t="s">
        <v>2739</v>
      </c>
      <c r="D2953" s="400" t="s">
        <v>2757</v>
      </c>
      <c r="E2953" s="400">
        <v>4</v>
      </c>
      <c r="F2953" s="400" t="s">
        <v>178</v>
      </c>
    </row>
    <row r="2954" spans="2:6">
      <c r="B2954" s="400">
        <v>2950</v>
      </c>
      <c r="C2954" s="400" t="s">
        <v>2738</v>
      </c>
      <c r="D2954" s="400" t="s">
        <v>2755</v>
      </c>
      <c r="E2954" s="400">
        <v>3</v>
      </c>
      <c r="F2954" s="400" t="s">
        <v>178</v>
      </c>
    </row>
    <row r="2955" spans="2:6">
      <c r="B2955" s="400">
        <v>2951</v>
      </c>
      <c r="C2955" s="400" t="s">
        <v>2737</v>
      </c>
      <c r="D2955" s="400" t="s">
        <v>2761</v>
      </c>
      <c r="E2955" s="400">
        <v>1</v>
      </c>
      <c r="F2955" s="400" t="s">
        <v>178</v>
      </c>
    </row>
    <row r="2956" spans="2:6">
      <c r="B2956" s="400">
        <v>2952</v>
      </c>
      <c r="C2956" s="400" t="s">
        <v>2734</v>
      </c>
      <c r="D2956" s="400" t="s">
        <v>2751</v>
      </c>
      <c r="E2956" s="400">
        <v>1</v>
      </c>
      <c r="F2956" s="400" t="s">
        <v>178</v>
      </c>
    </row>
    <row r="2957" spans="2:6">
      <c r="B2957" s="400">
        <v>2953</v>
      </c>
      <c r="C2957" s="400" t="s">
        <v>2735</v>
      </c>
      <c r="D2957" s="400" t="s">
        <v>2759</v>
      </c>
      <c r="E2957" s="400">
        <v>5</v>
      </c>
      <c r="F2957" s="400" t="s">
        <v>178</v>
      </c>
    </row>
    <row r="2958" spans="2:6">
      <c r="B2958" s="400">
        <v>2954</v>
      </c>
      <c r="C2958" s="400" t="s">
        <v>2734</v>
      </c>
      <c r="D2958" s="400" t="s">
        <v>2751</v>
      </c>
      <c r="E2958" s="400">
        <v>3</v>
      </c>
      <c r="F2958" s="400" t="s">
        <v>178</v>
      </c>
    </row>
    <row r="2959" spans="2:6">
      <c r="B2959" s="400">
        <v>2955</v>
      </c>
      <c r="C2959" s="400" t="s">
        <v>2737</v>
      </c>
      <c r="D2959" s="400" t="s">
        <v>2745</v>
      </c>
      <c r="E2959" s="400">
        <v>4</v>
      </c>
      <c r="F2959" s="400" t="s">
        <v>178</v>
      </c>
    </row>
    <row r="2960" spans="2:6">
      <c r="B2960" s="400">
        <v>2956</v>
      </c>
      <c r="C2960" s="400" t="s">
        <v>2734</v>
      </c>
      <c r="D2960" s="400" t="s">
        <v>2751</v>
      </c>
      <c r="E2960" s="400">
        <v>1</v>
      </c>
      <c r="F2960" s="400" t="s">
        <v>178</v>
      </c>
    </row>
    <row r="2961" spans="2:6">
      <c r="B2961" s="400">
        <v>2957</v>
      </c>
      <c r="C2961" s="400" t="s">
        <v>2735</v>
      </c>
      <c r="D2961" s="400" t="s">
        <v>2762</v>
      </c>
      <c r="E2961" s="400">
        <v>7</v>
      </c>
      <c r="F2961" s="400" t="s">
        <v>374</v>
      </c>
    </row>
    <row r="2962" spans="2:6">
      <c r="B2962" s="400">
        <v>2958</v>
      </c>
      <c r="C2962" s="400" t="s">
        <v>2737</v>
      </c>
      <c r="D2962" s="400" t="s">
        <v>2761</v>
      </c>
      <c r="E2962" s="400">
        <v>3</v>
      </c>
      <c r="F2962" s="400" t="s">
        <v>2770</v>
      </c>
    </row>
    <row r="2963" spans="2:6">
      <c r="B2963" s="400">
        <v>2959</v>
      </c>
      <c r="C2963" s="400" t="s">
        <v>2734</v>
      </c>
      <c r="D2963" s="400" t="s">
        <v>2751</v>
      </c>
      <c r="E2963" s="400">
        <v>6</v>
      </c>
      <c r="F2963" s="400" t="s">
        <v>178</v>
      </c>
    </row>
    <row r="2964" spans="2:6">
      <c r="B2964" s="400">
        <v>2960</v>
      </c>
      <c r="C2964" s="400" t="s">
        <v>2734</v>
      </c>
      <c r="D2964" s="400" t="s">
        <v>2750</v>
      </c>
      <c r="E2964" s="400">
        <v>3</v>
      </c>
      <c r="F2964" s="400" t="s">
        <v>178</v>
      </c>
    </row>
    <row r="2965" spans="2:6">
      <c r="B2965" s="400">
        <v>2961</v>
      </c>
      <c r="C2965" s="400" t="s">
        <v>2737</v>
      </c>
      <c r="D2965" s="400" t="s">
        <v>2769</v>
      </c>
      <c r="E2965" s="400">
        <v>2</v>
      </c>
      <c r="F2965" s="400" t="s">
        <v>2770</v>
      </c>
    </row>
    <row r="2966" spans="2:6">
      <c r="B2966" s="400">
        <v>2962</v>
      </c>
      <c r="C2966" s="400" t="s">
        <v>2737</v>
      </c>
      <c r="D2966" s="400" t="s">
        <v>2769</v>
      </c>
      <c r="E2966" s="400">
        <v>4</v>
      </c>
      <c r="F2966" s="400" t="s">
        <v>2758</v>
      </c>
    </row>
    <row r="2967" spans="2:6">
      <c r="B2967" s="400">
        <v>2963</v>
      </c>
      <c r="C2967" s="400" t="s">
        <v>2735</v>
      </c>
      <c r="D2967" s="400" t="s">
        <v>2771</v>
      </c>
      <c r="E2967" s="400">
        <v>2</v>
      </c>
      <c r="F2967" s="400" t="s">
        <v>178</v>
      </c>
    </row>
    <row r="2968" spans="2:6">
      <c r="B2968" s="400">
        <v>2964</v>
      </c>
      <c r="C2968" s="400" t="s">
        <v>2734</v>
      </c>
      <c r="D2968" s="400" t="s">
        <v>2751</v>
      </c>
      <c r="E2968" s="400">
        <v>4</v>
      </c>
      <c r="F2968" s="400" t="s">
        <v>2772</v>
      </c>
    </row>
    <row r="2969" spans="2:6">
      <c r="B2969" s="400">
        <v>2965</v>
      </c>
      <c r="C2969" s="400" t="s">
        <v>2738</v>
      </c>
      <c r="D2969" s="400" t="s">
        <v>2749</v>
      </c>
      <c r="E2969" s="400">
        <v>6</v>
      </c>
      <c r="F2969" s="400" t="s">
        <v>178</v>
      </c>
    </row>
    <row r="2970" spans="2:6">
      <c r="B2970" s="400">
        <v>2966</v>
      </c>
      <c r="C2970" s="400" t="s">
        <v>2735</v>
      </c>
      <c r="D2970" s="400" t="s">
        <v>2759</v>
      </c>
      <c r="E2970" s="400">
        <v>4</v>
      </c>
      <c r="F2970" s="400" t="s">
        <v>2765</v>
      </c>
    </row>
    <row r="2971" spans="2:6">
      <c r="B2971" s="400">
        <v>2967</v>
      </c>
      <c r="C2971" s="400" t="s">
        <v>2735</v>
      </c>
      <c r="D2971" s="400" t="s">
        <v>2747</v>
      </c>
      <c r="E2971" s="400">
        <v>2</v>
      </c>
      <c r="F2971" s="400" t="s">
        <v>178</v>
      </c>
    </row>
    <row r="2972" spans="2:6">
      <c r="B2972" s="400">
        <v>2968</v>
      </c>
      <c r="C2972" s="400" t="s">
        <v>2735</v>
      </c>
      <c r="D2972" s="400" t="s">
        <v>2748</v>
      </c>
      <c r="E2972" s="400">
        <v>6</v>
      </c>
      <c r="F2972" s="400" t="s">
        <v>2768</v>
      </c>
    </row>
    <row r="2973" spans="2:6">
      <c r="B2973" s="400">
        <v>2969</v>
      </c>
      <c r="C2973" s="400" t="s">
        <v>2739</v>
      </c>
      <c r="D2973" s="400" t="s">
        <v>2757</v>
      </c>
      <c r="E2973" s="400">
        <v>5</v>
      </c>
      <c r="F2973" s="400" t="s">
        <v>2768</v>
      </c>
    </row>
    <row r="2974" spans="2:6">
      <c r="B2974" s="400">
        <v>2970</v>
      </c>
      <c r="C2974" s="400" t="s">
        <v>2734</v>
      </c>
      <c r="D2974" s="400" t="s">
        <v>2750</v>
      </c>
      <c r="E2974" s="400">
        <v>1</v>
      </c>
      <c r="F2974" s="400" t="s">
        <v>178</v>
      </c>
    </row>
    <row r="2975" spans="2:6">
      <c r="B2975" s="400">
        <v>2971</v>
      </c>
      <c r="C2975" s="400" t="s">
        <v>2736</v>
      </c>
      <c r="D2975" s="400" t="s">
        <v>2753</v>
      </c>
      <c r="E2975" s="400">
        <v>2</v>
      </c>
      <c r="F2975" s="400" t="s">
        <v>178</v>
      </c>
    </row>
    <row r="2976" spans="2:6">
      <c r="B2976" s="400">
        <v>2972</v>
      </c>
      <c r="C2976" s="400" t="s">
        <v>2738</v>
      </c>
      <c r="D2976" s="400" t="s">
        <v>2749</v>
      </c>
      <c r="E2976" s="400">
        <v>3</v>
      </c>
      <c r="F2976" s="400" t="s">
        <v>178</v>
      </c>
    </row>
    <row r="2977" spans="2:6">
      <c r="B2977" s="400">
        <v>2973</v>
      </c>
      <c r="C2977" s="400" t="s">
        <v>2738</v>
      </c>
      <c r="D2977" s="400" t="s">
        <v>2755</v>
      </c>
      <c r="E2977" s="400">
        <v>3</v>
      </c>
      <c r="F2977" s="400" t="s">
        <v>178</v>
      </c>
    </row>
    <row r="2978" spans="2:6">
      <c r="B2978" s="400">
        <v>2974</v>
      </c>
      <c r="C2978" s="400" t="s">
        <v>2735</v>
      </c>
      <c r="D2978" s="400" t="s">
        <v>2762</v>
      </c>
      <c r="E2978" s="400">
        <v>6</v>
      </c>
      <c r="F2978" s="400" t="s">
        <v>178</v>
      </c>
    </row>
    <row r="2979" spans="2:6">
      <c r="B2979" s="400">
        <v>2975</v>
      </c>
      <c r="C2979" s="400" t="s">
        <v>2735</v>
      </c>
      <c r="D2979" s="400" t="s">
        <v>2746</v>
      </c>
      <c r="E2979" s="400">
        <v>2</v>
      </c>
      <c r="F2979" s="400" t="s">
        <v>374</v>
      </c>
    </row>
    <row r="2980" spans="2:6">
      <c r="B2980" s="400">
        <v>2976</v>
      </c>
      <c r="C2980" s="400" t="s">
        <v>2735</v>
      </c>
      <c r="D2980" s="400" t="s">
        <v>2762</v>
      </c>
      <c r="E2980" s="400">
        <v>3</v>
      </c>
      <c r="F2980" s="400" t="s">
        <v>178</v>
      </c>
    </row>
    <row r="2981" spans="2:6">
      <c r="B2981" s="400">
        <v>2977</v>
      </c>
      <c r="C2981" s="400" t="s">
        <v>2735</v>
      </c>
      <c r="D2981" s="400" t="s">
        <v>2748</v>
      </c>
      <c r="E2981" s="400">
        <v>2</v>
      </c>
      <c r="F2981" s="400" t="s">
        <v>2760</v>
      </c>
    </row>
    <row r="2982" spans="2:6">
      <c r="B2982" s="400">
        <v>2978</v>
      </c>
      <c r="C2982" s="400" t="s">
        <v>2735</v>
      </c>
      <c r="D2982" s="400" t="s">
        <v>2746</v>
      </c>
      <c r="E2982" s="400">
        <v>4</v>
      </c>
      <c r="F2982" s="400" t="s">
        <v>272</v>
      </c>
    </row>
    <row r="2983" spans="2:6">
      <c r="B2983" s="400">
        <v>2979</v>
      </c>
      <c r="C2983" s="400" t="s">
        <v>2735</v>
      </c>
      <c r="D2983" s="400" t="s">
        <v>2771</v>
      </c>
      <c r="E2983" s="400">
        <v>2</v>
      </c>
      <c r="F2983" s="400" t="s">
        <v>2765</v>
      </c>
    </row>
    <row r="2984" spans="2:6">
      <c r="B2984" s="400">
        <v>2980</v>
      </c>
      <c r="C2984" s="400" t="s">
        <v>2738</v>
      </c>
      <c r="D2984" s="400" t="s">
        <v>2755</v>
      </c>
      <c r="E2984" s="400">
        <v>2</v>
      </c>
      <c r="F2984" s="400" t="s">
        <v>178</v>
      </c>
    </row>
    <row r="2985" spans="2:6">
      <c r="B2985" s="400">
        <v>2981</v>
      </c>
      <c r="C2985" s="400" t="s">
        <v>2735</v>
      </c>
      <c r="D2985" s="400" t="s">
        <v>2746</v>
      </c>
      <c r="E2985" s="400">
        <v>5</v>
      </c>
      <c r="F2985" s="400" t="s">
        <v>178</v>
      </c>
    </row>
    <row r="2986" spans="2:6">
      <c r="B2986" s="400">
        <v>2982</v>
      </c>
      <c r="C2986" s="400" t="s">
        <v>2735</v>
      </c>
      <c r="D2986" s="400" t="s">
        <v>2746</v>
      </c>
      <c r="E2986" s="400">
        <v>3</v>
      </c>
      <c r="F2986" s="400" t="s">
        <v>374</v>
      </c>
    </row>
    <row r="2987" spans="2:6">
      <c r="B2987" s="400">
        <v>2983</v>
      </c>
      <c r="C2987" s="400" t="s">
        <v>2735</v>
      </c>
      <c r="D2987" s="400" t="s">
        <v>2764</v>
      </c>
      <c r="E2987" s="400">
        <v>3</v>
      </c>
      <c r="F2987" s="400" t="s">
        <v>178</v>
      </c>
    </row>
    <row r="2988" spans="2:6">
      <c r="B2988" s="400">
        <v>2984</v>
      </c>
      <c r="C2988" s="400" t="s">
        <v>2734</v>
      </c>
      <c r="D2988" s="400" t="s">
        <v>2751</v>
      </c>
      <c r="E2988" s="400">
        <v>7</v>
      </c>
      <c r="F2988" s="400" t="s">
        <v>178</v>
      </c>
    </row>
    <row r="2989" spans="2:6">
      <c r="B2989" s="400">
        <v>2985</v>
      </c>
      <c r="C2989" s="400" t="s">
        <v>2734</v>
      </c>
      <c r="D2989" s="400" t="s">
        <v>2750</v>
      </c>
      <c r="E2989" s="400">
        <v>4</v>
      </c>
      <c r="F2989" s="400" t="s">
        <v>2765</v>
      </c>
    </row>
    <row r="2990" spans="2:6">
      <c r="B2990" s="400">
        <v>2986</v>
      </c>
      <c r="C2990" s="400" t="s">
        <v>2738</v>
      </c>
      <c r="D2990" s="400" t="s">
        <v>2755</v>
      </c>
      <c r="E2990" s="400">
        <v>5</v>
      </c>
      <c r="F2990" s="400" t="s">
        <v>178</v>
      </c>
    </row>
    <row r="2991" spans="2:6">
      <c r="B2991" s="400">
        <v>2987</v>
      </c>
      <c r="C2991" s="400" t="s">
        <v>2738</v>
      </c>
      <c r="D2991" s="400" t="s">
        <v>2754</v>
      </c>
      <c r="E2991" s="400">
        <v>4</v>
      </c>
      <c r="F2991" s="400" t="s">
        <v>178</v>
      </c>
    </row>
    <row r="2992" spans="2:6">
      <c r="B2992" s="400">
        <v>2988</v>
      </c>
      <c r="C2992" s="400" t="s">
        <v>2736</v>
      </c>
      <c r="D2992" s="400" t="s">
        <v>2753</v>
      </c>
      <c r="E2992" s="400">
        <v>2</v>
      </c>
      <c r="F2992" s="400" t="s">
        <v>178</v>
      </c>
    </row>
    <row r="2993" spans="2:6">
      <c r="B2993" s="400">
        <v>2989</v>
      </c>
      <c r="C2993" s="400" t="s">
        <v>2738</v>
      </c>
      <c r="D2993" s="400" t="s">
        <v>2756</v>
      </c>
      <c r="E2993" s="400">
        <v>2</v>
      </c>
      <c r="F2993" s="400" t="s">
        <v>178</v>
      </c>
    </row>
    <row r="2994" spans="2:6">
      <c r="B2994" s="400">
        <v>2990</v>
      </c>
      <c r="C2994" s="400" t="s">
        <v>2735</v>
      </c>
      <c r="D2994" s="400" t="s">
        <v>2759</v>
      </c>
      <c r="E2994" s="400">
        <v>3</v>
      </c>
      <c r="F2994" s="400" t="s">
        <v>178</v>
      </c>
    </row>
    <row r="2995" spans="2:6">
      <c r="B2995" s="400">
        <v>2991</v>
      </c>
      <c r="C2995" s="400" t="s">
        <v>2737</v>
      </c>
      <c r="D2995" s="400" t="s">
        <v>2769</v>
      </c>
      <c r="E2995" s="400">
        <v>5</v>
      </c>
      <c r="F2995" s="400" t="s">
        <v>178</v>
      </c>
    </row>
    <row r="2996" spans="2:6">
      <c r="B2996" s="400">
        <v>2992</v>
      </c>
      <c r="C2996" s="400" t="s">
        <v>2735</v>
      </c>
      <c r="D2996" s="400" t="s">
        <v>2759</v>
      </c>
      <c r="E2996" s="400">
        <v>3</v>
      </c>
      <c r="F2996" s="400" t="s">
        <v>178</v>
      </c>
    </row>
    <row r="2997" spans="2:6">
      <c r="B2997" s="400">
        <v>2993</v>
      </c>
      <c r="C2997" s="400" t="s">
        <v>2735</v>
      </c>
      <c r="D2997" s="400" t="s">
        <v>2764</v>
      </c>
      <c r="E2997" s="400">
        <v>3</v>
      </c>
      <c r="F2997" s="400" t="s">
        <v>178</v>
      </c>
    </row>
    <row r="2998" spans="2:6">
      <c r="B2998" s="400">
        <v>2994</v>
      </c>
      <c r="C2998" s="400" t="s">
        <v>2738</v>
      </c>
      <c r="D2998" s="400" t="s">
        <v>2754</v>
      </c>
      <c r="E2998" s="400">
        <v>5</v>
      </c>
      <c r="F2998" s="400" t="s">
        <v>178</v>
      </c>
    </row>
    <row r="2999" spans="2:6">
      <c r="B2999" s="400">
        <v>2995</v>
      </c>
      <c r="C2999" s="400" t="s">
        <v>2734</v>
      </c>
      <c r="D2999" s="400" t="s">
        <v>2751</v>
      </c>
      <c r="E2999" s="400">
        <v>3</v>
      </c>
      <c r="F2999" s="400" t="s">
        <v>178</v>
      </c>
    </row>
    <row r="3000" spans="2:6">
      <c r="B3000" s="400">
        <v>2996</v>
      </c>
      <c r="C3000" s="400" t="s">
        <v>2737</v>
      </c>
      <c r="D3000" s="400" t="s">
        <v>2763</v>
      </c>
      <c r="E3000" s="400">
        <v>5</v>
      </c>
      <c r="F3000" s="400" t="s">
        <v>178</v>
      </c>
    </row>
    <row r="3001" spans="2:6">
      <c r="B3001" s="400">
        <v>2997</v>
      </c>
      <c r="C3001" s="400" t="s">
        <v>2735</v>
      </c>
      <c r="D3001" s="400" t="s">
        <v>2764</v>
      </c>
      <c r="E3001" s="400">
        <v>2</v>
      </c>
      <c r="F3001" s="400" t="s">
        <v>178</v>
      </c>
    </row>
    <row r="3002" spans="2:6">
      <c r="B3002" s="400">
        <v>2998</v>
      </c>
      <c r="C3002" s="400" t="s">
        <v>2737</v>
      </c>
      <c r="D3002" s="400" t="s">
        <v>2769</v>
      </c>
      <c r="E3002" s="400">
        <v>6</v>
      </c>
      <c r="F3002" s="400" t="s">
        <v>178</v>
      </c>
    </row>
    <row r="3003" spans="2:6">
      <c r="B3003" s="400">
        <v>2999</v>
      </c>
      <c r="C3003" s="400" t="s">
        <v>2738</v>
      </c>
      <c r="D3003" s="400" t="s">
        <v>2755</v>
      </c>
      <c r="E3003" s="400">
        <v>4</v>
      </c>
      <c r="F3003" s="400" t="s">
        <v>178</v>
      </c>
    </row>
    <row r="3004" spans="2:6">
      <c r="B3004" s="400">
        <v>3000</v>
      </c>
      <c r="C3004" s="400" t="s">
        <v>2737</v>
      </c>
      <c r="D3004" s="400" t="s">
        <v>2745</v>
      </c>
      <c r="E3004" s="400">
        <v>4</v>
      </c>
      <c r="F3004" s="400" t="s">
        <v>2752</v>
      </c>
    </row>
    <row r="3005" spans="2:6">
      <c r="B3005" s="400">
        <v>3001</v>
      </c>
      <c r="C3005" s="400" t="s">
        <v>2735</v>
      </c>
      <c r="D3005" s="400" t="s">
        <v>2771</v>
      </c>
      <c r="E3005" s="400">
        <v>1</v>
      </c>
      <c r="F3005" s="400" t="s">
        <v>178</v>
      </c>
    </row>
    <row r="3006" spans="2:6">
      <c r="B3006" s="400">
        <v>3002</v>
      </c>
      <c r="C3006" s="400" t="s">
        <v>2734</v>
      </c>
      <c r="D3006" s="400" t="s">
        <v>2750</v>
      </c>
      <c r="E3006" s="400">
        <v>1</v>
      </c>
      <c r="F3006" s="400" t="s">
        <v>178</v>
      </c>
    </row>
    <row r="3007" spans="2:6">
      <c r="B3007" s="400">
        <v>3003</v>
      </c>
      <c r="C3007" s="400" t="s">
        <v>2734</v>
      </c>
      <c r="D3007" s="400" t="s">
        <v>2750</v>
      </c>
      <c r="E3007" s="400">
        <v>3</v>
      </c>
      <c r="F3007" s="400" t="s">
        <v>339</v>
      </c>
    </row>
    <row r="3008" spans="2:6">
      <c r="B3008" s="400">
        <v>3004</v>
      </c>
      <c r="C3008" s="400" t="s">
        <v>2735</v>
      </c>
      <c r="D3008" s="400" t="s">
        <v>2771</v>
      </c>
      <c r="E3008" s="400">
        <v>2</v>
      </c>
      <c r="F3008" s="400" t="s">
        <v>2768</v>
      </c>
    </row>
    <row r="3009" spans="2:6">
      <c r="B3009" s="400">
        <v>3005</v>
      </c>
      <c r="C3009" s="400" t="s">
        <v>2735</v>
      </c>
      <c r="D3009" s="400" t="s">
        <v>2764</v>
      </c>
      <c r="E3009" s="400">
        <v>3</v>
      </c>
      <c r="F3009" s="400" t="s">
        <v>178</v>
      </c>
    </row>
    <row r="3010" spans="2:6">
      <c r="B3010" s="400">
        <v>3006</v>
      </c>
      <c r="C3010" s="400" t="s">
        <v>2737</v>
      </c>
      <c r="D3010" s="400" t="s">
        <v>2761</v>
      </c>
      <c r="E3010" s="400">
        <v>6</v>
      </c>
      <c r="F3010" s="400" t="s">
        <v>178</v>
      </c>
    </row>
    <row r="3011" spans="2:6">
      <c r="B3011" s="400">
        <v>3007</v>
      </c>
      <c r="C3011" s="400" t="s">
        <v>2735</v>
      </c>
      <c r="D3011" s="400" t="s">
        <v>2759</v>
      </c>
      <c r="E3011" s="400">
        <v>2</v>
      </c>
      <c r="F3011" s="400" t="s">
        <v>2758</v>
      </c>
    </row>
    <row r="3012" spans="2:6">
      <c r="B3012" s="400">
        <v>3008</v>
      </c>
      <c r="C3012" s="400" t="s">
        <v>2738</v>
      </c>
      <c r="D3012" s="400" t="s">
        <v>2749</v>
      </c>
      <c r="E3012" s="400">
        <v>2</v>
      </c>
      <c r="F3012" s="400" t="s">
        <v>178</v>
      </c>
    </row>
    <row r="3013" spans="2:6">
      <c r="B3013" s="400">
        <v>3009</v>
      </c>
      <c r="C3013" s="400" t="s">
        <v>2739</v>
      </c>
      <c r="D3013" s="400" t="s">
        <v>2757</v>
      </c>
      <c r="E3013" s="400">
        <v>4</v>
      </c>
      <c r="F3013" s="400" t="s">
        <v>178</v>
      </c>
    </row>
    <row r="3014" spans="2:6">
      <c r="B3014" s="400">
        <v>3010</v>
      </c>
      <c r="C3014" s="400" t="s">
        <v>2738</v>
      </c>
      <c r="D3014" s="400" t="s">
        <v>2749</v>
      </c>
      <c r="E3014" s="400">
        <v>6</v>
      </c>
      <c r="F3014" s="400" t="s">
        <v>178</v>
      </c>
    </row>
    <row r="3015" spans="2:6">
      <c r="B3015" s="400">
        <v>3011</v>
      </c>
      <c r="C3015" s="400" t="s">
        <v>2735</v>
      </c>
      <c r="D3015" s="400" t="s">
        <v>2747</v>
      </c>
      <c r="E3015" s="400">
        <v>3</v>
      </c>
      <c r="F3015" s="400" t="s">
        <v>272</v>
      </c>
    </row>
    <row r="3016" spans="2:6">
      <c r="B3016" s="400">
        <v>3012</v>
      </c>
      <c r="C3016" s="400" t="s">
        <v>2739</v>
      </c>
      <c r="D3016" s="400" t="s">
        <v>2757</v>
      </c>
      <c r="E3016" s="400">
        <v>4</v>
      </c>
      <c r="F3016" s="400" t="s">
        <v>178</v>
      </c>
    </row>
    <row r="3017" spans="2:6">
      <c r="B3017" s="400">
        <v>3013</v>
      </c>
      <c r="C3017" s="400" t="s">
        <v>2735</v>
      </c>
      <c r="D3017" s="400" t="s">
        <v>2747</v>
      </c>
      <c r="E3017" s="400">
        <v>4</v>
      </c>
      <c r="F3017" s="400" t="s">
        <v>374</v>
      </c>
    </row>
    <row r="3018" spans="2:6">
      <c r="B3018" s="400">
        <v>3014</v>
      </c>
      <c r="C3018" s="400" t="s">
        <v>2735</v>
      </c>
      <c r="D3018" s="400" t="s">
        <v>2748</v>
      </c>
      <c r="E3018" s="400">
        <v>3</v>
      </c>
      <c r="F3018" s="400" t="s">
        <v>178</v>
      </c>
    </row>
    <row r="3019" spans="2:6">
      <c r="B3019" s="400">
        <v>3015</v>
      </c>
      <c r="C3019" s="400" t="s">
        <v>2736</v>
      </c>
      <c r="D3019" s="400" t="s">
        <v>2753</v>
      </c>
      <c r="E3019" s="400">
        <v>3</v>
      </c>
      <c r="F3019" s="400" t="s">
        <v>178</v>
      </c>
    </row>
    <row r="3020" spans="2:6">
      <c r="B3020" s="400">
        <v>3016</v>
      </c>
      <c r="C3020" s="400" t="s">
        <v>2738</v>
      </c>
      <c r="D3020" s="400" t="s">
        <v>2749</v>
      </c>
      <c r="E3020" s="400">
        <v>4</v>
      </c>
      <c r="F3020" s="400" t="s">
        <v>2758</v>
      </c>
    </row>
    <row r="3021" spans="2:6">
      <c r="B3021" s="400">
        <v>3017</v>
      </c>
      <c r="C3021" s="400" t="s">
        <v>2735</v>
      </c>
      <c r="D3021" s="400" t="s">
        <v>2759</v>
      </c>
      <c r="E3021" s="400">
        <v>3</v>
      </c>
      <c r="F3021" s="400" t="s">
        <v>178</v>
      </c>
    </row>
    <row r="3022" spans="2:6">
      <c r="B3022" s="400">
        <v>3018</v>
      </c>
      <c r="C3022" s="400" t="s">
        <v>2737</v>
      </c>
      <c r="D3022" s="400" t="s">
        <v>2763</v>
      </c>
      <c r="E3022" s="400">
        <v>2</v>
      </c>
      <c r="F3022" s="400" t="s">
        <v>178</v>
      </c>
    </row>
    <row r="3023" spans="2:6">
      <c r="B3023" s="400">
        <v>3019</v>
      </c>
      <c r="C3023" s="400" t="s">
        <v>2735</v>
      </c>
      <c r="D3023" s="400" t="s">
        <v>2747</v>
      </c>
      <c r="E3023" s="400">
        <v>1</v>
      </c>
      <c r="F3023" s="400" t="s">
        <v>178</v>
      </c>
    </row>
    <row r="3024" spans="2:6">
      <c r="B3024" s="400">
        <v>3020</v>
      </c>
      <c r="C3024" s="400" t="s">
        <v>2738</v>
      </c>
      <c r="D3024" s="400" t="s">
        <v>2749</v>
      </c>
      <c r="E3024" s="400">
        <v>1</v>
      </c>
      <c r="F3024" s="400" t="s">
        <v>178</v>
      </c>
    </row>
    <row r="3025" spans="2:6">
      <c r="B3025" s="400">
        <v>3021</v>
      </c>
      <c r="C3025" s="400" t="s">
        <v>2738</v>
      </c>
      <c r="D3025" s="400" t="s">
        <v>2754</v>
      </c>
      <c r="E3025" s="400">
        <v>2</v>
      </c>
      <c r="F3025" s="400" t="s">
        <v>178</v>
      </c>
    </row>
    <row r="3026" spans="2:6">
      <c r="B3026" s="400">
        <v>3022</v>
      </c>
      <c r="C3026" s="400" t="s">
        <v>2739</v>
      </c>
      <c r="D3026" s="400" t="s">
        <v>2757</v>
      </c>
      <c r="E3026" s="400">
        <v>4</v>
      </c>
      <c r="F3026" s="400" t="s">
        <v>2760</v>
      </c>
    </row>
    <row r="3027" spans="2:6">
      <c r="B3027" s="400">
        <v>3023</v>
      </c>
      <c r="C3027" s="400" t="s">
        <v>2734</v>
      </c>
      <c r="D3027" s="400" t="s">
        <v>2751</v>
      </c>
      <c r="E3027" s="400">
        <v>2</v>
      </c>
      <c r="F3027" s="400" t="s">
        <v>178</v>
      </c>
    </row>
    <row r="3028" spans="2:6">
      <c r="B3028" s="400">
        <v>3024</v>
      </c>
      <c r="C3028" s="400" t="s">
        <v>2738</v>
      </c>
      <c r="D3028" s="400" t="s">
        <v>2754</v>
      </c>
      <c r="E3028" s="400">
        <v>2</v>
      </c>
      <c r="F3028" s="400" t="s">
        <v>178</v>
      </c>
    </row>
    <row r="3029" spans="2:6">
      <c r="B3029" s="400">
        <v>3025</v>
      </c>
      <c r="C3029" s="400" t="s">
        <v>2735</v>
      </c>
      <c r="D3029" s="400" t="s">
        <v>2747</v>
      </c>
      <c r="E3029" s="400">
        <v>1</v>
      </c>
      <c r="F3029" s="400" t="s">
        <v>178</v>
      </c>
    </row>
    <row r="3030" spans="2:6">
      <c r="B3030" s="400">
        <v>3026</v>
      </c>
      <c r="C3030" s="400" t="s">
        <v>2738</v>
      </c>
      <c r="D3030" s="400" t="s">
        <v>2755</v>
      </c>
      <c r="E3030" s="400">
        <v>7</v>
      </c>
      <c r="F3030" s="400" t="s">
        <v>178</v>
      </c>
    </row>
    <row r="3031" spans="2:6">
      <c r="B3031" s="400">
        <v>3027</v>
      </c>
      <c r="C3031" s="400" t="s">
        <v>2737</v>
      </c>
      <c r="D3031" s="400" t="s">
        <v>2761</v>
      </c>
      <c r="E3031" s="400">
        <v>5</v>
      </c>
      <c r="F3031" s="400" t="s">
        <v>339</v>
      </c>
    </row>
    <row r="3032" spans="2:6">
      <c r="B3032" s="400">
        <v>3028</v>
      </c>
      <c r="C3032" s="400" t="s">
        <v>2735</v>
      </c>
      <c r="D3032" s="400" t="s">
        <v>2762</v>
      </c>
      <c r="E3032" s="400">
        <v>4</v>
      </c>
      <c r="F3032" s="400" t="s">
        <v>178</v>
      </c>
    </row>
    <row r="3033" spans="2:6">
      <c r="B3033" s="400">
        <v>3029</v>
      </c>
      <c r="C3033" s="400" t="s">
        <v>2737</v>
      </c>
      <c r="D3033" s="400" t="s">
        <v>2763</v>
      </c>
      <c r="E3033" s="400">
        <v>1</v>
      </c>
      <c r="F3033" s="400" t="s">
        <v>2770</v>
      </c>
    </row>
    <row r="3034" spans="2:6">
      <c r="B3034" s="400">
        <v>3030</v>
      </c>
      <c r="C3034" s="400" t="s">
        <v>2737</v>
      </c>
      <c r="D3034" s="400" t="s">
        <v>2745</v>
      </c>
      <c r="E3034" s="400">
        <v>4</v>
      </c>
      <c r="F3034" s="400" t="s">
        <v>2766</v>
      </c>
    </row>
    <row r="3035" spans="2:6">
      <c r="B3035" s="400">
        <v>3031</v>
      </c>
      <c r="C3035" s="400" t="s">
        <v>2735</v>
      </c>
      <c r="D3035" s="400" t="s">
        <v>2747</v>
      </c>
      <c r="E3035" s="400">
        <v>5</v>
      </c>
      <c r="F3035" s="400" t="s">
        <v>2765</v>
      </c>
    </row>
    <row r="3036" spans="2:6">
      <c r="B3036" s="400">
        <v>3032</v>
      </c>
      <c r="C3036" s="400" t="s">
        <v>2735</v>
      </c>
      <c r="D3036" s="400" t="s">
        <v>2759</v>
      </c>
      <c r="E3036" s="400">
        <v>5</v>
      </c>
      <c r="F3036" s="400" t="s">
        <v>178</v>
      </c>
    </row>
    <row r="3037" spans="2:6">
      <c r="B3037" s="400">
        <v>3033</v>
      </c>
      <c r="C3037" s="400" t="s">
        <v>2735</v>
      </c>
      <c r="D3037" s="400" t="s">
        <v>2771</v>
      </c>
      <c r="E3037" s="400">
        <v>4</v>
      </c>
      <c r="F3037" s="400" t="s">
        <v>2768</v>
      </c>
    </row>
    <row r="3038" spans="2:6">
      <c r="B3038" s="400">
        <v>3034</v>
      </c>
      <c r="C3038" s="400" t="s">
        <v>2735</v>
      </c>
      <c r="D3038" s="400" t="s">
        <v>2748</v>
      </c>
      <c r="E3038" s="400">
        <v>2</v>
      </c>
      <c r="F3038" s="400" t="s">
        <v>2770</v>
      </c>
    </row>
    <row r="3039" spans="2:6">
      <c r="B3039" s="400">
        <v>3035</v>
      </c>
      <c r="C3039" s="400" t="s">
        <v>2737</v>
      </c>
      <c r="D3039" s="400" t="s">
        <v>2769</v>
      </c>
      <c r="E3039" s="400">
        <v>4</v>
      </c>
      <c r="F3039" s="400" t="s">
        <v>178</v>
      </c>
    </row>
    <row r="3040" spans="2:6">
      <c r="B3040" s="400">
        <v>3036</v>
      </c>
      <c r="C3040" s="400" t="s">
        <v>2737</v>
      </c>
      <c r="D3040" s="400" t="s">
        <v>2745</v>
      </c>
      <c r="E3040" s="400">
        <v>2</v>
      </c>
      <c r="F3040" s="400" t="s">
        <v>178</v>
      </c>
    </row>
    <row r="3041" spans="2:6">
      <c r="B3041" s="400">
        <v>3037</v>
      </c>
      <c r="C3041" s="400" t="s">
        <v>2738</v>
      </c>
      <c r="D3041" s="400" t="s">
        <v>2754</v>
      </c>
      <c r="E3041" s="400">
        <v>1</v>
      </c>
      <c r="F3041" s="400" t="s">
        <v>2758</v>
      </c>
    </row>
    <row r="3042" spans="2:6">
      <c r="B3042" s="400">
        <v>3038</v>
      </c>
      <c r="C3042" s="400" t="s">
        <v>2738</v>
      </c>
      <c r="D3042" s="400" t="s">
        <v>2754</v>
      </c>
      <c r="E3042" s="400">
        <v>9</v>
      </c>
      <c r="F3042" s="400" t="s">
        <v>178</v>
      </c>
    </row>
    <row r="3043" spans="2:6">
      <c r="B3043" s="400">
        <v>3039</v>
      </c>
      <c r="C3043" s="400" t="s">
        <v>2735</v>
      </c>
      <c r="D3043" s="400" t="s">
        <v>2748</v>
      </c>
      <c r="E3043" s="400">
        <v>4</v>
      </c>
      <c r="F3043" s="400" t="s">
        <v>178</v>
      </c>
    </row>
    <row r="3044" spans="2:6">
      <c r="B3044" s="400">
        <v>3040</v>
      </c>
      <c r="C3044" s="400" t="s">
        <v>2737</v>
      </c>
      <c r="D3044" s="400" t="s">
        <v>2745</v>
      </c>
      <c r="E3044" s="400">
        <v>5</v>
      </c>
      <c r="F3044" s="400" t="s">
        <v>2772</v>
      </c>
    </row>
    <row r="3045" spans="2:6">
      <c r="B3045" s="400">
        <v>3041</v>
      </c>
      <c r="C3045" s="400" t="s">
        <v>2736</v>
      </c>
      <c r="D3045" s="400" t="s">
        <v>2753</v>
      </c>
      <c r="E3045" s="400">
        <v>2</v>
      </c>
      <c r="F3045" s="400" t="s">
        <v>2758</v>
      </c>
    </row>
    <row r="3046" spans="2:6">
      <c r="B3046" s="400">
        <v>3042</v>
      </c>
      <c r="C3046" s="400" t="s">
        <v>2735</v>
      </c>
      <c r="D3046" s="400" t="s">
        <v>2746</v>
      </c>
      <c r="E3046" s="400">
        <v>2</v>
      </c>
      <c r="F3046" s="400" t="s">
        <v>178</v>
      </c>
    </row>
    <row r="3047" spans="2:6">
      <c r="B3047" s="400">
        <v>3043</v>
      </c>
      <c r="C3047" s="400" t="s">
        <v>2735</v>
      </c>
      <c r="D3047" s="400" t="s">
        <v>2771</v>
      </c>
      <c r="E3047" s="400">
        <v>1</v>
      </c>
      <c r="F3047" s="400" t="s">
        <v>272</v>
      </c>
    </row>
    <row r="3048" spans="2:6">
      <c r="B3048" s="400">
        <v>3044</v>
      </c>
      <c r="C3048" s="400" t="s">
        <v>2737</v>
      </c>
      <c r="D3048" s="400" t="s">
        <v>2761</v>
      </c>
      <c r="E3048" s="400">
        <v>4</v>
      </c>
      <c r="F3048" s="400" t="s">
        <v>178</v>
      </c>
    </row>
    <row r="3049" spans="2:6">
      <c r="B3049" s="400">
        <v>3045</v>
      </c>
      <c r="C3049" s="400" t="s">
        <v>2735</v>
      </c>
      <c r="D3049" s="400" t="s">
        <v>2762</v>
      </c>
      <c r="E3049" s="400">
        <v>3</v>
      </c>
      <c r="F3049" s="400" t="s">
        <v>2767</v>
      </c>
    </row>
    <row r="3050" spans="2:6">
      <c r="B3050" s="400">
        <v>3046</v>
      </c>
      <c r="C3050" s="400" t="s">
        <v>2735</v>
      </c>
      <c r="D3050" s="400" t="s">
        <v>2759</v>
      </c>
      <c r="E3050" s="400">
        <v>2</v>
      </c>
      <c r="F3050" s="400" t="s">
        <v>2772</v>
      </c>
    </row>
    <row r="3051" spans="2:6">
      <c r="B3051" s="400">
        <v>3047</v>
      </c>
      <c r="C3051" s="400" t="s">
        <v>2735</v>
      </c>
      <c r="D3051" s="400" t="s">
        <v>2747</v>
      </c>
      <c r="E3051" s="400">
        <v>2</v>
      </c>
      <c r="F3051" s="400" t="s">
        <v>178</v>
      </c>
    </row>
    <row r="3052" spans="2:6">
      <c r="B3052" s="400">
        <v>3048</v>
      </c>
      <c r="C3052" s="400" t="s">
        <v>2738</v>
      </c>
      <c r="D3052" s="400" t="s">
        <v>2754</v>
      </c>
      <c r="E3052" s="400">
        <v>7</v>
      </c>
      <c r="F3052" s="400" t="s">
        <v>178</v>
      </c>
    </row>
    <row r="3053" spans="2:6">
      <c r="B3053" s="400">
        <v>3049</v>
      </c>
      <c r="C3053" s="400" t="s">
        <v>2735</v>
      </c>
      <c r="D3053" s="400" t="s">
        <v>2746</v>
      </c>
      <c r="E3053" s="400">
        <v>5</v>
      </c>
      <c r="F3053" s="400" t="s">
        <v>178</v>
      </c>
    </row>
    <row r="3054" spans="2:6">
      <c r="B3054" s="400">
        <v>3050</v>
      </c>
      <c r="C3054" s="400" t="s">
        <v>2735</v>
      </c>
      <c r="D3054" s="400" t="s">
        <v>2747</v>
      </c>
      <c r="E3054" s="400">
        <v>3</v>
      </c>
      <c r="F3054" s="400" t="s">
        <v>178</v>
      </c>
    </row>
    <row r="3055" spans="2:6">
      <c r="B3055" s="400">
        <v>3051</v>
      </c>
      <c r="C3055" s="400" t="s">
        <v>2735</v>
      </c>
      <c r="D3055" s="400" t="s">
        <v>2771</v>
      </c>
      <c r="E3055" s="400">
        <v>3</v>
      </c>
      <c r="F3055" s="400" t="s">
        <v>178</v>
      </c>
    </row>
    <row r="3056" spans="2:6">
      <c r="B3056" s="400">
        <v>3052</v>
      </c>
      <c r="C3056" s="400" t="s">
        <v>2738</v>
      </c>
      <c r="D3056" s="400" t="s">
        <v>2754</v>
      </c>
      <c r="E3056" s="400">
        <v>2</v>
      </c>
      <c r="F3056" s="400" t="s">
        <v>178</v>
      </c>
    </row>
    <row r="3057" spans="2:6">
      <c r="B3057" s="400">
        <v>3053</v>
      </c>
      <c r="C3057" s="400" t="s">
        <v>2737</v>
      </c>
      <c r="D3057" s="400" t="s">
        <v>2769</v>
      </c>
      <c r="E3057" s="400">
        <v>4</v>
      </c>
      <c r="F3057" s="400" t="s">
        <v>178</v>
      </c>
    </row>
    <row r="3058" spans="2:6">
      <c r="B3058" s="400">
        <v>3054</v>
      </c>
      <c r="C3058" s="400" t="s">
        <v>2735</v>
      </c>
      <c r="D3058" s="400" t="s">
        <v>2748</v>
      </c>
      <c r="E3058" s="400">
        <v>3</v>
      </c>
      <c r="F3058" s="400" t="s">
        <v>178</v>
      </c>
    </row>
    <row r="3059" spans="2:6">
      <c r="B3059" s="400">
        <v>3055</v>
      </c>
      <c r="C3059" s="400" t="s">
        <v>2738</v>
      </c>
      <c r="D3059" s="400" t="s">
        <v>2749</v>
      </c>
      <c r="E3059" s="400">
        <v>3</v>
      </c>
      <c r="F3059" s="400" t="s">
        <v>339</v>
      </c>
    </row>
    <row r="3060" spans="2:6">
      <c r="B3060" s="400">
        <v>3056</v>
      </c>
      <c r="C3060" s="400" t="s">
        <v>2737</v>
      </c>
      <c r="D3060" s="400" t="s">
        <v>2763</v>
      </c>
      <c r="E3060" s="400">
        <v>3</v>
      </c>
      <c r="F3060" s="400" t="s">
        <v>178</v>
      </c>
    </row>
    <row r="3061" spans="2:6">
      <c r="B3061" s="400">
        <v>3057</v>
      </c>
      <c r="C3061" s="400" t="s">
        <v>2735</v>
      </c>
      <c r="D3061" s="400" t="s">
        <v>2747</v>
      </c>
      <c r="E3061" s="400">
        <v>3</v>
      </c>
      <c r="F3061" s="400" t="s">
        <v>178</v>
      </c>
    </row>
    <row r="3062" spans="2:6">
      <c r="B3062" s="400">
        <v>3058</v>
      </c>
      <c r="C3062" s="400" t="s">
        <v>2738</v>
      </c>
      <c r="D3062" s="400" t="s">
        <v>2755</v>
      </c>
      <c r="E3062" s="400">
        <v>2</v>
      </c>
      <c r="F3062" s="400" t="s">
        <v>178</v>
      </c>
    </row>
    <row r="3063" spans="2:6">
      <c r="B3063" s="400">
        <v>3059</v>
      </c>
      <c r="C3063" s="400" t="s">
        <v>2735</v>
      </c>
      <c r="D3063" s="400" t="s">
        <v>2748</v>
      </c>
      <c r="E3063" s="400">
        <v>4</v>
      </c>
      <c r="F3063" s="400" t="s">
        <v>178</v>
      </c>
    </row>
    <row r="3064" spans="2:6">
      <c r="B3064" s="400">
        <v>3060</v>
      </c>
      <c r="C3064" s="400" t="s">
        <v>2737</v>
      </c>
      <c r="D3064" s="400" t="s">
        <v>2745</v>
      </c>
      <c r="E3064" s="400">
        <v>2</v>
      </c>
      <c r="F3064" s="400" t="s">
        <v>178</v>
      </c>
    </row>
    <row r="3065" spans="2:6">
      <c r="B3065" s="400">
        <v>3061</v>
      </c>
      <c r="C3065" s="400" t="s">
        <v>2734</v>
      </c>
      <c r="D3065" s="400" t="s">
        <v>2751</v>
      </c>
      <c r="E3065" s="400">
        <v>2</v>
      </c>
      <c r="F3065" s="400" t="s">
        <v>2758</v>
      </c>
    </row>
    <row r="3066" spans="2:6">
      <c r="B3066" s="400">
        <v>3062</v>
      </c>
      <c r="C3066" s="400" t="s">
        <v>2735</v>
      </c>
      <c r="D3066" s="400" t="s">
        <v>2748</v>
      </c>
      <c r="E3066" s="400">
        <v>3</v>
      </c>
      <c r="F3066" s="400" t="s">
        <v>2758</v>
      </c>
    </row>
    <row r="3067" spans="2:6">
      <c r="B3067" s="400">
        <v>3063</v>
      </c>
      <c r="C3067" s="400" t="s">
        <v>2735</v>
      </c>
      <c r="D3067" s="400" t="s">
        <v>2771</v>
      </c>
      <c r="E3067" s="400">
        <v>5</v>
      </c>
      <c r="F3067" s="400" t="s">
        <v>178</v>
      </c>
    </row>
    <row r="3068" spans="2:6">
      <c r="B3068" s="400">
        <v>3064</v>
      </c>
      <c r="C3068" s="400" t="s">
        <v>2735</v>
      </c>
      <c r="D3068" s="400" t="s">
        <v>2748</v>
      </c>
      <c r="E3068" s="400">
        <v>4</v>
      </c>
      <c r="F3068" s="400" t="s">
        <v>178</v>
      </c>
    </row>
    <row r="3069" spans="2:6">
      <c r="B3069" s="400">
        <v>3065</v>
      </c>
      <c r="C3069" s="400" t="s">
        <v>2735</v>
      </c>
      <c r="D3069" s="400" t="s">
        <v>2747</v>
      </c>
      <c r="E3069" s="400">
        <v>1</v>
      </c>
      <c r="F3069" s="400" t="s">
        <v>178</v>
      </c>
    </row>
    <row r="3070" spans="2:6">
      <c r="B3070" s="400">
        <v>3066</v>
      </c>
      <c r="C3070" s="400" t="s">
        <v>2735</v>
      </c>
      <c r="D3070" s="400" t="s">
        <v>2762</v>
      </c>
      <c r="E3070" s="400">
        <v>2</v>
      </c>
      <c r="F3070" s="400" t="s">
        <v>339</v>
      </c>
    </row>
    <row r="3071" spans="2:6">
      <c r="B3071" s="400">
        <v>3067</v>
      </c>
      <c r="C3071" s="400" t="s">
        <v>2737</v>
      </c>
      <c r="D3071" s="400" t="s">
        <v>2745</v>
      </c>
      <c r="E3071" s="400">
        <v>4</v>
      </c>
      <c r="F3071" s="400" t="s">
        <v>178</v>
      </c>
    </row>
    <row r="3072" spans="2:6">
      <c r="B3072" s="400">
        <v>3068</v>
      </c>
      <c r="C3072" s="400" t="s">
        <v>2737</v>
      </c>
      <c r="D3072" s="400" t="s">
        <v>2769</v>
      </c>
      <c r="E3072" s="400">
        <v>7</v>
      </c>
      <c r="F3072" s="400" t="s">
        <v>2766</v>
      </c>
    </row>
    <row r="3073" spans="2:6">
      <c r="B3073" s="400">
        <v>3069</v>
      </c>
      <c r="C3073" s="400" t="s">
        <v>2738</v>
      </c>
      <c r="D3073" s="400" t="s">
        <v>2756</v>
      </c>
      <c r="E3073" s="400">
        <v>6</v>
      </c>
      <c r="F3073" s="400" t="s">
        <v>2768</v>
      </c>
    </row>
    <row r="3074" spans="2:6">
      <c r="B3074" s="400">
        <v>3070</v>
      </c>
      <c r="C3074" s="400" t="s">
        <v>2734</v>
      </c>
      <c r="D3074" s="400" t="s">
        <v>2750</v>
      </c>
      <c r="E3074" s="400">
        <v>3</v>
      </c>
      <c r="F3074" s="400" t="s">
        <v>178</v>
      </c>
    </row>
    <row r="3075" spans="2:6">
      <c r="B3075" s="400">
        <v>3071</v>
      </c>
      <c r="C3075" s="400" t="s">
        <v>2735</v>
      </c>
      <c r="D3075" s="400" t="s">
        <v>2762</v>
      </c>
      <c r="E3075" s="400">
        <v>4</v>
      </c>
      <c r="F3075" s="400" t="s">
        <v>2758</v>
      </c>
    </row>
    <row r="3076" spans="2:6">
      <c r="B3076" s="400">
        <v>3072</v>
      </c>
      <c r="C3076" s="400" t="s">
        <v>2737</v>
      </c>
      <c r="D3076" s="400" t="s">
        <v>2745</v>
      </c>
      <c r="E3076" s="400">
        <v>2</v>
      </c>
      <c r="F3076" s="400" t="s">
        <v>178</v>
      </c>
    </row>
    <row r="3077" spans="2:6">
      <c r="B3077" s="400">
        <v>3073</v>
      </c>
      <c r="C3077" s="400" t="s">
        <v>2737</v>
      </c>
      <c r="D3077" s="400" t="s">
        <v>2769</v>
      </c>
      <c r="E3077" s="400">
        <v>3</v>
      </c>
      <c r="F3077" s="400" t="s">
        <v>2758</v>
      </c>
    </row>
    <row r="3078" spans="2:6">
      <c r="B3078" s="400">
        <v>3074</v>
      </c>
      <c r="C3078" s="400" t="s">
        <v>2735</v>
      </c>
      <c r="D3078" s="400" t="s">
        <v>2762</v>
      </c>
      <c r="E3078" s="400">
        <v>2</v>
      </c>
      <c r="F3078" s="400" t="s">
        <v>339</v>
      </c>
    </row>
    <row r="3079" spans="2:6">
      <c r="B3079" s="400">
        <v>3075</v>
      </c>
      <c r="C3079" s="400" t="s">
        <v>2737</v>
      </c>
      <c r="D3079" s="400" t="s">
        <v>2761</v>
      </c>
      <c r="E3079" s="400">
        <v>1</v>
      </c>
      <c r="F3079" s="400" t="s">
        <v>178</v>
      </c>
    </row>
    <row r="3080" spans="2:6">
      <c r="B3080" s="400">
        <v>3076</v>
      </c>
      <c r="C3080" s="400" t="s">
        <v>2736</v>
      </c>
      <c r="D3080" s="400" t="s">
        <v>2753</v>
      </c>
      <c r="E3080" s="400">
        <v>3</v>
      </c>
      <c r="F3080" s="400" t="s">
        <v>178</v>
      </c>
    </row>
    <row r="3081" spans="2:6">
      <c r="B3081" s="400">
        <v>3077</v>
      </c>
      <c r="C3081" s="400" t="s">
        <v>2735</v>
      </c>
      <c r="D3081" s="400" t="s">
        <v>2759</v>
      </c>
      <c r="E3081" s="400">
        <v>4</v>
      </c>
      <c r="F3081" s="400" t="s">
        <v>178</v>
      </c>
    </row>
    <row r="3082" spans="2:6">
      <c r="B3082" s="400">
        <v>3078</v>
      </c>
      <c r="C3082" s="400" t="s">
        <v>2734</v>
      </c>
      <c r="D3082" s="400" t="s">
        <v>2750</v>
      </c>
      <c r="E3082" s="400">
        <v>1</v>
      </c>
      <c r="F3082" s="400" t="s">
        <v>272</v>
      </c>
    </row>
    <row r="3083" spans="2:6">
      <c r="B3083" s="400">
        <v>3079</v>
      </c>
      <c r="C3083" s="400" t="s">
        <v>2738</v>
      </c>
      <c r="D3083" s="400" t="s">
        <v>2755</v>
      </c>
      <c r="E3083" s="400">
        <v>4</v>
      </c>
      <c r="F3083" s="400" t="s">
        <v>178</v>
      </c>
    </row>
    <row r="3084" spans="2:6">
      <c r="B3084" s="400">
        <v>3080</v>
      </c>
      <c r="C3084" s="400" t="s">
        <v>2735</v>
      </c>
      <c r="D3084" s="400" t="s">
        <v>2747</v>
      </c>
      <c r="E3084" s="400">
        <v>3</v>
      </c>
      <c r="F3084" s="400" t="s">
        <v>2768</v>
      </c>
    </row>
    <row r="3085" spans="2:6">
      <c r="B3085" s="400">
        <v>3081</v>
      </c>
      <c r="C3085" s="400" t="s">
        <v>2739</v>
      </c>
      <c r="D3085" s="400" t="s">
        <v>2757</v>
      </c>
      <c r="E3085" s="400">
        <v>5</v>
      </c>
      <c r="F3085" s="400" t="s">
        <v>339</v>
      </c>
    </row>
    <row r="3086" spans="2:6">
      <c r="B3086" s="400">
        <v>3082</v>
      </c>
      <c r="C3086" s="400" t="s">
        <v>2737</v>
      </c>
      <c r="D3086" s="400" t="s">
        <v>2761</v>
      </c>
      <c r="E3086" s="400">
        <v>6</v>
      </c>
      <c r="F3086" s="400" t="s">
        <v>2768</v>
      </c>
    </row>
    <row r="3087" spans="2:6">
      <c r="B3087" s="400">
        <v>3083</v>
      </c>
      <c r="C3087" s="400" t="s">
        <v>2737</v>
      </c>
      <c r="D3087" s="400" t="s">
        <v>2763</v>
      </c>
      <c r="E3087" s="400">
        <v>3</v>
      </c>
      <c r="F3087" s="400" t="s">
        <v>178</v>
      </c>
    </row>
    <row r="3088" spans="2:6">
      <c r="B3088" s="400">
        <v>3084</v>
      </c>
      <c r="C3088" s="400" t="s">
        <v>2737</v>
      </c>
      <c r="D3088" s="400" t="s">
        <v>2745</v>
      </c>
      <c r="E3088" s="400">
        <v>2</v>
      </c>
      <c r="F3088" s="400" t="s">
        <v>2772</v>
      </c>
    </row>
    <row r="3089" spans="2:6">
      <c r="B3089" s="400">
        <v>3085</v>
      </c>
      <c r="C3089" s="400" t="s">
        <v>2735</v>
      </c>
      <c r="D3089" s="400" t="s">
        <v>2762</v>
      </c>
      <c r="E3089" s="400">
        <v>4</v>
      </c>
      <c r="F3089" s="400" t="s">
        <v>2752</v>
      </c>
    </row>
    <row r="3090" spans="2:6">
      <c r="B3090" s="400">
        <v>3086</v>
      </c>
      <c r="C3090" s="400" t="s">
        <v>2735</v>
      </c>
      <c r="D3090" s="400" t="s">
        <v>2747</v>
      </c>
      <c r="E3090" s="400">
        <v>5</v>
      </c>
      <c r="F3090" s="400" t="s">
        <v>178</v>
      </c>
    </row>
    <row r="3091" spans="2:6">
      <c r="B3091" s="400">
        <v>3087</v>
      </c>
      <c r="C3091" s="400" t="s">
        <v>2738</v>
      </c>
      <c r="D3091" s="400" t="s">
        <v>2754</v>
      </c>
      <c r="E3091" s="400">
        <v>2</v>
      </c>
      <c r="F3091" s="400" t="s">
        <v>2758</v>
      </c>
    </row>
    <row r="3092" spans="2:6">
      <c r="B3092" s="400">
        <v>3088</v>
      </c>
      <c r="C3092" s="400" t="s">
        <v>2735</v>
      </c>
      <c r="D3092" s="400" t="s">
        <v>2764</v>
      </c>
      <c r="E3092" s="400">
        <v>1</v>
      </c>
      <c r="F3092" s="400" t="s">
        <v>2760</v>
      </c>
    </row>
    <row r="3093" spans="2:6">
      <c r="B3093" s="400">
        <v>3089</v>
      </c>
      <c r="C3093" s="400" t="s">
        <v>2736</v>
      </c>
      <c r="D3093" s="400" t="s">
        <v>2753</v>
      </c>
      <c r="E3093" s="400">
        <v>2</v>
      </c>
      <c r="F3093" s="400" t="s">
        <v>178</v>
      </c>
    </row>
    <row r="3094" spans="2:6">
      <c r="B3094" s="400">
        <v>3090</v>
      </c>
      <c r="C3094" s="400" t="s">
        <v>2739</v>
      </c>
      <c r="D3094" s="400" t="s">
        <v>2757</v>
      </c>
      <c r="E3094" s="400">
        <v>2</v>
      </c>
      <c r="F3094" s="400" t="s">
        <v>2752</v>
      </c>
    </row>
    <row r="3095" spans="2:6">
      <c r="B3095" s="400">
        <v>3091</v>
      </c>
      <c r="C3095" s="400" t="s">
        <v>2735</v>
      </c>
      <c r="D3095" s="400" t="s">
        <v>2746</v>
      </c>
      <c r="E3095" s="400">
        <v>1</v>
      </c>
      <c r="F3095" s="400" t="s">
        <v>178</v>
      </c>
    </row>
    <row r="3096" spans="2:6">
      <c r="B3096" s="400">
        <v>3092</v>
      </c>
      <c r="C3096" s="400" t="s">
        <v>2735</v>
      </c>
      <c r="D3096" s="400" t="s">
        <v>2764</v>
      </c>
      <c r="E3096" s="400">
        <v>2</v>
      </c>
      <c r="F3096" s="400" t="s">
        <v>178</v>
      </c>
    </row>
    <row r="3097" spans="2:6">
      <c r="B3097" s="400">
        <v>3093</v>
      </c>
      <c r="C3097" s="400" t="s">
        <v>2738</v>
      </c>
      <c r="D3097" s="400" t="s">
        <v>2749</v>
      </c>
      <c r="E3097" s="400">
        <v>4</v>
      </c>
      <c r="F3097" s="400" t="s">
        <v>178</v>
      </c>
    </row>
    <row r="3098" spans="2:6">
      <c r="B3098" s="400">
        <v>3094</v>
      </c>
      <c r="C3098" s="400" t="s">
        <v>2735</v>
      </c>
      <c r="D3098" s="400" t="s">
        <v>2759</v>
      </c>
      <c r="E3098" s="400">
        <v>2</v>
      </c>
      <c r="F3098" s="400" t="s">
        <v>178</v>
      </c>
    </row>
    <row r="3099" spans="2:6">
      <c r="B3099" s="400">
        <v>3095</v>
      </c>
      <c r="C3099" s="400" t="s">
        <v>2737</v>
      </c>
      <c r="D3099" s="400" t="s">
        <v>2769</v>
      </c>
      <c r="E3099" s="400">
        <v>2</v>
      </c>
      <c r="F3099" s="400" t="s">
        <v>2772</v>
      </c>
    </row>
    <row r="3100" spans="2:6">
      <c r="B3100" s="400">
        <v>3096</v>
      </c>
      <c r="C3100" s="400" t="s">
        <v>2735</v>
      </c>
      <c r="D3100" s="400" t="s">
        <v>2747</v>
      </c>
      <c r="E3100" s="400">
        <v>4</v>
      </c>
      <c r="F3100" s="400" t="s">
        <v>2768</v>
      </c>
    </row>
    <row r="3101" spans="2:6">
      <c r="B3101" s="400">
        <v>3097</v>
      </c>
      <c r="C3101" s="400" t="s">
        <v>2735</v>
      </c>
      <c r="D3101" s="400" t="s">
        <v>2762</v>
      </c>
      <c r="E3101" s="400">
        <v>4</v>
      </c>
      <c r="F3101" s="400" t="s">
        <v>339</v>
      </c>
    </row>
    <row r="3102" spans="2:6">
      <c r="B3102" s="400">
        <v>3098</v>
      </c>
      <c r="C3102" s="400" t="s">
        <v>2735</v>
      </c>
      <c r="D3102" s="400" t="s">
        <v>2747</v>
      </c>
      <c r="E3102" s="400">
        <v>5</v>
      </c>
      <c r="F3102" s="400" t="s">
        <v>178</v>
      </c>
    </row>
    <row r="3103" spans="2:6">
      <c r="B3103" s="400">
        <v>3099</v>
      </c>
      <c r="C3103" s="400" t="s">
        <v>2737</v>
      </c>
      <c r="D3103" s="400" t="s">
        <v>2763</v>
      </c>
      <c r="E3103" s="400">
        <v>6</v>
      </c>
      <c r="F3103" s="400" t="s">
        <v>178</v>
      </c>
    </row>
    <row r="3104" spans="2:6">
      <c r="B3104" s="400">
        <v>3100</v>
      </c>
      <c r="C3104" s="400" t="s">
        <v>2735</v>
      </c>
      <c r="D3104" s="400" t="s">
        <v>2762</v>
      </c>
      <c r="E3104" s="400">
        <v>3</v>
      </c>
      <c r="F3104" s="400" t="s">
        <v>2760</v>
      </c>
    </row>
    <row r="3105" spans="2:6">
      <c r="B3105" s="400">
        <v>3101</v>
      </c>
      <c r="C3105" s="400" t="s">
        <v>2734</v>
      </c>
      <c r="D3105" s="400" t="s">
        <v>2750</v>
      </c>
      <c r="E3105" s="400">
        <v>5</v>
      </c>
      <c r="F3105" s="400" t="s">
        <v>2768</v>
      </c>
    </row>
    <row r="3106" spans="2:6">
      <c r="B3106" s="400">
        <v>3102</v>
      </c>
      <c r="C3106" s="400" t="s">
        <v>2735</v>
      </c>
      <c r="D3106" s="400" t="s">
        <v>2746</v>
      </c>
      <c r="E3106" s="400">
        <v>3</v>
      </c>
      <c r="F3106" s="400" t="s">
        <v>178</v>
      </c>
    </row>
    <row r="3107" spans="2:6">
      <c r="B3107" s="400">
        <v>3103</v>
      </c>
      <c r="C3107" s="400" t="s">
        <v>2735</v>
      </c>
      <c r="D3107" s="400" t="s">
        <v>2759</v>
      </c>
      <c r="E3107" s="400">
        <v>2</v>
      </c>
      <c r="F3107" s="400" t="s">
        <v>178</v>
      </c>
    </row>
    <row r="3108" spans="2:6">
      <c r="B3108" s="400">
        <v>3104</v>
      </c>
      <c r="C3108" s="400" t="s">
        <v>2735</v>
      </c>
      <c r="D3108" s="400" t="s">
        <v>2747</v>
      </c>
      <c r="E3108" s="400">
        <v>3</v>
      </c>
      <c r="F3108" s="400" t="s">
        <v>2772</v>
      </c>
    </row>
    <row r="3109" spans="2:6">
      <c r="B3109" s="400">
        <v>3105</v>
      </c>
      <c r="C3109" s="400" t="s">
        <v>2736</v>
      </c>
      <c r="D3109" s="400" t="s">
        <v>2753</v>
      </c>
      <c r="E3109" s="400">
        <v>4</v>
      </c>
      <c r="F3109" s="400" t="s">
        <v>178</v>
      </c>
    </row>
    <row r="3110" spans="2:6">
      <c r="B3110" s="400">
        <v>3106</v>
      </c>
      <c r="C3110" s="400" t="s">
        <v>2734</v>
      </c>
      <c r="D3110" s="400" t="s">
        <v>2751</v>
      </c>
      <c r="E3110" s="400">
        <v>2</v>
      </c>
      <c r="F3110" s="400" t="s">
        <v>178</v>
      </c>
    </row>
    <row r="3111" spans="2:6">
      <c r="B3111" s="400">
        <v>3107</v>
      </c>
      <c r="C3111" s="400" t="s">
        <v>2734</v>
      </c>
      <c r="D3111" s="400" t="s">
        <v>2750</v>
      </c>
      <c r="E3111" s="400">
        <v>4</v>
      </c>
      <c r="F3111" s="400" t="s">
        <v>178</v>
      </c>
    </row>
    <row r="3112" spans="2:6">
      <c r="B3112" s="400">
        <v>3108</v>
      </c>
      <c r="C3112" s="400" t="s">
        <v>2738</v>
      </c>
      <c r="D3112" s="400" t="s">
        <v>2749</v>
      </c>
      <c r="E3112" s="400">
        <v>5</v>
      </c>
      <c r="F3112" s="400" t="s">
        <v>178</v>
      </c>
    </row>
    <row r="3113" spans="2:6">
      <c r="B3113" s="400">
        <v>3109</v>
      </c>
      <c r="C3113" s="400" t="s">
        <v>2735</v>
      </c>
      <c r="D3113" s="400" t="s">
        <v>2746</v>
      </c>
      <c r="E3113" s="400">
        <v>3</v>
      </c>
      <c r="F3113" s="400" t="s">
        <v>2770</v>
      </c>
    </row>
    <row r="3114" spans="2:6">
      <c r="B3114" s="400">
        <v>3110</v>
      </c>
      <c r="C3114" s="400" t="s">
        <v>2737</v>
      </c>
      <c r="D3114" s="400" t="s">
        <v>2769</v>
      </c>
      <c r="E3114" s="400">
        <v>4</v>
      </c>
      <c r="F3114" s="400" t="s">
        <v>2758</v>
      </c>
    </row>
    <row r="3115" spans="2:6">
      <c r="B3115" s="400">
        <v>3111</v>
      </c>
      <c r="C3115" s="400" t="s">
        <v>2738</v>
      </c>
      <c r="D3115" s="400" t="s">
        <v>2755</v>
      </c>
      <c r="E3115" s="400">
        <v>3</v>
      </c>
      <c r="F3115" s="400" t="s">
        <v>178</v>
      </c>
    </row>
    <row r="3116" spans="2:6">
      <c r="B3116" s="400">
        <v>3112</v>
      </c>
      <c r="C3116" s="400" t="s">
        <v>2738</v>
      </c>
      <c r="D3116" s="400" t="s">
        <v>2755</v>
      </c>
      <c r="E3116" s="400">
        <v>1</v>
      </c>
      <c r="F3116" s="400" t="s">
        <v>178</v>
      </c>
    </row>
    <row r="3117" spans="2:6">
      <c r="B3117" s="400">
        <v>3113</v>
      </c>
      <c r="C3117" s="400" t="s">
        <v>2737</v>
      </c>
      <c r="D3117" s="400" t="s">
        <v>2769</v>
      </c>
      <c r="E3117" s="400">
        <v>2</v>
      </c>
      <c r="F3117" s="400" t="s">
        <v>178</v>
      </c>
    </row>
    <row r="3118" spans="2:6">
      <c r="B3118" s="400">
        <v>3114</v>
      </c>
      <c r="C3118" s="400" t="s">
        <v>2734</v>
      </c>
      <c r="D3118" s="400" t="s">
        <v>2750</v>
      </c>
      <c r="E3118" s="400">
        <v>1</v>
      </c>
      <c r="F3118" s="400" t="s">
        <v>2765</v>
      </c>
    </row>
    <row r="3119" spans="2:6">
      <c r="B3119" s="400">
        <v>3115</v>
      </c>
      <c r="C3119" s="400" t="s">
        <v>2739</v>
      </c>
      <c r="D3119" s="400" t="s">
        <v>2757</v>
      </c>
      <c r="E3119" s="400">
        <v>3</v>
      </c>
      <c r="F3119" s="400" t="s">
        <v>178</v>
      </c>
    </row>
    <row r="3120" spans="2:6">
      <c r="B3120" s="400">
        <v>3116</v>
      </c>
      <c r="C3120" s="400" t="s">
        <v>2737</v>
      </c>
      <c r="D3120" s="400" t="s">
        <v>2745</v>
      </c>
      <c r="E3120" s="400">
        <v>3</v>
      </c>
      <c r="F3120" s="400" t="s">
        <v>178</v>
      </c>
    </row>
    <row r="3121" spans="2:6">
      <c r="B3121" s="400">
        <v>3117</v>
      </c>
      <c r="C3121" s="400" t="s">
        <v>2738</v>
      </c>
      <c r="D3121" s="400" t="s">
        <v>2755</v>
      </c>
      <c r="E3121" s="400">
        <v>2</v>
      </c>
      <c r="F3121" s="400" t="s">
        <v>178</v>
      </c>
    </row>
    <row r="3122" spans="2:6">
      <c r="B3122" s="400">
        <v>3118</v>
      </c>
      <c r="C3122" s="400" t="s">
        <v>2737</v>
      </c>
      <c r="D3122" s="400" t="s">
        <v>2761</v>
      </c>
      <c r="E3122" s="400">
        <v>1</v>
      </c>
      <c r="F3122" s="400" t="s">
        <v>2768</v>
      </c>
    </row>
    <row r="3123" spans="2:6">
      <c r="B3123" s="400">
        <v>3119</v>
      </c>
      <c r="C3123" s="400" t="s">
        <v>2735</v>
      </c>
      <c r="D3123" s="400" t="s">
        <v>2748</v>
      </c>
      <c r="E3123" s="400">
        <v>4</v>
      </c>
      <c r="F3123" s="400" t="s">
        <v>374</v>
      </c>
    </row>
    <row r="3124" spans="2:6">
      <c r="B3124" s="400">
        <v>3120</v>
      </c>
      <c r="C3124" s="400" t="s">
        <v>2735</v>
      </c>
      <c r="D3124" s="400" t="s">
        <v>2748</v>
      </c>
      <c r="E3124" s="400">
        <v>2</v>
      </c>
      <c r="F3124" s="400" t="s">
        <v>178</v>
      </c>
    </row>
    <row r="3125" spans="2:6">
      <c r="B3125" s="400">
        <v>3121</v>
      </c>
      <c r="C3125" s="400" t="s">
        <v>2738</v>
      </c>
      <c r="D3125" s="400" t="s">
        <v>2754</v>
      </c>
      <c r="E3125" s="400">
        <v>2</v>
      </c>
      <c r="F3125" s="400" t="s">
        <v>178</v>
      </c>
    </row>
    <row r="3126" spans="2:6">
      <c r="B3126" s="400">
        <v>3122</v>
      </c>
      <c r="C3126" s="400" t="s">
        <v>2735</v>
      </c>
      <c r="D3126" s="400" t="s">
        <v>2748</v>
      </c>
      <c r="E3126" s="400">
        <v>4</v>
      </c>
      <c r="F3126" s="400" t="s">
        <v>178</v>
      </c>
    </row>
    <row r="3127" spans="2:6">
      <c r="B3127" s="400">
        <v>3123</v>
      </c>
      <c r="C3127" s="400" t="s">
        <v>2735</v>
      </c>
      <c r="D3127" s="400" t="s">
        <v>2746</v>
      </c>
      <c r="E3127" s="400">
        <v>3</v>
      </c>
      <c r="F3127" s="400" t="s">
        <v>178</v>
      </c>
    </row>
    <row r="3128" spans="2:6">
      <c r="B3128" s="400">
        <v>3124</v>
      </c>
      <c r="C3128" s="400" t="s">
        <v>2737</v>
      </c>
      <c r="D3128" s="400" t="s">
        <v>2763</v>
      </c>
      <c r="E3128" s="400">
        <v>2</v>
      </c>
      <c r="F3128" s="400" t="s">
        <v>339</v>
      </c>
    </row>
    <row r="3129" spans="2:6">
      <c r="B3129" s="400">
        <v>3125</v>
      </c>
      <c r="C3129" s="400" t="s">
        <v>2738</v>
      </c>
      <c r="D3129" s="400" t="s">
        <v>2755</v>
      </c>
      <c r="E3129" s="400">
        <v>3</v>
      </c>
      <c r="F3129" s="400" t="s">
        <v>2770</v>
      </c>
    </row>
    <row r="3130" spans="2:6">
      <c r="B3130" s="400">
        <v>3126</v>
      </c>
      <c r="C3130" s="400" t="s">
        <v>2737</v>
      </c>
      <c r="D3130" s="400" t="s">
        <v>2769</v>
      </c>
      <c r="E3130" s="400">
        <v>4</v>
      </c>
      <c r="F3130" s="400" t="s">
        <v>2768</v>
      </c>
    </row>
    <row r="3131" spans="2:6">
      <c r="B3131" s="400">
        <v>3127</v>
      </c>
      <c r="C3131" s="400" t="s">
        <v>2735</v>
      </c>
      <c r="D3131" s="400" t="s">
        <v>2764</v>
      </c>
      <c r="E3131" s="400">
        <v>2</v>
      </c>
      <c r="F3131" s="400" t="s">
        <v>178</v>
      </c>
    </row>
    <row r="3132" spans="2:6">
      <c r="B3132" s="400">
        <v>3128</v>
      </c>
      <c r="C3132" s="400" t="s">
        <v>2738</v>
      </c>
      <c r="D3132" s="400" t="s">
        <v>2754</v>
      </c>
      <c r="E3132" s="400">
        <v>1</v>
      </c>
      <c r="F3132" s="400" t="s">
        <v>2765</v>
      </c>
    </row>
    <row r="3133" spans="2:6">
      <c r="B3133" s="400">
        <v>3129</v>
      </c>
      <c r="C3133" s="400" t="s">
        <v>2734</v>
      </c>
      <c r="D3133" s="400" t="s">
        <v>2750</v>
      </c>
      <c r="E3133" s="400">
        <v>2</v>
      </c>
      <c r="F3133" s="400" t="s">
        <v>178</v>
      </c>
    </row>
    <row r="3134" spans="2:6">
      <c r="B3134" s="400">
        <v>3130</v>
      </c>
      <c r="C3134" s="400" t="s">
        <v>2735</v>
      </c>
      <c r="D3134" s="400" t="s">
        <v>2762</v>
      </c>
      <c r="E3134" s="400">
        <v>3</v>
      </c>
      <c r="F3134" s="400" t="s">
        <v>178</v>
      </c>
    </row>
    <row r="3135" spans="2:6">
      <c r="B3135" s="400">
        <v>3131</v>
      </c>
      <c r="C3135" s="400" t="s">
        <v>2735</v>
      </c>
      <c r="D3135" s="400" t="s">
        <v>2764</v>
      </c>
      <c r="E3135" s="400">
        <v>3</v>
      </c>
      <c r="F3135" s="400" t="s">
        <v>2770</v>
      </c>
    </row>
    <row r="3136" spans="2:6">
      <c r="B3136" s="400">
        <v>3132</v>
      </c>
      <c r="C3136" s="400" t="s">
        <v>2735</v>
      </c>
      <c r="D3136" s="400" t="s">
        <v>2762</v>
      </c>
      <c r="E3136" s="400">
        <v>4</v>
      </c>
      <c r="F3136" s="400" t="s">
        <v>2758</v>
      </c>
    </row>
    <row r="3137" spans="2:6">
      <c r="B3137" s="400">
        <v>3133</v>
      </c>
      <c r="C3137" s="400" t="s">
        <v>2735</v>
      </c>
      <c r="D3137" s="400" t="s">
        <v>2771</v>
      </c>
      <c r="E3137" s="400">
        <v>3</v>
      </c>
      <c r="F3137" s="400" t="s">
        <v>178</v>
      </c>
    </row>
    <row r="3138" spans="2:6">
      <c r="B3138" s="400">
        <v>3134</v>
      </c>
      <c r="C3138" s="400" t="s">
        <v>2738</v>
      </c>
      <c r="D3138" s="400" t="s">
        <v>2754</v>
      </c>
      <c r="E3138" s="400">
        <v>2</v>
      </c>
      <c r="F3138" s="400" t="s">
        <v>178</v>
      </c>
    </row>
    <row r="3139" spans="2:6">
      <c r="B3139" s="400">
        <v>3135</v>
      </c>
      <c r="C3139" s="400" t="s">
        <v>2735</v>
      </c>
      <c r="D3139" s="400" t="s">
        <v>2759</v>
      </c>
      <c r="E3139" s="400">
        <v>3</v>
      </c>
      <c r="F3139" s="400" t="s">
        <v>178</v>
      </c>
    </row>
    <row r="3140" spans="2:6">
      <c r="B3140" s="400">
        <v>3136</v>
      </c>
      <c r="C3140" s="400" t="s">
        <v>2735</v>
      </c>
      <c r="D3140" s="400" t="s">
        <v>2771</v>
      </c>
      <c r="E3140" s="400">
        <v>3</v>
      </c>
      <c r="F3140" s="400" t="s">
        <v>178</v>
      </c>
    </row>
    <row r="3141" spans="2:6">
      <c r="B3141" s="400">
        <v>3137</v>
      </c>
      <c r="C3141" s="400" t="s">
        <v>2737</v>
      </c>
      <c r="D3141" s="400" t="s">
        <v>2761</v>
      </c>
      <c r="E3141" s="400">
        <v>2</v>
      </c>
      <c r="F3141" s="400" t="s">
        <v>374</v>
      </c>
    </row>
    <row r="3142" spans="2:6">
      <c r="B3142" s="400">
        <v>3138</v>
      </c>
      <c r="C3142" s="400" t="s">
        <v>2735</v>
      </c>
      <c r="D3142" s="400" t="s">
        <v>2762</v>
      </c>
      <c r="E3142" s="400">
        <v>3</v>
      </c>
      <c r="F3142" s="400" t="s">
        <v>178</v>
      </c>
    </row>
    <row r="3143" spans="2:6">
      <c r="B3143" s="400">
        <v>3139</v>
      </c>
      <c r="C3143" s="400" t="s">
        <v>2734</v>
      </c>
      <c r="D3143" s="400" t="s">
        <v>2750</v>
      </c>
      <c r="E3143" s="400">
        <v>4</v>
      </c>
      <c r="F3143" s="400" t="s">
        <v>178</v>
      </c>
    </row>
    <row r="3144" spans="2:6">
      <c r="B3144" s="400">
        <v>3140</v>
      </c>
      <c r="C3144" s="400" t="s">
        <v>2735</v>
      </c>
      <c r="D3144" s="400" t="s">
        <v>2762</v>
      </c>
      <c r="E3144" s="400">
        <v>3</v>
      </c>
      <c r="F3144" s="400" t="s">
        <v>178</v>
      </c>
    </row>
    <row r="3145" spans="2:6">
      <c r="B3145" s="400">
        <v>3141</v>
      </c>
      <c r="C3145" s="400" t="s">
        <v>2735</v>
      </c>
      <c r="D3145" s="400" t="s">
        <v>2747</v>
      </c>
      <c r="E3145" s="400">
        <v>5</v>
      </c>
      <c r="F3145" s="400" t="s">
        <v>178</v>
      </c>
    </row>
    <row r="3146" spans="2:6">
      <c r="B3146" s="400">
        <v>3142</v>
      </c>
      <c r="C3146" s="400" t="s">
        <v>2735</v>
      </c>
      <c r="D3146" s="400" t="s">
        <v>2762</v>
      </c>
      <c r="E3146" s="400">
        <v>2</v>
      </c>
      <c r="F3146" s="400" t="s">
        <v>178</v>
      </c>
    </row>
    <row r="3147" spans="2:6">
      <c r="B3147" s="400">
        <v>3143</v>
      </c>
      <c r="C3147" s="400" t="s">
        <v>2734</v>
      </c>
      <c r="D3147" s="400" t="s">
        <v>2751</v>
      </c>
      <c r="E3147" s="400">
        <v>2</v>
      </c>
      <c r="F3147" s="400" t="s">
        <v>178</v>
      </c>
    </row>
    <row r="3148" spans="2:6">
      <c r="B3148" s="400">
        <v>3144</v>
      </c>
      <c r="C3148" s="400" t="s">
        <v>2735</v>
      </c>
      <c r="D3148" s="400" t="s">
        <v>2762</v>
      </c>
      <c r="E3148" s="400">
        <v>2</v>
      </c>
      <c r="F3148" s="400" t="s">
        <v>178</v>
      </c>
    </row>
    <row r="3149" spans="2:6">
      <c r="B3149" s="400">
        <v>3145</v>
      </c>
      <c r="C3149" s="400" t="s">
        <v>2738</v>
      </c>
      <c r="D3149" s="400" t="s">
        <v>2754</v>
      </c>
      <c r="E3149" s="400">
        <v>5</v>
      </c>
      <c r="F3149" s="400" t="s">
        <v>2752</v>
      </c>
    </row>
    <row r="3150" spans="2:6">
      <c r="B3150" s="400">
        <v>3146</v>
      </c>
      <c r="C3150" s="400" t="s">
        <v>2737</v>
      </c>
      <c r="D3150" s="400" t="s">
        <v>2761</v>
      </c>
      <c r="E3150" s="400">
        <v>6</v>
      </c>
      <c r="F3150" s="400" t="s">
        <v>178</v>
      </c>
    </row>
    <row r="3151" spans="2:6">
      <c r="B3151" s="400">
        <v>3147</v>
      </c>
      <c r="C3151" s="400" t="s">
        <v>2738</v>
      </c>
      <c r="D3151" s="400" t="s">
        <v>2755</v>
      </c>
      <c r="E3151" s="400">
        <v>4</v>
      </c>
      <c r="F3151" s="400" t="s">
        <v>178</v>
      </c>
    </row>
    <row r="3152" spans="2:6">
      <c r="B3152" s="400">
        <v>3148</v>
      </c>
      <c r="C3152" s="400" t="s">
        <v>2734</v>
      </c>
      <c r="D3152" s="400" t="s">
        <v>2751</v>
      </c>
      <c r="E3152" s="400">
        <v>1</v>
      </c>
      <c r="F3152" s="400" t="s">
        <v>374</v>
      </c>
    </row>
    <row r="3153" spans="2:6">
      <c r="B3153" s="400">
        <v>3149</v>
      </c>
      <c r="C3153" s="400" t="s">
        <v>2737</v>
      </c>
      <c r="D3153" s="400" t="s">
        <v>2761</v>
      </c>
      <c r="E3153" s="400">
        <v>2</v>
      </c>
      <c r="F3153" s="400" t="s">
        <v>31</v>
      </c>
    </row>
    <row r="3154" spans="2:6">
      <c r="B3154" s="400">
        <v>3150</v>
      </c>
      <c r="C3154" s="400" t="s">
        <v>2739</v>
      </c>
      <c r="D3154" s="400" t="s">
        <v>2757</v>
      </c>
      <c r="E3154" s="400">
        <v>2</v>
      </c>
      <c r="F3154" s="400" t="s">
        <v>272</v>
      </c>
    </row>
    <row r="3155" spans="2:6">
      <c r="B3155" s="400">
        <v>3151</v>
      </c>
      <c r="C3155" s="400" t="s">
        <v>2735</v>
      </c>
      <c r="D3155" s="400" t="s">
        <v>2746</v>
      </c>
      <c r="E3155" s="400">
        <v>1</v>
      </c>
      <c r="F3155" s="400" t="s">
        <v>178</v>
      </c>
    </row>
    <row r="3156" spans="2:6">
      <c r="B3156" s="400">
        <v>3152</v>
      </c>
      <c r="C3156" s="400" t="s">
        <v>2737</v>
      </c>
      <c r="D3156" s="400" t="s">
        <v>2763</v>
      </c>
      <c r="E3156" s="400">
        <v>3</v>
      </c>
      <c r="F3156" s="400" t="s">
        <v>2766</v>
      </c>
    </row>
    <row r="3157" spans="2:6">
      <c r="B3157" s="400">
        <v>3153</v>
      </c>
      <c r="C3157" s="400" t="s">
        <v>2738</v>
      </c>
      <c r="D3157" s="400" t="s">
        <v>2756</v>
      </c>
      <c r="E3157" s="400">
        <v>2</v>
      </c>
      <c r="F3157" s="400" t="s">
        <v>178</v>
      </c>
    </row>
    <row r="3158" spans="2:6">
      <c r="B3158" s="400">
        <v>3154</v>
      </c>
      <c r="C3158" s="400" t="s">
        <v>2738</v>
      </c>
      <c r="D3158" s="400" t="s">
        <v>2755</v>
      </c>
      <c r="E3158" s="400">
        <v>1</v>
      </c>
      <c r="F3158" s="400" t="s">
        <v>2758</v>
      </c>
    </row>
    <row r="3159" spans="2:6">
      <c r="B3159" s="400">
        <v>3155</v>
      </c>
      <c r="C3159" s="400" t="s">
        <v>2735</v>
      </c>
      <c r="D3159" s="400" t="s">
        <v>2748</v>
      </c>
      <c r="E3159" s="400">
        <v>1</v>
      </c>
      <c r="F3159" s="400" t="s">
        <v>178</v>
      </c>
    </row>
    <row r="3160" spans="2:6">
      <c r="B3160" s="400">
        <v>3156</v>
      </c>
      <c r="C3160" s="400" t="s">
        <v>2738</v>
      </c>
      <c r="D3160" s="400" t="s">
        <v>2749</v>
      </c>
      <c r="E3160" s="400">
        <v>2</v>
      </c>
      <c r="F3160" s="400" t="s">
        <v>2766</v>
      </c>
    </row>
    <row r="3161" spans="2:6">
      <c r="B3161" s="400">
        <v>3157</v>
      </c>
      <c r="C3161" s="400" t="s">
        <v>2735</v>
      </c>
      <c r="D3161" s="400" t="s">
        <v>2748</v>
      </c>
      <c r="E3161" s="400">
        <v>3</v>
      </c>
      <c r="F3161" s="400" t="s">
        <v>178</v>
      </c>
    </row>
    <row r="3162" spans="2:6">
      <c r="B3162" s="400">
        <v>3158</v>
      </c>
      <c r="C3162" s="400" t="s">
        <v>2738</v>
      </c>
      <c r="D3162" s="400" t="s">
        <v>2755</v>
      </c>
      <c r="E3162" s="400">
        <v>1</v>
      </c>
      <c r="F3162" s="400" t="s">
        <v>2768</v>
      </c>
    </row>
    <row r="3163" spans="2:6">
      <c r="B3163" s="400">
        <v>3159</v>
      </c>
      <c r="C3163" s="400" t="s">
        <v>2735</v>
      </c>
      <c r="D3163" s="400" t="s">
        <v>2764</v>
      </c>
      <c r="E3163" s="400">
        <v>1</v>
      </c>
      <c r="F3163" s="400" t="s">
        <v>2768</v>
      </c>
    </row>
    <row r="3164" spans="2:6">
      <c r="B3164" s="400">
        <v>3160</v>
      </c>
      <c r="C3164" s="400" t="s">
        <v>2737</v>
      </c>
      <c r="D3164" s="400" t="s">
        <v>2763</v>
      </c>
      <c r="E3164" s="400">
        <v>2</v>
      </c>
      <c r="F3164" s="400" t="s">
        <v>178</v>
      </c>
    </row>
    <row r="3165" spans="2:6">
      <c r="B3165" s="400">
        <v>3161</v>
      </c>
      <c r="C3165" s="400" t="s">
        <v>2737</v>
      </c>
      <c r="D3165" s="400" t="s">
        <v>2761</v>
      </c>
      <c r="E3165" s="400">
        <v>3</v>
      </c>
      <c r="F3165" s="400" t="s">
        <v>2768</v>
      </c>
    </row>
    <row r="3166" spans="2:6">
      <c r="B3166" s="400">
        <v>3162</v>
      </c>
      <c r="C3166" s="400" t="s">
        <v>2738</v>
      </c>
      <c r="D3166" s="400" t="s">
        <v>2755</v>
      </c>
      <c r="E3166" s="400">
        <v>5</v>
      </c>
      <c r="F3166" s="400" t="s">
        <v>2760</v>
      </c>
    </row>
    <row r="3167" spans="2:6">
      <c r="B3167" s="400">
        <v>3163</v>
      </c>
      <c r="C3167" s="400" t="s">
        <v>2737</v>
      </c>
      <c r="D3167" s="400" t="s">
        <v>2763</v>
      </c>
      <c r="E3167" s="400">
        <v>2</v>
      </c>
      <c r="F3167" s="400" t="s">
        <v>178</v>
      </c>
    </row>
    <row r="3168" spans="2:6">
      <c r="B3168" s="400">
        <v>3164</v>
      </c>
      <c r="C3168" s="400" t="s">
        <v>2735</v>
      </c>
      <c r="D3168" s="400" t="s">
        <v>2746</v>
      </c>
      <c r="E3168" s="400">
        <v>3</v>
      </c>
      <c r="F3168" s="400" t="s">
        <v>2765</v>
      </c>
    </row>
    <row r="3169" spans="2:6">
      <c r="B3169" s="400">
        <v>3165</v>
      </c>
      <c r="C3169" s="400" t="s">
        <v>2738</v>
      </c>
      <c r="D3169" s="400" t="s">
        <v>2755</v>
      </c>
      <c r="E3169" s="400">
        <v>3</v>
      </c>
      <c r="F3169" s="400" t="s">
        <v>178</v>
      </c>
    </row>
    <row r="3170" spans="2:6">
      <c r="B3170" s="400">
        <v>3166</v>
      </c>
      <c r="C3170" s="400" t="s">
        <v>2737</v>
      </c>
      <c r="D3170" s="400" t="s">
        <v>2745</v>
      </c>
      <c r="E3170" s="400">
        <v>2</v>
      </c>
      <c r="F3170" s="400" t="s">
        <v>178</v>
      </c>
    </row>
    <row r="3171" spans="2:6">
      <c r="B3171" s="400">
        <v>3167</v>
      </c>
      <c r="C3171" s="400" t="s">
        <v>2736</v>
      </c>
      <c r="D3171" s="400" t="s">
        <v>2753</v>
      </c>
      <c r="E3171" s="400">
        <v>2</v>
      </c>
      <c r="F3171" s="400" t="s">
        <v>178</v>
      </c>
    </row>
    <row r="3172" spans="2:6">
      <c r="B3172" s="400">
        <v>3168</v>
      </c>
      <c r="C3172" s="400" t="s">
        <v>2734</v>
      </c>
      <c r="D3172" s="400" t="s">
        <v>2750</v>
      </c>
      <c r="E3172" s="400">
        <v>3</v>
      </c>
      <c r="F3172" s="400" t="s">
        <v>178</v>
      </c>
    </row>
    <row r="3173" spans="2:6">
      <c r="B3173" s="400">
        <v>3169</v>
      </c>
      <c r="C3173" s="400" t="s">
        <v>2735</v>
      </c>
      <c r="D3173" s="400" t="s">
        <v>2759</v>
      </c>
      <c r="E3173" s="400">
        <v>1</v>
      </c>
      <c r="F3173" s="400" t="s">
        <v>178</v>
      </c>
    </row>
    <row r="3174" spans="2:6">
      <c r="B3174" s="400">
        <v>3170</v>
      </c>
      <c r="C3174" s="400" t="s">
        <v>2738</v>
      </c>
      <c r="D3174" s="400" t="s">
        <v>2756</v>
      </c>
      <c r="E3174" s="400">
        <v>4</v>
      </c>
      <c r="F3174" s="400" t="s">
        <v>2758</v>
      </c>
    </row>
    <row r="3175" spans="2:6">
      <c r="B3175" s="400">
        <v>3171</v>
      </c>
      <c r="C3175" s="400" t="s">
        <v>2737</v>
      </c>
      <c r="D3175" s="400" t="s">
        <v>2763</v>
      </c>
      <c r="E3175" s="400">
        <v>8</v>
      </c>
      <c r="F3175" s="400" t="s">
        <v>178</v>
      </c>
    </row>
    <row r="3176" spans="2:6">
      <c r="B3176" s="400">
        <v>3172</v>
      </c>
      <c r="C3176" s="400" t="s">
        <v>2735</v>
      </c>
      <c r="D3176" s="400" t="s">
        <v>2759</v>
      </c>
      <c r="E3176" s="400">
        <v>3</v>
      </c>
      <c r="F3176" s="400" t="s">
        <v>374</v>
      </c>
    </row>
    <row r="3177" spans="2:6">
      <c r="B3177" s="400">
        <v>3173</v>
      </c>
      <c r="C3177" s="400" t="s">
        <v>2737</v>
      </c>
      <c r="D3177" s="400" t="s">
        <v>2745</v>
      </c>
      <c r="E3177" s="400">
        <v>2</v>
      </c>
      <c r="F3177" s="400" t="s">
        <v>2770</v>
      </c>
    </row>
    <row r="3178" spans="2:6">
      <c r="B3178" s="400">
        <v>3174</v>
      </c>
      <c r="C3178" s="400" t="s">
        <v>2735</v>
      </c>
      <c r="D3178" s="400" t="s">
        <v>2771</v>
      </c>
      <c r="E3178" s="400">
        <v>5</v>
      </c>
      <c r="F3178" s="400" t="s">
        <v>178</v>
      </c>
    </row>
    <row r="3179" spans="2:6">
      <c r="B3179" s="400">
        <v>3175</v>
      </c>
      <c r="C3179" s="400" t="s">
        <v>2735</v>
      </c>
      <c r="D3179" s="400" t="s">
        <v>2764</v>
      </c>
      <c r="E3179" s="400">
        <v>3</v>
      </c>
      <c r="F3179" s="400" t="s">
        <v>178</v>
      </c>
    </row>
    <row r="3180" spans="2:6">
      <c r="B3180" s="400">
        <v>3176</v>
      </c>
      <c r="C3180" s="400" t="s">
        <v>2737</v>
      </c>
      <c r="D3180" s="400" t="s">
        <v>2761</v>
      </c>
      <c r="E3180" s="400">
        <v>5</v>
      </c>
      <c r="F3180" s="400" t="s">
        <v>178</v>
      </c>
    </row>
    <row r="3181" spans="2:6">
      <c r="B3181" s="400">
        <v>3177</v>
      </c>
      <c r="C3181" s="400" t="s">
        <v>2737</v>
      </c>
      <c r="D3181" s="400" t="s">
        <v>2769</v>
      </c>
      <c r="E3181" s="400">
        <v>2</v>
      </c>
      <c r="F3181" s="400" t="s">
        <v>178</v>
      </c>
    </row>
    <row r="3182" spans="2:6">
      <c r="B3182" s="400">
        <v>3178</v>
      </c>
      <c r="C3182" s="400" t="s">
        <v>2738</v>
      </c>
      <c r="D3182" s="400" t="s">
        <v>2749</v>
      </c>
      <c r="E3182" s="400">
        <v>4</v>
      </c>
      <c r="F3182" s="400" t="s">
        <v>31</v>
      </c>
    </row>
    <row r="3183" spans="2:6">
      <c r="B3183" s="400">
        <v>3179</v>
      </c>
      <c r="C3183" s="400" t="s">
        <v>2738</v>
      </c>
      <c r="D3183" s="400" t="s">
        <v>2756</v>
      </c>
      <c r="E3183" s="400">
        <v>4</v>
      </c>
      <c r="F3183" s="400" t="s">
        <v>178</v>
      </c>
    </row>
    <row r="3184" spans="2:6">
      <c r="B3184" s="400">
        <v>3180</v>
      </c>
      <c r="C3184" s="400" t="s">
        <v>2735</v>
      </c>
      <c r="D3184" s="400" t="s">
        <v>2762</v>
      </c>
      <c r="E3184" s="400">
        <v>4</v>
      </c>
      <c r="F3184" s="400" t="s">
        <v>178</v>
      </c>
    </row>
    <row r="3185" spans="2:6">
      <c r="B3185" s="400">
        <v>3181</v>
      </c>
      <c r="C3185" s="400" t="s">
        <v>2738</v>
      </c>
      <c r="D3185" s="400" t="s">
        <v>2755</v>
      </c>
      <c r="E3185" s="400">
        <v>5</v>
      </c>
      <c r="F3185" s="400" t="s">
        <v>178</v>
      </c>
    </row>
    <row r="3186" spans="2:6">
      <c r="B3186" s="400">
        <v>3182</v>
      </c>
      <c r="C3186" s="400" t="s">
        <v>2738</v>
      </c>
      <c r="D3186" s="400" t="s">
        <v>2754</v>
      </c>
      <c r="E3186" s="400">
        <v>3</v>
      </c>
      <c r="F3186" s="400" t="s">
        <v>31</v>
      </c>
    </row>
    <row r="3187" spans="2:6">
      <c r="B3187" s="400">
        <v>3183</v>
      </c>
      <c r="C3187" s="400" t="s">
        <v>2735</v>
      </c>
      <c r="D3187" s="400" t="s">
        <v>2746</v>
      </c>
      <c r="E3187" s="400">
        <v>2</v>
      </c>
      <c r="F3187" s="400" t="s">
        <v>178</v>
      </c>
    </row>
    <row r="3188" spans="2:6">
      <c r="B3188" s="400">
        <v>3184</v>
      </c>
      <c r="C3188" s="400" t="s">
        <v>2735</v>
      </c>
      <c r="D3188" s="400" t="s">
        <v>2764</v>
      </c>
      <c r="E3188" s="400">
        <v>4</v>
      </c>
      <c r="F3188" s="400" t="s">
        <v>2760</v>
      </c>
    </row>
    <row r="3189" spans="2:6">
      <c r="B3189" s="400">
        <v>3185</v>
      </c>
      <c r="C3189" s="400" t="s">
        <v>2737</v>
      </c>
      <c r="D3189" s="400" t="s">
        <v>2761</v>
      </c>
      <c r="E3189" s="400">
        <v>3</v>
      </c>
      <c r="F3189" s="400" t="s">
        <v>2752</v>
      </c>
    </row>
    <row r="3190" spans="2:6">
      <c r="B3190" s="400">
        <v>3186</v>
      </c>
      <c r="C3190" s="400" t="s">
        <v>2735</v>
      </c>
      <c r="D3190" s="400" t="s">
        <v>2748</v>
      </c>
      <c r="E3190" s="400">
        <v>1</v>
      </c>
      <c r="F3190" s="400" t="s">
        <v>31</v>
      </c>
    </row>
    <row r="3191" spans="2:6">
      <c r="B3191" s="400">
        <v>3187</v>
      </c>
      <c r="C3191" s="400" t="s">
        <v>2735</v>
      </c>
      <c r="D3191" s="400" t="s">
        <v>2764</v>
      </c>
      <c r="E3191" s="400">
        <v>5</v>
      </c>
      <c r="F3191" s="400" t="s">
        <v>178</v>
      </c>
    </row>
    <row r="3192" spans="2:6">
      <c r="B3192" s="400">
        <v>3188</v>
      </c>
      <c r="C3192" s="400" t="s">
        <v>2737</v>
      </c>
      <c r="D3192" s="400" t="s">
        <v>2745</v>
      </c>
      <c r="E3192" s="400">
        <v>2</v>
      </c>
      <c r="F3192" s="400" t="s">
        <v>178</v>
      </c>
    </row>
    <row r="3193" spans="2:6">
      <c r="B3193" s="400">
        <v>3189</v>
      </c>
      <c r="C3193" s="400" t="s">
        <v>2738</v>
      </c>
      <c r="D3193" s="400" t="s">
        <v>2756</v>
      </c>
      <c r="E3193" s="400">
        <v>3</v>
      </c>
      <c r="F3193" s="400" t="s">
        <v>339</v>
      </c>
    </row>
    <row r="3194" spans="2:6">
      <c r="B3194" s="400">
        <v>3190</v>
      </c>
      <c r="C3194" s="400" t="s">
        <v>2738</v>
      </c>
      <c r="D3194" s="400" t="s">
        <v>2755</v>
      </c>
      <c r="E3194" s="400">
        <v>2</v>
      </c>
      <c r="F3194" s="400" t="s">
        <v>272</v>
      </c>
    </row>
    <row r="3195" spans="2:6">
      <c r="B3195" s="400">
        <v>3191</v>
      </c>
      <c r="C3195" s="400" t="s">
        <v>2735</v>
      </c>
      <c r="D3195" s="400" t="s">
        <v>2747</v>
      </c>
      <c r="E3195" s="400">
        <v>3</v>
      </c>
      <c r="F3195" s="400" t="s">
        <v>2760</v>
      </c>
    </row>
    <row r="3196" spans="2:6">
      <c r="B3196" s="400">
        <v>3192</v>
      </c>
      <c r="C3196" s="400" t="s">
        <v>2735</v>
      </c>
      <c r="D3196" s="400" t="s">
        <v>2759</v>
      </c>
      <c r="E3196" s="400">
        <v>8</v>
      </c>
      <c r="F3196" s="400" t="s">
        <v>178</v>
      </c>
    </row>
    <row r="3197" spans="2:6">
      <c r="B3197" s="400">
        <v>3193</v>
      </c>
      <c r="C3197" s="400" t="s">
        <v>2737</v>
      </c>
      <c r="D3197" s="400" t="s">
        <v>2763</v>
      </c>
      <c r="E3197" s="400">
        <v>5</v>
      </c>
      <c r="F3197" s="400" t="s">
        <v>178</v>
      </c>
    </row>
    <row r="3198" spans="2:6">
      <c r="B3198" s="400">
        <v>3194</v>
      </c>
      <c r="C3198" s="400" t="s">
        <v>2734</v>
      </c>
      <c r="D3198" s="400" t="s">
        <v>2750</v>
      </c>
      <c r="E3198" s="400">
        <v>3</v>
      </c>
      <c r="F3198" s="400" t="s">
        <v>31</v>
      </c>
    </row>
    <row r="3199" spans="2:6">
      <c r="B3199" s="400">
        <v>3195</v>
      </c>
      <c r="C3199" s="400" t="s">
        <v>2737</v>
      </c>
      <c r="D3199" s="400" t="s">
        <v>2769</v>
      </c>
      <c r="E3199" s="400">
        <v>2</v>
      </c>
      <c r="F3199" s="400" t="s">
        <v>2765</v>
      </c>
    </row>
    <row r="3200" spans="2:6">
      <c r="B3200" s="400">
        <v>3196</v>
      </c>
      <c r="C3200" s="400" t="s">
        <v>2738</v>
      </c>
      <c r="D3200" s="400" t="s">
        <v>2754</v>
      </c>
      <c r="E3200" s="400">
        <v>4</v>
      </c>
      <c r="F3200" s="400" t="s">
        <v>178</v>
      </c>
    </row>
    <row r="3201" spans="2:6">
      <c r="B3201" s="400">
        <v>3197</v>
      </c>
      <c r="C3201" s="400" t="s">
        <v>2735</v>
      </c>
      <c r="D3201" s="400" t="s">
        <v>2747</v>
      </c>
      <c r="E3201" s="400">
        <v>4</v>
      </c>
      <c r="F3201" s="400" t="s">
        <v>178</v>
      </c>
    </row>
    <row r="3202" spans="2:6">
      <c r="B3202" s="400">
        <v>3198</v>
      </c>
      <c r="C3202" s="400" t="s">
        <v>2737</v>
      </c>
      <c r="D3202" s="400" t="s">
        <v>2763</v>
      </c>
      <c r="E3202" s="400">
        <v>3</v>
      </c>
      <c r="F3202" s="400" t="s">
        <v>178</v>
      </c>
    </row>
    <row r="3203" spans="2:6">
      <c r="B3203" s="400">
        <v>3199</v>
      </c>
      <c r="C3203" s="400" t="s">
        <v>2738</v>
      </c>
      <c r="D3203" s="400" t="s">
        <v>2756</v>
      </c>
      <c r="E3203" s="400">
        <v>2</v>
      </c>
      <c r="F3203" s="400" t="s">
        <v>178</v>
      </c>
    </row>
    <row r="3204" spans="2:6">
      <c r="B3204" s="400">
        <v>3200</v>
      </c>
      <c r="C3204" s="400" t="s">
        <v>2734</v>
      </c>
      <c r="D3204" s="400" t="s">
        <v>2750</v>
      </c>
      <c r="E3204" s="400">
        <v>1</v>
      </c>
      <c r="F3204" s="400" t="s">
        <v>178</v>
      </c>
    </row>
    <row r="3205" spans="2:6">
      <c r="B3205" s="400">
        <v>3201</v>
      </c>
      <c r="C3205" s="400" t="s">
        <v>2736</v>
      </c>
      <c r="D3205" s="400" t="s">
        <v>2753</v>
      </c>
      <c r="E3205" s="400">
        <v>7</v>
      </c>
      <c r="F3205" s="400" t="s">
        <v>178</v>
      </c>
    </row>
    <row r="3206" spans="2:6">
      <c r="B3206" s="400">
        <v>3202</v>
      </c>
      <c r="C3206" s="400" t="s">
        <v>2735</v>
      </c>
      <c r="D3206" s="400" t="s">
        <v>2747</v>
      </c>
      <c r="E3206" s="400">
        <v>4</v>
      </c>
      <c r="F3206" s="400" t="s">
        <v>339</v>
      </c>
    </row>
    <row r="3207" spans="2:6">
      <c r="B3207" s="400">
        <v>3203</v>
      </c>
      <c r="C3207" s="400" t="s">
        <v>2737</v>
      </c>
      <c r="D3207" s="400" t="s">
        <v>2761</v>
      </c>
      <c r="E3207" s="400">
        <v>1</v>
      </c>
      <c r="F3207" s="400" t="s">
        <v>178</v>
      </c>
    </row>
    <row r="3208" spans="2:6">
      <c r="B3208" s="400">
        <v>3204</v>
      </c>
      <c r="C3208" s="400" t="s">
        <v>2737</v>
      </c>
      <c r="D3208" s="400" t="s">
        <v>2769</v>
      </c>
      <c r="E3208" s="400">
        <v>2</v>
      </c>
      <c r="F3208" s="400" t="s">
        <v>2765</v>
      </c>
    </row>
    <row r="3209" spans="2:6">
      <c r="B3209" s="400">
        <v>3205</v>
      </c>
      <c r="C3209" s="400" t="s">
        <v>2735</v>
      </c>
      <c r="D3209" s="400" t="s">
        <v>2748</v>
      </c>
      <c r="E3209" s="400">
        <v>1</v>
      </c>
      <c r="F3209" s="400" t="s">
        <v>178</v>
      </c>
    </row>
    <row r="3210" spans="2:6">
      <c r="B3210" s="400">
        <v>3206</v>
      </c>
      <c r="C3210" s="400" t="s">
        <v>2738</v>
      </c>
      <c r="D3210" s="400" t="s">
        <v>2754</v>
      </c>
      <c r="E3210" s="400">
        <v>2</v>
      </c>
      <c r="F3210" s="400" t="s">
        <v>178</v>
      </c>
    </row>
    <row r="3211" spans="2:6">
      <c r="B3211" s="400">
        <v>3207</v>
      </c>
      <c r="C3211" s="400" t="s">
        <v>2735</v>
      </c>
      <c r="D3211" s="400" t="s">
        <v>2747</v>
      </c>
      <c r="E3211" s="400">
        <v>2</v>
      </c>
      <c r="F3211" s="400" t="s">
        <v>178</v>
      </c>
    </row>
    <row r="3212" spans="2:6">
      <c r="B3212" s="400">
        <v>3208</v>
      </c>
      <c r="C3212" s="400" t="s">
        <v>2737</v>
      </c>
      <c r="D3212" s="400" t="s">
        <v>2761</v>
      </c>
      <c r="E3212" s="400">
        <v>4</v>
      </c>
      <c r="F3212" s="400" t="s">
        <v>178</v>
      </c>
    </row>
    <row r="3213" spans="2:6">
      <c r="B3213" s="400">
        <v>3209</v>
      </c>
      <c r="C3213" s="400" t="s">
        <v>2735</v>
      </c>
      <c r="D3213" s="400" t="s">
        <v>2762</v>
      </c>
      <c r="E3213" s="400">
        <v>3</v>
      </c>
      <c r="F3213" s="400" t="s">
        <v>2768</v>
      </c>
    </row>
    <row r="3214" spans="2:6">
      <c r="B3214" s="400">
        <v>3210</v>
      </c>
      <c r="C3214" s="400" t="s">
        <v>2735</v>
      </c>
      <c r="D3214" s="400" t="s">
        <v>2764</v>
      </c>
      <c r="E3214" s="400">
        <v>1</v>
      </c>
      <c r="F3214" s="400" t="s">
        <v>178</v>
      </c>
    </row>
    <row r="3215" spans="2:6">
      <c r="B3215" s="400">
        <v>3211</v>
      </c>
      <c r="C3215" s="400" t="s">
        <v>2737</v>
      </c>
      <c r="D3215" s="400" t="s">
        <v>2763</v>
      </c>
      <c r="E3215" s="400">
        <v>2</v>
      </c>
      <c r="F3215" s="400" t="s">
        <v>178</v>
      </c>
    </row>
    <row r="3216" spans="2:6">
      <c r="B3216" s="400">
        <v>3212</v>
      </c>
      <c r="C3216" s="400" t="s">
        <v>2739</v>
      </c>
      <c r="D3216" s="400" t="s">
        <v>2757</v>
      </c>
      <c r="E3216" s="400">
        <v>4</v>
      </c>
      <c r="F3216" s="400" t="s">
        <v>2752</v>
      </c>
    </row>
    <row r="3217" spans="2:6">
      <c r="B3217" s="400">
        <v>3213</v>
      </c>
      <c r="C3217" s="400" t="s">
        <v>2735</v>
      </c>
      <c r="D3217" s="400" t="s">
        <v>2747</v>
      </c>
      <c r="E3217" s="400">
        <v>2</v>
      </c>
      <c r="F3217" s="400" t="s">
        <v>178</v>
      </c>
    </row>
    <row r="3218" spans="2:6">
      <c r="B3218" s="400">
        <v>3214</v>
      </c>
      <c r="C3218" s="400" t="s">
        <v>2735</v>
      </c>
      <c r="D3218" s="400" t="s">
        <v>2748</v>
      </c>
      <c r="E3218" s="400">
        <v>4</v>
      </c>
      <c r="F3218" s="400" t="s">
        <v>178</v>
      </c>
    </row>
    <row r="3219" spans="2:6">
      <c r="B3219" s="400">
        <v>3215</v>
      </c>
      <c r="C3219" s="400" t="s">
        <v>2738</v>
      </c>
      <c r="D3219" s="400" t="s">
        <v>2749</v>
      </c>
      <c r="E3219" s="400">
        <v>3</v>
      </c>
      <c r="F3219" s="400" t="s">
        <v>2766</v>
      </c>
    </row>
    <row r="3220" spans="2:6">
      <c r="B3220" s="400">
        <v>3216</v>
      </c>
      <c r="C3220" s="400" t="s">
        <v>2735</v>
      </c>
      <c r="D3220" s="400" t="s">
        <v>2762</v>
      </c>
      <c r="E3220" s="400">
        <v>6</v>
      </c>
      <c r="F3220" s="400" t="s">
        <v>178</v>
      </c>
    </row>
    <row r="3221" spans="2:6">
      <c r="B3221" s="400">
        <v>3217</v>
      </c>
      <c r="C3221" s="400" t="s">
        <v>2738</v>
      </c>
      <c r="D3221" s="400" t="s">
        <v>2756</v>
      </c>
      <c r="E3221" s="400">
        <v>6</v>
      </c>
      <c r="F3221" s="400" t="s">
        <v>2770</v>
      </c>
    </row>
    <row r="3222" spans="2:6">
      <c r="B3222" s="400">
        <v>3218</v>
      </c>
      <c r="C3222" s="400" t="s">
        <v>2735</v>
      </c>
      <c r="D3222" s="400" t="s">
        <v>2771</v>
      </c>
      <c r="E3222" s="400">
        <v>2</v>
      </c>
      <c r="F3222" s="400" t="s">
        <v>2768</v>
      </c>
    </row>
    <row r="3223" spans="2:6">
      <c r="B3223" s="400">
        <v>3219</v>
      </c>
      <c r="C3223" s="400" t="s">
        <v>2737</v>
      </c>
      <c r="D3223" s="400" t="s">
        <v>2763</v>
      </c>
      <c r="E3223" s="400">
        <v>3</v>
      </c>
      <c r="F3223" s="400" t="s">
        <v>178</v>
      </c>
    </row>
    <row r="3224" spans="2:6">
      <c r="B3224" s="400">
        <v>3220</v>
      </c>
      <c r="C3224" s="400" t="s">
        <v>2734</v>
      </c>
      <c r="D3224" s="400" t="s">
        <v>2750</v>
      </c>
      <c r="E3224" s="400">
        <v>4</v>
      </c>
      <c r="F3224" s="400" t="s">
        <v>178</v>
      </c>
    </row>
    <row r="3225" spans="2:6">
      <c r="B3225" s="400">
        <v>3221</v>
      </c>
      <c r="C3225" s="400" t="s">
        <v>2738</v>
      </c>
      <c r="D3225" s="400" t="s">
        <v>2754</v>
      </c>
      <c r="E3225" s="400">
        <v>1</v>
      </c>
      <c r="F3225" s="400" t="s">
        <v>178</v>
      </c>
    </row>
    <row r="3226" spans="2:6">
      <c r="B3226" s="400">
        <v>3222</v>
      </c>
      <c r="C3226" s="400" t="s">
        <v>2739</v>
      </c>
      <c r="D3226" s="400" t="s">
        <v>2757</v>
      </c>
      <c r="E3226" s="400">
        <v>2</v>
      </c>
      <c r="F3226" s="400" t="s">
        <v>2772</v>
      </c>
    </row>
    <row r="3227" spans="2:6">
      <c r="B3227" s="400">
        <v>3223</v>
      </c>
      <c r="C3227" s="400" t="s">
        <v>2735</v>
      </c>
      <c r="D3227" s="400" t="s">
        <v>2747</v>
      </c>
      <c r="E3227" s="400">
        <v>2</v>
      </c>
      <c r="F3227" s="400" t="s">
        <v>178</v>
      </c>
    </row>
    <row r="3228" spans="2:6">
      <c r="B3228" s="400">
        <v>3224</v>
      </c>
      <c r="C3228" s="400" t="s">
        <v>2736</v>
      </c>
      <c r="D3228" s="400" t="s">
        <v>2753</v>
      </c>
      <c r="E3228" s="400">
        <v>5</v>
      </c>
      <c r="F3228" s="400" t="s">
        <v>31</v>
      </c>
    </row>
    <row r="3229" spans="2:6">
      <c r="B3229" s="400">
        <v>3225</v>
      </c>
      <c r="C3229" s="400" t="s">
        <v>2735</v>
      </c>
      <c r="D3229" s="400" t="s">
        <v>2762</v>
      </c>
      <c r="E3229" s="400">
        <v>6</v>
      </c>
      <c r="F3229" s="400" t="s">
        <v>31</v>
      </c>
    </row>
    <row r="3230" spans="2:6">
      <c r="B3230" s="400">
        <v>3226</v>
      </c>
      <c r="C3230" s="400" t="s">
        <v>2737</v>
      </c>
      <c r="D3230" s="400" t="s">
        <v>2745</v>
      </c>
      <c r="E3230" s="400">
        <v>2</v>
      </c>
      <c r="F3230" s="400" t="s">
        <v>339</v>
      </c>
    </row>
    <row r="3231" spans="2:6">
      <c r="B3231" s="400">
        <v>3227</v>
      </c>
      <c r="C3231" s="400" t="s">
        <v>2734</v>
      </c>
      <c r="D3231" s="400" t="s">
        <v>2751</v>
      </c>
      <c r="E3231" s="400">
        <v>2</v>
      </c>
      <c r="F3231" s="400" t="s">
        <v>178</v>
      </c>
    </row>
    <row r="3232" spans="2:6">
      <c r="B3232" s="400">
        <v>3228</v>
      </c>
      <c r="C3232" s="400" t="s">
        <v>2737</v>
      </c>
      <c r="D3232" s="400" t="s">
        <v>2763</v>
      </c>
      <c r="E3232" s="400">
        <v>4</v>
      </c>
      <c r="F3232" s="400" t="s">
        <v>178</v>
      </c>
    </row>
    <row r="3233" spans="2:6">
      <c r="B3233" s="400">
        <v>3229</v>
      </c>
      <c r="C3233" s="400" t="s">
        <v>2735</v>
      </c>
      <c r="D3233" s="400" t="s">
        <v>2747</v>
      </c>
      <c r="E3233" s="400">
        <v>5</v>
      </c>
      <c r="F3233" s="400" t="s">
        <v>178</v>
      </c>
    </row>
    <row r="3234" spans="2:6">
      <c r="B3234" s="400">
        <v>3230</v>
      </c>
      <c r="C3234" s="400" t="s">
        <v>2735</v>
      </c>
      <c r="D3234" s="400" t="s">
        <v>2762</v>
      </c>
      <c r="E3234" s="400">
        <v>2</v>
      </c>
      <c r="F3234" s="400" t="s">
        <v>2772</v>
      </c>
    </row>
    <row r="3235" spans="2:6">
      <c r="B3235" s="400">
        <v>3231</v>
      </c>
      <c r="C3235" s="400" t="s">
        <v>2738</v>
      </c>
      <c r="D3235" s="400" t="s">
        <v>2756</v>
      </c>
      <c r="E3235" s="400">
        <v>2</v>
      </c>
      <c r="F3235" s="400" t="s">
        <v>2772</v>
      </c>
    </row>
    <row r="3236" spans="2:6">
      <c r="B3236" s="400">
        <v>3232</v>
      </c>
      <c r="C3236" s="400" t="s">
        <v>2735</v>
      </c>
      <c r="D3236" s="400" t="s">
        <v>2746</v>
      </c>
      <c r="E3236" s="400">
        <v>6</v>
      </c>
      <c r="F3236" s="400" t="s">
        <v>2770</v>
      </c>
    </row>
    <row r="3237" spans="2:6">
      <c r="B3237" s="400">
        <v>3233</v>
      </c>
      <c r="C3237" s="400" t="s">
        <v>2737</v>
      </c>
      <c r="D3237" s="400" t="s">
        <v>2761</v>
      </c>
      <c r="E3237" s="400">
        <v>4</v>
      </c>
      <c r="F3237" s="400" t="s">
        <v>2760</v>
      </c>
    </row>
    <row r="3238" spans="2:6">
      <c r="B3238" s="400">
        <v>3234</v>
      </c>
      <c r="C3238" s="400" t="s">
        <v>2736</v>
      </c>
      <c r="D3238" s="400" t="s">
        <v>2753</v>
      </c>
      <c r="E3238" s="400">
        <v>1</v>
      </c>
      <c r="F3238" s="400" t="s">
        <v>178</v>
      </c>
    </row>
    <row r="3239" spans="2:6">
      <c r="B3239" s="400">
        <v>3235</v>
      </c>
      <c r="C3239" s="400" t="s">
        <v>2736</v>
      </c>
      <c r="D3239" s="400" t="s">
        <v>2753</v>
      </c>
      <c r="E3239" s="400">
        <v>4</v>
      </c>
      <c r="F3239" s="400" t="s">
        <v>178</v>
      </c>
    </row>
    <row r="3240" spans="2:6">
      <c r="B3240" s="400">
        <v>3236</v>
      </c>
      <c r="C3240" s="400" t="s">
        <v>2738</v>
      </c>
      <c r="D3240" s="400" t="s">
        <v>2749</v>
      </c>
      <c r="E3240" s="400">
        <v>3</v>
      </c>
      <c r="F3240" s="400" t="s">
        <v>374</v>
      </c>
    </row>
    <row r="3241" spans="2:6">
      <c r="B3241" s="400">
        <v>3237</v>
      </c>
      <c r="C3241" s="400" t="s">
        <v>2738</v>
      </c>
      <c r="D3241" s="400" t="s">
        <v>2754</v>
      </c>
      <c r="E3241" s="400">
        <v>3</v>
      </c>
      <c r="F3241" s="400" t="s">
        <v>178</v>
      </c>
    </row>
    <row r="3242" spans="2:6">
      <c r="B3242" s="400">
        <v>3238</v>
      </c>
      <c r="C3242" s="400" t="s">
        <v>2735</v>
      </c>
      <c r="D3242" s="400" t="s">
        <v>2746</v>
      </c>
      <c r="E3242" s="400">
        <v>6</v>
      </c>
      <c r="F3242" s="400" t="s">
        <v>178</v>
      </c>
    </row>
    <row r="3243" spans="2:6">
      <c r="B3243" s="400">
        <v>3239</v>
      </c>
      <c r="C3243" s="400" t="s">
        <v>2737</v>
      </c>
      <c r="D3243" s="400" t="s">
        <v>2761</v>
      </c>
      <c r="E3243" s="400">
        <v>2</v>
      </c>
      <c r="F3243" s="400" t="s">
        <v>31</v>
      </c>
    </row>
    <row r="3244" spans="2:6">
      <c r="B3244" s="400">
        <v>3240</v>
      </c>
      <c r="C3244" s="400" t="s">
        <v>2738</v>
      </c>
      <c r="D3244" s="400" t="s">
        <v>2754</v>
      </c>
      <c r="E3244" s="400">
        <v>2</v>
      </c>
      <c r="F3244" s="400" t="s">
        <v>2766</v>
      </c>
    </row>
    <row r="3245" spans="2:6">
      <c r="B3245" s="400">
        <v>3241</v>
      </c>
      <c r="C3245" s="400" t="s">
        <v>2739</v>
      </c>
      <c r="D3245" s="400" t="s">
        <v>2757</v>
      </c>
      <c r="E3245" s="400">
        <v>3</v>
      </c>
      <c r="F3245" s="400" t="s">
        <v>178</v>
      </c>
    </row>
    <row r="3246" spans="2:6">
      <c r="B3246" s="400">
        <v>3242</v>
      </c>
      <c r="C3246" s="400" t="s">
        <v>2738</v>
      </c>
      <c r="D3246" s="400" t="s">
        <v>2755</v>
      </c>
      <c r="E3246" s="400">
        <v>4</v>
      </c>
      <c r="F3246" s="400" t="s">
        <v>178</v>
      </c>
    </row>
    <row r="3247" spans="2:6">
      <c r="B3247" s="400">
        <v>3243</v>
      </c>
      <c r="C3247" s="400" t="s">
        <v>2738</v>
      </c>
      <c r="D3247" s="400" t="s">
        <v>2755</v>
      </c>
      <c r="E3247" s="400">
        <v>4</v>
      </c>
      <c r="F3247" s="400" t="s">
        <v>178</v>
      </c>
    </row>
    <row r="3248" spans="2:6">
      <c r="B3248" s="400">
        <v>3244</v>
      </c>
      <c r="C3248" s="400" t="s">
        <v>2738</v>
      </c>
      <c r="D3248" s="400" t="s">
        <v>2756</v>
      </c>
      <c r="E3248" s="400">
        <v>3</v>
      </c>
      <c r="F3248" s="400" t="s">
        <v>2766</v>
      </c>
    </row>
    <row r="3249" spans="2:6">
      <c r="B3249" s="400">
        <v>3245</v>
      </c>
      <c r="C3249" s="400" t="s">
        <v>2737</v>
      </c>
      <c r="D3249" s="400" t="s">
        <v>2745</v>
      </c>
      <c r="E3249" s="400">
        <v>6</v>
      </c>
      <c r="F3249" s="400" t="s">
        <v>178</v>
      </c>
    </row>
    <row r="3250" spans="2:6">
      <c r="B3250" s="400">
        <v>3246</v>
      </c>
      <c r="C3250" s="400" t="s">
        <v>2736</v>
      </c>
      <c r="D3250" s="400" t="s">
        <v>2753</v>
      </c>
      <c r="E3250" s="400">
        <v>9</v>
      </c>
      <c r="F3250" s="400" t="s">
        <v>178</v>
      </c>
    </row>
    <row r="3251" spans="2:6">
      <c r="B3251" s="400">
        <v>3247</v>
      </c>
      <c r="C3251" s="400" t="s">
        <v>2738</v>
      </c>
      <c r="D3251" s="400" t="s">
        <v>2756</v>
      </c>
      <c r="E3251" s="400">
        <v>2</v>
      </c>
      <c r="F3251" s="400" t="s">
        <v>2772</v>
      </c>
    </row>
    <row r="3252" spans="2:6">
      <c r="B3252" s="400">
        <v>3248</v>
      </c>
      <c r="C3252" s="400" t="s">
        <v>2737</v>
      </c>
      <c r="D3252" s="400" t="s">
        <v>2761</v>
      </c>
      <c r="E3252" s="400">
        <v>4</v>
      </c>
      <c r="F3252" s="400" t="s">
        <v>178</v>
      </c>
    </row>
    <row r="3253" spans="2:6">
      <c r="B3253" s="400">
        <v>3249</v>
      </c>
      <c r="C3253" s="400" t="s">
        <v>2735</v>
      </c>
      <c r="D3253" s="400" t="s">
        <v>2771</v>
      </c>
      <c r="E3253" s="400">
        <v>5</v>
      </c>
      <c r="F3253" s="400" t="s">
        <v>178</v>
      </c>
    </row>
    <row r="3254" spans="2:6">
      <c r="B3254" s="400">
        <v>3250</v>
      </c>
      <c r="C3254" s="400" t="s">
        <v>2735</v>
      </c>
      <c r="D3254" s="400" t="s">
        <v>2771</v>
      </c>
      <c r="E3254" s="400">
        <v>5</v>
      </c>
      <c r="F3254" s="400" t="s">
        <v>374</v>
      </c>
    </row>
    <row r="3255" spans="2:6">
      <c r="B3255" s="400">
        <v>3251</v>
      </c>
      <c r="C3255" s="400" t="s">
        <v>2738</v>
      </c>
      <c r="D3255" s="400" t="s">
        <v>2755</v>
      </c>
      <c r="E3255" s="400">
        <v>1</v>
      </c>
      <c r="F3255" s="400" t="s">
        <v>2770</v>
      </c>
    </row>
    <row r="3256" spans="2:6">
      <c r="B3256" s="400">
        <v>3252</v>
      </c>
      <c r="C3256" s="400" t="s">
        <v>2738</v>
      </c>
      <c r="D3256" s="400" t="s">
        <v>2749</v>
      </c>
      <c r="E3256" s="400">
        <v>5</v>
      </c>
      <c r="F3256" s="400" t="s">
        <v>178</v>
      </c>
    </row>
    <row r="3257" spans="2:6">
      <c r="B3257" s="400">
        <v>3253</v>
      </c>
      <c r="C3257" s="400" t="s">
        <v>2736</v>
      </c>
      <c r="D3257" s="400" t="s">
        <v>2753</v>
      </c>
      <c r="E3257" s="400">
        <v>6</v>
      </c>
      <c r="F3257" s="400" t="s">
        <v>178</v>
      </c>
    </row>
    <row r="3258" spans="2:6">
      <c r="B3258" s="400">
        <v>3254</v>
      </c>
      <c r="C3258" s="400" t="s">
        <v>2734</v>
      </c>
      <c r="D3258" s="400" t="s">
        <v>2751</v>
      </c>
      <c r="E3258" s="400">
        <v>2</v>
      </c>
      <c r="F3258" s="400" t="s">
        <v>2765</v>
      </c>
    </row>
    <row r="3259" spans="2:6">
      <c r="B3259" s="400">
        <v>3255</v>
      </c>
      <c r="C3259" s="400" t="s">
        <v>2739</v>
      </c>
      <c r="D3259" s="400" t="s">
        <v>2757</v>
      </c>
      <c r="E3259" s="400">
        <v>5</v>
      </c>
      <c r="F3259" s="400" t="s">
        <v>2770</v>
      </c>
    </row>
    <row r="3260" spans="2:6">
      <c r="B3260" s="400">
        <v>3256</v>
      </c>
      <c r="C3260" s="400" t="s">
        <v>2738</v>
      </c>
      <c r="D3260" s="400" t="s">
        <v>2755</v>
      </c>
      <c r="E3260" s="400">
        <v>5</v>
      </c>
      <c r="F3260" s="400" t="s">
        <v>178</v>
      </c>
    </row>
    <row r="3261" spans="2:6">
      <c r="B3261" s="400">
        <v>3257</v>
      </c>
      <c r="C3261" s="400" t="s">
        <v>2737</v>
      </c>
      <c r="D3261" s="400" t="s">
        <v>2769</v>
      </c>
      <c r="E3261" s="400">
        <v>5</v>
      </c>
      <c r="F3261" s="400" t="s">
        <v>178</v>
      </c>
    </row>
    <row r="3262" spans="2:6">
      <c r="B3262" s="400">
        <v>3258</v>
      </c>
      <c r="C3262" s="400" t="s">
        <v>2735</v>
      </c>
      <c r="D3262" s="400" t="s">
        <v>2748</v>
      </c>
      <c r="E3262" s="400">
        <v>1</v>
      </c>
      <c r="F3262" s="400" t="s">
        <v>178</v>
      </c>
    </row>
    <row r="3263" spans="2:6">
      <c r="B3263" s="400">
        <v>3259</v>
      </c>
      <c r="C3263" s="400" t="s">
        <v>2737</v>
      </c>
      <c r="D3263" s="400" t="s">
        <v>2763</v>
      </c>
      <c r="E3263" s="400">
        <v>4</v>
      </c>
      <c r="F3263" s="400" t="s">
        <v>2770</v>
      </c>
    </row>
    <row r="3264" spans="2:6">
      <c r="B3264" s="400">
        <v>3260</v>
      </c>
      <c r="C3264" s="400" t="s">
        <v>2735</v>
      </c>
      <c r="D3264" s="400" t="s">
        <v>2771</v>
      </c>
      <c r="E3264" s="400">
        <v>5</v>
      </c>
      <c r="F3264" s="400" t="s">
        <v>178</v>
      </c>
    </row>
    <row r="3265" spans="2:6">
      <c r="B3265" s="400">
        <v>3261</v>
      </c>
      <c r="C3265" s="400" t="s">
        <v>2735</v>
      </c>
      <c r="D3265" s="400" t="s">
        <v>2759</v>
      </c>
      <c r="E3265" s="400">
        <v>2</v>
      </c>
      <c r="F3265" s="400" t="s">
        <v>2752</v>
      </c>
    </row>
    <row r="3266" spans="2:6">
      <c r="B3266" s="400">
        <v>3262</v>
      </c>
      <c r="C3266" s="400" t="s">
        <v>2737</v>
      </c>
      <c r="D3266" s="400" t="s">
        <v>2761</v>
      </c>
      <c r="E3266" s="400">
        <v>1</v>
      </c>
      <c r="F3266" s="400" t="s">
        <v>178</v>
      </c>
    </row>
    <row r="3267" spans="2:6">
      <c r="B3267" s="400">
        <v>3263</v>
      </c>
      <c r="C3267" s="400" t="s">
        <v>2737</v>
      </c>
      <c r="D3267" s="400" t="s">
        <v>2769</v>
      </c>
      <c r="E3267" s="400">
        <v>5</v>
      </c>
      <c r="F3267" s="400" t="s">
        <v>178</v>
      </c>
    </row>
    <row r="3268" spans="2:6">
      <c r="B3268" s="400">
        <v>3264</v>
      </c>
      <c r="C3268" s="400" t="s">
        <v>2737</v>
      </c>
      <c r="D3268" s="400" t="s">
        <v>2769</v>
      </c>
      <c r="E3268" s="400">
        <v>6</v>
      </c>
      <c r="F3268" s="400" t="s">
        <v>178</v>
      </c>
    </row>
    <row r="3269" spans="2:6">
      <c r="B3269" s="400">
        <v>3265</v>
      </c>
      <c r="C3269" s="400" t="s">
        <v>2737</v>
      </c>
      <c r="D3269" s="400" t="s">
        <v>2763</v>
      </c>
      <c r="E3269" s="400">
        <v>3</v>
      </c>
      <c r="F3269" s="400" t="s">
        <v>178</v>
      </c>
    </row>
    <row r="3270" spans="2:6">
      <c r="B3270" s="400">
        <v>3266</v>
      </c>
      <c r="C3270" s="400" t="s">
        <v>2738</v>
      </c>
      <c r="D3270" s="400" t="s">
        <v>2749</v>
      </c>
      <c r="E3270" s="400">
        <v>3</v>
      </c>
      <c r="F3270" s="400" t="s">
        <v>178</v>
      </c>
    </row>
    <row r="3271" spans="2:6">
      <c r="B3271" s="400">
        <v>3267</v>
      </c>
      <c r="C3271" s="400" t="s">
        <v>2737</v>
      </c>
      <c r="D3271" s="400" t="s">
        <v>2769</v>
      </c>
      <c r="E3271" s="400">
        <v>2</v>
      </c>
      <c r="F3271" s="400" t="s">
        <v>2760</v>
      </c>
    </row>
    <row r="3272" spans="2:6">
      <c r="B3272" s="400">
        <v>3268</v>
      </c>
      <c r="C3272" s="400" t="s">
        <v>2738</v>
      </c>
      <c r="D3272" s="400" t="s">
        <v>2756</v>
      </c>
      <c r="E3272" s="400">
        <v>1</v>
      </c>
      <c r="F3272" s="400" t="s">
        <v>178</v>
      </c>
    </row>
    <row r="3273" spans="2:6">
      <c r="B3273" s="400">
        <v>3269</v>
      </c>
      <c r="C3273" s="400" t="s">
        <v>2738</v>
      </c>
      <c r="D3273" s="400" t="s">
        <v>2754</v>
      </c>
      <c r="E3273" s="400">
        <v>3</v>
      </c>
      <c r="F3273" s="400" t="s">
        <v>178</v>
      </c>
    </row>
    <row r="3274" spans="2:6">
      <c r="B3274" s="400">
        <v>3270</v>
      </c>
      <c r="C3274" s="400" t="s">
        <v>2737</v>
      </c>
      <c r="D3274" s="400" t="s">
        <v>2763</v>
      </c>
      <c r="E3274" s="400">
        <v>5</v>
      </c>
      <c r="F3274" s="400" t="s">
        <v>178</v>
      </c>
    </row>
    <row r="3275" spans="2:6">
      <c r="B3275" s="400">
        <v>3271</v>
      </c>
      <c r="C3275" s="400" t="s">
        <v>2735</v>
      </c>
      <c r="D3275" s="400" t="s">
        <v>2764</v>
      </c>
      <c r="E3275" s="400">
        <v>4</v>
      </c>
      <c r="F3275" s="400" t="s">
        <v>178</v>
      </c>
    </row>
    <row r="3276" spans="2:6">
      <c r="B3276" s="400">
        <v>3272</v>
      </c>
      <c r="C3276" s="400" t="s">
        <v>2738</v>
      </c>
      <c r="D3276" s="400" t="s">
        <v>2755</v>
      </c>
      <c r="E3276" s="400">
        <v>2</v>
      </c>
      <c r="F3276" s="400" t="s">
        <v>178</v>
      </c>
    </row>
    <row r="3277" spans="2:6">
      <c r="B3277" s="400">
        <v>3273</v>
      </c>
      <c r="C3277" s="400" t="s">
        <v>2737</v>
      </c>
      <c r="D3277" s="400" t="s">
        <v>2745</v>
      </c>
      <c r="E3277" s="400">
        <v>8</v>
      </c>
      <c r="F3277" s="400" t="s">
        <v>178</v>
      </c>
    </row>
    <row r="3278" spans="2:6">
      <c r="B3278" s="400">
        <v>3274</v>
      </c>
      <c r="C3278" s="400" t="s">
        <v>2735</v>
      </c>
      <c r="D3278" s="400" t="s">
        <v>2771</v>
      </c>
      <c r="E3278" s="400">
        <v>3</v>
      </c>
      <c r="F3278" s="400" t="s">
        <v>178</v>
      </c>
    </row>
    <row r="3279" spans="2:6">
      <c r="B3279" s="400">
        <v>3275</v>
      </c>
      <c r="C3279" s="400" t="s">
        <v>2739</v>
      </c>
      <c r="D3279" s="400" t="s">
        <v>2757</v>
      </c>
      <c r="E3279" s="400">
        <v>1</v>
      </c>
      <c r="F3279" s="400" t="s">
        <v>178</v>
      </c>
    </row>
    <row r="3280" spans="2:6">
      <c r="B3280" s="400">
        <v>3276</v>
      </c>
      <c r="C3280" s="400" t="s">
        <v>2737</v>
      </c>
      <c r="D3280" s="400" t="s">
        <v>2763</v>
      </c>
      <c r="E3280" s="400">
        <v>1</v>
      </c>
      <c r="F3280" s="400" t="s">
        <v>178</v>
      </c>
    </row>
    <row r="3281" spans="2:6">
      <c r="B3281" s="400">
        <v>3277</v>
      </c>
      <c r="C3281" s="400" t="s">
        <v>2735</v>
      </c>
      <c r="D3281" s="400" t="s">
        <v>2771</v>
      </c>
      <c r="E3281" s="400">
        <v>5</v>
      </c>
      <c r="F3281" s="400" t="s">
        <v>178</v>
      </c>
    </row>
    <row r="3282" spans="2:6">
      <c r="B3282" s="400">
        <v>3278</v>
      </c>
      <c r="C3282" s="400" t="s">
        <v>2739</v>
      </c>
      <c r="D3282" s="400" t="s">
        <v>2757</v>
      </c>
      <c r="E3282" s="400">
        <v>4</v>
      </c>
      <c r="F3282" s="400" t="s">
        <v>2752</v>
      </c>
    </row>
    <row r="3283" spans="2:6">
      <c r="B3283" s="400">
        <v>3279</v>
      </c>
      <c r="C3283" s="400" t="s">
        <v>2735</v>
      </c>
      <c r="D3283" s="400" t="s">
        <v>2762</v>
      </c>
      <c r="E3283" s="400">
        <v>4</v>
      </c>
      <c r="F3283" s="400" t="s">
        <v>178</v>
      </c>
    </row>
    <row r="3284" spans="2:6">
      <c r="B3284" s="400">
        <v>3280</v>
      </c>
      <c r="C3284" s="400" t="s">
        <v>2735</v>
      </c>
      <c r="D3284" s="400" t="s">
        <v>2747</v>
      </c>
      <c r="E3284" s="400">
        <v>4</v>
      </c>
      <c r="F3284" s="400" t="s">
        <v>2770</v>
      </c>
    </row>
    <row r="3285" spans="2:6">
      <c r="B3285" s="400">
        <v>3281</v>
      </c>
      <c r="C3285" s="400" t="s">
        <v>2738</v>
      </c>
      <c r="D3285" s="400" t="s">
        <v>2755</v>
      </c>
      <c r="E3285" s="400">
        <v>1</v>
      </c>
      <c r="F3285" s="400" t="s">
        <v>2758</v>
      </c>
    </row>
    <row r="3286" spans="2:6">
      <c r="B3286" s="400">
        <v>3282</v>
      </c>
      <c r="C3286" s="400" t="s">
        <v>2738</v>
      </c>
      <c r="D3286" s="400" t="s">
        <v>2754</v>
      </c>
      <c r="E3286" s="400">
        <v>1</v>
      </c>
      <c r="F3286" s="400" t="s">
        <v>178</v>
      </c>
    </row>
    <row r="3287" spans="2:6">
      <c r="B3287" s="400">
        <v>3283</v>
      </c>
      <c r="C3287" s="400" t="s">
        <v>2735</v>
      </c>
      <c r="D3287" s="400" t="s">
        <v>2771</v>
      </c>
      <c r="E3287" s="400">
        <v>2</v>
      </c>
      <c r="F3287" s="400" t="s">
        <v>178</v>
      </c>
    </row>
    <row r="3288" spans="2:6">
      <c r="B3288" s="400">
        <v>3284</v>
      </c>
      <c r="C3288" s="400" t="s">
        <v>2735</v>
      </c>
      <c r="D3288" s="400" t="s">
        <v>2759</v>
      </c>
      <c r="E3288" s="400">
        <v>4</v>
      </c>
      <c r="F3288" s="400" t="s">
        <v>178</v>
      </c>
    </row>
    <row r="3289" spans="2:6">
      <c r="B3289" s="400">
        <v>3285</v>
      </c>
      <c r="C3289" s="400" t="s">
        <v>2737</v>
      </c>
      <c r="D3289" s="400" t="s">
        <v>2745</v>
      </c>
      <c r="E3289" s="400">
        <v>3</v>
      </c>
      <c r="F3289" s="400" t="s">
        <v>2752</v>
      </c>
    </row>
    <row r="3290" spans="2:6">
      <c r="B3290" s="400">
        <v>3286</v>
      </c>
      <c r="C3290" s="400" t="s">
        <v>2735</v>
      </c>
      <c r="D3290" s="400" t="s">
        <v>2746</v>
      </c>
      <c r="E3290" s="400">
        <v>5</v>
      </c>
      <c r="F3290" s="400" t="s">
        <v>178</v>
      </c>
    </row>
    <row r="3291" spans="2:6">
      <c r="B3291" s="400">
        <v>3287</v>
      </c>
      <c r="C3291" s="400" t="s">
        <v>2734</v>
      </c>
      <c r="D3291" s="400" t="s">
        <v>2750</v>
      </c>
      <c r="E3291" s="400">
        <v>1</v>
      </c>
      <c r="F3291" s="400" t="s">
        <v>272</v>
      </c>
    </row>
    <row r="3292" spans="2:6">
      <c r="B3292" s="400">
        <v>3288</v>
      </c>
      <c r="C3292" s="400" t="s">
        <v>2738</v>
      </c>
      <c r="D3292" s="400" t="s">
        <v>2756</v>
      </c>
      <c r="E3292" s="400">
        <v>5</v>
      </c>
      <c r="F3292" s="400" t="s">
        <v>178</v>
      </c>
    </row>
    <row r="3293" spans="2:6">
      <c r="B3293" s="400">
        <v>3289</v>
      </c>
      <c r="C3293" s="400" t="s">
        <v>2739</v>
      </c>
      <c r="D3293" s="400" t="s">
        <v>2757</v>
      </c>
      <c r="E3293" s="400">
        <v>5</v>
      </c>
      <c r="F3293" s="400" t="s">
        <v>178</v>
      </c>
    </row>
    <row r="3294" spans="2:6">
      <c r="B3294" s="400">
        <v>3290</v>
      </c>
      <c r="C3294" s="400" t="s">
        <v>2737</v>
      </c>
      <c r="D3294" s="400" t="s">
        <v>2745</v>
      </c>
      <c r="E3294" s="400">
        <v>3</v>
      </c>
      <c r="F3294" s="400" t="s">
        <v>178</v>
      </c>
    </row>
    <row r="3295" spans="2:6">
      <c r="B3295" s="400">
        <v>3291</v>
      </c>
      <c r="C3295" s="400" t="s">
        <v>2734</v>
      </c>
      <c r="D3295" s="400" t="s">
        <v>2751</v>
      </c>
      <c r="E3295" s="400">
        <v>1</v>
      </c>
      <c r="F3295" s="400" t="s">
        <v>178</v>
      </c>
    </row>
    <row r="3296" spans="2:6">
      <c r="B3296" s="400">
        <v>3292</v>
      </c>
      <c r="C3296" s="400" t="s">
        <v>2735</v>
      </c>
      <c r="D3296" s="400" t="s">
        <v>2764</v>
      </c>
      <c r="E3296" s="400">
        <v>2</v>
      </c>
      <c r="F3296" s="400" t="s">
        <v>2752</v>
      </c>
    </row>
    <row r="3297" spans="2:6">
      <c r="B3297" s="400">
        <v>3293</v>
      </c>
      <c r="C3297" s="400" t="s">
        <v>2735</v>
      </c>
      <c r="D3297" s="400" t="s">
        <v>2762</v>
      </c>
      <c r="E3297" s="400">
        <v>2</v>
      </c>
      <c r="F3297" s="400" t="s">
        <v>178</v>
      </c>
    </row>
    <row r="3298" spans="2:6">
      <c r="B3298" s="400">
        <v>3294</v>
      </c>
      <c r="C3298" s="400" t="s">
        <v>2738</v>
      </c>
      <c r="D3298" s="400" t="s">
        <v>2749</v>
      </c>
      <c r="E3298" s="400">
        <v>2</v>
      </c>
      <c r="F3298" s="400" t="s">
        <v>178</v>
      </c>
    </row>
    <row r="3299" spans="2:6">
      <c r="B3299" s="400">
        <v>3295</v>
      </c>
      <c r="C3299" s="400" t="s">
        <v>2737</v>
      </c>
      <c r="D3299" s="400" t="s">
        <v>2761</v>
      </c>
      <c r="E3299" s="400">
        <v>2</v>
      </c>
      <c r="F3299" s="400" t="s">
        <v>178</v>
      </c>
    </row>
    <row r="3300" spans="2:6">
      <c r="B3300" s="400">
        <v>3296</v>
      </c>
      <c r="C3300" s="400" t="s">
        <v>2738</v>
      </c>
      <c r="D3300" s="400" t="s">
        <v>2749</v>
      </c>
      <c r="E3300" s="400">
        <v>3</v>
      </c>
      <c r="F3300" s="400" t="s">
        <v>2768</v>
      </c>
    </row>
    <row r="3301" spans="2:6">
      <c r="B3301" s="400">
        <v>3297</v>
      </c>
      <c r="C3301" s="400" t="s">
        <v>2737</v>
      </c>
      <c r="D3301" s="400" t="s">
        <v>2761</v>
      </c>
      <c r="E3301" s="400">
        <v>4</v>
      </c>
      <c r="F3301" s="400" t="s">
        <v>178</v>
      </c>
    </row>
    <row r="3302" spans="2:6">
      <c r="B3302" s="400">
        <v>3298</v>
      </c>
      <c r="C3302" s="400" t="s">
        <v>2738</v>
      </c>
      <c r="D3302" s="400" t="s">
        <v>2756</v>
      </c>
      <c r="E3302" s="400">
        <v>5</v>
      </c>
      <c r="F3302" s="400" t="s">
        <v>178</v>
      </c>
    </row>
    <row r="3303" spans="2:6">
      <c r="B3303" s="400">
        <v>3299</v>
      </c>
      <c r="C3303" s="400" t="s">
        <v>2739</v>
      </c>
      <c r="D3303" s="400" t="s">
        <v>2757</v>
      </c>
      <c r="E3303" s="400">
        <v>1</v>
      </c>
      <c r="F3303" s="400" t="s">
        <v>2758</v>
      </c>
    </row>
    <row r="3304" spans="2:6">
      <c r="B3304" s="400">
        <v>3300</v>
      </c>
      <c r="C3304" s="400" t="s">
        <v>2738</v>
      </c>
      <c r="D3304" s="400" t="s">
        <v>2754</v>
      </c>
      <c r="E3304" s="400">
        <v>4</v>
      </c>
      <c r="F3304" s="400" t="s">
        <v>2765</v>
      </c>
    </row>
    <row r="3305" spans="2:6">
      <c r="B3305" s="400">
        <v>3301</v>
      </c>
      <c r="C3305" s="400" t="s">
        <v>2735</v>
      </c>
      <c r="D3305" s="400" t="s">
        <v>2746</v>
      </c>
      <c r="E3305" s="400">
        <v>2</v>
      </c>
      <c r="F3305" s="400" t="s">
        <v>2768</v>
      </c>
    </row>
    <row r="3306" spans="2:6">
      <c r="B3306" s="400">
        <v>3302</v>
      </c>
      <c r="C3306" s="400" t="s">
        <v>2734</v>
      </c>
      <c r="D3306" s="400" t="s">
        <v>2751</v>
      </c>
      <c r="E3306" s="400">
        <v>2</v>
      </c>
      <c r="F3306" s="400" t="s">
        <v>178</v>
      </c>
    </row>
    <row r="3307" spans="2:6">
      <c r="B3307" s="400">
        <v>3303</v>
      </c>
      <c r="C3307" s="400" t="s">
        <v>2736</v>
      </c>
      <c r="D3307" s="400" t="s">
        <v>2753</v>
      </c>
      <c r="E3307" s="400">
        <v>4</v>
      </c>
      <c r="F3307" s="400" t="s">
        <v>178</v>
      </c>
    </row>
    <row r="3308" spans="2:6">
      <c r="B3308" s="400">
        <v>3304</v>
      </c>
      <c r="C3308" s="400" t="s">
        <v>2737</v>
      </c>
      <c r="D3308" s="400" t="s">
        <v>2763</v>
      </c>
      <c r="E3308" s="400">
        <v>7</v>
      </c>
      <c r="F3308" s="400" t="s">
        <v>178</v>
      </c>
    </row>
    <row r="3309" spans="2:6">
      <c r="B3309" s="400">
        <v>3305</v>
      </c>
      <c r="C3309" s="400" t="s">
        <v>2735</v>
      </c>
      <c r="D3309" s="400" t="s">
        <v>2748</v>
      </c>
      <c r="E3309" s="400">
        <v>5</v>
      </c>
      <c r="F3309" s="400" t="s">
        <v>178</v>
      </c>
    </row>
    <row r="3310" spans="2:6">
      <c r="B3310" s="400">
        <v>3306</v>
      </c>
      <c r="C3310" s="400" t="s">
        <v>2736</v>
      </c>
      <c r="D3310" s="400" t="s">
        <v>2753</v>
      </c>
      <c r="E3310" s="400">
        <v>4</v>
      </c>
      <c r="F3310" s="400" t="s">
        <v>178</v>
      </c>
    </row>
    <row r="3311" spans="2:6">
      <c r="B3311" s="400">
        <v>3307</v>
      </c>
      <c r="C3311" s="400" t="s">
        <v>2735</v>
      </c>
      <c r="D3311" s="400" t="s">
        <v>2759</v>
      </c>
      <c r="E3311" s="400">
        <v>2</v>
      </c>
      <c r="F3311" s="400" t="s">
        <v>178</v>
      </c>
    </row>
    <row r="3312" spans="2:6">
      <c r="B3312" s="400">
        <v>3308</v>
      </c>
      <c r="C3312" s="400" t="s">
        <v>2735</v>
      </c>
      <c r="D3312" s="400" t="s">
        <v>2762</v>
      </c>
      <c r="E3312" s="400">
        <v>7</v>
      </c>
      <c r="F3312" s="400" t="s">
        <v>2760</v>
      </c>
    </row>
    <row r="3313" spans="2:6">
      <c r="B3313" s="400">
        <v>3309</v>
      </c>
      <c r="C3313" s="400" t="s">
        <v>2737</v>
      </c>
      <c r="D3313" s="400" t="s">
        <v>2761</v>
      </c>
      <c r="E3313" s="400">
        <v>5</v>
      </c>
      <c r="F3313" s="400" t="s">
        <v>2768</v>
      </c>
    </row>
    <row r="3314" spans="2:6">
      <c r="B3314" s="400">
        <v>3310</v>
      </c>
      <c r="C3314" s="400" t="s">
        <v>2739</v>
      </c>
      <c r="D3314" s="400" t="s">
        <v>2757</v>
      </c>
      <c r="E3314" s="400">
        <v>1</v>
      </c>
      <c r="F3314" s="400" t="s">
        <v>178</v>
      </c>
    </row>
    <row r="3315" spans="2:6">
      <c r="B3315" s="400">
        <v>3311</v>
      </c>
      <c r="C3315" s="400" t="s">
        <v>2739</v>
      </c>
      <c r="D3315" s="400" t="s">
        <v>2757</v>
      </c>
      <c r="E3315" s="400">
        <v>2</v>
      </c>
      <c r="F3315" s="400" t="s">
        <v>2770</v>
      </c>
    </row>
    <row r="3316" spans="2:6">
      <c r="B3316" s="400">
        <v>3312</v>
      </c>
      <c r="C3316" s="400" t="s">
        <v>2736</v>
      </c>
      <c r="D3316" s="400" t="s">
        <v>2753</v>
      </c>
      <c r="E3316" s="400">
        <v>1</v>
      </c>
      <c r="F3316" s="400" t="s">
        <v>178</v>
      </c>
    </row>
    <row r="3317" spans="2:6">
      <c r="B3317" s="400">
        <v>3313</v>
      </c>
      <c r="C3317" s="400" t="s">
        <v>2738</v>
      </c>
      <c r="D3317" s="400" t="s">
        <v>2754</v>
      </c>
      <c r="E3317" s="400">
        <v>6</v>
      </c>
      <c r="F3317" s="400" t="s">
        <v>339</v>
      </c>
    </row>
    <row r="3318" spans="2:6">
      <c r="B3318" s="400">
        <v>3314</v>
      </c>
      <c r="C3318" s="400" t="s">
        <v>2737</v>
      </c>
      <c r="D3318" s="400" t="s">
        <v>2769</v>
      </c>
      <c r="E3318" s="400">
        <v>4</v>
      </c>
      <c r="F3318" s="400" t="s">
        <v>178</v>
      </c>
    </row>
    <row r="3319" spans="2:6">
      <c r="B3319" s="400">
        <v>3315</v>
      </c>
      <c r="C3319" s="400" t="s">
        <v>2734</v>
      </c>
      <c r="D3319" s="400" t="s">
        <v>2751</v>
      </c>
      <c r="E3319" s="400">
        <v>5</v>
      </c>
      <c r="F3319" s="400" t="s">
        <v>2752</v>
      </c>
    </row>
    <row r="3320" spans="2:6">
      <c r="B3320" s="400">
        <v>3316</v>
      </c>
      <c r="C3320" s="400" t="s">
        <v>2735</v>
      </c>
      <c r="D3320" s="400" t="s">
        <v>2764</v>
      </c>
      <c r="E3320" s="400">
        <v>4</v>
      </c>
      <c r="F3320" s="400" t="s">
        <v>31</v>
      </c>
    </row>
    <row r="3321" spans="2:6">
      <c r="B3321" s="400">
        <v>3317</v>
      </c>
      <c r="C3321" s="400" t="s">
        <v>2738</v>
      </c>
      <c r="D3321" s="400" t="s">
        <v>2756</v>
      </c>
      <c r="E3321" s="400">
        <v>2</v>
      </c>
      <c r="F3321" s="400" t="s">
        <v>178</v>
      </c>
    </row>
    <row r="3322" spans="2:6">
      <c r="B3322" s="400">
        <v>3318</v>
      </c>
      <c r="C3322" s="400" t="s">
        <v>2735</v>
      </c>
      <c r="D3322" s="400" t="s">
        <v>2762</v>
      </c>
      <c r="E3322" s="400">
        <v>5</v>
      </c>
      <c r="F3322" s="400" t="s">
        <v>178</v>
      </c>
    </row>
    <row r="3323" spans="2:6">
      <c r="B3323" s="400">
        <v>3319</v>
      </c>
      <c r="C3323" s="400" t="s">
        <v>2735</v>
      </c>
      <c r="D3323" s="400" t="s">
        <v>2762</v>
      </c>
      <c r="E3323" s="400">
        <v>2</v>
      </c>
      <c r="F3323" s="400" t="s">
        <v>178</v>
      </c>
    </row>
    <row r="3324" spans="2:6">
      <c r="B3324" s="400">
        <v>3320</v>
      </c>
      <c r="C3324" s="400" t="s">
        <v>2735</v>
      </c>
      <c r="D3324" s="400" t="s">
        <v>2746</v>
      </c>
      <c r="E3324" s="400">
        <v>1</v>
      </c>
      <c r="F3324" s="400" t="s">
        <v>178</v>
      </c>
    </row>
    <row r="3325" spans="2:6">
      <c r="B3325" s="400">
        <v>3321</v>
      </c>
      <c r="C3325" s="400" t="s">
        <v>2734</v>
      </c>
      <c r="D3325" s="400" t="s">
        <v>2751</v>
      </c>
      <c r="E3325" s="400">
        <v>1</v>
      </c>
      <c r="F3325" s="400" t="s">
        <v>178</v>
      </c>
    </row>
    <row r="3326" spans="2:6">
      <c r="B3326" s="400">
        <v>3322</v>
      </c>
      <c r="C3326" s="400" t="s">
        <v>2735</v>
      </c>
      <c r="D3326" s="400" t="s">
        <v>2762</v>
      </c>
      <c r="E3326" s="400">
        <v>2</v>
      </c>
      <c r="F3326" s="400" t="s">
        <v>178</v>
      </c>
    </row>
    <row r="3327" spans="2:6">
      <c r="B3327" s="400">
        <v>3323</v>
      </c>
      <c r="C3327" s="400" t="s">
        <v>2735</v>
      </c>
      <c r="D3327" s="400" t="s">
        <v>2771</v>
      </c>
      <c r="E3327" s="400">
        <v>1</v>
      </c>
      <c r="F3327" s="400" t="s">
        <v>178</v>
      </c>
    </row>
    <row r="3328" spans="2:6">
      <c r="B3328" s="400">
        <v>3324</v>
      </c>
      <c r="C3328" s="400" t="s">
        <v>2737</v>
      </c>
      <c r="D3328" s="400" t="s">
        <v>2763</v>
      </c>
      <c r="E3328" s="400">
        <v>2</v>
      </c>
      <c r="F3328" s="400" t="s">
        <v>2768</v>
      </c>
    </row>
    <row r="3329" spans="2:6">
      <c r="B3329" s="400">
        <v>3325</v>
      </c>
      <c r="C3329" s="400" t="s">
        <v>2735</v>
      </c>
      <c r="D3329" s="400" t="s">
        <v>2764</v>
      </c>
      <c r="E3329" s="400">
        <v>4</v>
      </c>
      <c r="F3329" s="400" t="s">
        <v>178</v>
      </c>
    </row>
    <row r="3330" spans="2:6">
      <c r="B3330" s="400">
        <v>3326</v>
      </c>
      <c r="C3330" s="400" t="s">
        <v>2738</v>
      </c>
      <c r="D3330" s="400" t="s">
        <v>2755</v>
      </c>
      <c r="E3330" s="400">
        <v>3</v>
      </c>
      <c r="F3330" s="400" t="s">
        <v>339</v>
      </c>
    </row>
    <row r="3331" spans="2:6">
      <c r="B3331" s="400">
        <v>3327</v>
      </c>
      <c r="C3331" s="400" t="s">
        <v>2735</v>
      </c>
      <c r="D3331" s="400" t="s">
        <v>2747</v>
      </c>
      <c r="E3331" s="400">
        <v>3</v>
      </c>
      <c r="F3331" s="400" t="s">
        <v>178</v>
      </c>
    </row>
    <row r="3332" spans="2:6">
      <c r="B3332" s="400">
        <v>3328</v>
      </c>
      <c r="C3332" s="400" t="s">
        <v>2735</v>
      </c>
      <c r="D3332" s="400" t="s">
        <v>2764</v>
      </c>
      <c r="E3332" s="400">
        <v>2</v>
      </c>
      <c r="F3332" s="400" t="s">
        <v>178</v>
      </c>
    </row>
    <row r="3333" spans="2:6">
      <c r="B3333" s="400">
        <v>3329</v>
      </c>
      <c r="C3333" s="400" t="s">
        <v>2735</v>
      </c>
      <c r="D3333" s="400" t="s">
        <v>2762</v>
      </c>
      <c r="E3333" s="400">
        <v>3</v>
      </c>
      <c r="F3333" s="400" t="s">
        <v>178</v>
      </c>
    </row>
    <row r="3334" spans="2:6">
      <c r="B3334" s="400">
        <v>3330</v>
      </c>
      <c r="C3334" s="400" t="s">
        <v>2735</v>
      </c>
      <c r="D3334" s="400" t="s">
        <v>2764</v>
      </c>
      <c r="E3334" s="400">
        <v>3</v>
      </c>
      <c r="F3334" s="400" t="s">
        <v>178</v>
      </c>
    </row>
    <row r="3335" spans="2:6">
      <c r="B3335" s="400">
        <v>3331</v>
      </c>
      <c r="C3335" s="400" t="s">
        <v>2735</v>
      </c>
      <c r="D3335" s="400" t="s">
        <v>2759</v>
      </c>
      <c r="E3335" s="400">
        <v>2</v>
      </c>
      <c r="F3335" s="400" t="s">
        <v>2758</v>
      </c>
    </row>
    <row r="3336" spans="2:6">
      <c r="B3336" s="400">
        <v>3332</v>
      </c>
      <c r="C3336" s="400" t="s">
        <v>2735</v>
      </c>
      <c r="D3336" s="400" t="s">
        <v>2771</v>
      </c>
      <c r="E3336" s="400">
        <v>5</v>
      </c>
      <c r="F3336" s="400" t="s">
        <v>178</v>
      </c>
    </row>
    <row r="3337" spans="2:6">
      <c r="B3337" s="400">
        <v>3333</v>
      </c>
      <c r="C3337" s="400" t="s">
        <v>2735</v>
      </c>
      <c r="D3337" s="400" t="s">
        <v>2746</v>
      </c>
      <c r="E3337" s="400">
        <v>4</v>
      </c>
      <c r="F3337" s="400" t="s">
        <v>178</v>
      </c>
    </row>
    <row r="3338" spans="2:6">
      <c r="B3338" s="400">
        <v>3334</v>
      </c>
      <c r="C3338" s="400" t="s">
        <v>2737</v>
      </c>
      <c r="D3338" s="400" t="s">
        <v>2745</v>
      </c>
      <c r="E3338" s="400">
        <v>1</v>
      </c>
      <c r="F3338" s="400" t="s">
        <v>178</v>
      </c>
    </row>
    <row r="3339" spans="2:6">
      <c r="B3339" s="400">
        <v>3335</v>
      </c>
      <c r="C3339" s="400" t="s">
        <v>2735</v>
      </c>
      <c r="D3339" s="400" t="s">
        <v>2764</v>
      </c>
      <c r="E3339" s="400">
        <v>1</v>
      </c>
      <c r="F3339" s="400" t="s">
        <v>2768</v>
      </c>
    </row>
    <row r="3340" spans="2:6">
      <c r="B3340" s="400">
        <v>3336</v>
      </c>
      <c r="C3340" s="400" t="s">
        <v>2737</v>
      </c>
      <c r="D3340" s="400" t="s">
        <v>2761</v>
      </c>
      <c r="E3340" s="400">
        <v>5</v>
      </c>
      <c r="F3340" s="400" t="s">
        <v>178</v>
      </c>
    </row>
    <row r="3341" spans="2:6">
      <c r="B3341" s="400">
        <v>3337</v>
      </c>
      <c r="C3341" s="400" t="s">
        <v>2735</v>
      </c>
      <c r="D3341" s="400" t="s">
        <v>2764</v>
      </c>
      <c r="E3341" s="400">
        <v>5</v>
      </c>
      <c r="F3341" s="400" t="s">
        <v>272</v>
      </c>
    </row>
    <row r="3342" spans="2:6">
      <c r="B3342" s="400">
        <v>3338</v>
      </c>
      <c r="C3342" s="400" t="s">
        <v>2737</v>
      </c>
      <c r="D3342" s="400" t="s">
        <v>2761</v>
      </c>
      <c r="E3342" s="400">
        <v>3</v>
      </c>
      <c r="F3342" s="400" t="s">
        <v>374</v>
      </c>
    </row>
    <row r="3343" spans="2:6">
      <c r="B3343" s="400">
        <v>3339</v>
      </c>
      <c r="C3343" s="400" t="s">
        <v>2735</v>
      </c>
      <c r="D3343" s="400" t="s">
        <v>2748</v>
      </c>
      <c r="E3343" s="400">
        <v>4</v>
      </c>
      <c r="F3343" s="400" t="s">
        <v>178</v>
      </c>
    </row>
    <row r="3344" spans="2:6">
      <c r="B3344" s="400">
        <v>3340</v>
      </c>
      <c r="C3344" s="400" t="s">
        <v>2734</v>
      </c>
      <c r="D3344" s="400" t="s">
        <v>2751</v>
      </c>
      <c r="E3344" s="400">
        <v>3</v>
      </c>
      <c r="F3344" s="400" t="s">
        <v>2766</v>
      </c>
    </row>
    <row r="3345" spans="2:6">
      <c r="B3345" s="400">
        <v>3341</v>
      </c>
      <c r="C3345" s="400" t="s">
        <v>2734</v>
      </c>
      <c r="D3345" s="400" t="s">
        <v>2751</v>
      </c>
      <c r="E3345" s="400">
        <v>5</v>
      </c>
      <c r="F3345" s="400" t="s">
        <v>178</v>
      </c>
    </row>
    <row r="3346" spans="2:6">
      <c r="B3346" s="400">
        <v>3342</v>
      </c>
      <c r="C3346" s="400" t="s">
        <v>2735</v>
      </c>
      <c r="D3346" s="400" t="s">
        <v>2762</v>
      </c>
      <c r="E3346" s="400">
        <v>4</v>
      </c>
      <c r="F3346" s="400" t="s">
        <v>178</v>
      </c>
    </row>
    <row r="3347" spans="2:6">
      <c r="B3347" s="400">
        <v>3343</v>
      </c>
      <c r="C3347" s="400" t="s">
        <v>2735</v>
      </c>
      <c r="D3347" s="400" t="s">
        <v>2771</v>
      </c>
      <c r="E3347" s="400">
        <v>8</v>
      </c>
      <c r="F3347" s="400" t="s">
        <v>178</v>
      </c>
    </row>
    <row r="3348" spans="2:6">
      <c r="B3348" s="400">
        <v>3344</v>
      </c>
      <c r="C3348" s="400" t="s">
        <v>2737</v>
      </c>
      <c r="D3348" s="400" t="s">
        <v>2769</v>
      </c>
      <c r="E3348" s="400">
        <v>5</v>
      </c>
      <c r="F3348" s="400" t="s">
        <v>2758</v>
      </c>
    </row>
    <row r="3349" spans="2:6">
      <c r="B3349" s="400">
        <v>3345</v>
      </c>
      <c r="C3349" s="400" t="s">
        <v>2735</v>
      </c>
      <c r="D3349" s="400" t="s">
        <v>2771</v>
      </c>
      <c r="E3349" s="400">
        <v>3</v>
      </c>
      <c r="F3349" s="400" t="s">
        <v>178</v>
      </c>
    </row>
    <row r="3350" spans="2:6">
      <c r="B3350" s="400">
        <v>3346</v>
      </c>
      <c r="C3350" s="400" t="s">
        <v>2734</v>
      </c>
      <c r="D3350" s="400" t="s">
        <v>2750</v>
      </c>
      <c r="E3350" s="400">
        <v>3</v>
      </c>
      <c r="F3350" s="400" t="s">
        <v>2766</v>
      </c>
    </row>
    <row r="3351" spans="2:6">
      <c r="B3351" s="400">
        <v>3347</v>
      </c>
      <c r="C3351" s="400" t="s">
        <v>2735</v>
      </c>
      <c r="D3351" s="400" t="s">
        <v>2748</v>
      </c>
      <c r="E3351" s="400">
        <v>1</v>
      </c>
      <c r="F3351" s="400" t="s">
        <v>178</v>
      </c>
    </row>
    <row r="3352" spans="2:6">
      <c r="B3352" s="400">
        <v>3348</v>
      </c>
      <c r="C3352" s="400" t="s">
        <v>2735</v>
      </c>
      <c r="D3352" s="400" t="s">
        <v>2764</v>
      </c>
      <c r="E3352" s="400">
        <v>2</v>
      </c>
      <c r="F3352" s="400" t="s">
        <v>339</v>
      </c>
    </row>
    <row r="3353" spans="2:6">
      <c r="B3353" s="400">
        <v>3349</v>
      </c>
      <c r="C3353" s="400" t="s">
        <v>2735</v>
      </c>
      <c r="D3353" s="400" t="s">
        <v>2764</v>
      </c>
      <c r="E3353" s="400">
        <v>4</v>
      </c>
      <c r="F3353" s="400" t="s">
        <v>2758</v>
      </c>
    </row>
    <row r="3354" spans="2:6">
      <c r="B3354" s="400">
        <v>3350</v>
      </c>
      <c r="C3354" s="400" t="s">
        <v>2735</v>
      </c>
      <c r="D3354" s="400" t="s">
        <v>2759</v>
      </c>
      <c r="E3354" s="400">
        <v>4</v>
      </c>
      <c r="F3354" s="400" t="s">
        <v>374</v>
      </c>
    </row>
    <row r="3355" spans="2:6">
      <c r="B3355" s="400">
        <v>3351</v>
      </c>
      <c r="C3355" s="400" t="s">
        <v>2737</v>
      </c>
      <c r="D3355" s="400" t="s">
        <v>2763</v>
      </c>
      <c r="E3355" s="400">
        <v>3</v>
      </c>
      <c r="F3355" s="400" t="s">
        <v>178</v>
      </c>
    </row>
    <row r="3356" spans="2:6">
      <c r="B3356" s="400">
        <v>3352</v>
      </c>
      <c r="C3356" s="400" t="s">
        <v>2737</v>
      </c>
      <c r="D3356" s="400" t="s">
        <v>2761</v>
      </c>
      <c r="E3356" s="400">
        <v>2</v>
      </c>
      <c r="F3356" s="400" t="s">
        <v>178</v>
      </c>
    </row>
    <row r="3357" spans="2:6">
      <c r="B3357" s="400">
        <v>3353</v>
      </c>
      <c r="C3357" s="400" t="s">
        <v>2735</v>
      </c>
      <c r="D3357" s="400" t="s">
        <v>2747</v>
      </c>
      <c r="E3357" s="400">
        <v>6</v>
      </c>
      <c r="F3357" s="400" t="s">
        <v>2770</v>
      </c>
    </row>
    <row r="3358" spans="2:6">
      <c r="B3358" s="400">
        <v>3354</v>
      </c>
      <c r="C3358" s="400" t="s">
        <v>2738</v>
      </c>
      <c r="D3358" s="400" t="s">
        <v>2756</v>
      </c>
      <c r="E3358" s="400">
        <v>2</v>
      </c>
      <c r="F3358" s="400" t="s">
        <v>178</v>
      </c>
    </row>
    <row r="3359" spans="2:6">
      <c r="B3359" s="400">
        <v>3355</v>
      </c>
      <c r="C3359" s="400" t="s">
        <v>2735</v>
      </c>
      <c r="D3359" s="400" t="s">
        <v>2746</v>
      </c>
      <c r="E3359" s="400">
        <v>4</v>
      </c>
      <c r="F3359" s="400" t="s">
        <v>178</v>
      </c>
    </row>
    <row r="3360" spans="2:6">
      <c r="B3360" s="400">
        <v>3356</v>
      </c>
      <c r="C3360" s="400" t="s">
        <v>2738</v>
      </c>
      <c r="D3360" s="400" t="s">
        <v>2755</v>
      </c>
      <c r="E3360" s="400">
        <v>4</v>
      </c>
      <c r="F3360" s="400" t="s">
        <v>178</v>
      </c>
    </row>
    <row r="3361" spans="2:6">
      <c r="B3361" s="400">
        <v>3357</v>
      </c>
      <c r="C3361" s="400" t="s">
        <v>2735</v>
      </c>
      <c r="D3361" s="400" t="s">
        <v>2747</v>
      </c>
      <c r="E3361" s="400">
        <v>2</v>
      </c>
      <c r="F3361" s="400" t="s">
        <v>178</v>
      </c>
    </row>
    <row r="3362" spans="2:6">
      <c r="B3362" s="400">
        <v>3358</v>
      </c>
      <c r="C3362" s="400" t="s">
        <v>2736</v>
      </c>
      <c r="D3362" s="400" t="s">
        <v>2753</v>
      </c>
      <c r="E3362" s="400">
        <v>1</v>
      </c>
      <c r="F3362" s="400" t="s">
        <v>339</v>
      </c>
    </row>
    <row r="3363" spans="2:6">
      <c r="B3363" s="400">
        <v>3359</v>
      </c>
      <c r="C3363" s="400" t="s">
        <v>2738</v>
      </c>
      <c r="D3363" s="400" t="s">
        <v>2755</v>
      </c>
      <c r="E3363" s="400">
        <v>5</v>
      </c>
      <c r="F3363" s="400" t="s">
        <v>178</v>
      </c>
    </row>
    <row r="3364" spans="2:6">
      <c r="B3364" s="400">
        <v>3360</v>
      </c>
      <c r="C3364" s="400" t="s">
        <v>2735</v>
      </c>
      <c r="D3364" s="400" t="s">
        <v>2748</v>
      </c>
      <c r="E3364" s="400">
        <v>2</v>
      </c>
      <c r="F3364" s="400" t="s">
        <v>374</v>
      </c>
    </row>
    <row r="3365" spans="2:6">
      <c r="B3365" s="400">
        <v>3361</v>
      </c>
      <c r="C3365" s="400" t="s">
        <v>2734</v>
      </c>
      <c r="D3365" s="400" t="s">
        <v>2751</v>
      </c>
      <c r="E3365" s="400">
        <v>3</v>
      </c>
      <c r="F3365" s="400" t="s">
        <v>2770</v>
      </c>
    </row>
    <row r="3366" spans="2:6">
      <c r="B3366" s="400">
        <v>3362</v>
      </c>
      <c r="C3366" s="400" t="s">
        <v>2735</v>
      </c>
      <c r="D3366" s="400" t="s">
        <v>2747</v>
      </c>
      <c r="E3366" s="400">
        <v>2</v>
      </c>
      <c r="F3366" s="400" t="s">
        <v>2765</v>
      </c>
    </row>
    <row r="3367" spans="2:6">
      <c r="B3367" s="400">
        <v>3363</v>
      </c>
      <c r="C3367" s="400" t="s">
        <v>2738</v>
      </c>
      <c r="D3367" s="400" t="s">
        <v>2754</v>
      </c>
      <c r="E3367" s="400">
        <v>3</v>
      </c>
      <c r="F3367" s="400" t="s">
        <v>178</v>
      </c>
    </row>
    <row r="3368" spans="2:6">
      <c r="B3368" s="400">
        <v>3364</v>
      </c>
      <c r="C3368" s="400" t="s">
        <v>2735</v>
      </c>
      <c r="D3368" s="400" t="s">
        <v>2762</v>
      </c>
      <c r="E3368" s="400">
        <v>2</v>
      </c>
      <c r="F3368" s="400" t="s">
        <v>178</v>
      </c>
    </row>
    <row r="3369" spans="2:6">
      <c r="B3369" s="400">
        <v>3365</v>
      </c>
      <c r="C3369" s="400" t="s">
        <v>2738</v>
      </c>
      <c r="D3369" s="400" t="s">
        <v>2756</v>
      </c>
      <c r="E3369" s="400">
        <v>3</v>
      </c>
      <c r="F3369" s="400" t="s">
        <v>2760</v>
      </c>
    </row>
    <row r="3370" spans="2:6">
      <c r="B3370" s="400">
        <v>3366</v>
      </c>
      <c r="C3370" s="400" t="s">
        <v>2738</v>
      </c>
      <c r="D3370" s="400" t="s">
        <v>2755</v>
      </c>
      <c r="E3370" s="400">
        <v>5</v>
      </c>
      <c r="F3370" s="400" t="s">
        <v>178</v>
      </c>
    </row>
    <row r="3371" spans="2:6">
      <c r="B3371" s="400">
        <v>3367</v>
      </c>
      <c r="C3371" s="400" t="s">
        <v>2737</v>
      </c>
      <c r="D3371" s="400" t="s">
        <v>2745</v>
      </c>
      <c r="E3371" s="400">
        <v>5</v>
      </c>
      <c r="F3371" s="400" t="s">
        <v>2772</v>
      </c>
    </row>
    <row r="3372" spans="2:6">
      <c r="B3372" s="400">
        <v>3368</v>
      </c>
      <c r="C3372" s="400" t="s">
        <v>2735</v>
      </c>
      <c r="D3372" s="400" t="s">
        <v>2747</v>
      </c>
      <c r="E3372" s="400">
        <v>3</v>
      </c>
      <c r="F3372" s="400" t="s">
        <v>178</v>
      </c>
    </row>
    <row r="3373" spans="2:6">
      <c r="B3373" s="400">
        <v>3369</v>
      </c>
      <c r="C3373" s="400" t="s">
        <v>2735</v>
      </c>
      <c r="D3373" s="400" t="s">
        <v>2764</v>
      </c>
      <c r="E3373" s="400">
        <v>4</v>
      </c>
      <c r="F3373" s="400" t="s">
        <v>178</v>
      </c>
    </row>
    <row r="3374" spans="2:6">
      <c r="B3374" s="400">
        <v>3370</v>
      </c>
      <c r="C3374" s="400" t="s">
        <v>2735</v>
      </c>
      <c r="D3374" s="400" t="s">
        <v>2759</v>
      </c>
      <c r="E3374" s="400">
        <v>4</v>
      </c>
      <c r="F3374" s="400" t="s">
        <v>2766</v>
      </c>
    </row>
    <row r="3375" spans="2:6">
      <c r="B3375" s="400">
        <v>3371</v>
      </c>
      <c r="C3375" s="400" t="s">
        <v>2738</v>
      </c>
      <c r="D3375" s="400" t="s">
        <v>2749</v>
      </c>
      <c r="E3375" s="400">
        <v>1</v>
      </c>
      <c r="F3375" s="400" t="s">
        <v>2768</v>
      </c>
    </row>
    <row r="3376" spans="2:6">
      <c r="B3376" s="400">
        <v>3372</v>
      </c>
      <c r="C3376" s="400" t="s">
        <v>2738</v>
      </c>
      <c r="D3376" s="400" t="s">
        <v>2754</v>
      </c>
      <c r="E3376" s="400">
        <v>4</v>
      </c>
      <c r="F3376" s="400" t="s">
        <v>374</v>
      </c>
    </row>
    <row r="3377" spans="2:6">
      <c r="B3377" s="400">
        <v>3373</v>
      </c>
      <c r="C3377" s="400" t="s">
        <v>2735</v>
      </c>
      <c r="D3377" s="400" t="s">
        <v>2746</v>
      </c>
      <c r="E3377" s="400">
        <v>4</v>
      </c>
      <c r="F3377" s="400" t="s">
        <v>178</v>
      </c>
    </row>
    <row r="3378" spans="2:6">
      <c r="B3378" s="400">
        <v>3374</v>
      </c>
      <c r="C3378" s="400" t="s">
        <v>2735</v>
      </c>
      <c r="D3378" s="400" t="s">
        <v>2746</v>
      </c>
      <c r="E3378" s="400">
        <v>2</v>
      </c>
      <c r="F3378" s="400" t="s">
        <v>2758</v>
      </c>
    </row>
    <row r="3379" spans="2:6">
      <c r="B3379" s="400">
        <v>3375</v>
      </c>
      <c r="C3379" s="400" t="s">
        <v>2738</v>
      </c>
      <c r="D3379" s="400" t="s">
        <v>2754</v>
      </c>
      <c r="E3379" s="400">
        <v>2</v>
      </c>
      <c r="F3379" s="400" t="s">
        <v>178</v>
      </c>
    </row>
    <row r="3380" spans="2:6">
      <c r="B3380" s="400">
        <v>3376</v>
      </c>
      <c r="C3380" s="400" t="s">
        <v>2739</v>
      </c>
      <c r="D3380" s="400" t="s">
        <v>2757</v>
      </c>
      <c r="E3380" s="400">
        <v>3</v>
      </c>
      <c r="F3380" s="400" t="s">
        <v>178</v>
      </c>
    </row>
    <row r="3381" spans="2:6">
      <c r="B3381" s="400">
        <v>3377</v>
      </c>
      <c r="C3381" s="400" t="s">
        <v>2734</v>
      </c>
      <c r="D3381" s="400" t="s">
        <v>2751</v>
      </c>
      <c r="E3381" s="400">
        <v>5</v>
      </c>
      <c r="F3381" s="400" t="s">
        <v>178</v>
      </c>
    </row>
    <row r="3382" spans="2:6">
      <c r="B3382" s="400">
        <v>3378</v>
      </c>
      <c r="C3382" s="400" t="s">
        <v>2739</v>
      </c>
      <c r="D3382" s="400" t="s">
        <v>2757</v>
      </c>
      <c r="E3382" s="400">
        <v>3</v>
      </c>
      <c r="F3382" s="400" t="s">
        <v>2752</v>
      </c>
    </row>
    <row r="3383" spans="2:6">
      <c r="B3383" s="400">
        <v>3379</v>
      </c>
      <c r="C3383" s="400" t="s">
        <v>2737</v>
      </c>
      <c r="D3383" s="400" t="s">
        <v>2769</v>
      </c>
      <c r="E3383" s="400">
        <v>3</v>
      </c>
      <c r="F3383" s="400" t="s">
        <v>2760</v>
      </c>
    </row>
    <row r="3384" spans="2:6">
      <c r="B3384" s="400">
        <v>3380</v>
      </c>
      <c r="C3384" s="400" t="s">
        <v>2735</v>
      </c>
      <c r="D3384" s="400" t="s">
        <v>2762</v>
      </c>
      <c r="E3384" s="400">
        <v>4</v>
      </c>
      <c r="F3384" s="400" t="s">
        <v>178</v>
      </c>
    </row>
    <row r="3385" spans="2:6">
      <c r="B3385" s="400">
        <v>3381</v>
      </c>
      <c r="C3385" s="400" t="s">
        <v>2737</v>
      </c>
      <c r="D3385" s="400" t="s">
        <v>2745</v>
      </c>
      <c r="E3385" s="400">
        <v>4</v>
      </c>
      <c r="F3385" s="400" t="s">
        <v>178</v>
      </c>
    </row>
    <row r="3386" spans="2:6">
      <c r="B3386" s="400">
        <v>3382</v>
      </c>
      <c r="C3386" s="400" t="s">
        <v>2737</v>
      </c>
      <c r="D3386" s="400" t="s">
        <v>2745</v>
      </c>
      <c r="E3386" s="400">
        <v>1</v>
      </c>
      <c r="F3386" s="400" t="s">
        <v>178</v>
      </c>
    </row>
    <row r="3387" spans="2:6">
      <c r="B3387" s="400">
        <v>3383</v>
      </c>
      <c r="C3387" s="400" t="s">
        <v>2735</v>
      </c>
      <c r="D3387" s="400" t="s">
        <v>2764</v>
      </c>
      <c r="E3387" s="400">
        <v>7</v>
      </c>
      <c r="F3387" s="400" t="s">
        <v>339</v>
      </c>
    </row>
    <row r="3388" spans="2:6">
      <c r="B3388" s="400">
        <v>3384</v>
      </c>
      <c r="C3388" s="400" t="s">
        <v>2736</v>
      </c>
      <c r="D3388" s="400" t="s">
        <v>2753</v>
      </c>
      <c r="E3388" s="400">
        <v>3</v>
      </c>
      <c r="F3388" s="400" t="s">
        <v>178</v>
      </c>
    </row>
    <row r="3389" spans="2:6">
      <c r="B3389" s="400">
        <v>3385</v>
      </c>
      <c r="C3389" s="400" t="s">
        <v>2735</v>
      </c>
      <c r="D3389" s="400" t="s">
        <v>2747</v>
      </c>
      <c r="E3389" s="400">
        <v>3</v>
      </c>
      <c r="F3389" s="400" t="s">
        <v>178</v>
      </c>
    </row>
    <row r="3390" spans="2:6">
      <c r="B3390" s="400">
        <v>3386</v>
      </c>
      <c r="C3390" s="400" t="s">
        <v>2737</v>
      </c>
      <c r="D3390" s="400" t="s">
        <v>2745</v>
      </c>
      <c r="E3390" s="400">
        <v>1</v>
      </c>
      <c r="F3390" s="400" t="s">
        <v>2758</v>
      </c>
    </row>
    <row r="3391" spans="2:6">
      <c r="B3391" s="400">
        <v>3387</v>
      </c>
      <c r="C3391" s="400" t="s">
        <v>2738</v>
      </c>
      <c r="D3391" s="400" t="s">
        <v>2756</v>
      </c>
      <c r="E3391" s="400">
        <v>2</v>
      </c>
      <c r="F3391" s="400" t="s">
        <v>178</v>
      </c>
    </row>
    <row r="3392" spans="2:6">
      <c r="B3392" s="400">
        <v>3388</v>
      </c>
      <c r="C3392" s="400" t="s">
        <v>2734</v>
      </c>
      <c r="D3392" s="400" t="s">
        <v>2751</v>
      </c>
      <c r="E3392" s="400">
        <v>6</v>
      </c>
      <c r="F3392" s="400" t="s">
        <v>2768</v>
      </c>
    </row>
    <row r="3393" spans="2:6">
      <c r="B3393" s="400">
        <v>3389</v>
      </c>
      <c r="C3393" s="400" t="s">
        <v>2734</v>
      </c>
      <c r="D3393" s="400" t="s">
        <v>2750</v>
      </c>
      <c r="E3393" s="400">
        <v>2</v>
      </c>
      <c r="F3393" s="400" t="s">
        <v>2766</v>
      </c>
    </row>
    <row r="3394" spans="2:6">
      <c r="B3394" s="400">
        <v>3390</v>
      </c>
      <c r="C3394" s="400" t="s">
        <v>2736</v>
      </c>
      <c r="D3394" s="400" t="s">
        <v>2753</v>
      </c>
      <c r="E3394" s="400">
        <v>4</v>
      </c>
      <c r="F3394" s="400" t="s">
        <v>178</v>
      </c>
    </row>
    <row r="3395" spans="2:6">
      <c r="B3395" s="400">
        <v>3391</v>
      </c>
      <c r="C3395" s="400" t="s">
        <v>2735</v>
      </c>
      <c r="D3395" s="400" t="s">
        <v>2771</v>
      </c>
      <c r="E3395" s="400">
        <v>2</v>
      </c>
      <c r="F3395" s="400" t="s">
        <v>178</v>
      </c>
    </row>
    <row r="3396" spans="2:6">
      <c r="B3396" s="400">
        <v>3392</v>
      </c>
      <c r="C3396" s="400" t="s">
        <v>2737</v>
      </c>
      <c r="D3396" s="400" t="s">
        <v>2769</v>
      </c>
      <c r="E3396" s="400">
        <v>3</v>
      </c>
      <c r="F3396" s="400" t="s">
        <v>178</v>
      </c>
    </row>
    <row r="3397" spans="2:6">
      <c r="B3397" s="400">
        <v>3393</v>
      </c>
      <c r="C3397" s="400" t="s">
        <v>2737</v>
      </c>
      <c r="D3397" s="400" t="s">
        <v>2763</v>
      </c>
      <c r="E3397" s="400">
        <v>4</v>
      </c>
      <c r="F3397" s="400" t="s">
        <v>2767</v>
      </c>
    </row>
    <row r="3398" spans="2:6">
      <c r="B3398" s="400">
        <v>3394</v>
      </c>
      <c r="C3398" s="400" t="s">
        <v>2734</v>
      </c>
      <c r="D3398" s="400" t="s">
        <v>2751</v>
      </c>
      <c r="E3398" s="400">
        <v>2</v>
      </c>
      <c r="F3398" s="400" t="s">
        <v>178</v>
      </c>
    </row>
    <row r="3399" spans="2:6">
      <c r="B3399" s="400">
        <v>3395</v>
      </c>
      <c r="C3399" s="400" t="s">
        <v>2737</v>
      </c>
      <c r="D3399" s="400" t="s">
        <v>2763</v>
      </c>
      <c r="E3399" s="400">
        <v>2</v>
      </c>
      <c r="F3399" s="400" t="s">
        <v>178</v>
      </c>
    </row>
    <row r="3400" spans="2:6">
      <c r="B3400" s="400">
        <v>3396</v>
      </c>
      <c r="C3400" s="400" t="s">
        <v>2737</v>
      </c>
      <c r="D3400" s="400" t="s">
        <v>2745</v>
      </c>
      <c r="E3400" s="400">
        <v>2</v>
      </c>
      <c r="F3400" s="400" t="s">
        <v>2766</v>
      </c>
    </row>
    <row r="3401" spans="2:6">
      <c r="B3401" s="400">
        <v>3397</v>
      </c>
      <c r="C3401" s="400" t="s">
        <v>2734</v>
      </c>
      <c r="D3401" s="400" t="s">
        <v>2750</v>
      </c>
      <c r="E3401" s="400">
        <v>4</v>
      </c>
      <c r="F3401" s="400" t="s">
        <v>339</v>
      </c>
    </row>
    <row r="3402" spans="2:6">
      <c r="B3402" s="400">
        <v>3398</v>
      </c>
      <c r="C3402" s="400" t="s">
        <v>2735</v>
      </c>
      <c r="D3402" s="400" t="s">
        <v>2746</v>
      </c>
      <c r="E3402" s="400">
        <v>4</v>
      </c>
      <c r="F3402" s="400" t="s">
        <v>178</v>
      </c>
    </row>
    <row r="3403" spans="2:6">
      <c r="B3403" s="400">
        <v>3399</v>
      </c>
      <c r="C3403" s="400" t="s">
        <v>2737</v>
      </c>
      <c r="D3403" s="400" t="s">
        <v>2763</v>
      </c>
      <c r="E3403" s="400">
        <v>6</v>
      </c>
      <c r="F3403" s="400" t="s">
        <v>178</v>
      </c>
    </row>
    <row r="3404" spans="2:6">
      <c r="B3404" s="400">
        <v>3400</v>
      </c>
      <c r="C3404" s="400" t="s">
        <v>2739</v>
      </c>
      <c r="D3404" s="400" t="s">
        <v>2757</v>
      </c>
      <c r="E3404" s="400">
        <v>2</v>
      </c>
      <c r="F3404" s="400" t="s">
        <v>178</v>
      </c>
    </row>
    <row r="3405" spans="2:6">
      <c r="B3405" s="400">
        <v>3401</v>
      </c>
      <c r="C3405" s="400" t="s">
        <v>2737</v>
      </c>
      <c r="D3405" s="400" t="s">
        <v>2763</v>
      </c>
      <c r="E3405" s="400">
        <v>2</v>
      </c>
      <c r="F3405" s="400" t="s">
        <v>339</v>
      </c>
    </row>
    <row r="3406" spans="2:6">
      <c r="B3406" s="400">
        <v>3402</v>
      </c>
      <c r="C3406" s="400" t="s">
        <v>2735</v>
      </c>
      <c r="D3406" s="400" t="s">
        <v>2746</v>
      </c>
      <c r="E3406" s="400">
        <v>2</v>
      </c>
      <c r="F3406" s="400" t="s">
        <v>178</v>
      </c>
    </row>
    <row r="3407" spans="2:6">
      <c r="B3407" s="400">
        <v>3403</v>
      </c>
      <c r="C3407" s="400" t="s">
        <v>2737</v>
      </c>
      <c r="D3407" s="400" t="s">
        <v>2763</v>
      </c>
      <c r="E3407" s="400">
        <v>4</v>
      </c>
      <c r="F3407" s="400" t="s">
        <v>178</v>
      </c>
    </row>
    <row r="3408" spans="2:6">
      <c r="B3408" s="400">
        <v>3404</v>
      </c>
      <c r="C3408" s="400" t="s">
        <v>2735</v>
      </c>
      <c r="D3408" s="400" t="s">
        <v>2762</v>
      </c>
      <c r="E3408" s="400">
        <v>2</v>
      </c>
      <c r="F3408" s="400" t="s">
        <v>178</v>
      </c>
    </row>
    <row r="3409" spans="2:6">
      <c r="B3409" s="400">
        <v>3405</v>
      </c>
      <c r="C3409" s="400" t="s">
        <v>2737</v>
      </c>
      <c r="D3409" s="400" t="s">
        <v>2761</v>
      </c>
      <c r="E3409" s="400">
        <v>3</v>
      </c>
      <c r="F3409" s="400" t="s">
        <v>178</v>
      </c>
    </row>
    <row r="3410" spans="2:6">
      <c r="B3410" s="400">
        <v>3406</v>
      </c>
      <c r="C3410" s="400" t="s">
        <v>2735</v>
      </c>
      <c r="D3410" s="400" t="s">
        <v>2759</v>
      </c>
      <c r="E3410" s="400">
        <v>2</v>
      </c>
      <c r="F3410" s="400" t="s">
        <v>178</v>
      </c>
    </row>
    <row r="3411" spans="2:6">
      <c r="B3411" s="400">
        <v>3407</v>
      </c>
      <c r="C3411" s="400" t="s">
        <v>2734</v>
      </c>
      <c r="D3411" s="400" t="s">
        <v>2750</v>
      </c>
      <c r="E3411" s="400">
        <v>3</v>
      </c>
      <c r="F3411" s="400" t="s">
        <v>339</v>
      </c>
    </row>
    <row r="3412" spans="2:6">
      <c r="B3412" s="400">
        <v>3408</v>
      </c>
      <c r="C3412" s="400" t="s">
        <v>2738</v>
      </c>
      <c r="D3412" s="400" t="s">
        <v>2756</v>
      </c>
      <c r="E3412" s="400">
        <v>2</v>
      </c>
      <c r="F3412" s="400" t="s">
        <v>178</v>
      </c>
    </row>
    <row r="3413" spans="2:6">
      <c r="B3413" s="400">
        <v>3409</v>
      </c>
      <c r="C3413" s="400" t="s">
        <v>2734</v>
      </c>
      <c r="D3413" s="400" t="s">
        <v>2751</v>
      </c>
      <c r="E3413" s="400">
        <v>3</v>
      </c>
      <c r="F3413" s="400" t="s">
        <v>178</v>
      </c>
    </row>
    <row r="3414" spans="2:6">
      <c r="B3414" s="400">
        <v>3410</v>
      </c>
      <c r="C3414" s="400" t="s">
        <v>2737</v>
      </c>
      <c r="D3414" s="400" t="s">
        <v>2763</v>
      </c>
      <c r="E3414" s="400">
        <v>8</v>
      </c>
      <c r="F3414" s="400" t="s">
        <v>178</v>
      </c>
    </row>
    <row r="3415" spans="2:6">
      <c r="B3415" s="400">
        <v>3411</v>
      </c>
      <c r="C3415" s="400" t="s">
        <v>2735</v>
      </c>
      <c r="D3415" s="400" t="s">
        <v>2764</v>
      </c>
      <c r="E3415" s="400">
        <v>2</v>
      </c>
      <c r="F3415" s="400" t="s">
        <v>178</v>
      </c>
    </row>
    <row r="3416" spans="2:6">
      <c r="B3416" s="400">
        <v>3412</v>
      </c>
      <c r="C3416" s="400" t="s">
        <v>2737</v>
      </c>
      <c r="D3416" s="400" t="s">
        <v>2763</v>
      </c>
      <c r="E3416" s="400">
        <v>1</v>
      </c>
      <c r="F3416" s="400" t="s">
        <v>2767</v>
      </c>
    </row>
    <row r="3417" spans="2:6">
      <c r="B3417" s="400">
        <v>3413</v>
      </c>
      <c r="C3417" s="400" t="s">
        <v>2737</v>
      </c>
      <c r="D3417" s="400" t="s">
        <v>2769</v>
      </c>
      <c r="E3417" s="400">
        <v>1</v>
      </c>
      <c r="F3417" s="400" t="s">
        <v>2760</v>
      </c>
    </row>
    <row r="3418" spans="2:6">
      <c r="B3418" s="400">
        <v>3414</v>
      </c>
      <c r="C3418" s="400" t="s">
        <v>2735</v>
      </c>
      <c r="D3418" s="400" t="s">
        <v>2762</v>
      </c>
      <c r="E3418" s="400">
        <v>1</v>
      </c>
      <c r="F3418" s="400" t="s">
        <v>2765</v>
      </c>
    </row>
    <row r="3419" spans="2:6">
      <c r="B3419" s="400">
        <v>3415</v>
      </c>
      <c r="C3419" s="400" t="s">
        <v>2735</v>
      </c>
      <c r="D3419" s="400" t="s">
        <v>2747</v>
      </c>
      <c r="E3419" s="400">
        <v>3</v>
      </c>
      <c r="F3419" s="400" t="s">
        <v>2766</v>
      </c>
    </row>
    <row r="3420" spans="2:6">
      <c r="B3420" s="400">
        <v>3416</v>
      </c>
      <c r="C3420" s="400" t="s">
        <v>2739</v>
      </c>
      <c r="D3420" s="400" t="s">
        <v>2757</v>
      </c>
      <c r="E3420" s="400">
        <v>4</v>
      </c>
      <c r="F3420" s="400" t="s">
        <v>2766</v>
      </c>
    </row>
    <row r="3421" spans="2:6">
      <c r="B3421" s="400">
        <v>3417</v>
      </c>
      <c r="C3421" s="400" t="s">
        <v>2736</v>
      </c>
      <c r="D3421" s="400" t="s">
        <v>2753</v>
      </c>
      <c r="E3421" s="400">
        <v>1</v>
      </c>
      <c r="F3421" s="400" t="s">
        <v>2768</v>
      </c>
    </row>
    <row r="3422" spans="2:6">
      <c r="B3422" s="400">
        <v>3418</v>
      </c>
      <c r="C3422" s="400" t="s">
        <v>2735</v>
      </c>
      <c r="D3422" s="400" t="s">
        <v>2759</v>
      </c>
      <c r="E3422" s="400">
        <v>2</v>
      </c>
      <c r="F3422" s="400" t="s">
        <v>178</v>
      </c>
    </row>
    <row r="3423" spans="2:6">
      <c r="B3423" s="400">
        <v>3419</v>
      </c>
      <c r="C3423" s="400" t="s">
        <v>2738</v>
      </c>
      <c r="D3423" s="400" t="s">
        <v>2754</v>
      </c>
      <c r="E3423" s="400">
        <v>7</v>
      </c>
      <c r="F3423" s="400" t="s">
        <v>178</v>
      </c>
    </row>
    <row r="3424" spans="2:6">
      <c r="B3424" s="400">
        <v>3420</v>
      </c>
      <c r="C3424" s="400" t="s">
        <v>2735</v>
      </c>
      <c r="D3424" s="400" t="s">
        <v>2746</v>
      </c>
      <c r="E3424" s="400">
        <v>3</v>
      </c>
      <c r="F3424" s="400" t="s">
        <v>178</v>
      </c>
    </row>
    <row r="3425" spans="2:6">
      <c r="B3425" s="400">
        <v>3421</v>
      </c>
      <c r="C3425" s="400" t="s">
        <v>2735</v>
      </c>
      <c r="D3425" s="400" t="s">
        <v>2771</v>
      </c>
      <c r="E3425" s="400">
        <v>6</v>
      </c>
      <c r="F3425" s="400" t="s">
        <v>2760</v>
      </c>
    </row>
    <row r="3426" spans="2:6">
      <c r="B3426" s="400">
        <v>3422</v>
      </c>
      <c r="C3426" s="400" t="s">
        <v>2737</v>
      </c>
      <c r="D3426" s="400" t="s">
        <v>2769</v>
      </c>
      <c r="E3426" s="400">
        <v>4</v>
      </c>
      <c r="F3426" s="400" t="s">
        <v>178</v>
      </c>
    </row>
    <row r="3427" spans="2:6">
      <c r="B3427" s="400">
        <v>3423</v>
      </c>
      <c r="C3427" s="400" t="s">
        <v>2738</v>
      </c>
      <c r="D3427" s="400" t="s">
        <v>2749</v>
      </c>
      <c r="E3427" s="400">
        <v>3</v>
      </c>
      <c r="F3427" s="400" t="s">
        <v>178</v>
      </c>
    </row>
    <row r="3428" spans="2:6">
      <c r="B3428" s="400">
        <v>3424</v>
      </c>
      <c r="C3428" s="400" t="s">
        <v>2737</v>
      </c>
      <c r="D3428" s="400" t="s">
        <v>2763</v>
      </c>
      <c r="E3428" s="400">
        <v>3</v>
      </c>
      <c r="F3428" s="400" t="s">
        <v>178</v>
      </c>
    </row>
    <row r="3429" spans="2:6">
      <c r="B3429" s="400">
        <v>3425</v>
      </c>
      <c r="C3429" s="400" t="s">
        <v>2739</v>
      </c>
      <c r="D3429" s="400" t="s">
        <v>2757</v>
      </c>
      <c r="E3429" s="400">
        <v>4</v>
      </c>
      <c r="F3429" s="400" t="s">
        <v>178</v>
      </c>
    </row>
    <row r="3430" spans="2:6">
      <c r="B3430" s="400">
        <v>3426</v>
      </c>
      <c r="C3430" s="400" t="s">
        <v>2738</v>
      </c>
      <c r="D3430" s="400" t="s">
        <v>2749</v>
      </c>
      <c r="E3430" s="400">
        <v>4</v>
      </c>
      <c r="F3430" s="400" t="s">
        <v>178</v>
      </c>
    </row>
    <row r="3431" spans="2:6">
      <c r="B3431" s="400">
        <v>3427</v>
      </c>
      <c r="C3431" s="400" t="s">
        <v>2735</v>
      </c>
      <c r="D3431" s="400" t="s">
        <v>2762</v>
      </c>
      <c r="E3431" s="400">
        <v>3</v>
      </c>
      <c r="F3431" s="400" t="s">
        <v>178</v>
      </c>
    </row>
    <row r="3432" spans="2:6">
      <c r="B3432" s="400">
        <v>3428</v>
      </c>
      <c r="C3432" s="400" t="s">
        <v>2734</v>
      </c>
      <c r="D3432" s="400" t="s">
        <v>2751</v>
      </c>
      <c r="E3432" s="400">
        <v>3</v>
      </c>
      <c r="F3432" s="400" t="s">
        <v>2752</v>
      </c>
    </row>
    <row r="3433" spans="2:6">
      <c r="B3433" s="400">
        <v>3429</v>
      </c>
      <c r="C3433" s="400" t="s">
        <v>2739</v>
      </c>
      <c r="D3433" s="400" t="s">
        <v>2757</v>
      </c>
      <c r="E3433" s="400">
        <v>9</v>
      </c>
      <c r="F3433" s="400" t="s">
        <v>178</v>
      </c>
    </row>
    <row r="3434" spans="2:6">
      <c r="B3434" s="400">
        <v>3430</v>
      </c>
      <c r="C3434" s="400" t="s">
        <v>2737</v>
      </c>
      <c r="D3434" s="400" t="s">
        <v>2769</v>
      </c>
      <c r="E3434" s="400">
        <v>1</v>
      </c>
      <c r="F3434" s="400" t="s">
        <v>178</v>
      </c>
    </row>
    <row r="3435" spans="2:6">
      <c r="B3435" s="400">
        <v>3431</v>
      </c>
      <c r="C3435" s="400" t="s">
        <v>2735</v>
      </c>
      <c r="D3435" s="400" t="s">
        <v>2771</v>
      </c>
      <c r="E3435" s="400">
        <v>5</v>
      </c>
      <c r="F3435" s="400" t="s">
        <v>178</v>
      </c>
    </row>
    <row r="3436" spans="2:6">
      <c r="B3436" s="400">
        <v>3432</v>
      </c>
      <c r="C3436" s="400" t="s">
        <v>2738</v>
      </c>
      <c r="D3436" s="400" t="s">
        <v>2754</v>
      </c>
      <c r="E3436" s="400">
        <v>4</v>
      </c>
      <c r="F3436" s="400" t="s">
        <v>178</v>
      </c>
    </row>
    <row r="3437" spans="2:6">
      <c r="B3437" s="400">
        <v>3433</v>
      </c>
      <c r="C3437" s="400" t="s">
        <v>2737</v>
      </c>
      <c r="D3437" s="400" t="s">
        <v>2769</v>
      </c>
      <c r="E3437" s="400">
        <v>4</v>
      </c>
      <c r="F3437" s="400" t="s">
        <v>178</v>
      </c>
    </row>
    <row r="3438" spans="2:6">
      <c r="B3438" s="400">
        <v>3434</v>
      </c>
      <c r="C3438" s="400" t="s">
        <v>2735</v>
      </c>
      <c r="D3438" s="400" t="s">
        <v>2762</v>
      </c>
      <c r="E3438" s="400">
        <v>5</v>
      </c>
      <c r="F3438" s="400" t="s">
        <v>2768</v>
      </c>
    </row>
    <row r="3439" spans="2:6">
      <c r="B3439" s="400">
        <v>3435</v>
      </c>
      <c r="C3439" s="400" t="s">
        <v>2737</v>
      </c>
      <c r="D3439" s="400" t="s">
        <v>2769</v>
      </c>
      <c r="E3439" s="400">
        <v>1</v>
      </c>
      <c r="F3439" s="400" t="s">
        <v>31</v>
      </c>
    </row>
    <row r="3440" spans="2:6">
      <c r="B3440" s="400">
        <v>3436</v>
      </c>
      <c r="C3440" s="400" t="s">
        <v>2737</v>
      </c>
      <c r="D3440" s="400" t="s">
        <v>2769</v>
      </c>
      <c r="E3440" s="400">
        <v>3</v>
      </c>
      <c r="F3440" s="400" t="s">
        <v>178</v>
      </c>
    </row>
    <row r="3441" spans="2:6">
      <c r="B3441" s="400">
        <v>3437</v>
      </c>
      <c r="C3441" s="400" t="s">
        <v>2736</v>
      </c>
      <c r="D3441" s="400" t="s">
        <v>2753</v>
      </c>
      <c r="E3441" s="400">
        <v>3</v>
      </c>
      <c r="F3441" s="400" t="s">
        <v>178</v>
      </c>
    </row>
    <row r="3442" spans="2:6">
      <c r="B3442" s="400">
        <v>3438</v>
      </c>
      <c r="C3442" s="400" t="s">
        <v>2734</v>
      </c>
      <c r="D3442" s="400" t="s">
        <v>2751</v>
      </c>
      <c r="E3442" s="400">
        <v>1</v>
      </c>
      <c r="F3442" s="400" t="s">
        <v>31</v>
      </c>
    </row>
    <row r="3443" spans="2:6">
      <c r="B3443" s="400">
        <v>3439</v>
      </c>
      <c r="C3443" s="400" t="s">
        <v>2735</v>
      </c>
      <c r="D3443" s="400" t="s">
        <v>2746</v>
      </c>
      <c r="E3443" s="400">
        <v>2</v>
      </c>
      <c r="F3443" s="400" t="s">
        <v>2765</v>
      </c>
    </row>
    <row r="3444" spans="2:6">
      <c r="B3444" s="400">
        <v>3440</v>
      </c>
      <c r="C3444" s="400" t="s">
        <v>2735</v>
      </c>
      <c r="D3444" s="400" t="s">
        <v>2746</v>
      </c>
      <c r="E3444" s="400">
        <v>2</v>
      </c>
      <c r="F3444" s="400" t="s">
        <v>178</v>
      </c>
    </row>
    <row r="3445" spans="2:6">
      <c r="B3445" s="400">
        <v>3441</v>
      </c>
      <c r="C3445" s="400" t="s">
        <v>2734</v>
      </c>
      <c r="D3445" s="400" t="s">
        <v>2751</v>
      </c>
      <c r="E3445" s="400">
        <v>1</v>
      </c>
      <c r="F3445" s="400" t="s">
        <v>178</v>
      </c>
    </row>
    <row r="3446" spans="2:6">
      <c r="B3446" s="400">
        <v>3442</v>
      </c>
      <c r="C3446" s="400" t="s">
        <v>2738</v>
      </c>
      <c r="D3446" s="400" t="s">
        <v>2755</v>
      </c>
      <c r="E3446" s="400">
        <v>5</v>
      </c>
      <c r="F3446" s="400" t="s">
        <v>178</v>
      </c>
    </row>
    <row r="3447" spans="2:6">
      <c r="B3447" s="400">
        <v>3443</v>
      </c>
      <c r="C3447" s="400" t="s">
        <v>2734</v>
      </c>
      <c r="D3447" s="400" t="s">
        <v>2750</v>
      </c>
      <c r="E3447" s="400">
        <v>6</v>
      </c>
      <c r="F3447" s="400" t="s">
        <v>2768</v>
      </c>
    </row>
    <row r="3448" spans="2:6">
      <c r="B3448" s="400">
        <v>3444</v>
      </c>
      <c r="C3448" s="400" t="s">
        <v>2737</v>
      </c>
      <c r="D3448" s="400" t="s">
        <v>2761</v>
      </c>
      <c r="E3448" s="400">
        <v>3</v>
      </c>
      <c r="F3448" s="400" t="s">
        <v>178</v>
      </c>
    </row>
    <row r="3449" spans="2:6">
      <c r="B3449" s="400">
        <v>3445</v>
      </c>
      <c r="C3449" s="400" t="s">
        <v>2738</v>
      </c>
      <c r="D3449" s="400" t="s">
        <v>2755</v>
      </c>
      <c r="E3449" s="400">
        <v>1</v>
      </c>
      <c r="F3449" s="400" t="s">
        <v>178</v>
      </c>
    </row>
    <row r="3450" spans="2:6">
      <c r="B3450" s="400">
        <v>3446</v>
      </c>
      <c r="C3450" s="400" t="s">
        <v>2738</v>
      </c>
      <c r="D3450" s="400" t="s">
        <v>2755</v>
      </c>
      <c r="E3450" s="400">
        <v>2</v>
      </c>
      <c r="F3450" s="400" t="s">
        <v>2752</v>
      </c>
    </row>
    <row r="3451" spans="2:6">
      <c r="B3451" s="400">
        <v>3447</v>
      </c>
      <c r="C3451" s="400" t="s">
        <v>2738</v>
      </c>
      <c r="D3451" s="400" t="s">
        <v>2756</v>
      </c>
      <c r="E3451" s="400">
        <v>1</v>
      </c>
      <c r="F3451" s="400" t="s">
        <v>2752</v>
      </c>
    </row>
    <row r="3452" spans="2:6">
      <c r="B3452" s="400">
        <v>3448</v>
      </c>
      <c r="C3452" s="400" t="s">
        <v>2735</v>
      </c>
      <c r="D3452" s="400" t="s">
        <v>2771</v>
      </c>
      <c r="E3452" s="400">
        <v>4</v>
      </c>
      <c r="F3452" s="400" t="s">
        <v>178</v>
      </c>
    </row>
    <row r="3453" spans="2:6">
      <c r="B3453" s="400">
        <v>3449</v>
      </c>
      <c r="C3453" s="400" t="s">
        <v>2735</v>
      </c>
      <c r="D3453" s="400" t="s">
        <v>2771</v>
      </c>
      <c r="E3453" s="400">
        <v>3</v>
      </c>
      <c r="F3453" s="400" t="s">
        <v>178</v>
      </c>
    </row>
    <row r="3454" spans="2:6">
      <c r="B3454" s="400">
        <v>3450</v>
      </c>
      <c r="C3454" s="400" t="s">
        <v>2734</v>
      </c>
      <c r="D3454" s="400" t="s">
        <v>2751</v>
      </c>
      <c r="E3454" s="400">
        <v>4</v>
      </c>
      <c r="F3454" s="400" t="s">
        <v>178</v>
      </c>
    </row>
    <row r="3455" spans="2:6">
      <c r="B3455" s="400">
        <v>3451</v>
      </c>
      <c r="C3455" s="400" t="s">
        <v>2735</v>
      </c>
      <c r="D3455" s="400" t="s">
        <v>2762</v>
      </c>
      <c r="E3455" s="400">
        <v>4</v>
      </c>
      <c r="F3455" s="400" t="s">
        <v>374</v>
      </c>
    </row>
    <row r="3456" spans="2:6">
      <c r="B3456" s="400">
        <v>3452</v>
      </c>
      <c r="C3456" s="400" t="s">
        <v>2734</v>
      </c>
      <c r="D3456" s="400" t="s">
        <v>2750</v>
      </c>
      <c r="E3456" s="400">
        <v>1</v>
      </c>
      <c r="F3456" s="400" t="s">
        <v>2770</v>
      </c>
    </row>
    <row r="3457" spans="2:6">
      <c r="B3457" s="400">
        <v>3453</v>
      </c>
      <c r="C3457" s="400" t="s">
        <v>2735</v>
      </c>
      <c r="D3457" s="400" t="s">
        <v>2748</v>
      </c>
      <c r="E3457" s="400">
        <v>3</v>
      </c>
      <c r="F3457" s="400" t="s">
        <v>2752</v>
      </c>
    </row>
    <row r="3458" spans="2:6">
      <c r="B3458" s="400">
        <v>3454</v>
      </c>
      <c r="C3458" s="400" t="s">
        <v>2735</v>
      </c>
      <c r="D3458" s="400" t="s">
        <v>2748</v>
      </c>
      <c r="E3458" s="400">
        <v>4</v>
      </c>
      <c r="F3458" s="400" t="s">
        <v>2770</v>
      </c>
    </row>
    <row r="3459" spans="2:6">
      <c r="B3459" s="400">
        <v>3455</v>
      </c>
      <c r="C3459" s="400" t="s">
        <v>2735</v>
      </c>
      <c r="D3459" s="400" t="s">
        <v>2759</v>
      </c>
      <c r="E3459" s="400">
        <v>4</v>
      </c>
      <c r="F3459" s="400" t="s">
        <v>178</v>
      </c>
    </row>
    <row r="3460" spans="2:6">
      <c r="B3460" s="400">
        <v>3456</v>
      </c>
      <c r="C3460" s="400" t="s">
        <v>2736</v>
      </c>
      <c r="D3460" s="400" t="s">
        <v>2753</v>
      </c>
      <c r="E3460" s="400">
        <v>2</v>
      </c>
      <c r="F3460" s="400" t="s">
        <v>178</v>
      </c>
    </row>
    <row r="3461" spans="2:6">
      <c r="B3461" s="400">
        <v>3457</v>
      </c>
      <c r="C3461" s="400" t="s">
        <v>2737</v>
      </c>
      <c r="D3461" s="400" t="s">
        <v>2761</v>
      </c>
      <c r="E3461" s="400">
        <v>3</v>
      </c>
      <c r="F3461" s="400" t="s">
        <v>178</v>
      </c>
    </row>
    <row r="3462" spans="2:6">
      <c r="B3462" s="400">
        <v>3458</v>
      </c>
      <c r="C3462" s="400" t="s">
        <v>2736</v>
      </c>
      <c r="D3462" s="400" t="s">
        <v>2753</v>
      </c>
      <c r="E3462" s="400">
        <v>1</v>
      </c>
      <c r="F3462" s="400" t="s">
        <v>178</v>
      </c>
    </row>
    <row r="3463" spans="2:6">
      <c r="B3463" s="400">
        <v>3459</v>
      </c>
      <c r="C3463" s="400" t="s">
        <v>2737</v>
      </c>
      <c r="D3463" s="400" t="s">
        <v>2769</v>
      </c>
      <c r="E3463" s="400">
        <v>4</v>
      </c>
      <c r="F3463" s="400" t="s">
        <v>2765</v>
      </c>
    </row>
    <row r="3464" spans="2:6">
      <c r="B3464" s="400">
        <v>3460</v>
      </c>
      <c r="C3464" s="400" t="s">
        <v>2738</v>
      </c>
      <c r="D3464" s="400" t="s">
        <v>2754</v>
      </c>
      <c r="E3464" s="400">
        <v>1</v>
      </c>
      <c r="F3464" s="400" t="s">
        <v>178</v>
      </c>
    </row>
    <row r="3465" spans="2:6">
      <c r="B3465" s="400">
        <v>3461</v>
      </c>
      <c r="C3465" s="400" t="s">
        <v>2735</v>
      </c>
      <c r="D3465" s="400" t="s">
        <v>2762</v>
      </c>
      <c r="E3465" s="400">
        <v>5</v>
      </c>
      <c r="F3465" s="400" t="s">
        <v>178</v>
      </c>
    </row>
    <row r="3466" spans="2:6">
      <c r="B3466" s="400">
        <v>3462</v>
      </c>
      <c r="C3466" s="400" t="s">
        <v>2738</v>
      </c>
      <c r="D3466" s="400" t="s">
        <v>2755</v>
      </c>
      <c r="E3466" s="400">
        <v>4</v>
      </c>
      <c r="F3466" s="400" t="s">
        <v>178</v>
      </c>
    </row>
    <row r="3467" spans="2:6">
      <c r="B3467" s="400">
        <v>3463</v>
      </c>
      <c r="C3467" s="400" t="s">
        <v>2738</v>
      </c>
      <c r="D3467" s="400" t="s">
        <v>2756</v>
      </c>
      <c r="E3467" s="400">
        <v>1</v>
      </c>
      <c r="F3467" s="400" t="s">
        <v>31</v>
      </c>
    </row>
    <row r="3468" spans="2:6">
      <c r="B3468" s="400">
        <v>3464</v>
      </c>
      <c r="C3468" s="400" t="s">
        <v>2735</v>
      </c>
      <c r="D3468" s="400" t="s">
        <v>2771</v>
      </c>
      <c r="E3468" s="400">
        <v>4</v>
      </c>
      <c r="F3468" s="400" t="s">
        <v>2768</v>
      </c>
    </row>
    <row r="3469" spans="2:6">
      <c r="B3469" s="400">
        <v>3465</v>
      </c>
      <c r="C3469" s="400" t="s">
        <v>2735</v>
      </c>
      <c r="D3469" s="400" t="s">
        <v>2759</v>
      </c>
      <c r="E3469" s="400">
        <v>4</v>
      </c>
      <c r="F3469" s="400" t="s">
        <v>2770</v>
      </c>
    </row>
    <row r="3470" spans="2:6">
      <c r="B3470" s="400">
        <v>3466</v>
      </c>
      <c r="C3470" s="400" t="s">
        <v>2735</v>
      </c>
      <c r="D3470" s="400" t="s">
        <v>2762</v>
      </c>
      <c r="E3470" s="400">
        <v>4</v>
      </c>
      <c r="F3470" s="400" t="s">
        <v>178</v>
      </c>
    </row>
    <row r="3471" spans="2:6">
      <c r="B3471" s="400">
        <v>3467</v>
      </c>
      <c r="C3471" s="400" t="s">
        <v>2734</v>
      </c>
      <c r="D3471" s="400" t="s">
        <v>2750</v>
      </c>
      <c r="E3471" s="400">
        <v>1</v>
      </c>
      <c r="F3471" s="400" t="s">
        <v>31</v>
      </c>
    </row>
    <row r="3472" spans="2:6">
      <c r="B3472" s="400">
        <v>3468</v>
      </c>
      <c r="C3472" s="400" t="s">
        <v>2734</v>
      </c>
      <c r="D3472" s="400" t="s">
        <v>2751</v>
      </c>
      <c r="E3472" s="400">
        <v>6</v>
      </c>
      <c r="F3472" s="400" t="s">
        <v>178</v>
      </c>
    </row>
    <row r="3473" spans="2:6">
      <c r="B3473" s="400">
        <v>3469</v>
      </c>
      <c r="C3473" s="400" t="s">
        <v>2737</v>
      </c>
      <c r="D3473" s="400" t="s">
        <v>2761</v>
      </c>
      <c r="E3473" s="400">
        <v>6</v>
      </c>
      <c r="F3473" s="400" t="s">
        <v>178</v>
      </c>
    </row>
    <row r="3474" spans="2:6">
      <c r="B3474" s="400">
        <v>3470</v>
      </c>
      <c r="C3474" s="400" t="s">
        <v>2736</v>
      </c>
      <c r="D3474" s="400" t="s">
        <v>2753</v>
      </c>
      <c r="E3474" s="400">
        <v>4</v>
      </c>
      <c r="F3474" s="400" t="s">
        <v>178</v>
      </c>
    </row>
    <row r="3475" spans="2:6">
      <c r="B3475" s="400">
        <v>3471</v>
      </c>
      <c r="C3475" s="400" t="s">
        <v>2735</v>
      </c>
      <c r="D3475" s="400" t="s">
        <v>2747</v>
      </c>
      <c r="E3475" s="400">
        <v>4</v>
      </c>
      <c r="F3475" s="400" t="s">
        <v>2768</v>
      </c>
    </row>
    <row r="3476" spans="2:6">
      <c r="B3476" s="400">
        <v>3472</v>
      </c>
      <c r="C3476" s="400" t="s">
        <v>2737</v>
      </c>
      <c r="D3476" s="400" t="s">
        <v>2745</v>
      </c>
      <c r="E3476" s="400">
        <v>1</v>
      </c>
      <c r="F3476" s="400" t="s">
        <v>178</v>
      </c>
    </row>
    <row r="3477" spans="2:6">
      <c r="B3477" s="400">
        <v>3473</v>
      </c>
      <c r="C3477" s="400" t="s">
        <v>2737</v>
      </c>
      <c r="D3477" s="400" t="s">
        <v>2761</v>
      </c>
      <c r="E3477" s="400">
        <v>2</v>
      </c>
      <c r="F3477" s="400" t="s">
        <v>31</v>
      </c>
    </row>
    <row r="3478" spans="2:6">
      <c r="B3478" s="400">
        <v>3474</v>
      </c>
      <c r="C3478" s="400" t="s">
        <v>2736</v>
      </c>
      <c r="D3478" s="400" t="s">
        <v>2753</v>
      </c>
      <c r="E3478" s="400">
        <v>5</v>
      </c>
      <c r="F3478" s="400" t="s">
        <v>178</v>
      </c>
    </row>
    <row r="3479" spans="2:6">
      <c r="B3479" s="400">
        <v>3475</v>
      </c>
      <c r="C3479" s="400" t="s">
        <v>2736</v>
      </c>
      <c r="D3479" s="400" t="s">
        <v>2753</v>
      </c>
      <c r="E3479" s="400">
        <v>3</v>
      </c>
      <c r="F3479" s="400" t="s">
        <v>178</v>
      </c>
    </row>
    <row r="3480" spans="2:6">
      <c r="B3480" s="400">
        <v>3476</v>
      </c>
      <c r="C3480" s="400" t="s">
        <v>2738</v>
      </c>
      <c r="D3480" s="400" t="s">
        <v>2754</v>
      </c>
      <c r="E3480" s="400">
        <v>5</v>
      </c>
      <c r="F3480" s="400" t="s">
        <v>178</v>
      </c>
    </row>
    <row r="3481" spans="2:6">
      <c r="B3481" s="400">
        <v>3477</v>
      </c>
      <c r="C3481" s="400" t="s">
        <v>2735</v>
      </c>
      <c r="D3481" s="400" t="s">
        <v>2746</v>
      </c>
      <c r="E3481" s="400">
        <v>4</v>
      </c>
      <c r="F3481" s="400" t="s">
        <v>272</v>
      </c>
    </row>
    <row r="3482" spans="2:6">
      <c r="B3482" s="400">
        <v>3478</v>
      </c>
      <c r="C3482" s="400" t="s">
        <v>2735</v>
      </c>
      <c r="D3482" s="400" t="s">
        <v>2764</v>
      </c>
      <c r="E3482" s="400">
        <v>3</v>
      </c>
      <c r="F3482" s="400" t="s">
        <v>2770</v>
      </c>
    </row>
    <row r="3483" spans="2:6">
      <c r="B3483" s="400">
        <v>3479</v>
      </c>
      <c r="C3483" s="400" t="s">
        <v>2735</v>
      </c>
      <c r="D3483" s="400" t="s">
        <v>2759</v>
      </c>
      <c r="E3483" s="400">
        <v>5</v>
      </c>
      <c r="F3483" s="400" t="s">
        <v>178</v>
      </c>
    </row>
    <row r="3484" spans="2:6">
      <c r="B3484" s="400">
        <v>3480</v>
      </c>
      <c r="C3484" s="400" t="s">
        <v>2737</v>
      </c>
      <c r="D3484" s="400" t="s">
        <v>2745</v>
      </c>
      <c r="E3484" s="400">
        <v>4</v>
      </c>
      <c r="F3484" s="400" t="s">
        <v>178</v>
      </c>
    </row>
    <row r="3485" spans="2:6">
      <c r="B3485" s="400">
        <v>3481</v>
      </c>
      <c r="C3485" s="400" t="s">
        <v>2735</v>
      </c>
      <c r="D3485" s="400" t="s">
        <v>2748</v>
      </c>
      <c r="E3485" s="400">
        <v>3</v>
      </c>
      <c r="F3485" s="400" t="s">
        <v>178</v>
      </c>
    </row>
    <row r="3486" spans="2:6">
      <c r="B3486" s="400">
        <v>3482</v>
      </c>
      <c r="C3486" s="400" t="s">
        <v>2735</v>
      </c>
      <c r="D3486" s="400" t="s">
        <v>2759</v>
      </c>
      <c r="E3486" s="400">
        <v>3</v>
      </c>
      <c r="F3486" s="400" t="s">
        <v>178</v>
      </c>
    </row>
    <row r="3487" spans="2:6">
      <c r="B3487" s="400">
        <v>3483</v>
      </c>
      <c r="C3487" s="400" t="s">
        <v>2735</v>
      </c>
      <c r="D3487" s="400" t="s">
        <v>2748</v>
      </c>
      <c r="E3487" s="400">
        <v>3</v>
      </c>
      <c r="F3487" s="400" t="s">
        <v>2770</v>
      </c>
    </row>
    <row r="3488" spans="2:6">
      <c r="B3488" s="400">
        <v>3484</v>
      </c>
      <c r="C3488" s="400" t="s">
        <v>2735</v>
      </c>
      <c r="D3488" s="400" t="s">
        <v>2764</v>
      </c>
      <c r="E3488" s="400">
        <v>2</v>
      </c>
      <c r="F3488" s="400" t="s">
        <v>2758</v>
      </c>
    </row>
    <row r="3489" spans="2:6">
      <c r="B3489" s="400">
        <v>3485</v>
      </c>
      <c r="C3489" s="400" t="s">
        <v>2735</v>
      </c>
      <c r="D3489" s="400" t="s">
        <v>2748</v>
      </c>
      <c r="E3489" s="400">
        <v>4</v>
      </c>
      <c r="F3489" s="400" t="s">
        <v>178</v>
      </c>
    </row>
    <row r="3490" spans="2:6">
      <c r="B3490" s="400">
        <v>3486</v>
      </c>
      <c r="C3490" s="400" t="s">
        <v>2735</v>
      </c>
      <c r="D3490" s="400" t="s">
        <v>2762</v>
      </c>
      <c r="E3490" s="400">
        <v>2</v>
      </c>
      <c r="F3490" s="400" t="s">
        <v>2760</v>
      </c>
    </row>
    <row r="3491" spans="2:6">
      <c r="B3491" s="400">
        <v>3487</v>
      </c>
      <c r="C3491" s="400" t="s">
        <v>2735</v>
      </c>
      <c r="D3491" s="400" t="s">
        <v>2746</v>
      </c>
      <c r="E3491" s="400">
        <v>3</v>
      </c>
      <c r="F3491" s="400" t="s">
        <v>272</v>
      </c>
    </row>
    <row r="3492" spans="2:6">
      <c r="B3492" s="400">
        <v>3488</v>
      </c>
      <c r="C3492" s="400" t="s">
        <v>2737</v>
      </c>
      <c r="D3492" s="400" t="s">
        <v>2769</v>
      </c>
      <c r="E3492" s="400">
        <v>3</v>
      </c>
      <c r="F3492" s="400" t="s">
        <v>272</v>
      </c>
    </row>
    <row r="3493" spans="2:6">
      <c r="B3493" s="400">
        <v>3489</v>
      </c>
      <c r="C3493" s="400" t="s">
        <v>2735</v>
      </c>
      <c r="D3493" s="400" t="s">
        <v>2764</v>
      </c>
      <c r="E3493" s="400">
        <v>2</v>
      </c>
      <c r="F3493" s="400" t="s">
        <v>2768</v>
      </c>
    </row>
    <row r="3494" spans="2:6">
      <c r="B3494" s="400">
        <v>3490</v>
      </c>
      <c r="C3494" s="400" t="s">
        <v>2738</v>
      </c>
      <c r="D3494" s="400" t="s">
        <v>2754</v>
      </c>
      <c r="E3494" s="400">
        <v>4</v>
      </c>
      <c r="F3494" s="400" t="s">
        <v>178</v>
      </c>
    </row>
    <row r="3495" spans="2:6">
      <c r="B3495" s="400">
        <v>3491</v>
      </c>
      <c r="C3495" s="400" t="s">
        <v>2739</v>
      </c>
      <c r="D3495" s="400" t="s">
        <v>2757</v>
      </c>
      <c r="E3495" s="400">
        <v>6</v>
      </c>
      <c r="F3495" s="400" t="s">
        <v>2768</v>
      </c>
    </row>
    <row r="3496" spans="2:6">
      <c r="B3496" s="400">
        <v>3492</v>
      </c>
      <c r="C3496" s="400" t="s">
        <v>2735</v>
      </c>
      <c r="D3496" s="400" t="s">
        <v>2762</v>
      </c>
      <c r="E3496" s="400">
        <v>3</v>
      </c>
      <c r="F3496" s="400" t="s">
        <v>178</v>
      </c>
    </row>
    <row r="3497" spans="2:6">
      <c r="B3497" s="400">
        <v>3493</v>
      </c>
      <c r="C3497" s="400" t="s">
        <v>2738</v>
      </c>
      <c r="D3497" s="400" t="s">
        <v>2754</v>
      </c>
      <c r="E3497" s="400">
        <v>4</v>
      </c>
      <c r="F3497" s="400" t="s">
        <v>2752</v>
      </c>
    </row>
    <row r="3498" spans="2:6">
      <c r="B3498" s="400">
        <v>3494</v>
      </c>
      <c r="C3498" s="400" t="s">
        <v>2734</v>
      </c>
      <c r="D3498" s="400" t="s">
        <v>2750</v>
      </c>
      <c r="E3498" s="400">
        <v>1</v>
      </c>
      <c r="F3498" s="400" t="s">
        <v>339</v>
      </c>
    </row>
    <row r="3499" spans="2:6">
      <c r="B3499" s="400">
        <v>3495</v>
      </c>
      <c r="C3499" s="400" t="s">
        <v>2734</v>
      </c>
      <c r="D3499" s="400" t="s">
        <v>2750</v>
      </c>
      <c r="E3499" s="400">
        <v>4</v>
      </c>
      <c r="F3499" s="400" t="s">
        <v>178</v>
      </c>
    </row>
    <row r="3500" spans="2:6">
      <c r="B3500" s="400">
        <v>3496</v>
      </c>
      <c r="C3500" s="400" t="s">
        <v>2735</v>
      </c>
      <c r="D3500" s="400" t="s">
        <v>2748</v>
      </c>
      <c r="E3500" s="400">
        <v>7</v>
      </c>
      <c r="F3500" s="400" t="s">
        <v>339</v>
      </c>
    </row>
    <row r="3501" spans="2:6">
      <c r="B3501" s="400">
        <v>3497</v>
      </c>
      <c r="C3501" s="400" t="s">
        <v>2738</v>
      </c>
      <c r="D3501" s="400" t="s">
        <v>2756</v>
      </c>
      <c r="E3501" s="400">
        <v>4</v>
      </c>
      <c r="F3501" s="400" t="s">
        <v>178</v>
      </c>
    </row>
    <row r="3502" spans="2:6">
      <c r="B3502" s="400">
        <v>3498</v>
      </c>
      <c r="C3502" s="400" t="s">
        <v>2737</v>
      </c>
      <c r="D3502" s="400" t="s">
        <v>2761</v>
      </c>
      <c r="E3502" s="400">
        <v>5</v>
      </c>
      <c r="F3502" s="400" t="s">
        <v>178</v>
      </c>
    </row>
    <row r="3503" spans="2:6">
      <c r="B3503" s="400">
        <v>3499</v>
      </c>
      <c r="C3503" s="400" t="s">
        <v>2737</v>
      </c>
      <c r="D3503" s="400" t="s">
        <v>2769</v>
      </c>
      <c r="E3503" s="400">
        <v>1</v>
      </c>
      <c r="F3503" s="400" t="s">
        <v>339</v>
      </c>
    </row>
    <row r="3504" spans="2:6">
      <c r="B3504" s="400">
        <v>3500</v>
      </c>
      <c r="C3504" s="400" t="s">
        <v>2735</v>
      </c>
      <c r="D3504" s="400" t="s">
        <v>2746</v>
      </c>
      <c r="E3504" s="400">
        <v>3</v>
      </c>
      <c r="F3504" s="400" t="s">
        <v>178</v>
      </c>
    </row>
    <row r="3505" spans="2:6">
      <c r="B3505" s="400">
        <v>3501</v>
      </c>
      <c r="C3505" s="400" t="s">
        <v>2735</v>
      </c>
      <c r="D3505" s="400" t="s">
        <v>2748</v>
      </c>
      <c r="E3505" s="400">
        <v>3</v>
      </c>
      <c r="F3505" s="400" t="s">
        <v>2772</v>
      </c>
    </row>
    <row r="3506" spans="2:6">
      <c r="B3506" s="400">
        <v>3502</v>
      </c>
      <c r="C3506" s="400" t="s">
        <v>2735</v>
      </c>
      <c r="D3506" s="400" t="s">
        <v>2747</v>
      </c>
      <c r="E3506" s="400">
        <v>6</v>
      </c>
      <c r="F3506" s="400" t="s">
        <v>2758</v>
      </c>
    </row>
    <row r="3507" spans="2:6">
      <c r="B3507" s="400">
        <v>3503</v>
      </c>
      <c r="C3507" s="400" t="s">
        <v>2737</v>
      </c>
      <c r="D3507" s="400" t="s">
        <v>2763</v>
      </c>
      <c r="E3507" s="400">
        <v>2</v>
      </c>
      <c r="F3507" s="400" t="s">
        <v>2765</v>
      </c>
    </row>
    <row r="3508" spans="2:6">
      <c r="B3508" s="400">
        <v>3504</v>
      </c>
      <c r="C3508" s="400" t="s">
        <v>2735</v>
      </c>
      <c r="D3508" s="400" t="s">
        <v>2746</v>
      </c>
      <c r="E3508" s="400">
        <v>8</v>
      </c>
      <c r="F3508" s="400" t="s">
        <v>178</v>
      </c>
    </row>
    <row r="3509" spans="2:6">
      <c r="B3509" s="400">
        <v>3505</v>
      </c>
      <c r="C3509" s="400" t="s">
        <v>2734</v>
      </c>
      <c r="D3509" s="400" t="s">
        <v>2751</v>
      </c>
      <c r="E3509" s="400">
        <v>2</v>
      </c>
      <c r="F3509" s="400" t="s">
        <v>2770</v>
      </c>
    </row>
    <row r="3510" spans="2:6">
      <c r="B3510" s="400">
        <v>3506</v>
      </c>
      <c r="C3510" s="400" t="s">
        <v>2738</v>
      </c>
      <c r="D3510" s="400" t="s">
        <v>2754</v>
      </c>
      <c r="E3510" s="400">
        <v>2</v>
      </c>
      <c r="F3510" s="400" t="s">
        <v>178</v>
      </c>
    </row>
    <row r="3511" spans="2:6">
      <c r="B3511" s="400">
        <v>3507</v>
      </c>
      <c r="C3511" s="400" t="s">
        <v>2737</v>
      </c>
      <c r="D3511" s="400" t="s">
        <v>2769</v>
      </c>
      <c r="E3511" s="400">
        <v>2</v>
      </c>
      <c r="F3511" s="400" t="s">
        <v>374</v>
      </c>
    </row>
    <row r="3512" spans="2:6">
      <c r="B3512" s="400">
        <v>3508</v>
      </c>
      <c r="C3512" s="400" t="s">
        <v>2735</v>
      </c>
      <c r="D3512" s="400" t="s">
        <v>2771</v>
      </c>
      <c r="E3512" s="400">
        <v>5</v>
      </c>
      <c r="F3512" s="400" t="s">
        <v>178</v>
      </c>
    </row>
    <row r="3513" spans="2:6">
      <c r="B3513" s="400">
        <v>3509</v>
      </c>
      <c r="C3513" s="400" t="s">
        <v>2739</v>
      </c>
      <c r="D3513" s="400" t="s">
        <v>2757</v>
      </c>
      <c r="E3513" s="400">
        <v>6</v>
      </c>
      <c r="F3513" s="400" t="s">
        <v>178</v>
      </c>
    </row>
    <row r="3514" spans="2:6">
      <c r="B3514" s="400">
        <v>3510</v>
      </c>
      <c r="C3514" s="400" t="s">
        <v>2738</v>
      </c>
      <c r="D3514" s="400" t="s">
        <v>2755</v>
      </c>
      <c r="E3514" s="400">
        <v>4</v>
      </c>
      <c r="F3514" s="400" t="s">
        <v>178</v>
      </c>
    </row>
    <row r="3515" spans="2:6">
      <c r="B3515" s="400">
        <v>3511</v>
      </c>
      <c r="C3515" s="400" t="s">
        <v>2738</v>
      </c>
      <c r="D3515" s="400" t="s">
        <v>2755</v>
      </c>
      <c r="E3515" s="400">
        <v>4</v>
      </c>
      <c r="F3515" s="400" t="s">
        <v>2768</v>
      </c>
    </row>
    <row r="3516" spans="2:6">
      <c r="B3516" s="400">
        <v>3512</v>
      </c>
      <c r="C3516" s="400" t="s">
        <v>2737</v>
      </c>
      <c r="D3516" s="400" t="s">
        <v>2763</v>
      </c>
      <c r="E3516" s="400">
        <v>3</v>
      </c>
      <c r="F3516" s="400" t="s">
        <v>2760</v>
      </c>
    </row>
    <row r="3517" spans="2:6">
      <c r="B3517" s="400">
        <v>3513</v>
      </c>
      <c r="C3517" s="400" t="s">
        <v>2736</v>
      </c>
      <c r="D3517" s="400" t="s">
        <v>2753</v>
      </c>
      <c r="E3517" s="400">
        <v>5</v>
      </c>
      <c r="F3517" s="400" t="s">
        <v>178</v>
      </c>
    </row>
    <row r="3518" spans="2:6">
      <c r="B3518" s="400">
        <v>3514</v>
      </c>
      <c r="C3518" s="400" t="s">
        <v>2737</v>
      </c>
      <c r="D3518" s="400" t="s">
        <v>2763</v>
      </c>
      <c r="E3518" s="400">
        <v>6</v>
      </c>
      <c r="F3518" s="400" t="s">
        <v>2760</v>
      </c>
    </row>
    <row r="3519" spans="2:6">
      <c r="B3519" s="400">
        <v>3515</v>
      </c>
      <c r="C3519" s="400" t="s">
        <v>2738</v>
      </c>
      <c r="D3519" s="400" t="s">
        <v>2755</v>
      </c>
      <c r="E3519" s="400">
        <v>4</v>
      </c>
      <c r="F3519" s="400" t="s">
        <v>178</v>
      </c>
    </row>
    <row r="3520" spans="2:6">
      <c r="B3520" s="400">
        <v>3516</v>
      </c>
      <c r="C3520" s="400" t="s">
        <v>2738</v>
      </c>
      <c r="D3520" s="400" t="s">
        <v>2754</v>
      </c>
      <c r="E3520" s="400">
        <v>2</v>
      </c>
      <c r="F3520" s="400" t="s">
        <v>272</v>
      </c>
    </row>
    <row r="3521" spans="2:6">
      <c r="B3521" s="400">
        <v>3517</v>
      </c>
      <c r="C3521" s="400" t="s">
        <v>2737</v>
      </c>
      <c r="D3521" s="400" t="s">
        <v>2761</v>
      </c>
      <c r="E3521" s="400">
        <v>1</v>
      </c>
      <c r="F3521" s="400" t="s">
        <v>178</v>
      </c>
    </row>
    <row r="3522" spans="2:6">
      <c r="B3522" s="400">
        <v>3518</v>
      </c>
      <c r="C3522" s="400" t="s">
        <v>2737</v>
      </c>
      <c r="D3522" s="400" t="s">
        <v>2763</v>
      </c>
      <c r="E3522" s="400">
        <v>4</v>
      </c>
      <c r="F3522" s="400" t="s">
        <v>2758</v>
      </c>
    </row>
    <row r="3523" spans="2:6">
      <c r="B3523" s="400">
        <v>3519</v>
      </c>
      <c r="C3523" s="400" t="s">
        <v>2738</v>
      </c>
      <c r="D3523" s="400" t="s">
        <v>2754</v>
      </c>
      <c r="E3523" s="400">
        <v>2</v>
      </c>
      <c r="F3523" s="400" t="s">
        <v>2772</v>
      </c>
    </row>
    <row r="3524" spans="2:6">
      <c r="B3524" s="400">
        <v>3520</v>
      </c>
      <c r="C3524" s="400" t="s">
        <v>2736</v>
      </c>
      <c r="D3524" s="400" t="s">
        <v>2753</v>
      </c>
      <c r="E3524" s="400">
        <v>2</v>
      </c>
      <c r="F3524" s="400" t="s">
        <v>2768</v>
      </c>
    </row>
    <row r="3525" spans="2:6">
      <c r="B3525" s="400">
        <v>3521</v>
      </c>
      <c r="C3525" s="400" t="s">
        <v>2737</v>
      </c>
      <c r="D3525" s="400" t="s">
        <v>2761</v>
      </c>
      <c r="E3525" s="400">
        <v>3</v>
      </c>
      <c r="F3525" s="400" t="s">
        <v>178</v>
      </c>
    </row>
    <row r="3526" spans="2:6">
      <c r="B3526" s="400">
        <v>3522</v>
      </c>
      <c r="C3526" s="400" t="s">
        <v>2735</v>
      </c>
      <c r="D3526" s="400" t="s">
        <v>2759</v>
      </c>
      <c r="E3526" s="400">
        <v>1</v>
      </c>
      <c r="F3526" s="400" t="s">
        <v>339</v>
      </c>
    </row>
    <row r="3527" spans="2:6">
      <c r="B3527" s="400">
        <v>3523</v>
      </c>
      <c r="C3527" s="400" t="s">
        <v>2734</v>
      </c>
      <c r="D3527" s="400" t="s">
        <v>2751</v>
      </c>
      <c r="E3527" s="400">
        <v>4</v>
      </c>
      <c r="F3527" s="400" t="s">
        <v>374</v>
      </c>
    </row>
    <row r="3528" spans="2:6">
      <c r="B3528" s="400">
        <v>3524</v>
      </c>
      <c r="C3528" s="400" t="s">
        <v>2738</v>
      </c>
      <c r="D3528" s="400" t="s">
        <v>2754</v>
      </c>
      <c r="E3528" s="400">
        <v>5</v>
      </c>
      <c r="F3528" s="400" t="s">
        <v>178</v>
      </c>
    </row>
    <row r="3529" spans="2:6">
      <c r="B3529" s="400">
        <v>3525</v>
      </c>
      <c r="C3529" s="400" t="s">
        <v>2739</v>
      </c>
      <c r="D3529" s="400" t="s">
        <v>2757</v>
      </c>
      <c r="E3529" s="400">
        <v>1</v>
      </c>
      <c r="F3529" s="400" t="s">
        <v>178</v>
      </c>
    </row>
    <row r="3530" spans="2:6">
      <c r="B3530" s="400">
        <v>3526</v>
      </c>
      <c r="C3530" s="400" t="s">
        <v>2734</v>
      </c>
      <c r="D3530" s="400" t="s">
        <v>2751</v>
      </c>
      <c r="E3530" s="400">
        <v>3</v>
      </c>
      <c r="F3530" s="400" t="s">
        <v>2766</v>
      </c>
    </row>
    <row r="3531" spans="2:6">
      <c r="B3531" s="400">
        <v>3527</v>
      </c>
      <c r="C3531" s="400" t="s">
        <v>2739</v>
      </c>
      <c r="D3531" s="400" t="s">
        <v>2757</v>
      </c>
      <c r="E3531" s="400">
        <v>2</v>
      </c>
      <c r="F3531" s="400" t="s">
        <v>2760</v>
      </c>
    </row>
    <row r="3532" spans="2:6">
      <c r="B3532" s="400">
        <v>3528</v>
      </c>
      <c r="C3532" s="400" t="s">
        <v>2735</v>
      </c>
      <c r="D3532" s="400" t="s">
        <v>2771</v>
      </c>
      <c r="E3532" s="400">
        <v>5</v>
      </c>
      <c r="F3532" s="400" t="s">
        <v>2768</v>
      </c>
    </row>
    <row r="3533" spans="2:6">
      <c r="B3533" s="400">
        <v>3529</v>
      </c>
      <c r="C3533" s="400" t="s">
        <v>2735</v>
      </c>
      <c r="D3533" s="400" t="s">
        <v>2759</v>
      </c>
      <c r="E3533" s="400">
        <v>2</v>
      </c>
      <c r="F3533" s="400" t="s">
        <v>272</v>
      </c>
    </row>
    <row r="3534" spans="2:6">
      <c r="B3534" s="400">
        <v>3530</v>
      </c>
      <c r="C3534" s="400" t="s">
        <v>2737</v>
      </c>
      <c r="D3534" s="400" t="s">
        <v>2763</v>
      </c>
      <c r="E3534" s="400">
        <v>3</v>
      </c>
      <c r="F3534" s="400" t="s">
        <v>178</v>
      </c>
    </row>
    <row r="3535" spans="2:6">
      <c r="B3535" s="400">
        <v>3531</v>
      </c>
      <c r="C3535" s="400" t="s">
        <v>2735</v>
      </c>
      <c r="D3535" s="400" t="s">
        <v>2771</v>
      </c>
      <c r="E3535" s="400">
        <v>3</v>
      </c>
      <c r="F3535" s="400" t="s">
        <v>178</v>
      </c>
    </row>
    <row r="3536" spans="2:6">
      <c r="B3536" s="400">
        <v>3532</v>
      </c>
      <c r="C3536" s="400" t="s">
        <v>2734</v>
      </c>
      <c r="D3536" s="400" t="s">
        <v>2750</v>
      </c>
      <c r="E3536" s="400">
        <v>4</v>
      </c>
      <c r="F3536" s="400" t="s">
        <v>178</v>
      </c>
    </row>
    <row r="3537" spans="2:6">
      <c r="B3537" s="400">
        <v>3533</v>
      </c>
      <c r="C3537" s="400" t="s">
        <v>2738</v>
      </c>
      <c r="D3537" s="400" t="s">
        <v>2755</v>
      </c>
      <c r="E3537" s="400">
        <v>3</v>
      </c>
      <c r="F3537" s="400" t="s">
        <v>178</v>
      </c>
    </row>
    <row r="3538" spans="2:6">
      <c r="B3538" s="400">
        <v>3534</v>
      </c>
      <c r="C3538" s="400" t="s">
        <v>2737</v>
      </c>
      <c r="D3538" s="400" t="s">
        <v>2763</v>
      </c>
      <c r="E3538" s="400">
        <v>1</v>
      </c>
      <c r="F3538" s="400" t="s">
        <v>178</v>
      </c>
    </row>
    <row r="3539" spans="2:6">
      <c r="B3539" s="400">
        <v>3535</v>
      </c>
      <c r="C3539" s="400" t="s">
        <v>2737</v>
      </c>
      <c r="D3539" s="400" t="s">
        <v>2769</v>
      </c>
      <c r="E3539" s="400">
        <v>2</v>
      </c>
      <c r="F3539" s="400" t="s">
        <v>178</v>
      </c>
    </row>
    <row r="3540" spans="2:6">
      <c r="B3540" s="400">
        <v>3536</v>
      </c>
      <c r="C3540" s="400" t="s">
        <v>2737</v>
      </c>
      <c r="D3540" s="400" t="s">
        <v>2769</v>
      </c>
      <c r="E3540" s="400">
        <v>1</v>
      </c>
      <c r="F3540" s="400" t="s">
        <v>178</v>
      </c>
    </row>
    <row r="3541" spans="2:6">
      <c r="B3541" s="400">
        <v>3537</v>
      </c>
      <c r="C3541" s="400" t="s">
        <v>2738</v>
      </c>
      <c r="D3541" s="400" t="s">
        <v>2754</v>
      </c>
      <c r="E3541" s="400">
        <v>1</v>
      </c>
      <c r="F3541" s="400" t="s">
        <v>178</v>
      </c>
    </row>
    <row r="3542" spans="2:6">
      <c r="B3542" s="400">
        <v>3538</v>
      </c>
      <c r="C3542" s="400" t="s">
        <v>2737</v>
      </c>
      <c r="D3542" s="400" t="s">
        <v>2745</v>
      </c>
      <c r="E3542" s="400">
        <v>3</v>
      </c>
      <c r="F3542" s="400" t="s">
        <v>178</v>
      </c>
    </row>
    <row r="3543" spans="2:6">
      <c r="B3543" s="400">
        <v>3539</v>
      </c>
      <c r="C3543" s="400" t="s">
        <v>2735</v>
      </c>
      <c r="D3543" s="400" t="s">
        <v>2771</v>
      </c>
      <c r="E3543" s="400">
        <v>2</v>
      </c>
      <c r="F3543" s="400" t="s">
        <v>339</v>
      </c>
    </row>
    <row r="3544" spans="2:6">
      <c r="B3544" s="400">
        <v>3540</v>
      </c>
      <c r="C3544" s="400" t="s">
        <v>2735</v>
      </c>
      <c r="D3544" s="400" t="s">
        <v>2746</v>
      </c>
      <c r="E3544" s="400">
        <v>7</v>
      </c>
      <c r="F3544" s="400" t="s">
        <v>178</v>
      </c>
    </row>
    <row r="3545" spans="2:6">
      <c r="B3545" s="400">
        <v>3541</v>
      </c>
      <c r="C3545" s="400" t="s">
        <v>2736</v>
      </c>
      <c r="D3545" s="400" t="s">
        <v>2753</v>
      </c>
      <c r="E3545" s="400">
        <v>1</v>
      </c>
      <c r="F3545" s="400" t="s">
        <v>178</v>
      </c>
    </row>
    <row r="3546" spans="2:6">
      <c r="B3546" s="400">
        <v>3542</v>
      </c>
      <c r="C3546" s="400" t="s">
        <v>2734</v>
      </c>
      <c r="D3546" s="400" t="s">
        <v>2751</v>
      </c>
      <c r="E3546" s="400">
        <v>3</v>
      </c>
      <c r="F3546" s="400" t="s">
        <v>2768</v>
      </c>
    </row>
    <row r="3547" spans="2:6">
      <c r="B3547" s="400">
        <v>3543</v>
      </c>
      <c r="C3547" s="400" t="s">
        <v>2735</v>
      </c>
      <c r="D3547" s="400" t="s">
        <v>2771</v>
      </c>
      <c r="E3547" s="400">
        <v>1</v>
      </c>
      <c r="F3547" s="400" t="s">
        <v>2758</v>
      </c>
    </row>
    <row r="3548" spans="2:6">
      <c r="B3548" s="400">
        <v>3544</v>
      </c>
      <c r="C3548" s="400" t="s">
        <v>2738</v>
      </c>
      <c r="D3548" s="400" t="s">
        <v>2756</v>
      </c>
      <c r="E3548" s="400">
        <v>2</v>
      </c>
      <c r="F3548" s="400" t="s">
        <v>178</v>
      </c>
    </row>
    <row r="3549" spans="2:6">
      <c r="B3549" s="400">
        <v>3545</v>
      </c>
      <c r="C3549" s="400" t="s">
        <v>2738</v>
      </c>
      <c r="D3549" s="400" t="s">
        <v>2756</v>
      </c>
      <c r="E3549" s="400">
        <v>3</v>
      </c>
      <c r="F3549" s="400" t="s">
        <v>2765</v>
      </c>
    </row>
    <row r="3550" spans="2:6">
      <c r="B3550" s="400">
        <v>3546</v>
      </c>
      <c r="C3550" s="400" t="s">
        <v>2737</v>
      </c>
      <c r="D3550" s="400" t="s">
        <v>2763</v>
      </c>
      <c r="E3550" s="400">
        <v>2</v>
      </c>
      <c r="F3550" s="400" t="s">
        <v>2760</v>
      </c>
    </row>
    <row r="3551" spans="2:6">
      <c r="B3551" s="400">
        <v>3547</v>
      </c>
      <c r="C3551" s="400" t="s">
        <v>2735</v>
      </c>
      <c r="D3551" s="400" t="s">
        <v>2771</v>
      </c>
      <c r="E3551" s="400">
        <v>2</v>
      </c>
      <c r="F3551" s="400" t="s">
        <v>31</v>
      </c>
    </row>
    <row r="3552" spans="2:6">
      <c r="B3552" s="400">
        <v>3548</v>
      </c>
      <c r="C3552" s="400" t="s">
        <v>2738</v>
      </c>
      <c r="D3552" s="400" t="s">
        <v>2749</v>
      </c>
      <c r="E3552" s="400">
        <v>3</v>
      </c>
      <c r="F3552" s="400" t="s">
        <v>178</v>
      </c>
    </row>
    <row r="3553" spans="2:6">
      <c r="B3553" s="400">
        <v>3549</v>
      </c>
      <c r="C3553" s="400" t="s">
        <v>2735</v>
      </c>
      <c r="D3553" s="400" t="s">
        <v>2746</v>
      </c>
      <c r="E3553" s="400">
        <v>3</v>
      </c>
      <c r="F3553" s="400" t="s">
        <v>178</v>
      </c>
    </row>
    <row r="3554" spans="2:6">
      <c r="B3554" s="400">
        <v>3550</v>
      </c>
      <c r="C3554" s="400" t="s">
        <v>2736</v>
      </c>
      <c r="D3554" s="400" t="s">
        <v>2753</v>
      </c>
      <c r="E3554" s="400">
        <v>3</v>
      </c>
      <c r="F3554" s="400" t="s">
        <v>178</v>
      </c>
    </row>
    <row r="3555" spans="2:6">
      <c r="B3555" s="400">
        <v>3551</v>
      </c>
      <c r="C3555" s="400" t="s">
        <v>2738</v>
      </c>
      <c r="D3555" s="400" t="s">
        <v>2755</v>
      </c>
      <c r="E3555" s="400">
        <v>3</v>
      </c>
      <c r="F3555" s="400" t="s">
        <v>178</v>
      </c>
    </row>
    <row r="3556" spans="2:6">
      <c r="B3556" s="400">
        <v>3552</v>
      </c>
      <c r="C3556" s="400" t="s">
        <v>2738</v>
      </c>
      <c r="D3556" s="400" t="s">
        <v>2755</v>
      </c>
      <c r="E3556" s="400">
        <v>4</v>
      </c>
      <c r="F3556" s="400" t="s">
        <v>2768</v>
      </c>
    </row>
    <row r="3557" spans="2:6">
      <c r="B3557" s="400">
        <v>3553</v>
      </c>
      <c r="C3557" s="400" t="s">
        <v>2738</v>
      </c>
      <c r="D3557" s="400" t="s">
        <v>2755</v>
      </c>
      <c r="E3557" s="400">
        <v>6</v>
      </c>
      <c r="F3557" s="400" t="s">
        <v>2768</v>
      </c>
    </row>
    <row r="3558" spans="2:6">
      <c r="B3558" s="400">
        <v>3554</v>
      </c>
      <c r="C3558" s="400" t="s">
        <v>2737</v>
      </c>
      <c r="D3558" s="400" t="s">
        <v>2769</v>
      </c>
      <c r="E3558" s="400">
        <v>1</v>
      </c>
      <c r="F3558" s="400" t="s">
        <v>178</v>
      </c>
    </row>
    <row r="3559" spans="2:6">
      <c r="B3559" s="400">
        <v>3555</v>
      </c>
      <c r="C3559" s="400" t="s">
        <v>2737</v>
      </c>
      <c r="D3559" s="400" t="s">
        <v>2763</v>
      </c>
      <c r="E3559" s="400">
        <v>3</v>
      </c>
      <c r="F3559" s="400" t="s">
        <v>178</v>
      </c>
    </row>
    <row r="3560" spans="2:6">
      <c r="B3560" s="400">
        <v>3556</v>
      </c>
      <c r="C3560" s="400" t="s">
        <v>2739</v>
      </c>
      <c r="D3560" s="400" t="s">
        <v>2757</v>
      </c>
      <c r="E3560" s="400">
        <v>3</v>
      </c>
      <c r="F3560" s="400" t="s">
        <v>178</v>
      </c>
    </row>
    <row r="3561" spans="2:6">
      <c r="B3561" s="400">
        <v>3557</v>
      </c>
      <c r="C3561" s="400" t="s">
        <v>2735</v>
      </c>
      <c r="D3561" s="400" t="s">
        <v>2771</v>
      </c>
      <c r="E3561" s="400">
        <v>2</v>
      </c>
      <c r="F3561" s="400" t="s">
        <v>178</v>
      </c>
    </row>
    <row r="3562" spans="2:6">
      <c r="B3562" s="400">
        <v>3558</v>
      </c>
      <c r="C3562" s="400" t="s">
        <v>2735</v>
      </c>
      <c r="D3562" s="400" t="s">
        <v>2747</v>
      </c>
      <c r="E3562" s="400">
        <v>2</v>
      </c>
      <c r="F3562" s="400" t="s">
        <v>2772</v>
      </c>
    </row>
    <row r="3563" spans="2:6">
      <c r="B3563" s="400">
        <v>3559</v>
      </c>
      <c r="C3563" s="400" t="s">
        <v>2735</v>
      </c>
      <c r="D3563" s="400" t="s">
        <v>2771</v>
      </c>
      <c r="E3563" s="400">
        <v>5</v>
      </c>
      <c r="F3563" s="400" t="s">
        <v>178</v>
      </c>
    </row>
    <row r="3564" spans="2:6">
      <c r="B3564" s="400">
        <v>3560</v>
      </c>
      <c r="C3564" s="400" t="s">
        <v>2736</v>
      </c>
      <c r="D3564" s="400" t="s">
        <v>2753</v>
      </c>
      <c r="E3564" s="400">
        <v>4</v>
      </c>
      <c r="F3564" s="400" t="s">
        <v>178</v>
      </c>
    </row>
    <row r="3565" spans="2:6">
      <c r="B3565" s="400">
        <v>3561</v>
      </c>
      <c r="C3565" s="400" t="s">
        <v>2735</v>
      </c>
      <c r="D3565" s="400" t="s">
        <v>2746</v>
      </c>
      <c r="E3565" s="400">
        <v>4</v>
      </c>
      <c r="F3565" s="400" t="s">
        <v>178</v>
      </c>
    </row>
    <row r="3566" spans="2:6">
      <c r="B3566" s="400">
        <v>3562</v>
      </c>
      <c r="C3566" s="400" t="s">
        <v>2738</v>
      </c>
      <c r="D3566" s="400" t="s">
        <v>2754</v>
      </c>
      <c r="E3566" s="400">
        <v>4</v>
      </c>
      <c r="F3566" s="400" t="s">
        <v>178</v>
      </c>
    </row>
    <row r="3567" spans="2:6">
      <c r="B3567" s="400">
        <v>3563</v>
      </c>
      <c r="C3567" s="400" t="s">
        <v>2738</v>
      </c>
      <c r="D3567" s="400" t="s">
        <v>2756</v>
      </c>
      <c r="E3567" s="400">
        <v>4</v>
      </c>
      <c r="F3567" s="400" t="s">
        <v>178</v>
      </c>
    </row>
    <row r="3568" spans="2:6">
      <c r="B3568" s="400">
        <v>3564</v>
      </c>
      <c r="C3568" s="400" t="s">
        <v>2738</v>
      </c>
      <c r="D3568" s="400" t="s">
        <v>2749</v>
      </c>
      <c r="E3568" s="400">
        <v>4</v>
      </c>
      <c r="F3568" s="400" t="s">
        <v>178</v>
      </c>
    </row>
    <row r="3569" spans="2:6">
      <c r="B3569" s="400">
        <v>3565</v>
      </c>
      <c r="C3569" s="400" t="s">
        <v>2735</v>
      </c>
      <c r="D3569" s="400" t="s">
        <v>2748</v>
      </c>
      <c r="E3569" s="400">
        <v>4</v>
      </c>
      <c r="F3569" s="400" t="s">
        <v>178</v>
      </c>
    </row>
    <row r="3570" spans="2:6">
      <c r="B3570" s="400">
        <v>3566</v>
      </c>
      <c r="C3570" s="400" t="s">
        <v>2739</v>
      </c>
      <c r="D3570" s="400" t="s">
        <v>2757</v>
      </c>
      <c r="E3570" s="400">
        <v>3</v>
      </c>
      <c r="F3570" s="400" t="s">
        <v>2768</v>
      </c>
    </row>
    <row r="3571" spans="2:6">
      <c r="B3571" s="400">
        <v>3567</v>
      </c>
      <c r="C3571" s="400" t="s">
        <v>2738</v>
      </c>
      <c r="D3571" s="400" t="s">
        <v>2749</v>
      </c>
      <c r="E3571" s="400">
        <v>3</v>
      </c>
      <c r="F3571" s="400" t="s">
        <v>178</v>
      </c>
    </row>
    <row r="3572" spans="2:6">
      <c r="B3572" s="400">
        <v>3568</v>
      </c>
      <c r="C3572" s="400" t="s">
        <v>2737</v>
      </c>
      <c r="D3572" s="400" t="s">
        <v>2769</v>
      </c>
      <c r="E3572" s="400">
        <v>2</v>
      </c>
      <c r="F3572" s="400" t="s">
        <v>272</v>
      </c>
    </row>
    <row r="3573" spans="2:6">
      <c r="B3573" s="400">
        <v>3569</v>
      </c>
      <c r="C3573" s="400" t="s">
        <v>2738</v>
      </c>
      <c r="D3573" s="400" t="s">
        <v>2755</v>
      </c>
      <c r="E3573" s="400">
        <v>4</v>
      </c>
      <c r="F3573" s="400" t="s">
        <v>272</v>
      </c>
    </row>
    <row r="3574" spans="2:6">
      <c r="B3574" s="400">
        <v>3570</v>
      </c>
      <c r="C3574" s="400" t="s">
        <v>2734</v>
      </c>
      <c r="D3574" s="400" t="s">
        <v>2750</v>
      </c>
      <c r="E3574" s="400">
        <v>3</v>
      </c>
      <c r="F3574" s="400" t="s">
        <v>178</v>
      </c>
    </row>
    <row r="3575" spans="2:6">
      <c r="B3575" s="400">
        <v>3571</v>
      </c>
      <c r="C3575" s="400" t="s">
        <v>2739</v>
      </c>
      <c r="D3575" s="400" t="s">
        <v>2757</v>
      </c>
      <c r="E3575" s="400">
        <v>7</v>
      </c>
      <c r="F3575" s="400" t="s">
        <v>178</v>
      </c>
    </row>
    <row r="3576" spans="2:6">
      <c r="B3576" s="400">
        <v>3572</v>
      </c>
      <c r="C3576" s="400" t="s">
        <v>2735</v>
      </c>
      <c r="D3576" s="400" t="s">
        <v>2771</v>
      </c>
      <c r="E3576" s="400">
        <v>4</v>
      </c>
      <c r="F3576" s="400" t="s">
        <v>2766</v>
      </c>
    </row>
    <row r="3577" spans="2:6">
      <c r="B3577" s="400">
        <v>3573</v>
      </c>
      <c r="C3577" s="400" t="s">
        <v>2734</v>
      </c>
      <c r="D3577" s="400" t="s">
        <v>2751</v>
      </c>
      <c r="E3577" s="400">
        <v>5</v>
      </c>
      <c r="F3577" s="400" t="s">
        <v>178</v>
      </c>
    </row>
    <row r="3578" spans="2:6">
      <c r="B3578" s="400">
        <v>3574</v>
      </c>
      <c r="C3578" s="400" t="s">
        <v>2734</v>
      </c>
      <c r="D3578" s="400" t="s">
        <v>2750</v>
      </c>
      <c r="E3578" s="400">
        <v>2</v>
      </c>
      <c r="F3578" s="400" t="s">
        <v>178</v>
      </c>
    </row>
    <row r="3579" spans="2:6">
      <c r="B3579" s="400">
        <v>3575</v>
      </c>
      <c r="C3579" s="400" t="s">
        <v>2735</v>
      </c>
      <c r="D3579" s="400" t="s">
        <v>2771</v>
      </c>
      <c r="E3579" s="400">
        <v>3</v>
      </c>
      <c r="F3579" s="400" t="s">
        <v>178</v>
      </c>
    </row>
    <row r="3580" spans="2:6">
      <c r="B3580" s="400">
        <v>3576</v>
      </c>
      <c r="C3580" s="400" t="s">
        <v>2734</v>
      </c>
      <c r="D3580" s="400" t="s">
        <v>2751</v>
      </c>
      <c r="E3580" s="400">
        <v>4</v>
      </c>
      <c r="F3580" s="400" t="s">
        <v>272</v>
      </c>
    </row>
    <row r="3581" spans="2:6">
      <c r="B3581" s="400">
        <v>3577</v>
      </c>
      <c r="C3581" s="400" t="s">
        <v>2738</v>
      </c>
      <c r="D3581" s="400" t="s">
        <v>2749</v>
      </c>
      <c r="E3581" s="400">
        <v>3</v>
      </c>
      <c r="F3581" s="400" t="s">
        <v>178</v>
      </c>
    </row>
    <row r="3582" spans="2:6">
      <c r="B3582" s="400">
        <v>3578</v>
      </c>
      <c r="C3582" s="400" t="s">
        <v>2738</v>
      </c>
      <c r="D3582" s="400" t="s">
        <v>2756</v>
      </c>
      <c r="E3582" s="400">
        <v>1</v>
      </c>
      <c r="F3582" s="400" t="s">
        <v>178</v>
      </c>
    </row>
    <row r="3583" spans="2:6">
      <c r="B3583" s="400">
        <v>3579</v>
      </c>
      <c r="C3583" s="400" t="s">
        <v>2737</v>
      </c>
      <c r="D3583" s="400" t="s">
        <v>2769</v>
      </c>
      <c r="E3583" s="400">
        <v>3</v>
      </c>
      <c r="F3583" s="400" t="s">
        <v>339</v>
      </c>
    </row>
    <row r="3584" spans="2:6">
      <c r="B3584" s="400">
        <v>3580</v>
      </c>
      <c r="C3584" s="400" t="s">
        <v>2738</v>
      </c>
      <c r="D3584" s="400" t="s">
        <v>2754</v>
      </c>
      <c r="E3584" s="400">
        <v>1</v>
      </c>
      <c r="F3584" s="400" t="s">
        <v>178</v>
      </c>
    </row>
    <row r="3585" spans="2:6">
      <c r="B3585" s="400">
        <v>3581</v>
      </c>
      <c r="C3585" s="400" t="s">
        <v>2735</v>
      </c>
      <c r="D3585" s="400" t="s">
        <v>2759</v>
      </c>
      <c r="E3585" s="400">
        <v>1</v>
      </c>
      <c r="F3585" s="400" t="s">
        <v>178</v>
      </c>
    </row>
    <row r="3586" spans="2:6">
      <c r="B3586" s="400">
        <v>3582</v>
      </c>
      <c r="C3586" s="400" t="s">
        <v>2738</v>
      </c>
      <c r="D3586" s="400" t="s">
        <v>2756</v>
      </c>
      <c r="E3586" s="400">
        <v>3</v>
      </c>
      <c r="F3586" s="400" t="s">
        <v>272</v>
      </c>
    </row>
    <row r="3587" spans="2:6">
      <c r="B3587" s="400">
        <v>3583</v>
      </c>
      <c r="C3587" s="400" t="s">
        <v>2735</v>
      </c>
      <c r="D3587" s="400" t="s">
        <v>2748</v>
      </c>
      <c r="E3587" s="400">
        <v>2</v>
      </c>
      <c r="F3587" s="400" t="s">
        <v>178</v>
      </c>
    </row>
    <row r="3588" spans="2:6">
      <c r="B3588" s="400">
        <v>3584</v>
      </c>
      <c r="C3588" s="400" t="s">
        <v>2739</v>
      </c>
      <c r="D3588" s="400" t="s">
        <v>2757</v>
      </c>
      <c r="E3588" s="400">
        <v>4</v>
      </c>
      <c r="F3588" s="400" t="s">
        <v>178</v>
      </c>
    </row>
    <row r="3589" spans="2:6">
      <c r="B3589" s="400">
        <v>3585</v>
      </c>
      <c r="C3589" s="400" t="s">
        <v>2735</v>
      </c>
      <c r="D3589" s="400" t="s">
        <v>2748</v>
      </c>
      <c r="E3589" s="400">
        <v>3</v>
      </c>
      <c r="F3589" s="400" t="s">
        <v>2758</v>
      </c>
    </row>
    <row r="3590" spans="2:6">
      <c r="B3590" s="400">
        <v>3586</v>
      </c>
      <c r="C3590" s="400" t="s">
        <v>2737</v>
      </c>
      <c r="D3590" s="400" t="s">
        <v>2761</v>
      </c>
      <c r="E3590" s="400">
        <v>1</v>
      </c>
      <c r="F3590" s="400" t="s">
        <v>272</v>
      </c>
    </row>
    <row r="3591" spans="2:6">
      <c r="B3591" s="400">
        <v>3587</v>
      </c>
      <c r="C3591" s="400" t="s">
        <v>2737</v>
      </c>
      <c r="D3591" s="400" t="s">
        <v>2761</v>
      </c>
      <c r="E3591" s="400">
        <v>1</v>
      </c>
      <c r="F3591" s="400" t="s">
        <v>178</v>
      </c>
    </row>
    <row r="3592" spans="2:6">
      <c r="B3592" s="400">
        <v>3588</v>
      </c>
      <c r="C3592" s="400" t="s">
        <v>2735</v>
      </c>
      <c r="D3592" s="400" t="s">
        <v>2762</v>
      </c>
      <c r="E3592" s="400">
        <v>4</v>
      </c>
      <c r="F3592" s="400" t="s">
        <v>178</v>
      </c>
    </row>
    <row r="3593" spans="2:6">
      <c r="B3593" s="400">
        <v>3589</v>
      </c>
      <c r="C3593" s="400" t="s">
        <v>2735</v>
      </c>
      <c r="D3593" s="400" t="s">
        <v>2762</v>
      </c>
      <c r="E3593" s="400">
        <v>4</v>
      </c>
      <c r="F3593" s="400" t="s">
        <v>178</v>
      </c>
    </row>
    <row r="3594" spans="2:6">
      <c r="B3594" s="400">
        <v>3590</v>
      </c>
      <c r="C3594" s="400" t="s">
        <v>2735</v>
      </c>
      <c r="D3594" s="400" t="s">
        <v>2759</v>
      </c>
      <c r="E3594" s="400">
        <v>4</v>
      </c>
      <c r="F3594" s="400" t="s">
        <v>178</v>
      </c>
    </row>
    <row r="3595" spans="2:6">
      <c r="B3595" s="400">
        <v>3591</v>
      </c>
      <c r="C3595" s="400" t="s">
        <v>2735</v>
      </c>
      <c r="D3595" s="400" t="s">
        <v>2764</v>
      </c>
      <c r="E3595" s="400">
        <v>3</v>
      </c>
      <c r="F3595" s="400" t="s">
        <v>178</v>
      </c>
    </row>
    <row r="3596" spans="2:6">
      <c r="B3596" s="400">
        <v>3592</v>
      </c>
      <c r="C3596" s="400" t="s">
        <v>2734</v>
      </c>
      <c r="D3596" s="400" t="s">
        <v>2750</v>
      </c>
      <c r="E3596" s="400">
        <v>3</v>
      </c>
      <c r="F3596" s="400" t="s">
        <v>339</v>
      </c>
    </row>
    <row r="3597" spans="2:6">
      <c r="B3597" s="400">
        <v>3593</v>
      </c>
      <c r="C3597" s="400" t="s">
        <v>2737</v>
      </c>
      <c r="D3597" s="400" t="s">
        <v>2761</v>
      </c>
      <c r="E3597" s="400">
        <v>1</v>
      </c>
      <c r="F3597" s="400" t="s">
        <v>2760</v>
      </c>
    </row>
    <row r="3598" spans="2:6">
      <c r="B3598" s="400">
        <v>3594</v>
      </c>
      <c r="C3598" s="400" t="s">
        <v>2737</v>
      </c>
      <c r="D3598" s="400" t="s">
        <v>2769</v>
      </c>
      <c r="E3598" s="400">
        <v>5</v>
      </c>
      <c r="F3598" s="400" t="s">
        <v>178</v>
      </c>
    </row>
    <row r="3599" spans="2:6">
      <c r="B3599" s="400">
        <v>3595</v>
      </c>
      <c r="C3599" s="400" t="s">
        <v>2736</v>
      </c>
      <c r="D3599" s="400" t="s">
        <v>2753</v>
      </c>
      <c r="E3599" s="400">
        <v>1</v>
      </c>
      <c r="F3599" s="400" t="s">
        <v>178</v>
      </c>
    </row>
    <row r="3600" spans="2:6">
      <c r="B3600" s="400">
        <v>3596</v>
      </c>
      <c r="C3600" s="400" t="s">
        <v>2734</v>
      </c>
      <c r="D3600" s="400" t="s">
        <v>2751</v>
      </c>
      <c r="E3600" s="400">
        <v>2</v>
      </c>
      <c r="F3600" s="400" t="s">
        <v>178</v>
      </c>
    </row>
    <row r="3601" spans="2:6">
      <c r="B3601" s="400">
        <v>3597</v>
      </c>
      <c r="C3601" s="400" t="s">
        <v>2737</v>
      </c>
      <c r="D3601" s="400" t="s">
        <v>2745</v>
      </c>
      <c r="E3601" s="400">
        <v>4</v>
      </c>
      <c r="F3601" s="400" t="s">
        <v>178</v>
      </c>
    </row>
    <row r="3602" spans="2:6">
      <c r="B3602" s="400">
        <v>3598</v>
      </c>
      <c r="C3602" s="400" t="s">
        <v>2738</v>
      </c>
      <c r="D3602" s="400" t="s">
        <v>2755</v>
      </c>
      <c r="E3602" s="400">
        <v>2</v>
      </c>
      <c r="F3602" s="400" t="s">
        <v>178</v>
      </c>
    </row>
    <row r="3603" spans="2:6">
      <c r="B3603" s="400">
        <v>3599</v>
      </c>
      <c r="C3603" s="400" t="s">
        <v>2735</v>
      </c>
      <c r="D3603" s="400" t="s">
        <v>2748</v>
      </c>
      <c r="E3603" s="400">
        <v>4</v>
      </c>
      <c r="F3603" s="400" t="s">
        <v>178</v>
      </c>
    </row>
    <row r="3604" spans="2:6">
      <c r="B3604" s="400">
        <v>3600</v>
      </c>
      <c r="C3604" s="400" t="s">
        <v>2735</v>
      </c>
      <c r="D3604" s="400" t="s">
        <v>2762</v>
      </c>
      <c r="E3604" s="400">
        <v>6</v>
      </c>
      <c r="F3604" s="400" t="s">
        <v>178</v>
      </c>
    </row>
    <row r="3605" spans="2:6">
      <c r="B3605" s="400">
        <v>3601</v>
      </c>
      <c r="C3605" s="400" t="s">
        <v>2736</v>
      </c>
      <c r="D3605" s="400" t="s">
        <v>2753</v>
      </c>
      <c r="E3605" s="400">
        <v>3</v>
      </c>
      <c r="F3605" s="400" t="s">
        <v>339</v>
      </c>
    </row>
    <row r="3606" spans="2:6">
      <c r="B3606" s="400">
        <v>3602</v>
      </c>
      <c r="C3606" s="400" t="s">
        <v>2734</v>
      </c>
      <c r="D3606" s="400" t="s">
        <v>2750</v>
      </c>
      <c r="E3606" s="400">
        <v>6</v>
      </c>
      <c r="F3606" s="400" t="s">
        <v>2768</v>
      </c>
    </row>
    <row r="3607" spans="2:6">
      <c r="B3607" s="400">
        <v>3603</v>
      </c>
      <c r="C3607" s="400" t="s">
        <v>2738</v>
      </c>
      <c r="D3607" s="400" t="s">
        <v>2749</v>
      </c>
      <c r="E3607" s="400">
        <v>1</v>
      </c>
      <c r="F3607" s="400" t="s">
        <v>178</v>
      </c>
    </row>
    <row r="3608" spans="2:6">
      <c r="B3608" s="400">
        <v>3604</v>
      </c>
      <c r="C3608" s="400" t="s">
        <v>2734</v>
      </c>
      <c r="D3608" s="400" t="s">
        <v>2750</v>
      </c>
      <c r="E3608" s="400">
        <v>1</v>
      </c>
      <c r="F3608" s="400" t="s">
        <v>178</v>
      </c>
    </row>
    <row r="3609" spans="2:6">
      <c r="B3609" s="400">
        <v>3605</v>
      </c>
      <c r="C3609" s="400" t="s">
        <v>2738</v>
      </c>
      <c r="D3609" s="400" t="s">
        <v>2756</v>
      </c>
      <c r="E3609" s="400">
        <v>2</v>
      </c>
      <c r="F3609" s="400" t="s">
        <v>178</v>
      </c>
    </row>
    <row r="3610" spans="2:6">
      <c r="B3610" s="400">
        <v>3606</v>
      </c>
      <c r="C3610" s="400" t="s">
        <v>2736</v>
      </c>
      <c r="D3610" s="400" t="s">
        <v>2753</v>
      </c>
      <c r="E3610" s="400">
        <v>4</v>
      </c>
      <c r="F3610" s="400" t="s">
        <v>31</v>
      </c>
    </row>
    <row r="3611" spans="2:6">
      <c r="B3611" s="400">
        <v>3607</v>
      </c>
      <c r="C3611" s="400" t="s">
        <v>2738</v>
      </c>
      <c r="D3611" s="400" t="s">
        <v>2754</v>
      </c>
      <c r="E3611" s="400">
        <v>2</v>
      </c>
      <c r="F3611" s="400" t="s">
        <v>178</v>
      </c>
    </row>
    <row r="3612" spans="2:6">
      <c r="B3612" s="400">
        <v>3608</v>
      </c>
      <c r="C3612" s="400" t="s">
        <v>2735</v>
      </c>
      <c r="D3612" s="400" t="s">
        <v>2747</v>
      </c>
      <c r="E3612" s="400">
        <v>3</v>
      </c>
      <c r="F3612" s="400" t="s">
        <v>272</v>
      </c>
    </row>
    <row r="3613" spans="2:6">
      <c r="B3613" s="400">
        <v>3609</v>
      </c>
      <c r="C3613" s="400" t="s">
        <v>2735</v>
      </c>
      <c r="D3613" s="400" t="s">
        <v>2762</v>
      </c>
      <c r="E3613" s="400">
        <v>6</v>
      </c>
      <c r="F3613" s="400" t="s">
        <v>2765</v>
      </c>
    </row>
    <row r="3614" spans="2:6">
      <c r="B3614" s="400">
        <v>3610</v>
      </c>
      <c r="C3614" s="400" t="s">
        <v>2737</v>
      </c>
      <c r="D3614" s="400" t="s">
        <v>2761</v>
      </c>
      <c r="E3614" s="400">
        <v>2</v>
      </c>
      <c r="F3614" s="400" t="s">
        <v>2768</v>
      </c>
    </row>
    <row r="3615" spans="2:6">
      <c r="B3615" s="400">
        <v>3611</v>
      </c>
      <c r="C3615" s="400" t="s">
        <v>2738</v>
      </c>
      <c r="D3615" s="400" t="s">
        <v>2756</v>
      </c>
      <c r="E3615" s="400">
        <v>5</v>
      </c>
      <c r="F3615" s="400" t="s">
        <v>178</v>
      </c>
    </row>
    <row r="3616" spans="2:6">
      <c r="B3616" s="400">
        <v>3612</v>
      </c>
      <c r="C3616" s="400" t="s">
        <v>2739</v>
      </c>
      <c r="D3616" s="400" t="s">
        <v>2757</v>
      </c>
      <c r="E3616" s="400">
        <v>1</v>
      </c>
      <c r="F3616" s="400" t="s">
        <v>2760</v>
      </c>
    </row>
    <row r="3617" spans="2:6">
      <c r="B3617" s="400">
        <v>3613</v>
      </c>
      <c r="C3617" s="400" t="s">
        <v>2735</v>
      </c>
      <c r="D3617" s="400" t="s">
        <v>2762</v>
      </c>
      <c r="E3617" s="400">
        <v>1</v>
      </c>
      <c r="F3617" s="400" t="s">
        <v>272</v>
      </c>
    </row>
    <row r="3618" spans="2:6">
      <c r="B3618" s="400">
        <v>3614</v>
      </c>
      <c r="C3618" s="400" t="s">
        <v>2736</v>
      </c>
      <c r="D3618" s="400" t="s">
        <v>2753</v>
      </c>
      <c r="E3618" s="400">
        <v>3</v>
      </c>
      <c r="F3618" s="400" t="s">
        <v>178</v>
      </c>
    </row>
    <row r="3619" spans="2:6">
      <c r="B3619" s="400">
        <v>3615</v>
      </c>
      <c r="C3619" s="400" t="s">
        <v>2738</v>
      </c>
      <c r="D3619" s="400" t="s">
        <v>2756</v>
      </c>
      <c r="E3619" s="400">
        <v>6</v>
      </c>
      <c r="F3619" s="400" t="s">
        <v>2765</v>
      </c>
    </row>
    <row r="3620" spans="2:6">
      <c r="B3620" s="400">
        <v>3616</v>
      </c>
      <c r="C3620" s="400" t="s">
        <v>2735</v>
      </c>
      <c r="D3620" s="400" t="s">
        <v>2764</v>
      </c>
      <c r="E3620" s="400">
        <v>5</v>
      </c>
      <c r="F3620" s="400" t="s">
        <v>178</v>
      </c>
    </row>
    <row r="3621" spans="2:6">
      <c r="B3621" s="400">
        <v>3617</v>
      </c>
      <c r="C3621" s="400" t="s">
        <v>2735</v>
      </c>
      <c r="D3621" s="400" t="s">
        <v>2762</v>
      </c>
      <c r="E3621" s="400">
        <v>1</v>
      </c>
      <c r="F3621" s="400" t="s">
        <v>178</v>
      </c>
    </row>
    <row r="3622" spans="2:6">
      <c r="B3622" s="400">
        <v>3618</v>
      </c>
      <c r="C3622" s="400" t="s">
        <v>2735</v>
      </c>
      <c r="D3622" s="400" t="s">
        <v>2748</v>
      </c>
      <c r="E3622" s="400">
        <v>5</v>
      </c>
      <c r="F3622" s="400" t="s">
        <v>178</v>
      </c>
    </row>
    <row r="3623" spans="2:6">
      <c r="B3623" s="400">
        <v>3619</v>
      </c>
      <c r="C3623" s="400" t="s">
        <v>2738</v>
      </c>
      <c r="D3623" s="400" t="s">
        <v>2749</v>
      </c>
      <c r="E3623" s="400">
        <v>4</v>
      </c>
      <c r="F3623" s="400" t="s">
        <v>2760</v>
      </c>
    </row>
    <row r="3624" spans="2:6">
      <c r="B3624" s="400">
        <v>3620</v>
      </c>
      <c r="C3624" s="400" t="s">
        <v>2734</v>
      </c>
      <c r="D3624" s="400" t="s">
        <v>2751</v>
      </c>
      <c r="E3624" s="400">
        <v>2</v>
      </c>
      <c r="F3624" s="400" t="s">
        <v>178</v>
      </c>
    </row>
    <row r="3625" spans="2:6">
      <c r="B3625" s="400">
        <v>3621</v>
      </c>
      <c r="C3625" s="400" t="s">
        <v>2738</v>
      </c>
      <c r="D3625" s="400" t="s">
        <v>2756</v>
      </c>
      <c r="E3625" s="400">
        <v>3</v>
      </c>
      <c r="F3625" s="400" t="s">
        <v>2768</v>
      </c>
    </row>
    <row r="3626" spans="2:6">
      <c r="B3626" s="400">
        <v>3622</v>
      </c>
      <c r="C3626" s="400" t="s">
        <v>2736</v>
      </c>
      <c r="D3626" s="400" t="s">
        <v>2753</v>
      </c>
      <c r="E3626" s="400">
        <v>1</v>
      </c>
      <c r="F3626" s="400" t="s">
        <v>178</v>
      </c>
    </row>
    <row r="3627" spans="2:6">
      <c r="B3627" s="400">
        <v>3623</v>
      </c>
      <c r="C3627" s="400" t="s">
        <v>2737</v>
      </c>
      <c r="D3627" s="400" t="s">
        <v>2745</v>
      </c>
      <c r="E3627" s="400">
        <v>5</v>
      </c>
      <c r="F3627" s="400" t="s">
        <v>339</v>
      </c>
    </row>
    <row r="3628" spans="2:6">
      <c r="B3628" s="400">
        <v>3624</v>
      </c>
      <c r="C3628" s="400" t="s">
        <v>2737</v>
      </c>
      <c r="D3628" s="400" t="s">
        <v>2763</v>
      </c>
      <c r="E3628" s="400">
        <v>4</v>
      </c>
      <c r="F3628" s="400" t="s">
        <v>178</v>
      </c>
    </row>
    <row r="3629" spans="2:6">
      <c r="B3629" s="400">
        <v>3625</v>
      </c>
      <c r="C3629" s="400" t="s">
        <v>2737</v>
      </c>
      <c r="D3629" s="400" t="s">
        <v>2769</v>
      </c>
      <c r="E3629" s="400">
        <v>3</v>
      </c>
      <c r="F3629" s="400" t="s">
        <v>2765</v>
      </c>
    </row>
    <row r="3630" spans="2:6">
      <c r="B3630" s="400">
        <v>3626</v>
      </c>
      <c r="C3630" s="400" t="s">
        <v>2737</v>
      </c>
      <c r="D3630" s="400" t="s">
        <v>2745</v>
      </c>
      <c r="E3630" s="400">
        <v>1</v>
      </c>
      <c r="F3630" s="400" t="s">
        <v>178</v>
      </c>
    </row>
    <row r="3631" spans="2:6">
      <c r="B3631" s="400">
        <v>3627</v>
      </c>
      <c r="C3631" s="400" t="s">
        <v>2738</v>
      </c>
      <c r="D3631" s="400" t="s">
        <v>2754</v>
      </c>
      <c r="E3631" s="400">
        <v>4</v>
      </c>
      <c r="F3631" s="400" t="s">
        <v>178</v>
      </c>
    </row>
    <row r="3632" spans="2:6">
      <c r="B3632" s="400">
        <v>3628</v>
      </c>
      <c r="C3632" s="400" t="s">
        <v>2738</v>
      </c>
      <c r="D3632" s="400" t="s">
        <v>2756</v>
      </c>
      <c r="E3632" s="400">
        <v>1</v>
      </c>
      <c r="F3632" s="400" t="s">
        <v>2765</v>
      </c>
    </row>
    <row r="3633" spans="2:6">
      <c r="B3633" s="400">
        <v>3629</v>
      </c>
      <c r="C3633" s="400" t="s">
        <v>2735</v>
      </c>
      <c r="D3633" s="400" t="s">
        <v>2748</v>
      </c>
      <c r="E3633" s="400">
        <v>4</v>
      </c>
      <c r="F3633" s="400" t="s">
        <v>2768</v>
      </c>
    </row>
    <row r="3634" spans="2:6">
      <c r="B3634" s="400">
        <v>3630</v>
      </c>
      <c r="C3634" s="400" t="s">
        <v>2739</v>
      </c>
      <c r="D3634" s="400" t="s">
        <v>2757</v>
      </c>
      <c r="E3634" s="400">
        <v>4</v>
      </c>
      <c r="F3634" s="400" t="s">
        <v>2770</v>
      </c>
    </row>
    <row r="3635" spans="2:6">
      <c r="B3635" s="400">
        <v>3631</v>
      </c>
      <c r="C3635" s="400" t="s">
        <v>2735</v>
      </c>
      <c r="D3635" s="400" t="s">
        <v>2748</v>
      </c>
      <c r="E3635" s="400">
        <v>1</v>
      </c>
      <c r="F3635" s="400" t="s">
        <v>178</v>
      </c>
    </row>
    <row r="3636" spans="2:6">
      <c r="B3636" s="400">
        <v>3632</v>
      </c>
      <c r="C3636" s="400" t="s">
        <v>2734</v>
      </c>
      <c r="D3636" s="400" t="s">
        <v>2751</v>
      </c>
      <c r="E3636" s="400">
        <v>3</v>
      </c>
      <c r="F3636" s="400" t="s">
        <v>2760</v>
      </c>
    </row>
    <row r="3637" spans="2:6">
      <c r="B3637" s="400">
        <v>3633</v>
      </c>
      <c r="C3637" s="400" t="s">
        <v>2735</v>
      </c>
      <c r="D3637" s="400" t="s">
        <v>2764</v>
      </c>
      <c r="E3637" s="400">
        <v>2</v>
      </c>
      <c r="F3637" s="400" t="s">
        <v>2752</v>
      </c>
    </row>
    <row r="3638" spans="2:6">
      <c r="B3638" s="400">
        <v>3634</v>
      </c>
      <c r="C3638" s="400" t="s">
        <v>2737</v>
      </c>
      <c r="D3638" s="400" t="s">
        <v>2761</v>
      </c>
      <c r="E3638" s="400">
        <v>2</v>
      </c>
      <c r="F3638" s="400" t="s">
        <v>31</v>
      </c>
    </row>
    <row r="3639" spans="2:6">
      <c r="B3639" s="400">
        <v>3635</v>
      </c>
      <c r="C3639" s="400" t="s">
        <v>2734</v>
      </c>
      <c r="D3639" s="400" t="s">
        <v>2751</v>
      </c>
      <c r="E3639" s="400">
        <v>5</v>
      </c>
      <c r="F3639" s="400" t="s">
        <v>339</v>
      </c>
    </row>
    <row r="3640" spans="2:6">
      <c r="B3640" s="400">
        <v>3636</v>
      </c>
      <c r="C3640" s="400" t="s">
        <v>2738</v>
      </c>
      <c r="D3640" s="400" t="s">
        <v>2749</v>
      </c>
      <c r="E3640" s="400">
        <v>1</v>
      </c>
      <c r="F3640" s="400" t="s">
        <v>178</v>
      </c>
    </row>
    <row r="3641" spans="2:6">
      <c r="B3641" s="400">
        <v>3637</v>
      </c>
      <c r="C3641" s="400" t="s">
        <v>2735</v>
      </c>
      <c r="D3641" s="400" t="s">
        <v>2748</v>
      </c>
      <c r="E3641" s="400">
        <v>4</v>
      </c>
      <c r="F3641" s="400" t="s">
        <v>178</v>
      </c>
    </row>
    <row r="3642" spans="2:6">
      <c r="B3642" s="400">
        <v>3638</v>
      </c>
      <c r="C3642" s="400" t="s">
        <v>2734</v>
      </c>
      <c r="D3642" s="400" t="s">
        <v>2751</v>
      </c>
      <c r="E3642" s="400">
        <v>1</v>
      </c>
      <c r="F3642" s="400" t="s">
        <v>178</v>
      </c>
    </row>
    <row r="3643" spans="2:6">
      <c r="B3643" s="400">
        <v>3639</v>
      </c>
      <c r="C3643" s="400" t="s">
        <v>2738</v>
      </c>
      <c r="D3643" s="400" t="s">
        <v>2754</v>
      </c>
      <c r="E3643" s="400">
        <v>6</v>
      </c>
      <c r="F3643" s="400" t="s">
        <v>178</v>
      </c>
    </row>
    <row r="3644" spans="2:6">
      <c r="B3644" s="400">
        <v>3640</v>
      </c>
      <c r="C3644" s="400" t="s">
        <v>2738</v>
      </c>
      <c r="D3644" s="400" t="s">
        <v>2749</v>
      </c>
      <c r="E3644" s="400">
        <v>2</v>
      </c>
      <c r="F3644" s="400" t="s">
        <v>178</v>
      </c>
    </row>
    <row r="3645" spans="2:6">
      <c r="B3645" s="400">
        <v>3641</v>
      </c>
      <c r="C3645" s="400" t="s">
        <v>2734</v>
      </c>
      <c r="D3645" s="400" t="s">
        <v>2751</v>
      </c>
      <c r="E3645" s="400">
        <v>4</v>
      </c>
      <c r="F3645" s="400" t="s">
        <v>374</v>
      </c>
    </row>
    <row r="3646" spans="2:6">
      <c r="B3646" s="400">
        <v>3642</v>
      </c>
      <c r="C3646" s="400" t="s">
        <v>2734</v>
      </c>
      <c r="D3646" s="400" t="s">
        <v>2750</v>
      </c>
      <c r="E3646" s="400">
        <v>2</v>
      </c>
      <c r="F3646" s="400" t="s">
        <v>2766</v>
      </c>
    </row>
    <row r="3647" spans="2:6">
      <c r="B3647" s="400">
        <v>3643</v>
      </c>
      <c r="C3647" s="400" t="s">
        <v>2738</v>
      </c>
      <c r="D3647" s="400" t="s">
        <v>2754</v>
      </c>
      <c r="E3647" s="400">
        <v>5</v>
      </c>
      <c r="F3647" s="400" t="s">
        <v>2760</v>
      </c>
    </row>
    <row r="3648" spans="2:6">
      <c r="B3648" s="400">
        <v>3644</v>
      </c>
      <c r="C3648" s="400" t="s">
        <v>2737</v>
      </c>
      <c r="D3648" s="400" t="s">
        <v>2769</v>
      </c>
      <c r="E3648" s="400">
        <v>2</v>
      </c>
      <c r="F3648" s="400" t="s">
        <v>178</v>
      </c>
    </row>
    <row r="3649" spans="2:6">
      <c r="B3649" s="400">
        <v>3645</v>
      </c>
      <c r="C3649" s="400" t="s">
        <v>2738</v>
      </c>
      <c r="D3649" s="400" t="s">
        <v>2749</v>
      </c>
      <c r="E3649" s="400">
        <v>4</v>
      </c>
      <c r="F3649" s="400" t="s">
        <v>2768</v>
      </c>
    </row>
    <row r="3650" spans="2:6">
      <c r="B3650" s="400">
        <v>3646</v>
      </c>
      <c r="C3650" s="400" t="s">
        <v>2737</v>
      </c>
      <c r="D3650" s="400" t="s">
        <v>2761</v>
      </c>
      <c r="E3650" s="400">
        <v>2</v>
      </c>
      <c r="F3650" s="400" t="s">
        <v>178</v>
      </c>
    </row>
    <row r="3651" spans="2:6">
      <c r="B3651" s="400">
        <v>3647</v>
      </c>
      <c r="C3651" s="400" t="s">
        <v>2738</v>
      </c>
      <c r="D3651" s="400" t="s">
        <v>2754</v>
      </c>
      <c r="E3651" s="400">
        <v>2</v>
      </c>
      <c r="F3651" s="400" t="s">
        <v>178</v>
      </c>
    </row>
    <row r="3652" spans="2:6">
      <c r="B3652" s="400">
        <v>3648</v>
      </c>
      <c r="C3652" s="400" t="s">
        <v>2734</v>
      </c>
      <c r="D3652" s="400" t="s">
        <v>2750</v>
      </c>
      <c r="E3652" s="400">
        <v>5</v>
      </c>
      <c r="F3652" s="400" t="s">
        <v>2768</v>
      </c>
    </row>
    <row r="3653" spans="2:6">
      <c r="B3653" s="400">
        <v>3649</v>
      </c>
      <c r="C3653" s="400" t="s">
        <v>2738</v>
      </c>
      <c r="D3653" s="400" t="s">
        <v>2754</v>
      </c>
      <c r="E3653" s="400">
        <v>4</v>
      </c>
      <c r="F3653" s="400" t="s">
        <v>178</v>
      </c>
    </row>
    <row r="3654" spans="2:6">
      <c r="B3654" s="400">
        <v>3650</v>
      </c>
      <c r="C3654" s="400" t="s">
        <v>2738</v>
      </c>
      <c r="D3654" s="400" t="s">
        <v>2755</v>
      </c>
      <c r="E3654" s="400">
        <v>4</v>
      </c>
      <c r="F3654" s="400" t="s">
        <v>2752</v>
      </c>
    </row>
    <row r="3655" spans="2:6">
      <c r="B3655" s="400">
        <v>3651</v>
      </c>
      <c r="C3655" s="400" t="s">
        <v>2734</v>
      </c>
      <c r="D3655" s="400" t="s">
        <v>2751</v>
      </c>
      <c r="E3655" s="400">
        <v>6</v>
      </c>
      <c r="F3655" s="400" t="s">
        <v>178</v>
      </c>
    </row>
    <row r="3656" spans="2:6">
      <c r="B3656" s="400">
        <v>3652</v>
      </c>
      <c r="C3656" s="400" t="s">
        <v>2734</v>
      </c>
      <c r="D3656" s="400" t="s">
        <v>2750</v>
      </c>
      <c r="E3656" s="400">
        <v>2</v>
      </c>
      <c r="F3656" s="400" t="s">
        <v>2752</v>
      </c>
    </row>
    <row r="3657" spans="2:6">
      <c r="B3657" s="400">
        <v>3653</v>
      </c>
      <c r="C3657" s="400" t="s">
        <v>2735</v>
      </c>
      <c r="D3657" s="400" t="s">
        <v>2771</v>
      </c>
      <c r="E3657" s="400">
        <v>1</v>
      </c>
      <c r="F3657" s="400" t="s">
        <v>2770</v>
      </c>
    </row>
    <row r="3658" spans="2:6">
      <c r="B3658" s="400">
        <v>3654</v>
      </c>
      <c r="C3658" s="400" t="s">
        <v>2737</v>
      </c>
      <c r="D3658" s="400" t="s">
        <v>2763</v>
      </c>
      <c r="E3658" s="400">
        <v>1</v>
      </c>
      <c r="F3658" s="400" t="s">
        <v>178</v>
      </c>
    </row>
    <row r="3659" spans="2:6">
      <c r="B3659" s="400">
        <v>3655</v>
      </c>
      <c r="C3659" s="400" t="s">
        <v>2734</v>
      </c>
      <c r="D3659" s="400" t="s">
        <v>2751</v>
      </c>
      <c r="E3659" s="400">
        <v>2</v>
      </c>
      <c r="F3659" s="400" t="s">
        <v>178</v>
      </c>
    </row>
    <row r="3660" spans="2:6">
      <c r="B3660" s="400">
        <v>3656</v>
      </c>
      <c r="C3660" s="400" t="s">
        <v>2738</v>
      </c>
      <c r="D3660" s="400" t="s">
        <v>2749</v>
      </c>
      <c r="E3660" s="400">
        <v>5</v>
      </c>
      <c r="F3660" s="400" t="s">
        <v>2752</v>
      </c>
    </row>
    <row r="3661" spans="2:6">
      <c r="B3661" s="400">
        <v>3657</v>
      </c>
      <c r="C3661" s="400" t="s">
        <v>2738</v>
      </c>
      <c r="D3661" s="400" t="s">
        <v>2756</v>
      </c>
      <c r="E3661" s="400">
        <v>5</v>
      </c>
      <c r="F3661" s="400" t="s">
        <v>178</v>
      </c>
    </row>
    <row r="3662" spans="2:6">
      <c r="B3662" s="400">
        <v>3658</v>
      </c>
      <c r="C3662" s="400" t="s">
        <v>2735</v>
      </c>
      <c r="D3662" s="400" t="s">
        <v>2759</v>
      </c>
      <c r="E3662" s="400">
        <v>3</v>
      </c>
      <c r="F3662" s="400" t="s">
        <v>2772</v>
      </c>
    </row>
    <row r="3663" spans="2:6">
      <c r="B3663" s="400">
        <v>3659</v>
      </c>
      <c r="C3663" s="400" t="s">
        <v>2735</v>
      </c>
      <c r="D3663" s="400" t="s">
        <v>2764</v>
      </c>
      <c r="E3663" s="400">
        <v>2</v>
      </c>
      <c r="F3663" s="400" t="s">
        <v>178</v>
      </c>
    </row>
    <row r="3664" spans="2:6">
      <c r="B3664" s="400">
        <v>3660</v>
      </c>
      <c r="C3664" s="400" t="s">
        <v>2735</v>
      </c>
      <c r="D3664" s="400" t="s">
        <v>2771</v>
      </c>
      <c r="E3664" s="400">
        <v>2</v>
      </c>
      <c r="F3664" s="400" t="s">
        <v>178</v>
      </c>
    </row>
    <row r="3665" spans="2:6">
      <c r="B3665" s="400">
        <v>3661</v>
      </c>
      <c r="C3665" s="400" t="s">
        <v>2738</v>
      </c>
      <c r="D3665" s="400" t="s">
        <v>2756</v>
      </c>
      <c r="E3665" s="400">
        <v>5</v>
      </c>
      <c r="F3665" s="400" t="s">
        <v>178</v>
      </c>
    </row>
    <row r="3666" spans="2:6">
      <c r="B3666" s="400">
        <v>3662</v>
      </c>
      <c r="C3666" s="400" t="s">
        <v>2735</v>
      </c>
      <c r="D3666" s="400" t="s">
        <v>2759</v>
      </c>
      <c r="E3666" s="400">
        <v>3</v>
      </c>
      <c r="F3666" s="400" t="s">
        <v>178</v>
      </c>
    </row>
    <row r="3667" spans="2:6">
      <c r="B3667" s="400">
        <v>3663</v>
      </c>
      <c r="C3667" s="400" t="s">
        <v>2735</v>
      </c>
      <c r="D3667" s="400" t="s">
        <v>2759</v>
      </c>
      <c r="E3667" s="400">
        <v>2</v>
      </c>
      <c r="F3667" s="400" t="s">
        <v>178</v>
      </c>
    </row>
    <row r="3668" spans="2:6">
      <c r="B3668" s="400">
        <v>3664</v>
      </c>
      <c r="C3668" s="400" t="s">
        <v>2735</v>
      </c>
      <c r="D3668" s="400" t="s">
        <v>2762</v>
      </c>
      <c r="E3668" s="400">
        <v>5</v>
      </c>
      <c r="F3668" s="400" t="s">
        <v>178</v>
      </c>
    </row>
    <row r="3669" spans="2:6">
      <c r="B3669" s="400">
        <v>3665</v>
      </c>
      <c r="C3669" s="400" t="s">
        <v>2736</v>
      </c>
      <c r="D3669" s="400" t="s">
        <v>2753</v>
      </c>
      <c r="E3669" s="400">
        <v>1</v>
      </c>
      <c r="F3669" s="400" t="s">
        <v>178</v>
      </c>
    </row>
    <row r="3670" spans="2:6">
      <c r="B3670" s="400">
        <v>3666</v>
      </c>
      <c r="C3670" s="400" t="s">
        <v>2735</v>
      </c>
      <c r="D3670" s="400" t="s">
        <v>2759</v>
      </c>
      <c r="E3670" s="400">
        <v>6</v>
      </c>
      <c r="F3670" s="400" t="s">
        <v>178</v>
      </c>
    </row>
    <row r="3671" spans="2:6">
      <c r="B3671" s="400">
        <v>3667</v>
      </c>
      <c r="C3671" s="400" t="s">
        <v>2735</v>
      </c>
      <c r="D3671" s="400" t="s">
        <v>2762</v>
      </c>
      <c r="E3671" s="400">
        <v>2</v>
      </c>
      <c r="F3671" s="400" t="s">
        <v>2768</v>
      </c>
    </row>
    <row r="3672" spans="2:6">
      <c r="B3672" s="400">
        <v>3668</v>
      </c>
      <c r="C3672" s="400" t="s">
        <v>2734</v>
      </c>
      <c r="D3672" s="400" t="s">
        <v>2751</v>
      </c>
      <c r="E3672" s="400">
        <v>4</v>
      </c>
      <c r="F3672" s="400" t="s">
        <v>374</v>
      </c>
    </row>
    <row r="3673" spans="2:6">
      <c r="B3673" s="400">
        <v>3669</v>
      </c>
      <c r="C3673" s="400" t="s">
        <v>2735</v>
      </c>
      <c r="D3673" s="400" t="s">
        <v>2764</v>
      </c>
      <c r="E3673" s="400">
        <v>3</v>
      </c>
      <c r="F3673" s="400" t="s">
        <v>374</v>
      </c>
    </row>
    <row r="3674" spans="2:6">
      <c r="B3674" s="400">
        <v>3670</v>
      </c>
      <c r="C3674" s="400" t="s">
        <v>2739</v>
      </c>
      <c r="D3674" s="400" t="s">
        <v>2757</v>
      </c>
      <c r="E3674" s="400">
        <v>3</v>
      </c>
      <c r="F3674" s="400" t="s">
        <v>2760</v>
      </c>
    </row>
    <row r="3675" spans="2:6">
      <c r="B3675" s="400">
        <v>3671</v>
      </c>
      <c r="C3675" s="400" t="s">
        <v>2738</v>
      </c>
      <c r="D3675" s="400" t="s">
        <v>2756</v>
      </c>
      <c r="E3675" s="400">
        <v>6</v>
      </c>
      <c r="F3675" s="400" t="s">
        <v>178</v>
      </c>
    </row>
    <row r="3676" spans="2:6">
      <c r="B3676" s="400">
        <v>3672</v>
      </c>
      <c r="C3676" s="400" t="s">
        <v>2734</v>
      </c>
      <c r="D3676" s="400" t="s">
        <v>2750</v>
      </c>
      <c r="E3676" s="400">
        <v>2</v>
      </c>
      <c r="F3676" s="400" t="s">
        <v>178</v>
      </c>
    </row>
    <row r="3677" spans="2:6">
      <c r="B3677" s="400">
        <v>3673</v>
      </c>
      <c r="C3677" s="400" t="s">
        <v>2735</v>
      </c>
      <c r="D3677" s="400" t="s">
        <v>2759</v>
      </c>
      <c r="E3677" s="400">
        <v>3</v>
      </c>
      <c r="F3677" s="400" t="s">
        <v>339</v>
      </c>
    </row>
    <row r="3678" spans="2:6">
      <c r="B3678" s="400">
        <v>3674</v>
      </c>
      <c r="C3678" s="400" t="s">
        <v>2735</v>
      </c>
      <c r="D3678" s="400" t="s">
        <v>2764</v>
      </c>
      <c r="E3678" s="400">
        <v>1</v>
      </c>
      <c r="F3678" s="400" t="s">
        <v>178</v>
      </c>
    </row>
    <row r="3679" spans="2:6">
      <c r="B3679" s="400">
        <v>3675</v>
      </c>
      <c r="C3679" s="400" t="s">
        <v>2737</v>
      </c>
      <c r="D3679" s="400" t="s">
        <v>2761</v>
      </c>
      <c r="E3679" s="400">
        <v>2</v>
      </c>
      <c r="F3679" s="400" t="s">
        <v>178</v>
      </c>
    </row>
    <row r="3680" spans="2:6">
      <c r="B3680" s="400">
        <v>3676</v>
      </c>
      <c r="C3680" s="400" t="s">
        <v>2735</v>
      </c>
      <c r="D3680" s="400" t="s">
        <v>2764</v>
      </c>
      <c r="E3680" s="400">
        <v>4</v>
      </c>
      <c r="F3680" s="400" t="s">
        <v>178</v>
      </c>
    </row>
    <row r="3681" spans="2:6">
      <c r="B3681" s="400">
        <v>3677</v>
      </c>
      <c r="C3681" s="400" t="s">
        <v>2735</v>
      </c>
      <c r="D3681" s="400" t="s">
        <v>2759</v>
      </c>
      <c r="E3681" s="400">
        <v>5</v>
      </c>
      <c r="F3681" s="400" t="s">
        <v>178</v>
      </c>
    </row>
    <row r="3682" spans="2:6">
      <c r="B3682" s="400">
        <v>3678</v>
      </c>
      <c r="C3682" s="400" t="s">
        <v>2738</v>
      </c>
      <c r="D3682" s="400" t="s">
        <v>2756</v>
      </c>
      <c r="E3682" s="400">
        <v>3</v>
      </c>
      <c r="F3682" s="400" t="s">
        <v>178</v>
      </c>
    </row>
    <row r="3683" spans="2:6">
      <c r="B3683" s="400">
        <v>3679</v>
      </c>
      <c r="C3683" s="400" t="s">
        <v>2735</v>
      </c>
      <c r="D3683" s="400" t="s">
        <v>2759</v>
      </c>
      <c r="E3683" s="400">
        <v>3</v>
      </c>
      <c r="F3683" s="400" t="s">
        <v>178</v>
      </c>
    </row>
    <row r="3684" spans="2:6">
      <c r="B3684" s="400">
        <v>3680</v>
      </c>
      <c r="C3684" s="400" t="s">
        <v>2735</v>
      </c>
      <c r="D3684" s="400" t="s">
        <v>2748</v>
      </c>
      <c r="E3684" s="400">
        <v>1</v>
      </c>
      <c r="F3684" s="400" t="s">
        <v>178</v>
      </c>
    </row>
    <row r="3685" spans="2:6">
      <c r="B3685" s="400">
        <v>3681</v>
      </c>
      <c r="C3685" s="400" t="s">
        <v>2734</v>
      </c>
      <c r="D3685" s="400" t="s">
        <v>2751</v>
      </c>
      <c r="E3685" s="400">
        <v>1</v>
      </c>
      <c r="F3685" s="400" t="s">
        <v>178</v>
      </c>
    </row>
    <row r="3686" spans="2:6">
      <c r="B3686" s="400">
        <v>3682</v>
      </c>
      <c r="C3686" s="400" t="s">
        <v>2736</v>
      </c>
      <c r="D3686" s="400" t="s">
        <v>2753</v>
      </c>
      <c r="E3686" s="400">
        <v>1</v>
      </c>
      <c r="F3686" s="400" t="s">
        <v>178</v>
      </c>
    </row>
    <row r="3687" spans="2:6">
      <c r="B3687" s="400">
        <v>3683</v>
      </c>
      <c r="C3687" s="400" t="s">
        <v>2735</v>
      </c>
      <c r="D3687" s="400" t="s">
        <v>2759</v>
      </c>
      <c r="E3687" s="400">
        <v>1</v>
      </c>
      <c r="F3687" s="400" t="s">
        <v>178</v>
      </c>
    </row>
    <row r="3688" spans="2:6">
      <c r="B3688" s="400">
        <v>3684</v>
      </c>
      <c r="C3688" s="400" t="s">
        <v>2737</v>
      </c>
      <c r="D3688" s="400" t="s">
        <v>2769</v>
      </c>
      <c r="E3688" s="400">
        <v>3</v>
      </c>
      <c r="F3688" s="400" t="s">
        <v>178</v>
      </c>
    </row>
    <row r="3689" spans="2:6">
      <c r="B3689" s="400">
        <v>3685</v>
      </c>
      <c r="C3689" s="400" t="s">
        <v>2735</v>
      </c>
      <c r="D3689" s="400" t="s">
        <v>2747</v>
      </c>
      <c r="E3689" s="400">
        <v>2</v>
      </c>
      <c r="F3689" s="400" t="s">
        <v>178</v>
      </c>
    </row>
    <row r="3690" spans="2:6">
      <c r="B3690" s="400">
        <v>3686</v>
      </c>
      <c r="C3690" s="400" t="s">
        <v>2735</v>
      </c>
      <c r="D3690" s="400" t="s">
        <v>2746</v>
      </c>
      <c r="E3690" s="400">
        <v>3</v>
      </c>
      <c r="F3690" s="400" t="s">
        <v>2760</v>
      </c>
    </row>
    <row r="3691" spans="2:6">
      <c r="B3691" s="400">
        <v>3687</v>
      </c>
      <c r="C3691" s="400" t="s">
        <v>2737</v>
      </c>
      <c r="D3691" s="400" t="s">
        <v>2763</v>
      </c>
      <c r="E3691" s="400">
        <v>3</v>
      </c>
      <c r="F3691" s="400" t="s">
        <v>178</v>
      </c>
    </row>
    <row r="3692" spans="2:6">
      <c r="B3692" s="400">
        <v>3688</v>
      </c>
      <c r="C3692" s="400" t="s">
        <v>2738</v>
      </c>
      <c r="D3692" s="400" t="s">
        <v>2754</v>
      </c>
      <c r="E3692" s="400">
        <v>3</v>
      </c>
      <c r="F3692" s="400" t="s">
        <v>2758</v>
      </c>
    </row>
    <row r="3693" spans="2:6">
      <c r="B3693" s="400">
        <v>3689</v>
      </c>
      <c r="C3693" s="400" t="s">
        <v>2737</v>
      </c>
      <c r="D3693" s="400" t="s">
        <v>2761</v>
      </c>
      <c r="E3693" s="400">
        <v>4</v>
      </c>
      <c r="F3693" s="400" t="s">
        <v>178</v>
      </c>
    </row>
    <row r="3694" spans="2:6">
      <c r="B3694" s="400">
        <v>3690</v>
      </c>
      <c r="C3694" s="400" t="s">
        <v>2735</v>
      </c>
      <c r="D3694" s="400" t="s">
        <v>2747</v>
      </c>
      <c r="E3694" s="400">
        <v>5</v>
      </c>
      <c r="F3694" s="400" t="s">
        <v>178</v>
      </c>
    </row>
    <row r="3695" spans="2:6">
      <c r="B3695" s="400">
        <v>3691</v>
      </c>
      <c r="C3695" s="400" t="s">
        <v>2738</v>
      </c>
      <c r="D3695" s="400" t="s">
        <v>2749</v>
      </c>
      <c r="E3695" s="400">
        <v>3</v>
      </c>
      <c r="F3695" s="400" t="s">
        <v>2768</v>
      </c>
    </row>
    <row r="3696" spans="2:6">
      <c r="B3696" s="400">
        <v>3692</v>
      </c>
      <c r="C3696" s="400" t="s">
        <v>2735</v>
      </c>
      <c r="D3696" s="400" t="s">
        <v>2748</v>
      </c>
      <c r="E3696" s="400">
        <v>1</v>
      </c>
      <c r="F3696" s="400" t="s">
        <v>31</v>
      </c>
    </row>
    <row r="3697" spans="2:6">
      <c r="B3697" s="400">
        <v>3693</v>
      </c>
      <c r="C3697" s="400" t="s">
        <v>2739</v>
      </c>
      <c r="D3697" s="400" t="s">
        <v>2757</v>
      </c>
      <c r="E3697" s="400">
        <v>3</v>
      </c>
      <c r="F3697" s="400" t="s">
        <v>2768</v>
      </c>
    </row>
    <row r="3698" spans="2:6">
      <c r="B3698" s="400">
        <v>3694</v>
      </c>
      <c r="C3698" s="400" t="s">
        <v>2738</v>
      </c>
      <c r="D3698" s="400" t="s">
        <v>2755</v>
      </c>
      <c r="E3698" s="400">
        <v>2</v>
      </c>
      <c r="F3698" s="400" t="s">
        <v>339</v>
      </c>
    </row>
    <row r="3699" spans="2:6">
      <c r="B3699" s="400">
        <v>3695</v>
      </c>
      <c r="C3699" s="400" t="s">
        <v>2735</v>
      </c>
      <c r="D3699" s="400" t="s">
        <v>2764</v>
      </c>
      <c r="E3699" s="400">
        <v>2</v>
      </c>
      <c r="F3699" s="400" t="s">
        <v>178</v>
      </c>
    </row>
    <row r="3700" spans="2:6">
      <c r="B3700" s="400">
        <v>3696</v>
      </c>
      <c r="C3700" s="400" t="s">
        <v>2735</v>
      </c>
      <c r="D3700" s="400" t="s">
        <v>2746</v>
      </c>
      <c r="E3700" s="400">
        <v>2</v>
      </c>
      <c r="F3700" s="400" t="s">
        <v>178</v>
      </c>
    </row>
    <row r="3701" spans="2:6">
      <c r="B3701" s="400">
        <v>3697</v>
      </c>
      <c r="C3701" s="400" t="s">
        <v>2739</v>
      </c>
      <c r="D3701" s="400" t="s">
        <v>2757</v>
      </c>
      <c r="E3701" s="400">
        <v>2</v>
      </c>
      <c r="F3701" s="400" t="s">
        <v>178</v>
      </c>
    </row>
    <row r="3702" spans="2:6">
      <c r="B3702" s="400">
        <v>3698</v>
      </c>
      <c r="C3702" s="400" t="s">
        <v>2735</v>
      </c>
      <c r="D3702" s="400" t="s">
        <v>2746</v>
      </c>
      <c r="E3702" s="400">
        <v>5</v>
      </c>
      <c r="F3702" s="400" t="s">
        <v>178</v>
      </c>
    </row>
    <row r="3703" spans="2:6">
      <c r="B3703" s="400">
        <v>3699</v>
      </c>
      <c r="C3703" s="400" t="s">
        <v>2737</v>
      </c>
      <c r="D3703" s="400" t="s">
        <v>2763</v>
      </c>
      <c r="E3703" s="400">
        <v>2</v>
      </c>
      <c r="F3703" s="400" t="s">
        <v>339</v>
      </c>
    </row>
    <row r="3704" spans="2:6">
      <c r="B3704" s="400">
        <v>3700</v>
      </c>
      <c r="C3704" s="400" t="s">
        <v>2737</v>
      </c>
      <c r="D3704" s="400" t="s">
        <v>2761</v>
      </c>
      <c r="E3704" s="400">
        <v>4</v>
      </c>
      <c r="F3704" s="400" t="s">
        <v>178</v>
      </c>
    </row>
    <row r="3705" spans="2:6">
      <c r="B3705" s="400">
        <v>3701</v>
      </c>
      <c r="C3705" s="400" t="s">
        <v>2738</v>
      </c>
      <c r="D3705" s="400" t="s">
        <v>2755</v>
      </c>
      <c r="E3705" s="400">
        <v>3</v>
      </c>
      <c r="F3705" s="400" t="s">
        <v>178</v>
      </c>
    </row>
    <row r="3706" spans="2:6">
      <c r="B3706" s="400">
        <v>3702</v>
      </c>
      <c r="C3706" s="400" t="s">
        <v>2738</v>
      </c>
      <c r="D3706" s="400" t="s">
        <v>2749</v>
      </c>
      <c r="E3706" s="400">
        <v>3</v>
      </c>
      <c r="F3706" s="400" t="s">
        <v>178</v>
      </c>
    </row>
    <row r="3707" spans="2:6">
      <c r="B3707" s="400">
        <v>3703</v>
      </c>
      <c r="C3707" s="400" t="s">
        <v>2738</v>
      </c>
      <c r="D3707" s="400" t="s">
        <v>2749</v>
      </c>
      <c r="E3707" s="400">
        <v>1</v>
      </c>
      <c r="F3707" s="400" t="s">
        <v>31</v>
      </c>
    </row>
    <row r="3708" spans="2:6">
      <c r="B3708" s="400">
        <v>3704</v>
      </c>
      <c r="C3708" s="400" t="s">
        <v>2738</v>
      </c>
      <c r="D3708" s="400" t="s">
        <v>2756</v>
      </c>
      <c r="E3708" s="400">
        <v>2</v>
      </c>
      <c r="F3708" s="400" t="s">
        <v>178</v>
      </c>
    </row>
    <row r="3709" spans="2:6">
      <c r="B3709" s="400">
        <v>3705</v>
      </c>
      <c r="C3709" s="400" t="s">
        <v>2739</v>
      </c>
      <c r="D3709" s="400" t="s">
        <v>2757</v>
      </c>
      <c r="E3709" s="400">
        <v>2</v>
      </c>
      <c r="F3709" s="400" t="s">
        <v>178</v>
      </c>
    </row>
    <row r="3710" spans="2:6">
      <c r="B3710" s="400">
        <v>3706</v>
      </c>
      <c r="C3710" s="400" t="s">
        <v>2735</v>
      </c>
      <c r="D3710" s="400" t="s">
        <v>2771</v>
      </c>
      <c r="E3710" s="400">
        <v>1</v>
      </c>
      <c r="F3710" s="400" t="s">
        <v>2766</v>
      </c>
    </row>
    <row r="3711" spans="2:6">
      <c r="B3711" s="400">
        <v>3707</v>
      </c>
      <c r="C3711" s="400" t="s">
        <v>2735</v>
      </c>
      <c r="D3711" s="400" t="s">
        <v>2762</v>
      </c>
      <c r="E3711" s="400">
        <v>3</v>
      </c>
      <c r="F3711" s="400" t="s">
        <v>178</v>
      </c>
    </row>
    <row r="3712" spans="2:6">
      <c r="B3712" s="400">
        <v>3708</v>
      </c>
      <c r="C3712" s="400" t="s">
        <v>2735</v>
      </c>
      <c r="D3712" s="400" t="s">
        <v>2771</v>
      </c>
      <c r="E3712" s="400">
        <v>3</v>
      </c>
      <c r="F3712" s="400" t="s">
        <v>272</v>
      </c>
    </row>
    <row r="3713" spans="2:6">
      <c r="B3713" s="400">
        <v>3709</v>
      </c>
      <c r="C3713" s="400" t="s">
        <v>2735</v>
      </c>
      <c r="D3713" s="400" t="s">
        <v>2747</v>
      </c>
      <c r="E3713" s="400">
        <v>4</v>
      </c>
      <c r="F3713" s="400" t="s">
        <v>178</v>
      </c>
    </row>
    <row r="3714" spans="2:6">
      <c r="B3714" s="400">
        <v>3710</v>
      </c>
      <c r="C3714" s="400" t="s">
        <v>2737</v>
      </c>
      <c r="D3714" s="400" t="s">
        <v>2761</v>
      </c>
      <c r="E3714" s="400">
        <v>3</v>
      </c>
      <c r="F3714" s="400" t="s">
        <v>178</v>
      </c>
    </row>
    <row r="3715" spans="2:6">
      <c r="B3715" s="400">
        <v>3711</v>
      </c>
      <c r="C3715" s="400" t="s">
        <v>2737</v>
      </c>
      <c r="D3715" s="400" t="s">
        <v>2769</v>
      </c>
      <c r="E3715" s="400">
        <v>4</v>
      </c>
      <c r="F3715" s="400" t="s">
        <v>31</v>
      </c>
    </row>
    <row r="3716" spans="2:6">
      <c r="B3716" s="400">
        <v>3712</v>
      </c>
      <c r="C3716" s="400" t="s">
        <v>2738</v>
      </c>
      <c r="D3716" s="400" t="s">
        <v>2754</v>
      </c>
      <c r="E3716" s="400">
        <v>5</v>
      </c>
      <c r="F3716" s="400" t="s">
        <v>178</v>
      </c>
    </row>
    <row r="3717" spans="2:6">
      <c r="B3717" s="400">
        <v>3713</v>
      </c>
      <c r="C3717" s="400" t="s">
        <v>2735</v>
      </c>
      <c r="D3717" s="400" t="s">
        <v>2762</v>
      </c>
      <c r="E3717" s="400">
        <v>3</v>
      </c>
      <c r="F3717" s="400" t="s">
        <v>2766</v>
      </c>
    </row>
    <row r="3718" spans="2:6">
      <c r="B3718" s="400">
        <v>3714</v>
      </c>
      <c r="C3718" s="400" t="s">
        <v>2738</v>
      </c>
      <c r="D3718" s="400" t="s">
        <v>2756</v>
      </c>
      <c r="E3718" s="400">
        <v>2</v>
      </c>
      <c r="F3718" s="400" t="s">
        <v>178</v>
      </c>
    </row>
    <row r="3719" spans="2:6">
      <c r="B3719" s="400">
        <v>3715</v>
      </c>
      <c r="C3719" s="400" t="s">
        <v>2738</v>
      </c>
      <c r="D3719" s="400" t="s">
        <v>2754</v>
      </c>
      <c r="E3719" s="400">
        <v>3</v>
      </c>
      <c r="F3719" s="400" t="s">
        <v>178</v>
      </c>
    </row>
    <row r="3720" spans="2:6">
      <c r="B3720" s="400">
        <v>3716</v>
      </c>
      <c r="C3720" s="400" t="s">
        <v>2736</v>
      </c>
      <c r="D3720" s="400" t="s">
        <v>2753</v>
      </c>
      <c r="E3720" s="400">
        <v>2</v>
      </c>
      <c r="F3720" s="400" t="s">
        <v>2770</v>
      </c>
    </row>
    <row r="3721" spans="2:6">
      <c r="B3721" s="400">
        <v>3717</v>
      </c>
      <c r="C3721" s="400" t="s">
        <v>2738</v>
      </c>
      <c r="D3721" s="400" t="s">
        <v>2754</v>
      </c>
      <c r="E3721" s="400">
        <v>2</v>
      </c>
      <c r="F3721" s="400" t="s">
        <v>2768</v>
      </c>
    </row>
    <row r="3722" spans="2:6">
      <c r="B3722" s="400">
        <v>3718</v>
      </c>
      <c r="C3722" s="400" t="s">
        <v>2737</v>
      </c>
      <c r="D3722" s="400" t="s">
        <v>2763</v>
      </c>
      <c r="E3722" s="400">
        <v>7</v>
      </c>
      <c r="F3722" s="400" t="s">
        <v>178</v>
      </c>
    </row>
    <row r="3723" spans="2:6">
      <c r="B3723" s="400">
        <v>3719</v>
      </c>
      <c r="C3723" s="400" t="s">
        <v>2735</v>
      </c>
      <c r="D3723" s="400" t="s">
        <v>2764</v>
      </c>
      <c r="E3723" s="400">
        <v>2</v>
      </c>
      <c r="F3723" s="400" t="s">
        <v>178</v>
      </c>
    </row>
    <row r="3724" spans="2:6">
      <c r="B3724" s="400">
        <v>3720</v>
      </c>
      <c r="C3724" s="400" t="s">
        <v>2735</v>
      </c>
      <c r="D3724" s="400" t="s">
        <v>2746</v>
      </c>
      <c r="E3724" s="400">
        <v>6</v>
      </c>
      <c r="F3724" s="400" t="s">
        <v>178</v>
      </c>
    </row>
    <row r="3725" spans="2:6">
      <c r="B3725" s="400">
        <v>3721</v>
      </c>
      <c r="C3725" s="400" t="s">
        <v>2735</v>
      </c>
      <c r="D3725" s="400" t="s">
        <v>2746</v>
      </c>
      <c r="E3725" s="400">
        <v>2</v>
      </c>
      <c r="F3725" s="400" t="s">
        <v>178</v>
      </c>
    </row>
    <row r="3726" spans="2:6">
      <c r="B3726" s="400">
        <v>3722</v>
      </c>
      <c r="C3726" s="400" t="s">
        <v>2737</v>
      </c>
      <c r="D3726" s="400" t="s">
        <v>2761</v>
      </c>
      <c r="E3726" s="400">
        <v>4</v>
      </c>
      <c r="F3726" s="400" t="s">
        <v>178</v>
      </c>
    </row>
    <row r="3727" spans="2:6">
      <c r="B3727" s="400">
        <v>3723</v>
      </c>
      <c r="C3727" s="400" t="s">
        <v>2735</v>
      </c>
      <c r="D3727" s="400" t="s">
        <v>2759</v>
      </c>
      <c r="E3727" s="400">
        <v>4</v>
      </c>
      <c r="F3727" s="400" t="s">
        <v>178</v>
      </c>
    </row>
    <row r="3728" spans="2:6">
      <c r="B3728" s="400">
        <v>3724</v>
      </c>
      <c r="C3728" s="400" t="s">
        <v>2735</v>
      </c>
      <c r="D3728" s="400" t="s">
        <v>2747</v>
      </c>
      <c r="E3728" s="400">
        <v>3</v>
      </c>
      <c r="F3728" s="400" t="s">
        <v>178</v>
      </c>
    </row>
    <row r="3729" spans="2:6">
      <c r="B3729" s="400">
        <v>3725</v>
      </c>
      <c r="C3729" s="400" t="s">
        <v>2735</v>
      </c>
      <c r="D3729" s="400" t="s">
        <v>2746</v>
      </c>
      <c r="E3729" s="400">
        <v>2</v>
      </c>
      <c r="F3729" s="400" t="s">
        <v>2768</v>
      </c>
    </row>
    <row r="3730" spans="2:6">
      <c r="B3730" s="400">
        <v>3726</v>
      </c>
      <c r="C3730" s="400" t="s">
        <v>2738</v>
      </c>
      <c r="D3730" s="400" t="s">
        <v>2749</v>
      </c>
      <c r="E3730" s="400">
        <v>5</v>
      </c>
      <c r="F3730" s="400" t="s">
        <v>178</v>
      </c>
    </row>
    <row r="3731" spans="2:6">
      <c r="B3731" s="400">
        <v>3727</v>
      </c>
      <c r="C3731" s="400" t="s">
        <v>2737</v>
      </c>
      <c r="D3731" s="400" t="s">
        <v>2745</v>
      </c>
      <c r="E3731" s="400">
        <v>4</v>
      </c>
      <c r="F3731" s="400" t="s">
        <v>178</v>
      </c>
    </row>
    <row r="3732" spans="2:6">
      <c r="B3732" s="400">
        <v>3728</v>
      </c>
      <c r="C3732" s="400" t="s">
        <v>2735</v>
      </c>
      <c r="D3732" s="400" t="s">
        <v>2771</v>
      </c>
      <c r="E3732" s="400">
        <v>2</v>
      </c>
      <c r="F3732" s="400" t="s">
        <v>178</v>
      </c>
    </row>
    <row r="3733" spans="2:6">
      <c r="B3733" s="400">
        <v>3729</v>
      </c>
      <c r="C3733" s="400" t="s">
        <v>2735</v>
      </c>
      <c r="D3733" s="400" t="s">
        <v>2746</v>
      </c>
      <c r="E3733" s="400">
        <v>2</v>
      </c>
      <c r="F3733" s="400" t="s">
        <v>178</v>
      </c>
    </row>
    <row r="3734" spans="2:6">
      <c r="B3734" s="400">
        <v>3730</v>
      </c>
      <c r="C3734" s="400" t="s">
        <v>2737</v>
      </c>
      <c r="D3734" s="400" t="s">
        <v>2763</v>
      </c>
      <c r="E3734" s="400">
        <v>3</v>
      </c>
      <c r="F3734" s="400" t="s">
        <v>2760</v>
      </c>
    </row>
    <row r="3735" spans="2:6">
      <c r="B3735" s="400">
        <v>3731</v>
      </c>
      <c r="C3735" s="400" t="s">
        <v>2738</v>
      </c>
      <c r="D3735" s="400" t="s">
        <v>2756</v>
      </c>
      <c r="E3735" s="400">
        <v>2</v>
      </c>
      <c r="F3735" s="400" t="s">
        <v>178</v>
      </c>
    </row>
    <row r="3736" spans="2:6">
      <c r="B3736" s="400">
        <v>3732</v>
      </c>
      <c r="C3736" s="400" t="s">
        <v>2735</v>
      </c>
      <c r="D3736" s="400" t="s">
        <v>2762</v>
      </c>
      <c r="E3736" s="400">
        <v>2</v>
      </c>
      <c r="F3736" s="400" t="s">
        <v>178</v>
      </c>
    </row>
    <row r="3737" spans="2:6">
      <c r="B3737" s="400">
        <v>3733</v>
      </c>
      <c r="C3737" s="400" t="s">
        <v>2738</v>
      </c>
      <c r="D3737" s="400" t="s">
        <v>2755</v>
      </c>
      <c r="E3737" s="400">
        <v>5</v>
      </c>
      <c r="F3737" s="400" t="s">
        <v>2760</v>
      </c>
    </row>
    <row r="3738" spans="2:6">
      <c r="B3738" s="400">
        <v>3734</v>
      </c>
      <c r="C3738" s="400" t="s">
        <v>2737</v>
      </c>
      <c r="D3738" s="400" t="s">
        <v>2761</v>
      </c>
      <c r="E3738" s="400">
        <v>4</v>
      </c>
      <c r="F3738" s="400" t="s">
        <v>178</v>
      </c>
    </row>
    <row r="3739" spans="2:6">
      <c r="B3739" s="400">
        <v>3735</v>
      </c>
      <c r="C3739" s="400" t="s">
        <v>2736</v>
      </c>
      <c r="D3739" s="400" t="s">
        <v>2753</v>
      </c>
      <c r="E3739" s="400">
        <v>6</v>
      </c>
      <c r="F3739" s="400" t="s">
        <v>178</v>
      </c>
    </row>
    <row r="3740" spans="2:6">
      <c r="B3740" s="400">
        <v>3736</v>
      </c>
      <c r="C3740" s="400" t="s">
        <v>2738</v>
      </c>
      <c r="D3740" s="400" t="s">
        <v>2749</v>
      </c>
      <c r="E3740" s="400">
        <v>2</v>
      </c>
      <c r="F3740" s="400" t="s">
        <v>2768</v>
      </c>
    </row>
    <row r="3741" spans="2:6">
      <c r="B3741" s="400">
        <v>3737</v>
      </c>
      <c r="C3741" s="400" t="s">
        <v>2735</v>
      </c>
      <c r="D3741" s="400" t="s">
        <v>2759</v>
      </c>
      <c r="E3741" s="400">
        <v>4</v>
      </c>
      <c r="F3741" s="400" t="s">
        <v>178</v>
      </c>
    </row>
    <row r="3742" spans="2:6">
      <c r="B3742" s="400">
        <v>3738</v>
      </c>
      <c r="C3742" s="400" t="s">
        <v>2735</v>
      </c>
      <c r="D3742" s="400" t="s">
        <v>2748</v>
      </c>
      <c r="E3742" s="400">
        <v>4</v>
      </c>
      <c r="F3742" s="400" t="s">
        <v>2760</v>
      </c>
    </row>
    <row r="3743" spans="2:6">
      <c r="B3743" s="400">
        <v>3739</v>
      </c>
      <c r="C3743" s="400" t="s">
        <v>2737</v>
      </c>
      <c r="D3743" s="400" t="s">
        <v>2769</v>
      </c>
      <c r="E3743" s="400">
        <v>2</v>
      </c>
      <c r="F3743" s="400" t="s">
        <v>178</v>
      </c>
    </row>
    <row r="3744" spans="2:6">
      <c r="B3744" s="400">
        <v>3740</v>
      </c>
      <c r="C3744" s="400" t="s">
        <v>2738</v>
      </c>
      <c r="D3744" s="400" t="s">
        <v>2749</v>
      </c>
      <c r="E3744" s="400">
        <v>1</v>
      </c>
      <c r="F3744" s="400" t="s">
        <v>2765</v>
      </c>
    </row>
    <row r="3745" spans="2:6">
      <c r="B3745" s="400">
        <v>3741</v>
      </c>
      <c r="C3745" s="400" t="s">
        <v>2735</v>
      </c>
      <c r="D3745" s="400" t="s">
        <v>2771</v>
      </c>
      <c r="E3745" s="400">
        <v>5</v>
      </c>
      <c r="F3745" s="400" t="s">
        <v>178</v>
      </c>
    </row>
    <row r="3746" spans="2:6">
      <c r="B3746" s="400">
        <v>3742</v>
      </c>
      <c r="C3746" s="400" t="s">
        <v>2737</v>
      </c>
      <c r="D3746" s="400" t="s">
        <v>2745</v>
      </c>
      <c r="E3746" s="400">
        <v>5</v>
      </c>
      <c r="F3746" s="400" t="s">
        <v>2770</v>
      </c>
    </row>
    <row r="3747" spans="2:6">
      <c r="B3747" s="400">
        <v>3743</v>
      </c>
      <c r="C3747" s="400" t="s">
        <v>2738</v>
      </c>
      <c r="D3747" s="400" t="s">
        <v>2749</v>
      </c>
      <c r="E3747" s="400">
        <v>5</v>
      </c>
      <c r="F3747" s="400" t="s">
        <v>178</v>
      </c>
    </row>
    <row r="3748" spans="2:6">
      <c r="B3748" s="400">
        <v>3744</v>
      </c>
      <c r="C3748" s="400" t="s">
        <v>2735</v>
      </c>
      <c r="D3748" s="400" t="s">
        <v>2748</v>
      </c>
      <c r="E3748" s="400">
        <v>1</v>
      </c>
      <c r="F3748" s="400" t="s">
        <v>178</v>
      </c>
    </row>
    <row r="3749" spans="2:6">
      <c r="B3749" s="400">
        <v>3745</v>
      </c>
      <c r="C3749" s="400" t="s">
        <v>2734</v>
      </c>
      <c r="D3749" s="400" t="s">
        <v>2750</v>
      </c>
      <c r="E3749" s="400">
        <v>5</v>
      </c>
      <c r="F3749" s="400" t="s">
        <v>2770</v>
      </c>
    </row>
    <row r="3750" spans="2:6">
      <c r="B3750" s="400">
        <v>3746</v>
      </c>
      <c r="C3750" s="400" t="s">
        <v>2735</v>
      </c>
      <c r="D3750" s="400" t="s">
        <v>2764</v>
      </c>
      <c r="E3750" s="400">
        <v>6</v>
      </c>
      <c r="F3750" s="400" t="s">
        <v>2752</v>
      </c>
    </row>
    <row r="3751" spans="2:6">
      <c r="B3751" s="400">
        <v>3747</v>
      </c>
      <c r="C3751" s="400" t="s">
        <v>2735</v>
      </c>
      <c r="D3751" s="400" t="s">
        <v>2746</v>
      </c>
      <c r="E3751" s="400">
        <v>5</v>
      </c>
      <c r="F3751" s="400" t="s">
        <v>2752</v>
      </c>
    </row>
    <row r="3752" spans="2:6">
      <c r="B3752" s="400">
        <v>3748</v>
      </c>
      <c r="C3752" s="400" t="s">
        <v>2735</v>
      </c>
      <c r="D3752" s="400" t="s">
        <v>2747</v>
      </c>
      <c r="E3752" s="400">
        <v>1</v>
      </c>
      <c r="F3752" s="400" t="s">
        <v>178</v>
      </c>
    </row>
    <row r="3753" spans="2:6">
      <c r="B3753" s="400">
        <v>3749</v>
      </c>
      <c r="C3753" s="400" t="s">
        <v>2738</v>
      </c>
      <c r="D3753" s="400" t="s">
        <v>2755</v>
      </c>
      <c r="E3753" s="400">
        <v>1</v>
      </c>
      <c r="F3753" s="400" t="s">
        <v>178</v>
      </c>
    </row>
    <row r="3754" spans="2:6">
      <c r="B3754" s="400">
        <v>3750</v>
      </c>
      <c r="C3754" s="400" t="s">
        <v>2738</v>
      </c>
      <c r="D3754" s="400" t="s">
        <v>2754</v>
      </c>
      <c r="E3754" s="400">
        <v>2</v>
      </c>
      <c r="F3754" s="400" t="s">
        <v>178</v>
      </c>
    </row>
    <row r="3755" spans="2:6">
      <c r="B3755" s="400">
        <v>3751</v>
      </c>
      <c r="C3755" s="400" t="s">
        <v>2737</v>
      </c>
      <c r="D3755" s="400" t="s">
        <v>2769</v>
      </c>
      <c r="E3755" s="400">
        <v>3</v>
      </c>
      <c r="F3755" s="400" t="s">
        <v>2752</v>
      </c>
    </row>
    <row r="3756" spans="2:6">
      <c r="B3756" s="400">
        <v>3752</v>
      </c>
      <c r="C3756" s="400" t="s">
        <v>2735</v>
      </c>
      <c r="D3756" s="400" t="s">
        <v>2748</v>
      </c>
      <c r="E3756" s="400">
        <v>5</v>
      </c>
      <c r="F3756" s="400" t="s">
        <v>178</v>
      </c>
    </row>
    <row r="3757" spans="2:6">
      <c r="B3757" s="400">
        <v>3753</v>
      </c>
      <c r="C3757" s="400" t="s">
        <v>2738</v>
      </c>
      <c r="D3757" s="400" t="s">
        <v>2756</v>
      </c>
      <c r="E3757" s="400">
        <v>1</v>
      </c>
      <c r="F3757" s="400" t="s">
        <v>178</v>
      </c>
    </row>
    <row r="3758" spans="2:6">
      <c r="B3758" s="400">
        <v>3754</v>
      </c>
      <c r="C3758" s="400" t="s">
        <v>2735</v>
      </c>
      <c r="D3758" s="400" t="s">
        <v>2771</v>
      </c>
      <c r="E3758" s="400">
        <v>2</v>
      </c>
      <c r="F3758" s="400" t="s">
        <v>178</v>
      </c>
    </row>
    <row r="3759" spans="2:6">
      <c r="B3759" s="400">
        <v>3755</v>
      </c>
      <c r="C3759" s="400" t="s">
        <v>2734</v>
      </c>
      <c r="D3759" s="400" t="s">
        <v>2751</v>
      </c>
      <c r="E3759" s="400">
        <v>3</v>
      </c>
      <c r="F3759" s="400" t="s">
        <v>178</v>
      </c>
    </row>
    <row r="3760" spans="2:6">
      <c r="B3760" s="400">
        <v>3756</v>
      </c>
      <c r="C3760" s="400" t="s">
        <v>2738</v>
      </c>
      <c r="D3760" s="400" t="s">
        <v>2756</v>
      </c>
      <c r="E3760" s="400">
        <v>1</v>
      </c>
      <c r="F3760" s="400" t="s">
        <v>178</v>
      </c>
    </row>
    <row r="3761" spans="2:6">
      <c r="B3761" s="400">
        <v>3757</v>
      </c>
      <c r="C3761" s="400" t="s">
        <v>2735</v>
      </c>
      <c r="D3761" s="400" t="s">
        <v>2747</v>
      </c>
      <c r="E3761" s="400">
        <v>1</v>
      </c>
      <c r="F3761" s="400" t="s">
        <v>178</v>
      </c>
    </row>
    <row r="3762" spans="2:6">
      <c r="B3762" s="400">
        <v>3758</v>
      </c>
      <c r="C3762" s="400" t="s">
        <v>2738</v>
      </c>
      <c r="D3762" s="400" t="s">
        <v>2749</v>
      </c>
      <c r="E3762" s="400">
        <v>1</v>
      </c>
      <c r="F3762" s="400" t="s">
        <v>339</v>
      </c>
    </row>
    <row r="3763" spans="2:6">
      <c r="B3763" s="400">
        <v>3759</v>
      </c>
      <c r="C3763" s="400" t="s">
        <v>2735</v>
      </c>
      <c r="D3763" s="400" t="s">
        <v>2759</v>
      </c>
      <c r="E3763" s="400">
        <v>5</v>
      </c>
      <c r="F3763" s="400" t="s">
        <v>178</v>
      </c>
    </row>
    <row r="3764" spans="2:6">
      <c r="B3764" s="400">
        <v>3760</v>
      </c>
      <c r="C3764" s="400" t="s">
        <v>2734</v>
      </c>
      <c r="D3764" s="400" t="s">
        <v>2751</v>
      </c>
      <c r="E3764" s="400">
        <v>4</v>
      </c>
      <c r="F3764" s="400" t="s">
        <v>178</v>
      </c>
    </row>
    <row r="3765" spans="2:6">
      <c r="B3765" s="400">
        <v>3761</v>
      </c>
      <c r="C3765" s="400" t="s">
        <v>2734</v>
      </c>
      <c r="D3765" s="400" t="s">
        <v>2751</v>
      </c>
      <c r="E3765" s="400">
        <v>3</v>
      </c>
      <c r="F3765" s="400" t="s">
        <v>31</v>
      </c>
    </row>
    <row r="3766" spans="2:6">
      <c r="B3766" s="400">
        <v>3762</v>
      </c>
      <c r="C3766" s="400" t="s">
        <v>2738</v>
      </c>
      <c r="D3766" s="400" t="s">
        <v>2754</v>
      </c>
      <c r="E3766" s="400">
        <v>3</v>
      </c>
      <c r="F3766" s="400" t="s">
        <v>178</v>
      </c>
    </row>
    <row r="3767" spans="2:6">
      <c r="B3767" s="400">
        <v>3763</v>
      </c>
      <c r="C3767" s="400" t="s">
        <v>2735</v>
      </c>
      <c r="D3767" s="400" t="s">
        <v>2762</v>
      </c>
      <c r="E3767" s="400">
        <v>3</v>
      </c>
      <c r="F3767" s="400" t="s">
        <v>2765</v>
      </c>
    </row>
    <row r="3768" spans="2:6">
      <c r="B3768" s="400">
        <v>3764</v>
      </c>
      <c r="C3768" s="400" t="s">
        <v>2734</v>
      </c>
      <c r="D3768" s="400" t="s">
        <v>2751</v>
      </c>
      <c r="E3768" s="400">
        <v>3</v>
      </c>
      <c r="F3768" s="400" t="s">
        <v>2760</v>
      </c>
    </row>
    <row r="3769" spans="2:6">
      <c r="B3769" s="400">
        <v>3765</v>
      </c>
      <c r="C3769" s="400" t="s">
        <v>2735</v>
      </c>
      <c r="D3769" s="400" t="s">
        <v>2746</v>
      </c>
      <c r="E3769" s="400">
        <v>1</v>
      </c>
      <c r="F3769" s="400" t="s">
        <v>2760</v>
      </c>
    </row>
    <row r="3770" spans="2:6">
      <c r="B3770" s="400">
        <v>3766</v>
      </c>
      <c r="C3770" s="400" t="s">
        <v>2735</v>
      </c>
      <c r="D3770" s="400" t="s">
        <v>2762</v>
      </c>
      <c r="E3770" s="400">
        <v>2</v>
      </c>
      <c r="F3770" s="400" t="s">
        <v>2768</v>
      </c>
    </row>
    <row r="3771" spans="2:6">
      <c r="B3771" s="400">
        <v>3767</v>
      </c>
      <c r="C3771" s="400" t="s">
        <v>2735</v>
      </c>
      <c r="D3771" s="400" t="s">
        <v>2764</v>
      </c>
      <c r="E3771" s="400">
        <v>4</v>
      </c>
      <c r="F3771" s="400" t="s">
        <v>2765</v>
      </c>
    </row>
    <row r="3772" spans="2:6">
      <c r="B3772" s="400">
        <v>3768</v>
      </c>
      <c r="C3772" s="400" t="s">
        <v>2738</v>
      </c>
      <c r="D3772" s="400" t="s">
        <v>2756</v>
      </c>
      <c r="E3772" s="400">
        <v>2</v>
      </c>
      <c r="F3772" s="400" t="s">
        <v>2772</v>
      </c>
    </row>
    <row r="3773" spans="2:6">
      <c r="B3773" s="400">
        <v>3769</v>
      </c>
      <c r="C3773" s="400" t="s">
        <v>2737</v>
      </c>
      <c r="D3773" s="400" t="s">
        <v>2761</v>
      </c>
      <c r="E3773" s="400">
        <v>2</v>
      </c>
      <c r="F3773" s="400" t="s">
        <v>178</v>
      </c>
    </row>
    <row r="3774" spans="2:6">
      <c r="B3774" s="400">
        <v>3770</v>
      </c>
      <c r="C3774" s="400" t="s">
        <v>2735</v>
      </c>
      <c r="D3774" s="400" t="s">
        <v>2762</v>
      </c>
      <c r="E3774" s="400">
        <v>3</v>
      </c>
      <c r="F3774" s="400" t="s">
        <v>2760</v>
      </c>
    </row>
    <row r="3775" spans="2:6">
      <c r="B3775" s="400">
        <v>3771</v>
      </c>
      <c r="C3775" s="400" t="s">
        <v>2738</v>
      </c>
      <c r="D3775" s="400" t="s">
        <v>2756</v>
      </c>
      <c r="E3775" s="400">
        <v>2</v>
      </c>
      <c r="F3775" s="400" t="s">
        <v>2760</v>
      </c>
    </row>
    <row r="3776" spans="2:6">
      <c r="B3776" s="400">
        <v>3772</v>
      </c>
      <c r="C3776" s="400" t="s">
        <v>2735</v>
      </c>
      <c r="D3776" s="400" t="s">
        <v>2746</v>
      </c>
      <c r="E3776" s="400">
        <v>1</v>
      </c>
      <c r="F3776" s="400" t="s">
        <v>178</v>
      </c>
    </row>
    <row r="3777" spans="2:6">
      <c r="B3777" s="400">
        <v>3773</v>
      </c>
      <c r="C3777" s="400" t="s">
        <v>2734</v>
      </c>
      <c r="D3777" s="400" t="s">
        <v>2751</v>
      </c>
      <c r="E3777" s="400">
        <v>6</v>
      </c>
      <c r="F3777" s="400" t="s">
        <v>178</v>
      </c>
    </row>
    <row r="3778" spans="2:6">
      <c r="B3778" s="400">
        <v>3774</v>
      </c>
      <c r="C3778" s="400" t="s">
        <v>2738</v>
      </c>
      <c r="D3778" s="400" t="s">
        <v>2755</v>
      </c>
      <c r="E3778" s="400">
        <v>7</v>
      </c>
      <c r="F3778" s="400" t="s">
        <v>2752</v>
      </c>
    </row>
    <row r="3779" spans="2:6">
      <c r="B3779" s="400">
        <v>3775</v>
      </c>
      <c r="C3779" s="400" t="s">
        <v>2735</v>
      </c>
      <c r="D3779" s="400" t="s">
        <v>2759</v>
      </c>
      <c r="E3779" s="400">
        <v>2</v>
      </c>
      <c r="F3779" s="400" t="s">
        <v>2760</v>
      </c>
    </row>
    <row r="3780" spans="2:6">
      <c r="B3780" s="400">
        <v>3776</v>
      </c>
      <c r="C3780" s="400" t="s">
        <v>2739</v>
      </c>
      <c r="D3780" s="400" t="s">
        <v>2757</v>
      </c>
      <c r="E3780" s="400">
        <v>4</v>
      </c>
      <c r="F3780" s="400" t="s">
        <v>178</v>
      </c>
    </row>
    <row r="3781" spans="2:6">
      <c r="B3781" s="400">
        <v>3777</v>
      </c>
      <c r="C3781" s="400" t="s">
        <v>2736</v>
      </c>
      <c r="D3781" s="400" t="s">
        <v>2753</v>
      </c>
      <c r="E3781" s="400">
        <v>3</v>
      </c>
      <c r="F3781" s="400" t="s">
        <v>2758</v>
      </c>
    </row>
    <row r="3782" spans="2:6">
      <c r="B3782" s="400">
        <v>3778</v>
      </c>
      <c r="C3782" s="400" t="s">
        <v>2736</v>
      </c>
      <c r="D3782" s="400" t="s">
        <v>2753</v>
      </c>
      <c r="E3782" s="400">
        <v>4</v>
      </c>
      <c r="F3782" s="400" t="s">
        <v>2752</v>
      </c>
    </row>
    <row r="3783" spans="2:6">
      <c r="B3783" s="400">
        <v>3779</v>
      </c>
      <c r="C3783" s="400" t="s">
        <v>2737</v>
      </c>
      <c r="D3783" s="400" t="s">
        <v>2763</v>
      </c>
      <c r="E3783" s="400">
        <v>2</v>
      </c>
      <c r="F3783" s="400" t="s">
        <v>178</v>
      </c>
    </row>
    <row r="3784" spans="2:6">
      <c r="B3784" s="400">
        <v>3780</v>
      </c>
      <c r="C3784" s="400" t="s">
        <v>2737</v>
      </c>
      <c r="D3784" s="400" t="s">
        <v>2761</v>
      </c>
      <c r="E3784" s="400">
        <v>1</v>
      </c>
      <c r="F3784" s="400" t="s">
        <v>178</v>
      </c>
    </row>
    <row r="3785" spans="2:6">
      <c r="B3785" s="400">
        <v>3781</v>
      </c>
      <c r="C3785" s="400" t="s">
        <v>2734</v>
      </c>
      <c r="D3785" s="400" t="s">
        <v>2751</v>
      </c>
      <c r="E3785" s="400">
        <v>5</v>
      </c>
      <c r="F3785" s="400" t="s">
        <v>178</v>
      </c>
    </row>
    <row r="3786" spans="2:6">
      <c r="B3786" s="400">
        <v>3782</v>
      </c>
      <c r="C3786" s="400" t="s">
        <v>2735</v>
      </c>
      <c r="D3786" s="400" t="s">
        <v>2746</v>
      </c>
      <c r="E3786" s="400">
        <v>2</v>
      </c>
      <c r="F3786" s="400" t="s">
        <v>2752</v>
      </c>
    </row>
    <row r="3787" spans="2:6">
      <c r="B3787" s="400">
        <v>3783</v>
      </c>
      <c r="C3787" s="400" t="s">
        <v>2735</v>
      </c>
      <c r="D3787" s="400" t="s">
        <v>2762</v>
      </c>
      <c r="E3787" s="400">
        <v>2</v>
      </c>
      <c r="F3787" s="400" t="s">
        <v>178</v>
      </c>
    </row>
    <row r="3788" spans="2:6">
      <c r="B3788" s="400">
        <v>3784</v>
      </c>
      <c r="C3788" s="400" t="s">
        <v>2734</v>
      </c>
      <c r="D3788" s="400" t="s">
        <v>2750</v>
      </c>
      <c r="E3788" s="400">
        <v>4</v>
      </c>
      <c r="F3788" s="400" t="s">
        <v>178</v>
      </c>
    </row>
    <row r="3789" spans="2:6">
      <c r="B3789" s="400">
        <v>3785</v>
      </c>
      <c r="C3789" s="400" t="s">
        <v>2734</v>
      </c>
      <c r="D3789" s="400" t="s">
        <v>2751</v>
      </c>
      <c r="E3789" s="400">
        <v>2</v>
      </c>
      <c r="F3789" s="400" t="s">
        <v>374</v>
      </c>
    </row>
    <row r="3790" spans="2:6">
      <c r="B3790" s="400">
        <v>3786</v>
      </c>
      <c r="C3790" s="400" t="s">
        <v>2735</v>
      </c>
      <c r="D3790" s="400" t="s">
        <v>2762</v>
      </c>
      <c r="E3790" s="400">
        <v>3</v>
      </c>
      <c r="F3790" s="400" t="s">
        <v>2768</v>
      </c>
    </row>
    <row r="3791" spans="2:6">
      <c r="B3791" s="400">
        <v>3787</v>
      </c>
      <c r="C3791" s="400" t="s">
        <v>2738</v>
      </c>
      <c r="D3791" s="400" t="s">
        <v>2756</v>
      </c>
      <c r="E3791" s="400">
        <v>3</v>
      </c>
      <c r="F3791" s="400" t="s">
        <v>178</v>
      </c>
    </row>
    <row r="3792" spans="2:6">
      <c r="B3792" s="400">
        <v>3788</v>
      </c>
      <c r="C3792" s="400" t="s">
        <v>2734</v>
      </c>
      <c r="D3792" s="400" t="s">
        <v>2751</v>
      </c>
      <c r="E3792" s="400">
        <v>1</v>
      </c>
      <c r="F3792" s="400" t="s">
        <v>178</v>
      </c>
    </row>
    <row r="3793" spans="2:6">
      <c r="B3793" s="400">
        <v>3789</v>
      </c>
      <c r="C3793" s="400" t="s">
        <v>2735</v>
      </c>
      <c r="D3793" s="400" t="s">
        <v>2759</v>
      </c>
      <c r="E3793" s="400">
        <v>3</v>
      </c>
      <c r="F3793" s="400" t="s">
        <v>2766</v>
      </c>
    </row>
    <row r="3794" spans="2:6">
      <c r="B3794" s="400">
        <v>3790</v>
      </c>
      <c r="C3794" s="400" t="s">
        <v>2737</v>
      </c>
      <c r="D3794" s="400" t="s">
        <v>2769</v>
      </c>
      <c r="E3794" s="400">
        <v>4</v>
      </c>
      <c r="F3794" s="400" t="s">
        <v>178</v>
      </c>
    </row>
    <row r="3795" spans="2:6">
      <c r="B3795" s="400">
        <v>3791</v>
      </c>
      <c r="C3795" s="400" t="s">
        <v>2737</v>
      </c>
      <c r="D3795" s="400" t="s">
        <v>2745</v>
      </c>
      <c r="E3795" s="400">
        <v>3</v>
      </c>
      <c r="F3795" s="400" t="s">
        <v>178</v>
      </c>
    </row>
    <row r="3796" spans="2:6">
      <c r="B3796" s="400">
        <v>3792</v>
      </c>
      <c r="C3796" s="400" t="s">
        <v>2735</v>
      </c>
      <c r="D3796" s="400" t="s">
        <v>2764</v>
      </c>
      <c r="E3796" s="400">
        <v>2</v>
      </c>
      <c r="F3796" s="400" t="s">
        <v>2765</v>
      </c>
    </row>
    <row r="3797" spans="2:6">
      <c r="B3797" s="400">
        <v>3793</v>
      </c>
      <c r="C3797" s="400" t="s">
        <v>2737</v>
      </c>
      <c r="D3797" s="400" t="s">
        <v>2761</v>
      </c>
      <c r="E3797" s="400">
        <v>1</v>
      </c>
      <c r="F3797" s="400" t="s">
        <v>178</v>
      </c>
    </row>
    <row r="3798" spans="2:6">
      <c r="B3798" s="400">
        <v>3794</v>
      </c>
      <c r="C3798" s="400" t="s">
        <v>2738</v>
      </c>
      <c r="D3798" s="400" t="s">
        <v>2756</v>
      </c>
      <c r="E3798" s="400">
        <v>3</v>
      </c>
      <c r="F3798" s="400" t="s">
        <v>178</v>
      </c>
    </row>
    <row r="3799" spans="2:6">
      <c r="B3799" s="400">
        <v>3795</v>
      </c>
      <c r="C3799" s="400" t="s">
        <v>2735</v>
      </c>
      <c r="D3799" s="400" t="s">
        <v>2771</v>
      </c>
      <c r="E3799" s="400">
        <v>3</v>
      </c>
      <c r="F3799" s="400" t="s">
        <v>339</v>
      </c>
    </row>
    <row r="3800" spans="2:6">
      <c r="B3800" s="400">
        <v>3796</v>
      </c>
      <c r="C3800" s="400" t="s">
        <v>2737</v>
      </c>
      <c r="D3800" s="400" t="s">
        <v>2769</v>
      </c>
      <c r="E3800" s="400">
        <v>3</v>
      </c>
      <c r="F3800" s="400" t="s">
        <v>178</v>
      </c>
    </row>
    <row r="3801" spans="2:6">
      <c r="B3801" s="400">
        <v>3797</v>
      </c>
      <c r="C3801" s="400" t="s">
        <v>2738</v>
      </c>
      <c r="D3801" s="400" t="s">
        <v>2756</v>
      </c>
      <c r="E3801" s="400">
        <v>2</v>
      </c>
      <c r="F3801" s="400" t="s">
        <v>178</v>
      </c>
    </row>
    <row r="3802" spans="2:6">
      <c r="B3802" s="400">
        <v>3798</v>
      </c>
      <c r="C3802" s="400" t="s">
        <v>2735</v>
      </c>
      <c r="D3802" s="400" t="s">
        <v>2747</v>
      </c>
      <c r="E3802" s="400">
        <v>5</v>
      </c>
      <c r="F3802" s="400" t="s">
        <v>178</v>
      </c>
    </row>
    <row r="3803" spans="2:6">
      <c r="B3803" s="400">
        <v>3799</v>
      </c>
      <c r="C3803" s="400" t="s">
        <v>2734</v>
      </c>
      <c r="D3803" s="400" t="s">
        <v>2751</v>
      </c>
      <c r="E3803" s="400">
        <v>3</v>
      </c>
      <c r="F3803" s="400" t="s">
        <v>2770</v>
      </c>
    </row>
    <row r="3804" spans="2:6">
      <c r="B3804" s="400">
        <v>3800</v>
      </c>
      <c r="C3804" s="400" t="s">
        <v>2738</v>
      </c>
      <c r="D3804" s="400" t="s">
        <v>2756</v>
      </c>
      <c r="E3804" s="400">
        <v>4</v>
      </c>
      <c r="F3804" s="400" t="s">
        <v>2767</v>
      </c>
    </row>
    <row r="3805" spans="2:6">
      <c r="B3805" s="400">
        <v>3801</v>
      </c>
      <c r="C3805" s="400" t="s">
        <v>2735</v>
      </c>
      <c r="D3805" s="400" t="s">
        <v>2762</v>
      </c>
      <c r="E3805" s="400">
        <v>4</v>
      </c>
      <c r="F3805" s="400" t="s">
        <v>31</v>
      </c>
    </row>
    <row r="3806" spans="2:6">
      <c r="B3806" s="400">
        <v>3802</v>
      </c>
      <c r="C3806" s="400" t="s">
        <v>2734</v>
      </c>
      <c r="D3806" s="400" t="s">
        <v>2750</v>
      </c>
      <c r="E3806" s="400">
        <v>1</v>
      </c>
      <c r="F3806" s="400" t="s">
        <v>31</v>
      </c>
    </row>
    <row r="3807" spans="2:6">
      <c r="B3807" s="400">
        <v>3803</v>
      </c>
      <c r="C3807" s="400" t="s">
        <v>2735</v>
      </c>
      <c r="D3807" s="400" t="s">
        <v>2771</v>
      </c>
      <c r="E3807" s="400">
        <v>3</v>
      </c>
      <c r="F3807" s="400" t="s">
        <v>2765</v>
      </c>
    </row>
    <row r="3808" spans="2:6">
      <c r="B3808" s="400">
        <v>3804</v>
      </c>
      <c r="C3808" s="400" t="s">
        <v>2735</v>
      </c>
      <c r="D3808" s="400" t="s">
        <v>2746</v>
      </c>
      <c r="E3808" s="400">
        <v>4</v>
      </c>
      <c r="F3808" s="400" t="s">
        <v>2752</v>
      </c>
    </row>
    <row r="3809" spans="2:6">
      <c r="B3809" s="400">
        <v>3805</v>
      </c>
      <c r="C3809" s="400" t="s">
        <v>2737</v>
      </c>
      <c r="D3809" s="400" t="s">
        <v>2745</v>
      </c>
      <c r="E3809" s="400">
        <v>6</v>
      </c>
      <c r="F3809" s="400" t="s">
        <v>178</v>
      </c>
    </row>
    <row r="3810" spans="2:6">
      <c r="B3810" s="400">
        <v>3806</v>
      </c>
      <c r="C3810" s="400" t="s">
        <v>2738</v>
      </c>
      <c r="D3810" s="400" t="s">
        <v>2754</v>
      </c>
      <c r="E3810" s="400">
        <v>2</v>
      </c>
      <c r="F3810" s="400" t="s">
        <v>178</v>
      </c>
    </row>
    <row r="3811" spans="2:6">
      <c r="B3811" s="400">
        <v>3807</v>
      </c>
      <c r="C3811" s="400" t="s">
        <v>2734</v>
      </c>
      <c r="D3811" s="400" t="s">
        <v>2750</v>
      </c>
      <c r="E3811" s="400">
        <v>6</v>
      </c>
      <c r="F3811" s="400" t="s">
        <v>178</v>
      </c>
    </row>
    <row r="3812" spans="2:6">
      <c r="B3812" s="400">
        <v>3808</v>
      </c>
      <c r="C3812" s="400" t="s">
        <v>2738</v>
      </c>
      <c r="D3812" s="400" t="s">
        <v>2749</v>
      </c>
      <c r="E3812" s="400">
        <v>4</v>
      </c>
      <c r="F3812" s="400" t="s">
        <v>178</v>
      </c>
    </row>
    <row r="3813" spans="2:6">
      <c r="B3813" s="400">
        <v>3809</v>
      </c>
      <c r="C3813" s="400" t="s">
        <v>2737</v>
      </c>
      <c r="D3813" s="400" t="s">
        <v>2769</v>
      </c>
      <c r="E3813" s="400">
        <v>1</v>
      </c>
      <c r="F3813" s="400" t="s">
        <v>178</v>
      </c>
    </row>
    <row r="3814" spans="2:6">
      <c r="B3814" s="400">
        <v>3810</v>
      </c>
      <c r="C3814" s="400" t="s">
        <v>2738</v>
      </c>
      <c r="D3814" s="400" t="s">
        <v>2754</v>
      </c>
      <c r="E3814" s="400">
        <v>3</v>
      </c>
      <c r="F3814" s="400" t="s">
        <v>178</v>
      </c>
    </row>
    <row r="3815" spans="2:6">
      <c r="B3815" s="400">
        <v>3811</v>
      </c>
      <c r="C3815" s="400" t="s">
        <v>2735</v>
      </c>
      <c r="D3815" s="400" t="s">
        <v>2771</v>
      </c>
      <c r="E3815" s="400">
        <v>1</v>
      </c>
      <c r="F3815" s="400" t="s">
        <v>2770</v>
      </c>
    </row>
    <row r="3816" spans="2:6">
      <c r="B3816" s="400">
        <v>3812</v>
      </c>
      <c r="C3816" s="400" t="s">
        <v>2737</v>
      </c>
      <c r="D3816" s="400" t="s">
        <v>2769</v>
      </c>
      <c r="E3816" s="400">
        <v>4</v>
      </c>
      <c r="F3816" s="400" t="s">
        <v>178</v>
      </c>
    </row>
    <row r="3817" spans="2:6">
      <c r="B3817" s="400">
        <v>3813</v>
      </c>
      <c r="C3817" s="400" t="s">
        <v>2739</v>
      </c>
      <c r="D3817" s="400" t="s">
        <v>2757</v>
      </c>
      <c r="E3817" s="400">
        <v>2</v>
      </c>
      <c r="F3817" s="400" t="s">
        <v>178</v>
      </c>
    </row>
    <row r="3818" spans="2:6">
      <c r="B3818" s="400">
        <v>3814</v>
      </c>
      <c r="C3818" s="400" t="s">
        <v>2738</v>
      </c>
      <c r="D3818" s="400" t="s">
        <v>2755</v>
      </c>
      <c r="E3818" s="400">
        <v>2</v>
      </c>
      <c r="F3818" s="400" t="s">
        <v>2752</v>
      </c>
    </row>
    <row r="3819" spans="2:6">
      <c r="B3819" s="400">
        <v>3815</v>
      </c>
      <c r="C3819" s="400" t="s">
        <v>2737</v>
      </c>
      <c r="D3819" s="400" t="s">
        <v>2763</v>
      </c>
      <c r="E3819" s="400">
        <v>5</v>
      </c>
      <c r="F3819" s="400" t="s">
        <v>178</v>
      </c>
    </row>
    <row r="3820" spans="2:6">
      <c r="B3820" s="400">
        <v>3816</v>
      </c>
      <c r="C3820" s="400" t="s">
        <v>2735</v>
      </c>
      <c r="D3820" s="400" t="s">
        <v>2762</v>
      </c>
      <c r="E3820" s="400">
        <v>4</v>
      </c>
      <c r="F3820" s="400" t="s">
        <v>178</v>
      </c>
    </row>
    <row r="3821" spans="2:6">
      <c r="B3821" s="400">
        <v>3817</v>
      </c>
      <c r="C3821" s="400" t="s">
        <v>2735</v>
      </c>
      <c r="D3821" s="400" t="s">
        <v>2759</v>
      </c>
      <c r="E3821" s="400">
        <v>6</v>
      </c>
      <c r="F3821" s="400" t="s">
        <v>2765</v>
      </c>
    </row>
    <row r="3822" spans="2:6">
      <c r="B3822" s="400">
        <v>3818</v>
      </c>
      <c r="C3822" s="400" t="s">
        <v>2737</v>
      </c>
      <c r="D3822" s="400" t="s">
        <v>2761</v>
      </c>
      <c r="E3822" s="400">
        <v>3</v>
      </c>
      <c r="F3822" s="400" t="s">
        <v>178</v>
      </c>
    </row>
    <row r="3823" spans="2:6">
      <c r="B3823" s="400">
        <v>3819</v>
      </c>
      <c r="C3823" s="400" t="s">
        <v>2736</v>
      </c>
      <c r="D3823" s="400" t="s">
        <v>2753</v>
      </c>
      <c r="E3823" s="400">
        <v>1</v>
      </c>
      <c r="F3823" s="400" t="s">
        <v>178</v>
      </c>
    </row>
    <row r="3824" spans="2:6">
      <c r="B3824" s="400">
        <v>3820</v>
      </c>
      <c r="C3824" s="400" t="s">
        <v>2738</v>
      </c>
      <c r="D3824" s="400" t="s">
        <v>2756</v>
      </c>
      <c r="E3824" s="400">
        <v>1</v>
      </c>
      <c r="F3824" s="400" t="s">
        <v>178</v>
      </c>
    </row>
    <row r="3825" spans="2:6">
      <c r="B3825" s="400">
        <v>3821</v>
      </c>
      <c r="C3825" s="400" t="s">
        <v>2738</v>
      </c>
      <c r="D3825" s="400" t="s">
        <v>2754</v>
      </c>
      <c r="E3825" s="400">
        <v>2</v>
      </c>
      <c r="F3825" s="400" t="s">
        <v>178</v>
      </c>
    </row>
    <row r="3826" spans="2:6">
      <c r="B3826" s="400">
        <v>3822</v>
      </c>
      <c r="C3826" s="400" t="s">
        <v>2735</v>
      </c>
      <c r="D3826" s="400" t="s">
        <v>2746</v>
      </c>
      <c r="E3826" s="400">
        <v>1</v>
      </c>
      <c r="F3826" s="400" t="s">
        <v>178</v>
      </c>
    </row>
    <row r="3827" spans="2:6">
      <c r="B3827" s="400">
        <v>3823</v>
      </c>
      <c r="C3827" s="400" t="s">
        <v>2737</v>
      </c>
      <c r="D3827" s="400" t="s">
        <v>2761</v>
      </c>
      <c r="E3827" s="400">
        <v>3</v>
      </c>
      <c r="F3827" s="400" t="s">
        <v>178</v>
      </c>
    </row>
    <row r="3828" spans="2:6">
      <c r="B3828" s="400">
        <v>3824</v>
      </c>
      <c r="C3828" s="400" t="s">
        <v>2738</v>
      </c>
      <c r="D3828" s="400" t="s">
        <v>2754</v>
      </c>
      <c r="E3828" s="400">
        <v>4</v>
      </c>
      <c r="F3828" s="400" t="s">
        <v>374</v>
      </c>
    </row>
    <row r="3829" spans="2:6">
      <c r="B3829" s="400">
        <v>3825</v>
      </c>
      <c r="C3829" s="400" t="s">
        <v>2737</v>
      </c>
      <c r="D3829" s="400" t="s">
        <v>2745</v>
      </c>
      <c r="E3829" s="400">
        <v>3</v>
      </c>
      <c r="F3829" s="400" t="s">
        <v>178</v>
      </c>
    </row>
    <row r="3830" spans="2:6">
      <c r="B3830" s="400">
        <v>3826</v>
      </c>
      <c r="C3830" s="400" t="s">
        <v>2734</v>
      </c>
      <c r="D3830" s="400" t="s">
        <v>2751</v>
      </c>
      <c r="E3830" s="400">
        <v>4</v>
      </c>
      <c r="F3830" s="400" t="s">
        <v>178</v>
      </c>
    </row>
    <row r="3831" spans="2:6">
      <c r="B3831" s="400">
        <v>3827</v>
      </c>
      <c r="C3831" s="400" t="s">
        <v>2735</v>
      </c>
      <c r="D3831" s="400" t="s">
        <v>2762</v>
      </c>
      <c r="E3831" s="400">
        <v>5</v>
      </c>
      <c r="F3831" s="400" t="s">
        <v>2758</v>
      </c>
    </row>
    <row r="3832" spans="2:6">
      <c r="B3832" s="400">
        <v>3828</v>
      </c>
      <c r="C3832" s="400" t="s">
        <v>2735</v>
      </c>
      <c r="D3832" s="400" t="s">
        <v>2746</v>
      </c>
      <c r="E3832" s="400">
        <v>1</v>
      </c>
      <c r="F3832" s="400" t="s">
        <v>178</v>
      </c>
    </row>
    <row r="3833" spans="2:6">
      <c r="B3833" s="400">
        <v>3829</v>
      </c>
      <c r="C3833" s="400" t="s">
        <v>2735</v>
      </c>
      <c r="D3833" s="400" t="s">
        <v>2771</v>
      </c>
      <c r="E3833" s="400">
        <v>1</v>
      </c>
      <c r="F3833" s="400" t="s">
        <v>374</v>
      </c>
    </row>
    <row r="3834" spans="2:6">
      <c r="B3834" s="400">
        <v>3830</v>
      </c>
      <c r="C3834" s="400" t="s">
        <v>2737</v>
      </c>
      <c r="D3834" s="400" t="s">
        <v>2761</v>
      </c>
      <c r="E3834" s="400">
        <v>2</v>
      </c>
      <c r="F3834" s="400" t="s">
        <v>2768</v>
      </c>
    </row>
    <row r="3835" spans="2:6">
      <c r="B3835" s="400">
        <v>3831</v>
      </c>
      <c r="C3835" s="400" t="s">
        <v>2738</v>
      </c>
      <c r="D3835" s="400" t="s">
        <v>2749</v>
      </c>
      <c r="E3835" s="400">
        <v>6</v>
      </c>
      <c r="F3835" s="400" t="s">
        <v>2768</v>
      </c>
    </row>
    <row r="3836" spans="2:6">
      <c r="B3836" s="400">
        <v>3832</v>
      </c>
      <c r="C3836" s="400" t="s">
        <v>2737</v>
      </c>
      <c r="D3836" s="400" t="s">
        <v>2769</v>
      </c>
      <c r="E3836" s="400">
        <v>1</v>
      </c>
      <c r="F3836" s="400" t="s">
        <v>178</v>
      </c>
    </row>
    <row r="3837" spans="2:6">
      <c r="B3837" s="400">
        <v>3833</v>
      </c>
      <c r="C3837" s="400" t="s">
        <v>2737</v>
      </c>
      <c r="D3837" s="400" t="s">
        <v>2769</v>
      </c>
      <c r="E3837" s="400">
        <v>3</v>
      </c>
      <c r="F3837" s="400" t="s">
        <v>178</v>
      </c>
    </row>
    <row r="3838" spans="2:6">
      <c r="B3838" s="400">
        <v>3834</v>
      </c>
      <c r="C3838" s="400" t="s">
        <v>2734</v>
      </c>
      <c r="D3838" s="400" t="s">
        <v>2750</v>
      </c>
      <c r="E3838" s="400">
        <v>2</v>
      </c>
      <c r="F3838" s="400" t="s">
        <v>178</v>
      </c>
    </row>
    <row r="3839" spans="2:6">
      <c r="B3839" s="400">
        <v>3835</v>
      </c>
      <c r="C3839" s="400" t="s">
        <v>2735</v>
      </c>
      <c r="D3839" s="400" t="s">
        <v>2759</v>
      </c>
      <c r="E3839" s="400">
        <v>3</v>
      </c>
      <c r="F3839" s="400" t="s">
        <v>178</v>
      </c>
    </row>
    <row r="3840" spans="2:6">
      <c r="B3840" s="400">
        <v>3836</v>
      </c>
      <c r="C3840" s="400" t="s">
        <v>2735</v>
      </c>
      <c r="D3840" s="400" t="s">
        <v>2771</v>
      </c>
      <c r="E3840" s="400">
        <v>4</v>
      </c>
      <c r="F3840" s="400" t="s">
        <v>178</v>
      </c>
    </row>
    <row r="3841" spans="2:6">
      <c r="B3841" s="400">
        <v>3837</v>
      </c>
      <c r="C3841" s="400" t="s">
        <v>2738</v>
      </c>
      <c r="D3841" s="400" t="s">
        <v>2754</v>
      </c>
      <c r="E3841" s="400">
        <v>4</v>
      </c>
      <c r="F3841" s="400" t="s">
        <v>178</v>
      </c>
    </row>
    <row r="3842" spans="2:6">
      <c r="B3842" s="400">
        <v>3838</v>
      </c>
      <c r="C3842" s="400" t="s">
        <v>2737</v>
      </c>
      <c r="D3842" s="400" t="s">
        <v>2763</v>
      </c>
      <c r="E3842" s="400">
        <v>4</v>
      </c>
      <c r="F3842" s="400" t="s">
        <v>178</v>
      </c>
    </row>
    <row r="3843" spans="2:6">
      <c r="B3843" s="400">
        <v>3839</v>
      </c>
      <c r="C3843" s="400" t="s">
        <v>2737</v>
      </c>
      <c r="D3843" s="400" t="s">
        <v>2763</v>
      </c>
      <c r="E3843" s="400">
        <v>6</v>
      </c>
      <c r="F3843" s="400" t="s">
        <v>178</v>
      </c>
    </row>
    <row r="3844" spans="2:6">
      <c r="B3844" s="400">
        <v>3840</v>
      </c>
      <c r="C3844" s="400" t="s">
        <v>2734</v>
      </c>
      <c r="D3844" s="400" t="s">
        <v>2751</v>
      </c>
      <c r="E3844" s="400">
        <v>2</v>
      </c>
      <c r="F3844" s="400" t="s">
        <v>178</v>
      </c>
    </row>
    <row r="3845" spans="2:6">
      <c r="B3845" s="400">
        <v>3841</v>
      </c>
      <c r="C3845" s="400" t="s">
        <v>2736</v>
      </c>
      <c r="D3845" s="400" t="s">
        <v>2753</v>
      </c>
      <c r="E3845" s="400">
        <v>2</v>
      </c>
      <c r="F3845" s="400" t="s">
        <v>178</v>
      </c>
    </row>
    <row r="3846" spans="2:6">
      <c r="B3846" s="400">
        <v>3842</v>
      </c>
      <c r="C3846" s="400" t="s">
        <v>2738</v>
      </c>
      <c r="D3846" s="400" t="s">
        <v>2755</v>
      </c>
      <c r="E3846" s="400">
        <v>3</v>
      </c>
      <c r="F3846" s="400" t="s">
        <v>178</v>
      </c>
    </row>
    <row r="3847" spans="2:6">
      <c r="B3847" s="400">
        <v>3843</v>
      </c>
      <c r="C3847" s="400" t="s">
        <v>2737</v>
      </c>
      <c r="D3847" s="400" t="s">
        <v>2769</v>
      </c>
      <c r="E3847" s="400">
        <v>4</v>
      </c>
      <c r="F3847" s="400" t="s">
        <v>178</v>
      </c>
    </row>
    <row r="3848" spans="2:6">
      <c r="B3848" s="400">
        <v>3844</v>
      </c>
      <c r="C3848" s="400" t="s">
        <v>2739</v>
      </c>
      <c r="D3848" s="400" t="s">
        <v>2757</v>
      </c>
      <c r="E3848" s="400">
        <v>2</v>
      </c>
      <c r="F3848" s="400" t="s">
        <v>272</v>
      </c>
    </row>
    <row r="3849" spans="2:6">
      <c r="B3849" s="400">
        <v>3845</v>
      </c>
      <c r="C3849" s="400" t="s">
        <v>2734</v>
      </c>
      <c r="D3849" s="400" t="s">
        <v>2750</v>
      </c>
      <c r="E3849" s="400">
        <v>7</v>
      </c>
      <c r="F3849" s="400" t="s">
        <v>272</v>
      </c>
    </row>
    <row r="3850" spans="2:6">
      <c r="B3850" s="400">
        <v>3846</v>
      </c>
      <c r="C3850" s="400" t="s">
        <v>2738</v>
      </c>
      <c r="D3850" s="400" t="s">
        <v>2756</v>
      </c>
      <c r="E3850" s="400">
        <v>2</v>
      </c>
      <c r="F3850" s="400" t="s">
        <v>2765</v>
      </c>
    </row>
    <row r="3851" spans="2:6">
      <c r="B3851" s="400">
        <v>3847</v>
      </c>
      <c r="C3851" s="400" t="s">
        <v>2738</v>
      </c>
      <c r="D3851" s="400" t="s">
        <v>2749</v>
      </c>
      <c r="E3851" s="400">
        <v>4</v>
      </c>
      <c r="F3851" s="400" t="s">
        <v>178</v>
      </c>
    </row>
    <row r="3852" spans="2:6">
      <c r="B3852" s="400">
        <v>3848</v>
      </c>
      <c r="C3852" s="400" t="s">
        <v>2738</v>
      </c>
      <c r="D3852" s="400" t="s">
        <v>2756</v>
      </c>
      <c r="E3852" s="400">
        <v>1</v>
      </c>
      <c r="F3852" s="400" t="s">
        <v>374</v>
      </c>
    </row>
    <row r="3853" spans="2:6">
      <c r="B3853" s="400">
        <v>3849</v>
      </c>
      <c r="C3853" s="400" t="s">
        <v>2735</v>
      </c>
      <c r="D3853" s="400" t="s">
        <v>2764</v>
      </c>
      <c r="E3853" s="400">
        <v>2</v>
      </c>
      <c r="F3853" s="400" t="s">
        <v>2768</v>
      </c>
    </row>
    <row r="3854" spans="2:6">
      <c r="B3854" s="400">
        <v>3850</v>
      </c>
      <c r="C3854" s="400" t="s">
        <v>2739</v>
      </c>
      <c r="D3854" s="400" t="s">
        <v>2757</v>
      </c>
      <c r="E3854" s="400">
        <v>3</v>
      </c>
      <c r="F3854" s="400" t="s">
        <v>178</v>
      </c>
    </row>
    <row r="3855" spans="2:6">
      <c r="B3855" s="400">
        <v>3851</v>
      </c>
      <c r="C3855" s="400" t="s">
        <v>2737</v>
      </c>
      <c r="D3855" s="400" t="s">
        <v>2769</v>
      </c>
      <c r="E3855" s="400">
        <v>7</v>
      </c>
      <c r="F3855" s="400" t="s">
        <v>178</v>
      </c>
    </row>
    <row r="3856" spans="2:6">
      <c r="B3856" s="400">
        <v>3852</v>
      </c>
      <c r="C3856" s="400" t="s">
        <v>2735</v>
      </c>
      <c r="D3856" s="400" t="s">
        <v>2748</v>
      </c>
      <c r="E3856" s="400">
        <v>3</v>
      </c>
      <c r="F3856" s="400" t="s">
        <v>178</v>
      </c>
    </row>
    <row r="3857" spans="2:6">
      <c r="B3857" s="400">
        <v>3853</v>
      </c>
      <c r="C3857" s="400" t="s">
        <v>2735</v>
      </c>
      <c r="D3857" s="400" t="s">
        <v>2764</v>
      </c>
      <c r="E3857" s="400">
        <v>3</v>
      </c>
      <c r="F3857" s="400" t="s">
        <v>272</v>
      </c>
    </row>
    <row r="3858" spans="2:6">
      <c r="B3858" s="400">
        <v>3854</v>
      </c>
      <c r="C3858" s="400" t="s">
        <v>2735</v>
      </c>
      <c r="D3858" s="400" t="s">
        <v>2764</v>
      </c>
      <c r="E3858" s="400">
        <v>9</v>
      </c>
      <c r="F3858" s="400" t="s">
        <v>2765</v>
      </c>
    </row>
    <row r="3859" spans="2:6">
      <c r="B3859" s="400">
        <v>3855</v>
      </c>
      <c r="C3859" s="400" t="s">
        <v>2738</v>
      </c>
      <c r="D3859" s="400" t="s">
        <v>2755</v>
      </c>
      <c r="E3859" s="400">
        <v>2</v>
      </c>
      <c r="F3859" s="400" t="s">
        <v>2766</v>
      </c>
    </row>
    <row r="3860" spans="2:6">
      <c r="B3860" s="400">
        <v>3856</v>
      </c>
      <c r="C3860" s="400" t="s">
        <v>2735</v>
      </c>
      <c r="D3860" s="400" t="s">
        <v>2762</v>
      </c>
      <c r="E3860" s="400">
        <v>1</v>
      </c>
      <c r="F3860" s="400" t="s">
        <v>178</v>
      </c>
    </row>
    <row r="3861" spans="2:6">
      <c r="B3861" s="400">
        <v>3857</v>
      </c>
      <c r="C3861" s="400" t="s">
        <v>2738</v>
      </c>
      <c r="D3861" s="400" t="s">
        <v>2749</v>
      </c>
      <c r="E3861" s="400">
        <v>2</v>
      </c>
      <c r="F3861" s="400" t="s">
        <v>178</v>
      </c>
    </row>
    <row r="3862" spans="2:6">
      <c r="B3862" s="400">
        <v>3858</v>
      </c>
      <c r="C3862" s="400" t="s">
        <v>2735</v>
      </c>
      <c r="D3862" s="400" t="s">
        <v>2748</v>
      </c>
      <c r="E3862" s="400">
        <v>4</v>
      </c>
      <c r="F3862" s="400" t="s">
        <v>2770</v>
      </c>
    </row>
    <row r="3863" spans="2:6">
      <c r="B3863" s="400">
        <v>3859</v>
      </c>
      <c r="C3863" s="400" t="s">
        <v>2737</v>
      </c>
      <c r="D3863" s="400" t="s">
        <v>2761</v>
      </c>
      <c r="E3863" s="400">
        <v>6</v>
      </c>
      <c r="F3863" s="400" t="s">
        <v>2768</v>
      </c>
    </row>
    <row r="3864" spans="2:6">
      <c r="B3864" s="400">
        <v>3860</v>
      </c>
      <c r="C3864" s="400" t="s">
        <v>2734</v>
      </c>
      <c r="D3864" s="400" t="s">
        <v>2751</v>
      </c>
      <c r="E3864" s="400">
        <v>3</v>
      </c>
      <c r="F3864" s="400" t="s">
        <v>272</v>
      </c>
    </row>
    <row r="3865" spans="2:6">
      <c r="B3865" s="400">
        <v>3861</v>
      </c>
      <c r="C3865" s="400" t="s">
        <v>2735</v>
      </c>
      <c r="D3865" s="400" t="s">
        <v>2762</v>
      </c>
      <c r="E3865" s="400">
        <v>6</v>
      </c>
      <c r="F3865" s="400" t="s">
        <v>178</v>
      </c>
    </row>
    <row r="3866" spans="2:6">
      <c r="B3866" s="400">
        <v>3862</v>
      </c>
      <c r="C3866" s="400" t="s">
        <v>2735</v>
      </c>
      <c r="D3866" s="400" t="s">
        <v>2746</v>
      </c>
      <c r="E3866" s="400">
        <v>2</v>
      </c>
      <c r="F3866" s="400" t="s">
        <v>2770</v>
      </c>
    </row>
    <row r="3867" spans="2:6">
      <c r="B3867" s="400">
        <v>3863</v>
      </c>
      <c r="C3867" s="400" t="s">
        <v>2739</v>
      </c>
      <c r="D3867" s="400" t="s">
        <v>2757</v>
      </c>
      <c r="E3867" s="400">
        <v>2</v>
      </c>
      <c r="F3867" s="400" t="s">
        <v>2772</v>
      </c>
    </row>
    <row r="3868" spans="2:6">
      <c r="B3868" s="400">
        <v>3864</v>
      </c>
      <c r="C3868" s="400" t="s">
        <v>2735</v>
      </c>
      <c r="D3868" s="400" t="s">
        <v>2748</v>
      </c>
      <c r="E3868" s="400">
        <v>4</v>
      </c>
      <c r="F3868" s="400" t="s">
        <v>178</v>
      </c>
    </row>
    <row r="3869" spans="2:6">
      <c r="B3869" s="400">
        <v>3865</v>
      </c>
      <c r="C3869" s="400" t="s">
        <v>2736</v>
      </c>
      <c r="D3869" s="400" t="s">
        <v>2753</v>
      </c>
      <c r="E3869" s="400">
        <v>2</v>
      </c>
      <c r="F3869" s="400" t="s">
        <v>31</v>
      </c>
    </row>
    <row r="3870" spans="2:6">
      <c r="B3870" s="400">
        <v>3866</v>
      </c>
      <c r="C3870" s="400" t="s">
        <v>2738</v>
      </c>
      <c r="D3870" s="400" t="s">
        <v>2755</v>
      </c>
      <c r="E3870" s="400">
        <v>4</v>
      </c>
      <c r="F3870" s="400" t="s">
        <v>178</v>
      </c>
    </row>
    <row r="3871" spans="2:6">
      <c r="B3871" s="400">
        <v>3867</v>
      </c>
      <c r="C3871" s="400" t="s">
        <v>2738</v>
      </c>
      <c r="D3871" s="400" t="s">
        <v>2756</v>
      </c>
      <c r="E3871" s="400">
        <v>2</v>
      </c>
      <c r="F3871" s="400" t="s">
        <v>31</v>
      </c>
    </row>
    <row r="3872" spans="2:6">
      <c r="B3872" s="400">
        <v>3868</v>
      </c>
      <c r="C3872" s="400" t="s">
        <v>2735</v>
      </c>
      <c r="D3872" s="400" t="s">
        <v>2748</v>
      </c>
      <c r="E3872" s="400">
        <v>5</v>
      </c>
      <c r="F3872" s="400" t="s">
        <v>178</v>
      </c>
    </row>
    <row r="3873" spans="2:6">
      <c r="B3873" s="400">
        <v>3869</v>
      </c>
      <c r="C3873" s="400" t="s">
        <v>2738</v>
      </c>
      <c r="D3873" s="400" t="s">
        <v>2756</v>
      </c>
      <c r="E3873" s="400">
        <v>3</v>
      </c>
      <c r="F3873" s="400" t="s">
        <v>178</v>
      </c>
    </row>
    <row r="3874" spans="2:6">
      <c r="B3874" s="400">
        <v>3870</v>
      </c>
      <c r="C3874" s="400" t="s">
        <v>2738</v>
      </c>
      <c r="D3874" s="400" t="s">
        <v>2749</v>
      </c>
      <c r="E3874" s="400">
        <v>4</v>
      </c>
      <c r="F3874" s="400" t="s">
        <v>2766</v>
      </c>
    </row>
    <row r="3875" spans="2:6">
      <c r="B3875" s="400">
        <v>3871</v>
      </c>
      <c r="C3875" s="400" t="s">
        <v>2734</v>
      </c>
      <c r="D3875" s="400" t="s">
        <v>2751</v>
      </c>
      <c r="E3875" s="400">
        <v>1</v>
      </c>
      <c r="F3875" s="400" t="s">
        <v>178</v>
      </c>
    </row>
    <row r="3876" spans="2:6">
      <c r="B3876" s="400">
        <v>3872</v>
      </c>
      <c r="C3876" s="400" t="s">
        <v>2738</v>
      </c>
      <c r="D3876" s="400" t="s">
        <v>2749</v>
      </c>
      <c r="E3876" s="400">
        <v>2</v>
      </c>
      <c r="F3876" s="400" t="s">
        <v>178</v>
      </c>
    </row>
    <row r="3877" spans="2:6">
      <c r="B3877" s="400">
        <v>3873</v>
      </c>
      <c r="C3877" s="400" t="s">
        <v>2738</v>
      </c>
      <c r="D3877" s="400" t="s">
        <v>2756</v>
      </c>
      <c r="E3877" s="400">
        <v>2</v>
      </c>
      <c r="F3877" s="400" t="s">
        <v>178</v>
      </c>
    </row>
    <row r="3878" spans="2:6">
      <c r="B3878" s="400">
        <v>3874</v>
      </c>
      <c r="C3878" s="400" t="s">
        <v>2738</v>
      </c>
      <c r="D3878" s="400" t="s">
        <v>2756</v>
      </c>
      <c r="E3878" s="400">
        <v>3</v>
      </c>
      <c r="F3878" s="400" t="s">
        <v>272</v>
      </c>
    </row>
    <row r="3879" spans="2:6">
      <c r="B3879" s="400">
        <v>3875</v>
      </c>
      <c r="C3879" s="400" t="s">
        <v>2737</v>
      </c>
      <c r="D3879" s="400" t="s">
        <v>2769</v>
      </c>
      <c r="E3879" s="400">
        <v>1</v>
      </c>
      <c r="F3879" s="400" t="s">
        <v>178</v>
      </c>
    </row>
    <row r="3880" spans="2:6">
      <c r="B3880" s="400">
        <v>3876</v>
      </c>
      <c r="C3880" s="400" t="s">
        <v>2735</v>
      </c>
      <c r="D3880" s="400" t="s">
        <v>2762</v>
      </c>
      <c r="E3880" s="400">
        <v>4</v>
      </c>
      <c r="F3880" s="400" t="s">
        <v>178</v>
      </c>
    </row>
    <row r="3881" spans="2:6">
      <c r="B3881" s="400">
        <v>3877</v>
      </c>
      <c r="C3881" s="400" t="s">
        <v>2735</v>
      </c>
      <c r="D3881" s="400" t="s">
        <v>2759</v>
      </c>
      <c r="E3881" s="400">
        <v>4</v>
      </c>
      <c r="F3881" s="400" t="s">
        <v>2765</v>
      </c>
    </row>
    <row r="3882" spans="2:6">
      <c r="B3882" s="400">
        <v>3878</v>
      </c>
      <c r="C3882" s="400" t="s">
        <v>2735</v>
      </c>
      <c r="D3882" s="400" t="s">
        <v>2759</v>
      </c>
      <c r="E3882" s="400">
        <v>1</v>
      </c>
      <c r="F3882" s="400" t="s">
        <v>178</v>
      </c>
    </row>
    <row r="3883" spans="2:6">
      <c r="B3883" s="400">
        <v>3879</v>
      </c>
      <c r="C3883" s="400" t="s">
        <v>2738</v>
      </c>
      <c r="D3883" s="400" t="s">
        <v>2749</v>
      </c>
      <c r="E3883" s="400">
        <v>2</v>
      </c>
      <c r="F3883" s="400" t="s">
        <v>339</v>
      </c>
    </row>
    <row r="3884" spans="2:6">
      <c r="B3884" s="400">
        <v>3880</v>
      </c>
      <c r="C3884" s="400" t="s">
        <v>2735</v>
      </c>
      <c r="D3884" s="400" t="s">
        <v>2759</v>
      </c>
      <c r="E3884" s="400">
        <v>2</v>
      </c>
      <c r="F3884" s="400" t="s">
        <v>178</v>
      </c>
    </row>
    <row r="3885" spans="2:6">
      <c r="B3885" s="400">
        <v>3881</v>
      </c>
      <c r="C3885" s="400" t="s">
        <v>2738</v>
      </c>
      <c r="D3885" s="400" t="s">
        <v>2756</v>
      </c>
      <c r="E3885" s="400">
        <v>3</v>
      </c>
      <c r="F3885" s="400" t="s">
        <v>178</v>
      </c>
    </row>
    <row r="3886" spans="2:6">
      <c r="B3886" s="400">
        <v>3882</v>
      </c>
      <c r="C3886" s="400" t="s">
        <v>2739</v>
      </c>
      <c r="D3886" s="400" t="s">
        <v>2757</v>
      </c>
      <c r="E3886" s="400">
        <v>6</v>
      </c>
      <c r="F3886" s="400" t="s">
        <v>178</v>
      </c>
    </row>
    <row r="3887" spans="2:6">
      <c r="B3887" s="400">
        <v>3883</v>
      </c>
      <c r="C3887" s="400" t="s">
        <v>2737</v>
      </c>
      <c r="D3887" s="400" t="s">
        <v>2745</v>
      </c>
      <c r="E3887" s="400">
        <v>4</v>
      </c>
      <c r="F3887" s="400" t="s">
        <v>178</v>
      </c>
    </row>
    <row r="3888" spans="2:6">
      <c r="B3888" s="400">
        <v>3884</v>
      </c>
      <c r="C3888" s="400" t="s">
        <v>2734</v>
      </c>
      <c r="D3888" s="400" t="s">
        <v>2750</v>
      </c>
      <c r="E3888" s="400">
        <v>4</v>
      </c>
      <c r="F3888" s="400" t="s">
        <v>178</v>
      </c>
    </row>
    <row r="3889" spans="2:6">
      <c r="B3889" s="400">
        <v>3885</v>
      </c>
      <c r="C3889" s="400" t="s">
        <v>2737</v>
      </c>
      <c r="D3889" s="400" t="s">
        <v>2761</v>
      </c>
      <c r="E3889" s="400">
        <v>1</v>
      </c>
      <c r="F3889" s="400" t="s">
        <v>31</v>
      </c>
    </row>
    <row r="3890" spans="2:6">
      <c r="B3890" s="400">
        <v>3886</v>
      </c>
      <c r="C3890" s="400" t="s">
        <v>2737</v>
      </c>
      <c r="D3890" s="400" t="s">
        <v>2761</v>
      </c>
      <c r="E3890" s="400">
        <v>6</v>
      </c>
      <c r="F3890" s="400" t="s">
        <v>2766</v>
      </c>
    </row>
    <row r="3891" spans="2:6">
      <c r="B3891" s="400">
        <v>3887</v>
      </c>
      <c r="C3891" s="400" t="s">
        <v>2735</v>
      </c>
      <c r="D3891" s="400" t="s">
        <v>2746</v>
      </c>
      <c r="E3891" s="400">
        <v>5</v>
      </c>
      <c r="F3891" s="400" t="s">
        <v>178</v>
      </c>
    </row>
    <row r="3892" spans="2:6">
      <c r="B3892" s="400">
        <v>3888</v>
      </c>
      <c r="C3892" s="400" t="s">
        <v>2735</v>
      </c>
      <c r="D3892" s="400" t="s">
        <v>2759</v>
      </c>
      <c r="E3892" s="400">
        <v>3</v>
      </c>
      <c r="F3892" s="400" t="s">
        <v>2752</v>
      </c>
    </row>
    <row r="3893" spans="2:6">
      <c r="B3893" s="400">
        <v>3889</v>
      </c>
      <c r="C3893" s="400" t="s">
        <v>2735</v>
      </c>
      <c r="D3893" s="400" t="s">
        <v>2746</v>
      </c>
      <c r="E3893" s="400">
        <v>1</v>
      </c>
      <c r="F3893" s="400" t="s">
        <v>2768</v>
      </c>
    </row>
    <row r="3894" spans="2:6">
      <c r="B3894" s="400">
        <v>3890</v>
      </c>
      <c r="C3894" s="400" t="s">
        <v>2738</v>
      </c>
      <c r="D3894" s="400" t="s">
        <v>2754</v>
      </c>
      <c r="E3894" s="400">
        <v>4</v>
      </c>
      <c r="F3894" s="400" t="s">
        <v>2772</v>
      </c>
    </row>
    <row r="3895" spans="2:6">
      <c r="B3895" s="400">
        <v>3891</v>
      </c>
      <c r="C3895" s="400" t="s">
        <v>2737</v>
      </c>
      <c r="D3895" s="400" t="s">
        <v>2745</v>
      </c>
      <c r="E3895" s="400">
        <v>4</v>
      </c>
      <c r="F3895" s="400" t="s">
        <v>2768</v>
      </c>
    </row>
    <row r="3896" spans="2:6">
      <c r="B3896" s="400">
        <v>3892</v>
      </c>
      <c r="C3896" s="400" t="s">
        <v>2738</v>
      </c>
      <c r="D3896" s="400" t="s">
        <v>2755</v>
      </c>
      <c r="E3896" s="400">
        <v>3</v>
      </c>
      <c r="F3896" s="400" t="s">
        <v>178</v>
      </c>
    </row>
    <row r="3897" spans="2:6">
      <c r="B3897" s="400">
        <v>3893</v>
      </c>
      <c r="C3897" s="400" t="s">
        <v>2735</v>
      </c>
      <c r="D3897" s="400" t="s">
        <v>2762</v>
      </c>
      <c r="E3897" s="400">
        <v>7</v>
      </c>
      <c r="F3897" s="400" t="s">
        <v>178</v>
      </c>
    </row>
    <row r="3898" spans="2:6">
      <c r="B3898" s="400">
        <v>3894</v>
      </c>
      <c r="C3898" s="400" t="s">
        <v>2735</v>
      </c>
      <c r="D3898" s="400" t="s">
        <v>2746</v>
      </c>
      <c r="E3898" s="400">
        <v>2</v>
      </c>
      <c r="F3898" s="400" t="s">
        <v>178</v>
      </c>
    </row>
    <row r="3899" spans="2:6">
      <c r="B3899" s="400">
        <v>3895</v>
      </c>
      <c r="C3899" s="400" t="s">
        <v>2739</v>
      </c>
      <c r="D3899" s="400" t="s">
        <v>2757</v>
      </c>
      <c r="E3899" s="400">
        <v>3</v>
      </c>
      <c r="F3899" s="400" t="s">
        <v>2758</v>
      </c>
    </row>
    <row r="3900" spans="2:6">
      <c r="B3900" s="400">
        <v>3896</v>
      </c>
      <c r="C3900" s="400" t="s">
        <v>2735</v>
      </c>
      <c r="D3900" s="400" t="s">
        <v>2746</v>
      </c>
      <c r="E3900" s="400">
        <v>1</v>
      </c>
      <c r="F3900" s="400" t="s">
        <v>374</v>
      </c>
    </row>
    <row r="3901" spans="2:6">
      <c r="B3901" s="400">
        <v>3897</v>
      </c>
      <c r="C3901" s="400" t="s">
        <v>2735</v>
      </c>
      <c r="D3901" s="400" t="s">
        <v>2771</v>
      </c>
      <c r="E3901" s="400">
        <v>3</v>
      </c>
      <c r="F3901" s="400" t="s">
        <v>178</v>
      </c>
    </row>
    <row r="3902" spans="2:6">
      <c r="B3902" s="400">
        <v>3898</v>
      </c>
      <c r="C3902" s="400" t="s">
        <v>2736</v>
      </c>
      <c r="D3902" s="400" t="s">
        <v>2753</v>
      </c>
      <c r="E3902" s="400">
        <v>4</v>
      </c>
      <c r="F3902" s="400" t="s">
        <v>2758</v>
      </c>
    </row>
    <row r="3903" spans="2:6">
      <c r="B3903" s="400">
        <v>3899</v>
      </c>
      <c r="C3903" s="400" t="s">
        <v>2738</v>
      </c>
      <c r="D3903" s="400" t="s">
        <v>2749</v>
      </c>
      <c r="E3903" s="400">
        <v>4</v>
      </c>
      <c r="F3903" s="400" t="s">
        <v>178</v>
      </c>
    </row>
    <row r="3904" spans="2:6">
      <c r="B3904" s="400">
        <v>3900</v>
      </c>
      <c r="C3904" s="400" t="s">
        <v>2735</v>
      </c>
      <c r="D3904" s="400" t="s">
        <v>2747</v>
      </c>
      <c r="E3904" s="400">
        <v>1</v>
      </c>
      <c r="F3904" s="400" t="s">
        <v>178</v>
      </c>
    </row>
    <row r="3905" spans="2:6">
      <c r="B3905" s="400">
        <v>3901</v>
      </c>
      <c r="C3905" s="400" t="s">
        <v>2735</v>
      </c>
      <c r="D3905" s="400" t="s">
        <v>2771</v>
      </c>
      <c r="E3905" s="400">
        <v>3</v>
      </c>
      <c r="F3905" s="400" t="s">
        <v>178</v>
      </c>
    </row>
    <row r="3906" spans="2:6">
      <c r="B3906" s="400">
        <v>3902</v>
      </c>
      <c r="C3906" s="400" t="s">
        <v>2737</v>
      </c>
      <c r="D3906" s="400" t="s">
        <v>2745</v>
      </c>
      <c r="E3906" s="400">
        <v>5</v>
      </c>
      <c r="F3906" s="400" t="s">
        <v>374</v>
      </c>
    </row>
    <row r="3907" spans="2:6">
      <c r="B3907" s="400">
        <v>3903</v>
      </c>
      <c r="C3907" s="400" t="s">
        <v>2735</v>
      </c>
      <c r="D3907" s="400" t="s">
        <v>2746</v>
      </c>
      <c r="E3907" s="400">
        <v>4</v>
      </c>
      <c r="F3907" s="400" t="s">
        <v>178</v>
      </c>
    </row>
    <row r="3908" spans="2:6">
      <c r="B3908" s="400">
        <v>3904</v>
      </c>
      <c r="C3908" s="400" t="s">
        <v>2737</v>
      </c>
      <c r="D3908" s="400" t="s">
        <v>2769</v>
      </c>
      <c r="E3908" s="400">
        <v>2</v>
      </c>
      <c r="F3908" s="400" t="s">
        <v>374</v>
      </c>
    </row>
    <row r="3909" spans="2:6">
      <c r="B3909" s="400">
        <v>3905</v>
      </c>
      <c r="C3909" s="400" t="s">
        <v>2735</v>
      </c>
      <c r="D3909" s="400" t="s">
        <v>2748</v>
      </c>
      <c r="E3909" s="400">
        <v>3</v>
      </c>
      <c r="F3909" s="400" t="s">
        <v>178</v>
      </c>
    </row>
    <row r="3910" spans="2:6">
      <c r="B3910" s="400">
        <v>3906</v>
      </c>
      <c r="C3910" s="400" t="s">
        <v>2738</v>
      </c>
      <c r="D3910" s="400" t="s">
        <v>2755</v>
      </c>
      <c r="E3910" s="400">
        <v>2</v>
      </c>
      <c r="F3910" s="400" t="s">
        <v>178</v>
      </c>
    </row>
    <row r="3911" spans="2:6">
      <c r="B3911" s="400">
        <v>3907</v>
      </c>
      <c r="C3911" s="400" t="s">
        <v>2735</v>
      </c>
      <c r="D3911" s="400" t="s">
        <v>2748</v>
      </c>
      <c r="E3911" s="400">
        <v>3</v>
      </c>
      <c r="F3911" s="400" t="s">
        <v>178</v>
      </c>
    </row>
    <row r="3912" spans="2:6">
      <c r="B3912" s="400">
        <v>3908</v>
      </c>
      <c r="C3912" s="400" t="s">
        <v>2738</v>
      </c>
      <c r="D3912" s="400" t="s">
        <v>2756</v>
      </c>
      <c r="E3912" s="400">
        <v>3</v>
      </c>
      <c r="F3912" s="400" t="s">
        <v>2765</v>
      </c>
    </row>
    <row r="3913" spans="2:6">
      <c r="B3913" s="400">
        <v>3909</v>
      </c>
      <c r="C3913" s="400" t="s">
        <v>2738</v>
      </c>
      <c r="D3913" s="400" t="s">
        <v>2756</v>
      </c>
      <c r="E3913" s="400">
        <v>3</v>
      </c>
      <c r="F3913" s="400" t="s">
        <v>178</v>
      </c>
    </row>
    <row r="3914" spans="2:6">
      <c r="B3914" s="400">
        <v>3910</v>
      </c>
      <c r="C3914" s="400" t="s">
        <v>2738</v>
      </c>
      <c r="D3914" s="400" t="s">
        <v>2749</v>
      </c>
      <c r="E3914" s="400">
        <v>1</v>
      </c>
      <c r="F3914" s="400" t="s">
        <v>178</v>
      </c>
    </row>
    <row r="3915" spans="2:6">
      <c r="B3915" s="400">
        <v>3911</v>
      </c>
      <c r="C3915" s="400" t="s">
        <v>2735</v>
      </c>
      <c r="D3915" s="400" t="s">
        <v>2764</v>
      </c>
      <c r="E3915" s="400">
        <v>1</v>
      </c>
      <c r="F3915" s="400" t="s">
        <v>178</v>
      </c>
    </row>
    <row r="3916" spans="2:6">
      <c r="B3916" s="400">
        <v>3912</v>
      </c>
      <c r="C3916" s="400" t="s">
        <v>2734</v>
      </c>
      <c r="D3916" s="400" t="s">
        <v>2750</v>
      </c>
      <c r="E3916" s="400">
        <v>5</v>
      </c>
      <c r="F3916" s="400" t="s">
        <v>178</v>
      </c>
    </row>
    <row r="3917" spans="2:6">
      <c r="B3917" s="400">
        <v>3913</v>
      </c>
      <c r="C3917" s="400" t="s">
        <v>2737</v>
      </c>
      <c r="D3917" s="400" t="s">
        <v>2761</v>
      </c>
      <c r="E3917" s="400">
        <v>6</v>
      </c>
      <c r="F3917" s="400" t="s">
        <v>178</v>
      </c>
    </row>
    <row r="3918" spans="2:6">
      <c r="B3918" s="400">
        <v>3914</v>
      </c>
      <c r="C3918" s="400" t="s">
        <v>2738</v>
      </c>
      <c r="D3918" s="400" t="s">
        <v>2754</v>
      </c>
      <c r="E3918" s="400">
        <v>3</v>
      </c>
      <c r="F3918" s="400" t="s">
        <v>178</v>
      </c>
    </row>
    <row r="3919" spans="2:6">
      <c r="B3919" s="400">
        <v>3915</v>
      </c>
      <c r="C3919" s="400" t="s">
        <v>2737</v>
      </c>
      <c r="D3919" s="400" t="s">
        <v>2761</v>
      </c>
      <c r="E3919" s="400">
        <v>9</v>
      </c>
      <c r="F3919" s="400" t="s">
        <v>178</v>
      </c>
    </row>
    <row r="3920" spans="2:6">
      <c r="B3920" s="400">
        <v>3916</v>
      </c>
      <c r="C3920" s="400" t="s">
        <v>2735</v>
      </c>
      <c r="D3920" s="400" t="s">
        <v>2746</v>
      </c>
      <c r="E3920" s="400">
        <v>2</v>
      </c>
      <c r="F3920" s="400" t="s">
        <v>272</v>
      </c>
    </row>
    <row r="3921" spans="2:6">
      <c r="B3921" s="400">
        <v>3917</v>
      </c>
      <c r="C3921" s="400" t="s">
        <v>2735</v>
      </c>
      <c r="D3921" s="400" t="s">
        <v>2771</v>
      </c>
      <c r="E3921" s="400">
        <v>1</v>
      </c>
      <c r="F3921" s="400" t="s">
        <v>178</v>
      </c>
    </row>
    <row r="3922" spans="2:6">
      <c r="B3922" s="400">
        <v>3918</v>
      </c>
      <c r="C3922" s="400" t="s">
        <v>2734</v>
      </c>
      <c r="D3922" s="400" t="s">
        <v>2751</v>
      </c>
      <c r="E3922" s="400">
        <v>4</v>
      </c>
      <c r="F3922" s="400" t="s">
        <v>178</v>
      </c>
    </row>
    <row r="3923" spans="2:6">
      <c r="B3923" s="400">
        <v>3919</v>
      </c>
      <c r="C3923" s="400" t="s">
        <v>2737</v>
      </c>
      <c r="D3923" s="400" t="s">
        <v>2763</v>
      </c>
      <c r="E3923" s="400">
        <v>6</v>
      </c>
      <c r="F3923" s="400" t="s">
        <v>178</v>
      </c>
    </row>
    <row r="3924" spans="2:6">
      <c r="B3924" s="400">
        <v>3920</v>
      </c>
      <c r="C3924" s="400" t="s">
        <v>2737</v>
      </c>
      <c r="D3924" s="400" t="s">
        <v>2745</v>
      </c>
      <c r="E3924" s="400">
        <v>2</v>
      </c>
      <c r="F3924" s="400" t="s">
        <v>178</v>
      </c>
    </row>
    <row r="3925" spans="2:6">
      <c r="B3925" s="400">
        <v>3921</v>
      </c>
      <c r="C3925" s="400" t="s">
        <v>2738</v>
      </c>
      <c r="D3925" s="400" t="s">
        <v>2749</v>
      </c>
      <c r="E3925" s="400">
        <v>5</v>
      </c>
      <c r="F3925" s="400" t="s">
        <v>2765</v>
      </c>
    </row>
    <row r="3926" spans="2:6">
      <c r="B3926" s="400">
        <v>3922</v>
      </c>
      <c r="C3926" s="400" t="s">
        <v>2734</v>
      </c>
      <c r="D3926" s="400" t="s">
        <v>2750</v>
      </c>
      <c r="E3926" s="400">
        <v>2</v>
      </c>
      <c r="F3926" s="400" t="s">
        <v>178</v>
      </c>
    </row>
    <row r="3927" spans="2:6">
      <c r="B3927" s="400">
        <v>3923</v>
      </c>
      <c r="C3927" s="400" t="s">
        <v>2735</v>
      </c>
      <c r="D3927" s="400" t="s">
        <v>2759</v>
      </c>
      <c r="E3927" s="400">
        <v>1</v>
      </c>
      <c r="F3927" s="400" t="s">
        <v>178</v>
      </c>
    </row>
    <row r="3928" spans="2:6">
      <c r="B3928" s="400">
        <v>3924</v>
      </c>
      <c r="C3928" s="400" t="s">
        <v>2738</v>
      </c>
      <c r="D3928" s="400" t="s">
        <v>2754</v>
      </c>
      <c r="E3928" s="400">
        <v>4</v>
      </c>
      <c r="F3928" s="400" t="s">
        <v>272</v>
      </c>
    </row>
    <row r="3929" spans="2:6">
      <c r="B3929" s="400">
        <v>3925</v>
      </c>
      <c r="C3929" s="400" t="s">
        <v>2736</v>
      </c>
      <c r="D3929" s="400" t="s">
        <v>2753</v>
      </c>
      <c r="E3929" s="400">
        <v>3</v>
      </c>
      <c r="F3929" s="400" t="s">
        <v>178</v>
      </c>
    </row>
    <row r="3930" spans="2:6">
      <c r="B3930" s="400">
        <v>3926</v>
      </c>
      <c r="C3930" s="400" t="s">
        <v>2737</v>
      </c>
      <c r="D3930" s="400" t="s">
        <v>2769</v>
      </c>
      <c r="E3930" s="400">
        <v>1</v>
      </c>
      <c r="F3930" s="400" t="s">
        <v>2770</v>
      </c>
    </row>
    <row r="3931" spans="2:6">
      <c r="B3931" s="400">
        <v>3927</v>
      </c>
      <c r="C3931" s="400" t="s">
        <v>2735</v>
      </c>
      <c r="D3931" s="400" t="s">
        <v>2771</v>
      </c>
      <c r="E3931" s="400">
        <v>6</v>
      </c>
      <c r="F3931" s="400" t="s">
        <v>178</v>
      </c>
    </row>
    <row r="3932" spans="2:6">
      <c r="B3932" s="400">
        <v>3928</v>
      </c>
      <c r="C3932" s="400" t="s">
        <v>2735</v>
      </c>
      <c r="D3932" s="400" t="s">
        <v>2762</v>
      </c>
      <c r="E3932" s="400">
        <v>3</v>
      </c>
      <c r="F3932" s="400" t="s">
        <v>178</v>
      </c>
    </row>
    <row r="3933" spans="2:6">
      <c r="B3933" s="400">
        <v>3929</v>
      </c>
      <c r="C3933" s="400" t="s">
        <v>2737</v>
      </c>
      <c r="D3933" s="400" t="s">
        <v>2763</v>
      </c>
      <c r="E3933" s="400">
        <v>2</v>
      </c>
      <c r="F3933" s="400" t="s">
        <v>178</v>
      </c>
    </row>
    <row r="3934" spans="2:6">
      <c r="B3934" s="400">
        <v>3930</v>
      </c>
      <c r="C3934" s="400" t="s">
        <v>2739</v>
      </c>
      <c r="D3934" s="400" t="s">
        <v>2757</v>
      </c>
      <c r="E3934" s="400">
        <v>2</v>
      </c>
      <c r="F3934" s="400" t="s">
        <v>2765</v>
      </c>
    </row>
    <row r="3935" spans="2:6">
      <c r="B3935" s="400">
        <v>3931</v>
      </c>
      <c r="C3935" s="400" t="s">
        <v>2737</v>
      </c>
      <c r="D3935" s="400" t="s">
        <v>2769</v>
      </c>
      <c r="E3935" s="400">
        <v>2</v>
      </c>
      <c r="F3935" s="400" t="s">
        <v>178</v>
      </c>
    </row>
    <row r="3936" spans="2:6">
      <c r="B3936" s="400">
        <v>3932</v>
      </c>
      <c r="C3936" s="400" t="s">
        <v>2735</v>
      </c>
      <c r="D3936" s="400" t="s">
        <v>2746</v>
      </c>
      <c r="E3936" s="400">
        <v>4</v>
      </c>
      <c r="F3936" s="400" t="s">
        <v>178</v>
      </c>
    </row>
    <row r="3937" spans="2:6">
      <c r="B3937" s="400">
        <v>3933</v>
      </c>
      <c r="C3937" s="400" t="s">
        <v>2737</v>
      </c>
      <c r="D3937" s="400" t="s">
        <v>2761</v>
      </c>
      <c r="E3937" s="400">
        <v>5</v>
      </c>
      <c r="F3937" s="400" t="s">
        <v>2768</v>
      </c>
    </row>
    <row r="3938" spans="2:6">
      <c r="B3938" s="400">
        <v>3934</v>
      </c>
      <c r="C3938" s="400" t="s">
        <v>2735</v>
      </c>
      <c r="D3938" s="400" t="s">
        <v>2748</v>
      </c>
      <c r="E3938" s="400">
        <v>1</v>
      </c>
      <c r="F3938" s="400" t="s">
        <v>2760</v>
      </c>
    </row>
    <row r="3939" spans="2:6">
      <c r="B3939" s="400">
        <v>3935</v>
      </c>
      <c r="C3939" s="400" t="s">
        <v>2734</v>
      </c>
      <c r="D3939" s="400" t="s">
        <v>2750</v>
      </c>
      <c r="E3939" s="400">
        <v>2</v>
      </c>
      <c r="F3939" s="400" t="s">
        <v>178</v>
      </c>
    </row>
    <row r="3940" spans="2:6">
      <c r="B3940" s="400">
        <v>3936</v>
      </c>
      <c r="C3940" s="400" t="s">
        <v>2738</v>
      </c>
      <c r="D3940" s="400" t="s">
        <v>2756</v>
      </c>
      <c r="E3940" s="400">
        <v>1</v>
      </c>
      <c r="F3940" s="400" t="s">
        <v>178</v>
      </c>
    </row>
    <row r="3941" spans="2:6">
      <c r="B3941" s="400">
        <v>3937</v>
      </c>
      <c r="C3941" s="400" t="s">
        <v>2737</v>
      </c>
      <c r="D3941" s="400" t="s">
        <v>2763</v>
      </c>
      <c r="E3941" s="400">
        <v>2</v>
      </c>
      <c r="F3941" s="400" t="s">
        <v>2760</v>
      </c>
    </row>
    <row r="3942" spans="2:6">
      <c r="B3942" s="400">
        <v>3938</v>
      </c>
      <c r="C3942" s="400" t="s">
        <v>2734</v>
      </c>
      <c r="D3942" s="400" t="s">
        <v>2751</v>
      </c>
      <c r="E3942" s="400">
        <v>5</v>
      </c>
      <c r="F3942" s="400" t="s">
        <v>178</v>
      </c>
    </row>
    <row r="3943" spans="2:6">
      <c r="B3943" s="400">
        <v>3939</v>
      </c>
      <c r="C3943" s="400" t="s">
        <v>2736</v>
      </c>
      <c r="D3943" s="400" t="s">
        <v>2753</v>
      </c>
      <c r="E3943" s="400">
        <v>1</v>
      </c>
      <c r="F3943" s="400" t="s">
        <v>178</v>
      </c>
    </row>
    <row r="3944" spans="2:6">
      <c r="B3944" s="400">
        <v>3940</v>
      </c>
      <c r="C3944" s="400" t="s">
        <v>2738</v>
      </c>
      <c r="D3944" s="400" t="s">
        <v>2755</v>
      </c>
      <c r="E3944" s="400">
        <v>5</v>
      </c>
      <c r="F3944" s="400" t="s">
        <v>178</v>
      </c>
    </row>
    <row r="3945" spans="2:6">
      <c r="B3945" s="400">
        <v>3941</v>
      </c>
      <c r="C3945" s="400" t="s">
        <v>2735</v>
      </c>
      <c r="D3945" s="400" t="s">
        <v>2764</v>
      </c>
      <c r="E3945" s="400">
        <v>2</v>
      </c>
      <c r="F3945" s="400" t="s">
        <v>178</v>
      </c>
    </row>
    <row r="3946" spans="2:6">
      <c r="B3946" s="400">
        <v>3942</v>
      </c>
      <c r="C3946" s="400" t="s">
        <v>2737</v>
      </c>
      <c r="D3946" s="400" t="s">
        <v>2763</v>
      </c>
      <c r="E3946" s="400">
        <v>4</v>
      </c>
      <c r="F3946" s="400" t="s">
        <v>2770</v>
      </c>
    </row>
    <row r="3947" spans="2:6">
      <c r="B3947" s="400">
        <v>3943</v>
      </c>
      <c r="C3947" s="400" t="s">
        <v>2735</v>
      </c>
      <c r="D3947" s="400" t="s">
        <v>2771</v>
      </c>
      <c r="E3947" s="400">
        <v>2</v>
      </c>
      <c r="F3947" s="400" t="s">
        <v>178</v>
      </c>
    </row>
    <row r="3948" spans="2:6">
      <c r="B3948" s="400">
        <v>3944</v>
      </c>
      <c r="C3948" s="400" t="s">
        <v>2738</v>
      </c>
      <c r="D3948" s="400" t="s">
        <v>2754</v>
      </c>
      <c r="E3948" s="400">
        <v>2</v>
      </c>
      <c r="F3948" s="400" t="s">
        <v>2760</v>
      </c>
    </row>
    <row r="3949" spans="2:6">
      <c r="B3949" s="400">
        <v>3945</v>
      </c>
      <c r="C3949" s="400" t="s">
        <v>2735</v>
      </c>
      <c r="D3949" s="400" t="s">
        <v>2771</v>
      </c>
      <c r="E3949" s="400">
        <v>2</v>
      </c>
      <c r="F3949" s="400" t="s">
        <v>2770</v>
      </c>
    </row>
    <row r="3950" spans="2:6">
      <c r="B3950" s="400">
        <v>3946</v>
      </c>
      <c r="C3950" s="400" t="s">
        <v>2735</v>
      </c>
      <c r="D3950" s="400" t="s">
        <v>2759</v>
      </c>
      <c r="E3950" s="400">
        <v>2</v>
      </c>
      <c r="F3950" s="400" t="s">
        <v>31</v>
      </c>
    </row>
    <row r="3951" spans="2:6">
      <c r="B3951" s="400">
        <v>3947</v>
      </c>
      <c r="C3951" s="400" t="s">
        <v>2737</v>
      </c>
      <c r="D3951" s="400" t="s">
        <v>2761</v>
      </c>
      <c r="E3951" s="400">
        <v>5</v>
      </c>
      <c r="F3951" s="400" t="s">
        <v>2770</v>
      </c>
    </row>
    <row r="3952" spans="2:6">
      <c r="B3952" s="400">
        <v>3948</v>
      </c>
      <c r="C3952" s="400" t="s">
        <v>2735</v>
      </c>
      <c r="D3952" s="400" t="s">
        <v>2746</v>
      </c>
      <c r="E3952" s="400">
        <v>2</v>
      </c>
      <c r="F3952" s="400" t="s">
        <v>178</v>
      </c>
    </row>
    <row r="3953" spans="2:6">
      <c r="B3953" s="400">
        <v>3949</v>
      </c>
      <c r="C3953" s="400" t="s">
        <v>2735</v>
      </c>
      <c r="D3953" s="400" t="s">
        <v>2762</v>
      </c>
      <c r="E3953" s="400">
        <v>2</v>
      </c>
      <c r="F3953" s="400" t="s">
        <v>178</v>
      </c>
    </row>
    <row r="3954" spans="2:6">
      <c r="B3954" s="400">
        <v>3950</v>
      </c>
      <c r="C3954" s="400" t="s">
        <v>2735</v>
      </c>
      <c r="D3954" s="400" t="s">
        <v>2762</v>
      </c>
      <c r="E3954" s="400">
        <v>2</v>
      </c>
      <c r="F3954" s="400" t="s">
        <v>178</v>
      </c>
    </row>
    <row r="3955" spans="2:6">
      <c r="B3955" s="400">
        <v>3951</v>
      </c>
      <c r="C3955" s="400" t="s">
        <v>2735</v>
      </c>
      <c r="D3955" s="400" t="s">
        <v>2748</v>
      </c>
      <c r="E3955" s="400">
        <v>1</v>
      </c>
      <c r="F3955" s="400" t="s">
        <v>2772</v>
      </c>
    </row>
    <row r="3956" spans="2:6">
      <c r="B3956" s="400">
        <v>3952</v>
      </c>
      <c r="C3956" s="400" t="s">
        <v>2734</v>
      </c>
      <c r="D3956" s="400" t="s">
        <v>2751</v>
      </c>
      <c r="E3956" s="400">
        <v>6</v>
      </c>
      <c r="F3956" s="400" t="s">
        <v>2768</v>
      </c>
    </row>
    <row r="3957" spans="2:6">
      <c r="B3957" s="400">
        <v>3953</v>
      </c>
      <c r="C3957" s="400" t="s">
        <v>2735</v>
      </c>
      <c r="D3957" s="400" t="s">
        <v>2748</v>
      </c>
      <c r="E3957" s="400">
        <v>3</v>
      </c>
      <c r="F3957" s="400" t="s">
        <v>272</v>
      </c>
    </row>
    <row r="3958" spans="2:6">
      <c r="B3958" s="400">
        <v>3954</v>
      </c>
      <c r="C3958" s="400" t="s">
        <v>2735</v>
      </c>
      <c r="D3958" s="400" t="s">
        <v>2748</v>
      </c>
      <c r="E3958" s="400">
        <v>1</v>
      </c>
      <c r="F3958" s="400" t="s">
        <v>178</v>
      </c>
    </row>
    <row r="3959" spans="2:6">
      <c r="B3959" s="400">
        <v>3955</v>
      </c>
      <c r="C3959" s="400" t="s">
        <v>2737</v>
      </c>
      <c r="D3959" s="400" t="s">
        <v>2761</v>
      </c>
      <c r="E3959" s="400">
        <v>1</v>
      </c>
      <c r="F3959" s="400" t="s">
        <v>178</v>
      </c>
    </row>
    <row r="3960" spans="2:6">
      <c r="B3960" s="400">
        <v>3956</v>
      </c>
      <c r="C3960" s="400" t="s">
        <v>2739</v>
      </c>
      <c r="D3960" s="400" t="s">
        <v>2757</v>
      </c>
      <c r="E3960" s="400">
        <v>5</v>
      </c>
      <c r="F3960" s="400" t="s">
        <v>178</v>
      </c>
    </row>
    <row r="3961" spans="2:6">
      <c r="B3961" s="400">
        <v>3957</v>
      </c>
      <c r="C3961" s="400" t="s">
        <v>2735</v>
      </c>
      <c r="D3961" s="400" t="s">
        <v>2762</v>
      </c>
      <c r="E3961" s="400">
        <v>4</v>
      </c>
      <c r="F3961" s="400" t="s">
        <v>2758</v>
      </c>
    </row>
    <row r="3962" spans="2:6">
      <c r="B3962" s="400">
        <v>3958</v>
      </c>
      <c r="C3962" s="400" t="s">
        <v>2735</v>
      </c>
      <c r="D3962" s="400" t="s">
        <v>2746</v>
      </c>
      <c r="E3962" s="400">
        <v>3</v>
      </c>
      <c r="F3962" s="400" t="s">
        <v>178</v>
      </c>
    </row>
    <row r="3963" spans="2:6">
      <c r="B3963" s="400">
        <v>3959</v>
      </c>
      <c r="C3963" s="400" t="s">
        <v>2735</v>
      </c>
      <c r="D3963" s="400" t="s">
        <v>2746</v>
      </c>
      <c r="E3963" s="400">
        <v>3</v>
      </c>
      <c r="F3963" s="400" t="s">
        <v>178</v>
      </c>
    </row>
    <row r="3964" spans="2:6">
      <c r="B3964" s="400">
        <v>3960</v>
      </c>
      <c r="C3964" s="400" t="s">
        <v>2736</v>
      </c>
      <c r="D3964" s="400" t="s">
        <v>2753</v>
      </c>
      <c r="E3964" s="400">
        <v>4</v>
      </c>
      <c r="F3964" s="400" t="s">
        <v>2770</v>
      </c>
    </row>
    <row r="3965" spans="2:6">
      <c r="B3965" s="400">
        <v>3961</v>
      </c>
      <c r="C3965" s="400" t="s">
        <v>2735</v>
      </c>
      <c r="D3965" s="400" t="s">
        <v>2764</v>
      </c>
      <c r="E3965" s="400">
        <v>1</v>
      </c>
      <c r="F3965" s="400" t="s">
        <v>178</v>
      </c>
    </row>
    <row r="3966" spans="2:6">
      <c r="B3966" s="400">
        <v>3962</v>
      </c>
      <c r="C3966" s="400" t="s">
        <v>2737</v>
      </c>
      <c r="D3966" s="400" t="s">
        <v>2763</v>
      </c>
      <c r="E3966" s="400">
        <v>4</v>
      </c>
      <c r="F3966" s="400" t="s">
        <v>2770</v>
      </c>
    </row>
    <row r="3967" spans="2:6">
      <c r="B3967" s="400">
        <v>3963</v>
      </c>
      <c r="C3967" s="400" t="s">
        <v>2735</v>
      </c>
      <c r="D3967" s="400" t="s">
        <v>2762</v>
      </c>
      <c r="E3967" s="400">
        <v>5</v>
      </c>
      <c r="F3967" s="400" t="s">
        <v>2770</v>
      </c>
    </row>
    <row r="3968" spans="2:6">
      <c r="B3968" s="400">
        <v>3964</v>
      </c>
      <c r="C3968" s="400" t="s">
        <v>2735</v>
      </c>
      <c r="D3968" s="400" t="s">
        <v>2748</v>
      </c>
      <c r="E3968" s="400">
        <v>4</v>
      </c>
      <c r="F3968" s="400" t="s">
        <v>178</v>
      </c>
    </row>
    <row r="3969" spans="2:6">
      <c r="B3969" s="400">
        <v>3965</v>
      </c>
      <c r="C3969" s="400" t="s">
        <v>2737</v>
      </c>
      <c r="D3969" s="400" t="s">
        <v>2745</v>
      </c>
      <c r="E3969" s="400">
        <v>2</v>
      </c>
      <c r="F3969" s="400" t="s">
        <v>2770</v>
      </c>
    </row>
    <row r="3970" spans="2:6">
      <c r="B3970" s="400">
        <v>3966</v>
      </c>
      <c r="C3970" s="400" t="s">
        <v>2735</v>
      </c>
      <c r="D3970" s="400" t="s">
        <v>2762</v>
      </c>
      <c r="E3970" s="400">
        <v>1</v>
      </c>
      <c r="F3970" s="400" t="s">
        <v>178</v>
      </c>
    </row>
    <row r="3971" spans="2:6">
      <c r="B3971" s="400">
        <v>3967</v>
      </c>
      <c r="C3971" s="400" t="s">
        <v>2738</v>
      </c>
      <c r="D3971" s="400" t="s">
        <v>2749</v>
      </c>
      <c r="E3971" s="400">
        <v>8</v>
      </c>
      <c r="F3971" s="400" t="s">
        <v>178</v>
      </c>
    </row>
    <row r="3972" spans="2:6">
      <c r="B3972" s="400">
        <v>3968</v>
      </c>
      <c r="C3972" s="400" t="s">
        <v>2735</v>
      </c>
      <c r="D3972" s="400" t="s">
        <v>2759</v>
      </c>
      <c r="E3972" s="400">
        <v>3</v>
      </c>
      <c r="F3972" s="400" t="s">
        <v>178</v>
      </c>
    </row>
    <row r="3973" spans="2:6">
      <c r="B3973" s="400">
        <v>3969</v>
      </c>
      <c r="C3973" s="400" t="s">
        <v>2735</v>
      </c>
      <c r="D3973" s="400" t="s">
        <v>2771</v>
      </c>
      <c r="E3973" s="400">
        <v>3</v>
      </c>
      <c r="F3973" s="400" t="s">
        <v>178</v>
      </c>
    </row>
    <row r="3974" spans="2:6">
      <c r="B3974" s="400">
        <v>3970</v>
      </c>
      <c r="C3974" s="400" t="s">
        <v>2734</v>
      </c>
      <c r="D3974" s="400" t="s">
        <v>2751</v>
      </c>
      <c r="E3974" s="400">
        <v>3</v>
      </c>
      <c r="F3974" s="400" t="s">
        <v>178</v>
      </c>
    </row>
    <row r="3975" spans="2:6">
      <c r="B3975" s="400">
        <v>3971</v>
      </c>
      <c r="C3975" s="400" t="s">
        <v>2738</v>
      </c>
      <c r="D3975" s="400" t="s">
        <v>2754</v>
      </c>
      <c r="E3975" s="400">
        <v>3</v>
      </c>
      <c r="F3975" s="400" t="s">
        <v>178</v>
      </c>
    </row>
    <row r="3976" spans="2:6">
      <c r="B3976" s="400">
        <v>3972</v>
      </c>
      <c r="C3976" s="400" t="s">
        <v>2738</v>
      </c>
      <c r="D3976" s="400" t="s">
        <v>2755</v>
      </c>
      <c r="E3976" s="400">
        <v>2</v>
      </c>
      <c r="F3976" s="400" t="s">
        <v>178</v>
      </c>
    </row>
    <row r="3977" spans="2:6">
      <c r="B3977" s="400">
        <v>3973</v>
      </c>
      <c r="C3977" s="400" t="s">
        <v>2735</v>
      </c>
      <c r="D3977" s="400" t="s">
        <v>2762</v>
      </c>
      <c r="E3977" s="400">
        <v>2</v>
      </c>
      <c r="F3977" s="400" t="s">
        <v>2760</v>
      </c>
    </row>
    <row r="3978" spans="2:6">
      <c r="B3978" s="400">
        <v>3974</v>
      </c>
      <c r="C3978" s="400" t="s">
        <v>2738</v>
      </c>
      <c r="D3978" s="400" t="s">
        <v>2756</v>
      </c>
      <c r="E3978" s="400">
        <v>1</v>
      </c>
      <c r="F3978" s="400" t="s">
        <v>272</v>
      </c>
    </row>
    <row r="3979" spans="2:6">
      <c r="B3979" s="400">
        <v>3975</v>
      </c>
      <c r="C3979" s="400" t="s">
        <v>2734</v>
      </c>
      <c r="D3979" s="400" t="s">
        <v>2750</v>
      </c>
      <c r="E3979" s="400">
        <v>3</v>
      </c>
      <c r="F3979" s="400" t="s">
        <v>178</v>
      </c>
    </row>
    <row r="3980" spans="2:6">
      <c r="B3980" s="400">
        <v>3976</v>
      </c>
      <c r="C3980" s="400" t="s">
        <v>2738</v>
      </c>
      <c r="D3980" s="400" t="s">
        <v>2756</v>
      </c>
      <c r="E3980" s="400">
        <v>1</v>
      </c>
      <c r="F3980" s="400" t="s">
        <v>2760</v>
      </c>
    </row>
    <row r="3981" spans="2:6">
      <c r="B3981" s="400">
        <v>3977</v>
      </c>
      <c r="C3981" s="400" t="s">
        <v>2737</v>
      </c>
      <c r="D3981" s="400" t="s">
        <v>2763</v>
      </c>
      <c r="E3981" s="400">
        <v>1</v>
      </c>
      <c r="F3981" s="400" t="s">
        <v>2760</v>
      </c>
    </row>
    <row r="3982" spans="2:6">
      <c r="B3982" s="400">
        <v>3978</v>
      </c>
      <c r="C3982" s="400" t="s">
        <v>2735</v>
      </c>
      <c r="D3982" s="400" t="s">
        <v>2748</v>
      </c>
      <c r="E3982" s="400">
        <v>4</v>
      </c>
      <c r="F3982" s="400" t="s">
        <v>178</v>
      </c>
    </row>
    <row r="3983" spans="2:6">
      <c r="B3983" s="400">
        <v>3979</v>
      </c>
      <c r="C3983" s="400" t="s">
        <v>2737</v>
      </c>
      <c r="D3983" s="400" t="s">
        <v>2763</v>
      </c>
      <c r="E3983" s="400">
        <v>2</v>
      </c>
      <c r="F3983" s="400" t="s">
        <v>178</v>
      </c>
    </row>
    <row r="3984" spans="2:6">
      <c r="B3984" s="400">
        <v>3980</v>
      </c>
      <c r="C3984" s="400" t="s">
        <v>2737</v>
      </c>
      <c r="D3984" s="400" t="s">
        <v>2745</v>
      </c>
      <c r="E3984" s="400">
        <v>4</v>
      </c>
      <c r="F3984" s="400" t="s">
        <v>178</v>
      </c>
    </row>
    <row r="3985" spans="2:6">
      <c r="B3985" s="400">
        <v>3981</v>
      </c>
      <c r="C3985" s="400" t="s">
        <v>2737</v>
      </c>
      <c r="D3985" s="400" t="s">
        <v>2745</v>
      </c>
      <c r="E3985" s="400">
        <v>4</v>
      </c>
      <c r="F3985" s="400" t="s">
        <v>178</v>
      </c>
    </row>
    <row r="3986" spans="2:6">
      <c r="B3986" s="400">
        <v>3982</v>
      </c>
      <c r="C3986" s="400" t="s">
        <v>2738</v>
      </c>
      <c r="D3986" s="400" t="s">
        <v>2756</v>
      </c>
      <c r="E3986" s="400">
        <v>3</v>
      </c>
      <c r="F3986" s="400" t="s">
        <v>178</v>
      </c>
    </row>
    <row r="3987" spans="2:6">
      <c r="B3987" s="400">
        <v>3983</v>
      </c>
      <c r="C3987" s="400" t="s">
        <v>2735</v>
      </c>
      <c r="D3987" s="400" t="s">
        <v>2748</v>
      </c>
      <c r="E3987" s="400">
        <v>4</v>
      </c>
      <c r="F3987" s="400" t="s">
        <v>2760</v>
      </c>
    </row>
    <row r="3988" spans="2:6">
      <c r="B3988" s="400">
        <v>3984</v>
      </c>
      <c r="C3988" s="400" t="s">
        <v>2738</v>
      </c>
      <c r="D3988" s="400" t="s">
        <v>2754</v>
      </c>
      <c r="E3988" s="400">
        <v>3</v>
      </c>
      <c r="F3988" s="400" t="s">
        <v>178</v>
      </c>
    </row>
    <row r="3989" spans="2:6">
      <c r="B3989" s="400">
        <v>3985</v>
      </c>
      <c r="C3989" s="400" t="s">
        <v>2735</v>
      </c>
      <c r="D3989" s="400" t="s">
        <v>2771</v>
      </c>
      <c r="E3989" s="400">
        <v>2</v>
      </c>
      <c r="F3989" s="400" t="s">
        <v>178</v>
      </c>
    </row>
    <row r="3990" spans="2:6">
      <c r="B3990" s="400">
        <v>3986</v>
      </c>
      <c r="C3990" s="400" t="s">
        <v>2735</v>
      </c>
      <c r="D3990" s="400" t="s">
        <v>2764</v>
      </c>
      <c r="E3990" s="400">
        <v>2</v>
      </c>
      <c r="F3990" s="400" t="s">
        <v>178</v>
      </c>
    </row>
    <row r="3991" spans="2:6">
      <c r="B3991" s="400">
        <v>3987</v>
      </c>
      <c r="C3991" s="400" t="s">
        <v>2738</v>
      </c>
      <c r="D3991" s="400" t="s">
        <v>2756</v>
      </c>
      <c r="E3991" s="400">
        <v>2</v>
      </c>
      <c r="F3991" s="400" t="s">
        <v>178</v>
      </c>
    </row>
    <row r="3992" spans="2:6">
      <c r="B3992" s="400">
        <v>3988</v>
      </c>
      <c r="C3992" s="400" t="s">
        <v>2737</v>
      </c>
      <c r="D3992" s="400" t="s">
        <v>2745</v>
      </c>
      <c r="E3992" s="400">
        <v>2</v>
      </c>
      <c r="F3992" s="400" t="s">
        <v>178</v>
      </c>
    </row>
    <row r="3993" spans="2:6">
      <c r="B3993" s="400">
        <v>3989</v>
      </c>
      <c r="C3993" s="400" t="s">
        <v>2735</v>
      </c>
      <c r="D3993" s="400" t="s">
        <v>2762</v>
      </c>
      <c r="E3993" s="400">
        <v>4</v>
      </c>
      <c r="F3993" s="400" t="s">
        <v>178</v>
      </c>
    </row>
    <row r="3994" spans="2:6">
      <c r="B3994" s="400">
        <v>3990</v>
      </c>
      <c r="C3994" s="400" t="s">
        <v>2734</v>
      </c>
      <c r="D3994" s="400" t="s">
        <v>2750</v>
      </c>
      <c r="E3994" s="400">
        <v>2</v>
      </c>
      <c r="F3994" s="400" t="s">
        <v>2768</v>
      </c>
    </row>
    <row r="3995" spans="2:6">
      <c r="B3995" s="400">
        <v>3991</v>
      </c>
      <c r="C3995" s="400" t="s">
        <v>2734</v>
      </c>
      <c r="D3995" s="400" t="s">
        <v>2750</v>
      </c>
      <c r="E3995" s="400">
        <v>1</v>
      </c>
      <c r="F3995" s="400" t="s">
        <v>178</v>
      </c>
    </row>
    <row r="3996" spans="2:6">
      <c r="B3996" s="400">
        <v>3992</v>
      </c>
      <c r="C3996" s="400" t="s">
        <v>2737</v>
      </c>
      <c r="D3996" s="400" t="s">
        <v>2761</v>
      </c>
      <c r="E3996" s="400">
        <v>4</v>
      </c>
      <c r="F3996" s="400" t="s">
        <v>178</v>
      </c>
    </row>
    <row r="3997" spans="2:6">
      <c r="B3997" s="400">
        <v>3993</v>
      </c>
      <c r="C3997" s="400" t="s">
        <v>2737</v>
      </c>
      <c r="D3997" s="400" t="s">
        <v>2745</v>
      </c>
      <c r="E3997" s="400">
        <v>1</v>
      </c>
      <c r="F3997" s="400" t="s">
        <v>178</v>
      </c>
    </row>
    <row r="3998" spans="2:6">
      <c r="B3998" s="400">
        <v>3994</v>
      </c>
      <c r="C3998" s="400" t="s">
        <v>2735</v>
      </c>
      <c r="D3998" s="400" t="s">
        <v>2746</v>
      </c>
      <c r="E3998" s="400">
        <v>6</v>
      </c>
      <c r="F3998" s="400" t="s">
        <v>178</v>
      </c>
    </row>
    <row r="3999" spans="2:6">
      <c r="B3999" s="400">
        <v>3995</v>
      </c>
      <c r="C3999" s="400" t="s">
        <v>2735</v>
      </c>
      <c r="D3999" s="400" t="s">
        <v>2762</v>
      </c>
      <c r="E3999" s="400">
        <v>1</v>
      </c>
      <c r="F3999" s="400" t="s">
        <v>374</v>
      </c>
    </row>
    <row r="4000" spans="2:6">
      <c r="B4000" s="400">
        <v>3996</v>
      </c>
      <c r="C4000" s="400" t="s">
        <v>2735</v>
      </c>
      <c r="D4000" s="400" t="s">
        <v>2762</v>
      </c>
      <c r="E4000" s="400">
        <v>3</v>
      </c>
      <c r="F4000" s="400" t="s">
        <v>374</v>
      </c>
    </row>
    <row r="4001" spans="2:6">
      <c r="B4001" s="400">
        <v>3997</v>
      </c>
      <c r="C4001" s="400" t="s">
        <v>2738</v>
      </c>
      <c r="D4001" s="400" t="s">
        <v>2755</v>
      </c>
      <c r="E4001" s="400">
        <v>2</v>
      </c>
      <c r="F4001" s="400" t="s">
        <v>178</v>
      </c>
    </row>
    <row r="4002" spans="2:6">
      <c r="B4002" s="400">
        <v>3998</v>
      </c>
      <c r="C4002" s="400" t="s">
        <v>2735</v>
      </c>
      <c r="D4002" s="400" t="s">
        <v>2746</v>
      </c>
      <c r="E4002" s="400">
        <v>6</v>
      </c>
      <c r="F4002" s="400" t="s">
        <v>178</v>
      </c>
    </row>
    <row r="4003" spans="2:6">
      <c r="B4003" s="400">
        <v>3999</v>
      </c>
      <c r="C4003" s="400" t="s">
        <v>2735</v>
      </c>
      <c r="D4003" s="400" t="s">
        <v>2759</v>
      </c>
      <c r="E4003" s="400">
        <v>1</v>
      </c>
      <c r="F4003" s="400" t="s">
        <v>178</v>
      </c>
    </row>
    <row r="4004" spans="2:6">
      <c r="B4004" s="400">
        <v>4000</v>
      </c>
      <c r="C4004" s="400" t="s">
        <v>2735</v>
      </c>
      <c r="D4004" s="400" t="s">
        <v>2764</v>
      </c>
      <c r="E4004" s="400">
        <v>2</v>
      </c>
      <c r="F4004" s="400" t="s">
        <v>178</v>
      </c>
    </row>
    <row r="4005" spans="2:6">
      <c r="B4005" s="400">
        <v>4001</v>
      </c>
      <c r="C4005" s="400" t="s">
        <v>2734</v>
      </c>
      <c r="D4005" s="400" t="s">
        <v>2751</v>
      </c>
      <c r="E4005" s="400">
        <v>2</v>
      </c>
      <c r="F4005" s="400" t="s">
        <v>2768</v>
      </c>
    </row>
    <row r="4006" spans="2:6">
      <c r="B4006" s="400">
        <v>4002</v>
      </c>
      <c r="C4006" s="400" t="s">
        <v>2737</v>
      </c>
      <c r="D4006" s="400" t="s">
        <v>2769</v>
      </c>
      <c r="E4006" s="400">
        <v>2</v>
      </c>
      <c r="F4006" s="400" t="s">
        <v>2765</v>
      </c>
    </row>
    <row r="4007" spans="2:6">
      <c r="B4007" s="400">
        <v>4003</v>
      </c>
      <c r="C4007" s="400" t="s">
        <v>2734</v>
      </c>
      <c r="D4007" s="400" t="s">
        <v>2750</v>
      </c>
      <c r="E4007" s="400">
        <v>3</v>
      </c>
      <c r="F4007" s="400" t="s">
        <v>339</v>
      </c>
    </row>
    <row r="4008" spans="2:6">
      <c r="B4008" s="400">
        <v>4004</v>
      </c>
      <c r="C4008" s="400" t="s">
        <v>2735</v>
      </c>
      <c r="D4008" s="400" t="s">
        <v>2748</v>
      </c>
      <c r="E4008" s="400">
        <v>5</v>
      </c>
      <c r="F4008" s="400" t="s">
        <v>2767</v>
      </c>
    </row>
    <row r="4009" spans="2:6">
      <c r="B4009" s="400">
        <v>4005</v>
      </c>
      <c r="C4009" s="400" t="s">
        <v>2735</v>
      </c>
      <c r="D4009" s="400" t="s">
        <v>2748</v>
      </c>
      <c r="E4009" s="400">
        <v>3</v>
      </c>
      <c r="F4009" s="400" t="s">
        <v>178</v>
      </c>
    </row>
    <row r="4010" spans="2:6">
      <c r="B4010" s="400">
        <v>4006</v>
      </c>
      <c r="C4010" s="400" t="s">
        <v>2738</v>
      </c>
      <c r="D4010" s="400" t="s">
        <v>2755</v>
      </c>
      <c r="E4010" s="400">
        <v>6</v>
      </c>
      <c r="F4010" s="400" t="s">
        <v>178</v>
      </c>
    </row>
    <row r="4011" spans="2:6">
      <c r="B4011" s="400">
        <v>4007</v>
      </c>
      <c r="C4011" s="400" t="s">
        <v>2737</v>
      </c>
      <c r="D4011" s="400" t="s">
        <v>2763</v>
      </c>
      <c r="E4011" s="400">
        <v>3</v>
      </c>
      <c r="F4011" s="400" t="s">
        <v>2765</v>
      </c>
    </row>
    <row r="4012" spans="2:6">
      <c r="B4012" s="400">
        <v>4008</v>
      </c>
      <c r="C4012" s="400" t="s">
        <v>2737</v>
      </c>
      <c r="D4012" s="400" t="s">
        <v>2761</v>
      </c>
      <c r="E4012" s="400">
        <v>2</v>
      </c>
      <c r="F4012" s="400" t="s">
        <v>178</v>
      </c>
    </row>
    <row r="4013" spans="2:6">
      <c r="B4013" s="400">
        <v>4009</v>
      </c>
      <c r="C4013" s="400" t="s">
        <v>2735</v>
      </c>
      <c r="D4013" s="400" t="s">
        <v>2764</v>
      </c>
      <c r="E4013" s="400">
        <v>2</v>
      </c>
      <c r="F4013" s="400" t="s">
        <v>2770</v>
      </c>
    </row>
    <row r="4014" spans="2:6">
      <c r="B4014" s="400">
        <v>4010</v>
      </c>
      <c r="C4014" s="400" t="s">
        <v>2738</v>
      </c>
      <c r="D4014" s="400" t="s">
        <v>2749</v>
      </c>
      <c r="E4014" s="400">
        <v>4</v>
      </c>
      <c r="F4014" s="400" t="s">
        <v>31</v>
      </c>
    </row>
    <row r="4015" spans="2:6">
      <c r="B4015" s="400">
        <v>4011</v>
      </c>
      <c r="C4015" s="400" t="s">
        <v>2735</v>
      </c>
      <c r="D4015" s="400" t="s">
        <v>2748</v>
      </c>
      <c r="E4015" s="400">
        <v>4</v>
      </c>
      <c r="F4015" s="400" t="s">
        <v>178</v>
      </c>
    </row>
    <row r="4016" spans="2:6">
      <c r="B4016" s="400">
        <v>4012</v>
      </c>
      <c r="C4016" s="400" t="s">
        <v>2735</v>
      </c>
      <c r="D4016" s="400" t="s">
        <v>2762</v>
      </c>
      <c r="E4016" s="400">
        <v>2</v>
      </c>
      <c r="F4016" s="400" t="s">
        <v>2768</v>
      </c>
    </row>
    <row r="4017" spans="2:6">
      <c r="B4017" s="400">
        <v>4013</v>
      </c>
      <c r="C4017" s="400" t="s">
        <v>2738</v>
      </c>
      <c r="D4017" s="400" t="s">
        <v>2754</v>
      </c>
      <c r="E4017" s="400">
        <v>3</v>
      </c>
      <c r="F4017" s="400" t="s">
        <v>2765</v>
      </c>
    </row>
    <row r="4018" spans="2:6">
      <c r="B4018" s="400">
        <v>4014</v>
      </c>
      <c r="C4018" s="400" t="s">
        <v>2738</v>
      </c>
      <c r="D4018" s="400" t="s">
        <v>2756</v>
      </c>
      <c r="E4018" s="400">
        <v>5</v>
      </c>
      <c r="F4018" s="400" t="s">
        <v>178</v>
      </c>
    </row>
    <row r="4019" spans="2:6">
      <c r="B4019" s="400">
        <v>4015</v>
      </c>
      <c r="C4019" s="400" t="s">
        <v>2739</v>
      </c>
      <c r="D4019" s="400" t="s">
        <v>2757</v>
      </c>
      <c r="E4019" s="400">
        <v>2</v>
      </c>
      <c r="F4019" s="400" t="s">
        <v>2767</v>
      </c>
    </row>
    <row r="4020" spans="2:6">
      <c r="B4020" s="400">
        <v>4016</v>
      </c>
      <c r="C4020" s="400" t="s">
        <v>2735</v>
      </c>
      <c r="D4020" s="400" t="s">
        <v>2771</v>
      </c>
      <c r="E4020" s="400">
        <v>4</v>
      </c>
      <c r="F4020" s="400" t="s">
        <v>31</v>
      </c>
    </row>
    <row r="4021" spans="2:6">
      <c r="B4021" s="400">
        <v>4017</v>
      </c>
      <c r="C4021" s="400" t="s">
        <v>2734</v>
      </c>
      <c r="D4021" s="400" t="s">
        <v>2750</v>
      </c>
      <c r="E4021" s="400">
        <v>1</v>
      </c>
      <c r="F4021" s="400" t="s">
        <v>178</v>
      </c>
    </row>
    <row r="4022" spans="2:6">
      <c r="B4022" s="400">
        <v>4018</v>
      </c>
      <c r="C4022" s="400" t="s">
        <v>2738</v>
      </c>
      <c r="D4022" s="400" t="s">
        <v>2756</v>
      </c>
      <c r="E4022" s="400">
        <v>2</v>
      </c>
      <c r="F4022" s="400" t="s">
        <v>339</v>
      </c>
    </row>
    <row r="4023" spans="2:6">
      <c r="B4023" s="400">
        <v>4019</v>
      </c>
      <c r="C4023" s="400" t="s">
        <v>2738</v>
      </c>
      <c r="D4023" s="400" t="s">
        <v>2756</v>
      </c>
      <c r="E4023" s="400">
        <v>4</v>
      </c>
      <c r="F4023" s="400" t="s">
        <v>178</v>
      </c>
    </row>
    <row r="4024" spans="2:6">
      <c r="B4024" s="400">
        <v>4020</v>
      </c>
      <c r="C4024" s="400" t="s">
        <v>2735</v>
      </c>
      <c r="D4024" s="400" t="s">
        <v>2764</v>
      </c>
      <c r="E4024" s="400">
        <v>2</v>
      </c>
      <c r="F4024" s="400" t="s">
        <v>178</v>
      </c>
    </row>
    <row r="4025" spans="2:6">
      <c r="B4025" s="400">
        <v>4021</v>
      </c>
      <c r="C4025" s="400" t="s">
        <v>2737</v>
      </c>
      <c r="D4025" s="400" t="s">
        <v>2769</v>
      </c>
      <c r="E4025" s="400">
        <v>4</v>
      </c>
      <c r="F4025" s="400" t="s">
        <v>272</v>
      </c>
    </row>
    <row r="4026" spans="2:6">
      <c r="B4026" s="400">
        <v>4022</v>
      </c>
      <c r="C4026" s="400" t="s">
        <v>2735</v>
      </c>
      <c r="D4026" s="400" t="s">
        <v>2748</v>
      </c>
      <c r="E4026" s="400">
        <v>4</v>
      </c>
      <c r="F4026" s="400" t="s">
        <v>2766</v>
      </c>
    </row>
    <row r="4027" spans="2:6">
      <c r="B4027" s="400">
        <v>4023</v>
      </c>
      <c r="C4027" s="400" t="s">
        <v>2737</v>
      </c>
      <c r="D4027" s="400" t="s">
        <v>2745</v>
      </c>
      <c r="E4027" s="400">
        <v>3</v>
      </c>
      <c r="F4027" s="400" t="s">
        <v>339</v>
      </c>
    </row>
    <row r="4028" spans="2:6">
      <c r="B4028" s="400">
        <v>4024</v>
      </c>
      <c r="C4028" s="400" t="s">
        <v>2735</v>
      </c>
      <c r="D4028" s="400" t="s">
        <v>2762</v>
      </c>
      <c r="E4028" s="400">
        <v>3</v>
      </c>
      <c r="F4028" s="400" t="s">
        <v>178</v>
      </c>
    </row>
    <row r="4029" spans="2:6">
      <c r="B4029" s="400">
        <v>4025</v>
      </c>
      <c r="C4029" s="400" t="s">
        <v>2735</v>
      </c>
      <c r="D4029" s="400" t="s">
        <v>2764</v>
      </c>
      <c r="E4029" s="400">
        <v>3</v>
      </c>
      <c r="F4029" s="400" t="s">
        <v>2768</v>
      </c>
    </row>
    <row r="4030" spans="2:6">
      <c r="B4030" s="400">
        <v>4026</v>
      </c>
      <c r="C4030" s="400" t="s">
        <v>2738</v>
      </c>
      <c r="D4030" s="400" t="s">
        <v>2749</v>
      </c>
      <c r="E4030" s="400">
        <v>5</v>
      </c>
      <c r="F4030" s="400" t="s">
        <v>2768</v>
      </c>
    </row>
    <row r="4031" spans="2:6">
      <c r="B4031" s="400">
        <v>4027</v>
      </c>
      <c r="C4031" s="400" t="s">
        <v>2738</v>
      </c>
      <c r="D4031" s="400" t="s">
        <v>2756</v>
      </c>
      <c r="E4031" s="400">
        <v>4</v>
      </c>
      <c r="F4031" s="400" t="s">
        <v>178</v>
      </c>
    </row>
    <row r="4032" spans="2:6">
      <c r="B4032" s="400">
        <v>4028</v>
      </c>
      <c r="C4032" s="400" t="s">
        <v>2738</v>
      </c>
      <c r="D4032" s="400" t="s">
        <v>2754</v>
      </c>
      <c r="E4032" s="400">
        <v>5</v>
      </c>
      <c r="F4032" s="400" t="s">
        <v>178</v>
      </c>
    </row>
    <row r="4033" spans="2:6">
      <c r="B4033" s="400">
        <v>4029</v>
      </c>
      <c r="C4033" s="400" t="s">
        <v>2737</v>
      </c>
      <c r="D4033" s="400" t="s">
        <v>2761</v>
      </c>
      <c r="E4033" s="400">
        <v>3</v>
      </c>
      <c r="F4033" s="400" t="s">
        <v>178</v>
      </c>
    </row>
    <row r="4034" spans="2:6">
      <c r="B4034" s="400">
        <v>4030</v>
      </c>
      <c r="C4034" s="400" t="s">
        <v>2738</v>
      </c>
      <c r="D4034" s="400" t="s">
        <v>2749</v>
      </c>
      <c r="E4034" s="400">
        <v>5</v>
      </c>
      <c r="F4034" s="400" t="s">
        <v>178</v>
      </c>
    </row>
    <row r="4035" spans="2:6">
      <c r="B4035" s="400">
        <v>4031</v>
      </c>
      <c r="C4035" s="400" t="s">
        <v>2738</v>
      </c>
      <c r="D4035" s="400" t="s">
        <v>2756</v>
      </c>
      <c r="E4035" s="400">
        <v>1</v>
      </c>
      <c r="F4035" s="400" t="s">
        <v>272</v>
      </c>
    </row>
    <row r="4036" spans="2:6">
      <c r="B4036" s="400">
        <v>4032</v>
      </c>
      <c r="C4036" s="400" t="s">
        <v>2735</v>
      </c>
      <c r="D4036" s="400" t="s">
        <v>2747</v>
      </c>
      <c r="E4036" s="400">
        <v>4</v>
      </c>
      <c r="F4036" s="400" t="s">
        <v>178</v>
      </c>
    </row>
    <row r="4037" spans="2:6">
      <c r="B4037" s="400">
        <v>4033</v>
      </c>
      <c r="C4037" s="400" t="s">
        <v>2737</v>
      </c>
      <c r="D4037" s="400" t="s">
        <v>2745</v>
      </c>
      <c r="E4037" s="400">
        <v>7</v>
      </c>
      <c r="F4037" s="400" t="s">
        <v>178</v>
      </c>
    </row>
    <row r="4038" spans="2:6">
      <c r="B4038" s="400">
        <v>4034</v>
      </c>
      <c r="C4038" s="400" t="s">
        <v>2735</v>
      </c>
      <c r="D4038" s="400" t="s">
        <v>2748</v>
      </c>
      <c r="E4038" s="400">
        <v>6</v>
      </c>
      <c r="F4038" s="400" t="s">
        <v>2768</v>
      </c>
    </row>
    <row r="4039" spans="2:6">
      <c r="B4039" s="400">
        <v>4035</v>
      </c>
      <c r="C4039" s="400" t="s">
        <v>2734</v>
      </c>
      <c r="D4039" s="400" t="s">
        <v>2750</v>
      </c>
      <c r="E4039" s="400">
        <v>6</v>
      </c>
      <c r="F4039" s="400" t="s">
        <v>178</v>
      </c>
    </row>
    <row r="4040" spans="2:6">
      <c r="B4040" s="400">
        <v>4036</v>
      </c>
      <c r="C4040" s="400" t="s">
        <v>2735</v>
      </c>
      <c r="D4040" s="400" t="s">
        <v>2746</v>
      </c>
      <c r="E4040" s="400">
        <v>2</v>
      </c>
      <c r="F4040" s="400" t="s">
        <v>2760</v>
      </c>
    </row>
    <row r="4041" spans="2:6">
      <c r="B4041" s="400">
        <v>4037</v>
      </c>
      <c r="C4041" s="400" t="s">
        <v>2737</v>
      </c>
      <c r="D4041" s="400" t="s">
        <v>2745</v>
      </c>
      <c r="E4041" s="400">
        <v>2</v>
      </c>
      <c r="F4041" s="400" t="s">
        <v>178</v>
      </c>
    </row>
    <row r="4042" spans="2:6">
      <c r="B4042" s="400">
        <v>4038</v>
      </c>
      <c r="C4042" s="400" t="s">
        <v>2735</v>
      </c>
      <c r="D4042" s="400" t="s">
        <v>2746</v>
      </c>
      <c r="E4042" s="400">
        <v>3</v>
      </c>
      <c r="F4042" s="400" t="s">
        <v>2766</v>
      </c>
    </row>
    <row r="4043" spans="2:6">
      <c r="B4043" s="400">
        <v>4039</v>
      </c>
      <c r="C4043" s="400" t="s">
        <v>2735</v>
      </c>
      <c r="D4043" s="400" t="s">
        <v>2759</v>
      </c>
      <c r="E4043" s="400">
        <v>3</v>
      </c>
      <c r="F4043" s="400" t="s">
        <v>2768</v>
      </c>
    </row>
    <row r="4044" spans="2:6">
      <c r="B4044" s="400">
        <v>4040</v>
      </c>
      <c r="C4044" s="400" t="s">
        <v>2735</v>
      </c>
      <c r="D4044" s="400" t="s">
        <v>2762</v>
      </c>
      <c r="E4044" s="400">
        <v>4</v>
      </c>
      <c r="F4044" s="400" t="s">
        <v>178</v>
      </c>
    </row>
    <row r="4045" spans="2:6">
      <c r="B4045" s="400">
        <v>4041</v>
      </c>
      <c r="C4045" s="400" t="s">
        <v>2735</v>
      </c>
      <c r="D4045" s="400" t="s">
        <v>2764</v>
      </c>
      <c r="E4045" s="400">
        <v>4</v>
      </c>
      <c r="F4045" s="400" t="s">
        <v>178</v>
      </c>
    </row>
    <row r="4046" spans="2:6">
      <c r="B4046" s="400">
        <v>4042</v>
      </c>
      <c r="C4046" s="400" t="s">
        <v>2735</v>
      </c>
      <c r="D4046" s="400" t="s">
        <v>2748</v>
      </c>
      <c r="E4046" s="400">
        <v>4</v>
      </c>
      <c r="F4046" s="400" t="s">
        <v>178</v>
      </c>
    </row>
    <row r="4047" spans="2:6">
      <c r="B4047" s="400">
        <v>4043</v>
      </c>
      <c r="C4047" s="400" t="s">
        <v>2735</v>
      </c>
      <c r="D4047" s="400" t="s">
        <v>2747</v>
      </c>
      <c r="E4047" s="400">
        <v>1</v>
      </c>
      <c r="F4047" s="400" t="s">
        <v>178</v>
      </c>
    </row>
    <row r="4048" spans="2:6">
      <c r="B4048" s="400">
        <v>4044</v>
      </c>
      <c r="C4048" s="400" t="s">
        <v>2735</v>
      </c>
      <c r="D4048" s="400" t="s">
        <v>2747</v>
      </c>
      <c r="E4048" s="400">
        <v>3</v>
      </c>
      <c r="F4048" s="400" t="s">
        <v>178</v>
      </c>
    </row>
    <row r="4049" spans="2:6">
      <c r="B4049" s="400">
        <v>4045</v>
      </c>
      <c r="C4049" s="400" t="s">
        <v>2737</v>
      </c>
      <c r="D4049" s="400" t="s">
        <v>2745</v>
      </c>
      <c r="E4049" s="400">
        <v>3</v>
      </c>
      <c r="F4049" s="400" t="s">
        <v>178</v>
      </c>
    </row>
    <row r="4050" spans="2:6">
      <c r="B4050" s="400">
        <v>4046</v>
      </c>
      <c r="C4050" s="400" t="s">
        <v>2736</v>
      </c>
      <c r="D4050" s="400" t="s">
        <v>2753</v>
      </c>
      <c r="E4050" s="400">
        <v>3</v>
      </c>
      <c r="F4050" s="400" t="s">
        <v>2772</v>
      </c>
    </row>
    <row r="4051" spans="2:6">
      <c r="B4051" s="400">
        <v>4047</v>
      </c>
      <c r="C4051" s="400" t="s">
        <v>2738</v>
      </c>
      <c r="D4051" s="400" t="s">
        <v>2754</v>
      </c>
      <c r="E4051" s="400">
        <v>3</v>
      </c>
      <c r="F4051" s="400" t="s">
        <v>178</v>
      </c>
    </row>
    <row r="4052" spans="2:6">
      <c r="B4052" s="400">
        <v>4048</v>
      </c>
      <c r="C4052" s="400" t="s">
        <v>2738</v>
      </c>
      <c r="D4052" s="400" t="s">
        <v>2749</v>
      </c>
      <c r="E4052" s="400">
        <v>2</v>
      </c>
      <c r="F4052" s="400" t="s">
        <v>178</v>
      </c>
    </row>
    <row r="4053" spans="2:6">
      <c r="B4053" s="400">
        <v>4049</v>
      </c>
      <c r="C4053" s="400" t="s">
        <v>2739</v>
      </c>
      <c r="D4053" s="400" t="s">
        <v>2757</v>
      </c>
      <c r="E4053" s="400">
        <v>3</v>
      </c>
      <c r="F4053" s="400" t="s">
        <v>178</v>
      </c>
    </row>
    <row r="4054" spans="2:6">
      <c r="B4054" s="400">
        <v>4050</v>
      </c>
      <c r="C4054" s="400" t="s">
        <v>2737</v>
      </c>
      <c r="D4054" s="400" t="s">
        <v>2763</v>
      </c>
      <c r="E4054" s="400">
        <v>8</v>
      </c>
      <c r="F4054" s="400" t="s">
        <v>178</v>
      </c>
    </row>
    <row r="4055" spans="2:6">
      <c r="B4055" s="400">
        <v>4051</v>
      </c>
      <c r="C4055" s="400" t="s">
        <v>2738</v>
      </c>
      <c r="D4055" s="400" t="s">
        <v>2749</v>
      </c>
      <c r="E4055" s="400">
        <v>2</v>
      </c>
      <c r="F4055" s="400" t="s">
        <v>31</v>
      </c>
    </row>
    <row r="4056" spans="2:6">
      <c r="B4056" s="400">
        <v>4052</v>
      </c>
      <c r="C4056" s="400" t="s">
        <v>2737</v>
      </c>
      <c r="D4056" s="400" t="s">
        <v>2763</v>
      </c>
      <c r="E4056" s="400">
        <v>5</v>
      </c>
      <c r="F4056" s="400" t="s">
        <v>178</v>
      </c>
    </row>
    <row r="4057" spans="2:6">
      <c r="B4057" s="400">
        <v>4053</v>
      </c>
      <c r="C4057" s="400" t="s">
        <v>2737</v>
      </c>
      <c r="D4057" s="400" t="s">
        <v>2745</v>
      </c>
      <c r="E4057" s="400">
        <v>4</v>
      </c>
      <c r="F4057" s="400" t="s">
        <v>339</v>
      </c>
    </row>
    <row r="4058" spans="2:6">
      <c r="B4058" s="400">
        <v>4054</v>
      </c>
      <c r="C4058" s="400" t="s">
        <v>2739</v>
      </c>
      <c r="D4058" s="400" t="s">
        <v>2757</v>
      </c>
      <c r="E4058" s="400">
        <v>3</v>
      </c>
      <c r="F4058" s="400" t="s">
        <v>178</v>
      </c>
    </row>
    <row r="4059" spans="2:6">
      <c r="B4059" s="400">
        <v>4055</v>
      </c>
      <c r="C4059" s="400" t="s">
        <v>2737</v>
      </c>
      <c r="D4059" s="400" t="s">
        <v>2761</v>
      </c>
      <c r="E4059" s="400">
        <v>3</v>
      </c>
      <c r="F4059" s="400" t="s">
        <v>31</v>
      </c>
    </row>
    <row r="4060" spans="2:6">
      <c r="B4060" s="400">
        <v>4056</v>
      </c>
      <c r="C4060" s="400" t="s">
        <v>2735</v>
      </c>
      <c r="D4060" s="400" t="s">
        <v>2764</v>
      </c>
      <c r="E4060" s="400">
        <v>3</v>
      </c>
      <c r="F4060" s="400" t="s">
        <v>178</v>
      </c>
    </row>
    <row r="4061" spans="2:6">
      <c r="B4061" s="400">
        <v>4057</v>
      </c>
      <c r="C4061" s="400" t="s">
        <v>2738</v>
      </c>
      <c r="D4061" s="400" t="s">
        <v>2755</v>
      </c>
      <c r="E4061" s="400">
        <v>2</v>
      </c>
      <c r="F4061" s="400" t="s">
        <v>2752</v>
      </c>
    </row>
    <row r="4062" spans="2:6">
      <c r="B4062" s="400">
        <v>4058</v>
      </c>
      <c r="C4062" s="400" t="s">
        <v>2735</v>
      </c>
      <c r="D4062" s="400" t="s">
        <v>2748</v>
      </c>
      <c r="E4062" s="400">
        <v>2</v>
      </c>
      <c r="F4062" s="400" t="s">
        <v>2770</v>
      </c>
    </row>
    <row r="4063" spans="2:6">
      <c r="B4063" s="400">
        <v>4059</v>
      </c>
      <c r="C4063" s="400" t="s">
        <v>2737</v>
      </c>
      <c r="D4063" s="400" t="s">
        <v>2763</v>
      </c>
      <c r="E4063" s="400">
        <v>3</v>
      </c>
      <c r="F4063" s="400" t="s">
        <v>178</v>
      </c>
    </row>
    <row r="4064" spans="2:6">
      <c r="B4064" s="400">
        <v>4060</v>
      </c>
      <c r="C4064" s="400" t="s">
        <v>2734</v>
      </c>
      <c r="D4064" s="400" t="s">
        <v>2751</v>
      </c>
      <c r="E4064" s="400">
        <v>4</v>
      </c>
      <c r="F4064" s="400" t="s">
        <v>178</v>
      </c>
    </row>
    <row r="4065" spans="2:6">
      <c r="B4065" s="400">
        <v>4061</v>
      </c>
      <c r="C4065" s="400" t="s">
        <v>2738</v>
      </c>
      <c r="D4065" s="400" t="s">
        <v>2756</v>
      </c>
      <c r="E4065" s="400">
        <v>1</v>
      </c>
      <c r="F4065" s="400" t="s">
        <v>178</v>
      </c>
    </row>
    <row r="4066" spans="2:6">
      <c r="B4066" s="400">
        <v>4062</v>
      </c>
      <c r="C4066" s="400" t="s">
        <v>2734</v>
      </c>
      <c r="D4066" s="400" t="s">
        <v>2751</v>
      </c>
      <c r="E4066" s="400">
        <v>3</v>
      </c>
      <c r="F4066" s="400" t="s">
        <v>178</v>
      </c>
    </row>
    <row r="4067" spans="2:6">
      <c r="B4067" s="400">
        <v>4063</v>
      </c>
      <c r="C4067" s="400" t="s">
        <v>2735</v>
      </c>
      <c r="D4067" s="400" t="s">
        <v>2762</v>
      </c>
      <c r="E4067" s="400">
        <v>2</v>
      </c>
      <c r="F4067" s="400" t="s">
        <v>2760</v>
      </c>
    </row>
    <row r="4068" spans="2:6">
      <c r="B4068" s="400">
        <v>4064</v>
      </c>
      <c r="C4068" s="400" t="s">
        <v>2735</v>
      </c>
      <c r="D4068" s="400" t="s">
        <v>2759</v>
      </c>
      <c r="E4068" s="400">
        <v>4</v>
      </c>
      <c r="F4068" s="400" t="s">
        <v>178</v>
      </c>
    </row>
    <row r="4069" spans="2:6">
      <c r="B4069" s="400">
        <v>4065</v>
      </c>
      <c r="C4069" s="400" t="s">
        <v>2737</v>
      </c>
      <c r="D4069" s="400" t="s">
        <v>2763</v>
      </c>
      <c r="E4069" s="400">
        <v>4</v>
      </c>
      <c r="F4069" s="400" t="s">
        <v>178</v>
      </c>
    </row>
    <row r="4070" spans="2:6">
      <c r="B4070" s="400">
        <v>4066</v>
      </c>
      <c r="C4070" s="400" t="s">
        <v>2737</v>
      </c>
      <c r="D4070" s="400" t="s">
        <v>2745</v>
      </c>
      <c r="E4070" s="400">
        <v>2</v>
      </c>
      <c r="F4070" s="400" t="s">
        <v>178</v>
      </c>
    </row>
    <row r="4071" spans="2:6">
      <c r="B4071" s="400">
        <v>4067</v>
      </c>
      <c r="C4071" s="400" t="s">
        <v>2738</v>
      </c>
      <c r="D4071" s="400" t="s">
        <v>2755</v>
      </c>
      <c r="E4071" s="400">
        <v>2</v>
      </c>
      <c r="F4071" s="400" t="s">
        <v>178</v>
      </c>
    </row>
    <row r="4072" spans="2:6">
      <c r="B4072" s="400">
        <v>4068</v>
      </c>
      <c r="C4072" s="400" t="s">
        <v>2738</v>
      </c>
      <c r="D4072" s="400" t="s">
        <v>2755</v>
      </c>
      <c r="E4072" s="400">
        <v>3</v>
      </c>
      <c r="F4072" s="400" t="s">
        <v>178</v>
      </c>
    </row>
    <row r="4073" spans="2:6">
      <c r="B4073" s="400">
        <v>4069</v>
      </c>
      <c r="C4073" s="400" t="s">
        <v>2734</v>
      </c>
      <c r="D4073" s="400" t="s">
        <v>2751</v>
      </c>
      <c r="E4073" s="400">
        <v>4</v>
      </c>
      <c r="F4073" s="400" t="s">
        <v>178</v>
      </c>
    </row>
    <row r="4074" spans="2:6">
      <c r="B4074" s="400">
        <v>4070</v>
      </c>
      <c r="C4074" s="400" t="s">
        <v>2735</v>
      </c>
      <c r="D4074" s="400" t="s">
        <v>2771</v>
      </c>
      <c r="E4074" s="400">
        <v>2</v>
      </c>
      <c r="F4074" s="400" t="s">
        <v>272</v>
      </c>
    </row>
    <row r="4075" spans="2:6">
      <c r="B4075" s="400">
        <v>4071</v>
      </c>
      <c r="C4075" s="400" t="s">
        <v>2738</v>
      </c>
      <c r="D4075" s="400" t="s">
        <v>2756</v>
      </c>
      <c r="E4075" s="400">
        <v>5</v>
      </c>
      <c r="F4075" s="400" t="s">
        <v>339</v>
      </c>
    </row>
    <row r="4076" spans="2:6">
      <c r="B4076" s="400">
        <v>4072</v>
      </c>
      <c r="C4076" s="400" t="s">
        <v>2735</v>
      </c>
      <c r="D4076" s="400" t="s">
        <v>2759</v>
      </c>
      <c r="E4076" s="400">
        <v>3</v>
      </c>
      <c r="F4076" s="400" t="s">
        <v>178</v>
      </c>
    </row>
    <row r="4077" spans="2:6">
      <c r="B4077" s="400">
        <v>4073</v>
      </c>
      <c r="C4077" s="400" t="s">
        <v>2735</v>
      </c>
      <c r="D4077" s="400" t="s">
        <v>2759</v>
      </c>
      <c r="E4077" s="400">
        <v>1</v>
      </c>
      <c r="F4077" s="400" t="s">
        <v>2770</v>
      </c>
    </row>
    <row r="4078" spans="2:6">
      <c r="B4078" s="400">
        <v>4074</v>
      </c>
      <c r="C4078" s="400" t="s">
        <v>2735</v>
      </c>
      <c r="D4078" s="400" t="s">
        <v>2746</v>
      </c>
      <c r="E4078" s="400">
        <v>2</v>
      </c>
      <c r="F4078" s="400" t="s">
        <v>178</v>
      </c>
    </row>
    <row r="4079" spans="2:6">
      <c r="B4079" s="400">
        <v>4075</v>
      </c>
      <c r="C4079" s="400" t="s">
        <v>2738</v>
      </c>
      <c r="D4079" s="400" t="s">
        <v>2749</v>
      </c>
      <c r="E4079" s="400">
        <v>3</v>
      </c>
      <c r="F4079" s="400" t="s">
        <v>178</v>
      </c>
    </row>
    <row r="4080" spans="2:6">
      <c r="B4080" s="400">
        <v>4076</v>
      </c>
      <c r="C4080" s="400" t="s">
        <v>2737</v>
      </c>
      <c r="D4080" s="400" t="s">
        <v>2761</v>
      </c>
      <c r="E4080" s="400">
        <v>6</v>
      </c>
      <c r="F4080" s="400" t="s">
        <v>2760</v>
      </c>
    </row>
    <row r="4081" spans="2:6">
      <c r="B4081" s="400">
        <v>4077</v>
      </c>
      <c r="C4081" s="400" t="s">
        <v>2735</v>
      </c>
      <c r="D4081" s="400" t="s">
        <v>2747</v>
      </c>
      <c r="E4081" s="400">
        <v>4</v>
      </c>
      <c r="F4081" s="400" t="s">
        <v>178</v>
      </c>
    </row>
    <row r="4082" spans="2:6">
      <c r="B4082" s="400">
        <v>4078</v>
      </c>
      <c r="C4082" s="400" t="s">
        <v>2734</v>
      </c>
      <c r="D4082" s="400" t="s">
        <v>2751</v>
      </c>
      <c r="E4082" s="400">
        <v>7</v>
      </c>
      <c r="F4082" s="400" t="s">
        <v>178</v>
      </c>
    </row>
    <row r="4083" spans="2:6">
      <c r="B4083" s="400">
        <v>4079</v>
      </c>
      <c r="C4083" s="400" t="s">
        <v>2737</v>
      </c>
      <c r="D4083" s="400" t="s">
        <v>2761</v>
      </c>
      <c r="E4083" s="400">
        <v>1</v>
      </c>
      <c r="F4083" s="400" t="s">
        <v>178</v>
      </c>
    </row>
    <row r="4084" spans="2:6">
      <c r="B4084" s="400">
        <v>4080</v>
      </c>
      <c r="C4084" s="400" t="s">
        <v>2734</v>
      </c>
      <c r="D4084" s="400" t="s">
        <v>2750</v>
      </c>
      <c r="E4084" s="400">
        <v>5</v>
      </c>
      <c r="F4084" s="400" t="s">
        <v>178</v>
      </c>
    </row>
    <row r="4085" spans="2:6">
      <c r="B4085" s="400">
        <v>4081</v>
      </c>
      <c r="C4085" s="400" t="s">
        <v>2735</v>
      </c>
      <c r="D4085" s="400" t="s">
        <v>2771</v>
      </c>
      <c r="E4085" s="400">
        <v>3</v>
      </c>
      <c r="F4085" s="400" t="s">
        <v>2765</v>
      </c>
    </row>
    <row r="4086" spans="2:6">
      <c r="B4086" s="400">
        <v>4082</v>
      </c>
      <c r="C4086" s="400" t="s">
        <v>2738</v>
      </c>
      <c r="D4086" s="400" t="s">
        <v>2755</v>
      </c>
      <c r="E4086" s="400">
        <v>1</v>
      </c>
      <c r="F4086" s="400" t="s">
        <v>178</v>
      </c>
    </row>
    <row r="4087" spans="2:6">
      <c r="B4087" s="400">
        <v>4083</v>
      </c>
      <c r="C4087" s="400" t="s">
        <v>2738</v>
      </c>
      <c r="D4087" s="400" t="s">
        <v>2755</v>
      </c>
      <c r="E4087" s="400">
        <v>1</v>
      </c>
      <c r="F4087" s="400" t="s">
        <v>31</v>
      </c>
    </row>
    <row r="4088" spans="2:6">
      <c r="B4088" s="400">
        <v>4084</v>
      </c>
      <c r="C4088" s="400" t="s">
        <v>2735</v>
      </c>
      <c r="D4088" s="400" t="s">
        <v>2764</v>
      </c>
      <c r="E4088" s="400">
        <v>1</v>
      </c>
      <c r="F4088" s="400" t="s">
        <v>178</v>
      </c>
    </row>
    <row r="4089" spans="2:6">
      <c r="B4089" s="400">
        <v>4085</v>
      </c>
      <c r="C4089" s="400" t="s">
        <v>2737</v>
      </c>
      <c r="D4089" s="400" t="s">
        <v>2761</v>
      </c>
      <c r="E4089" s="400">
        <v>1</v>
      </c>
      <c r="F4089" s="400" t="s">
        <v>178</v>
      </c>
    </row>
    <row r="4090" spans="2:6">
      <c r="B4090" s="400">
        <v>4086</v>
      </c>
      <c r="C4090" s="400" t="s">
        <v>2737</v>
      </c>
      <c r="D4090" s="400" t="s">
        <v>2763</v>
      </c>
      <c r="E4090" s="400">
        <v>3</v>
      </c>
      <c r="F4090" s="400" t="s">
        <v>178</v>
      </c>
    </row>
    <row r="4091" spans="2:6">
      <c r="B4091" s="400">
        <v>4087</v>
      </c>
      <c r="C4091" s="400" t="s">
        <v>2737</v>
      </c>
      <c r="D4091" s="400" t="s">
        <v>2745</v>
      </c>
      <c r="E4091" s="400">
        <v>2</v>
      </c>
      <c r="F4091" s="400" t="s">
        <v>178</v>
      </c>
    </row>
    <row r="4092" spans="2:6">
      <c r="B4092" s="400">
        <v>4088</v>
      </c>
      <c r="C4092" s="400" t="s">
        <v>2738</v>
      </c>
      <c r="D4092" s="400" t="s">
        <v>2756</v>
      </c>
      <c r="E4092" s="400">
        <v>4</v>
      </c>
      <c r="F4092" s="400" t="s">
        <v>2758</v>
      </c>
    </row>
    <row r="4093" spans="2:6">
      <c r="B4093" s="400">
        <v>4089</v>
      </c>
      <c r="C4093" s="400" t="s">
        <v>2735</v>
      </c>
      <c r="D4093" s="400" t="s">
        <v>2759</v>
      </c>
      <c r="E4093" s="400">
        <v>2</v>
      </c>
      <c r="F4093" s="400" t="s">
        <v>178</v>
      </c>
    </row>
    <row r="4094" spans="2:6">
      <c r="B4094" s="400">
        <v>4090</v>
      </c>
      <c r="C4094" s="400" t="s">
        <v>2738</v>
      </c>
      <c r="D4094" s="400" t="s">
        <v>2749</v>
      </c>
      <c r="E4094" s="400">
        <v>4</v>
      </c>
      <c r="F4094" s="400" t="s">
        <v>2758</v>
      </c>
    </row>
    <row r="4095" spans="2:6">
      <c r="B4095" s="400">
        <v>4091</v>
      </c>
      <c r="C4095" s="400" t="s">
        <v>2738</v>
      </c>
      <c r="D4095" s="400" t="s">
        <v>2755</v>
      </c>
      <c r="E4095" s="400">
        <v>1</v>
      </c>
      <c r="F4095" s="400" t="s">
        <v>178</v>
      </c>
    </row>
    <row r="4096" spans="2:6">
      <c r="B4096" s="400">
        <v>4092</v>
      </c>
      <c r="C4096" s="400" t="s">
        <v>2736</v>
      </c>
      <c r="D4096" s="400" t="s">
        <v>2753</v>
      </c>
      <c r="E4096" s="400">
        <v>4</v>
      </c>
      <c r="F4096" s="400" t="s">
        <v>178</v>
      </c>
    </row>
    <row r="4097" spans="2:6">
      <c r="B4097" s="400">
        <v>4093</v>
      </c>
      <c r="C4097" s="400" t="s">
        <v>2737</v>
      </c>
      <c r="D4097" s="400" t="s">
        <v>2763</v>
      </c>
      <c r="E4097" s="400">
        <v>3</v>
      </c>
      <c r="F4097" s="400" t="s">
        <v>178</v>
      </c>
    </row>
    <row r="4098" spans="2:6">
      <c r="B4098" s="400">
        <v>4094</v>
      </c>
      <c r="C4098" s="400" t="s">
        <v>2735</v>
      </c>
      <c r="D4098" s="400" t="s">
        <v>2764</v>
      </c>
      <c r="E4098" s="400">
        <v>2</v>
      </c>
      <c r="F4098" s="400" t="s">
        <v>2772</v>
      </c>
    </row>
    <row r="4099" spans="2:6">
      <c r="B4099" s="400">
        <v>4095</v>
      </c>
      <c r="C4099" s="400" t="s">
        <v>2737</v>
      </c>
      <c r="D4099" s="400" t="s">
        <v>2769</v>
      </c>
      <c r="E4099" s="400">
        <v>2</v>
      </c>
      <c r="F4099" s="400" t="s">
        <v>178</v>
      </c>
    </row>
    <row r="4100" spans="2:6">
      <c r="B4100" s="400">
        <v>4096</v>
      </c>
      <c r="C4100" s="400" t="s">
        <v>2737</v>
      </c>
      <c r="D4100" s="400" t="s">
        <v>2769</v>
      </c>
      <c r="E4100" s="400">
        <v>1</v>
      </c>
      <c r="F4100" s="400" t="s">
        <v>2758</v>
      </c>
    </row>
    <row r="4101" spans="2:6">
      <c r="B4101" s="400">
        <v>4097</v>
      </c>
      <c r="C4101" s="400" t="s">
        <v>2738</v>
      </c>
      <c r="D4101" s="400" t="s">
        <v>2756</v>
      </c>
      <c r="E4101" s="400">
        <v>4</v>
      </c>
      <c r="F4101" s="400" t="s">
        <v>178</v>
      </c>
    </row>
    <row r="4102" spans="2:6">
      <c r="B4102" s="400">
        <v>4098</v>
      </c>
      <c r="C4102" s="400" t="s">
        <v>2735</v>
      </c>
      <c r="D4102" s="400" t="s">
        <v>2764</v>
      </c>
      <c r="E4102" s="400">
        <v>5</v>
      </c>
      <c r="F4102" s="400" t="s">
        <v>178</v>
      </c>
    </row>
    <row r="4103" spans="2:6">
      <c r="B4103" s="400">
        <v>4099</v>
      </c>
      <c r="C4103" s="400" t="s">
        <v>2737</v>
      </c>
      <c r="D4103" s="400" t="s">
        <v>2761</v>
      </c>
      <c r="E4103" s="400">
        <v>2</v>
      </c>
      <c r="F4103" s="400" t="s">
        <v>2758</v>
      </c>
    </row>
    <row r="4104" spans="2:6">
      <c r="B4104" s="400">
        <v>4100</v>
      </c>
      <c r="C4104" s="400" t="s">
        <v>2738</v>
      </c>
      <c r="D4104" s="400" t="s">
        <v>2749</v>
      </c>
      <c r="E4104" s="400">
        <v>1</v>
      </c>
      <c r="F4104" s="400" t="s">
        <v>374</v>
      </c>
    </row>
    <row r="4105" spans="2:6">
      <c r="B4105" s="400">
        <v>4101</v>
      </c>
      <c r="C4105" s="400" t="s">
        <v>2739</v>
      </c>
      <c r="D4105" s="400" t="s">
        <v>2757</v>
      </c>
      <c r="E4105" s="400">
        <v>6</v>
      </c>
      <c r="F4105" s="400" t="s">
        <v>178</v>
      </c>
    </row>
    <row r="4106" spans="2:6">
      <c r="B4106" s="400">
        <v>4102</v>
      </c>
      <c r="C4106" s="400" t="s">
        <v>2735</v>
      </c>
      <c r="D4106" s="400" t="s">
        <v>2759</v>
      </c>
      <c r="E4106" s="400">
        <v>2</v>
      </c>
      <c r="F4106" s="400" t="s">
        <v>178</v>
      </c>
    </row>
    <row r="4107" spans="2:6">
      <c r="B4107" s="400">
        <v>4103</v>
      </c>
      <c r="C4107" s="400" t="s">
        <v>2734</v>
      </c>
      <c r="D4107" s="400" t="s">
        <v>2751</v>
      </c>
      <c r="E4107" s="400">
        <v>3</v>
      </c>
      <c r="F4107" s="400" t="s">
        <v>2770</v>
      </c>
    </row>
    <row r="4108" spans="2:6">
      <c r="B4108" s="400">
        <v>4104</v>
      </c>
      <c r="C4108" s="400" t="s">
        <v>2735</v>
      </c>
      <c r="D4108" s="400" t="s">
        <v>2759</v>
      </c>
      <c r="E4108" s="400">
        <v>2</v>
      </c>
      <c r="F4108" s="400" t="s">
        <v>31</v>
      </c>
    </row>
    <row r="4109" spans="2:6">
      <c r="B4109" s="400">
        <v>4105</v>
      </c>
      <c r="C4109" s="400" t="s">
        <v>2735</v>
      </c>
      <c r="D4109" s="400" t="s">
        <v>2762</v>
      </c>
      <c r="E4109" s="400">
        <v>3</v>
      </c>
      <c r="F4109" s="400" t="s">
        <v>2758</v>
      </c>
    </row>
    <row r="4110" spans="2:6">
      <c r="B4110" s="400">
        <v>4106</v>
      </c>
      <c r="C4110" s="400" t="s">
        <v>2737</v>
      </c>
      <c r="D4110" s="400" t="s">
        <v>2763</v>
      </c>
      <c r="E4110" s="400">
        <v>4</v>
      </c>
      <c r="F4110" s="400" t="s">
        <v>178</v>
      </c>
    </row>
    <row r="4111" spans="2:6">
      <c r="B4111" s="400">
        <v>4107</v>
      </c>
      <c r="C4111" s="400" t="s">
        <v>2735</v>
      </c>
      <c r="D4111" s="400" t="s">
        <v>2762</v>
      </c>
      <c r="E4111" s="400">
        <v>3</v>
      </c>
      <c r="F4111" s="400" t="s">
        <v>2758</v>
      </c>
    </row>
    <row r="4112" spans="2:6">
      <c r="B4112" s="400">
        <v>4108</v>
      </c>
      <c r="C4112" s="400" t="s">
        <v>2738</v>
      </c>
      <c r="D4112" s="400" t="s">
        <v>2755</v>
      </c>
      <c r="E4112" s="400">
        <v>5</v>
      </c>
      <c r="F4112" s="400" t="s">
        <v>178</v>
      </c>
    </row>
    <row r="4113" spans="2:6">
      <c r="B4113" s="400">
        <v>4109</v>
      </c>
      <c r="C4113" s="400" t="s">
        <v>2735</v>
      </c>
      <c r="D4113" s="400" t="s">
        <v>2748</v>
      </c>
      <c r="E4113" s="400">
        <v>5</v>
      </c>
      <c r="F4113" s="400" t="s">
        <v>178</v>
      </c>
    </row>
    <row r="4114" spans="2:6">
      <c r="B4114" s="400">
        <v>4110</v>
      </c>
      <c r="C4114" s="400" t="s">
        <v>2738</v>
      </c>
      <c r="D4114" s="400" t="s">
        <v>2754</v>
      </c>
      <c r="E4114" s="400">
        <v>1</v>
      </c>
      <c r="F4114" s="400" t="s">
        <v>2772</v>
      </c>
    </row>
    <row r="4115" spans="2:6">
      <c r="B4115" s="400">
        <v>4111</v>
      </c>
      <c r="C4115" s="400" t="s">
        <v>2737</v>
      </c>
      <c r="D4115" s="400" t="s">
        <v>2745</v>
      </c>
      <c r="E4115" s="400">
        <v>4</v>
      </c>
      <c r="F4115" s="400" t="s">
        <v>2768</v>
      </c>
    </row>
    <row r="4116" spans="2:6">
      <c r="B4116" s="400">
        <v>4112</v>
      </c>
      <c r="C4116" s="400" t="s">
        <v>2737</v>
      </c>
      <c r="D4116" s="400" t="s">
        <v>2763</v>
      </c>
      <c r="E4116" s="400">
        <v>5</v>
      </c>
      <c r="F4116" s="400" t="s">
        <v>178</v>
      </c>
    </row>
    <row r="4117" spans="2:6">
      <c r="B4117" s="400">
        <v>4113</v>
      </c>
      <c r="C4117" s="400" t="s">
        <v>2736</v>
      </c>
      <c r="D4117" s="400" t="s">
        <v>2753</v>
      </c>
      <c r="E4117" s="400">
        <v>5</v>
      </c>
      <c r="F4117" s="400" t="s">
        <v>178</v>
      </c>
    </row>
    <row r="4118" spans="2:6">
      <c r="B4118" s="400">
        <v>4114</v>
      </c>
      <c r="C4118" s="400" t="s">
        <v>2735</v>
      </c>
      <c r="D4118" s="400" t="s">
        <v>2771</v>
      </c>
      <c r="E4118" s="400">
        <v>4</v>
      </c>
      <c r="F4118" s="400" t="s">
        <v>178</v>
      </c>
    </row>
    <row r="4119" spans="2:6">
      <c r="B4119" s="400">
        <v>4115</v>
      </c>
      <c r="C4119" s="400" t="s">
        <v>2734</v>
      </c>
      <c r="D4119" s="400" t="s">
        <v>2751</v>
      </c>
      <c r="E4119" s="400">
        <v>4</v>
      </c>
      <c r="F4119" s="400" t="s">
        <v>2760</v>
      </c>
    </row>
    <row r="4120" spans="2:6">
      <c r="B4120" s="400">
        <v>4116</v>
      </c>
      <c r="C4120" s="400" t="s">
        <v>2737</v>
      </c>
      <c r="D4120" s="400" t="s">
        <v>2769</v>
      </c>
      <c r="E4120" s="400">
        <v>1</v>
      </c>
      <c r="F4120" s="400" t="s">
        <v>339</v>
      </c>
    </row>
    <row r="4121" spans="2:6">
      <c r="B4121" s="400">
        <v>4117</v>
      </c>
      <c r="C4121" s="400" t="s">
        <v>2737</v>
      </c>
      <c r="D4121" s="400" t="s">
        <v>2769</v>
      </c>
      <c r="E4121" s="400">
        <v>4</v>
      </c>
      <c r="F4121" s="400" t="s">
        <v>178</v>
      </c>
    </row>
    <row r="4122" spans="2:6">
      <c r="B4122" s="400">
        <v>4118</v>
      </c>
      <c r="C4122" s="400" t="s">
        <v>2735</v>
      </c>
      <c r="D4122" s="400" t="s">
        <v>2759</v>
      </c>
      <c r="E4122" s="400">
        <v>2</v>
      </c>
      <c r="F4122" s="400" t="s">
        <v>178</v>
      </c>
    </row>
    <row r="4123" spans="2:6">
      <c r="B4123" s="400">
        <v>4119</v>
      </c>
      <c r="C4123" s="400" t="s">
        <v>2736</v>
      </c>
      <c r="D4123" s="400" t="s">
        <v>2753</v>
      </c>
      <c r="E4123" s="400">
        <v>5</v>
      </c>
      <c r="F4123" s="400" t="s">
        <v>2760</v>
      </c>
    </row>
    <row r="4124" spans="2:6">
      <c r="B4124" s="400">
        <v>4120</v>
      </c>
      <c r="C4124" s="400" t="s">
        <v>2735</v>
      </c>
      <c r="D4124" s="400" t="s">
        <v>2762</v>
      </c>
      <c r="E4124" s="400">
        <v>4</v>
      </c>
      <c r="F4124" s="400" t="s">
        <v>2772</v>
      </c>
    </row>
    <row r="4125" spans="2:6">
      <c r="B4125" s="400">
        <v>4121</v>
      </c>
      <c r="C4125" s="400" t="s">
        <v>2737</v>
      </c>
      <c r="D4125" s="400" t="s">
        <v>2745</v>
      </c>
      <c r="E4125" s="400">
        <v>2</v>
      </c>
      <c r="F4125" s="400" t="s">
        <v>31</v>
      </c>
    </row>
    <row r="4126" spans="2:6">
      <c r="B4126" s="400">
        <v>4122</v>
      </c>
      <c r="C4126" s="400" t="s">
        <v>2737</v>
      </c>
      <c r="D4126" s="400" t="s">
        <v>2763</v>
      </c>
      <c r="E4126" s="400">
        <v>3</v>
      </c>
      <c r="F4126" s="400" t="s">
        <v>178</v>
      </c>
    </row>
    <row r="4127" spans="2:6">
      <c r="B4127" s="400">
        <v>4123</v>
      </c>
      <c r="C4127" s="400" t="s">
        <v>2735</v>
      </c>
      <c r="D4127" s="400" t="s">
        <v>2771</v>
      </c>
      <c r="E4127" s="400">
        <v>3</v>
      </c>
      <c r="F4127" s="400" t="s">
        <v>2766</v>
      </c>
    </row>
    <row r="4128" spans="2:6">
      <c r="B4128" s="400">
        <v>4124</v>
      </c>
      <c r="C4128" s="400" t="s">
        <v>2737</v>
      </c>
      <c r="D4128" s="400" t="s">
        <v>2761</v>
      </c>
      <c r="E4128" s="400">
        <v>2</v>
      </c>
      <c r="F4128" s="400" t="s">
        <v>2768</v>
      </c>
    </row>
    <row r="4129" spans="2:6">
      <c r="B4129" s="400">
        <v>4125</v>
      </c>
      <c r="C4129" s="400" t="s">
        <v>2737</v>
      </c>
      <c r="D4129" s="400" t="s">
        <v>2763</v>
      </c>
      <c r="E4129" s="400">
        <v>2</v>
      </c>
      <c r="F4129" s="400" t="s">
        <v>178</v>
      </c>
    </row>
    <row r="4130" spans="2:6">
      <c r="B4130" s="400">
        <v>4126</v>
      </c>
      <c r="C4130" s="400" t="s">
        <v>2738</v>
      </c>
      <c r="D4130" s="400" t="s">
        <v>2756</v>
      </c>
      <c r="E4130" s="400">
        <v>2</v>
      </c>
      <c r="F4130" s="400" t="s">
        <v>339</v>
      </c>
    </row>
    <row r="4131" spans="2:6">
      <c r="B4131" s="400">
        <v>4127</v>
      </c>
      <c r="C4131" s="400" t="s">
        <v>2735</v>
      </c>
      <c r="D4131" s="400" t="s">
        <v>2762</v>
      </c>
      <c r="E4131" s="400">
        <v>8</v>
      </c>
      <c r="F4131" s="400" t="s">
        <v>178</v>
      </c>
    </row>
    <row r="4132" spans="2:6">
      <c r="B4132" s="400">
        <v>4128</v>
      </c>
      <c r="C4132" s="400" t="s">
        <v>2737</v>
      </c>
      <c r="D4132" s="400" t="s">
        <v>2763</v>
      </c>
      <c r="E4132" s="400">
        <v>6</v>
      </c>
      <c r="F4132" s="400" t="s">
        <v>178</v>
      </c>
    </row>
    <row r="4133" spans="2:6">
      <c r="B4133" s="400">
        <v>4129</v>
      </c>
      <c r="C4133" s="400" t="s">
        <v>2737</v>
      </c>
      <c r="D4133" s="400" t="s">
        <v>2769</v>
      </c>
      <c r="E4133" s="400">
        <v>5</v>
      </c>
      <c r="F4133" s="400" t="s">
        <v>2767</v>
      </c>
    </row>
    <row r="4134" spans="2:6">
      <c r="B4134" s="400">
        <v>4130</v>
      </c>
      <c r="C4134" s="400" t="s">
        <v>2737</v>
      </c>
      <c r="D4134" s="400" t="s">
        <v>2763</v>
      </c>
      <c r="E4134" s="400">
        <v>3</v>
      </c>
      <c r="F4134" s="400" t="s">
        <v>178</v>
      </c>
    </row>
    <row r="4135" spans="2:6">
      <c r="B4135" s="400">
        <v>4131</v>
      </c>
      <c r="C4135" s="400" t="s">
        <v>2735</v>
      </c>
      <c r="D4135" s="400" t="s">
        <v>2759</v>
      </c>
      <c r="E4135" s="400">
        <v>1</v>
      </c>
      <c r="F4135" s="400" t="s">
        <v>339</v>
      </c>
    </row>
    <row r="4136" spans="2:6">
      <c r="B4136" s="400">
        <v>4132</v>
      </c>
      <c r="C4136" s="400" t="s">
        <v>2738</v>
      </c>
      <c r="D4136" s="400" t="s">
        <v>2756</v>
      </c>
      <c r="E4136" s="400">
        <v>3</v>
      </c>
      <c r="F4136" s="400" t="s">
        <v>2768</v>
      </c>
    </row>
    <row r="4137" spans="2:6">
      <c r="B4137" s="400">
        <v>4133</v>
      </c>
      <c r="C4137" s="400" t="s">
        <v>2735</v>
      </c>
      <c r="D4137" s="400" t="s">
        <v>2746</v>
      </c>
      <c r="E4137" s="400">
        <v>3</v>
      </c>
      <c r="F4137" s="400" t="s">
        <v>272</v>
      </c>
    </row>
    <row r="4138" spans="2:6">
      <c r="B4138" s="400">
        <v>4134</v>
      </c>
      <c r="C4138" s="400" t="s">
        <v>2737</v>
      </c>
      <c r="D4138" s="400" t="s">
        <v>2763</v>
      </c>
      <c r="E4138" s="400">
        <v>1</v>
      </c>
      <c r="F4138" s="400" t="s">
        <v>178</v>
      </c>
    </row>
    <row r="4139" spans="2:6">
      <c r="B4139" s="400">
        <v>4135</v>
      </c>
      <c r="C4139" s="400" t="s">
        <v>2738</v>
      </c>
      <c r="D4139" s="400" t="s">
        <v>2755</v>
      </c>
      <c r="E4139" s="400">
        <v>3</v>
      </c>
      <c r="F4139" s="400" t="s">
        <v>2766</v>
      </c>
    </row>
    <row r="4140" spans="2:6">
      <c r="B4140" s="400">
        <v>4136</v>
      </c>
      <c r="C4140" s="400" t="s">
        <v>2737</v>
      </c>
      <c r="D4140" s="400" t="s">
        <v>2745</v>
      </c>
      <c r="E4140" s="400">
        <v>5</v>
      </c>
      <c r="F4140" s="400" t="s">
        <v>374</v>
      </c>
    </row>
    <row r="4141" spans="2:6">
      <c r="B4141" s="400">
        <v>4137</v>
      </c>
      <c r="C4141" s="400" t="s">
        <v>2738</v>
      </c>
      <c r="D4141" s="400" t="s">
        <v>2749</v>
      </c>
      <c r="E4141" s="400">
        <v>3</v>
      </c>
      <c r="F4141" s="400" t="s">
        <v>2758</v>
      </c>
    </row>
    <row r="4142" spans="2:6">
      <c r="B4142" s="400">
        <v>4138</v>
      </c>
      <c r="C4142" s="400" t="s">
        <v>2738</v>
      </c>
      <c r="D4142" s="400" t="s">
        <v>2756</v>
      </c>
      <c r="E4142" s="400">
        <v>3</v>
      </c>
      <c r="F4142" s="400" t="s">
        <v>2758</v>
      </c>
    </row>
    <row r="4143" spans="2:6">
      <c r="B4143" s="400">
        <v>4139</v>
      </c>
      <c r="C4143" s="400" t="s">
        <v>2735</v>
      </c>
      <c r="D4143" s="400" t="s">
        <v>2748</v>
      </c>
      <c r="E4143" s="400">
        <v>2</v>
      </c>
      <c r="F4143" s="400" t="s">
        <v>178</v>
      </c>
    </row>
    <row r="4144" spans="2:6">
      <c r="B4144" s="400">
        <v>4140</v>
      </c>
      <c r="C4144" s="400" t="s">
        <v>2737</v>
      </c>
      <c r="D4144" s="400" t="s">
        <v>2745</v>
      </c>
      <c r="E4144" s="400">
        <v>2</v>
      </c>
      <c r="F4144" s="400" t="s">
        <v>178</v>
      </c>
    </row>
    <row r="4145" spans="2:6">
      <c r="B4145" s="400">
        <v>4141</v>
      </c>
      <c r="C4145" s="400" t="s">
        <v>2739</v>
      </c>
      <c r="D4145" s="400" t="s">
        <v>2757</v>
      </c>
      <c r="E4145" s="400">
        <v>1</v>
      </c>
      <c r="F4145" s="400" t="s">
        <v>178</v>
      </c>
    </row>
    <row r="4146" spans="2:6">
      <c r="B4146" s="400">
        <v>4142</v>
      </c>
      <c r="C4146" s="400" t="s">
        <v>2734</v>
      </c>
      <c r="D4146" s="400" t="s">
        <v>2750</v>
      </c>
      <c r="E4146" s="400">
        <v>3</v>
      </c>
      <c r="F4146" s="400" t="s">
        <v>178</v>
      </c>
    </row>
    <row r="4147" spans="2:6">
      <c r="B4147" s="400">
        <v>4143</v>
      </c>
      <c r="C4147" s="400" t="s">
        <v>2738</v>
      </c>
      <c r="D4147" s="400" t="s">
        <v>2756</v>
      </c>
      <c r="E4147" s="400">
        <v>7</v>
      </c>
      <c r="F4147" s="400" t="s">
        <v>178</v>
      </c>
    </row>
    <row r="4148" spans="2:6">
      <c r="B4148" s="400">
        <v>4144</v>
      </c>
      <c r="C4148" s="400" t="s">
        <v>2737</v>
      </c>
      <c r="D4148" s="400" t="s">
        <v>2761</v>
      </c>
      <c r="E4148" s="400">
        <v>6</v>
      </c>
      <c r="F4148" s="400" t="s">
        <v>178</v>
      </c>
    </row>
    <row r="4149" spans="2:6">
      <c r="B4149" s="400">
        <v>4145</v>
      </c>
      <c r="C4149" s="400" t="s">
        <v>2735</v>
      </c>
      <c r="D4149" s="400" t="s">
        <v>2762</v>
      </c>
      <c r="E4149" s="400">
        <v>5</v>
      </c>
      <c r="F4149" s="400" t="s">
        <v>178</v>
      </c>
    </row>
    <row r="4150" spans="2:6">
      <c r="B4150" s="400">
        <v>4146</v>
      </c>
      <c r="C4150" s="400" t="s">
        <v>2735</v>
      </c>
      <c r="D4150" s="400" t="s">
        <v>2746</v>
      </c>
      <c r="E4150" s="400">
        <v>3</v>
      </c>
      <c r="F4150" s="400" t="s">
        <v>374</v>
      </c>
    </row>
    <row r="4151" spans="2:6">
      <c r="B4151" s="400">
        <v>4147</v>
      </c>
      <c r="C4151" s="400" t="s">
        <v>2736</v>
      </c>
      <c r="D4151" s="400" t="s">
        <v>2753</v>
      </c>
      <c r="E4151" s="400">
        <v>4</v>
      </c>
      <c r="F4151" s="400" t="s">
        <v>339</v>
      </c>
    </row>
    <row r="4152" spans="2:6">
      <c r="B4152" s="400">
        <v>4148</v>
      </c>
      <c r="C4152" s="400" t="s">
        <v>2734</v>
      </c>
      <c r="D4152" s="400" t="s">
        <v>2751</v>
      </c>
      <c r="E4152" s="400">
        <v>4</v>
      </c>
      <c r="F4152" s="400" t="s">
        <v>2752</v>
      </c>
    </row>
    <row r="4153" spans="2:6">
      <c r="B4153" s="400">
        <v>4149</v>
      </c>
      <c r="C4153" s="400" t="s">
        <v>2735</v>
      </c>
      <c r="D4153" s="400" t="s">
        <v>2759</v>
      </c>
      <c r="E4153" s="400">
        <v>4</v>
      </c>
      <c r="F4153" s="400" t="s">
        <v>178</v>
      </c>
    </row>
    <row r="4154" spans="2:6">
      <c r="B4154" s="400">
        <v>4150</v>
      </c>
      <c r="C4154" s="400" t="s">
        <v>2737</v>
      </c>
      <c r="D4154" s="400" t="s">
        <v>2745</v>
      </c>
      <c r="E4154" s="400">
        <v>3</v>
      </c>
      <c r="F4154" s="400" t="s">
        <v>178</v>
      </c>
    </row>
    <row r="4155" spans="2:6">
      <c r="B4155" s="400">
        <v>4151</v>
      </c>
      <c r="C4155" s="400" t="s">
        <v>2735</v>
      </c>
      <c r="D4155" s="400" t="s">
        <v>2764</v>
      </c>
      <c r="E4155" s="400">
        <v>2</v>
      </c>
      <c r="F4155" s="400" t="s">
        <v>178</v>
      </c>
    </row>
    <row r="4156" spans="2:6">
      <c r="B4156" s="400">
        <v>4152</v>
      </c>
      <c r="C4156" s="400" t="s">
        <v>2736</v>
      </c>
      <c r="D4156" s="400" t="s">
        <v>2753</v>
      </c>
      <c r="E4156" s="400">
        <v>2</v>
      </c>
      <c r="F4156" s="400" t="s">
        <v>374</v>
      </c>
    </row>
    <row r="4157" spans="2:6">
      <c r="B4157" s="400">
        <v>4153</v>
      </c>
      <c r="C4157" s="400" t="s">
        <v>2737</v>
      </c>
      <c r="D4157" s="400" t="s">
        <v>2769</v>
      </c>
      <c r="E4157" s="400">
        <v>1</v>
      </c>
      <c r="F4157" s="400" t="s">
        <v>178</v>
      </c>
    </row>
    <row r="4158" spans="2:6">
      <c r="B4158" s="400">
        <v>4154</v>
      </c>
      <c r="C4158" s="400" t="s">
        <v>2738</v>
      </c>
      <c r="D4158" s="400" t="s">
        <v>2749</v>
      </c>
      <c r="E4158" s="400">
        <v>2</v>
      </c>
      <c r="F4158" s="400" t="s">
        <v>374</v>
      </c>
    </row>
    <row r="4159" spans="2:6">
      <c r="B4159" s="400">
        <v>4155</v>
      </c>
      <c r="C4159" s="400" t="s">
        <v>2735</v>
      </c>
      <c r="D4159" s="400" t="s">
        <v>2759</v>
      </c>
      <c r="E4159" s="400">
        <v>6</v>
      </c>
      <c r="F4159" s="400" t="s">
        <v>2768</v>
      </c>
    </row>
    <row r="4160" spans="2:6">
      <c r="B4160" s="400">
        <v>4156</v>
      </c>
      <c r="C4160" s="400" t="s">
        <v>2735</v>
      </c>
      <c r="D4160" s="400" t="s">
        <v>2748</v>
      </c>
      <c r="E4160" s="400">
        <v>5</v>
      </c>
      <c r="F4160" s="400" t="s">
        <v>178</v>
      </c>
    </row>
    <row r="4161" spans="2:6">
      <c r="B4161" s="400">
        <v>4157</v>
      </c>
      <c r="C4161" s="400" t="s">
        <v>2738</v>
      </c>
      <c r="D4161" s="400" t="s">
        <v>2755</v>
      </c>
      <c r="E4161" s="400">
        <v>5</v>
      </c>
      <c r="F4161" s="400" t="s">
        <v>178</v>
      </c>
    </row>
    <row r="4162" spans="2:6">
      <c r="B4162" s="400">
        <v>4158</v>
      </c>
      <c r="C4162" s="400" t="s">
        <v>2734</v>
      </c>
      <c r="D4162" s="400" t="s">
        <v>2751</v>
      </c>
      <c r="E4162" s="400">
        <v>3</v>
      </c>
      <c r="F4162" s="400" t="s">
        <v>178</v>
      </c>
    </row>
    <row r="4163" spans="2:6">
      <c r="B4163" s="400">
        <v>4159</v>
      </c>
      <c r="C4163" s="400" t="s">
        <v>2735</v>
      </c>
      <c r="D4163" s="400" t="s">
        <v>2764</v>
      </c>
      <c r="E4163" s="400">
        <v>4</v>
      </c>
      <c r="F4163" s="400" t="s">
        <v>374</v>
      </c>
    </row>
    <row r="4164" spans="2:6">
      <c r="B4164" s="400">
        <v>4160</v>
      </c>
      <c r="C4164" s="400" t="s">
        <v>2738</v>
      </c>
      <c r="D4164" s="400" t="s">
        <v>2755</v>
      </c>
      <c r="E4164" s="400">
        <v>2</v>
      </c>
      <c r="F4164" s="400" t="s">
        <v>2766</v>
      </c>
    </row>
    <row r="4165" spans="2:6">
      <c r="B4165" s="400">
        <v>4161</v>
      </c>
      <c r="C4165" s="400" t="s">
        <v>2738</v>
      </c>
      <c r="D4165" s="400" t="s">
        <v>2756</v>
      </c>
      <c r="E4165" s="400">
        <v>2</v>
      </c>
      <c r="F4165" s="400" t="s">
        <v>272</v>
      </c>
    </row>
    <row r="4166" spans="2:6">
      <c r="B4166" s="400">
        <v>4162</v>
      </c>
      <c r="C4166" s="400" t="s">
        <v>2735</v>
      </c>
      <c r="D4166" s="400" t="s">
        <v>2747</v>
      </c>
      <c r="E4166" s="400">
        <v>2</v>
      </c>
      <c r="F4166" s="400" t="s">
        <v>178</v>
      </c>
    </row>
    <row r="4167" spans="2:6">
      <c r="B4167" s="400">
        <v>4163</v>
      </c>
      <c r="C4167" s="400" t="s">
        <v>2735</v>
      </c>
      <c r="D4167" s="400" t="s">
        <v>2748</v>
      </c>
      <c r="E4167" s="400">
        <v>2</v>
      </c>
      <c r="F4167" s="400" t="s">
        <v>178</v>
      </c>
    </row>
    <row r="4168" spans="2:6">
      <c r="B4168" s="400">
        <v>4164</v>
      </c>
      <c r="C4168" s="400" t="s">
        <v>2739</v>
      </c>
      <c r="D4168" s="400" t="s">
        <v>2757</v>
      </c>
      <c r="E4168" s="400">
        <v>5</v>
      </c>
      <c r="F4168" s="400" t="s">
        <v>178</v>
      </c>
    </row>
    <row r="4169" spans="2:6">
      <c r="B4169" s="400">
        <v>4165</v>
      </c>
      <c r="C4169" s="400" t="s">
        <v>2739</v>
      </c>
      <c r="D4169" s="400" t="s">
        <v>2757</v>
      </c>
      <c r="E4169" s="400">
        <v>2</v>
      </c>
      <c r="F4169" s="400" t="s">
        <v>178</v>
      </c>
    </row>
    <row r="4170" spans="2:6">
      <c r="B4170" s="400">
        <v>4166</v>
      </c>
      <c r="C4170" s="400" t="s">
        <v>2737</v>
      </c>
      <c r="D4170" s="400" t="s">
        <v>2761</v>
      </c>
      <c r="E4170" s="400">
        <v>1</v>
      </c>
      <c r="F4170" s="400" t="s">
        <v>178</v>
      </c>
    </row>
    <row r="4171" spans="2:6">
      <c r="B4171" s="400">
        <v>4167</v>
      </c>
      <c r="C4171" s="400" t="s">
        <v>2738</v>
      </c>
      <c r="D4171" s="400" t="s">
        <v>2749</v>
      </c>
      <c r="E4171" s="400">
        <v>2</v>
      </c>
      <c r="F4171" s="400" t="s">
        <v>2752</v>
      </c>
    </row>
    <row r="4172" spans="2:6">
      <c r="B4172" s="400">
        <v>4168</v>
      </c>
      <c r="C4172" s="400" t="s">
        <v>2738</v>
      </c>
      <c r="D4172" s="400" t="s">
        <v>2749</v>
      </c>
      <c r="E4172" s="400">
        <v>2</v>
      </c>
      <c r="F4172" s="400" t="s">
        <v>2760</v>
      </c>
    </row>
    <row r="4173" spans="2:6">
      <c r="B4173" s="400">
        <v>4169</v>
      </c>
      <c r="C4173" s="400" t="s">
        <v>2737</v>
      </c>
      <c r="D4173" s="400" t="s">
        <v>2745</v>
      </c>
      <c r="E4173" s="400">
        <v>4</v>
      </c>
      <c r="F4173" s="400" t="s">
        <v>178</v>
      </c>
    </row>
    <row r="4174" spans="2:6">
      <c r="B4174" s="400">
        <v>4170</v>
      </c>
      <c r="C4174" s="400" t="s">
        <v>2737</v>
      </c>
      <c r="D4174" s="400" t="s">
        <v>2745</v>
      </c>
      <c r="E4174" s="400">
        <v>6</v>
      </c>
      <c r="F4174" s="400" t="s">
        <v>178</v>
      </c>
    </row>
    <row r="4175" spans="2:6">
      <c r="B4175" s="400">
        <v>4171</v>
      </c>
      <c r="C4175" s="400" t="s">
        <v>2738</v>
      </c>
      <c r="D4175" s="400" t="s">
        <v>2755</v>
      </c>
      <c r="E4175" s="400">
        <v>4</v>
      </c>
      <c r="F4175" s="400" t="s">
        <v>178</v>
      </c>
    </row>
    <row r="4176" spans="2:6">
      <c r="B4176" s="400">
        <v>4172</v>
      </c>
      <c r="C4176" s="400" t="s">
        <v>2735</v>
      </c>
      <c r="D4176" s="400" t="s">
        <v>2759</v>
      </c>
      <c r="E4176" s="400">
        <v>4</v>
      </c>
      <c r="F4176" s="400" t="s">
        <v>2760</v>
      </c>
    </row>
    <row r="4177" spans="2:6">
      <c r="B4177" s="400">
        <v>4173</v>
      </c>
      <c r="C4177" s="400" t="s">
        <v>2737</v>
      </c>
      <c r="D4177" s="400" t="s">
        <v>2769</v>
      </c>
      <c r="E4177" s="400">
        <v>4</v>
      </c>
      <c r="F4177" s="400" t="s">
        <v>178</v>
      </c>
    </row>
    <row r="4178" spans="2:6">
      <c r="B4178" s="400">
        <v>4174</v>
      </c>
      <c r="C4178" s="400" t="s">
        <v>2739</v>
      </c>
      <c r="D4178" s="400" t="s">
        <v>2757</v>
      </c>
      <c r="E4178" s="400">
        <v>2</v>
      </c>
      <c r="F4178" s="400" t="s">
        <v>178</v>
      </c>
    </row>
    <row r="4179" spans="2:6">
      <c r="B4179" s="400">
        <v>4175</v>
      </c>
      <c r="C4179" s="400" t="s">
        <v>2735</v>
      </c>
      <c r="D4179" s="400" t="s">
        <v>2759</v>
      </c>
      <c r="E4179" s="400">
        <v>2</v>
      </c>
      <c r="F4179" s="400" t="s">
        <v>178</v>
      </c>
    </row>
    <row r="4180" spans="2:6">
      <c r="B4180" s="400">
        <v>4176</v>
      </c>
      <c r="C4180" s="400" t="s">
        <v>2737</v>
      </c>
      <c r="D4180" s="400" t="s">
        <v>2769</v>
      </c>
      <c r="E4180" s="400">
        <v>3</v>
      </c>
      <c r="F4180" s="400" t="s">
        <v>2772</v>
      </c>
    </row>
    <row r="4181" spans="2:6">
      <c r="B4181" s="400">
        <v>4177</v>
      </c>
      <c r="C4181" s="400" t="s">
        <v>2735</v>
      </c>
      <c r="D4181" s="400" t="s">
        <v>2762</v>
      </c>
      <c r="E4181" s="400">
        <v>2</v>
      </c>
      <c r="F4181" s="400" t="s">
        <v>178</v>
      </c>
    </row>
    <row r="4182" spans="2:6">
      <c r="B4182" s="400">
        <v>4178</v>
      </c>
      <c r="C4182" s="400" t="s">
        <v>2736</v>
      </c>
      <c r="D4182" s="400" t="s">
        <v>2753</v>
      </c>
      <c r="E4182" s="400">
        <v>3</v>
      </c>
      <c r="F4182" s="400" t="s">
        <v>2758</v>
      </c>
    </row>
    <row r="4183" spans="2:6">
      <c r="B4183" s="400">
        <v>4179</v>
      </c>
      <c r="C4183" s="400" t="s">
        <v>2734</v>
      </c>
      <c r="D4183" s="400" t="s">
        <v>2750</v>
      </c>
      <c r="E4183" s="400">
        <v>6</v>
      </c>
      <c r="F4183" s="400" t="s">
        <v>178</v>
      </c>
    </row>
    <row r="4184" spans="2:6">
      <c r="B4184" s="400">
        <v>4180</v>
      </c>
      <c r="C4184" s="400" t="s">
        <v>2735</v>
      </c>
      <c r="D4184" s="400" t="s">
        <v>2747</v>
      </c>
      <c r="E4184" s="400">
        <v>3</v>
      </c>
      <c r="F4184" s="400" t="s">
        <v>2768</v>
      </c>
    </row>
    <row r="4185" spans="2:6">
      <c r="B4185" s="400">
        <v>4181</v>
      </c>
      <c r="C4185" s="400" t="s">
        <v>2735</v>
      </c>
      <c r="D4185" s="400" t="s">
        <v>2764</v>
      </c>
      <c r="E4185" s="400">
        <v>2</v>
      </c>
      <c r="F4185" s="400" t="s">
        <v>178</v>
      </c>
    </row>
    <row r="4186" spans="2:6">
      <c r="B4186" s="400">
        <v>4182</v>
      </c>
      <c r="C4186" s="400" t="s">
        <v>2735</v>
      </c>
      <c r="D4186" s="400" t="s">
        <v>2746</v>
      </c>
      <c r="E4186" s="400">
        <v>4</v>
      </c>
      <c r="F4186" s="400" t="s">
        <v>2766</v>
      </c>
    </row>
    <row r="4187" spans="2:6">
      <c r="B4187" s="400">
        <v>4183</v>
      </c>
      <c r="C4187" s="400" t="s">
        <v>2737</v>
      </c>
      <c r="D4187" s="400" t="s">
        <v>2769</v>
      </c>
      <c r="E4187" s="400">
        <v>2</v>
      </c>
      <c r="F4187" s="400" t="s">
        <v>178</v>
      </c>
    </row>
    <row r="4188" spans="2:6">
      <c r="B4188" s="400">
        <v>4184</v>
      </c>
      <c r="C4188" s="400" t="s">
        <v>2735</v>
      </c>
      <c r="D4188" s="400" t="s">
        <v>2764</v>
      </c>
      <c r="E4188" s="400">
        <v>2</v>
      </c>
      <c r="F4188" s="400" t="s">
        <v>178</v>
      </c>
    </row>
    <row r="4189" spans="2:6">
      <c r="B4189" s="400">
        <v>4185</v>
      </c>
      <c r="C4189" s="400" t="s">
        <v>2739</v>
      </c>
      <c r="D4189" s="400" t="s">
        <v>2757</v>
      </c>
      <c r="E4189" s="400">
        <v>4</v>
      </c>
      <c r="F4189" s="400" t="s">
        <v>178</v>
      </c>
    </row>
    <row r="4190" spans="2:6">
      <c r="B4190" s="400">
        <v>4186</v>
      </c>
      <c r="C4190" s="400" t="s">
        <v>2735</v>
      </c>
      <c r="D4190" s="400" t="s">
        <v>2759</v>
      </c>
      <c r="E4190" s="400">
        <v>3</v>
      </c>
      <c r="F4190" s="400" t="s">
        <v>178</v>
      </c>
    </row>
    <row r="4191" spans="2:6">
      <c r="B4191" s="400">
        <v>4187</v>
      </c>
      <c r="C4191" s="400" t="s">
        <v>2735</v>
      </c>
      <c r="D4191" s="400" t="s">
        <v>2747</v>
      </c>
      <c r="E4191" s="400">
        <v>1</v>
      </c>
      <c r="F4191" s="400" t="s">
        <v>2772</v>
      </c>
    </row>
    <row r="4192" spans="2:6">
      <c r="B4192" s="400">
        <v>4188</v>
      </c>
      <c r="C4192" s="400" t="s">
        <v>2736</v>
      </c>
      <c r="D4192" s="400" t="s">
        <v>2753</v>
      </c>
      <c r="E4192" s="400">
        <v>4</v>
      </c>
      <c r="F4192" s="400" t="s">
        <v>2766</v>
      </c>
    </row>
    <row r="4193" spans="2:6">
      <c r="B4193" s="400">
        <v>4189</v>
      </c>
      <c r="C4193" s="400" t="s">
        <v>2737</v>
      </c>
      <c r="D4193" s="400" t="s">
        <v>2769</v>
      </c>
      <c r="E4193" s="400">
        <v>1</v>
      </c>
      <c r="F4193" s="400" t="s">
        <v>2752</v>
      </c>
    </row>
    <row r="4194" spans="2:6">
      <c r="B4194" s="400">
        <v>4190</v>
      </c>
      <c r="C4194" s="400" t="s">
        <v>2734</v>
      </c>
      <c r="D4194" s="400" t="s">
        <v>2751</v>
      </c>
      <c r="E4194" s="400">
        <v>2</v>
      </c>
      <c r="F4194" s="400" t="s">
        <v>2765</v>
      </c>
    </row>
    <row r="4195" spans="2:6">
      <c r="B4195" s="400">
        <v>4191</v>
      </c>
      <c r="C4195" s="400" t="s">
        <v>2735</v>
      </c>
      <c r="D4195" s="400" t="s">
        <v>2764</v>
      </c>
      <c r="E4195" s="400">
        <v>2</v>
      </c>
      <c r="F4195" s="400" t="s">
        <v>178</v>
      </c>
    </row>
    <row r="4196" spans="2:6">
      <c r="B4196" s="400">
        <v>4192</v>
      </c>
      <c r="C4196" s="400" t="s">
        <v>2738</v>
      </c>
      <c r="D4196" s="400" t="s">
        <v>2755</v>
      </c>
      <c r="E4196" s="400">
        <v>4</v>
      </c>
      <c r="F4196" s="400" t="s">
        <v>178</v>
      </c>
    </row>
    <row r="4197" spans="2:6">
      <c r="B4197" s="400">
        <v>4193</v>
      </c>
      <c r="C4197" s="400" t="s">
        <v>2735</v>
      </c>
      <c r="D4197" s="400" t="s">
        <v>2759</v>
      </c>
      <c r="E4197" s="400">
        <v>3</v>
      </c>
      <c r="F4197" s="400" t="s">
        <v>2772</v>
      </c>
    </row>
    <row r="4198" spans="2:6">
      <c r="B4198" s="400">
        <v>4194</v>
      </c>
      <c r="C4198" s="400" t="s">
        <v>2735</v>
      </c>
      <c r="D4198" s="400" t="s">
        <v>2748</v>
      </c>
      <c r="E4198" s="400">
        <v>4</v>
      </c>
      <c r="F4198" s="400" t="s">
        <v>178</v>
      </c>
    </row>
    <row r="4199" spans="2:6">
      <c r="B4199" s="400">
        <v>4195</v>
      </c>
      <c r="C4199" s="400" t="s">
        <v>2738</v>
      </c>
      <c r="D4199" s="400" t="s">
        <v>2749</v>
      </c>
      <c r="E4199" s="400">
        <v>3</v>
      </c>
      <c r="F4199" s="400" t="s">
        <v>178</v>
      </c>
    </row>
    <row r="4200" spans="2:6">
      <c r="B4200" s="400">
        <v>4196</v>
      </c>
      <c r="C4200" s="400" t="s">
        <v>2737</v>
      </c>
      <c r="D4200" s="400" t="s">
        <v>2745</v>
      </c>
      <c r="E4200" s="400">
        <v>2</v>
      </c>
      <c r="F4200" s="400" t="s">
        <v>178</v>
      </c>
    </row>
    <row r="4201" spans="2:6">
      <c r="B4201" s="400">
        <v>4197</v>
      </c>
      <c r="C4201" s="400" t="s">
        <v>2738</v>
      </c>
      <c r="D4201" s="400" t="s">
        <v>2754</v>
      </c>
      <c r="E4201" s="400">
        <v>2</v>
      </c>
      <c r="F4201" s="400" t="s">
        <v>178</v>
      </c>
    </row>
    <row r="4202" spans="2:6">
      <c r="B4202" s="400">
        <v>4198</v>
      </c>
      <c r="C4202" s="400" t="s">
        <v>2734</v>
      </c>
      <c r="D4202" s="400" t="s">
        <v>2750</v>
      </c>
      <c r="E4202" s="400">
        <v>4</v>
      </c>
      <c r="F4202" s="400" t="s">
        <v>178</v>
      </c>
    </row>
    <row r="4203" spans="2:6">
      <c r="B4203" s="400">
        <v>4199</v>
      </c>
      <c r="C4203" s="400" t="s">
        <v>2739</v>
      </c>
      <c r="D4203" s="400" t="s">
        <v>2757</v>
      </c>
      <c r="E4203" s="400">
        <v>4</v>
      </c>
      <c r="F4203" s="400" t="s">
        <v>178</v>
      </c>
    </row>
    <row r="4204" spans="2:6">
      <c r="B4204" s="400">
        <v>4200</v>
      </c>
      <c r="C4204" s="400" t="s">
        <v>2737</v>
      </c>
      <c r="D4204" s="400" t="s">
        <v>2745</v>
      </c>
      <c r="E4204" s="400">
        <v>3</v>
      </c>
      <c r="F4204" s="400" t="s">
        <v>2770</v>
      </c>
    </row>
    <row r="4205" spans="2:6">
      <c r="B4205" s="400">
        <v>4201</v>
      </c>
      <c r="C4205" s="400" t="s">
        <v>2737</v>
      </c>
      <c r="D4205" s="400" t="s">
        <v>2769</v>
      </c>
      <c r="E4205" s="400">
        <v>1</v>
      </c>
      <c r="F4205" s="400" t="s">
        <v>2768</v>
      </c>
    </row>
    <row r="4206" spans="2:6">
      <c r="B4206" s="400">
        <v>4202</v>
      </c>
      <c r="C4206" s="400" t="s">
        <v>2737</v>
      </c>
      <c r="D4206" s="400" t="s">
        <v>2745</v>
      </c>
      <c r="E4206" s="400">
        <v>2</v>
      </c>
      <c r="F4206" s="400" t="s">
        <v>2752</v>
      </c>
    </row>
    <row r="4207" spans="2:6">
      <c r="B4207" s="400">
        <v>4203</v>
      </c>
      <c r="C4207" s="400" t="s">
        <v>2735</v>
      </c>
      <c r="D4207" s="400" t="s">
        <v>2746</v>
      </c>
      <c r="E4207" s="400">
        <v>6</v>
      </c>
      <c r="F4207" s="400" t="s">
        <v>178</v>
      </c>
    </row>
    <row r="4208" spans="2:6">
      <c r="B4208" s="400">
        <v>4204</v>
      </c>
      <c r="C4208" s="400" t="s">
        <v>2737</v>
      </c>
      <c r="D4208" s="400" t="s">
        <v>2763</v>
      </c>
      <c r="E4208" s="400">
        <v>6</v>
      </c>
      <c r="F4208" s="400" t="s">
        <v>374</v>
      </c>
    </row>
    <row r="4209" spans="2:6">
      <c r="B4209" s="400">
        <v>4205</v>
      </c>
      <c r="C4209" s="400" t="s">
        <v>2734</v>
      </c>
      <c r="D4209" s="400" t="s">
        <v>2751</v>
      </c>
      <c r="E4209" s="400">
        <v>1</v>
      </c>
      <c r="F4209" s="400" t="s">
        <v>178</v>
      </c>
    </row>
    <row r="4210" spans="2:6">
      <c r="B4210" s="400">
        <v>4206</v>
      </c>
      <c r="C4210" s="400" t="s">
        <v>2737</v>
      </c>
      <c r="D4210" s="400" t="s">
        <v>2761</v>
      </c>
      <c r="E4210" s="400">
        <v>4</v>
      </c>
      <c r="F4210" s="400" t="s">
        <v>178</v>
      </c>
    </row>
    <row r="4211" spans="2:6">
      <c r="B4211" s="400">
        <v>4207</v>
      </c>
      <c r="C4211" s="400" t="s">
        <v>2738</v>
      </c>
      <c r="D4211" s="400" t="s">
        <v>2749</v>
      </c>
      <c r="E4211" s="400">
        <v>3</v>
      </c>
      <c r="F4211" s="400" t="s">
        <v>178</v>
      </c>
    </row>
    <row r="4212" spans="2:6">
      <c r="B4212" s="400">
        <v>4208</v>
      </c>
      <c r="C4212" s="400" t="s">
        <v>2735</v>
      </c>
      <c r="D4212" s="400" t="s">
        <v>2746</v>
      </c>
      <c r="E4212" s="400">
        <v>2</v>
      </c>
      <c r="F4212" s="400" t="s">
        <v>2766</v>
      </c>
    </row>
    <row r="4213" spans="2:6">
      <c r="B4213" s="400">
        <v>4209</v>
      </c>
      <c r="C4213" s="400" t="s">
        <v>2735</v>
      </c>
      <c r="D4213" s="400" t="s">
        <v>2746</v>
      </c>
      <c r="E4213" s="400">
        <v>4</v>
      </c>
      <c r="F4213" s="400" t="s">
        <v>178</v>
      </c>
    </row>
    <row r="4214" spans="2:6">
      <c r="B4214" s="400">
        <v>4210</v>
      </c>
      <c r="C4214" s="400" t="s">
        <v>2738</v>
      </c>
      <c r="D4214" s="400" t="s">
        <v>2755</v>
      </c>
      <c r="E4214" s="400">
        <v>2</v>
      </c>
      <c r="F4214" s="400" t="s">
        <v>178</v>
      </c>
    </row>
    <row r="4215" spans="2:6">
      <c r="B4215" s="400">
        <v>4211</v>
      </c>
      <c r="C4215" s="400" t="s">
        <v>2735</v>
      </c>
      <c r="D4215" s="400" t="s">
        <v>2762</v>
      </c>
      <c r="E4215" s="400">
        <v>2</v>
      </c>
      <c r="F4215" s="400" t="s">
        <v>178</v>
      </c>
    </row>
    <row r="4216" spans="2:6">
      <c r="B4216" s="400">
        <v>4212</v>
      </c>
      <c r="C4216" s="400" t="s">
        <v>2734</v>
      </c>
      <c r="D4216" s="400" t="s">
        <v>2750</v>
      </c>
      <c r="E4216" s="400">
        <v>4</v>
      </c>
      <c r="F4216" s="400" t="s">
        <v>339</v>
      </c>
    </row>
    <row r="4217" spans="2:6">
      <c r="B4217" s="400">
        <v>4213</v>
      </c>
      <c r="C4217" s="400" t="s">
        <v>2736</v>
      </c>
      <c r="D4217" s="400" t="s">
        <v>2753</v>
      </c>
      <c r="E4217" s="400">
        <v>2</v>
      </c>
      <c r="F4217" s="400" t="s">
        <v>2768</v>
      </c>
    </row>
    <row r="4218" spans="2:6">
      <c r="B4218" s="400">
        <v>4214</v>
      </c>
      <c r="C4218" s="400" t="s">
        <v>2738</v>
      </c>
      <c r="D4218" s="400" t="s">
        <v>2755</v>
      </c>
      <c r="E4218" s="400">
        <v>2</v>
      </c>
      <c r="F4218" s="400" t="s">
        <v>178</v>
      </c>
    </row>
    <row r="4219" spans="2:6">
      <c r="B4219" s="400">
        <v>4215</v>
      </c>
      <c r="C4219" s="400" t="s">
        <v>2739</v>
      </c>
      <c r="D4219" s="400" t="s">
        <v>2757</v>
      </c>
      <c r="E4219" s="400">
        <v>3</v>
      </c>
      <c r="F4219" s="400" t="s">
        <v>272</v>
      </c>
    </row>
    <row r="4220" spans="2:6">
      <c r="B4220" s="400">
        <v>4216</v>
      </c>
      <c r="C4220" s="400" t="s">
        <v>2738</v>
      </c>
      <c r="D4220" s="400" t="s">
        <v>2756</v>
      </c>
      <c r="E4220" s="400">
        <v>4</v>
      </c>
      <c r="F4220" s="400" t="s">
        <v>178</v>
      </c>
    </row>
    <row r="4221" spans="2:6">
      <c r="B4221" s="400">
        <v>4217</v>
      </c>
      <c r="C4221" s="400" t="s">
        <v>2738</v>
      </c>
      <c r="D4221" s="400" t="s">
        <v>2749</v>
      </c>
      <c r="E4221" s="400">
        <v>3</v>
      </c>
      <c r="F4221" s="400" t="s">
        <v>2758</v>
      </c>
    </row>
    <row r="4222" spans="2:6">
      <c r="B4222" s="400">
        <v>4218</v>
      </c>
      <c r="C4222" s="400" t="s">
        <v>2735</v>
      </c>
      <c r="D4222" s="400" t="s">
        <v>2746</v>
      </c>
      <c r="E4222" s="400">
        <v>3</v>
      </c>
      <c r="F4222" s="400" t="s">
        <v>178</v>
      </c>
    </row>
    <row r="4223" spans="2:6">
      <c r="B4223" s="400">
        <v>4219</v>
      </c>
      <c r="C4223" s="400" t="s">
        <v>2739</v>
      </c>
      <c r="D4223" s="400" t="s">
        <v>2757</v>
      </c>
      <c r="E4223" s="400">
        <v>3</v>
      </c>
      <c r="F4223" s="400" t="s">
        <v>178</v>
      </c>
    </row>
    <row r="4224" spans="2:6">
      <c r="B4224" s="400">
        <v>4220</v>
      </c>
      <c r="C4224" s="400" t="s">
        <v>2738</v>
      </c>
      <c r="D4224" s="400" t="s">
        <v>2755</v>
      </c>
      <c r="E4224" s="400">
        <v>1</v>
      </c>
      <c r="F4224" s="400" t="s">
        <v>178</v>
      </c>
    </row>
    <row r="4225" spans="2:6">
      <c r="B4225" s="400">
        <v>4221</v>
      </c>
      <c r="C4225" s="400" t="s">
        <v>2735</v>
      </c>
      <c r="D4225" s="400" t="s">
        <v>2747</v>
      </c>
      <c r="E4225" s="400">
        <v>3</v>
      </c>
      <c r="F4225" s="400" t="s">
        <v>2758</v>
      </c>
    </row>
    <row r="4226" spans="2:6">
      <c r="B4226" s="400">
        <v>4222</v>
      </c>
      <c r="C4226" s="400" t="s">
        <v>2735</v>
      </c>
      <c r="D4226" s="400" t="s">
        <v>2759</v>
      </c>
      <c r="E4226" s="400">
        <v>3</v>
      </c>
      <c r="F4226" s="400" t="s">
        <v>272</v>
      </c>
    </row>
    <row r="4227" spans="2:6">
      <c r="B4227" s="400">
        <v>4223</v>
      </c>
      <c r="C4227" s="400" t="s">
        <v>2735</v>
      </c>
      <c r="D4227" s="400" t="s">
        <v>2771</v>
      </c>
      <c r="E4227" s="400">
        <v>6</v>
      </c>
      <c r="F4227" s="400" t="s">
        <v>178</v>
      </c>
    </row>
    <row r="4228" spans="2:6">
      <c r="B4228" s="400">
        <v>4224</v>
      </c>
      <c r="C4228" s="400" t="s">
        <v>2737</v>
      </c>
      <c r="D4228" s="400" t="s">
        <v>2761</v>
      </c>
      <c r="E4228" s="400">
        <v>1</v>
      </c>
      <c r="F4228" s="400" t="s">
        <v>339</v>
      </c>
    </row>
    <row r="4229" spans="2:6">
      <c r="B4229" s="400">
        <v>4225</v>
      </c>
      <c r="C4229" s="400" t="s">
        <v>2735</v>
      </c>
      <c r="D4229" s="400" t="s">
        <v>2762</v>
      </c>
      <c r="E4229" s="400">
        <v>5</v>
      </c>
      <c r="F4229" s="400" t="s">
        <v>2766</v>
      </c>
    </row>
    <row r="4230" spans="2:6">
      <c r="B4230" s="400">
        <v>4226</v>
      </c>
      <c r="C4230" s="400" t="s">
        <v>2734</v>
      </c>
      <c r="D4230" s="400" t="s">
        <v>2751</v>
      </c>
      <c r="E4230" s="400">
        <v>3</v>
      </c>
      <c r="F4230" s="400" t="s">
        <v>2758</v>
      </c>
    </row>
    <row r="4231" spans="2:6">
      <c r="B4231" s="400">
        <v>4227</v>
      </c>
      <c r="C4231" s="400" t="s">
        <v>2735</v>
      </c>
      <c r="D4231" s="400" t="s">
        <v>2771</v>
      </c>
      <c r="E4231" s="400">
        <v>4</v>
      </c>
      <c r="F4231" s="400" t="s">
        <v>178</v>
      </c>
    </row>
    <row r="4232" spans="2:6">
      <c r="B4232" s="400">
        <v>4228</v>
      </c>
      <c r="C4232" s="400" t="s">
        <v>2738</v>
      </c>
      <c r="D4232" s="400" t="s">
        <v>2749</v>
      </c>
      <c r="E4232" s="400">
        <v>4</v>
      </c>
      <c r="F4232" s="400" t="s">
        <v>339</v>
      </c>
    </row>
    <row r="4233" spans="2:6">
      <c r="B4233" s="400">
        <v>4229</v>
      </c>
      <c r="C4233" s="400" t="s">
        <v>2735</v>
      </c>
      <c r="D4233" s="400" t="s">
        <v>2747</v>
      </c>
      <c r="E4233" s="400">
        <v>4</v>
      </c>
      <c r="F4233" s="400" t="s">
        <v>31</v>
      </c>
    </row>
    <row r="4234" spans="2:6">
      <c r="B4234" s="400">
        <v>4230</v>
      </c>
      <c r="C4234" s="400" t="s">
        <v>2738</v>
      </c>
      <c r="D4234" s="400" t="s">
        <v>2756</v>
      </c>
      <c r="E4234" s="400">
        <v>4</v>
      </c>
      <c r="F4234" s="400" t="s">
        <v>2766</v>
      </c>
    </row>
    <row r="4235" spans="2:6">
      <c r="B4235" s="400">
        <v>4231</v>
      </c>
      <c r="C4235" s="400" t="s">
        <v>2735</v>
      </c>
      <c r="D4235" s="400" t="s">
        <v>2762</v>
      </c>
      <c r="E4235" s="400">
        <v>7</v>
      </c>
      <c r="F4235" s="400" t="s">
        <v>2770</v>
      </c>
    </row>
    <row r="4236" spans="2:6">
      <c r="B4236" s="400">
        <v>4232</v>
      </c>
      <c r="C4236" s="400" t="s">
        <v>2739</v>
      </c>
      <c r="D4236" s="400" t="s">
        <v>2757</v>
      </c>
      <c r="E4236" s="400">
        <v>5</v>
      </c>
      <c r="F4236" s="400" t="s">
        <v>2772</v>
      </c>
    </row>
    <row r="4237" spans="2:6">
      <c r="B4237" s="400">
        <v>4233</v>
      </c>
      <c r="C4237" s="400" t="s">
        <v>2734</v>
      </c>
      <c r="D4237" s="400" t="s">
        <v>2750</v>
      </c>
      <c r="E4237" s="400">
        <v>4</v>
      </c>
      <c r="F4237" s="400" t="s">
        <v>178</v>
      </c>
    </row>
    <row r="4238" spans="2:6">
      <c r="B4238" s="400">
        <v>4234</v>
      </c>
      <c r="C4238" s="400" t="s">
        <v>2737</v>
      </c>
      <c r="D4238" s="400" t="s">
        <v>2769</v>
      </c>
      <c r="E4238" s="400">
        <v>1</v>
      </c>
      <c r="F4238" s="400" t="s">
        <v>2768</v>
      </c>
    </row>
    <row r="4239" spans="2:6">
      <c r="B4239" s="400">
        <v>4235</v>
      </c>
      <c r="C4239" s="400" t="s">
        <v>2737</v>
      </c>
      <c r="D4239" s="400" t="s">
        <v>2763</v>
      </c>
      <c r="E4239" s="400">
        <v>2</v>
      </c>
      <c r="F4239" s="400" t="s">
        <v>178</v>
      </c>
    </row>
    <row r="4240" spans="2:6">
      <c r="B4240" s="400">
        <v>4236</v>
      </c>
      <c r="C4240" s="400" t="s">
        <v>2737</v>
      </c>
      <c r="D4240" s="400" t="s">
        <v>2763</v>
      </c>
      <c r="E4240" s="400">
        <v>3</v>
      </c>
      <c r="F4240" s="400" t="s">
        <v>178</v>
      </c>
    </row>
    <row r="4241" spans="2:6">
      <c r="B4241" s="400">
        <v>4237</v>
      </c>
      <c r="C4241" s="400" t="s">
        <v>2734</v>
      </c>
      <c r="D4241" s="400" t="s">
        <v>2750</v>
      </c>
      <c r="E4241" s="400">
        <v>5</v>
      </c>
      <c r="F4241" s="400" t="s">
        <v>272</v>
      </c>
    </row>
    <row r="4242" spans="2:6">
      <c r="B4242" s="400">
        <v>4238</v>
      </c>
      <c r="C4242" s="400" t="s">
        <v>2735</v>
      </c>
      <c r="D4242" s="400" t="s">
        <v>2771</v>
      </c>
      <c r="E4242" s="400">
        <v>3</v>
      </c>
      <c r="F4242" s="400" t="s">
        <v>374</v>
      </c>
    </row>
    <row r="4243" spans="2:6">
      <c r="B4243" s="400">
        <v>4239</v>
      </c>
      <c r="C4243" s="400" t="s">
        <v>2738</v>
      </c>
      <c r="D4243" s="400" t="s">
        <v>2754</v>
      </c>
      <c r="E4243" s="400">
        <v>2</v>
      </c>
      <c r="F4243" s="400" t="s">
        <v>178</v>
      </c>
    </row>
    <row r="4244" spans="2:6">
      <c r="B4244" s="400">
        <v>4240</v>
      </c>
      <c r="C4244" s="400" t="s">
        <v>2737</v>
      </c>
      <c r="D4244" s="400" t="s">
        <v>2769</v>
      </c>
      <c r="E4244" s="400">
        <v>4</v>
      </c>
      <c r="F4244" s="400" t="s">
        <v>178</v>
      </c>
    </row>
    <row r="4245" spans="2:6">
      <c r="B4245" s="400">
        <v>4241</v>
      </c>
      <c r="C4245" s="400" t="s">
        <v>2736</v>
      </c>
      <c r="D4245" s="400" t="s">
        <v>2753</v>
      </c>
      <c r="E4245" s="400">
        <v>7</v>
      </c>
      <c r="F4245" s="400" t="s">
        <v>178</v>
      </c>
    </row>
    <row r="4246" spans="2:6">
      <c r="B4246" s="400">
        <v>4242</v>
      </c>
      <c r="C4246" s="400" t="s">
        <v>2734</v>
      </c>
      <c r="D4246" s="400" t="s">
        <v>2751</v>
      </c>
      <c r="E4246" s="400">
        <v>7</v>
      </c>
      <c r="F4246" s="400" t="s">
        <v>178</v>
      </c>
    </row>
    <row r="4247" spans="2:6">
      <c r="B4247" s="400">
        <v>4243</v>
      </c>
      <c r="C4247" s="400" t="s">
        <v>2738</v>
      </c>
      <c r="D4247" s="400" t="s">
        <v>2749</v>
      </c>
      <c r="E4247" s="400">
        <v>2</v>
      </c>
      <c r="F4247" s="400" t="s">
        <v>178</v>
      </c>
    </row>
    <row r="4248" spans="2:6">
      <c r="B4248" s="400">
        <v>4244</v>
      </c>
      <c r="C4248" s="400" t="s">
        <v>2738</v>
      </c>
      <c r="D4248" s="400" t="s">
        <v>2755</v>
      </c>
      <c r="E4248" s="400">
        <v>5</v>
      </c>
      <c r="F4248" s="400" t="s">
        <v>178</v>
      </c>
    </row>
    <row r="4249" spans="2:6">
      <c r="B4249" s="400">
        <v>4245</v>
      </c>
      <c r="C4249" s="400" t="s">
        <v>2737</v>
      </c>
      <c r="D4249" s="400" t="s">
        <v>2745</v>
      </c>
      <c r="E4249" s="400">
        <v>1</v>
      </c>
      <c r="F4249" s="400" t="s">
        <v>374</v>
      </c>
    </row>
    <row r="4250" spans="2:6">
      <c r="B4250" s="400">
        <v>4246</v>
      </c>
      <c r="C4250" s="400" t="s">
        <v>2738</v>
      </c>
      <c r="D4250" s="400" t="s">
        <v>2754</v>
      </c>
      <c r="E4250" s="400">
        <v>5</v>
      </c>
      <c r="F4250" s="400" t="s">
        <v>178</v>
      </c>
    </row>
    <row r="4251" spans="2:6">
      <c r="B4251" s="400">
        <v>4247</v>
      </c>
      <c r="C4251" s="400" t="s">
        <v>2735</v>
      </c>
      <c r="D4251" s="400" t="s">
        <v>2748</v>
      </c>
      <c r="E4251" s="400">
        <v>2</v>
      </c>
      <c r="F4251" s="400" t="s">
        <v>374</v>
      </c>
    </row>
    <row r="4252" spans="2:6">
      <c r="B4252" s="400">
        <v>4248</v>
      </c>
      <c r="C4252" s="400" t="s">
        <v>2735</v>
      </c>
      <c r="D4252" s="400" t="s">
        <v>2764</v>
      </c>
      <c r="E4252" s="400">
        <v>4</v>
      </c>
      <c r="F4252" s="400" t="s">
        <v>2766</v>
      </c>
    </row>
    <row r="4253" spans="2:6">
      <c r="B4253" s="400">
        <v>4249</v>
      </c>
      <c r="C4253" s="400" t="s">
        <v>2735</v>
      </c>
      <c r="D4253" s="400" t="s">
        <v>2764</v>
      </c>
      <c r="E4253" s="400">
        <v>3</v>
      </c>
      <c r="F4253" s="400" t="s">
        <v>178</v>
      </c>
    </row>
    <row r="4254" spans="2:6">
      <c r="B4254" s="400">
        <v>4250</v>
      </c>
      <c r="C4254" s="400" t="s">
        <v>2734</v>
      </c>
      <c r="D4254" s="400" t="s">
        <v>2750</v>
      </c>
      <c r="E4254" s="400">
        <v>2</v>
      </c>
      <c r="F4254" s="400" t="s">
        <v>178</v>
      </c>
    </row>
    <row r="4255" spans="2:6">
      <c r="B4255" s="400">
        <v>4251</v>
      </c>
      <c r="C4255" s="400" t="s">
        <v>2736</v>
      </c>
      <c r="D4255" s="400" t="s">
        <v>2753</v>
      </c>
      <c r="E4255" s="400">
        <v>3</v>
      </c>
      <c r="F4255" s="400" t="s">
        <v>178</v>
      </c>
    </row>
    <row r="4256" spans="2:6">
      <c r="B4256" s="400">
        <v>4252</v>
      </c>
      <c r="C4256" s="400" t="s">
        <v>2735</v>
      </c>
      <c r="D4256" s="400" t="s">
        <v>2747</v>
      </c>
      <c r="E4256" s="400">
        <v>3</v>
      </c>
      <c r="F4256" s="400" t="s">
        <v>2758</v>
      </c>
    </row>
    <row r="4257" spans="2:6">
      <c r="B4257" s="400">
        <v>4253</v>
      </c>
      <c r="C4257" s="400" t="s">
        <v>2734</v>
      </c>
      <c r="D4257" s="400" t="s">
        <v>2751</v>
      </c>
      <c r="E4257" s="400">
        <v>5</v>
      </c>
      <c r="F4257" s="400" t="s">
        <v>178</v>
      </c>
    </row>
    <row r="4258" spans="2:6">
      <c r="B4258" s="400">
        <v>4254</v>
      </c>
      <c r="C4258" s="400" t="s">
        <v>2738</v>
      </c>
      <c r="D4258" s="400" t="s">
        <v>2756</v>
      </c>
      <c r="E4258" s="400">
        <v>3</v>
      </c>
      <c r="F4258" s="400" t="s">
        <v>2768</v>
      </c>
    </row>
    <row r="4259" spans="2:6">
      <c r="B4259" s="400">
        <v>4255</v>
      </c>
      <c r="C4259" s="400" t="s">
        <v>2738</v>
      </c>
      <c r="D4259" s="400" t="s">
        <v>2755</v>
      </c>
      <c r="E4259" s="400">
        <v>2</v>
      </c>
      <c r="F4259" s="400" t="s">
        <v>2768</v>
      </c>
    </row>
    <row r="4260" spans="2:6">
      <c r="B4260" s="400">
        <v>4256</v>
      </c>
      <c r="C4260" s="400" t="s">
        <v>2737</v>
      </c>
      <c r="D4260" s="400" t="s">
        <v>2745</v>
      </c>
      <c r="E4260" s="400">
        <v>5</v>
      </c>
      <c r="F4260" s="400" t="s">
        <v>178</v>
      </c>
    </row>
    <row r="4261" spans="2:6">
      <c r="B4261" s="400">
        <v>4257</v>
      </c>
      <c r="C4261" s="400" t="s">
        <v>2734</v>
      </c>
      <c r="D4261" s="400" t="s">
        <v>2750</v>
      </c>
      <c r="E4261" s="400">
        <v>3</v>
      </c>
      <c r="F4261" s="400" t="s">
        <v>178</v>
      </c>
    </row>
    <row r="4262" spans="2:6">
      <c r="B4262" s="400">
        <v>4258</v>
      </c>
      <c r="C4262" s="400" t="s">
        <v>2738</v>
      </c>
      <c r="D4262" s="400" t="s">
        <v>2756</v>
      </c>
      <c r="E4262" s="400">
        <v>3</v>
      </c>
      <c r="F4262" s="400" t="s">
        <v>178</v>
      </c>
    </row>
    <row r="4263" spans="2:6">
      <c r="B4263" s="400">
        <v>4259</v>
      </c>
      <c r="C4263" s="400" t="s">
        <v>2735</v>
      </c>
      <c r="D4263" s="400" t="s">
        <v>2764</v>
      </c>
      <c r="E4263" s="400">
        <v>1</v>
      </c>
      <c r="F4263" s="400" t="s">
        <v>178</v>
      </c>
    </row>
    <row r="4264" spans="2:6">
      <c r="B4264" s="400">
        <v>4260</v>
      </c>
      <c r="C4264" s="400" t="s">
        <v>2735</v>
      </c>
      <c r="D4264" s="400" t="s">
        <v>2759</v>
      </c>
      <c r="E4264" s="400">
        <v>2</v>
      </c>
      <c r="F4264" s="400" t="s">
        <v>2760</v>
      </c>
    </row>
    <row r="4265" spans="2:6">
      <c r="B4265" s="400">
        <v>4261</v>
      </c>
      <c r="C4265" s="400" t="s">
        <v>2734</v>
      </c>
      <c r="D4265" s="400" t="s">
        <v>2750</v>
      </c>
      <c r="E4265" s="400">
        <v>4</v>
      </c>
      <c r="F4265" s="400" t="s">
        <v>178</v>
      </c>
    </row>
    <row r="4266" spans="2:6">
      <c r="B4266" s="400">
        <v>4262</v>
      </c>
      <c r="C4266" s="400" t="s">
        <v>2735</v>
      </c>
      <c r="D4266" s="400" t="s">
        <v>2759</v>
      </c>
      <c r="E4266" s="400">
        <v>2</v>
      </c>
      <c r="F4266" s="400" t="s">
        <v>339</v>
      </c>
    </row>
    <row r="4267" spans="2:6">
      <c r="B4267" s="400">
        <v>4263</v>
      </c>
      <c r="C4267" s="400" t="s">
        <v>2738</v>
      </c>
      <c r="D4267" s="400" t="s">
        <v>2755</v>
      </c>
      <c r="E4267" s="400">
        <v>1</v>
      </c>
      <c r="F4267" s="400" t="s">
        <v>178</v>
      </c>
    </row>
    <row r="4268" spans="2:6">
      <c r="B4268" s="400">
        <v>4264</v>
      </c>
      <c r="C4268" s="400" t="s">
        <v>2735</v>
      </c>
      <c r="D4268" s="400" t="s">
        <v>2746</v>
      </c>
      <c r="E4268" s="400">
        <v>2</v>
      </c>
      <c r="F4268" s="400" t="s">
        <v>178</v>
      </c>
    </row>
    <row r="4269" spans="2:6">
      <c r="B4269" s="400">
        <v>4265</v>
      </c>
      <c r="C4269" s="400" t="s">
        <v>2737</v>
      </c>
      <c r="D4269" s="400" t="s">
        <v>2761</v>
      </c>
      <c r="E4269" s="400">
        <v>1</v>
      </c>
      <c r="F4269" s="400" t="s">
        <v>2752</v>
      </c>
    </row>
    <row r="4270" spans="2:6">
      <c r="B4270" s="400">
        <v>4266</v>
      </c>
      <c r="C4270" s="400" t="s">
        <v>2739</v>
      </c>
      <c r="D4270" s="400" t="s">
        <v>2757</v>
      </c>
      <c r="E4270" s="400">
        <v>1</v>
      </c>
      <c r="F4270" s="400" t="s">
        <v>2765</v>
      </c>
    </row>
    <row r="4271" spans="2:6">
      <c r="B4271" s="400">
        <v>4267</v>
      </c>
      <c r="C4271" s="400" t="s">
        <v>2735</v>
      </c>
      <c r="D4271" s="400" t="s">
        <v>2759</v>
      </c>
      <c r="E4271" s="400">
        <v>4</v>
      </c>
      <c r="F4271" s="400" t="s">
        <v>178</v>
      </c>
    </row>
    <row r="4272" spans="2:6">
      <c r="B4272" s="400">
        <v>4268</v>
      </c>
      <c r="C4272" s="400" t="s">
        <v>2735</v>
      </c>
      <c r="D4272" s="400" t="s">
        <v>2746</v>
      </c>
      <c r="E4272" s="400">
        <v>5</v>
      </c>
      <c r="F4272" s="400" t="s">
        <v>178</v>
      </c>
    </row>
    <row r="4273" spans="2:6">
      <c r="B4273" s="400">
        <v>4269</v>
      </c>
      <c r="C4273" s="400" t="s">
        <v>2738</v>
      </c>
      <c r="D4273" s="400" t="s">
        <v>2756</v>
      </c>
      <c r="E4273" s="400">
        <v>5</v>
      </c>
      <c r="F4273" s="400" t="s">
        <v>178</v>
      </c>
    </row>
    <row r="4274" spans="2:6">
      <c r="B4274" s="400">
        <v>4270</v>
      </c>
      <c r="C4274" s="400" t="s">
        <v>2736</v>
      </c>
      <c r="D4274" s="400" t="s">
        <v>2753</v>
      </c>
      <c r="E4274" s="400">
        <v>5</v>
      </c>
      <c r="F4274" s="400" t="s">
        <v>178</v>
      </c>
    </row>
    <row r="4275" spans="2:6">
      <c r="B4275" s="400">
        <v>4271</v>
      </c>
      <c r="C4275" s="400" t="s">
        <v>2738</v>
      </c>
      <c r="D4275" s="400" t="s">
        <v>2754</v>
      </c>
      <c r="E4275" s="400">
        <v>4</v>
      </c>
      <c r="F4275" s="400" t="s">
        <v>178</v>
      </c>
    </row>
    <row r="4276" spans="2:6">
      <c r="B4276" s="400">
        <v>4272</v>
      </c>
      <c r="C4276" s="400" t="s">
        <v>2734</v>
      </c>
      <c r="D4276" s="400" t="s">
        <v>2750</v>
      </c>
      <c r="E4276" s="400">
        <v>2</v>
      </c>
      <c r="F4276" s="400" t="s">
        <v>272</v>
      </c>
    </row>
    <row r="4277" spans="2:6">
      <c r="B4277" s="400">
        <v>4273</v>
      </c>
      <c r="C4277" s="400" t="s">
        <v>2739</v>
      </c>
      <c r="D4277" s="400" t="s">
        <v>2757</v>
      </c>
      <c r="E4277" s="400">
        <v>1</v>
      </c>
      <c r="F4277" s="400" t="s">
        <v>178</v>
      </c>
    </row>
    <row r="4278" spans="2:6">
      <c r="B4278" s="400">
        <v>4274</v>
      </c>
      <c r="C4278" s="400" t="s">
        <v>2735</v>
      </c>
      <c r="D4278" s="400" t="s">
        <v>2771</v>
      </c>
      <c r="E4278" s="400">
        <v>3</v>
      </c>
      <c r="F4278" s="400" t="s">
        <v>178</v>
      </c>
    </row>
    <row r="4279" spans="2:6">
      <c r="B4279" s="400">
        <v>4275</v>
      </c>
      <c r="C4279" s="400" t="s">
        <v>2739</v>
      </c>
      <c r="D4279" s="400" t="s">
        <v>2757</v>
      </c>
      <c r="E4279" s="400">
        <v>2</v>
      </c>
      <c r="F4279" s="400" t="s">
        <v>178</v>
      </c>
    </row>
    <row r="4280" spans="2:6">
      <c r="B4280" s="400">
        <v>4276</v>
      </c>
      <c r="C4280" s="400" t="s">
        <v>2735</v>
      </c>
      <c r="D4280" s="400" t="s">
        <v>2759</v>
      </c>
      <c r="E4280" s="400">
        <v>2</v>
      </c>
      <c r="F4280" s="400" t="s">
        <v>178</v>
      </c>
    </row>
    <row r="4281" spans="2:6">
      <c r="B4281" s="400">
        <v>4277</v>
      </c>
      <c r="C4281" s="400" t="s">
        <v>2735</v>
      </c>
      <c r="D4281" s="400" t="s">
        <v>2762</v>
      </c>
      <c r="E4281" s="400">
        <v>5</v>
      </c>
      <c r="F4281" s="400" t="s">
        <v>178</v>
      </c>
    </row>
    <row r="4282" spans="2:6">
      <c r="B4282" s="400">
        <v>4278</v>
      </c>
      <c r="C4282" s="400" t="s">
        <v>2734</v>
      </c>
      <c r="D4282" s="400" t="s">
        <v>2750</v>
      </c>
      <c r="E4282" s="400">
        <v>6</v>
      </c>
      <c r="F4282" s="400" t="s">
        <v>2765</v>
      </c>
    </row>
    <row r="4283" spans="2:6">
      <c r="B4283" s="400">
        <v>4279</v>
      </c>
      <c r="C4283" s="400" t="s">
        <v>2735</v>
      </c>
      <c r="D4283" s="400" t="s">
        <v>2746</v>
      </c>
      <c r="E4283" s="400">
        <v>4</v>
      </c>
      <c r="F4283" s="400" t="s">
        <v>2770</v>
      </c>
    </row>
    <row r="4284" spans="2:6">
      <c r="B4284" s="400">
        <v>4280</v>
      </c>
      <c r="C4284" s="400" t="s">
        <v>2735</v>
      </c>
      <c r="D4284" s="400" t="s">
        <v>2762</v>
      </c>
      <c r="E4284" s="400">
        <v>8</v>
      </c>
      <c r="F4284" s="400" t="s">
        <v>178</v>
      </c>
    </row>
    <row r="4285" spans="2:6">
      <c r="B4285" s="400">
        <v>4281</v>
      </c>
      <c r="C4285" s="400" t="s">
        <v>2735</v>
      </c>
      <c r="D4285" s="400" t="s">
        <v>2764</v>
      </c>
      <c r="E4285" s="400">
        <v>3</v>
      </c>
      <c r="F4285" s="400" t="s">
        <v>272</v>
      </c>
    </row>
    <row r="4286" spans="2:6">
      <c r="B4286" s="400">
        <v>4282</v>
      </c>
      <c r="C4286" s="400" t="s">
        <v>2735</v>
      </c>
      <c r="D4286" s="400" t="s">
        <v>2747</v>
      </c>
      <c r="E4286" s="400">
        <v>2</v>
      </c>
      <c r="F4286" s="400" t="s">
        <v>374</v>
      </c>
    </row>
    <row r="4287" spans="2:6">
      <c r="B4287" s="400">
        <v>4283</v>
      </c>
      <c r="C4287" s="400" t="s">
        <v>2737</v>
      </c>
      <c r="D4287" s="400" t="s">
        <v>2769</v>
      </c>
      <c r="E4287" s="400">
        <v>4</v>
      </c>
      <c r="F4287" s="400" t="s">
        <v>31</v>
      </c>
    </row>
    <row r="4288" spans="2:6">
      <c r="B4288" s="400">
        <v>4284</v>
      </c>
      <c r="C4288" s="400" t="s">
        <v>2735</v>
      </c>
      <c r="D4288" s="400" t="s">
        <v>2747</v>
      </c>
      <c r="E4288" s="400">
        <v>1</v>
      </c>
      <c r="F4288" s="400" t="s">
        <v>2758</v>
      </c>
    </row>
    <row r="4289" spans="2:6">
      <c r="B4289" s="400">
        <v>4285</v>
      </c>
      <c r="C4289" s="400" t="s">
        <v>2735</v>
      </c>
      <c r="D4289" s="400" t="s">
        <v>2748</v>
      </c>
      <c r="E4289" s="400">
        <v>1</v>
      </c>
      <c r="F4289" s="400" t="s">
        <v>2758</v>
      </c>
    </row>
    <row r="4290" spans="2:6">
      <c r="B4290" s="400">
        <v>4286</v>
      </c>
      <c r="C4290" s="400" t="s">
        <v>2737</v>
      </c>
      <c r="D4290" s="400" t="s">
        <v>2763</v>
      </c>
      <c r="E4290" s="400">
        <v>6</v>
      </c>
      <c r="F4290" s="400" t="s">
        <v>178</v>
      </c>
    </row>
    <row r="4291" spans="2:6">
      <c r="B4291" s="400">
        <v>4287</v>
      </c>
      <c r="C4291" s="400" t="s">
        <v>2735</v>
      </c>
      <c r="D4291" s="400" t="s">
        <v>2762</v>
      </c>
      <c r="E4291" s="400">
        <v>1</v>
      </c>
      <c r="F4291" s="400" t="s">
        <v>2758</v>
      </c>
    </row>
    <row r="4292" spans="2:6">
      <c r="B4292" s="400">
        <v>4288</v>
      </c>
      <c r="C4292" s="400" t="s">
        <v>2739</v>
      </c>
      <c r="D4292" s="400" t="s">
        <v>2757</v>
      </c>
      <c r="E4292" s="400">
        <v>4</v>
      </c>
      <c r="F4292" s="400" t="s">
        <v>2765</v>
      </c>
    </row>
    <row r="4293" spans="2:6">
      <c r="B4293" s="400">
        <v>4289</v>
      </c>
      <c r="C4293" s="400" t="s">
        <v>2735</v>
      </c>
      <c r="D4293" s="400" t="s">
        <v>2771</v>
      </c>
      <c r="E4293" s="400">
        <v>4</v>
      </c>
      <c r="F4293" s="400" t="s">
        <v>2772</v>
      </c>
    </row>
    <row r="4294" spans="2:6">
      <c r="B4294" s="400">
        <v>4290</v>
      </c>
      <c r="C4294" s="400" t="s">
        <v>2734</v>
      </c>
      <c r="D4294" s="400" t="s">
        <v>2750</v>
      </c>
      <c r="E4294" s="400">
        <v>4</v>
      </c>
      <c r="F4294" s="400" t="s">
        <v>178</v>
      </c>
    </row>
    <row r="4295" spans="2:6">
      <c r="B4295" s="400">
        <v>4291</v>
      </c>
      <c r="C4295" s="400" t="s">
        <v>2738</v>
      </c>
      <c r="D4295" s="400" t="s">
        <v>2754</v>
      </c>
      <c r="E4295" s="400">
        <v>6</v>
      </c>
      <c r="F4295" s="400" t="s">
        <v>31</v>
      </c>
    </row>
    <row r="4296" spans="2:6">
      <c r="B4296" s="400">
        <v>4292</v>
      </c>
      <c r="C4296" s="400" t="s">
        <v>2735</v>
      </c>
      <c r="D4296" s="400" t="s">
        <v>2764</v>
      </c>
      <c r="E4296" s="400">
        <v>3</v>
      </c>
      <c r="F4296" s="400" t="s">
        <v>178</v>
      </c>
    </row>
    <row r="4297" spans="2:6">
      <c r="B4297" s="400">
        <v>4293</v>
      </c>
      <c r="C4297" s="400" t="s">
        <v>2737</v>
      </c>
      <c r="D4297" s="400" t="s">
        <v>2745</v>
      </c>
      <c r="E4297" s="400">
        <v>1</v>
      </c>
      <c r="F4297" s="400" t="s">
        <v>2760</v>
      </c>
    </row>
    <row r="4298" spans="2:6">
      <c r="B4298" s="400">
        <v>4294</v>
      </c>
      <c r="C4298" s="400" t="s">
        <v>2737</v>
      </c>
      <c r="D4298" s="400" t="s">
        <v>2745</v>
      </c>
      <c r="E4298" s="400">
        <v>6</v>
      </c>
      <c r="F4298" s="400" t="s">
        <v>178</v>
      </c>
    </row>
    <row r="4299" spans="2:6">
      <c r="B4299" s="400">
        <v>4295</v>
      </c>
      <c r="C4299" s="400" t="s">
        <v>2735</v>
      </c>
      <c r="D4299" s="400" t="s">
        <v>2762</v>
      </c>
      <c r="E4299" s="400">
        <v>4</v>
      </c>
      <c r="F4299" s="400" t="s">
        <v>2758</v>
      </c>
    </row>
    <row r="4300" spans="2:6">
      <c r="B4300" s="400">
        <v>4296</v>
      </c>
      <c r="C4300" s="400" t="s">
        <v>2735</v>
      </c>
      <c r="D4300" s="400" t="s">
        <v>2771</v>
      </c>
      <c r="E4300" s="400">
        <v>3</v>
      </c>
      <c r="F4300" s="400" t="s">
        <v>2772</v>
      </c>
    </row>
    <row r="4301" spans="2:6">
      <c r="B4301" s="400">
        <v>4297</v>
      </c>
      <c r="C4301" s="400" t="s">
        <v>2737</v>
      </c>
      <c r="D4301" s="400" t="s">
        <v>2769</v>
      </c>
      <c r="E4301" s="400">
        <v>2</v>
      </c>
      <c r="F4301" s="400" t="s">
        <v>178</v>
      </c>
    </row>
    <row r="4302" spans="2:6">
      <c r="B4302" s="400">
        <v>4298</v>
      </c>
      <c r="C4302" s="400" t="s">
        <v>2737</v>
      </c>
      <c r="D4302" s="400" t="s">
        <v>2761</v>
      </c>
      <c r="E4302" s="400">
        <v>4</v>
      </c>
      <c r="F4302" s="400" t="s">
        <v>272</v>
      </c>
    </row>
    <row r="4303" spans="2:6">
      <c r="B4303" s="400">
        <v>4299</v>
      </c>
      <c r="C4303" s="400" t="s">
        <v>2737</v>
      </c>
      <c r="D4303" s="400" t="s">
        <v>2761</v>
      </c>
      <c r="E4303" s="400">
        <v>4</v>
      </c>
      <c r="F4303" s="400" t="s">
        <v>178</v>
      </c>
    </row>
    <row r="4304" spans="2:6">
      <c r="B4304" s="400">
        <v>4300</v>
      </c>
      <c r="C4304" s="400" t="s">
        <v>2738</v>
      </c>
      <c r="D4304" s="400" t="s">
        <v>2749</v>
      </c>
      <c r="E4304" s="400">
        <v>4</v>
      </c>
      <c r="F4304" s="400" t="s">
        <v>2758</v>
      </c>
    </row>
    <row r="4305" spans="2:6">
      <c r="B4305" s="400">
        <v>4301</v>
      </c>
      <c r="C4305" s="400" t="s">
        <v>2735</v>
      </c>
      <c r="D4305" s="400" t="s">
        <v>2771</v>
      </c>
      <c r="E4305" s="400">
        <v>5</v>
      </c>
      <c r="F4305" s="400" t="s">
        <v>178</v>
      </c>
    </row>
    <row r="4306" spans="2:6">
      <c r="B4306" s="400">
        <v>4302</v>
      </c>
      <c r="C4306" s="400" t="s">
        <v>2735</v>
      </c>
      <c r="D4306" s="400" t="s">
        <v>2764</v>
      </c>
      <c r="E4306" s="400">
        <v>2</v>
      </c>
      <c r="F4306" s="400" t="s">
        <v>2772</v>
      </c>
    </row>
    <row r="4307" spans="2:6">
      <c r="B4307" s="400">
        <v>4303</v>
      </c>
      <c r="C4307" s="400" t="s">
        <v>2735</v>
      </c>
      <c r="D4307" s="400" t="s">
        <v>2771</v>
      </c>
      <c r="E4307" s="400">
        <v>3</v>
      </c>
      <c r="F4307" s="400" t="s">
        <v>178</v>
      </c>
    </row>
    <row r="4308" spans="2:6">
      <c r="B4308" s="400">
        <v>4304</v>
      </c>
      <c r="C4308" s="400" t="s">
        <v>2735</v>
      </c>
      <c r="D4308" s="400" t="s">
        <v>2746</v>
      </c>
      <c r="E4308" s="400">
        <v>6</v>
      </c>
      <c r="F4308" s="400" t="s">
        <v>178</v>
      </c>
    </row>
    <row r="4309" spans="2:6">
      <c r="B4309" s="400">
        <v>4305</v>
      </c>
      <c r="C4309" s="400" t="s">
        <v>2739</v>
      </c>
      <c r="D4309" s="400" t="s">
        <v>2757</v>
      </c>
      <c r="E4309" s="400">
        <v>4</v>
      </c>
      <c r="F4309" s="400" t="s">
        <v>178</v>
      </c>
    </row>
    <row r="4310" spans="2:6">
      <c r="B4310" s="400">
        <v>4306</v>
      </c>
      <c r="C4310" s="400" t="s">
        <v>2735</v>
      </c>
      <c r="D4310" s="400" t="s">
        <v>2771</v>
      </c>
      <c r="E4310" s="400">
        <v>2</v>
      </c>
      <c r="F4310" s="400" t="s">
        <v>2770</v>
      </c>
    </row>
    <row r="4311" spans="2:6">
      <c r="B4311" s="400">
        <v>4307</v>
      </c>
      <c r="C4311" s="400" t="s">
        <v>2738</v>
      </c>
      <c r="D4311" s="400" t="s">
        <v>2754</v>
      </c>
      <c r="E4311" s="400">
        <v>2</v>
      </c>
      <c r="F4311" s="400" t="s">
        <v>2768</v>
      </c>
    </row>
    <row r="4312" spans="2:6">
      <c r="B4312" s="400">
        <v>4308</v>
      </c>
      <c r="C4312" s="400" t="s">
        <v>2737</v>
      </c>
      <c r="D4312" s="400" t="s">
        <v>2769</v>
      </c>
      <c r="E4312" s="400">
        <v>3</v>
      </c>
      <c r="F4312" s="400" t="s">
        <v>178</v>
      </c>
    </row>
    <row r="4313" spans="2:6">
      <c r="B4313" s="400">
        <v>4309</v>
      </c>
      <c r="C4313" s="400" t="s">
        <v>2735</v>
      </c>
      <c r="D4313" s="400" t="s">
        <v>2764</v>
      </c>
      <c r="E4313" s="400">
        <v>2</v>
      </c>
      <c r="F4313" s="400" t="s">
        <v>178</v>
      </c>
    </row>
    <row r="4314" spans="2:6">
      <c r="B4314" s="400">
        <v>4310</v>
      </c>
      <c r="C4314" s="400" t="s">
        <v>2735</v>
      </c>
      <c r="D4314" s="400" t="s">
        <v>2748</v>
      </c>
      <c r="E4314" s="400">
        <v>3</v>
      </c>
      <c r="F4314" s="400" t="s">
        <v>178</v>
      </c>
    </row>
    <row r="4315" spans="2:6">
      <c r="B4315" s="400">
        <v>4311</v>
      </c>
      <c r="C4315" s="400" t="s">
        <v>2735</v>
      </c>
      <c r="D4315" s="400" t="s">
        <v>2762</v>
      </c>
      <c r="E4315" s="400">
        <v>4</v>
      </c>
      <c r="F4315" s="400" t="s">
        <v>178</v>
      </c>
    </row>
    <row r="4316" spans="2:6">
      <c r="B4316" s="400">
        <v>4312</v>
      </c>
      <c r="C4316" s="400" t="s">
        <v>2735</v>
      </c>
      <c r="D4316" s="400" t="s">
        <v>2762</v>
      </c>
      <c r="E4316" s="400">
        <v>3</v>
      </c>
      <c r="F4316" s="400" t="s">
        <v>2760</v>
      </c>
    </row>
    <row r="4317" spans="2:6">
      <c r="B4317" s="400">
        <v>4313</v>
      </c>
      <c r="C4317" s="400" t="s">
        <v>2737</v>
      </c>
      <c r="D4317" s="400" t="s">
        <v>2763</v>
      </c>
      <c r="E4317" s="400">
        <v>5</v>
      </c>
      <c r="F4317" s="400" t="s">
        <v>2770</v>
      </c>
    </row>
    <row r="4318" spans="2:6">
      <c r="B4318" s="400">
        <v>4314</v>
      </c>
      <c r="C4318" s="400" t="s">
        <v>2735</v>
      </c>
      <c r="D4318" s="400" t="s">
        <v>2759</v>
      </c>
      <c r="E4318" s="400">
        <v>3</v>
      </c>
      <c r="F4318" s="400" t="s">
        <v>178</v>
      </c>
    </row>
    <row r="4319" spans="2:6">
      <c r="B4319" s="400">
        <v>4315</v>
      </c>
      <c r="C4319" s="400" t="s">
        <v>2735</v>
      </c>
      <c r="D4319" s="400" t="s">
        <v>2771</v>
      </c>
      <c r="E4319" s="400">
        <v>2</v>
      </c>
      <c r="F4319" s="400" t="s">
        <v>178</v>
      </c>
    </row>
    <row r="4320" spans="2:6">
      <c r="B4320" s="400">
        <v>4316</v>
      </c>
      <c r="C4320" s="400" t="s">
        <v>2734</v>
      </c>
      <c r="D4320" s="400" t="s">
        <v>2751</v>
      </c>
      <c r="E4320" s="400">
        <v>2</v>
      </c>
      <c r="F4320" s="400" t="s">
        <v>339</v>
      </c>
    </row>
    <row r="4321" spans="2:6">
      <c r="B4321" s="400">
        <v>4317</v>
      </c>
      <c r="C4321" s="400" t="s">
        <v>2738</v>
      </c>
      <c r="D4321" s="400" t="s">
        <v>2754</v>
      </c>
      <c r="E4321" s="400">
        <v>3</v>
      </c>
      <c r="F4321" s="400" t="s">
        <v>178</v>
      </c>
    </row>
    <row r="4322" spans="2:6">
      <c r="B4322" s="400">
        <v>4318</v>
      </c>
      <c r="C4322" s="400" t="s">
        <v>2735</v>
      </c>
      <c r="D4322" s="400" t="s">
        <v>2771</v>
      </c>
      <c r="E4322" s="400">
        <v>2</v>
      </c>
      <c r="F4322" s="400" t="s">
        <v>178</v>
      </c>
    </row>
    <row r="4323" spans="2:6">
      <c r="B4323" s="400">
        <v>4319</v>
      </c>
      <c r="C4323" s="400" t="s">
        <v>2738</v>
      </c>
      <c r="D4323" s="400" t="s">
        <v>2755</v>
      </c>
      <c r="E4323" s="400">
        <v>5</v>
      </c>
      <c r="F4323" s="400" t="s">
        <v>2758</v>
      </c>
    </row>
    <row r="4324" spans="2:6">
      <c r="B4324" s="400">
        <v>4320</v>
      </c>
      <c r="C4324" s="400" t="s">
        <v>2735</v>
      </c>
      <c r="D4324" s="400" t="s">
        <v>2759</v>
      </c>
      <c r="E4324" s="400">
        <v>5</v>
      </c>
      <c r="F4324" s="400" t="s">
        <v>178</v>
      </c>
    </row>
    <row r="4325" spans="2:6">
      <c r="B4325" s="400">
        <v>4321</v>
      </c>
      <c r="C4325" s="400" t="s">
        <v>2735</v>
      </c>
      <c r="D4325" s="400" t="s">
        <v>2759</v>
      </c>
      <c r="E4325" s="400">
        <v>3</v>
      </c>
      <c r="F4325" s="400" t="s">
        <v>2766</v>
      </c>
    </row>
    <row r="4326" spans="2:6">
      <c r="B4326" s="400">
        <v>4322</v>
      </c>
      <c r="C4326" s="400" t="s">
        <v>2738</v>
      </c>
      <c r="D4326" s="400" t="s">
        <v>2754</v>
      </c>
      <c r="E4326" s="400">
        <v>4</v>
      </c>
      <c r="F4326" s="400" t="s">
        <v>178</v>
      </c>
    </row>
    <row r="4327" spans="2:6">
      <c r="B4327" s="400">
        <v>4323</v>
      </c>
      <c r="C4327" s="400" t="s">
        <v>2734</v>
      </c>
      <c r="D4327" s="400" t="s">
        <v>2751</v>
      </c>
      <c r="E4327" s="400">
        <v>4</v>
      </c>
      <c r="F4327" s="400" t="s">
        <v>178</v>
      </c>
    </row>
    <row r="4328" spans="2:6">
      <c r="B4328" s="400">
        <v>4324</v>
      </c>
      <c r="C4328" s="400" t="s">
        <v>2735</v>
      </c>
      <c r="D4328" s="400" t="s">
        <v>2759</v>
      </c>
      <c r="E4328" s="400">
        <v>1</v>
      </c>
      <c r="F4328" s="400" t="s">
        <v>374</v>
      </c>
    </row>
    <row r="4329" spans="2:6">
      <c r="B4329" s="400">
        <v>4325</v>
      </c>
      <c r="C4329" s="400" t="s">
        <v>2734</v>
      </c>
      <c r="D4329" s="400" t="s">
        <v>2750</v>
      </c>
      <c r="E4329" s="400">
        <v>1</v>
      </c>
      <c r="F4329" s="400" t="s">
        <v>178</v>
      </c>
    </row>
    <row r="4330" spans="2:6">
      <c r="B4330" s="400">
        <v>4326</v>
      </c>
      <c r="C4330" s="400" t="s">
        <v>2737</v>
      </c>
      <c r="D4330" s="400" t="s">
        <v>2769</v>
      </c>
      <c r="E4330" s="400">
        <v>2</v>
      </c>
      <c r="F4330" s="400" t="s">
        <v>178</v>
      </c>
    </row>
    <row r="4331" spans="2:6">
      <c r="B4331" s="400">
        <v>4327</v>
      </c>
      <c r="C4331" s="400" t="s">
        <v>2734</v>
      </c>
      <c r="D4331" s="400" t="s">
        <v>2751</v>
      </c>
      <c r="E4331" s="400">
        <v>2</v>
      </c>
      <c r="F4331" s="400" t="s">
        <v>178</v>
      </c>
    </row>
    <row r="4332" spans="2:6">
      <c r="B4332" s="400">
        <v>4328</v>
      </c>
      <c r="C4332" s="400" t="s">
        <v>2734</v>
      </c>
      <c r="D4332" s="400" t="s">
        <v>2750</v>
      </c>
      <c r="E4332" s="400">
        <v>3</v>
      </c>
      <c r="F4332" s="400" t="s">
        <v>374</v>
      </c>
    </row>
    <row r="4333" spans="2:6">
      <c r="B4333" s="400">
        <v>4329</v>
      </c>
      <c r="C4333" s="400" t="s">
        <v>2737</v>
      </c>
      <c r="D4333" s="400" t="s">
        <v>2769</v>
      </c>
      <c r="E4333" s="400">
        <v>3</v>
      </c>
      <c r="F4333" s="400" t="s">
        <v>2768</v>
      </c>
    </row>
    <row r="4334" spans="2:6">
      <c r="B4334" s="400">
        <v>4330</v>
      </c>
      <c r="C4334" s="400" t="s">
        <v>2734</v>
      </c>
      <c r="D4334" s="400" t="s">
        <v>2751</v>
      </c>
      <c r="E4334" s="400">
        <v>2</v>
      </c>
      <c r="F4334" s="400" t="s">
        <v>2768</v>
      </c>
    </row>
    <row r="4335" spans="2:6">
      <c r="B4335" s="400">
        <v>4331</v>
      </c>
      <c r="C4335" s="400" t="s">
        <v>2737</v>
      </c>
      <c r="D4335" s="400" t="s">
        <v>2745</v>
      </c>
      <c r="E4335" s="400">
        <v>3</v>
      </c>
      <c r="F4335" s="400" t="s">
        <v>2768</v>
      </c>
    </row>
    <row r="4336" spans="2:6">
      <c r="B4336" s="400">
        <v>4332</v>
      </c>
      <c r="C4336" s="400" t="s">
        <v>2738</v>
      </c>
      <c r="D4336" s="400" t="s">
        <v>2756</v>
      </c>
      <c r="E4336" s="400">
        <v>2</v>
      </c>
      <c r="F4336" s="400" t="s">
        <v>178</v>
      </c>
    </row>
    <row r="4337" spans="2:6">
      <c r="B4337" s="400">
        <v>4333</v>
      </c>
      <c r="C4337" s="400" t="s">
        <v>2735</v>
      </c>
      <c r="D4337" s="400" t="s">
        <v>2759</v>
      </c>
      <c r="E4337" s="400">
        <v>3</v>
      </c>
      <c r="F4337" s="400" t="s">
        <v>178</v>
      </c>
    </row>
    <row r="4338" spans="2:6">
      <c r="B4338" s="400">
        <v>4334</v>
      </c>
      <c r="C4338" s="400" t="s">
        <v>2738</v>
      </c>
      <c r="D4338" s="400" t="s">
        <v>2756</v>
      </c>
      <c r="E4338" s="400">
        <v>6</v>
      </c>
      <c r="F4338" s="400" t="s">
        <v>178</v>
      </c>
    </row>
    <row r="4339" spans="2:6">
      <c r="B4339" s="400">
        <v>4335</v>
      </c>
      <c r="C4339" s="400" t="s">
        <v>2738</v>
      </c>
      <c r="D4339" s="400" t="s">
        <v>2749</v>
      </c>
      <c r="E4339" s="400">
        <v>1</v>
      </c>
      <c r="F4339" s="400" t="s">
        <v>2770</v>
      </c>
    </row>
    <row r="4340" spans="2:6">
      <c r="B4340" s="400">
        <v>4336</v>
      </c>
      <c r="C4340" s="400" t="s">
        <v>2738</v>
      </c>
      <c r="D4340" s="400" t="s">
        <v>2756</v>
      </c>
      <c r="E4340" s="400">
        <v>3</v>
      </c>
      <c r="F4340" s="400" t="s">
        <v>2760</v>
      </c>
    </row>
    <row r="4341" spans="2:6">
      <c r="B4341" s="400">
        <v>4337</v>
      </c>
      <c r="C4341" s="400" t="s">
        <v>2737</v>
      </c>
      <c r="D4341" s="400" t="s">
        <v>2745</v>
      </c>
      <c r="E4341" s="400">
        <v>2</v>
      </c>
      <c r="F4341" s="400" t="s">
        <v>374</v>
      </c>
    </row>
    <row r="4342" spans="2:6">
      <c r="B4342" s="400">
        <v>4338</v>
      </c>
      <c r="C4342" s="400" t="s">
        <v>2735</v>
      </c>
      <c r="D4342" s="400" t="s">
        <v>2748</v>
      </c>
      <c r="E4342" s="400">
        <v>2</v>
      </c>
      <c r="F4342" s="400" t="s">
        <v>178</v>
      </c>
    </row>
    <row r="4343" spans="2:6">
      <c r="B4343" s="400">
        <v>4339</v>
      </c>
      <c r="C4343" s="400" t="s">
        <v>2734</v>
      </c>
      <c r="D4343" s="400" t="s">
        <v>2750</v>
      </c>
      <c r="E4343" s="400">
        <v>1</v>
      </c>
      <c r="F4343" s="400" t="s">
        <v>272</v>
      </c>
    </row>
    <row r="4344" spans="2:6">
      <c r="B4344" s="400">
        <v>4340</v>
      </c>
      <c r="C4344" s="400" t="s">
        <v>2735</v>
      </c>
      <c r="D4344" s="400" t="s">
        <v>2762</v>
      </c>
      <c r="E4344" s="400">
        <v>4</v>
      </c>
      <c r="F4344" s="400" t="s">
        <v>2768</v>
      </c>
    </row>
    <row r="4345" spans="2:6">
      <c r="B4345" s="400">
        <v>4341</v>
      </c>
      <c r="C4345" s="400" t="s">
        <v>2738</v>
      </c>
      <c r="D4345" s="400" t="s">
        <v>2749</v>
      </c>
      <c r="E4345" s="400">
        <v>4</v>
      </c>
      <c r="F4345" s="400" t="s">
        <v>178</v>
      </c>
    </row>
    <row r="4346" spans="2:6">
      <c r="B4346" s="400">
        <v>4342</v>
      </c>
      <c r="C4346" s="400" t="s">
        <v>2735</v>
      </c>
      <c r="D4346" s="400" t="s">
        <v>2762</v>
      </c>
      <c r="E4346" s="400">
        <v>5</v>
      </c>
      <c r="F4346" s="400" t="s">
        <v>178</v>
      </c>
    </row>
    <row r="4347" spans="2:6">
      <c r="B4347" s="400">
        <v>4343</v>
      </c>
      <c r="C4347" s="400" t="s">
        <v>2735</v>
      </c>
      <c r="D4347" s="400" t="s">
        <v>2759</v>
      </c>
      <c r="E4347" s="400">
        <v>3</v>
      </c>
      <c r="F4347" s="400" t="s">
        <v>178</v>
      </c>
    </row>
    <row r="4348" spans="2:6">
      <c r="B4348" s="400">
        <v>4344</v>
      </c>
      <c r="C4348" s="400" t="s">
        <v>2734</v>
      </c>
      <c r="D4348" s="400" t="s">
        <v>2750</v>
      </c>
      <c r="E4348" s="400">
        <v>2</v>
      </c>
      <c r="F4348" s="400" t="s">
        <v>2768</v>
      </c>
    </row>
    <row r="4349" spans="2:6">
      <c r="B4349" s="400">
        <v>4345</v>
      </c>
      <c r="C4349" s="400" t="s">
        <v>2735</v>
      </c>
      <c r="D4349" s="400" t="s">
        <v>2762</v>
      </c>
      <c r="E4349" s="400">
        <v>4</v>
      </c>
      <c r="F4349" s="400" t="s">
        <v>31</v>
      </c>
    </row>
    <row r="4350" spans="2:6">
      <c r="B4350" s="400">
        <v>4346</v>
      </c>
      <c r="C4350" s="400" t="s">
        <v>2737</v>
      </c>
      <c r="D4350" s="400" t="s">
        <v>2761</v>
      </c>
      <c r="E4350" s="400">
        <v>3</v>
      </c>
      <c r="F4350" s="400" t="s">
        <v>2768</v>
      </c>
    </row>
    <row r="4351" spans="2:6">
      <c r="B4351" s="400">
        <v>4347</v>
      </c>
      <c r="C4351" s="400" t="s">
        <v>2735</v>
      </c>
      <c r="D4351" s="400" t="s">
        <v>2759</v>
      </c>
      <c r="E4351" s="400">
        <v>5</v>
      </c>
      <c r="F4351" s="400" t="s">
        <v>178</v>
      </c>
    </row>
    <row r="4352" spans="2:6">
      <c r="B4352" s="400">
        <v>4348</v>
      </c>
      <c r="C4352" s="400" t="s">
        <v>2737</v>
      </c>
      <c r="D4352" s="400" t="s">
        <v>2769</v>
      </c>
      <c r="E4352" s="400">
        <v>2</v>
      </c>
      <c r="F4352" s="400" t="s">
        <v>2766</v>
      </c>
    </row>
    <row r="4353" spans="2:6">
      <c r="B4353" s="400">
        <v>4349</v>
      </c>
      <c r="C4353" s="400" t="s">
        <v>2735</v>
      </c>
      <c r="D4353" s="400" t="s">
        <v>2747</v>
      </c>
      <c r="E4353" s="400">
        <v>3</v>
      </c>
      <c r="F4353" s="400" t="s">
        <v>339</v>
      </c>
    </row>
    <row r="4354" spans="2:6">
      <c r="B4354" s="400">
        <v>4350</v>
      </c>
      <c r="C4354" s="400" t="s">
        <v>2737</v>
      </c>
      <c r="D4354" s="400" t="s">
        <v>2763</v>
      </c>
      <c r="E4354" s="400">
        <v>5</v>
      </c>
      <c r="F4354" s="400" t="s">
        <v>2772</v>
      </c>
    </row>
    <row r="4355" spans="2:6">
      <c r="B4355" s="400">
        <v>4351</v>
      </c>
      <c r="C4355" s="400" t="s">
        <v>2735</v>
      </c>
      <c r="D4355" s="400" t="s">
        <v>2771</v>
      </c>
      <c r="E4355" s="400">
        <v>5</v>
      </c>
      <c r="F4355" s="400" t="s">
        <v>178</v>
      </c>
    </row>
    <row r="4356" spans="2:6">
      <c r="B4356" s="400">
        <v>4352</v>
      </c>
      <c r="C4356" s="400" t="s">
        <v>2734</v>
      </c>
      <c r="D4356" s="400" t="s">
        <v>2750</v>
      </c>
      <c r="E4356" s="400">
        <v>3</v>
      </c>
      <c r="F4356" s="400" t="s">
        <v>178</v>
      </c>
    </row>
    <row r="4357" spans="2:6">
      <c r="B4357" s="400">
        <v>4353</v>
      </c>
      <c r="C4357" s="400" t="s">
        <v>2736</v>
      </c>
      <c r="D4357" s="400" t="s">
        <v>2753</v>
      </c>
      <c r="E4357" s="400">
        <v>2</v>
      </c>
      <c r="F4357" s="400" t="s">
        <v>178</v>
      </c>
    </row>
    <row r="4358" spans="2:6">
      <c r="B4358" s="400">
        <v>4354</v>
      </c>
      <c r="C4358" s="400" t="s">
        <v>2735</v>
      </c>
      <c r="D4358" s="400" t="s">
        <v>2771</v>
      </c>
      <c r="E4358" s="400">
        <v>1</v>
      </c>
      <c r="F4358" s="400" t="s">
        <v>178</v>
      </c>
    </row>
    <row r="4359" spans="2:6">
      <c r="B4359" s="400">
        <v>4355</v>
      </c>
      <c r="C4359" s="400" t="s">
        <v>2735</v>
      </c>
      <c r="D4359" s="400" t="s">
        <v>2747</v>
      </c>
      <c r="E4359" s="400">
        <v>3</v>
      </c>
      <c r="F4359" s="400" t="s">
        <v>2766</v>
      </c>
    </row>
    <row r="4360" spans="2:6">
      <c r="B4360" s="400">
        <v>4356</v>
      </c>
      <c r="C4360" s="400" t="s">
        <v>2737</v>
      </c>
      <c r="D4360" s="400" t="s">
        <v>2745</v>
      </c>
      <c r="E4360" s="400">
        <v>2</v>
      </c>
      <c r="F4360" s="400" t="s">
        <v>2772</v>
      </c>
    </row>
    <row r="4361" spans="2:6">
      <c r="B4361" s="400">
        <v>4357</v>
      </c>
      <c r="C4361" s="400" t="s">
        <v>2737</v>
      </c>
      <c r="D4361" s="400" t="s">
        <v>2761</v>
      </c>
      <c r="E4361" s="400">
        <v>2</v>
      </c>
      <c r="F4361" s="400" t="s">
        <v>2772</v>
      </c>
    </row>
    <row r="4362" spans="2:6">
      <c r="B4362" s="400">
        <v>4358</v>
      </c>
      <c r="C4362" s="400" t="s">
        <v>2735</v>
      </c>
      <c r="D4362" s="400" t="s">
        <v>2762</v>
      </c>
      <c r="E4362" s="400">
        <v>4</v>
      </c>
      <c r="F4362" s="400" t="s">
        <v>178</v>
      </c>
    </row>
    <row r="4363" spans="2:6">
      <c r="B4363" s="400">
        <v>4359</v>
      </c>
      <c r="C4363" s="400" t="s">
        <v>2737</v>
      </c>
      <c r="D4363" s="400" t="s">
        <v>2745</v>
      </c>
      <c r="E4363" s="400">
        <v>2</v>
      </c>
      <c r="F4363" s="400" t="s">
        <v>178</v>
      </c>
    </row>
    <row r="4364" spans="2:6">
      <c r="B4364" s="400">
        <v>4360</v>
      </c>
      <c r="C4364" s="400" t="s">
        <v>2735</v>
      </c>
      <c r="D4364" s="400" t="s">
        <v>2747</v>
      </c>
      <c r="E4364" s="400">
        <v>4</v>
      </c>
      <c r="F4364" s="400" t="s">
        <v>178</v>
      </c>
    </row>
    <row r="4365" spans="2:6">
      <c r="B4365" s="400">
        <v>4361</v>
      </c>
      <c r="C4365" s="400" t="s">
        <v>2735</v>
      </c>
      <c r="D4365" s="400" t="s">
        <v>2759</v>
      </c>
      <c r="E4365" s="400">
        <v>3</v>
      </c>
      <c r="F4365" s="400" t="s">
        <v>178</v>
      </c>
    </row>
    <row r="4366" spans="2:6">
      <c r="B4366" s="400">
        <v>4362</v>
      </c>
      <c r="C4366" s="400" t="s">
        <v>2737</v>
      </c>
      <c r="D4366" s="400" t="s">
        <v>2769</v>
      </c>
      <c r="E4366" s="400">
        <v>3</v>
      </c>
      <c r="F4366" s="400" t="s">
        <v>178</v>
      </c>
    </row>
    <row r="4367" spans="2:6">
      <c r="B4367" s="400">
        <v>4363</v>
      </c>
      <c r="C4367" s="400" t="s">
        <v>2734</v>
      </c>
      <c r="D4367" s="400" t="s">
        <v>2751</v>
      </c>
      <c r="E4367" s="400">
        <v>1</v>
      </c>
      <c r="F4367" s="400" t="s">
        <v>2760</v>
      </c>
    </row>
    <row r="4368" spans="2:6">
      <c r="B4368" s="400">
        <v>4364</v>
      </c>
      <c r="C4368" s="400" t="s">
        <v>2734</v>
      </c>
      <c r="D4368" s="400" t="s">
        <v>2751</v>
      </c>
      <c r="E4368" s="400">
        <v>4</v>
      </c>
      <c r="F4368" s="400" t="s">
        <v>178</v>
      </c>
    </row>
    <row r="4369" spans="2:6">
      <c r="B4369" s="400">
        <v>4365</v>
      </c>
      <c r="C4369" s="400" t="s">
        <v>2738</v>
      </c>
      <c r="D4369" s="400" t="s">
        <v>2755</v>
      </c>
      <c r="E4369" s="400">
        <v>4</v>
      </c>
      <c r="F4369" s="400" t="s">
        <v>178</v>
      </c>
    </row>
    <row r="4370" spans="2:6">
      <c r="B4370" s="400">
        <v>4366</v>
      </c>
      <c r="C4370" s="400" t="s">
        <v>2734</v>
      </c>
      <c r="D4370" s="400" t="s">
        <v>2751</v>
      </c>
      <c r="E4370" s="400">
        <v>3</v>
      </c>
      <c r="F4370" s="400" t="s">
        <v>31</v>
      </c>
    </row>
    <row r="4371" spans="2:6">
      <c r="B4371" s="400">
        <v>4367</v>
      </c>
      <c r="C4371" s="400" t="s">
        <v>2738</v>
      </c>
      <c r="D4371" s="400" t="s">
        <v>2754</v>
      </c>
      <c r="E4371" s="400">
        <v>2</v>
      </c>
      <c r="F4371" s="400" t="s">
        <v>178</v>
      </c>
    </row>
    <row r="4372" spans="2:6">
      <c r="B4372" s="400">
        <v>4368</v>
      </c>
      <c r="C4372" s="400" t="s">
        <v>2734</v>
      </c>
      <c r="D4372" s="400" t="s">
        <v>2750</v>
      </c>
      <c r="E4372" s="400">
        <v>8</v>
      </c>
      <c r="F4372" s="400" t="s">
        <v>2770</v>
      </c>
    </row>
    <row r="4373" spans="2:6">
      <c r="B4373" s="400">
        <v>4369</v>
      </c>
      <c r="C4373" s="400" t="s">
        <v>2735</v>
      </c>
      <c r="D4373" s="400" t="s">
        <v>2747</v>
      </c>
      <c r="E4373" s="400">
        <v>3</v>
      </c>
      <c r="F4373" s="400" t="s">
        <v>178</v>
      </c>
    </row>
    <row r="4374" spans="2:6">
      <c r="B4374" s="400">
        <v>4370</v>
      </c>
      <c r="C4374" s="400" t="s">
        <v>2735</v>
      </c>
      <c r="D4374" s="400" t="s">
        <v>2759</v>
      </c>
      <c r="E4374" s="400">
        <v>5</v>
      </c>
      <c r="F4374" s="400" t="s">
        <v>178</v>
      </c>
    </row>
    <row r="4375" spans="2:6">
      <c r="B4375" s="400">
        <v>4371</v>
      </c>
      <c r="C4375" s="400" t="s">
        <v>2737</v>
      </c>
      <c r="D4375" s="400" t="s">
        <v>2761</v>
      </c>
      <c r="E4375" s="400">
        <v>2</v>
      </c>
      <c r="F4375" s="400" t="s">
        <v>178</v>
      </c>
    </row>
    <row r="4376" spans="2:6">
      <c r="B4376" s="400">
        <v>4372</v>
      </c>
      <c r="C4376" s="400" t="s">
        <v>2737</v>
      </c>
      <c r="D4376" s="400" t="s">
        <v>2769</v>
      </c>
      <c r="E4376" s="400">
        <v>5</v>
      </c>
      <c r="F4376" s="400" t="s">
        <v>178</v>
      </c>
    </row>
    <row r="4377" spans="2:6">
      <c r="B4377" s="400">
        <v>4373</v>
      </c>
      <c r="C4377" s="400" t="s">
        <v>2738</v>
      </c>
      <c r="D4377" s="400" t="s">
        <v>2749</v>
      </c>
      <c r="E4377" s="400">
        <v>2</v>
      </c>
      <c r="F4377" s="400" t="s">
        <v>178</v>
      </c>
    </row>
    <row r="4378" spans="2:6">
      <c r="B4378" s="400">
        <v>4374</v>
      </c>
      <c r="C4378" s="400" t="s">
        <v>2737</v>
      </c>
      <c r="D4378" s="400" t="s">
        <v>2745</v>
      </c>
      <c r="E4378" s="400">
        <v>5</v>
      </c>
      <c r="F4378" s="400" t="s">
        <v>178</v>
      </c>
    </row>
    <row r="4379" spans="2:6">
      <c r="B4379" s="400">
        <v>4375</v>
      </c>
      <c r="C4379" s="400" t="s">
        <v>2735</v>
      </c>
      <c r="D4379" s="400" t="s">
        <v>2771</v>
      </c>
      <c r="E4379" s="400">
        <v>5</v>
      </c>
      <c r="F4379" s="400" t="s">
        <v>2766</v>
      </c>
    </row>
    <row r="4380" spans="2:6">
      <c r="B4380" s="400">
        <v>4376</v>
      </c>
      <c r="C4380" s="400" t="s">
        <v>2738</v>
      </c>
      <c r="D4380" s="400" t="s">
        <v>2756</v>
      </c>
      <c r="E4380" s="400">
        <v>6</v>
      </c>
      <c r="F4380" s="400" t="s">
        <v>178</v>
      </c>
    </row>
    <row r="4381" spans="2:6">
      <c r="B4381" s="400">
        <v>4377</v>
      </c>
      <c r="C4381" s="400" t="s">
        <v>2738</v>
      </c>
      <c r="D4381" s="400" t="s">
        <v>2754</v>
      </c>
      <c r="E4381" s="400">
        <v>5</v>
      </c>
      <c r="F4381" s="400" t="s">
        <v>178</v>
      </c>
    </row>
    <row r="4382" spans="2:6">
      <c r="B4382" s="400">
        <v>4378</v>
      </c>
      <c r="C4382" s="400" t="s">
        <v>2737</v>
      </c>
      <c r="D4382" s="400" t="s">
        <v>2769</v>
      </c>
      <c r="E4382" s="400">
        <v>2</v>
      </c>
      <c r="F4382" s="400" t="s">
        <v>178</v>
      </c>
    </row>
    <row r="4383" spans="2:6">
      <c r="B4383" s="400">
        <v>4379</v>
      </c>
      <c r="C4383" s="400" t="s">
        <v>2735</v>
      </c>
      <c r="D4383" s="400" t="s">
        <v>2746</v>
      </c>
      <c r="E4383" s="400">
        <v>4</v>
      </c>
      <c r="F4383" s="400" t="s">
        <v>178</v>
      </c>
    </row>
    <row r="4384" spans="2:6">
      <c r="B4384" s="400">
        <v>4380</v>
      </c>
      <c r="C4384" s="400" t="s">
        <v>2737</v>
      </c>
      <c r="D4384" s="400" t="s">
        <v>2745</v>
      </c>
      <c r="E4384" s="400">
        <v>7</v>
      </c>
      <c r="F4384" s="400" t="s">
        <v>2760</v>
      </c>
    </row>
    <row r="4385" spans="2:6">
      <c r="B4385" s="400">
        <v>4381</v>
      </c>
      <c r="C4385" s="400" t="s">
        <v>2736</v>
      </c>
      <c r="D4385" s="400" t="s">
        <v>2753</v>
      </c>
      <c r="E4385" s="400">
        <v>1</v>
      </c>
      <c r="F4385" s="400" t="s">
        <v>178</v>
      </c>
    </row>
    <row r="4386" spans="2:6">
      <c r="B4386" s="400">
        <v>4382</v>
      </c>
      <c r="C4386" s="400" t="s">
        <v>2735</v>
      </c>
      <c r="D4386" s="400" t="s">
        <v>2747</v>
      </c>
      <c r="E4386" s="400">
        <v>3</v>
      </c>
      <c r="F4386" s="400" t="s">
        <v>178</v>
      </c>
    </row>
    <row r="4387" spans="2:6">
      <c r="B4387" s="400">
        <v>4383</v>
      </c>
      <c r="C4387" s="400" t="s">
        <v>2737</v>
      </c>
      <c r="D4387" s="400" t="s">
        <v>2769</v>
      </c>
      <c r="E4387" s="400">
        <v>4</v>
      </c>
      <c r="F4387" s="400" t="s">
        <v>178</v>
      </c>
    </row>
    <row r="4388" spans="2:6">
      <c r="B4388" s="400">
        <v>4384</v>
      </c>
      <c r="C4388" s="400" t="s">
        <v>2735</v>
      </c>
      <c r="D4388" s="400" t="s">
        <v>2771</v>
      </c>
      <c r="E4388" s="400">
        <v>3</v>
      </c>
      <c r="F4388" s="400" t="s">
        <v>178</v>
      </c>
    </row>
    <row r="4389" spans="2:6">
      <c r="B4389" s="400">
        <v>4385</v>
      </c>
      <c r="C4389" s="400" t="s">
        <v>2738</v>
      </c>
      <c r="D4389" s="400" t="s">
        <v>2749</v>
      </c>
      <c r="E4389" s="400">
        <v>2</v>
      </c>
      <c r="F4389" s="400" t="s">
        <v>178</v>
      </c>
    </row>
    <row r="4390" spans="2:6">
      <c r="B4390" s="400">
        <v>4386</v>
      </c>
      <c r="C4390" s="400" t="s">
        <v>2738</v>
      </c>
      <c r="D4390" s="400" t="s">
        <v>2754</v>
      </c>
      <c r="E4390" s="400">
        <v>2</v>
      </c>
      <c r="F4390" s="400" t="s">
        <v>178</v>
      </c>
    </row>
    <row r="4391" spans="2:6">
      <c r="B4391" s="400">
        <v>4387</v>
      </c>
      <c r="C4391" s="400" t="s">
        <v>2735</v>
      </c>
      <c r="D4391" s="400" t="s">
        <v>2746</v>
      </c>
      <c r="E4391" s="400">
        <v>1</v>
      </c>
      <c r="F4391" s="400" t="s">
        <v>178</v>
      </c>
    </row>
    <row r="4392" spans="2:6">
      <c r="B4392" s="400">
        <v>4388</v>
      </c>
      <c r="C4392" s="400" t="s">
        <v>2737</v>
      </c>
      <c r="D4392" s="400" t="s">
        <v>2745</v>
      </c>
      <c r="E4392" s="400">
        <v>4</v>
      </c>
      <c r="F4392" s="400" t="s">
        <v>2768</v>
      </c>
    </row>
    <row r="4393" spans="2:6">
      <c r="B4393" s="400">
        <v>4389</v>
      </c>
      <c r="C4393" s="400" t="s">
        <v>2739</v>
      </c>
      <c r="D4393" s="400" t="s">
        <v>2757</v>
      </c>
      <c r="E4393" s="400">
        <v>2</v>
      </c>
      <c r="F4393" s="400" t="s">
        <v>2768</v>
      </c>
    </row>
    <row r="4394" spans="2:6">
      <c r="B4394" s="400">
        <v>4390</v>
      </c>
      <c r="C4394" s="400" t="s">
        <v>2735</v>
      </c>
      <c r="D4394" s="400" t="s">
        <v>2746</v>
      </c>
      <c r="E4394" s="400">
        <v>2</v>
      </c>
      <c r="F4394" s="400" t="s">
        <v>2765</v>
      </c>
    </row>
    <row r="4395" spans="2:6">
      <c r="B4395" s="400">
        <v>4391</v>
      </c>
      <c r="C4395" s="400" t="s">
        <v>2736</v>
      </c>
      <c r="D4395" s="400" t="s">
        <v>2753</v>
      </c>
      <c r="E4395" s="400">
        <v>3</v>
      </c>
      <c r="F4395" s="400" t="s">
        <v>272</v>
      </c>
    </row>
    <row r="4396" spans="2:6">
      <c r="B4396" s="400">
        <v>4392</v>
      </c>
      <c r="C4396" s="400" t="s">
        <v>2735</v>
      </c>
      <c r="D4396" s="400" t="s">
        <v>2771</v>
      </c>
      <c r="E4396" s="400">
        <v>3</v>
      </c>
      <c r="F4396" s="400" t="s">
        <v>178</v>
      </c>
    </row>
    <row r="4397" spans="2:6">
      <c r="B4397" s="400">
        <v>4393</v>
      </c>
      <c r="C4397" s="400" t="s">
        <v>2735</v>
      </c>
      <c r="D4397" s="400" t="s">
        <v>2771</v>
      </c>
      <c r="E4397" s="400">
        <v>5</v>
      </c>
      <c r="F4397" s="400" t="s">
        <v>2772</v>
      </c>
    </row>
    <row r="4398" spans="2:6">
      <c r="B4398" s="400">
        <v>4394</v>
      </c>
      <c r="C4398" s="400" t="s">
        <v>2737</v>
      </c>
      <c r="D4398" s="400" t="s">
        <v>2761</v>
      </c>
      <c r="E4398" s="400">
        <v>3</v>
      </c>
      <c r="F4398" s="400" t="s">
        <v>2752</v>
      </c>
    </row>
    <row r="4399" spans="2:6">
      <c r="B4399" s="400">
        <v>4395</v>
      </c>
      <c r="C4399" s="400" t="s">
        <v>2735</v>
      </c>
      <c r="D4399" s="400" t="s">
        <v>2746</v>
      </c>
      <c r="E4399" s="400">
        <v>2</v>
      </c>
      <c r="F4399" s="400" t="s">
        <v>31</v>
      </c>
    </row>
    <row r="4400" spans="2:6">
      <c r="B4400" s="400">
        <v>4396</v>
      </c>
      <c r="C4400" s="400" t="s">
        <v>2738</v>
      </c>
      <c r="D4400" s="400" t="s">
        <v>2749</v>
      </c>
      <c r="E4400" s="400">
        <v>2</v>
      </c>
      <c r="F4400" s="400" t="s">
        <v>178</v>
      </c>
    </row>
    <row r="4401" spans="2:6">
      <c r="B4401" s="400">
        <v>4397</v>
      </c>
      <c r="C4401" s="400" t="s">
        <v>2738</v>
      </c>
      <c r="D4401" s="400" t="s">
        <v>2754</v>
      </c>
      <c r="E4401" s="400">
        <v>2</v>
      </c>
      <c r="F4401" s="400" t="s">
        <v>178</v>
      </c>
    </row>
    <row r="4402" spans="2:6">
      <c r="B4402" s="400">
        <v>4398</v>
      </c>
      <c r="C4402" s="400" t="s">
        <v>2735</v>
      </c>
      <c r="D4402" s="400" t="s">
        <v>2759</v>
      </c>
      <c r="E4402" s="400">
        <v>3</v>
      </c>
      <c r="F4402" s="400" t="s">
        <v>178</v>
      </c>
    </row>
    <row r="4403" spans="2:6">
      <c r="B4403" s="400">
        <v>4399</v>
      </c>
      <c r="C4403" s="400" t="s">
        <v>2735</v>
      </c>
      <c r="D4403" s="400" t="s">
        <v>2759</v>
      </c>
      <c r="E4403" s="400">
        <v>1</v>
      </c>
      <c r="F4403" s="400" t="s">
        <v>178</v>
      </c>
    </row>
    <row r="4404" spans="2:6">
      <c r="B4404" s="400">
        <v>4400</v>
      </c>
      <c r="C4404" s="400" t="s">
        <v>2738</v>
      </c>
      <c r="D4404" s="400" t="s">
        <v>2756</v>
      </c>
      <c r="E4404" s="400">
        <v>4</v>
      </c>
      <c r="F4404" s="400" t="s">
        <v>178</v>
      </c>
    </row>
    <row r="4405" spans="2:6">
      <c r="B4405" s="400">
        <v>4401</v>
      </c>
      <c r="C4405" s="400" t="s">
        <v>2734</v>
      </c>
      <c r="D4405" s="400" t="s">
        <v>2750</v>
      </c>
      <c r="E4405" s="400">
        <v>3</v>
      </c>
      <c r="F4405" s="400" t="s">
        <v>339</v>
      </c>
    </row>
    <row r="4406" spans="2:6">
      <c r="B4406" s="400">
        <v>4402</v>
      </c>
      <c r="C4406" s="400" t="s">
        <v>2735</v>
      </c>
      <c r="D4406" s="400" t="s">
        <v>2746</v>
      </c>
      <c r="E4406" s="400">
        <v>5</v>
      </c>
      <c r="F4406" s="400" t="s">
        <v>178</v>
      </c>
    </row>
    <row r="4407" spans="2:6">
      <c r="B4407" s="400">
        <v>4403</v>
      </c>
      <c r="C4407" s="400" t="s">
        <v>2738</v>
      </c>
      <c r="D4407" s="400" t="s">
        <v>2754</v>
      </c>
      <c r="E4407" s="400">
        <v>6</v>
      </c>
      <c r="F4407" s="400" t="s">
        <v>31</v>
      </c>
    </row>
    <row r="4408" spans="2:6">
      <c r="B4408" s="400">
        <v>4404</v>
      </c>
      <c r="C4408" s="400" t="s">
        <v>2734</v>
      </c>
      <c r="D4408" s="400" t="s">
        <v>2750</v>
      </c>
      <c r="E4408" s="400">
        <v>5</v>
      </c>
      <c r="F4408" s="400" t="s">
        <v>2768</v>
      </c>
    </row>
    <row r="4409" spans="2:6">
      <c r="B4409" s="400">
        <v>4405</v>
      </c>
      <c r="C4409" s="400" t="s">
        <v>2737</v>
      </c>
      <c r="D4409" s="400" t="s">
        <v>2761</v>
      </c>
      <c r="E4409" s="400">
        <v>1</v>
      </c>
      <c r="F4409" s="400" t="s">
        <v>178</v>
      </c>
    </row>
    <row r="4410" spans="2:6">
      <c r="B4410" s="400">
        <v>4406</v>
      </c>
      <c r="C4410" s="400" t="s">
        <v>2735</v>
      </c>
      <c r="D4410" s="400" t="s">
        <v>2762</v>
      </c>
      <c r="E4410" s="400">
        <v>5</v>
      </c>
      <c r="F4410" s="400" t="s">
        <v>2768</v>
      </c>
    </row>
    <row r="4411" spans="2:6">
      <c r="B4411" s="400">
        <v>4407</v>
      </c>
      <c r="C4411" s="400" t="s">
        <v>2734</v>
      </c>
      <c r="D4411" s="400" t="s">
        <v>2750</v>
      </c>
      <c r="E4411" s="400">
        <v>1</v>
      </c>
      <c r="F4411" s="400" t="s">
        <v>2768</v>
      </c>
    </row>
    <row r="4412" spans="2:6">
      <c r="B4412" s="400">
        <v>4408</v>
      </c>
      <c r="C4412" s="400" t="s">
        <v>2737</v>
      </c>
      <c r="D4412" s="400" t="s">
        <v>2761</v>
      </c>
      <c r="E4412" s="400">
        <v>2</v>
      </c>
      <c r="F4412" s="400" t="s">
        <v>2765</v>
      </c>
    </row>
    <row r="4413" spans="2:6">
      <c r="B4413" s="400">
        <v>4409</v>
      </c>
      <c r="C4413" s="400" t="s">
        <v>2737</v>
      </c>
      <c r="D4413" s="400" t="s">
        <v>2769</v>
      </c>
      <c r="E4413" s="400">
        <v>2</v>
      </c>
      <c r="F4413" s="400" t="s">
        <v>2768</v>
      </c>
    </row>
    <row r="4414" spans="2:6">
      <c r="B4414" s="400">
        <v>4410</v>
      </c>
      <c r="C4414" s="400" t="s">
        <v>2735</v>
      </c>
      <c r="D4414" s="400" t="s">
        <v>2762</v>
      </c>
      <c r="E4414" s="400">
        <v>3</v>
      </c>
      <c r="F4414" s="400" t="s">
        <v>2760</v>
      </c>
    </row>
    <row r="4415" spans="2:6">
      <c r="B4415" s="400">
        <v>4411</v>
      </c>
      <c r="C4415" s="400" t="s">
        <v>2738</v>
      </c>
      <c r="D4415" s="400" t="s">
        <v>2749</v>
      </c>
      <c r="E4415" s="400">
        <v>4</v>
      </c>
      <c r="F4415" s="400" t="s">
        <v>2768</v>
      </c>
    </row>
    <row r="4416" spans="2:6">
      <c r="B4416" s="400">
        <v>4412</v>
      </c>
      <c r="C4416" s="400" t="s">
        <v>2735</v>
      </c>
      <c r="D4416" s="400" t="s">
        <v>2764</v>
      </c>
      <c r="E4416" s="400">
        <v>4</v>
      </c>
      <c r="F4416" s="400" t="s">
        <v>178</v>
      </c>
    </row>
    <row r="4417" spans="2:6">
      <c r="B4417" s="400">
        <v>4413</v>
      </c>
      <c r="C4417" s="400" t="s">
        <v>2737</v>
      </c>
      <c r="D4417" s="400" t="s">
        <v>2745</v>
      </c>
      <c r="E4417" s="400">
        <v>1</v>
      </c>
      <c r="F4417" s="400" t="s">
        <v>178</v>
      </c>
    </row>
    <row r="4418" spans="2:6">
      <c r="B4418" s="400">
        <v>4414</v>
      </c>
      <c r="C4418" s="400" t="s">
        <v>2737</v>
      </c>
      <c r="D4418" s="400" t="s">
        <v>2763</v>
      </c>
      <c r="E4418" s="400">
        <v>3</v>
      </c>
      <c r="F4418" s="400" t="s">
        <v>2772</v>
      </c>
    </row>
    <row r="4419" spans="2:6">
      <c r="B4419" s="400">
        <v>4415</v>
      </c>
      <c r="C4419" s="400" t="s">
        <v>2735</v>
      </c>
      <c r="D4419" s="400" t="s">
        <v>2762</v>
      </c>
      <c r="E4419" s="400">
        <v>1</v>
      </c>
      <c r="F4419" s="400" t="s">
        <v>178</v>
      </c>
    </row>
    <row r="4420" spans="2:6">
      <c r="B4420" s="400">
        <v>4416</v>
      </c>
      <c r="C4420" s="400" t="s">
        <v>2739</v>
      </c>
      <c r="D4420" s="400" t="s">
        <v>2757</v>
      </c>
      <c r="E4420" s="400">
        <v>2</v>
      </c>
      <c r="F4420" s="400" t="s">
        <v>2760</v>
      </c>
    </row>
    <row r="4421" spans="2:6">
      <c r="B4421" s="400">
        <v>4417</v>
      </c>
      <c r="C4421" s="400" t="s">
        <v>2736</v>
      </c>
      <c r="D4421" s="400" t="s">
        <v>2753</v>
      </c>
      <c r="E4421" s="400">
        <v>2</v>
      </c>
      <c r="F4421" s="400" t="s">
        <v>178</v>
      </c>
    </row>
    <row r="4422" spans="2:6">
      <c r="B4422" s="400">
        <v>4418</v>
      </c>
      <c r="C4422" s="400" t="s">
        <v>2738</v>
      </c>
      <c r="D4422" s="400" t="s">
        <v>2749</v>
      </c>
      <c r="E4422" s="400">
        <v>1</v>
      </c>
      <c r="F4422" s="400" t="s">
        <v>31</v>
      </c>
    </row>
    <row r="4423" spans="2:6">
      <c r="B4423" s="400">
        <v>4419</v>
      </c>
      <c r="C4423" s="400" t="s">
        <v>2736</v>
      </c>
      <c r="D4423" s="400" t="s">
        <v>2753</v>
      </c>
      <c r="E4423" s="400">
        <v>6</v>
      </c>
      <c r="F4423" s="400" t="s">
        <v>178</v>
      </c>
    </row>
    <row r="4424" spans="2:6">
      <c r="B4424" s="400">
        <v>4420</v>
      </c>
      <c r="C4424" s="400" t="s">
        <v>2734</v>
      </c>
      <c r="D4424" s="400" t="s">
        <v>2750</v>
      </c>
      <c r="E4424" s="400">
        <v>2</v>
      </c>
      <c r="F4424" s="400" t="s">
        <v>2768</v>
      </c>
    </row>
    <row r="4425" spans="2:6">
      <c r="B4425" s="400">
        <v>4421</v>
      </c>
      <c r="C4425" s="400" t="s">
        <v>2734</v>
      </c>
      <c r="D4425" s="400" t="s">
        <v>2751</v>
      </c>
      <c r="E4425" s="400">
        <v>5</v>
      </c>
      <c r="F4425" s="400" t="s">
        <v>178</v>
      </c>
    </row>
    <row r="4426" spans="2:6">
      <c r="B4426" s="400">
        <v>4422</v>
      </c>
      <c r="C4426" s="400" t="s">
        <v>2734</v>
      </c>
      <c r="D4426" s="400" t="s">
        <v>2750</v>
      </c>
      <c r="E4426" s="400">
        <v>1</v>
      </c>
      <c r="F4426" s="400" t="s">
        <v>2758</v>
      </c>
    </row>
    <row r="4427" spans="2:6">
      <c r="B4427" s="400">
        <v>4423</v>
      </c>
      <c r="C4427" s="400" t="s">
        <v>2735</v>
      </c>
      <c r="D4427" s="400" t="s">
        <v>2762</v>
      </c>
      <c r="E4427" s="400">
        <v>4</v>
      </c>
      <c r="F4427" s="400" t="s">
        <v>178</v>
      </c>
    </row>
    <row r="4428" spans="2:6">
      <c r="B4428" s="400">
        <v>4424</v>
      </c>
      <c r="C4428" s="400" t="s">
        <v>2734</v>
      </c>
      <c r="D4428" s="400" t="s">
        <v>2751</v>
      </c>
      <c r="E4428" s="400">
        <v>4</v>
      </c>
      <c r="F4428" s="400" t="s">
        <v>178</v>
      </c>
    </row>
    <row r="4429" spans="2:6">
      <c r="B4429" s="400">
        <v>4425</v>
      </c>
      <c r="C4429" s="400" t="s">
        <v>2737</v>
      </c>
      <c r="D4429" s="400" t="s">
        <v>2761</v>
      </c>
      <c r="E4429" s="400">
        <v>2</v>
      </c>
      <c r="F4429" s="400" t="s">
        <v>178</v>
      </c>
    </row>
    <row r="4430" spans="2:6">
      <c r="B4430" s="400">
        <v>4426</v>
      </c>
      <c r="C4430" s="400" t="s">
        <v>2736</v>
      </c>
      <c r="D4430" s="400" t="s">
        <v>2753</v>
      </c>
      <c r="E4430" s="400">
        <v>2</v>
      </c>
      <c r="F4430" s="400" t="s">
        <v>339</v>
      </c>
    </row>
    <row r="4431" spans="2:6">
      <c r="B4431" s="400">
        <v>4427</v>
      </c>
      <c r="C4431" s="400" t="s">
        <v>2735</v>
      </c>
      <c r="D4431" s="400" t="s">
        <v>2747</v>
      </c>
      <c r="E4431" s="400">
        <v>4</v>
      </c>
      <c r="F4431" s="400" t="s">
        <v>178</v>
      </c>
    </row>
    <row r="4432" spans="2:6">
      <c r="B4432" s="400">
        <v>4428</v>
      </c>
      <c r="C4432" s="400" t="s">
        <v>2738</v>
      </c>
      <c r="D4432" s="400" t="s">
        <v>2756</v>
      </c>
      <c r="E4432" s="400">
        <v>2</v>
      </c>
      <c r="F4432" s="400" t="s">
        <v>2772</v>
      </c>
    </row>
    <row r="4433" spans="2:6">
      <c r="B4433" s="400">
        <v>4429</v>
      </c>
      <c r="C4433" s="400" t="s">
        <v>2734</v>
      </c>
      <c r="D4433" s="400" t="s">
        <v>2751</v>
      </c>
      <c r="E4433" s="400">
        <v>8</v>
      </c>
      <c r="F4433" s="400" t="s">
        <v>178</v>
      </c>
    </row>
    <row r="4434" spans="2:6">
      <c r="B4434" s="400">
        <v>4430</v>
      </c>
      <c r="C4434" s="400" t="s">
        <v>2738</v>
      </c>
      <c r="D4434" s="400" t="s">
        <v>2754</v>
      </c>
      <c r="E4434" s="400">
        <v>2</v>
      </c>
      <c r="F4434" s="400" t="s">
        <v>2766</v>
      </c>
    </row>
    <row r="4435" spans="2:6">
      <c r="B4435" s="400">
        <v>4431</v>
      </c>
      <c r="C4435" s="400" t="s">
        <v>2735</v>
      </c>
      <c r="D4435" s="400" t="s">
        <v>2762</v>
      </c>
      <c r="E4435" s="400">
        <v>5</v>
      </c>
      <c r="F4435" s="400" t="s">
        <v>2770</v>
      </c>
    </row>
    <row r="4436" spans="2:6">
      <c r="B4436" s="400">
        <v>4432</v>
      </c>
      <c r="C4436" s="400" t="s">
        <v>2735</v>
      </c>
      <c r="D4436" s="400" t="s">
        <v>2771</v>
      </c>
      <c r="E4436" s="400">
        <v>3</v>
      </c>
      <c r="F4436" s="400" t="s">
        <v>178</v>
      </c>
    </row>
    <row r="4437" spans="2:6">
      <c r="B4437" s="400">
        <v>4433</v>
      </c>
      <c r="C4437" s="400" t="s">
        <v>2738</v>
      </c>
      <c r="D4437" s="400" t="s">
        <v>2756</v>
      </c>
      <c r="E4437" s="400">
        <v>2</v>
      </c>
      <c r="F4437" s="400" t="s">
        <v>178</v>
      </c>
    </row>
    <row r="4438" spans="2:6">
      <c r="B4438" s="400">
        <v>4434</v>
      </c>
      <c r="C4438" s="400" t="s">
        <v>2738</v>
      </c>
      <c r="D4438" s="400" t="s">
        <v>2754</v>
      </c>
      <c r="E4438" s="400">
        <v>2</v>
      </c>
      <c r="F4438" s="400" t="s">
        <v>178</v>
      </c>
    </row>
    <row r="4439" spans="2:6">
      <c r="B4439" s="400">
        <v>4435</v>
      </c>
      <c r="C4439" s="400" t="s">
        <v>2737</v>
      </c>
      <c r="D4439" s="400" t="s">
        <v>2763</v>
      </c>
      <c r="E4439" s="400">
        <v>2</v>
      </c>
      <c r="F4439" s="400" t="s">
        <v>2767</v>
      </c>
    </row>
    <row r="4440" spans="2:6">
      <c r="B4440" s="400">
        <v>4436</v>
      </c>
      <c r="C4440" s="400" t="s">
        <v>2739</v>
      </c>
      <c r="D4440" s="400" t="s">
        <v>2757</v>
      </c>
      <c r="E4440" s="400">
        <v>1</v>
      </c>
      <c r="F4440" s="400" t="s">
        <v>2766</v>
      </c>
    </row>
    <row r="4441" spans="2:6">
      <c r="B4441" s="400">
        <v>4437</v>
      </c>
      <c r="C4441" s="400" t="s">
        <v>2737</v>
      </c>
      <c r="D4441" s="400" t="s">
        <v>2761</v>
      </c>
      <c r="E4441" s="400">
        <v>1</v>
      </c>
      <c r="F4441" s="400" t="s">
        <v>178</v>
      </c>
    </row>
    <row r="4442" spans="2:6">
      <c r="B4442" s="400">
        <v>4438</v>
      </c>
      <c r="C4442" s="400" t="s">
        <v>2735</v>
      </c>
      <c r="D4442" s="400" t="s">
        <v>2747</v>
      </c>
      <c r="E4442" s="400">
        <v>3</v>
      </c>
      <c r="F4442" s="400" t="s">
        <v>2758</v>
      </c>
    </row>
    <row r="4443" spans="2:6">
      <c r="B4443" s="400">
        <v>4439</v>
      </c>
      <c r="C4443" s="400" t="s">
        <v>2735</v>
      </c>
      <c r="D4443" s="400" t="s">
        <v>2759</v>
      </c>
      <c r="E4443" s="400">
        <v>4</v>
      </c>
      <c r="F4443" s="400" t="s">
        <v>339</v>
      </c>
    </row>
    <row r="4444" spans="2:6">
      <c r="B4444" s="400">
        <v>4440</v>
      </c>
      <c r="C4444" s="400" t="s">
        <v>2735</v>
      </c>
      <c r="D4444" s="400" t="s">
        <v>2747</v>
      </c>
      <c r="E4444" s="400">
        <v>1</v>
      </c>
      <c r="F4444" s="400" t="s">
        <v>2772</v>
      </c>
    </row>
    <row r="4445" spans="2:6">
      <c r="B4445" s="400">
        <v>4441</v>
      </c>
      <c r="C4445" s="400" t="s">
        <v>2738</v>
      </c>
      <c r="D4445" s="400" t="s">
        <v>2755</v>
      </c>
      <c r="E4445" s="400">
        <v>4</v>
      </c>
      <c r="F4445" s="400" t="s">
        <v>178</v>
      </c>
    </row>
    <row r="4446" spans="2:6">
      <c r="B4446" s="400">
        <v>4442</v>
      </c>
      <c r="C4446" s="400" t="s">
        <v>2737</v>
      </c>
      <c r="D4446" s="400" t="s">
        <v>2763</v>
      </c>
      <c r="E4446" s="400">
        <v>3</v>
      </c>
      <c r="F4446" s="400" t="s">
        <v>178</v>
      </c>
    </row>
    <row r="4447" spans="2:6">
      <c r="B4447" s="400">
        <v>4443</v>
      </c>
      <c r="C4447" s="400" t="s">
        <v>2738</v>
      </c>
      <c r="D4447" s="400" t="s">
        <v>2755</v>
      </c>
      <c r="E4447" s="400">
        <v>4</v>
      </c>
      <c r="F4447" s="400" t="s">
        <v>2765</v>
      </c>
    </row>
    <row r="4448" spans="2:6">
      <c r="B4448" s="400">
        <v>4444</v>
      </c>
      <c r="C4448" s="400" t="s">
        <v>2737</v>
      </c>
      <c r="D4448" s="400" t="s">
        <v>2769</v>
      </c>
      <c r="E4448" s="400">
        <v>5</v>
      </c>
      <c r="F4448" s="400" t="s">
        <v>178</v>
      </c>
    </row>
    <row r="4449" spans="2:6">
      <c r="B4449" s="400">
        <v>4445</v>
      </c>
      <c r="C4449" s="400" t="s">
        <v>2738</v>
      </c>
      <c r="D4449" s="400" t="s">
        <v>2754</v>
      </c>
      <c r="E4449" s="400">
        <v>3</v>
      </c>
      <c r="F4449" s="400" t="s">
        <v>2770</v>
      </c>
    </row>
    <row r="4450" spans="2:6">
      <c r="B4450" s="400">
        <v>4446</v>
      </c>
      <c r="C4450" s="400" t="s">
        <v>2738</v>
      </c>
      <c r="D4450" s="400" t="s">
        <v>2756</v>
      </c>
      <c r="E4450" s="400">
        <v>2</v>
      </c>
      <c r="F4450" s="400" t="s">
        <v>2760</v>
      </c>
    </row>
    <row r="4451" spans="2:6">
      <c r="B4451" s="400">
        <v>4447</v>
      </c>
      <c r="C4451" s="400" t="s">
        <v>2736</v>
      </c>
      <c r="D4451" s="400" t="s">
        <v>2753</v>
      </c>
      <c r="E4451" s="400">
        <v>4</v>
      </c>
      <c r="F4451" s="400" t="s">
        <v>178</v>
      </c>
    </row>
    <row r="4452" spans="2:6">
      <c r="B4452" s="400">
        <v>4448</v>
      </c>
      <c r="C4452" s="400" t="s">
        <v>2735</v>
      </c>
      <c r="D4452" s="400" t="s">
        <v>2764</v>
      </c>
      <c r="E4452" s="400">
        <v>3</v>
      </c>
      <c r="F4452" s="400" t="s">
        <v>2770</v>
      </c>
    </row>
    <row r="4453" spans="2:6">
      <c r="B4453" s="400">
        <v>4449</v>
      </c>
      <c r="C4453" s="400" t="s">
        <v>2735</v>
      </c>
      <c r="D4453" s="400" t="s">
        <v>2762</v>
      </c>
      <c r="E4453" s="400">
        <v>1</v>
      </c>
      <c r="F4453" s="400" t="s">
        <v>2758</v>
      </c>
    </row>
    <row r="4454" spans="2:6">
      <c r="B4454" s="400">
        <v>4450</v>
      </c>
      <c r="C4454" s="400" t="s">
        <v>2735</v>
      </c>
      <c r="D4454" s="400" t="s">
        <v>2746</v>
      </c>
      <c r="E4454" s="400">
        <v>5</v>
      </c>
      <c r="F4454" s="400" t="s">
        <v>178</v>
      </c>
    </row>
    <row r="4455" spans="2:6">
      <c r="B4455" s="400">
        <v>4451</v>
      </c>
      <c r="C4455" s="400" t="s">
        <v>2735</v>
      </c>
      <c r="D4455" s="400" t="s">
        <v>2759</v>
      </c>
      <c r="E4455" s="400">
        <v>2</v>
      </c>
      <c r="F4455" s="400" t="s">
        <v>178</v>
      </c>
    </row>
    <row r="4456" spans="2:6">
      <c r="B4456" s="400">
        <v>4452</v>
      </c>
      <c r="C4456" s="400" t="s">
        <v>2738</v>
      </c>
      <c r="D4456" s="400" t="s">
        <v>2756</v>
      </c>
      <c r="E4456" s="400">
        <v>1</v>
      </c>
      <c r="F4456" s="400" t="s">
        <v>178</v>
      </c>
    </row>
    <row r="4457" spans="2:6">
      <c r="B4457" s="400">
        <v>4453</v>
      </c>
      <c r="C4457" s="400" t="s">
        <v>2734</v>
      </c>
      <c r="D4457" s="400" t="s">
        <v>2751</v>
      </c>
      <c r="E4457" s="400">
        <v>4</v>
      </c>
      <c r="F4457" s="400" t="s">
        <v>178</v>
      </c>
    </row>
    <row r="4458" spans="2:6">
      <c r="B4458" s="400">
        <v>4454</v>
      </c>
      <c r="C4458" s="400" t="s">
        <v>2735</v>
      </c>
      <c r="D4458" s="400" t="s">
        <v>2762</v>
      </c>
      <c r="E4458" s="400">
        <v>3</v>
      </c>
      <c r="F4458" s="400" t="s">
        <v>178</v>
      </c>
    </row>
    <row r="4459" spans="2:6">
      <c r="B4459" s="400">
        <v>4455</v>
      </c>
      <c r="C4459" s="400" t="s">
        <v>2735</v>
      </c>
      <c r="D4459" s="400" t="s">
        <v>2748</v>
      </c>
      <c r="E4459" s="400">
        <v>7</v>
      </c>
      <c r="F4459" s="400" t="s">
        <v>178</v>
      </c>
    </row>
    <row r="4460" spans="2:6">
      <c r="B4460" s="400">
        <v>4456</v>
      </c>
      <c r="C4460" s="400" t="s">
        <v>2738</v>
      </c>
      <c r="D4460" s="400" t="s">
        <v>2756</v>
      </c>
      <c r="E4460" s="400">
        <v>4</v>
      </c>
      <c r="F4460" s="400" t="s">
        <v>178</v>
      </c>
    </row>
    <row r="4461" spans="2:6">
      <c r="B4461" s="400">
        <v>4457</v>
      </c>
      <c r="C4461" s="400" t="s">
        <v>2738</v>
      </c>
      <c r="D4461" s="400" t="s">
        <v>2756</v>
      </c>
      <c r="E4461" s="400">
        <v>3</v>
      </c>
      <c r="F4461" s="400" t="s">
        <v>31</v>
      </c>
    </row>
    <row r="4462" spans="2:6">
      <c r="B4462" s="400">
        <v>4458</v>
      </c>
      <c r="C4462" s="400" t="s">
        <v>2737</v>
      </c>
      <c r="D4462" s="400" t="s">
        <v>2761</v>
      </c>
      <c r="E4462" s="400">
        <v>5</v>
      </c>
      <c r="F4462" s="400" t="s">
        <v>2752</v>
      </c>
    </row>
    <row r="4463" spans="2:6">
      <c r="B4463" s="400">
        <v>4459</v>
      </c>
      <c r="C4463" s="400" t="s">
        <v>2735</v>
      </c>
      <c r="D4463" s="400" t="s">
        <v>2759</v>
      </c>
      <c r="E4463" s="400">
        <v>4</v>
      </c>
      <c r="F4463" s="400" t="s">
        <v>2765</v>
      </c>
    </row>
    <row r="4464" spans="2:6">
      <c r="B4464" s="400">
        <v>4460</v>
      </c>
      <c r="C4464" s="400" t="s">
        <v>2734</v>
      </c>
      <c r="D4464" s="400" t="s">
        <v>2750</v>
      </c>
      <c r="E4464" s="400">
        <v>5</v>
      </c>
      <c r="F4464" s="400" t="s">
        <v>178</v>
      </c>
    </row>
    <row r="4465" spans="2:6">
      <c r="B4465" s="400">
        <v>4461</v>
      </c>
      <c r="C4465" s="400" t="s">
        <v>2739</v>
      </c>
      <c r="D4465" s="400" t="s">
        <v>2757</v>
      </c>
      <c r="E4465" s="400">
        <v>5</v>
      </c>
      <c r="F4465" s="400" t="s">
        <v>2752</v>
      </c>
    </row>
    <row r="4466" spans="2:6">
      <c r="B4466" s="400">
        <v>4462</v>
      </c>
      <c r="C4466" s="400" t="s">
        <v>2738</v>
      </c>
      <c r="D4466" s="400" t="s">
        <v>2755</v>
      </c>
      <c r="E4466" s="400">
        <v>2</v>
      </c>
      <c r="F4466" s="400" t="s">
        <v>178</v>
      </c>
    </row>
    <row r="4467" spans="2:6">
      <c r="B4467" s="400">
        <v>4463</v>
      </c>
      <c r="C4467" s="400" t="s">
        <v>2735</v>
      </c>
      <c r="D4467" s="400" t="s">
        <v>2746</v>
      </c>
      <c r="E4467" s="400">
        <v>5</v>
      </c>
      <c r="F4467" s="400" t="s">
        <v>2768</v>
      </c>
    </row>
    <row r="4468" spans="2:6">
      <c r="B4468" s="400">
        <v>4464</v>
      </c>
      <c r="C4468" s="400" t="s">
        <v>2735</v>
      </c>
      <c r="D4468" s="400" t="s">
        <v>2759</v>
      </c>
      <c r="E4468" s="400">
        <v>1</v>
      </c>
      <c r="F4468" s="400" t="s">
        <v>2758</v>
      </c>
    </row>
    <row r="4469" spans="2:6">
      <c r="B4469" s="400">
        <v>4465</v>
      </c>
      <c r="C4469" s="400" t="s">
        <v>2735</v>
      </c>
      <c r="D4469" s="400" t="s">
        <v>2764</v>
      </c>
      <c r="E4469" s="400">
        <v>3</v>
      </c>
      <c r="F4469" s="400" t="s">
        <v>178</v>
      </c>
    </row>
    <row r="4470" spans="2:6">
      <c r="B4470" s="400">
        <v>4466</v>
      </c>
      <c r="C4470" s="400" t="s">
        <v>2735</v>
      </c>
      <c r="D4470" s="400" t="s">
        <v>2759</v>
      </c>
      <c r="E4470" s="400">
        <v>1</v>
      </c>
      <c r="F4470" s="400" t="s">
        <v>178</v>
      </c>
    </row>
    <row r="4471" spans="2:6">
      <c r="B4471" s="400">
        <v>4467</v>
      </c>
      <c r="C4471" s="400" t="s">
        <v>2738</v>
      </c>
      <c r="D4471" s="400" t="s">
        <v>2749</v>
      </c>
      <c r="E4471" s="400">
        <v>2</v>
      </c>
      <c r="F4471" s="400" t="s">
        <v>178</v>
      </c>
    </row>
    <row r="4472" spans="2:6">
      <c r="B4472" s="400">
        <v>4468</v>
      </c>
      <c r="C4472" s="400" t="s">
        <v>2735</v>
      </c>
      <c r="D4472" s="400" t="s">
        <v>2764</v>
      </c>
      <c r="E4472" s="400">
        <v>5</v>
      </c>
      <c r="F4472" s="400" t="s">
        <v>178</v>
      </c>
    </row>
    <row r="4473" spans="2:6">
      <c r="B4473" s="400">
        <v>4469</v>
      </c>
      <c r="C4473" s="400" t="s">
        <v>2736</v>
      </c>
      <c r="D4473" s="400" t="s">
        <v>2753</v>
      </c>
      <c r="E4473" s="400">
        <v>5</v>
      </c>
      <c r="F4473" s="400" t="s">
        <v>272</v>
      </c>
    </row>
    <row r="4474" spans="2:6">
      <c r="B4474" s="400">
        <v>4470</v>
      </c>
      <c r="C4474" s="400" t="s">
        <v>2735</v>
      </c>
      <c r="D4474" s="400" t="s">
        <v>2762</v>
      </c>
      <c r="E4474" s="400">
        <v>4</v>
      </c>
      <c r="F4474" s="400" t="s">
        <v>178</v>
      </c>
    </row>
    <row r="4475" spans="2:6">
      <c r="B4475" s="400">
        <v>4471</v>
      </c>
      <c r="C4475" s="400" t="s">
        <v>2737</v>
      </c>
      <c r="D4475" s="400" t="s">
        <v>2769</v>
      </c>
      <c r="E4475" s="400">
        <v>1</v>
      </c>
      <c r="F4475" s="400" t="s">
        <v>2765</v>
      </c>
    </row>
    <row r="4476" spans="2:6">
      <c r="B4476" s="400">
        <v>4472</v>
      </c>
      <c r="C4476" s="400" t="s">
        <v>2737</v>
      </c>
      <c r="D4476" s="400" t="s">
        <v>2745</v>
      </c>
      <c r="E4476" s="400">
        <v>2</v>
      </c>
      <c r="F4476" s="400" t="s">
        <v>178</v>
      </c>
    </row>
    <row r="4477" spans="2:6">
      <c r="B4477" s="400">
        <v>4473</v>
      </c>
      <c r="C4477" s="400" t="s">
        <v>2735</v>
      </c>
      <c r="D4477" s="400" t="s">
        <v>2771</v>
      </c>
      <c r="E4477" s="400">
        <v>2</v>
      </c>
      <c r="F4477" s="400" t="s">
        <v>178</v>
      </c>
    </row>
    <row r="4478" spans="2:6">
      <c r="B4478" s="400">
        <v>4474</v>
      </c>
      <c r="C4478" s="400" t="s">
        <v>2736</v>
      </c>
      <c r="D4478" s="400" t="s">
        <v>2753</v>
      </c>
      <c r="E4478" s="400">
        <v>3</v>
      </c>
      <c r="F4478" s="400" t="s">
        <v>31</v>
      </c>
    </row>
    <row r="4479" spans="2:6">
      <c r="B4479" s="400">
        <v>4475</v>
      </c>
      <c r="C4479" s="400" t="s">
        <v>2735</v>
      </c>
      <c r="D4479" s="400" t="s">
        <v>2762</v>
      </c>
      <c r="E4479" s="400">
        <v>4</v>
      </c>
      <c r="F4479" s="400" t="s">
        <v>2765</v>
      </c>
    </row>
    <row r="4480" spans="2:6">
      <c r="B4480" s="400">
        <v>4476</v>
      </c>
      <c r="C4480" s="400" t="s">
        <v>2736</v>
      </c>
      <c r="D4480" s="400" t="s">
        <v>2753</v>
      </c>
      <c r="E4480" s="400">
        <v>1</v>
      </c>
      <c r="F4480" s="400" t="s">
        <v>178</v>
      </c>
    </row>
    <row r="4481" spans="2:6">
      <c r="B4481" s="400">
        <v>4477</v>
      </c>
      <c r="C4481" s="400" t="s">
        <v>2737</v>
      </c>
      <c r="D4481" s="400" t="s">
        <v>2761</v>
      </c>
      <c r="E4481" s="400">
        <v>2</v>
      </c>
      <c r="F4481" s="400" t="s">
        <v>178</v>
      </c>
    </row>
    <row r="4482" spans="2:6">
      <c r="B4482" s="400">
        <v>4478</v>
      </c>
      <c r="C4482" s="400" t="s">
        <v>2738</v>
      </c>
      <c r="D4482" s="400" t="s">
        <v>2755</v>
      </c>
      <c r="E4482" s="400">
        <v>4</v>
      </c>
      <c r="F4482" s="400" t="s">
        <v>178</v>
      </c>
    </row>
    <row r="4483" spans="2:6">
      <c r="B4483" s="400">
        <v>4479</v>
      </c>
      <c r="C4483" s="400" t="s">
        <v>2735</v>
      </c>
      <c r="D4483" s="400" t="s">
        <v>2747</v>
      </c>
      <c r="E4483" s="400">
        <v>2</v>
      </c>
      <c r="F4483" s="400" t="s">
        <v>178</v>
      </c>
    </row>
    <row r="4484" spans="2:6">
      <c r="B4484" s="400">
        <v>4480</v>
      </c>
      <c r="C4484" s="400" t="s">
        <v>2735</v>
      </c>
      <c r="D4484" s="400" t="s">
        <v>2748</v>
      </c>
      <c r="E4484" s="400">
        <v>2</v>
      </c>
      <c r="F4484" s="400" t="s">
        <v>178</v>
      </c>
    </row>
    <row r="4485" spans="2:6">
      <c r="B4485" s="400">
        <v>4481</v>
      </c>
      <c r="C4485" s="400" t="s">
        <v>2738</v>
      </c>
      <c r="D4485" s="400" t="s">
        <v>2749</v>
      </c>
      <c r="E4485" s="400">
        <v>2</v>
      </c>
      <c r="F4485" s="400" t="s">
        <v>178</v>
      </c>
    </row>
    <row r="4486" spans="2:6">
      <c r="B4486" s="400">
        <v>4482</v>
      </c>
      <c r="C4486" s="400" t="s">
        <v>2735</v>
      </c>
      <c r="D4486" s="400" t="s">
        <v>2771</v>
      </c>
      <c r="E4486" s="400">
        <v>3</v>
      </c>
      <c r="F4486" s="400" t="s">
        <v>2760</v>
      </c>
    </row>
    <row r="4487" spans="2:6">
      <c r="B4487" s="400">
        <v>4483</v>
      </c>
      <c r="C4487" s="400" t="s">
        <v>2738</v>
      </c>
      <c r="D4487" s="400" t="s">
        <v>2755</v>
      </c>
      <c r="E4487" s="400">
        <v>3</v>
      </c>
      <c r="F4487" s="400" t="s">
        <v>178</v>
      </c>
    </row>
    <row r="4488" spans="2:6">
      <c r="B4488" s="400">
        <v>4484</v>
      </c>
      <c r="C4488" s="400" t="s">
        <v>2738</v>
      </c>
      <c r="D4488" s="400" t="s">
        <v>2749</v>
      </c>
      <c r="E4488" s="400">
        <v>5</v>
      </c>
      <c r="F4488" s="400" t="s">
        <v>178</v>
      </c>
    </row>
    <row r="4489" spans="2:6">
      <c r="B4489" s="400">
        <v>4485</v>
      </c>
      <c r="C4489" s="400" t="s">
        <v>2737</v>
      </c>
      <c r="D4489" s="400" t="s">
        <v>2763</v>
      </c>
      <c r="E4489" s="400">
        <v>2</v>
      </c>
      <c r="F4489" s="400" t="s">
        <v>2772</v>
      </c>
    </row>
    <row r="4490" spans="2:6">
      <c r="B4490" s="400">
        <v>4486</v>
      </c>
      <c r="C4490" s="400" t="s">
        <v>2734</v>
      </c>
      <c r="D4490" s="400" t="s">
        <v>2750</v>
      </c>
      <c r="E4490" s="400">
        <v>3</v>
      </c>
      <c r="F4490" s="400" t="s">
        <v>31</v>
      </c>
    </row>
    <row r="4491" spans="2:6">
      <c r="B4491" s="400">
        <v>4487</v>
      </c>
      <c r="C4491" s="400" t="s">
        <v>2737</v>
      </c>
      <c r="D4491" s="400" t="s">
        <v>2769</v>
      </c>
      <c r="E4491" s="400">
        <v>1</v>
      </c>
      <c r="F4491" s="400" t="s">
        <v>178</v>
      </c>
    </row>
    <row r="4492" spans="2:6">
      <c r="B4492" s="400">
        <v>4488</v>
      </c>
      <c r="C4492" s="400" t="s">
        <v>2734</v>
      </c>
      <c r="D4492" s="400" t="s">
        <v>2750</v>
      </c>
      <c r="E4492" s="400">
        <v>4</v>
      </c>
      <c r="F4492" s="400" t="s">
        <v>2758</v>
      </c>
    </row>
    <row r="4493" spans="2:6">
      <c r="B4493" s="400">
        <v>4489</v>
      </c>
      <c r="C4493" s="400" t="s">
        <v>2735</v>
      </c>
      <c r="D4493" s="400" t="s">
        <v>2746</v>
      </c>
      <c r="E4493" s="400">
        <v>2</v>
      </c>
      <c r="F4493" s="400" t="s">
        <v>178</v>
      </c>
    </row>
    <row r="4494" spans="2:6">
      <c r="B4494" s="400">
        <v>4490</v>
      </c>
      <c r="C4494" s="400" t="s">
        <v>2737</v>
      </c>
      <c r="D4494" s="400" t="s">
        <v>2745</v>
      </c>
      <c r="E4494" s="400">
        <v>4</v>
      </c>
      <c r="F4494" s="400" t="s">
        <v>178</v>
      </c>
    </row>
    <row r="4495" spans="2:6">
      <c r="B4495" s="400">
        <v>4491</v>
      </c>
      <c r="C4495" s="400" t="s">
        <v>2735</v>
      </c>
      <c r="D4495" s="400" t="s">
        <v>2747</v>
      </c>
      <c r="E4495" s="400">
        <v>1</v>
      </c>
      <c r="F4495" s="400" t="s">
        <v>178</v>
      </c>
    </row>
    <row r="4496" spans="2:6">
      <c r="B4496" s="400">
        <v>4492</v>
      </c>
      <c r="C4496" s="400" t="s">
        <v>2734</v>
      </c>
      <c r="D4496" s="400" t="s">
        <v>2751</v>
      </c>
      <c r="E4496" s="400">
        <v>2</v>
      </c>
      <c r="F4496" s="400" t="s">
        <v>178</v>
      </c>
    </row>
    <row r="4497" spans="2:6">
      <c r="B4497" s="400">
        <v>4493</v>
      </c>
      <c r="C4497" s="400" t="s">
        <v>2738</v>
      </c>
      <c r="D4497" s="400" t="s">
        <v>2755</v>
      </c>
      <c r="E4497" s="400">
        <v>2</v>
      </c>
      <c r="F4497" s="400" t="s">
        <v>272</v>
      </c>
    </row>
    <row r="4498" spans="2:6">
      <c r="B4498" s="400">
        <v>4494</v>
      </c>
      <c r="C4498" s="400" t="s">
        <v>2735</v>
      </c>
      <c r="D4498" s="400" t="s">
        <v>2759</v>
      </c>
      <c r="E4498" s="400">
        <v>3</v>
      </c>
      <c r="F4498" s="400" t="s">
        <v>178</v>
      </c>
    </row>
    <row r="4499" spans="2:6">
      <c r="B4499" s="400">
        <v>4495</v>
      </c>
      <c r="C4499" s="400" t="s">
        <v>2737</v>
      </c>
      <c r="D4499" s="400" t="s">
        <v>2745</v>
      </c>
      <c r="E4499" s="400">
        <v>4</v>
      </c>
      <c r="F4499" s="400" t="s">
        <v>339</v>
      </c>
    </row>
    <row r="4500" spans="2:6">
      <c r="B4500" s="400">
        <v>4496</v>
      </c>
      <c r="C4500" s="400" t="s">
        <v>2737</v>
      </c>
      <c r="D4500" s="400" t="s">
        <v>2763</v>
      </c>
      <c r="E4500" s="400">
        <v>6</v>
      </c>
      <c r="F4500" s="400" t="s">
        <v>178</v>
      </c>
    </row>
    <row r="4501" spans="2:6">
      <c r="B4501" s="400">
        <v>4497</v>
      </c>
      <c r="C4501" s="400" t="s">
        <v>2739</v>
      </c>
      <c r="D4501" s="400" t="s">
        <v>2757</v>
      </c>
      <c r="E4501" s="400">
        <v>1</v>
      </c>
      <c r="F4501" s="400" t="s">
        <v>31</v>
      </c>
    </row>
    <row r="4502" spans="2:6">
      <c r="B4502" s="400">
        <v>4498</v>
      </c>
      <c r="C4502" s="400" t="s">
        <v>2737</v>
      </c>
      <c r="D4502" s="400" t="s">
        <v>2761</v>
      </c>
      <c r="E4502" s="400">
        <v>4</v>
      </c>
      <c r="F4502" s="400" t="s">
        <v>178</v>
      </c>
    </row>
    <row r="4503" spans="2:6">
      <c r="B4503" s="400">
        <v>4499</v>
      </c>
      <c r="C4503" s="400" t="s">
        <v>2734</v>
      </c>
      <c r="D4503" s="400" t="s">
        <v>2750</v>
      </c>
      <c r="E4503" s="400">
        <v>2</v>
      </c>
      <c r="F4503" s="400" t="s">
        <v>2768</v>
      </c>
    </row>
    <row r="4504" spans="2:6">
      <c r="B4504" s="400">
        <v>4500</v>
      </c>
      <c r="C4504" s="400" t="s">
        <v>2735</v>
      </c>
      <c r="D4504" s="400" t="s">
        <v>2771</v>
      </c>
      <c r="E4504" s="400">
        <v>3</v>
      </c>
      <c r="F4504" s="400" t="s">
        <v>2760</v>
      </c>
    </row>
    <row r="4505" spans="2:6">
      <c r="B4505" s="400">
        <v>4501</v>
      </c>
      <c r="C4505" s="400" t="s">
        <v>2735</v>
      </c>
      <c r="D4505" s="400" t="s">
        <v>2771</v>
      </c>
      <c r="E4505" s="400">
        <v>3</v>
      </c>
      <c r="F4505" s="400" t="s">
        <v>178</v>
      </c>
    </row>
    <row r="4506" spans="2:6">
      <c r="B4506" s="400">
        <v>4502</v>
      </c>
      <c r="C4506" s="400" t="s">
        <v>2737</v>
      </c>
      <c r="D4506" s="400" t="s">
        <v>2745</v>
      </c>
      <c r="E4506" s="400">
        <v>3</v>
      </c>
      <c r="F4506" s="400" t="s">
        <v>178</v>
      </c>
    </row>
    <row r="4507" spans="2:6">
      <c r="B4507" s="400">
        <v>4503</v>
      </c>
      <c r="C4507" s="400" t="s">
        <v>2735</v>
      </c>
      <c r="D4507" s="400" t="s">
        <v>2747</v>
      </c>
      <c r="E4507" s="400">
        <v>5</v>
      </c>
      <c r="F4507" s="400" t="s">
        <v>2768</v>
      </c>
    </row>
    <row r="4508" spans="2:6">
      <c r="B4508" s="400">
        <v>4504</v>
      </c>
      <c r="C4508" s="400" t="s">
        <v>2739</v>
      </c>
      <c r="D4508" s="400" t="s">
        <v>2757</v>
      </c>
      <c r="E4508" s="400">
        <v>3</v>
      </c>
      <c r="F4508" s="400" t="s">
        <v>178</v>
      </c>
    </row>
    <row r="4509" spans="2:6">
      <c r="B4509" s="400">
        <v>4505</v>
      </c>
      <c r="C4509" s="400" t="s">
        <v>2736</v>
      </c>
      <c r="D4509" s="400" t="s">
        <v>2753</v>
      </c>
      <c r="E4509" s="400">
        <v>2</v>
      </c>
      <c r="F4509" s="400" t="s">
        <v>374</v>
      </c>
    </row>
    <row r="4510" spans="2:6">
      <c r="B4510" s="400">
        <v>4506</v>
      </c>
      <c r="C4510" s="400" t="s">
        <v>2734</v>
      </c>
      <c r="D4510" s="400" t="s">
        <v>2750</v>
      </c>
      <c r="E4510" s="400">
        <v>2</v>
      </c>
      <c r="F4510" s="400" t="s">
        <v>178</v>
      </c>
    </row>
    <row r="4511" spans="2:6">
      <c r="B4511" s="400">
        <v>4507</v>
      </c>
      <c r="C4511" s="400" t="s">
        <v>2737</v>
      </c>
      <c r="D4511" s="400" t="s">
        <v>2745</v>
      </c>
      <c r="E4511" s="400">
        <v>4</v>
      </c>
      <c r="F4511" s="400" t="s">
        <v>2770</v>
      </c>
    </row>
    <row r="4512" spans="2:6">
      <c r="B4512" s="400">
        <v>4508</v>
      </c>
      <c r="C4512" s="400" t="s">
        <v>2735</v>
      </c>
      <c r="D4512" s="400" t="s">
        <v>2771</v>
      </c>
      <c r="E4512" s="400">
        <v>5</v>
      </c>
      <c r="F4512" s="400" t="s">
        <v>178</v>
      </c>
    </row>
    <row r="4513" spans="2:6">
      <c r="B4513" s="400">
        <v>4509</v>
      </c>
      <c r="C4513" s="400" t="s">
        <v>2735</v>
      </c>
      <c r="D4513" s="400" t="s">
        <v>2764</v>
      </c>
      <c r="E4513" s="400">
        <v>1</v>
      </c>
      <c r="F4513" s="400" t="s">
        <v>2752</v>
      </c>
    </row>
    <row r="4514" spans="2:6">
      <c r="B4514" s="400">
        <v>4510</v>
      </c>
      <c r="C4514" s="400" t="s">
        <v>2734</v>
      </c>
      <c r="D4514" s="400" t="s">
        <v>2751</v>
      </c>
      <c r="E4514" s="400">
        <v>4</v>
      </c>
      <c r="F4514" s="400" t="s">
        <v>178</v>
      </c>
    </row>
    <row r="4515" spans="2:6">
      <c r="B4515" s="400">
        <v>4511</v>
      </c>
      <c r="C4515" s="400" t="s">
        <v>2735</v>
      </c>
      <c r="D4515" s="400" t="s">
        <v>2759</v>
      </c>
      <c r="E4515" s="400">
        <v>3</v>
      </c>
      <c r="F4515" s="400" t="s">
        <v>374</v>
      </c>
    </row>
    <row r="4516" spans="2:6">
      <c r="B4516" s="400">
        <v>4512</v>
      </c>
      <c r="C4516" s="400" t="s">
        <v>2735</v>
      </c>
      <c r="D4516" s="400" t="s">
        <v>2762</v>
      </c>
      <c r="E4516" s="400">
        <v>3</v>
      </c>
      <c r="F4516" s="400" t="s">
        <v>178</v>
      </c>
    </row>
    <row r="4517" spans="2:6">
      <c r="B4517" s="400">
        <v>4513</v>
      </c>
      <c r="C4517" s="400" t="s">
        <v>2735</v>
      </c>
      <c r="D4517" s="400" t="s">
        <v>2759</v>
      </c>
      <c r="E4517" s="400">
        <v>9</v>
      </c>
      <c r="F4517" s="400" t="s">
        <v>178</v>
      </c>
    </row>
    <row r="4518" spans="2:6">
      <c r="B4518" s="400">
        <v>4514</v>
      </c>
      <c r="C4518" s="400" t="s">
        <v>2735</v>
      </c>
      <c r="D4518" s="400" t="s">
        <v>2759</v>
      </c>
      <c r="E4518" s="400">
        <v>1</v>
      </c>
      <c r="F4518" s="400" t="s">
        <v>178</v>
      </c>
    </row>
    <row r="4519" spans="2:6">
      <c r="B4519" s="400">
        <v>4515</v>
      </c>
      <c r="C4519" s="400" t="s">
        <v>2735</v>
      </c>
      <c r="D4519" s="400" t="s">
        <v>2771</v>
      </c>
      <c r="E4519" s="400">
        <v>1</v>
      </c>
      <c r="F4519" s="400" t="s">
        <v>178</v>
      </c>
    </row>
    <row r="4520" spans="2:6">
      <c r="B4520" s="400">
        <v>4516</v>
      </c>
      <c r="C4520" s="400" t="s">
        <v>2735</v>
      </c>
      <c r="D4520" s="400" t="s">
        <v>2762</v>
      </c>
      <c r="E4520" s="400">
        <v>2</v>
      </c>
      <c r="F4520" s="400" t="s">
        <v>2758</v>
      </c>
    </row>
    <row r="4521" spans="2:6">
      <c r="B4521" s="400">
        <v>4517</v>
      </c>
      <c r="C4521" s="400" t="s">
        <v>2735</v>
      </c>
      <c r="D4521" s="400" t="s">
        <v>2746</v>
      </c>
      <c r="E4521" s="400">
        <v>4</v>
      </c>
      <c r="F4521" s="400" t="s">
        <v>178</v>
      </c>
    </row>
    <row r="4522" spans="2:6">
      <c r="B4522" s="400">
        <v>4518</v>
      </c>
      <c r="C4522" s="400" t="s">
        <v>2738</v>
      </c>
      <c r="D4522" s="400" t="s">
        <v>2749</v>
      </c>
      <c r="E4522" s="400">
        <v>4</v>
      </c>
      <c r="F4522" s="400" t="s">
        <v>374</v>
      </c>
    </row>
    <row r="4523" spans="2:6">
      <c r="B4523" s="400">
        <v>4519</v>
      </c>
      <c r="C4523" s="400" t="s">
        <v>2737</v>
      </c>
      <c r="D4523" s="400" t="s">
        <v>2769</v>
      </c>
      <c r="E4523" s="400">
        <v>3</v>
      </c>
      <c r="F4523" s="400" t="s">
        <v>178</v>
      </c>
    </row>
    <row r="4524" spans="2:6">
      <c r="B4524" s="400">
        <v>4520</v>
      </c>
      <c r="C4524" s="400" t="s">
        <v>2735</v>
      </c>
      <c r="D4524" s="400" t="s">
        <v>2762</v>
      </c>
      <c r="E4524" s="400">
        <v>2</v>
      </c>
      <c r="F4524" s="400" t="s">
        <v>339</v>
      </c>
    </row>
    <row r="4525" spans="2:6">
      <c r="B4525" s="400">
        <v>4521</v>
      </c>
      <c r="C4525" s="400" t="s">
        <v>2735</v>
      </c>
      <c r="D4525" s="400" t="s">
        <v>2747</v>
      </c>
      <c r="E4525" s="400">
        <v>4</v>
      </c>
      <c r="F4525" s="400" t="s">
        <v>178</v>
      </c>
    </row>
    <row r="4526" spans="2:6">
      <c r="B4526" s="400">
        <v>4522</v>
      </c>
      <c r="C4526" s="400" t="s">
        <v>2738</v>
      </c>
      <c r="D4526" s="400" t="s">
        <v>2756</v>
      </c>
      <c r="E4526" s="400">
        <v>4</v>
      </c>
      <c r="F4526" s="400" t="s">
        <v>178</v>
      </c>
    </row>
    <row r="4527" spans="2:6">
      <c r="B4527" s="400">
        <v>4523</v>
      </c>
      <c r="C4527" s="400" t="s">
        <v>2737</v>
      </c>
      <c r="D4527" s="400" t="s">
        <v>2769</v>
      </c>
      <c r="E4527" s="400">
        <v>4</v>
      </c>
      <c r="F4527" s="400" t="s">
        <v>178</v>
      </c>
    </row>
    <row r="4528" spans="2:6">
      <c r="B4528" s="400">
        <v>4524</v>
      </c>
      <c r="C4528" s="400" t="s">
        <v>2738</v>
      </c>
      <c r="D4528" s="400" t="s">
        <v>2756</v>
      </c>
      <c r="E4528" s="400">
        <v>1</v>
      </c>
      <c r="F4528" s="400" t="s">
        <v>178</v>
      </c>
    </row>
    <row r="4529" spans="2:6">
      <c r="B4529" s="400">
        <v>4525</v>
      </c>
      <c r="C4529" s="400" t="s">
        <v>2738</v>
      </c>
      <c r="D4529" s="400" t="s">
        <v>2756</v>
      </c>
      <c r="E4529" s="400">
        <v>3</v>
      </c>
      <c r="F4529" s="400" t="s">
        <v>2760</v>
      </c>
    </row>
    <row r="4530" spans="2:6">
      <c r="B4530" s="400">
        <v>4526</v>
      </c>
      <c r="C4530" s="400" t="s">
        <v>2735</v>
      </c>
      <c r="D4530" s="400" t="s">
        <v>2762</v>
      </c>
      <c r="E4530" s="400">
        <v>6</v>
      </c>
      <c r="F4530" s="400" t="s">
        <v>178</v>
      </c>
    </row>
    <row r="4531" spans="2:6">
      <c r="B4531" s="400">
        <v>4527</v>
      </c>
      <c r="C4531" s="400" t="s">
        <v>2735</v>
      </c>
      <c r="D4531" s="400" t="s">
        <v>2746</v>
      </c>
      <c r="E4531" s="400">
        <v>1</v>
      </c>
      <c r="F4531" s="400" t="s">
        <v>178</v>
      </c>
    </row>
    <row r="4532" spans="2:6">
      <c r="B4532" s="400">
        <v>4528</v>
      </c>
      <c r="C4532" s="400" t="s">
        <v>2735</v>
      </c>
      <c r="D4532" s="400" t="s">
        <v>2746</v>
      </c>
      <c r="E4532" s="400">
        <v>3</v>
      </c>
      <c r="F4532" s="400" t="s">
        <v>2770</v>
      </c>
    </row>
    <row r="4533" spans="2:6">
      <c r="B4533" s="400">
        <v>4529</v>
      </c>
      <c r="C4533" s="400" t="s">
        <v>2738</v>
      </c>
      <c r="D4533" s="400" t="s">
        <v>2756</v>
      </c>
      <c r="E4533" s="400">
        <v>4</v>
      </c>
      <c r="F4533" s="400" t="s">
        <v>178</v>
      </c>
    </row>
    <row r="4534" spans="2:6">
      <c r="B4534" s="400">
        <v>4530</v>
      </c>
      <c r="C4534" s="400" t="s">
        <v>2734</v>
      </c>
      <c r="D4534" s="400" t="s">
        <v>2750</v>
      </c>
      <c r="E4534" s="400">
        <v>4</v>
      </c>
      <c r="F4534" s="400" t="s">
        <v>178</v>
      </c>
    </row>
    <row r="4535" spans="2:6">
      <c r="B4535" s="400">
        <v>4531</v>
      </c>
      <c r="C4535" s="400" t="s">
        <v>2738</v>
      </c>
      <c r="D4535" s="400" t="s">
        <v>2756</v>
      </c>
      <c r="E4535" s="400">
        <v>1</v>
      </c>
      <c r="F4535" s="400" t="s">
        <v>178</v>
      </c>
    </row>
    <row r="4536" spans="2:6">
      <c r="B4536" s="400">
        <v>4532</v>
      </c>
      <c r="C4536" s="400" t="s">
        <v>2735</v>
      </c>
      <c r="D4536" s="400" t="s">
        <v>2759</v>
      </c>
      <c r="E4536" s="400">
        <v>4</v>
      </c>
      <c r="F4536" s="400" t="s">
        <v>2760</v>
      </c>
    </row>
    <row r="4537" spans="2:6">
      <c r="B4537" s="400">
        <v>4533</v>
      </c>
      <c r="C4537" s="400" t="s">
        <v>2736</v>
      </c>
      <c r="D4537" s="400" t="s">
        <v>2753</v>
      </c>
      <c r="E4537" s="400">
        <v>4</v>
      </c>
      <c r="F4537" s="400" t="s">
        <v>178</v>
      </c>
    </row>
    <row r="4538" spans="2:6">
      <c r="B4538" s="400">
        <v>4534</v>
      </c>
      <c r="C4538" s="400" t="s">
        <v>2735</v>
      </c>
      <c r="D4538" s="400" t="s">
        <v>2762</v>
      </c>
      <c r="E4538" s="400">
        <v>2</v>
      </c>
      <c r="F4538" s="400" t="s">
        <v>2770</v>
      </c>
    </row>
    <row r="4539" spans="2:6">
      <c r="B4539" s="400">
        <v>4535</v>
      </c>
      <c r="C4539" s="400" t="s">
        <v>2737</v>
      </c>
      <c r="D4539" s="400" t="s">
        <v>2761</v>
      </c>
      <c r="E4539" s="400">
        <v>4</v>
      </c>
      <c r="F4539" s="400" t="s">
        <v>178</v>
      </c>
    </row>
    <row r="4540" spans="2:6">
      <c r="B4540" s="400">
        <v>4536</v>
      </c>
      <c r="C4540" s="400" t="s">
        <v>2737</v>
      </c>
      <c r="D4540" s="400" t="s">
        <v>2763</v>
      </c>
      <c r="E4540" s="400">
        <v>1</v>
      </c>
      <c r="F4540" s="400" t="s">
        <v>2772</v>
      </c>
    </row>
    <row r="4541" spans="2:6">
      <c r="B4541" s="400">
        <v>4537</v>
      </c>
      <c r="C4541" s="400" t="s">
        <v>2735</v>
      </c>
      <c r="D4541" s="400" t="s">
        <v>2748</v>
      </c>
      <c r="E4541" s="400">
        <v>2</v>
      </c>
      <c r="F4541" s="400" t="s">
        <v>2760</v>
      </c>
    </row>
    <row r="4542" spans="2:6">
      <c r="B4542" s="400">
        <v>4538</v>
      </c>
      <c r="C4542" s="400" t="s">
        <v>2736</v>
      </c>
      <c r="D4542" s="400" t="s">
        <v>2753</v>
      </c>
      <c r="E4542" s="400">
        <v>4</v>
      </c>
      <c r="F4542" s="400" t="s">
        <v>2766</v>
      </c>
    </row>
    <row r="4543" spans="2:6">
      <c r="B4543" s="400">
        <v>4539</v>
      </c>
      <c r="C4543" s="400" t="s">
        <v>2738</v>
      </c>
      <c r="D4543" s="400" t="s">
        <v>2754</v>
      </c>
      <c r="E4543" s="400">
        <v>2</v>
      </c>
      <c r="F4543" s="400" t="s">
        <v>339</v>
      </c>
    </row>
    <row r="4544" spans="2:6">
      <c r="B4544" s="400">
        <v>4540</v>
      </c>
      <c r="C4544" s="400" t="s">
        <v>2734</v>
      </c>
      <c r="D4544" s="400" t="s">
        <v>2750</v>
      </c>
      <c r="E4544" s="400">
        <v>8</v>
      </c>
      <c r="F4544" s="400" t="s">
        <v>374</v>
      </c>
    </row>
    <row r="4545" spans="2:6">
      <c r="B4545" s="400">
        <v>4541</v>
      </c>
      <c r="C4545" s="400" t="s">
        <v>2738</v>
      </c>
      <c r="D4545" s="400" t="s">
        <v>2754</v>
      </c>
      <c r="E4545" s="400">
        <v>3</v>
      </c>
      <c r="F4545" s="400" t="s">
        <v>31</v>
      </c>
    </row>
    <row r="4546" spans="2:6">
      <c r="B4546" s="400">
        <v>4542</v>
      </c>
      <c r="C4546" s="400" t="s">
        <v>2735</v>
      </c>
      <c r="D4546" s="400" t="s">
        <v>2747</v>
      </c>
      <c r="E4546" s="400">
        <v>2</v>
      </c>
      <c r="F4546" s="400" t="s">
        <v>178</v>
      </c>
    </row>
    <row r="4547" spans="2:6">
      <c r="B4547" s="400">
        <v>4543</v>
      </c>
      <c r="C4547" s="400" t="s">
        <v>2737</v>
      </c>
      <c r="D4547" s="400" t="s">
        <v>2761</v>
      </c>
      <c r="E4547" s="400">
        <v>4</v>
      </c>
      <c r="F4547" s="400" t="s">
        <v>178</v>
      </c>
    </row>
    <row r="4548" spans="2:6">
      <c r="B4548" s="400">
        <v>4544</v>
      </c>
      <c r="C4548" s="400" t="s">
        <v>2735</v>
      </c>
      <c r="D4548" s="400" t="s">
        <v>2759</v>
      </c>
      <c r="E4548" s="400">
        <v>2</v>
      </c>
      <c r="F4548" s="400" t="s">
        <v>2758</v>
      </c>
    </row>
    <row r="4549" spans="2:6">
      <c r="B4549" s="400">
        <v>4545</v>
      </c>
      <c r="C4549" s="400" t="s">
        <v>2737</v>
      </c>
      <c r="D4549" s="400" t="s">
        <v>2761</v>
      </c>
      <c r="E4549" s="400">
        <v>1</v>
      </c>
      <c r="F4549" s="400" t="s">
        <v>178</v>
      </c>
    </row>
    <row r="4550" spans="2:6">
      <c r="B4550" s="400">
        <v>4546</v>
      </c>
      <c r="C4550" s="400" t="s">
        <v>2736</v>
      </c>
      <c r="D4550" s="400" t="s">
        <v>2753</v>
      </c>
      <c r="E4550" s="400">
        <v>6</v>
      </c>
      <c r="F4550" s="400" t="s">
        <v>2768</v>
      </c>
    </row>
    <row r="4551" spans="2:6">
      <c r="B4551" s="400">
        <v>4547</v>
      </c>
      <c r="C4551" s="400" t="s">
        <v>2735</v>
      </c>
      <c r="D4551" s="400" t="s">
        <v>2748</v>
      </c>
      <c r="E4551" s="400">
        <v>4</v>
      </c>
      <c r="F4551" s="400" t="s">
        <v>178</v>
      </c>
    </row>
    <row r="4552" spans="2:6">
      <c r="B4552" s="400">
        <v>4548</v>
      </c>
      <c r="C4552" s="400" t="s">
        <v>2735</v>
      </c>
      <c r="D4552" s="400" t="s">
        <v>2759</v>
      </c>
      <c r="E4552" s="400">
        <v>4</v>
      </c>
      <c r="F4552" s="400" t="s">
        <v>2766</v>
      </c>
    </row>
    <row r="4553" spans="2:6">
      <c r="B4553" s="400">
        <v>4549</v>
      </c>
      <c r="C4553" s="400" t="s">
        <v>2735</v>
      </c>
      <c r="D4553" s="400" t="s">
        <v>2746</v>
      </c>
      <c r="E4553" s="400">
        <v>2</v>
      </c>
      <c r="F4553" s="400" t="s">
        <v>31</v>
      </c>
    </row>
    <row r="4554" spans="2:6">
      <c r="B4554" s="400">
        <v>4550</v>
      </c>
      <c r="C4554" s="400" t="s">
        <v>2737</v>
      </c>
      <c r="D4554" s="400" t="s">
        <v>2745</v>
      </c>
      <c r="E4554" s="400">
        <v>3</v>
      </c>
      <c r="F4554" s="400" t="s">
        <v>2768</v>
      </c>
    </row>
    <row r="4555" spans="2:6">
      <c r="B4555" s="400">
        <v>4551</v>
      </c>
      <c r="C4555" s="400" t="s">
        <v>2737</v>
      </c>
      <c r="D4555" s="400" t="s">
        <v>2769</v>
      </c>
      <c r="E4555" s="400">
        <v>5</v>
      </c>
      <c r="F4555" s="400" t="s">
        <v>178</v>
      </c>
    </row>
    <row r="4556" spans="2:6">
      <c r="B4556" s="400">
        <v>4552</v>
      </c>
      <c r="C4556" s="400" t="s">
        <v>2738</v>
      </c>
      <c r="D4556" s="400" t="s">
        <v>2756</v>
      </c>
      <c r="E4556" s="400">
        <v>3</v>
      </c>
      <c r="F4556" s="400" t="s">
        <v>178</v>
      </c>
    </row>
    <row r="4557" spans="2:6">
      <c r="B4557" s="400">
        <v>4553</v>
      </c>
      <c r="C4557" s="400" t="s">
        <v>2735</v>
      </c>
      <c r="D4557" s="400" t="s">
        <v>2746</v>
      </c>
      <c r="E4557" s="400">
        <v>2</v>
      </c>
      <c r="F4557" s="400" t="s">
        <v>2765</v>
      </c>
    </row>
    <row r="4558" spans="2:6">
      <c r="B4558" s="400">
        <v>4554</v>
      </c>
      <c r="C4558" s="400" t="s">
        <v>2737</v>
      </c>
      <c r="D4558" s="400" t="s">
        <v>2769</v>
      </c>
      <c r="E4558" s="400">
        <v>2</v>
      </c>
      <c r="F4558" s="400" t="s">
        <v>339</v>
      </c>
    </row>
    <row r="4559" spans="2:6">
      <c r="B4559" s="400">
        <v>4555</v>
      </c>
      <c r="C4559" s="400" t="s">
        <v>2737</v>
      </c>
      <c r="D4559" s="400" t="s">
        <v>2745</v>
      </c>
      <c r="E4559" s="400">
        <v>2</v>
      </c>
      <c r="F4559" s="400" t="s">
        <v>178</v>
      </c>
    </row>
    <row r="4560" spans="2:6">
      <c r="B4560" s="400">
        <v>4556</v>
      </c>
      <c r="C4560" s="400" t="s">
        <v>2738</v>
      </c>
      <c r="D4560" s="400" t="s">
        <v>2749</v>
      </c>
      <c r="E4560" s="400">
        <v>3</v>
      </c>
      <c r="F4560" s="400" t="s">
        <v>178</v>
      </c>
    </row>
    <row r="4561" spans="2:6">
      <c r="B4561" s="400">
        <v>4557</v>
      </c>
      <c r="C4561" s="400" t="s">
        <v>2738</v>
      </c>
      <c r="D4561" s="400" t="s">
        <v>2754</v>
      </c>
      <c r="E4561" s="400">
        <v>4</v>
      </c>
      <c r="F4561" s="400" t="s">
        <v>178</v>
      </c>
    </row>
    <row r="4562" spans="2:6">
      <c r="B4562" s="400">
        <v>4558</v>
      </c>
      <c r="C4562" s="400" t="s">
        <v>2735</v>
      </c>
      <c r="D4562" s="400" t="s">
        <v>2764</v>
      </c>
      <c r="E4562" s="400">
        <v>4</v>
      </c>
      <c r="F4562" s="400" t="s">
        <v>2760</v>
      </c>
    </row>
    <row r="4563" spans="2:6">
      <c r="B4563" s="400">
        <v>4559</v>
      </c>
      <c r="C4563" s="400" t="s">
        <v>2734</v>
      </c>
      <c r="D4563" s="400" t="s">
        <v>2751</v>
      </c>
      <c r="E4563" s="400">
        <v>1</v>
      </c>
      <c r="F4563" s="400" t="s">
        <v>178</v>
      </c>
    </row>
    <row r="4564" spans="2:6">
      <c r="B4564" s="400">
        <v>4560</v>
      </c>
      <c r="C4564" s="400" t="s">
        <v>2736</v>
      </c>
      <c r="D4564" s="400" t="s">
        <v>2753</v>
      </c>
      <c r="E4564" s="400">
        <v>7</v>
      </c>
      <c r="F4564" s="400" t="s">
        <v>178</v>
      </c>
    </row>
    <row r="4565" spans="2:6">
      <c r="B4565" s="400">
        <v>4561</v>
      </c>
      <c r="C4565" s="400" t="s">
        <v>2735</v>
      </c>
      <c r="D4565" s="400" t="s">
        <v>2762</v>
      </c>
      <c r="E4565" s="400">
        <v>1</v>
      </c>
      <c r="F4565" s="400" t="s">
        <v>178</v>
      </c>
    </row>
    <row r="4566" spans="2:6">
      <c r="B4566" s="400">
        <v>4562</v>
      </c>
      <c r="C4566" s="400" t="s">
        <v>2737</v>
      </c>
      <c r="D4566" s="400" t="s">
        <v>2745</v>
      </c>
      <c r="E4566" s="400">
        <v>3</v>
      </c>
      <c r="F4566" s="400" t="s">
        <v>178</v>
      </c>
    </row>
    <row r="4567" spans="2:6">
      <c r="B4567" s="400">
        <v>4563</v>
      </c>
      <c r="C4567" s="400" t="s">
        <v>2735</v>
      </c>
      <c r="D4567" s="400" t="s">
        <v>2759</v>
      </c>
      <c r="E4567" s="400">
        <v>5</v>
      </c>
      <c r="F4567" s="400" t="s">
        <v>2766</v>
      </c>
    </row>
    <row r="4568" spans="2:6">
      <c r="B4568" s="400">
        <v>4564</v>
      </c>
      <c r="C4568" s="400" t="s">
        <v>2736</v>
      </c>
      <c r="D4568" s="400" t="s">
        <v>2753</v>
      </c>
      <c r="E4568" s="400">
        <v>2</v>
      </c>
      <c r="F4568" s="400" t="s">
        <v>2758</v>
      </c>
    </row>
    <row r="4569" spans="2:6">
      <c r="B4569" s="400">
        <v>4565</v>
      </c>
      <c r="C4569" s="400" t="s">
        <v>2735</v>
      </c>
      <c r="D4569" s="400" t="s">
        <v>2771</v>
      </c>
      <c r="E4569" s="400">
        <v>4</v>
      </c>
      <c r="F4569" s="400" t="s">
        <v>178</v>
      </c>
    </row>
    <row r="4570" spans="2:6">
      <c r="B4570" s="400">
        <v>4566</v>
      </c>
      <c r="C4570" s="400" t="s">
        <v>2737</v>
      </c>
      <c r="D4570" s="400" t="s">
        <v>2745</v>
      </c>
      <c r="E4570" s="400">
        <v>3</v>
      </c>
      <c r="F4570" s="400" t="s">
        <v>31</v>
      </c>
    </row>
    <row r="4571" spans="2:6">
      <c r="B4571" s="400">
        <v>4567</v>
      </c>
      <c r="C4571" s="400" t="s">
        <v>2734</v>
      </c>
      <c r="D4571" s="400" t="s">
        <v>2751</v>
      </c>
      <c r="E4571" s="400">
        <v>9</v>
      </c>
      <c r="F4571" s="400" t="s">
        <v>2765</v>
      </c>
    </row>
    <row r="4572" spans="2:6">
      <c r="B4572" s="400">
        <v>4568</v>
      </c>
      <c r="C4572" s="400" t="s">
        <v>2734</v>
      </c>
      <c r="D4572" s="400" t="s">
        <v>2751</v>
      </c>
      <c r="E4572" s="400">
        <v>3</v>
      </c>
      <c r="F4572" s="400" t="s">
        <v>31</v>
      </c>
    </row>
    <row r="4573" spans="2:6">
      <c r="B4573" s="400">
        <v>4569</v>
      </c>
      <c r="C4573" s="400" t="s">
        <v>2737</v>
      </c>
      <c r="D4573" s="400" t="s">
        <v>2769</v>
      </c>
      <c r="E4573" s="400">
        <v>1</v>
      </c>
      <c r="F4573" s="400" t="s">
        <v>178</v>
      </c>
    </row>
    <row r="4574" spans="2:6">
      <c r="B4574" s="400">
        <v>4570</v>
      </c>
      <c r="C4574" s="400" t="s">
        <v>2737</v>
      </c>
      <c r="D4574" s="400" t="s">
        <v>2761</v>
      </c>
      <c r="E4574" s="400">
        <v>4</v>
      </c>
      <c r="F4574" s="400" t="s">
        <v>272</v>
      </c>
    </row>
    <row r="4575" spans="2:6">
      <c r="B4575" s="400">
        <v>4571</v>
      </c>
      <c r="C4575" s="400" t="s">
        <v>2738</v>
      </c>
      <c r="D4575" s="400" t="s">
        <v>2755</v>
      </c>
      <c r="E4575" s="400">
        <v>7</v>
      </c>
      <c r="F4575" s="400" t="s">
        <v>178</v>
      </c>
    </row>
    <row r="4576" spans="2:6">
      <c r="B4576" s="400">
        <v>4572</v>
      </c>
      <c r="C4576" s="400" t="s">
        <v>2737</v>
      </c>
      <c r="D4576" s="400" t="s">
        <v>2763</v>
      </c>
      <c r="E4576" s="400">
        <v>2</v>
      </c>
      <c r="F4576" s="400" t="s">
        <v>178</v>
      </c>
    </row>
    <row r="4577" spans="2:6">
      <c r="B4577" s="400">
        <v>4573</v>
      </c>
      <c r="C4577" s="400" t="s">
        <v>2737</v>
      </c>
      <c r="D4577" s="400" t="s">
        <v>2761</v>
      </c>
      <c r="E4577" s="400">
        <v>4</v>
      </c>
      <c r="F4577" s="400" t="s">
        <v>178</v>
      </c>
    </row>
    <row r="4578" spans="2:6">
      <c r="B4578" s="400">
        <v>4574</v>
      </c>
      <c r="C4578" s="400" t="s">
        <v>2738</v>
      </c>
      <c r="D4578" s="400" t="s">
        <v>2756</v>
      </c>
      <c r="E4578" s="400">
        <v>1</v>
      </c>
      <c r="F4578" s="400" t="s">
        <v>31</v>
      </c>
    </row>
    <row r="4579" spans="2:6">
      <c r="B4579" s="400">
        <v>4575</v>
      </c>
      <c r="C4579" s="400" t="s">
        <v>2735</v>
      </c>
      <c r="D4579" s="400" t="s">
        <v>2759</v>
      </c>
      <c r="E4579" s="400">
        <v>2</v>
      </c>
      <c r="F4579" s="400" t="s">
        <v>2770</v>
      </c>
    </row>
    <row r="4580" spans="2:6">
      <c r="B4580" s="400">
        <v>4576</v>
      </c>
      <c r="C4580" s="400" t="s">
        <v>2737</v>
      </c>
      <c r="D4580" s="400" t="s">
        <v>2769</v>
      </c>
      <c r="E4580" s="400">
        <v>3</v>
      </c>
      <c r="F4580" s="400" t="s">
        <v>2768</v>
      </c>
    </row>
    <row r="4581" spans="2:6">
      <c r="B4581" s="400">
        <v>4577</v>
      </c>
      <c r="C4581" s="400" t="s">
        <v>2735</v>
      </c>
      <c r="D4581" s="400" t="s">
        <v>2746</v>
      </c>
      <c r="E4581" s="400">
        <v>1</v>
      </c>
      <c r="F4581" s="400" t="s">
        <v>272</v>
      </c>
    </row>
    <row r="4582" spans="2:6">
      <c r="B4582" s="400">
        <v>4578</v>
      </c>
      <c r="C4582" s="400" t="s">
        <v>2735</v>
      </c>
      <c r="D4582" s="400" t="s">
        <v>2759</v>
      </c>
      <c r="E4582" s="400">
        <v>6</v>
      </c>
      <c r="F4582" s="400" t="s">
        <v>178</v>
      </c>
    </row>
    <row r="4583" spans="2:6">
      <c r="B4583" s="400">
        <v>4579</v>
      </c>
      <c r="C4583" s="400" t="s">
        <v>2738</v>
      </c>
      <c r="D4583" s="400" t="s">
        <v>2754</v>
      </c>
      <c r="E4583" s="400">
        <v>7</v>
      </c>
      <c r="F4583" s="400" t="s">
        <v>178</v>
      </c>
    </row>
    <row r="4584" spans="2:6">
      <c r="B4584" s="400">
        <v>4580</v>
      </c>
      <c r="C4584" s="400" t="s">
        <v>2737</v>
      </c>
      <c r="D4584" s="400" t="s">
        <v>2769</v>
      </c>
      <c r="E4584" s="400">
        <v>2</v>
      </c>
      <c r="F4584" s="400" t="s">
        <v>374</v>
      </c>
    </row>
    <row r="4585" spans="2:6">
      <c r="B4585" s="400">
        <v>4581</v>
      </c>
      <c r="C4585" s="400" t="s">
        <v>2735</v>
      </c>
      <c r="D4585" s="400" t="s">
        <v>2762</v>
      </c>
      <c r="E4585" s="400">
        <v>4</v>
      </c>
      <c r="F4585" s="400" t="s">
        <v>178</v>
      </c>
    </row>
    <row r="4586" spans="2:6">
      <c r="B4586" s="400">
        <v>4582</v>
      </c>
      <c r="C4586" s="400" t="s">
        <v>2737</v>
      </c>
      <c r="D4586" s="400" t="s">
        <v>2769</v>
      </c>
      <c r="E4586" s="400">
        <v>3</v>
      </c>
      <c r="F4586" s="400" t="s">
        <v>2758</v>
      </c>
    </row>
    <row r="4587" spans="2:6">
      <c r="B4587" s="400">
        <v>4583</v>
      </c>
      <c r="C4587" s="400" t="s">
        <v>2737</v>
      </c>
      <c r="D4587" s="400" t="s">
        <v>2763</v>
      </c>
      <c r="E4587" s="400">
        <v>1</v>
      </c>
      <c r="F4587" s="400" t="s">
        <v>178</v>
      </c>
    </row>
    <row r="4588" spans="2:6">
      <c r="B4588" s="400">
        <v>4584</v>
      </c>
      <c r="C4588" s="400" t="s">
        <v>2735</v>
      </c>
      <c r="D4588" s="400" t="s">
        <v>2748</v>
      </c>
      <c r="E4588" s="400">
        <v>7</v>
      </c>
      <c r="F4588" s="400" t="s">
        <v>178</v>
      </c>
    </row>
    <row r="4589" spans="2:6">
      <c r="B4589" s="400">
        <v>4585</v>
      </c>
      <c r="C4589" s="400" t="s">
        <v>2737</v>
      </c>
      <c r="D4589" s="400" t="s">
        <v>2745</v>
      </c>
      <c r="E4589" s="400">
        <v>4</v>
      </c>
      <c r="F4589" s="400" t="s">
        <v>178</v>
      </c>
    </row>
    <row r="4590" spans="2:6">
      <c r="B4590" s="400">
        <v>4586</v>
      </c>
      <c r="C4590" s="400" t="s">
        <v>2738</v>
      </c>
      <c r="D4590" s="400" t="s">
        <v>2754</v>
      </c>
      <c r="E4590" s="400">
        <v>2</v>
      </c>
      <c r="F4590" s="400" t="s">
        <v>178</v>
      </c>
    </row>
    <row r="4591" spans="2:6">
      <c r="B4591" s="400">
        <v>4587</v>
      </c>
      <c r="C4591" s="400" t="s">
        <v>2736</v>
      </c>
      <c r="D4591" s="400" t="s">
        <v>2753</v>
      </c>
      <c r="E4591" s="400">
        <v>5</v>
      </c>
      <c r="F4591" s="400" t="s">
        <v>2752</v>
      </c>
    </row>
    <row r="4592" spans="2:6">
      <c r="B4592" s="400">
        <v>4588</v>
      </c>
      <c r="C4592" s="400" t="s">
        <v>2735</v>
      </c>
      <c r="D4592" s="400" t="s">
        <v>2771</v>
      </c>
      <c r="E4592" s="400">
        <v>2</v>
      </c>
      <c r="F4592" s="400" t="s">
        <v>178</v>
      </c>
    </row>
    <row r="4593" spans="2:6">
      <c r="B4593" s="400">
        <v>4589</v>
      </c>
      <c r="C4593" s="400" t="s">
        <v>2735</v>
      </c>
      <c r="D4593" s="400" t="s">
        <v>2764</v>
      </c>
      <c r="E4593" s="400">
        <v>4</v>
      </c>
      <c r="F4593" s="400" t="s">
        <v>2752</v>
      </c>
    </row>
    <row r="4594" spans="2:6">
      <c r="B4594" s="400">
        <v>4590</v>
      </c>
      <c r="C4594" s="400" t="s">
        <v>2739</v>
      </c>
      <c r="D4594" s="400" t="s">
        <v>2757</v>
      </c>
      <c r="E4594" s="400">
        <v>3</v>
      </c>
      <c r="F4594" s="400" t="s">
        <v>2760</v>
      </c>
    </row>
    <row r="4595" spans="2:6">
      <c r="B4595" s="400">
        <v>4591</v>
      </c>
      <c r="C4595" s="400" t="s">
        <v>2738</v>
      </c>
      <c r="D4595" s="400" t="s">
        <v>2749</v>
      </c>
      <c r="E4595" s="400">
        <v>8</v>
      </c>
      <c r="F4595" s="400" t="s">
        <v>178</v>
      </c>
    </row>
    <row r="4596" spans="2:6">
      <c r="B4596" s="400">
        <v>4592</v>
      </c>
      <c r="C4596" s="400" t="s">
        <v>2736</v>
      </c>
      <c r="D4596" s="400" t="s">
        <v>2753</v>
      </c>
      <c r="E4596" s="400">
        <v>2</v>
      </c>
      <c r="F4596" s="400" t="s">
        <v>2765</v>
      </c>
    </row>
    <row r="4597" spans="2:6">
      <c r="B4597" s="400">
        <v>4593</v>
      </c>
      <c r="C4597" s="400" t="s">
        <v>2735</v>
      </c>
      <c r="D4597" s="400" t="s">
        <v>2747</v>
      </c>
      <c r="E4597" s="400">
        <v>3</v>
      </c>
      <c r="F4597" s="400" t="s">
        <v>2752</v>
      </c>
    </row>
    <row r="4598" spans="2:6">
      <c r="B4598" s="400">
        <v>4594</v>
      </c>
      <c r="C4598" s="400" t="s">
        <v>2735</v>
      </c>
      <c r="D4598" s="400" t="s">
        <v>2746</v>
      </c>
      <c r="E4598" s="400">
        <v>4</v>
      </c>
      <c r="F4598" s="400" t="s">
        <v>178</v>
      </c>
    </row>
    <row r="4599" spans="2:6">
      <c r="B4599" s="400">
        <v>4595</v>
      </c>
      <c r="C4599" s="400" t="s">
        <v>2737</v>
      </c>
      <c r="D4599" s="400" t="s">
        <v>2745</v>
      </c>
      <c r="E4599" s="400">
        <v>6</v>
      </c>
      <c r="F4599" s="400" t="s">
        <v>272</v>
      </c>
    </row>
    <row r="4600" spans="2:6">
      <c r="B4600" s="400">
        <v>4596</v>
      </c>
      <c r="C4600" s="400" t="s">
        <v>2738</v>
      </c>
      <c r="D4600" s="400" t="s">
        <v>2756</v>
      </c>
      <c r="E4600" s="400">
        <v>2</v>
      </c>
      <c r="F4600" s="400" t="s">
        <v>178</v>
      </c>
    </row>
    <row r="4601" spans="2:6">
      <c r="B4601" s="400">
        <v>4597</v>
      </c>
      <c r="C4601" s="400" t="s">
        <v>2739</v>
      </c>
      <c r="D4601" s="400" t="s">
        <v>2757</v>
      </c>
      <c r="E4601" s="400">
        <v>5</v>
      </c>
      <c r="F4601" s="400" t="s">
        <v>178</v>
      </c>
    </row>
    <row r="4602" spans="2:6">
      <c r="B4602" s="400">
        <v>4598</v>
      </c>
      <c r="C4602" s="400" t="s">
        <v>2737</v>
      </c>
      <c r="D4602" s="400" t="s">
        <v>2761</v>
      </c>
      <c r="E4602" s="400">
        <v>6</v>
      </c>
      <c r="F4602" s="400" t="s">
        <v>2752</v>
      </c>
    </row>
    <row r="4603" spans="2:6">
      <c r="B4603" s="400">
        <v>4599</v>
      </c>
      <c r="C4603" s="400" t="s">
        <v>2737</v>
      </c>
      <c r="D4603" s="400" t="s">
        <v>2761</v>
      </c>
      <c r="E4603" s="400">
        <v>2</v>
      </c>
      <c r="F4603" s="400" t="s">
        <v>2772</v>
      </c>
    </row>
    <row r="4604" spans="2:6">
      <c r="B4604" s="400">
        <v>4600</v>
      </c>
      <c r="C4604" s="400" t="s">
        <v>2738</v>
      </c>
      <c r="D4604" s="400" t="s">
        <v>2749</v>
      </c>
      <c r="E4604" s="400">
        <v>5</v>
      </c>
      <c r="F4604" s="400" t="s">
        <v>178</v>
      </c>
    </row>
    <row r="4605" spans="2:6">
      <c r="B4605" s="400">
        <v>4601</v>
      </c>
      <c r="C4605" s="400" t="s">
        <v>2739</v>
      </c>
      <c r="D4605" s="400" t="s">
        <v>2757</v>
      </c>
      <c r="E4605" s="400">
        <v>6</v>
      </c>
      <c r="F4605" s="400" t="s">
        <v>178</v>
      </c>
    </row>
    <row r="4606" spans="2:6">
      <c r="B4606" s="400">
        <v>4602</v>
      </c>
      <c r="C4606" s="400" t="s">
        <v>2738</v>
      </c>
      <c r="D4606" s="400" t="s">
        <v>2749</v>
      </c>
      <c r="E4606" s="400">
        <v>3</v>
      </c>
      <c r="F4606" s="400" t="s">
        <v>178</v>
      </c>
    </row>
    <row r="4607" spans="2:6">
      <c r="B4607" s="400">
        <v>4603</v>
      </c>
      <c r="C4607" s="400" t="s">
        <v>2734</v>
      </c>
      <c r="D4607" s="400" t="s">
        <v>2750</v>
      </c>
      <c r="E4607" s="400">
        <v>4</v>
      </c>
      <c r="F4607" s="400" t="s">
        <v>178</v>
      </c>
    </row>
    <row r="4608" spans="2:6">
      <c r="B4608" s="400">
        <v>4604</v>
      </c>
      <c r="C4608" s="400" t="s">
        <v>2738</v>
      </c>
      <c r="D4608" s="400" t="s">
        <v>2756</v>
      </c>
      <c r="E4608" s="400">
        <v>2</v>
      </c>
      <c r="F4608" s="400" t="s">
        <v>178</v>
      </c>
    </row>
    <row r="4609" spans="2:6">
      <c r="B4609" s="400">
        <v>4605</v>
      </c>
      <c r="C4609" s="400" t="s">
        <v>2736</v>
      </c>
      <c r="D4609" s="400" t="s">
        <v>2753</v>
      </c>
      <c r="E4609" s="400">
        <v>6</v>
      </c>
      <c r="F4609" s="400" t="s">
        <v>178</v>
      </c>
    </row>
    <row r="4610" spans="2:6">
      <c r="B4610" s="400">
        <v>4606</v>
      </c>
      <c r="C4610" s="400" t="s">
        <v>2736</v>
      </c>
      <c r="D4610" s="400" t="s">
        <v>2753</v>
      </c>
      <c r="E4610" s="400">
        <v>2</v>
      </c>
      <c r="F4610" s="400" t="s">
        <v>272</v>
      </c>
    </row>
    <row r="4611" spans="2:6">
      <c r="B4611" s="400">
        <v>4607</v>
      </c>
      <c r="C4611" s="400" t="s">
        <v>2739</v>
      </c>
      <c r="D4611" s="400" t="s">
        <v>2757</v>
      </c>
      <c r="E4611" s="400">
        <v>5</v>
      </c>
      <c r="F4611" s="400" t="s">
        <v>31</v>
      </c>
    </row>
    <row r="4612" spans="2:6">
      <c r="B4612" s="400">
        <v>4608</v>
      </c>
      <c r="C4612" s="400" t="s">
        <v>2739</v>
      </c>
      <c r="D4612" s="400" t="s">
        <v>2757</v>
      </c>
      <c r="E4612" s="400">
        <v>1</v>
      </c>
      <c r="F4612" s="400" t="s">
        <v>178</v>
      </c>
    </row>
    <row r="4613" spans="2:6">
      <c r="B4613" s="400">
        <v>4609</v>
      </c>
      <c r="C4613" s="400" t="s">
        <v>2738</v>
      </c>
      <c r="D4613" s="400" t="s">
        <v>2749</v>
      </c>
      <c r="E4613" s="400">
        <v>4</v>
      </c>
      <c r="F4613" s="400" t="s">
        <v>2772</v>
      </c>
    </row>
    <row r="4614" spans="2:6">
      <c r="B4614" s="400">
        <v>4610</v>
      </c>
      <c r="C4614" s="400" t="s">
        <v>2737</v>
      </c>
      <c r="D4614" s="400" t="s">
        <v>2769</v>
      </c>
      <c r="E4614" s="400">
        <v>6</v>
      </c>
      <c r="F4614" s="400" t="s">
        <v>178</v>
      </c>
    </row>
    <row r="4615" spans="2:6">
      <c r="B4615" s="400">
        <v>4611</v>
      </c>
      <c r="C4615" s="400" t="s">
        <v>2738</v>
      </c>
      <c r="D4615" s="400" t="s">
        <v>2756</v>
      </c>
      <c r="E4615" s="400">
        <v>3</v>
      </c>
      <c r="F4615" s="400" t="s">
        <v>178</v>
      </c>
    </row>
    <row r="4616" spans="2:6">
      <c r="B4616" s="400">
        <v>4612</v>
      </c>
      <c r="C4616" s="400" t="s">
        <v>2737</v>
      </c>
      <c r="D4616" s="400" t="s">
        <v>2761</v>
      </c>
      <c r="E4616" s="400">
        <v>2</v>
      </c>
      <c r="F4616" s="400" t="s">
        <v>178</v>
      </c>
    </row>
    <row r="4617" spans="2:6">
      <c r="B4617" s="400">
        <v>4613</v>
      </c>
      <c r="C4617" s="400" t="s">
        <v>2735</v>
      </c>
      <c r="D4617" s="400" t="s">
        <v>2764</v>
      </c>
      <c r="E4617" s="400">
        <v>2</v>
      </c>
      <c r="F4617" s="400" t="s">
        <v>2760</v>
      </c>
    </row>
    <row r="4618" spans="2:6">
      <c r="B4618" s="400">
        <v>4614</v>
      </c>
      <c r="C4618" s="400" t="s">
        <v>2736</v>
      </c>
      <c r="D4618" s="400" t="s">
        <v>2753</v>
      </c>
      <c r="E4618" s="400">
        <v>2</v>
      </c>
      <c r="F4618" s="400" t="s">
        <v>178</v>
      </c>
    </row>
    <row r="4619" spans="2:6">
      <c r="B4619" s="400">
        <v>4615</v>
      </c>
      <c r="C4619" s="400" t="s">
        <v>2738</v>
      </c>
      <c r="D4619" s="400" t="s">
        <v>2754</v>
      </c>
      <c r="E4619" s="400">
        <v>1</v>
      </c>
      <c r="F4619" s="400" t="s">
        <v>178</v>
      </c>
    </row>
    <row r="4620" spans="2:6">
      <c r="B4620" s="400">
        <v>4616</v>
      </c>
      <c r="C4620" s="400" t="s">
        <v>2735</v>
      </c>
      <c r="D4620" s="400" t="s">
        <v>2771</v>
      </c>
      <c r="E4620" s="400">
        <v>2</v>
      </c>
      <c r="F4620" s="400" t="s">
        <v>178</v>
      </c>
    </row>
    <row r="4621" spans="2:6">
      <c r="B4621" s="400">
        <v>4617</v>
      </c>
      <c r="C4621" s="400" t="s">
        <v>2737</v>
      </c>
      <c r="D4621" s="400" t="s">
        <v>2745</v>
      </c>
      <c r="E4621" s="400">
        <v>4</v>
      </c>
      <c r="F4621" s="400" t="s">
        <v>2766</v>
      </c>
    </row>
    <row r="4622" spans="2:6">
      <c r="B4622" s="400">
        <v>4618</v>
      </c>
      <c r="C4622" s="400" t="s">
        <v>2735</v>
      </c>
      <c r="D4622" s="400" t="s">
        <v>2759</v>
      </c>
      <c r="E4622" s="400">
        <v>2</v>
      </c>
      <c r="F4622" s="400" t="s">
        <v>178</v>
      </c>
    </row>
    <row r="4623" spans="2:6">
      <c r="B4623" s="400">
        <v>4619</v>
      </c>
      <c r="C4623" s="400" t="s">
        <v>2738</v>
      </c>
      <c r="D4623" s="400" t="s">
        <v>2755</v>
      </c>
      <c r="E4623" s="400">
        <v>1</v>
      </c>
      <c r="F4623" s="400" t="s">
        <v>2772</v>
      </c>
    </row>
    <row r="4624" spans="2:6">
      <c r="B4624" s="400">
        <v>4620</v>
      </c>
      <c r="C4624" s="400" t="s">
        <v>2737</v>
      </c>
      <c r="D4624" s="400" t="s">
        <v>2761</v>
      </c>
      <c r="E4624" s="400">
        <v>3</v>
      </c>
      <c r="F4624" s="400" t="s">
        <v>2752</v>
      </c>
    </row>
    <row r="4625" spans="2:6">
      <c r="B4625" s="400">
        <v>4621</v>
      </c>
      <c r="C4625" s="400" t="s">
        <v>2735</v>
      </c>
      <c r="D4625" s="400" t="s">
        <v>2746</v>
      </c>
      <c r="E4625" s="400">
        <v>4</v>
      </c>
      <c r="F4625" s="400" t="s">
        <v>178</v>
      </c>
    </row>
    <row r="4626" spans="2:6">
      <c r="B4626" s="400">
        <v>4622</v>
      </c>
      <c r="C4626" s="400" t="s">
        <v>2737</v>
      </c>
      <c r="D4626" s="400" t="s">
        <v>2761</v>
      </c>
      <c r="E4626" s="400">
        <v>4</v>
      </c>
      <c r="F4626" s="400" t="s">
        <v>178</v>
      </c>
    </row>
    <row r="4627" spans="2:6">
      <c r="B4627" s="400">
        <v>4623</v>
      </c>
      <c r="C4627" s="400" t="s">
        <v>2735</v>
      </c>
      <c r="D4627" s="400" t="s">
        <v>2759</v>
      </c>
      <c r="E4627" s="400">
        <v>4</v>
      </c>
      <c r="F4627" s="400" t="s">
        <v>178</v>
      </c>
    </row>
    <row r="4628" spans="2:6">
      <c r="B4628" s="400">
        <v>4624</v>
      </c>
      <c r="C4628" s="400" t="s">
        <v>2737</v>
      </c>
      <c r="D4628" s="400" t="s">
        <v>2745</v>
      </c>
      <c r="E4628" s="400">
        <v>3</v>
      </c>
      <c r="F4628" s="400" t="s">
        <v>178</v>
      </c>
    </row>
    <row r="4629" spans="2:6">
      <c r="B4629" s="400">
        <v>4625</v>
      </c>
      <c r="C4629" s="400" t="s">
        <v>2738</v>
      </c>
      <c r="D4629" s="400" t="s">
        <v>2754</v>
      </c>
      <c r="E4629" s="400">
        <v>2</v>
      </c>
      <c r="F4629" s="400" t="s">
        <v>178</v>
      </c>
    </row>
    <row r="4630" spans="2:6">
      <c r="B4630" s="400">
        <v>4626</v>
      </c>
      <c r="C4630" s="400" t="s">
        <v>2737</v>
      </c>
      <c r="D4630" s="400" t="s">
        <v>2763</v>
      </c>
      <c r="E4630" s="400">
        <v>2</v>
      </c>
      <c r="F4630" s="400" t="s">
        <v>31</v>
      </c>
    </row>
    <row r="4631" spans="2:6">
      <c r="B4631" s="400">
        <v>4627</v>
      </c>
      <c r="C4631" s="400" t="s">
        <v>2737</v>
      </c>
      <c r="D4631" s="400" t="s">
        <v>2769</v>
      </c>
      <c r="E4631" s="400">
        <v>1</v>
      </c>
      <c r="F4631" s="400" t="s">
        <v>178</v>
      </c>
    </row>
    <row r="4632" spans="2:6">
      <c r="B4632" s="400">
        <v>4628</v>
      </c>
      <c r="C4632" s="400" t="s">
        <v>2737</v>
      </c>
      <c r="D4632" s="400" t="s">
        <v>2761</v>
      </c>
      <c r="E4632" s="400">
        <v>3</v>
      </c>
      <c r="F4632" s="400" t="s">
        <v>178</v>
      </c>
    </row>
    <row r="4633" spans="2:6">
      <c r="B4633" s="400">
        <v>4629</v>
      </c>
      <c r="C4633" s="400" t="s">
        <v>2738</v>
      </c>
      <c r="D4633" s="400" t="s">
        <v>2756</v>
      </c>
      <c r="E4633" s="400">
        <v>1</v>
      </c>
      <c r="F4633" s="400" t="s">
        <v>178</v>
      </c>
    </row>
    <row r="4634" spans="2:6">
      <c r="B4634" s="400">
        <v>4630</v>
      </c>
      <c r="C4634" s="400" t="s">
        <v>2735</v>
      </c>
      <c r="D4634" s="400" t="s">
        <v>2746</v>
      </c>
      <c r="E4634" s="400">
        <v>3</v>
      </c>
      <c r="F4634" s="400" t="s">
        <v>339</v>
      </c>
    </row>
    <row r="4635" spans="2:6">
      <c r="B4635" s="400">
        <v>4631</v>
      </c>
      <c r="C4635" s="400" t="s">
        <v>2737</v>
      </c>
      <c r="D4635" s="400" t="s">
        <v>2763</v>
      </c>
      <c r="E4635" s="400">
        <v>2</v>
      </c>
      <c r="F4635" s="400" t="s">
        <v>178</v>
      </c>
    </row>
    <row r="4636" spans="2:6">
      <c r="B4636" s="400">
        <v>4632</v>
      </c>
      <c r="C4636" s="400" t="s">
        <v>2737</v>
      </c>
      <c r="D4636" s="400" t="s">
        <v>2761</v>
      </c>
      <c r="E4636" s="400">
        <v>4</v>
      </c>
      <c r="F4636" s="400" t="s">
        <v>178</v>
      </c>
    </row>
    <row r="4637" spans="2:6">
      <c r="B4637" s="400">
        <v>4633</v>
      </c>
      <c r="C4637" s="400" t="s">
        <v>2735</v>
      </c>
      <c r="D4637" s="400" t="s">
        <v>2746</v>
      </c>
      <c r="E4637" s="400">
        <v>2</v>
      </c>
      <c r="F4637" s="400" t="s">
        <v>178</v>
      </c>
    </row>
    <row r="4638" spans="2:6">
      <c r="B4638" s="400">
        <v>4634</v>
      </c>
      <c r="C4638" s="400" t="s">
        <v>2738</v>
      </c>
      <c r="D4638" s="400" t="s">
        <v>2756</v>
      </c>
      <c r="E4638" s="400">
        <v>6</v>
      </c>
      <c r="F4638" s="400" t="s">
        <v>2767</v>
      </c>
    </row>
    <row r="4639" spans="2:6">
      <c r="B4639" s="400">
        <v>4635</v>
      </c>
      <c r="C4639" s="400" t="s">
        <v>2737</v>
      </c>
      <c r="D4639" s="400" t="s">
        <v>2769</v>
      </c>
      <c r="E4639" s="400">
        <v>6</v>
      </c>
      <c r="F4639" s="400" t="s">
        <v>272</v>
      </c>
    </row>
    <row r="4640" spans="2:6">
      <c r="B4640" s="400">
        <v>4636</v>
      </c>
      <c r="C4640" s="400" t="s">
        <v>2737</v>
      </c>
      <c r="D4640" s="400" t="s">
        <v>2745</v>
      </c>
      <c r="E4640" s="400">
        <v>4</v>
      </c>
      <c r="F4640" s="400" t="s">
        <v>272</v>
      </c>
    </row>
    <row r="4641" spans="2:6">
      <c r="B4641" s="400">
        <v>4637</v>
      </c>
      <c r="C4641" s="400" t="s">
        <v>2735</v>
      </c>
      <c r="D4641" s="400" t="s">
        <v>2748</v>
      </c>
      <c r="E4641" s="400">
        <v>2</v>
      </c>
      <c r="F4641" s="400" t="s">
        <v>31</v>
      </c>
    </row>
    <row r="4642" spans="2:6">
      <c r="B4642" s="400">
        <v>4638</v>
      </c>
      <c r="C4642" s="400" t="s">
        <v>2734</v>
      </c>
      <c r="D4642" s="400" t="s">
        <v>2750</v>
      </c>
      <c r="E4642" s="400">
        <v>4</v>
      </c>
      <c r="F4642" s="400" t="s">
        <v>178</v>
      </c>
    </row>
    <row r="4643" spans="2:6">
      <c r="B4643" s="400">
        <v>4639</v>
      </c>
      <c r="C4643" s="400" t="s">
        <v>2737</v>
      </c>
      <c r="D4643" s="400" t="s">
        <v>2745</v>
      </c>
      <c r="E4643" s="400">
        <v>2</v>
      </c>
      <c r="F4643" s="400" t="s">
        <v>178</v>
      </c>
    </row>
    <row r="4644" spans="2:6">
      <c r="B4644" s="400">
        <v>4640</v>
      </c>
      <c r="C4644" s="400" t="s">
        <v>2735</v>
      </c>
      <c r="D4644" s="400" t="s">
        <v>2759</v>
      </c>
      <c r="E4644" s="400">
        <v>1</v>
      </c>
      <c r="F4644" s="400" t="s">
        <v>178</v>
      </c>
    </row>
    <row r="4645" spans="2:6">
      <c r="B4645" s="400">
        <v>4641</v>
      </c>
      <c r="C4645" s="400" t="s">
        <v>2735</v>
      </c>
      <c r="D4645" s="400" t="s">
        <v>2762</v>
      </c>
      <c r="E4645" s="400">
        <v>3</v>
      </c>
      <c r="F4645" s="400" t="s">
        <v>178</v>
      </c>
    </row>
    <row r="4646" spans="2:6">
      <c r="B4646" s="400">
        <v>4642</v>
      </c>
      <c r="C4646" s="400" t="s">
        <v>2735</v>
      </c>
      <c r="D4646" s="400" t="s">
        <v>2747</v>
      </c>
      <c r="E4646" s="400">
        <v>3</v>
      </c>
      <c r="F4646" s="400" t="s">
        <v>178</v>
      </c>
    </row>
    <row r="4647" spans="2:6">
      <c r="B4647" s="400">
        <v>4643</v>
      </c>
      <c r="C4647" s="400" t="s">
        <v>2738</v>
      </c>
      <c r="D4647" s="400" t="s">
        <v>2756</v>
      </c>
      <c r="E4647" s="400">
        <v>2</v>
      </c>
      <c r="F4647" s="400" t="s">
        <v>178</v>
      </c>
    </row>
    <row r="4648" spans="2:6">
      <c r="B4648" s="400">
        <v>4644</v>
      </c>
      <c r="C4648" s="400" t="s">
        <v>2734</v>
      </c>
      <c r="D4648" s="400" t="s">
        <v>2750</v>
      </c>
      <c r="E4648" s="400">
        <v>5</v>
      </c>
      <c r="F4648" s="400" t="s">
        <v>178</v>
      </c>
    </row>
    <row r="4649" spans="2:6">
      <c r="B4649" s="400">
        <v>4645</v>
      </c>
      <c r="C4649" s="400" t="s">
        <v>2739</v>
      </c>
      <c r="D4649" s="400" t="s">
        <v>2757</v>
      </c>
      <c r="E4649" s="400">
        <v>5</v>
      </c>
      <c r="F4649" s="400" t="s">
        <v>178</v>
      </c>
    </row>
    <row r="4650" spans="2:6">
      <c r="B4650" s="400">
        <v>4646</v>
      </c>
      <c r="C4650" s="400" t="s">
        <v>2738</v>
      </c>
      <c r="D4650" s="400" t="s">
        <v>2756</v>
      </c>
      <c r="E4650" s="400">
        <v>2</v>
      </c>
      <c r="F4650" s="400" t="s">
        <v>178</v>
      </c>
    </row>
    <row r="4651" spans="2:6">
      <c r="B4651" s="400">
        <v>4647</v>
      </c>
      <c r="C4651" s="400" t="s">
        <v>2735</v>
      </c>
      <c r="D4651" s="400" t="s">
        <v>2746</v>
      </c>
      <c r="E4651" s="400">
        <v>6</v>
      </c>
      <c r="F4651" s="400" t="s">
        <v>178</v>
      </c>
    </row>
    <row r="4652" spans="2:6">
      <c r="B4652" s="400">
        <v>4648</v>
      </c>
      <c r="C4652" s="400" t="s">
        <v>2734</v>
      </c>
      <c r="D4652" s="400" t="s">
        <v>2751</v>
      </c>
      <c r="E4652" s="400">
        <v>2</v>
      </c>
      <c r="F4652" s="400" t="s">
        <v>2760</v>
      </c>
    </row>
    <row r="4653" spans="2:6">
      <c r="B4653" s="400">
        <v>4649</v>
      </c>
      <c r="C4653" s="400" t="s">
        <v>2735</v>
      </c>
      <c r="D4653" s="400" t="s">
        <v>2759</v>
      </c>
      <c r="E4653" s="400">
        <v>4</v>
      </c>
      <c r="F4653" s="400" t="s">
        <v>178</v>
      </c>
    </row>
    <row r="4654" spans="2:6">
      <c r="B4654" s="400">
        <v>4650</v>
      </c>
      <c r="C4654" s="400" t="s">
        <v>2735</v>
      </c>
      <c r="D4654" s="400" t="s">
        <v>2747</v>
      </c>
      <c r="E4654" s="400">
        <v>1</v>
      </c>
      <c r="F4654" s="400" t="s">
        <v>178</v>
      </c>
    </row>
    <row r="4655" spans="2:6">
      <c r="B4655" s="400">
        <v>4651</v>
      </c>
      <c r="C4655" s="400" t="s">
        <v>2734</v>
      </c>
      <c r="D4655" s="400" t="s">
        <v>2751</v>
      </c>
      <c r="E4655" s="400">
        <v>4</v>
      </c>
      <c r="F4655" s="400" t="s">
        <v>178</v>
      </c>
    </row>
    <row r="4656" spans="2:6">
      <c r="B4656" s="400">
        <v>4652</v>
      </c>
      <c r="C4656" s="400" t="s">
        <v>2738</v>
      </c>
      <c r="D4656" s="400" t="s">
        <v>2754</v>
      </c>
      <c r="E4656" s="400">
        <v>5</v>
      </c>
      <c r="F4656" s="400" t="s">
        <v>178</v>
      </c>
    </row>
    <row r="4657" spans="2:6">
      <c r="B4657" s="400">
        <v>4653</v>
      </c>
      <c r="C4657" s="400" t="s">
        <v>2735</v>
      </c>
      <c r="D4657" s="400" t="s">
        <v>2762</v>
      </c>
      <c r="E4657" s="400">
        <v>1</v>
      </c>
      <c r="F4657" s="400" t="s">
        <v>178</v>
      </c>
    </row>
    <row r="4658" spans="2:6">
      <c r="B4658" s="400">
        <v>4654</v>
      </c>
      <c r="C4658" s="400" t="s">
        <v>2734</v>
      </c>
      <c r="D4658" s="400" t="s">
        <v>2751</v>
      </c>
      <c r="E4658" s="400">
        <v>1</v>
      </c>
      <c r="F4658" s="400" t="s">
        <v>2772</v>
      </c>
    </row>
    <row r="4659" spans="2:6">
      <c r="B4659" s="400">
        <v>4655</v>
      </c>
      <c r="C4659" s="400" t="s">
        <v>2738</v>
      </c>
      <c r="D4659" s="400" t="s">
        <v>2755</v>
      </c>
      <c r="E4659" s="400">
        <v>1</v>
      </c>
      <c r="F4659" s="400" t="s">
        <v>2752</v>
      </c>
    </row>
    <row r="4660" spans="2:6">
      <c r="B4660" s="400">
        <v>4656</v>
      </c>
      <c r="C4660" s="400" t="s">
        <v>2739</v>
      </c>
      <c r="D4660" s="400" t="s">
        <v>2757</v>
      </c>
      <c r="E4660" s="400">
        <v>3</v>
      </c>
      <c r="F4660" s="400" t="s">
        <v>178</v>
      </c>
    </row>
    <row r="4661" spans="2:6">
      <c r="B4661" s="400">
        <v>4657</v>
      </c>
      <c r="C4661" s="400" t="s">
        <v>2735</v>
      </c>
      <c r="D4661" s="400" t="s">
        <v>2746</v>
      </c>
      <c r="E4661" s="400">
        <v>5</v>
      </c>
      <c r="F4661" s="400" t="s">
        <v>2758</v>
      </c>
    </row>
    <row r="4662" spans="2:6">
      <c r="B4662" s="400">
        <v>4658</v>
      </c>
      <c r="C4662" s="400" t="s">
        <v>2735</v>
      </c>
      <c r="D4662" s="400" t="s">
        <v>2764</v>
      </c>
      <c r="E4662" s="400">
        <v>2</v>
      </c>
      <c r="F4662" s="400" t="s">
        <v>178</v>
      </c>
    </row>
    <row r="4663" spans="2:6">
      <c r="B4663" s="400">
        <v>4659</v>
      </c>
      <c r="C4663" s="400" t="s">
        <v>2735</v>
      </c>
      <c r="D4663" s="400" t="s">
        <v>2759</v>
      </c>
      <c r="E4663" s="400">
        <v>5</v>
      </c>
      <c r="F4663" s="400" t="s">
        <v>2772</v>
      </c>
    </row>
    <row r="4664" spans="2:6">
      <c r="B4664" s="400">
        <v>4660</v>
      </c>
      <c r="C4664" s="400" t="s">
        <v>2739</v>
      </c>
      <c r="D4664" s="400" t="s">
        <v>2757</v>
      </c>
      <c r="E4664" s="400">
        <v>3</v>
      </c>
      <c r="F4664" s="400" t="s">
        <v>178</v>
      </c>
    </row>
    <row r="4665" spans="2:6">
      <c r="B4665" s="400">
        <v>4661</v>
      </c>
      <c r="C4665" s="400" t="s">
        <v>2738</v>
      </c>
      <c r="D4665" s="400" t="s">
        <v>2754</v>
      </c>
      <c r="E4665" s="400">
        <v>3</v>
      </c>
      <c r="F4665" s="400" t="s">
        <v>178</v>
      </c>
    </row>
    <row r="4666" spans="2:6">
      <c r="B4666" s="400">
        <v>4662</v>
      </c>
      <c r="C4666" s="400" t="s">
        <v>2736</v>
      </c>
      <c r="D4666" s="400" t="s">
        <v>2753</v>
      </c>
      <c r="E4666" s="400">
        <v>3</v>
      </c>
      <c r="F4666" s="400" t="s">
        <v>178</v>
      </c>
    </row>
    <row r="4667" spans="2:6">
      <c r="B4667" s="400">
        <v>4663</v>
      </c>
      <c r="C4667" s="400" t="s">
        <v>2737</v>
      </c>
      <c r="D4667" s="400" t="s">
        <v>2745</v>
      </c>
      <c r="E4667" s="400">
        <v>1</v>
      </c>
      <c r="F4667" s="400" t="s">
        <v>178</v>
      </c>
    </row>
    <row r="4668" spans="2:6">
      <c r="B4668" s="400">
        <v>4664</v>
      </c>
      <c r="C4668" s="400" t="s">
        <v>2738</v>
      </c>
      <c r="D4668" s="400" t="s">
        <v>2755</v>
      </c>
      <c r="E4668" s="400">
        <v>1</v>
      </c>
      <c r="F4668" s="400" t="s">
        <v>178</v>
      </c>
    </row>
    <row r="4669" spans="2:6">
      <c r="B4669" s="400">
        <v>4665</v>
      </c>
      <c r="C4669" s="400" t="s">
        <v>2735</v>
      </c>
      <c r="D4669" s="400" t="s">
        <v>2764</v>
      </c>
      <c r="E4669" s="400">
        <v>4</v>
      </c>
      <c r="F4669" s="400" t="s">
        <v>2768</v>
      </c>
    </row>
    <row r="4670" spans="2:6">
      <c r="B4670" s="400">
        <v>4666</v>
      </c>
      <c r="C4670" s="400" t="s">
        <v>2735</v>
      </c>
      <c r="D4670" s="400" t="s">
        <v>2747</v>
      </c>
      <c r="E4670" s="400">
        <v>4</v>
      </c>
      <c r="F4670" s="400" t="s">
        <v>178</v>
      </c>
    </row>
    <row r="4671" spans="2:6">
      <c r="B4671" s="400">
        <v>4667</v>
      </c>
      <c r="C4671" s="400" t="s">
        <v>2737</v>
      </c>
      <c r="D4671" s="400" t="s">
        <v>2763</v>
      </c>
      <c r="E4671" s="400">
        <v>6</v>
      </c>
      <c r="F4671" s="400" t="s">
        <v>178</v>
      </c>
    </row>
    <row r="4672" spans="2:6">
      <c r="B4672" s="400">
        <v>4668</v>
      </c>
      <c r="C4672" s="400" t="s">
        <v>2735</v>
      </c>
      <c r="D4672" s="400" t="s">
        <v>2747</v>
      </c>
      <c r="E4672" s="400">
        <v>4</v>
      </c>
      <c r="F4672" s="400" t="s">
        <v>178</v>
      </c>
    </row>
    <row r="4673" spans="2:6">
      <c r="B4673" s="400">
        <v>4669</v>
      </c>
      <c r="C4673" s="400" t="s">
        <v>2734</v>
      </c>
      <c r="D4673" s="400" t="s">
        <v>2750</v>
      </c>
      <c r="E4673" s="400">
        <v>1</v>
      </c>
      <c r="F4673" s="400" t="s">
        <v>178</v>
      </c>
    </row>
    <row r="4674" spans="2:6">
      <c r="B4674" s="400">
        <v>4670</v>
      </c>
      <c r="C4674" s="400" t="s">
        <v>2738</v>
      </c>
      <c r="D4674" s="400" t="s">
        <v>2749</v>
      </c>
      <c r="E4674" s="400">
        <v>1</v>
      </c>
      <c r="F4674" s="400" t="s">
        <v>178</v>
      </c>
    </row>
    <row r="4675" spans="2:6">
      <c r="B4675" s="400">
        <v>4671</v>
      </c>
      <c r="C4675" s="400" t="s">
        <v>2738</v>
      </c>
      <c r="D4675" s="400" t="s">
        <v>2755</v>
      </c>
      <c r="E4675" s="400">
        <v>3</v>
      </c>
      <c r="F4675" s="400" t="s">
        <v>31</v>
      </c>
    </row>
    <row r="4676" spans="2:6">
      <c r="B4676" s="400">
        <v>4672</v>
      </c>
      <c r="C4676" s="400" t="s">
        <v>2735</v>
      </c>
      <c r="D4676" s="400" t="s">
        <v>2771</v>
      </c>
      <c r="E4676" s="400">
        <v>5</v>
      </c>
      <c r="F4676" s="400" t="s">
        <v>2765</v>
      </c>
    </row>
    <row r="4677" spans="2:6">
      <c r="B4677" s="400">
        <v>4673</v>
      </c>
      <c r="C4677" s="400" t="s">
        <v>2735</v>
      </c>
      <c r="D4677" s="400" t="s">
        <v>2747</v>
      </c>
      <c r="E4677" s="400">
        <v>1</v>
      </c>
      <c r="F4677" s="400" t="s">
        <v>178</v>
      </c>
    </row>
    <row r="4678" spans="2:6">
      <c r="B4678" s="400">
        <v>4674</v>
      </c>
      <c r="C4678" s="400" t="s">
        <v>2735</v>
      </c>
      <c r="D4678" s="400" t="s">
        <v>2764</v>
      </c>
      <c r="E4678" s="400">
        <v>5</v>
      </c>
      <c r="F4678" s="400" t="s">
        <v>178</v>
      </c>
    </row>
    <row r="4679" spans="2:6">
      <c r="B4679" s="400">
        <v>4675</v>
      </c>
      <c r="C4679" s="400" t="s">
        <v>2735</v>
      </c>
      <c r="D4679" s="400" t="s">
        <v>2748</v>
      </c>
      <c r="E4679" s="400">
        <v>2</v>
      </c>
      <c r="F4679" s="400" t="s">
        <v>339</v>
      </c>
    </row>
    <row r="4680" spans="2:6">
      <c r="B4680" s="400">
        <v>4676</v>
      </c>
      <c r="C4680" s="400" t="s">
        <v>2736</v>
      </c>
      <c r="D4680" s="400" t="s">
        <v>2753</v>
      </c>
      <c r="E4680" s="400">
        <v>6</v>
      </c>
      <c r="F4680" s="400" t="s">
        <v>178</v>
      </c>
    </row>
    <row r="4681" spans="2:6">
      <c r="B4681" s="400">
        <v>4677</v>
      </c>
      <c r="C4681" s="400" t="s">
        <v>2735</v>
      </c>
      <c r="D4681" s="400" t="s">
        <v>2747</v>
      </c>
      <c r="E4681" s="400">
        <v>6</v>
      </c>
      <c r="F4681" s="400" t="s">
        <v>178</v>
      </c>
    </row>
    <row r="4682" spans="2:6">
      <c r="B4682" s="400">
        <v>4678</v>
      </c>
      <c r="C4682" s="400" t="s">
        <v>2735</v>
      </c>
      <c r="D4682" s="400" t="s">
        <v>2748</v>
      </c>
      <c r="E4682" s="400">
        <v>1</v>
      </c>
      <c r="F4682" s="400" t="s">
        <v>31</v>
      </c>
    </row>
    <row r="4683" spans="2:6">
      <c r="B4683" s="400">
        <v>4679</v>
      </c>
      <c r="C4683" s="400" t="s">
        <v>2735</v>
      </c>
      <c r="D4683" s="400" t="s">
        <v>2747</v>
      </c>
      <c r="E4683" s="400">
        <v>7</v>
      </c>
      <c r="F4683" s="400" t="s">
        <v>178</v>
      </c>
    </row>
    <row r="4684" spans="2:6">
      <c r="B4684" s="400">
        <v>4680</v>
      </c>
      <c r="C4684" s="400" t="s">
        <v>2738</v>
      </c>
      <c r="D4684" s="400" t="s">
        <v>2756</v>
      </c>
      <c r="E4684" s="400">
        <v>4</v>
      </c>
      <c r="F4684" s="400" t="s">
        <v>178</v>
      </c>
    </row>
    <row r="4685" spans="2:6">
      <c r="B4685" s="400">
        <v>4681</v>
      </c>
      <c r="C4685" s="400" t="s">
        <v>2737</v>
      </c>
      <c r="D4685" s="400" t="s">
        <v>2763</v>
      </c>
      <c r="E4685" s="400">
        <v>3</v>
      </c>
      <c r="F4685" s="400" t="s">
        <v>2766</v>
      </c>
    </row>
    <row r="4686" spans="2:6">
      <c r="B4686" s="400">
        <v>4682</v>
      </c>
      <c r="C4686" s="400" t="s">
        <v>2734</v>
      </c>
      <c r="D4686" s="400" t="s">
        <v>2750</v>
      </c>
      <c r="E4686" s="400">
        <v>2</v>
      </c>
      <c r="F4686" s="400" t="s">
        <v>272</v>
      </c>
    </row>
    <row r="4687" spans="2:6">
      <c r="B4687" s="400">
        <v>4683</v>
      </c>
      <c r="C4687" s="400" t="s">
        <v>2735</v>
      </c>
      <c r="D4687" s="400" t="s">
        <v>2748</v>
      </c>
      <c r="E4687" s="400">
        <v>6</v>
      </c>
      <c r="F4687" s="400" t="s">
        <v>178</v>
      </c>
    </row>
    <row r="4688" spans="2:6">
      <c r="B4688" s="400">
        <v>4684</v>
      </c>
      <c r="C4688" s="400" t="s">
        <v>2735</v>
      </c>
      <c r="D4688" s="400" t="s">
        <v>2746</v>
      </c>
      <c r="E4688" s="400">
        <v>1</v>
      </c>
      <c r="F4688" s="400" t="s">
        <v>2760</v>
      </c>
    </row>
    <row r="4689" spans="2:6">
      <c r="B4689" s="400">
        <v>4685</v>
      </c>
      <c r="C4689" s="400" t="s">
        <v>2737</v>
      </c>
      <c r="D4689" s="400" t="s">
        <v>2769</v>
      </c>
      <c r="E4689" s="400">
        <v>4</v>
      </c>
      <c r="F4689" s="400" t="s">
        <v>339</v>
      </c>
    </row>
    <row r="4690" spans="2:6">
      <c r="B4690" s="400">
        <v>4686</v>
      </c>
      <c r="C4690" s="400" t="s">
        <v>2734</v>
      </c>
      <c r="D4690" s="400" t="s">
        <v>2751</v>
      </c>
      <c r="E4690" s="400">
        <v>4</v>
      </c>
      <c r="F4690" s="400" t="s">
        <v>178</v>
      </c>
    </row>
    <row r="4691" spans="2:6">
      <c r="B4691" s="400">
        <v>4687</v>
      </c>
      <c r="C4691" s="400" t="s">
        <v>2737</v>
      </c>
      <c r="D4691" s="400" t="s">
        <v>2745</v>
      </c>
      <c r="E4691" s="400">
        <v>3</v>
      </c>
      <c r="F4691" s="400" t="s">
        <v>339</v>
      </c>
    </row>
    <row r="4692" spans="2:6">
      <c r="B4692" s="400">
        <v>4688</v>
      </c>
      <c r="C4692" s="400" t="s">
        <v>2735</v>
      </c>
      <c r="D4692" s="400" t="s">
        <v>2747</v>
      </c>
      <c r="E4692" s="400">
        <v>4</v>
      </c>
      <c r="F4692" s="400" t="s">
        <v>178</v>
      </c>
    </row>
    <row r="4693" spans="2:6">
      <c r="B4693" s="400">
        <v>4689</v>
      </c>
      <c r="C4693" s="400" t="s">
        <v>2737</v>
      </c>
      <c r="D4693" s="400" t="s">
        <v>2745</v>
      </c>
      <c r="E4693" s="400">
        <v>6</v>
      </c>
      <c r="F4693" s="400" t="s">
        <v>178</v>
      </c>
    </row>
    <row r="4694" spans="2:6">
      <c r="B4694" s="400">
        <v>4690</v>
      </c>
      <c r="C4694" s="400" t="s">
        <v>2739</v>
      </c>
      <c r="D4694" s="400" t="s">
        <v>2757</v>
      </c>
      <c r="E4694" s="400">
        <v>3</v>
      </c>
      <c r="F4694" s="400" t="s">
        <v>2768</v>
      </c>
    </row>
    <row r="4695" spans="2:6">
      <c r="B4695" s="400">
        <v>4691</v>
      </c>
      <c r="C4695" s="400" t="s">
        <v>2735</v>
      </c>
      <c r="D4695" s="400" t="s">
        <v>2746</v>
      </c>
      <c r="E4695" s="400">
        <v>2</v>
      </c>
      <c r="F4695" s="400" t="s">
        <v>178</v>
      </c>
    </row>
    <row r="4696" spans="2:6">
      <c r="B4696" s="400">
        <v>4692</v>
      </c>
      <c r="C4696" s="400" t="s">
        <v>2735</v>
      </c>
      <c r="D4696" s="400" t="s">
        <v>2747</v>
      </c>
      <c r="E4696" s="400">
        <v>6</v>
      </c>
      <c r="F4696" s="400" t="s">
        <v>178</v>
      </c>
    </row>
    <row r="4697" spans="2:6">
      <c r="B4697" s="400">
        <v>4693</v>
      </c>
      <c r="C4697" s="400" t="s">
        <v>2738</v>
      </c>
      <c r="D4697" s="400" t="s">
        <v>2754</v>
      </c>
      <c r="E4697" s="400">
        <v>1</v>
      </c>
      <c r="F4697" s="400" t="s">
        <v>374</v>
      </c>
    </row>
    <row r="4698" spans="2:6">
      <c r="B4698" s="400">
        <v>4694</v>
      </c>
      <c r="C4698" s="400" t="s">
        <v>2737</v>
      </c>
      <c r="D4698" s="400" t="s">
        <v>2761</v>
      </c>
      <c r="E4698" s="400">
        <v>2</v>
      </c>
      <c r="F4698" s="400" t="s">
        <v>178</v>
      </c>
    </row>
    <row r="4699" spans="2:6">
      <c r="B4699" s="400">
        <v>4695</v>
      </c>
      <c r="C4699" s="400" t="s">
        <v>2736</v>
      </c>
      <c r="D4699" s="400" t="s">
        <v>2753</v>
      </c>
      <c r="E4699" s="400">
        <v>3</v>
      </c>
      <c r="F4699" s="400" t="s">
        <v>178</v>
      </c>
    </row>
    <row r="4700" spans="2:6">
      <c r="B4700" s="400">
        <v>4696</v>
      </c>
      <c r="C4700" s="400" t="s">
        <v>2738</v>
      </c>
      <c r="D4700" s="400" t="s">
        <v>2756</v>
      </c>
      <c r="E4700" s="400">
        <v>5</v>
      </c>
      <c r="F4700" s="400" t="s">
        <v>178</v>
      </c>
    </row>
    <row r="4701" spans="2:6">
      <c r="B4701" s="400">
        <v>4697</v>
      </c>
      <c r="C4701" s="400" t="s">
        <v>2734</v>
      </c>
      <c r="D4701" s="400" t="s">
        <v>2750</v>
      </c>
      <c r="E4701" s="400">
        <v>2</v>
      </c>
      <c r="F4701" s="400" t="s">
        <v>339</v>
      </c>
    </row>
    <row r="4702" spans="2:6">
      <c r="B4702" s="400">
        <v>4698</v>
      </c>
      <c r="C4702" s="400" t="s">
        <v>2738</v>
      </c>
      <c r="D4702" s="400" t="s">
        <v>2756</v>
      </c>
      <c r="E4702" s="400">
        <v>6</v>
      </c>
      <c r="F4702" s="400" t="s">
        <v>178</v>
      </c>
    </row>
    <row r="4703" spans="2:6">
      <c r="B4703" s="400">
        <v>4699</v>
      </c>
      <c r="C4703" s="400" t="s">
        <v>2735</v>
      </c>
      <c r="D4703" s="400" t="s">
        <v>2747</v>
      </c>
      <c r="E4703" s="400">
        <v>2</v>
      </c>
      <c r="F4703" s="400" t="s">
        <v>2772</v>
      </c>
    </row>
    <row r="4704" spans="2:6">
      <c r="B4704" s="400">
        <v>4700</v>
      </c>
      <c r="C4704" s="400" t="s">
        <v>2734</v>
      </c>
      <c r="D4704" s="400" t="s">
        <v>2751</v>
      </c>
      <c r="E4704" s="400">
        <v>5</v>
      </c>
      <c r="F4704" s="400" t="s">
        <v>339</v>
      </c>
    </row>
    <row r="4705" spans="2:6">
      <c r="B4705" s="400">
        <v>4701</v>
      </c>
      <c r="C4705" s="400" t="s">
        <v>2735</v>
      </c>
      <c r="D4705" s="400" t="s">
        <v>2762</v>
      </c>
      <c r="E4705" s="400">
        <v>1</v>
      </c>
      <c r="F4705" s="400" t="s">
        <v>178</v>
      </c>
    </row>
    <row r="4706" spans="2:6">
      <c r="B4706" s="400">
        <v>4702</v>
      </c>
      <c r="C4706" s="400" t="s">
        <v>2735</v>
      </c>
      <c r="D4706" s="400" t="s">
        <v>2747</v>
      </c>
      <c r="E4706" s="400">
        <v>3</v>
      </c>
      <c r="F4706" s="400" t="s">
        <v>272</v>
      </c>
    </row>
    <row r="4707" spans="2:6">
      <c r="B4707" s="400">
        <v>4703</v>
      </c>
      <c r="C4707" s="400" t="s">
        <v>2739</v>
      </c>
      <c r="D4707" s="400" t="s">
        <v>2757</v>
      </c>
      <c r="E4707" s="400">
        <v>1</v>
      </c>
      <c r="F4707" s="400" t="s">
        <v>178</v>
      </c>
    </row>
    <row r="4708" spans="2:6">
      <c r="B4708" s="400">
        <v>4704</v>
      </c>
      <c r="C4708" s="400" t="s">
        <v>2737</v>
      </c>
      <c r="D4708" s="400" t="s">
        <v>2763</v>
      </c>
      <c r="E4708" s="400">
        <v>2</v>
      </c>
      <c r="F4708" s="400" t="s">
        <v>2760</v>
      </c>
    </row>
    <row r="4709" spans="2:6">
      <c r="B4709" s="400">
        <v>4705</v>
      </c>
      <c r="C4709" s="400" t="s">
        <v>2735</v>
      </c>
      <c r="D4709" s="400" t="s">
        <v>2747</v>
      </c>
      <c r="E4709" s="400">
        <v>4</v>
      </c>
      <c r="F4709" s="400" t="s">
        <v>2765</v>
      </c>
    </row>
    <row r="4710" spans="2:6">
      <c r="B4710" s="400">
        <v>4706</v>
      </c>
      <c r="C4710" s="400" t="s">
        <v>2735</v>
      </c>
      <c r="D4710" s="400" t="s">
        <v>2771</v>
      </c>
      <c r="E4710" s="400">
        <v>4</v>
      </c>
      <c r="F4710" s="400" t="s">
        <v>178</v>
      </c>
    </row>
    <row r="4711" spans="2:6">
      <c r="B4711" s="400">
        <v>4707</v>
      </c>
      <c r="C4711" s="400" t="s">
        <v>2736</v>
      </c>
      <c r="D4711" s="400" t="s">
        <v>2753</v>
      </c>
      <c r="E4711" s="400">
        <v>4</v>
      </c>
      <c r="F4711" s="400" t="s">
        <v>2758</v>
      </c>
    </row>
    <row r="4712" spans="2:6">
      <c r="B4712" s="400">
        <v>4708</v>
      </c>
      <c r="C4712" s="400" t="s">
        <v>2735</v>
      </c>
      <c r="D4712" s="400" t="s">
        <v>2748</v>
      </c>
      <c r="E4712" s="400">
        <v>8</v>
      </c>
      <c r="F4712" s="400" t="s">
        <v>178</v>
      </c>
    </row>
    <row r="4713" spans="2:6">
      <c r="B4713" s="400">
        <v>4709</v>
      </c>
      <c r="C4713" s="400" t="s">
        <v>2738</v>
      </c>
      <c r="D4713" s="400" t="s">
        <v>2756</v>
      </c>
      <c r="E4713" s="400">
        <v>5</v>
      </c>
      <c r="F4713" s="400" t="s">
        <v>272</v>
      </c>
    </row>
    <row r="4714" spans="2:6">
      <c r="B4714" s="400">
        <v>4710</v>
      </c>
      <c r="C4714" s="400" t="s">
        <v>2735</v>
      </c>
      <c r="D4714" s="400" t="s">
        <v>2747</v>
      </c>
      <c r="E4714" s="400">
        <v>4</v>
      </c>
      <c r="F4714" s="400" t="s">
        <v>2767</v>
      </c>
    </row>
    <row r="4715" spans="2:6">
      <c r="B4715" s="400">
        <v>4711</v>
      </c>
      <c r="C4715" s="400" t="s">
        <v>2737</v>
      </c>
      <c r="D4715" s="400" t="s">
        <v>2763</v>
      </c>
      <c r="E4715" s="400">
        <v>1</v>
      </c>
      <c r="F4715" s="400" t="s">
        <v>178</v>
      </c>
    </row>
    <row r="4716" spans="2:6">
      <c r="B4716" s="400">
        <v>4712</v>
      </c>
      <c r="C4716" s="400" t="s">
        <v>2737</v>
      </c>
      <c r="D4716" s="400" t="s">
        <v>2761</v>
      </c>
      <c r="E4716" s="400">
        <v>4</v>
      </c>
      <c r="F4716" s="400" t="s">
        <v>178</v>
      </c>
    </row>
    <row r="4717" spans="2:6">
      <c r="B4717" s="400">
        <v>4713</v>
      </c>
      <c r="C4717" s="400" t="s">
        <v>2737</v>
      </c>
      <c r="D4717" s="400" t="s">
        <v>2769</v>
      </c>
      <c r="E4717" s="400">
        <v>6</v>
      </c>
      <c r="F4717" s="400" t="s">
        <v>178</v>
      </c>
    </row>
    <row r="4718" spans="2:6">
      <c r="B4718" s="400">
        <v>4714</v>
      </c>
      <c r="C4718" s="400" t="s">
        <v>2738</v>
      </c>
      <c r="D4718" s="400" t="s">
        <v>2756</v>
      </c>
      <c r="E4718" s="400">
        <v>3</v>
      </c>
      <c r="F4718" s="400" t="s">
        <v>178</v>
      </c>
    </row>
    <row r="4719" spans="2:6">
      <c r="B4719" s="400">
        <v>4715</v>
      </c>
      <c r="C4719" s="400" t="s">
        <v>2739</v>
      </c>
      <c r="D4719" s="400" t="s">
        <v>2757</v>
      </c>
      <c r="E4719" s="400">
        <v>4</v>
      </c>
      <c r="F4719" s="400" t="s">
        <v>2767</v>
      </c>
    </row>
    <row r="4720" spans="2:6">
      <c r="B4720" s="400">
        <v>4716</v>
      </c>
      <c r="C4720" s="400" t="s">
        <v>2734</v>
      </c>
      <c r="D4720" s="400" t="s">
        <v>2751</v>
      </c>
      <c r="E4720" s="400">
        <v>2</v>
      </c>
      <c r="F4720" s="400" t="s">
        <v>178</v>
      </c>
    </row>
    <row r="4721" spans="2:6">
      <c r="B4721" s="400">
        <v>4717</v>
      </c>
      <c r="C4721" s="400" t="s">
        <v>2737</v>
      </c>
      <c r="D4721" s="400" t="s">
        <v>2745</v>
      </c>
      <c r="E4721" s="400">
        <v>2</v>
      </c>
      <c r="F4721" s="400" t="s">
        <v>178</v>
      </c>
    </row>
    <row r="4722" spans="2:6">
      <c r="B4722" s="400">
        <v>4718</v>
      </c>
      <c r="C4722" s="400" t="s">
        <v>2738</v>
      </c>
      <c r="D4722" s="400" t="s">
        <v>2754</v>
      </c>
      <c r="E4722" s="400">
        <v>3</v>
      </c>
      <c r="F4722" s="400" t="s">
        <v>178</v>
      </c>
    </row>
    <row r="4723" spans="2:6">
      <c r="B4723" s="400">
        <v>4719</v>
      </c>
      <c r="C4723" s="400" t="s">
        <v>2738</v>
      </c>
      <c r="D4723" s="400" t="s">
        <v>2756</v>
      </c>
      <c r="E4723" s="400">
        <v>2</v>
      </c>
      <c r="F4723" s="400" t="s">
        <v>2770</v>
      </c>
    </row>
    <row r="4724" spans="2:6">
      <c r="B4724" s="400">
        <v>4720</v>
      </c>
      <c r="C4724" s="400" t="s">
        <v>2734</v>
      </c>
      <c r="D4724" s="400" t="s">
        <v>2751</v>
      </c>
      <c r="E4724" s="400">
        <v>4</v>
      </c>
      <c r="F4724" s="400" t="s">
        <v>178</v>
      </c>
    </row>
    <row r="4725" spans="2:6">
      <c r="B4725" s="400">
        <v>4721</v>
      </c>
      <c r="C4725" s="400" t="s">
        <v>2736</v>
      </c>
      <c r="D4725" s="400" t="s">
        <v>2753</v>
      </c>
      <c r="E4725" s="400">
        <v>2</v>
      </c>
      <c r="F4725" s="400" t="s">
        <v>178</v>
      </c>
    </row>
    <row r="4726" spans="2:6">
      <c r="B4726" s="400">
        <v>4722</v>
      </c>
      <c r="C4726" s="400" t="s">
        <v>2739</v>
      </c>
      <c r="D4726" s="400" t="s">
        <v>2757</v>
      </c>
      <c r="E4726" s="400">
        <v>2</v>
      </c>
      <c r="F4726" s="400" t="s">
        <v>178</v>
      </c>
    </row>
    <row r="4727" spans="2:6">
      <c r="B4727" s="400">
        <v>4723</v>
      </c>
      <c r="C4727" s="400" t="s">
        <v>2739</v>
      </c>
      <c r="D4727" s="400" t="s">
        <v>2757</v>
      </c>
      <c r="E4727" s="400">
        <v>3</v>
      </c>
      <c r="F4727" s="400" t="s">
        <v>2766</v>
      </c>
    </row>
    <row r="4728" spans="2:6">
      <c r="B4728" s="400">
        <v>4724</v>
      </c>
      <c r="C4728" s="400" t="s">
        <v>2738</v>
      </c>
      <c r="D4728" s="400" t="s">
        <v>2755</v>
      </c>
      <c r="E4728" s="400">
        <v>4</v>
      </c>
      <c r="F4728" s="400" t="s">
        <v>178</v>
      </c>
    </row>
    <row r="4729" spans="2:6">
      <c r="B4729" s="400">
        <v>4725</v>
      </c>
      <c r="C4729" s="400" t="s">
        <v>2735</v>
      </c>
      <c r="D4729" s="400" t="s">
        <v>2759</v>
      </c>
      <c r="E4729" s="400">
        <v>4</v>
      </c>
      <c r="F4729" s="400" t="s">
        <v>178</v>
      </c>
    </row>
    <row r="4730" spans="2:6">
      <c r="B4730" s="400">
        <v>4726</v>
      </c>
      <c r="C4730" s="400" t="s">
        <v>2737</v>
      </c>
      <c r="D4730" s="400" t="s">
        <v>2769</v>
      </c>
      <c r="E4730" s="400">
        <v>2</v>
      </c>
      <c r="F4730" s="400" t="s">
        <v>178</v>
      </c>
    </row>
    <row r="4731" spans="2:6">
      <c r="B4731" s="400">
        <v>4727</v>
      </c>
      <c r="C4731" s="400" t="s">
        <v>2737</v>
      </c>
      <c r="D4731" s="400" t="s">
        <v>2769</v>
      </c>
      <c r="E4731" s="400">
        <v>4</v>
      </c>
      <c r="F4731" s="400" t="s">
        <v>2772</v>
      </c>
    </row>
    <row r="4732" spans="2:6">
      <c r="B4732" s="400">
        <v>4728</v>
      </c>
      <c r="C4732" s="400" t="s">
        <v>2735</v>
      </c>
      <c r="D4732" s="400" t="s">
        <v>2748</v>
      </c>
      <c r="E4732" s="400">
        <v>2</v>
      </c>
      <c r="F4732" s="400" t="s">
        <v>2767</v>
      </c>
    </row>
    <row r="4733" spans="2:6">
      <c r="B4733" s="400">
        <v>4729</v>
      </c>
      <c r="C4733" s="400" t="s">
        <v>2737</v>
      </c>
      <c r="D4733" s="400" t="s">
        <v>2763</v>
      </c>
      <c r="E4733" s="400">
        <v>2</v>
      </c>
      <c r="F4733" s="400" t="s">
        <v>2765</v>
      </c>
    </row>
    <row r="4734" spans="2:6">
      <c r="B4734" s="400">
        <v>4730</v>
      </c>
      <c r="C4734" s="400" t="s">
        <v>2735</v>
      </c>
      <c r="D4734" s="400" t="s">
        <v>2771</v>
      </c>
      <c r="E4734" s="400">
        <v>4</v>
      </c>
      <c r="F4734" s="400" t="s">
        <v>178</v>
      </c>
    </row>
    <row r="4735" spans="2:6">
      <c r="B4735" s="400">
        <v>4731</v>
      </c>
      <c r="C4735" s="400" t="s">
        <v>2735</v>
      </c>
      <c r="D4735" s="400" t="s">
        <v>2764</v>
      </c>
      <c r="E4735" s="400">
        <v>5</v>
      </c>
      <c r="F4735" s="400" t="s">
        <v>178</v>
      </c>
    </row>
    <row r="4736" spans="2:6">
      <c r="B4736" s="400">
        <v>4732</v>
      </c>
      <c r="C4736" s="400" t="s">
        <v>2735</v>
      </c>
      <c r="D4736" s="400" t="s">
        <v>2746</v>
      </c>
      <c r="E4736" s="400">
        <v>2</v>
      </c>
      <c r="F4736" s="400" t="s">
        <v>272</v>
      </c>
    </row>
    <row r="4737" spans="2:6">
      <c r="B4737" s="400">
        <v>4733</v>
      </c>
      <c r="C4737" s="400" t="s">
        <v>2735</v>
      </c>
      <c r="D4737" s="400" t="s">
        <v>2747</v>
      </c>
      <c r="E4737" s="400">
        <v>2</v>
      </c>
      <c r="F4737" s="400" t="s">
        <v>178</v>
      </c>
    </row>
    <row r="4738" spans="2:6">
      <c r="B4738" s="400">
        <v>4734</v>
      </c>
      <c r="C4738" s="400" t="s">
        <v>2735</v>
      </c>
      <c r="D4738" s="400" t="s">
        <v>2746</v>
      </c>
      <c r="E4738" s="400">
        <v>5</v>
      </c>
      <c r="F4738" s="400" t="s">
        <v>2768</v>
      </c>
    </row>
    <row r="4739" spans="2:6">
      <c r="B4739" s="400">
        <v>4735</v>
      </c>
      <c r="C4739" s="400" t="s">
        <v>2735</v>
      </c>
      <c r="D4739" s="400" t="s">
        <v>2748</v>
      </c>
      <c r="E4739" s="400">
        <v>2</v>
      </c>
      <c r="F4739" s="400" t="s">
        <v>178</v>
      </c>
    </row>
    <row r="4740" spans="2:6">
      <c r="B4740" s="400">
        <v>4736</v>
      </c>
      <c r="C4740" s="400" t="s">
        <v>2738</v>
      </c>
      <c r="D4740" s="400" t="s">
        <v>2755</v>
      </c>
      <c r="E4740" s="400">
        <v>6</v>
      </c>
      <c r="F4740" s="400" t="s">
        <v>178</v>
      </c>
    </row>
    <row r="4741" spans="2:6">
      <c r="B4741" s="400">
        <v>4737</v>
      </c>
      <c r="C4741" s="400" t="s">
        <v>2738</v>
      </c>
      <c r="D4741" s="400" t="s">
        <v>2754</v>
      </c>
      <c r="E4741" s="400">
        <v>5</v>
      </c>
      <c r="F4741" s="400" t="s">
        <v>178</v>
      </c>
    </row>
    <row r="4742" spans="2:6">
      <c r="B4742" s="400">
        <v>4738</v>
      </c>
      <c r="C4742" s="400" t="s">
        <v>2738</v>
      </c>
      <c r="D4742" s="400" t="s">
        <v>2755</v>
      </c>
      <c r="E4742" s="400">
        <v>4</v>
      </c>
      <c r="F4742" s="400" t="s">
        <v>178</v>
      </c>
    </row>
    <row r="4743" spans="2:6">
      <c r="B4743" s="400">
        <v>4739</v>
      </c>
      <c r="C4743" s="400" t="s">
        <v>2734</v>
      </c>
      <c r="D4743" s="400" t="s">
        <v>2751</v>
      </c>
      <c r="E4743" s="400">
        <v>3</v>
      </c>
      <c r="F4743" s="400" t="s">
        <v>178</v>
      </c>
    </row>
    <row r="4744" spans="2:6">
      <c r="B4744" s="400">
        <v>4740</v>
      </c>
      <c r="C4744" s="400" t="s">
        <v>2738</v>
      </c>
      <c r="D4744" s="400" t="s">
        <v>2754</v>
      </c>
      <c r="E4744" s="400">
        <v>4</v>
      </c>
      <c r="F4744" s="400" t="s">
        <v>178</v>
      </c>
    </row>
    <row r="4745" spans="2:6">
      <c r="B4745" s="400">
        <v>4741</v>
      </c>
      <c r="C4745" s="400" t="s">
        <v>2734</v>
      </c>
      <c r="D4745" s="400" t="s">
        <v>2750</v>
      </c>
      <c r="E4745" s="400">
        <v>2</v>
      </c>
      <c r="F4745" s="400" t="s">
        <v>178</v>
      </c>
    </row>
    <row r="4746" spans="2:6">
      <c r="B4746" s="400">
        <v>4742</v>
      </c>
      <c r="C4746" s="400" t="s">
        <v>2737</v>
      </c>
      <c r="D4746" s="400" t="s">
        <v>2763</v>
      </c>
      <c r="E4746" s="400">
        <v>2</v>
      </c>
      <c r="F4746" s="400" t="s">
        <v>339</v>
      </c>
    </row>
    <row r="4747" spans="2:6">
      <c r="B4747" s="400">
        <v>4743</v>
      </c>
      <c r="C4747" s="400" t="s">
        <v>2736</v>
      </c>
      <c r="D4747" s="400" t="s">
        <v>2753</v>
      </c>
      <c r="E4747" s="400">
        <v>2</v>
      </c>
      <c r="F4747" s="400" t="s">
        <v>178</v>
      </c>
    </row>
    <row r="4748" spans="2:6">
      <c r="B4748" s="400">
        <v>4744</v>
      </c>
      <c r="C4748" s="400" t="s">
        <v>2735</v>
      </c>
      <c r="D4748" s="400" t="s">
        <v>2747</v>
      </c>
      <c r="E4748" s="400">
        <v>3</v>
      </c>
      <c r="F4748" s="400" t="s">
        <v>178</v>
      </c>
    </row>
    <row r="4749" spans="2:6">
      <c r="B4749" s="400">
        <v>4745</v>
      </c>
      <c r="C4749" s="400" t="s">
        <v>2735</v>
      </c>
      <c r="D4749" s="400" t="s">
        <v>2759</v>
      </c>
      <c r="E4749" s="400">
        <v>3</v>
      </c>
      <c r="F4749" s="400" t="s">
        <v>178</v>
      </c>
    </row>
    <row r="4750" spans="2:6">
      <c r="B4750" s="400">
        <v>4746</v>
      </c>
      <c r="C4750" s="400" t="s">
        <v>2735</v>
      </c>
      <c r="D4750" s="400" t="s">
        <v>2764</v>
      </c>
      <c r="E4750" s="400">
        <v>3</v>
      </c>
      <c r="F4750" s="400" t="s">
        <v>178</v>
      </c>
    </row>
    <row r="4751" spans="2:6">
      <c r="B4751" s="400">
        <v>4747</v>
      </c>
      <c r="C4751" s="400" t="s">
        <v>2734</v>
      </c>
      <c r="D4751" s="400" t="s">
        <v>2750</v>
      </c>
      <c r="E4751" s="400">
        <v>2</v>
      </c>
      <c r="F4751" s="400" t="s">
        <v>178</v>
      </c>
    </row>
    <row r="4752" spans="2:6">
      <c r="B4752" s="400">
        <v>4748</v>
      </c>
      <c r="C4752" s="400" t="s">
        <v>2737</v>
      </c>
      <c r="D4752" s="400" t="s">
        <v>2745</v>
      </c>
      <c r="E4752" s="400">
        <v>2</v>
      </c>
      <c r="F4752" s="400" t="s">
        <v>2760</v>
      </c>
    </row>
    <row r="4753" spans="2:6">
      <c r="B4753" s="400">
        <v>4749</v>
      </c>
      <c r="C4753" s="400" t="s">
        <v>2739</v>
      </c>
      <c r="D4753" s="400" t="s">
        <v>2757</v>
      </c>
      <c r="E4753" s="400">
        <v>2</v>
      </c>
      <c r="F4753" s="400" t="s">
        <v>178</v>
      </c>
    </row>
    <row r="4754" spans="2:6">
      <c r="B4754" s="400">
        <v>4750</v>
      </c>
      <c r="C4754" s="400" t="s">
        <v>2735</v>
      </c>
      <c r="D4754" s="400" t="s">
        <v>2771</v>
      </c>
      <c r="E4754" s="400">
        <v>4</v>
      </c>
      <c r="F4754" s="400" t="s">
        <v>178</v>
      </c>
    </row>
    <row r="4755" spans="2:6">
      <c r="B4755" s="400">
        <v>4751</v>
      </c>
      <c r="C4755" s="400" t="s">
        <v>2735</v>
      </c>
      <c r="D4755" s="400" t="s">
        <v>2746</v>
      </c>
      <c r="E4755" s="400">
        <v>4</v>
      </c>
      <c r="F4755" s="400" t="s">
        <v>374</v>
      </c>
    </row>
    <row r="4756" spans="2:6">
      <c r="B4756" s="400">
        <v>4752</v>
      </c>
      <c r="C4756" s="400" t="s">
        <v>2737</v>
      </c>
      <c r="D4756" s="400" t="s">
        <v>2761</v>
      </c>
      <c r="E4756" s="400">
        <v>3</v>
      </c>
      <c r="F4756" s="400" t="s">
        <v>178</v>
      </c>
    </row>
    <row r="4757" spans="2:6">
      <c r="B4757" s="400">
        <v>4753</v>
      </c>
      <c r="C4757" s="400" t="s">
        <v>2735</v>
      </c>
      <c r="D4757" s="400" t="s">
        <v>2764</v>
      </c>
      <c r="E4757" s="400">
        <v>2</v>
      </c>
      <c r="F4757" s="400" t="s">
        <v>178</v>
      </c>
    </row>
    <row r="4758" spans="2:6">
      <c r="B4758" s="400">
        <v>4754</v>
      </c>
      <c r="C4758" s="400" t="s">
        <v>2738</v>
      </c>
      <c r="D4758" s="400" t="s">
        <v>2749</v>
      </c>
      <c r="E4758" s="400">
        <v>2</v>
      </c>
      <c r="F4758" s="400" t="s">
        <v>178</v>
      </c>
    </row>
    <row r="4759" spans="2:6">
      <c r="B4759" s="400">
        <v>4755</v>
      </c>
      <c r="C4759" s="400" t="s">
        <v>2737</v>
      </c>
      <c r="D4759" s="400" t="s">
        <v>2761</v>
      </c>
      <c r="E4759" s="400">
        <v>5</v>
      </c>
      <c r="F4759" s="400" t="s">
        <v>178</v>
      </c>
    </row>
    <row r="4760" spans="2:6">
      <c r="B4760" s="400">
        <v>4756</v>
      </c>
      <c r="C4760" s="400" t="s">
        <v>2738</v>
      </c>
      <c r="D4760" s="400" t="s">
        <v>2754</v>
      </c>
      <c r="E4760" s="400">
        <v>6</v>
      </c>
      <c r="F4760" s="400" t="s">
        <v>31</v>
      </c>
    </row>
    <row r="4761" spans="2:6">
      <c r="B4761" s="400">
        <v>4757</v>
      </c>
      <c r="C4761" s="400" t="s">
        <v>2735</v>
      </c>
      <c r="D4761" s="400" t="s">
        <v>2746</v>
      </c>
      <c r="E4761" s="400">
        <v>1</v>
      </c>
      <c r="F4761" s="400" t="s">
        <v>178</v>
      </c>
    </row>
    <row r="4762" spans="2:6">
      <c r="B4762" s="400">
        <v>4758</v>
      </c>
      <c r="C4762" s="400" t="s">
        <v>2738</v>
      </c>
      <c r="D4762" s="400" t="s">
        <v>2755</v>
      </c>
      <c r="E4762" s="400">
        <v>5</v>
      </c>
      <c r="F4762" s="400" t="s">
        <v>2765</v>
      </c>
    </row>
    <row r="4763" spans="2:6">
      <c r="B4763" s="400">
        <v>4759</v>
      </c>
      <c r="C4763" s="400" t="s">
        <v>2737</v>
      </c>
      <c r="D4763" s="400" t="s">
        <v>2763</v>
      </c>
      <c r="E4763" s="400">
        <v>3</v>
      </c>
      <c r="F4763" s="400" t="s">
        <v>2766</v>
      </c>
    </row>
    <row r="4764" spans="2:6">
      <c r="B4764" s="400">
        <v>4760</v>
      </c>
      <c r="C4764" s="400" t="s">
        <v>2736</v>
      </c>
      <c r="D4764" s="400" t="s">
        <v>2753</v>
      </c>
      <c r="E4764" s="400">
        <v>4</v>
      </c>
      <c r="F4764" s="400" t="s">
        <v>178</v>
      </c>
    </row>
    <row r="4765" spans="2:6">
      <c r="B4765" s="400">
        <v>4761</v>
      </c>
      <c r="C4765" s="400" t="s">
        <v>2738</v>
      </c>
      <c r="D4765" s="400" t="s">
        <v>2754</v>
      </c>
      <c r="E4765" s="400">
        <v>1</v>
      </c>
      <c r="F4765" s="400" t="s">
        <v>178</v>
      </c>
    </row>
    <row r="4766" spans="2:6">
      <c r="B4766" s="400">
        <v>4762</v>
      </c>
      <c r="C4766" s="400" t="s">
        <v>2737</v>
      </c>
      <c r="D4766" s="400" t="s">
        <v>2745</v>
      </c>
      <c r="E4766" s="400">
        <v>1</v>
      </c>
      <c r="F4766" s="400" t="s">
        <v>31</v>
      </c>
    </row>
    <row r="4767" spans="2:6">
      <c r="B4767" s="400">
        <v>4763</v>
      </c>
      <c r="C4767" s="400" t="s">
        <v>2739</v>
      </c>
      <c r="D4767" s="400" t="s">
        <v>2757</v>
      </c>
      <c r="E4767" s="400">
        <v>4</v>
      </c>
      <c r="F4767" s="400" t="s">
        <v>178</v>
      </c>
    </row>
    <row r="4768" spans="2:6">
      <c r="B4768" s="400">
        <v>4764</v>
      </c>
      <c r="C4768" s="400" t="s">
        <v>2738</v>
      </c>
      <c r="D4768" s="400" t="s">
        <v>2756</v>
      </c>
      <c r="E4768" s="400">
        <v>2</v>
      </c>
      <c r="F4768" s="400" t="s">
        <v>178</v>
      </c>
    </row>
    <row r="4769" spans="2:6">
      <c r="B4769" s="400">
        <v>4765</v>
      </c>
      <c r="C4769" s="400" t="s">
        <v>2735</v>
      </c>
      <c r="D4769" s="400" t="s">
        <v>2748</v>
      </c>
      <c r="E4769" s="400">
        <v>2</v>
      </c>
      <c r="F4769" s="400" t="s">
        <v>178</v>
      </c>
    </row>
    <row r="4770" spans="2:6">
      <c r="B4770" s="400">
        <v>4766</v>
      </c>
      <c r="C4770" s="400" t="s">
        <v>2735</v>
      </c>
      <c r="D4770" s="400" t="s">
        <v>2762</v>
      </c>
      <c r="E4770" s="400">
        <v>2</v>
      </c>
      <c r="F4770" s="400" t="s">
        <v>2768</v>
      </c>
    </row>
    <row r="4771" spans="2:6">
      <c r="B4771" s="400">
        <v>4767</v>
      </c>
      <c r="C4771" s="400" t="s">
        <v>2735</v>
      </c>
      <c r="D4771" s="400" t="s">
        <v>2762</v>
      </c>
      <c r="E4771" s="400">
        <v>1</v>
      </c>
      <c r="F4771" s="400" t="s">
        <v>2766</v>
      </c>
    </row>
    <row r="4772" spans="2:6">
      <c r="B4772" s="400">
        <v>4768</v>
      </c>
      <c r="C4772" s="400" t="s">
        <v>2735</v>
      </c>
      <c r="D4772" s="400" t="s">
        <v>2764</v>
      </c>
      <c r="E4772" s="400">
        <v>2</v>
      </c>
      <c r="F4772" s="400" t="s">
        <v>178</v>
      </c>
    </row>
    <row r="4773" spans="2:6">
      <c r="B4773" s="400">
        <v>4769</v>
      </c>
      <c r="C4773" s="400" t="s">
        <v>2735</v>
      </c>
      <c r="D4773" s="400" t="s">
        <v>2746</v>
      </c>
      <c r="E4773" s="400">
        <v>5</v>
      </c>
      <c r="F4773" s="400" t="s">
        <v>2760</v>
      </c>
    </row>
    <row r="4774" spans="2:6">
      <c r="B4774" s="400">
        <v>4770</v>
      </c>
      <c r="C4774" s="400" t="s">
        <v>2734</v>
      </c>
      <c r="D4774" s="400" t="s">
        <v>2750</v>
      </c>
      <c r="E4774" s="400">
        <v>3</v>
      </c>
      <c r="F4774" s="400" t="s">
        <v>178</v>
      </c>
    </row>
    <row r="4775" spans="2:6">
      <c r="B4775" s="400">
        <v>4771</v>
      </c>
      <c r="C4775" s="400" t="s">
        <v>2734</v>
      </c>
      <c r="D4775" s="400" t="s">
        <v>2750</v>
      </c>
      <c r="E4775" s="400">
        <v>2</v>
      </c>
      <c r="F4775" s="400" t="s">
        <v>2766</v>
      </c>
    </row>
    <row r="4776" spans="2:6">
      <c r="B4776" s="400">
        <v>4772</v>
      </c>
      <c r="C4776" s="400" t="s">
        <v>2735</v>
      </c>
      <c r="D4776" s="400" t="s">
        <v>2764</v>
      </c>
      <c r="E4776" s="400">
        <v>1</v>
      </c>
      <c r="F4776" s="400" t="s">
        <v>178</v>
      </c>
    </row>
    <row r="4777" spans="2:6">
      <c r="B4777" s="400">
        <v>4773</v>
      </c>
      <c r="C4777" s="400" t="s">
        <v>2736</v>
      </c>
      <c r="D4777" s="400" t="s">
        <v>2753</v>
      </c>
      <c r="E4777" s="400">
        <v>3</v>
      </c>
      <c r="F4777" s="400" t="s">
        <v>178</v>
      </c>
    </row>
    <row r="4778" spans="2:6">
      <c r="B4778" s="400">
        <v>4774</v>
      </c>
      <c r="C4778" s="400" t="s">
        <v>2738</v>
      </c>
      <c r="D4778" s="400" t="s">
        <v>2749</v>
      </c>
      <c r="E4778" s="400">
        <v>3</v>
      </c>
      <c r="F4778" s="400" t="s">
        <v>178</v>
      </c>
    </row>
    <row r="4779" spans="2:6">
      <c r="B4779" s="400">
        <v>4775</v>
      </c>
      <c r="C4779" s="400" t="s">
        <v>2735</v>
      </c>
      <c r="D4779" s="400" t="s">
        <v>2746</v>
      </c>
      <c r="E4779" s="400">
        <v>3</v>
      </c>
      <c r="F4779" s="400" t="s">
        <v>178</v>
      </c>
    </row>
    <row r="4780" spans="2:6">
      <c r="B4780" s="400">
        <v>4776</v>
      </c>
      <c r="C4780" s="400" t="s">
        <v>2735</v>
      </c>
      <c r="D4780" s="400" t="s">
        <v>2762</v>
      </c>
      <c r="E4780" s="400">
        <v>4</v>
      </c>
      <c r="F4780" s="400" t="s">
        <v>178</v>
      </c>
    </row>
    <row r="4781" spans="2:6">
      <c r="B4781" s="400">
        <v>4777</v>
      </c>
      <c r="C4781" s="400" t="s">
        <v>2735</v>
      </c>
      <c r="D4781" s="400" t="s">
        <v>2759</v>
      </c>
      <c r="E4781" s="400">
        <v>1</v>
      </c>
      <c r="F4781" s="400" t="s">
        <v>2760</v>
      </c>
    </row>
    <row r="4782" spans="2:6">
      <c r="B4782" s="400">
        <v>4778</v>
      </c>
      <c r="C4782" s="400" t="s">
        <v>2735</v>
      </c>
      <c r="D4782" s="400" t="s">
        <v>2748</v>
      </c>
      <c r="E4782" s="400">
        <v>3</v>
      </c>
      <c r="F4782" s="400" t="s">
        <v>31</v>
      </c>
    </row>
    <row r="4783" spans="2:6">
      <c r="B4783" s="400">
        <v>4779</v>
      </c>
      <c r="C4783" s="400" t="s">
        <v>2735</v>
      </c>
      <c r="D4783" s="400" t="s">
        <v>2746</v>
      </c>
      <c r="E4783" s="400">
        <v>2</v>
      </c>
      <c r="F4783" s="400" t="s">
        <v>178</v>
      </c>
    </row>
    <row r="4784" spans="2:6">
      <c r="B4784" s="400">
        <v>4780</v>
      </c>
      <c r="C4784" s="400" t="s">
        <v>2735</v>
      </c>
      <c r="D4784" s="400" t="s">
        <v>2759</v>
      </c>
      <c r="E4784" s="400">
        <v>1</v>
      </c>
      <c r="F4784" s="400" t="s">
        <v>178</v>
      </c>
    </row>
    <row r="4785" spans="2:6">
      <c r="B4785" s="400">
        <v>4781</v>
      </c>
      <c r="C4785" s="400" t="s">
        <v>2738</v>
      </c>
      <c r="D4785" s="400" t="s">
        <v>2756</v>
      </c>
      <c r="E4785" s="400">
        <v>2</v>
      </c>
      <c r="F4785" s="400" t="s">
        <v>178</v>
      </c>
    </row>
    <row r="4786" spans="2:6">
      <c r="B4786" s="400">
        <v>4782</v>
      </c>
      <c r="C4786" s="400" t="s">
        <v>2737</v>
      </c>
      <c r="D4786" s="400" t="s">
        <v>2763</v>
      </c>
      <c r="E4786" s="400">
        <v>5</v>
      </c>
      <c r="F4786" s="400" t="s">
        <v>178</v>
      </c>
    </row>
    <row r="4787" spans="2:6">
      <c r="B4787" s="400">
        <v>4783</v>
      </c>
      <c r="C4787" s="400" t="s">
        <v>2737</v>
      </c>
      <c r="D4787" s="400" t="s">
        <v>2745</v>
      </c>
      <c r="E4787" s="400">
        <v>5</v>
      </c>
      <c r="F4787" s="400" t="s">
        <v>178</v>
      </c>
    </row>
    <row r="4788" spans="2:6">
      <c r="B4788" s="400">
        <v>4784</v>
      </c>
      <c r="C4788" s="400" t="s">
        <v>2736</v>
      </c>
      <c r="D4788" s="400" t="s">
        <v>2753</v>
      </c>
      <c r="E4788" s="400">
        <v>2</v>
      </c>
      <c r="F4788" s="400" t="s">
        <v>2768</v>
      </c>
    </row>
    <row r="4789" spans="2:6">
      <c r="B4789" s="400">
        <v>4785</v>
      </c>
      <c r="C4789" s="400" t="s">
        <v>2735</v>
      </c>
      <c r="D4789" s="400" t="s">
        <v>2771</v>
      </c>
      <c r="E4789" s="400">
        <v>4</v>
      </c>
      <c r="F4789" s="400" t="s">
        <v>178</v>
      </c>
    </row>
    <row r="4790" spans="2:6">
      <c r="B4790" s="400">
        <v>4786</v>
      </c>
      <c r="C4790" s="400" t="s">
        <v>2735</v>
      </c>
      <c r="D4790" s="400" t="s">
        <v>2764</v>
      </c>
      <c r="E4790" s="400">
        <v>2</v>
      </c>
      <c r="F4790" s="400" t="s">
        <v>178</v>
      </c>
    </row>
    <row r="4791" spans="2:6">
      <c r="B4791" s="400">
        <v>4787</v>
      </c>
      <c r="C4791" s="400" t="s">
        <v>2737</v>
      </c>
      <c r="D4791" s="400" t="s">
        <v>2761</v>
      </c>
      <c r="E4791" s="400">
        <v>2</v>
      </c>
      <c r="F4791" s="400" t="s">
        <v>2768</v>
      </c>
    </row>
    <row r="4792" spans="2:6">
      <c r="B4792" s="400">
        <v>4788</v>
      </c>
      <c r="C4792" s="400" t="s">
        <v>2735</v>
      </c>
      <c r="D4792" s="400" t="s">
        <v>2747</v>
      </c>
      <c r="E4792" s="400">
        <v>5</v>
      </c>
      <c r="F4792" s="400" t="s">
        <v>2758</v>
      </c>
    </row>
    <row r="4793" spans="2:6">
      <c r="B4793" s="400">
        <v>4789</v>
      </c>
      <c r="C4793" s="400" t="s">
        <v>2737</v>
      </c>
      <c r="D4793" s="400" t="s">
        <v>2761</v>
      </c>
      <c r="E4793" s="400">
        <v>1</v>
      </c>
      <c r="F4793" s="400" t="s">
        <v>178</v>
      </c>
    </row>
    <row r="4794" spans="2:6">
      <c r="B4794" s="400">
        <v>4790</v>
      </c>
      <c r="C4794" s="400" t="s">
        <v>2737</v>
      </c>
      <c r="D4794" s="400" t="s">
        <v>2761</v>
      </c>
      <c r="E4794" s="400">
        <v>4</v>
      </c>
      <c r="F4794" s="400" t="s">
        <v>178</v>
      </c>
    </row>
    <row r="4795" spans="2:6">
      <c r="B4795" s="400">
        <v>4791</v>
      </c>
      <c r="C4795" s="400" t="s">
        <v>2738</v>
      </c>
      <c r="D4795" s="400" t="s">
        <v>2756</v>
      </c>
      <c r="E4795" s="400">
        <v>3</v>
      </c>
      <c r="F4795" s="400" t="s">
        <v>178</v>
      </c>
    </row>
    <row r="4796" spans="2:6">
      <c r="B4796" s="400">
        <v>4792</v>
      </c>
      <c r="C4796" s="400" t="s">
        <v>2739</v>
      </c>
      <c r="D4796" s="400" t="s">
        <v>2757</v>
      </c>
      <c r="E4796" s="400">
        <v>4</v>
      </c>
      <c r="F4796" s="400" t="s">
        <v>2765</v>
      </c>
    </row>
    <row r="4797" spans="2:6">
      <c r="B4797" s="400">
        <v>4793</v>
      </c>
      <c r="C4797" s="400" t="s">
        <v>2737</v>
      </c>
      <c r="D4797" s="400" t="s">
        <v>2769</v>
      </c>
      <c r="E4797" s="400">
        <v>7</v>
      </c>
      <c r="F4797" s="400" t="s">
        <v>178</v>
      </c>
    </row>
    <row r="4798" spans="2:6">
      <c r="B4798" s="400">
        <v>4794</v>
      </c>
      <c r="C4798" s="400" t="s">
        <v>2737</v>
      </c>
      <c r="D4798" s="400" t="s">
        <v>2761</v>
      </c>
      <c r="E4798" s="400">
        <v>2</v>
      </c>
      <c r="F4798" s="400" t="s">
        <v>178</v>
      </c>
    </row>
    <row r="4799" spans="2:6">
      <c r="B4799" s="400">
        <v>4795</v>
      </c>
      <c r="C4799" s="400" t="s">
        <v>2737</v>
      </c>
      <c r="D4799" s="400" t="s">
        <v>2763</v>
      </c>
      <c r="E4799" s="400">
        <v>4</v>
      </c>
      <c r="F4799" s="400" t="s">
        <v>178</v>
      </c>
    </row>
    <row r="4800" spans="2:6">
      <c r="B4800" s="400">
        <v>4796</v>
      </c>
      <c r="C4800" s="400" t="s">
        <v>2735</v>
      </c>
      <c r="D4800" s="400" t="s">
        <v>2771</v>
      </c>
      <c r="E4800" s="400">
        <v>2</v>
      </c>
      <c r="F4800" s="400" t="s">
        <v>178</v>
      </c>
    </row>
    <row r="4801" spans="2:6">
      <c r="B4801" s="400">
        <v>4797</v>
      </c>
      <c r="C4801" s="400" t="s">
        <v>2738</v>
      </c>
      <c r="D4801" s="400" t="s">
        <v>2755</v>
      </c>
      <c r="E4801" s="400">
        <v>2</v>
      </c>
      <c r="F4801" s="400" t="s">
        <v>178</v>
      </c>
    </row>
    <row r="4802" spans="2:6">
      <c r="B4802" s="400">
        <v>4798</v>
      </c>
      <c r="C4802" s="400" t="s">
        <v>2738</v>
      </c>
      <c r="D4802" s="400" t="s">
        <v>2756</v>
      </c>
      <c r="E4802" s="400">
        <v>1</v>
      </c>
      <c r="F4802" s="400" t="s">
        <v>178</v>
      </c>
    </row>
    <row r="4803" spans="2:6">
      <c r="B4803" s="400">
        <v>4799</v>
      </c>
      <c r="C4803" s="400" t="s">
        <v>2738</v>
      </c>
      <c r="D4803" s="400" t="s">
        <v>2756</v>
      </c>
      <c r="E4803" s="400">
        <v>3</v>
      </c>
      <c r="F4803" s="400" t="s">
        <v>178</v>
      </c>
    </row>
    <row r="4804" spans="2:6">
      <c r="B4804" s="400">
        <v>4800</v>
      </c>
      <c r="C4804" s="400" t="s">
        <v>2737</v>
      </c>
      <c r="D4804" s="400" t="s">
        <v>2763</v>
      </c>
      <c r="E4804" s="400">
        <v>3</v>
      </c>
      <c r="F4804" s="400" t="s">
        <v>2766</v>
      </c>
    </row>
    <row r="4805" spans="2:6">
      <c r="B4805" s="400">
        <v>4801</v>
      </c>
      <c r="C4805" s="400" t="s">
        <v>2737</v>
      </c>
      <c r="D4805" s="400" t="s">
        <v>2769</v>
      </c>
      <c r="E4805" s="400">
        <v>9</v>
      </c>
      <c r="F4805" s="400" t="s">
        <v>178</v>
      </c>
    </row>
    <row r="4806" spans="2:6">
      <c r="B4806" s="400">
        <v>4802</v>
      </c>
      <c r="C4806" s="400" t="s">
        <v>2735</v>
      </c>
      <c r="D4806" s="400" t="s">
        <v>2746</v>
      </c>
      <c r="E4806" s="400">
        <v>4</v>
      </c>
      <c r="F4806" s="400" t="s">
        <v>374</v>
      </c>
    </row>
    <row r="4807" spans="2:6">
      <c r="B4807" s="400">
        <v>4803</v>
      </c>
      <c r="C4807" s="400" t="s">
        <v>2735</v>
      </c>
      <c r="D4807" s="400" t="s">
        <v>2746</v>
      </c>
      <c r="E4807" s="400">
        <v>5</v>
      </c>
      <c r="F4807" s="400" t="s">
        <v>272</v>
      </c>
    </row>
    <row r="4808" spans="2:6">
      <c r="B4808" s="400">
        <v>4804</v>
      </c>
      <c r="C4808" s="400" t="s">
        <v>2738</v>
      </c>
      <c r="D4808" s="400" t="s">
        <v>2749</v>
      </c>
      <c r="E4808" s="400">
        <v>4</v>
      </c>
      <c r="F4808" s="400" t="s">
        <v>178</v>
      </c>
    </row>
    <row r="4809" spans="2:6">
      <c r="B4809" s="400">
        <v>4805</v>
      </c>
      <c r="C4809" s="400" t="s">
        <v>2735</v>
      </c>
      <c r="D4809" s="400" t="s">
        <v>2771</v>
      </c>
      <c r="E4809" s="400">
        <v>3</v>
      </c>
      <c r="F4809" s="400" t="s">
        <v>339</v>
      </c>
    </row>
    <row r="4810" spans="2:6">
      <c r="B4810" s="400">
        <v>4806</v>
      </c>
      <c r="C4810" s="400" t="s">
        <v>2735</v>
      </c>
      <c r="D4810" s="400" t="s">
        <v>2746</v>
      </c>
      <c r="E4810" s="400">
        <v>2</v>
      </c>
      <c r="F4810" s="400" t="s">
        <v>178</v>
      </c>
    </row>
    <row r="4811" spans="2:6">
      <c r="B4811" s="400">
        <v>4807</v>
      </c>
      <c r="C4811" s="400" t="s">
        <v>2737</v>
      </c>
      <c r="D4811" s="400" t="s">
        <v>2745</v>
      </c>
      <c r="E4811" s="400">
        <v>2</v>
      </c>
      <c r="F4811" s="400" t="s">
        <v>178</v>
      </c>
    </row>
    <row r="4812" spans="2:6">
      <c r="B4812" s="400">
        <v>4808</v>
      </c>
      <c r="C4812" s="400" t="s">
        <v>2736</v>
      </c>
      <c r="D4812" s="400" t="s">
        <v>2753</v>
      </c>
      <c r="E4812" s="400">
        <v>5</v>
      </c>
      <c r="F4812" s="400" t="s">
        <v>2765</v>
      </c>
    </row>
    <row r="4813" spans="2:6">
      <c r="B4813" s="400">
        <v>4809</v>
      </c>
      <c r="C4813" s="400" t="s">
        <v>2735</v>
      </c>
      <c r="D4813" s="400" t="s">
        <v>2747</v>
      </c>
      <c r="E4813" s="400">
        <v>4</v>
      </c>
      <c r="F4813" s="400" t="s">
        <v>31</v>
      </c>
    </row>
    <row r="4814" spans="2:6">
      <c r="B4814" s="400">
        <v>4810</v>
      </c>
      <c r="C4814" s="400" t="s">
        <v>2737</v>
      </c>
      <c r="D4814" s="400" t="s">
        <v>2761</v>
      </c>
      <c r="E4814" s="400">
        <v>6</v>
      </c>
      <c r="F4814" s="400" t="s">
        <v>178</v>
      </c>
    </row>
    <row r="4815" spans="2:6">
      <c r="B4815" s="400">
        <v>4811</v>
      </c>
      <c r="C4815" s="400" t="s">
        <v>2738</v>
      </c>
      <c r="D4815" s="400" t="s">
        <v>2756</v>
      </c>
      <c r="E4815" s="400">
        <v>2</v>
      </c>
      <c r="F4815" s="400" t="s">
        <v>178</v>
      </c>
    </row>
    <row r="4816" spans="2:6">
      <c r="B4816" s="400">
        <v>4812</v>
      </c>
      <c r="C4816" s="400" t="s">
        <v>2735</v>
      </c>
      <c r="D4816" s="400" t="s">
        <v>2747</v>
      </c>
      <c r="E4816" s="400">
        <v>2</v>
      </c>
      <c r="F4816" s="400" t="s">
        <v>178</v>
      </c>
    </row>
    <row r="4817" spans="2:6">
      <c r="B4817" s="400">
        <v>4813</v>
      </c>
      <c r="C4817" s="400" t="s">
        <v>2735</v>
      </c>
      <c r="D4817" s="400" t="s">
        <v>2746</v>
      </c>
      <c r="E4817" s="400">
        <v>4</v>
      </c>
      <c r="F4817" s="400" t="s">
        <v>2760</v>
      </c>
    </row>
    <row r="4818" spans="2:6">
      <c r="B4818" s="400">
        <v>4814</v>
      </c>
      <c r="C4818" s="400" t="s">
        <v>2735</v>
      </c>
      <c r="D4818" s="400" t="s">
        <v>2762</v>
      </c>
      <c r="E4818" s="400">
        <v>2</v>
      </c>
      <c r="F4818" s="400" t="s">
        <v>2752</v>
      </c>
    </row>
    <row r="4819" spans="2:6">
      <c r="B4819" s="400">
        <v>4815</v>
      </c>
      <c r="C4819" s="400" t="s">
        <v>2735</v>
      </c>
      <c r="D4819" s="400" t="s">
        <v>2762</v>
      </c>
      <c r="E4819" s="400">
        <v>4</v>
      </c>
      <c r="F4819" s="400" t="s">
        <v>178</v>
      </c>
    </row>
    <row r="4820" spans="2:6">
      <c r="B4820" s="400">
        <v>4816</v>
      </c>
      <c r="C4820" s="400" t="s">
        <v>2735</v>
      </c>
      <c r="D4820" s="400" t="s">
        <v>2759</v>
      </c>
      <c r="E4820" s="400">
        <v>3</v>
      </c>
      <c r="F4820" s="400" t="s">
        <v>178</v>
      </c>
    </row>
    <row r="4821" spans="2:6">
      <c r="B4821" s="400">
        <v>4817</v>
      </c>
      <c r="C4821" s="400" t="s">
        <v>2736</v>
      </c>
      <c r="D4821" s="400" t="s">
        <v>2753</v>
      </c>
      <c r="E4821" s="400">
        <v>3</v>
      </c>
      <c r="F4821" s="400" t="s">
        <v>2760</v>
      </c>
    </row>
    <row r="4822" spans="2:6">
      <c r="B4822" s="400">
        <v>4818</v>
      </c>
      <c r="C4822" s="400" t="s">
        <v>2737</v>
      </c>
      <c r="D4822" s="400" t="s">
        <v>2761</v>
      </c>
      <c r="E4822" s="400">
        <v>5</v>
      </c>
      <c r="F4822" s="400" t="s">
        <v>31</v>
      </c>
    </row>
    <row r="4823" spans="2:6">
      <c r="B4823" s="400">
        <v>4819</v>
      </c>
      <c r="C4823" s="400" t="s">
        <v>2734</v>
      </c>
      <c r="D4823" s="400" t="s">
        <v>2751</v>
      </c>
      <c r="E4823" s="400">
        <v>1</v>
      </c>
      <c r="F4823" s="400" t="s">
        <v>178</v>
      </c>
    </row>
    <row r="4824" spans="2:6">
      <c r="B4824" s="400">
        <v>4820</v>
      </c>
      <c r="C4824" s="400" t="s">
        <v>2737</v>
      </c>
      <c r="D4824" s="400" t="s">
        <v>2745</v>
      </c>
      <c r="E4824" s="400">
        <v>6</v>
      </c>
      <c r="F4824" s="400" t="s">
        <v>178</v>
      </c>
    </row>
    <row r="4825" spans="2:6">
      <c r="B4825" s="400">
        <v>4821</v>
      </c>
      <c r="C4825" s="400" t="s">
        <v>2738</v>
      </c>
      <c r="D4825" s="400" t="s">
        <v>2756</v>
      </c>
      <c r="E4825" s="400">
        <v>1</v>
      </c>
      <c r="F4825" s="400" t="s">
        <v>178</v>
      </c>
    </row>
    <row r="4826" spans="2:6">
      <c r="B4826" s="400">
        <v>4822</v>
      </c>
      <c r="C4826" s="400" t="s">
        <v>2735</v>
      </c>
      <c r="D4826" s="400" t="s">
        <v>2764</v>
      </c>
      <c r="E4826" s="400">
        <v>4</v>
      </c>
      <c r="F4826" s="400" t="s">
        <v>178</v>
      </c>
    </row>
    <row r="4827" spans="2:6">
      <c r="B4827" s="400">
        <v>4823</v>
      </c>
      <c r="C4827" s="400" t="s">
        <v>2735</v>
      </c>
      <c r="D4827" s="400" t="s">
        <v>2764</v>
      </c>
      <c r="E4827" s="400">
        <v>3</v>
      </c>
      <c r="F4827" s="400" t="s">
        <v>178</v>
      </c>
    </row>
    <row r="4828" spans="2:6">
      <c r="B4828" s="400">
        <v>4824</v>
      </c>
      <c r="C4828" s="400" t="s">
        <v>2739</v>
      </c>
      <c r="D4828" s="400" t="s">
        <v>2757</v>
      </c>
      <c r="E4828" s="400">
        <v>2</v>
      </c>
      <c r="F4828" s="400" t="s">
        <v>178</v>
      </c>
    </row>
    <row r="4829" spans="2:6">
      <c r="B4829" s="400">
        <v>4825</v>
      </c>
      <c r="C4829" s="400" t="s">
        <v>2735</v>
      </c>
      <c r="D4829" s="400" t="s">
        <v>2748</v>
      </c>
      <c r="E4829" s="400">
        <v>1</v>
      </c>
      <c r="F4829" s="400" t="s">
        <v>178</v>
      </c>
    </row>
    <row r="4830" spans="2:6">
      <c r="B4830" s="400">
        <v>4826</v>
      </c>
      <c r="C4830" s="400" t="s">
        <v>2734</v>
      </c>
      <c r="D4830" s="400" t="s">
        <v>2751</v>
      </c>
      <c r="E4830" s="400">
        <v>2</v>
      </c>
      <c r="F4830" s="400" t="s">
        <v>178</v>
      </c>
    </row>
    <row r="4831" spans="2:6">
      <c r="B4831" s="400">
        <v>4827</v>
      </c>
      <c r="C4831" s="400" t="s">
        <v>2737</v>
      </c>
      <c r="D4831" s="400" t="s">
        <v>2761</v>
      </c>
      <c r="E4831" s="400">
        <v>2</v>
      </c>
      <c r="F4831" s="400" t="s">
        <v>2766</v>
      </c>
    </row>
    <row r="4832" spans="2:6">
      <c r="B4832" s="400">
        <v>4828</v>
      </c>
      <c r="C4832" s="400" t="s">
        <v>2735</v>
      </c>
      <c r="D4832" s="400" t="s">
        <v>2759</v>
      </c>
      <c r="E4832" s="400">
        <v>3</v>
      </c>
      <c r="F4832" s="400" t="s">
        <v>2768</v>
      </c>
    </row>
    <row r="4833" spans="2:6">
      <c r="B4833" s="400">
        <v>4829</v>
      </c>
      <c r="C4833" s="400" t="s">
        <v>2736</v>
      </c>
      <c r="D4833" s="400" t="s">
        <v>2753</v>
      </c>
      <c r="E4833" s="400">
        <v>3</v>
      </c>
      <c r="F4833" s="400" t="s">
        <v>178</v>
      </c>
    </row>
    <row r="4834" spans="2:6">
      <c r="B4834" s="400">
        <v>4830</v>
      </c>
      <c r="C4834" s="400" t="s">
        <v>2738</v>
      </c>
      <c r="D4834" s="400" t="s">
        <v>2755</v>
      </c>
      <c r="E4834" s="400">
        <v>2</v>
      </c>
      <c r="F4834" s="400" t="s">
        <v>178</v>
      </c>
    </row>
    <row r="4835" spans="2:6">
      <c r="B4835" s="400">
        <v>4831</v>
      </c>
      <c r="C4835" s="400" t="s">
        <v>2738</v>
      </c>
      <c r="D4835" s="400" t="s">
        <v>2756</v>
      </c>
      <c r="E4835" s="400">
        <v>3</v>
      </c>
      <c r="F4835" s="400" t="s">
        <v>2760</v>
      </c>
    </row>
    <row r="4836" spans="2:6">
      <c r="B4836" s="400">
        <v>4832</v>
      </c>
      <c r="C4836" s="400" t="s">
        <v>2735</v>
      </c>
      <c r="D4836" s="400" t="s">
        <v>2764</v>
      </c>
      <c r="E4836" s="400">
        <v>1</v>
      </c>
      <c r="F4836" s="400" t="s">
        <v>178</v>
      </c>
    </row>
    <row r="4837" spans="2:6">
      <c r="B4837" s="400">
        <v>4833</v>
      </c>
      <c r="C4837" s="400" t="s">
        <v>2735</v>
      </c>
      <c r="D4837" s="400" t="s">
        <v>2747</v>
      </c>
      <c r="E4837" s="400">
        <v>3</v>
      </c>
      <c r="F4837" s="400" t="s">
        <v>178</v>
      </c>
    </row>
    <row r="4838" spans="2:6">
      <c r="B4838" s="400">
        <v>4834</v>
      </c>
      <c r="C4838" s="400" t="s">
        <v>2738</v>
      </c>
      <c r="D4838" s="400" t="s">
        <v>2754</v>
      </c>
      <c r="E4838" s="400">
        <v>2</v>
      </c>
      <c r="F4838" s="400" t="s">
        <v>2765</v>
      </c>
    </row>
    <row r="4839" spans="2:6">
      <c r="B4839" s="400">
        <v>4835</v>
      </c>
      <c r="C4839" s="400" t="s">
        <v>2734</v>
      </c>
      <c r="D4839" s="400" t="s">
        <v>2750</v>
      </c>
      <c r="E4839" s="400">
        <v>4</v>
      </c>
      <c r="F4839" s="400" t="s">
        <v>178</v>
      </c>
    </row>
    <row r="4840" spans="2:6">
      <c r="B4840" s="400">
        <v>4836</v>
      </c>
      <c r="C4840" s="400" t="s">
        <v>2739</v>
      </c>
      <c r="D4840" s="400" t="s">
        <v>2757</v>
      </c>
      <c r="E4840" s="400">
        <v>2</v>
      </c>
      <c r="F4840" s="400" t="s">
        <v>272</v>
      </c>
    </row>
    <row r="4841" spans="2:6">
      <c r="B4841" s="400">
        <v>4837</v>
      </c>
      <c r="C4841" s="400" t="s">
        <v>2735</v>
      </c>
      <c r="D4841" s="400" t="s">
        <v>2762</v>
      </c>
      <c r="E4841" s="400">
        <v>1</v>
      </c>
      <c r="F4841" s="400" t="s">
        <v>272</v>
      </c>
    </row>
    <row r="4842" spans="2:6">
      <c r="B4842" s="400">
        <v>4838</v>
      </c>
      <c r="C4842" s="400" t="s">
        <v>2735</v>
      </c>
      <c r="D4842" s="400" t="s">
        <v>2764</v>
      </c>
      <c r="E4842" s="400">
        <v>2</v>
      </c>
      <c r="F4842" s="400" t="s">
        <v>178</v>
      </c>
    </row>
    <row r="4843" spans="2:6">
      <c r="B4843" s="400">
        <v>4839</v>
      </c>
      <c r="C4843" s="400" t="s">
        <v>2738</v>
      </c>
      <c r="D4843" s="400" t="s">
        <v>2749</v>
      </c>
      <c r="E4843" s="400">
        <v>2</v>
      </c>
      <c r="F4843" s="400" t="s">
        <v>178</v>
      </c>
    </row>
    <row r="4844" spans="2:6">
      <c r="B4844" s="400">
        <v>4840</v>
      </c>
      <c r="C4844" s="400" t="s">
        <v>2735</v>
      </c>
      <c r="D4844" s="400" t="s">
        <v>2762</v>
      </c>
      <c r="E4844" s="400">
        <v>2</v>
      </c>
      <c r="F4844" s="400" t="s">
        <v>178</v>
      </c>
    </row>
    <row r="4845" spans="2:6">
      <c r="B4845" s="400">
        <v>4841</v>
      </c>
      <c r="C4845" s="400" t="s">
        <v>2734</v>
      </c>
      <c r="D4845" s="400" t="s">
        <v>2751</v>
      </c>
      <c r="E4845" s="400">
        <v>3</v>
      </c>
      <c r="F4845" s="400" t="s">
        <v>178</v>
      </c>
    </row>
    <row r="4846" spans="2:6">
      <c r="B4846" s="400">
        <v>4842</v>
      </c>
      <c r="C4846" s="400" t="s">
        <v>2738</v>
      </c>
      <c r="D4846" s="400" t="s">
        <v>2755</v>
      </c>
      <c r="E4846" s="400">
        <v>4</v>
      </c>
      <c r="F4846" s="400" t="s">
        <v>374</v>
      </c>
    </row>
    <row r="4847" spans="2:6">
      <c r="B4847" s="400">
        <v>4843</v>
      </c>
      <c r="C4847" s="400" t="s">
        <v>2737</v>
      </c>
      <c r="D4847" s="400" t="s">
        <v>2763</v>
      </c>
      <c r="E4847" s="400">
        <v>2</v>
      </c>
      <c r="F4847" s="400" t="s">
        <v>2772</v>
      </c>
    </row>
    <row r="4848" spans="2:6">
      <c r="B4848" s="400">
        <v>4844</v>
      </c>
      <c r="C4848" s="400" t="s">
        <v>2738</v>
      </c>
      <c r="D4848" s="400" t="s">
        <v>2755</v>
      </c>
      <c r="E4848" s="400">
        <v>3</v>
      </c>
      <c r="F4848" s="400" t="s">
        <v>2758</v>
      </c>
    </row>
    <row r="4849" spans="2:6">
      <c r="B4849" s="400">
        <v>4845</v>
      </c>
      <c r="C4849" s="400" t="s">
        <v>2735</v>
      </c>
      <c r="D4849" s="400" t="s">
        <v>2746</v>
      </c>
      <c r="E4849" s="400">
        <v>5</v>
      </c>
      <c r="F4849" s="400" t="s">
        <v>178</v>
      </c>
    </row>
    <row r="4850" spans="2:6">
      <c r="B4850" s="400">
        <v>4846</v>
      </c>
      <c r="C4850" s="400" t="s">
        <v>2738</v>
      </c>
      <c r="D4850" s="400" t="s">
        <v>2754</v>
      </c>
      <c r="E4850" s="400">
        <v>2</v>
      </c>
      <c r="F4850" s="400" t="s">
        <v>178</v>
      </c>
    </row>
    <row r="4851" spans="2:6">
      <c r="B4851" s="400">
        <v>4847</v>
      </c>
      <c r="C4851" s="400" t="s">
        <v>2738</v>
      </c>
      <c r="D4851" s="400" t="s">
        <v>2754</v>
      </c>
      <c r="E4851" s="400">
        <v>4</v>
      </c>
      <c r="F4851" s="400" t="s">
        <v>178</v>
      </c>
    </row>
    <row r="4852" spans="2:6">
      <c r="B4852" s="400">
        <v>4848</v>
      </c>
      <c r="C4852" s="400" t="s">
        <v>2735</v>
      </c>
      <c r="D4852" s="400" t="s">
        <v>2762</v>
      </c>
      <c r="E4852" s="400">
        <v>4</v>
      </c>
      <c r="F4852" s="400" t="s">
        <v>2768</v>
      </c>
    </row>
    <row r="4853" spans="2:6">
      <c r="B4853" s="400">
        <v>4849</v>
      </c>
      <c r="C4853" s="400" t="s">
        <v>2735</v>
      </c>
      <c r="D4853" s="400" t="s">
        <v>2771</v>
      </c>
      <c r="E4853" s="400">
        <v>4</v>
      </c>
      <c r="F4853" s="400" t="s">
        <v>178</v>
      </c>
    </row>
    <row r="4854" spans="2:6">
      <c r="B4854" s="400">
        <v>4850</v>
      </c>
      <c r="C4854" s="400" t="s">
        <v>2738</v>
      </c>
      <c r="D4854" s="400" t="s">
        <v>2749</v>
      </c>
      <c r="E4854" s="400">
        <v>5</v>
      </c>
      <c r="F4854" s="400" t="s">
        <v>178</v>
      </c>
    </row>
    <row r="4855" spans="2:6">
      <c r="B4855" s="400">
        <v>4851</v>
      </c>
      <c r="C4855" s="400" t="s">
        <v>2735</v>
      </c>
      <c r="D4855" s="400" t="s">
        <v>2746</v>
      </c>
      <c r="E4855" s="400">
        <v>2</v>
      </c>
      <c r="F4855" s="400" t="s">
        <v>2752</v>
      </c>
    </row>
    <row r="4856" spans="2:6">
      <c r="B4856" s="400">
        <v>4852</v>
      </c>
      <c r="C4856" s="400" t="s">
        <v>2739</v>
      </c>
      <c r="D4856" s="400" t="s">
        <v>2757</v>
      </c>
      <c r="E4856" s="400">
        <v>1</v>
      </c>
      <c r="F4856" s="400" t="s">
        <v>339</v>
      </c>
    </row>
    <row r="4857" spans="2:6">
      <c r="B4857" s="400">
        <v>4853</v>
      </c>
      <c r="C4857" s="400" t="s">
        <v>2737</v>
      </c>
      <c r="D4857" s="400" t="s">
        <v>2763</v>
      </c>
      <c r="E4857" s="400">
        <v>3</v>
      </c>
      <c r="F4857" s="400" t="s">
        <v>178</v>
      </c>
    </row>
    <row r="4858" spans="2:6">
      <c r="B4858" s="400">
        <v>4854</v>
      </c>
      <c r="C4858" s="400" t="s">
        <v>2735</v>
      </c>
      <c r="D4858" s="400" t="s">
        <v>2746</v>
      </c>
      <c r="E4858" s="400">
        <v>2</v>
      </c>
      <c r="F4858" s="400" t="s">
        <v>178</v>
      </c>
    </row>
    <row r="4859" spans="2:6">
      <c r="B4859" s="400">
        <v>4855</v>
      </c>
      <c r="C4859" s="400" t="s">
        <v>2735</v>
      </c>
      <c r="D4859" s="400" t="s">
        <v>2764</v>
      </c>
      <c r="E4859" s="400">
        <v>2</v>
      </c>
      <c r="F4859" s="400" t="s">
        <v>178</v>
      </c>
    </row>
    <row r="4860" spans="2:6">
      <c r="B4860" s="400">
        <v>4856</v>
      </c>
      <c r="C4860" s="400" t="s">
        <v>2738</v>
      </c>
      <c r="D4860" s="400" t="s">
        <v>2756</v>
      </c>
      <c r="E4860" s="400">
        <v>2</v>
      </c>
      <c r="F4860" s="400" t="s">
        <v>374</v>
      </c>
    </row>
    <row r="4861" spans="2:6">
      <c r="B4861" s="400">
        <v>4857</v>
      </c>
      <c r="C4861" s="400" t="s">
        <v>2738</v>
      </c>
      <c r="D4861" s="400" t="s">
        <v>2749</v>
      </c>
      <c r="E4861" s="400">
        <v>3</v>
      </c>
      <c r="F4861" s="400" t="s">
        <v>178</v>
      </c>
    </row>
    <row r="4862" spans="2:6">
      <c r="B4862" s="400">
        <v>4858</v>
      </c>
      <c r="C4862" s="400" t="s">
        <v>2736</v>
      </c>
      <c r="D4862" s="400" t="s">
        <v>2753</v>
      </c>
      <c r="E4862" s="400">
        <v>5</v>
      </c>
      <c r="F4862" s="400" t="s">
        <v>178</v>
      </c>
    </row>
    <row r="4863" spans="2:6">
      <c r="B4863" s="400">
        <v>4859</v>
      </c>
      <c r="C4863" s="400" t="s">
        <v>2737</v>
      </c>
      <c r="D4863" s="400" t="s">
        <v>2745</v>
      </c>
      <c r="E4863" s="400">
        <v>4</v>
      </c>
      <c r="F4863" s="400" t="s">
        <v>2760</v>
      </c>
    </row>
    <row r="4864" spans="2:6">
      <c r="B4864" s="400">
        <v>4860</v>
      </c>
      <c r="C4864" s="400" t="s">
        <v>2736</v>
      </c>
      <c r="D4864" s="400" t="s">
        <v>2753</v>
      </c>
      <c r="E4864" s="400">
        <v>3</v>
      </c>
      <c r="F4864" s="400" t="s">
        <v>178</v>
      </c>
    </row>
    <row r="4865" spans="2:6">
      <c r="B4865" s="400">
        <v>4861</v>
      </c>
      <c r="C4865" s="400" t="s">
        <v>2737</v>
      </c>
      <c r="D4865" s="400" t="s">
        <v>2761</v>
      </c>
      <c r="E4865" s="400">
        <v>3</v>
      </c>
      <c r="F4865" s="400" t="s">
        <v>178</v>
      </c>
    </row>
    <row r="4866" spans="2:6">
      <c r="B4866" s="400">
        <v>4862</v>
      </c>
      <c r="C4866" s="400" t="s">
        <v>2735</v>
      </c>
      <c r="D4866" s="400" t="s">
        <v>2748</v>
      </c>
      <c r="E4866" s="400">
        <v>5</v>
      </c>
      <c r="F4866" s="400" t="s">
        <v>2765</v>
      </c>
    </row>
    <row r="4867" spans="2:6">
      <c r="B4867" s="400">
        <v>4863</v>
      </c>
      <c r="C4867" s="400" t="s">
        <v>2738</v>
      </c>
      <c r="D4867" s="400" t="s">
        <v>2755</v>
      </c>
      <c r="E4867" s="400">
        <v>4</v>
      </c>
      <c r="F4867" s="400" t="s">
        <v>2770</v>
      </c>
    </row>
    <row r="4868" spans="2:6">
      <c r="B4868" s="400">
        <v>4864</v>
      </c>
      <c r="C4868" s="400" t="s">
        <v>2735</v>
      </c>
      <c r="D4868" s="400" t="s">
        <v>2771</v>
      </c>
      <c r="E4868" s="400">
        <v>7</v>
      </c>
      <c r="F4868" s="400" t="s">
        <v>178</v>
      </c>
    </row>
    <row r="4869" spans="2:6">
      <c r="B4869" s="400">
        <v>4865</v>
      </c>
      <c r="C4869" s="400" t="s">
        <v>2735</v>
      </c>
      <c r="D4869" s="400" t="s">
        <v>2771</v>
      </c>
      <c r="E4869" s="400">
        <v>4</v>
      </c>
      <c r="F4869" s="400" t="s">
        <v>272</v>
      </c>
    </row>
    <row r="4870" spans="2:6">
      <c r="B4870" s="400">
        <v>4866</v>
      </c>
      <c r="C4870" s="400" t="s">
        <v>2734</v>
      </c>
      <c r="D4870" s="400" t="s">
        <v>2750</v>
      </c>
      <c r="E4870" s="400">
        <v>4</v>
      </c>
      <c r="F4870" s="400" t="s">
        <v>2760</v>
      </c>
    </row>
    <row r="4871" spans="2:6">
      <c r="B4871" s="400">
        <v>4867</v>
      </c>
      <c r="C4871" s="400" t="s">
        <v>2739</v>
      </c>
      <c r="D4871" s="400" t="s">
        <v>2757</v>
      </c>
      <c r="E4871" s="400">
        <v>4</v>
      </c>
      <c r="F4871" s="400" t="s">
        <v>2760</v>
      </c>
    </row>
    <row r="4872" spans="2:6">
      <c r="B4872" s="400">
        <v>4868</v>
      </c>
      <c r="C4872" s="400" t="s">
        <v>2735</v>
      </c>
      <c r="D4872" s="400" t="s">
        <v>2759</v>
      </c>
      <c r="E4872" s="400">
        <v>4</v>
      </c>
      <c r="F4872" s="400" t="s">
        <v>178</v>
      </c>
    </row>
    <row r="4873" spans="2:6">
      <c r="B4873" s="400">
        <v>4869</v>
      </c>
      <c r="C4873" s="400" t="s">
        <v>2738</v>
      </c>
      <c r="D4873" s="400" t="s">
        <v>2754</v>
      </c>
      <c r="E4873" s="400">
        <v>4</v>
      </c>
      <c r="F4873" s="400" t="s">
        <v>178</v>
      </c>
    </row>
    <row r="4874" spans="2:6">
      <c r="B4874" s="400">
        <v>4870</v>
      </c>
      <c r="C4874" s="400" t="s">
        <v>2735</v>
      </c>
      <c r="D4874" s="400" t="s">
        <v>2764</v>
      </c>
      <c r="E4874" s="400">
        <v>3</v>
      </c>
      <c r="F4874" s="400" t="s">
        <v>2765</v>
      </c>
    </row>
    <row r="4875" spans="2:6">
      <c r="B4875" s="400">
        <v>4871</v>
      </c>
      <c r="C4875" s="400" t="s">
        <v>2737</v>
      </c>
      <c r="D4875" s="400" t="s">
        <v>2745</v>
      </c>
      <c r="E4875" s="400">
        <v>3</v>
      </c>
      <c r="F4875" s="400" t="s">
        <v>272</v>
      </c>
    </row>
    <row r="4876" spans="2:6">
      <c r="B4876" s="400">
        <v>4872</v>
      </c>
      <c r="C4876" s="400" t="s">
        <v>2735</v>
      </c>
      <c r="D4876" s="400" t="s">
        <v>2762</v>
      </c>
      <c r="E4876" s="400">
        <v>1</v>
      </c>
      <c r="F4876" s="400" t="s">
        <v>374</v>
      </c>
    </row>
    <row r="4877" spans="2:6">
      <c r="B4877" s="400">
        <v>4873</v>
      </c>
      <c r="C4877" s="400" t="s">
        <v>2735</v>
      </c>
      <c r="D4877" s="400" t="s">
        <v>2764</v>
      </c>
      <c r="E4877" s="400">
        <v>1</v>
      </c>
      <c r="F4877" s="400" t="s">
        <v>178</v>
      </c>
    </row>
    <row r="4878" spans="2:6">
      <c r="B4878" s="400">
        <v>4874</v>
      </c>
      <c r="C4878" s="400" t="s">
        <v>2734</v>
      </c>
      <c r="D4878" s="400" t="s">
        <v>2750</v>
      </c>
      <c r="E4878" s="400">
        <v>3</v>
      </c>
      <c r="F4878" s="400" t="s">
        <v>339</v>
      </c>
    </row>
    <row r="4879" spans="2:6">
      <c r="B4879" s="400">
        <v>4875</v>
      </c>
      <c r="C4879" s="400" t="s">
        <v>2738</v>
      </c>
      <c r="D4879" s="400" t="s">
        <v>2755</v>
      </c>
      <c r="E4879" s="400">
        <v>4</v>
      </c>
      <c r="F4879" s="400" t="s">
        <v>178</v>
      </c>
    </row>
    <row r="4880" spans="2:6">
      <c r="B4880" s="400">
        <v>4876</v>
      </c>
      <c r="C4880" s="400" t="s">
        <v>2737</v>
      </c>
      <c r="D4880" s="400" t="s">
        <v>2761</v>
      </c>
      <c r="E4880" s="400">
        <v>2</v>
      </c>
      <c r="F4880" s="400" t="s">
        <v>178</v>
      </c>
    </row>
    <row r="4881" spans="2:6">
      <c r="B4881" s="400">
        <v>4877</v>
      </c>
      <c r="C4881" s="400" t="s">
        <v>2735</v>
      </c>
      <c r="D4881" s="400" t="s">
        <v>2748</v>
      </c>
      <c r="E4881" s="400">
        <v>6</v>
      </c>
      <c r="F4881" s="400" t="s">
        <v>2758</v>
      </c>
    </row>
    <row r="4882" spans="2:6">
      <c r="B4882" s="400">
        <v>4878</v>
      </c>
      <c r="C4882" s="400" t="s">
        <v>2738</v>
      </c>
      <c r="D4882" s="400" t="s">
        <v>2756</v>
      </c>
      <c r="E4882" s="400">
        <v>5</v>
      </c>
      <c r="F4882" s="400" t="s">
        <v>178</v>
      </c>
    </row>
    <row r="4883" spans="2:6">
      <c r="B4883" s="400">
        <v>4879</v>
      </c>
      <c r="C4883" s="400" t="s">
        <v>2734</v>
      </c>
      <c r="D4883" s="400" t="s">
        <v>2751</v>
      </c>
      <c r="E4883" s="400">
        <v>3</v>
      </c>
      <c r="F4883" s="400" t="s">
        <v>2758</v>
      </c>
    </row>
    <row r="4884" spans="2:6">
      <c r="B4884" s="400">
        <v>4880</v>
      </c>
      <c r="C4884" s="400" t="s">
        <v>2738</v>
      </c>
      <c r="D4884" s="400" t="s">
        <v>2755</v>
      </c>
      <c r="E4884" s="400">
        <v>1</v>
      </c>
      <c r="F4884" s="400" t="s">
        <v>2772</v>
      </c>
    </row>
    <row r="4885" spans="2:6">
      <c r="B4885" s="400">
        <v>4881</v>
      </c>
      <c r="C4885" s="400" t="s">
        <v>2738</v>
      </c>
      <c r="D4885" s="400" t="s">
        <v>2755</v>
      </c>
      <c r="E4885" s="400">
        <v>1</v>
      </c>
      <c r="F4885" s="400" t="s">
        <v>178</v>
      </c>
    </row>
    <row r="4886" spans="2:6">
      <c r="B4886" s="400">
        <v>4882</v>
      </c>
      <c r="C4886" s="400" t="s">
        <v>2735</v>
      </c>
      <c r="D4886" s="400" t="s">
        <v>2764</v>
      </c>
      <c r="E4886" s="400">
        <v>6</v>
      </c>
      <c r="F4886" s="400" t="s">
        <v>2760</v>
      </c>
    </row>
    <row r="4887" spans="2:6">
      <c r="B4887" s="400">
        <v>4883</v>
      </c>
      <c r="C4887" s="400" t="s">
        <v>2735</v>
      </c>
      <c r="D4887" s="400" t="s">
        <v>2771</v>
      </c>
      <c r="E4887" s="400">
        <v>4</v>
      </c>
      <c r="F4887" s="400" t="s">
        <v>2752</v>
      </c>
    </row>
    <row r="4888" spans="2:6">
      <c r="B4888" s="400">
        <v>4884</v>
      </c>
      <c r="C4888" s="400" t="s">
        <v>2737</v>
      </c>
      <c r="D4888" s="400" t="s">
        <v>2761</v>
      </c>
      <c r="E4888" s="400">
        <v>3</v>
      </c>
      <c r="F4888" s="400" t="s">
        <v>178</v>
      </c>
    </row>
    <row r="4889" spans="2:6">
      <c r="B4889" s="400">
        <v>4885</v>
      </c>
      <c r="C4889" s="400" t="s">
        <v>2738</v>
      </c>
      <c r="D4889" s="400" t="s">
        <v>2754</v>
      </c>
      <c r="E4889" s="400">
        <v>3</v>
      </c>
      <c r="F4889" s="400" t="s">
        <v>178</v>
      </c>
    </row>
    <row r="4890" spans="2:6">
      <c r="B4890" s="400">
        <v>4886</v>
      </c>
      <c r="C4890" s="400" t="s">
        <v>2738</v>
      </c>
      <c r="D4890" s="400" t="s">
        <v>2749</v>
      </c>
      <c r="E4890" s="400">
        <v>3</v>
      </c>
      <c r="F4890" s="400" t="s">
        <v>178</v>
      </c>
    </row>
    <row r="4891" spans="2:6">
      <c r="B4891" s="400">
        <v>4887</v>
      </c>
      <c r="C4891" s="400" t="s">
        <v>2737</v>
      </c>
      <c r="D4891" s="400" t="s">
        <v>2745</v>
      </c>
      <c r="E4891" s="400">
        <v>5</v>
      </c>
      <c r="F4891" s="400" t="s">
        <v>178</v>
      </c>
    </row>
    <row r="4892" spans="2:6">
      <c r="B4892" s="400">
        <v>4888</v>
      </c>
      <c r="C4892" s="400" t="s">
        <v>2737</v>
      </c>
      <c r="D4892" s="400" t="s">
        <v>2763</v>
      </c>
      <c r="E4892" s="400">
        <v>3</v>
      </c>
      <c r="F4892" s="400" t="s">
        <v>178</v>
      </c>
    </row>
    <row r="4893" spans="2:6">
      <c r="B4893" s="400">
        <v>4889</v>
      </c>
      <c r="C4893" s="400" t="s">
        <v>2735</v>
      </c>
      <c r="D4893" s="400" t="s">
        <v>2746</v>
      </c>
      <c r="E4893" s="400">
        <v>7</v>
      </c>
      <c r="F4893" s="400" t="s">
        <v>178</v>
      </c>
    </row>
    <row r="4894" spans="2:6">
      <c r="B4894" s="400">
        <v>4890</v>
      </c>
      <c r="C4894" s="400" t="s">
        <v>2735</v>
      </c>
      <c r="D4894" s="400" t="s">
        <v>2747</v>
      </c>
      <c r="E4894" s="400">
        <v>4</v>
      </c>
      <c r="F4894" s="400" t="s">
        <v>178</v>
      </c>
    </row>
    <row r="4895" spans="2:6">
      <c r="B4895" s="400">
        <v>4891</v>
      </c>
      <c r="C4895" s="400" t="s">
        <v>2736</v>
      </c>
      <c r="D4895" s="400" t="s">
        <v>2753</v>
      </c>
      <c r="E4895" s="400">
        <v>1</v>
      </c>
      <c r="F4895" s="400" t="s">
        <v>2770</v>
      </c>
    </row>
    <row r="4896" spans="2:6">
      <c r="B4896" s="400">
        <v>4892</v>
      </c>
      <c r="C4896" s="400" t="s">
        <v>2734</v>
      </c>
      <c r="D4896" s="400" t="s">
        <v>2750</v>
      </c>
      <c r="E4896" s="400">
        <v>5</v>
      </c>
      <c r="F4896" s="400" t="s">
        <v>2752</v>
      </c>
    </row>
    <row r="4897" spans="2:6">
      <c r="B4897" s="400">
        <v>4893</v>
      </c>
      <c r="C4897" s="400" t="s">
        <v>2738</v>
      </c>
      <c r="D4897" s="400" t="s">
        <v>2756</v>
      </c>
      <c r="E4897" s="400">
        <v>2</v>
      </c>
      <c r="F4897" s="400" t="s">
        <v>2758</v>
      </c>
    </row>
    <row r="4898" spans="2:6">
      <c r="B4898" s="400">
        <v>4894</v>
      </c>
      <c r="C4898" s="400" t="s">
        <v>2737</v>
      </c>
      <c r="D4898" s="400" t="s">
        <v>2769</v>
      </c>
      <c r="E4898" s="400">
        <v>6</v>
      </c>
      <c r="F4898" s="400" t="s">
        <v>2770</v>
      </c>
    </row>
    <row r="4899" spans="2:6">
      <c r="B4899" s="400">
        <v>4895</v>
      </c>
      <c r="C4899" s="400" t="s">
        <v>2738</v>
      </c>
      <c r="D4899" s="400" t="s">
        <v>2755</v>
      </c>
      <c r="E4899" s="400">
        <v>3</v>
      </c>
      <c r="F4899" s="400" t="s">
        <v>178</v>
      </c>
    </row>
    <row r="4900" spans="2:6">
      <c r="B4900" s="400">
        <v>4896</v>
      </c>
      <c r="C4900" s="400" t="s">
        <v>2735</v>
      </c>
      <c r="D4900" s="400" t="s">
        <v>2771</v>
      </c>
      <c r="E4900" s="400">
        <v>3</v>
      </c>
      <c r="F4900" s="400" t="s">
        <v>178</v>
      </c>
    </row>
    <row r="4901" spans="2:6">
      <c r="B4901" s="400">
        <v>4897</v>
      </c>
      <c r="C4901" s="400" t="s">
        <v>2734</v>
      </c>
      <c r="D4901" s="400" t="s">
        <v>2751</v>
      </c>
      <c r="E4901" s="400">
        <v>5</v>
      </c>
      <c r="F4901" s="400" t="s">
        <v>2752</v>
      </c>
    </row>
    <row r="4902" spans="2:6">
      <c r="B4902" s="400">
        <v>4898</v>
      </c>
      <c r="C4902" s="400" t="s">
        <v>2734</v>
      </c>
      <c r="D4902" s="400" t="s">
        <v>2750</v>
      </c>
      <c r="E4902" s="400">
        <v>4</v>
      </c>
      <c r="F4902" s="400" t="s">
        <v>2770</v>
      </c>
    </row>
    <row r="4903" spans="2:6">
      <c r="B4903" s="400">
        <v>4899</v>
      </c>
      <c r="C4903" s="400" t="s">
        <v>2734</v>
      </c>
      <c r="D4903" s="400" t="s">
        <v>2751</v>
      </c>
      <c r="E4903" s="400">
        <v>3</v>
      </c>
      <c r="F4903" s="400" t="s">
        <v>178</v>
      </c>
    </row>
    <row r="4904" spans="2:6">
      <c r="B4904" s="400">
        <v>4900</v>
      </c>
      <c r="C4904" s="400" t="s">
        <v>2735</v>
      </c>
      <c r="D4904" s="400" t="s">
        <v>2762</v>
      </c>
      <c r="E4904" s="400">
        <v>1</v>
      </c>
      <c r="F4904" s="400" t="s">
        <v>178</v>
      </c>
    </row>
    <row r="4905" spans="2:6">
      <c r="B4905" s="400">
        <v>4901</v>
      </c>
      <c r="C4905" s="400" t="s">
        <v>2739</v>
      </c>
      <c r="D4905" s="400" t="s">
        <v>2757</v>
      </c>
      <c r="E4905" s="400">
        <v>6</v>
      </c>
      <c r="F4905" s="400" t="s">
        <v>2758</v>
      </c>
    </row>
    <row r="4906" spans="2:6">
      <c r="B4906" s="400">
        <v>4902</v>
      </c>
      <c r="C4906" s="400" t="s">
        <v>2735</v>
      </c>
      <c r="D4906" s="400" t="s">
        <v>2748</v>
      </c>
      <c r="E4906" s="400">
        <v>1</v>
      </c>
      <c r="F4906" s="400" t="s">
        <v>2768</v>
      </c>
    </row>
    <row r="4907" spans="2:6">
      <c r="B4907" s="400">
        <v>4903</v>
      </c>
      <c r="C4907" s="400" t="s">
        <v>2736</v>
      </c>
      <c r="D4907" s="400" t="s">
        <v>2753</v>
      </c>
      <c r="E4907" s="400">
        <v>1</v>
      </c>
      <c r="F4907" s="400" t="s">
        <v>178</v>
      </c>
    </row>
    <row r="4908" spans="2:6">
      <c r="B4908" s="400">
        <v>4904</v>
      </c>
      <c r="C4908" s="400" t="s">
        <v>2735</v>
      </c>
      <c r="D4908" s="400" t="s">
        <v>2759</v>
      </c>
      <c r="E4908" s="400">
        <v>3</v>
      </c>
      <c r="F4908" s="400" t="s">
        <v>2768</v>
      </c>
    </row>
    <row r="4909" spans="2:6">
      <c r="B4909" s="400">
        <v>4905</v>
      </c>
      <c r="C4909" s="400" t="s">
        <v>2738</v>
      </c>
      <c r="D4909" s="400" t="s">
        <v>2756</v>
      </c>
      <c r="E4909" s="400">
        <v>5</v>
      </c>
      <c r="F4909" s="400" t="s">
        <v>178</v>
      </c>
    </row>
    <row r="4910" spans="2:6">
      <c r="B4910" s="400">
        <v>4906</v>
      </c>
      <c r="C4910" s="400" t="s">
        <v>2737</v>
      </c>
      <c r="D4910" s="400" t="s">
        <v>2761</v>
      </c>
      <c r="E4910" s="400">
        <v>1</v>
      </c>
      <c r="F4910" s="400" t="s">
        <v>2766</v>
      </c>
    </row>
    <row r="4911" spans="2:6">
      <c r="B4911" s="400">
        <v>4907</v>
      </c>
      <c r="C4911" s="400" t="s">
        <v>2736</v>
      </c>
      <c r="D4911" s="400" t="s">
        <v>2753</v>
      </c>
      <c r="E4911" s="400">
        <v>2</v>
      </c>
      <c r="F4911" s="400" t="s">
        <v>272</v>
      </c>
    </row>
    <row r="4912" spans="2:6">
      <c r="B4912" s="400">
        <v>4908</v>
      </c>
      <c r="C4912" s="400" t="s">
        <v>2737</v>
      </c>
      <c r="D4912" s="400" t="s">
        <v>2763</v>
      </c>
      <c r="E4912" s="400">
        <v>2</v>
      </c>
      <c r="F4912" s="400" t="s">
        <v>178</v>
      </c>
    </row>
    <row r="4913" spans="2:6">
      <c r="B4913" s="400">
        <v>4909</v>
      </c>
      <c r="C4913" s="400" t="s">
        <v>2735</v>
      </c>
      <c r="D4913" s="400" t="s">
        <v>2762</v>
      </c>
      <c r="E4913" s="400">
        <v>1</v>
      </c>
      <c r="F4913" s="400" t="s">
        <v>2768</v>
      </c>
    </row>
    <row r="4914" spans="2:6">
      <c r="B4914" s="400">
        <v>4910</v>
      </c>
      <c r="C4914" s="400" t="s">
        <v>2737</v>
      </c>
      <c r="D4914" s="400" t="s">
        <v>2761</v>
      </c>
      <c r="E4914" s="400">
        <v>4</v>
      </c>
      <c r="F4914" s="400" t="s">
        <v>2772</v>
      </c>
    </row>
    <row r="4915" spans="2:6">
      <c r="B4915" s="400">
        <v>4911</v>
      </c>
      <c r="C4915" s="400" t="s">
        <v>2738</v>
      </c>
      <c r="D4915" s="400" t="s">
        <v>2756</v>
      </c>
      <c r="E4915" s="400">
        <v>5</v>
      </c>
      <c r="F4915" s="400" t="s">
        <v>178</v>
      </c>
    </row>
    <row r="4916" spans="2:6">
      <c r="B4916" s="400">
        <v>4912</v>
      </c>
      <c r="C4916" s="400" t="s">
        <v>2737</v>
      </c>
      <c r="D4916" s="400" t="s">
        <v>2761</v>
      </c>
      <c r="E4916" s="400">
        <v>3</v>
      </c>
      <c r="F4916" s="400" t="s">
        <v>178</v>
      </c>
    </row>
    <row r="4917" spans="2:6">
      <c r="B4917" s="400">
        <v>4913</v>
      </c>
      <c r="C4917" s="400" t="s">
        <v>2738</v>
      </c>
      <c r="D4917" s="400" t="s">
        <v>2755</v>
      </c>
      <c r="E4917" s="400">
        <v>1</v>
      </c>
      <c r="F4917" s="400" t="s">
        <v>2752</v>
      </c>
    </row>
    <row r="4918" spans="2:6">
      <c r="B4918" s="400">
        <v>4914</v>
      </c>
      <c r="C4918" s="400" t="s">
        <v>2738</v>
      </c>
      <c r="D4918" s="400" t="s">
        <v>2754</v>
      </c>
      <c r="E4918" s="400">
        <v>3</v>
      </c>
      <c r="F4918" s="400" t="s">
        <v>2766</v>
      </c>
    </row>
    <row r="4919" spans="2:6">
      <c r="B4919" s="400">
        <v>4915</v>
      </c>
      <c r="C4919" s="400" t="s">
        <v>2735</v>
      </c>
      <c r="D4919" s="400" t="s">
        <v>2759</v>
      </c>
      <c r="E4919" s="400">
        <v>3</v>
      </c>
      <c r="F4919" s="400" t="s">
        <v>178</v>
      </c>
    </row>
    <row r="4920" spans="2:6">
      <c r="B4920" s="400">
        <v>4916</v>
      </c>
      <c r="C4920" s="400" t="s">
        <v>2738</v>
      </c>
      <c r="D4920" s="400" t="s">
        <v>2749</v>
      </c>
      <c r="E4920" s="400">
        <v>4</v>
      </c>
      <c r="F4920" s="400" t="s">
        <v>2766</v>
      </c>
    </row>
    <row r="4921" spans="2:6">
      <c r="B4921" s="400">
        <v>4917</v>
      </c>
      <c r="C4921" s="400" t="s">
        <v>2735</v>
      </c>
      <c r="D4921" s="400" t="s">
        <v>2762</v>
      </c>
      <c r="E4921" s="400">
        <v>4</v>
      </c>
      <c r="F4921" s="400" t="s">
        <v>31</v>
      </c>
    </row>
    <row r="4922" spans="2:6">
      <c r="B4922" s="400">
        <v>4918</v>
      </c>
      <c r="C4922" s="400" t="s">
        <v>2735</v>
      </c>
      <c r="D4922" s="400" t="s">
        <v>2764</v>
      </c>
      <c r="E4922" s="400">
        <v>2</v>
      </c>
      <c r="F4922" s="400" t="s">
        <v>178</v>
      </c>
    </row>
    <row r="4923" spans="2:6">
      <c r="B4923" s="400">
        <v>4919</v>
      </c>
      <c r="C4923" s="400" t="s">
        <v>2735</v>
      </c>
      <c r="D4923" s="400" t="s">
        <v>2748</v>
      </c>
      <c r="E4923" s="400">
        <v>5</v>
      </c>
      <c r="F4923" s="400" t="s">
        <v>178</v>
      </c>
    </row>
    <row r="4924" spans="2:6">
      <c r="B4924" s="400">
        <v>4920</v>
      </c>
      <c r="C4924" s="400" t="s">
        <v>2737</v>
      </c>
      <c r="D4924" s="400" t="s">
        <v>2763</v>
      </c>
      <c r="E4924" s="400">
        <v>3</v>
      </c>
      <c r="F4924" s="400" t="s">
        <v>2765</v>
      </c>
    </row>
    <row r="4925" spans="2:6">
      <c r="B4925" s="400">
        <v>4921</v>
      </c>
      <c r="C4925" s="400" t="s">
        <v>2738</v>
      </c>
      <c r="D4925" s="400" t="s">
        <v>2749</v>
      </c>
      <c r="E4925" s="400">
        <v>2</v>
      </c>
      <c r="F4925" s="400" t="s">
        <v>178</v>
      </c>
    </row>
    <row r="4926" spans="2:6">
      <c r="B4926" s="400">
        <v>4922</v>
      </c>
      <c r="C4926" s="400" t="s">
        <v>2734</v>
      </c>
      <c r="D4926" s="400" t="s">
        <v>2751</v>
      </c>
      <c r="E4926" s="400">
        <v>3</v>
      </c>
      <c r="F4926" s="400" t="s">
        <v>2752</v>
      </c>
    </row>
    <row r="4927" spans="2:6">
      <c r="B4927" s="400">
        <v>4923</v>
      </c>
      <c r="C4927" s="400" t="s">
        <v>2734</v>
      </c>
      <c r="D4927" s="400" t="s">
        <v>2751</v>
      </c>
      <c r="E4927" s="400">
        <v>3</v>
      </c>
      <c r="F4927" s="400" t="s">
        <v>178</v>
      </c>
    </row>
    <row r="4928" spans="2:6">
      <c r="B4928" s="400">
        <v>4924</v>
      </c>
      <c r="C4928" s="400" t="s">
        <v>2734</v>
      </c>
      <c r="D4928" s="400" t="s">
        <v>2751</v>
      </c>
      <c r="E4928" s="400">
        <v>1</v>
      </c>
      <c r="F4928" s="400" t="s">
        <v>178</v>
      </c>
    </row>
    <row r="4929" spans="2:6">
      <c r="B4929" s="400">
        <v>4925</v>
      </c>
      <c r="C4929" s="400" t="s">
        <v>2735</v>
      </c>
      <c r="D4929" s="400" t="s">
        <v>2748</v>
      </c>
      <c r="E4929" s="400">
        <v>4</v>
      </c>
      <c r="F4929" s="400" t="s">
        <v>2765</v>
      </c>
    </row>
    <row r="4930" spans="2:6">
      <c r="B4930" s="400">
        <v>4926</v>
      </c>
      <c r="C4930" s="400" t="s">
        <v>2738</v>
      </c>
      <c r="D4930" s="400" t="s">
        <v>2755</v>
      </c>
      <c r="E4930" s="400">
        <v>4</v>
      </c>
      <c r="F4930" s="400" t="s">
        <v>2760</v>
      </c>
    </row>
    <row r="4931" spans="2:6">
      <c r="B4931" s="400">
        <v>4927</v>
      </c>
      <c r="C4931" s="400" t="s">
        <v>2735</v>
      </c>
      <c r="D4931" s="400" t="s">
        <v>2764</v>
      </c>
      <c r="E4931" s="400">
        <v>2</v>
      </c>
      <c r="F4931" s="400" t="s">
        <v>178</v>
      </c>
    </row>
    <row r="4932" spans="2:6">
      <c r="B4932" s="400">
        <v>4928</v>
      </c>
      <c r="C4932" s="400" t="s">
        <v>2738</v>
      </c>
      <c r="D4932" s="400" t="s">
        <v>2756</v>
      </c>
      <c r="E4932" s="400">
        <v>5</v>
      </c>
      <c r="F4932" s="400" t="s">
        <v>2766</v>
      </c>
    </row>
    <row r="4933" spans="2:6">
      <c r="B4933" s="400">
        <v>4929</v>
      </c>
      <c r="C4933" s="400" t="s">
        <v>2735</v>
      </c>
      <c r="D4933" s="400" t="s">
        <v>2759</v>
      </c>
      <c r="E4933" s="400">
        <v>3</v>
      </c>
      <c r="F4933" s="400" t="s">
        <v>2768</v>
      </c>
    </row>
    <row r="4934" spans="2:6">
      <c r="B4934" s="400">
        <v>4930</v>
      </c>
      <c r="C4934" s="400" t="s">
        <v>2737</v>
      </c>
      <c r="D4934" s="400" t="s">
        <v>2745</v>
      </c>
      <c r="E4934" s="400">
        <v>3</v>
      </c>
      <c r="F4934" s="400" t="s">
        <v>2770</v>
      </c>
    </row>
    <row r="4935" spans="2:6">
      <c r="B4935" s="400">
        <v>4931</v>
      </c>
      <c r="C4935" s="400" t="s">
        <v>2735</v>
      </c>
      <c r="D4935" s="400" t="s">
        <v>2759</v>
      </c>
      <c r="E4935" s="400">
        <v>3</v>
      </c>
      <c r="F4935" s="400" t="s">
        <v>178</v>
      </c>
    </row>
    <row r="4936" spans="2:6">
      <c r="B4936" s="400">
        <v>4932</v>
      </c>
      <c r="C4936" s="400" t="s">
        <v>2737</v>
      </c>
      <c r="D4936" s="400" t="s">
        <v>2761</v>
      </c>
      <c r="E4936" s="400">
        <v>4</v>
      </c>
      <c r="F4936" s="400" t="s">
        <v>178</v>
      </c>
    </row>
    <row r="4937" spans="2:6">
      <c r="B4937" s="400">
        <v>4933</v>
      </c>
      <c r="C4937" s="400" t="s">
        <v>2735</v>
      </c>
      <c r="D4937" s="400" t="s">
        <v>2747</v>
      </c>
      <c r="E4937" s="400">
        <v>4</v>
      </c>
      <c r="F4937" s="400" t="s">
        <v>178</v>
      </c>
    </row>
    <row r="4938" spans="2:6">
      <c r="B4938" s="400">
        <v>4934</v>
      </c>
      <c r="C4938" s="400" t="s">
        <v>2735</v>
      </c>
      <c r="D4938" s="400" t="s">
        <v>2759</v>
      </c>
      <c r="E4938" s="400">
        <v>2</v>
      </c>
      <c r="F4938" s="400" t="s">
        <v>178</v>
      </c>
    </row>
    <row r="4939" spans="2:6">
      <c r="B4939" s="400">
        <v>4935</v>
      </c>
      <c r="C4939" s="400" t="s">
        <v>2735</v>
      </c>
      <c r="D4939" s="400" t="s">
        <v>2746</v>
      </c>
      <c r="E4939" s="400">
        <v>2</v>
      </c>
      <c r="F4939" s="400" t="s">
        <v>178</v>
      </c>
    </row>
    <row r="4940" spans="2:6">
      <c r="B4940" s="400">
        <v>4936</v>
      </c>
      <c r="C4940" s="400" t="s">
        <v>2734</v>
      </c>
      <c r="D4940" s="400" t="s">
        <v>2751</v>
      </c>
      <c r="E4940" s="400">
        <v>2</v>
      </c>
      <c r="F4940" s="400" t="s">
        <v>178</v>
      </c>
    </row>
    <row r="4941" spans="2:6">
      <c r="B4941" s="400">
        <v>4937</v>
      </c>
      <c r="C4941" s="400" t="s">
        <v>2739</v>
      </c>
      <c r="D4941" s="400" t="s">
        <v>2757</v>
      </c>
      <c r="E4941" s="400">
        <v>2</v>
      </c>
      <c r="F4941" s="400" t="s">
        <v>178</v>
      </c>
    </row>
    <row r="4942" spans="2:6">
      <c r="B4942" s="400">
        <v>4938</v>
      </c>
      <c r="C4942" s="400" t="s">
        <v>2734</v>
      </c>
      <c r="D4942" s="400" t="s">
        <v>2750</v>
      </c>
      <c r="E4942" s="400">
        <v>4</v>
      </c>
      <c r="F4942" s="400" t="s">
        <v>2752</v>
      </c>
    </row>
    <row r="4943" spans="2:6">
      <c r="B4943" s="400">
        <v>4939</v>
      </c>
      <c r="C4943" s="400" t="s">
        <v>2739</v>
      </c>
      <c r="D4943" s="400" t="s">
        <v>2757</v>
      </c>
      <c r="E4943" s="400">
        <v>2</v>
      </c>
      <c r="F4943" s="400" t="s">
        <v>178</v>
      </c>
    </row>
    <row r="4944" spans="2:6">
      <c r="B4944" s="400">
        <v>4940</v>
      </c>
      <c r="C4944" s="400" t="s">
        <v>2735</v>
      </c>
      <c r="D4944" s="400" t="s">
        <v>2759</v>
      </c>
      <c r="E4944" s="400">
        <v>3</v>
      </c>
      <c r="F4944" s="400" t="s">
        <v>2768</v>
      </c>
    </row>
    <row r="4945" spans="2:6">
      <c r="B4945" s="400">
        <v>4941</v>
      </c>
      <c r="C4945" s="400" t="s">
        <v>2739</v>
      </c>
      <c r="D4945" s="400" t="s">
        <v>2757</v>
      </c>
      <c r="E4945" s="400">
        <v>6</v>
      </c>
      <c r="F4945" s="400" t="s">
        <v>339</v>
      </c>
    </row>
    <row r="4946" spans="2:6">
      <c r="B4946" s="400">
        <v>4942</v>
      </c>
      <c r="C4946" s="400" t="s">
        <v>2738</v>
      </c>
      <c r="D4946" s="400" t="s">
        <v>2755</v>
      </c>
      <c r="E4946" s="400">
        <v>5</v>
      </c>
      <c r="F4946" s="400" t="s">
        <v>374</v>
      </c>
    </row>
    <row r="4947" spans="2:6">
      <c r="B4947" s="400">
        <v>4943</v>
      </c>
      <c r="C4947" s="400" t="s">
        <v>2735</v>
      </c>
      <c r="D4947" s="400" t="s">
        <v>2748</v>
      </c>
      <c r="E4947" s="400">
        <v>4</v>
      </c>
      <c r="F4947" s="400" t="s">
        <v>178</v>
      </c>
    </row>
    <row r="4948" spans="2:6">
      <c r="B4948" s="400">
        <v>4944</v>
      </c>
      <c r="C4948" s="400" t="s">
        <v>2734</v>
      </c>
      <c r="D4948" s="400" t="s">
        <v>2751</v>
      </c>
      <c r="E4948" s="400">
        <v>1</v>
      </c>
      <c r="F4948" s="400" t="s">
        <v>178</v>
      </c>
    </row>
    <row r="4949" spans="2:6">
      <c r="B4949" s="400">
        <v>4945</v>
      </c>
      <c r="C4949" s="400" t="s">
        <v>2737</v>
      </c>
      <c r="D4949" s="400" t="s">
        <v>2769</v>
      </c>
      <c r="E4949" s="400">
        <v>5</v>
      </c>
      <c r="F4949" s="400" t="s">
        <v>2765</v>
      </c>
    </row>
    <row r="4950" spans="2:6">
      <c r="B4950" s="400">
        <v>4946</v>
      </c>
      <c r="C4950" s="400" t="s">
        <v>2735</v>
      </c>
      <c r="D4950" s="400" t="s">
        <v>2747</v>
      </c>
      <c r="E4950" s="400">
        <v>2</v>
      </c>
      <c r="F4950" s="400" t="s">
        <v>178</v>
      </c>
    </row>
    <row r="4951" spans="2:6">
      <c r="B4951" s="400">
        <v>4947</v>
      </c>
      <c r="C4951" s="400" t="s">
        <v>2735</v>
      </c>
      <c r="D4951" s="400" t="s">
        <v>2747</v>
      </c>
      <c r="E4951" s="400">
        <v>2</v>
      </c>
      <c r="F4951" s="400" t="s">
        <v>178</v>
      </c>
    </row>
    <row r="4952" spans="2:6">
      <c r="B4952" s="400">
        <v>4948</v>
      </c>
      <c r="C4952" s="400" t="s">
        <v>2738</v>
      </c>
      <c r="D4952" s="400" t="s">
        <v>2749</v>
      </c>
      <c r="E4952" s="400">
        <v>2</v>
      </c>
      <c r="F4952" s="400" t="s">
        <v>178</v>
      </c>
    </row>
    <row r="4953" spans="2:6">
      <c r="B4953" s="400">
        <v>4949</v>
      </c>
      <c r="C4953" s="400" t="s">
        <v>2734</v>
      </c>
      <c r="D4953" s="400" t="s">
        <v>2750</v>
      </c>
      <c r="E4953" s="400">
        <v>1</v>
      </c>
      <c r="F4953" s="400" t="s">
        <v>178</v>
      </c>
    </row>
    <row r="4954" spans="2:6">
      <c r="B4954" s="400">
        <v>4950</v>
      </c>
      <c r="C4954" s="400" t="s">
        <v>2736</v>
      </c>
      <c r="D4954" s="400" t="s">
        <v>2753</v>
      </c>
      <c r="E4954" s="400">
        <v>2</v>
      </c>
      <c r="F4954" s="400" t="s">
        <v>2760</v>
      </c>
    </row>
    <row r="4955" spans="2:6">
      <c r="B4955" s="400">
        <v>4951</v>
      </c>
      <c r="C4955" s="400" t="s">
        <v>2738</v>
      </c>
      <c r="D4955" s="400" t="s">
        <v>2749</v>
      </c>
      <c r="E4955" s="400">
        <v>1</v>
      </c>
      <c r="F4955" s="400" t="s">
        <v>178</v>
      </c>
    </row>
    <row r="4956" spans="2:6">
      <c r="B4956" s="400">
        <v>4952</v>
      </c>
      <c r="C4956" s="400" t="s">
        <v>2738</v>
      </c>
      <c r="D4956" s="400" t="s">
        <v>2754</v>
      </c>
      <c r="E4956" s="400">
        <v>1</v>
      </c>
      <c r="F4956" s="400" t="s">
        <v>178</v>
      </c>
    </row>
    <row r="4957" spans="2:6">
      <c r="B4957" s="400">
        <v>4953</v>
      </c>
      <c r="C4957" s="400" t="s">
        <v>2735</v>
      </c>
      <c r="D4957" s="400" t="s">
        <v>2748</v>
      </c>
      <c r="E4957" s="400">
        <v>4</v>
      </c>
      <c r="F4957" s="400" t="s">
        <v>2767</v>
      </c>
    </row>
    <row r="4958" spans="2:6">
      <c r="B4958" s="400">
        <v>4954</v>
      </c>
      <c r="C4958" s="400" t="s">
        <v>2738</v>
      </c>
      <c r="D4958" s="400" t="s">
        <v>2755</v>
      </c>
      <c r="E4958" s="400">
        <v>6</v>
      </c>
      <c r="F4958" s="400" t="s">
        <v>2768</v>
      </c>
    </row>
    <row r="4959" spans="2:6">
      <c r="B4959" s="400">
        <v>4955</v>
      </c>
      <c r="C4959" s="400" t="s">
        <v>2735</v>
      </c>
      <c r="D4959" s="400" t="s">
        <v>2747</v>
      </c>
      <c r="E4959" s="400">
        <v>4</v>
      </c>
      <c r="F4959" s="400" t="s">
        <v>178</v>
      </c>
    </row>
    <row r="4960" spans="2:6">
      <c r="B4960" s="400">
        <v>4956</v>
      </c>
      <c r="C4960" s="400" t="s">
        <v>2734</v>
      </c>
      <c r="D4960" s="400" t="s">
        <v>2751</v>
      </c>
      <c r="E4960" s="400">
        <v>1</v>
      </c>
      <c r="F4960" s="400" t="s">
        <v>31</v>
      </c>
    </row>
    <row r="4961" spans="2:6">
      <c r="B4961" s="400">
        <v>4957</v>
      </c>
      <c r="C4961" s="400" t="s">
        <v>2738</v>
      </c>
      <c r="D4961" s="400" t="s">
        <v>2756</v>
      </c>
      <c r="E4961" s="400">
        <v>2</v>
      </c>
      <c r="F4961" s="400" t="s">
        <v>178</v>
      </c>
    </row>
    <row r="4962" spans="2:6">
      <c r="B4962" s="400">
        <v>4958</v>
      </c>
      <c r="C4962" s="400" t="s">
        <v>2734</v>
      </c>
      <c r="D4962" s="400" t="s">
        <v>2750</v>
      </c>
      <c r="E4962" s="400">
        <v>5</v>
      </c>
      <c r="F4962" s="400" t="s">
        <v>178</v>
      </c>
    </row>
    <row r="4963" spans="2:6">
      <c r="B4963" s="400">
        <v>4959</v>
      </c>
      <c r="C4963" s="400" t="s">
        <v>2735</v>
      </c>
      <c r="D4963" s="400" t="s">
        <v>2748</v>
      </c>
      <c r="E4963" s="400">
        <v>1</v>
      </c>
      <c r="F4963" s="400" t="s">
        <v>339</v>
      </c>
    </row>
    <row r="4964" spans="2:6">
      <c r="B4964" s="400">
        <v>4960</v>
      </c>
      <c r="C4964" s="400" t="s">
        <v>2735</v>
      </c>
      <c r="D4964" s="400" t="s">
        <v>2746</v>
      </c>
      <c r="E4964" s="400">
        <v>3</v>
      </c>
      <c r="F4964" s="400" t="s">
        <v>374</v>
      </c>
    </row>
    <row r="4965" spans="2:6">
      <c r="B4965" s="400">
        <v>4961</v>
      </c>
      <c r="C4965" s="400" t="s">
        <v>2737</v>
      </c>
      <c r="D4965" s="400" t="s">
        <v>2763</v>
      </c>
      <c r="E4965" s="400">
        <v>5</v>
      </c>
      <c r="F4965" s="400" t="s">
        <v>178</v>
      </c>
    </row>
    <row r="4966" spans="2:6">
      <c r="B4966" s="400">
        <v>4962</v>
      </c>
      <c r="C4966" s="400" t="s">
        <v>2734</v>
      </c>
      <c r="D4966" s="400" t="s">
        <v>2751</v>
      </c>
      <c r="E4966" s="400">
        <v>2</v>
      </c>
      <c r="F4966" s="400" t="s">
        <v>178</v>
      </c>
    </row>
    <row r="4967" spans="2:6">
      <c r="B4967" s="400">
        <v>4963</v>
      </c>
      <c r="C4967" s="400" t="s">
        <v>2735</v>
      </c>
      <c r="D4967" s="400" t="s">
        <v>2747</v>
      </c>
      <c r="E4967" s="400">
        <v>5</v>
      </c>
      <c r="F4967" s="400" t="s">
        <v>31</v>
      </c>
    </row>
    <row r="4968" spans="2:6">
      <c r="B4968" s="400">
        <v>4964</v>
      </c>
      <c r="C4968" s="400" t="s">
        <v>2738</v>
      </c>
      <c r="D4968" s="400" t="s">
        <v>2749</v>
      </c>
      <c r="E4968" s="400">
        <v>1</v>
      </c>
      <c r="F4968" s="400" t="s">
        <v>2772</v>
      </c>
    </row>
    <row r="4969" spans="2:6">
      <c r="B4969" s="400">
        <v>4965</v>
      </c>
      <c r="C4969" s="400" t="s">
        <v>2737</v>
      </c>
      <c r="D4969" s="400" t="s">
        <v>2745</v>
      </c>
      <c r="E4969" s="400">
        <v>3</v>
      </c>
      <c r="F4969" s="400" t="s">
        <v>2768</v>
      </c>
    </row>
    <row r="4970" spans="2:6">
      <c r="B4970" s="400">
        <v>4966</v>
      </c>
      <c r="C4970" s="400" t="s">
        <v>2735</v>
      </c>
      <c r="D4970" s="400" t="s">
        <v>2748</v>
      </c>
      <c r="E4970" s="400">
        <v>3</v>
      </c>
      <c r="F4970" s="400" t="s">
        <v>178</v>
      </c>
    </row>
    <row r="4971" spans="2:6">
      <c r="B4971" s="400">
        <v>4967</v>
      </c>
      <c r="C4971" s="400" t="s">
        <v>2738</v>
      </c>
      <c r="D4971" s="400" t="s">
        <v>2756</v>
      </c>
      <c r="E4971" s="400">
        <v>4</v>
      </c>
      <c r="F4971" s="400" t="s">
        <v>272</v>
      </c>
    </row>
    <row r="4972" spans="2:6">
      <c r="B4972" s="400">
        <v>4968</v>
      </c>
      <c r="C4972" s="400" t="s">
        <v>2735</v>
      </c>
      <c r="D4972" s="400" t="s">
        <v>2747</v>
      </c>
      <c r="E4972" s="400">
        <v>6</v>
      </c>
      <c r="F4972" s="400" t="s">
        <v>178</v>
      </c>
    </row>
    <row r="4973" spans="2:6">
      <c r="B4973" s="400">
        <v>4969</v>
      </c>
      <c r="C4973" s="400" t="s">
        <v>2738</v>
      </c>
      <c r="D4973" s="400" t="s">
        <v>2749</v>
      </c>
      <c r="E4973" s="400">
        <v>3</v>
      </c>
      <c r="F4973" s="400" t="s">
        <v>178</v>
      </c>
    </row>
    <row r="4974" spans="2:6">
      <c r="B4974" s="400">
        <v>4970</v>
      </c>
      <c r="C4974" s="400" t="s">
        <v>2738</v>
      </c>
      <c r="D4974" s="400" t="s">
        <v>2754</v>
      </c>
      <c r="E4974" s="400">
        <v>3</v>
      </c>
      <c r="F4974" s="400" t="s">
        <v>31</v>
      </c>
    </row>
    <row r="4975" spans="2:6">
      <c r="B4975" s="400">
        <v>4971</v>
      </c>
      <c r="C4975" s="400" t="s">
        <v>2736</v>
      </c>
      <c r="D4975" s="400" t="s">
        <v>2753</v>
      </c>
      <c r="E4975" s="400">
        <v>4</v>
      </c>
      <c r="F4975" s="400" t="s">
        <v>2768</v>
      </c>
    </row>
    <row r="4976" spans="2:6">
      <c r="B4976" s="400">
        <v>4972</v>
      </c>
      <c r="C4976" s="400" t="s">
        <v>2738</v>
      </c>
      <c r="D4976" s="400" t="s">
        <v>2756</v>
      </c>
      <c r="E4976" s="400">
        <v>4</v>
      </c>
      <c r="F4976" s="400" t="s">
        <v>31</v>
      </c>
    </row>
    <row r="4977" spans="2:6">
      <c r="B4977" s="400">
        <v>4973</v>
      </c>
      <c r="C4977" s="400" t="s">
        <v>2735</v>
      </c>
      <c r="D4977" s="400" t="s">
        <v>2762</v>
      </c>
      <c r="E4977" s="400">
        <v>6</v>
      </c>
      <c r="F4977" s="400" t="s">
        <v>178</v>
      </c>
    </row>
    <row r="4978" spans="2:6">
      <c r="B4978" s="400">
        <v>4974</v>
      </c>
      <c r="C4978" s="400" t="s">
        <v>2735</v>
      </c>
      <c r="D4978" s="400" t="s">
        <v>2764</v>
      </c>
      <c r="E4978" s="400">
        <v>2</v>
      </c>
      <c r="F4978" s="400" t="s">
        <v>178</v>
      </c>
    </row>
    <row r="4979" spans="2:6">
      <c r="B4979" s="400">
        <v>4975</v>
      </c>
      <c r="C4979" s="400" t="s">
        <v>2734</v>
      </c>
      <c r="D4979" s="400" t="s">
        <v>2751</v>
      </c>
      <c r="E4979" s="400">
        <v>2</v>
      </c>
      <c r="F4979" s="400" t="s">
        <v>178</v>
      </c>
    </row>
    <row r="4980" spans="2:6">
      <c r="B4980" s="400">
        <v>4976</v>
      </c>
      <c r="C4980" s="400" t="s">
        <v>2739</v>
      </c>
      <c r="D4980" s="400" t="s">
        <v>2757</v>
      </c>
      <c r="E4980" s="400">
        <v>5</v>
      </c>
      <c r="F4980" s="400" t="s">
        <v>2760</v>
      </c>
    </row>
    <row r="4981" spans="2:6">
      <c r="B4981" s="400">
        <v>4977</v>
      </c>
      <c r="C4981" s="400" t="s">
        <v>2737</v>
      </c>
      <c r="D4981" s="400" t="s">
        <v>2769</v>
      </c>
      <c r="E4981" s="400">
        <v>3</v>
      </c>
      <c r="F4981" s="400" t="s">
        <v>374</v>
      </c>
    </row>
    <row r="4982" spans="2:6">
      <c r="B4982" s="400">
        <v>4978</v>
      </c>
      <c r="C4982" s="400" t="s">
        <v>2735</v>
      </c>
      <c r="D4982" s="400" t="s">
        <v>2748</v>
      </c>
      <c r="E4982" s="400">
        <v>3</v>
      </c>
      <c r="F4982" s="400" t="s">
        <v>178</v>
      </c>
    </row>
    <row r="4983" spans="2:6">
      <c r="B4983" s="400">
        <v>4979</v>
      </c>
      <c r="C4983" s="400" t="s">
        <v>2738</v>
      </c>
      <c r="D4983" s="400" t="s">
        <v>2756</v>
      </c>
      <c r="E4983" s="400">
        <v>6</v>
      </c>
      <c r="F4983" s="400" t="s">
        <v>178</v>
      </c>
    </row>
    <row r="4984" spans="2:6">
      <c r="B4984" s="400">
        <v>4980</v>
      </c>
      <c r="C4984" s="400" t="s">
        <v>2738</v>
      </c>
      <c r="D4984" s="400" t="s">
        <v>2756</v>
      </c>
      <c r="E4984" s="400">
        <v>4</v>
      </c>
      <c r="F4984" s="400" t="s">
        <v>2768</v>
      </c>
    </row>
    <row r="4985" spans="2:6">
      <c r="B4985" s="400">
        <v>4981</v>
      </c>
      <c r="C4985" s="400" t="s">
        <v>2735</v>
      </c>
      <c r="D4985" s="400" t="s">
        <v>2764</v>
      </c>
      <c r="E4985" s="400">
        <v>3</v>
      </c>
      <c r="F4985" s="400" t="s">
        <v>2768</v>
      </c>
    </row>
    <row r="4986" spans="2:6">
      <c r="B4986" s="400">
        <v>4982</v>
      </c>
      <c r="C4986" s="400" t="s">
        <v>2737</v>
      </c>
      <c r="D4986" s="400" t="s">
        <v>2763</v>
      </c>
      <c r="E4986" s="400">
        <v>1</v>
      </c>
      <c r="F4986" s="400" t="s">
        <v>2766</v>
      </c>
    </row>
    <row r="4987" spans="2:6">
      <c r="B4987" s="400">
        <v>4983</v>
      </c>
      <c r="C4987" s="400" t="s">
        <v>2735</v>
      </c>
      <c r="D4987" s="400" t="s">
        <v>2748</v>
      </c>
      <c r="E4987" s="400">
        <v>3</v>
      </c>
      <c r="F4987" s="400" t="s">
        <v>178</v>
      </c>
    </row>
    <row r="4988" spans="2:6">
      <c r="B4988" s="400">
        <v>4984</v>
      </c>
      <c r="C4988" s="400" t="s">
        <v>2738</v>
      </c>
      <c r="D4988" s="400" t="s">
        <v>2756</v>
      </c>
      <c r="E4988" s="400">
        <v>2</v>
      </c>
      <c r="F4988" s="400" t="s">
        <v>2766</v>
      </c>
    </row>
    <row r="4989" spans="2:6">
      <c r="B4989" s="400">
        <v>4985</v>
      </c>
      <c r="C4989" s="400" t="s">
        <v>2737</v>
      </c>
      <c r="D4989" s="400" t="s">
        <v>2763</v>
      </c>
      <c r="E4989" s="400">
        <v>3</v>
      </c>
      <c r="F4989" s="400" t="s">
        <v>178</v>
      </c>
    </row>
    <row r="4990" spans="2:6">
      <c r="B4990" s="400">
        <v>4986</v>
      </c>
      <c r="C4990" s="400" t="s">
        <v>2737</v>
      </c>
      <c r="D4990" s="400" t="s">
        <v>2769</v>
      </c>
      <c r="E4990" s="400">
        <v>1</v>
      </c>
      <c r="F4990" s="400" t="s">
        <v>178</v>
      </c>
    </row>
    <row r="4991" spans="2:6">
      <c r="B4991" s="400">
        <v>4987</v>
      </c>
      <c r="C4991" s="400" t="s">
        <v>2737</v>
      </c>
      <c r="D4991" s="400" t="s">
        <v>2761</v>
      </c>
      <c r="E4991" s="400">
        <v>3</v>
      </c>
      <c r="F4991" s="400" t="s">
        <v>374</v>
      </c>
    </row>
    <row r="4992" spans="2:6">
      <c r="B4992" s="400">
        <v>4988</v>
      </c>
      <c r="C4992" s="400" t="s">
        <v>2738</v>
      </c>
      <c r="D4992" s="400" t="s">
        <v>2755</v>
      </c>
      <c r="E4992" s="400">
        <v>1</v>
      </c>
      <c r="F4992" s="400" t="s">
        <v>2760</v>
      </c>
    </row>
    <row r="4993" spans="2:6">
      <c r="B4993" s="400">
        <v>4989</v>
      </c>
      <c r="C4993" s="400" t="s">
        <v>2737</v>
      </c>
      <c r="D4993" s="400" t="s">
        <v>2761</v>
      </c>
      <c r="E4993" s="400">
        <v>3</v>
      </c>
      <c r="F4993" s="400" t="s">
        <v>2766</v>
      </c>
    </row>
    <row r="4994" spans="2:6">
      <c r="B4994" s="400">
        <v>4990</v>
      </c>
      <c r="C4994" s="400" t="s">
        <v>2735</v>
      </c>
      <c r="D4994" s="400" t="s">
        <v>2759</v>
      </c>
      <c r="E4994" s="400">
        <v>4</v>
      </c>
      <c r="F4994" s="400" t="s">
        <v>178</v>
      </c>
    </row>
    <row r="4995" spans="2:6">
      <c r="B4995" s="400">
        <v>4991</v>
      </c>
      <c r="C4995" s="400" t="s">
        <v>2735</v>
      </c>
      <c r="D4995" s="400" t="s">
        <v>2764</v>
      </c>
      <c r="E4995" s="400">
        <v>4</v>
      </c>
      <c r="F4995" s="400" t="s">
        <v>178</v>
      </c>
    </row>
    <row r="4996" spans="2:6">
      <c r="B4996" s="400">
        <v>4992</v>
      </c>
      <c r="C4996" s="400" t="s">
        <v>2738</v>
      </c>
      <c r="D4996" s="400" t="s">
        <v>2754</v>
      </c>
      <c r="E4996" s="400">
        <v>5</v>
      </c>
      <c r="F4996" s="400" t="s">
        <v>178</v>
      </c>
    </row>
    <row r="4997" spans="2:6">
      <c r="B4997" s="400">
        <v>4993</v>
      </c>
      <c r="C4997" s="400" t="s">
        <v>2737</v>
      </c>
      <c r="D4997" s="400" t="s">
        <v>2763</v>
      </c>
      <c r="E4997" s="400">
        <v>1</v>
      </c>
      <c r="F4997" s="400" t="s">
        <v>178</v>
      </c>
    </row>
    <row r="4998" spans="2:6">
      <c r="B4998" s="400">
        <v>4994</v>
      </c>
      <c r="C4998" s="400" t="s">
        <v>2738</v>
      </c>
      <c r="D4998" s="400" t="s">
        <v>2749</v>
      </c>
      <c r="E4998" s="400">
        <v>5</v>
      </c>
      <c r="F4998" s="400" t="s">
        <v>178</v>
      </c>
    </row>
    <row r="4999" spans="2:6">
      <c r="B4999" s="400">
        <v>4995</v>
      </c>
      <c r="C4999" s="400" t="s">
        <v>2738</v>
      </c>
      <c r="D4999" s="400" t="s">
        <v>2754</v>
      </c>
      <c r="E4999" s="400">
        <v>3</v>
      </c>
      <c r="F4999" s="400" t="s">
        <v>178</v>
      </c>
    </row>
    <row r="5000" spans="2:6">
      <c r="B5000" s="400">
        <v>4996</v>
      </c>
      <c r="C5000" s="400" t="s">
        <v>2734</v>
      </c>
      <c r="D5000" s="400" t="s">
        <v>2750</v>
      </c>
      <c r="E5000" s="400">
        <v>1</v>
      </c>
      <c r="F5000" s="400" t="s">
        <v>178</v>
      </c>
    </row>
    <row r="5001" spans="2:6">
      <c r="B5001" s="400">
        <v>4997</v>
      </c>
      <c r="C5001" s="400" t="s">
        <v>2737</v>
      </c>
      <c r="D5001" s="400" t="s">
        <v>2763</v>
      </c>
      <c r="E5001" s="400">
        <v>2</v>
      </c>
      <c r="F5001" s="400" t="s">
        <v>178</v>
      </c>
    </row>
    <row r="5002" spans="2:6">
      <c r="B5002" s="400">
        <v>4998</v>
      </c>
      <c r="C5002" s="400" t="s">
        <v>2738</v>
      </c>
      <c r="D5002" s="400" t="s">
        <v>2749</v>
      </c>
      <c r="E5002" s="400">
        <v>4</v>
      </c>
      <c r="F5002" s="400" t="s">
        <v>2765</v>
      </c>
    </row>
    <row r="5003" spans="2:6">
      <c r="B5003" s="400">
        <v>4999</v>
      </c>
      <c r="C5003" s="400" t="s">
        <v>2737</v>
      </c>
      <c r="D5003" s="400" t="s">
        <v>2761</v>
      </c>
      <c r="E5003" s="400">
        <v>4</v>
      </c>
      <c r="F5003" s="400" t="s">
        <v>31</v>
      </c>
    </row>
    <row r="5004" spans="2:6">
      <c r="B5004" s="400">
        <v>5000</v>
      </c>
      <c r="C5004" s="400" t="s">
        <v>2735</v>
      </c>
      <c r="D5004" s="400" t="s">
        <v>2759</v>
      </c>
      <c r="E5004" s="400">
        <v>3</v>
      </c>
      <c r="F5004" s="400" t="s">
        <v>178</v>
      </c>
    </row>
    <row r="5005" spans="2:6">
      <c r="B5005" s="400">
        <v>5001</v>
      </c>
      <c r="C5005" s="400" t="s">
        <v>2736</v>
      </c>
      <c r="D5005" s="400" t="s">
        <v>2753</v>
      </c>
      <c r="E5005" s="400">
        <v>3</v>
      </c>
      <c r="F5005" s="400" t="s">
        <v>2768</v>
      </c>
    </row>
    <row r="5006" spans="2:6">
      <c r="B5006" s="400">
        <v>5002</v>
      </c>
      <c r="C5006" s="400" t="s">
        <v>2737</v>
      </c>
      <c r="D5006" s="400" t="s">
        <v>2745</v>
      </c>
      <c r="E5006" s="400">
        <v>3</v>
      </c>
      <c r="F5006" s="400" t="s">
        <v>272</v>
      </c>
    </row>
    <row r="5007" spans="2:6">
      <c r="B5007" s="400">
        <v>5003</v>
      </c>
      <c r="C5007" s="400" t="s">
        <v>2735</v>
      </c>
      <c r="D5007" s="400" t="s">
        <v>2746</v>
      </c>
      <c r="E5007" s="400">
        <v>5</v>
      </c>
      <c r="F5007" s="400" t="s">
        <v>2765</v>
      </c>
    </row>
    <row r="5008" spans="2:6">
      <c r="B5008" s="400">
        <v>5004</v>
      </c>
      <c r="C5008" s="400" t="s">
        <v>2736</v>
      </c>
      <c r="D5008" s="400" t="s">
        <v>2753</v>
      </c>
      <c r="E5008" s="400">
        <v>1</v>
      </c>
      <c r="F5008" s="400" t="s">
        <v>178</v>
      </c>
    </row>
    <row r="5009" spans="2:6">
      <c r="B5009" s="400">
        <v>5005</v>
      </c>
      <c r="C5009" s="400" t="s">
        <v>2735</v>
      </c>
      <c r="D5009" s="400" t="s">
        <v>2764</v>
      </c>
      <c r="E5009" s="400">
        <v>2</v>
      </c>
      <c r="F5009" s="400" t="s">
        <v>178</v>
      </c>
    </row>
    <row r="5010" spans="2:6">
      <c r="B5010" s="400">
        <v>5006</v>
      </c>
      <c r="C5010" s="400" t="s">
        <v>2738</v>
      </c>
      <c r="D5010" s="400" t="s">
        <v>2756</v>
      </c>
      <c r="E5010" s="400">
        <v>5</v>
      </c>
      <c r="F5010" s="400" t="s">
        <v>2772</v>
      </c>
    </row>
    <row r="5011" spans="2:6">
      <c r="B5011" s="400">
        <v>5007</v>
      </c>
      <c r="C5011" s="400" t="s">
        <v>2734</v>
      </c>
      <c r="D5011" s="400" t="s">
        <v>2750</v>
      </c>
      <c r="E5011" s="400">
        <v>5</v>
      </c>
      <c r="F5011" s="400" t="s">
        <v>178</v>
      </c>
    </row>
    <row r="5012" spans="2:6">
      <c r="B5012" s="400">
        <v>5008</v>
      </c>
      <c r="C5012" s="400" t="s">
        <v>2735</v>
      </c>
      <c r="D5012" s="400" t="s">
        <v>2748</v>
      </c>
      <c r="E5012" s="400">
        <v>2</v>
      </c>
      <c r="F5012" s="400" t="s">
        <v>2766</v>
      </c>
    </row>
    <row r="5013" spans="2:6">
      <c r="B5013" s="400">
        <v>5009</v>
      </c>
      <c r="C5013" s="400" t="s">
        <v>2737</v>
      </c>
      <c r="D5013" s="400" t="s">
        <v>2763</v>
      </c>
      <c r="E5013" s="400">
        <v>3</v>
      </c>
      <c r="F5013" s="400" t="s">
        <v>178</v>
      </c>
    </row>
    <row r="5014" spans="2:6">
      <c r="B5014" s="400">
        <v>5010</v>
      </c>
      <c r="C5014" s="400" t="s">
        <v>2737</v>
      </c>
      <c r="D5014" s="400" t="s">
        <v>2761</v>
      </c>
      <c r="E5014" s="400">
        <v>6</v>
      </c>
      <c r="F5014" s="400" t="s">
        <v>272</v>
      </c>
    </row>
    <row r="5015" spans="2:6">
      <c r="B5015" s="400">
        <v>5011</v>
      </c>
      <c r="C5015" s="400" t="s">
        <v>2738</v>
      </c>
      <c r="D5015" s="400" t="s">
        <v>2749</v>
      </c>
      <c r="E5015" s="400">
        <v>3</v>
      </c>
      <c r="F5015" s="400" t="s">
        <v>178</v>
      </c>
    </row>
    <row r="5016" spans="2:6">
      <c r="B5016" s="400">
        <v>5012</v>
      </c>
      <c r="C5016" s="400" t="s">
        <v>2735</v>
      </c>
      <c r="D5016" s="400" t="s">
        <v>2764</v>
      </c>
      <c r="E5016" s="400">
        <v>5</v>
      </c>
      <c r="F5016" s="400" t="s">
        <v>178</v>
      </c>
    </row>
    <row r="5017" spans="2:6">
      <c r="B5017" s="400">
        <v>5013</v>
      </c>
      <c r="C5017" s="400" t="s">
        <v>2735</v>
      </c>
      <c r="D5017" s="400" t="s">
        <v>2764</v>
      </c>
      <c r="E5017" s="400">
        <v>3</v>
      </c>
      <c r="F5017" s="400" t="s">
        <v>178</v>
      </c>
    </row>
    <row r="5018" spans="2:6">
      <c r="B5018" s="400">
        <v>5014</v>
      </c>
      <c r="C5018" s="400" t="s">
        <v>2734</v>
      </c>
      <c r="D5018" s="400" t="s">
        <v>2750</v>
      </c>
      <c r="E5018" s="400">
        <v>2</v>
      </c>
      <c r="F5018" s="400" t="s">
        <v>178</v>
      </c>
    </row>
    <row r="5019" spans="2:6">
      <c r="B5019" s="400">
        <v>5015</v>
      </c>
      <c r="C5019" s="400" t="s">
        <v>2735</v>
      </c>
      <c r="D5019" s="400" t="s">
        <v>2747</v>
      </c>
      <c r="E5019" s="400">
        <v>5</v>
      </c>
      <c r="F5019" s="400" t="s">
        <v>178</v>
      </c>
    </row>
    <row r="5020" spans="2:6">
      <c r="B5020" s="400">
        <v>5016</v>
      </c>
      <c r="C5020" s="400" t="s">
        <v>2739</v>
      </c>
      <c r="D5020" s="400" t="s">
        <v>2757</v>
      </c>
      <c r="E5020" s="400">
        <v>2</v>
      </c>
      <c r="F5020" s="400" t="s">
        <v>178</v>
      </c>
    </row>
    <row r="5021" spans="2:6">
      <c r="B5021" s="400">
        <v>5017</v>
      </c>
      <c r="C5021" s="400" t="s">
        <v>2739</v>
      </c>
      <c r="D5021" s="400" t="s">
        <v>2757</v>
      </c>
      <c r="E5021" s="400">
        <v>5</v>
      </c>
      <c r="F5021" s="400" t="s">
        <v>178</v>
      </c>
    </row>
    <row r="5022" spans="2:6">
      <c r="B5022" s="400">
        <v>5018</v>
      </c>
      <c r="C5022" s="400" t="s">
        <v>2738</v>
      </c>
      <c r="D5022" s="400" t="s">
        <v>2755</v>
      </c>
      <c r="E5022" s="400">
        <v>1</v>
      </c>
      <c r="F5022" s="400" t="s">
        <v>178</v>
      </c>
    </row>
    <row r="5023" spans="2:6">
      <c r="B5023" s="400">
        <v>5019</v>
      </c>
      <c r="C5023" s="400" t="s">
        <v>2739</v>
      </c>
      <c r="D5023" s="400" t="s">
        <v>2757</v>
      </c>
      <c r="E5023" s="400">
        <v>5</v>
      </c>
      <c r="F5023" s="400" t="s">
        <v>178</v>
      </c>
    </row>
    <row r="5024" spans="2:6">
      <c r="B5024" s="400">
        <v>5020</v>
      </c>
      <c r="C5024" s="400" t="s">
        <v>2737</v>
      </c>
      <c r="D5024" s="400" t="s">
        <v>2745</v>
      </c>
      <c r="E5024" s="400">
        <v>4</v>
      </c>
      <c r="F5024" s="400" t="s">
        <v>178</v>
      </c>
    </row>
    <row r="5025" spans="2:6">
      <c r="B5025" s="400">
        <v>5021</v>
      </c>
      <c r="C5025" s="400" t="s">
        <v>2736</v>
      </c>
      <c r="D5025" s="400" t="s">
        <v>2753</v>
      </c>
      <c r="E5025" s="400">
        <v>3</v>
      </c>
      <c r="F5025" s="400" t="s">
        <v>2758</v>
      </c>
    </row>
    <row r="5026" spans="2:6">
      <c r="B5026" s="400">
        <v>5022</v>
      </c>
      <c r="C5026" s="400" t="s">
        <v>2736</v>
      </c>
      <c r="D5026" s="400" t="s">
        <v>2753</v>
      </c>
      <c r="E5026" s="400">
        <v>3</v>
      </c>
      <c r="F5026" s="400" t="s">
        <v>178</v>
      </c>
    </row>
    <row r="5027" spans="2:6">
      <c r="B5027" s="400">
        <v>5023</v>
      </c>
      <c r="C5027" s="400" t="s">
        <v>2738</v>
      </c>
      <c r="D5027" s="400" t="s">
        <v>2754</v>
      </c>
      <c r="E5027" s="400">
        <v>6</v>
      </c>
      <c r="F5027" s="400" t="s">
        <v>178</v>
      </c>
    </row>
    <row r="5028" spans="2:6">
      <c r="B5028" s="400">
        <v>5024</v>
      </c>
      <c r="C5028" s="400" t="s">
        <v>2738</v>
      </c>
      <c r="D5028" s="400" t="s">
        <v>2756</v>
      </c>
      <c r="E5028" s="400">
        <v>2</v>
      </c>
      <c r="F5028" s="400" t="s">
        <v>2767</v>
      </c>
    </row>
    <row r="5029" spans="2:6">
      <c r="B5029" s="400">
        <v>5025</v>
      </c>
      <c r="C5029" s="400" t="s">
        <v>2737</v>
      </c>
      <c r="D5029" s="400" t="s">
        <v>2763</v>
      </c>
      <c r="E5029" s="400">
        <v>4</v>
      </c>
      <c r="F5029" s="400" t="s">
        <v>272</v>
      </c>
    </row>
    <row r="5030" spans="2:6">
      <c r="B5030" s="400">
        <v>5026</v>
      </c>
      <c r="C5030" s="400" t="s">
        <v>2738</v>
      </c>
      <c r="D5030" s="400" t="s">
        <v>2755</v>
      </c>
      <c r="E5030" s="400">
        <v>7</v>
      </c>
      <c r="F5030" s="400" t="s">
        <v>339</v>
      </c>
    </row>
    <row r="5031" spans="2:6">
      <c r="B5031" s="400">
        <v>5027</v>
      </c>
      <c r="C5031" s="400" t="s">
        <v>2735</v>
      </c>
      <c r="D5031" s="400" t="s">
        <v>2762</v>
      </c>
      <c r="E5031" s="400">
        <v>3</v>
      </c>
      <c r="F5031" s="400" t="s">
        <v>178</v>
      </c>
    </row>
    <row r="5032" spans="2:6">
      <c r="B5032" s="400">
        <v>5028</v>
      </c>
      <c r="C5032" s="400" t="s">
        <v>2735</v>
      </c>
      <c r="D5032" s="400" t="s">
        <v>2759</v>
      </c>
      <c r="E5032" s="400">
        <v>5</v>
      </c>
      <c r="F5032" s="400" t="s">
        <v>2767</v>
      </c>
    </row>
    <row r="5033" spans="2:6">
      <c r="B5033" s="400">
        <v>5029</v>
      </c>
      <c r="C5033" s="400" t="s">
        <v>2738</v>
      </c>
      <c r="D5033" s="400" t="s">
        <v>2755</v>
      </c>
      <c r="E5033" s="400">
        <v>1</v>
      </c>
      <c r="F5033" s="400" t="s">
        <v>339</v>
      </c>
    </row>
    <row r="5034" spans="2:6">
      <c r="B5034" s="400">
        <v>5030</v>
      </c>
      <c r="C5034" s="400" t="s">
        <v>2735</v>
      </c>
      <c r="D5034" s="400" t="s">
        <v>2746</v>
      </c>
      <c r="E5034" s="400">
        <v>1</v>
      </c>
      <c r="F5034" s="400" t="s">
        <v>2770</v>
      </c>
    </row>
    <row r="5035" spans="2:6">
      <c r="B5035" s="400">
        <v>5031</v>
      </c>
      <c r="C5035" s="400" t="s">
        <v>2735</v>
      </c>
      <c r="D5035" s="400" t="s">
        <v>2748</v>
      </c>
      <c r="E5035" s="400">
        <v>4</v>
      </c>
      <c r="F5035" s="400" t="s">
        <v>2768</v>
      </c>
    </row>
    <row r="5036" spans="2:6">
      <c r="B5036" s="400">
        <v>5032</v>
      </c>
      <c r="C5036" s="400" t="s">
        <v>2737</v>
      </c>
      <c r="D5036" s="400" t="s">
        <v>2769</v>
      </c>
      <c r="E5036" s="400">
        <v>5</v>
      </c>
      <c r="F5036" s="400" t="s">
        <v>178</v>
      </c>
    </row>
    <row r="5037" spans="2:6">
      <c r="B5037" s="400">
        <v>5033</v>
      </c>
      <c r="C5037" s="400" t="s">
        <v>2738</v>
      </c>
      <c r="D5037" s="400" t="s">
        <v>2755</v>
      </c>
      <c r="E5037" s="400">
        <v>2</v>
      </c>
      <c r="F5037" s="400" t="s">
        <v>178</v>
      </c>
    </row>
    <row r="5038" spans="2:6">
      <c r="B5038" s="400">
        <v>5034</v>
      </c>
      <c r="C5038" s="400" t="s">
        <v>2734</v>
      </c>
      <c r="D5038" s="400" t="s">
        <v>2751</v>
      </c>
      <c r="E5038" s="400">
        <v>2</v>
      </c>
      <c r="F5038" s="400" t="s">
        <v>178</v>
      </c>
    </row>
    <row r="5039" spans="2:6">
      <c r="B5039" s="400">
        <v>5035</v>
      </c>
      <c r="C5039" s="400" t="s">
        <v>2735</v>
      </c>
      <c r="D5039" s="400" t="s">
        <v>2747</v>
      </c>
      <c r="E5039" s="400">
        <v>2</v>
      </c>
      <c r="F5039" s="400" t="s">
        <v>374</v>
      </c>
    </row>
    <row r="5040" spans="2:6">
      <c r="B5040" s="400">
        <v>5036</v>
      </c>
      <c r="C5040" s="400" t="s">
        <v>2735</v>
      </c>
      <c r="D5040" s="400" t="s">
        <v>2762</v>
      </c>
      <c r="E5040" s="400">
        <v>2</v>
      </c>
      <c r="F5040" s="400" t="s">
        <v>2758</v>
      </c>
    </row>
    <row r="5041" spans="2:6">
      <c r="B5041" s="400">
        <v>5037</v>
      </c>
      <c r="C5041" s="400" t="s">
        <v>2735</v>
      </c>
      <c r="D5041" s="400" t="s">
        <v>2759</v>
      </c>
      <c r="E5041" s="400">
        <v>4</v>
      </c>
      <c r="F5041" s="400" t="s">
        <v>178</v>
      </c>
    </row>
    <row r="5042" spans="2:6">
      <c r="B5042" s="400">
        <v>5038</v>
      </c>
      <c r="C5042" s="400" t="s">
        <v>2734</v>
      </c>
      <c r="D5042" s="400" t="s">
        <v>2751</v>
      </c>
      <c r="E5042" s="400">
        <v>3</v>
      </c>
      <c r="F5042" s="400" t="s">
        <v>178</v>
      </c>
    </row>
    <row r="5043" spans="2:6">
      <c r="B5043" s="400">
        <v>5039</v>
      </c>
      <c r="C5043" s="400" t="s">
        <v>2735</v>
      </c>
      <c r="D5043" s="400" t="s">
        <v>2759</v>
      </c>
      <c r="E5043" s="400">
        <v>2</v>
      </c>
      <c r="F5043" s="400" t="s">
        <v>178</v>
      </c>
    </row>
    <row r="5044" spans="2:6">
      <c r="B5044" s="400">
        <v>5040</v>
      </c>
      <c r="C5044" s="400" t="s">
        <v>2738</v>
      </c>
      <c r="D5044" s="400" t="s">
        <v>2756</v>
      </c>
      <c r="E5044" s="400">
        <v>1</v>
      </c>
      <c r="F5044" s="400" t="s">
        <v>178</v>
      </c>
    </row>
    <row r="5045" spans="2:6">
      <c r="B5045" s="400">
        <v>5041</v>
      </c>
      <c r="C5045" s="400" t="s">
        <v>2737</v>
      </c>
      <c r="D5045" s="400" t="s">
        <v>2745</v>
      </c>
      <c r="E5045" s="400">
        <v>3</v>
      </c>
      <c r="F5045" s="400" t="s">
        <v>178</v>
      </c>
    </row>
    <row r="5046" spans="2:6">
      <c r="B5046" s="400">
        <v>5042</v>
      </c>
      <c r="C5046" s="400" t="s">
        <v>2737</v>
      </c>
      <c r="D5046" s="400" t="s">
        <v>2761</v>
      </c>
      <c r="E5046" s="400">
        <v>3</v>
      </c>
      <c r="F5046" s="400" t="s">
        <v>2772</v>
      </c>
    </row>
    <row r="5047" spans="2:6">
      <c r="B5047" s="400">
        <v>5043</v>
      </c>
      <c r="C5047" s="400" t="s">
        <v>2735</v>
      </c>
      <c r="D5047" s="400" t="s">
        <v>2759</v>
      </c>
      <c r="E5047" s="400">
        <v>3</v>
      </c>
      <c r="F5047" s="400" t="s">
        <v>178</v>
      </c>
    </row>
    <row r="5048" spans="2:6">
      <c r="B5048" s="400">
        <v>5044</v>
      </c>
      <c r="C5048" s="400" t="s">
        <v>2735</v>
      </c>
      <c r="D5048" s="400" t="s">
        <v>2748</v>
      </c>
      <c r="E5048" s="400">
        <v>1</v>
      </c>
      <c r="F5048" s="400" t="s">
        <v>2772</v>
      </c>
    </row>
    <row r="5049" spans="2:6">
      <c r="B5049" s="400">
        <v>5045</v>
      </c>
      <c r="C5049" s="400" t="s">
        <v>2735</v>
      </c>
      <c r="D5049" s="400" t="s">
        <v>2771</v>
      </c>
      <c r="E5049" s="400">
        <v>3</v>
      </c>
      <c r="F5049" s="400" t="s">
        <v>178</v>
      </c>
    </row>
    <row r="5050" spans="2:6">
      <c r="B5050" s="400">
        <v>5046</v>
      </c>
      <c r="C5050" s="400" t="s">
        <v>2735</v>
      </c>
      <c r="D5050" s="400" t="s">
        <v>2764</v>
      </c>
      <c r="E5050" s="400">
        <v>3</v>
      </c>
      <c r="F5050" s="400" t="s">
        <v>178</v>
      </c>
    </row>
    <row r="5051" spans="2:6">
      <c r="B5051" s="400">
        <v>5047</v>
      </c>
      <c r="C5051" s="400" t="s">
        <v>2735</v>
      </c>
      <c r="D5051" s="400" t="s">
        <v>2771</v>
      </c>
      <c r="E5051" s="400">
        <v>3</v>
      </c>
      <c r="F5051" s="400" t="s">
        <v>178</v>
      </c>
    </row>
    <row r="5052" spans="2:6">
      <c r="B5052" s="400">
        <v>5048</v>
      </c>
      <c r="C5052" s="400" t="s">
        <v>2737</v>
      </c>
      <c r="D5052" s="400" t="s">
        <v>2769</v>
      </c>
      <c r="E5052" s="400">
        <v>2</v>
      </c>
      <c r="F5052" s="400" t="s">
        <v>178</v>
      </c>
    </row>
    <row r="5053" spans="2:6">
      <c r="B5053" s="400">
        <v>5049</v>
      </c>
      <c r="C5053" s="400" t="s">
        <v>2739</v>
      </c>
      <c r="D5053" s="400" t="s">
        <v>2757</v>
      </c>
      <c r="E5053" s="400">
        <v>5</v>
      </c>
      <c r="F5053" s="400" t="s">
        <v>2766</v>
      </c>
    </row>
    <row r="5054" spans="2:6">
      <c r="B5054" s="400">
        <v>5050</v>
      </c>
      <c r="C5054" s="400" t="s">
        <v>2737</v>
      </c>
      <c r="D5054" s="400" t="s">
        <v>2769</v>
      </c>
      <c r="E5054" s="400">
        <v>2</v>
      </c>
      <c r="F5054" s="400" t="s">
        <v>2767</v>
      </c>
    </row>
    <row r="5055" spans="2:6">
      <c r="B5055" s="400">
        <v>5051</v>
      </c>
      <c r="C5055" s="400" t="s">
        <v>2735</v>
      </c>
      <c r="D5055" s="400" t="s">
        <v>2747</v>
      </c>
      <c r="E5055" s="400">
        <v>1</v>
      </c>
      <c r="F5055" s="400" t="s">
        <v>178</v>
      </c>
    </row>
    <row r="5056" spans="2:6">
      <c r="B5056" s="400">
        <v>5052</v>
      </c>
      <c r="C5056" s="400" t="s">
        <v>2737</v>
      </c>
      <c r="D5056" s="400" t="s">
        <v>2769</v>
      </c>
      <c r="E5056" s="400">
        <v>1</v>
      </c>
      <c r="F5056" s="400" t="s">
        <v>2768</v>
      </c>
    </row>
    <row r="5057" spans="2:6">
      <c r="B5057" s="400">
        <v>5053</v>
      </c>
      <c r="C5057" s="400" t="s">
        <v>2737</v>
      </c>
      <c r="D5057" s="400" t="s">
        <v>2769</v>
      </c>
      <c r="E5057" s="400">
        <v>3</v>
      </c>
      <c r="F5057" s="400" t="s">
        <v>178</v>
      </c>
    </row>
    <row r="5058" spans="2:6">
      <c r="B5058" s="400">
        <v>5054</v>
      </c>
      <c r="C5058" s="400" t="s">
        <v>2735</v>
      </c>
      <c r="D5058" s="400" t="s">
        <v>2764</v>
      </c>
      <c r="E5058" s="400">
        <v>2</v>
      </c>
      <c r="F5058" s="400" t="s">
        <v>272</v>
      </c>
    </row>
    <row r="5059" spans="2:6">
      <c r="B5059" s="400">
        <v>5055</v>
      </c>
      <c r="C5059" s="400" t="s">
        <v>2735</v>
      </c>
      <c r="D5059" s="400" t="s">
        <v>2748</v>
      </c>
      <c r="E5059" s="400">
        <v>4</v>
      </c>
      <c r="F5059" s="400" t="s">
        <v>178</v>
      </c>
    </row>
    <row r="5060" spans="2:6">
      <c r="B5060" s="400">
        <v>5056</v>
      </c>
      <c r="C5060" s="400" t="s">
        <v>2735</v>
      </c>
      <c r="D5060" s="400" t="s">
        <v>2746</v>
      </c>
      <c r="E5060" s="400">
        <v>3</v>
      </c>
      <c r="F5060" s="400" t="s">
        <v>178</v>
      </c>
    </row>
    <row r="5061" spans="2:6">
      <c r="B5061" s="400">
        <v>5057</v>
      </c>
      <c r="C5061" s="400" t="s">
        <v>2737</v>
      </c>
      <c r="D5061" s="400" t="s">
        <v>2761</v>
      </c>
      <c r="E5061" s="400">
        <v>3</v>
      </c>
      <c r="F5061" s="400" t="s">
        <v>272</v>
      </c>
    </row>
    <row r="5062" spans="2:6">
      <c r="B5062" s="400">
        <v>5058</v>
      </c>
      <c r="C5062" s="400" t="s">
        <v>2739</v>
      </c>
      <c r="D5062" s="400" t="s">
        <v>2757</v>
      </c>
      <c r="E5062" s="400">
        <v>1</v>
      </c>
      <c r="F5062" s="400" t="s">
        <v>2766</v>
      </c>
    </row>
    <row r="5063" spans="2:6">
      <c r="B5063" s="400">
        <v>5059</v>
      </c>
      <c r="C5063" s="400" t="s">
        <v>2737</v>
      </c>
      <c r="D5063" s="400" t="s">
        <v>2763</v>
      </c>
      <c r="E5063" s="400">
        <v>3</v>
      </c>
      <c r="F5063" s="400" t="s">
        <v>31</v>
      </c>
    </row>
    <row r="5064" spans="2:6">
      <c r="B5064" s="400">
        <v>5060</v>
      </c>
      <c r="C5064" s="400" t="s">
        <v>2735</v>
      </c>
      <c r="D5064" s="400" t="s">
        <v>2771</v>
      </c>
      <c r="E5064" s="400">
        <v>5</v>
      </c>
      <c r="F5064" s="400" t="s">
        <v>2765</v>
      </c>
    </row>
    <row r="5065" spans="2:6">
      <c r="B5065" s="400">
        <v>5061</v>
      </c>
      <c r="C5065" s="400" t="s">
        <v>2735</v>
      </c>
      <c r="D5065" s="400" t="s">
        <v>2748</v>
      </c>
      <c r="E5065" s="400">
        <v>2</v>
      </c>
      <c r="F5065" s="400" t="s">
        <v>178</v>
      </c>
    </row>
    <row r="5066" spans="2:6">
      <c r="B5066" s="400">
        <v>5062</v>
      </c>
      <c r="C5066" s="400" t="s">
        <v>2737</v>
      </c>
      <c r="D5066" s="400" t="s">
        <v>2745</v>
      </c>
      <c r="E5066" s="400">
        <v>2</v>
      </c>
      <c r="F5066" s="400" t="s">
        <v>31</v>
      </c>
    </row>
    <row r="5067" spans="2:6">
      <c r="B5067" s="400">
        <v>5063</v>
      </c>
      <c r="C5067" s="400" t="s">
        <v>2738</v>
      </c>
      <c r="D5067" s="400" t="s">
        <v>2749</v>
      </c>
      <c r="E5067" s="400">
        <v>3</v>
      </c>
      <c r="F5067" s="400" t="s">
        <v>2752</v>
      </c>
    </row>
    <row r="5068" spans="2:6">
      <c r="B5068" s="400">
        <v>5064</v>
      </c>
      <c r="C5068" s="400" t="s">
        <v>2739</v>
      </c>
      <c r="D5068" s="400" t="s">
        <v>2757</v>
      </c>
      <c r="E5068" s="400">
        <v>5</v>
      </c>
      <c r="F5068" s="400" t="s">
        <v>31</v>
      </c>
    </row>
    <row r="5069" spans="2:6">
      <c r="B5069" s="400">
        <v>5065</v>
      </c>
      <c r="C5069" s="400" t="s">
        <v>2735</v>
      </c>
      <c r="D5069" s="400" t="s">
        <v>2762</v>
      </c>
      <c r="E5069" s="400">
        <v>3</v>
      </c>
      <c r="F5069" s="400" t="s">
        <v>178</v>
      </c>
    </row>
    <row r="5070" spans="2:6">
      <c r="B5070" s="400">
        <v>5066</v>
      </c>
      <c r="C5070" s="400" t="s">
        <v>2738</v>
      </c>
      <c r="D5070" s="400" t="s">
        <v>2749</v>
      </c>
      <c r="E5070" s="400">
        <v>2</v>
      </c>
      <c r="F5070" s="400" t="s">
        <v>2770</v>
      </c>
    </row>
    <row r="5071" spans="2:6">
      <c r="B5071" s="400">
        <v>5067</v>
      </c>
      <c r="C5071" s="400" t="s">
        <v>2734</v>
      </c>
      <c r="D5071" s="400" t="s">
        <v>2750</v>
      </c>
      <c r="E5071" s="400">
        <v>2</v>
      </c>
      <c r="F5071" s="400" t="s">
        <v>178</v>
      </c>
    </row>
    <row r="5072" spans="2:6">
      <c r="B5072" s="400">
        <v>5068</v>
      </c>
      <c r="C5072" s="400" t="s">
        <v>2738</v>
      </c>
      <c r="D5072" s="400" t="s">
        <v>2756</v>
      </c>
      <c r="E5072" s="400">
        <v>2</v>
      </c>
      <c r="F5072" s="400" t="s">
        <v>178</v>
      </c>
    </row>
    <row r="5073" spans="2:6">
      <c r="B5073" s="400">
        <v>5069</v>
      </c>
      <c r="C5073" s="400" t="s">
        <v>2735</v>
      </c>
      <c r="D5073" s="400" t="s">
        <v>2746</v>
      </c>
      <c r="E5073" s="400">
        <v>4</v>
      </c>
      <c r="F5073" s="400" t="s">
        <v>178</v>
      </c>
    </row>
    <row r="5074" spans="2:6">
      <c r="B5074" s="400">
        <v>5070</v>
      </c>
      <c r="C5074" s="400" t="s">
        <v>2735</v>
      </c>
      <c r="D5074" s="400" t="s">
        <v>2759</v>
      </c>
      <c r="E5074" s="400">
        <v>3</v>
      </c>
      <c r="F5074" s="400" t="s">
        <v>2760</v>
      </c>
    </row>
    <row r="5075" spans="2:6">
      <c r="B5075" s="400">
        <v>5071</v>
      </c>
      <c r="C5075" s="400" t="s">
        <v>2735</v>
      </c>
      <c r="D5075" s="400" t="s">
        <v>2762</v>
      </c>
      <c r="E5075" s="400">
        <v>1</v>
      </c>
      <c r="F5075" s="400" t="s">
        <v>2765</v>
      </c>
    </row>
    <row r="5076" spans="2:6">
      <c r="B5076" s="400">
        <v>5072</v>
      </c>
      <c r="C5076" s="400" t="s">
        <v>2735</v>
      </c>
      <c r="D5076" s="400" t="s">
        <v>2771</v>
      </c>
      <c r="E5076" s="400">
        <v>4</v>
      </c>
      <c r="F5076" s="400" t="s">
        <v>178</v>
      </c>
    </row>
    <row r="5077" spans="2:6">
      <c r="B5077" s="400">
        <v>5073</v>
      </c>
      <c r="C5077" s="400" t="s">
        <v>2735</v>
      </c>
      <c r="D5077" s="400" t="s">
        <v>2748</v>
      </c>
      <c r="E5077" s="400">
        <v>2</v>
      </c>
      <c r="F5077" s="400" t="s">
        <v>178</v>
      </c>
    </row>
    <row r="5078" spans="2:6">
      <c r="B5078" s="400">
        <v>5074</v>
      </c>
      <c r="C5078" s="400" t="s">
        <v>2738</v>
      </c>
      <c r="D5078" s="400" t="s">
        <v>2755</v>
      </c>
      <c r="E5078" s="400">
        <v>1</v>
      </c>
      <c r="F5078" s="400" t="s">
        <v>178</v>
      </c>
    </row>
    <row r="5079" spans="2:6">
      <c r="B5079" s="400">
        <v>5075</v>
      </c>
      <c r="C5079" s="400" t="s">
        <v>2735</v>
      </c>
      <c r="D5079" s="400" t="s">
        <v>2771</v>
      </c>
      <c r="E5079" s="400">
        <v>2</v>
      </c>
      <c r="F5079" s="400" t="s">
        <v>178</v>
      </c>
    </row>
    <row r="5080" spans="2:6">
      <c r="B5080" s="400">
        <v>5076</v>
      </c>
      <c r="C5080" s="400" t="s">
        <v>2738</v>
      </c>
      <c r="D5080" s="400" t="s">
        <v>2756</v>
      </c>
      <c r="E5080" s="400">
        <v>2</v>
      </c>
      <c r="F5080" s="400" t="s">
        <v>178</v>
      </c>
    </row>
    <row r="5081" spans="2:6">
      <c r="B5081" s="400">
        <v>5077</v>
      </c>
      <c r="C5081" s="400" t="s">
        <v>2735</v>
      </c>
      <c r="D5081" s="400" t="s">
        <v>2748</v>
      </c>
      <c r="E5081" s="400">
        <v>3</v>
      </c>
      <c r="F5081" s="400" t="s">
        <v>178</v>
      </c>
    </row>
    <row r="5082" spans="2:6">
      <c r="B5082" s="400">
        <v>5078</v>
      </c>
      <c r="C5082" s="400" t="s">
        <v>2735</v>
      </c>
      <c r="D5082" s="400" t="s">
        <v>2762</v>
      </c>
      <c r="E5082" s="400">
        <v>5</v>
      </c>
      <c r="F5082" s="400" t="s">
        <v>178</v>
      </c>
    </row>
    <row r="5083" spans="2:6">
      <c r="B5083" s="400">
        <v>5079</v>
      </c>
      <c r="C5083" s="400" t="s">
        <v>2734</v>
      </c>
      <c r="D5083" s="400" t="s">
        <v>2751</v>
      </c>
      <c r="E5083" s="400">
        <v>1</v>
      </c>
      <c r="F5083" s="400" t="s">
        <v>2768</v>
      </c>
    </row>
    <row r="5084" spans="2:6">
      <c r="B5084" s="400">
        <v>5080</v>
      </c>
      <c r="C5084" s="400" t="s">
        <v>2737</v>
      </c>
      <c r="D5084" s="400" t="s">
        <v>2769</v>
      </c>
      <c r="E5084" s="400">
        <v>4</v>
      </c>
      <c r="F5084" s="400" t="s">
        <v>178</v>
      </c>
    </row>
    <row r="5085" spans="2:6">
      <c r="B5085" s="400">
        <v>5081</v>
      </c>
      <c r="C5085" s="400" t="s">
        <v>2737</v>
      </c>
      <c r="D5085" s="400" t="s">
        <v>2745</v>
      </c>
      <c r="E5085" s="400">
        <v>3</v>
      </c>
      <c r="F5085" s="400" t="s">
        <v>178</v>
      </c>
    </row>
    <row r="5086" spans="2:6">
      <c r="B5086" s="400">
        <v>5082</v>
      </c>
      <c r="C5086" s="400" t="s">
        <v>2735</v>
      </c>
      <c r="D5086" s="400" t="s">
        <v>2746</v>
      </c>
      <c r="E5086" s="400">
        <v>4</v>
      </c>
      <c r="F5086" s="400" t="s">
        <v>178</v>
      </c>
    </row>
    <row r="5087" spans="2:6">
      <c r="B5087" s="400">
        <v>5083</v>
      </c>
      <c r="C5087" s="400" t="s">
        <v>2735</v>
      </c>
      <c r="D5087" s="400" t="s">
        <v>2746</v>
      </c>
      <c r="E5087" s="400">
        <v>2</v>
      </c>
      <c r="F5087" s="400" t="s">
        <v>2752</v>
      </c>
    </row>
    <row r="5088" spans="2:6">
      <c r="B5088" s="400">
        <v>5084</v>
      </c>
      <c r="C5088" s="400" t="s">
        <v>2736</v>
      </c>
      <c r="D5088" s="400" t="s">
        <v>2753</v>
      </c>
      <c r="E5088" s="400">
        <v>2</v>
      </c>
      <c r="F5088" s="400" t="s">
        <v>374</v>
      </c>
    </row>
    <row r="5089" spans="2:6">
      <c r="B5089" s="400">
        <v>5085</v>
      </c>
      <c r="C5089" s="400" t="s">
        <v>2739</v>
      </c>
      <c r="D5089" s="400" t="s">
        <v>2757</v>
      </c>
      <c r="E5089" s="400">
        <v>1</v>
      </c>
      <c r="F5089" s="400" t="s">
        <v>272</v>
      </c>
    </row>
    <row r="5090" spans="2:6">
      <c r="B5090" s="400">
        <v>5086</v>
      </c>
      <c r="C5090" s="400" t="s">
        <v>2735</v>
      </c>
      <c r="D5090" s="400" t="s">
        <v>2748</v>
      </c>
      <c r="E5090" s="400">
        <v>2</v>
      </c>
      <c r="F5090" s="400" t="s">
        <v>31</v>
      </c>
    </row>
    <row r="5091" spans="2:6">
      <c r="B5091" s="400">
        <v>5087</v>
      </c>
      <c r="C5091" s="400" t="s">
        <v>2735</v>
      </c>
      <c r="D5091" s="400" t="s">
        <v>2746</v>
      </c>
      <c r="E5091" s="400">
        <v>2</v>
      </c>
      <c r="F5091" s="400" t="s">
        <v>2768</v>
      </c>
    </row>
    <row r="5092" spans="2:6">
      <c r="B5092" s="400">
        <v>5088</v>
      </c>
      <c r="C5092" s="400" t="s">
        <v>2738</v>
      </c>
      <c r="D5092" s="400" t="s">
        <v>2749</v>
      </c>
      <c r="E5092" s="400">
        <v>6</v>
      </c>
      <c r="F5092" s="400" t="s">
        <v>178</v>
      </c>
    </row>
    <row r="5093" spans="2:6">
      <c r="B5093" s="400">
        <v>5089</v>
      </c>
      <c r="C5093" s="400" t="s">
        <v>2735</v>
      </c>
      <c r="D5093" s="400" t="s">
        <v>2771</v>
      </c>
      <c r="E5093" s="400">
        <v>2</v>
      </c>
      <c r="F5093" s="400" t="s">
        <v>178</v>
      </c>
    </row>
    <row r="5094" spans="2:6">
      <c r="B5094" s="400">
        <v>5090</v>
      </c>
      <c r="C5094" s="400" t="s">
        <v>2734</v>
      </c>
      <c r="D5094" s="400" t="s">
        <v>2751</v>
      </c>
      <c r="E5094" s="400">
        <v>3</v>
      </c>
      <c r="F5094" s="400" t="s">
        <v>178</v>
      </c>
    </row>
    <row r="5095" spans="2:6">
      <c r="B5095" s="400">
        <v>5091</v>
      </c>
      <c r="C5095" s="400" t="s">
        <v>2734</v>
      </c>
      <c r="D5095" s="400" t="s">
        <v>2750</v>
      </c>
      <c r="E5095" s="400">
        <v>1</v>
      </c>
      <c r="F5095" s="400" t="s">
        <v>2772</v>
      </c>
    </row>
    <row r="5096" spans="2:6">
      <c r="B5096" s="400">
        <v>5092</v>
      </c>
      <c r="C5096" s="400" t="s">
        <v>2736</v>
      </c>
      <c r="D5096" s="400" t="s">
        <v>2753</v>
      </c>
      <c r="E5096" s="400">
        <v>3</v>
      </c>
      <c r="F5096" s="400" t="s">
        <v>178</v>
      </c>
    </row>
    <row r="5097" spans="2:6">
      <c r="B5097" s="400">
        <v>5093</v>
      </c>
      <c r="C5097" s="400" t="s">
        <v>2735</v>
      </c>
      <c r="D5097" s="400" t="s">
        <v>2764</v>
      </c>
      <c r="E5097" s="400">
        <v>5</v>
      </c>
      <c r="F5097" s="400" t="s">
        <v>178</v>
      </c>
    </row>
    <row r="5098" spans="2:6">
      <c r="B5098" s="400">
        <v>5094</v>
      </c>
      <c r="C5098" s="400" t="s">
        <v>2738</v>
      </c>
      <c r="D5098" s="400" t="s">
        <v>2754</v>
      </c>
      <c r="E5098" s="400">
        <v>3</v>
      </c>
      <c r="F5098" s="400" t="s">
        <v>2760</v>
      </c>
    </row>
    <row r="5099" spans="2:6">
      <c r="B5099" s="400">
        <v>5095</v>
      </c>
      <c r="C5099" s="400" t="s">
        <v>2735</v>
      </c>
      <c r="D5099" s="400" t="s">
        <v>2747</v>
      </c>
      <c r="E5099" s="400">
        <v>2</v>
      </c>
      <c r="F5099" s="400" t="s">
        <v>2770</v>
      </c>
    </row>
    <row r="5100" spans="2:6">
      <c r="B5100" s="400">
        <v>5096</v>
      </c>
      <c r="C5100" s="400" t="s">
        <v>2736</v>
      </c>
      <c r="D5100" s="400" t="s">
        <v>2753</v>
      </c>
      <c r="E5100" s="400">
        <v>4</v>
      </c>
      <c r="F5100" s="400" t="s">
        <v>178</v>
      </c>
    </row>
    <row r="5101" spans="2:6">
      <c r="B5101" s="400">
        <v>5097</v>
      </c>
      <c r="C5101" s="400" t="s">
        <v>2739</v>
      </c>
      <c r="D5101" s="400" t="s">
        <v>2757</v>
      </c>
      <c r="E5101" s="400">
        <v>7</v>
      </c>
      <c r="F5101" s="400" t="s">
        <v>2770</v>
      </c>
    </row>
    <row r="5102" spans="2:6">
      <c r="B5102" s="400">
        <v>5098</v>
      </c>
      <c r="C5102" s="400" t="s">
        <v>2735</v>
      </c>
      <c r="D5102" s="400" t="s">
        <v>2748</v>
      </c>
      <c r="E5102" s="400">
        <v>1</v>
      </c>
      <c r="F5102" s="400" t="s">
        <v>178</v>
      </c>
    </row>
    <row r="5103" spans="2:6">
      <c r="B5103" s="400">
        <v>5099</v>
      </c>
      <c r="C5103" s="400" t="s">
        <v>2736</v>
      </c>
      <c r="D5103" s="400" t="s">
        <v>2753</v>
      </c>
      <c r="E5103" s="400">
        <v>3</v>
      </c>
      <c r="F5103" s="400" t="s">
        <v>178</v>
      </c>
    </row>
    <row r="5104" spans="2:6">
      <c r="B5104" s="400">
        <v>5100</v>
      </c>
      <c r="C5104" s="400" t="s">
        <v>2734</v>
      </c>
      <c r="D5104" s="400" t="s">
        <v>2750</v>
      </c>
      <c r="E5104" s="400">
        <v>4</v>
      </c>
      <c r="F5104" s="400" t="s">
        <v>339</v>
      </c>
    </row>
    <row r="5105" spans="2:6">
      <c r="B5105" s="400">
        <v>5101</v>
      </c>
      <c r="C5105" s="400" t="s">
        <v>2738</v>
      </c>
      <c r="D5105" s="400" t="s">
        <v>2754</v>
      </c>
      <c r="E5105" s="400">
        <v>5</v>
      </c>
      <c r="F5105" s="400" t="s">
        <v>178</v>
      </c>
    </row>
    <row r="5106" spans="2:6">
      <c r="B5106" s="400">
        <v>5102</v>
      </c>
      <c r="C5106" s="400" t="s">
        <v>2737</v>
      </c>
      <c r="D5106" s="400" t="s">
        <v>2745</v>
      </c>
      <c r="E5106" s="400">
        <v>5</v>
      </c>
      <c r="F5106" s="400" t="s">
        <v>178</v>
      </c>
    </row>
    <row r="5107" spans="2:6">
      <c r="B5107" s="400">
        <v>5103</v>
      </c>
      <c r="C5107" s="400" t="s">
        <v>2737</v>
      </c>
      <c r="D5107" s="400" t="s">
        <v>2745</v>
      </c>
      <c r="E5107" s="400">
        <v>1</v>
      </c>
      <c r="F5107" s="400" t="s">
        <v>2770</v>
      </c>
    </row>
    <row r="5108" spans="2:6">
      <c r="B5108" s="400">
        <v>5104</v>
      </c>
      <c r="C5108" s="400" t="s">
        <v>2738</v>
      </c>
      <c r="D5108" s="400" t="s">
        <v>2756</v>
      </c>
      <c r="E5108" s="400">
        <v>4</v>
      </c>
      <c r="F5108" s="400" t="s">
        <v>178</v>
      </c>
    </row>
    <row r="5109" spans="2:6">
      <c r="B5109" s="400">
        <v>5105</v>
      </c>
      <c r="C5109" s="400" t="s">
        <v>2737</v>
      </c>
      <c r="D5109" s="400" t="s">
        <v>2761</v>
      </c>
      <c r="E5109" s="400">
        <v>4</v>
      </c>
      <c r="F5109" s="400" t="s">
        <v>178</v>
      </c>
    </row>
    <row r="5110" spans="2:6">
      <c r="B5110" s="400">
        <v>5106</v>
      </c>
      <c r="C5110" s="400" t="s">
        <v>2738</v>
      </c>
      <c r="D5110" s="400" t="s">
        <v>2749</v>
      </c>
      <c r="E5110" s="400">
        <v>2</v>
      </c>
      <c r="F5110" s="400" t="s">
        <v>2772</v>
      </c>
    </row>
    <row r="5111" spans="2:6">
      <c r="B5111" s="400">
        <v>5107</v>
      </c>
      <c r="C5111" s="400" t="s">
        <v>2739</v>
      </c>
      <c r="D5111" s="400" t="s">
        <v>2757</v>
      </c>
      <c r="E5111" s="400">
        <v>1</v>
      </c>
      <c r="F5111" s="400" t="s">
        <v>178</v>
      </c>
    </row>
    <row r="5112" spans="2:6">
      <c r="B5112" s="400">
        <v>5108</v>
      </c>
      <c r="C5112" s="400" t="s">
        <v>2735</v>
      </c>
      <c r="D5112" s="400" t="s">
        <v>2762</v>
      </c>
      <c r="E5112" s="400">
        <v>1</v>
      </c>
      <c r="F5112" s="400" t="s">
        <v>2768</v>
      </c>
    </row>
    <row r="5113" spans="2:6">
      <c r="B5113" s="400">
        <v>5109</v>
      </c>
      <c r="C5113" s="400" t="s">
        <v>2738</v>
      </c>
      <c r="D5113" s="400" t="s">
        <v>2749</v>
      </c>
      <c r="E5113" s="400">
        <v>2</v>
      </c>
      <c r="F5113" s="400" t="s">
        <v>178</v>
      </c>
    </row>
    <row r="5114" spans="2:6">
      <c r="B5114" s="400">
        <v>5110</v>
      </c>
      <c r="C5114" s="400" t="s">
        <v>2737</v>
      </c>
      <c r="D5114" s="400" t="s">
        <v>2745</v>
      </c>
      <c r="E5114" s="400">
        <v>4</v>
      </c>
      <c r="F5114" s="400" t="s">
        <v>178</v>
      </c>
    </row>
    <row r="5115" spans="2:6">
      <c r="B5115" s="400">
        <v>5111</v>
      </c>
      <c r="C5115" s="400" t="s">
        <v>2735</v>
      </c>
      <c r="D5115" s="400" t="s">
        <v>2748</v>
      </c>
      <c r="E5115" s="400">
        <v>2</v>
      </c>
      <c r="F5115" s="400" t="s">
        <v>2758</v>
      </c>
    </row>
    <row r="5116" spans="2:6">
      <c r="B5116" s="400">
        <v>5112</v>
      </c>
      <c r="C5116" s="400" t="s">
        <v>2738</v>
      </c>
      <c r="D5116" s="400" t="s">
        <v>2749</v>
      </c>
      <c r="E5116" s="400">
        <v>4</v>
      </c>
      <c r="F5116" s="400" t="s">
        <v>178</v>
      </c>
    </row>
    <row r="5117" spans="2:6">
      <c r="B5117" s="400">
        <v>5113</v>
      </c>
      <c r="C5117" s="400" t="s">
        <v>2738</v>
      </c>
      <c r="D5117" s="400" t="s">
        <v>2754</v>
      </c>
      <c r="E5117" s="400">
        <v>1</v>
      </c>
      <c r="F5117" s="400" t="s">
        <v>2770</v>
      </c>
    </row>
    <row r="5118" spans="2:6">
      <c r="B5118" s="400">
        <v>5114</v>
      </c>
      <c r="C5118" s="400" t="s">
        <v>2734</v>
      </c>
      <c r="D5118" s="400" t="s">
        <v>2750</v>
      </c>
      <c r="E5118" s="400">
        <v>3</v>
      </c>
      <c r="F5118" s="400" t="s">
        <v>2765</v>
      </c>
    </row>
    <row r="5119" spans="2:6">
      <c r="B5119" s="400">
        <v>5115</v>
      </c>
      <c r="C5119" s="400" t="s">
        <v>2735</v>
      </c>
      <c r="D5119" s="400" t="s">
        <v>2764</v>
      </c>
      <c r="E5119" s="400">
        <v>1</v>
      </c>
      <c r="F5119" s="400" t="s">
        <v>178</v>
      </c>
    </row>
    <row r="5120" spans="2:6">
      <c r="B5120" s="400">
        <v>5116</v>
      </c>
      <c r="C5120" s="400" t="s">
        <v>2737</v>
      </c>
      <c r="D5120" s="400" t="s">
        <v>2761</v>
      </c>
      <c r="E5120" s="400">
        <v>5</v>
      </c>
      <c r="F5120" s="400" t="s">
        <v>2752</v>
      </c>
    </row>
    <row r="5121" spans="2:6">
      <c r="B5121" s="400">
        <v>5117</v>
      </c>
      <c r="C5121" s="400" t="s">
        <v>2735</v>
      </c>
      <c r="D5121" s="400" t="s">
        <v>2747</v>
      </c>
      <c r="E5121" s="400">
        <v>2</v>
      </c>
      <c r="F5121" s="400" t="s">
        <v>178</v>
      </c>
    </row>
    <row r="5122" spans="2:6">
      <c r="B5122" s="400">
        <v>5118</v>
      </c>
      <c r="C5122" s="400" t="s">
        <v>2737</v>
      </c>
      <c r="D5122" s="400" t="s">
        <v>2761</v>
      </c>
      <c r="E5122" s="400">
        <v>4</v>
      </c>
      <c r="F5122" s="400" t="s">
        <v>178</v>
      </c>
    </row>
    <row r="5123" spans="2:6">
      <c r="B5123" s="400">
        <v>5119</v>
      </c>
      <c r="C5123" s="400" t="s">
        <v>2737</v>
      </c>
      <c r="D5123" s="400" t="s">
        <v>2761</v>
      </c>
      <c r="E5123" s="400">
        <v>4</v>
      </c>
      <c r="F5123" s="400" t="s">
        <v>178</v>
      </c>
    </row>
    <row r="5124" spans="2:6">
      <c r="B5124" s="400">
        <v>5120</v>
      </c>
      <c r="C5124" s="400" t="s">
        <v>2735</v>
      </c>
      <c r="D5124" s="400" t="s">
        <v>2771</v>
      </c>
      <c r="E5124" s="400">
        <v>4</v>
      </c>
      <c r="F5124" s="400" t="s">
        <v>178</v>
      </c>
    </row>
    <row r="5125" spans="2:6">
      <c r="B5125" s="400">
        <v>5121</v>
      </c>
      <c r="C5125" s="400" t="s">
        <v>2738</v>
      </c>
      <c r="D5125" s="400" t="s">
        <v>2754</v>
      </c>
      <c r="E5125" s="400">
        <v>2</v>
      </c>
      <c r="F5125" s="400" t="s">
        <v>339</v>
      </c>
    </row>
    <row r="5126" spans="2:6">
      <c r="B5126" s="400">
        <v>5122</v>
      </c>
      <c r="C5126" s="400" t="s">
        <v>2738</v>
      </c>
      <c r="D5126" s="400" t="s">
        <v>2749</v>
      </c>
      <c r="E5126" s="400">
        <v>4</v>
      </c>
      <c r="F5126" s="400" t="s">
        <v>178</v>
      </c>
    </row>
    <row r="5127" spans="2:6">
      <c r="B5127" s="400">
        <v>5123</v>
      </c>
      <c r="C5127" s="400" t="s">
        <v>2734</v>
      </c>
      <c r="D5127" s="400" t="s">
        <v>2751</v>
      </c>
      <c r="E5127" s="400">
        <v>3</v>
      </c>
      <c r="F5127" s="400" t="s">
        <v>178</v>
      </c>
    </row>
    <row r="5128" spans="2:6">
      <c r="B5128" s="400">
        <v>5124</v>
      </c>
      <c r="C5128" s="400" t="s">
        <v>2735</v>
      </c>
      <c r="D5128" s="400" t="s">
        <v>2746</v>
      </c>
      <c r="E5128" s="400">
        <v>4</v>
      </c>
      <c r="F5128" s="400" t="s">
        <v>178</v>
      </c>
    </row>
    <row r="5129" spans="2:6">
      <c r="B5129" s="400">
        <v>5125</v>
      </c>
      <c r="C5129" s="400" t="s">
        <v>2736</v>
      </c>
      <c r="D5129" s="400" t="s">
        <v>2753</v>
      </c>
      <c r="E5129" s="400">
        <v>2</v>
      </c>
      <c r="F5129" s="400" t="s">
        <v>178</v>
      </c>
    </row>
    <row r="5130" spans="2:6">
      <c r="B5130" s="400">
        <v>5126</v>
      </c>
      <c r="C5130" s="400" t="s">
        <v>2738</v>
      </c>
      <c r="D5130" s="400" t="s">
        <v>2749</v>
      </c>
      <c r="E5130" s="400">
        <v>4</v>
      </c>
      <c r="F5130" s="400" t="s">
        <v>272</v>
      </c>
    </row>
    <row r="5131" spans="2:6">
      <c r="B5131" s="400">
        <v>5127</v>
      </c>
      <c r="C5131" s="400" t="s">
        <v>2737</v>
      </c>
      <c r="D5131" s="400" t="s">
        <v>2763</v>
      </c>
      <c r="E5131" s="400">
        <v>6</v>
      </c>
      <c r="F5131" s="400" t="s">
        <v>2752</v>
      </c>
    </row>
    <row r="5132" spans="2:6">
      <c r="B5132" s="400">
        <v>5128</v>
      </c>
      <c r="C5132" s="400" t="s">
        <v>2734</v>
      </c>
      <c r="D5132" s="400" t="s">
        <v>2751</v>
      </c>
      <c r="E5132" s="400">
        <v>3</v>
      </c>
      <c r="F5132" s="400" t="s">
        <v>339</v>
      </c>
    </row>
    <row r="5133" spans="2:6">
      <c r="B5133" s="400">
        <v>5129</v>
      </c>
      <c r="C5133" s="400" t="s">
        <v>2735</v>
      </c>
      <c r="D5133" s="400" t="s">
        <v>2764</v>
      </c>
      <c r="E5133" s="400">
        <v>4</v>
      </c>
      <c r="F5133" s="400" t="s">
        <v>178</v>
      </c>
    </row>
    <row r="5134" spans="2:6">
      <c r="B5134" s="400">
        <v>5130</v>
      </c>
      <c r="C5134" s="400" t="s">
        <v>2738</v>
      </c>
      <c r="D5134" s="400" t="s">
        <v>2749</v>
      </c>
      <c r="E5134" s="400">
        <v>3</v>
      </c>
      <c r="F5134" s="400" t="s">
        <v>339</v>
      </c>
    </row>
    <row r="5135" spans="2:6">
      <c r="B5135" s="400">
        <v>5131</v>
      </c>
      <c r="C5135" s="400" t="s">
        <v>2735</v>
      </c>
      <c r="D5135" s="400" t="s">
        <v>2771</v>
      </c>
      <c r="E5135" s="400">
        <v>4</v>
      </c>
      <c r="F5135" s="400" t="s">
        <v>2768</v>
      </c>
    </row>
    <row r="5136" spans="2:6">
      <c r="B5136" s="400">
        <v>5132</v>
      </c>
      <c r="C5136" s="400" t="s">
        <v>2735</v>
      </c>
      <c r="D5136" s="400" t="s">
        <v>2748</v>
      </c>
      <c r="E5136" s="400">
        <v>3</v>
      </c>
      <c r="F5136" s="400" t="s">
        <v>374</v>
      </c>
    </row>
    <row r="5137" spans="2:6">
      <c r="B5137" s="400">
        <v>5133</v>
      </c>
      <c r="C5137" s="400" t="s">
        <v>2737</v>
      </c>
      <c r="D5137" s="400" t="s">
        <v>2763</v>
      </c>
      <c r="E5137" s="400">
        <v>2</v>
      </c>
      <c r="F5137" s="400" t="s">
        <v>178</v>
      </c>
    </row>
    <row r="5138" spans="2:6">
      <c r="B5138" s="400">
        <v>5134</v>
      </c>
      <c r="C5138" s="400" t="s">
        <v>2737</v>
      </c>
      <c r="D5138" s="400" t="s">
        <v>2769</v>
      </c>
      <c r="E5138" s="400">
        <v>4</v>
      </c>
      <c r="F5138" s="400" t="s">
        <v>178</v>
      </c>
    </row>
    <row r="5139" spans="2:6">
      <c r="B5139" s="400">
        <v>5135</v>
      </c>
      <c r="C5139" s="400" t="s">
        <v>2737</v>
      </c>
      <c r="D5139" s="400" t="s">
        <v>2763</v>
      </c>
      <c r="E5139" s="400">
        <v>3</v>
      </c>
      <c r="F5139" s="400" t="s">
        <v>178</v>
      </c>
    </row>
    <row r="5140" spans="2:6">
      <c r="B5140" s="400">
        <v>5136</v>
      </c>
      <c r="C5140" s="400" t="s">
        <v>2737</v>
      </c>
      <c r="D5140" s="400" t="s">
        <v>2761</v>
      </c>
      <c r="E5140" s="400">
        <v>2</v>
      </c>
      <c r="F5140" s="400" t="s">
        <v>272</v>
      </c>
    </row>
    <row r="5141" spans="2:6">
      <c r="B5141" s="400">
        <v>5137</v>
      </c>
      <c r="C5141" s="400" t="s">
        <v>2735</v>
      </c>
      <c r="D5141" s="400" t="s">
        <v>2759</v>
      </c>
      <c r="E5141" s="400">
        <v>5</v>
      </c>
      <c r="F5141" s="400" t="s">
        <v>178</v>
      </c>
    </row>
    <row r="5142" spans="2:6">
      <c r="B5142" s="400">
        <v>5138</v>
      </c>
      <c r="C5142" s="400" t="s">
        <v>2737</v>
      </c>
      <c r="D5142" s="400" t="s">
        <v>2763</v>
      </c>
      <c r="E5142" s="400">
        <v>4</v>
      </c>
      <c r="F5142" s="400" t="s">
        <v>178</v>
      </c>
    </row>
    <row r="5143" spans="2:6">
      <c r="B5143" s="400">
        <v>5139</v>
      </c>
      <c r="C5143" s="400" t="s">
        <v>2737</v>
      </c>
      <c r="D5143" s="400" t="s">
        <v>2769</v>
      </c>
      <c r="E5143" s="400">
        <v>3</v>
      </c>
      <c r="F5143" s="400" t="s">
        <v>178</v>
      </c>
    </row>
    <row r="5144" spans="2:6">
      <c r="B5144" s="400">
        <v>5140</v>
      </c>
      <c r="C5144" s="400" t="s">
        <v>2737</v>
      </c>
      <c r="D5144" s="400" t="s">
        <v>2763</v>
      </c>
      <c r="E5144" s="400">
        <v>2</v>
      </c>
      <c r="F5144" s="400" t="s">
        <v>178</v>
      </c>
    </row>
    <row r="5145" spans="2:6">
      <c r="B5145" s="400">
        <v>5141</v>
      </c>
      <c r="C5145" s="400" t="s">
        <v>2738</v>
      </c>
      <c r="D5145" s="400" t="s">
        <v>2754</v>
      </c>
      <c r="E5145" s="400">
        <v>4</v>
      </c>
      <c r="F5145" s="400" t="s">
        <v>31</v>
      </c>
    </row>
    <row r="5146" spans="2:6">
      <c r="B5146" s="400">
        <v>5142</v>
      </c>
      <c r="C5146" s="400" t="s">
        <v>2735</v>
      </c>
      <c r="D5146" s="400" t="s">
        <v>2746</v>
      </c>
      <c r="E5146" s="400">
        <v>2</v>
      </c>
      <c r="F5146" s="400" t="s">
        <v>2760</v>
      </c>
    </row>
    <row r="5147" spans="2:6">
      <c r="B5147" s="400">
        <v>5143</v>
      </c>
      <c r="C5147" s="400" t="s">
        <v>2738</v>
      </c>
      <c r="D5147" s="400" t="s">
        <v>2755</v>
      </c>
      <c r="E5147" s="400">
        <v>5</v>
      </c>
      <c r="F5147" s="400" t="s">
        <v>339</v>
      </c>
    </row>
    <row r="5148" spans="2:6">
      <c r="B5148" s="400">
        <v>5144</v>
      </c>
      <c r="C5148" s="400" t="s">
        <v>2738</v>
      </c>
      <c r="D5148" s="400" t="s">
        <v>2755</v>
      </c>
      <c r="E5148" s="400">
        <v>2</v>
      </c>
      <c r="F5148" s="400" t="s">
        <v>178</v>
      </c>
    </row>
    <row r="5149" spans="2:6">
      <c r="B5149" s="400">
        <v>5145</v>
      </c>
      <c r="C5149" s="400" t="s">
        <v>2737</v>
      </c>
      <c r="D5149" s="400" t="s">
        <v>2763</v>
      </c>
      <c r="E5149" s="400">
        <v>2</v>
      </c>
      <c r="F5149" s="400" t="s">
        <v>2768</v>
      </c>
    </row>
    <row r="5150" spans="2:6">
      <c r="B5150" s="400">
        <v>5146</v>
      </c>
      <c r="C5150" s="400" t="s">
        <v>2738</v>
      </c>
      <c r="D5150" s="400" t="s">
        <v>2749</v>
      </c>
      <c r="E5150" s="400">
        <v>2</v>
      </c>
      <c r="F5150" s="400" t="s">
        <v>178</v>
      </c>
    </row>
    <row r="5151" spans="2:6">
      <c r="B5151" s="400">
        <v>5147</v>
      </c>
      <c r="C5151" s="400" t="s">
        <v>2735</v>
      </c>
      <c r="D5151" s="400" t="s">
        <v>2764</v>
      </c>
      <c r="E5151" s="400">
        <v>1</v>
      </c>
      <c r="F5151" s="400" t="s">
        <v>178</v>
      </c>
    </row>
    <row r="5152" spans="2:6">
      <c r="B5152" s="400">
        <v>5148</v>
      </c>
      <c r="C5152" s="400" t="s">
        <v>2735</v>
      </c>
      <c r="D5152" s="400" t="s">
        <v>2771</v>
      </c>
      <c r="E5152" s="400">
        <v>4</v>
      </c>
      <c r="F5152" s="400" t="s">
        <v>2766</v>
      </c>
    </row>
    <row r="5153" spans="2:6">
      <c r="B5153" s="400">
        <v>5149</v>
      </c>
      <c r="C5153" s="400" t="s">
        <v>2738</v>
      </c>
      <c r="D5153" s="400" t="s">
        <v>2754</v>
      </c>
      <c r="E5153" s="400">
        <v>3</v>
      </c>
      <c r="F5153" s="400" t="s">
        <v>2768</v>
      </c>
    </row>
    <row r="5154" spans="2:6">
      <c r="B5154" s="400">
        <v>5150</v>
      </c>
      <c r="C5154" s="400" t="s">
        <v>2736</v>
      </c>
      <c r="D5154" s="400" t="s">
        <v>2753</v>
      </c>
      <c r="E5154" s="400">
        <v>2</v>
      </c>
      <c r="F5154" s="400" t="s">
        <v>2768</v>
      </c>
    </row>
    <row r="5155" spans="2:6">
      <c r="B5155" s="400">
        <v>5151</v>
      </c>
      <c r="C5155" s="400" t="s">
        <v>2737</v>
      </c>
      <c r="D5155" s="400" t="s">
        <v>2769</v>
      </c>
      <c r="E5155" s="400">
        <v>3</v>
      </c>
      <c r="F5155" s="400" t="s">
        <v>31</v>
      </c>
    </row>
    <row r="5156" spans="2:6">
      <c r="B5156" s="400">
        <v>5152</v>
      </c>
      <c r="C5156" s="400" t="s">
        <v>2738</v>
      </c>
      <c r="D5156" s="400" t="s">
        <v>2749</v>
      </c>
      <c r="E5156" s="400">
        <v>4</v>
      </c>
      <c r="F5156" s="400" t="s">
        <v>178</v>
      </c>
    </row>
    <row r="5157" spans="2:6">
      <c r="B5157" s="400">
        <v>5153</v>
      </c>
      <c r="C5157" s="400" t="s">
        <v>2737</v>
      </c>
      <c r="D5157" s="400" t="s">
        <v>2761</v>
      </c>
      <c r="E5157" s="400">
        <v>2</v>
      </c>
      <c r="F5157" s="400" t="s">
        <v>2770</v>
      </c>
    </row>
    <row r="5158" spans="2:6">
      <c r="B5158" s="400">
        <v>5154</v>
      </c>
      <c r="C5158" s="400" t="s">
        <v>2737</v>
      </c>
      <c r="D5158" s="400" t="s">
        <v>2763</v>
      </c>
      <c r="E5158" s="400">
        <v>1</v>
      </c>
      <c r="F5158" s="400" t="s">
        <v>178</v>
      </c>
    </row>
    <row r="5159" spans="2:6">
      <c r="B5159" s="400">
        <v>5155</v>
      </c>
      <c r="C5159" s="400" t="s">
        <v>2739</v>
      </c>
      <c r="D5159" s="400" t="s">
        <v>2757</v>
      </c>
      <c r="E5159" s="400">
        <v>3</v>
      </c>
      <c r="F5159" s="400" t="s">
        <v>178</v>
      </c>
    </row>
    <row r="5160" spans="2:6">
      <c r="B5160" s="400">
        <v>5156</v>
      </c>
      <c r="C5160" s="400" t="s">
        <v>2737</v>
      </c>
      <c r="D5160" s="400" t="s">
        <v>2761</v>
      </c>
      <c r="E5160" s="400">
        <v>4</v>
      </c>
      <c r="F5160" s="400" t="s">
        <v>178</v>
      </c>
    </row>
    <row r="5161" spans="2:6">
      <c r="B5161" s="400">
        <v>5157</v>
      </c>
      <c r="C5161" s="400" t="s">
        <v>2734</v>
      </c>
      <c r="D5161" s="400" t="s">
        <v>2751</v>
      </c>
      <c r="E5161" s="400">
        <v>8</v>
      </c>
      <c r="F5161" s="400" t="s">
        <v>178</v>
      </c>
    </row>
    <row r="5162" spans="2:6">
      <c r="B5162" s="400">
        <v>5158</v>
      </c>
      <c r="C5162" s="400" t="s">
        <v>2735</v>
      </c>
      <c r="D5162" s="400" t="s">
        <v>2748</v>
      </c>
      <c r="E5162" s="400">
        <v>5</v>
      </c>
      <c r="F5162" s="400" t="s">
        <v>178</v>
      </c>
    </row>
    <row r="5163" spans="2:6">
      <c r="B5163" s="400">
        <v>5159</v>
      </c>
      <c r="C5163" s="400" t="s">
        <v>2736</v>
      </c>
      <c r="D5163" s="400" t="s">
        <v>2753</v>
      </c>
      <c r="E5163" s="400">
        <v>2</v>
      </c>
      <c r="F5163" s="400" t="s">
        <v>178</v>
      </c>
    </row>
    <row r="5164" spans="2:6">
      <c r="B5164" s="400">
        <v>5160</v>
      </c>
      <c r="C5164" s="400" t="s">
        <v>2737</v>
      </c>
      <c r="D5164" s="400" t="s">
        <v>2769</v>
      </c>
      <c r="E5164" s="400">
        <v>1</v>
      </c>
      <c r="F5164" s="400" t="s">
        <v>2766</v>
      </c>
    </row>
    <row r="5165" spans="2:6">
      <c r="B5165" s="400">
        <v>5161</v>
      </c>
      <c r="C5165" s="400" t="s">
        <v>2735</v>
      </c>
      <c r="D5165" s="400" t="s">
        <v>2771</v>
      </c>
      <c r="E5165" s="400">
        <v>5</v>
      </c>
      <c r="F5165" s="400" t="s">
        <v>178</v>
      </c>
    </row>
    <row r="5166" spans="2:6">
      <c r="B5166" s="400">
        <v>5162</v>
      </c>
      <c r="C5166" s="400" t="s">
        <v>2735</v>
      </c>
      <c r="D5166" s="400" t="s">
        <v>2746</v>
      </c>
      <c r="E5166" s="400">
        <v>3</v>
      </c>
      <c r="F5166" s="400" t="s">
        <v>178</v>
      </c>
    </row>
    <row r="5167" spans="2:6">
      <c r="B5167" s="400">
        <v>5163</v>
      </c>
      <c r="C5167" s="400" t="s">
        <v>2735</v>
      </c>
      <c r="D5167" s="400" t="s">
        <v>2747</v>
      </c>
      <c r="E5167" s="400">
        <v>4</v>
      </c>
      <c r="F5167" s="400" t="s">
        <v>178</v>
      </c>
    </row>
    <row r="5168" spans="2:6">
      <c r="B5168" s="400">
        <v>5164</v>
      </c>
      <c r="C5168" s="400" t="s">
        <v>2735</v>
      </c>
      <c r="D5168" s="400" t="s">
        <v>2762</v>
      </c>
      <c r="E5168" s="400">
        <v>3</v>
      </c>
      <c r="F5168" s="400" t="s">
        <v>178</v>
      </c>
    </row>
    <row r="5169" spans="2:6">
      <c r="B5169" s="400">
        <v>5165</v>
      </c>
      <c r="C5169" s="400" t="s">
        <v>2735</v>
      </c>
      <c r="D5169" s="400" t="s">
        <v>2746</v>
      </c>
      <c r="E5169" s="400">
        <v>3</v>
      </c>
      <c r="F5169" s="400" t="s">
        <v>339</v>
      </c>
    </row>
    <row r="5170" spans="2:6">
      <c r="B5170" s="400">
        <v>5166</v>
      </c>
      <c r="C5170" s="400" t="s">
        <v>2735</v>
      </c>
      <c r="D5170" s="400" t="s">
        <v>2762</v>
      </c>
      <c r="E5170" s="400">
        <v>3</v>
      </c>
      <c r="F5170" s="400" t="s">
        <v>178</v>
      </c>
    </row>
    <row r="5171" spans="2:6">
      <c r="B5171" s="400">
        <v>5167</v>
      </c>
      <c r="C5171" s="400" t="s">
        <v>2738</v>
      </c>
      <c r="D5171" s="400" t="s">
        <v>2749</v>
      </c>
      <c r="E5171" s="400">
        <v>2</v>
      </c>
      <c r="F5171" s="400" t="s">
        <v>2768</v>
      </c>
    </row>
    <row r="5172" spans="2:6">
      <c r="B5172" s="400">
        <v>5168</v>
      </c>
      <c r="C5172" s="400" t="s">
        <v>2738</v>
      </c>
      <c r="D5172" s="400" t="s">
        <v>2756</v>
      </c>
      <c r="E5172" s="400">
        <v>2</v>
      </c>
      <c r="F5172" s="400" t="s">
        <v>272</v>
      </c>
    </row>
    <row r="5173" spans="2:6">
      <c r="B5173" s="400">
        <v>5169</v>
      </c>
      <c r="C5173" s="400" t="s">
        <v>2738</v>
      </c>
      <c r="D5173" s="400" t="s">
        <v>2754</v>
      </c>
      <c r="E5173" s="400">
        <v>3</v>
      </c>
      <c r="F5173" s="400" t="s">
        <v>2760</v>
      </c>
    </row>
    <row r="5174" spans="2:6">
      <c r="B5174" s="400">
        <v>5170</v>
      </c>
      <c r="C5174" s="400" t="s">
        <v>2738</v>
      </c>
      <c r="D5174" s="400" t="s">
        <v>2754</v>
      </c>
      <c r="E5174" s="400">
        <v>4</v>
      </c>
      <c r="F5174" s="400" t="s">
        <v>2766</v>
      </c>
    </row>
    <row r="5175" spans="2:6">
      <c r="B5175" s="400">
        <v>5171</v>
      </c>
      <c r="C5175" s="400" t="s">
        <v>2737</v>
      </c>
      <c r="D5175" s="400" t="s">
        <v>2769</v>
      </c>
      <c r="E5175" s="400">
        <v>4</v>
      </c>
      <c r="F5175" s="400" t="s">
        <v>178</v>
      </c>
    </row>
    <row r="5176" spans="2:6">
      <c r="B5176" s="400">
        <v>5172</v>
      </c>
      <c r="C5176" s="400" t="s">
        <v>2739</v>
      </c>
      <c r="D5176" s="400" t="s">
        <v>2757</v>
      </c>
      <c r="E5176" s="400">
        <v>3</v>
      </c>
      <c r="F5176" s="400" t="s">
        <v>178</v>
      </c>
    </row>
    <row r="5177" spans="2:6">
      <c r="B5177" s="400">
        <v>5173</v>
      </c>
      <c r="C5177" s="400" t="s">
        <v>2738</v>
      </c>
      <c r="D5177" s="400" t="s">
        <v>2756</v>
      </c>
      <c r="E5177" s="400">
        <v>2</v>
      </c>
      <c r="F5177" s="400" t="s">
        <v>178</v>
      </c>
    </row>
    <row r="5178" spans="2:6">
      <c r="B5178" s="400">
        <v>5174</v>
      </c>
      <c r="C5178" s="400" t="s">
        <v>2735</v>
      </c>
      <c r="D5178" s="400" t="s">
        <v>2762</v>
      </c>
      <c r="E5178" s="400">
        <v>1</v>
      </c>
      <c r="F5178" s="400" t="s">
        <v>178</v>
      </c>
    </row>
    <row r="5179" spans="2:6">
      <c r="B5179" s="400">
        <v>5175</v>
      </c>
      <c r="C5179" s="400" t="s">
        <v>2738</v>
      </c>
      <c r="D5179" s="400" t="s">
        <v>2756</v>
      </c>
      <c r="E5179" s="400">
        <v>3</v>
      </c>
      <c r="F5179" s="400" t="s">
        <v>2760</v>
      </c>
    </row>
    <row r="5180" spans="2:6">
      <c r="B5180" s="400">
        <v>5176</v>
      </c>
      <c r="C5180" s="400" t="s">
        <v>2738</v>
      </c>
      <c r="D5180" s="400" t="s">
        <v>2755</v>
      </c>
      <c r="E5180" s="400">
        <v>4</v>
      </c>
      <c r="F5180" s="400" t="s">
        <v>178</v>
      </c>
    </row>
    <row r="5181" spans="2:6">
      <c r="B5181" s="400">
        <v>5177</v>
      </c>
      <c r="C5181" s="400" t="s">
        <v>2737</v>
      </c>
      <c r="D5181" s="400" t="s">
        <v>2763</v>
      </c>
      <c r="E5181" s="400">
        <v>3</v>
      </c>
      <c r="F5181" s="400" t="s">
        <v>374</v>
      </c>
    </row>
    <row r="5182" spans="2:6">
      <c r="B5182" s="400">
        <v>5178</v>
      </c>
      <c r="C5182" s="400" t="s">
        <v>2737</v>
      </c>
      <c r="D5182" s="400" t="s">
        <v>2769</v>
      </c>
      <c r="E5182" s="400">
        <v>2</v>
      </c>
      <c r="F5182" s="400" t="s">
        <v>2752</v>
      </c>
    </row>
    <row r="5183" spans="2:6">
      <c r="B5183" s="400">
        <v>5179</v>
      </c>
      <c r="C5183" s="400" t="s">
        <v>2736</v>
      </c>
      <c r="D5183" s="400" t="s">
        <v>2753</v>
      </c>
      <c r="E5183" s="400">
        <v>2</v>
      </c>
      <c r="F5183" s="400" t="s">
        <v>2765</v>
      </c>
    </row>
    <row r="5184" spans="2:6">
      <c r="B5184" s="400">
        <v>5180</v>
      </c>
      <c r="C5184" s="400" t="s">
        <v>2735</v>
      </c>
      <c r="D5184" s="400" t="s">
        <v>2762</v>
      </c>
      <c r="E5184" s="400">
        <v>5</v>
      </c>
      <c r="F5184" s="400" t="s">
        <v>178</v>
      </c>
    </row>
    <row r="5185" spans="2:6">
      <c r="B5185" s="400">
        <v>5181</v>
      </c>
      <c r="C5185" s="400" t="s">
        <v>2735</v>
      </c>
      <c r="D5185" s="400" t="s">
        <v>2762</v>
      </c>
      <c r="E5185" s="400">
        <v>5</v>
      </c>
      <c r="F5185" s="400" t="s">
        <v>2765</v>
      </c>
    </row>
    <row r="5186" spans="2:6">
      <c r="B5186" s="400">
        <v>5182</v>
      </c>
      <c r="C5186" s="400" t="s">
        <v>2735</v>
      </c>
      <c r="D5186" s="400" t="s">
        <v>2762</v>
      </c>
      <c r="E5186" s="400">
        <v>1</v>
      </c>
      <c r="F5186" s="400" t="s">
        <v>178</v>
      </c>
    </row>
    <row r="5187" spans="2:6">
      <c r="B5187" s="400">
        <v>5183</v>
      </c>
      <c r="C5187" s="400" t="s">
        <v>2735</v>
      </c>
      <c r="D5187" s="400" t="s">
        <v>2746</v>
      </c>
      <c r="E5187" s="400">
        <v>2</v>
      </c>
      <c r="F5187" s="400" t="s">
        <v>178</v>
      </c>
    </row>
    <row r="5188" spans="2:6">
      <c r="B5188" s="400">
        <v>5184</v>
      </c>
      <c r="C5188" s="400" t="s">
        <v>2737</v>
      </c>
      <c r="D5188" s="400" t="s">
        <v>2745</v>
      </c>
      <c r="E5188" s="400">
        <v>2</v>
      </c>
      <c r="F5188" s="400" t="s">
        <v>339</v>
      </c>
    </row>
    <row r="5189" spans="2:6">
      <c r="B5189" s="400">
        <v>5185</v>
      </c>
      <c r="C5189" s="400" t="s">
        <v>2735</v>
      </c>
      <c r="D5189" s="400" t="s">
        <v>2747</v>
      </c>
      <c r="E5189" s="400">
        <v>5</v>
      </c>
      <c r="F5189" s="400" t="s">
        <v>178</v>
      </c>
    </row>
    <row r="5190" spans="2:6">
      <c r="B5190" s="400">
        <v>5186</v>
      </c>
      <c r="C5190" s="400" t="s">
        <v>2735</v>
      </c>
      <c r="D5190" s="400" t="s">
        <v>2762</v>
      </c>
      <c r="E5190" s="400">
        <v>2</v>
      </c>
      <c r="F5190" s="400" t="s">
        <v>178</v>
      </c>
    </row>
    <row r="5191" spans="2:6">
      <c r="B5191" s="400">
        <v>5187</v>
      </c>
      <c r="C5191" s="400" t="s">
        <v>2738</v>
      </c>
      <c r="D5191" s="400" t="s">
        <v>2754</v>
      </c>
      <c r="E5191" s="400">
        <v>6</v>
      </c>
      <c r="F5191" s="400" t="s">
        <v>2760</v>
      </c>
    </row>
    <row r="5192" spans="2:6">
      <c r="B5192" s="400">
        <v>5188</v>
      </c>
      <c r="C5192" s="400" t="s">
        <v>2735</v>
      </c>
      <c r="D5192" s="400" t="s">
        <v>2762</v>
      </c>
      <c r="E5192" s="400">
        <v>2</v>
      </c>
      <c r="F5192" s="400" t="s">
        <v>178</v>
      </c>
    </row>
    <row r="5193" spans="2:6">
      <c r="B5193" s="400">
        <v>5189</v>
      </c>
      <c r="C5193" s="400" t="s">
        <v>2737</v>
      </c>
      <c r="D5193" s="400" t="s">
        <v>2761</v>
      </c>
      <c r="E5193" s="400">
        <v>1</v>
      </c>
      <c r="F5193" s="400" t="s">
        <v>31</v>
      </c>
    </row>
    <row r="5194" spans="2:6">
      <c r="B5194" s="400">
        <v>5190</v>
      </c>
      <c r="C5194" s="400" t="s">
        <v>2735</v>
      </c>
      <c r="D5194" s="400" t="s">
        <v>2747</v>
      </c>
      <c r="E5194" s="400">
        <v>6</v>
      </c>
      <c r="F5194" s="400" t="s">
        <v>178</v>
      </c>
    </row>
    <row r="5195" spans="2:6">
      <c r="B5195" s="400">
        <v>5191</v>
      </c>
      <c r="C5195" s="400" t="s">
        <v>2737</v>
      </c>
      <c r="D5195" s="400" t="s">
        <v>2763</v>
      </c>
      <c r="E5195" s="400">
        <v>4</v>
      </c>
      <c r="F5195" s="400" t="s">
        <v>178</v>
      </c>
    </row>
    <row r="5196" spans="2:6">
      <c r="B5196" s="400">
        <v>5192</v>
      </c>
      <c r="C5196" s="400" t="s">
        <v>2735</v>
      </c>
      <c r="D5196" s="400" t="s">
        <v>2748</v>
      </c>
      <c r="E5196" s="400">
        <v>1</v>
      </c>
      <c r="F5196" s="400" t="s">
        <v>2752</v>
      </c>
    </row>
    <row r="5197" spans="2:6">
      <c r="B5197" s="400">
        <v>5193</v>
      </c>
      <c r="C5197" s="400" t="s">
        <v>2735</v>
      </c>
      <c r="D5197" s="400" t="s">
        <v>2762</v>
      </c>
      <c r="E5197" s="400">
        <v>6</v>
      </c>
      <c r="F5197" s="400" t="s">
        <v>178</v>
      </c>
    </row>
    <row r="5198" spans="2:6">
      <c r="B5198" s="400">
        <v>5194</v>
      </c>
      <c r="C5198" s="400" t="s">
        <v>2738</v>
      </c>
      <c r="D5198" s="400" t="s">
        <v>2756</v>
      </c>
      <c r="E5198" s="400">
        <v>4</v>
      </c>
      <c r="F5198" s="400" t="s">
        <v>178</v>
      </c>
    </row>
    <row r="5199" spans="2:6">
      <c r="B5199" s="400">
        <v>5195</v>
      </c>
      <c r="C5199" s="400" t="s">
        <v>2734</v>
      </c>
      <c r="D5199" s="400" t="s">
        <v>2751</v>
      </c>
      <c r="E5199" s="400">
        <v>2</v>
      </c>
      <c r="F5199" s="400" t="s">
        <v>178</v>
      </c>
    </row>
    <row r="5200" spans="2:6">
      <c r="B5200" s="400">
        <v>5196</v>
      </c>
      <c r="C5200" s="400" t="s">
        <v>2737</v>
      </c>
      <c r="D5200" s="400" t="s">
        <v>2769</v>
      </c>
      <c r="E5200" s="400">
        <v>1</v>
      </c>
      <c r="F5200" s="400" t="s">
        <v>2770</v>
      </c>
    </row>
    <row r="5201" spans="2:6">
      <c r="B5201" s="400">
        <v>5197</v>
      </c>
      <c r="C5201" s="400" t="s">
        <v>2734</v>
      </c>
      <c r="D5201" s="400" t="s">
        <v>2750</v>
      </c>
      <c r="E5201" s="400">
        <v>4</v>
      </c>
      <c r="F5201" s="400" t="s">
        <v>178</v>
      </c>
    </row>
    <row r="5202" spans="2:6">
      <c r="B5202" s="400">
        <v>5198</v>
      </c>
      <c r="C5202" s="400" t="s">
        <v>2737</v>
      </c>
      <c r="D5202" s="400" t="s">
        <v>2769</v>
      </c>
      <c r="E5202" s="400">
        <v>6</v>
      </c>
      <c r="F5202" s="400" t="s">
        <v>2760</v>
      </c>
    </row>
    <row r="5203" spans="2:6">
      <c r="B5203" s="400">
        <v>5199</v>
      </c>
      <c r="C5203" s="400" t="s">
        <v>2734</v>
      </c>
      <c r="D5203" s="400" t="s">
        <v>2751</v>
      </c>
      <c r="E5203" s="400">
        <v>3</v>
      </c>
      <c r="F5203" s="400" t="s">
        <v>2770</v>
      </c>
    </row>
    <row r="5204" spans="2:6">
      <c r="B5204" s="400">
        <v>5200</v>
      </c>
      <c r="C5204" s="400" t="s">
        <v>2738</v>
      </c>
      <c r="D5204" s="400" t="s">
        <v>2755</v>
      </c>
      <c r="E5204" s="400">
        <v>1</v>
      </c>
      <c r="F5204" s="400" t="s">
        <v>272</v>
      </c>
    </row>
    <row r="5205" spans="2:6">
      <c r="B5205" s="400">
        <v>5201</v>
      </c>
      <c r="C5205" s="400" t="s">
        <v>2735</v>
      </c>
      <c r="D5205" s="400" t="s">
        <v>2747</v>
      </c>
      <c r="E5205" s="400">
        <v>3</v>
      </c>
      <c r="F5205" s="400" t="s">
        <v>178</v>
      </c>
    </row>
    <row r="5206" spans="2:6">
      <c r="B5206" s="400">
        <v>5202</v>
      </c>
      <c r="C5206" s="400" t="s">
        <v>2738</v>
      </c>
      <c r="D5206" s="400" t="s">
        <v>2754</v>
      </c>
      <c r="E5206" s="400">
        <v>4</v>
      </c>
      <c r="F5206" s="400" t="s">
        <v>178</v>
      </c>
    </row>
    <row r="5207" spans="2:6">
      <c r="B5207" s="400">
        <v>5203</v>
      </c>
      <c r="C5207" s="400" t="s">
        <v>2737</v>
      </c>
      <c r="D5207" s="400" t="s">
        <v>2745</v>
      </c>
      <c r="E5207" s="400">
        <v>8</v>
      </c>
      <c r="F5207" s="400" t="s">
        <v>178</v>
      </c>
    </row>
    <row r="5208" spans="2:6">
      <c r="B5208" s="400">
        <v>5204</v>
      </c>
      <c r="C5208" s="400" t="s">
        <v>2735</v>
      </c>
      <c r="D5208" s="400" t="s">
        <v>2762</v>
      </c>
      <c r="E5208" s="400">
        <v>2</v>
      </c>
      <c r="F5208" s="400" t="s">
        <v>31</v>
      </c>
    </row>
    <row r="5209" spans="2:6">
      <c r="B5209" s="400">
        <v>5205</v>
      </c>
      <c r="C5209" s="400" t="s">
        <v>2735</v>
      </c>
      <c r="D5209" s="400" t="s">
        <v>2747</v>
      </c>
      <c r="E5209" s="400">
        <v>2</v>
      </c>
      <c r="F5209" s="400" t="s">
        <v>2768</v>
      </c>
    </row>
    <row r="5210" spans="2:6">
      <c r="B5210" s="400">
        <v>5206</v>
      </c>
      <c r="C5210" s="400" t="s">
        <v>2735</v>
      </c>
      <c r="D5210" s="400" t="s">
        <v>2748</v>
      </c>
      <c r="E5210" s="400">
        <v>2</v>
      </c>
      <c r="F5210" s="400" t="s">
        <v>272</v>
      </c>
    </row>
    <row r="5211" spans="2:6">
      <c r="B5211" s="400">
        <v>5207</v>
      </c>
      <c r="C5211" s="400" t="s">
        <v>2737</v>
      </c>
      <c r="D5211" s="400" t="s">
        <v>2763</v>
      </c>
      <c r="E5211" s="400">
        <v>2</v>
      </c>
      <c r="F5211" s="400" t="s">
        <v>178</v>
      </c>
    </row>
    <row r="5212" spans="2:6">
      <c r="B5212" s="400">
        <v>5208</v>
      </c>
      <c r="C5212" s="400" t="s">
        <v>2735</v>
      </c>
      <c r="D5212" s="400" t="s">
        <v>2748</v>
      </c>
      <c r="E5212" s="400">
        <v>4</v>
      </c>
      <c r="F5212" s="400" t="s">
        <v>178</v>
      </c>
    </row>
    <row r="5213" spans="2:6">
      <c r="B5213" s="400">
        <v>5209</v>
      </c>
      <c r="C5213" s="400" t="s">
        <v>2735</v>
      </c>
      <c r="D5213" s="400" t="s">
        <v>2759</v>
      </c>
      <c r="E5213" s="400">
        <v>1</v>
      </c>
      <c r="F5213" s="400" t="s">
        <v>2752</v>
      </c>
    </row>
    <row r="5214" spans="2:6">
      <c r="B5214" s="400">
        <v>5210</v>
      </c>
      <c r="C5214" s="400" t="s">
        <v>2734</v>
      </c>
      <c r="D5214" s="400" t="s">
        <v>2751</v>
      </c>
      <c r="E5214" s="400">
        <v>2</v>
      </c>
      <c r="F5214" s="400" t="s">
        <v>178</v>
      </c>
    </row>
    <row r="5215" spans="2:6">
      <c r="B5215" s="400">
        <v>5211</v>
      </c>
      <c r="C5215" s="400" t="s">
        <v>2735</v>
      </c>
      <c r="D5215" s="400" t="s">
        <v>2748</v>
      </c>
      <c r="E5215" s="400">
        <v>3</v>
      </c>
      <c r="F5215" s="400" t="s">
        <v>374</v>
      </c>
    </row>
    <row r="5216" spans="2:6">
      <c r="B5216" s="400">
        <v>5212</v>
      </c>
      <c r="C5216" s="400" t="s">
        <v>2739</v>
      </c>
      <c r="D5216" s="400" t="s">
        <v>2757</v>
      </c>
      <c r="E5216" s="400">
        <v>3</v>
      </c>
      <c r="F5216" s="400" t="s">
        <v>178</v>
      </c>
    </row>
    <row r="5217" spans="2:6">
      <c r="B5217" s="400">
        <v>5213</v>
      </c>
      <c r="C5217" s="400" t="s">
        <v>2738</v>
      </c>
      <c r="D5217" s="400" t="s">
        <v>2756</v>
      </c>
      <c r="E5217" s="400">
        <v>3</v>
      </c>
      <c r="F5217" s="400" t="s">
        <v>178</v>
      </c>
    </row>
    <row r="5218" spans="2:6">
      <c r="B5218" s="400">
        <v>5214</v>
      </c>
      <c r="C5218" s="400" t="s">
        <v>2734</v>
      </c>
      <c r="D5218" s="400" t="s">
        <v>2751</v>
      </c>
      <c r="E5218" s="400">
        <v>4</v>
      </c>
      <c r="F5218" s="400" t="s">
        <v>178</v>
      </c>
    </row>
    <row r="5219" spans="2:6">
      <c r="B5219" s="400">
        <v>5215</v>
      </c>
      <c r="C5219" s="400" t="s">
        <v>2735</v>
      </c>
      <c r="D5219" s="400" t="s">
        <v>2771</v>
      </c>
      <c r="E5219" s="400">
        <v>3</v>
      </c>
      <c r="F5219" s="400" t="s">
        <v>178</v>
      </c>
    </row>
    <row r="5220" spans="2:6">
      <c r="B5220" s="400">
        <v>5216</v>
      </c>
      <c r="C5220" s="400" t="s">
        <v>2735</v>
      </c>
      <c r="D5220" s="400" t="s">
        <v>2764</v>
      </c>
      <c r="E5220" s="400">
        <v>1</v>
      </c>
      <c r="F5220" s="400" t="s">
        <v>31</v>
      </c>
    </row>
    <row r="5221" spans="2:6">
      <c r="B5221" s="400">
        <v>5217</v>
      </c>
      <c r="C5221" s="400" t="s">
        <v>2738</v>
      </c>
      <c r="D5221" s="400" t="s">
        <v>2754</v>
      </c>
      <c r="E5221" s="400">
        <v>4</v>
      </c>
      <c r="F5221" s="400" t="s">
        <v>178</v>
      </c>
    </row>
    <row r="5222" spans="2:6">
      <c r="B5222" s="400">
        <v>5218</v>
      </c>
      <c r="C5222" s="400" t="s">
        <v>2738</v>
      </c>
      <c r="D5222" s="400" t="s">
        <v>2755</v>
      </c>
      <c r="E5222" s="400">
        <v>1</v>
      </c>
      <c r="F5222" s="400" t="s">
        <v>178</v>
      </c>
    </row>
    <row r="5223" spans="2:6">
      <c r="B5223" s="400">
        <v>5219</v>
      </c>
      <c r="C5223" s="400" t="s">
        <v>2737</v>
      </c>
      <c r="D5223" s="400" t="s">
        <v>2745</v>
      </c>
      <c r="E5223" s="400">
        <v>1</v>
      </c>
      <c r="F5223" s="400" t="s">
        <v>2760</v>
      </c>
    </row>
    <row r="5224" spans="2:6">
      <c r="B5224" s="400">
        <v>5220</v>
      </c>
      <c r="C5224" s="400" t="s">
        <v>2735</v>
      </c>
      <c r="D5224" s="400" t="s">
        <v>2759</v>
      </c>
      <c r="E5224" s="400">
        <v>2</v>
      </c>
      <c r="F5224" s="400" t="s">
        <v>178</v>
      </c>
    </row>
    <row r="5225" spans="2:6">
      <c r="B5225" s="400">
        <v>5221</v>
      </c>
      <c r="C5225" s="400" t="s">
        <v>2736</v>
      </c>
      <c r="D5225" s="400" t="s">
        <v>2753</v>
      </c>
      <c r="E5225" s="400">
        <v>6</v>
      </c>
      <c r="F5225" s="400" t="s">
        <v>2766</v>
      </c>
    </row>
    <row r="5226" spans="2:6">
      <c r="B5226" s="400">
        <v>5222</v>
      </c>
      <c r="C5226" s="400" t="s">
        <v>2738</v>
      </c>
      <c r="D5226" s="400" t="s">
        <v>2749</v>
      </c>
      <c r="E5226" s="400">
        <v>4</v>
      </c>
      <c r="F5226" s="400" t="s">
        <v>178</v>
      </c>
    </row>
    <row r="5227" spans="2:6">
      <c r="B5227" s="400">
        <v>5223</v>
      </c>
      <c r="C5227" s="400" t="s">
        <v>2734</v>
      </c>
      <c r="D5227" s="400" t="s">
        <v>2750</v>
      </c>
      <c r="E5227" s="400">
        <v>3</v>
      </c>
      <c r="F5227" s="400" t="s">
        <v>31</v>
      </c>
    </row>
    <row r="5228" spans="2:6">
      <c r="B5228" s="400">
        <v>5224</v>
      </c>
      <c r="C5228" s="400" t="s">
        <v>2735</v>
      </c>
      <c r="D5228" s="400" t="s">
        <v>2762</v>
      </c>
      <c r="E5228" s="400">
        <v>2</v>
      </c>
      <c r="F5228" s="400" t="s">
        <v>178</v>
      </c>
    </row>
    <row r="5229" spans="2:6">
      <c r="B5229" s="400">
        <v>5225</v>
      </c>
      <c r="C5229" s="400" t="s">
        <v>2735</v>
      </c>
      <c r="D5229" s="400" t="s">
        <v>2746</v>
      </c>
      <c r="E5229" s="400">
        <v>3</v>
      </c>
      <c r="F5229" s="400" t="s">
        <v>2768</v>
      </c>
    </row>
    <row r="5230" spans="2:6">
      <c r="B5230" s="400">
        <v>5226</v>
      </c>
      <c r="C5230" s="400" t="s">
        <v>2738</v>
      </c>
      <c r="D5230" s="400" t="s">
        <v>2749</v>
      </c>
      <c r="E5230" s="400">
        <v>1</v>
      </c>
      <c r="F5230" s="400" t="s">
        <v>178</v>
      </c>
    </row>
    <row r="5231" spans="2:6">
      <c r="B5231" s="400">
        <v>5227</v>
      </c>
      <c r="C5231" s="400" t="s">
        <v>2734</v>
      </c>
      <c r="D5231" s="400" t="s">
        <v>2750</v>
      </c>
      <c r="E5231" s="400">
        <v>3</v>
      </c>
      <c r="F5231" s="400" t="s">
        <v>178</v>
      </c>
    </row>
    <row r="5232" spans="2:6">
      <c r="B5232" s="400">
        <v>5228</v>
      </c>
      <c r="C5232" s="400" t="s">
        <v>2737</v>
      </c>
      <c r="D5232" s="400" t="s">
        <v>2761</v>
      </c>
      <c r="E5232" s="400">
        <v>3</v>
      </c>
      <c r="F5232" s="400" t="s">
        <v>178</v>
      </c>
    </row>
    <row r="5233" spans="2:6">
      <c r="B5233" s="400">
        <v>5229</v>
      </c>
      <c r="C5233" s="400" t="s">
        <v>2738</v>
      </c>
      <c r="D5233" s="400" t="s">
        <v>2749</v>
      </c>
      <c r="E5233" s="400">
        <v>3</v>
      </c>
      <c r="F5233" s="400" t="s">
        <v>178</v>
      </c>
    </row>
    <row r="5234" spans="2:6">
      <c r="B5234" s="400">
        <v>5230</v>
      </c>
      <c r="C5234" s="400" t="s">
        <v>2739</v>
      </c>
      <c r="D5234" s="400" t="s">
        <v>2757</v>
      </c>
      <c r="E5234" s="400">
        <v>3</v>
      </c>
      <c r="F5234" s="400" t="s">
        <v>339</v>
      </c>
    </row>
    <row r="5235" spans="2:6">
      <c r="B5235" s="400">
        <v>5231</v>
      </c>
      <c r="C5235" s="400" t="s">
        <v>2738</v>
      </c>
      <c r="D5235" s="400" t="s">
        <v>2749</v>
      </c>
      <c r="E5235" s="400">
        <v>3</v>
      </c>
      <c r="F5235" s="400" t="s">
        <v>178</v>
      </c>
    </row>
    <row r="5236" spans="2:6">
      <c r="B5236" s="400">
        <v>5232</v>
      </c>
      <c r="C5236" s="400" t="s">
        <v>2736</v>
      </c>
      <c r="D5236" s="400" t="s">
        <v>2753</v>
      </c>
      <c r="E5236" s="400">
        <v>1</v>
      </c>
      <c r="F5236" s="400" t="s">
        <v>178</v>
      </c>
    </row>
    <row r="5237" spans="2:6">
      <c r="B5237" s="400">
        <v>5233</v>
      </c>
      <c r="C5237" s="400" t="s">
        <v>2737</v>
      </c>
      <c r="D5237" s="400" t="s">
        <v>2761</v>
      </c>
      <c r="E5237" s="400">
        <v>4</v>
      </c>
      <c r="F5237" s="400" t="s">
        <v>178</v>
      </c>
    </row>
    <row r="5238" spans="2:6">
      <c r="B5238" s="400">
        <v>5234</v>
      </c>
      <c r="C5238" s="400" t="s">
        <v>2739</v>
      </c>
      <c r="D5238" s="400" t="s">
        <v>2757</v>
      </c>
      <c r="E5238" s="400">
        <v>3</v>
      </c>
      <c r="F5238" s="400" t="s">
        <v>2765</v>
      </c>
    </row>
    <row r="5239" spans="2:6">
      <c r="B5239" s="400">
        <v>5235</v>
      </c>
      <c r="C5239" s="400" t="s">
        <v>2738</v>
      </c>
      <c r="D5239" s="400" t="s">
        <v>2749</v>
      </c>
      <c r="E5239" s="400">
        <v>1</v>
      </c>
      <c r="F5239" s="400" t="s">
        <v>178</v>
      </c>
    </row>
    <row r="5240" spans="2:6">
      <c r="B5240" s="400">
        <v>5236</v>
      </c>
      <c r="C5240" s="400" t="s">
        <v>2737</v>
      </c>
      <c r="D5240" s="400" t="s">
        <v>2745</v>
      </c>
      <c r="E5240" s="400">
        <v>3</v>
      </c>
      <c r="F5240" s="400" t="s">
        <v>2765</v>
      </c>
    </row>
    <row r="5241" spans="2:6">
      <c r="B5241" s="400">
        <v>5237</v>
      </c>
      <c r="C5241" s="400" t="s">
        <v>2735</v>
      </c>
      <c r="D5241" s="400" t="s">
        <v>2759</v>
      </c>
      <c r="E5241" s="400">
        <v>3</v>
      </c>
      <c r="F5241" s="400" t="s">
        <v>178</v>
      </c>
    </row>
    <row r="5242" spans="2:6">
      <c r="B5242" s="400">
        <v>5238</v>
      </c>
      <c r="C5242" s="400" t="s">
        <v>2735</v>
      </c>
      <c r="D5242" s="400" t="s">
        <v>2764</v>
      </c>
      <c r="E5242" s="400">
        <v>6</v>
      </c>
      <c r="F5242" s="400" t="s">
        <v>2765</v>
      </c>
    </row>
    <row r="5243" spans="2:6">
      <c r="B5243" s="400">
        <v>5239</v>
      </c>
      <c r="C5243" s="400" t="s">
        <v>2734</v>
      </c>
      <c r="D5243" s="400" t="s">
        <v>2750</v>
      </c>
      <c r="E5243" s="400">
        <v>3</v>
      </c>
      <c r="F5243" s="400" t="s">
        <v>178</v>
      </c>
    </row>
    <row r="5244" spans="2:6">
      <c r="B5244" s="400">
        <v>5240</v>
      </c>
      <c r="C5244" s="400" t="s">
        <v>2738</v>
      </c>
      <c r="D5244" s="400" t="s">
        <v>2754</v>
      </c>
      <c r="E5244" s="400">
        <v>4</v>
      </c>
      <c r="F5244" s="400" t="s">
        <v>2772</v>
      </c>
    </row>
    <row r="5245" spans="2:6">
      <c r="B5245" s="400">
        <v>5241</v>
      </c>
      <c r="C5245" s="400" t="s">
        <v>2735</v>
      </c>
      <c r="D5245" s="400" t="s">
        <v>2748</v>
      </c>
      <c r="E5245" s="400">
        <v>4</v>
      </c>
      <c r="F5245" s="400" t="s">
        <v>178</v>
      </c>
    </row>
    <row r="5246" spans="2:6">
      <c r="B5246" s="400">
        <v>5242</v>
      </c>
      <c r="C5246" s="400" t="s">
        <v>2735</v>
      </c>
      <c r="D5246" s="400" t="s">
        <v>2759</v>
      </c>
      <c r="E5246" s="400">
        <v>4</v>
      </c>
      <c r="F5246" s="400" t="s">
        <v>178</v>
      </c>
    </row>
    <row r="5247" spans="2:6">
      <c r="B5247" s="400">
        <v>5243</v>
      </c>
      <c r="C5247" s="400" t="s">
        <v>2735</v>
      </c>
      <c r="D5247" s="400" t="s">
        <v>2747</v>
      </c>
      <c r="E5247" s="400">
        <v>4</v>
      </c>
      <c r="F5247" s="400" t="s">
        <v>178</v>
      </c>
    </row>
    <row r="5248" spans="2:6">
      <c r="B5248" s="400">
        <v>5244</v>
      </c>
      <c r="C5248" s="400" t="s">
        <v>2737</v>
      </c>
      <c r="D5248" s="400" t="s">
        <v>2763</v>
      </c>
      <c r="E5248" s="400">
        <v>3</v>
      </c>
      <c r="F5248" s="400" t="s">
        <v>272</v>
      </c>
    </row>
    <row r="5249" spans="2:6">
      <c r="B5249" s="400">
        <v>5245</v>
      </c>
      <c r="C5249" s="400" t="s">
        <v>2738</v>
      </c>
      <c r="D5249" s="400" t="s">
        <v>2756</v>
      </c>
      <c r="E5249" s="400">
        <v>1</v>
      </c>
      <c r="F5249" s="400" t="s">
        <v>339</v>
      </c>
    </row>
    <row r="5250" spans="2:6">
      <c r="B5250" s="400">
        <v>5246</v>
      </c>
      <c r="C5250" s="400" t="s">
        <v>2735</v>
      </c>
      <c r="D5250" s="400" t="s">
        <v>2764</v>
      </c>
      <c r="E5250" s="400">
        <v>4</v>
      </c>
      <c r="F5250" s="400" t="s">
        <v>374</v>
      </c>
    </row>
    <row r="5251" spans="2:6">
      <c r="B5251" s="400">
        <v>5247</v>
      </c>
      <c r="C5251" s="400" t="s">
        <v>2735</v>
      </c>
      <c r="D5251" s="400" t="s">
        <v>2748</v>
      </c>
      <c r="E5251" s="400">
        <v>2</v>
      </c>
      <c r="F5251" s="400" t="s">
        <v>178</v>
      </c>
    </row>
    <row r="5252" spans="2:6">
      <c r="B5252" s="400">
        <v>5248</v>
      </c>
      <c r="C5252" s="400" t="s">
        <v>2734</v>
      </c>
      <c r="D5252" s="400" t="s">
        <v>2750</v>
      </c>
      <c r="E5252" s="400">
        <v>2</v>
      </c>
      <c r="F5252" s="400" t="s">
        <v>178</v>
      </c>
    </row>
    <row r="5253" spans="2:6">
      <c r="B5253" s="400">
        <v>5249</v>
      </c>
      <c r="C5253" s="400" t="s">
        <v>2738</v>
      </c>
      <c r="D5253" s="400" t="s">
        <v>2749</v>
      </c>
      <c r="E5253" s="400">
        <v>1</v>
      </c>
      <c r="F5253" s="400" t="s">
        <v>2758</v>
      </c>
    </row>
    <row r="5254" spans="2:6">
      <c r="B5254" s="400">
        <v>5250</v>
      </c>
      <c r="C5254" s="400" t="s">
        <v>2738</v>
      </c>
      <c r="D5254" s="400" t="s">
        <v>2755</v>
      </c>
      <c r="E5254" s="400">
        <v>1</v>
      </c>
      <c r="F5254" s="400" t="s">
        <v>2766</v>
      </c>
    </row>
    <row r="5255" spans="2:6">
      <c r="B5255" s="400">
        <v>5251</v>
      </c>
      <c r="C5255" s="400" t="s">
        <v>2739</v>
      </c>
      <c r="D5255" s="400" t="s">
        <v>2757</v>
      </c>
      <c r="E5255" s="400">
        <v>5</v>
      </c>
      <c r="F5255" s="400" t="s">
        <v>2768</v>
      </c>
    </row>
    <row r="5256" spans="2:6">
      <c r="B5256" s="400">
        <v>5252</v>
      </c>
      <c r="C5256" s="400" t="s">
        <v>2735</v>
      </c>
      <c r="D5256" s="400" t="s">
        <v>2764</v>
      </c>
      <c r="E5256" s="400">
        <v>7</v>
      </c>
      <c r="F5256" s="400" t="s">
        <v>178</v>
      </c>
    </row>
    <row r="5257" spans="2:6">
      <c r="B5257" s="400">
        <v>5253</v>
      </c>
      <c r="C5257" s="400" t="s">
        <v>2738</v>
      </c>
      <c r="D5257" s="400" t="s">
        <v>2755</v>
      </c>
      <c r="E5257" s="400">
        <v>5</v>
      </c>
      <c r="F5257" s="400" t="s">
        <v>178</v>
      </c>
    </row>
    <row r="5258" spans="2:6">
      <c r="B5258" s="400">
        <v>5254</v>
      </c>
      <c r="C5258" s="400" t="s">
        <v>2735</v>
      </c>
      <c r="D5258" s="400" t="s">
        <v>2747</v>
      </c>
      <c r="E5258" s="400">
        <v>4</v>
      </c>
      <c r="F5258" s="400" t="s">
        <v>272</v>
      </c>
    </row>
    <row r="5259" spans="2:6">
      <c r="B5259" s="400">
        <v>5255</v>
      </c>
      <c r="C5259" s="400" t="s">
        <v>2735</v>
      </c>
      <c r="D5259" s="400" t="s">
        <v>2747</v>
      </c>
      <c r="E5259" s="400">
        <v>1</v>
      </c>
      <c r="F5259" s="400" t="s">
        <v>178</v>
      </c>
    </row>
    <row r="5260" spans="2:6">
      <c r="B5260" s="400">
        <v>5256</v>
      </c>
      <c r="C5260" s="400" t="s">
        <v>2734</v>
      </c>
      <c r="D5260" s="400" t="s">
        <v>2750</v>
      </c>
      <c r="E5260" s="400">
        <v>3</v>
      </c>
      <c r="F5260" s="400" t="s">
        <v>178</v>
      </c>
    </row>
    <row r="5261" spans="2:6">
      <c r="B5261" s="400">
        <v>5257</v>
      </c>
      <c r="C5261" s="400" t="s">
        <v>2735</v>
      </c>
      <c r="D5261" s="400" t="s">
        <v>2771</v>
      </c>
      <c r="E5261" s="400">
        <v>4</v>
      </c>
      <c r="F5261" s="400" t="s">
        <v>178</v>
      </c>
    </row>
    <row r="5262" spans="2:6">
      <c r="B5262" s="400">
        <v>5258</v>
      </c>
      <c r="C5262" s="400" t="s">
        <v>2738</v>
      </c>
      <c r="D5262" s="400" t="s">
        <v>2756</v>
      </c>
      <c r="E5262" s="400">
        <v>4</v>
      </c>
      <c r="F5262" s="400" t="s">
        <v>2772</v>
      </c>
    </row>
    <row r="5263" spans="2:6">
      <c r="B5263" s="400">
        <v>5259</v>
      </c>
      <c r="C5263" s="400" t="s">
        <v>2734</v>
      </c>
      <c r="D5263" s="400" t="s">
        <v>2751</v>
      </c>
      <c r="E5263" s="400">
        <v>2</v>
      </c>
      <c r="F5263" s="400" t="s">
        <v>374</v>
      </c>
    </row>
    <row r="5264" spans="2:6">
      <c r="B5264" s="400">
        <v>5260</v>
      </c>
      <c r="C5264" s="400" t="s">
        <v>2736</v>
      </c>
      <c r="D5264" s="400" t="s">
        <v>2753</v>
      </c>
      <c r="E5264" s="400">
        <v>2</v>
      </c>
      <c r="F5264" s="400" t="s">
        <v>2768</v>
      </c>
    </row>
    <row r="5265" spans="2:6">
      <c r="B5265" s="400">
        <v>5261</v>
      </c>
      <c r="C5265" s="400" t="s">
        <v>2736</v>
      </c>
      <c r="D5265" s="400" t="s">
        <v>2753</v>
      </c>
      <c r="E5265" s="400">
        <v>2</v>
      </c>
      <c r="F5265" s="400" t="s">
        <v>374</v>
      </c>
    </row>
    <row r="5266" spans="2:6">
      <c r="B5266" s="400">
        <v>5262</v>
      </c>
      <c r="C5266" s="400" t="s">
        <v>2735</v>
      </c>
      <c r="D5266" s="400" t="s">
        <v>2746</v>
      </c>
      <c r="E5266" s="400">
        <v>3</v>
      </c>
      <c r="F5266" s="400" t="s">
        <v>2772</v>
      </c>
    </row>
    <row r="5267" spans="2:6">
      <c r="B5267" s="400">
        <v>5263</v>
      </c>
      <c r="C5267" s="400" t="s">
        <v>2734</v>
      </c>
      <c r="D5267" s="400" t="s">
        <v>2750</v>
      </c>
      <c r="E5267" s="400">
        <v>2</v>
      </c>
      <c r="F5267" s="400" t="s">
        <v>2770</v>
      </c>
    </row>
    <row r="5268" spans="2:6">
      <c r="B5268" s="400">
        <v>5264</v>
      </c>
      <c r="C5268" s="400" t="s">
        <v>2738</v>
      </c>
      <c r="D5268" s="400" t="s">
        <v>2756</v>
      </c>
      <c r="E5268" s="400">
        <v>2</v>
      </c>
      <c r="F5268" s="400" t="s">
        <v>178</v>
      </c>
    </row>
    <row r="5269" spans="2:6">
      <c r="B5269" s="400">
        <v>5265</v>
      </c>
      <c r="C5269" s="400" t="s">
        <v>2739</v>
      </c>
      <c r="D5269" s="400" t="s">
        <v>2757</v>
      </c>
      <c r="E5269" s="400">
        <v>2</v>
      </c>
      <c r="F5269" s="400" t="s">
        <v>178</v>
      </c>
    </row>
    <row r="5270" spans="2:6">
      <c r="B5270" s="400">
        <v>5266</v>
      </c>
      <c r="C5270" s="400" t="s">
        <v>2738</v>
      </c>
      <c r="D5270" s="400" t="s">
        <v>2756</v>
      </c>
      <c r="E5270" s="400">
        <v>5</v>
      </c>
      <c r="F5270" s="400" t="s">
        <v>178</v>
      </c>
    </row>
    <row r="5271" spans="2:6">
      <c r="B5271" s="400">
        <v>5267</v>
      </c>
      <c r="C5271" s="400" t="s">
        <v>2735</v>
      </c>
      <c r="D5271" s="400" t="s">
        <v>2747</v>
      </c>
      <c r="E5271" s="400">
        <v>4</v>
      </c>
      <c r="F5271" s="400" t="s">
        <v>178</v>
      </c>
    </row>
    <row r="5272" spans="2:6">
      <c r="B5272" s="400">
        <v>5268</v>
      </c>
      <c r="C5272" s="400" t="s">
        <v>2734</v>
      </c>
      <c r="D5272" s="400" t="s">
        <v>2750</v>
      </c>
      <c r="E5272" s="400">
        <v>1</v>
      </c>
      <c r="F5272" s="400" t="s">
        <v>178</v>
      </c>
    </row>
    <row r="5273" spans="2:6">
      <c r="B5273" s="400">
        <v>5269</v>
      </c>
      <c r="C5273" s="400" t="s">
        <v>2739</v>
      </c>
      <c r="D5273" s="400" t="s">
        <v>2757</v>
      </c>
      <c r="E5273" s="400">
        <v>3</v>
      </c>
      <c r="F5273" s="400" t="s">
        <v>178</v>
      </c>
    </row>
    <row r="5274" spans="2:6">
      <c r="B5274" s="400">
        <v>5270</v>
      </c>
      <c r="C5274" s="400" t="s">
        <v>2738</v>
      </c>
      <c r="D5274" s="400" t="s">
        <v>2749</v>
      </c>
      <c r="E5274" s="400">
        <v>4</v>
      </c>
      <c r="F5274" s="400" t="s">
        <v>178</v>
      </c>
    </row>
    <row r="5275" spans="2:6">
      <c r="B5275" s="400">
        <v>5271</v>
      </c>
      <c r="C5275" s="400" t="s">
        <v>2738</v>
      </c>
      <c r="D5275" s="400" t="s">
        <v>2755</v>
      </c>
      <c r="E5275" s="400">
        <v>4</v>
      </c>
      <c r="F5275" s="400" t="s">
        <v>178</v>
      </c>
    </row>
    <row r="5276" spans="2:6">
      <c r="B5276" s="400">
        <v>5272</v>
      </c>
      <c r="C5276" s="400" t="s">
        <v>2738</v>
      </c>
      <c r="D5276" s="400" t="s">
        <v>2749</v>
      </c>
      <c r="E5276" s="400">
        <v>3</v>
      </c>
      <c r="F5276" s="400" t="s">
        <v>178</v>
      </c>
    </row>
    <row r="5277" spans="2:6">
      <c r="B5277" s="400">
        <v>5273</v>
      </c>
      <c r="C5277" s="400" t="s">
        <v>2735</v>
      </c>
      <c r="D5277" s="400" t="s">
        <v>2759</v>
      </c>
      <c r="E5277" s="400">
        <v>1</v>
      </c>
      <c r="F5277" s="400" t="s">
        <v>2765</v>
      </c>
    </row>
    <row r="5278" spans="2:6">
      <c r="B5278" s="400">
        <v>5274</v>
      </c>
      <c r="C5278" s="400" t="s">
        <v>2738</v>
      </c>
      <c r="D5278" s="400" t="s">
        <v>2754</v>
      </c>
      <c r="E5278" s="400">
        <v>6</v>
      </c>
      <c r="F5278" s="400" t="s">
        <v>2760</v>
      </c>
    </row>
    <row r="5279" spans="2:6">
      <c r="B5279" s="400">
        <v>5275</v>
      </c>
      <c r="C5279" s="400" t="s">
        <v>2738</v>
      </c>
      <c r="D5279" s="400" t="s">
        <v>2749</v>
      </c>
      <c r="E5279" s="400">
        <v>2</v>
      </c>
      <c r="F5279" s="400" t="s">
        <v>178</v>
      </c>
    </row>
    <row r="5280" spans="2:6">
      <c r="B5280" s="400">
        <v>5276</v>
      </c>
      <c r="C5280" s="400" t="s">
        <v>2735</v>
      </c>
      <c r="D5280" s="400" t="s">
        <v>2759</v>
      </c>
      <c r="E5280" s="400">
        <v>6</v>
      </c>
      <c r="F5280" s="400" t="s">
        <v>178</v>
      </c>
    </row>
    <row r="5281" spans="2:6">
      <c r="B5281" s="400">
        <v>5277</v>
      </c>
      <c r="C5281" s="400" t="s">
        <v>2738</v>
      </c>
      <c r="D5281" s="400" t="s">
        <v>2756</v>
      </c>
      <c r="E5281" s="400">
        <v>2</v>
      </c>
      <c r="F5281" s="400" t="s">
        <v>178</v>
      </c>
    </row>
    <row r="5282" spans="2:6">
      <c r="B5282" s="400">
        <v>5278</v>
      </c>
      <c r="C5282" s="400" t="s">
        <v>2735</v>
      </c>
      <c r="D5282" s="400" t="s">
        <v>2764</v>
      </c>
      <c r="E5282" s="400">
        <v>3</v>
      </c>
      <c r="F5282" s="400" t="s">
        <v>2768</v>
      </c>
    </row>
    <row r="5283" spans="2:6">
      <c r="B5283" s="400">
        <v>5279</v>
      </c>
      <c r="C5283" s="400" t="s">
        <v>2739</v>
      </c>
      <c r="D5283" s="400" t="s">
        <v>2757</v>
      </c>
      <c r="E5283" s="400">
        <v>4</v>
      </c>
      <c r="F5283" s="400" t="s">
        <v>2768</v>
      </c>
    </row>
    <row r="5284" spans="2:6">
      <c r="B5284" s="400">
        <v>5280</v>
      </c>
      <c r="C5284" s="400" t="s">
        <v>2738</v>
      </c>
      <c r="D5284" s="400" t="s">
        <v>2756</v>
      </c>
      <c r="E5284" s="400">
        <v>3</v>
      </c>
      <c r="F5284" s="400" t="s">
        <v>178</v>
      </c>
    </row>
    <row r="5285" spans="2:6">
      <c r="B5285" s="400">
        <v>5281</v>
      </c>
      <c r="C5285" s="400" t="s">
        <v>2739</v>
      </c>
      <c r="D5285" s="400" t="s">
        <v>2757</v>
      </c>
      <c r="E5285" s="400">
        <v>3</v>
      </c>
      <c r="F5285" s="400" t="s">
        <v>178</v>
      </c>
    </row>
    <row r="5286" spans="2:6">
      <c r="B5286" s="400">
        <v>5282</v>
      </c>
      <c r="C5286" s="400" t="s">
        <v>2735</v>
      </c>
      <c r="D5286" s="400" t="s">
        <v>2762</v>
      </c>
      <c r="E5286" s="400">
        <v>5</v>
      </c>
      <c r="F5286" s="400" t="s">
        <v>178</v>
      </c>
    </row>
    <row r="5287" spans="2:6">
      <c r="B5287" s="400">
        <v>5283</v>
      </c>
      <c r="C5287" s="400" t="s">
        <v>2735</v>
      </c>
      <c r="D5287" s="400" t="s">
        <v>2747</v>
      </c>
      <c r="E5287" s="400">
        <v>6</v>
      </c>
      <c r="F5287" s="400" t="s">
        <v>178</v>
      </c>
    </row>
    <row r="5288" spans="2:6">
      <c r="B5288" s="400">
        <v>5284</v>
      </c>
      <c r="C5288" s="400" t="s">
        <v>2737</v>
      </c>
      <c r="D5288" s="400" t="s">
        <v>2745</v>
      </c>
      <c r="E5288" s="400">
        <v>4</v>
      </c>
      <c r="F5288" s="400" t="s">
        <v>2760</v>
      </c>
    </row>
    <row r="5289" spans="2:6">
      <c r="B5289" s="400">
        <v>5285</v>
      </c>
      <c r="C5289" s="400" t="s">
        <v>2739</v>
      </c>
      <c r="D5289" s="400" t="s">
        <v>2757</v>
      </c>
      <c r="E5289" s="400">
        <v>4</v>
      </c>
      <c r="F5289" s="400" t="s">
        <v>178</v>
      </c>
    </row>
    <row r="5290" spans="2:6">
      <c r="B5290" s="400">
        <v>5286</v>
      </c>
      <c r="C5290" s="400" t="s">
        <v>2735</v>
      </c>
      <c r="D5290" s="400" t="s">
        <v>2746</v>
      </c>
      <c r="E5290" s="400">
        <v>5</v>
      </c>
      <c r="F5290" s="400" t="s">
        <v>178</v>
      </c>
    </row>
    <row r="5291" spans="2:6">
      <c r="B5291" s="400">
        <v>5287</v>
      </c>
      <c r="C5291" s="400" t="s">
        <v>2738</v>
      </c>
      <c r="D5291" s="400" t="s">
        <v>2749</v>
      </c>
      <c r="E5291" s="400">
        <v>3</v>
      </c>
      <c r="F5291" s="400" t="s">
        <v>2772</v>
      </c>
    </row>
    <row r="5292" spans="2:6">
      <c r="B5292" s="400">
        <v>5288</v>
      </c>
      <c r="C5292" s="400" t="s">
        <v>2735</v>
      </c>
      <c r="D5292" s="400" t="s">
        <v>2764</v>
      </c>
      <c r="E5292" s="400">
        <v>4</v>
      </c>
      <c r="F5292" s="400" t="s">
        <v>339</v>
      </c>
    </row>
    <row r="5293" spans="2:6">
      <c r="B5293" s="400">
        <v>5289</v>
      </c>
      <c r="C5293" s="400" t="s">
        <v>2735</v>
      </c>
      <c r="D5293" s="400" t="s">
        <v>2759</v>
      </c>
      <c r="E5293" s="400">
        <v>1</v>
      </c>
      <c r="F5293" s="400" t="s">
        <v>2765</v>
      </c>
    </row>
    <row r="5294" spans="2:6">
      <c r="B5294" s="400">
        <v>5290</v>
      </c>
      <c r="C5294" s="400" t="s">
        <v>2737</v>
      </c>
      <c r="D5294" s="400" t="s">
        <v>2761</v>
      </c>
      <c r="E5294" s="400">
        <v>2</v>
      </c>
      <c r="F5294" s="400" t="s">
        <v>178</v>
      </c>
    </row>
    <row r="5295" spans="2:6">
      <c r="B5295" s="400">
        <v>5291</v>
      </c>
      <c r="C5295" s="400" t="s">
        <v>2739</v>
      </c>
      <c r="D5295" s="400" t="s">
        <v>2757</v>
      </c>
      <c r="E5295" s="400">
        <v>3</v>
      </c>
      <c r="F5295" s="400" t="s">
        <v>374</v>
      </c>
    </row>
    <row r="5296" spans="2:6">
      <c r="B5296" s="400">
        <v>5292</v>
      </c>
      <c r="C5296" s="400" t="s">
        <v>2737</v>
      </c>
      <c r="D5296" s="400" t="s">
        <v>2761</v>
      </c>
      <c r="E5296" s="400">
        <v>1</v>
      </c>
      <c r="F5296" s="400" t="s">
        <v>178</v>
      </c>
    </row>
    <row r="5297" spans="2:6">
      <c r="B5297" s="400">
        <v>5293</v>
      </c>
      <c r="C5297" s="400" t="s">
        <v>2734</v>
      </c>
      <c r="D5297" s="400" t="s">
        <v>2751</v>
      </c>
      <c r="E5297" s="400">
        <v>2</v>
      </c>
      <c r="F5297" s="400" t="s">
        <v>178</v>
      </c>
    </row>
    <row r="5298" spans="2:6">
      <c r="B5298" s="400">
        <v>5294</v>
      </c>
      <c r="C5298" s="400" t="s">
        <v>2735</v>
      </c>
      <c r="D5298" s="400" t="s">
        <v>2771</v>
      </c>
      <c r="E5298" s="400">
        <v>3</v>
      </c>
      <c r="F5298" s="400" t="s">
        <v>178</v>
      </c>
    </row>
    <row r="5299" spans="2:6">
      <c r="B5299" s="400">
        <v>5295</v>
      </c>
      <c r="C5299" s="400" t="s">
        <v>2737</v>
      </c>
      <c r="D5299" s="400" t="s">
        <v>2763</v>
      </c>
      <c r="E5299" s="400">
        <v>4</v>
      </c>
      <c r="F5299" s="400" t="s">
        <v>178</v>
      </c>
    </row>
    <row r="5300" spans="2:6">
      <c r="B5300" s="400">
        <v>5296</v>
      </c>
      <c r="C5300" s="400" t="s">
        <v>2735</v>
      </c>
      <c r="D5300" s="400" t="s">
        <v>2747</v>
      </c>
      <c r="E5300" s="400">
        <v>2</v>
      </c>
      <c r="F5300" s="400" t="s">
        <v>178</v>
      </c>
    </row>
    <row r="5301" spans="2:6">
      <c r="B5301" s="400">
        <v>5297</v>
      </c>
      <c r="C5301" s="400" t="s">
        <v>2738</v>
      </c>
      <c r="D5301" s="400" t="s">
        <v>2756</v>
      </c>
      <c r="E5301" s="400">
        <v>1</v>
      </c>
      <c r="F5301" s="400" t="s">
        <v>2760</v>
      </c>
    </row>
    <row r="5302" spans="2:6">
      <c r="B5302" s="400">
        <v>5298</v>
      </c>
      <c r="C5302" s="400" t="s">
        <v>2738</v>
      </c>
      <c r="D5302" s="400" t="s">
        <v>2756</v>
      </c>
      <c r="E5302" s="400">
        <v>1</v>
      </c>
      <c r="F5302" s="400" t="s">
        <v>374</v>
      </c>
    </row>
    <row r="5303" spans="2:6">
      <c r="B5303" s="400">
        <v>5299</v>
      </c>
      <c r="C5303" s="400" t="s">
        <v>2736</v>
      </c>
      <c r="D5303" s="400" t="s">
        <v>2753</v>
      </c>
      <c r="E5303" s="400">
        <v>7</v>
      </c>
      <c r="F5303" s="400" t="s">
        <v>2758</v>
      </c>
    </row>
    <row r="5304" spans="2:6">
      <c r="B5304" s="400">
        <v>5300</v>
      </c>
      <c r="C5304" s="400" t="s">
        <v>2739</v>
      </c>
      <c r="D5304" s="400" t="s">
        <v>2757</v>
      </c>
      <c r="E5304" s="400">
        <v>5</v>
      </c>
      <c r="F5304" s="400" t="s">
        <v>2765</v>
      </c>
    </row>
    <row r="5305" spans="2:6">
      <c r="B5305" s="400">
        <v>5301</v>
      </c>
      <c r="C5305" s="400" t="s">
        <v>2738</v>
      </c>
      <c r="D5305" s="400" t="s">
        <v>2754</v>
      </c>
      <c r="E5305" s="400">
        <v>1</v>
      </c>
      <c r="F5305" s="400" t="s">
        <v>178</v>
      </c>
    </row>
    <row r="5306" spans="2:6">
      <c r="B5306" s="400">
        <v>5302</v>
      </c>
      <c r="C5306" s="400" t="s">
        <v>2735</v>
      </c>
      <c r="D5306" s="400" t="s">
        <v>2747</v>
      </c>
      <c r="E5306" s="400">
        <v>4</v>
      </c>
      <c r="F5306" s="400" t="s">
        <v>178</v>
      </c>
    </row>
    <row r="5307" spans="2:6">
      <c r="B5307" s="400">
        <v>5303</v>
      </c>
      <c r="C5307" s="400" t="s">
        <v>2735</v>
      </c>
      <c r="D5307" s="400" t="s">
        <v>2764</v>
      </c>
      <c r="E5307" s="400">
        <v>5</v>
      </c>
      <c r="F5307" s="400" t="s">
        <v>2758</v>
      </c>
    </row>
    <row r="5308" spans="2:6">
      <c r="B5308" s="400">
        <v>5304</v>
      </c>
      <c r="C5308" s="400" t="s">
        <v>2737</v>
      </c>
      <c r="D5308" s="400" t="s">
        <v>2761</v>
      </c>
      <c r="E5308" s="400">
        <v>4</v>
      </c>
      <c r="F5308" s="400" t="s">
        <v>178</v>
      </c>
    </row>
    <row r="5309" spans="2:6">
      <c r="B5309" s="400">
        <v>5305</v>
      </c>
      <c r="C5309" s="400" t="s">
        <v>2735</v>
      </c>
      <c r="D5309" s="400" t="s">
        <v>2762</v>
      </c>
      <c r="E5309" s="400">
        <v>3</v>
      </c>
      <c r="F5309" s="400" t="s">
        <v>2768</v>
      </c>
    </row>
    <row r="5310" spans="2:6">
      <c r="B5310" s="400">
        <v>5306</v>
      </c>
      <c r="C5310" s="400" t="s">
        <v>2737</v>
      </c>
      <c r="D5310" s="400" t="s">
        <v>2745</v>
      </c>
      <c r="E5310" s="400">
        <v>2</v>
      </c>
      <c r="F5310" s="400" t="s">
        <v>178</v>
      </c>
    </row>
    <row r="5311" spans="2:6">
      <c r="B5311" s="400">
        <v>5307</v>
      </c>
      <c r="C5311" s="400" t="s">
        <v>2738</v>
      </c>
      <c r="D5311" s="400" t="s">
        <v>2755</v>
      </c>
      <c r="E5311" s="400">
        <v>7</v>
      </c>
      <c r="F5311" s="400" t="s">
        <v>2758</v>
      </c>
    </row>
    <row r="5312" spans="2:6">
      <c r="B5312" s="400">
        <v>5308</v>
      </c>
      <c r="C5312" s="400" t="s">
        <v>2737</v>
      </c>
      <c r="D5312" s="400" t="s">
        <v>2763</v>
      </c>
      <c r="E5312" s="400">
        <v>1</v>
      </c>
      <c r="F5312" s="400" t="s">
        <v>178</v>
      </c>
    </row>
    <row r="5313" spans="2:6">
      <c r="B5313" s="400">
        <v>5309</v>
      </c>
      <c r="C5313" s="400" t="s">
        <v>2734</v>
      </c>
      <c r="D5313" s="400" t="s">
        <v>2751</v>
      </c>
      <c r="E5313" s="400">
        <v>2</v>
      </c>
      <c r="F5313" s="400" t="s">
        <v>178</v>
      </c>
    </row>
    <row r="5314" spans="2:6">
      <c r="B5314" s="400">
        <v>5310</v>
      </c>
      <c r="C5314" s="400" t="s">
        <v>2738</v>
      </c>
      <c r="D5314" s="400" t="s">
        <v>2755</v>
      </c>
      <c r="E5314" s="400">
        <v>6</v>
      </c>
      <c r="F5314" s="400" t="s">
        <v>178</v>
      </c>
    </row>
    <row r="5315" spans="2:6">
      <c r="B5315" s="400">
        <v>5311</v>
      </c>
      <c r="C5315" s="400" t="s">
        <v>2739</v>
      </c>
      <c r="D5315" s="400" t="s">
        <v>2757</v>
      </c>
      <c r="E5315" s="400">
        <v>4</v>
      </c>
      <c r="F5315" s="400" t="s">
        <v>2766</v>
      </c>
    </row>
    <row r="5316" spans="2:6">
      <c r="B5316" s="400">
        <v>5312</v>
      </c>
      <c r="C5316" s="400" t="s">
        <v>2736</v>
      </c>
      <c r="D5316" s="400" t="s">
        <v>2753</v>
      </c>
      <c r="E5316" s="400">
        <v>2</v>
      </c>
      <c r="F5316" s="400" t="s">
        <v>178</v>
      </c>
    </row>
    <row r="5317" spans="2:6">
      <c r="B5317" s="400">
        <v>5313</v>
      </c>
      <c r="C5317" s="400" t="s">
        <v>2737</v>
      </c>
      <c r="D5317" s="400" t="s">
        <v>2745</v>
      </c>
      <c r="E5317" s="400">
        <v>4</v>
      </c>
      <c r="F5317" s="400" t="s">
        <v>2760</v>
      </c>
    </row>
    <row r="5318" spans="2:6">
      <c r="B5318" s="400">
        <v>5314</v>
      </c>
      <c r="C5318" s="400" t="s">
        <v>2737</v>
      </c>
      <c r="D5318" s="400" t="s">
        <v>2745</v>
      </c>
      <c r="E5318" s="400">
        <v>2</v>
      </c>
      <c r="F5318" s="400" t="s">
        <v>178</v>
      </c>
    </row>
    <row r="5319" spans="2:6">
      <c r="B5319" s="400">
        <v>5315</v>
      </c>
      <c r="C5319" s="400" t="s">
        <v>2735</v>
      </c>
      <c r="D5319" s="400" t="s">
        <v>2771</v>
      </c>
      <c r="E5319" s="400">
        <v>2</v>
      </c>
      <c r="F5319" s="400" t="s">
        <v>178</v>
      </c>
    </row>
    <row r="5320" spans="2:6">
      <c r="B5320" s="400">
        <v>5316</v>
      </c>
      <c r="C5320" s="400" t="s">
        <v>2735</v>
      </c>
      <c r="D5320" s="400" t="s">
        <v>2764</v>
      </c>
      <c r="E5320" s="400">
        <v>3</v>
      </c>
      <c r="F5320" s="400" t="s">
        <v>178</v>
      </c>
    </row>
    <row r="5321" spans="2:6">
      <c r="B5321" s="400">
        <v>5317</v>
      </c>
      <c r="C5321" s="400" t="s">
        <v>2735</v>
      </c>
      <c r="D5321" s="400" t="s">
        <v>2771</v>
      </c>
      <c r="E5321" s="400">
        <v>1</v>
      </c>
      <c r="F5321" s="400" t="s">
        <v>178</v>
      </c>
    </row>
    <row r="5322" spans="2:6">
      <c r="B5322" s="400">
        <v>5318</v>
      </c>
      <c r="C5322" s="400" t="s">
        <v>2737</v>
      </c>
      <c r="D5322" s="400" t="s">
        <v>2769</v>
      </c>
      <c r="E5322" s="400">
        <v>5</v>
      </c>
      <c r="F5322" s="400" t="s">
        <v>272</v>
      </c>
    </row>
    <row r="5323" spans="2:6">
      <c r="B5323" s="400">
        <v>5319</v>
      </c>
      <c r="C5323" s="400" t="s">
        <v>2734</v>
      </c>
      <c r="D5323" s="400" t="s">
        <v>2750</v>
      </c>
      <c r="E5323" s="400">
        <v>3</v>
      </c>
      <c r="F5323" s="400" t="s">
        <v>178</v>
      </c>
    </row>
    <row r="5324" spans="2:6">
      <c r="B5324" s="400">
        <v>5320</v>
      </c>
      <c r="C5324" s="400" t="s">
        <v>2735</v>
      </c>
      <c r="D5324" s="400" t="s">
        <v>2747</v>
      </c>
      <c r="E5324" s="400">
        <v>5</v>
      </c>
      <c r="F5324" s="400" t="s">
        <v>31</v>
      </c>
    </row>
    <row r="5325" spans="2:6">
      <c r="B5325" s="400">
        <v>5321</v>
      </c>
      <c r="C5325" s="400" t="s">
        <v>2735</v>
      </c>
      <c r="D5325" s="400" t="s">
        <v>2762</v>
      </c>
      <c r="E5325" s="400">
        <v>4</v>
      </c>
      <c r="F5325" s="400" t="s">
        <v>2770</v>
      </c>
    </row>
    <row r="5326" spans="2:6">
      <c r="B5326" s="400">
        <v>5322</v>
      </c>
      <c r="C5326" s="400" t="s">
        <v>2735</v>
      </c>
      <c r="D5326" s="400" t="s">
        <v>2746</v>
      </c>
      <c r="E5326" s="400">
        <v>5</v>
      </c>
      <c r="F5326" s="400" t="s">
        <v>178</v>
      </c>
    </row>
    <row r="5327" spans="2:6">
      <c r="B5327" s="400">
        <v>5323</v>
      </c>
      <c r="C5327" s="400" t="s">
        <v>2735</v>
      </c>
      <c r="D5327" s="400" t="s">
        <v>2762</v>
      </c>
      <c r="E5327" s="400">
        <v>4</v>
      </c>
      <c r="F5327" s="400" t="s">
        <v>2770</v>
      </c>
    </row>
    <row r="5328" spans="2:6">
      <c r="B5328" s="400">
        <v>5324</v>
      </c>
      <c r="C5328" s="400" t="s">
        <v>2737</v>
      </c>
      <c r="D5328" s="400" t="s">
        <v>2745</v>
      </c>
      <c r="E5328" s="400">
        <v>2</v>
      </c>
      <c r="F5328" s="400" t="s">
        <v>178</v>
      </c>
    </row>
    <row r="5329" spans="2:6">
      <c r="B5329" s="400">
        <v>5325</v>
      </c>
      <c r="C5329" s="400" t="s">
        <v>2738</v>
      </c>
      <c r="D5329" s="400" t="s">
        <v>2749</v>
      </c>
      <c r="E5329" s="400">
        <v>1</v>
      </c>
      <c r="F5329" s="400" t="s">
        <v>178</v>
      </c>
    </row>
    <row r="5330" spans="2:6">
      <c r="B5330" s="400">
        <v>5326</v>
      </c>
      <c r="C5330" s="400" t="s">
        <v>2735</v>
      </c>
      <c r="D5330" s="400" t="s">
        <v>2771</v>
      </c>
      <c r="E5330" s="400">
        <v>4</v>
      </c>
      <c r="F5330" s="400" t="s">
        <v>178</v>
      </c>
    </row>
    <row r="5331" spans="2:6">
      <c r="B5331" s="400">
        <v>5327</v>
      </c>
      <c r="C5331" s="400" t="s">
        <v>2737</v>
      </c>
      <c r="D5331" s="400" t="s">
        <v>2763</v>
      </c>
      <c r="E5331" s="400">
        <v>2</v>
      </c>
      <c r="F5331" s="400" t="s">
        <v>178</v>
      </c>
    </row>
    <row r="5332" spans="2:6">
      <c r="B5332" s="400">
        <v>5328</v>
      </c>
      <c r="C5332" s="400" t="s">
        <v>2735</v>
      </c>
      <c r="D5332" s="400" t="s">
        <v>2747</v>
      </c>
      <c r="E5332" s="400">
        <v>6</v>
      </c>
      <c r="F5332" s="400" t="s">
        <v>31</v>
      </c>
    </row>
    <row r="5333" spans="2:6">
      <c r="B5333" s="400">
        <v>5329</v>
      </c>
      <c r="C5333" s="400" t="s">
        <v>2737</v>
      </c>
      <c r="D5333" s="400" t="s">
        <v>2761</v>
      </c>
      <c r="E5333" s="400">
        <v>5</v>
      </c>
      <c r="F5333" s="400" t="s">
        <v>272</v>
      </c>
    </row>
    <row r="5334" spans="2:6">
      <c r="B5334" s="400">
        <v>5330</v>
      </c>
      <c r="C5334" s="400" t="s">
        <v>2736</v>
      </c>
      <c r="D5334" s="400" t="s">
        <v>2753</v>
      </c>
      <c r="E5334" s="400">
        <v>2</v>
      </c>
      <c r="F5334" s="400" t="s">
        <v>31</v>
      </c>
    </row>
    <row r="5335" spans="2:6">
      <c r="B5335" s="400">
        <v>5331</v>
      </c>
      <c r="C5335" s="400" t="s">
        <v>2735</v>
      </c>
      <c r="D5335" s="400" t="s">
        <v>2764</v>
      </c>
      <c r="E5335" s="400">
        <v>2</v>
      </c>
      <c r="F5335" s="400" t="s">
        <v>178</v>
      </c>
    </row>
    <row r="5336" spans="2:6">
      <c r="B5336" s="400">
        <v>5332</v>
      </c>
      <c r="C5336" s="400" t="s">
        <v>2739</v>
      </c>
      <c r="D5336" s="400" t="s">
        <v>2757</v>
      </c>
      <c r="E5336" s="400">
        <v>1</v>
      </c>
      <c r="F5336" s="400" t="s">
        <v>178</v>
      </c>
    </row>
    <row r="5337" spans="2:6">
      <c r="B5337" s="400">
        <v>5333</v>
      </c>
      <c r="C5337" s="400" t="s">
        <v>2738</v>
      </c>
      <c r="D5337" s="400" t="s">
        <v>2749</v>
      </c>
      <c r="E5337" s="400">
        <v>4</v>
      </c>
      <c r="F5337" s="400" t="s">
        <v>339</v>
      </c>
    </row>
    <row r="5338" spans="2:6">
      <c r="B5338" s="400">
        <v>5334</v>
      </c>
      <c r="C5338" s="400" t="s">
        <v>2738</v>
      </c>
      <c r="D5338" s="400" t="s">
        <v>2749</v>
      </c>
      <c r="E5338" s="400">
        <v>5</v>
      </c>
      <c r="F5338" s="400" t="s">
        <v>178</v>
      </c>
    </row>
    <row r="5339" spans="2:6">
      <c r="B5339" s="400">
        <v>5335</v>
      </c>
      <c r="C5339" s="400" t="s">
        <v>2734</v>
      </c>
      <c r="D5339" s="400" t="s">
        <v>2751</v>
      </c>
      <c r="E5339" s="400">
        <v>2</v>
      </c>
      <c r="F5339" s="400" t="s">
        <v>2770</v>
      </c>
    </row>
    <row r="5340" spans="2:6">
      <c r="B5340" s="400">
        <v>5336</v>
      </c>
      <c r="C5340" s="400" t="s">
        <v>2737</v>
      </c>
      <c r="D5340" s="400" t="s">
        <v>2761</v>
      </c>
      <c r="E5340" s="400">
        <v>2</v>
      </c>
      <c r="F5340" s="400" t="s">
        <v>272</v>
      </c>
    </row>
    <row r="5341" spans="2:6">
      <c r="B5341" s="400">
        <v>5337</v>
      </c>
      <c r="C5341" s="400" t="s">
        <v>2735</v>
      </c>
      <c r="D5341" s="400" t="s">
        <v>2771</v>
      </c>
      <c r="E5341" s="400">
        <v>2</v>
      </c>
      <c r="F5341" s="400" t="s">
        <v>178</v>
      </c>
    </row>
    <row r="5342" spans="2:6">
      <c r="B5342" s="400">
        <v>5338</v>
      </c>
      <c r="C5342" s="400" t="s">
        <v>2735</v>
      </c>
      <c r="D5342" s="400" t="s">
        <v>2747</v>
      </c>
      <c r="E5342" s="400">
        <v>1</v>
      </c>
      <c r="F5342" s="400" t="s">
        <v>178</v>
      </c>
    </row>
    <row r="5343" spans="2:6">
      <c r="B5343" s="400">
        <v>5339</v>
      </c>
      <c r="C5343" s="400" t="s">
        <v>2734</v>
      </c>
      <c r="D5343" s="400" t="s">
        <v>2751</v>
      </c>
      <c r="E5343" s="400">
        <v>4</v>
      </c>
      <c r="F5343" s="400" t="s">
        <v>178</v>
      </c>
    </row>
    <row r="5344" spans="2:6">
      <c r="B5344" s="400">
        <v>5340</v>
      </c>
      <c r="C5344" s="400" t="s">
        <v>2737</v>
      </c>
      <c r="D5344" s="400" t="s">
        <v>2769</v>
      </c>
      <c r="E5344" s="400">
        <v>2</v>
      </c>
      <c r="F5344" s="400" t="s">
        <v>272</v>
      </c>
    </row>
    <row r="5345" spans="2:6">
      <c r="B5345" s="400">
        <v>5341</v>
      </c>
      <c r="C5345" s="400" t="s">
        <v>2739</v>
      </c>
      <c r="D5345" s="400" t="s">
        <v>2757</v>
      </c>
      <c r="E5345" s="400">
        <v>5</v>
      </c>
      <c r="F5345" s="400" t="s">
        <v>178</v>
      </c>
    </row>
    <row r="5346" spans="2:6">
      <c r="B5346" s="400">
        <v>5342</v>
      </c>
      <c r="C5346" s="400" t="s">
        <v>2735</v>
      </c>
      <c r="D5346" s="400" t="s">
        <v>2764</v>
      </c>
      <c r="E5346" s="400">
        <v>3</v>
      </c>
      <c r="F5346" s="400" t="s">
        <v>178</v>
      </c>
    </row>
    <row r="5347" spans="2:6">
      <c r="B5347" s="400">
        <v>5343</v>
      </c>
      <c r="C5347" s="400" t="s">
        <v>2737</v>
      </c>
      <c r="D5347" s="400" t="s">
        <v>2761</v>
      </c>
      <c r="E5347" s="400">
        <v>2</v>
      </c>
      <c r="F5347" s="400" t="s">
        <v>178</v>
      </c>
    </row>
    <row r="5348" spans="2:6">
      <c r="B5348" s="400">
        <v>5344</v>
      </c>
      <c r="C5348" s="400" t="s">
        <v>2735</v>
      </c>
      <c r="D5348" s="400" t="s">
        <v>2764</v>
      </c>
      <c r="E5348" s="400">
        <v>1</v>
      </c>
      <c r="F5348" s="400" t="s">
        <v>178</v>
      </c>
    </row>
    <row r="5349" spans="2:6">
      <c r="B5349" s="400">
        <v>5345</v>
      </c>
      <c r="C5349" s="400" t="s">
        <v>2737</v>
      </c>
      <c r="D5349" s="400" t="s">
        <v>2761</v>
      </c>
      <c r="E5349" s="400">
        <v>4</v>
      </c>
      <c r="F5349" s="400" t="s">
        <v>178</v>
      </c>
    </row>
    <row r="5350" spans="2:6">
      <c r="B5350" s="400">
        <v>5346</v>
      </c>
      <c r="C5350" s="400" t="s">
        <v>2735</v>
      </c>
      <c r="D5350" s="400" t="s">
        <v>2746</v>
      </c>
      <c r="E5350" s="400">
        <v>1</v>
      </c>
      <c r="F5350" s="400" t="s">
        <v>178</v>
      </c>
    </row>
    <row r="5351" spans="2:6">
      <c r="B5351" s="400">
        <v>5347</v>
      </c>
      <c r="C5351" s="400" t="s">
        <v>2738</v>
      </c>
      <c r="D5351" s="400" t="s">
        <v>2749</v>
      </c>
      <c r="E5351" s="400">
        <v>2</v>
      </c>
      <c r="F5351" s="400" t="s">
        <v>178</v>
      </c>
    </row>
    <row r="5352" spans="2:6">
      <c r="B5352" s="400">
        <v>5348</v>
      </c>
      <c r="C5352" s="400" t="s">
        <v>2734</v>
      </c>
      <c r="D5352" s="400" t="s">
        <v>2751</v>
      </c>
      <c r="E5352" s="400">
        <v>2</v>
      </c>
      <c r="F5352" s="400" t="s">
        <v>178</v>
      </c>
    </row>
    <row r="5353" spans="2:6">
      <c r="B5353" s="400">
        <v>5349</v>
      </c>
      <c r="C5353" s="400" t="s">
        <v>2734</v>
      </c>
      <c r="D5353" s="400" t="s">
        <v>2750</v>
      </c>
      <c r="E5353" s="400">
        <v>1</v>
      </c>
      <c r="F5353" s="400" t="s">
        <v>178</v>
      </c>
    </row>
    <row r="5354" spans="2:6">
      <c r="B5354" s="400">
        <v>5350</v>
      </c>
      <c r="C5354" s="400" t="s">
        <v>2735</v>
      </c>
      <c r="D5354" s="400" t="s">
        <v>2764</v>
      </c>
      <c r="E5354" s="400">
        <v>4</v>
      </c>
      <c r="F5354" s="400" t="s">
        <v>2768</v>
      </c>
    </row>
    <row r="5355" spans="2:6">
      <c r="B5355" s="400">
        <v>5351</v>
      </c>
      <c r="C5355" s="400" t="s">
        <v>2735</v>
      </c>
      <c r="D5355" s="400" t="s">
        <v>2746</v>
      </c>
      <c r="E5355" s="400">
        <v>2</v>
      </c>
      <c r="F5355" s="400" t="s">
        <v>2758</v>
      </c>
    </row>
    <row r="5356" spans="2:6">
      <c r="B5356" s="400">
        <v>5352</v>
      </c>
      <c r="C5356" s="400" t="s">
        <v>2735</v>
      </c>
      <c r="D5356" s="400" t="s">
        <v>2748</v>
      </c>
      <c r="E5356" s="400">
        <v>3</v>
      </c>
      <c r="F5356" s="400" t="s">
        <v>2766</v>
      </c>
    </row>
    <row r="5357" spans="2:6">
      <c r="B5357" s="400">
        <v>5353</v>
      </c>
      <c r="C5357" s="400" t="s">
        <v>2736</v>
      </c>
      <c r="D5357" s="400" t="s">
        <v>2753</v>
      </c>
      <c r="E5357" s="400">
        <v>5</v>
      </c>
      <c r="F5357" s="400" t="s">
        <v>178</v>
      </c>
    </row>
    <row r="5358" spans="2:6">
      <c r="B5358" s="400">
        <v>5354</v>
      </c>
      <c r="C5358" s="400" t="s">
        <v>2738</v>
      </c>
      <c r="D5358" s="400" t="s">
        <v>2756</v>
      </c>
      <c r="E5358" s="400">
        <v>2</v>
      </c>
      <c r="F5358" s="400" t="s">
        <v>178</v>
      </c>
    </row>
    <row r="5359" spans="2:6">
      <c r="B5359" s="400">
        <v>5355</v>
      </c>
      <c r="C5359" s="400" t="s">
        <v>2735</v>
      </c>
      <c r="D5359" s="400" t="s">
        <v>2747</v>
      </c>
      <c r="E5359" s="400">
        <v>5</v>
      </c>
      <c r="F5359" s="400" t="s">
        <v>178</v>
      </c>
    </row>
    <row r="5360" spans="2:6">
      <c r="B5360" s="400">
        <v>5356</v>
      </c>
      <c r="C5360" s="400" t="s">
        <v>2737</v>
      </c>
      <c r="D5360" s="400" t="s">
        <v>2745</v>
      </c>
      <c r="E5360" s="400">
        <v>4</v>
      </c>
      <c r="F5360" s="400" t="s">
        <v>272</v>
      </c>
    </row>
    <row r="5361" spans="2:6">
      <c r="B5361" s="400">
        <v>5357</v>
      </c>
      <c r="C5361" s="400" t="s">
        <v>2734</v>
      </c>
      <c r="D5361" s="400" t="s">
        <v>2750</v>
      </c>
      <c r="E5361" s="400">
        <v>2</v>
      </c>
      <c r="F5361" s="400" t="s">
        <v>178</v>
      </c>
    </row>
    <row r="5362" spans="2:6">
      <c r="B5362" s="400">
        <v>5358</v>
      </c>
      <c r="C5362" s="400" t="s">
        <v>2737</v>
      </c>
      <c r="D5362" s="400" t="s">
        <v>2761</v>
      </c>
      <c r="E5362" s="400">
        <v>3</v>
      </c>
      <c r="F5362" s="400" t="s">
        <v>31</v>
      </c>
    </row>
    <row r="5363" spans="2:6">
      <c r="B5363" s="400">
        <v>5359</v>
      </c>
      <c r="C5363" s="400" t="s">
        <v>2738</v>
      </c>
      <c r="D5363" s="400" t="s">
        <v>2755</v>
      </c>
      <c r="E5363" s="400">
        <v>4</v>
      </c>
      <c r="F5363" s="400" t="s">
        <v>178</v>
      </c>
    </row>
    <row r="5364" spans="2:6">
      <c r="B5364" s="400">
        <v>5360</v>
      </c>
      <c r="C5364" s="400" t="s">
        <v>2738</v>
      </c>
      <c r="D5364" s="400" t="s">
        <v>2755</v>
      </c>
      <c r="E5364" s="400">
        <v>1</v>
      </c>
      <c r="F5364" s="400" t="s">
        <v>178</v>
      </c>
    </row>
    <row r="5365" spans="2:6">
      <c r="B5365" s="400">
        <v>5361</v>
      </c>
      <c r="C5365" s="400" t="s">
        <v>2736</v>
      </c>
      <c r="D5365" s="400" t="s">
        <v>2753</v>
      </c>
      <c r="E5365" s="400">
        <v>4</v>
      </c>
      <c r="F5365" s="400" t="s">
        <v>178</v>
      </c>
    </row>
    <row r="5366" spans="2:6">
      <c r="B5366" s="400">
        <v>5362</v>
      </c>
      <c r="C5366" s="400" t="s">
        <v>2736</v>
      </c>
      <c r="D5366" s="400" t="s">
        <v>2753</v>
      </c>
      <c r="E5366" s="400">
        <v>6</v>
      </c>
      <c r="F5366" s="400" t="s">
        <v>178</v>
      </c>
    </row>
    <row r="5367" spans="2:6">
      <c r="B5367" s="400">
        <v>5363</v>
      </c>
      <c r="C5367" s="400" t="s">
        <v>2737</v>
      </c>
      <c r="D5367" s="400" t="s">
        <v>2761</v>
      </c>
      <c r="E5367" s="400">
        <v>1</v>
      </c>
      <c r="F5367" s="400" t="s">
        <v>2768</v>
      </c>
    </row>
    <row r="5368" spans="2:6">
      <c r="B5368" s="400">
        <v>5364</v>
      </c>
      <c r="C5368" s="400" t="s">
        <v>2735</v>
      </c>
      <c r="D5368" s="400" t="s">
        <v>2771</v>
      </c>
      <c r="E5368" s="400">
        <v>3</v>
      </c>
      <c r="F5368" s="400" t="s">
        <v>2765</v>
      </c>
    </row>
    <row r="5369" spans="2:6">
      <c r="B5369" s="400">
        <v>5365</v>
      </c>
      <c r="C5369" s="400" t="s">
        <v>2734</v>
      </c>
      <c r="D5369" s="400" t="s">
        <v>2751</v>
      </c>
      <c r="E5369" s="400">
        <v>4</v>
      </c>
      <c r="F5369" s="400" t="s">
        <v>339</v>
      </c>
    </row>
    <row r="5370" spans="2:6">
      <c r="B5370" s="400">
        <v>5366</v>
      </c>
      <c r="C5370" s="400" t="s">
        <v>2735</v>
      </c>
      <c r="D5370" s="400" t="s">
        <v>2771</v>
      </c>
      <c r="E5370" s="400">
        <v>6</v>
      </c>
      <c r="F5370" s="400" t="s">
        <v>374</v>
      </c>
    </row>
    <row r="5371" spans="2:6">
      <c r="B5371" s="400">
        <v>5367</v>
      </c>
      <c r="C5371" s="400" t="s">
        <v>2735</v>
      </c>
      <c r="D5371" s="400" t="s">
        <v>2748</v>
      </c>
      <c r="E5371" s="400">
        <v>3</v>
      </c>
      <c r="F5371" s="400" t="s">
        <v>178</v>
      </c>
    </row>
    <row r="5372" spans="2:6">
      <c r="B5372" s="400">
        <v>5368</v>
      </c>
      <c r="C5372" s="400" t="s">
        <v>2737</v>
      </c>
      <c r="D5372" s="400" t="s">
        <v>2745</v>
      </c>
      <c r="E5372" s="400">
        <v>6</v>
      </c>
      <c r="F5372" s="400" t="s">
        <v>2760</v>
      </c>
    </row>
    <row r="5373" spans="2:6">
      <c r="B5373" s="400">
        <v>5369</v>
      </c>
      <c r="C5373" s="400" t="s">
        <v>2734</v>
      </c>
      <c r="D5373" s="400" t="s">
        <v>2750</v>
      </c>
      <c r="E5373" s="400">
        <v>5</v>
      </c>
      <c r="F5373" s="400" t="s">
        <v>178</v>
      </c>
    </row>
    <row r="5374" spans="2:6">
      <c r="B5374" s="400">
        <v>5370</v>
      </c>
      <c r="C5374" s="400" t="s">
        <v>2735</v>
      </c>
      <c r="D5374" s="400" t="s">
        <v>2771</v>
      </c>
      <c r="E5374" s="400">
        <v>4</v>
      </c>
      <c r="F5374" s="400" t="s">
        <v>178</v>
      </c>
    </row>
    <row r="5375" spans="2:6">
      <c r="B5375" s="400">
        <v>5371</v>
      </c>
      <c r="C5375" s="400" t="s">
        <v>2738</v>
      </c>
      <c r="D5375" s="400" t="s">
        <v>2756</v>
      </c>
      <c r="E5375" s="400">
        <v>4</v>
      </c>
      <c r="F5375" s="400" t="s">
        <v>272</v>
      </c>
    </row>
    <row r="5376" spans="2:6">
      <c r="B5376" s="400">
        <v>5372</v>
      </c>
      <c r="C5376" s="400" t="s">
        <v>2737</v>
      </c>
      <c r="D5376" s="400" t="s">
        <v>2769</v>
      </c>
      <c r="E5376" s="400">
        <v>4</v>
      </c>
      <c r="F5376" s="400" t="s">
        <v>2768</v>
      </c>
    </row>
    <row r="5377" spans="2:6">
      <c r="B5377" s="400">
        <v>5373</v>
      </c>
      <c r="C5377" s="400" t="s">
        <v>2735</v>
      </c>
      <c r="D5377" s="400" t="s">
        <v>2746</v>
      </c>
      <c r="E5377" s="400">
        <v>4</v>
      </c>
      <c r="F5377" s="400" t="s">
        <v>178</v>
      </c>
    </row>
    <row r="5378" spans="2:6">
      <c r="B5378" s="400">
        <v>5374</v>
      </c>
      <c r="C5378" s="400" t="s">
        <v>2735</v>
      </c>
      <c r="D5378" s="400" t="s">
        <v>2764</v>
      </c>
      <c r="E5378" s="400">
        <v>2</v>
      </c>
      <c r="F5378" s="400" t="s">
        <v>2765</v>
      </c>
    </row>
    <row r="5379" spans="2:6">
      <c r="B5379" s="400">
        <v>5375</v>
      </c>
      <c r="C5379" s="400" t="s">
        <v>2735</v>
      </c>
      <c r="D5379" s="400" t="s">
        <v>2746</v>
      </c>
      <c r="E5379" s="400">
        <v>2</v>
      </c>
      <c r="F5379" s="400" t="s">
        <v>2760</v>
      </c>
    </row>
    <row r="5380" spans="2:6">
      <c r="B5380" s="400">
        <v>5376</v>
      </c>
      <c r="C5380" s="400" t="s">
        <v>2735</v>
      </c>
      <c r="D5380" s="400" t="s">
        <v>2762</v>
      </c>
      <c r="E5380" s="400">
        <v>5</v>
      </c>
      <c r="F5380" s="400" t="s">
        <v>339</v>
      </c>
    </row>
    <row r="5381" spans="2:6">
      <c r="B5381" s="400">
        <v>5377</v>
      </c>
      <c r="C5381" s="400" t="s">
        <v>2735</v>
      </c>
      <c r="D5381" s="400" t="s">
        <v>2762</v>
      </c>
      <c r="E5381" s="400">
        <v>2</v>
      </c>
      <c r="F5381" s="400" t="s">
        <v>178</v>
      </c>
    </row>
    <row r="5382" spans="2:6">
      <c r="B5382" s="400">
        <v>5378</v>
      </c>
      <c r="C5382" s="400" t="s">
        <v>2738</v>
      </c>
      <c r="D5382" s="400" t="s">
        <v>2754</v>
      </c>
      <c r="E5382" s="400">
        <v>4</v>
      </c>
      <c r="F5382" s="400" t="s">
        <v>178</v>
      </c>
    </row>
    <row r="5383" spans="2:6">
      <c r="B5383" s="400">
        <v>5379</v>
      </c>
      <c r="C5383" s="400" t="s">
        <v>2739</v>
      </c>
      <c r="D5383" s="400" t="s">
        <v>2757</v>
      </c>
      <c r="E5383" s="400">
        <v>4</v>
      </c>
      <c r="F5383" s="400" t="s">
        <v>178</v>
      </c>
    </row>
    <row r="5384" spans="2:6">
      <c r="B5384" s="400">
        <v>5380</v>
      </c>
      <c r="C5384" s="400" t="s">
        <v>2735</v>
      </c>
      <c r="D5384" s="400" t="s">
        <v>2762</v>
      </c>
      <c r="E5384" s="400">
        <v>2</v>
      </c>
      <c r="F5384" s="400" t="s">
        <v>178</v>
      </c>
    </row>
    <row r="5385" spans="2:6">
      <c r="B5385" s="400">
        <v>5381</v>
      </c>
      <c r="C5385" s="400" t="s">
        <v>2735</v>
      </c>
      <c r="D5385" s="400" t="s">
        <v>2759</v>
      </c>
      <c r="E5385" s="400">
        <v>4</v>
      </c>
      <c r="F5385" s="400" t="s">
        <v>178</v>
      </c>
    </row>
    <row r="5386" spans="2:6">
      <c r="B5386" s="400">
        <v>5382</v>
      </c>
      <c r="C5386" s="400" t="s">
        <v>2735</v>
      </c>
      <c r="D5386" s="400" t="s">
        <v>2762</v>
      </c>
      <c r="E5386" s="400">
        <v>5</v>
      </c>
      <c r="F5386" s="400" t="s">
        <v>31</v>
      </c>
    </row>
    <row r="5387" spans="2:6">
      <c r="B5387" s="400">
        <v>5383</v>
      </c>
      <c r="C5387" s="400" t="s">
        <v>2735</v>
      </c>
      <c r="D5387" s="400" t="s">
        <v>2762</v>
      </c>
      <c r="E5387" s="400">
        <v>1</v>
      </c>
      <c r="F5387" s="400" t="s">
        <v>2758</v>
      </c>
    </row>
    <row r="5388" spans="2:6">
      <c r="B5388" s="400">
        <v>5384</v>
      </c>
      <c r="C5388" s="400" t="s">
        <v>2734</v>
      </c>
      <c r="D5388" s="400" t="s">
        <v>2751</v>
      </c>
      <c r="E5388" s="400">
        <v>2</v>
      </c>
      <c r="F5388" s="400" t="s">
        <v>374</v>
      </c>
    </row>
    <row r="5389" spans="2:6">
      <c r="B5389" s="400">
        <v>5385</v>
      </c>
      <c r="C5389" s="400" t="s">
        <v>2735</v>
      </c>
      <c r="D5389" s="400" t="s">
        <v>2747</v>
      </c>
      <c r="E5389" s="400">
        <v>6</v>
      </c>
      <c r="F5389" s="400" t="s">
        <v>2765</v>
      </c>
    </row>
    <row r="5390" spans="2:6">
      <c r="B5390" s="400">
        <v>5386</v>
      </c>
      <c r="C5390" s="400" t="s">
        <v>2738</v>
      </c>
      <c r="D5390" s="400" t="s">
        <v>2755</v>
      </c>
      <c r="E5390" s="400">
        <v>7</v>
      </c>
      <c r="F5390" s="400" t="s">
        <v>2758</v>
      </c>
    </row>
    <row r="5391" spans="2:6">
      <c r="B5391" s="400">
        <v>5387</v>
      </c>
      <c r="C5391" s="400" t="s">
        <v>2739</v>
      </c>
      <c r="D5391" s="400" t="s">
        <v>2757</v>
      </c>
      <c r="E5391" s="400">
        <v>1</v>
      </c>
      <c r="F5391" s="400" t="s">
        <v>2766</v>
      </c>
    </row>
    <row r="5392" spans="2:6">
      <c r="B5392" s="400">
        <v>5388</v>
      </c>
      <c r="C5392" s="400" t="s">
        <v>2738</v>
      </c>
      <c r="D5392" s="400" t="s">
        <v>2755</v>
      </c>
      <c r="E5392" s="400">
        <v>6</v>
      </c>
      <c r="F5392" s="400" t="s">
        <v>178</v>
      </c>
    </row>
    <row r="5393" spans="2:6">
      <c r="B5393" s="400">
        <v>5389</v>
      </c>
      <c r="C5393" s="400" t="s">
        <v>2736</v>
      </c>
      <c r="D5393" s="400" t="s">
        <v>2753</v>
      </c>
      <c r="E5393" s="400">
        <v>6</v>
      </c>
      <c r="F5393" s="400" t="s">
        <v>2752</v>
      </c>
    </row>
    <row r="5394" spans="2:6">
      <c r="B5394" s="400">
        <v>5390</v>
      </c>
      <c r="C5394" s="400" t="s">
        <v>2737</v>
      </c>
      <c r="D5394" s="400" t="s">
        <v>2761</v>
      </c>
      <c r="E5394" s="400">
        <v>5</v>
      </c>
      <c r="F5394" s="400" t="s">
        <v>178</v>
      </c>
    </row>
    <row r="5395" spans="2:6">
      <c r="B5395" s="400">
        <v>5391</v>
      </c>
      <c r="C5395" s="400" t="s">
        <v>2735</v>
      </c>
      <c r="D5395" s="400" t="s">
        <v>2764</v>
      </c>
      <c r="E5395" s="400">
        <v>5</v>
      </c>
      <c r="F5395" s="400" t="s">
        <v>374</v>
      </c>
    </row>
    <row r="5396" spans="2:6">
      <c r="B5396" s="400">
        <v>5392</v>
      </c>
      <c r="C5396" s="400" t="s">
        <v>2735</v>
      </c>
      <c r="D5396" s="400" t="s">
        <v>2762</v>
      </c>
      <c r="E5396" s="400">
        <v>6</v>
      </c>
      <c r="F5396" s="400" t="s">
        <v>178</v>
      </c>
    </row>
    <row r="5397" spans="2:6">
      <c r="B5397" s="400">
        <v>5393</v>
      </c>
      <c r="C5397" s="400" t="s">
        <v>2738</v>
      </c>
      <c r="D5397" s="400" t="s">
        <v>2749</v>
      </c>
      <c r="E5397" s="400">
        <v>3</v>
      </c>
      <c r="F5397" s="400" t="s">
        <v>178</v>
      </c>
    </row>
    <row r="5398" spans="2:6">
      <c r="B5398" s="400">
        <v>5394</v>
      </c>
      <c r="C5398" s="400" t="s">
        <v>2737</v>
      </c>
      <c r="D5398" s="400" t="s">
        <v>2763</v>
      </c>
      <c r="E5398" s="400">
        <v>3</v>
      </c>
      <c r="F5398" s="400" t="s">
        <v>2772</v>
      </c>
    </row>
    <row r="5399" spans="2:6">
      <c r="B5399" s="400">
        <v>5395</v>
      </c>
      <c r="C5399" s="400" t="s">
        <v>2735</v>
      </c>
      <c r="D5399" s="400" t="s">
        <v>2747</v>
      </c>
      <c r="E5399" s="400">
        <v>3</v>
      </c>
      <c r="F5399" s="400" t="s">
        <v>272</v>
      </c>
    </row>
    <row r="5400" spans="2:6">
      <c r="B5400" s="400">
        <v>5396</v>
      </c>
      <c r="C5400" s="400" t="s">
        <v>2739</v>
      </c>
      <c r="D5400" s="400" t="s">
        <v>2757</v>
      </c>
      <c r="E5400" s="400">
        <v>6</v>
      </c>
      <c r="F5400" s="400" t="s">
        <v>178</v>
      </c>
    </row>
    <row r="5401" spans="2:6">
      <c r="B5401" s="400">
        <v>5397</v>
      </c>
      <c r="C5401" s="400" t="s">
        <v>2735</v>
      </c>
      <c r="D5401" s="400" t="s">
        <v>2746</v>
      </c>
      <c r="E5401" s="400">
        <v>4</v>
      </c>
      <c r="F5401" s="400" t="s">
        <v>31</v>
      </c>
    </row>
    <row r="5402" spans="2:6">
      <c r="B5402" s="400">
        <v>5398</v>
      </c>
      <c r="C5402" s="400" t="s">
        <v>2735</v>
      </c>
      <c r="D5402" s="400" t="s">
        <v>2747</v>
      </c>
      <c r="E5402" s="400">
        <v>6</v>
      </c>
      <c r="F5402" s="400" t="s">
        <v>2768</v>
      </c>
    </row>
    <row r="5403" spans="2:6">
      <c r="B5403" s="400">
        <v>5399</v>
      </c>
      <c r="C5403" s="400" t="s">
        <v>2735</v>
      </c>
      <c r="D5403" s="400" t="s">
        <v>2746</v>
      </c>
      <c r="E5403" s="400">
        <v>1</v>
      </c>
      <c r="F5403" s="400" t="s">
        <v>178</v>
      </c>
    </row>
    <row r="5404" spans="2:6">
      <c r="B5404" s="400">
        <v>5400</v>
      </c>
      <c r="C5404" s="400" t="s">
        <v>2735</v>
      </c>
      <c r="D5404" s="400" t="s">
        <v>2747</v>
      </c>
      <c r="E5404" s="400">
        <v>2</v>
      </c>
      <c r="F5404" s="400" t="s">
        <v>178</v>
      </c>
    </row>
    <row r="5405" spans="2:6">
      <c r="B5405" s="400">
        <v>5401</v>
      </c>
      <c r="C5405" s="400" t="s">
        <v>2737</v>
      </c>
      <c r="D5405" s="400" t="s">
        <v>2763</v>
      </c>
      <c r="E5405" s="400">
        <v>1</v>
      </c>
      <c r="F5405" s="400" t="s">
        <v>2760</v>
      </c>
    </row>
    <row r="5406" spans="2:6">
      <c r="B5406" s="400">
        <v>5402</v>
      </c>
      <c r="C5406" s="400" t="s">
        <v>2735</v>
      </c>
      <c r="D5406" s="400" t="s">
        <v>2746</v>
      </c>
      <c r="E5406" s="400">
        <v>2</v>
      </c>
      <c r="F5406" s="400" t="s">
        <v>2770</v>
      </c>
    </row>
    <row r="5407" spans="2:6">
      <c r="B5407" s="400">
        <v>5403</v>
      </c>
      <c r="C5407" s="400" t="s">
        <v>2738</v>
      </c>
      <c r="D5407" s="400" t="s">
        <v>2755</v>
      </c>
      <c r="E5407" s="400">
        <v>4</v>
      </c>
      <c r="F5407" s="400" t="s">
        <v>178</v>
      </c>
    </row>
    <row r="5408" spans="2:6">
      <c r="B5408" s="400">
        <v>5404</v>
      </c>
      <c r="C5408" s="400" t="s">
        <v>2735</v>
      </c>
      <c r="D5408" s="400" t="s">
        <v>2746</v>
      </c>
      <c r="E5408" s="400">
        <v>3</v>
      </c>
      <c r="F5408" s="400" t="s">
        <v>178</v>
      </c>
    </row>
    <row r="5409" spans="2:6">
      <c r="B5409" s="400">
        <v>5405</v>
      </c>
      <c r="C5409" s="400" t="s">
        <v>2737</v>
      </c>
      <c r="D5409" s="400" t="s">
        <v>2761</v>
      </c>
      <c r="E5409" s="400">
        <v>2</v>
      </c>
      <c r="F5409" s="400" t="s">
        <v>178</v>
      </c>
    </row>
    <row r="5410" spans="2:6">
      <c r="B5410" s="400">
        <v>5406</v>
      </c>
      <c r="C5410" s="400" t="s">
        <v>2735</v>
      </c>
      <c r="D5410" s="400" t="s">
        <v>2746</v>
      </c>
      <c r="E5410" s="400">
        <v>2</v>
      </c>
      <c r="F5410" s="400" t="s">
        <v>2766</v>
      </c>
    </row>
    <row r="5411" spans="2:6">
      <c r="B5411" s="400">
        <v>5407</v>
      </c>
      <c r="C5411" s="400" t="s">
        <v>2735</v>
      </c>
      <c r="D5411" s="400" t="s">
        <v>2771</v>
      </c>
      <c r="E5411" s="400">
        <v>3</v>
      </c>
      <c r="F5411" s="400" t="s">
        <v>178</v>
      </c>
    </row>
    <row r="5412" spans="2:6">
      <c r="B5412" s="400">
        <v>5408</v>
      </c>
      <c r="C5412" s="400" t="s">
        <v>2737</v>
      </c>
      <c r="D5412" s="400" t="s">
        <v>2769</v>
      </c>
      <c r="E5412" s="400">
        <v>4</v>
      </c>
      <c r="F5412" s="400" t="s">
        <v>178</v>
      </c>
    </row>
    <row r="5413" spans="2:6">
      <c r="B5413" s="400">
        <v>5409</v>
      </c>
      <c r="C5413" s="400" t="s">
        <v>2738</v>
      </c>
      <c r="D5413" s="400" t="s">
        <v>2756</v>
      </c>
      <c r="E5413" s="400">
        <v>5</v>
      </c>
      <c r="F5413" s="400" t="s">
        <v>2768</v>
      </c>
    </row>
    <row r="5414" spans="2:6">
      <c r="B5414" s="400">
        <v>5410</v>
      </c>
      <c r="C5414" s="400" t="s">
        <v>2734</v>
      </c>
      <c r="D5414" s="400" t="s">
        <v>2751</v>
      </c>
      <c r="E5414" s="400">
        <v>3</v>
      </c>
      <c r="F5414" s="400" t="s">
        <v>178</v>
      </c>
    </row>
    <row r="5415" spans="2:6">
      <c r="B5415" s="400">
        <v>5411</v>
      </c>
      <c r="C5415" s="400" t="s">
        <v>2738</v>
      </c>
      <c r="D5415" s="400" t="s">
        <v>2754</v>
      </c>
      <c r="E5415" s="400">
        <v>4</v>
      </c>
      <c r="F5415" s="400" t="s">
        <v>178</v>
      </c>
    </row>
    <row r="5416" spans="2:6">
      <c r="B5416" s="400">
        <v>5412</v>
      </c>
      <c r="C5416" s="400" t="s">
        <v>2737</v>
      </c>
      <c r="D5416" s="400" t="s">
        <v>2769</v>
      </c>
      <c r="E5416" s="400">
        <v>3</v>
      </c>
      <c r="F5416" s="400" t="s">
        <v>178</v>
      </c>
    </row>
    <row r="5417" spans="2:6">
      <c r="B5417" s="400">
        <v>5413</v>
      </c>
      <c r="C5417" s="400" t="s">
        <v>2738</v>
      </c>
      <c r="D5417" s="400" t="s">
        <v>2749</v>
      </c>
      <c r="E5417" s="400">
        <v>1</v>
      </c>
      <c r="F5417" s="400" t="s">
        <v>374</v>
      </c>
    </row>
    <row r="5418" spans="2:6">
      <c r="B5418" s="400">
        <v>5414</v>
      </c>
      <c r="C5418" s="400" t="s">
        <v>2738</v>
      </c>
      <c r="D5418" s="400" t="s">
        <v>2749</v>
      </c>
      <c r="E5418" s="400">
        <v>2</v>
      </c>
      <c r="F5418" s="400" t="s">
        <v>178</v>
      </c>
    </row>
    <row r="5419" spans="2:6">
      <c r="B5419" s="400">
        <v>5415</v>
      </c>
      <c r="C5419" s="400" t="s">
        <v>2738</v>
      </c>
      <c r="D5419" s="400" t="s">
        <v>2754</v>
      </c>
      <c r="E5419" s="400">
        <v>4</v>
      </c>
      <c r="F5419" s="400" t="s">
        <v>178</v>
      </c>
    </row>
    <row r="5420" spans="2:6">
      <c r="B5420" s="400">
        <v>5416</v>
      </c>
      <c r="C5420" s="400" t="s">
        <v>2734</v>
      </c>
      <c r="D5420" s="400" t="s">
        <v>2751</v>
      </c>
      <c r="E5420" s="400">
        <v>2</v>
      </c>
      <c r="F5420" s="400" t="s">
        <v>178</v>
      </c>
    </row>
    <row r="5421" spans="2:6">
      <c r="B5421" s="400">
        <v>5417</v>
      </c>
      <c r="C5421" s="400" t="s">
        <v>2735</v>
      </c>
      <c r="D5421" s="400" t="s">
        <v>2764</v>
      </c>
      <c r="E5421" s="400">
        <v>2</v>
      </c>
      <c r="F5421" s="400" t="s">
        <v>178</v>
      </c>
    </row>
    <row r="5422" spans="2:6">
      <c r="B5422" s="400">
        <v>5418</v>
      </c>
      <c r="C5422" s="400" t="s">
        <v>2738</v>
      </c>
      <c r="D5422" s="400" t="s">
        <v>2755</v>
      </c>
      <c r="E5422" s="400">
        <v>4</v>
      </c>
      <c r="F5422" s="400" t="s">
        <v>178</v>
      </c>
    </row>
    <row r="5423" spans="2:6">
      <c r="B5423" s="400">
        <v>5419</v>
      </c>
      <c r="C5423" s="400" t="s">
        <v>2738</v>
      </c>
      <c r="D5423" s="400" t="s">
        <v>2749</v>
      </c>
      <c r="E5423" s="400">
        <v>4</v>
      </c>
      <c r="F5423" s="400" t="s">
        <v>178</v>
      </c>
    </row>
    <row r="5424" spans="2:6">
      <c r="B5424" s="400">
        <v>5420</v>
      </c>
      <c r="C5424" s="400" t="s">
        <v>2738</v>
      </c>
      <c r="D5424" s="400" t="s">
        <v>2749</v>
      </c>
      <c r="E5424" s="400">
        <v>2</v>
      </c>
      <c r="F5424" s="400" t="s">
        <v>178</v>
      </c>
    </row>
    <row r="5425" spans="2:6">
      <c r="B5425" s="400">
        <v>5421</v>
      </c>
      <c r="C5425" s="400" t="s">
        <v>2736</v>
      </c>
      <c r="D5425" s="400" t="s">
        <v>2753</v>
      </c>
      <c r="E5425" s="400">
        <v>1</v>
      </c>
      <c r="F5425" s="400" t="s">
        <v>31</v>
      </c>
    </row>
    <row r="5426" spans="2:6">
      <c r="B5426" s="400">
        <v>5422</v>
      </c>
      <c r="C5426" s="400" t="s">
        <v>2735</v>
      </c>
      <c r="D5426" s="400" t="s">
        <v>2746</v>
      </c>
      <c r="E5426" s="400">
        <v>5</v>
      </c>
      <c r="F5426" s="400" t="s">
        <v>2768</v>
      </c>
    </row>
    <row r="5427" spans="2:6">
      <c r="B5427" s="400">
        <v>5423</v>
      </c>
      <c r="C5427" s="400" t="s">
        <v>2735</v>
      </c>
      <c r="D5427" s="400" t="s">
        <v>2771</v>
      </c>
      <c r="E5427" s="400">
        <v>2</v>
      </c>
      <c r="F5427" s="400" t="s">
        <v>2770</v>
      </c>
    </row>
    <row r="5428" spans="2:6">
      <c r="B5428" s="400">
        <v>5424</v>
      </c>
      <c r="C5428" s="400" t="s">
        <v>2735</v>
      </c>
      <c r="D5428" s="400" t="s">
        <v>2759</v>
      </c>
      <c r="E5428" s="400">
        <v>3</v>
      </c>
      <c r="F5428" s="400" t="s">
        <v>178</v>
      </c>
    </row>
    <row r="5429" spans="2:6">
      <c r="B5429" s="400">
        <v>5425</v>
      </c>
      <c r="C5429" s="400" t="s">
        <v>2734</v>
      </c>
      <c r="D5429" s="400" t="s">
        <v>2750</v>
      </c>
      <c r="E5429" s="400">
        <v>1</v>
      </c>
      <c r="F5429" s="400" t="s">
        <v>2752</v>
      </c>
    </row>
    <row r="5430" spans="2:6">
      <c r="B5430" s="400">
        <v>5426</v>
      </c>
      <c r="C5430" s="400" t="s">
        <v>2739</v>
      </c>
      <c r="D5430" s="400" t="s">
        <v>2757</v>
      </c>
      <c r="E5430" s="400">
        <v>3</v>
      </c>
      <c r="F5430" s="400" t="s">
        <v>178</v>
      </c>
    </row>
    <row r="5431" spans="2:6">
      <c r="B5431" s="400">
        <v>5427</v>
      </c>
      <c r="C5431" s="400" t="s">
        <v>2737</v>
      </c>
      <c r="D5431" s="400" t="s">
        <v>2745</v>
      </c>
      <c r="E5431" s="400">
        <v>1</v>
      </c>
      <c r="F5431" s="400" t="s">
        <v>178</v>
      </c>
    </row>
    <row r="5432" spans="2:6">
      <c r="B5432" s="400">
        <v>5428</v>
      </c>
      <c r="C5432" s="400" t="s">
        <v>2734</v>
      </c>
      <c r="D5432" s="400" t="s">
        <v>2751</v>
      </c>
      <c r="E5432" s="400">
        <v>4</v>
      </c>
      <c r="F5432" s="400" t="s">
        <v>339</v>
      </c>
    </row>
    <row r="5433" spans="2:6">
      <c r="B5433" s="400">
        <v>5429</v>
      </c>
      <c r="C5433" s="400" t="s">
        <v>2734</v>
      </c>
      <c r="D5433" s="400" t="s">
        <v>2750</v>
      </c>
      <c r="E5433" s="400">
        <v>4</v>
      </c>
      <c r="F5433" s="400" t="s">
        <v>339</v>
      </c>
    </row>
    <row r="5434" spans="2:6">
      <c r="B5434" s="400">
        <v>5430</v>
      </c>
      <c r="C5434" s="400" t="s">
        <v>2737</v>
      </c>
      <c r="D5434" s="400" t="s">
        <v>2763</v>
      </c>
      <c r="E5434" s="400">
        <v>1</v>
      </c>
      <c r="F5434" s="400" t="s">
        <v>178</v>
      </c>
    </row>
    <row r="5435" spans="2:6">
      <c r="B5435" s="400">
        <v>5431</v>
      </c>
      <c r="C5435" s="400" t="s">
        <v>2735</v>
      </c>
      <c r="D5435" s="400" t="s">
        <v>2746</v>
      </c>
      <c r="E5435" s="400">
        <v>4</v>
      </c>
      <c r="F5435" s="400" t="s">
        <v>2770</v>
      </c>
    </row>
    <row r="5436" spans="2:6">
      <c r="B5436" s="400">
        <v>5432</v>
      </c>
      <c r="C5436" s="400" t="s">
        <v>2738</v>
      </c>
      <c r="D5436" s="400" t="s">
        <v>2756</v>
      </c>
      <c r="E5436" s="400">
        <v>3</v>
      </c>
      <c r="F5436" s="400" t="s">
        <v>2765</v>
      </c>
    </row>
    <row r="5437" spans="2:6">
      <c r="B5437" s="400">
        <v>5433</v>
      </c>
      <c r="C5437" s="400" t="s">
        <v>2735</v>
      </c>
      <c r="D5437" s="400" t="s">
        <v>2759</v>
      </c>
      <c r="E5437" s="400">
        <v>5</v>
      </c>
      <c r="F5437" s="400" t="s">
        <v>178</v>
      </c>
    </row>
    <row r="5438" spans="2:6">
      <c r="B5438" s="400">
        <v>5434</v>
      </c>
      <c r="C5438" s="400" t="s">
        <v>2735</v>
      </c>
      <c r="D5438" s="400" t="s">
        <v>2771</v>
      </c>
      <c r="E5438" s="400">
        <v>3</v>
      </c>
      <c r="F5438" s="400" t="s">
        <v>178</v>
      </c>
    </row>
    <row r="5439" spans="2:6">
      <c r="B5439" s="400">
        <v>5435</v>
      </c>
      <c r="C5439" s="400" t="s">
        <v>2737</v>
      </c>
      <c r="D5439" s="400" t="s">
        <v>2745</v>
      </c>
      <c r="E5439" s="400">
        <v>4</v>
      </c>
      <c r="F5439" s="400" t="s">
        <v>178</v>
      </c>
    </row>
    <row r="5440" spans="2:6">
      <c r="B5440" s="400">
        <v>5436</v>
      </c>
      <c r="C5440" s="400" t="s">
        <v>2739</v>
      </c>
      <c r="D5440" s="400" t="s">
        <v>2757</v>
      </c>
      <c r="E5440" s="400">
        <v>3</v>
      </c>
      <c r="F5440" s="400" t="s">
        <v>178</v>
      </c>
    </row>
    <row r="5441" spans="2:6">
      <c r="B5441" s="400">
        <v>5437</v>
      </c>
      <c r="C5441" s="400" t="s">
        <v>2735</v>
      </c>
      <c r="D5441" s="400" t="s">
        <v>2746</v>
      </c>
      <c r="E5441" s="400">
        <v>2</v>
      </c>
      <c r="F5441" s="400" t="s">
        <v>31</v>
      </c>
    </row>
    <row r="5442" spans="2:6">
      <c r="B5442" s="400">
        <v>5438</v>
      </c>
      <c r="C5442" s="400" t="s">
        <v>2739</v>
      </c>
      <c r="D5442" s="400" t="s">
        <v>2757</v>
      </c>
      <c r="E5442" s="400">
        <v>4</v>
      </c>
      <c r="F5442" s="400" t="s">
        <v>178</v>
      </c>
    </row>
    <row r="5443" spans="2:6">
      <c r="B5443" s="400">
        <v>5439</v>
      </c>
      <c r="C5443" s="400" t="s">
        <v>2736</v>
      </c>
      <c r="D5443" s="400" t="s">
        <v>2753</v>
      </c>
      <c r="E5443" s="400">
        <v>1</v>
      </c>
      <c r="F5443" s="400" t="s">
        <v>2768</v>
      </c>
    </row>
    <row r="5444" spans="2:6">
      <c r="B5444" s="400">
        <v>5440</v>
      </c>
      <c r="C5444" s="400" t="s">
        <v>2735</v>
      </c>
      <c r="D5444" s="400" t="s">
        <v>2747</v>
      </c>
      <c r="E5444" s="400">
        <v>2</v>
      </c>
      <c r="F5444" s="400" t="s">
        <v>178</v>
      </c>
    </row>
    <row r="5445" spans="2:6">
      <c r="B5445" s="400">
        <v>5441</v>
      </c>
      <c r="C5445" s="400" t="s">
        <v>2737</v>
      </c>
      <c r="D5445" s="400" t="s">
        <v>2745</v>
      </c>
      <c r="E5445" s="400">
        <v>6</v>
      </c>
      <c r="F5445" s="400" t="s">
        <v>178</v>
      </c>
    </row>
    <row r="5446" spans="2:6">
      <c r="B5446" s="400">
        <v>5442</v>
      </c>
      <c r="C5446" s="400" t="s">
        <v>2735</v>
      </c>
      <c r="D5446" s="400" t="s">
        <v>2746</v>
      </c>
      <c r="E5446" s="400">
        <v>4</v>
      </c>
      <c r="F5446" s="400" t="s">
        <v>178</v>
      </c>
    </row>
    <row r="5447" spans="2:6">
      <c r="B5447" s="400">
        <v>5443</v>
      </c>
      <c r="C5447" s="400" t="s">
        <v>2734</v>
      </c>
      <c r="D5447" s="400" t="s">
        <v>2751</v>
      </c>
      <c r="E5447" s="400">
        <v>5</v>
      </c>
      <c r="F5447" s="400" t="s">
        <v>2760</v>
      </c>
    </row>
    <row r="5448" spans="2:6">
      <c r="B5448" s="400">
        <v>5444</v>
      </c>
      <c r="C5448" s="400" t="s">
        <v>2737</v>
      </c>
      <c r="D5448" s="400" t="s">
        <v>2769</v>
      </c>
      <c r="E5448" s="400">
        <v>2</v>
      </c>
      <c r="F5448" s="400" t="s">
        <v>178</v>
      </c>
    </row>
    <row r="5449" spans="2:6">
      <c r="B5449" s="400">
        <v>5445</v>
      </c>
      <c r="C5449" s="400" t="s">
        <v>2735</v>
      </c>
      <c r="D5449" s="400" t="s">
        <v>2764</v>
      </c>
      <c r="E5449" s="400">
        <v>2</v>
      </c>
      <c r="F5449" s="400" t="s">
        <v>2758</v>
      </c>
    </row>
    <row r="5450" spans="2:6">
      <c r="B5450" s="400">
        <v>5446</v>
      </c>
      <c r="C5450" s="400" t="s">
        <v>2737</v>
      </c>
      <c r="D5450" s="400" t="s">
        <v>2763</v>
      </c>
      <c r="E5450" s="400">
        <v>1</v>
      </c>
      <c r="F5450" s="400" t="s">
        <v>178</v>
      </c>
    </row>
    <row r="5451" spans="2:6">
      <c r="B5451" s="400">
        <v>5447</v>
      </c>
      <c r="C5451" s="400" t="s">
        <v>2737</v>
      </c>
      <c r="D5451" s="400" t="s">
        <v>2769</v>
      </c>
      <c r="E5451" s="400">
        <v>3</v>
      </c>
      <c r="F5451" s="400" t="s">
        <v>178</v>
      </c>
    </row>
    <row r="5452" spans="2:6">
      <c r="B5452" s="400">
        <v>5448</v>
      </c>
      <c r="C5452" s="400" t="s">
        <v>2738</v>
      </c>
      <c r="D5452" s="400" t="s">
        <v>2755</v>
      </c>
      <c r="E5452" s="400">
        <v>3</v>
      </c>
      <c r="F5452" s="400" t="s">
        <v>31</v>
      </c>
    </row>
    <row r="5453" spans="2:6">
      <c r="B5453" s="400">
        <v>5449</v>
      </c>
      <c r="C5453" s="400" t="s">
        <v>2737</v>
      </c>
      <c r="D5453" s="400" t="s">
        <v>2745</v>
      </c>
      <c r="E5453" s="400">
        <v>2</v>
      </c>
      <c r="F5453" s="400" t="s">
        <v>2768</v>
      </c>
    </row>
    <row r="5454" spans="2:6">
      <c r="B5454" s="400">
        <v>5450</v>
      </c>
      <c r="C5454" s="400" t="s">
        <v>2738</v>
      </c>
      <c r="D5454" s="400" t="s">
        <v>2756</v>
      </c>
      <c r="E5454" s="400">
        <v>1</v>
      </c>
      <c r="F5454" s="400" t="s">
        <v>339</v>
      </c>
    </row>
    <row r="5455" spans="2:6">
      <c r="B5455" s="400">
        <v>5451</v>
      </c>
      <c r="C5455" s="400" t="s">
        <v>2737</v>
      </c>
      <c r="D5455" s="400" t="s">
        <v>2763</v>
      </c>
      <c r="E5455" s="400">
        <v>4</v>
      </c>
      <c r="F5455" s="400" t="s">
        <v>272</v>
      </c>
    </row>
    <row r="5456" spans="2:6">
      <c r="B5456" s="400">
        <v>5452</v>
      </c>
      <c r="C5456" s="400" t="s">
        <v>2735</v>
      </c>
      <c r="D5456" s="400" t="s">
        <v>2747</v>
      </c>
      <c r="E5456" s="400">
        <v>3</v>
      </c>
      <c r="F5456" s="400" t="s">
        <v>178</v>
      </c>
    </row>
    <row r="5457" spans="2:6">
      <c r="B5457" s="400">
        <v>5453</v>
      </c>
      <c r="C5457" s="400" t="s">
        <v>2737</v>
      </c>
      <c r="D5457" s="400" t="s">
        <v>2769</v>
      </c>
      <c r="E5457" s="400">
        <v>2</v>
      </c>
      <c r="F5457" s="400" t="s">
        <v>2768</v>
      </c>
    </row>
    <row r="5458" spans="2:6">
      <c r="B5458" s="400">
        <v>5454</v>
      </c>
      <c r="C5458" s="400" t="s">
        <v>2737</v>
      </c>
      <c r="D5458" s="400" t="s">
        <v>2769</v>
      </c>
      <c r="E5458" s="400">
        <v>5</v>
      </c>
      <c r="F5458" s="400" t="s">
        <v>178</v>
      </c>
    </row>
    <row r="5459" spans="2:6">
      <c r="B5459" s="400">
        <v>5455</v>
      </c>
      <c r="C5459" s="400" t="s">
        <v>2736</v>
      </c>
      <c r="D5459" s="400" t="s">
        <v>2753</v>
      </c>
      <c r="E5459" s="400">
        <v>1</v>
      </c>
      <c r="F5459" s="400" t="s">
        <v>2765</v>
      </c>
    </row>
    <row r="5460" spans="2:6">
      <c r="B5460" s="400">
        <v>5456</v>
      </c>
      <c r="C5460" s="400" t="s">
        <v>2734</v>
      </c>
      <c r="D5460" s="400" t="s">
        <v>2750</v>
      </c>
      <c r="E5460" s="400">
        <v>1</v>
      </c>
      <c r="F5460" s="400" t="s">
        <v>178</v>
      </c>
    </row>
    <row r="5461" spans="2:6">
      <c r="B5461" s="400">
        <v>5457</v>
      </c>
      <c r="C5461" s="400" t="s">
        <v>2735</v>
      </c>
      <c r="D5461" s="400" t="s">
        <v>2747</v>
      </c>
      <c r="E5461" s="400">
        <v>2</v>
      </c>
      <c r="F5461" s="400" t="s">
        <v>272</v>
      </c>
    </row>
    <row r="5462" spans="2:6">
      <c r="B5462" s="400">
        <v>5458</v>
      </c>
      <c r="C5462" s="400" t="s">
        <v>2735</v>
      </c>
      <c r="D5462" s="400" t="s">
        <v>2759</v>
      </c>
      <c r="E5462" s="400">
        <v>2</v>
      </c>
      <c r="F5462" s="400" t="s">
        <v>2768</v>
      </c>
    </row>
    <row r="5463" spans="2:6">
      <c r="B5463" s="400">
        <v>5459</v>
      </c>
      <c r="C5463" s="400" t="s">
        <v>2737</v>
      </c>
      <c r="D5463" s="400" t="s">
        <v>2763</v>
      </c>
      <c r="E5463" s="400">
        <v>5</v>
      </c>
      <c r="F5463" s="400" t="s">
        <v>272</v>
      </c>
    </row>
    <row r="5464" spans="2:6">
      <c r="B5464" s="400">
        <v>5460</v>
      </c>
      <c r="C5464" s="400" t="s">
        <v>2738</v>
      </c>
      <c r="D5464" s="400" t="s">
        <v>2755</v>
      </c>
      <c r="E5464" s="400">
        <v>1</v>
      </c>
      <c r="F5464" s="400" t="s">
        <v>178</v>
      </c>
    </row>
    <row r="5465" spans="2:6">
      <c r="B5465" s="400">
        <v>5461</v>
      </c>
      <c r="C5465" s="400" t="s">
        <v>2734</v>
      </c>
      <c r="D5465" s="400" t="s">
        <v>2751</v>
      </c>
      <c r="E5465" s="400">
        <v>3</v>
      </c>
      <c r="F5465" s="400" t="s">
        <v>178</v>
      </c>
    </row>
    <row r="5466" spans="2:6">
      <c r="B5466" s="400">
        <v>5462</v>
      </c>
      <c r="C5466" s="400" t="s">
        <v>2735</v>
      </c>
      <c r="D5466" s="400" t="s">
        <v>2764</v>
      </c>
      <c r="E5466" s="400">
        <v>2</v>
      </c>
      <c r="F5466" s="400" t="s">
        <v>2766</v>
      </c>
    </row>
    <row r="5467" spans="2:6">
      <c r="B5467" s="400">
        <v>5463</v>
      </c>
      <c r="C5467" s="400" t="s">
        <v>2737</v>
      </c>
      <c r="D5467" s="400" t="s">
        <v>2745</v>
      </c>
      <c r="E5467" s="400">
        <v>2</v>
      </c>
      <c r="F5467" s="400" t="s">
        <v>2766</v>
      </c>
    </row>
    <row r="5468" spans="2:6">
      <c r="B5468" s="400">
        <v>5464</v>
      </c>
      <c r="C5468" s="400" t="s">
        <v>2735</v>
      </c>
      <c r="D5468" s="400" t="s">
        <v>2771</v>
      </c>
      <c r="E5468" s="400">
        <v>1</v>
      </c>
      <c r="F5468" s="400" t="s">
        <v>178</v>
      </c>
    </row>
    <row r="5469" spans="2:6">
      <c r="B5469" s="400">
        <v>5465</v>
      </c>
      <c r="C5469" s="400" t="s">
        <v>2735</v>
      </c>
      <c r="D5469" s="400" t="s">
        <v>2747</v>
      </c>
      <c r="E5469" s="400">
        <v>2</v>
      </c>
      <c r="F5469" s="400" t="s">
        <v>2770</v>
      </c>
    </row>
    <row r="5470" spans="2:6">
      <c r="B5470" s="400">
        <v>5466</v>
      </c>
      <c r="C5470" s="400" t="s">
        <v>2738</v>
      </c>
      <c r="D5470" s="400" t="s">
        <v>2755</v>
      </c>
      <c r="E5470" s="400">
        <v>2</v>
      </c>
      <c r="F5470" s="400" t="s">
        <v>2758</v>
      </c>
    </row>
    <row r="5471" spans="2:6">
      <c r="B5471" s="400">
        <v>5467</v>
      </c>
      <c r="C5471" s="400" t="s">
        <v>2735</v>
      </c>
      <c r="D5471" s="400" t="s">
        <v>2747</v>
      </c>
      <c r="E5471" s="400">
        <v>6</v>
      </c>
      <c r="F5471" s="400" t="s">
        <v>178</v>
      </c>
    </row>
    <row r="5472" spans="2:6">
      <c r="B5472" s="400">
        <v>5468</v>
      </c>
      <c r="C5472" s="400" t="s">
        <v>2735</v>
      </c>
      <c r="D5472" s="400" t="s">
        <v>2748</v>
      </c>
      <c r="E5472" s="400">
        <v>1</v>
      </c>
      <c r="F5472" s="400" t="s">
        <v>272</v>
      </c>
    </row>
    <row r="5473" spans="2:6">
      <c r="B5473" s="400">
        <v>5469</v>
      </c>
      <c r="C5473" s="400" t="s">
        <v>2737</v>
      </c>
      <c r="D5473" s="400" t="s">
        <v>2745</v>
      </c>
      <c r="E5473" s="400">
        <v>4</v>
      </c>
      <c r="F5473" s="400" t="s">
        <v>178</v>
      </c>
    </row>
    <row r="5474" spans="2:6">
      <c r="B5474" s="400">
        <v>5470</v>
      </c>
      <c r="C5474" s="400" t="s">
        <v>2734</v>
      </c>
      <c r="D5474" s="400" t="s">
        <v>2751</v>
      </c>
      <c r="E5474" s="400">
        <v>4</v>
      </c>
      <c r="F5474" s="400" t="s">
        <v>178</v>
      </c>
    </row>
    <row r="5475" spans="2:6">
      <c r="B5475" s="400">
        <v>5471</v>
      </c>
      <c r="C5475" s="400" t="s">
        <v>2735</v>
      </c>
      <c r="D5475" s="400" t="s">
        <v>2759</v>
      </c>
      <c r="E5475" s="400">
        <v>2</v>
      </c>
      <c r="F5475" s="400" t="s">
        <v>178</v>
      </c>
    </row>
    <row r="5476" spans="2:6">
      <c r="B5476" s="400">
        <v>5472</v>
      </c>
      <c r="C5476" s="400" t="s">
        <v>2735</v>
      </c>
      <c r="D5476" s="400" t="s">
        <v>2762</v>
      </c>
      <c r="E5476" s="400">
        <v>3</v>
      </c>
      <c r="F5476" s="400" t="s">
        <v>31</v>
      </c>
    </row>
    <row r="5477" spans="2:6">
      <c r="B5477" s="400">
        <v>5473</v>
      </c>
      <c r="C5477" s="400" t="s">
        <v>2736</v>
      </c>
      <c r="D5477" s="400" t="s">
        <v>2753</v>
      </c>
      <c r="E5477" s="400">
        <v>7</v>
      </c>
      <c r="F5477" s="400" t="s">
        <v>178</v>
      </c>
    </row>
    <row r="5478" spans="2:6">
      <c r="B5478" s="400">
        <v>5474</v>
      </c>
      <c r="C5478" s="400" t="s">
        <v>2736</v>
      </c>
      <c r="D5478" s="400" t="s">
        <v>2753</v>
      </c>
      <c r="E5478" s="400">
        <v>1</v>
      </c>
      <c r="F5478" s="400" t="s">
        <v>2752</v>
      </c>
    </row>
    <row r="5479" spans="2:6">
      <c r="B5479" s="400">
        <v>5475</v>
      </c>
      <c r="C5479" s="400" t="s">
        <v>2735</v>
      </c>
      <c r="D5479" s="400" t="s">
        <v>2748</v>
      </c>
      <c r="E5479" s="400">
        <v>3</v>
      </c>
      <c r="F5479" s="400" t="s">
        <v>2768</v>
      </c>
    </row>
    <row r="5480" spans="2:6">
      <c r="B5480" s="400">
        <v>5476</v>
      </c>
      <c r="C5480" s="400" t="s">
        <v>2738</v>
      </c>
      <c r="D5480" s="400" t="s">
        <v>2755</v>
      </c>
      <c r="E5480" s="400">
        <v>1</v>
      </c>
      <c r="F5480" s="400" t="s">
        <v>2767</v>
      </c>
    </row>
    <row r="5481" spans="2:6">
      <c r="B5481" s="400">
        <v>5477</v>
      </c>
      <c r="C5481" s="400" t="s">
        <v>2737</v>
      </c>
      <c r="D5481" s="400" t="s">
        <v>2761</v>
      </c>
      <c r="E5481" s="400">
        <v>6</v>
      </c>
      <c r="F5481" s="400" t="s">
        <v>178</v>
      </c>
    </row>
    <row r="5482" spans="2:6">
      <c r="B5482" s="400">
        <v>5478</v>
      </c>
      <c r="C5482" s="400" t="s">
        <v>2737</v>
      </c>
      <c r="D5482" s="400" t="s">
        <v>2745</v>
      </c>
      <c r="E5482" s="400">
        <v>3</v>
      </c>
      <c r="F5482" s="400" t="s">
        <v>178</v>
      </c>
    </row>
    <row r="5483" spans="2:6">
      <c r="B5483" s="400">
        <v>5479</v>
      </c>
      <c r="C5483" s="400" t="s">
        <v>2738</v>
      </c>
      <c r="D5483" s="400" t="s">
        <v>2754</v>
      </c>
      <c r="E5483" s="400">
        <v>2</v>
      </c>
      <c r="F5483" s="400" t="s">
        <v>2758</v>
      </c>
    </row>
    <row r="5484" spans="2:6">
      <c r="B5484" s="400">
        <v>5480</v>
      </c>
      <c r="C5484" s="400" t="s">
        <v>2738</v>
      </c>
      <c r="D5484" s="400" t="s">
        <v>2754</v>
      </c>
      <c r="E5484" s="400">
        <v>1</v>
      </c>
      <c r="F5484" s="400" t="s">
        <v>2772</v>
      </c>
    </row>
    <row r="5485" spans="2:6">
      <c r="B5485" s="400">
        <v>5481</v>
      </c>
      <c r="C5485" s="400" t="s">
        <v>2737</v>
      </c>
      <c r="D5485" s="400" t="s">
        <v>2769</v>
      </c>
      <c r="E5485" s="400">
        <v>1</v>
      </c>
      <c r="F5485" s="400" t="s">
        <v>31</v>
      </c>
    </row>
    <row r="5486" spans="2:6">
      <c r="B5486" s="400">
        <v>5482</v>
      </c>
      <c r="C5486" s="400" t="s">
        <v>2738</v>
      </c>
      <c r="D5486" s="400" t="s">
        <v>2749</v>
      </c>
      <c r="E5486" s="400">
        <v>4</v>
      </c>
      <c r="F5486" s="400" t="s">
        <v>2772</v>
      </c>
    </row>
    <row r="5487" spans="2:6">
      <c r="B5487" s="400">
        <v>5483</v>
      </c>
      <c r="C5487" s="400" t="s">
        <v>2735</v>
      </c>
      <c r="D5487" s="400" t="s">
        <v>2771</v>
      </c>
      <c r="E5487" s="400">
        <v>2</v>
      </c>
      <c r="F5487" s="400" t="s">
        <v>178</v>
      </c>
    </row>
    <row r="5488" spans="2:6">
      <c r="B5488" s="400">
        <v>5484</v>
      </c>
      <c r="C5488" s="400" t="s">
        <v>2738</v>
      </c>
      <c r="D5488" s="400" t="s">
        <v>2754</v>
      </c>
      <c r="E5488" s="400">
        <v>3</v>
      </c>
      <c r="F5488" s="400" t="s">
        <v>178</v>
      </c>
    </row>
    <row r="5489" spans="2:6">
      <c r="B5489" s="400">
        <v>5485</v>
      </c>
      <c r="C5489" s="400" t="s">
        <v>2739</v>
      </c>
      <c r="D5489" s="400" t="s">
        <v>2757</v>
      </c>
      <c r="E5489" s="400">
        <v>1</v>
      </c>
      <c r="F5489" s="400" t="s">
        <v>178</v>
      </c>
    </row>
    <row r="5490" spans="2:6">
      <c r="B5490" s="400">
        <v>5486</v>
      </c>
      <c r="C5490" s="400" t="s">
        <v>2734</v>
      </c>
      <c r="D5490" s="400" t="s">
        <v>2750</v>
      </c>
      <c r="E5490" s="400">
        <v>1</v>
      </c>
      <c r="F5490" s="400" t="s">
        <v>178</v>
      </c>
    </row>
    <row r="5491" spans="2:6">
      <c r="B5491" s="400">
        <v>5487</v>
      </c>
      <c r="C5491" s="400" t="s">
        <v>2737</v>
      </c>
      <c r="D5491" s="400" t="s">
        <v>2761</v>
      </c>
      <c r="E5491" s="400">
        <v>1</v>
      </c>
      <c r="F5491" s="400" t="s">
        <v>2752</v>
      </c>
    </row>
    <row r="5492" spans="2:6">
      <c r="B5492" s="400">
        <v>5488</v>
      </c>
      <c r="C5492" s="400" t="s">
        <v>2734</v>
      </c>
      <c r="D5492" s="400" t="s">
        <v>2750</v>
      </c>
      <c r="E5492" s="400">
        <v>1</v>
      </c>
      <c r="F5492" s="400" t="s">
        <v>178</v>
      </c>
    </row>
    <row r="5493" spans="2:6">
      <c r="B5493" s="400">
        <v>5489</v>
      </c>
      <c r="C5493" s="400" t="s">
        <v>2735</v>
      </c>
      <c r="D5493" s="400" t="s">
        <v>2764</v>
      </c>
      <c r="E5493" s="400">
        <v>4</v>
      </c>
      <c r="F5493" s="400" t="s">
        <v>178</v>
      </c>
    </row>
    <row r="5494" spans="2:6">
      <c r="B5494" s="400">
        <v>5490</v>
      </c>
      <c r="C5494" s="400" t="s">
        <v>2735</v>
      </c>
      <c r="D5494" s="400" t="s">
        <v>2764</v>
      </c>
      <c r="E5494" s="400">
        <v>5</v>
      </c>
      <c r="F5494" s="400" t="s">
        <v>178</v>
      </c>
    </row>
    <row r="5495" spans="2:6">
      <c r="B5495" s="400">
        <v>5491</v>
      </c>
      <c r="C5495" s="400" t="s">
        <v>2737</v>
      </c>
      <c r="D5495" s="400" t="s">
        <v>2761</v>
      </c>
      <c r="E5495" s="400">
        <v>2</v>
      </c>
      <c r="F5495" s="400" t="s">
        <v>31</v>
      </c>
    </row>
    <row r="5496" spans="2:6">
      <c r="B5496" s="400">
        <v>5492</v>
      </c>
      <c r="C5496" s="400" t="s">
        <v>2738</v>
      </c>
      <c r="D5496" s="400" t="s">
        <v>2755</v>
      </c>
      <c r="E5496" s="400">
        <v>1</v>
      </c>
      <c r="F5496" s="400" t="s">
        <v>178</v>
      </c>
    </row>
    <row r="5497" spans="2:6">
      <c r="B5497" s="400">
        <v>5493</v>
      </c>
      <c r="C5497" s="400" t="s">
        <v>2734</v>
      </c>
      <c r="D5497" s="400" t="s">
        <v>2751</v>
      </c>
      <c r="E5497" s="400">
        <v>3</v>
      </c>
      <c r="F5497" s="400" t="s">
        <v>178</v>
      </c>
    </row>
    <row r="5498" spans="2:6">
      <c r="B5498" s="400">
        <v>5494</v>
      </c>
      <c r="C5498" s="400" t="s">
        <v>2737</v>
      </c>
      <c r="D5498" s="400" t="s">
        <v>2745</v>
      </c>
      <c r="E5498" s="400">
        <v>6</v>
      </c>
      <c r="F5498" s="400" t="s">
        <v>31</v>
      </c>
    </row>
    <row r="5499" spans="2:6">
      <c r="B5499" s="400">
        <v>5495</v>
      </c>
      <c r="C5499" s="400" t="s">
        <v>2734</v>
      </c>
      <c r="D5499" s="400" t="s">
        <v>2751</v>
      </c>
      <c r="E5499" s="400">
        <v>2</v>
      </c>
      <c r="F5499" s="400" t="s">
        <v>178</v>
      </c>
    </row>
    <row r="5500" spans="2:6">
      <c r="B5500" s="400">
        <v>5496</v>
      </c>
      <c r="C5500" s="400" t="s">
        <v>2739</v>
      </c>
      <c r="D5500" s="400" t="s">
        <v>2757</v>
      </c>
      <c r="E5500" s="400">
        <v>4</v>
      </c>
      <c r="F5500" s="400" t="s">
        <v>178</v>
      </c>
    </row>
    <row r="5501" spans="2:6">
      <c r="B5501" s="400">
        <v>5497</v>
      </c>
      <c r="C5501" s="400" t="s">
        <v>2737</v>
      </c>
      <c r="D5501" s="400" t="s">
        <v>2763</v>
      </c>
      <c r="E5501" s="400">
        <v>4</v>
      </c>
      <c r="F5501" s="400" t="s">
        <v>178</v>
      </c>
    </row>
    <row r="5502" spans="2:6">
      <c r="B5502" s="400">
        <v>5498</v>
      </c>
      <c r="C5502" s="400" t="s">
        <v>2735</v>
      </c>
      <c r="D5502" s="400" t="s">
        <v>2759</v>
      </c>
      <c r="E5502" s="400">
        <v>4</v>
      </c>
      <c r="F5502" s="400" t="s">
        <v>2768</v>
      </c>
    </row>
    <row r="5503" spans="2:6">
      <c r="B5503" s="400">
        <v>5499</v>
      </c>
      <c r="C5503" s="400" t="s">
        <v>2739</v>
      </c>
      <c r="D5503" s="400" t="s">
        <v>2757</v>
      </c>
      <c r="E5503" s="400">
        <v>3</v>
      </c>
      <c r="F5503" s="400" t="s">
        <v>178</v>
      </c>
    </row>
    <row r="5504" spans="2:6">
      <c r="B5504" s="400">
        <v>5500</v>
      </c>
      <c r="C5504" s="400" t="s">
        <v>2735</v>
      </c>
      <c r="D5504" s="400" t="s">
        <v>2771</v>
      </c>
      <c r="E5504" s="400">
        <v>2</v>
      </c>
      <c r="F5504" s="400" t="s">
        <v>178</v>
      </c>
    </row>
    <row r="5505" spans="2:6">
      <c r="B5505" s="400">
        <v>5501</v>
      </c>
      <c r="C5505" s="400" t="s">
        <v>2738</v>
      </c>
      <c r="D5505" s="400" t="s">
        <v>2755</v>
      </c>
      <c r="E5505" s="400">
        <v>3</v>
      </c>
      <c r="F5505" s="400" t="s">
        <v>178</v>
      </c>
    </row>
    <row r="5506" spans="2:6">
      <c r="B5506" s="400">
        <v>5502</v>
      </c>
      <c r="C5506" s="400" t="s">
        <v>2735</v>
      </c>
      <c r="D5506" s="400" t="s">
        <v>2748</v>
      </c>
      <c r="E5506" s="400">
        <v>1</v>
      </c>
      <c r="F5506" s="400" t="s">
        <v>178</v>
      </c>
    </row>
    <row r="5507" spans="2:6">
      <c r="B5507" s="400">
        <v>5503</v>
      </c>
      <c r="C5507" s="400" t="s">
        <v>2738</v>
      </c>
      <c r="D5507" s="400" t="s">
        <v>2756</v>
      </c>
      <c r="E5507" s="400">
        <v>5</v>
      </c>
      <c r="F5507" s="400" t="s">
        <v>2758</v>
      </c>
    </row>
    <row r="5508" spans="2:6">
      <c r="B5508" s="400">
        <v>5504</v>
      </c>
      <c r="C5508" s="400" t="s">
        <v>2737</v>
      </c>
      <c r="D5508" s="400" t="s">
        <v>2745</v>
      </c>
      <c r="E5508" s="400">
        <v>7</v>
      </c>
      <c r="F5508" s="400" t="s">
        <v>178</v>
      </c>
    </row>
    <row r="5509" spans="2:6">
      <c r="B5509" s="400">
        <v>5505</v>
      </c>
      <c r="C5509" s="400" t="s">
        <v>2737</v>
      </c>
      <c r="D5509" s="400" t="s">
        <v>2769</v>
      </c>
      <c r="E5509" s="400">
        <v>5</v>
      </c>
      <c r="F5509" s="400" t="s">
        <v>178</v>
      </c>
    </row>
    <row r="5510" spans="2:6">
      <c r="B5510" s="400">
        <v>5506</v>
      </c>
      <c r="C5510" s="400" t="s">
        <v>2735</v>
      </c>
      <c r="D5510" s="400" t="s">
        <v>2762</v>
      </c>
      <c r="E5510" s="400">
        <v>4</v>
      </c>
      <c r="F5510" s="400" t="s">
        <v>178</v>
      </c>
    </row>
    <row r="5511" spans="2:6">
      <c r="B5511" s="400">
        <v>5507</v>
      </c>
      <c r="C5511" s="400" t="s">
        <v>2735</v>
      </c>
      <c r="D5511" s="400" t="s">
        <v>2759</v>
      </c>
      <c r="E5511" s="400">
        <v>2</v>
      </c>
      <c r="F5511" s="400" t="s">
        <v>178</v>
      </c>
    </row>
    <row r="5512" spans="2:6">
      <c r="B5512" s="400">
        <v>5508</v>
      </c>
      <c r="C5512" s="400" t="s">
        <v>2737</v>
      </c>
      <c r="D5512" s="400" t="s">
        <v>2745</v>
      </c>
      <c r="E5512" s="400">
        <v>2</v>
      </c>
      <c r="F5512" s="400" t="s">
        <v>178</v>
      </c>
    </row>
    <row r="5513" spans="2:6">
      <c r="B5513" s="400">
        <v>5509</v>
      </c>
      <c r="C5513" s="400" t="s">
        <v>2735</v>
      </c>
      <c r="D5513" s="400" t="s">
        <v>2746</v>
      </c>
      <c r="E5513" s="400">
        <v>2</v>
      </c>
      <c r="F5513" s="400" t="s">
        <v>178</v>
      </c>
    </row>
    <row r="5514" spans="2:6">
      <c r="B5514" s="400">
        <v>5510</v>
      </c>
      <c r="C5514" s="400" t="s">
        <v>2738</v>
      </c>
      <c r="D5514" s="400" t="s">
        <v>2754</v>
      </c>
      <c r="E5514" s="400">
        <v>2</v>
      </c>
      <c r="F5514" s="400" t="s">
        <v>31</v>
      </c>
    </row>
    <row r="5515" spans="2:6">
      <c r="B5515" s="400">
        <v>5511</v>
      </c>
      <c r="C5515" s="400" t="s">
        <v>2738</v>
      </c>
      <c r="D5515" s="400" t="s">
        <v>2756</v>
      </c>
      <c r="E5515" s="400">
        <v>6</v>
      </c>
      <c r="F5515" s="400" t="s">
        <v>2760</v>
      </c>
    </row>
    <row r="5516" spans="2:6">
      <c r="B5516" s="400">
        <v>5512</v>
      </c>
      <c r="C5516" s="400" t="s">
        <v>2735</v>
      </c>
      <c r="D5516" s="400" t="s">
        <v>2762</v>
      </c>
      <c r="E5516" s="400">
        <v>5</v>
      </c>
      <c r="F5516" s="400" t="s">
        <v>178</v>
      </c>
    </row>
    <row r="5517" spans="2:6">
      <c r="B5517" s="400">
        <v>5513</v>
      </c>
      <c r="C5517" s="400" t="s">
        <v>2735</v>
      </c>
      <c r="D5517" s="400" t="s">
        <v>2759</v>
      </c>
      <c r="E5517" s="400">
        <v>2</v>
      </c>
      <c r="F5517" s="400" t="s">
        <v>178</v>
      </c>
    </row>
    <row r="5518" spans="2:6">
      <c r="B5518" s="400">
        <v>5514</v>
      </c>
      <c r="C5518" s="400" t="s">
        <v>2738</v>
      </c>
      <c r="D5518" s="400" t="s">
        <v>2749</v>
      </c>
      <c r="E5518" s="400">
        <v>3</v>
      </c>
      <c r="F5518" s="400" t="s">
        <v>178</v>
      </c>
    </row>
    <row r="5519" spans="2:6">
      <c r="B5519" s="400">
        <v>5515</v>
      </c>
      <c r="C5519" s="400" t="s">
        <v>2735</v>
      </c>
      <c r="D5519" s="400" t="s">
        <v>2747</v>
      </c>
      <c r="E5519" s="400">
        <v>2</v>
      </c>
      <c r="F5519" s="400" t="s">
        <v>339</v>
      </c>
    </row>
    <row r="5520" spans="2:6">
      <c r="B5520" s="400">
        <v>5516</v>
      </c>
      <c r="C5520" s="400" t="s">
        <v>2736</v>
      </c>
      <c r="D5520" s="400" t="s">
        <v>2753</v>
      </c>
      <c r="E5520" s="400">
        <v>3</v>
      </c>
      <c r="F5520" s="400" t="s">
        <v>178</v>
      </c>
    </row>
    <row r="5521" spans="2:6">
      <c r="B5521" s="400">
        <v>5517</v>
      </c>
      <c r="C5521" s="400" t="s">
        <v>2735</v>
      </c>
      <c r="D5521" s="400" t="s">
        <v>2764</v>
      </c>
      <c r="E5521" s="400">
        <v>1</v>
      </c>
      <c r="F5521" s="400" t="s">
        <v>2765</v>
      </c>
    </row>
    <row r="5522" spans="2:6">
      <c r="B5522" s="400">
        <v>5518</v>
      </c>
      <c r="C5522" s="400" t="s">
        <v>2738</v>
      </c>
      <c r="D5522" s="400" t="s">
        <v>2756</v>
      </c>
      <c r="E5522" s="400">
        <v>1</v>
      </c>
      <c r="F5522" s="400" t="s">
        <v>178</v>
      </c>
    </row>
    <row r="5523" spans="2:6">
      <c r="B5523" s="400">
        <v>5519</v>
      </c>
      <c r="C5523" s="400" t="s">
        <v>2738</v>
      </c>
      <c r="D5523" s="400" t="s">
        <v>2754</v>
      </c>
      <c r="E5523" s="400">
        <v>5</v>
      </c>
      <c r="F5523" s="400" t="s">
        <v>339</v>
      </c>
    </row>
    <row r="5524" spans="2:6">
      <c r="B5524" s="400">
        <v>5520</v>
      </c>
      <c r="C5524" s="400" t="s">
        <v>2735</v>
      </c>
      <c r="D5524" s="400" t="s">
        <v>2759</v>
      </c>
      <c r="E5524" s="400">
        <v>4</v>
      </c>
      <c r="F5524" s="400" t="s">
        <v>178</v>
      </c>
    </row>
    <row r="5525" spans="2:6">
      <c r="B5525" s="400">
        <v>5521</v>
      </c>
      <c r="C5525" s="400" t="s">
        <v>2735</v>
      </c>
      <c r="D5525" s="400" t="s">
        <v>2764</v>
      </c>
      <c r="E5525" s="400">
        <v>4</v>
      </c>
      <c r="F5525" s="400" t="s">
        <v>178</v>
      </c>
    </row>
    <row r="5526" spans="2:6">
      <c r="B5526" s="400">
        <v>5522</v>
      </c>
      <c r="C5526" s="400" t="s">
        <v>2735</v>
      </c>
      <c r="D5526" s="400" t="s">
        <v>2762</v>
      </c>
      <c r="E5526" s="400">
        <v>4</v>
      </c>
      <c r="F5526" s="400" t="s">
        <v>178</v>
      </c>
    </row>
    <row r="5527" spans="2:6">
      <c r="B5527" s="400">
        <v>5523</v>
      </c>
      <c r="C5527" s="400" t="s">
        <v>2735</v>
      </c>
      <c r="D5527" s="400" t="s">
        <v>2771</v>
      </c>
      <c r="E5527" s="400">
        <v>2</v>
      </c>
      <c r="F5527" s="400" t="s">
        <v>31</v>
      </c>
    </row>
    <row r="5528" spans="2:6">
      <c r="B5528" s="400">
        <v>5524</v>
      </c>
      <c r="C5528" s="400" t="s">
        <v>2735</v>
      </c>
      <c r="D5528" s="400" t="s">
        <v>2771</v>
      </c>
      <c r="E5528" s="400">
        <v>2</v>
      </c>
      <c r="F5528" s="400" t="s">
        <v>178</v>
      </c>
    </row>
    <row r="5529" spans="2:6">
      <c r="B5529" s="400">
        <v>5525</v>
      </c>
      <c r="C5529" s="400" t="s">
        <v>2735</v>
      </c>
      <c r="D5529" s="400" t="s">
        <v>2746</v>
      </c>
      <c r="E5529" s="400">
        <v>4</v>
      </c>
      <c r="F5529" s="400" t="s">
        <v>2765</v>
      </c>
    </row>
    <row r="5530" spans="2:6">
      <c r="B5530" s="400">
        <v>5526</v>
      </c>
      <c r="C5530" s="400" t="s">
        <v>2734</v>
      </c>
      <c r="D5530" s="400" t="s">
        <v>2750</v>
      </c>
      <c r="E5530" s="400">
        <v>3</v>
      </c>
      <c r="F5530" s="400" t="s">
        <v>178</v>
      </c>
    </row>
    <row r="5531" spans="2:6">
      <c r="B5531" s="400">
        <v>5527</v>
      </c>
      <c r="C5531" s="400" t="s">
        <v>2734</v>
      </c>
      <c r="D5531" s="400" t="s">
        <v>2751</v>
      </c>
      <c r="E5531" s="400">
        <v>3</v>
      </c>
      <c r="F5531" s="400" t="s">
        <v>2770</v>
      </c>
    </row>
    <row r="5532" spans="2:6">
      <c r="B5532" s="400">
        <v>5528</v>
      </c>
      <c r="C5532" s="400" t="s">
        <v>2738</v>
      </c>
      <c r="D5532" s="400" t="s">
        <v>2756</v>
      </c>
      <c r="E5532" s="400">
        <v>2</v>
      </c>
      <c r="F5532" s="400" t="s">
        <v>339</v>
      </c>
    </row>
    <row r="5533" spans="2:6">
      <c r="B5533" s="400">
        <v>5529</v>
      </c>
      <c r="C5533" s="400" t="s">
        <v>2734</v>
      </c>
      <c r="D5533" s="400" t="s">
        <v>2750</v>
      </c>
      <c r="E5533" s="400">
        <v>2</v>
      </c>
      <c r="F5533" s="400" t="s">
        <v>178</v>
      </c>
    </row>
    <row r="5534" spans="2:6">
      <c r="B5534" s="400">
        <v>5530</v>
      </c>
      <c r="C5534" s="400" t="s">
        <v>2738</v>
      </c>
      <c r="D5534" s="400" t="s">
        <v>2749</v>
      </c>
      <c r="E5534" s="400">
        <v>6</v>
      </c>
      <c r="F5534" s="400" t="s">
        <v>178</v>
      </c>
    </row>
    <row r="5535" spans="2:6">
      <c r="B5535" s="400">
        <v>5531</v>
      </c>
      <c r="C5535" s="400" t="s">
        <v>2739</v>
      </c>
      <c r="D5535" s="400" t="s">
        <v>2757</v>
      </c>
      <c r="E5535" s="400">
        <v>1</v>
      </c>
      <c r="F5535" s="400" t="s">
        <v>2768</v>
      </c>
    </row>
    <row r="5536" spans="2:6">
      <c r="B5536" s="400">
        <v>5532</v>
      </c>
      <c r="C5536" s="400" t="s">
        <v>2735</v>
      </c>
      <c r="D5536" s="400" t="s">
        <v>2748</v>
      </c>
      <c r="E5536" s="400">
        <v>5</v>
      </c>
      <c r="F5536" s="400" t="s">
        <v>2768</v>
      </c>
    </row>
    <row r="5537" spans="2:6">
      <c r="B5537" s="400">
        <v>5533</v>
      </c>
      <c r="C5537" s="400" t="s">
        <v>2737</v>
      </c>
      <c r="D5537" s="400" t="s">
        <v>2769</v>
      </c>
      <c r="E5537" s="400">
        <v>3</v>
      </c>
      <c r="F5537" s="400" t="s">
        <v>178</v>
      </c>
    </row>
    <row r="5538" spans="2:6">
      <c r="B5538" s="400">
        <v>5534</v>
      </c>
      <c r="C5538" s="400" t="s">
        <v>2735</v>
      </c>
      <c r="D5538" s="400" t="s">
        <v>2764</v>
      </c>
      <c r="E5538" s="400">
        <v>5</v>
      </c>
      <c r="F5538" s="400" t="s">
        <v>178</v>
      </c>
    </row>
    <row r="5539" spans="2:6">
      <c r="B5539" s="400">
        <v>5535</v>
      </c>
      <c r="C5539" s="400" t="s">
        <v>2737</v>
      </c>
      <c r="D5539" s="400" t="s">
        <v>2761</v>
      </c>
      <c r="E5539" s="400">
        <v>2</v>
      </c>
      <c r="F5539" s="400" t="s">
        <v>178</v>
      </c>
    </row>
    <row r="5540" spans="2:6">
      <c r="B5540" s="400">
        <v>5536</v>
      </c>
      <c r="C5540" s="400" t="s">
        <v>2735</v>
      </c>
      <c r="D5540" s="400" t="s">
        <v>2764</v>
      </c>
      <c r="E5540" s="400">
        <v>3</v>
      </c>
      <c r="F5540" s="400" t="s">
        <v>2760</v>
      </c>
    </row>
    <row r="5541" spans="2:6">
      <c r="B5541" s="400">
        <v>5537</v>
      </c>
      <c r="C5541" s="400" t="s">
        <v>2738</v>
      </c>
      <c r="D5541" s="400" t="s">
        <v>2754</v>
      </c>
      <c r="E5541" s="400">
        <v>4</v>
      </c>
      <c r="F5541" s="400" t="s">
        <v>178</v>
      </c>
    </row>
    <row r="5542" spans="2:6">
      <c r="B5542" s="400">
        <v>5538</v>
      </c>
      <c r="C5542" s="400" t="s">
        <v>2737</v>
      </c>
      <c r="D5542" s="400" t="s">
        <v>2761</v>
      </c>
      <c r="E5542" s="400">
        <v>2</v>
      </c>
      <c r="F5542" s="400" t="s">
        <v>2758</v>
      </c>
    </row>
    <row r="5543" spans="2:6">
      <c r="B5543" s="400">
        <v>5539</v>
      </c>
      <c r="C5543" s="400" t="s">
        <v>2737</v>
      </c>
      <c r="D5543" s="400" t="s">
        <v>2763</v>
      </c>
      <c r="E5543" s="400">
        <v>3</v>
      </c>
      <c r="F5543" s="400" t="s">
        <v>178</v>
      </c>
    </row>
    <row r="5544" spans="2:6">
      <c r="B5544" s="400">
        <v>5540</v>
      </c>
      <c r="C5544" s="400" t="s">
        <v>2736</v>
      </c>
      <c r="D5544" s="400" t="s">
        <v>2753</v>
      </c>
      <c r="E5544" s="400">
        <v>1</v>
      </c>
      <c r="F5544" s="400" t="s">
        <v>178</v>
      </c>
    </row>
    <row r="5545" spans="2:6">
      <c r="B5545" s="400">
        <v>5541</v>
      </c>
      <c r="C5545" s="400" t="s">
        <v>2737</v>
      </c>
      <c r="D5545" s="400" t="s">
        <v>2745</v>
      </c>
      <c r="E5545" s="400">
        <v>4</v>
      </c>
      <c r="F5545" s="400" t="s">
        <v>178</v>
      </c>
    </row>
    <row r="5546" spans="2:6">
      <c r="B5546" s="400">
        <v>5542</v>
      </c>
      <c r="C5546" s="400" t="s">
        <v>2734</v>
      </c>
      <c r="D5546" s="400" t="s">
        <v>2750</v>
      </c>
      <c r="E5546" s="400">
        <v>4</v>
      </c>
      <c r="F5546" s="400" t="s">
        <v>178</v>
      </c>
    </row>
    <row r="5547" spans="2:6">
      <c r="B5547" s="400">
        <v>5543</v>
      </c>
      <c r="C5547" s="400" t="s">
        <v>2737</v>
      </c>
      <c r="D5547" s="400" t="s">
        <v>2769</v>
      </c>
      <c r="E5547" s="400">
        <v>3</v>
      </c>
      <c r="F5547" s="400" t="s">
        <v>178</v>
      </c>
    </row>
    <row r="5548" spans="2:6">
      <c r="B5548" s="400">
        <v>5544</v>
      </c>
      <c r="C5548" s="400" t="s">
        <v>2736</v>
      </c>
      <c r="D5548" s="400" t="s">
        <v>2753</v>
      </c>
      <c r="E5548" s="400">
        <v>2</v>
      </c>
      <c r="F5548" s="400" t="s">
        <v>2765</v>
      </c>
    </row>
    <row r="5549" spans="2:6">
      <c r="B5549" s="400">
        <v>5545</v>
      </c>
      <c r="C5549" s="400" t="s">
        <v>2737</v>
      </c>
      <c r="D5549" s="400" t="s">
        <v>2769</v>
      </c>
      <c r="E5549" s="400">
        <v>4</v>
      </c>
      <c r="F5549" s="400" t="s">
        <v>178</v>
      </c>
    </row>
    <row r="5550" spans="2:6">
      <c r="B5550" s="400">
        <v>5546</v>
      </c>
      <c r="C5550" s="400" t="s">
        <v>2739</v>
      </c>
      <c r="D5550" s="400" t="s">
        <v>2757</v>
      </c>
      <c r="E5550" s="400">
        <v>2</v>
      </c>
      <c r="F5550" s="400" t="s">
        <v>178</v>
      </c>
    </row>
    <row r="5551" spans="2:6">
      <c r="B5551" s="400">
        <v>5547</v>
      </c>
      <c r="C5551" s="400" t="s">
        <v>2735</v>
      </c>
      <c r="D5551" s="400" t="s">
        <v>2746</v>
      </c>
      <c r="E5551" s="400">
        <v>2</v>
      </c>
      <c r="F5551" s="400" t="s">
        <v>178</v>
      </c>
    </row>
    <row r="5552" spans="2:6">
      <c r="B5552" s="400">
        <v>5548</v>
      </c>
      <c r="C5552" s="400" t="s">
        <v>2734</v>
      </c>
      <c r="D5552" s="400" t="s">
        <v>2751</v>
      </c>
      <c r="E5552" s="400">
        <v>1</v>
      </c>
      <c r="F5552" s="400" t="s">
        <v>2768</v>
      </c>
    </row>
    <row r="5553" spans="2:6">
      <c r="B5553" s="400">
        <v>5549</v>
      </c>
      <c r="C5553" s="400" t="s">
        <v>2734</v>
      </c>
      <c r="D5553" s="400" t="s">
        <v>2751</v>
      </c>
      <c r="E5553" s="400">
        <v>5</v>
      </c>
      <c r="F5553" s="400" t="s">
        <v>178</v>
      </c>
    </row>
    <row r="5554" spans="2:6">
      <c r="B5554" s="400">
        <v>5550</v>
      </c>
      <c r="C5554" s="400" t="s">
        <v>2738</v>
      </c>
      <c r="D5554" s="400" t="s">
        <v>2749</v>
      </c>
      <c r="E5554" s="400">
        <v>2</v>
      </c>
      <c r="F5554" s="400" t="s">
        <v>178</v>
      </c>
    </row>
    <row r="5555" spans="2:6">
      <c r="B5555" s="400">
        <v>5551</v>
      </c>
      <c r="C5555" s="400" t="s">
        <v>2736</v>
      </c>
      <c r="D5555" s="400" t="s">
        <v>2753</v>
      </c>
      <c r="E5555" s="400">
        <v>3</v>
      </c>
      <c r="F5555" s="400" t="s">
        <v>2752</v>
      </c>
    </row>
    <row r="5556" spans="2:6">
      <c r="B5556" s="400">
        <v>5552</v>
      </c>
      <c r="C5556" s="400" t="s">
        <v>2739</v>
      </c>
      <c r="D5556" s="400" t="s">
        <v>2757</v>
      </c>
      <c r="E5556" s="400">
        <v>1</v>
      </c>
      <c r="F5556" s="400" t="s">
        <v>178</v>
      </c>
    </row>
    <row r="5557" spans="2:6">
      <c r="B5557" s="400">
        <v>5553</v>
      </c>
      <c r="C5557" s="400" t="s">
        <v>2735</v>
      </c>
      <c r="D5557" s="400" t="s">
        <v>2759</v>
      </c>
      <c r="E5557" s="400">
        <v>6</v>
      </c>
      <c r="F5557" s="400" t="s">
        <v>178</v>
      </c>
    </row>
    <row r="5558" spans="2:6">
      <c r="B5558" s="400">
        <v>5554</v>
      </c>
      <c r="C5558" s="400" t="s">
        <v>2734</v>
      </c>
      <c r="D5558" s="400" t="s">
        <v>2751</v>
      </c>
      <c r="E5558" s="400">
        <v>3</v>
      </c>
      <c r="F5558" s="400" t="s">
        <v>178</v>
      </c>
    </row>
    <row r="5559" spans="2:6">
      <c r="B5559" s="400">
        <v>5555</v>
      </c>
      <c r="C5559" s="400" t="s">
        <v>2737</v>
      </c>
      <c r="D5559" s="400" t="s">
        <v>2761</v>
      </c>
      <c r="E5559" s="400">
        <v>3</v>
      </c>
      <c r="F5559" s="400" t="s">
        <v>31</v>
      </c>
    </row>
    <row r="5560" spans="2:6">
      <c r="B5560" s="400">
        <v>5556</v>
      </c>
      <c r="C5560" s="400" t="s">
        <v>2738</v>
      </c>
      <c r="D5560" s="400" t="s">
        <v>2755</v>
      </c>
      <c r="E5560" s="400">
        <v>2</v>
      </c>
      <c r="F5560" s="400" t="s">
        <v>2760</v>
      </c>
    </row>
    <row r="5561" spans="2:6">
      <c r="B5561" s="400">
        <v>5557</v>
      </c>
      <c r="C5561" s="400" t="s">
        <v>2737</v>
      </c>
      <c r="D5561" s="400" t="s">
        <v>2769</v>
      </c>
      <c r="E5561" s="400">
        <v>2</v>
      </c>
      <c r="F5561" s="400" t="s">
        <v>2752</v>
      </c>
    </row>
    <row r="5562" spans="2:6">
      <c r="B5562" s="400">
        <v>5558</v>
      </c>
      <c r="C5562" s="400" t="s">
        <v>2736</v>
      </c>
      <c r="D5562" s="400" t="s">
        <v>2753</v>
      </c>
      <c r="E5562" s="400">
        <v>2</v>
      </c>
      <c r="F5562" s="400" t="s">
        <v>178</v>
      </c>
    </row>
    <row r="5563" spans="2:6">
      <c r="B5563" s="400">
        <v>5559</v>
      </c>
      <c r="C5563" s="400" t="s">
        <v>2737</v>
      </c>
      <c r="D5563" s="400" t="s">
        <v>2763</v>
      </c>
      <c r="E5563" s="400">
        <v>4</v>
      </c>
      <c r="F5563" s="400" t="s">
        <v>178</v>
      </c>
    </row>
    <row r="5564" spans="2:6">
      <c r="B5564" s="400">
        <v>5560</v>
      </c>
      <c r="C5564" s="400" t="s">
        <v>2738</v>
      </c>
      <c r="D5564" s="400" t="s">
        <v>2756</v>
      </c>
      <c r="E5564" s="400">
        <v>1</v>
      </c>
      <c r="F5564" s="400" t="s">
        <v>339</v>
      </c>
    </row>
    <row r="5565" spans="2:6">
      <c r="B5565" s="400">
        <v>5561</v>
      </c>
      <c r="C5565" s="400" t="s">
        <v>2738</v>
      </c>
      <c r="D5565" s="400" t="s">
        <v>2749</v>
      </c>
      <c r="E5565" s="400">
        <v>5</v>
      </c>
      <c r="F5565" s="400" t="s">
        <v>178</v>
      </c>
    </row>
    <row r="5566" spans="2:6">
      <c r="B5566" s="400">
        <v>5562</v>
      </c>
      <c r="C5566" s="400" t="s">
        <v>2736</v>
      </c>
      <c r="D5566" s="400" t="s">
        <v>2753</v>
      </c>
      <c r="E5566" s="400">
        <v>4</v>
      </c>
      <c r="F5566" s="400" t="s">
        <v>272</v>
      </c>
    </row>
    <row r="5567" spans="2:6">
      <c r="B5567" s="400">
        <v>5563</v>
      </c>
      <c r="C5567" s="400" t="s">
        <v>2737</v>
      </c>
      <c r="D5567" s="400" t="s">
        <v>2745</v>
      </c>
      <c r="E5567" s="400">
        <v>2</v>
      </c>
      <c r="F5567" s="400" t="s">
        <v>178</v>
      </c>
    </row>
    <row r="5568" spans="2:6">
      <c r="B5568" s="400">
        <v>5564</v>
      </c>
      <c r="C5568" s="400" t="s">
        <v>2738</v>
      </c>
      <c r="D5568" s="400" t="s">
        <v>2754</v>
      </c>
      <c r="E5568" s="400">
        <v>8</v>
      </c>
      <c r="F5568" s="400" t="s">
        <v>2768</v>
      </c>
    </row>
    <row r="5569" spans="2:6">
      <c r="B5569" s="400">
        <v>5565</v>
      </c>
      <c r="C5569" s="400" t="s">
        <v>2735</v>
      </c>
      <c r="D5569" s="400" t="s">
        <v>2746</v>
      </c>
      <c r="E5569" s="400">
        <v>3</v>
      </c>
      <c r="F5569" s="400" t="s">
        <v>2768</v>
      </c>
    </row>
    <row r="5570" spans="2:6">
      <c r="B5570" s="400">
        <v>5566</v>
      </c>
      <c r="C5570" s="400" t="s">
        <v>2737</v>
      </c>
      <c r="D5570" s="400" t="s">
        <v>2763</v>
      </c>
      <c r="E5570" s="400">
        <v>2</v>
      </c>
      <c r="F5570" s="400" t="s">
        <v>178</v>
      </c>
    </row>
    <row r="5571" spans="2:6">
      <c r="B5571" s="400">
        <v>5567</v>
      </c>
      <c r="C5571" s="400" t="s">
        <v>2735</v>
      </c>
      <c r="D5571" s="400" t="s">
        <v>2762</v>
      </c>
      <c r="E5571" s="400">
        <v>2</v>
      </c>
      <c r="F5571" s="400" t="s">
        <v>178</v>
      </c>
    </row>
    <row r="5572" spans="2:6">
      <c r="B5572" s="400">
        <v>5568</v>
      </c>
      <c r="C5572" s="400" t="s">
        <v>2738</v>
      </c>
      <c r="D5572" s="400" t="s">
        <v>2756</v>
      </c>
      <c r="E5572" s="400">
        <v>4</v>
      </c>
      <c r="F5572" s="400" t="s">
        <v>178</v>
      </c>
    </row>
    <row r="5573" spans="2:6">
      <c r="B5573" s="400">
        <v>5569</v>
      </c>
      <c r="C5573" s="400" t="s">
        <v>2738</v>
      </c>
      <c r="D5573" s="400" t="s">
        <v>2749</v>
      </c>
      <c r="E5573" s="400">
        <v>4</v>
      </c>
      <c r="F5573" s="400" t="s">
        <v>178</v>
      </c>
    </row>
    <row r="5574" spans="2:6">
      <c r="B5574" s="400">
        <v>5570</v>
      </c>
      <c r="C5574" s="400" t="s">
        <v>2738</v>
      </c>
      <c r="D5574" s="400" t="s">
        <v>2749</v>
      </c>
      <c r="E5574" s="400">
        <v>4</v>
      </c>
      <c r="F5574" s="400" t="s">
        <v>178</v>
      </c>
    </row>
    <row r="5575" spans="2:6">
      <c r="B5575" s="400">
        <v>5571</v>
      </c>
      <c r="C5575" s="400" t="s">
        <v>2737</v>
      </c>
      <c r="D5575" s="400" t="s">
        <v>2769</v>
      </c>
      <c r="E5575" s="400">
        <v>3</v>
      </c>
      <c r="F5575" s="400" t="s">
        <v>339</v>
      </c>
    </row>
    <row r="5576" spans="2:6">
      <c r="B5576" s="400">
        <v>5572</v>
      </c>
      <c r="C5576" s="400" t="s">
        <v>2738</v>
      </c>
      <c r="D5576" s="400" t="s">
        <v>2756</v>
      </c>
      <c r="E5576" s="400">
        <v>2</v>
      </c>
      <c r="F5576" s="400" t="s">
        <v>2765</v>
      </c>
    </row>
    <row r="5577" spans="2:6">
      <c r="B5577" s="400">
        <v>5573</v>
      </c>
      <c r="C5577" s="400" t="s">
        <v>2738</v>
      </c>
      <c r="D5577" s="400" t="s">
        <v>2755</v>
      </c>
      <c r="E5577" s="400">
        <v>6</v>
      </c>
      <c r="F5577" s="400" t="s">
        <v>178</v>
      </c>
    </row>
    <row r="5578" spans="2:6">
      <c r="B5578" s="400">
        <v>5574</v>
      </c>
      <c r="C5578" s="400" t="s">
        <v>2737</v>
      </c>
      <c r="D5578" s="400" t="s">
        <v>2763</v>
      </c>
      <c r="E5578" s="400">
        <v>6</v>
      </c>
      <c r="F5578" s="400" t="s">
        <v>178</v>
      </c>
    </row>
    <row r="5579" spans="2:6">
      <c r="B5579" s="400">
        <v>5575</v>
      </c>
      <c r="C5579" s="400" t="s">
        <v>2736</v>
      </c>
      <c r="D5579" s="400" t="s">
        <v>2753</v>
      </c>
      <c r="E5579" s="400">
        <v>2</v>
      </c>
      <c r="F5579" s="400" t="s">
        <v>178</v>
      </c>
    </row>
    <row r="5580" spans="2:6">
      <c r="B5580" s="400">
        <v>5576</v>
      </c>
      <c r="C5580" s="400" t="s">
        <v>2735</v>
      </c>
      <c r="D5580" s="400" t="s">
        <v>2771</v>
      </c>
      <c r="E5580" s="400">
        <v>5</v>
      </c>
      <c r="F5580" s="400" t="s">
        <v>2765</v>
      </c>
    </row>
    <row r="5581" spans="2:6">
      <c r="B5581" s="400">
        <v>5577</v>
      </c>
      <c r="C5581" s="400" t="s">
        <v>2738</v>
      </c>
      <c r="D5581" s="400" t="s">
        <v>2755</v>
      </c>
      <c r="E5581" s="400">
        <v>2</v>
      </c>
      <c r="F5581" s="400" t="s">
        <v>178</v>
      </c>
    </row>
    <row r="5582" spans="2:6">
      <c r="B5582" s="400">
        <v>5578</v>
      </c>
      <c r="C5582" s="400" t="s">
        <v>2735</v>
      </c>
      <c r="D5582" s="400" t="s">
        <v>2764</v>
      </c>
      <c r="E5582" s="400">
        <v>2</v>
      </c>
      <c r="F5582" s="400" t="s">
        <v>2765</v>
      </c>
    </row>
    <row r="5583" spans="2:6">
      <c r="B5583" s="400">
        <v>5579</v>
      </c>
      <c r="C5583" s="400" t="s">
        <v>2737</v>
      </c>
      <c r="D5583" s="400" t="s">
        <v>2761</v>
      </c>
      <c r="E5583" s="400">
        <v>4</v>
      </c>
      <c r="F5583" s="400" t="s">
        <v>2770</v>
      </c>
    </row>
    <row r="5584" spans="2:6">
      <c r="B5584" s="400">
        <v>5580</v>
      </c>
      <c r="C5584" s="400" t="s">
        <v>2738</v>
      </c>
      <c r="D5584" s="400" t="s">
        <v>2755</v>
      </c>
      <c r="E5584" s="400">
        <v>5</v>
      </c>
      <c r="F5584" s="400" t="s">
        <v>178</v>
      </c>
    </row>
    <row r="5585" spans="2:6">
      <c r="B5585" s="400">
        <v>5581</v>
      </c>
      <c r="C5585" s="400" t="s">
        <v>2738</v>
      </c>
      <c r="D5585" s="400" t="s">
        <v>2749</v>
      </c>
      <c r="E5585" s="400">
        <v>6</v>
      </c>
      <c r="F5585" s="400" t="s">
        <v>178</v>
      </c>
    </row>
    <row r="5586" spans="2:6">
      <c r="B5586" s="400">
        <v>5582</v>
      </c>
      <c r="C5586" s="400" t="s">
        <v>2735</v>
      </c>
      <c r="D5586" s="400" t="s">
        <v>2764</v>
      </c>
      <c r="E5586" s="400">
        <v>1</v>
      </c>
      <c r="F5586" s="400" t="s">
        <v>178</v>
      </c>
    </row>
    <row r="5587" spans="2:6">
      <c r="B5587" s="400">
        <v>5583</v>
      </c>
      <c r="C5587" s="400" t="s">
        <v>2738</v>
      </c>
      <c r="D5587" s="400" t="s">
        <v>2749</v>
      </c>
      <c r="E5587" s="400">
        <v>2</v>
      </c>
      <c r="F5587" s="400" t="s">
        <v>2770</v>
      </c>
    </row>
    <row r="5588" spans="2:6">
      <c r="B5588" s="400">
        <v>5584</v>
      </c>
      <c r="C5588" s="400" t="s">
        <v>2737</v>
      </c>
      <c r="D5588" s="400" t="s">
        <v>2763</v>
      </c>
      <c r="E5588" s="400">
        <v>3</v>
      </c>
      <c r="F5588" s="400" t="s">
        <v>178</v>
      </c>
    </row>
    <row r="5589" spans="2:6">
      <c r="B5589" s="400">
        <v>5585</v>
      </c>
      <c r="C5589" s="400" t="s">
        <v>2739</v>
      </c>
      <c r="D5589" s="400" t="s">
        <v>2757</v>
      </c>
      <c r="E5589" s="400">
        <v>4</v>
      </c>
      <c r="F5589" s="400" t="s">
        <v>374</v>
      </c>
    </row>
    <row r="5590" spans="2:6">
      <c r="B5590" s="400">
        <v>5586</v>
      </c>
      <c r="C5590" s="400" t="s">
        <v>2737</v>
      </c>
      <c r="D5590" s="400" t="s">
        <v>2763</v>
      </c>
      <c r="E5590" s="400">
        <v>3</v>
      </c>
      <c r="F5590" s="400" t="s">
        <v>178</v>
      </c>
    </row>
    <row r="5591" spans="2:6">
      <c r="B5591" s="400">
        <v>5587</v>
      </c>
      <c r="C5591" s="400" t="s">
        <v>2738</v>
      </c>
      <c r="D5591" s="400" t="s">
        <v>2756</v>
      </c>
      <c r="E5591" s="400">
        <v>4</v>
      </c>
      <c r="F5591" s="400" t="s">
        <v>178</v>
      </c>
    </row>
    <row r="5592" spans="2:6">
      <c r="B5592" s="400">
        <v>5588</v>
      </c>
      <c r="C5592" s="400" t="s">
        <v>2736</v>
      </c>
      <c r="D5592" s="400" t="s">
        <v>2753</v>
      </c>
      <c r="E5592" s="400">
        <v>2</v>
      </c>
      <c r="F5592" s="400" t="s">
        <v>272</v>
      </c>
    </row>
    <row r="5593" spans="2:6">
      <c r="B5593" s="400">
        <v>5589</v>
      </c>
      <c r="C5593" s="400" t="s">
        <v>2737</v>
      </c>
      <c r="D5593" s="400" t="s">
        <v>2769</v>
      </c>
      <c r="E5593" s="400">
        <v>2</v>
      </c>
      <c r="F5593" s="400" t="s">
        <v>178</v>
      </c>
    </row>
    <row r="5594" spans="2:6">
      <c r="B5594" s="400">
        <v>5590</v>
      </c>
      <c r="C5594" s="400" t="s">
        <v>2739</v>
      </c>
      <c r="D5594" s="400" t="s">
        <v>2757</v>
      </c>
      <c r="E5594" s="400">
        <v>2</v>
      </c>
      <c r="F5594" s="400" t="s">
        <v>178</v>
      </c>
    </row>
    <row r="5595" spans="2:6">
      <c r="B5595" s="400">
        <v>5591</v>
      </c>
      <c r="C5595" s="400" t="s">
        <v>2735</v>
      </c>
      <c r="D5595" s="400" t="s">
        <v>2759</v>
      </c>
      <c r="E5595" s="400">
        <v>4</v>
      </c>
      <c r="F5595" s="400" t="s">
        <v>272</v>
      </c>
    </row>
    <row r="5596" spans="2:6">
      <c r="B5596" s="400">
        <v>5592</v>
      </c>
      <c r="C5596" s="400" t="s">
        <v>2737</v>
      </c>
      <c r="D5596" s="400" t="s">
        <v>2769</v>
      </c>
      <c r="E5596" s="400">
        <v>2</v>
      </c>
      <c r="F5596" s="400" t="s">
        <v>374</v>
      </c>
    </row>
    <row r="5597" spans="2:6">
      <c r="B5597" s="400">
        <v>5593</v>
      </c>
      <c r="C5597" s="400" t="s">
        <v>2737</v>
      </c>
      <c r="D5597" s="400" t="s">
        <v>2745</v>
      </c>
      <c r="E5597" s="400">
        <v>4</v>
      </c>
      <c r="F5597" s="400" t="s">
        <v>178</v>
      </c>
    </row>
    <row r="5598" spans="2:6">
      <c r="B5598" s="400">
        <v>5594</v>
      </c>
      <c r="C5598" s="400" t="s">
        <v>2739</v>
      </c>
      <c r="D5598" s="400" t="s">
        <v>2757</v>
      </c>
      <c r="E5598" s="400">
        <v>4</v>
      </c>
      <c r="F5598" s="400" t="s">
        <v>339</v>
      </c>
    </row>
    <row r="5599" spans="2:6">
      <c r="B5599" s="400">
        <v>5595</v>
      </c>
      <c r="C5599" s="400" t="s">
        <v>2735</v>
      </c>
      <c r="D5599" s="400" t="s">
        <v>2747</v>
      </c>
      <c r="E5599" s="400">
        <v>2</v>
      </c>
      <c r="F5599" s="400" t="s">
        <v>178</v>
      </c>
    </row>
    <row r="5600" spans="2:6">
      <c r="B5600" s="400">
        <v>5596</v>
      </c>
      <c r="C5600" s="400" t="s">
        <v>2735</v>
      </c>
      <c r="D5600" s="400" t="s">
        <v>2762</v>
      </c>
      <c r="E5600" s="400">
        <v>2</v>
      </c>
      <c r="F5600" s="400" t="s">
        <v>2766</v>
      </c>
    </row>
    <row r="5601" spans="2:6">
      <c r="B5601" s="400">
        <v>5597</v>
      </c>
      <c r="C5601" s="400" t="s">
        <v>2738</v>
      </c>
      <c r="D5601" s="400" t="s">
        <v>2756</v>
      </c>
      <c r="E5601" s="400">
        <v>1</v>
      </c>
      <c r="F5601" s="400" t="s">
        <v>178</v>
      </c>
    </row>
    <row r="5602" spans="2:6">
      <c r="B5602" s="400">
        <v>5598</v>
      </c>
      <c r="C5602" s="400" t="s">
        <v>2737</v>
      </c>
      <c r="D5602" s="400" t="s">
        <v>2769</v>
      </c>
      <c r="E5602" s="400">
        <v>1</v>
      </c>
      <c r="F5602" s="400" t="s">
        <v>2752</v>
      </c>
    </row>
    <row r="5603" spans="2:6">
      <c r="B5603" s="400">
        <v>5599</v>
      </c>
      <c r="C5603" s="400" t="s">
        <v>2737</v>
      </c>
      <c r="D5603" s="400" t="s">
        <v>2761</v>
      </c>
      <c r="E5603" s="400">
        <v>3</v>
      </c>
      <c r="F5603" s="400" t="s">
        <v>178</v>
      </c>
    </row>
    <row r="5604" spans="2:6">
      <c r="B5604" s="400">
        <v>5600</v>
      </c>
      <c r="C5604" s="400" t="s">
        <v>2738</v>
      </c>
      <c r="D5604" s="400" t="s">
        <v>2754</v>
      </c>
      <c r="E5604" s="400">
        <v>1</v>
      </c>
      <c r="F5604" s="400" t="s">
        <v>178</v>
      </c>
    </row>
    <row r="5605" spans="2:6">
      <c r="B5605" s="400">
        <v>5601</v>
      </c>
      <c r="C5605" s="400" t="s">
        <v>2738</v>
      </c>
      <c r="D5605" s="400" t="s">
        <v>2755</v>
      </c>
      <c r="E5605" s="400">
        <v>3</v>
      </c>
      <c r="F5605" s="400" t="s">
        <v>2768</v>
      </c>
    </row>
    <row r="5606" spans="2:6">
      <c r="B5606" s="400">
        <v>5602</v>
      </c>
      <c r="C5606" s="400" t="s">
        <v>2734</v>
      </c>
      <c r="D5606" s="400" t="s">
        <v>2750</v>
      </c>
      <c r="E5606" s="400">
        <v>1</v>
      </c>
      <c r="F5606" s="400" t="s">
        <v>178</v>
      </c>
    </row>
    <row r="5607" spans="2:6">
      <c r="B5607" s="400">
        <v>5603</v>
      </c>
      <c r="C5607" s="400" t="s">
        <v>2737</v>
      </c>
      <c r="D5607" s="400" t="s">
        <v>2769</v>
      </c>
      <c r="E5607" s="400">
        <v>1</v>
      </c>
      <c r="F5607" s="400" t="s">
        <v>178</v>
      </c>
    </row>
    <row r="5608" spans="2:6">
      <c r="B5608" s="400">
        <v>5604</v>
      </c>
      <c r="C5608" s="400" t="s">
        <v>2735</v>
      </c>
      <c r="D5608" s="400" t="s">
        <v>2771</v>
      </c>
      <c r="E5608" s="400">
        <v>1</v>
      </c>
      <c r="F5608" s="400" t="s">
        <v>178</v>
      </c>
    </row>
    <row r="5609" spans="2:6">
      <c r="B5609" s="400">
        <v>5605</v>
      </c>
      <c r="C5609" s="400" t="s">
        <v>2737</v>
      </c>
      <c r="D5609" s="400" t="s">
        <v>2761</v>
      </c>
      <c r="E5609" s="400">
        <v>3</v>
      </c>
      <c r="F5609" s="400" t="s">
        <v>2767</v>
      </c>
    </row>
    <row r="5610" spans="2:6">
      <c r="B5610" s="400">
        <v>5606</v>
      </c>
      <c r="C5610" s="400" t="s">
        <v>2735</v>
      </c>
      <c r="D5610" s="400" t="s">
        <v>2764</v>
      </c>
      <c r="E5610" s="400">
        <v>6</v>
      </c>
      <c r="F5610" s="400" t="s">
        <v>2758</v>
      </c>
    </row>
    <row r="5611" spans="2:6">
      <c r="B5611" s="400">
        <v>5607</v>
      </c>
      <c r="C5611" s="400" t="s">
        <v>2735</v>
      </c>
      <c r="D5611" s="400" t="s">
        <v>2762</v>
      </c>
      <c r="E5611" s="400">
        <v>2</v>
      </c>
      <c r="F5611" s="400" t="s">
        <v>178</v>
      </c>
    </row>
    <row r="5612" spans="2:6">
      <c r="B5612" s="400">
        <v>5608</v>
      </c>
      <c r="C5612" s="400" t="s">
        <v>2734</v>
      </c>
      <c r="D5612" s="400" t="s">
        <v>2751</v>
      </c>
      <c r="E5612" s="400">
        <v>4</v>
      </c>
      <c r="F5612" s="400" t="s">
        <v>178</v>
      </c>
    </row>
    <row r="5613" spans="2:6">
      <c r="B5613" s="400">
        <v>5609</v>
      </c>
      <c r="C5613" s="400" t="s">
        <v>2735</v>
      </c>
      <c r="D5613" s="400" t="s">
        <v>2759</v>
      </c>
      <c r="E5613" s="400">
        <v>5</v>
      </c>
      <c r="F5613" s="400" t="s">
        <v>178</v>
      </c>
    </row>
    <row r="5614" spans="2:6">
      <c r="B5614" s="400">
        <v>5610</v>
      </c>
      <c r="C5614" s="400" t="s">
        <v>2737</v>
      </c>
      <c r="D5614" s="400" t="s">
        <v>2763</v>
      </c>
      <c r="E5614" s="400">
        <v>3</v>
      </c>
      <c r="F5614" s="400" t="s">
        <v>374</v>
      </c>
    </row>
    <row r="5615" spans="2:6">
      <c r="B5615" s="400">
        <v>5611</v>
      </c>
      <c r="C5615" s="400" t="s">
        <v>2739</v>
      </c>
      <c r="D5615" s="400" t="s">
        <v>2757</v>
      </c>
      <c r="E5615" s="400">
        <v>1</v>
      </c>
      <c r="F5615" s="400" t="s">
        <v>178</v>
      </c>
    </row>
    <row r="5616" spans="2:6">
      <c r="B5616" s="400">
        <v>5612</v>
      </c>
      <c r="C5616" s="400" t="s">
        <v>2735</v>
      </c>
      <c r="D5616" s="400" t="s">
        <v>2764</v>
      </c>
      <c r="E5616" s="400">
        <v>4</v>
      </c>
      <c r="F5616" s="400" t="s">
        <v>178</v>
      </c>
    </row>
    <row r="5617" spans="2:6">
      <c r="B5617" s="400">
        <v>5613</v>
      </c>
      <c r="C5617" s="400" t="s">
        <v>2734</v>
      </c>
      <c r="D5617" s="400" t="s">
        <v>2750</v>
      </c>
      <c r="E5617" s="400">
        <v>4</v>
      </c>
      <c r="F5617" s="400" t="s">
        <v>178</v>
      </c>
    </row>
    <row r="5618" spans="2:6">
      <c r="B5618" s="400">
        <v>5614</v>
      </c>
      <c r="C5618" s="400" t="s">
        <v>2735</v>
      </c>
      <c r="D5618" s="400" t="s">
        <v>2764</v>
      </c>
      <c r="E5618" s="400">
        <v>5</v>
      </c>
      <c r="F5618" s="400" t="s">
        <v>178</v>
      </c>
    </row>
    <row r="5619" spans="2:6">
      <c r="B5619" s="400">
        <v>5615</v>
      </c>
      <c r="C5619" s="400" t="s">
        <v>2735</v>
      </c>
      <c r="D5619" s="400" t="s">
        <v>2748</v>
      </c>
      <c r="E5619" s="400">
        <v>1</v>
      </c>
      <c r="F5619" s="400" t="s">
        <v>2765</v>
      </c>
    </row>
    <row r="5620" spans="2:6">
      <c r="B5620" s="400">
        <v>5616</v>
      </c>
      <c r="C5620" s="400" t="s">
        <v>2737</v>
      </c>
      <c r="D5620" s="400" t="s">
        <v>2769</v>
      </c>
      <c r="E5620" s="400">
        <v>2</v>
      </c>
      <c r="F5620" s="400" t="s">
        <v>178</v>
      </c>
    </row>
    <row r="5621" spans="2:6">
      <c r="B5621" s="400">
        <v>5617</v>
      </c>
      <c r="C5621" s="400" t="s">
        <v>2735</v>
      </c>
      <c r="D5621" s="400" t="s">
        <v>2748</v>
      </c>
      <c r="E5621" s="400">
        <v>2</v>
      </c>
      <c r="F5621" s="400" t="s">
        <v>178</v>
      </c>
    </row>
    <row r="5622" spans="2:6">
      <c r="B5622" s="400">
        <v>5618</v>
      </c>
      <c r="C5622" s="400" t="s">
        <v>2734</v>
      </c>
      <c r="D5622" s="400" t="s">
        <v>2751</v>
      </c>
      <c r="E5622" s="400">
        <v>3</v>
      </c>
      <c r="F5622" s="400" t="s">
        <v>178</v>
      </c>
    </row>
    <row r="5623" spans="2:6">
      <c r="B5623" s="400">
        <v>5619</v>
      </c>
      <c r="C5623" s="400" t="s">
        <v>2737</v>
      </c>
      <c r="D5623" s="400" t="s">
        <v>2769</v>
      </c>
      <c r="E5623" s="400">
        <v>3</v>
      </c>
      <c r="F5623" s="400" t="s">
        <v>178</v>
      </c>
    </row>
    <row r="5624" spans="2:6">
      <c r="B5624" s="400">
        <v>5620</v>
      </c>
      <c r="C5624" s="400" t="s">
        <v>2735</v>
      </c>
      <c r="D5624" s="400" t="s">
        <v>2762</v>
      </c>
      <c r="E5624" s="400">
        <v>3</v>
      </c>
      <c r="F5624" s="400" t="s">
        <v>178</v>
      </c>
    </row>
    <row r="5625" spans="2:6">
      <c r="B5625" s="400">
        <v>5621</v>
      </c>
      <c r="C5625" s="400" t="s">
        <v>2735</v>
      </c>
      <c r="D5625" s="400" t="s">
        <v>2746</v>
      </c>
      <c r="E5625" s="400">
        <v>4</v>
      </c>
      <c r="F5625" s="400" t="s">
        <v>178</v>
      </c>
    </row>
    <row r="5626" spans="2:6">
      <c r="B5626" s="400">
        <v>5622</v>
      </c>
      <c r="C5626" s="400" t="s">
        <v>2737</v>
      </c>
      <c r="D5626" s="400" t="s">
        <v>2763</v>
      </c>
      <c r="E5626" s="400">
        <v>3</v>
      </c>
      <c r="F5626" s="400" t="s">
        <v>339</v>
      </c>
    </row>
    <row r="5627" spans="2:6">
      <c r="B5627" s="400">
        <v>5623</v>
      </c>
      <c r="C5627" s="400" t="s">
        <v>2735</v>
      </c>
      <c r="D5627" s="400" t="s">
        <v>2762</v>
      </c>
      <c r="E5627" s="400">
        <v>5</v>
      </c>
      <c r="F5627" s="400" t="s">
        <v>272</v>
      </c>
    </row>
    <row r="5628" spans="2:6">
      <c r="B5628" s="400">
        <v>5624</v>
      </c>
      <c r="C5628" s="400" t="s">
        <v>2738</v>
      </c>
      <c r="D5628" s="400" t="s">
        <v>2754</v>
      </c>
      <c r="E5628" s="400">
        <v>1</v>
      </c>
      <c r="F5628" s="400" t="s">
        <v>178</v>
      </c>
    </row>
    <row r="5629" spans="2:6">
      <c r="B5629" s="400">
        <v>5625</v>
      </c>
      <c r="C5629" s="400" t="s">
        <v>2735</v>
      </c>
      <c r="D5629" s="400" t="s">
        <v>2748</v>
      </c>
      <c r="E5629" s="400">
        <v>6</v>
      </c>
      <c r="F5629" s="400" t="s">
        <v>178</v>
      </c>
    </row>
    <row r="5630" spans="2:6">
      <c r="B5630" s="400">
        <v>5626</v>
      </c>
      <c r="C5630" s="400" t="s">
        <v>2738</v>
      </c>
      <c r="D5630" s="400" t="s">
        <v>2754</v>
      </c>
      <c r="E5630" s="400">
        <v>7</v>
      </c>
      <c r="F5630" s="400" t="s">
        <v>178</v>
      </c>
    </row>
    <row r="5631" spans="2:6">
      <c r="B5631" s="400">
        <v>5627</v>
      </c>
      <c r="C5631" s="400" t="s">
        <v>2735</v>
      </c>
      <c r="D5631" s="400" t="s">
        <v>2746</v>
      </c>
      <c r="E5631" s="400">
        <v>4</v>
      </c>
      <c r="F5631" s="400" t="s">
        <v>2760</v>
      </c>
    </row>
    <row r="5632" spans="2:6">
      <c r="B5632" s="400">
        <v>5628</v>
      </c>
      <c r="C5632" s="400" t="s">
        <v>2735</v>
      </c>
      <c r="D5632" s="400" t="s">
        <v>2762</v>
      </c>
      <c r="E5632" s="400">
        <v>6</v>
      </c>
      <c r="F5632" s="400" t="s">
        <v>178</v>
      </c>
    </row>
    <row r="5633" spans="2:6">
      <c r="B5633" s="400">
        <v>5629</v>
      </c>
      <c r="C5633" s="400" t="s">
        <v>2738</v>
      </c>
      <c r="D5633" s="400" t="s">
        <v>2755</v>
      </c>
      <c r="E5633" s="400">
        <v>3</v>
      </c>
      <c r="F5633" s="400" t="s">
        <v>178</v>
      </c>
    </row>
    <row r="5634" spans="2:6">
      <c r="B5634" s="400">
        <v>5630</v>
      </c>
      <c r="C5634" s="400" t="s">
        <v>2739</v>
      </c>
      <c r="D5634" s="400" t="s">
        <v>2757</v>
      </c>
      <c r="E5634" s="400">
        <v>3</v>
      </c>
      <c r="F5634" s="400" t="s">
        <v>31</v>
      </c>
    </row>
    <row r="5635" spans="2:6">
      <c r="B5635" s="400">
        <v>5631</v>
      </c>
      <c r="C5635" s="400" t="s">
        <v>2734</v>
      </c>
      <c r="D5635" s="400" t="s">
        <v>2751</v>
      </c>
      <c r="E5635" s="400">
        <v>2</v>
      </c>
      <c r="F5635" s="400" t="s">
        <v>178</v>
      </c>
    </row>
    <row r="5636" spans="2:6">
      <c r="B5636" s="400">
        <v>5632</v>
      </c>
      <c r="C5636" s="400" t="s">
        <v>2735</v>
      </c>
      <c r="D5636" s="400" t="s">
        <v>2771</v>
      </c>
      <c r="E5636" s="400">
        <v>3</v>
      </c>
      <c r="F5636" s="400" t="s">
        <v>2768</v>
      </c>
    </row>
    <row r="5637" spans="2:6">
      <c r="B5637" s="400">
        <v>5633</v>
      </c>
      <c r="C5637" s="400" t="s">
        <v>2737</v>
      </c>
      <c r="D5637" s="400" t="s">
        <v>2761</v>
      </c>
      <c r="E5637" s="400">
        <v>2</v>
      </c>
      <c r="F5637" s="400" t="s">
        <v>178</v>
      </c>
    </row>
    <row r="5638" spans="2:6">
      <c r="B5638" s="400">
        <v>5634</v>
      </c>
      <c r="C5638" s="400" t="s">
        <v>2738</v>
      </c>
      <c r="D5638" s="400" t="s">
        <v>2756</v>
      </c>
      <c r="E5638" s="400">
        <v>1</v>
      </c>
      <c r="F5638" s="400" t="s">
        <v>178</v>
      </c>
    </row>
    <row r="5639" spans="2:6">
      <c r="B5639" s="400">
        <v>5635</v>
      </c>
      <c r="C5639" s="400" t="s">
        <v>2735</v>
      </c>
      <c r="D5639" s="400" t="s">
        <v>2759</v>
      </c>
      <c r="E5639" s="400">
        <v>4</v>
      </c>
      <c r="F5639" s="400" t="s">
        <v>2770</v>
      </c>
    </row>
    <row r="5640" spans="2:6">
      <c r="B5640" s="400">
        <v>5636</v>
      </c>
      <c r="C5640" s="400" t="s">
        <v>2735</v>
      </c>
      <c r="D5640" s="400" t="s">
        <v>2759</v>
      </c>
      <c r="E5640" s="400">
        <v>3</v>
      </c>
      <c r="F5640" s="400" t="s">
        <v>178</v>
      </c>
    </row>
    <row r="5641" spans="2:6">
      <c r="B5641" s="400">
        <v>5637</v>
      </c>
      <c r="C5641" s="400" t="s">
        <v>2736</v>
      </c>
      <c r="D5641" s="400" t="s">
        <v>2753</v>
      </c>
      <c r="E5641" s="400">
        <v>3</v>
      </c>
      <c r="F5641" s="400" t="s">
        <v>31</v>
      </c>
    </row>
    <row r="5642" spans="2:6">
      <c r="B5642" s="400">
        <v>5638</v>
      </c>
      <c r="C5642" s="400" t="s">
        <v>2735</v>
      </c>
      <c r="D5642" s="400" t="s">
        <v>2759</v>
      </c>
      <c r="E5642" s="400">
        <v>2</v>
      </c>
      <c r="F5642" s="400" t="s">
        <v>178</v>
      </c>
    </row>
    <row r="5643" spans="2:6">
      <c r="B5643" s="400">
        <v>5639</v>
      </c>
      <c r="C5643" s="400" t="s">
        <v>2735</v>
      </c>
      <c r="D5643" s="400" t="s">
        <v>2748</v>
      </c>
      <c r="E5643" s="400">
        <v>5</v>
      </c>
      <c r="F5643" s="400" t="s">
        <v>178</v>
      </c>
    </row>
    <row r="5644" spans="2:6">
      <c r="B5644" s="400">
        <v>5640</v>
      </c>
      <c r="C5644" s="400" t="s">
        <v>2737</v>
      </c>
      <c r="D5644" s="400" t="s">
        <v>2745</v>
      </c>
      <c r="E5644" s="400">
        <v>1</v>
      </c>
      <c r="F5644" s="400" t="s">
        <v>178</v>
      </c>
    </row>
    <row r="5645" spans="2:6">
      <c r="B5645" s="400">
        <v>5641</v>
      </c>
      <c r="C5645" s="400" t="s">
        <v>2735</v>
      </c>
      <c r="D5645" s="400" t="s">
        <v>2764</v>
      </c>
      <c r="E5645" s="400">
        <v>2</v>
      </c>
      <c r="F5645" s="400" t="s">
        <v>178</v>
      </c>
    </row>
    <row r="5646" spans="2:6">
      <c r="B5646" s="400">
        <v>5642</v>
      </c>
      <c r="C5646" s="400" t="s">
        <v>2735</v>
      </c>
      <c r="D5646" s="400" t="s">
        <v>2764</v>
      </c>
      <c r="E5646" s="400">
        <v>2</v>
      </c>
      <c r="F5646" s="400" t="s">
        <v>178</v>
      </c>
    </row>
    <row r="5647" spans="2:6">
      <c r="B5647" s="400">
        <v>5643</v>
      </c>
      <c r="C5647" s="400" t="s">
        <v>2735</v>
      </c>
      <c r="D5647" s="400" t="s">
        <v>2746</v>
      </c>
      <c r="E5647" s="400">
        <v>5</v>
      </c>
      <c r="F5647" s="400" t="s">
        <v>178</v>
      </c>
    </row>
    <row r="5648" spans="2:6">
      <c r="B5648" s="400">
        <v>5644</v>
      </c>
      <c r="C5648" s="400" t="s">
        <v>2735</v>
      </c>
      <c r="D5648" s="400" t="s">
        <v>2746</v>
      </c>
      <c r="E5648" s="400">
        <v>6</v>
      </c>
      <c r="F5648" s="400" t="s">
        <v>374</v>
      </c>
    </row>
    <row r="5649" spans="2:6">
      <c r="B5649" s="400">
        <v>5645</v>
      </c>
      <c r="C5649" s="400" t="s">
        <v>2738</v>
      </c>
      <c r="D5649" s="400" t="s">
        <v>2755</v>
      </c>
      <c r="E5649" s="400">
        <v>6</v>
      </c>
      <c r="F5649" s="400" t="s">
        <v>339</v>
      </c>
    </row>
    <row r="5650" spans="2:6">
      <c r="B5650" s="400">
        <v>5646</v>
      </c>
      <c r="C5650" s="400" t="s">
        <v>2734</v>
      </c>
      <c r="D5650" s="400" t="s">
        <v>2750</v>
      </c>
      <c r="E5650" s="400">
        <v>3</v>
      </c>
      <c r="F5650" s="400" t="s">
        <v>2752</v>
      </c>
    </row>
    <row r="5651" spans="2:6">
      <c r="B5651" s="400">
        <v>5647</v>
      </c>
      <c r="C5651" s="400" t="s">
        <v>2735</v>
      </c>
      <c r="D5651" s="400" t="s">
        <v>2746</v>
      </c>
      <c r="E5651" s="400">
        <v>1</v>
      </c>
      <c r="F5651" s="400" t="s">
        <v>339</v>
      </c>
    </row>
    <row r="5652" spans="2:6">
      <c r="B5652" s="400">
        <v>5648</v>
      </c>
      <c r="C5652" s="400" t="s">
        <v>2735</v>
      </c>
      <c r="D5652" s="400" t="s">
        <v>2762</v>
      </c>
      <c r="E5652" s="400">
        <v>2</v>
      </c>
      <c r="F5652" s="400" t="s">
        <v>178</v>
      </c>
    </row>
    <row r="5653" spans="2:6">
      <c r="B5653" s="400">
        <v>5649</v>
      </c>
      <c r="C5653" s="400" t="s">
        <v>2738</v>
      </c>
      <c r="D5653" s="400" t="s">
        <v>2755</v>
      </c>
      <c r="E5653" s="400">
        <v>2</v>
      </c>
      <c r="F5653" s="400" t="s">
        <v>178</v>
      </c>
    </row>
    <row r="5654" spans="2:6">
      <c r="B5654" s="400">
        <v>5650</v>
      </c>
      <c r="C5654" s="400" t="s">
        <v>2738</v>
      </c>
      <c r="D5654" s="400" t="s">
        <v>2755</v>
      </c>
      <c r="E5654" s="400">
        <v>3</v>
      </c>
      <c r="F5654" s="400" t="s">
        <v>339</v>
      </c>
    </row>
    <row r="5655" spans="2:6">
      <c r="B5655" s="400">
        <v>5651</v>
      </c>
      <c r="C5655" s="400" t="s">
        <v>2735</v>
      </c>
      <c r="D5655" s="400" t="s">
        <v>2746</v>
      </c>
      <c r="E5655" s="400">
        <v>3</v>
      </c>
      <c r="F5655" s="400" t="s">
        <v>178</v>
      </c>
    </row>
    <row r="5656" spans="2:6">
      <c r="B5656" s="400">
        <v>5652</v>
      </c>
      <c r="C5656" s="400" t="s">
        <v>2737</v>
      </c>
      <c r="D5656" s="400" t="s">
        <v>2763</v>
      </c>
      <c r="E5656" s="400">
        <v>2</v>
      </c>
      <c r="F5656" s="400" t="s">
        <v>272</v>
      </c>
    </row>
    <row r="5657" spans="2:6">
      <c r="B5657" s="400">
        <v>5653</v>
      </c>
      <c r="C5657" s="400" t="s">
        <v>2738</v>
      </c>
      <c r="D5657" s="400" t="s">
        <v>2755</v>
      </c>
      <c r="E5657" s="400">
        <v>1</v>
      </c>
      <c r="F5657" s="400" t="s">
        <v>339</v>
      </c>
    </row>
    <row r="5658" spans="2:6">
      <c r="B5658" s="400">
        <v>5654</v>
      </c>
      <c r="C5658" s="400" t="s">
        <v>2735</v>
      </c>
      <c r="D5658" s="400" t="s">
        <v>2764</v>
      </c>
      <c r="E5658" s="400">
        <v>1</v>
      </c>
      <c r="F5658" s="400" t="s">
        <v>178</v>
      </c>
    </row>
    <row r="5659" spans="2:6">
      <c r="B5659" s="400">
        <v>5655</v>
      </c>
      <c r="C5659" s="400" t="s">
        <v>2737</v>
      </c>
      <c r="D5659" s="400" t="s">
        <v>2769</v>
      </c>
      <c r="E5659" s="400">
        <v>4</v>
      </c>
      <c r="F5659" s="400" t="s">
        <v>2758</v>
      </c>
    </row>
    <row r="5660" spans="2:6">
      <c r="B5660" s="400">
        <v>5656</v>
      </c>
      <c r="C5660" s="400" t="s">
        <v>2735</v>
      </c>
      <c r="D5660" s="400" t="s">
        <v>2759</v>
      </c>
      <c r="E5660" s="400">
        <v>2</v>
      </c>
      <c r="F5660" s="400" t="s">
        <v>2770</v>
      </c>
    </row>
    <row r="5661" spans="2:6">
      <c r="B5661" s="400">
        <v>5657</v>
      </c>
      <c r="C5661" s="400" t="s">
        <v>2736</v>
      </c>
      <c r="D5661" s="400" t="s">
        <v>2753</v>
      </c>
      <c r="E5661" s="400">
        <v>4</v>
      </c>
      <c r="F5661" s="400" t="s">
        <v>178</v>
      </c>
    </row>
    <row r="5662" spans="2:6">
      <c r="B5662" s="400">
        <v>5658</v>
      </c>
      <c r="C5662" s="400" t="s">
        <v>2737</v>
      </c>
      <c r="D5662" s="400" t="s">
        <v>2763</v>
      </c>
      <c r="E5662" s="400">
        <v>3</v>
      </c>
      <c r="F5662" s="400" t="s">
        <v>178</v>
      </c>
    </row>
    <row r="5663" spans="2:6">
      <c r="B5663" s="400">
        <v>5659</v>
      </c>
      <c r="C5663" s="400" t="s">
        <v>2738</v>
      </c>
      <c r="D5663" s="400" t="s">
        <v>2756</v>
      </c>
      <c r="E5663" s="400">
        <v>5</v>
      </c>
      <c r="F5663" s="400" t="s">
        <v>272</v>
      </c>
    </row>
    <row r="5664" spans="2:6">
      <c r="B5664" s="400">
        <v>5660</v>
      </c>
      <c r="C5664" s="400" t="s">
        <v>2738</v>
      </c>
      <c r="D5664" s="400" t="s">
        <v>2756</v>
      </c>
      <c r="E5664" s="400">
        <v>6</v>
      </c>
      <c r="F5664" s="400" t="s">
        <v>178</v>
      </c>
    </row>
    <row r="5665" spans="2:6">
      <c r="B5665" s="400">
        <v>5661</v>
      </c>
      <c r="C5665" s="400" t="s">
        <v>2735</v>
      </c>
      <c r="D5665" s="400" t="s">
        <v>2747</v>
      </c>
      <c r="E5665" s="400">
        <v>4</v>
      </c>
      <c r="F5665" s="400" t="s">
        <v>178</v>
      </c>
    </row>
    <row r="5666" spans="2:6">
      <c r="B5666" s="400">
        <v>5662</v>
      </c>
      <c r="C5666" s="400" t="s">
        <v>2735</v>
      </c>
      <c r="D5666" s="400" t="s">
        <v>2747</v>
      </c>
      <c r="E5666" s="400">
        <v>2</v>
      </c>
      <c r="F5666" s="400" t="s">
        <v>2766</v>
      </c>
    </row>
    <row r="5667" spans="2:6">
      <c r="B5667" s="400">
        <v>5663</v>
      </c>
      <c r="C5667" s="400" t="s">
        <v>2738</v>
      </c>
      <c r="D5667" s="400" t="s">
        <v>2756</v>
      </c>
      <c r="E5667" s="400">
        <v>3</v>
      </c>
      <c r="F5667" s="400" t="s">
        <v>339</v>
      </c>
    </row>
    <row r="5668" spans="2:6">
      <c r="B5668" s="400">
        <v>5664</v>
      </c>
      <c r="C5668" s="400" t="s">
        <v>2738</v>
      </c>
      <c r="D5668" s="400" t="s">
        <v>2755</v>
      </c>
      <c r="E5668" s="400">
        <v>1</v>
      </c>
      <c r="F5668" s="400" t="s">
        <v>178</v>
      </c>
    </row>
    <row r="5669" spans="2:6">
      <c r="B5669" s="400">
        <v>5665</v>
      </c>
      <c r="C5669" s="400" t="s">
        <v>2737</v>
      </c>
      <c r="D5669" s="400" t="s">
        <v>2769</v>
      </c>
      <c r="E5669" s="400">
        <v>2</v>
      </c>
      <c r="F5669" s="400" t="s">
        <v>31</v>
      </c>
    </row>
    <row r="5670" spans="2:6">
      <c r="B5670" s="400">
        <v>5666</v>
      </c>
      <c r="C5670" s="400" t="s">
        <v>2734</v>
      </c>
      <c r="D5670" s="400" t="s">
        <v>2750</v>
      </c>
      <c r="E5670" s="400">
        <v>4</v>
      </c>
      <c r="F5670" s="400" t="s">
        <v>178</v>
      </c>
    </row>
    <row r="5671" spans="2:6">
      <c r="B5671" s="400">
        <v>5667</v>
      </c>
      <c r="C5671" s="400" t="s">
        <v>2735</v>
      </c>
      <c r="D5671" s="400" t="s">
        <v>2759</v>
      </c>
      <c r="E5671" s="400">
        <v>3</v>
      </c>
      <c r="F5671" s="400" t="s">
        <v>178</v>
      </c>
    </row>
    <row r="5672" spans="2:6">
      <c r="B5672" s="400">
        <v>5668</v>
      </c>
      <c r="C5672" s="400" t="s">
        <v>2735</v>
      </c>
      <c r="D5672" s="400" t="s">
        <v>2747</v>
      </c>
      <c r="E5672" s="400">
        <v>2</v>
      </c>
      <c r="F5672" s="400" t="s">
        <v>178</v>
      </c>
    </row>
    <row r="5673" spans="2:6">
      <c r="B5673" s="400">
        <v>5669</v>
      </c>
      <c r="C5673" s="400" t="s">
        <v>2735</v>
      </c>
      <c r="D5673" s="400" t="s">
        <v>2747</v>
      </c>
      <c r="E5673" s="400">
        <v>4</v>
      </c>
      <c r="F5673" s="400" t="s">
        <v>178</v>
      </c>
    </row>
    <row r="5674" spans="2:6">
      <c r="B5674" s="400">
        <v>5670</v>
      </c>
      <c r="C5674" s="400" t="s">
        <v>2737</v>
      </c>
      <c r="D5674" s="400" t="s">
        <v>2769</v>
      </c>
      <c r="E5674" s="400">
        <v>4</v>
      </c>
      <c r="F5674" s="400" t="s">
        <v>178</v>
      </c>
    </row>
    <row r="5675" spans="2:6">
      <c r="B5675" s="400">
        <v>5671</v>
      </c>
      <c r="C5675" s="400" t="s">
        <v>2735</v>
      </c>
      <c r="D5675" s="400" t="s">
        <v>2748</v>
      </c>
      <c r="E5675" s="400">
        <v>2</v>
      </c>
      <c r="F5675" s="400" t="s">
        <v>2752</v>
      </c>
    </row>
    <row r="5676" spans="2:6">
      <c r="B5676" s="400">
        <v>5672</v>
      </c>
      <c r="C5676" s="400" t="s">
        <v>2738</v>
      </c>
      <c r="D5676" s="400" t="s">
        <v>2756</v>
      </c>
      <c r="E5676" s="400">
        <v>7</v>
      </c>
      <c r="F5676" s="400" t="s">
        <v>374</v>
      </c>
    </row>
    <row r="5677" spans="2:6">
      <c r="B5677" s="400">
        <v>5673</v>
      </c>
      <c r="C5677" s="400" t="s">
        <v>2735</v>
      </c>
      <c r="D5677" s="400" t="s">
        <v>2759</v>
      </c>
      <c r="E5677" s="400">
        <v>5</v>
      </c>
      <c r="F5677" s="400" t="s">
        <v>2767</v>
      </c>
    </row>
    <row r="5678" spans="2:6">
      <c r="B5678" s="400">
        <v>5674</v>
      </c>
      <c r="C5678" s="400" t="s">
        <v>2737</v>
      </c>
      <c r="D5678" s="400" t="s">
        <v>2761</v>
      </c>
      <c r="E5678" s="400">
        <v>2</v>
      </c>
      <c r="F5678" s="400" t="s">
        <v>178</v>
      </c>
    </row>
    <row r="5679" spans="2:6">
      <c r="B5679" s="400">
        <v>5675</v>
      </c>
      <c r="C5679" s="400" t="s">
        <v>2737</v>
      </c>
      <c r="D5679" s="400" t="s">
        <v>2769</v>
      </c>
      <c r="E5679" s="400">
        <v>5</v>
      </c>
      <c r="F5679" s="400" t="s">
        <v>178</v>
      </c>
    </row>
    <row r="5680" spans="2:6">
      <c r="B5680" s="400">
        <v>5676</v>
      </c>
      <c r="C5680" s="400" t="s">
        <v>2734</v>
      </c>
      <c r="D5680" s="400" t="s">
        <v>2750</v>
      </c>
      <c r="E5680" s="400">
        <v>4</v>
      </c>
      <c r="F5680" s="400" t="s">
        <v>178</v>
      </c>
    </row>
    <row r="5681" spans="2:6">
      <c r="B5681" s="400">
        <v>5677</v>
      </c>
      <c r="C5681" s="400" t="s">
        <v>2734</v>
      </c>
      <c r="D5681" s="400" t="s">
        <v>2751</v>
      </c>
      <c r="E5681" s="400">
        <v>2</v>
      </c>
      <c r="F5681" s="400" t="s">
        <v>178</v>
      </c>
    </row>
    <row r="5682" spans="2:6">
      <c r="B5682" s="400">
        <v>5678</v>
      </c>
      <c r="C5682" s="400" t="s">
        <v>2735</v>
      </c>
      <c r="D5682" s="400" t="s">
        <v>2762</v>
      </c>
      <c r="E5682" s="400">
        <v>5</v>
      </c>
      <c r="F5682" s="400" t="s">
        <v>178</v>
      </c>
    </row>
    <row r="5683" spans="2:6">
      <c r="B5683" s="400">
        <v>5679</v>
      </c>
      <c r="C5683" s="400" t="s">
        <v>2736</v>
      </c>
      <c r="D5683" s="400" t="s">
        <v>2753</v>
      </c>
      <c r="E5683" s="400">
        <v>3</v>
      </c>
      <c r="F5683" s="400" t="s">
        <v>178</v>
      </c>
    </row>
    <row r="5684" spans="2:6">
      <c r="B5684" s="400">
        <v>5680</v>
      </c>
      <c r="C5684" s="400" t="s">
        <v>2735</v>
      </c>
      <c r="D5684" s="400" t="s">
        <v>2771</v>
      </c>
      <c r="E5684" s="400">
        <v>6</v>
      </c>
      <c r="F5684" s="400" t="s">
        <v>178</v>
      </c>
    </row>
    <row r="5685" spans="2:6">
      <c r="B5685" s="400">
        <v>5681</v>
      </c>
      <c r="C5685" s="400" t="s">
        <v>2735</v>
      </c>
      <c r="D5685" s="400" t="s">
        <v>2762</v>
      </c>
      <c r="E5685" s="400">
        <v>1</v>
      </c>
      <c r="F5685" s="400" t="s">
        <v>178</v>
      </c>
    </row>
    <row r="5686" spans="2:6">
      <c r="B5686" s="400">
        <v>5682</v>
      </c>
      <c r="C5686" s="400" t="s">
        <v>2737</v>
      </c>
      <c r="D5686" s="400" t="s">
        <v>2761</v>
      </c>
      <c r="E5686" s="400">
        <v>2</v>
      </c>
      <c r="F5686" s="400" t="s">
        <v>178</v>
      </c>
    </row>
    <row r="5687" spans="2:6">
      <c r="B5687" s="400">
        <v>5683</v>
      </c>
      <c r="C5687" s="400" t="s">
        <v>2735</v>
      </c>
      <c r="D5687" s="400" t="s">
        <v>2748</v>
      </c>
      <c r="E5687" s="400">
        <v>5</v>
      </c>
      <c r="F5687" s="400" t="s">
        <v>2765</v>
      </c>
    </row>
    <row r="5688" spans="2:6">
      <c r="B5688" s="400">
        <v>5684</v>
      </c>
      <c r="C5688" s="400" t="s">
        <v>2738</v>
      </c>
      <c r="D5688" s="400" t="s">
        <v>2756</v>
      </c>
      <c r="E5688" s="400">
        <v>3</v>
      </c>
      <c r="F5688" s="400" t="s">
        <v>374</v>
      </c>
    </row>
    <row r="5689" spans="2:6">
      <c r="B5689" s="400">
        <v>5685</v>
      </c>
      <c r="C5689" s="400" t="s">
        <v>2735</v>
      </c>
      <c r="D5689" s="400" t="s">
        <v>2771</v>
      </c>
      <c r="E5689" s="400">
        <v>2</v>
      </c>
      <c r="F5689" s="400" t="s">
        <v>2768</v>
      </c>
    </row>
    <row r="5690" spans="2:6">
      <c r="B5690" s="400">
        <v>5686</v>
      </c>
      <c r="C5690" s="400" t="s">
        <v>2735</v>
      </c>
      <c r="D5690" s="400" t="s">
        <v>2762</v>
      </c>
      <c r="E5690" s="400">
        <v>4</v>
      </c>
      <c r="F5690" s="400" t="s">
        <v>178</v>
      </c>
    </row>
    <row r="5691" spans="2:6">
      <c r="B5691" s="400">
        <v>5687</v>
      </c>
      <c r="C5691" s="400" t="s">
        <v>2735</v>
      </c>
      <c r="D5691" s="400" t="s">
        <v>2762</v>
      </c>
      <c r="E5691" s="400">
        <v>5</v>
      </c>
      <c r="F5691" s="400" t="s">
        <v>2760</v>
      </c>
    </row>
    <row r="5692" spans="2:6">
      <c r="B5692" s="400">
        <v>5688</v>
      </c>
      <c r="C5692" s="400" t="s">
        <v>2737</v>
      </c>
      <c r="D5692" s="400" t="s">
        <v>2763</v>
      </c>
      <c r="E5692" s="400">
        <v>4</v>
      </c>
      <c r="F5692" s="400" t="s">
        <v>178</v>
      </c>
    </row>
    <row r="5693" spans="2:6">
      <c r="B5693" s="400">
        <v>5689</v>
      </c>
      <c r="C5693" s="400" t="s">
        <v>2737</v>
      </c>
      <c r="D5693" s="400" t="s">
        <v>2763</v>
      </c>
      <c r="E5693" s="400">
        <v>4</v>
      </c>
      <c r="F5693" s="400" t="s">
        <v>178</v>
      </c>
    </row>
    <row r="5694" spans="2:6">
      <c r="B5694" s="400">
        <v>5690</v>
      </c>
      <c r="C5694" s="400" t="s">
        <v>2735</v>
      </c>
      <c r="D5694" s="400" t="s">
        <v>2746</v>
      </c>
      <c r="E5694" s="400">
        <v>4</v>
      </c>
      <c r="F5694" s="400" t="s">
        <v>2768</v>
      </c>
    </row>
    <row r="5695" spans="2:6">
      <c r="B5695" s="400">
        <v>5691</v>
      </c>
      <c r="C5695" s="400" t="s">
        <v>2738</v>
      </c>
      <c r="D5695" s="400" t="s">
        <v>2754</v>
      </c>
      <c r="E5695" s="400">
        <v>3</v>
      </c>
      <c r="F5695" s="400" t="s">
        <v>178</v>
      </c>
    </row>
    <row r="5696" spans="2:6">
      <c r="B5696" s="400">
        <v>5692</v>
      </c>
      <c r="C5696" s="400" t="s">
        <v>2736</v>
      </c>
      <c r="D5696" s="400" t="s">
        <v>2753</v>
      </c>
      <c r="E5696" s="400">
        <v>3</v>
      </c>
      <c r="F5696" s="400" t="s">
        <v>178</v>
      </c>
    </row>
    <row r="5697" spans="2:6">
      <c r="B5697" s="400">
        <v>5693</v>
      </c>
      <c r="C5697" s="400" t="s">
        <v>2734</v>
      </c>
      <c r="D5697" s="400" t="s">
        <v>2751</v>
      </c>
      <c r="E5697" s="400">
        <v>4</v>
      </c>
      <c r="F5697" s="400" t="s">
        <v>272</v>
      </c>
    </row>
    <row r="5698" spans="2:6">
      <c r="B5698" s="400">
        <v>5694</v>
      </c>
      <c r="C5698" s="400" t="s">
        <v>2737</v>
      </c>
      <c r="D5698" s="400" t="s">
        <v>2769</v>
      </c>
      <c r="E5698" s="400">
        <v>4</v>
      </c>
      <c r="F5698" s="400" t="s">
        <v>2758</v>
      </c>
    </row>
    <row r="5699" spans="2:6">
      <c r="B5699" s="400">
        <v>5695</v>
      </c>
      <c r="C5699" s="400" t="s">
        <v>2735</v>
      </c>
      <c r="D5699" s="400" t="s">
        <v>2762</v>
      </c>
      <c r="E5699" s="400">
        <v>3</v>
      </c>
      <c r="F5699" s="400" t="s">
        <v>178</v>
      </c>
    </row>
    <row r="5700" spans="2:6">
      <c r="B5700" s="400">
        <v>5696</v>
      </c>
      <c r="C5700" s="400" t="s">
        <v>2738</v>
      </c>
      <c r="D5700" s="400" t="s">
        <v>2749</v>
      </c>
      <c r="E5700" s="400">
        <v>4</v>
      </c>
      <c r="F5700" s="400" t="s">
        <v>178</v>
      </c>
    </row>
    <row r="5701" spans="2:6">
      <c r="B5701" s="400">
        <v>5697</v>
      </c>
      <c r="C5701" s="400" t="s">
        <v>2738</v>
      </c>
      <c r="D5701" s="400" t="s">
        <v>2756</v>
      </c>
      <c r="E5701" s="400">
        <v>2</v>
      </c>
      <c r="F5701" s="400" t="s">
        <v>2770</v>
      </c>
    </row>
    <row r="5702" spans="2:6">
      <c r="B5702" s="400">
        <v>5698</v>
      </c>
      <c r="C5702" s="400" t="s">
        <v>2735</v>
      </c>
      <c r="D5702" s="400" t="s">
        <v>2764</v>
      </c>
      <c r="E5702" s="400">
        <v>4</v>
      </c>
      <c r="F5702" s="400" t="s">
        <v>178</v>
      </c>
    </row>
    <row r="5703" spans="2:6">
      <c r="B5703" s="400">
        <v>5699</v>
      </c>
      <c r="C5703" s="400" t="s">
        <v>2735</v>
      </c>
      <c r="D5703" s="400" t="s">
        <v>2759</v>
      </c>
      <c r="E5703" s="400">
        <v>3</v>
      </c>
      <c r="F5703" s="400" t="s">
        <v>178</v>
      </c>
    </row>
    <row r="5704" spans="2:6">
      <c r="B5704" s="400">
        <v>5700</v>
      </c>
      <c r="C5704" s="400" t="s">
        <v>2734</v>
      </c>
      <c r="D5704" s="400" t="s">
        <v>2750</v>
      </c>
      <c r="E5704" s="400">
        <v>3</v>
      </c>
      <c r="F5704" s="400" t="s">
        <v>374</v>
      </c>
    </row>
    <row r="5705" spans="2:6">
      <c r="B5705" s="400">
        <v>5701</v>
      </c>
      <c r="C5705" s="400" t="s">
        <v>2735</v>
      </c>
      <c r="D5705" s="400" t="s">
        <v>2762</v>
      </c>
      <c r="E5705" s="400">
        <v>2</v>
      </c>
      <c r="F5705" s="400" t="s">
        <v>178</v>
      </c>
    </row>
    <row r="5706" spans="2:6">
      <c r="B5706" s="400">
        <v>5702</v>
      </c>
      <c r="C5706" s="400" t="s">
        <v>2738</v>
      </c>
      <c r="D5706" s="400" t="s">
        <v>2749</v>
      </c>
      <c r="E5706" s="400">
        <v>4</v>
      </c>
      <c r="F5706" s="400" t="s">
        <v>178</v>
      </c>
    </row>
    <row r="5707" spans="2:6">
      <c r="B5707" s="400">
        <v>5703</v>
      </c>
      <c r="C5707" s="400" t="s">
        <v>2735</v>
      </c>
      <c r="D5707" s="400" t="s">
        <v>2764</v>
      </c>
      <c r="E5707" s="400">
        <v>1</v>
      </c>
      <c r="F5707" s="400" t="s">
        <v>2767</v>
      </c>
    </row>
    <row r="5708" spans="2:6">
      <c r="B5708" s="400">
        <v>5704</v>
      </c>
      <c r="C5708" s="400" t="s">
        <v>2737</v>
      </c>
      <c r="D5708" s="400" t="s">
        <v>2745</v>
      </c>
      <c r="E5708" s="400">
        <v>3</v>
      </c>
      <c r="F5708" s="400" t="s">
        <v>178</v>
      </c>
    </row>
    <row r="5709" spans="2:6">
      <c r="B5709" s="400">
        <v>5705</v>
      </c>
      <c r="C5709" s="400" t="s">
        <v>2738</v>
      </c>
      <c r="D5709" s="400" t="s">
        <v>2756</v>
      </c>
      <c r="E5709" s="400">
        <v>1</v>
      </c>
      <c r="F5709" s="400" t="s">
        <v>178</v>
      </c>
    </row>
    <row r="5710" spans="2:6">
      <c r="B5710" s="400">
        <v>5706</v>
      </c>
      <c r="C5710" s="400" t="s">
        <v>2735</v>
      </c>
      <c r="D5710" s="400" t="s">
        <v>2762</v>
      </c>
      <c r="E5710" s="400">
        <v>1</v>
      </c>
      <c r="F5710" s="400" t="s">
        <v>178</v>
      </c>
    </row>
    <row r="5711" spans="2:6">
      <c r="B5711" s="400">
        <v>5707</v>
      </c>
      <c r="C5711" s="400" t="s">
        <v>2735</v>
      </c>
      <c r="D5711" s="400" t="s">
        <v>2748</v>
      </c>
      <c r="E5711" s="400">
        <v>2</v>
      </c>
      <c r="F5711" s="400" t="s">
        <v>2766</v>
      </c>
    </row>
    <row r="5712" spans="2:6">
      <c r="B5712" s="400">
        <v>5708</v>
      </c>
      <c r="C5712" s="400" t="s">
        <v>2737</v>
      </c>
      <c r="D5712" s="400" t="s">
        <v>2745</v>
      </c>
      <c r="E5712" s="400">
        <v>2</v>
      </c>
      <c r="F5712" s="400" t="s">
        <v>2766</v>
      </c>
    </row>
    <row r="5713" spans="2:6">
      <c r="B5713" s="400">
        <v>5709</v>
      </c>
      <c r="C5713" s="400" t="s">
        <v>2734</v>
      </c>
      <c r="D5713" s="400" t="s">
        <v>2751</v>
      </c>
      <c r="E5713" s="400">
        <v>6</v>
      </c>
      <c r="F5713" s="400" t="s">
        <v>178</v>
      </c>
    </row>
    <row r="5714" spans="2:6">
      <c r="B5714" s="400">
        <v>5710</v>
      </c>
      <c r="C5714" s="400" t="s">
        <v>2736</v>
      </c>
      <c r="D5714" s="400" t="s">
        <v>2753</v>
      </c>
      <c r="E5714" s="400">
        <v>4</v>
      </c>
      <c r="F5714" s="400" t="s">
        <v>178</v>
      </c>
    </row>
    <row r="5715" spans="2:6">
      <c r="B5715" s="400">
        <v>5711</v>
      </c>
      <c r="C5715" s="400" t="s">
        <v>2737</v>
      </c>
      <c r="D5715" s="400" t="s">
        <v>2745</v>
      </c>
      <c r="E5715" s="400">
        <v>4</v>
      </c>
      <c r="F5715" s="400" t="s">
        <v>178</v>
      </c>
    </row>
    <row r="5716" spans="2:6">
      <c r="B5716" s="400">
        <v>5712</v>
      </c>
      <c r="C5716" s="400" t="s">
        <v>2735</v>
      </c>
      <c r="D5716" s="400" t="s">
        <v>2759</v>
      </c>
      <c r="E5716" s="400">
        <v>6</v>
      </c>
      <c r="F5716" s="400" t="s">
        <v>178</v>
      </c>
    </row>
    <row r="5717" spans="2:6">
      <c r="B5717" s="400">
        <v>5713</v>
      </c>
      <c r="C5717" s="400" t="s">
        <v>2739</v>
      </c>
      <c r="D5717" s="400" t="s">
        <v>2757</v>
      </c>
      <c r="E5717" s="400">
        <v>1</v>
      </c>
      <c r="F5717" s="400" t="s">
        <v>2765</v>
      </c>
    </row>
    <row r="5718" spans="2:6">
      <c r="B5718" s="400">
        <v>5714</v>
      </c>
      <c r="C5718" s="400" t="s">
        <v>2735</v>
      </c>
      <c r="D5718" s="400" t="s">
        <v>2764</v>
      </c>
      <c r="E5718" s="400">
        <v>4</v>
      </c>
      <c r="F5718" s="400" t="s">
        <v>178</v>
      </c>
    </row>
    <row r="5719" spans="2:6">
      <c r="B5719" s="400">
        <v>5715</v>
      </c>
      <c r="C5719" s="400" t="s">
        <v>2735</v>
      </c>
      <c r="D5719" s="400" t="s">
        <v>2764</v>
      </c>
      <c r="E5719" s="400">
        <v>2</v>
      </c>
      <c r="F5719" s="400" t="s">
        <v>2772</v>
      </c>
    </row>
    <row r="5720" spans="2:6">
      <c r="B5720" s="400">
        <v>5716</v>
      </c>
      <c r="C5720" s="400" t="s">
        <v>2737</v>
      </c>
      <c r="D5720" s="400" t="s">
        <v>2761</v>
      </c>
      <c r="E5720" s="400">
        <v>4</v>
      </c>
      <c r="F5720" s="400" t="s">
        <v>178</v>
      </c>
    </row>
    <row r="5721" spans="2:6">
      <c r="B5721" s="400">
        <v>5717</v>
      </c>
      <c r="C5721" s="400" t="s">
        <v>2735</v>
      </c>
      <c r="D5721" s="400" t="s">
        <v>2748</v>
      </c>
      <c r="E5721" s="400">
        <v>2</v>
      </c>
      <c r="F5721" s="400" t="s">
        <v>178</v>
      </c>
    </row>
    <row r="5722" spans="2:6">
      <c r="B5722" s="400">
        <v>5718</v>
      </c>
      <c r="C5722" s="400" t="s">
        <v>2735</v>
      </c>
      <c r="D5722" s="400" t="s">
        <v>2746</v>
      </c>
      <c r="E5722" s="400">
        <v>2</v>
      </c>
      <c r="F5722" s="400" t="s">
        <v>178</v>
      </c>
    </row>
    <row r="5723" spans="2:6">
      <c r="B5723" s="400">
        <v>5719</v>
      </c>
      <c r="C5723" s="400" t="s">
        <v>2737</v>
      </c>
      <c r="D5723" s="400" t="s">
        <v>2769</v>
      </c>
      <c r="E5723" s="400">
        <v>3</v>
      </c>
      <c r="F5723" s="400" t="s">
        <v>2760</v>
      </c>
    </row>
    <row r="5724" spans="2:6">
      <c r="B5724" s="400">
        <v>5720</v>
      </c>
      <c r="C5724" s="400" t="s">
        <v>2738</v>
      </c>
      <c r="D5724" s="400" t="s">
        <v>2754</v>
      </c>
      <c r="E5724" s="400">
        <v>2</v>
      </c>
      <c r="F5724" s="400" t="s">
        <v>178</v>
      </c>
    </row>
    <row r="5725" spans="2:6">
      <c r="B5725" s="400">
        <v>5721</v>
      </c>
      <c r="C5725" s="400" t="s">
        <v>2739</v>
      </c>
      <c r="D5725" s="400" t="s">
        <v>2757</v>
      </c>
      <c r="E5725" s="400">
        <v>6</v>
      </c>
      <c r="F5725" s="400" t="s">
        <v>178</v>
      </c>
    </row>
    <row r="5726" spans="2:6">
      <c r="B5726" s="400">
        <v>5722</v>
      </c>
      <c r="C5726" s="400" t="s">
        <v>2737</v>
      </c>
      <c r="D5726" s="400" t="s">
        <v>2769</v>
      </c>
      <c r="E5726" s="400">
        <v>2</v>
      </c>
      <c r="F5726" s="400" t="s">
        <v>178</v>
      </c>
    </row>
    <row r="5727" spans="2:6">
      <c r="B5727" s="400">
        <v>5723</v>
      </c>
      <c r="C5727" s="400" t="s">
        <v>2738</v>
      </c>
      <c r="D5727" s="400" t="s">
        <v>2749</v>
      </c>
      <c r="E5727" s="400">
        <v>4</v>
      </c>
      <c r="F5727" s="400" t="s">
        <v>178</v>
      </c>
    </row>
    <row r="5728" spans="2:6">
      <c r="B5728" s="400">
        <v>5724</v>
      </c>
      <c r="C5728" s="400" t="s">
        <v>2738</v>
      </c>
      <c r="D5728" s="400" t="s">
        <v>2756</v>
      </c>
      <c r="E5728" s="400">
        <v>4</v>
      </c>
      <c r="F5728" s="400" t="s">
        <v>178</v>
      </c>
    </row>
    <row r="5729" spans="2:6">
      <c r="B5729" s="400">
        <v>5725</v>
      </c>
      <c r="C5729" s="400" t="s">
        <v>2737</v>
      </c>
      <c r="D5729" s="400" t="s">
        <v>2761</v>
      </c>
      <c r="E5729" s="400">
        <v>2</v>
      </c>
      <c r="F5729" s="400" t="s">
        <v>178</v>
      </c>
    </row>
    <row r="5730" spans="2:6">
      <c r="B5730" s="400">
        <v>5726</v>
      </c>
      <c r="C5730" s="400" t="s">
        <v>2735</v>
      </c>
      <c r="D5730" s="400" t="s">
        <v>2746</v>
      </c>
      <c r="E5730" s="400">
        <v>2</v>
      </c>
      <c r="F5730" s="400" t="s">
        <v>178</v>
      </c>
    </row>
    <row r="5731" spans="2:6">
      <c r="B5731" s="400">
        <v>5727</v>
      </c>
      <c r="C5731" s="400" t="s">
        <v>2739</v>
      </c>
      <c r="D5731" s="400" t="s">
        <v>2757</v>
      </c>
      <c r="E5731" s="400">
        <v>4</v>
      </c>
      <c r="F5731" s="400" t="s">
        <v>178</v>
      </c>
    </row>
    <row r="5732" spans="2:6">
      <c r="B5732" s="400">
        <v>5728</v>
      </c>
      <c r="C5732" s="400" t="s">
        <v>2735</v>
      </c>
      <c r="D5732" s="400" t="s">
        <v>2746</v>
      </c>
      <c r="E5732" s="400">
        <v>2</v>
      </c>
      <c r="F5732" s="400" t="s">
        <v>339</v>
      </c>
    </row>
    <row r="5733" spans="2:6">
      <c r="B5733" s="400">
        <v>5729</v>
      </c>
      <c r="C5733" s="400" t="s">
        <v>2738</v>
      </c>
      <c r="D5733" s="400" t="s">
        <v>2754</v>
      </c>
      <c r="E5733" s="400">
        <v>1</v>
      </c>
      <c r="F5733" s="400" t="s">
        <v>178</v>
      </c>
    </row>
    <row r="5734" spans="2:6">
      <c r="B5734" s="400">
        <v>5730</v>
      </c>
      <c r="C5734" s="400" t="s">
        <v>2735</v>
      </c>
      <c r="D5734" s="400" t="s">
        <v>2759</v>
      </c>
      <c r="E5734" s="400">
        <v>4</v>
      </c>
      <c r="F5734" s="400" t="s">
        <v>178</v>
      </c>
    </row>
    <row r="5735" spans="2:6">
      <c r="B5735" s="400">
        <v>5731</v>
      </c>
      <c r="C5735" s="400" t="s">
        <v>2739</v>
      </c>
      <c r="D5735" s="400" t="s">
        <v>2757</v>
      </c>
      <c r="E5735" s="400">
        <v>3</v>
      </c>
      <c r="F5735" s="400" t="s">
        <v>178</v>
      </c>
    </row>
    <row r="5736" spans="2:6">
      <c r="B5736" s="400">
        <v>5732</v>
      </c>
      <c r="C5736" s="400" t="s">
        <v>2735</v>
      </c>
      <c r="D5736" s="400" t="s">
        <v>2762</v>
      </c>
      <c r="E5736" s="400">
        <v>5</v>
      </c>
      <c r="F5736" s="400" t="s">
        <v>178</v>
      </c>
    </row>
    <row r="5737" spans="2:6">
      <c r="B5737" s="400">
        <v>5733</v>
      </c>
      <c r="C5737" s="400" t="s">
        <v>2735</v>
      </c>
      <c r="D5737" s="400" t="s">
        <v>2771</v>
      </c>
      <c r="E5737" s="400">
        <v>5</v>
      </c>
      <c r="F5737" s="400" t="s">
        <v>178</v>
      </c>
    </row>
    <row r="5738" spans="2:6">
      <c r="B5738" s="400">
        <v>5734</v>
      </c>
      <c r="C5738" s="400" t="s">
        <v>2735</v>
      </c>
      <c r="D5738" s="400" t="s">
        <v>2759</v>
      </c>
      <c r="E5738" s="400">
        <v>4</v>
      </c>
      <c r="F5738" s="400" t="s">
        <v>178</v>
      </c>
    </row>
    <row r="5739" spans="2:6">
      <c r="B5739" s="400">
        <v>5735</v>
      </c>
      <c r="C5739" s="400" t="s">
        <v>2735</v>
      </c>
      <c r="D5739" s="400" t="s">
        <v>2746</v>
      </c>
      <c r="E5739" s="400">
        <v>5</v>
      </c>
      <c r="F5739" s="400" t="s">
        <v>178</v>
      </c>
    </row>
    <row r="5740" spans="2:6">
      <c r="B5740" s="400">
        <v>5736</v>
      </c>
      <c r="C5740" s="400" t="s">
        <v>2737</v>
      </c>
      <c r="D5740" s="400" t="s">
        <v>2761</v>
      </c>
      <c r="E5740" s="400">
        <v>4</v>
      </c>
      <c r="F5740" s="400" t="s">
        <v>178</v>
      </c>
    </row>
    <row r="5741" spans="2:6">
      <c r="B5741" s="400">
        <v>5737</v>
      </c>
      <c r="C5741" s="400" t="s">
        <v>2738</v>
      </c>
      <c r="D5741" s="400" t="s">
        <v>2754</v>
      </c>
      <c r="E5741" s="400">
        <v>2</v>
      </c>
      <c r="F5741" s="400" t="s">
        <v>178</v>
      </c>
    </row>
    <row r="5742" spans="2:6">
      <c r="B5742" s="400">
        <v>5738</v>
      </c>
      <c r="C5742" s="400" t="s">
        <v>2735</v>
      </c>
      <c r="D5742" s="400" t="s">
        <v>2771</v>
      </c>
      <c r="E5742" s="400">
        <v>2</v>
      </c>
      <c r="F5742" s="400" t="s">
        <v>31</v>
      </c>
    </row>
    <row r="5743" spans="2:6">
      <c r="B5743" s="400">
        <v>5739</v>
      </c>
      <c r="C5743" s="400" t="s">
        <v>2737</v>
      </c>
      <c r="D5743" s="400" t="s">
        <v>2745</v>
      </c>
      <c r="E5743" s="400">
        <v>2</v>
      </c>
      <c r="F5743" s="400" t="s">
        <v>2767</v>
      </c>
    </row>
    <row r="5744" spans="2:6">
      <c r="B5744" s="400">
        <v>5740</v>
      </c>
      <c r="C5744" s="400" t="s">
        <v>2737</v>
      </c>
      <c r="D5744" s="400" t="s">
        <v>2745</v>
      </c>
      <c r="E5744" s="400">
        <v>2</v>
      </c>
      <c r="F5744" s="400" t="s">
        <v>178</v>
      </c>
    </row>
    <row r="5745" spans="2:6">
      <c r="B5745" s="400">
        <v>5741</v>
      </c>
      <c r="C5745" s="400" t="s">
        <v>2738</v>
      </c>
      <c r="D5745" s="400" t="s">
        <v>2749</v>
      </c>
      <c r="E5745" s="400">
        <v>4</v>
      </c>
      <c r="F5745" s="400" t="s">
        <v>178</v>
      </c>
    </row>
    <row r="5746" spans="2:6">
      <c r="B5746" s="400">
        <v>5742</v>
      </c>
      <c r="C5746" s="400" t="s">
        <v>2737</v>
      </c>
      <c r="D5746" s="400" t="s">
        <v>2763</v>
      </c>
      <c r="E5746" s="400">
        <v>4</v>
      </c>
      <c r="F5746" s="400" t="s">
        <v>178</v>
      </c>
    </row>
    <row r="5747" spans="2:6">
      <c r="B5747" s="400">
        <v>5743</v>
      </c>
      <c r="C5747" s="400" t="s">
        <v>2738</v>
      </c>
      <c r="D5747" s="400" t="s">
        <v>2756</v>
      </c>
      <c r="E5747" s="400">
        <v>3</v>
      </c>
      <c r="F5747" s="400" t="s">
        <v>272</v>
      </c>
    </row>
    <row r="5748" spans="2:6">
      <c r="B5748" s="400">
        <v>5744</v>
      </c>
      <c r="C5748" s="400" t="s">
        <v>2735</v>
      </c>
      <c r="D5748" s="400" t="s">
        <v>2746</v>
      </c>
      <c r="E5748" s="400">
        <v>3</v>
      </c>
      <c r="F5748" s="400" t="s">
        <v>2768</v>
      </c>
    </row>
    <row r="5749" spans="2:6">
      <c r="B5749" s="400">
        <v>5745</v>
      </c>
      <c r="C5749" s="400" t="s">
        <v>2737</v>
      </c>
      <c r="D5749" s="400" t="s">
        <v>2763</v>
      </c>
      <c r="E5749" s="400">
        <v>2</v>
      </c>
      <c r="F5749" s="400" t="s">
        <v>178</v>
      </c>
    </row>
    <row r="5750" spans="2:6">
      <c r="B5750" s="400">
        <v>5746</v>
      </c>
      <c r="C5750" s="400" t="s">
        <v>2735</v>
      </c>
      <c r="D5750" s="400" t="s">
        <v>2746</v>
      </c>
      <c r="E5750" s="400">
        <v>3</v>
      </c>
      <c r="F5750" s="400" t="s">
        <v>178</v>
      </c>
    </row>
    <row r="5751" spans="2:6">
      <c r="B5751" s="400">
        <v>5747</v>
      </c>
      <c r="C5751" s="400" t="s">
        <v>2735</v>
      </c>
      <c r="D5751" s="400" t="s">
        <v>2764</v>
      </c>
      <c r="E5751" s="400">
        <v>2</v>
      </c>
      <c r="F5751" s="400" t="s">
        <v>374</v>
      </c>
    </row>
    <row r="5752" spans="2:6">
      <c r="B5752" s="400">
        <v>5748</v>
      </c>
      <c r="C5752" s="400" t="s">
        <v>2738</v>
      </c>
      <c r="D5752" s="400" t="s">
        <v>2756</v>
      </c>
      <c r="E5752" s="400">
        <v>4</v>
      </c>
      <c r="F5752" s="400" t="s">
        <v>178</v>
      </c>
    </row>
    <row r="5753" spans="2:6">
      <c r="B5753" s="400">
        <v>5749</v>
      </c>
      <c r="C5753" s="400" t="s">
        <v>2735</v>
      </c>
      <c r="D5753" s="400" t="s">
        <v>2748</v>
      </c>
      <c r="E5753" s="400">
        <v>2</v>
      </c>
      <c r="F5753" s="400" t="s">
        <v>178</v>
      </c>
    </row>
    <row r="5754" spans="2:6">
      <c r="B5754" s="400">
        <v>5750</v>
      </c>
      <c r="C5754" s="400" t="s">
        <v>2735</v>
      </c>
      <c r="D5754" s="400" t="s">
        <v>2748</v>
      </c>
      <c r="E5754" s="400">
        <v>4</v>
      </c>
      <c r="F5754" s="400" t="s">
        <v>178</v>
      </c>
    </row>
    <row r="5755" spans="2:6">
      <c r="B5755" s="400">
        <v>5751</v>
      </c>
      <c r="C5755" s="400" t="s">
        <v>2736</v>
      </c>
      <c r="D5755" s="400" t="s">
        <v>2753</v>
      </c>
      <c r="E5755" s="400">
        <v>2</v>
      </c>
      <c r="F5755" s="400" t="s">
        <v>2760</v>
      </c>
    </row>
    <row r="5756" spans="2:6">
      <c r="B5756" s="400">
        <v>5752</v>
      </c>
      <c r="C5756" s="400" t="s">
        <v>2734</v>
      </c>
      <c r="D5756" s="400" t="s">
        <v>2750</v>
      </c>
      <c r="E5756" s="400">
        <v>2</v>
      </c>
      <c r="F5756" s="400" t="s">
        <v>178</v>
      </c>
    </row>
    <row r="5757" spans="2:6">
      <c r="B5757" s="400">
        <v>5753</v>
      </c>
      <c r="C5757" s="400" t="s">
        <v>2737</v>
      </c>
      <c r="D5757" s="400" t="s">
        <v>2761</v>
      </c>
      <c r="E5757" s="400">
        <v>5</v>
      </c>
      <c r="F5757" s="400" t="s">
        <v>178</v>
      </c>
    </row>
    <row r="5758" spans="2:6">
      <c r="B5758" s="400">
        <v>5754</v>
      </c>
      <c r="C5758" s="400" t="s">
        <v>2738</v>
      </c>
      <c r="D5758" s="400" t="s">
        <v>2749</v>
      </c>
      <c r="E5758" s="400">
        <v>1</v>
      </c>
      <c r="F5758" s="400" t="s">
        <v>178</v>
      </c>
    </row>
    <row r="5759" spans="2:6">
      <c r="B5759" s="400">
        <v>5755</v>
      </c>
      <c r="C5759" s="400" t="s">
        <v>2738</v>
      </c>
      <c r="D5759" s="400" t="s">
        <v>2755</v>
      </c>
      <c r="E5759" s="400">
        <v>2</v>
      </c>
      <c r="F5759" s="400" t="s">
        <v>2768</v>
      </c>
    </row>
    <row r="5760" spans="2:6">
      <c r="B5760" s="400">
        <v>5756</v>
      </c>
      <c r="C5760" s="400" t="s">
        <v>2735</v>
      </c>
      <c r="D5760" s="400" t="s">
        <v>2762</v>
      </c>
      <c r="E5760" s="400">
        <v>4</v>
      </c>
      <c r="F5760" s="400" t="s">
        <v>178</v>
      </c>
    </row>
    <row r="5761" spans="2:6">
      <c r="B5761" s="400">
        <v>5757</v>
      </c>
      <c r="C5761" s="400" t="s">
        <v>2735</v>
      </c>
      <c r="D5761" s="400" t="s">
        <v>2762</v>
      </c>
      <c r="E5761" s="400">
        <v>3</v>
      </c>
      <c r="F5761" s="400" t="s">
        <v>178</v>
      </c>
    </row>
    <row r="5762" spans="2:6">
      <c r="B5762" s="400">
        <v>5758</v>
      </c>
      <c r="C5762" s="400" t="s">
        <v>2735</v>
      </c>
      <c r="D5762" s="400" t="s">
        <v>2762</v>
      </c>
      <c r="E5762" s="400">
        <v>3</v>
      </c>
      <c r="F5762" s="400" t="s">
        <v>178</v>
      </c>
    </row>
    <row r="5763" spans="2:6">
      <c r="B5763" s="400">
        <v>5759</v>
      </c>
      <c r="C5763" s="400" t="s">
        <v>2735</v>
      </c>
      <c r="D5763" s="400" t="s">
        <v>2759</v>
      </c>
      <c r="E5763" s="400">
        <v>4</v>
      </c>
      <c r="F5763" s="400" t="s">
        <v>2752</v>
      </c>
    </row>
    <row r="5764" spans="2:6">
      <c r="B5764" s="400">
        <v>5760</v>
      </c>
      <c r="C5764" s="400" t="s">
        <v>2739</v>
      </c>
      <c r="D5764" s="400" t="s">
        <v>2757</v>
      </c>
      <c r="E5764" s="400">
        <v>1</v>
      </c>
      <c r="F5764" s="400" t="s">
        <v>178</v>
      </c>
    </row>
    <row r="5765" spans="2:6">
      <c r="B5765" s="400">
        <v>5761</v>
      </c>
      <c r="C5765" s="400" t="s">
        <v>2734</v>
      </c>
      <c r="D5765" s="400" t="s">
        <v>2750</v>
      </c>
      <c r="E5765" s="400">
        <v>1</v>
      </c>
      <c r="F5765" s="400" t="s">
        <v>178</v>
      </c>
    </row>
    <row r="5766" spans="2:6">
      <c r="B5766" s="400">
        <v>5762</v>
      </c>
      <c r="C5766" s="400" t="s">
        <v>2739</v>
      </c>
      <c r="D5766" s="400" t="s">
        <v>2757</v>
      </c>
      <c r="E5766" s="400">
        <v>2</v>
      </c>
      <c r="F5766" s="400" t="s">
        <v>2766</v>
      </c>
    </row>
    <row r="5767" spans="2:6">
      <c r="B5767" s="400">
        <v>5763</v>
      </c>
      <c r="C5767" s="400" t="s">
        <v>2738</v>
      </c>
      <c r="D5767" s="400" t="s">
        <v>2754</v>
      </c>
      <c r="E5767" s="400">
        <v>4</v>
      </c>
      <c r="F5767" s="400" t="s">
        <v>178</v>
      </c>
    </row>
    <row r="5768" spans="2:6">
      <c r="B5768" s="400">
        <v>5764</v>
      </c>
      <c r="C5768" s="400" t="s">
        <v>2738</v>
      </c>
      <c r="D5768" s="400" t="s">
        <v>2749</v>
      </c>
      <c r="E5768" s="400">
        <v>1</v>
      </c>
      <c r="F5768" s="400" t="s">
        <v>178</v>
      </c>
    </row>
    <row r="5769" spans="2:6">
      <c r="B5769" s="400">
        <v>5765</v>
      </c>
      <c r="C5769" s="400" t="s">
        <v>2735</v>
      </c>
      <c r="D5769" s="400" t="s">
        <v>2762</v>
      </c>
      <c r="E5769" s="400">
        <v>2</v>
      </c>
      <c r="F5769" s="400" t="s">
        <v>178</v>
      </c>
    </row>
    <row r="5770" spans="2:6">
      <c r="B5770" s="400">
        <v>5766</v>
      </c>
      <c r="C5770" s="400" t="s">
        <v>2735</v>
      </c>
      <c r="D5770" s="400" t="s">
        <v>2747</v>
      </c>
      <c r="E5770" s="400">
        <v>3</v>
      </c>
      <c r="F5770" s="400" t="s">
        <v>2768</v>
      </c>
    </row>
    <row r="5771" spans="2:6">
      <c r="B5771" s="400">
        <v>5767</v>
      </c>
      <c r="C5771" s="400" t="s">
        <v>2735</v>
      </c>
      <c r="D5771" s="400" t="s">
        <v>2748</v>
      </c>
      <c r="E5771" s="400">
        <v>1</v>
      </c>
      <c r="F5771" s="400" t="s">
        <v>178</v>
      </c>
    </row>
    <row r="5772" spans="2:6">
      <c r="B5772" s="400">
        <v>5768</v>
      </c>
      <c r="C5772" s="400" t="s">
        <v>2734</v>
      </c>
      <c r="D5772" s="400" t="s">
        <v>2750</v>
      </c>
      <c r="E5772" s="400">
        <v>4</v>
      </c>
      <c r="F5772" s="400" t="s">
        <v>2768</v>
      </c>
    </row>
    <row r="5773" spans="2:6">
      <c r="B5773" s="400">
        <v>5769</v>
      </c>
      <c r="C5773" s="400" t="s">
        <v>2735</v>
      </c>
      <c r="D5773" s="400" t="s">
        <v>2747</v>
      </c>
      <c r="E5773" s="400">
        <v>1</v>
      </c>
      <c r="F5773" s="400" t="s">
        <v>178</v>
      </c>
    </row>
    <row r="5774" spans="2:6">
      <c r="B5774" s="400">
        <v>5770</v>
      </c>
      <c r="C5774" s="400" t="s">
        <v>2734</v>
      </c>
      <c r="D5774" s="400" t="s">
        <v>2751</v>
      </c>
      <c r="E5774" s="400">
        <v>1</v>
      </c>
      <c r="F5774" s="400" t="s">
        <v>178</v>
      </c>
    </row>
    <row r="5775" spans="2:6">
      <c r="B5775" s="400">
        <v>5771</v>
      </c>
      <c r="C5775" s="400" t="s">
        <v>2738</v>
      </c>
      <c r="D5775" s="400" t="s">
        <v>2749</v>
      </c>
      <c r="E5775" s="400">
        <v>3</v>
      </c>
      <c r="F5775" s="400" t="s">
        <v>374</v>
      </c>
    </row>
    <row r="5776" spans="2:6">
      <c r="B5776" s="400">
        <v>5772</v>
      </c>
      <c r="C5776" s="400" t="s">
        <v>2738</v>
      </c>
      <c r="D5776" s="400" t="s">
        <v>2754</v>
      </c>
      <c r="E5776" s="400">
        <v>4</v>
      </c>
      <c r="F5776" s="400" t="s">
        <v>178</v>
      </c>
    </row>
    <row r="5777" spans="2:6">
      <c r="B5777" s="400">
        <v>5773</v>
      </c>
      <c r="C5777" s="400" t="s">
        <v>2738</v>
      </c>
      <c r="D5777" s="400" t="s">
        <v>2755</v>
      </c>
      <c r="E5777" s="400">
        <v>3</v>
      </c>
      <c r="F5777" s="400" t="s">
        <v>2768</v>
      </c>
    </row>
    <row r="5778" spans="2:6">
      <c r="B5778" s="400">
        <v>5774</v>
      </c>
      <c r="C5778" s="400" t="s">
        <v>2738</v>
      </c>
      <c r="D5778" s="400" t="s">
        <v>2755</v>
      </c>
      <c r="E5778" s="400">
        <v>3</v>
      </c>
      <c r="F5778" s="400" t="s">
        <v>178</v>
      </c>
    </row>
    <row r="5779" spans="2:6">
      <c r="B5779" s="400">
        <v>5775</v>
      </c>
      <c r="C5779" s="400" t="s">
        <v>2738</v>
      </c>
      <c r="D5779" s="400" t="s">
        <v>2754</v>
      </c>
      <c r="E5779" s="400">
        <v>1</v>
      </c>
      <c r="F5779" s="400" t="s">
        <v>178</v>
      </c>
    </row>
    <row r="5780" spans="2:6">
      <c r="B5780" s="400">
        <v>5776</v>
      </c>
      <c r="C5780" s="400" t="s">
        <v>2738</v>
      </c>
      <c r="D5780" s="400" t="s">
        <v>2749</v>
      </c>
      <c r="E5780" s="400">
        <v>1</v>
      </c>
      <c r="F5780" s="400" t="s">
        <v>2760</v>
      </c>
    </row>
    <row r="5781" spans="2:6">
      <c r="B5781" s="400">
        <v>5777</v>
      </c>
      <c r="C5781" s="400" t="s">
        <v>2738</v>
      </c>
      <c r="D5781" s="400" t="s">
        <v>2754</v>
      </c>
      <c r="E5781" s="400">
        <v>2</v>
      </c>
      <c r="F5781" s="400" t="s">
        <v>178</v>
      </c>
    </row>
    <row r="5782" spans="2:6">
      <c r="B5782" s="400">
        <v>5778</v>
      </c>
      <c r="C5782" s="400" t="s">
        <v>2739</v>
      </c>
      <c r="D5782" s="400" t="s">
        <v>2757</v>
      </c>
      <c r="E5782" s="400">
        <v>1</v>
      </c>
      <c r="F5782" s="400" t="s">
        <v>178</v>
      </c>
    </row>
    <row r="5783" spans="2:6">
      <c r="B5783" s="400">
        <v>5779</v>
      </c>
      <c r="C5783" s="400" t="s">
        <v>2735</v>
      </c>
      <c r="D5783" s="400" t="s">
        <v>2746</v>
      </c>
      <c r="E5783" s="400">
        <v>2</v>
      </c>
      <c r="F5783" s="400" t="s">
        <v>2760</v>
      </c>
    </row>
    <row r="5784" spans="2:6">
      <c r="B5784" s="400">
        <v>5780</v>
      </c>
      <c r="C5784" s="400" t="s">
        <v>2738</v>
      </c>
      <c r="D5784" s="400" t="s">
        <v>2749</v>
      </c>
      <c r="E5784" s="400">
        <v>1</v>
      </c>
      <c r="F5784" s="400" t="s">
        <v>2767</v>
      </c>
    </row>
    <row r="5785" spans="2:6">
      <c r="B5785" s="400">
        <v>5781</v>
      </c>
      <c r="C5785" s="400" t="s">
        <v>2735</v>
      </c>
      <c r="D5785" s="400" t="s">
        <v>2759</v>
      </c>
      <c r="E5785" s="400">
        <v>2</v>
      </c>
      <c r="F5785" s="400" t="s">
        <v>2768</v>
      </c>
    </row>
    <row r="5786" spans="2:6">
      <c r="B5786" s="400">
        <v>5782</v>
      </c>
      <c r="C5786" s="400" t="s">
        <v>2735</v>
      </c>
      <c r="D5786" s="400" t="s">
        <v>2747</v>
      </c>
      <c r="E5786" s="400">
        <v>3</v>
      </c>
      <c r="F5786" s="400" t="s">
        <v>178</v>
      </c>
    </row>
    <row r="5787" spans="2:6">
      <c r="B5787" s="400">
        <v>5783</v>
      </c>
      <c r="C5787" s="400" t="s">
        <v>2735</v>
      </c>
      <c r="D5787" s="400" t="s">
        <v>2762</v>
      </c>
      <c r="E5787" s="400">
        <v>5</v>
      </c>
      <c r="F5787" s="400" t="s">
        <v>178</v>
      </c>
    </row>
    <row r="5788" spans="2:6">
      <c r="B5788" s="400">
        <v>5784</v>
      </c>
      <c r="C5788" s="400" t="s">
        <v>2735</v>
      </c>
      <c r="D5788" s="400" t="s">
        <v>2746</v>
      </c>
      <c r="E5788" s="400">
        <v>3</v>
      </c>
      <c r="F5788" s="400" t="s">
        <v>2766</v>
      </c>
    </row>
    <row r="5789" spans="2:6">
      <c r="B5789" s="400">
        <v>5785</v>
      </c>
      <c r="C5789" s="400" t="s">
        <v>2735</v>
      </c>
      <c r="D5789" s="400" t="s">
        <v>2746</v>
      </c>
      <c r="E5789" s="400">
        <v>1</v>
      </c>
      <c r="F5789" s="400" t="s">
        <v>178</v>
      </c>
    </row>
    <row r="5790" spans="2:6">
      <c r="B5790" s="400">
        <v>5786</v>
      </c>
      <c r="C5790" s="400" t="s">
        <v>2736</v>
      </c>
      <c r="D5790" s="400" t="s">
        <v>2753</v>
      </c>
      <c r="E5790" s="400">
        <v>3</v>
      </c>
      <c r="F5790" s="400" t="s">
        <v>2765</v>
      </c>
    </row>
    <row r="5791" spans="2:6">
      <c r="B5791" s="400">
        <v>5787</v>
      </c>
      <c r="C5791" s="400" t="s">
        <v>2735</v>
      </c>
      <c r="D5791" s="400" t="s">
        <v>2771</v>
      </c>
      <c r="E5791" s="400">
        <v>4</v>
      </c>
      <c r="F5791" s="400" t="s">
        <v>178</v>
      </c>
    </row>
    <row r="5792" spans="2:6">
      <c r="B5792" s="400">
        <v>5788</v>
      </c>
      <c r="C5792" s="400" t="s">
        <v>2735</v>
      </c>
      <c r="D5792" s="400" t="s">
        <v>2746</v>
      </c>
      <c r="E5792" s="400">
        <v>2</v>
      </c>
      <c r="F5792" s="400" t="s">
        <v>178</v>
      </c>
    </row>
    <row r="5793" spans="2:6">
      <c r="B5793" s="400">
        <v>5789</v>
      </c>
      <c r="C5793" s="400" t="s">
        <v>2735</v>
      </c>
      <c r="D5793" s="400" t="s">
        <v>2759</v>
      </c>
      <c r="E5793" s="400">
        <v>2</v>
      </c>
      <c r="F5793" s="400" t="s">
        <v>2766</v>
      </c>
    </row>
    <row r="5794" spans="2:6">
      <c r="B5794" s="400">
        <v>5790</v>
      </c>
      <c r="C5794" s="400" t="s">
        <v>2735</v>
      </c>
      <c r="D5794" s="400" t="s">
        <v>2762</v>
      </c>
      <c r="E5794" s="400">
        <v>3</v>
      </c>
      <c r="F5794" s="400" t="s">
        <v>178</v>
      </c>
    </row>
    <row r="5795" spans="2:6">
      <c r="B5795" s="400">
        <v>5791</v>
      </c>
      <c r="C5795" s="400" t="s">
        <v>2735</v>
      </c>
      <c r="D5795" s="400" t="s">
        <v>2762</v>
      </c>
      <c r="E5795" s="400">
        <v>4</v>
      </c>
      <c r="F5795" s="400" t="s">
        <v>272</v>
      </c>
    </row>
    <row r="5796" spans="2:6">
      <c r="B5796" s="400">
        <v>5792</v>
      </c>
      <c r="C5796" s="400" t="s">
        <v>2738</v>
      </c>
      <c r="D5796" s="400" t="s">
        <v>2754</v>
      </c>
      <c r="E5796" s="400">
        <v>4</v>
      </c>
      <c r="F5796" s="400" t="s">
        <v>178</v>
      </c>
    </row>
    <row r="5797" spans="2:6">
      <c r="B5797" s="400">
        <v>5793</v>
      </c>
      <c r="C5797" s="400" t="s">
        <v>2735</v>
      </c>
      <c r="D5797" s="400" t="s">
        <v>2771</v>
      </c>
      <c r="E5797" s="400">
        <v>2</v>
      </c>
      <c r="F5797" s="400" t="s">
        <v>178</v>
      </c>
    </row>
    <row r="5798" spans="2:6">
      <c r="B5798" s="400">
        <v>5794</v>
      </c>
      <c r="C5798" s="400" t="s">
        <v>2737</v>
      </c>
      <c r="D5798" s="400" t="s">
        <v>2763</v>
      </c>
      <c r="E5798" s="400">
        <v>4</v>
      </c>
      <c r="F5798" s="400" t="s">
        <v>2770</v>
      </c>
    </row>
    <row r="5799" spans="2:6">
      <c r="B5799" s="400">
        <v>5795</v>
      </c>
      <c r="C5799" s="400" t="s">
        <v>2735</v>
      </c>
      <c r="D5799" s="400" t="s">
        <v>2746</v>
      </c>
      <c r="E5799" s="400">
        <v>4</v>
      </c>
      <c r="F5799" s="400" t="s">
        <v>178</v>
      </c>
    </row>
    <row r="5800" spans="2:6">
      <c r="B5800" s="400">
        <v>5796</v>
      </c>
      <c r="C5800" s="400" t="s">
        <v>2738</v>
      </c>
      <c r="D5800" s="400" t="s">
        <v>2756</v>
      </c>
      <c r="E5800" s="400">
        <v>3</v>
      </c>
      <c r="F5800" s="400" t="s">
        <v>178</v>
      </c>
    </row>
    <row r="5801" spans="2:6">
      <c r="B5801" s="400">
        <v>5797</v>
      </c>
      <c r="C5801" s="400" t="s">
        <v>2735</v>
      </c>
      <c r="D5801" s="400" t="s">
        <v>2748</v>
      </c>
      <c r="E5801" s="400">
        <v>2</v>
      </c>
      <c r="F5801" s="400" t="s">
        <v>178</v>
      </c>
    </row>
    <row r="5802" spans="2:6">
      <c r="B5802" s="400">
        <v>5798</v>
      </c>
      <c r="C5802" s="400" t="s">
        <v>2738</v>
      </c>
      <c r="D5802" s="400" t="s">
        <v>2749</v>
      </c>
      <c r="E5802" s="400">
        <v>6</v>
      </c>
      <c r="F5802" s="400" t="s">
        <v>2768</v>
      </c>
    </row>
    <row r="5803" spans="2:6">
      <c r="B5803" s="400">
        <v>5799</v>
      </c>
      <c r="C5803" s="400" t="s">
        <v>2734</v>
      </c>
      <c r="D5803" s="400" t="s">
        <v>2750</v>
      </c>
      <c r="E5803" s="400">
        <v>6</v>
      </c>
      <c r="F5803" s="400" t="s">
        <v>31</v>
      </c>
    </row>
    <row r="5804" spans="2:6">
      <c r="B5804" s="400">
        <v>5800</v>
      </c>
      <c r="C5804" s="400" t="s">
        <v>2739</v>
      </c>
      <c r="D5804" s="400" t="s">
        <v>2757</v>
      </c>
      <c r="E5804" s="400">
        <v>1</v>
      </c>
      <c r="F5804" s="400" t="s">
        <v>178</v>
      </c>
    </row>
    <row r="5805" spans="2:6">
      <c r="B5805" s="400">
        <v>5801</v>
      </c>
      <c r="C5805" s="400" t="s">
        <v>2737</v>
      </c>
      <c r="D5805" s="400" t="s">
        <v>2763</v>
      </c>
      <c r="E5805" s="400">
        <v>2</v>
      </c>
      <c r="F5805" s="400" t="s">
        <v>178</v>
      </c>
    </row>
    <row r="5806" spans="2:6">
      <c r="B5806" s="400">
        <v>5802</v>
      </c>
      <c r="C5806" s="400" t="s">
        <v>2735</v>
      </c>
      <c r="D5806" s="400" t="s">
        <v>2759</v>
      </c>
      <c r="E5806" s="400">
        <v>1</v>
      </c>
      <c r="F5806" s="400" t="s">
        <v>178</v>
      </c>
    </row>
    <row r="5807" spans="2:6">
      <c r="B5807" s="400">
        <v>5803</v>
      </c>
      <c r="C5807" s="400" t="s">
        <v>2737</v>
      </c>
      <c r="D5807" s="400" t="s">
        <v>2745</v>
      </c>
      <c r="E5807" s="400">
        <v>3</v>
      </c>
      <c r="F5807" s="400" t="s">
        <v>374</v>
      </c>
    </row>
    <row r="5808" spans="2:6">
      <c r="B5808" s="400">
        <v>5804</v>
      </c>
      <c r="C5808" s="400" t="s">
        <v>2734</v>
      </c>
      <c r="D5808" s="400" t="s">
        <v>2750</v>
      </c>
      <c r="E5808" s="400">
        <v>3</v>
      </c>
      <c r="F5808" s="400" t="s">
        <v>178</v>
      </c>
    </row>
    <row r="5809" spans="2:6">
      <c r="B5809" s="400">
        <v>5805</v>
      </c>
      <c r="C5809" s="400" t="s">
        <v>2736</v>
      </c>
      <c r="D5809" s="400" t="s">
        <v>2753</v>
      </c>
      <c r="E5809" s="400">
        <v>2</v>
      </c>
      <c r="F5809" s="400" t="s">
        <v>2766</v>
      </c>
    </row>
    <row r="5810" spans="2:6">
      <c r="B5810" s="400">
        <v>5806</v>
      </c>
      <c r="C5810" s="400" t="s">
        <v>2737</v>
      </c>
      <c r="D5810" s="400" t="s">
        <v>2769</v>
      </c>
      <c r="E5810" s="400">
        <v>3</v>
      </c>
      <c r="F5810" s="400" t="s">
        <v>178</v>
      </c>
    </row>
    <row r="5811" spans="2:6">
      <c r="B5811" s="400">
        <v>5807</v>
      </c>
      <c r="C5811" s="400" t="s">
        <v>2735</v>
      </c>
      <c r="D5811" s="400" t="s">
        <v>2747</v>
      </c>
      <c r="E5811" s="400">
        <v>4</v>
      </c>
      <c r="F5811" s="400" t="s">
        <v>178</v>
      </c>
    </row>
    <row r="5812" spans="2:6">
      <c r="B5812" s="400">
        <v>5808</v>
      </c>
      <c r="C5812" s="400" t="s">
        <v>2735</v>
      </c>
      <c r="D5812" s="400" t="s">
        <v>2759</v>
      </c>
      <c r="E5812" s="400">
        <v>2</v>
      </c>
      <c r="F5812" s="400" t="s">
        <v>2758</v>
      </c>
    </row>
    <row r="5813" spans="2:6">
      <c r="B5813" s="400">
        <v>5809</v>
      </c>
      <c r="C5813" s="400" t="s">
        <v>2737</v>
      </c>
      <c r="D5813" s="400" t="s">
        <v>2745</v>
      </c>
      <c r="E5813" s="400">
        <v>4</v>
      </c>
      <c r="F5813" s="400" t="s">
        <v>178</v>
      </c>
    </row>
    <row r="5814" spans="2:6">
      <c r="B5814" s="400">
        <v>5810</v>
      </c>
      <c r="C5814" s="400" t="s">
        <v>2734</v>
      </c>
      <c r="D5814" s="400" t="s">
        <v>2750</v>
      </c>
      <c r="E5814" s="400">
        <v>3</v>
      </c>
      <c r="F5814" s="400" t="s">
        <v>2768</v>
      </c>
    </row>
    <row r="5815" spans="2:6">
      <c r="B5815" s="400">
        <v>5811</v>
      </c>
      <c r="C5815" s="400" t="s">
        <v>2735</v>
      </c>
      <c r="D5815" s="400" t="s">
        <v>2764</v>
      </c>
      <c r="E5815" s="400">
        <v>1</v>
      </c>
      <c r="F5815" s="400" t="s">
        <v>31</v>
      </c>
    </row>
    <row r="5816" spans="2:6">
      <c r="B5816" s="400">
        <v>5812</v>
      </c>
      <c r="C5816" s="400" t="s">
        <v>2737</v>
      </c>
      <c r="D5816" s="400" t="s">
        <v>2761</v>
      </c>
      <c r="E5816" s="400">
        <v>5</v>
      </c>
      <c r="F5816" s="400" t="s">
        <v>178</v>
      </c>
    </row>
    <row r="5817" spans="2:6">
      <c r="B5817" s="400">
        <v>5813</v>
      </c>
      <c r="C5817" s="400" t="s">
        <v>2738</v>
      </c>
      <c r="D5817" s="400" t="s">
        <v>2756</v>
      </c>
      <c r="E5817" s="400">
        <v>5</v>
      </c>
      <c r="F5817" s="400" t="s">
        <v>178</v>
      </c>
    </row>
    <row r="5818" spans="2:6">
      <c r="B5818" s="400">
        <v>5814</v>
      </c>
      <c r="C5818" s="400" t="s">
        <v>2735</v>
      </c>
      <c r="D5818" s="400" t="s">
        <v>2748</v>
      </c>
      <c r="E5818" s="400">
        <v>2</v>
      </c>
      <c r="F5818" s="400" t="s">
        <v>178</v>
      </c>
    </row>
    <row r="5819" spans="2:6">
      <c r="B5819" s="400">
        <v>5815</v>
      </c>
      <c r="C5819" s="400" t="s">
        <v>2737</v>
      </c>
      <c r="D5819" s="400" t="s">
        <v>2769</v>
      </c>
      <c r="E5819" s="400">
        <v>1</v>
      </c>
      <c r="F5819" s="400" t="s">
        <v>374</v>
      </c>
    </row>
    <row r="5820" spans="2:6">
      <c r="B5820" s="400">
        <v>5816</v>
      </c>
      <c r="C5820" s="400" t="s">
        <v>2734</v>
      </c>
      <c r="D5820" s="400" t="s">
        <v>2751</v>
      </c>
      <c r="E5820" s="400">
        <v>2</v>
      </c>
      <c r="F5820" s="400" t="s">
        <v>178</v>
      </c>
    </row>
    <row r="5821" spans="2:6">
      <c r="B5821" s="400">
        <v>5817</v>
      </c>
      <c r="C5821" s="400" t="s">
        <v>2735</v>
      </c>
      <c r="D5821" s="400" t="s">
        <v>2762</v>
      </c>
      <c r="E5821" s="400">
        <v>2</v>
      </c>
      <c r="F5821" s="400" t="s">
        <v>2772</v>
      </c>
    </row>
    <row r="5822" spans="2:6">
      <c r="B5822" s="400">
        <v>5818</v>
      </c>
      <c r="C5822" s="400" t="s">
        <v>2735</v>
      </c>
      <c r="D5822" s="400" t="s">
        <v>2747</v>
      </c>
      <c r="E5822" s="400">
        <v>5</v>
      </c>
      <c r="F5822" s="400" t="s">
        <v>2772</v>
      </c>
    </row>
    <row r="5823" spans="2:6">
      <c r="B5823" s="400">
        <v>5819</v>
      </c>
      <c r="C5823" s="400" t="s">
        <v>2738</v>
      </c>
      <c r="D5823" s="400" t="s">
        <v>2749</v>
      </c>
      <c r="E5823" s="400">
        <v>3</v>
      </c>
      <c r="F5823" s="400" t="s">
        <v>178</v>
      </c>
    </row>
    <row r="5824" spans="2:6">
      <c r="B5824" s="400">
        <v>5820</v>
      </c>
      <c r="C5824" s="400" t="s">
        <v>2737</v>
      </c>
      <c r="D5824" s="400" t="s">
        <v>2763</v>
      </c>
      <c r="E5824" s="400">
        <v>2</v>
      </c>
      <c r="F5824" s="400" t="s">
        <v>178</v>
      </c>
    </row>
    <row r="5825" spans="2:6">
      <c r="B5825" s="400">
        <v>5821</v>
      </c>
      <c r="C5825" s="400" t="s">
        <v>2737</v>
      </c>
      <c r="D5825" s="400" t="s">
        <v>2769</v>
      </c>
      <c r="E5825" s="400">
        <v>2</v>
      </c>
      <c r="F5825" s="400" t="s">
        <v>178</v>
      </c>
    </row>
    <row r="5826" spans="2:6">
      <c r="B5826" s="400">
        <v>5822</v>
      </c>
      <c r="C5826" s="400" t="s">
        <v>2735</v>
      </c>
      <c r="D5826" s="400" t="s">
        <v>2771</v>
      </c>
      <c r="E5826" s="400">
        <v>5</v>
      </c>
      <c r="F5826" s="400" t="s">
        <v>272</v>
      </c>
    </row>
    <row r="5827" spans="2:6">
      <c r="B5827" s="400">
        <v>5823</v>
      </c>
      <c r="C5827" s="400" t="s">
        <v>2735</v>
      </c>
      <c r="D5827" s="400" t="s">
        <v>2771</v>
      </c>
      <c r="E5827" s="400">
        <v>1</v>
      </c>
      <c r="F5827" s="400" t="s">
        <v>2772</v>
      </c>
    </row>
    <row r="5828" spans="2:6">
      <c r="B5828" s="400">
        <v>5824</v>
      </c>
      <c r="C5828" s="400" t="s">
        <v>2738</v>
      </c>
      <c r="D5828" s="400" t="s">
        <v>2754</v>
      </c>
      <c r="E5828" s="400">
        <v>7</v>
      </c>
      <c r="F5828" s="400" t="s">
        <v>178</v>
      </c>
    </row>
    <row r="5829" spans="2:6">
      <c r="B5829" s="400">
        <v>5825</v>
      </c>
      <c r="C5829" s="400" t="s">
        <v>2737</v>
      </c>
      <c r="D5829" s="400" t="s">
        <v>2761</v>
      </c>
      <c r="E5829" s="400">
        <v>3</v>
      </c>
      <c r="F5829" s="400" t="s">
        <v>178</v>
      </c>
    </row>
    <row r="5830" spans="2:6">
      <c r="B5830" s="400">
        <v>5826</v>
      </c>
      <c r="C5830" s="400" t="s">
        <v>2735</v>
      </c>
      <c r="D5830" s="400" t="s">
        <v>2748</v>
      </c>
      <c r="E5830" s="400">
        <v>5</v>
      </c>
      <c r="F5830" s="400" t="s">
        <v>178</v>
      </c>
    </row>
    <row r="5831" spans="2:6">
      <c r="B5831" s="400">
        <v>5827</v>
      </c>
      <c r="C5831" s="400" t="s">
        <v>2737</v>
      </c>
      <c r="D5831" s="400" t="s">
        <v>2769</v>
      </c>
      <c r="E5831" s="400">
        <v>2</v>
      </c>
      <c r="F5831" s="400" t="s">
        <v>31</v>
      </c>
    </row>
    <row r="5832" spans="2:6">
      <c r="B5832" s="400">
        <v>5828</v>
      </c>
      <c r="C5832" s="400" t="s">
        <v>2737</v>
      </c>
      <c r="D5832" s="400" t="s">
        <v>2763</v>
      </c>
      <c r="E5832" s="400">
        <v>2</v>
      </c>
      <c r="F5832" s="400" t="s">
        <v>178</v>
      </c>
    </row>
    <row r="5833" spans="2:6">
      <c r="B5833" s="400">
        <v>5829</v>
      </c>
      <c r="C5833" s="400" t="s">
        <v>2737</v>
      </c>
      <c r="D5833" s="400" t="s">
        <v>2745</v>
      </c>
      <c r="E5833" s="400">
        <v>4</v>
      </c>
      <c r="F5833" s="400" t="s">
        <v>178</v>
      </c>
    </row>
    <row r="5834" spans="2:6">
      <c r="B5834" s="400">
        <v>5830</v>
      </c>
      <c r="C5834" s="400" t="s">
        <v>2738</v>
      </c>
      <c r="D5834" s="400" t="s">
        <v>2755</v>
      </c>
      <c r="E5834" s="400">
        <v>4</v>
      </c>
      <c r="F5834" s="400" t="s">
        <v>2758</v>
      </c>
    </row>
    <row r="5835" spans="2:6">
      <c r="B5835" s="400">
        <v>5831</v>
      </c>
      <c r="C5835" s="400" t="s">
        <v>2737</v>
      </c>
      <c r="D5835" s="400" t="s">
        <v>2769</v>
      </c>
      <c r="E5835" s="400">
        <v>3</v>
      </c>
      <c r="F5835" s="400" t="s">
        <v>178</v>
      </c>
    </row>
    <row r="5836" spans="2:6">
      <c r="B5836" s="400">
        <v>5832</v>
      </c>
      <c r="C5836" s="400" t="s">
        <v>2738</v>
      </c>
      <c r="D5836" s="400" t="s">
        <v>2749</v>
      </c>
      <c r="E5836" s="400">
        <v>4</v>
      </c>
      <c r="F5836" s="400" t="s">
        <v>178</v>
      </c>
    </row>
    <row r="5837" spans="2:6">
      <c r="B5837" s="400">
        <v>5833</v>
      </c>
      <c r="C5837" s="400" t="s">
        <v>2737</v>
      </c>
      <c r="D5837" s="400" t="s">
        <v>2763</v>
      </c>
      <c r="E5837" s="400">
        <v>1</v>
      </c>
      <c r="F5837" s="400" t="s">
        <v>339</v>
      </c>
    </row>
    <row r="5838" spans="2:6">
      <c r="B5838" s="400">
        <v>5834</v>
      </c>
      <c r="C5838" s="400" t="s">
        <v>2738</v>
      </c>
      <c r="D5838" s="400" t="s">
        <v>2749</v>
      </c>
      <c r="E5838" s="400">
        <v>4</v>
      </c>
      <c r="F5838" s="400" t="s">
        <v>178</v>
      </c>
    </row>
    <row r="5839" spans="2:6">
      <c r="B5839" s="400">
        <v>5835</v>
      </c>
      <c r="C5839" s="400" t="s">
        <v>2739</v>
      </c>
      <c r="D5839" s="400" t="s">
        <v>2757</v>
      </c>
      <c r="E5839" s="400">
        <v>3</v>
      </c>
      <c r="F5839" s="400" t="s">
        <v>2770</v>
      </c>
    </row>
    <row r="5840" spans="2:6">
      <c r="B5840" s="400">
        <v>5836</v>
      </c>
      <c r="C5840" s="400" t="s">
        <v>2737</v>
      </c>
      <c r="D5840" s="400" t="s">
        <v>2763</v>
      </c>
      <c r="E5840" s="400">
        <v>2</v>
      </c>
      <c r="F5840" s="400" t="s">
        <v>178</v>
      </c>
    </row>
    <row r="5841" spans="2:6">
      <c r="B5841" s="400">
        <v>5837</v>
      </c>
      <c r="C5841" s="400" t="s">
        <v>2738</v>
      </c>
      <c r="D5841" s="400" t="s">
        <v>2755</v>
      </c>
      <c r="E5841" s="400">
        <v>3</v>
      </c>
      <c r="F5841" s="400" t="s">
        <v>178</v>
      </c>
    </row>
    <row r="5842" spans="2:6">
      <c r="B5842" s="400">
        <v>5838</v>
      </c>
      <c r="C5842" s="400" t="s">
        <v>2737</v>
      </c>
      <c r="D5842" s="400" t="s">
        <v>2745</v>
      </c>
      <c r="E5842" s="400">
        <v>2</v>
      </c>
      <c r="F5842" s="400" t="s">
        <v>2767</v>
      </c>
    </row>
    <row r="5843" spans="2:6">
      <c r="B5843" s="400">
        <v>5839</v>
      </c>
      <c r="C5843" s="400" t="s">
        <v>2735</v>
      </c>
      <c r="D5843" s="400" t="s">
        <v>2746</v>
      </c>
      <c r="E5843" s="400">
        <v>5</v>
      </c>
      <c r="F5843" s="400" t="s">
        <v>178</v>
      </c>
    </row>
    <row r="5844" spans="2:6">
      <c r="B5844" s="400">
        <v>5840</v>
      </c>
      <c r="C5844" s="400" t="s">
        <v>2734</v>
      </c>
      <c r="D5844" s="400" t="s">
        <v>2750</v>
      </c>
      <c r="E5844" s="400">
        <v>2</v>
      </c>
      <c r="F5844" s="400" t="s">
        <v>178</v>
      </c>
    </row>
    <row r="5845" spans="2:6">
      <c r="B5845" s="400">
        <v>5841</v>
      </c>
      <c r="C5845" s="400" t="s">
        <v>2737</v>
      </c>
      <c r="D5845" s="400" t="s">
        <v>2745</v>
      </c>
      <c r="E5845" s="400">
        <v>6</v>
      </c>
      <c r="F5845" s="400" t="s">
        <v>2770</v>
      </c>
    </row>
    <row r="5846" spans="2:6">
      <c r="B5846" s="400">
        <v>5842</v>
      </c>
      <c r="C5846" s="400" t="s">
        <v>2734</v>
      </c>
      <c r="D5846" s="400" t="s">
        <v>2751</v>
      </c>
      <c r="E5846" s="400">
        <v>3</v>
      </c>
      <c r="F5846" s="400" t="s">
        <v>178</v>
      </c>
    </row>
    <row r="5847" spans="2:6">
      <c r="B5847" s="400">
        <v>5843</v>
      </c>
      <c r="C5847" s="400" t="s">
        <v>2734</v>
      </c>
      <c r="D5847" s="400" t="s">
        <v>2751</v>
      </c>
      <c r="E5847" s="400">
        <v>1</v>
      </c>
      <c r="F5847" s="400" t="s">
        <v>31</v>
      </c>
    </row>
    <row r="5848" spans="2:6">
      <c r="B5848" s="400">
        <v>5844</v>
      </c>
      <c r="C5848" s="400" t="s">
        <v>2735</v>
      </c>
      <c r="D5848" s="400" t="s">
        <v>2759</v>
      </c>
      <c r="E5848" s="400">
        <v>4</v>
      </c>
      <c r="F5848" s="400" t="s">
        <v>178</v>
      </c>
    </row>
    <row r="5849" spans="2:6">
      <c r="B5849" s="400">
        <v>5845</v>
      </c>
      <c r="C5849" s="400" t="s">
        <v>2735</v>
      </c>
      <c r="D5849" s="400" t="s">
        <v>2762</v>
      </c>
      <c r="E5849" s="400">
        <v>2</v>
      </c>
      <c r="F5849" s="400" t="s">
        <v>178</v>
      </c>
    </row>
    <row r="5850" spans="2:6">
      <c r="B5850" s="400">
        <v>5846</v>
      </c>
      <c r="C5850" s="400" t="s">
        <v>2735</v>
      </c>
      <c r="D5850" s="400" t="s">
        <v>2748</v>
      </c>
      <c r="E5850" s="400">
        <v>6</v>
      </c>
      <c r="F5850" s="400" t="s">
        <v>272</v>
      </c>
    </row>
    <row r="5851" spans="2:6">
      <c r="B5851" s="400">
        <v>5847</v>
      </c>
      <c r="C5851" s="400" t="s">
        <v>2738</v>
      </c>
      <c r="D5851" s="400" t="s">
        <v>2754</v>
      </c>
      <c r="E5851" s="400">
        <v>4</v>
      </c>
      <c r="F5851" s="400" t="s">
        <v>31</v>
      </c>
    </row>
    <row r="5852" spans="2:6">
      <c r="B5852" s="400">
        <v>5848</v>
      </c>
      <c r="C5852" s="400" t="s">
        <v>2739</v>
      </c>
      <c r="D5852" s="400" t="s">
        <v>2757</v>
      </c>
      <c r="E5852" s="400">
        <v>2</v>
      </c>
      <c r="F5852" s="400" t="s">
        <v>2767</v>
      </c>
    </row>
    <row r="5853" spans="2:6">
      <c r="B5853" s="400">
        <v>5849</v>
      </c>
      <c r="C5853" s="400" t="s">
        <v>2738</v>
      </c>
      <c r="D5853" s="400" t="s">
        <v>2749</v>
      </c>
      <c r="E5853" s="400">
        <v>2</v>
      </c>
      <c r="F5853" s="400" t="s">
        <v>178</v>
      </c>
    </row>
    <row r="5854" spans="2:6">
      <c r="B5854" s="400">
        <v>5850</v>
      </c>
      <c r="C5854" s="400" t="s">
        <v>2735</v>
      </c>
      <c r="D5854" s="400" t="s">
        <v>2771</v>
      </c>
      <c r="E5854" s="400">
        <v>4</v>
      </c>
      <c r="F5854" s="400" t="s">
        <v>178</v>
      </c>
    </row>
    <row r="5855" spans="2:6">
      <c r="B5855" s="400">
        <v>5851</v>
      </c>
      <c r="C5855" s="400" t="s">
        <v>2738</v>
      </c>
      <c r="D5855" s="400" t="s">
        <v>2749</v>
      </c>
      <c r="E5855" s="400">
        <v>1</v>
      </c>
      <c r="F5855" s="400" t="s">
        <v>2768</v>
      </c>
    </row>
    <row r="5856" spans="2:6">
      <c r="B5856" s="400">
        <v>5852</v>
      </c>
      <c r="C5856" s="400" t="s">
        <v>2734</v>
      </c>
      <c r="D5856" s="400" t="s">
        <v>2751</v>
      </c>
      <c r="E5856" s="400">
        <v>5</v>
      </c>
      <c r="F5856" s="400" t="s">
        <v>2752</v>
      </c>
    </row>
    <row r="5857" spans="2:6">
      <c r="B5857" s="400">
        <v>5853</v>
      </c>
      <c r="C5857" s="400" t="s">
        <v>2735</v>
      </c>
      <c r="D5857" s="400" t="s">
        <v>2759</v>
      </c>
      <c r="E5857" s="400">
        <v>4</v>
      </c>
      <c r="F5857" s="400" t="s">
        <v>178</v>
      </c>
    </row>
    <row r="5858" spans="2:6">
      <c r="B5858" s="400">
        <v>5854</v>
      </c>
      <c r="C5858" s="400" t="s">
        <v>2734</v>
      </c>
      <c r="D5858" s="400" t="s">
        <v>2751</v>
      </c>
      <c r="E5858" s="400">
        <v>3</v>
      </c>
      <c r="F5858" s="400" t="s">
        <v>2767</v>
      </c>
    </row>
    <row r="5859" spans="2:6">
      <c r="B5859" s="400">
        <v>5855</v>
      </c>
      <c r="C5859" s="400" t="s">
        <v>2735</v>
      </c>
      <c r="D5859" s="400" t="s">
        <v>2764</v>
      </c>
      <c r="E5859" s="400">
        <v>2</v>
      </c>
      <c r="F5859" s="400" t="s">
        <v>2768</v>
      </c>
    </row>
    <row r="5860" spans="2:6">
      <c r="B5860" s="400">
        <v>5856</v>
      </c>
      <c r="C5860" s="400" t="s">
        <v>2737</v>
      </c>
      <c r="D5860" s="400" t="s">
        <v>2763</v>
      </c>
      <c r="E5860" s="400">
        <v>5</v>
      </c>
      <c r="F5860" s="400" t="s">
        <v>2752</v>
      </c>
    </row>
    <row r="5861" spans="2:6">
      <c r="B5861" s="400">
        <v>5857</v>
      </c>
      <c r="C5861" s="400" t="s">
        <v>2737</v>
      </c>
      <c r="D5861" s="400" t="s">
        <v>2763</v>
      </c>
      <c r="E5861" s="400">
        <v>3</v>
      </c>
      <c r="F5861" s="400" t="s">
        <v>339</v>
      </c>
    </row>
    <row r="5862" spans="2:6">
      <c r="B5862" s="400">
        <v>5858</v>
      </c>
      <c r="C5862" s="400" t="s">
        <v>2734</v>
      </c>
      <c r="D5862" s="400" t="s">
        <v>2750</v>
      </c>
      <c r="E5862" s="400">
        <v>5</v>
      </c>
      <c r="F5862" s="400" t="s">
        <v>272</v>
      </c>
    </row>
    <row r="5863" spans="2:6">
      <c r="B5863" s="400">
        <v>5859</v>
      </c>
      <c r="C5863" s="400" t="s">
        <v>2737</v>
      </c>
      <c r="D5863" s="400" t="s">
        <v>2745</v>
      </c>
      <c r="E5863" s="400">
        <v>1</v>
      </c>
      <c r="F5863" s="400" t="s">
        <v>178</v>
      </c>
    </row>
    <row r="5864" spans="2:6">
      <c r="B5864" s="400">
        <v>5860</v>
      </c>
      <c r="C5864" s="400" t="s">
        <v>2737</v>
      </c>
      <c r="D5864" s="400" t="s">
        <v>2761</v>
      </c>
      <c r="E5864" s="400">
        <v>3</v>
      </c>
      <c r="F5864" s="400" t="s">
        <v>178</v>
      </c>
    </row>
    <row r="5865" spans="2:6">
      <c r="B5865" s="400">
        <v>5861</v>
      </c>
      <c r="C5865" s="400" t="s">
        <v>2737</v>
      </c>
      <c r="D5865" s="400" t="s">
        <v>2745</v>
      </c>
      <c r="E5865" s="400">
        <v>5</v>
      </c>
      <c r="F5865" s="400" t="s">
        <v>178</v>
      </c>
    </row>
    <row r="5866" spans="2:6">
      <c r="B5866" s="400">
        <v>5862</v>
      </c>
      <c r="C5866" s="400" t="s">
        <v>2738</v>
      </c>
      <c r="D5866" s="400" t="s">
        <v>2755</v>
      </c>
      <c r="E5866" s="400">
        <v>2</v>
      </c>
      <c r="F5866" s="400" t="s">
        <v>178</v>
      </c>
    </row>
    <row r="5867" spans="2:6">
      <c r="B5867" s="400">
        <v>5863</v>
      </c>
      <c r="C5867" s="400" t="s">
        <v>2737</v>
      </c>
      <c r="D5867" s="400" t="s">
        <v>2761</v>
      </c>
      <c r="E5867" s="400">
        <v>4</v>
      </c>
      <c r="F5867" s="400" t="s">
        <v>178</v>
      </c>
    </row>
    <row r="5868" spans="2:6">
      <c r="B5868" s="400">
        <v>5864</v>
      </c>
      <c r="C5868" s="400" t="s">
        <v>2739</v>
      </c>
      <c r="D5868" s="400" t="s">
        <v>2757</v>
      </c>
      <c r="E5868" s="400">
        <v>2</v>
      </c>
      <c r="F5868" s="400" t="s">
        <v>178</v>
      </c>
    </row>
    <row r="5869" spans="2:6">
      <c r="B5869" s="400">
        <v>5865</v>
      </c>
      <c r="C5869" s="400" t="s">
        <v>2734</v>
      </c>
      <c r="D5869" s="400" t="s">
        <v>2750</v>
      </c>
      <c r="E5869" s="400">
        <v>5</v>
      </c>
      <c r="F5869" s="400" t="s">
        <v>178</v>
      </c>
    </row>
    <row r="5870" spans="2:6">
      <c r="B5870" s="400">
        <v>5866</v>
      </c>
      <c r="C5870" s="400" t="s">
        <v>2737</v>
      </c>
      <c r="D5870" s="400" t="s">
        <v>2763</v>
      </c>
      <c r="E5870" s="400">
        <v>4</v>
      </c>
      <c r="F5870" s="400" t="s">
        <v>339</v>
      </c>
    </row>
    <row r="5871" spans="2:6">
      <c r="B5871" s="400">
        <v>5867</v>
      </c>
      <c r="C5871" s="400" t="s">
        <v>2734</v>
      </c>
      <c r="D5871" s="400" t="s">
        <v>2751</v>
      </c>
      <c r="E5871" s="400">
        <v>4</v>
      </c>
      <c r="F5871" s="400" t="s">
        <v>178</v>
      </c>
    </row>
    <row r="5872" spans="2:6">
      <c r="B5872" s="400">
        <v>5868</v>
      </c>
      <c r="C5872" s="400" t="s">
        <v>2735</v>
      </c>
      <c r="D5872" s="400" t="s">
        <v>2746</v>
      </c>
      <c r="E5872" s="400">
        <v>4</v>
      </c>
      <c r="F5872" s="400" t="s">
        <v>178</v>
      </c>
    </row>
    <row r="5873" spans="2:6">
      <c r="B5873" s="400">
        <v>5869</v>
      </c>
      <c r="C5873" s="400" t="s">
        <v>2735</v>
      </c>
      <c r="D5873" s="400" t="s">
        <v>2762</v>
      </c>
      <c r="E5873" s="400">
        <v>4</v>
      </c>
      <c r="F5873" s="400" t="s">
        <v>339</v>
      </c>
    </row>
    <row r="5874" spans="2:6">
      <c r="B5874" s="400">
        <v>5870</v>
      </c>
      <c r="C5874" s="400" t="s">
        <v>2735</v>
      </c>
      <c r="D5874" s="400" t="s">
        <v>2762</v>
      </c>
      <c r="E5874" s="400">
        <v>4</v>
      </c>
      <c r="F5874" s="400" t="s">
        <v>178</v>
      </c>
    </row>
    <row r="5875" spans="2:6">
      <c r="B5875" s="400">
        <v>5871</v>
      </c>
      <c r="C5875" s="400" t="s">
        <v>2737</v>
      </c>
      <c r="D5875" s="400" t="s">
        <v>2763</v>
      </c>
      <c r="E5875" s="400">
        <v>5</v>
      </c>
      <c r="F5875" s="400" t="s">
        <v>178</v>
      </c>
    </row>
    <row r="5876" spans="2:6">
      <c r="B5876" s="400">
        <v>5872</v>
      </c>
      <c r="C5876" s="400" t="s">
        <v>2737</v>
      </c>
      <c r="D5876" s="400" t="s">
        <v>2763</v>
      </c>
      <c r="E5876" s="400">
        <v>3</v>
      </c>
      <c r="F5876" s="400" t="s">
        <v>178</v>
      </c>
    </row>
    <row r="5877" spans="2:6">
      <c r="B5877" s="400">
        <v>5873</v>
      </c>
      <c r="C5877" s="400" t="s">
        <v>2739</v>
      </c>
      <c r="D5877" s="400" t="s">
        <v>2757</v>
      </c>
      <c r="E5877" s="400">
        <v>1</v>
      </c>
      <c r="F5877" s="400" t="s">
        <v>2772</v>
      </c>
    </row>
    <row r="5878" spans="2:6">
      <c r="B5878" s="400">
        <v>5874</v>
      </c>
      <c r="C5878" s="400" t="s">
        <v>2735</v>
      </c>
      <c r="D5878" s="400" t="s">
        <v>2746</v>
      </c>
      <c r="E5878" s="400">
        <v>4</v>
      </c>
      <c r="F5878" s="400" t="s">
        <v>178</v>
      </c>
    </row>
    <row r="5879" spans="2:6">
      <c r="B5879" s="400">
        <v>5875</v>
      </c>
      <c r="C5879" s="400" t="s">
        <v>2735</v>
      </c>
      <c r="D5879" s="400" t="s">
        <v>2746</v>
      </c>
      <c r="E5879" s="400">
        <v>6</v>
      </c>
      <c r="F5879" s="400" t="s">
        <v>178</v>
      </c>
    </row>
    <row r="5880" spans="2:6">
      <c r="B5880" s="400">
        <v>5876</v>
      </c>
      <c r="C5880" s="400" t="s">
        <v>2734</v>
      </c>
      <c r="D5880" s="400" t="s">
        <v>2751</v>
      </c>
      <c r="E5880" s="400">
        <v>2</v>
      </c>
      <c r="F5880" s="400" t="s">
        <v>2765</v>
      </c>
    </row>
    <row r="5881" spans="2:6">
      <c r="B5881" s="400">
        <v>5877</v>
      </c>
      <c r="C5881" s="400" t="s">
        <v>2737</v>
      </c>
      <c r="D5881" s="400" t="s">
        <v>2761</v>
      </c>
      <c r="E5881" s="400">
        <v>4</v>
      </c>
      <c r="F5881" s="400" t="s">
        <v>178</v>
      </c>
    </row>
    <row r="5882" spans="2:6">
      <c r="B5882" s="400">
        <v>5878</v>
      </c>
      <c r="C5882" s="400" t="s">
        <v>2738</v>
      </c>
      <c r="D5882" s="400" t="s">
        <v>2754</v>
      </c>
      <c r="E5882" s="400">
        <v>2</v>
      </c>
      <c r="F5882" s="400" t="s">
        <v>178</v>
      </c>
    </row>
    <row r="5883" spans="2:6">
      <c r="B5883" s="400">
        <v>5879</v>
      </c>
      <c r="C5883" s="400" t="s">
        <v>2735</v>
      </c>
      <c r="D5883" s="400" t="s">
        <v>2746</v>
      </c>
      <c r="E5883" s="400">
        <v>4</v>
      </c>
      <c r="F5883" s="400" t="s">
        <v>178</v>
      </c>
    </row>
    <row r="5884" spans="2:6">
      <c r="B5884" s="400">
        <v>5880</v>
      </c>
      <c r="C5884" s="400" t="s">
        <v>2735</v>
      </c>
      <c r="D5884" s="400" t="s">
        <v>2764</v>
      </c>
      <c r="E5884" s="400">
        <v>2</v>
      </c>
      <c r="F5884" s="400" t="s">
        <v>178</v>
      </c>
    </row>
    <row r="5885" spans="2:6">
      <c r="B5885" s="400">
        <v>5881</v>
      </c>
      <c r="C5885" s="400" t="s">
        <v>2735</v>
      </c>
      <c r="D5885" s="400" t="s">
        <v>2748</v>
      </c>
      <c r="E5885" s="400">
        <v>1</v>
      </c>
      <c r="F5885" s="400" t="s">
        <v>2768</v>
      </c>
    </row>
    <row r="5886" spans="2:6">
      <c r="B5886" s="400">
        <v>5882</v>
      </c>
      <c r="C5886" s="400" t="s">
        <v>2738</v>
      </c>
      <c r="D5886" s="400" t="s">
        <v>2756</v>
      </c>
      <c r="E5886" s="400">
        <v>3</v>
      </c>
      <c r="F5886" s="400" t="s">
        <v>178</v>
      </c>
    </row>
    <row r="5887" spans="2:6">
      <c r="B5887" s="400">
        <v>5883</v>
      </c>
      <c r="C5887" s="400" t="s">
        <v>2735</v>
      </c>
      <c r="D5887" s="400" t="s">
        <v>2748</v>
      </c>
      <c r="E5887" s="400">
        <v>2</v>
      </c>
      <c r="F5887" s="400" t="s">
        <v>178</v>
      </c>
    </row>
    <row r="5888" spans="2:6">
      <c r="B5888" s="400">
        <v>5884</v>
      </c>
      <c r="C5888" s="400" t="s">
        <v>2735</v>
      </c>
      <c r="D5888" s="400" t="s">
        <v>2762</v>
      </c>
      <c r="E5888" s="400">
        <v>4</v>
      </c>
      <c r="F5888" s="400" t="s">
        <v>178</v>
      </c>
    </row>
    <row r="5889" spans="2:6">
      <c r="B5889" s="400">
        <v>5885</v>
      </c>
      <c r="C5889" s="400" t="s">
        <v>2739</v>
      </c>
      <c r="D5889" s="400" t="s">
        <v>2757</v>
      </c>
      <c r="E5889" s="400">
        <v>2</v>
      </c>
      <c r="F5889" s="400" t="s">
        <v>2768</v>
      </c>
    </row>
    <row r="5890" spans="2:6">
      <c r="B5890" s="400">
        <v>5886</v>
      </c>
      <c r="C5890" s="400" t="s">
        <v>2735</v>
      </c>
      <c r="D5890" s="400" t="s">
        <v>2747</v>
      </c>
      <c r="E5890" s="400">
        <v>2</v>
      </c>
      <c r="F5890" s="400" t="s">
        <v>178</v>
      </c>
    </row>
    <row r="5891" spans="2:6">
      <c r="B5891" s="400">
        <v>5887</v>
      </c>
      <c r="C5891" s="400" t="s">
        <v>2734</v>
      </c>
      <c r="D5891" s="400" t="s">
        <v>2750</v>
      </c>
      <c r="E5891" s="400">
        <v>2</v>
      </c>
      <c r="F5891" s="400" t="s">
        <v>178</v>
      </c>
    </row>
    <row r="5892" spans="2:6">
      <c r="B5892" s="400">
        <v>5888</v>
      </c>
      <c r="C5892" s="400" t="s">
        <v>2735</v>
      </c>
      <c r="D5892" s="400" t="s">
        <v>2748</v>
      </c>
      <c r="E5892" s="400">
        <v>3</v>
      </c>
      <c r="F5892" s="400" t="s">
        <v>178</v>
      </c>
    </row>
    <row r="5893" spans="2:6">
      <c r="B5893" s="400">
        <v>5889</v>
      </c>
      <c r="C5893" s="400" t="s">
        <v>2737</v>
      </c>
      <c r="D5893" s="400" t="s">
        <v>2763</v>
      </c>
      <c r="E5893" s="400">
        <v>4</v>
      </c>
      <c r="F5893" s="400" t="s">
        <v>178</v>
      </c>
    </row>
    <row r="5894" spans="2:6">
      <c r="B5894" s="400">
        <v>5890</v>
      </c>
      <c r="C5894" s="400" t="s">
        <v>2737</v>
      </c>
      <c r="D5894" s="400" t="s">
        <v>2769</v>
      </c>
      <c r="E5894" s="400">
        <v>5</v>
      </c>
      <c r="F5894" s="400" t="s">
        <v>178</v>
      </c>
    </row>
    <row r="5895" spans="2:6">
      <c r="B5895" s="400">
        <v>5891</v>
      </c>
      <c r="C5895" s="400" t="s">
        <v>2734</v>
      </c>
      <c r="D5895" s="400" t="s">
        <v>2751</v>
      </c>
      <c r="E5895" s="400">
        <v>1</v>
      </c>
      <c r="F5895" s="400" t="s">
        <v>2752</v>
      </c>
    </row>
    <row r="5896" spans="2:6">
      <c r="B5896" s="400">
        <v>5892</v>
      </c>
      <c r="C5896" s="400" t="s">
        <v>2737</v>
      </c>
      <c r="D5896" s="400" t="s">
        <v>2763</v>
      </c>
      <c r="E5896" s="400">
        <v>3</v>
      </c>
      <c r="F5896" s="400" t="s">
        <v>374</v>
      </c>
    </row>
    <row r="5897" spans="2:6">
      <c r="B5897" s="400">
        <v>5893</v>
      </c>
      <c r="C5897" s="400" t="s">
        <v>2735</v>
      </c>
      <c r="D5897" s="400" t="s">
        <v>2748</v>
      </c>
      <c r="E5897" s="400">
        <v>5</v>
      </c>
      <c r="F5897" s="400" t="s">
        <v>178</v>
      </c>
    </row>
    <row r="5898" spans="2:6">
      <c r="B5898" s="400">
        <v>5894</v>
      </c>
      <c r="C5898" s="400" t="s">
        <v>2734</v>
      </c>
      <c r="D5898" s="400" t="s">
        <v>2750</v>
      </c>
      <c r="E5898" s="400">
        <v>3</v>
      </c>
      <c r="F5898" s="400" t="s">
        <v>2768</v>
      </c>
    </row>
    <row r="5899" spans="2:6">
      <c r="B5899" s="400">
        <v>5895</v>
      </c>
      <c r="C5899" s="400" t="s">
        <v>2738</v>
      </c>
      <c r="D5899" s="400" t="s">
        <v>2749</v>
      </c>
      <c r="E5899" s="400">
        <v>4</v>
      </c>
      <c r="F5899" s="400" t="s">
        <v>178</v>
      </c>
    </row>
    <row r="5900" spans="2:6">
      <c r="B5900" s="400">
        <v>5896</v>
      </c>
      <c r="C5900" s="400" t="s">
        <v>2737</v>
      </c>
      <c r="D5900" s="400" t="s">
        <v>2745</v>
      </c>
      <c r="E5900" s="400">
        <v>5</v>
      </c>
      <c r="F5900" s="400" t="s">
        <v>178</v>
      </c>
    </row>
    <row r="5901" spans="2:6">
      <c r="B5901" s="400">
        <v>5897</v>
      </c>
      <c r="C5901" s="400" t="s">
        <v>2738</v>
      </c>
      <c r="D5901" s="400" t="s">
        <v>2749</v>
      </c>
      <c r="E5901" s="400">
        <v>4</v>
      </c>
      <c r="F5901" s="400" t="s">
        <v>178</v>
      </c>
    </row>
    <row r="5902" spans="2:6">
      <c r="B5902" s="400">
        <v>5898</v>
      </c>
      <c r="C5902" s="400" t="s">
        <v>2737</v>
      </c>
      <c r="D5902" s="400" t="s">
        <v>2761</v>
      </c>
      <c r="E5902" s="400">
        <v>5</v>
      </c>
      <c r="F5902" s="400" t="s">
        <v>339</v>
      </c>
    </row>
    <row r="5903" spans="2:6">
      <c r="B5903" s="400">
        <v>5899</v>
      </c>
      <c r="C5903" s="400" t="s">
        <v>2735</v>
      </c>
      <c r="D5903" s="400" t="s">
        <v>2747</v>
      </c>
      <c r="E5903" s="400">
        <v>4</v>
      </c>
      <c r="F5903" s="400" t="s">
        <v>178</v>
      </c>
    </row>
    <row r="5904" spans="2:6">
      <c r="B5904" s="400">
        <v>5900</v>
      </c>
      <c r="C5904" s="400" t="s">
        <v>2738</v>
      </c>
      <c r="D5904" s="400" t="s">
        <v>2755</v>
      </c>
      <c r="E5904" s="400">
        <v>4</v>
      </c>
      <c r="F5904" s="400" t="s">
        <v>178</v>
      </c>
    </row>
    <row r="5905" spans="2:6">
      <c r="B5905" s="400">
        <v>5901</v>
      </c>
      <c r="C5905" s="400" t="s">
        <v>2734</v>
      </c>
      <c r="D5905" s="400" t="s">
        <v>2750</v>
      </c>
      <c r="E5905" s="400">
        <v>4</v>
      </c>
      <c r="F5905" s="400" t="s">
        <v>178</v>
      </c>
    </row>
    <row r="5906" spans="2:6">
      <c r="B5906" s="400">
        <v>5902</v>
      </c>
      <c r="C5906" s="400" t="s">
        <v>2737</v>
      </c>
      <c r="D5906" s="400" t="s">
        <v>2769</v>
      </c>
      <c r="E5906" s="400">
        <v>6</v>
      </c>
      <c r="F5906" s="400" t="s">
        <v>2760</v>
      </c>
    </row>
    <row r="5907" spans="2:6">
      <c r="B5907" s="400">
        <v>5903</v>
      </c>
      <c r="C5907" s="400" t="s">
        <v>2734</v>
      </c>
      <c r="D5907" s="400" t="s">
        <v>2751</v>
      </c>
      <c r="E5907" s="400">
        <v>1</v>
      </c>
      <c r="F5907" s="400" t="s">
        <v>178</v>
      </c>
    </row>
    <row r="5908" spans="2:6">
      <c r="B5908" s="400">
        <v>5904</v>
      </c>
      <c r="C5908" s="400" t="s">
        <v>2735</v>
      </c>
      <c r="D5908" s="400" t="s">
        <v>2764</v>
      </c>
      <c r="E5908" s="400">
        <v>3</v>
      </c>
      <c r="F5908" s="400" t="s">
        <v>178</v>
      </c>
    </row>
    <row r="5909" spans="2:6">
      <c r="B5909" s="400">
        <v>5905</v>
      </c>
      <c r="C5909" s="400" t="s">
        <v>2737</v>
      </c>
      <c r="D5909" s="400" t="s">
        <v>2761</v>
      </c>
      <c r="E5909" s="400">
        <v>3</v>
      </c>
      <c r="F5909" s="400" t="s">
        <v>2772</v>
      </c>
    </row>
    <row r="5910" spans="2:6">
      <c r="B5910" s="400">
        <v>5906</v>
      </c>
      <c r="C5910" s="400" t="s">
        <v>2737</v>
      </c>
      <c r="D5910" s="400" t="s">
        <v>2769</v>
      </c>
      <c r="E5910" s="400">
        <v>5</v>
      </c>
      <c r="F5910" s="400" t="s">
        <v>339</v>
      </c>
    </row>
    <row r="5911" spans="2:6">
      <c r="B5911" s="400">
        <v>5907</v>
      </c>
      <c r="C5911" s="400" t="s">
        <v>2739</v>
      </c>
      <c r="D5911" s="400" t="s">
        <v>2757</v>
      </c>
      <c r="E5911" s="400">
        <v>3</v>
      </c>
      <c r="F5911" s="400" t="s">
        <v>178</v>
      </c>
    </row>
    <row r="5912" spans="2:6">
      <c r="B5912" s="400">
        <v>5908</v>
      </c>
      <c r="C5912" s="400" t="s">
        <v>2735</v>
      </c>
      <c r="D5912" s="400" t="s">
        <v>2748</v>
      </c>
      <c r="E5912" s="400">
        <v>1</v>
      </c>
      <c r="F5912" s="400" t="s">
        <v>178</v>
      </c>
    </row>
    <row r="5913" spans="2:6">
      <c r="B5913" s="400">
        <v>5909</v>
      </c>
      <c r="C5913" s="400" t="s">
        <v>2738</v>
      </c>
      <c r="D5913" s="400" t="s">
        <v>2755</v>
      </c>
      <c r="E5913" s="400">
        <v>4</v>
      </c>
      <c r="F5913" s="400" t="s">
        <v>2765</v>
      </c>
    </row>
    <row r="5914" spans="2:6">
      <c r="B5914" s="400">
        <v>5910</v>
      </c>
      <c r="C5914" s="400" t="s">
        <v>2738</v>
      </c>
      <c r="D5914" s="400" t="s">
        <v>2756</v>
      </c>
      <c r="E5914" s="400">
        <v>2</v>
      </c>
      <c r="F5914" s="400" t="s">
        <v>2765</v>
      </c>
    </row>
    <row r="5915" spans="2:6">
      <c r="B5915" s="400">
        <v>5911</v>
      </c>
      <c r="C5915" s="400" t="s">
        <v>2735</v>
      </c>
      <c r="D5915" s="400" t="s">
        <v>2746</v>
      </c>
      <c r="E5915" s="400">
        <v>5</v>
      </c>
      <c r="F5915" s="400" t="s">
        <v>178</v>
      </c>
    </row>
    <row r="5916" spans="2:6">
      <c r="B5916" s="400">
        <v>5912</v>
      </c>
      <c r="C5916" s="400" t="s">
        <v>2735</v>
      </c>
      <c r="D5916" s="400" t="s">
        <v>2746</v>
      </c>
      <c r="E5916" s="400">
        <v>2</v>
      </c>
      <c r="F5916" s="400" t="s">
        <v>178</v>
      </c>
    </row>
    <row r="5917" spans="2:6">
      <c r="B5917" s="400">
        <v>5913</v>
      </c>
      <c r="C5917" s="400" t="s">
        <v>2737</v>
      </c>
      <c r="D5917" s="400" t="s">
        <v>2769</v>
      </c>
      <c r="E5917" s="400">
        <v>2</v>
      </c>
      <c r="F5917" s="400" t="s">
        <v>178</v>
      </c>
    </row>
    <row r="5918" spans="2:6">
      <c r="B5918" s="400">
        <v>5914</v>
      </c>
      <c r="C5918" s="400" t="s">
        <v>2737</v>
      </c>
      <c r="D5918" s="400" t="s">
        <v>2745</v>
      </c>
      <c r="E5918" s="400">
        <v>4</v>
      </c>
      <c r="F5918" s="400" t="s">
        <v>2765</v>
      </c>
    </row>
    <row r="5919" spans="2:6">
      <c r="B5919" s="400">
        <v>5915</v>
      </c>
      <c r="C5919" s="400" t="s">
        <v>2738</v>
      </c>
      <c r="D5919" s="400" t="s">
        <v>2754</v>
      </c>
      <c r="E5919" s="400">
        <v>2</v>
      </c>
      <c r="F5919" s="400" t="s">
        <v>178</v>
      </c>
    </row>
    <row r="5920" spans="2:6">
      <c r="B5920" s="400">
        <v>5916</v>
      </c>
      <c r="C5920" s="400" t="s">
        <v>2737</v>
      </c>
      <c r="D5920" s="400" t="s">
        <v>2763</v>
      </c>
      <c r="E5920" s="400">
        <v>4</v>
      </c>
      <c r="F5920" s="400" t="s">
        <v>178</v>
      </c>
    </row>
    <row r="5921" spans="2:6">
      <c r="B5921" s="400">
        <v>5917</v>
      </c>
      <c r="C5921" s="400" t="s">
        <v>2735</v>
      </c>
      <c r="D5921" s="400" t="s">
        <v>2748</v>
      </c>
      <c r="E5921" s="400">
        <v>5</v>
      </c>
      <c r="F5921" s="400" t="s">
        <v>178</v>
      </c>
    </row>
    <row r="5922" spans="2:6">
      <c r="B5922" s="400">
        <v>5918</v>
      </c>
      <c r="C5922" s="400" t="s">
        <v>2734</v>
      </c>
      <c r="D5922" s="400" t="s">
        <v>2750</v>
      </c>
      <c r="E5922" s="400">
        <v>3</v>
      </c>
      <c r="F5922" s="400" t="s">
        <v>178</v>
      </c>
    </row>
    <row r="5923" spans="2:6">
      <c r="B5923" s="400">
        <v>5919</v>
      </c>
      <c r="C5923" s="400" t="s">
        <v>2734</v>
      </c>
      <c r="D5923" s="400" t="s">
        <v>2750</v>
      </c>
      <c r="E5923" s="400">
        <v>4</v>
      </c>
      <c r="F5923" s="400" t="s">
        <v>178</v>
      </c>
    </row>
    <row r="5924" spans="2:6">
      <c r="B5924" s="400">
        <v>5920</v>
      </c>
      <c r="C5924" s="400" t="s">
        <v>2735</v>
      </c>
      <c r="D5924" s="400" t="s">
        <v>2759</v>
      </c>
      <c r="E5924" s="400">
        <v>3</v>
      </c>
      <c r="F5924" s="400" t="s">
        <v>2766</v>
      </c>
    </row>
    <row r="5925" spans="2:6">
      <c r="B5925" s="400">
        <v>5921</v>
      </c>
      <c r="C5925" s="400" t="s">
        <v>2735</v>
      </c>
      <c r="D5925" s="400" t="s">
        <v>2747</v>
      </c>
      <c r="E5925" s="400">
        <v>4</v>
      </c>
      <c r="F5925" s="400" t="s">
        <v>2766</v>
      </c>
    </row>
    <row r="5926" spans="2:6">
      <c r="B5926" s="400">
        <v>5922</v>
      </c>
      <c r="C5926" s="400" t="s">
        <v>2735</v>
      </c>
      <c r="D5926" s="400" t="s">
        <v>2746</v>
      </c>
      <c r="E5926" s="400">
        <v>2</v>
      </c>
      <c r="F5926" s="400" t="s">
        <v>178</v>
      </c>
    </row>
    <row r="5927" spans="2:6">
      <c r="B5927" s="400">
        <v>5923</v>
      </c>
      <c r="C5927" s="400" t="s">
        <v>2738</v>
      </c>
      <c r="D5927" s="400" t="s">
        <v>2756</v>
      </c>
      <c r="E5927" s="400">
        <v>3</v>
      </c>
      <c r="F5927" s="400" t="s">
        <v>374</v>
      </c>
    </row>
    <row r="5928" spans="2:6">
      <c r="B5928" s="400">
        <v>5924</v>
      </c>
      <c r="C5928" s="400" t="s">
        <v>2736</v>
      </c>
      <c r="D5928" s="400" t="s">
        <v>2753</v>
      </c>
      <c r="E5928" s="400">
        <v>4</v>
      </c>
      <c r="F5928" s="400" t="s">
        <v>178</v>
      </c>
    </row>
    <row r="5929" spans="2:6">
      <c r="B5929" s="400">
        <v>5925</v>
      </c>
      <c r="C5929" s="400" t="s">
        <v>2737</v>
      </c>
      <c r="D5929" s="400" t="s">
        <v>2769</v>
      </c>
      <c r="E5929" s="400">
        <v>2</v>
      </c>
      <c r="F5929" s="400" t="s">
        <v>178</v>
      </c>
    </row>
    <row r="5930" spans="2:6">
      <c r="B5930" s="400">
        <v>5926</v>
      </c>
      <c r="C5930" s="400" t="s">
        <v>2739</v>
      </c>
      <c r="D5930" s="400" t="s">
        <v>2757</v>
      </c>
      <c r="E5930" s="400">
        <v>4</v>
      </c>
      <c r="F5930" s="400" t="s">
        <v>178</v>
      </c>
    </row>
    <row r="5931" spans="2:6">
      <c r="B5931" s="400">
        <v>5927</v>
      </c>
      <c r="C5931" s="400" t="s">
        <v>2735</v>
      </c>
      <c r="D5931" s="400" t="s">
        <v>2748</v>
      </c>
      <c r="E5931" s="400">
        <v>2</v>
      </c>
      <c r="F5931" s="400" t="s">
        <v>2772</v>
      </c>
    </row>
    <row r="5932" spans="2:6">
      <c r="B5932" s="400">
        <v>5928</v>
      </c>
      <c r="C5932" s="400" t="s">
        <v>2735</v>
      </c>
      <c r="D5932" s="400" t="s">
        <v>2764</v>
      </c>
      <c r="E5932" s="400">
        <v>4</v>
      </c>
      <c r="F5932" s="400" t="s">
        <v>178</v>
      </c>
    </row>
    <row r="5933" spans="2:6">
      <c r="B5933" s="400">
        <v>5929</v>
      </c>
      <c r="C5933" s="400" t="s">
        <v>2736</v>
      </c>
      <c r="D5933" s="400" t="s">
        <v>2753</v>
      </c>
      <c r="E5933" s="400">
        <v>5</v>
      </c>
      <c r="F5933" s="400" t="s">
        <v>2758</v>
      </c>
    </row>
    <row r="5934" spans="2:6">
      <c r="B5934" s="400">
        <v>5930</v>
      </c>
      <c r="C5934" s="400" t="s">
        <v>2734</v>
      </c>
      <c r="D5934" s="400" t="s">
        <v>2750</v>
      </c>
      <c r="E5934" s="400">
        <v>2</v>
      </c>
      <c r="F5934" s="400" t="s">
        <v>178</v>
      </c>
    </row>
    <row r="5935" spans="2:6">
      <c r="B5935" s="400">
        <v>5931</v>
      </c>
      <c r="C5935" s="400" t="s">
        <v>2735</v>
      </c>
      <c r="D5935" s="400" t="s">
        <v>2748</v>
      </c>
      <c r="E5935" s="400">
        <v>4</v>
      </c>
      <c r="F5935" s="400" t="s">
        <v>31</v>
      </c>
    </row>
    <row r="5936" spans="2:6">
      <c r="B5936" s="400">
        <v>5932</v>
      </c>
      <c r="C5936" s="400" t="s">
        <v>2739</v>
      </c>
      <c r="D5936" s="400" t="s">
        <v>2757</v>
      </c>
      <c r="E5936" s="400">
        <v>1</v>
      </c>
      <c r="F5936" s="400" t="s">
        <v>178</v>
      </c>
    </row>
    <row r="5937" spans="2:6">
      <c r="B5937" s="400">
        <v>5933</v>
      </c>
      <c r="C5937" s="400" t="s">
        <v>2735</v>
      </c>
      <c r="D5937" s="400" t="s">
        <v>2748</v>
      </c>
      <c r="E5937" s="400">
        <v>2</v>
      </c>
      <c r="F5937" s="400" t="s">
        <v>178</v>
      </c>
    </row>
    <row r="5938" spans="2:6">
      <c r="B5938" s="400">
        <v>5934</v>
      </c>
      <c r="C5938" s="400" t="s">
        <v>2738</v>
      </c>
      <c r="D5938" s="400" t="s">
        <v>2755</v>
      </c>
      <c r="E5938" s="400">
        <v>2</v>
      </c>
      <c r="F5938" s="400" t="s">
        <v>178</v>
      </c>
    </row>
    <row r="5939" spans="2:6">
      <c r="B5939" s="400">
        <v>5935</v>
      </c>
      <c r="C5939" s="400" t="s">
        <v>2738</v>
      </c>
      <c r="D5939" s="400" t="s">
        <v>2749</v>
      </c>
      <c r="E5939" s="400">
        <v>3</v>
      </c>
      <c r="F5939" s="400" t="s">
        <v>2768</v>
      </c>
    </row>
    <row r="5940" spans="2:6">
      <c r="B5940" s="400">
        <v>5936</v>
      </c>
      <c r="C5940" s="400" t="s">
        <v>2737</v>
      </c>
      <c r="D5940" s="400" t="s">
        <v>2769</v>
      </c>
      <c r="E5940" s="400">
        <v>1</v>
      </c>
      <c r="F5940" s="400" t="s">
        <v>178</v>
      </c>
    </row>
    <row r="5941" spans="2:6">
      <c r="B5941" s="400">
        <v>5937</v>
      </c>
      <c r="C5941" s="400" t="s">
        <v>2737</v>
      </c>
      <c r="D5941" s="400" t="s">
        <v>2769</v>
      </c>
      <c r="E5941" s="400">
        <v>1</v>
      </c>
      <c r="F5941" s="400" t="s">
        <v>2770</v>
      </c>
    </row>
    <row r="5942" spans="2:6">
      <c r="B5942" s="400">
        <v>5938</v>
      </c>
      <c r="C5942" s="400" t="s">
        <v>2735</v>
      </c>
      <c r="D5942" s="400" t="s">
        <v>2759</v>
      </c>
      <c r="E5942" s="400">
        <v>3</v>
      </c>
      <c r="F5942" s="400" t="s">
        <v>178</v>
      </c>
    </row>
    <row r="5943" spans="2:6">
      <c r="B5943" s="400">
        <v>5939</v>
      </c>
      <c r="C5943" s="400" t="s">
        <v>2736</v>
      </c>
      <c r="D5943" s="400" t="s">
        <v>2753</v>
      </c>
      <c r="E5943" s="400">
        <v>3</v>
      </c>
      <c r="F5943" s="400" t="s">
        <v>2765</v>
      </c>
    </row>
    <row r="5944" spans="2:6">
      <c r="B5944" s="400">
        <v>5940</v>
      </c>
      <c r="C5944" s="400" t="s">
        <v>2735</v>
      </c>
      <c r="D5944" s="400" t="s">
        <v>2748</v>
      </c>
      <c r="E5944" s="400">
        <v>1</v>
      </c>
      <c r="F5944" s="400" t="s">
        <v>2758</v>
      </c>
    </row>
    <row r="5945" spans="2:6">
      <c r="B5945" s="400">
        <v>5941</v>
      </c>
      <c r="C5945" s="400" t="s">
        <v>2735</v>
      </c>
      <c r="D5945" s="400" t="s">
        <v>2748</v>
      </c>
      <c r="E5945" s="400">
        <v>3</v>
      </c>
      <c r="F5945" s="400" t="s">
        <v>272</v>
      </c>
    </row>
    <row r="5946" spans="2:6">
      <c r="B5946" s="400">
        <v>5942</v>
      </c>
      <c r="C5946" s="400" t="s">
        <v>2734</v>
      </c>
      <c r="D5946" s="400" t="s">
        <v>2751</v>
      </c>
      <c r="E5946" s="400">
        <v>2</v>
      </c>
      <c r="F5946" s="400" t="s">
        <v>272</v>
      </c>
    </row>
    <row r="5947" spans="2:6">
      <c r="B5947" s="400">
        <v>5943</v>
      </c>
      <c r="C5947" s="400" t="s">
        <v>2737</v>
      </c>
      <c r="D5947" s="400" t="s">
        <v>2769</v>
      </c>
      <c r="E5947" s="400">
        <v>3</v>
      </c>
      <c r="F5947" s="400" t="s">
        <v>178</v>
      </c>
    </row>
    <row r="5948" spans="2:6">
      <c r="B5948" s="400">
        <v>5944</v>
      </c>
      <c r="C5948" s="400" t="s">
        <v>2734</v>
      </c>
      <c r="D5948" s="400" t="s">
        <v>2750</v>
      </c>
      <c r="E5948" s="400">
        <v>2</v>
      </c>
      <c r="F5948" s="400" t="s">
        <v>178</v>
      </c>
    </row>
    <row r="5949" spans="2:6">
      <c r="B5949" s="400">
        <v>5945</v>
      </c>
      <c r="C5949" s="400" t="s">
        <v>2736</v>
      </c>
      <c r="D5949" s="400" t="s">
        <v>2753</v>
      </c>
      <c r="E5949" s="400">
        <v>2</v>
      </c>
      <c r="F5949" s="400" t="s">
        <v>2768</v>
      </c>
    </row>
    <row r="5950" spans="2:6">
      <c r="B5950" s="400">
        <v>5946</v>
      </c>
      <c r="C5950" s="400" t="s">
        <v>2735</v>
      </c>
      <c r="D5950" s="400" t="s">
        <v>2759</v>
      </c>
      <c r="E5950" s="400">
        <v>7</v>
      </c>
      <c r="F5950" s="400" t="s">
        <v>2766</v>
      </c>
    </row>
    <row r="5951" spans="2:6">
      <c r="B5951" s="400">
        <v>5947</v>
      </c>
      <c r="C5951" s="400" t="s">
        <v>2734</v>
      </c>
      <c r="D5951" s="400" t="s">
        <v>2750</v>
      </c>
      <c r="E5951" s="400">
        <v>2</v>
      </c>
      <c r="F5951" s="400" t="s">
        <v>31</v>
      </c>
    </row>
    <row r="5952" spans="2:6">
      <c r="B5952" s="400">
        <v>5948</v>
      </c>
      <c r="C5952" s="400" t="s">
        <v>2735</v>
      </c>
      <c r="D5952" s="400" t="s">
        <v>2759</v>
      </c>
      <c r="E5952" s="400">
        <v>5</v>
      </c>
      <c r="F5952" s="400" t="s">
        <v>178</v>
      </c>
    </row>
    <row r="5953" spans="2:6">
      <c r="B5953" s="400">
        <v>5949</v>
      </c>
      <c r="C5953" s="400" t="s">
        <v>2735</v>
      </c>
      <c r="D5953" s="400" t="s">
        <v>2746</v>
      </c>
      <c r="E5953" s="400">
        <v>1</v>
      </c>
      <c r="F5953" s="400" t="s">
        <v>2765</v>
      </c>
    </row>
    <row r="5954" spans="2:6">
      <c r="B5954" s="400">
        <v>5950</v>
      </c>
      <c r="C5954" s="400" t="s">
        <v>2734</v>
      </c>
      <c r="D5954" s="400" t="s">
        <v>2751</v>
      </c>
      <c r="E5954" s="400">
        <v>7</v>
      </c>
      <c r="F5954" s="400" t="s">
        <v>178</v>
      </c>
    </row>
    <row r="5955" spans="2:6">
      <c r="B5955" s="400">
        <v>5951</v>
      </c>
      <c r="C5955" s="400" t="s">
        <v>2737</v>
      </c>
      <c r="D5955" s="400" t="s">
        <v>2761</v>
      </c>
      <c r="E5955" s="400">
        <v>3</v>
      </c>
      <c r="F5955" s="400" t="s">
        <v>178</v>
      </c>
    </row>
    <row r="5956" spans="2:6">
      <c r="B5956" s="400">
        <v>5952</v>
      </c>
      <c r="C5956" s="400" t="s">
        <v>2737</v>
      </c>
      <c r="D5956" s="400" t="s">
        <v>2761</v>
      </c>
      <c r="E5956" s="400">
        <v>2</v>
      </c>
      <c r="F5956" s="400" t="s">
        <v>2766</v>
      </c>
    </row>
    <row r="5957" spans="2:6">
      <c r="B5957" s="400">
        <v>5953</v>
      </c>
      <c r="C5957" s="400" t="s">
        <v>2737</v>
      </c>
      <c r="D5957" s="400" t="s">
        <v>2763</v>
      </c>
      <c r="E5957" s="400">
        <v>4</v>
      </c>
      <c r="F5957" s="400" t="s">
        <v>178</v>
      </c>
    </row>
    <row r="5958" spans="2:6">
      <c r="B5958" s="400">
        <v>5954</v>
      </c>
      <c r="C5958" s="400" t="s">
        <v>2737</v>
      </c>
      <c r="D5958" s="400" t="s">
        <v>2761</v>
      </c>
      <c r="E5958" s="400">
        <v>5</v>
      </c>
      <c r="F5958" s="400" t="s">
        <v>2758</v>
      </c>
    </row>
    <row r="5959" spans="2:6">
      <c r="B5959" s="400">
        <v>5955</v>
      </c>
      <c r="C5959" s="400" t="s">
        <v>2735</v>
      </c>
      <c r="D5959" s="400" t="s">
        <v>2762</v>
      </c>
      <c r="E5959" s="400">
        <v>7</v>
      </c>
      <c r="F5959" s="400" t="s">
        <v>2768</v>
      </c>
    </row>
    <row r="5960" spans="2:6">
      <c r="B5960" s="400">
        <v>5956</v>
      </c>
      <c r="C5960" s="400" t="s">
        <v>2738</v>
      </c>
      <c r="D5960" s="400" t="s">
        <v>2749</v>
      </c>
      <c r="E5960" s="400">
        <v>3</v>
      </c>
      <c r="F5960" s="400" t="s">
        <v>2770</v>
      </c>
    </row>
    <row r="5961" spans="2:6">
      <c r="B5961" s="400">
        <v>5957</v>
      </c>
      <c r="C5961" s="400" t="s">
        <v>2734</v>
      </c>
      <c r="D5961" s="400" t="s">
        <v>2751</v>
      </c>
      <c r="E5961" s="400">
        <v>3</v>
      </c>
      <c r="F5961" s="400" t="s">
        <v>2760</v>
      </c>
    </row>
    <row r="5962" spans="2:6">
      <c r="B5962" s="400">
        <v>5958</v>
      </c>
      <c r="C5962" s="400" t="s">
        <v>2737</v>
      </c>
      <c r="D5962" s="400" t="s">
        <v>2745</v>
      </c>
      <c r="E5962" s="400">
        <v>6</v>
      </c>
      <c r="F5962" s="400" t="s">
        <v>339</v>
      </c>
    </row>
    <row r="5963" spans="2:6">
      <c r="B5963" s="400">
        <v>5959</v>
      </c>
      <c r="C5963" s="400" t="s">
        <v>2735</v>
      </c>
      <c r="D5963" s="400" t="s">
        <v>2747</v>
      </c>
      <c r="E5963" s="400">
        <v>3</v>
      </c>
      <c r="F5963" s="400" t="s">
        <v>178</v>
      </c>
    </row>
    <row r="5964" spans="2:6">
      <c r="B5964" s="400">
        <v>5960</v>
      </c>
      <c r="C5964" s="400" t="s">
        <v>2737</v>
      </c>
      <c r="D5964" s="400" t="s">
        <v>2763</v>
      </c>
      <c r="E5964" s="400">
        <v>1</v>
      </c>
      <c r="F5964" s="400" t="s">
        <v>31</v>
      </c>
    </row>
    <row r="5965" spans="2:6">
      <c r="B5965" s="400">
        <v>5961</v>
      </c>
      <c r="C5965" s="400" t="s">
        <v>2736</v>
      </c>
      <c r="D5965" s="400" t="s">
        <v>2753</v>
      </c>
      <c r="E5965" s="400">
        <v>5</v>
      </c>
      <c r="F5965" s="400" t="s">
        <v>178</v>
      </c>
    </row>
    <row r="5966" spans="2:6">
      <c r="B5966" s="400">
        <v>5962</v>
      </c>
      <c r="C5966" s="400" t="s">
        <v>2738</v>
      </c>
      <c r="D5966" s="400" t="s">
        <v>2755</v>
      </c>
      <c r="E5966" s="400">
        <v>1</v>
      </c>
      <c r="F5966" s="400" t="s">
        <v>178</v>
      </c>
    </row>
    <row r="5967" spans="2:6">
      <c r="B5967" s="400">
        <v>5963</v>
      </c>
      <c r="C5967" s="400" t="s">
        <v>2734</v>
      </c>
      <c r="D5967" s="400" t="s">
        <v>2750</v>
      </c>
      <c r="E5967" s="400">
        <v>3</v>
      </c>
      <c r="F5967" s="400" t="s">
        <v>178</v>
      </c>
    </row>
    <row r="5968" spans="2:6">
      <c r="B5968" s="400">
        <v>5964</v>
      </c>
      <c r="C5968" s="400" t="s">
        <v>2735</v>
      </c>
      <c r="D5968" s="400" t="s">
        <v>2764</v>
      </c>
      <c r="E5968" s="400">
        <v>2</v>
      </c>
      <c r="F5968" s="400" t="s">
        <v>2772</v>
      </c>
    </row>
    <row r="5969" spans="2:6">
      <c r="B5969" s="400">
        <v>5965</v>
      </c>
      <c r="C5969" s="400" t="s">
        <v>2735</v>
      </c>
      <c r="D5969" s="400" t="s">
        <v>2771</v>
      </c>
      <c r="E5969" s="400">
        <v>2</v>
      </c>
      <c r="F5969" s="400" t="s">
        <v>2767</v>
      </c>
    </row>
    <row r="5970" spans="2:6">
      <c r="B5970" s="400">
        <v>5966</v>
      </c>
      <c r="C5970" s="400" t="s">
        <v>2734</v>
      </c>
      <c r="D5970" s="400" t="s">
        <v>2751</v>
      </c>
      <c r="E5970" s="400">
        <v>4</v>
      </c>
      <c r="F5970" s="400" t="s">
        <v>2752</v>
      </c>
    </row>
    <row r="5971" spans="2:6">
      <c r="B5971" s="400">
        <v>5967</v>
      </c>
      <c r="C5971" s="400" t="s">
        <v>2737</v>
      </c>
      <c r="D5971" s="400" t="s">
        <v>2761</v>
      </c>
      <c r="E5971" s="400">
        <v>3</v>
      </c>
      <c r="F5971" s="400" t="s">
        <v>339</v>
      </c>
    </row>
    <row r="5972" spans="2:6">
      <c r="B5972" s="400">
        <v>5968</v>
      </c>
      <c r="C5972" s="400" t="s">
        <v>2738</v>
      </c>
      <c r="D5972" s="400" t="s">
        <v>2754</v>
      </c>
      <c r="E5972" s="400">
        <v>2</v>
      </c>
      <c r="F5972" s="400" t="s">
        <v>178</v>
      </c>
    </row>
    <row r="5973" spans="2:6">
      <c r="B5973" s="400">
        <v>5969</v>
      </c>
      <c r="C5973" s="400" t="s">
        <v>2735</v>
      </c>
      <c r="D5973" s="400" t="s">
        <v>2759</v>
      </c>
      <c r="E5973" s="400">
        <v>6</v>
      </c>
      <c r="F5973" s="400" t="s">
        <v>178</v>
      </c>
    </row>
    <row r="5974" spans="2:6">
      <c r="B5974" s="400">
        <v>5970</v>
      </c>
      <c r="C5974" s="400" t="s">
        <v>2735</v>
      </c>
      <c r="D5974" s="400" t="s">
        <v>2762</v>
      </c>
      <c r="E5974" s="400">
        <v>2</v>
      </c>
      <c r="F5974" s="400" t="s">
        <v>339</v>
      </c>
    </row>
    <row r="5975" spans="2:6">
      <c r="B5975" s="400">
        <v>5971</v>
      </c>
      <c r="C5975" s="400" t="s">
        <v>2738</v>
      </c>
      <c r="D5975" s="400" t="s">
        <v>2755</v>
      </c>
      <c r="E5975" s="400">
        <v>3</v>
      </c>
      <c r="F5975" s="400" t="s">
        <v>2768</v>
      </c>
    </row>
    <row r="5976" spans="2:6">
      <c r="B5976" s="400">
        <v>5972</v>
      </c>
      <c r="C5976" s="400" t="s">
        <v>2735</v>
      </c>
      <c r="D5976" s="400" t="s">
        <v>2762</v>
      </c>
      <c r="E5976" s="400">
        <v>2</v>
      </c>
      <c r="F5976" s="400" t="s">
        <v>2770</v>
      </c>
    </row>
    <row r="5977" spans="2:6">
      <c r="B5977" s="400">
        <v>5973</v>
      </c>
      <c r="C5977" s="400" t="s">
        <v>2735</v>
      </c>
      <c r="D5977" s="400" t="s">
        <v>2762</v>
      </c>
      <c r="E5977" s="400">
        <v>2</v>
      </c>
      <c r="F5977" s="400" t="s">
        <v>2765</v>
      </c>
    </row>
    <row r="5978" spans="2:6">
      <c r="B5978" s="400">
        <v>5974</v>
      </c>
      <c r="C5978" s="400" t="s">
        <v>2734</v>
      </c>
      <c r="D5978" s="400" t="s">
        <v>2750</v>
      </c>
      <c r="E5978" s="400">
        <v>5</v>
      </c>
      <c r="F5978" s="400" t="s">
        <v>178</v>
      </c>
    </row>
    <row r="5979" spans="2:6">
      <c r="B5979" s="400">
        <v>5975</v>
      </c>
      <c r="C5979" s="400" t="s">
        <v>2739</v>
      </c>
      <c r="D5979" s="400" t="s">
        <v>2757</v>
      </c>
      <c r="E5979" s="400">
        <v>1</v>
      </c>
      <c r="F5979" s="400" t="s">
        <v>178</v>
      </c>
    </row>
    <row r="5980" spans="2:6">
      <c r="B5980" s="400">
        <v>5976</v>
      </c>
      <c r="C5980" s="400" t="s">
        <v>2735</v>
      </c>
      <c r="D5980" s="400" t="s">
        <v>2748</v>
      </c>
      <c r="E5980" s="400">
        <v>3</v>
      </c>
      <c r="F5980" s="400" t="s">
        <v>178</v>
      </c>
    </row>
    <row r="5981" spans="2:6">
      <c r="B5981" s="400">
        <v>5977</v>
      </c>
      <c r="C5981" s="400" t="s">
        <v>2739</v>
      </c>
      <c r="D5981" s="400" t="s">
        <v>2757</v>
      </c>
      <c r="E5981" s="400">
        <v>2</v>
      </c>
      <c r="F5981" s="400" t="s">
        <v>178</v>
      </c>
    </row>
    <row r="5982" spans="2:6">
      <c r="B5982" s="400">
        <v>5978</v>
      </c>
      <c r="C5982" s="400" t="s">
        <v>2738</v>
      </c>
      <c r="D5982" s="400" t="s">
        <v>2754</v>
      </c>
      <c r="E5982" s="400">
        <v>2</v>
      </c>
      <c r="F5982" s="400" t="s">
        <v>178</v>
      </c>
    </row>
    <row r="5983" spans="2:6">
      <c r="B5983" s="400">
        <v>5979</v>
      </c>
      <c r="C5983" s="400" t="s">
        <v>2738</v>
      </c>
      <c r="D5983" s="400" t="s">
        <v>2749</v>
      </c>
      <c r="E5983" s="400">
        <v>3</v>
      </c>
      <c r="F5983" s="400" t="s">
        <v>178</v>
      </c>
    </row>
    <row r="5984" spans="2:6">
      <c r="B5984" s="400">
        <v>5980</v>
      </c>
      <c r="C5984" s="400" t="s">
        <v>2739</v>
      </c>
      <c r="D5984" s="400" t="s">
        <v>2757</v>
      </c>
      <c r="E5984" s="400">
        <v>2</v>
      </c>
      <c r="F5984" s="400" t="s">
        <v>2772</v>
      </c>
    </row>
    <row r="5985" spans="2:6">
      <c r="B5985" s="400">
        <v>5981</v>
      </c>
      <c r="C5985" s="400" t="s">
        <v>2735</v>
      </c>
      <c r="D5985" s="400" t="s">
        <v>2748</v>
      </c>
      <c r="E5985" s="400">
        <v>7</v>
      </c>
      <c r="F5985" s="400" t="s">
        <v>178</v>
      </c>
    </row>
    <row r="5986" spans="2:6">
      <c r="B5986" s="400">
        <v>5982</v>
      </c>
      <c r="C5986" s="400" t="s">
        <v>2735</v>
      </c>
      <c r="D5986" s="400" t="s">
        <v>2759</v>
      </c>
      <c r="E5986" s="400">
        <v>3</v>
      </c>
      <c r="F5986" s="400" t="s">
        <v>178</v>
      </c>
    </row>
    <row r="5987" spans="2:6">
      <c r="B5987" s="400">
        <v>5983</v>
      </c>
      <c r="C5987" s="400" t="s">
        <v>2739</v>
      </c>
      <c r="D5987" s="400" t="s">
        <v>2757</v>
      </c>
      <c r="E5987" s="400">
        <v>3</v>
      </c>
      <c r="F5987" s="400" t="s">
        <v>374</v>
      </c>
    </row>
    <row r="5988" spans="2:6">
      <c r="B5988" s="400">
        <v>5984</v>
      </c>
      <c r="C5988" s="400" t="s">
        <v>2737</v>
      </c>
      <c r="D5988" s="400" t="s">
        <v>2769</v>
      </c>
      <c r="E5988" s="400">
        <v>3</v>
      </c>
      <c r="F5988" s="400" t="s">
        <v>31</v>
      </c>
    </row>
    <row r="5989" spans="2:6">
      <c r="B5989" s="400">
        <v>5985</v>
      </c>
      <c r="C5989" s="400" t="s">
        <v>2735</v>
      </c>
      <c r="D5989" s="400" t="s">
        <v>2764</v>
      </c>
      <c r="E5989" s="400">
        <v>2</v>
      </c>
      <c r="F5989" s="400" t="s">
        <v>2766</v>
      </c>
    </row>
    <row r="5990" spans="2:6">
      <c r="B5990" s="400">
        <v>5986</v>
      </c>
      <c r="C5990" s="400" t="s">
        <v>2736</v>
      </c>
      <c r="D5990" s="400" t="s">
        <v>2753</v>
      </c>
      <c r="E5990" s="400">
        <v>3</v>
      </c>
      <c r="F5990" s="400" t="s">
        <v>339</v>
      </c>
    </row>
    <row r="5991" spans="2:6">
      <c r="B5991" s="400">
        <v>5987</v>
      </c>
      <c r="C5991" s="400" t="s">
        <v>2738</v>
      </c>
      <c r="D5991" s="400" t="s">
        <v>2754</v>
      </c>
      <c r="E5991" s="400">
        <v>3</v>
      </c>
      <c r="F5991" s="400" t="s">
        <v>178</v>
      </c>
    </row>
    <row r="5992" spans="2:6">
      <c r="B5992" s="400">
        <v>5988</v>
      </c>
      <c r="C5992" s="400" t="s">
        <v>2734</v>
      </c>
      <c r="D5992" s="400" t="s">
        <v>2750</v>
      </c>
      <c r="E5992" s="400">
        <v>4</v>
      </c>
      <c r="F5992" s="400" t="s">
        <v>2758</v>
      </c>
    </row>
    <row r="5993" spans="2:6">
      <c r="B5993" s="400">
        <v>5989</v>
      </c>
      <c r="C5993" s="400" t="s">
        <v>2738</v>
      </c>
      <c r="D5993" s="400" t="s">
        <v>2756</v>
      </c>
      <c r="E5993" s="400">
        <v>5</v>
      </c>
      <c r="F5993" s="400" t="s">
        <v>178</v>
      </c>
    </row>
    <row r="5994" spans="2:6">
      <c r="B5994" s="400">
        <v>5990</v>
      </c>
      <c r="C5994" s="400" t="s">
        <v>2738</v>
      </c>
      <c r="D5994" s="400" t="s">
        <v>2755</v>
      </c>
      <c r="E5994" s="400">
        <v>3</v>
      </c>
      <c r="F5994" s="400" t="s">
        <v>178</v>
      </c>
    </row>
    <row r="5995" spans="2:6">
      <c r="B5995" s="400">
        <v>5991</v>
      </c>
      <c r="C5995" s="400" t="s">
        <v>2735</v>
      </c>
      <c r="D5995" s="400" t="s">
        <v>2746</v>
      </c>
      <c r="E5995" s="400">
        <v>3</v>
      </c>
      <c r="F5995" s="400" t="s">
        <v>178</v>
      </c>
    </row>
    <row r="5996" spans="2:6">
      <c r="B5996" s="400">
        <v>5992</v>
      </c>
      <c r="C5996" s="400" t="s">
        <v>2738</v>
      </c>
      <c r="D5996" s="400" t="s">
        <v>2756</v>
      </c>
      <c r="E5996" s="400">
        <v>5</v>
      </c>
      <c r="F5996" s="400" t="s">
        <v>178</v>
      </c>
    </row>
    <row r="5997" spans="2:6">
      <c r="B5997" s="400">
        <v>5993</v>
      </c>
      <c r="C5997" s="400" t="s">
        <v>2737</v>
      </c>
      <c r="D5997" s="400" t="s">
        <v>2769</v>
      </c>
      <c r="E5997" s="400">
        <v>2</v>
      </c>
      <c r="F5997" s="400" t="s">
        <v>178</v>
      </c>
    </row>
    <row r="5998" spans="2:6">
      <c r="B5998" s="400">
        <v>5994</v>
      </c>
      <c r="C5998" s="400" t="s">
        <v>2735</v>
      </c>
      <c r="D5998" s="400" t="s">
        <v>2746</v>
      </c>
      <c r="E5998" s="400">
        <v>2</v>
      </c>
      <c r="F5998" s="400" t="s">
        <v>374</v>
      </c>
    </row>
    <row r="5999" spans="2:6">
      <c r="B5999" s="400">
        <v>5995</v>
      </c>
      <c r="C5999" s="400" t="s">
        <v>2735</v>
      </c>
      <c r="D5999" s="400" t="s">
        <v>2746</v>
      </c>
      <c r="E5999" s="400">
        <v>3</v>
      </c>
      <c r="F5999" s="400" t="s">
        <v>178</v>
      </c>
    </row>
    <row r="6000" spans="2:6">
      <c r="B6000" s="400">
        <v>5996</v>
      </c>
      <c r="C6000" s="400" t="s">
        <v>2734</v>
      </c>
      <c r="D6000" s="400" t="s">
        <v>2751</v>
      </c>
      <c r="E6000" s="400">
        <v>5</v>
      </c>
      <c r="F6000" s="400" t="s">
        <v>178</v>
      </c>
    </row>
    <row r="6001" spans="2:6">
      <c r="B6001" s="400">
        <v>5997</v>
      </c>
      <c r="C6001" s="400" t="s">
        <v>2736</v>
      </c>
      <c r="D6001" s="400" t="s">
        <v>2753</v>
      </c>
      <c r="E6001" s="400">
        <v>4</v>
      </c>
      <c r="F6001" s="400" t="s">
        <v>178</v>
      </c>
    </row>
    <row r="6002" spans="2:6">
      <c r="B6002" s="400">
        <v>5998</v>
      </c>
      <c r="C6002" s="400" t="s">
        <v>2738</v>
      </c>
      <c r="D6002" s="400" t="s">
        <v>2755</v>
      </c>
      <c r="E6002" s="400">
        <v>3</v>
      </c>
      <c r="F6002" s="400" t="s">
        <v>2765</v>
      </c>
    </row>
    <row r="6003" spans="2:6">
      <c r="B6003" s="400">
        <v>5999</v>
      </c>
      <c r="C6003" s="400" t="s">
        <v>2738</v>
      </c>
      <c r="D6003" s="400" t="s">
        <v>2756</v>
      </c>
      <c r="E6003" s="400">
        <v>4</v>
      </c>
      <c r="F6003" s="400" t="s">
        <v>178</v>
      </c>
    </row>
    <row r="6004" spans="2:6">
      <c r="B6004" s="400">
        <v>6000</v>
      </c>
      <c r="C6004" s="400" t="s">
        <v>2735</v>
      </c>
      <c r="D6004" s="400" t="s">
        <v>2759</v>
      </c>
      <c r="E6004" s="400">
        <v>4</v>
      </c>
      <c r="F6004" s="400" t="s">
        <v>178</v>
      </c>
    </row>
    <row r="6005" spans="2:6">
      <c r="B6005" s="400">
        <v>6001</v>
      </c>
      <c r="C6005" s="400" t="s">
        <v>2738</v>
      </c>
      <c r="D6005" s="400" t="s">
        <v>2749</v>
      </c>
      <c r="E6005" s="400">
        <v>2</v>
      </c>
      <c r="F6005" s="400" t="s">
        <v>272</v>
      </c>
    </row>
    <row r="6006" spans="2:6">
      <c r="B6006" s="400">
        <v>6002</v>
      </c>
      <c r="C6006" s="400" t="s">
        <v>2737</v>
      </c>
      <c r="D6006" s="400" t="s">
        <v>2763</v>
      </c>
      <c r="E6006" s="400">
        <v>5</v>
      </c>
      <c r="F6006" s="400" t="s">
        <v>178</v>
      </c>
    </row>
    <row r="6007" spans="2:6">
      <c r="B6007" s="400">
        <v>6003</v>
      </c>
      <c r="C6007" s="400" t="s">
        <v>2735</v>
      </c>
      <c r="D6007" s="400" t="s">
        <v>2746</v>
      </c>
      <c r="E6007" s="400">
        <v>3</v>
      </c>
      <c r="F6007" s="400" t="s">
        <v>178</v>
      </c>
    </row>
    <row r="6008" spans="2:6">
      <c r="B6008" s="400">
        <v>6004</v>
      </c>
      <c r="C6008" s="400" t="s">
        <v>2737</v>
      </c>
      <c r="D6008" s="400" t="s">
        <v>2745</v>
      </c>
      <c r="E6008" s="400">
        <v>6</v>
      </c>
      <c r="F6008" s="400" t="s">
        <v>178</v>
      </c>
    </row>
    <row r="6009" spans="2:6">
      <c r="B6009" s="400">
        <v>6005</v>
      </c>
      <c r="C6009" s="400" t="s">
        <v>2737</v>
      </c>
      <c r="D6009" s="400" t="s">
        <v>2761</v>
      </c>
      <c r="E6009" s="400">
        <v>6</v>
      </c>
      <c r="F6009" s="400" t="s">
        <v>272</v>
      </c>
    </row>
    <row r="6010" spans="2:6">
      <c r="B6010" s="400">
        <v>6006</v>
      </c>
      <c r="C6010" s="400" t="s">
        <v>2737</v>
      </c>
      <c r="D6010" s="400" t="s">
        <v>2745</v>
      </c>
      <c r="E6010" s="400">
        <v>1</v>
      </c>
      <c r="F6010" s="400" t="s">
        <v>272</v>
      </c>
    </row>
    <row r="6011" spans="2:6">
      <c r="B6011" s="400">
        <v>6007</v>
      </c>
      <c r="C6011" s="400" t="s">
        <v>2735</v>
      </c>
      <c r="D6011" s="400" t="s">
        <v>2746</v>
      </c>
      <c r="E6011" s="400">
        <v>4</v>
      </c>
      <c r="F6011" s="400" t="s">
        <v>2760</v>
      </c>
    </row>
    <row r="6012" spans="2:6">
      <c r="B6012" s="400">
        <v>6008</v>
      </c>
      <c r="C6012" s="400" t="s">
        <v>2738</v>
      </c>
      <c r="D6012" s="400" t="s">
        <v>2756</v>
      </c>
      <c r="E6012" s="400">
        <v>5</v>
      </c>
      <c r="F6012" s="400" t="s">
        <v>374</v>
      </c>
    </row>
    <row r="6013" spans="2:6">
      <c r="B6013" s="400">
        <v>6009</v>
      </c>
      <c r="C6013" s="400" t="s">
        <v>2737</v>
      </c>
      <c r="D6013" s="400" t="s">
        <v>2745</v>
      </c>
      <c r="E6013" s="400">
        <v>3</v>
      </c>
      <c r="F6013" s="400" t="s">
        <v>178</v>
      </c>
    </row>
    <row r="6014" spans="2:6">
      <c r="B6014" s="400">
        <v>6010</v>
      </c>
      <c r="C6014" s="400" t="s">
        <v>2737</v>
      </c>
      <c r="D6014" s="400" t="s">
        <v>2761</v>
      </c>
      <c r="E6014" s="400">
        <v>2</v>
      </c>
      <c r="F6014" s="400" t="s">
        <v>31</v>
      </c>
    </row>
    <row r="6015" spans="2:6">
      <c r="B6015" s="400">
        <v>6011</v>
      </c>
      <c r="C6015" s="400" t="s">
        <v>2738</v>
      </c>
      <c r="D6015" s="400" t="s">
        <v>2756</v>
      </c>
      <c r="E6015" s="400">
        <v>2</v>
      </c>
      <c r="F6015" s="400" t="s">
        <v>2765</v>
      </c>
    </row>
    <row r="6016" spans="2:6">
      <c r="B6016" s="400">
        <v>6012</v>
      </c>
      <c r="C6016" s="400" t="s">
        <v>2738</v>
      </c>
      <c r="D6016" s="400" t="s">
        <v>2754</v>
      </c>
      <c r="E6016" s="400">
        <v>1</v>
      </c>
      <c r="F6016" s="400" t="s">
        <v>339</v>
      </c>
    </row>
    <row r="6017" spans="2:6">
      <c r="B6017" s="400">
        <v>6013</v>
      </c>
      <c r="C6017" s="400" t="s">
        <v>2735</v>
      </c>
      <c r="D6017" s="400" t="s">
        <v>2764</v>
      </c>
      <c r="E6017" s="400">
        <v>3</v>
      </c>
      <c r="F6017" s="400" t="s">
        <v>272</v>
      </c>
    </row>
    <row r="6018" spans="2:6">
      <c r="B6018" s="400">
        <v>6014</v>
      </c>
      <c r="C6018" s="400" t="s">
        <v>2735</v>
      </c>
      <c r="D6018" s="400" t="s">
        <v>2748</v>
      </c>
      <c r="E6018" s="400">
        <v>1</v>
      </c>
      <c r="F6018" s="400" t="s">
        <v>339</v>
      </c>
    </row>
    <row r="6019" spans="2:6">
      <c r="B6019" s="400">
        <v>6015</v>
      </c>
      <c r="C6019" s="400" t="s">
        <v>2737</v>
      </c>
      <c r="D6019" s="400" t="s">
        <v>2763</v>
      </c>
      <c r="E6019" s="400">
        <v>3</v>
      </c>
      <c r="F6019" s="400" t="s">
        <v>178</v>
      </c>
    </row>
    <row r="6020" spans="2:6">
      <c r="B6020" s="400">
        <v>6016</v>
      </c>
      <c r="C6020" s="400" t="s">
        <v>2735</v>
      </c>
      <c r="D6020" s="400" t="s">
        <v>2759</v>
      </c>
      <c r="E6020" s="400">
        <v>5</v>
      </c>
      <c r="F6020" s="400" t="s">
        <v>2752</v>
      </c>
    </row>
    <row r="6021" spans="2:6">
      <c r="B6021" s="400">
        <v>6017</v>
      </c>
      <c r="C6021" s="400" t="s">
        <v>2737</v>
      </c>
      <c r="D6021" s="400" t="s">
        <v>2763</v>
      </c>
      <c r="E6021" s="400">
        <v>3</v>
      </c>
      <c r="F6021" s="400" t="s">
        <v>2772</v>
      </c>
    </row>
    <row r="6022" spans="2:6">
      <c r="B6022" s="400">
        <v>6018</v>
      </c>
      <c r="C6022" s="400" t="s">
        <v>2735</v>
      </c>
      <c r="D6022" s="400" t="s">
        <v>2746</v>
      </c>
      <c r="E6022" s="400">
        <v>1</v>
      </c>
      <c r="F6022" s="400" t="s">
        <v>339</v>
      </c>
    </row>
    <row r="6023" spans="2:6">
      <c r="B6023" s="400">
        <v>6019</v>
      </c>
      <c r="C6023" s="400" t="s">
        <v>2735</v>
      </c>
      <c r="D6023" s="400" t="s">
        <v>2771</v>
      </c>
      <c r="E6023" s="400">
        <v>4</v>
      </c>
      <c r="F6023" s="400" t="s">
        <v>178</v>
      </c>
    </row>
    <row r="6024" spans="2:6">
      <c r="B6024" s="400">
        <v>6020</v>
      </c>
      <c r="C6024" s="400" t="s">
        <v>2737</v>
      </c>
      <c r="D6024" s="400" t="s">
        <v>2745</v>
      </c>
      <c r="E6024" s="400">
        <v>2</v>
      </c>
      <c r="F6024" s="400" t="s">
        <v>2768</v>
      </c>
    </row>
    <row r="6025" spans="2:6">
      <c r="B6025" s="400">
        <v>6021</v>
      </c>
      <c r="C6025" s="400" t="s">
        <v>2737</v>
      </c>
      <c r="D6025" s="400" t="s">
        <v>2769</v>
      </c>
      <c r="E6025" s="400">
        <v>5</v>
      </c>
      <c r="F6025" s="400" t="s">
        <v>178</v>
      </c>
    </row>
    <row r="6026" spans="2:6">
      <c r="B6026" s="400">
        <v>6022</v>
      </c>
      <c r="C6026" s="400" t="s">
        <v>2734</v>
      </c>
      <c r="D6026" s="400" t="s">
        <v>2751</v>
      </c>
      <c r="E6026" s="400">
        <v>7</v>
      </c>
      <c r="F6026" s="400" t="s">
        <v>272</v>
      </c>
    </row>
    <row r="6027" spans="2:6">
      <c r="B6027" s="400">
        <v>6023</v>
      </c>
      <c r="C6027" s="400" t="s">
        <v>2738</v>
      </c>
      <c r="D6027" s="400" t="s">
        <v>2749</v>
      </c>
      <c r="E6027" s="400">
        <v>2</v>
      </c>
      <c r="F6027" s="400" t="s">
        <v>2765</v>
      </c>
    </row>
    <row r="6028" spans="2:6">
      <c r="B6028" s="400">
        <v>6024</v>
      </c>
      <c r="C6028" s="400" t="s">
        <v>2739</v>
      </c>
      <c r="D6028" s="400" t="s">
        <v>2757</v>
      </c>
      <c r="E6028" s="400">
        <v>2</v>
      </c>
      <c r="F6028" s="400" t="s">
        <v>339</v>
      </c>
    </row>
    <row r="6029" spans="2:6">
      <c r="B6029" s="400">
        <v>6025</v>
      </c>
      <c r="C6029" s="400" t="s">
        <v>2735</v>
      </c>
      <c r="D6029" s="400" t="s">
        <v>2762</v>
      </c>
      <c r="E6029" s="400">
        <v>4</v>
      </c>
      <c r="F6029" s="400" t="s">
        <v>178</v>
      </c>
    </row>
    <row r="6030" spans="2:6">
      <c r="B6030" s="400">
        <v>6026</v>
      </c>
      <c r="C6030" s="400" t="s">
        <v>2737</v>
      </c>
      <c r="D6030" s="400" t="s">
        <v>2745</v>
      </c>
      <c r="E6030" s="400">
        <v>2</v>
      </c>
      <c r="F6030" s="400" t="s">
        <v>2758</v>
      </c>
    </row>
    <row r="6031" spans="2:6">
      <c r="B6031" s="400">
        <v>6027</v>
      </c>
      <c r="C6031" s="400" t="s">
        <v>2735</v>
      </c>
      <c r="D6031" s="400" t="s">
        <v>2747</v>
      </c>
      <c r="E6031" s="400">
        <v>4</v>
      </c>
      <c r="F6031" s="400" t="s">
        <v>2765</v>
      </c>
    </row>
    <row r="6032" spans="2:6">
      <c r="B6032" s="400">
        <v>6028</v>
      </c>
      <c r="C6032" s="400" t="s">
        <v>2734</v>
      </c>
      <c r="D6032" s="400" t="s">
        <v>2751</v>
      </c>
      <c r="E6032" s="400">
        <v>3</v>
      </c>
      <c r="F6032" s="400" t="s">
        <v>178</v>
      </c>
    </row>
    <row r="6033" spans="2:6">
      <c r="B6033" s="400">
        <v>6029</v>
      </c>
      <c r="C6033" s="400" t="s">
        <v>2738</v>
      </c>
      <c r="D6033" s="400" t="s">
        <v>2756</v>
      </c>
      <c r="E6033" s="400">
        <v>5</v>
      </c>
      <c r="F6033" s="400" t="s">
        <v>2768</v>
      </c>
    </row>
    <row r="6034" spans="2:6">
      <c r="B6034" s="400">
        <v>6030</v>
      </c>
      <c r="C6034" s="400" t="s">
        <v>2735</v>
      </c>
      <c r="D6034" s="400" t="s">
        <v>2759</v>
      </c>
      <c r="E6034" s="400">
        <v>3</v>
      </c>
      <c r="F6034" s="400" t="s">
        <v>178</v>
      </c>
    </row>
    <row r="6035" spans="2:6">
      <c r="B6035" s="400">
        <v>6031</v>
      </c>
      <c r="C6035" s="400" t="s">
        <v>2737</v>
      </c>
      <c r="D6035" s="400" t="s">
        <v>2745</v>
      </c>
      <c r="E6035" s="400">
        <v>5</v>
      </c>
      <c r="F6035" s="400" t="s">
        <v>2765</v>
      </c>
    </row>
    <row r="6036" spans="2:6">
      <c r="B6036" s="400">
        <v>6032</v>
      </c>
      <c r="C6036" s="400" t="s">
        <v>2734</v>
      </c>
      <c r="D6036" s="400" t="s">
        <v>2750</v>
      </c>
      <c r="E6036" s="400">
        <v>2</v>
      </c>
      <c r="F6036" s="400" t="s">
        <v>2768</v>
      </c>
    </row>
    <row r="6037" spans="2:6">
      <c r="B6037" s="400">
        <v>6033</v>
      </c>
      <c r="C6037" s="400" t="s">
        <v>2734</v>
      </c>
      <c r="D6037" s="400" t="s">
        <v>2751</v>
      </c>
      <c r="E6037" s="400">
        <v>3</v>
      </c>
      <c r="F6037" s="400" t="s">
        <v>2752</v>
      </c>
    </row>
    <row r="6038" spans="2:6">
      <c r="B6038" s="400">
        <v>6034</v>
      </c>
      <c r="C6038" s="400" t="s">
        <v>2737</v>
      </c>
      <c r="D6038" s="400" t="s">
        <v>2745</v>
      </c>
      <c r="E6038" s="400">
        <v>1</v>
      </c>
      <c r="F6038" s="400" t="s">
        <v>2770</v>
      </c>
    </row>
    <row r="6039" spans="2:6">
      <c r="B6039" s="400">
        <v>6035</v>
      </c>
      <c r="C6039" s="400" t="s">
        <v>2738</v>
      </c>
      <c r="D6039" s="400" t="s">
        <v>2756</v>
      </c>
      <c r="E6039" s="400">
        <v>5</v>
      </c>
      <c r="F6039" s="400" t="s">
        <v>178</v>
      </c>
    </row>
    <row r="6040" spans="2:6">
      <c r="B6040" s="400">
        <v>6036</v>
      </c>
      <c r="C6040" s="400" t="s">
        <v>2734</v>
      </c>
      <c r="D6040" s="400" t="s">
        <v>2751</v>
      </c>
      <c r="E6040" s="400">
        <v>1</v>
      </c>
      <c r="F6040" s="400" t="s">
        <v>178</v>
      </c>
    </row>
    <row r="6041" spans="2:6">
      <c r="B6041" s="400">
        <v>6037</v>
      </c>
      <c r="C6041" s="400" t="s">
        <v>2737</v>
      </c>
      <c r="D6041" s="400" t="s">
        <v>2761</v>
      </c>
      <c r="E6041" s="400">
        <v>3</v>
      </c>
      <c r="F6041" s="400" t="s">
        <v>178</v>
      </c>
    </row>
    <row r="6042" spans="2:6">
      <c r="B6042" s="400">
        <v>6038</v>
      </c>
      <c r="C6042" s="400" t="s">
        <v>2735</v>
      </c>
      <c r="D6042" s="400" t="s">
        <v>2759</v>
      </c>
      <c r="E6042" s="400">
        <v>2</v>
      </c>
      <c r="F6042" s="400" t="s">
        <v>178</v>
      </c>
    </row>
    <row r="6043" spans="2:6">
      <c r="B6043" s="400">
        <v>6039</v>
      </c>
      <c r="C6043" s="400" t="s">
        <v>2739</v>
      </c>
      <c r="D6043" s="400" t="s">
        <v>2757</v>
      </c>
      <c r="E6043" s="400">
        <v>1</v>
      </c>
      <c r="F6043" s="400" t="s">
        <v>178</v>
      </c>
    </row>
    <row r="6044" spans="2:6">
      <c r="B6044" s="400">
        <v>6040</v>
      </c>
      <c r="C6044" s="400" t="s">
        <v>2737</v>
      </c>
      <c r="D6044" s="400" t="s">
        <v>2763</v>
      </c>
      <c r="E6044" s="400">
        <v>2</v>
      </c>
      <c r="F6044" s="400" t="s">
        <v>2768</v>
      </c>
    </row>
    <row r="6045" spans="2:6">
      <c r="B6045" s="400">
        <v>6041</v>
      </c>
      <c r="C6045" s="400" t="s">
        <v>2737</v>
      </c>
      <c r="D6045" s="400" t="s">
        <v>2745</v>
      </c>
      <c r="E6045" s="400">
        <v>3</v>
      </c>
      <c r="F6045" s="400" t="s">
        <v>178</v>
      </c>
    </row>
    <row r="6046" spans="2:6">
      <c r="B6046" s="400">
        <v>6042</v>
      </c>
      <c r="C6046" s="400" t="s">
        <v>2737</v>
      </c>
      <c r="D6046" s="400" t="s">
        <v>2763</v>
      </c>
      <c r="E6046" s="400">
        <v>5</v>
      </c>
      <c r="F6046" s="400" t="s">
        <v>31</v>
      </c>
    </row>
    <row r="6047" spans="2:6">
      <c r="B6047" s="400">
        <v>6043</v>
      </c>
      <c r="C6047" s="400" t="s">
        <v>2735</v>
      </c>
      <c r="D6047" s="400" t="s">
        <v>2759</v>
      </c>
      <c r="E6047" s="400">
        <v>1</v>
      </c>
      <c r="F6047" s="400" t="s">
        <v>178</v>
      </c>
    </row>
    <row r="6048" spans="2:6">
      <c r="B6048" s="400">
        <v>6044</v>
      </c>
      <c r="C6048" s="400" t="s">
        <v>2738</v>
      </c>
      <c r="D6048" s="400" t="s">
        <v>2754</v>
      </c>
      <c r="E6048" s="400">
        <v>3</v>
      </c>
      <c r="F6048" s="400" t="s">
        <v>272</v>
      </c>
    </row>
    <row r="6049" spans="2:6">
      <c r="B6049" s="400">
        <v>6045</v>
      </c>
      <c r="C6049" s="400" t="s">
        <v>2735</v>
      </c>
      <c r="D6049" s="400" t="s">
        <v>2764</v>
      </c>
      <c r="E6049" s="400">
        <v>2</v>
      </c>
      <c r="F6049" s="400" t="s">
        <v>178</v>
      </c>
    </row>
    <row r="6050" spans="2:6">
      <c r="B6050" s="400">
        <v>6046</v>
      </c>
      <c r="C6050" s="400" t="s">
        <v>2739</v>
      </c>
      <c r="D6050" s="400" t="s">
        <v>2757</v>
      </c>
      <c r="E6050" s="400">
        <v>5</v>
      </c>
      <c r="F6050" s="400" t="s">
        <v>178</v>
      </c>
    </row>
    <row r="6051" spans="2:6">
      <c r="B6051" s="400">
        <v>6047</v>
      </c>
      <c r="C6051" s="400" t="s">
        <v>2737</v>
      </c>
      <c r="D6051" s="400" t="s">
        <v>2761</v>
      </c>
      <c r="E6051" s="400">
        <v>3</v>
      </c>
      <c r="F6051" s="400" t="s">
        <v>178</v>
      </c>
    </row>
    <row r="6052" spans="2:6">
      <c r="B6052" s="400">
        <v>6048</v>
      </c>
      <c r="C6052" s="400" t="s">
        <v>2737</v>
      </c>
      <c r="D6052" s="400" t="s">
        <v>2763</v>
      </c>
      <c r="E6052" s="400">
        <v>2</v>
      </c>
      <c r="F6052" s="400" t="s">
        <v>2765</v>
      </c>
    </row>
    <row r="6053" spans="2:6">
      <c r="B6053" s="400">
        <v>6049</v>
      </c>
      <c r="C6053" s="400" t="s">
        <v>2737</v>
      </c>
      <c r="D6053" s="400" t="s">
        <v>2745</v>
      </c>
      <c r="E6053" s="400">
        <v>1</v>
      </c>
      <c r="F6053" s="400" t="s">
        <v>178</v>
      </c>
    </row>
    <row r="6054" spans="2:6">
      <c r="B6054" s="400">
        <v>6050</v>
      </c>
      <c r="C6054" s="400" t="s">
        <v>2735</v>
      </c>
      <c r="D6054" s="400" t="s">
        <v>2762</v>
      </c>
      <c r="E6054" s="400">
        <v>2</v>
      </c>
      <c r="F6054" s="400" t="s">
        <v>178</v>
      </c>
    </row>
    <row r="6055" spans="2:6">
      <c r="B6055" s="400">
        <v>6051</v>
      </c>
      <c r="C6055" s="400" t="s">
        <v>2739</v>
      </c>
      <c r="D6055" s="400" t="s">
        <v>2757</v>
      </c>
      <c r="E6055" s="400">
        <v>5</v>
      </c>
      <c r="F6055" s="400" t="s">
        <v>178</v>
      </c>
    </row>
    <row r="6056" spans="2:6">
      <c r="B6056" s="400">
        <v>6052</v>
      </c>
      <c r="C6056" s="400" t="s">
        <v>2737</v>
      </c>
      <c r="D6056" s="400" t="s">
        <v>2745</v>
      </c>
      <c r="E6056" s="400">
        <v>6</v>
      </c>
      <c r="F6056" s="400" t="s">
        <v>178</v>
      </c>
    </row>
    <row r="6057" spans="2:6">
      <c r="B6057" s="400">
        <v>6053</v>
      </c>
      <c r="C6057" s="400" t="s">
        <v>2737</v>
      </c>
      <c r="D6057" s="400" t="s">
        <v>2763</v>
      </c>
      <c r="E6057" s="400">
        <v>4</v>
      </c>
      <c r="F6057" s="400" t="s">
        <v>178</v>
      </c>
    </row>
    <row r="6058" spans="2:6">
      <c r="B6058" s="400">
        <v>6054</v>
      </c>
      <c r="C6058" s="400" t="s">
        <v>2737</v>
      </c>
      <c r="D6058" s="400" t="s">
        <v>2763</v>
      </c>
      <c r="E6058" s="400">
        <v>3</v>
      </c>
      <c r="F6058" s="400" t="s">
        <v>2766</v>
      </c>
    </row>
    <row r="6059" spans="2:6">
      <c r="B6059" s="400">
        <v>6055</v>
      </c>
      <c r="C6059" s="400" t="s">
        <v>2737</v>
      </c>
      <c r="D6059" s="400" t="s">
        <v>2769</v>
      </c>
      <c r="E6059" s="400">
        <v>2</v>
      </c>
      <c r="F6059" s="400" t="s">
        <v>31</v>
      </c>
    </row>
    <row r="6060" spans="2:6">
      <c r="B6060" s="400">
        <v>6056</v>
      </c>
      <c r="C6060" s="400" t="s">
        <v>2737</v>
      </c>
      <c r="D6060" s="400" t="s">
        <v>2769</v>
      </c>
      <c r="E6060" s="400">
        <v>3</v>
      </c>
      <c r="F6060" s="400" t="s">
        <v>178</v>
      </c>
    </row>
    <row r="6061" spans="2:6">
      <c r="B6061" s="400">
        <v>6057</v>
      </c>
      <c r="C6061" s="400" t="s">
        <v>2737</v>
      </c>
      <c r="D6061" s="400" t="s">
        <v>2745</v>
      </c>
      <c r="E6061" s="400">
        <v>2</v>
      </c>
      <c r="F6061" s="400" t="s">
        <v>178</v>
      </c>
    </row>
    <row r="6062" spans="2:6">
      <c r="B6062" s="400">
        <v>6058</v>
      </c>
      <c r="C6062" s="400" t="s">
        <v>2735</v>
      </c>
      <c r="D6062" s="400" t="s">
        <v>2759</v>
      </c>
      <c r="E6062" s="400">
        <v>5</v>
      </c>
      <c r="F6062" s="400" t="s">
        <v>2765</v>
      </c>
    </row>
    <row r="6063" spans="2:6">
      <c r="B6063" s="400">
        <v>6059</v>
      </c>
      <c r="C6063" s="400" t="s">
        <v>2737</v>
      </c>
      <c r="D6063" s="400" t="s">
        <v>2761</v>
      </c>
      <c r="E6063" s="400">
        <v>6</v>
      </c>
      <c r="F6063" s="400" t="s">
        <v>178</v>
      </c>
    </row>
    <row r="6064" spans="2:6">
      <c r="B6064" s="400">
        <v>6060</v>
      </c>
      <c r="C6064" s="400" t="s">
        <v>2735</v>
      </c>
      <c r="D6064" s="400" t="s">
        <v>2748</v>
      </c>
      <c r="E6064" s="400">
        <v>2</v>
      </c>
      <c r="F6064" s="400" t="s">
        <v>178</v>
      </c>
    </row>
    <row r="6065" spans="2:6">
      <c r="B6065" s="400">
        <v>6061</v>
      </c>
      <c r="C6065" s="400" t="s">
        <v>2737</v>
      </c>
      <c r="D6065" s="400" t="s">
        <v>2745</v>
      </c>
      <c r="E6065" s="400">
        <v>2</v>
      </c>
      <c r="F6065" s="400" t="s">
        <v>178</v>
      </c>
    </row>
    <row r="6066" spans="2:6">
      <c r="B6066" s="400">
        <v>6062</v>
      </c>
      <c r="C6066" s="400" t="s">
        <v>2735</v>
      </c>
      <c r="D6066" s="400" t="s">
        <v>2748</v>
      </c>
      <c r="E6066" s="400">
        <v>2</v>
      </c>
      <c r="F6066" s="400" t="s">
        <v>178</v>
      </c>
    </row>
    <row r="6067" spans="2:6">
      <c r="B6067" s="400">
        <v>6063</v>
      </c>
      <c r="C6067" s="400" t="s">
        <v>2734</v>
      </c>
      <c r="D6067" s="400" t="s">
        <v>2750</v>
      </c>
      <c r="E6067" s="400">
        <v>3</v>
      </c>
      <c r="F6067" s="400" t="s">
        <v>178</v>
      </c>
    </row>
    <row r="6068" spans="2:6">
      <c r="B6068" s="400">
        <v>6064</v>
      </c>
      <c r="C6068" s="400" t="s">
        <v>2737</v>
      </c>
      <c r="D6068" s="400" t="s">
        <v>2769</v>
      </c>
      <c r="E6068" s="400">
        <v>4</v>
      </c>
      <c r="F6068" s="400" t="s">
        <v>178</v>
      </c>
    </row>
    <row r="6069" spans="2:6">
      <c r="B6069" s="400">
        <v>6065</v>
      </c>
      <c r="C6069" s="400" t="s">
        <v>2738</v>
      </c>
      <c r="D6069" s="400" t="s">
        <v>2755</v>
      </c>
      <c r="E6069" s="400">
        <v>3</v>
      </c>
      <c r="F6069" s="400" t="s">
        <v>2765</v>
      </c>
    </row>
    <row r="6070" spans="2:6">
      <c r="B6070" s="400">
        <v>6066</v>
      </c>
      <c r="C6070" s="400" t="s">
        <v>2736</v>
      </c>
      <c r="D6070" s="400" t="s">
        <v>2753</v>
      </c>
      <c r="E6070" s="400">
        <v>3</v>
      </c>
      <c r="F6070" s="400" t="s">
        <v>2772</v>
      </c>
    </row>
    <row r="6071" spans="2:6">
      <c r="B6071" s="400">
        <v>6067</v>
      </c>
      <c r="C6071" s="400" t="s">
        <v>2738</v>
      </c>
      <c r="D6071" s="400" t="s">
        <v>2755</v>
      </c>
      <c r="E6071" s="400">
        <v>6</v>
      </c>
      <c r="F6071" s="400" t="s">
        <v>178</v>
      </c>
    </row>
    <row r="6072" spans="2:6">
      <c r="B6072" s="400">
        <v>6068</v>
      </c>
      <c r="C6072" s="400" t="s">
        <v>2737</v>
      </c>
      <c r="D6072" s="400" t="s">
        <v>2761</v>
      </c>
      <c r="E6072" s="400">
        <v>2</v>
      </c>
      <c r="F6072" s="400" t="s">
        <v>178</v>
      </c>
    </row>
    <row r="6073" spans="2:6">
      <c r="B6073" s="400">
        <v>6069</v>
      </c>
      <c r="C6073" s="400" t="s">
        <v>2739</v>
      </c>
      <c r="D6073" s="400" t="s">
        <v>2757</v>
      </c>
      <c r="E6073" s="400">
        <v>1</v>
      </c>
      <c r="F6073" s="400" t="s">
        <v>178</v>
      </c>
    </row>
    <row r="6074" spans="2:6">
      <c r="B6074" s="400">
        <v>6070</v>
      </c>
      <c r="C6074" s="400" t="s">
        <v>2738</v>
      </c>
      <c r="D6074" s="400" t="s">
        <v>2755</v>
      </c>
      <c r="E6074" s="400">
        <v>6</v>
      </c>
      <c r="F6074" s="400" t="s">
        <v>178</v>
      </c>
    </row>
    <row r="6075" spans="2:6">
      <c r="B6075" s="400">
        <v>6071</v>
      </c>
      <c r="C6075" s="400" t="s">
        <v>2735</v>
      </c>
      <c r="D6075" s="400" t="s">
        <v>2746</v>
      </c>
      <c r="E6075" s="400">
        <v>7</v>
      </c>
      <c r="F6075" s="400" t="s">
        <v>2768</v>
      </c>
    </row>
    <row r="6076" spans="2:6">
      <c r="B6076" s="400">
        <v>6072</v>
      </c>
      <c r="C6076" s="400" t="s">
        <v>2737</v>
      </c>
      <c r="D6076" s="400" t="s">
        <v>2761</v>
      </c>
      <c r="E6076" s="400">
        <v>4</v>
      </c>
      <c r="F6076" s="400" t="s">
        <v>178</v>
      </c>
    </row>
    <row r="6077" spans="2:6">
      <c r="B6077" s="400">
        <v>6073</v>
      </c>
      <c r="C6077" s="400" t="s">
        <v>2734</v>
      </c>
      <c r="D6077" s="400" t="s">
        <v>2750</v>
      </c>
      <c r="E6077" s="400">
        <v>2</v>
      </c>
      <c r="F6077" s="400" t="s">
        <v>272</v>
      </c>
    </row>
    <row r="6078" spans="2:6">
      <c r="B6078" s="400">
        <v>6074</v>
      </c>
      <c r="C6078" s="400" t="s">
        <v>2735</v>
      </c>
      <c r="D6078" s="400" t="s">
        <v>2747</v>
      </c>
      <c r="E6078" s="400">
        <v>1</v>
      </c>
      <c r="F6078" s="400" t="s">
        <v>178</v>
      </c>
    </row>
    <row r="6079" spans="2:6">
      <c r="B6079" s="400">
        <v>6075</v>
      </c>
      <c r="C6079" s="400" t="s">
        <v>2735</v>
      </c>
      <c r="D6079" s="400" t="s">
        <v>2771</v>
      </c>
      <c r="E6079" s="400">
        <v>3</v>
      </c>
      <c r="F6079" s="400" t="s">
        <v>2765</v>
      </c>
    </row>
    <row r="6080" spans="2:6">
      <c r="B6080" s="400">
        <v>6076</v>
      </c>
      <c r="C6080" s="400" t="s">
        <v>2737</v>
      </c>
      <c r="D6080" s="400" t="s">
        <v>2761</v>
      </c>
      <c r="E6080" s="400">
        <v>3</v>
      </c>
      <c r="F6080" s="400" t="s">
        <v>178</v>
      </c>
    </row>
    <row r="6081" spans="2:6">
      <c r="B6081" s="400">
        <v>6077</v>
      </c>
      <c r="C6081" s="400" t="s">
        <v>2738</v>
      </c>
      <c r="D6081" s="400" t="s">
        <v>2749</v>
      </c>
      <c r="E6081" s="400">
        <v>1</v>
      </c>
      <c r="F6081" s="400" t="s">
        <v>178</v>
      </c>
    </row>
    <row r="6082" spans="2:6">
      <c r="B6082" s="400">
        <v>6078</v>
      </c>
      <c r="C6082" s="400" t="s">
        <v>2736</v>
      </c>
      <c r="D6082" s="400" t="s">
        <v>2753</v>
      </c>
      <c r="E6082" s="400">
        <v>3</v>
      </c>
      <c r="F6082" s="400" t="s">
        <v>178</v>
      </c>
    </row>
    <row r="6083" spans="2:6">
      <c r="B6083" s="400">
        <v>6079</v>
      </c>
      <c r="C6083" s="400" t="s">
        <v>2737</v>
      </c>
      <c r="D6083" s="400" t="s">
        <v>2761</v>
      </c>
      <c r="E6083" s="400">
        <v>3</v>
      </c>
      <c r="F6083" s="400" t="s">
        <v>178</v>
      </c>
    </row>
    <row r="6084" spans="2:6">
      <c r="B6084" s="400">
        <v>6080</v>
      </c>
      <c r="C6084" s="400" t="s">
        <v>2735</v>
      </c>
      <c r="D6084" s="400" t="s">
        <v>2764</v>
      </c>
      <c r="E6084" s="400">
        <v>2</v>
      </c>
      <c r="F6084" s="400" t="s">
        <v>178</v>
      </c>
    </row>
    <row r="6085" spans="2:6">
      <c r="B6085" s="400">
        <v>6081</v>
      </c>
      <c r="C6085" s="400" t="s">
        <v>2735</v>
      </c>
      <c r="D6085" s="400" t="s">
        <v>2748</v>
      </c>
      <c r="E6085" s="400">
        <v>3</v>
      </c>
      <c r="F6085" s="400" t="s">
        <v>2768</v>
      </c>
    </row>
    <row r="6086" spans="2:6">
      <c r="B6086" s="400">
        <v>6082</v>
      </c>
      <c r="C6086" s="400" t="s">
        <v>2735</v>
      </c>
      <c r="D6086" s="400" t="s">
        <v>2746</v>
      </c>
      <c r="E6086" s="400">
        <v>1</v>
      </c>
      <c r="F6086" s="400" t="s">
        <v>2770</v>
      </c>
    </row>
    <row r="6087" spans="2:6">
      <c r="B6087" s="400">
        <v>6083</v>
      </c>
      <c r="C6087" s="400" t="s">
        <v>2737</v>
      </c>
      <c r="D6087" s="400" t="s">
        <v>2763</v>
      </c>
      <c r="E6087" s="400">
        <v>1</v>
      </c>
      <c r="F6087" s="400" t="s">
        <v>178</v>
      </c>
    </row>
    <row r="6088" spans="2:6">
      <c r="B6088" s="400">
        <v>6084</v>
      </c>
      <c r="C6088" s="400" t="s">
        <v>2739</v>
      </c>
      <c r="D6088" s="400" t="s">
        <v>2757</v>
      </c>
      <c r="E6088" s="400">
        <v>4</v>
      </c>
      <c r="F6088" s="400" t="s">
        <v>2752</v>
      </c>
    </row>
    <row r="6089" spans="2:6">
      <c r="B6089" s="400">
        <v>6085</v>
      </c>
      <c r="C6089" s="400" t="s">
        <v>2735</v>
      </c>
      <c r="D6089" s="400" t="s">
        <v>2764</v>
      </c>
      <c r="E6089" s="400">
        <v>4</v>
      </c>
      <c r="F6089" s="400" t="s">
        <v>178</v>
      </c>
    </row>
    <row r="6090" spans="2:6">
      <c r="B6090" s="400">
        <v>6086</v>
      </c>
      <c r="C6090" s="400" t="s">
        <v>2734</v>
      </c>
      <c r="D6090" s="400" t="s">
        <v>2751</v>
      </c>
      <c r="E6090" s="400">
        <v>1</v>
      </c>
      <c r="F6090" s="400" t="s">
        <v>178</v>
      </c>
    </row>
    <row r="6091" spans="2:6">
      <c r="B6091" s="400">
        <v>6087</v>
      </c>
      <c r="C6091" s="400" t="s">
        <v>2739</v>
      </c>
      <c r="D6091" s="400" t="s">
        <v>2757</v>
      </c>
      <c r="E6091" s="400">
        <v>1</v>
      </c>
      <c r="F6091" s="400" t="s">
        <v>178</v>
      </c>
    </row>
    <row r="6092" spans="2:6">
      <c r="B6092" s="400">
        <v>6088</v>
      </c>
      <c r="C6092" s="400" t="s">
        <v>2738</v>
      </c>
      <c r="D6092" s="400" t="s">
        <v>2754</v>
      </c>
      <c r="E6092" s="400">
        <v>1</v>
      </c>
      <c r="F6092" s="400" t="s">
        <v>178</v>
      </c>
    </row>
    <row r="6093" spans="2:6">
      <c r="B6093" s="400">
        <v>6089</v>
      </c>
      <c r="C6093" s="400" t="s">
        <v>2738</v>
      </c>
      <c r="D6093" s="400" t="s">
        <v>2755</v>
      </c>
      <c r="E6093" s="400">
        <v>3</v>
      </c>
      <c r="F6093" s="400" t="s">
        <v>178</v>
      </c>
    </row>
    <row r="6094" spans="2:6">
      <c r="B6094" s="400">
        <v>6090</v>
      </c>
      <c r="C6094" s="400" t="s">
        <v>2735</v>
      </c>
      <c r="D6094" s="400" t="s">
        <v>2771</v>
      </c>
      <c r="E6094" s="400">
        <v>5</v>
      </c>
      <c r="F6094" s="400" t="s">
        <v>178</v>
      </c>
    </row>
    <row r="6095" spans="2:6">
      <c r="B6095" s="400">
        <v>6091</v>
      </c>
      <c r="C6095" s="400" t="s">
        <v>2735</v>
      </c>
      <c r="D6095" s="400" t="s">
        <v>2746</v>
      </c>
      <c r="E6095" s="400">
        <v>1</v>
      </c>
      <c r="F6095" s="400" t="s">
        <v>2758</v>
      </c>
    </row>
    <row r="6096" spans="2:6">
      <c r="B6096" s="400">
        <v>6092</v>
      </c>
      <c r="C6096" s="400" t="s">
        <v>2735</v>
      </c>
      <c r="D6096" s="400" t="s">
        <v>2746</v>
      </c>
      <c r="E6096" s="400">
        <v>3</v>
      </c>
      <c r="F6096" s="400" t="s">
        <v>2752</v>
      </c>
    </row>
    <row r="6097" spans="2:6">
      <c r="B6097" s="400">
        <v>6093</v>
      </c>
      <c r="C6097" s="400" t="s">
        <v>2738</v>
      </c>
      <c r="D6097" s="400" t="s">
        <v>2756</v>
      </c>
      <c r="E6097" s="400">
        <v>1</v>
      </c>
      <c r="F6097" s="400" t="s">
        <v>178</v>
      </c>
    </row>
    <row r="6098" spans="2:6">
      <c r="B6098" s="400">
        <v>6094</v>
      </c>
      <c r="C6098" s="400" t="s">
        <v>2735</v>
      </c>
      <c r="D6098" s="400" t="s">
        <v>2748</v>
      </c>
      <c r="E6098" s="400">
        <v>5</v>
      </c>
      <c r="F6098" s="400" t="s">
        <v>178</v>
      </c>
    </row>
    <row r="6099" spans="2:6">
      <c r="B6099" s="400">
        <v>6095</v>
      </c>
      <c r="C6099" s="400" t="s">
        <v>2738</v>
      </c>
      <c r="D6099" s="400" t="s">
        <v>2756</v>
      </c>
      <c r="E6099" s="400">
        <v>2</v>
      </c>
      <c r="F6099" s="400" t="s">
        <v>2758</v>
      </c>
    </row>
    <row r="6100" spans="2:6">
      <c r="B6100" s="400">
        <v>6096</v>
      </c>
      <c r="C6100" s="400" t="s">
        <v>2737</v>
      </c>
      <c r="D6100" s="400" t="s">
        <v>2763</v>
      </c>
      <c r="E6100" s="400">
        <v>3</v>
      </c>
      <c r="F6100" s="400" t="s">
        <v>178</v>
      </c>
    </row>
    <row r="6101" spans="2:6">
      <c r="B6101" s="400">
        <v>6097</v>
      </c>
      <c r="C6101" s="400" t="s">
        <v>2735</v>
      </c>
      <c r="D6101" s="400" t="s">
        <v>2759</v>
      </c>
      <c r="E6101" s="400">
        <v>1</v>
      </c>
      <c r="F6101" s="400" t="s">
        <v>2766</v>
      </c>
    </row>
    <row r="6102" spans="2:6">
      <c r="B6102" s="400">
        <v>6098</v>
      </c>
      <c r="C6102" s="400" t="s">
        <v>2737</v>
      </c>
      <c r="D6102" s="400" t="s">
        <v>2761</v>
      </c>
      <c r="E6102" s="400">
        <v>2</v>
      </c>
      <c r="F6102" s="400" t="s">
        <v>31</v>
      </c>
    </row>
    <row r="6103" spans="2:6">
      <c r="B6103" s="400">
        <v>6099</v>
      </c>
      <c r="C6103" s="400" t="s">
        <v>2735</v>
      </c>
      <c r="D6103" s="400" t="s">
        <v>2764</v>
      </c>
      <c r="E6103" s="400">
        <v>2</v>
      </c>
      <c r="F6103" s="400" t="s">
        <v>178</v>
      </c>
    </row>
    <row r="6104" spans="2:6">
      <c r="B6104" s="400">
        <v>6100</v>
      </c>
      <c r="C6104" s="400" t="s">
        <v>2737</v>
      </c>
      <c r="D6104" s="400" t="s">
        <v>2745</v>
      </c>
      <c r="E6104" s="400">
        <v>5</v>
      </c>
      <c r="F6104" s="400" t="s">
        <v>2768</v>
      </c>
    </row>
    <row r="6105" spans="2:6">
      <c r="B6105" s="400">
        <v>6101</v>
      </c>
      <c r="C6105" s="400" t="s">
        <v>2737</v>
      </c>
      <c r="D6105" s="400" t="s">
        <v>2745</v>
      </c>
      <c r="E6105" s="400">
        <v>2</v>
      </c>
      <c r="F6105" s="400" t="s">
        <v>2768</v>
      </c>
    </row>
    <row r="6106" spans="2:6">
      <c r="B6106" s="400">
        <v>6102</v>
      </c>
      <c r="C6106" s="400" t="s">
        <v>2735</v>
      </c>
      <c r="D6106" s="400" t="s">
        <v>2746</v>
      </c>
      <c r="E6106" s="400">
        <v>1</v>
      </c>
      <c r="F6106" s="400" t="s">
        <v>178</v>
      </c>
    </row>
    <row r="6107" spans="2:6">
      <c r="B6107" s="400">
        <v>6103</v>
      </c>
      <c r="C6107" s="400" t="s">
        <v>2735</v>
      </c>
      <c r="D6107" s="400" t="s">
        <v>2748</v>
      </c>
      <c r="E6107" s="400">
        <v>4</v>
      </c>
      <c r="F6107" s="400" t="s">
        <v>178</v>
      </c>
    </row>
    <row r="6108" spans="2:6">
      <c r="B6108" s="400">
        <v>6104</v>
      </c>
      <c r="C6108" s="400" t="s">
        <v>2738</v>
      </c>
      <c r="D6108" s="400" t="s">
        <v>2754</v>
      </c>
      <c r="E6108" s="400">
        <v>3</v>
      </c>
      <c r="F6108" s="400" t="s">
        <v>178</v>
      </c>
    </row>
    <row r="6109" spans="2:6">
      <c r="B6109" s="400">
        <v>6105</v>
      </c>
      <c r="C6109" s="400" t="s">
        <v>2737</v>
      </c>
      <c r="D6109" s="400" t="s">
        <v>2745</v>
      </c>
      <c r="E6109" s="400">
        <v>4</v>
      </c>
      <c r="F6109" s="400" t="s">
        <v>178</v>
      </c>
    </row>
    <row r="6110" spans="2:6">
      <c r="B6110" s="400">
        <v>6106</v>
      </c>
      <c r="C6110" s="400" t="s">
        <v>2738</v>
      </c>
      <c r="D6110" s="400" t="s">
        <v>2756</v>
      </c>
      <c r="E6110" s="400">
        <v>2</v>
      </c>
      <c r="F6110" s="400" t="s">
        <v>2758</v>
      </c>
    </row>
    <row r="6111" spans="2:6">
      <c r="B6111" s="400">
        <v>6107</v>
      </c>
      <c r="C6111" s="400" t="s">
        <v>2739</v>
      </c>
      <c r="D6111" s="400" t="s">
        <v>2757</v>
      </c>
      <c r="E6111" s="400">
        <v>4</v>
      </c>
      <c r="F6111" s="400" t="s">
        <v>2766</v>
      </c>
    </row>
    <row r="6112" spans="2:6">
      <c r="B6112" s="400">
        <v>6108</v>
      </c>
      <c r="C6112" s="400" t="s">
        <v>2734</v>
      </c>
      <c r="D6112" s="400" t="s">
        <v>2750</v>
      </c>
      <c r="E6112" s="400">
        <v>3</v>
      </c>
      <c r="F6112" s="400" t="s">
        <v>339</v>
      </c>
    </row>
    <row r="6113" spans="2:6">
      <c r="B6113" s="400">
        <v>6109</v>
      </c>
      <c r="C6113" s="400" t="s">
        <v>2738</v>
      </c>
      <c r="D6113" s="400" t="s">
        <v>2755</v>
      </c>
      <c r="E6113" s="400">
        <v>4</v>
      </c>
      <c r="F6113" s="400" t="s">
        <v>374</v>
      </c>
    </row>
    <row r="6114" spans="2:6">
      <c r="B6114" s="400">
        <v>6110</v>
      </c>
      <c r="C6114" s="400" t="s">
        <v>2735</v>
      </c>
      <c r="D6114" s="400" t="s">
        <v>2764</v>
      </c>
      <c r="E6114" s="400">
        <v>4</v>
      </c>
      <c r="F6114" s="400" t="s">
        <v>2767</v>
      </c>
    </row>
    <row r="6115" spans="2:6">
      <c r="B6115" s="400">
        <v>6111</v>
      </c>
      <c r="C6115" s="400" t="s">
        <v>2735</v>
      </c>
      <c r="D6115" s="400" t="s">
        <v>2748</v>
      </c>
      <c r="E6115" s="400">
        <v>2</v>
      </c>
      <c r="F6115" s="400" t="s">
        <v>2760</v>
      </c>
    </row>
    <row r="6116" spans="2:6">
      <c r="B6116" s="400">
        <v>6112</v>
      </c>
      <c r="C6116" s="400" t="s">
        <v>2735</v>
      </c>
      <c r="D6116" s="400" t="s">
        <v>2746</v>
      </c>
      <c r="E6116" s="400">
        <v>3</v>
      </c>
      <c r="F6116" s="400" t="s">
        <v>178</v>
      </c>
    </row>
    <row r="6117" spans="2:6">
      <c r="B6117" s="400">
        <v>6113</v>
      </c>
      <c r="C6117" s="400" t="s">
        <v>2738</v>
      </c>
      <c r="D6117" s="400" t="s">
        <v>2755</v>
      </c>
      <c r="E6117" s="400">
        <v>2</v>
      </c>
      <c r="F6117" s="400" t="s">
        <v>2765</v>
      </c>
    </row>
    <row r="6118" spans="2:6">
      <c r="B6118" s="400">
        <v>6114</v>
      </c>
      <c r="C6118" s="400" t="s">
        <v>2738</v>
      </c>
      <c r="D6118" s="400" t="s">
        <v>2754</v>
      </c>
      <c r="E6118" s="400">
        <v>2</v>
      </c>
      <c r="F6118" s="400" t="s">
        <v>178</v>
      </c>
    </row>
    <row r="6119" spans="2:6">
      <c r="B6119" s="400">
        <v>6115</v>
      </c>
      <c r="C6119" s="400" t="s">
        <v>2735</v>
      </c>
      <c r="D6119" s="400" t="s">
        <v>2759</v>
      </c>
      <c r="E6119" s="400">
        <v>2</v>
      </c>
      <c r="F6119" s="400" t="s">
        <v>2768</v>
      </c>
    </row>
    <row r="6120" spans="2:6">
      <c r="B6120" s="400">
        <v>6116</v>
      </c>
      <c r="C6120" s="400" t="s">
        <v>2738</v>
      </c>
      <c r="D6120" s="400" t="s">
        <v>2749</v>
      </c>
      <c r="E6120" s="400">
        <v>2</v>
      </c>
      <c r="F6120" s="400" t="s">
        <v>178</v>
      </c>
    </row>
    <row r="6121" spans="2:6">
      <c r="B6121" s="400">
        <v>6117</v>
      </c>
      <c r="C6121" s="400" t="s">
        <v>2735</v>
      </c>
      <c r="D6121" s="400" t="s">
        <v>2746</v>
      </c>
      <c r="E6121" s="400">
        <v>7</v>
      </c>
      <c r="F6121" s="400" t="s">
        <v>178</v>
      </c>
    </row>
    <row r="6122" spans="2:6">
      <c r="B6122" s="400">
        <v>6118</v>
      </c>
      <c r="C6122" s="400" t="s">
        <v>2737</v>
      </c>
      <c r="D6122" s="400" t="s">
        <v>2761</v>
      </c>
      <c r="E6122" s="400">
        <v>4</v>
      </c>
      <c r="F6122" s="400" t="s">
        <v>2758</v>
      </c>
    </row>
    <row r="6123" spans="2:6">
      <c r="B6123" s="400">
        <v>6119</v>
      </c>
      <c r="C6123" s="400" t="s">
        <v>2737</v>
      </c>
      <c r="D6123" s="400" t="s">
        <v>2769</v>
      </c>
      <c r="E6123" s="400">
        <v>2</v>
      </c>
      <c r="F6123" s="400" t="s">
        <v>178</v>
      </c>
    </row>
    <row r="6124" spans="2:6">
      <c r="B6124" s="400">
        <v>6120</v>
      </c>
      <c r="C6124" s="400" t="s">
        <v>2735</v>
      </c>
      <c r="D6124" s="400" t="s">
        <v>2759</v>
      </c>
      <c r="E6124" s="400">
        <v>3</v>
      </c>
      <c r="F6124" s="400" t="s">
        <v>178</v>
      </c>
    </row>
    <row r="6125" spans="2:6">
      <c r="B6125" s="400">
        <v>6121</v>
      </c>
      <c r="C6125" s="400" t="s">
        <v>2735</v>
      </c>
      <c r="D6125" s="400" t="s">
        <v>2771</v>
      </c>
      <c r="E6125" s="400">
        <v>4</v>
      </c>
      <c r="F6125" s="400" t="s">
        <v>2768</v>
      </c>
    </row>
    <row r="6126" spans="2:6">
      <c r="B6126" s="400">
        <v>6122</v>
      </c>
      <c r="C6126" s="400" t="s">
        <v>2737</v>
      </c>
      <c r="D6126" s="400" t="s">
        <v>2769</v>
      </c>
      <c r="E6126" s="400">
        <v>6</v>
      </c>
      <c r="F6126" s="400" t="s">
        <v>178</v>
      </c>
    </row>
    <row r="6127" spans="2:6">
      <c r="B6127" s="400">
        <v>6123</v>
      </c>
      <c r="C6127" s="400" t="s">
        <v>2737</v>
      </c>
      <c r="D6127" s="400" t="s">
        <v>2761</v>
      </c>
      <c r="E6127" s="400">
        <v>2</v>
      </c>
      <c r="F6127" s="400" t="s">
        <v>339</v>
      </c>
    </row>
    <row r="6128" spans="2:6">
      <c r="B6128" s="400">
        <v>6124</v>
      </c>
      <c r="C6128" s="400" t="s">
        <v>2738</v>
      </c>
      <c r="D6128" s="400" t="s">
        <v>2749</v>
      </c>
      <c r="E6128" s="400">
        <v>2</v>
      </c>
      <c r="F6128" s="400" t="s">
        <v>2758</v>
      </c>
    </row>
    <row r="6129" spans="2:6">
      <c r="B6129" s="400">
        <v>6125</v>
      </c>
      <c r="C6129" s="400" t="s">
        <v>2738</v>
      </c>
      <c r="D6129" s="400" t="s">
        <v>2756</v>
      </c>
      <c r="E6129" s="400">
        <v>1</v>
      </c>
      <c r="F6129" s="400" t="s">
        <v>2752</v>
      </c>
    </row>
    <row r="6130" spans="2:6">
      <c r="B6130" s="400">
        <v>6126</v>
      </c>
      <c r="C6130" s="400" t="s">
        <v>2735</v>
      </c>
      <c r="D6130" s="400" t="s">
        <v>2748</v>
      </c>
      <c r="E6130" s="400">
        <v>3</v>
      </c>
      <c r="F6130" s="400" t="s">
        <v>2770</v>
      </c>
    </row>
    <row r="6131" spans="2:6">
      <c r="B6131" s="400">
        <v>6127</v>
      </c>
      <c r="C6131" s="400" t="s">
        <v>2738</v>
      </c>
      <c r="D6131" s="400" t="s">
        <v>2754</v>
      </c>
      <c r="E6131" s="400">
        <v>1</v>
      </c>
      <c r="F6131" s="400" t="s">
        <v>374</v>
      </c>
    </row>
    <row r="6132" spans="2:6">
      <c r="B6132" s="400">
        <v>6128</v>
      </c>
      <c r="C6132" s="400" t="s">
        <v>2738</v>
      </c>
      <c r="D6132" s="400" t="s">
        <v>2756</v>
      </c>
      <c r="E6132" s="400">
        <v>3</v>
      </c>
      <c r="F6132" s="400" t="s">
        <v>178</v>
      </c>
    </row>
    <row r="6133" spans="2:6">
      <c r="B6133" s="400">
        <v>6129</v>
      </c>
      <c r="C6133" s="400" t="s">
        <v>2738</v>
      </c>
      <c r="D6133" s="400" t="s">
        <v>2755</v>
      </c>
      <c r="E6133" s="400">
        <v>4</v>
      </c>
      <c r="F6133" s="400" t="s">
        <v>178</v>
      </c>
    </row>
    <row r="6134" spans="2:6">
      <c r="B6134" s="400">
        <v>6130</v>
      </c>
      <c r="C6134" s="400" t="s">
        <v>2735</v>
      </c>
      <c r="D6134" s="400" t="s">
        <v>2747</v>
      </c>
      <c r="E6134" s="400">
        <v>2</v>
      </c>
      <c r="F6134" s="400" t="s">
        <v>178</v>
      </c>
    </row>
    <row r="6135" spans="2:6">
      <c r="B6135" s="400">
        <v>6131</v>
      </c>
      <c r="C6135" s="400" t="s">
        <v>2737</v>
      </c>
      <c r="D6135" s="400" t="s">
        <v>2745</v>
      </c>
      <c r="E6135" s="400">
        <v>4</v>
      </c>
      <c r="F6135" s="400" t="s">
        <v>2768</v>
      </c>
    </row>
    <row r="6136" spans="2:6">
      <c r="B6136" s="400">
        <v>6132</v>
      </c>
      <c r="C6136" s="400" t="s">
        <v>2738</v>
      </c>
      <c r="D6136" s="400" t="s">
        <v>2754</v>
      </c>
      <c r="E6136" s="400">
        <v>2</v>
      </c>
      <c r="F6136" s="400" t="s">
        <v>178</v>
      </c>
    </row>
    <row r="6137" spans="2:6">
      <c r="B6137" s="400">
        <v>6133</v>
      </c>
      <c r="C6137" s="400" t="s">
        <v>2735</v>
      </c>
      <c r="D6137" s="400" t="s">
        <v>2747</v>
      </c>
      <c r="E6137" s="400">
        <v>4</v>
      </c>
      <c r="F6137" s="400" t="s">
        <v>2765</v>
      </c>
    </row>
    <row r="6138" spans="2:6">
      <c r="B6138" s="400">
        <v>6134</v>
      </c>
      <c r="C6138" s="400" t="s">
        <v>2735</v>
      </c>
      <c r="D6138" s="400" t="s">
        <v>2747</v>
      </c>
      <c r="E6138" s="400">
        <v>1</v>
      </c>
      <c r="F6138" s="400" t="s">
        <v>178</v>
      </c>
    </row>
    <row r="6139" spans="2:6">
      <c r="B6139" s="400">
        <v>6135</v>
      </c>
      <c r="C6139" s="400" t="s">
        <v>2734</v>
      </c>
      <c r="D6139" s="400" t="s">
        <v>2751</v>
      </c>
      <c r="E6139" s="400">
        <v>2</v>
      </c>
      <c r="F6139" s="400" t="s">
        <v>178</v>
      </c>
    </row>
    <row r="6140" spans="2:6">
      <c r="B6140" s="400">
        <v>6136</v>
      </c>
      <c r="C6140" s="400" t="s">
        <v>2738</v>
      </c>
      <c r="D6140" s="400" t="s">
        <v>2756</v>
      </c>
      <c r="E6140" s="400">
        <v>2</v>
      </c>
      <c r="F6140" s="400" t="s">
        <v>178</v>
      </c>
    </row>
    <row r="6141" spans="2:6">
      <c r="B6141" s="400">
        <v>6137</v>
      </c>
      <c r="C6141" s="400" t="s">
        <v>2735</v>
      </c>
      <c r="D6141" s="400" t="s">
        <v>2759</v>
      </c>
      <c r="E6141" s="400">
        <v>5</v>
      </c>
      <c r="F6141" s="400" t="s">
        <v>339</v>
      </c>
    </row>
    <row r="6142" spans="2:6">
      <c r="B6142" s="400">
        <v>6138</v>
      </c>
      <c r="C6142" s="400" t="s">
        <v>2737</v>
      </c>
      <c r="D6142" s="400" t="s">
        <v>2763</v>
      </c>
      <c r="E6142" s="400">
        <v>6</v>
      </c>
      <c r="F6142" s="400" t="s">
        <v>178</v>
      </c>
    </row>
    <row r="6143" spans="2:6">
      <c r="B6143" s="400">
        <v>6139</v>
      </c>
      <c r="C6143" s="400" t="s">
        <v>2737</v>
      </c>
      <c r="D6143" s="400" t="s">
        <v>2761</v>
      </c>
      <c r="E6143" s="400">
        <v>3</v>
      </c>
      <c r="F6143" s="400" t="s">
        <v>178</v>
      </c>
    </row>
    <row r="6144" spans="2:6">
      <c r="B6144" s="400">
        <v>6140</v>
      </c>
      <c r="C6144" s="400" t="s">
        <v>2735</v>
      </c>
      <c r="D6144" s="400" t="s">
        <v>2771</v>
      </c>
      <c r="E6144" s="400">
        <v>5</v>
      </c>
      <c r="F6144" s="400" t="s">
        <v>178</v>
      </c>
    </row>
    <row r="6145" spans="2:6">
      <c r="B6145" s="400">
        <v>6141</v>
      </c>
      <c r="C6145" s="400" t="s">
        <v>2738</v>
      </c>
      <c r="D6145" s="400" t="s">
        <v>2754</v>
      </c>
      <c r="E6145" s="400">
        <v>1</v>
      </c>
      <c r="F6145" s="400" t="s">
        <v>178</v>
      </c>
    </row>
    <row r="6146" spans="2:6">
      <c r="B6146" s="400">
        <v>6142</v>
      </c>
      <c r="C6146" s="400" t="s">
        <v>2735</v>
      </c>
      <c r="D6146" s="400" t="s">
        <v>2762</v>
      </c>
      <c r="E6146" s="400">
        <v>1</v>
      </c>
      <c r="F6146" s="400" t="s">
        <v>178</v>
      </c>
    </row>
    <row r="6147" spans="2:6">
      <c r="B6147" s="400">
        <v>6143</v>
      </c>
      <c r="C6147" s="400" t="s">
        <v>2736</v>
      </c>
      <c r="D6147" s="400" t="s">
        <v>2753</v>
      </c>
      <c r="E6147" s="400">
        <v>6</v>
      </c>
      <c r="F6147" s="400" t="s">
        <v>2765</v>
      </c>
    </row>
    <row r="6148" spans="2:6">
      <c r="B6148" s="400">
        <v>6144</v>
      </c>
      <c r="C6148" s="400" t="s">
        <v>2734</v>
      </c>
      <c r="D6148" s="400" t="s">
        <v>2751</v>
      </c>
      <c r="E6148" s="400">
        <v>2</v>
      </c>
      <c r="F6148" s="400" t="s">
        <v>178</v>
      </c>
    </row>
    <row r="6149" spans="2:6">
      <c r="B6149" s="400">
        <v>6145</v>
      </c>
      <c r="C6149" s="400" t="s">
        <v>2735</v>
      </c>
      <c r="D6149" s="400" t="s">
        <v>2764</v>
      </c>
      <c r="E6149" s="400">
        <v>3</v>
      </c>
      <c r="F6149" s="400" t="s">
        <v>178</v>
      </c>
    </row>
    <row r="6150" spans="2:6">
      <c r="B6150" s="400">
        <v>6146</v>
      </c>
      <c r="C6150" s="400" t="s">
        <v>2737</v>
      </c>
      <c r="D6150" s="400" t="s">
        <v>2769</v>
      </c>
      <c r="E6150" s="400">
        <v>3</v>
      </c>
      <c r="F6150" s="400" t="s">
        <v>178</v>
      </c>
    </row>
    <row r="6151" spans="2:6">
      <c r="B6151" s="400">
        <v>6147</v>
      </c>
      <c r="C6151" s="400" t="s">
        <v>2737</v>
      </c>
      <c r="D6151" s="400" t="s">
        <v>2745</v>
      </c>
      <c r="E6151" s="400">
        <v>4</v>
      </c>
      <c r="F6151" s="400" t="s">
        <v>2758</v>
      </c>
    </row>
    <row r="6152" spans="2:6">
      <c r="B6152" s="400">
        <v>6148</v>
      </c>
      <c r="C6152" s="400" t="s">
        <v>2735</v>
      </c>
      <c r="D6152" s="400" t="s">
        <v>2771</v>
      </c>
      <c r="E6152" s="400">
        <v>3</v>
      </c>
      <c r="F6152" s="400" t="s">
        <v>2765</v>
      </c>
    </row>
    <row r="6153" spans="2:6">
      <c r="B6153" s="400">
        <v>6149</v>
      </c>
      <c r="C6153" s="400" t="s">
        <v>2737</v>
      </c>
      <c r="D6153" s="400" t="s">
        <v>2745</v>
      </c>
      <c r="E6153" s="400">
        <v>3</v>
      </c>
      <c r="F6153" s="400" t="s">
        <v>178</v>
      </c>
    </row>
    <row r="6154" spans="2:6">
      <c r="B6154" s="400">
        <v>6150</v>
      </c>
      <c r="C6154" s="400" t="s">
        <v>2735</v>
      </c>
      <c r="D6154" s="400" t="s">
        <v>2748</v>
      </c>
      <c r="E6154" s="400">
        <v>1</v>
      </c>
      <c r="F6154" s="400" t="s">
        <v>178</v>
      </c>
    </row>
    <row r="6155" spans="2:6">
      <c r="B6155" s="400">
        <v>6151</v>
      </c>
      <c r="C6155" s="400" t="s">
        <v>2737</v>
      </c>
      <c r="D6155" s="400" t="s">
        <v>2745</v>
      </c>
      <c r="E6155" s="400">
        <v>5</v>
      </c>
      <c r="F6155" s="400" t="s">
        <v>178</v>
      </c>
    </row>
    <row r="6156" spans="2:6">
      <c r="B6156" s="400">
        <v>6152</v>
      </c>
      <c r="C6156" s="400" t="s">
        <v>2735</v>
      </c>
      <c r="D6156" s="400" t="s">
        <v>2748</v>
      </c>
      <c r="E6156" s="400">
        <v>3</v>
      </c>
      <c r="F6156" s="400" t="s">
        <v>2766</v>
      </c>
    </row>
    <row r="6157" spans="2:6">
      <c r="B6157" s="400">
        <v>6153</v>
      </c>
      <c r="C6157" s="400" t="s">
        <v>2738</v>
      </c>
      <c r="D6157" s="400" t="s">
        <v>2749</v>
      </c>
      <c r="E6157" s="400">
        <v>3</v>
      </c>
      <c r="F6157" s="400" t="s">
        <v>374</v>
      </c>
    </row>
    <row r="6158" spans="2:6">
      <c r="B6158" s="400">
        <v>6154</v>
      </c>
      <c r="C6158" s="400" t="s">
        <v>2736</v>
      </c>
      <c r="D6158" s="400" t="s">
        <v>2753</v>
      </c>
      <c r="E6158" s="400">
        <v>2</v>
      </c>
      <c r="F6158" s="400" t="s">
        <v>178</v>
      </c>
    </row>
    <row r="6159" spans="2:6">
      <c r="B6159" s="400">
        <v>6155</v>
      </c>
      <c r="C6159" s="400" t="s">
        <v>2736</v>
      </c>
      <c r="D6159" s="400" t="s">
        <v>2753</v>
      </c>
      <c r="E6159" s="400">
        <v>1</v>
      </c>
      <c r="F6159" s="400" t="s">
        <v>178</v>
      </c>
    </row>
    <row r="6160" spans="2:6">
      <c r="B6160" s="400">
        <v>6156</v>
      </c>
      <c r="C6160" s="400" t="s">
        <v>2738</v>
      </c>
      <c r="D6160" s="400" t="s">
        <v>2756</v>
      </c>
      <c r="E6160" s="400">
        <v>4</v>
      </c>
      <c r="F6160" s="400" t="s">
        <v>2765</v>
      </c>
    </row>
    <row r="6161" spans="2:6">
      <c r="B6161" s="400">
        <v>6157</v>
      </c>
      <c r="C6161" s="400" t="s">
        <v>2736</v>
      </c>
      <c r="D6161" s="400" t="s">
        <v>2753</v>
      </c>
      <c r="E6161" s="400">
        <v>4</v>
      </c>
      <c r="F6161" s="400" t="s">
        <v>178</v>
      </c>
    </row>
    <row r="6162" spans="2:6">
      <c r="B6162" s="400">
        <v>6158</v>
      </c>
      <c r="C6162" s="400" t="s">
        <v>2737</v>
      </c>
      <c r="D6162" s="400" t="s">
        <v>2745</v>
      </c>
      <c r="E6162" s="400">
        <v>2</v>
      </c>
      <c r="F6162" s="400" t="s">
        <v>2772</v>
      </c>
    </row>
    <row r="6163" spans="2:6">
      <c r="B6163" s="400">
        <v>6159</v>
      </c>
      <c r="C6163" s="400" t="s">
        <v>2735</v>
      </c>
      <c r="D6163" s="400" t="s">
        <v>2746</v>
      </c>
      <c r="E6163" s="400">
        <v>5</v>
      </c>
      <c r="F6163" s="400" t="s">
        <v>2760</v>
      </c>
    </row>
    <row r="6164" spans="2:6">
      <c r="B6164" s="400">
        <v>6160</v>
      </c>
      <c r="C6164" s="400" t="s">
        <v>2735</v>
      </c>
      <c r="D6164" s="400" t="s">
        <v>2748</v>
      </c>
      <c r="E6164" s="400">
        <v>4</v>
      </c>
      <c r="F6164" s="400" t="s">
        <v>374</v>
      </c>
    </row>
    <row r="6165" spans="2:6">
      <c r="B6165" s="400">
        <v>6161</v>
      </c>
      <c r="C6165" s="400" t="s">
        <v>2735</v>
      </c>
      <c r="D6165" s="400" t="s">
        <v>2748</v>
      </c>
      <c r="E6165" s="400">
        <v>7</v>
      </c>
      <c r="F6165" s="400" t="s">
        <v>31</v>
      </c>
    </row>
    <row r="6166" spans="2:6">
      <c r="B6166" s="400">
        <v>6162</v>
      </c>
      <c r="C6166" s="400" t="s">
        <v>2737</v>
      </c>
      <c r="D6166" s="400" t="s">
        <v>2745</v>
      </c>
      <c r="E6166" s="400">
        <v>6</v>
      </c>
      <c r="F6166" s="400" t="s">
        <v>272</v>
      </c>
    </row>
    <row r="6167" spans="2:6">
      <c r="B6167" s="400">
        <v>6163</v>
      </c>
      <c r="C6167" s="400" t="s">
        <v>2738</v>
      </c>
      <c r="D6167" s="400" t="s">
        <v>2755</v>
      </c>
      <c r="E6167" s="400">
        <v>4</v>
      </c>
      <c r="F6167" s="400" t="s">
        <v>2770</v>
      </c>
    </row>
    <row r="6168" spans="2:6">
      <c r="B6168" s="400">
        <v>6164</v>
      </c>
      <c r="C6168" s="400" t="s">
        <v>2737</v>
      </c>
      <c r="D6168" s="400" t="s">
        <v>2761</v>
      </c>
      <c r="E6168" s="400">
        <v>4</v>
      </c>
      <c r="F6168" s="400" t="s">
        <v>178</v>
      </c>
    </row>
    <row r="6169" spans="2:6">
      <c r="B6169" s="400">
        <v>6165</v>
      </c>
      <c r="C6169" s="400" t="s">
        <v>2738</v>
      </c>
      <c r="D6169" s="400" t="s">
        <v>2755</v>
      </c>
      <c r="E6169" s="400">
        <v>2</v>
      </c>
      <c r="F6169" s="400" t="s">
        <v>178</v>
      </c>
    </row>
    <row r="6170" spans="2:6">
      <c r="B6170" s="400">
        <v>6166</v>
      </c>
      <c r="C6170" s="400" t="s">
        <v>2738</v>
      </c>
      <c r="D6170" s="400" t="s">
        <v>2749</v>
      </c>
      <c r="E6170" s="400">
        <v>4</v>
      </c>
      <c r="F6170" s="400" t="s">
        <v>178</v>
      </c>
    </row>
    <row r="6171" spans="2:6">
      <c r="B6171" s="400">
        <v>6167</v>
      </c>
      <c r="C6171" s="400" t="s">
        <v>2735</v>
      </c>
      <c r="D6171" s="400" t="s">
        <v>2764</v>
      </c>
      <c r="E6171" s="400">
        <v>6</v>
      </c>
      <c r="F6171" s="400" t="s">
        <v>2768</v>
      </c>
    </row>
    <row r="6172" spans="2:6">
      <c r="B6172" s="400">
        <v>6168</v>
      </c>
      <c r="C6172" s="400" t="s">
        <v>2735</v>
      </c>
      <c r="D6172" s="400" t="s">
        <v>2759</v>
      </c>
      <c r="E6172" s="400">
        <v>3</v>
      </c>
      <c r="F6172" s="400" t="s">
        <v>178</v>
      </c>
    </row>
    <row r="6173" spans="2:6">
      <c r="B6173" s="400">
        <v>6169</v>
      </c>
      <c r="C6173" s="400" t="s">
        <v>2737</v>
      </c>
      <c r="D6173" s="400" t="s">
        <v>2761</v>
      </c>
      <c r="E6173" s="400">
        <v>3</v>
      </c>
      <c r="F6173" s="400" t="s">
        <v>31</v>
      </c>
    </row>
    <row r="6174" spans="2:6">
      <c r="B6174" s="400">
        <v>6170</v>
      </c>
      <c r="C6174" s="400" t="s">
        <v>2736</v>
      </c>
      <c r="D6174" s="400" t="s">
        <v>2753</v>
      </c>
      <c r="E6174" s="400">
        <v>6</v>
      </c>
      <c r="F6174" s="400" t="s">
        <v>178</v>
      </c>
    </row>
    <row r="6175" spans="2:6">
      <c r="B6175" s="400">
        <v>6171</v>
      </c>
      <c r="C6175" s="400" t="s">
        <v>2738</v>
      </c>
      <c r="D6175" s="400" t="s">
        <v>2755</v>
      </c>
      <c r="E6175" s="400">
        <v>5</v>
      </c>
      <c r="F6175" s="400" t="s">
        <v>178</v>
      </c>
    </row>
    <row r="6176" spans="2:6">
      <c r="B6176" s="400">
        <v>6172</v>
      </c>
      <c r="C6176" s="400" t="s">
        <v>2738</v>
      </c>
      <c r="D6176" s="400" t="s">
        <v>2756</v>
      </c>
      <c r="E6176" s="400">
        <v>5</v>
      </c>
      <c r="F6176" s="400" t="s">
        <v>2770</v>
      </c>
    </row>
    <row r="6177" spans="2:6">
      <c r="B6177" s="400">
        <v>6173</v>
      </c>
      <c r="C6177" s="400" t="s">
        <v>2736</v>
      </c>
      <c r="D6177" s="400" t="s">
        <v>2753</v>
      </c>
      <c r="E6177" s="400">
        <v>3</v>
      </c>
      <c r="F6177" s="400" t="s">
        <v>178</v>
      </c>
    </row>
    <row r="6178" spans="2:6">
      <c r="B6178" s="400">
        <v>6174</v>
      </c>
      <c r="C6178" s="400" t="s">
        <v>2738</v>
      </c>
      <c r="D6178" s="400" t="s">
        <v>2755</v>
      </c>
      <c r="E6178" s="400">
        <v>3</v>
      </c>
      <c r="F6178" s="400" t="s">
        <v>178</v>
      </c>
    </row>
    <row r="6179" spans="2:6">
      <c r="B6179" s="400">
        <v>6175</v>
      </c>
      <c r="C6179" s="400" t="s">
        <v>2739</v>
      </c>
      <c r="D6179" s="400" t="s">
        <v>2757</v>
      </c>
      <c r="E6179" s="400">
        <v>5</v>
      </c>
      <c r="F6179" s="400" t="s">
        <v>178</v>
      </c>
    </row>
    <row r="6180" spans="2:6">
      <c r="B6180" s="400">
        <v>6176</v>
      </c>
      <c r="C6180" s="400" t="s">
        <v>2734</v>
      </c>
      <c r="D6180" s="400" t="s">
        <v>2750</v>
      </c>
      <c r="E6180" s="400">
        <v>3</v>
      </c>
      <c r="F6180" s="400" t="s">
        <v>2752</v>
      </c>
    </row>
    <row r="6181" spans="2:6">
      <c r="B6181" s="400">
        <v>6177</v>
      </c>
      <c r="C6181" s="400" t="s">
        <v>2734</v>
      </c>
      <c r="D6181" s="400" t="s">
        <v>2751</v>
      </c>
      <c r="E6181" s="400">
        <v>1</v>
      </c>
      <c r="F6181" s="400" t="s">
        <v>178</v>
      </c>
    </row>
    <row r="6182" spans="2:6">
      <c r="B6182" s="400">
        <v>6178</v>
      </c>
      <c r="C6182" s="400" t="s">
        <v>2737</v>
      </c>
      <c r="D6182" s="400" t="s">
        <v>2745</v>
      </c>
      <c r="E6182" s="400">
        <v>1</v>
      </c>
      <c r="F6182" s="400" t="s">
        <v>2765</v>
      </c>
    </row>
    <row r="6183" spans="2:6">
      <c r="B6183" s="400">
        <v>6179</v>
      </c>
      <c r="C6183" s="400" t="s">
        <v>2738</v>
      </c>
      <c r="D6183" s="400" t="s">
        <v>2754</v>
      </c>
      <c r="E6183" s="400">
        <v>2</v>
      </c>
      <c r="F6183" s="400" t="s">
        <v>178</v>
      </c>
    </row>
    <row r="6184" spans="2:6">
      <c r="B6184" s="400">
        <v>6180</v>
      </c>
      <c r="C6184" s="400" t="s">
        <v>2739</v>
      </c>
      <c r="D6184" s="400" t="s">
        <v>2757</v>
      </c>
      <c r="E6184" s="400">
        <v>4</v>
      </c>
      <c r="F6184" s="400" t="s">
        <v>178</v>
      </c>
    </row>
    <row r="6185" spans="2:6">
      <c r="B6185" s="400">
        <v>6181</v>
      </c>
      <c r="C6185" s="400" t="s">
        <v>2737</v>
      </c>
      <c r="D6185" s="400" t="s">
        <v>2769</v>
      </c>
      <c r="E6185" s="400">
        <v>4</v>
      </c>
      <c r="F6185" s="400" t="s">
        <v>2752</v>
      </c>
    </row>
    <row r="6186" spans="2:6">
      <c r="B6186" s="400">
        <v>6182</v>
      </c>
      <c r="C6186" s="400" t="s">
        <v>2735</v>
      </c>
      <c r="D6186" s="400" t="s">
        <v>2759</v>
      </c>
      <c r="E6186" s="400">
        <v>3</v>
      </c>
      <c r="F6186" s="400" t="s">
        <v>178</v>
      </c>
    </row>
    <row r="6187" spans="2:6">
      <c r="B6187" s="400">
        <v>6183</v>
      </c>
      <c r="C6187" s="400" t="s">
        <v>2736</v>
      </c>
      <c r="D6187" s="400" t="s">
        <v>2753</v>
      </c>
      <c r="E6187" s="400">
        <v>4</v>
      </c>
      <c r="F6187" s="400" t="s">
        <v>2772</v>
      </c>
    </row>
    <row r="6188" spans="2:6">
      <c r="B6188" s="400">
        <v>6184</v>
      </c>
      <c r="C6188" s="400" t="s">
        <v>2735</v>
      </c>
      <c r="D6188" s="400" t="s">
        <v>2764</v>
      </c>
      <c r="E6188" s="400">
        <v>1</v>
      </c>
      <c r="F6188" s="400" t="s">
        <v>339</v>
      </c>
    </row>
    <row r="6189" spans="2:6">
      <c r="B6189" s="400">
        <v>6185</v>
      </c>
      <c r="C6189" s="400" t="s">
        <v>2738</v>
      </c>
      <c r="D6189" s="400" t="s">
        <v>2754</v>
      </c>
      <c r="E6189" s="400">
        <v>2</v>
      </c>
      <c r="F6189" s="400" t="s">
        <v>178</v>
      </c>
    </row>
    <row r="6190" spans="2:6">
      <c r="B6190" s="400">
        <v>6186</v>
      </c>
      <c r="C6190" s="400" t="s">
        <v>2735</v>
      </c>
      <c r="D6190" s="400" t="s">
        <v>2747</v>
      </c>
      <c r="E6190" s="400">
        <v>1</v>
      </c>
      <c r="F6190" s="400" t="s">
        <v>2768</v>
      </c>
    </row>
    <row r="6191" spans="2:6">
      <c r="B6191" s="400">
        <v>6187</v>
      </c>
      <c r="C6191" s="400" t="s">
        <v>2735</v>
      </c>
      <c r="D6191" s="400" t="s">
        <v>2748</v>
      </c>
      <c r="E6191" s="400">
        <v>2</v>
      </c>
      <c r="F6191" s="400" t="s">
        <v>178</v>
      </c>
    </row>
    <row r="6192" spans="2:6">
      <c r="B6192" s="400">
        <v>6188</v>
      </c>
      <c r="C6192" s="400" t="s">
        <v>2738</v>
      </c>
      <c r="D6192" s="400" t="s">
        <v>2749</v>
      </c>
      <c r="E6192" s="400">
        <v>2</v>
      </c>
      <c r="F6192" s="400" t="s">
        <v>178</v>
      </c>
    </row>
    <row r="6193" spans="2:6">
      <c r="B6193" s="400">
        <v>6189</v>
      </c>
      <c r="C6193" s="400" t="s">
        <v>2737</v>
      </c>
      <c r="D6193" s="400" t="s">
        <v>2769</v>
      </c>
      <c r="E6193" s="400">
        <v>3</v>
      </c>
      <c r="F6193" s="400" t="s">
        <v>178</v>
      </c>
    </row>
    <row r="6194" spans="2:6">
      <c r="B6194" s="400">
        <v>6190</v>
      </c>
      <c r="C6194" s="400" t="s">
        <v>2734</v>
      </c>
      <c r="D6194" s="400" t="s">
        <v>2750</v>
      </c>
      <c r="E6194" s="400">
        <v>6</v>
      </c>
      <c r="F6194" s="400" t="s">
        <v>2772</v>
      </c>
    </row>
    <row r="6195" spans="2:6">
      <c r="B6195" s="400">
        <v>6191</v>
      </c>
      <c r="C6195" s="400" t="s">
        <v>2735</v>
      </c>
      <c r="D6195" s="400" t="s">
        <v>2747</v>
      </c>
      <c r="E6195" s="400">
        <v>2</v>
      </c>
      <c r="F6195" s="400" t="s">
        <v>178</v>
      </c>
    </row>
    <row r="6196" spans="2:6">
      <c r="B6196" s="400">
        <v>6192</v>
      </c>
      <c r="C6196" s="400" t="s">
        <v>2738</v>
      </c>
      <c r="D6196" s="400" t="s">
        <v>2754</v>
      </c>
      <c r="E6196" s="400">
        <v>6</v>
      </c>
      <c r="F6196" s="400" t="s">
        <v>272</v>
      </c>
    </row>
    <row r="6197" spans="2:6">
      <c r="B6197" s="400">
        <v>6193</v>
      </c>
      <c r="C6197" s="400" t="s">
        <v>2737</v>
      </c>
      <c r="D6197" s="400" t="s">
        <v>2745</v>
      </c>
      <c r="E6197" s="400">
        <v>2</v>
      </c>
      <c r="F6197" s="400" t="s">
        <v>2766</v>
      </c>
    </row>
    <row r="6198" spans="2:6">
      <c r="B6198" s="400">
        <v>6194</v>
      </c>
      <c r="C6198" s="400" t="s">
        <v>2737</v>
      </c>
      <c r="D6198" s="400" t="s">
        <v>2745</v>
      </c>
      <c r="E6198" s="400">
        <v>2</v>
      </c>
      <c r="F6198" s="400" t="s">
        <v>178</v>
      </c>
    </row>
    <row r="6199" spans="2:6">
      <c r="B6199" s="400">
        <v>6195</v>
      </c>
      <c r="C6199" s="400" t="s">
        <v>2738</v>
      </c>
      <c r="D6199" s="400" t="s">
        <v>2755</v>
      </c>
      <c r="E6199" s="400">
        <v>3</v>
      </c>
      <c r="F6199" s="400" t="s">
        <v>178</v>
      </c>
    </row>
    <row r="6200" spans="2:6">
      <c r="B6200" s="400">
        <v>6196</v>
      </c>
      <c r="C6200" s="400" t="s">
        <v>2738</v>
      </c>
      <c r="D6200" s="400" t="s">
        <v>2749</v>
      </c>
      <c r="E6200" s="400">
        <v>6</v>
      </c>
      <c r="F6200" s="400" t="s">
        <v>2760</v>
      </c>
    </row>
    <row r="6201" spans="2:6">
      <c r="B6201" s="400">
        <v>6197</v>
      </c>
      <c r="C6201" s="400" t="s">
        <v>2736</v>
      </c>
      <c r="D6201" s="400" t="s">
        <v>2753</v>
      </c>
      <c r="E6201" s="400">
        <v>4</v>
      </c>
      <c r="F6201" s="400" t="s">
        <v>178</v>
      </c>
    </row>
    <row r="6202" spans="2:6">
      <c r="B6202" s="400">
        <v>6198</v>
      </c>
      <c r="C6202" s="400" t="s">
        <v>2738</v>
      </c>
      <c r="D6202" s="400" t="s">
        <v>2754</v>
      </c>
      <c r="E6202" s="400">
        <v>1</v>
      </c>
      <c r="F6202" s="400" t="s">
        <v>2768</v>
      </c>
    </row>
    <row r="6203" spans="2:6">
      <c r="B6203" s="400">
        <v>6199</v>
      </c>
      <c r="C6203" s="400" t="s">
        <v>2735</v>
      </c>
      <c r="D6203" s="400" t="s">
        <v>2762</v>
      </c>
      <c r="E6203" s="400">
        <v>1</v>
      </c>
      <c r="F6203" s="400" t="s">
        <v>178</v>
      </c>
    </row>
    <row r="6204" spans="2:6">
      <c r="B6204" s="400">
        <v>6200</v>
      </c>
      <c r="C6204" s="400" t="s">
        <v>2735</v>
      </c>
      <c r="D6204" s="400" t="s">
        <v>2748</v>
      </c>
      <c r="E6204" s="400">
        <v>3</v>
      </c>
      <c r="F6204" s="400" t="s">
        <v>2758</v>
      </c>
    </row>
    <row r="6205" spans="2:6">
      <c r="B6205" s="400">
        <v>6201</v>
      </c>
      <c r="C6205" s="400" t="s">
        <v>2737</v>
      </c>
      <c r="D6205" s="400" t="s">
        <v>2745</v>
      </c>
      <c r="E6205" s="400">
        <v>5</v>
      </c>
      <c r="F6205" s="400" t="s">
        <v>2766</v>
      </c>
    </row>
    <row r="6206" spans="2:6">
      <c r="B6206" s="400">
        <v>6202</v>
      </c>
      <c r="C6206" s="400" t="s">
        <v>2734</v>
      </c>
      <c r="D6206" s="400" t="s">
        <v>2750</v>
      </c>
      <c r="E6206" s="400">
        <v>4</v>
      </c>
      <c r="F6206" s="400" t="s">
        <v>2752</v>
      </c>
    </row>
    <row r="6207" spans="2:6">
      <c r="B6207" s="400">
        <v>6203</v>
      </c>
      <c r="C6207" s="400" t="s">
        <v>2736</v>
      </c>
      <c r="D6207" s="400" t="s">
        <v>2753</v>
      </c>
      <c r="E6207" s="400">
        <v>5</v>
      </c>
      <c r="F6207" s="400" t="s">
        <v>2760</v>
      </c>
    </row>
    <row r="6208" spans="2:6">
      <c r="B6208" s="400">
        <v>6204</v>
      </c>
      <c r="C6208" s="400" t="s">
        <v>2735</v>
      </c>
      <c r="D6208" s="400" t="s">
        <v>2747</v>
      </c>
      <c r="E6208" s="400">
        <v>3</v>
      </c>
      <c r="F6208" s="400" t="s">
        <v>178</v>
      </c>
    </row>
    <row r="6209" spans="2:6">
      <c r="B6209" s="400">
        <v>6205</v>
      </c>
      <c r="C6209" s="400" t="s">
        <v>2738</v>
      </c>
      <c r="D6209" s="400" t="s">
        <v>2749</v>
      </c>
      <c r="E6209" s="400">
        <v>6</v>
      </c>
      <c r="F6209" s="400" t="s">
        <v>178</v>
      </c>
    </row>
    <row r="6210" spans="2:6">
      <c r="B6210" s="400">
        <v>6206</v>
      </c>
      <c r="C6210" s="400" t="s">
        <v>2738</v>
      </c>
      <c r="D6210" s="400" t="s">
        <v>2756</v>
      </c>
      <c r="E6210" s="400">
        <v>2</v>
      </c>
      <c r="F6210" s="400" t="s">
        <v>178</v>
      </c>
    </row>
    <row r="6211" spans="2:6">
      <c r="B6211" s="400">
        <v>6207</v>
      </c>
      <c r="C6211" s="400" t="s">
        <v>2738</v>
      </c>
      <c r="D6211" s="400" t="s">
        <v>2756</v>
      </c>
      <c r="E6211" s="400">
        <v>4</v>
      </c>
      <c r="F6211" s="400" t="s">
        <v>178</v>
      </c>
    </row>
    <row r="6212" spans="2:6">
      <c r="B6212" s="400">
        <v>6208</v>
      </c>
      <c r="C6212" s="400" t="s">
        <v>2735</v>
      </c>
      <c r="D6212" s="400" t="s">
        <v>2764</v>
      </c>
      <c r="E6212" s="400">
        <v>4</v>
      </c>
      <c r="F6212" s="400" t="s">
        <v>178</v>
      </c>
    </row>
    <row r="6213" spans="2:6">
      <c r="B6213" s="400">
        <v>6209</v>
      </c>
      <c r="C6213" s="400" t="s">
        <v>2738</v>
      </c>
      <c r="D6213" s="400" t="s">
        <v>2754</v>
      </c>
      <c r="E6213" s="400">
        <v>3</v>
      </c>
      <c r="F6213" s="400" t="s">
        <v>178</v>
      </c>
    </row>
    <row r="6214" spans="2:6">
      <c r="B6214" s="400">
        <v>6210</v>
      </c>
      <c r="C6214" s="400" t="s">
        <v>2735</v>
      </c>
      <c r="D6214" s="400" t="s">
        <v>2746</v>
      </c>
      <c r="E6214" s="400">
        <v>6</v>
      </c>
      <c r="F6214" s="400" t="s">
        <v>178</v>
      </c>
    </row>
    <row r="6215" spans="2:6">
      <c r="B6215" s="400">
        <v>6211</v>
      </c>
      <c r="C6215" s="400" t="s">
        <v>2734</v>
      </c>
      <c r="D6215" s="400" t="s">
        <v>2750</v>
      </c>
      <c r="E6215" s="400">
        <v>2</v>
      </c>
      <c r="F6215" s="400" t="s">
        <v>178</v>
      </c>
    </row>
    <row r="6216" spans="2:6">
      <c r="B6216" s="400">
        <v>6212</v>
      </c>
      <c r="C6216" s="400" t="s">
        <v>2739</v>
      </c>
      <c r="D6216" s="400" t="s">
        <v>2757</v>
      </c>
      <c r="E6216" s="400">
        <v>2</v>
      </c>
      <c r="F6216" s="400" t="s">
        <v>178</v>
      </c>
    </row>
    <row r="6217" spans="2:6">
      <c r="B6217" s="400">
        <v>6213</v>
      </c>
      <c r="C6217" s="400" t="s">
        <v>2738</v>
      </c>
      <c r="D6217" s="400" t="s">
        <v>2749</v>
      </c>
      <c r="E6217" s="400">
        <v>2</v>
      </c>
      <c r="F6217" s="400" t="s">
        <v>178</v>
      </c>
    </row>
    <row r="6218" spans="2:6">
      <c r="B6218" s="400">
        <v>6214</v>
      </c>
      <c r="C6218" s="400" t="s">
        <v>2735</v>
      </c>
      <c r="D6218" s="400" t="s">
        <v>2746</v>
      </c>
      <c r="E6218" s="400">
        <v>2</v>
      </c>
      <c r="F6218" s="400" t="s">
        <v>2766</v>
      </c>
    </row>
    <row r="6219" spans="2:6">
      <c r="B6219" s="400">
        <v>6215</v>
      </c>
      <c r="C6219" s="400" t="s">
        <v>2734</v>
      </c>
      <c r="D6219" s="400" t="s">
        <v>2751</v>
      </c>
      <c r="E6219" s="400">
        <v>5</v>
      </c>
      <c r="F6219" s="400" t="s">
        <v>178</v>
      </c>
    </row>
    <row r="6220" spans="2:6">
      <c r="B6220" s="400">
        <v>6216</v>
      </c>
      <c r="C6220" s="400" t="s">
        <v>2735</v>
      </c>
      <c r="D6220" s="400" t="s">
        <v>2764</v>
      </c>
      <c r="E6220" s="400">
        <v>2</v>
      </c>
      <c r="F6220" s="400" t="s">
        <v>339</v>
      </c>
    </row>
    <row r="6221" spans="2:6">
      <c r="B6221" s="400">
        <v>6217</v>
      </c>
      <c r="C6221" s="400" t="s">
        <v>2736</v>
      </c>
      <c r="D6221" s="400" t="s">
        <v>2753</v>
      </c>
      <c r="E6221" s="400">
        <v>2</v>
      </c>
      <c r="F6221" s="400" t="s">
        <v>178</v>
      </c>
    </row>
    <row r="6222" spans="2:6">
      <c r="B6222" s="400">
        <v>6218</v>
      </c>
      <c r="C6222" s="400" t="s">
        <v>2735</v>
      </c>
      <c r="D6222" s="400" t="s">
        <v>2764</v>
      </c>
      <c r="E6222" s="400">
        <v>2</v>
      </c>
      <c r="F6222" s="400" t="s">
        <v>178</v>
      </c>
    </row>
    <row r="6223" spans="2:6">
      <c r="B6223" s="400">
        <v>6219</v>
      </c>
      <c r="C6223" s="400" t="s">
        <v>2739</v>
      </c>
      <c r="D6223" s="400" t="s">
        <v>2757</v>
      </c>
      <c r="E6223" s="400">
        <v>5</v>
      </c>
      <c r="F6223" s="400" t="s">
        <v>178</v>
      </c>
    </row>
    <row r="6224" spans="2:6">
      <c r="B6224" s="400">
        <v>6220</v>
      </c>
      <c r="C6224" s="400" t="s">
        <v>2738</v>
      </c>
      <c r="D6224" s="400" t="s">
        <v>2754</v>
      </c>
      <c r="E6224" s="400">
        <v>2</v>
      </c>
      <c r="F6224" s="400" t="s">
        <v>2770</v>
      </c>
    </row>
    <row r="6225" spans="2:6">
      <c r="B6225" s="400">
        <v>6221</v>
      </c>
      <c r="C6225" s="400" t="s">
        <v>2735</v>
      </c>
      <c r="D6225" s="400" t="s">
        <v>2762</v>
      </c>
      <c r="E6225" s="400">
        <v>4</v>
      </c>
      <c r="F6225" s="400" t="s">
        <v>2768</v>
      </c>
    </row>
    <row r="6226" spans="2:6">
      <c r="B6226" s="400">
        <v>6222</v>
      </c>
      <c r="C6226" s="400" t="s">
        <v>2736</v>
      </c>
      <c r="D6226" s="400" t="s">
        <v>2753</v>
      </c>
      <c r="E6226" s="400">
        <v>6</v>
      </c>
      <c r="F6226" s="400" t="s">
        <v>178</v>
      </c>
    </row>
    <row r="6227" spans="2:6">
      <c r="B6227" s="400">
        <v>6223</v>
      </c>
      <c r="C6227" s="400" t="s">
        <v>2735</v>
      </c>
      <c r="D6227" s="400" t="s">
        <v>2759</v>
      </c>
      <c r="E6227" s="400">
        <v>1</v>
      </c>
      <c r="F6227" s="400" t="s">
        <v>31</v>
      </c>
    </row>
    <row r="6228" spans="2:6">
      <c r="B6228" s="400">
        <v>6224</v>
      </c>
      <c r="C6228" s="400" t="s">
        <v>2736</v>
      </c>
      <c r="D6228" s="400" t="s">
        <v>2753</v>
      </c>
      <c r="E6228" s="400">
        <v>2</v>
      </c>
      <c r="F6228" s="400" t="s">
        <v>178</v>
      </c>
    </row>
    <row r="6229" spans="2:6">
      <c r="B6229" s="400">
        <v>6225</v>
      </c>
      <c r="C6229" s="400" t="s">
        <v>2735</v>
      </c>
      <c r="D6229" s="400" t="s">
        <v>2762</v>
      </c>
      <c r="E6229" s="400">
        <v>1</v>
      </c>
      <c r="F6229" s="400" t="s">
        <v>178</v>
      </c>
    </row>
    <row r="6230" spans="2:6">
      <c r="B6230" s="400">
        <v>6226</v>
      </c>
      <c r="C6230" s="400" t="s">
        <v>2738</v>
      </c>
      <c r="D6230" s="400" t="s">
        <v>2756</v>
      </c>
      <c r="E6230" s="400">
        <v>1</v>
      </c>
      <c r="F6230" s="400" t="s">
        <v>339</v>
      </c>
    </row>
    <row r="6231" spans="2:6">
      <c r="B6231" s="400">
        <v>6227</v>
      </c>
      <c r="C6231" s="400" t="s">
        <v>2737</v>
      </c>
      <c r="D6231" s="400" t="s">
        <v>2769</v>
      </c>
      <c r="E6231" s="400">
        <v>2</v>
      </c>
      <c r="F6231" s="400" t="s">
        <v>178</v>
      </c>
    </row>
    <row r="6232" spans="2:6">
      <c r="B6232" s="400">
        <v>6228</v>
      </c>
      <c r="C6232" s="400" t="s">
        <v>2738</v>
      </c>
      <c r="D6232" s="400" t="s">
        <v>2756</v>
      </c>
      <c r="E6232" s="400">
        <v>3</v>
      </c>
      <c r="F6232" s="400" t="s">
        <v>178</v>
      </c>
    </row>
    <row r="6233" spans="2:6">
      <c r="B6233" s="400">
        <v>6229</v>
      </c>
      <c r="C6233" s="400" t="s">
        <v>2735</v>
      </c>
      <c r="D6233" s="400" t="s">
        <v>2748</v>
      </c>
      <c r="E6233" s="400">
        <v>2</v>
      </c>
      <c r="F6233" s="400" t="s">
        <v>178</v>
      </c>
    </row>
    <row r="6234" spans="2:6">
      <c r="B6234" s="400">
        <v>6230</v>
      </c>
      <c r="C6234" s="400" t="s">
        <v>2735</v>
      </c>
      <c r="D6234" s="400" t="s">
        <v>2762</v>
      </c>
      <c r="E6234" s="400">
        <v>7</v>
      </c>
      <c r="F6234" s="400" t="s">
        <v>178</v>
      </c>
    </row>
    <row r="6235" spans="2:6">
      <c r="B6235" s="400">
        <v>6231</v>
      </c>
      <c r="C6235" s="400" t="s">
        <v>2737</v>
      </c>
      <c r="D6235" s="400" t="s">
        <v>2763</v>
      </c>
      <c r="E6235" s="400">
        <v>2</v>
      </c>
      <c r="F6235" s="400" t="s">
        <v>178</v>
      </c>
    </row>
    <row r="6236" spans="2:6">
      <c r="B6236" s="400">
        <v>6232</v>
      </c>
      <c r="C6236" s="400" t="s">
        <v>2735</v>
      </c>
      <c r="D6236" s="400" t="s">
        <v>2747</v>
      </c>
      <c r="E6236" s="400">
        <v>3</v>
      </c>
      <c r="F6236" s="400" t="s">
        <v>178</v>
      </c>
    </row>
    <row r="6237" spans="2:6">
      <c r="B6237" s="400">
        <v>6233</v>
      </c>
      <c r="C6237" s="400" t="s">
        <v>2738</v>
      </c>
      <c r="D6237" s="400" t="s">
        <v>2755</v>
      </c>
      <c r="E6237" s="400">
        <v>4</v>
      </c>
      <c r="F6237" s="400" t="s">
        <v>178</v>
      </c>
    </row>
    <row r="6238" spans="2:6">
      <c r="B6238" s="400">
        <v>6234</v>
      </c>
      <c r="C6238" s="400" t="s">
        <v>2735</v>
      </c>
      <c r="D6238" s="400" t="s">
        <v>2764</v>
      </c>
      <c r="E6238" s="400">
        <v>5</v>
      </c>
      <c r="F6238" s="400" t="s">
        <v>178</v>
      </c>
    </row>
    <row r="6239" spans="2:6">
      <c r="B6239" s="400">
        <v>6235</v>
      </c>
      <c r="C6239" s="400" t="s">
        <v>2738</v>
      </c>
      <c r="D6239" s="400" t="s">
        <v>2749</v>
      </c>
      <c r="E6239" s="400">
        <v>5</v>
      </c>
      <c r="F6239" s="400" t="s">
        <v>2760</v>
      </c>
    </row>
    <row r="6240" spans="2:6">
      <c r="B6240" s="400">
        <v>6236</v>
      </c>
      <c r="C6240" s="400" t="s">
        <v>2735</v>
      </c>
      <c r="D6240" s="400" t="s">
        <v>2771</v>
      </c>
      <c r="E6240" s="400">
        <v>1</v>
      </c>
      <c r="F6240" s="400" t="s">
        <v>178</v>
      </c>
    </row>
    <row r="6241" spans="2:6">
      <c r="B6241" s="400">
        <v>6237</v>
      </c>
      <c r="C6241" s="400" t="s">
        <v>2738</v>
      </c>
      <c r="D6241" s="400" t="s">
        <v>2749</v>
      </c>
      <c r="E6241" s="400">
        <v>2</v>
      </c>
      <c r="F6241" s="400" t="s">
        <v>178</v>
      </c>
    </row>
    <row r="6242" spans="2:6">
      <c r="B6242" s="400">
        <v>6238</v>
      </c>
      <c r="C6242" s="400" t="s">
        <v>2735</v>
      </c>
      <c r="D6242" s="400" t="s">
        <v>2762</v>
      </c>
      <c r="E6242" s="400">
        <v>1</v>
      </c>
      <c r="F6242" s="400" t="s">
        <v>178</v>
      </c>
    </row>
    <row r="6243" spans="2:6">
      <c r="B6243" s="400">
        <v>6239</v>
      </c>
      <c r="C6243" s="400" t="s">
        <v>2735</v>
      </c>
      <c r="D6243" s="400" t="s">
        <v>2764</v>
      </c>
      <c r="E6243" s="400">
        <v>6</v>
      </c>
      <c r="F6243" s="400" t="s">
        <v>2768</v>
      </c>
    </row>
    <row r="6244" spans="2:6">
      <c r="B6244" s="400">
        <v>6240</v>
      </c>
      <c r="C6244" s="400" t="s">
        <v>2735</v>
      </c>
      <c r="D6244" s="400" t="s">
        <v>2762</v>
      </c>
      <c r="E6244" s="400">
        <v>3</v>
      </c>
      <c r="F6244" s="400" t="s">
        <v>2752</v>
      </c>
    </row>
    <row r="6245" spans="2:6">
      <c r="B6245" s="400">
        <v>6241</v>
      </c>
      <c r="C6245" s="400" t="s">
        <v>2738</v>
      </c>
      <c r="D6245" s="400" t="s">
        <v>2756</v>
      </c>
      <c r="E6245" s="400">
        <v>4</v>
      </c>
      <c r="F6245" s="400" t="s">
        <v>272</v>
      </c>
    </row>
    <row r="6246" spans="2:6">
      <c r="B6246" s="400">
        <v>6242</v>
      </c>
      <c r="C6246" s="400" t="s">
        <v>2738</v>
      </c>
      <c r="D6246" s="400" t="s">
        <v>2754</v>
      </c>
      <c r="E6246" s="400">
        <v>5</v>
      </c>
      <c r="F6246" s="400" t="s">
        <v>178</v>
      </c>
    </row>
    <row r="6247" spans="2:6">
      <c r="B6247" s="400">
        <v>6243</v>
      </c>
      <c r="C6247" s="400" t="s">
        <v>2735</v>
      </c>
      <c r="D6247" s="400" t="s">
        <v>2762</v>
      </c>
      <c r="E6247" s="400">
        <v>2</v>
      </c>
      <c r="F6247" s="400" t="s">
        <v>2765</v>
      </c>
    </row>
    <row r="6248" spans="2:6">
      <c r="B6248" s="400">
        <v>6244</v>
      </c>
      <c r="C6248" s="400" t="s">
        <v>2735</v>
      </c>
      <c r="D6248" s="400" t="s">
        <v>2748</v>
      </c>
      <c r="E6248" s="400">
        <v>2</v>
      </c>
      <c r="F6248" s="400" t="s">
        <v>31</v>
      </c>
    </row>
    <row r="6249" spans="2:6">
      <c r="B6249" s="400">
        <v>6245</v>
      </c>
      <c r="C6249" s="400" t="s">
        <v>2734</v>
      </c>
      <c r="D6249" s="400" t="s">
        <v>2751</v>
      </c>
      <c r="E6249" s="400">
        <v>3</v>
      </c>
      <c r="F6249" s="400" t="s">
        <v>2765</v>
      </c>
    </row>
    <row r="6250" spans="2:6">
      <c r="B6250" s="400">
        <v>6246</v>
      </c>
      <c r="C6250" s="400" t="s">
        <v>2738</v>
      </c>
      <c r="D6250" s="400" t="s">
        <v>2756</v>
      </c>
      <c r="E6250" s="400">
        <v>4</v>
      </c>
      <c r="F6250" s="400" t="s">
        <v>2765</v>
      </c>
    </row>
    <row r="6251" spans="2:6">
      <c r="B6251" s="400">
        <v>6247</v>
      </c>
      <c r="C6251" s="400" t="s">
        <v>2735</v>
      </c>
      <c r="D6251" s="400" t="s">
        <v>2746</v>
      </c>
      <c r="E6251" s="400">
        <v>4</v>
      </c>
      <c r="F6251" s="400" t="s">
        <v>178</v>
      </c>
    </row>
    <row r="6252" spans="2:6">
      <c r="B6252" s="400">
        <v>6248</v>
      </c>
      <c r="C6252" s="400" t="s">
        <v>2738</v>
      </c>
      <c r="D6252" s="400" t="s">
        <v>2754</v>
      </c>
      <c r="E6252" s="400">
        <v>4</v>
      </c>
      <c r="F6252" s="400" t="s">
        <v>178</v>
      </c>
    </row>
    <row r="6253" spans="2:6">
      <c r="B6253" s="400">
        <v>6249</v>
      </c>
      <c r="C6253" s="400" t="s">
        <v>2738</v>
      </c>
      <c r="D6253" s="400" t="s">
        <v>2756</v>
      </c>
      <c r="E6253" s="400">
        <v>3</v>
      </c>
      <c r="F6253" s="400" t="s">
        <v>2752</v>
      </c>
    </row>
    <row r="6254" spans="2:6">
      <c r="B6254" s="400">
        <v>6250</v>
      </c>
      <c r="C6254" s="400" t="s">
        <v>2737</v>
      </c>
      <c r="D6254" s="400" t="s">
        <v>2763</v>
      </c>
      <c r="E6254" s="400">
        <v>6</v>
      </c>
      <c r="F6254" s="400" t="s">
        <v>2766</v>
      </c>
    </row>
    <row r="6255" spans="2:6">
      <c r="B6255" s="400">
        <v>6251</v>
      </c>
      <c r="C6255" s="400" t="s">
        <v>2737</v>
      </c>
      <c r="D6255" s="400" t="s">
        <v>2745</v>
      </c>
      <c r="E6255" s="400">
        <v>4</v>
      </c>
      <c r="F6255" s="400" t="s">
        <v>178</v>
      </c>
    </row>
    <row r="6256" spans="2:6">
      <c r="B6256" s="400">
        <v>6252</v>
      </c>
      <c r="C6256" s="400" t="s">
        <v>2735</v>
      </c>
      <c r="D6256" s="400" t="s">
        <v>2764</v>
      </c>
      <c r="E6256" s="400">
        <v>4</v>
      </c>
      <c r="F6256" s="400" t="s">
        <v>178</v>
      </c>
    </row>
    <row r="6257" spans="2:6">
      <c r="B6257" s="400">
        <v>6253</v>
      </c>
      <c r="C6257" s="400" t="s">
        <v>2734</v>
      </c>
      <c r="D6257" s="400" t="s">
        <v>2750</v>
      </c>
      <c r="E6257" s="400">
        <v>3</v>
      </c>
      <c r="F6257" s="400" t="s">
        <v>2766</v>
      </c>
    </row>
    <row r="6258" spans="2:6">
      <c r="B6258" s="400">
        <v>6254</v>
      </c>
      <c r="C6258" s="400" t="s">
        <v>2739</v>
      </c>
      <c r="D6258" s="400" t="s">
        <v>2757</v>
      </c>
      <c r="E6258" s="400">
        <v>3</v>
      </c>
      <c r="F6258" s="400" t="s">
        <v>2758</v>
      </c>
    </row>
    <row r="6259" spans="2:6">
      <c r="B6259" s="400">
        <v>6255</v>
      </c>
      <c r="C6259" s="400" t="s">
        <v>2734</v>
      </c>
      <c r="D6259" s="400" t="s">
        <v>2751</v>
      </c>
      <c r="E6259" s="400">
        <v>4</v>
      </c>
      <c r="F6259" s="400" t="s">
        <v>31</v>
      </c>
    </row>
    <row r="6260" spans="2:6">
      <c r="B6260" s="400">
        <v>6256</v>
      </c>
      <c r="C6260" s="400" t="s">
        <v>2735</v>
      </c>
      <c r="D6260" s="400" t="s">
        <v>2748</v>
      </c>
      <c r="E6260" s="400">
        <v>4</v>
      </c>
      <c r="F6260" s="400" t="s">
        <v>178</v>
      </c>
    </row>
    <row r="6261" spans="2:6">
      <c r="B6261" s="400">
        <v>6257</v>
      </c>
      <c r="C6261" s="400" t="s">
        <v>2737</v>
      </c>
      <c r="D6261" s="400" t="s">
        <v>2761</v>
      </c>
      <c r="E6261" s="400">
        <v>2</v>
      </c>
      <c r="F6261" s="400" t="s">
        <v>178</v>
      </c>
    </row>
    <row r="6262" spans="2:6">
      <c r="B6262" s="400">
        <v>6258</v>
      </c>
      <c r="C6262" s="400" t="s">
        <v>2737</v>
      </c>
      <c r="D6262" s="400" t="s">
        <v>2761</v>
      </c>
      <c r="E6262" s="400">
        <v>4</v>
      </c>
      <c r="F6262" s="400" t="s">
        <v>178</v>
      </c>
    </row>
    <row r="6263" spans="2:6">
      <c r="B6263" s="400">
        <v>6259</v>
      </c>
      <c r="C6263" s="400" t="s">
        <v>2735</v>
      </c>
      <c r="D6263" s="400" t="s">
        <v>2762</v>
      </c>
      <c r="E6263" s="400">
        <v>2</v>
      </c>
      <c r="F6263" s="400" t="s">
        <v>178</v>
      </c>
    </row>
    <row r="6264" spans="2:6">
      <c r="B6264" s="400">
        <v>6260</v>
      </c>
      <c r="C6264" s="400" t="s">
        <v>2737</v>
      </c>
      <c r="D6264" s="400" t="s">
        <v>2763</v>
      </c>
      <c r="E6264" s="400">
        <v>5</v>
      </c>
      <c r="F6264" s="400" t="s">
        <v>178</v>
      </c>
    </row>
    <row r="6265" spans="2:6">
      <c r="B6265" s="400">
        <v>6261</v>
      </c>
      <c r="C6265" s="400" t="s">
        <v>2737</v>
      </c>
      <c r="D6265" s="400" t="s">
        <v>2761</v>
      </c>
      <c r="E6265" s="400">
        <v>4</v>
      </c>
      <c r="F6265" s="400" t="s">
        <v>178</v>
      </c>
    </row>
    <row r="6266" spans="2:6">
      <c r="B6266" s="400">
        <v>6262</v>
      </c>
      <c r="C6266" s="400" t="s">
        <v>2738</v>
      </c>
      <c r="D6266" s="400" t="s">
        <v>2756</v>
      </c>
      <c r="E6266" s="400">
        <v>2</v>
      </c>
      <c r="F6266" s="400" t="s">
        <v>2772</v>
      </c>
    </row>
    <row r="6267" spans="2:6">
      <c r="B6267" s="400">
        <v>6263</v>
      </c>
      <c r="C6267" s="400" t="s">
        <v>2738</v>
      </c>
      <c r="D6267" s="400" t="s">
        <v>2754</v>
      </c>
      <c r="E6267" s="400">
        <v>3</v>
      </c>
      <c r="F6267" s="400" t="s">
        <v>2770</v>
      </c>
    </row>
    <row r="6268" spans="2:6">
      <c r="B6268" s="400">
        <v>6264</v>
      </c>
      <c r="C6268" s="400" t="s">
        <v>2738</v>
      </c>
      <c r="D6268" s="400" t="s">
        <v>2755</v>
      </c>
      <c r="E6268" s="400">
        <v>1</v>
      </c>
      <c r="F6268" s="400" t="s">
        <v>178</v>
      </c>
    </row>
    <row r="6269" spans="2:6">
      <c r="B6269" s="400">
        <v>6265</v>
      </c>
      <c r="C6269" s="400" t="s">
        <v>2736</v>
      </c>
      <c r="D6269" s="400" t="s">
        <v>2753</v>
      </c>
      <c r="E6269" s="400">
        <v>2</v>
      </c>
      <c r="F6269" s="400" t="s">
        <v>2758</v>
      </c>
    </row>
    <row r="6270" spans="2:6">
      <c r="B6270" s="400">
        <v>6266</v>
      </c>
      <c r="C6270" s="400" t="s">
        <v>2735</v>
      </c>
      <c r="D6270" s="400" t="s">
        <v>2746</v>
      </c>
      <c r="E6270" s="400">
        <v>3</v>
      </c>
      <c r="F6270" s="400" t="s">
        <v>178</v>
      </c>
    </row>
    <row r="6271" spans="2:6">
      <c r="B6271" s="400">
        <v>6267</v>
      </c>
      <c r="C6271" s="400" t="s">
        <v>2735</v>
      </c>
      <c r="D6271" s="400" t="s">
        <v>2747</v>
      </c>
      <c r="E6271" s="400">
        <v>2</v>
      </c>
      <c r="F6271" s="400" t="s">
        <v>178</v>
      </c>
    </row>
    <row r="6272" spans="2:6">
      <c r="B6272" s="400">
        <v>6268</v>
      </c>
      <c r="C6272" s="400" t="s">
        <v>2737</v>
      </c>
      <c r="D6272" s="400" t="s">
        <v>2761</v>
      </c>
      <c r="E6272" s="400">
        <v>4</v>
      </c>
      <c r="F6272" s="400" t="s">
        <v>2770</v>
      </c>
    </row>
    <row r="6273" spans="2:6">
      <c r="B6273" s="400">
        <v>6269</v>
      </c>
      <c r="C6273" s="400" t="s">
        <v>2735</v>
      </c>
      <c r="D6273" s="400" t="s">
        <v>2746</v>
      </c>
      <c r="E6273" s="400">
        <v>3</v>
      </c>
      <c r="F6273" s="400" t="s">
        <v>2760</v>
      </c>
    </row>
    <row r="6274" spans="2:6">
      <c r="B6274" s="400">
        <v>6270</v>
      </c>
      <c r="C6274" s="400" t="s">
        <v>2739</v>
      </c>
      <c r="D6274" s="400" t="s">
        <v>2757</v>
      </c>
      <c r="E6274" s="400">
        <v>2</v>
      </c>
      <c r="F6274" s="400" t="s">
        <v>178</v>
      </c>
    </row>
    <row r="6275" spans="2:6">
      <c r="B6275" s="400">
        <v>6271</v>
      </c>
      <c r="C6275" s="400" t="s">
        <v>2735</v>
      </c>
      <c r="D6275" s="400" t="s">
        <v>2762</v>
      </c>
      <c r="E6275" s="400">
        <v>2</v>
      </c>
      <c r="F6275" s="400" t="s">
        <v>178</v>
      </c>
    </row>
    <row r="6276" spans="2:6">
      <c r="B6276" s="400">
        <v>6272</v>
      </c>
      <c r="C6276" s="400" t="s">
        <v>2735</v>
      </c>
      <c r="D6276" s="400" t="s">
        <v>2747</v>
      </c>
      <c r="E6276" s="400">
        <v>3</v>
      </c>
      <c r="F6276" s="400" t="s">
        <v>178</v>
      </c>
    </row>
    <row r="6277" spans="2:6">
      <c r="B6277" s="400">
        <v>6273</v>
      </c>
      <c r="C6277" s="400" t="s">
        <v>2736</v>
      </c>
      <c r="D6277" s="400" t="s">
        <v>2753</v>
      </c>
      <c r="E6277" s="400">
        <v>2</v>
      </c>
      <c r="F6277" s="400" t="s">
        <v>178</v>
      </c>
    </row>
    <row r="6278" spans="2:6">
      <c r="B6278" s="400">
        <v>6274</v>
      </c>
      <c r="C6278" s="400" t="s">
        <v>2736</v>
      </c>
      <c r="D6278" s="400" t="s">
        <v>2753</v>
      </c>
      <c r="E6278" s="400">
        <v>7</v>
      </c>
      <c r="F6278" s="400" t="s">
        <v>2752</v>
      </c>
    </row>
    <row r="6279" spans="2:6">
      <c r="B6279" s="400">
        <v>6275</v>
      </c>
      <c r="C6279" s="400" t="s">
        <v>2735</v>
      </c>
      <c r="D6279" s="400" t="s">
        <v>2748</v>
      </c>
      <c r="E6279" s="400">
        <v>7</v>
      </c>
      <c r="F6279" s="400" t="s">
        <v>178</v>
      </c>
    </row>
    <row r="6280" spans="2:6">
      <c r="B6280" s="400">
        <v>6276</v>
      </c>
      <c r="C6280" s="400" t="s">
        <v>2735</v>
      </c>
      <c r="D6280" s="400" t="s">
        <v>2762</v>
      </c>
      <c r="E6280" s="400">
        <v>4</v>
      </c>
      <c r="F6280" s="400" t="s">
        <v>178</v>
      </c>
    </row>
    <row r="6281" spans="2:6">
      <c r="B6281" s="400">
        <v>6277</v>
      </c>
      <c r="C6281" s="400" t="s">
        <v>2734</v>
      </c>
      <c r="D6281" s="400" t="s">
        <v>2751</v>
      </c>
      <c r="E6281" s="400">
        <v>2</v>
      </c>
      <c r="F6281" s="400" t="s">
        <v>178</v>
      </c>
    </row>
    <row r="6282" spans="2:6">
      <c r="B6282" s="400">
        <v>6278</v>
      </c>
      <c r="C6282" s="400" t="s">
        <v>2735</v>
      </c>
      <c r="D6282" s="400" t="s">
        <v>2748</v>
      </c>
      <c r="E6282" s="400">
        <v>6</v>
      </c>
      <c r="F6282" s="400" t="s">
        <v>2770</v>
      </c>
    </row>
    <row r="6283" spans="2:6">
      <c r="B6283" s="400">
        <v>6279</v>
      </c>
      <c r="C6283" s="400" t="s">
        <v>2737</v>
      </c>
      <c r="D6283" s="400" t="s">
        <v>2761</v>
      </c>
      <c r="E6283" s="400">
        <v>7</v>
      </c>
      <c r="F6283" s="400" t="s">
        <v>178</v>
      </c>
    </row>
    <row r="6284" spans="2:6">
      <c r="B6284" s="400">
        <v>6280</v>
      </c>
      <c r="C6284" s="400" t="s">
        <v>2735</v>
      </c>
      <c r="D6284" s="400" t="s">
        <v>2746</v>
      </c>
      <c r="E6284" s="400">
        <v>4</v>
      </c>
      <c r="F6284" s="400" t="s">
        <v>178</v>
      </c>
    </row>
    <row r="6285" spans="2:6">
      <c r="B6285" s="400">
        <v>6281</v>
      </c>
      <c r="C6285" s="400" t="s">
        <v>2735</v>
      </c>
      <c r="D6285" s="400" t="s">
        <v>2747</v>
      </c>
      <c r="E6285" s="400">
        <v>6</v>
      </c>
      <c r="F6285" s="400" t="s">
        <v>178</v>
      </c>
    </row>
    <row r="6286" spans="2:6">
      <c r="B6286" s="400">
        <v>6282</v>
      </c>
      <c r="C6286" s="400" t="s">
        <v>2734</v>
      </c>
      <c r="D6286" s="400" t="s">
        <v>2751</v>
      </c>
      <c r="E6286" s="400">
        <v>3</v>
      </c>
      <c r="F6286" s="400" t="s">
        <v>2765</v>
      </c>
    </row>
    <row r="6287" spans="2:6">
      <c r="B6287" s="400">
        <v>6283</v>
      </c>
      <c r="C6287" s="400" t="s">
        <v>2734</v>
      </c>
      <c r="D6287" s="400" t="s">
        <v>2750</v>
      </c>
      <c r="E6287" s="400">
        <v>4</v>
      </c>
      <c r="F6287" s="400" t="s">
        <v>178</v>
      </c>
    </row>
    <row r="6288" spans="2:6">
      <c r="B6288" s="400">
        <v>6284</v>
      </c>
      <c r="C6288" s="400" t="s">
        <v>2735</v>
      </c>
      <c r="D6288" s="400" t="s">
        <v>2746</v>
      </c>
      <c r="E6288" s="400">
        <v>2</v>
      </c>
      <c r="F6288" s="400" t="s">
        <v>178</v>
      </c>
    </row>
    <row r="6289" spans="2:6">
      <c r="B6289" s="400">
        <v>6285</v>
      </c>
      <c r="C6289" s="400" t="s">
        <v>2738</v>
      </c>
      <c r="D6289" s="400" t="s">
        <v>2756</v>
      </c>
      <c r="E6289" s="400">
        <v>2</v>
      </c>
      <c r="F6289" s="400" t="s">
        <v>2767</v>
      </c>
    </row>
    <row r="6290" spans="2:6">
      <c r="B6290" s="400">
        <v>6286</v>
      </c>
      <c r="C6290" s="400" t="s">
        <v>2739</v>
      </c>
      <c r="D6290" s="400" t="s">
        <v>2757</v>
      </c>
      <c r="E6290" s="400">
        <v>6</v>
      </c>
      <c r="F6290" s="400" t="s">
        <v>178</v>
      </c>
    </row>
    <row r="6291" spans="2:6">
      <c r="B6291" s="400">
        <v>6287</v>
      </c>
      <c r="C6291" s="400" t="s">
        <v>2737</v>
      </c>
      <c r="D6291" s="400" t="s">
        <v>2745</v>
      </c>
      <c r="E6291" s="400">
        <v>1</v>
      </c>
      <c r="F6291" s="400" t="s">
        <v>178</v>
      </c>
    </row>
    <row r="6292" spans="2:6">
      <c r="B6292" s="400">
        <v>6288</v>
      </c>
      <c r="C6292" s="400" t="s">
        <v>2738</v>
      </c>
      <c r="D6292" s="400" t="s">
        <v>2749</v>
      </c>
      <c r="E6292" s="400">
        <v>2</v>
      </c>
      <c r="F6292" s="400" t="s">
        <v>178</v>
      </c>
    </row>
    <row r="6293" spans="2:6">
      <c r="B6293" s="400">
        <v>6289</v>
      </c>
      <c r="C6293" s="400" t="s">
        <v>2737</v>
      </c>
      <c r="D6293" s="400" t="s">
        <v>2761</v>
      </c>
      <c r="E6293" s="400">
        <v>6</v>
      </c>
      <c r="F6293" s="400" t="s">
        <v>178</v>
      </c>
    </row>
    <row r="6294" spans="2:6">
      <c r="B6294" s="400">
        <v>6290</v>
      </c>
      <c r="C6294" s="400" t="s">
        <v>2738</v>
      </c>
      <c r="D6294" s="400" t="s">
        <v>2755</v>
      </c>
      <c r="E6294" s="400">
        <v>1</v>
      </c>
      <c r="F6294" s="400" t="s">
        <v>374</v>
      </c>
    </row>
    <row r="6295" spans="2:6">
      <c r="B6295" s="400">
        <v>6291</v>
      </c>
      <c r="C6295" s="400" t="s">
        <v>2738</v>
      </c>
      <c r="D6295" s="400" t="s">
        <v>2755</v>
      </c>
      <c r="E6295" s="400">
        <v>2</v>
      </c>
      <c r="F6295" s="400" t="s">
        <v>178</v>
      </c>
    </row>
    <row r="6296" spans="2:6">
      <c r="B6296" s="400">
        <v>6292</v>
      </c>
      <c r="C6296" s="400" t="s">
        <v>2736</v>
      </c>
      <c r="D6296" s="400" t="s">
        <v>2753</v>
      </c>
      <c r="E6296" s="400">
        <v>2</v>
      </c>
      <c r="F6296" s="400" t="s">
        <v>178</v>
      </c>
    </row>
    <row r="6297" spans="2:6">
      <c r="B6297" s="400">
        <v>6293</v>
      </c>
      <c r="C6297" s="400" t="s">
        <v>2735</v>
      </c>
      <c r="D6297" s="400" t="s">
        <v>2764</v>
      </c>
      <c r="E6297" s="400">
        <v>3</v>
      </c>
      <c r="F6297" s="400" t="s">
        <v>178</v>
      </c>
    </row>
    <row r="6298" spans="2:6">
      <c r="B6298" s="400">
        <v>6294</v>
      </c>
      <c r="C6298" s="400" t="s">
        <v>2737</v>
      </c>
      <c r="D6298" s="400" t="s">
        <v>2763</v>
      </c>
      <c r="E6298" s="400">
        <v>2</v>
      </c>
      <c r="F6298" s="400" t="s">
        <v>178</v>
      </c>
    </row>
    <row r="6299" spans="2:6">
      <c r="B6299" s="400">
        <v>6295</v>
      </c>
      <c r="C6299" s="400" t="s">
        <v>2738</v>
      </c>
      <c r="D6299" s="400" t="s">
        <v>2756</v>
      </c>
      <c r="E6299" s="400">
        <v>1</v>
      </c>
      <c r="F6299" s="400" t="s">
        <v>178</v>
      </c>
    </row>
    <row r="6300" spans="2:6">
      <c r="B6300" s="400">
        <v>6296</v>
      </c>
      <c r="C6300" s="400" t="s">
        <v>2739</v>
      </c>
      <c r="D6300" s="400" t="s">
        <v>2757</v>
      </c>
      <c r="E6300" s="400">
        <v>5</v>
      </c>
      <c r="F6300" s="400" t="s">
        <v>2770</v>
      </c>
    </row>
    <row r="6301" spans="2:6">
      <c r="B6301" s="400">
        <v>6297</v>
      </c>
      <c r="C6301" s="400" t="s">
        <v>2737</v>
      </c>
      <c r="D6301" s="400" t="s">
        <v>2761</v>
      </c>
      <c r="E6301" s="400">
        <v>2</v>
      </c>
      <c r="F6301" s="400" t="s">
        <v>178</v>
      </c>
    </row>
    <row r="6302" spans="2:6">
      <c r="B6302" s="400">
        <v>6298</v>
      </c>
      <c r="C6302" s="400" t="s">
        <v>2735</v>
      </c>
      <c r="D6302" s="400" t="s">
        <v>2762</v>
      </c>
      <c r="E6302" s="400">
        <v>3</v>
      </c>
      <c r="F6302" s="400" t="s">
        <v>178</v>
      </c>
    </row>
    <row r="6303" spans="2:6">
      <c r="B6303" s="400">
        <v>6299</v>
      </c>
      <c r="C6303" s="400" t="s">
        <v>2737</v>
      </c>
      <c r="D6303" s="400" t="s">
        <v>2745</v>
      </c>
      <c r="E6303" s="400">
        <v>6</v>
      </c>
      <c r="F6303" s="400" t="s">
        <v>178</v>
      </c>
    </row>
    <row r="6304" spans="2:6">
      <c r="B6304" s="400">
        <v>6300</v>
      </c>
      <c r="C6304" s="400" t="s">
        <v>2734</v>
      </c>
      <c r="D6304" s="400" t="s">
        <v>2750</v>
      </c>
      <c r="E6304" s="400">
        <v>2</v>
      </c>
      <c r="F6304" s="400" t="s">
        <v>178</v>
      </c>
    </row>
    <row r="6305" spans="2:6">
      <c r="B6305" s="400">
        <v>6301</v>
      </c>
      <c r="C6305" s="400" t="s">
        <v>2738</v>
      </c>
      <c r="D6305" s="400" t="s">
        <v>2754</v>
      </c>
      <c r="E6305" s="400">
        <v>2</v>
      </c>
      <c r="F6305" s="400" t="s">
        <v>2752</v>
      </c>
    </row>
    <row r="6306" spans="2:6">
      <c r="B6306" s="400">
        <v>6302</v>
      </c>
      <c r="C6306" s="400" t="s">
        <v>2739</v>
      </c>
      <c r="D6306" s="400" t="s">
        <v>2757</v>
      </c>
      <c r="E6306" s="400">
        <v>4</v>
      </c>
      <c r="F6306" s="400" t="s">
        <v>2770</v>
      </c>
    </row>
    <row r="6307" spans="2:6">
      <c r="B6307" s="400">
        <v>6303</v>
      </c>
      <c r="C6307" s="400" t="s">
        <v>2739</v>
      </c>
      <c r="D6307" s="400" t="s">
        <v>2757</v>
      </c>
      <c r="E6307" s="400">
        <v>2</v>
      </c>
      <c r="F6307" s="400" t="s">
        <v>374</v>
      </c>
    </row>
    <row r="6308" spans="2:6">
      <c r="B6308" s="400">
        <v>6304</v>
      </c>
      <c r="C6308" s="400" t="s">
        <v>2735</v>
      </c>
      <c r="D6308" s="400" t="s">
        <v>2748</v>
      </c>
      <c r="E6308" s="400">
        <v>2</v>
      </c>
      <c r="F6308" s="400" t="s">
        <v>178</v>
      </c>
    </row>
    <row r="6309" spans="2:6">
      <c r="B6309" s="400">
        <v>6305</v>
      </c>
      <c r="C6309" s="400" t="s">
        <v>2735</v>
      </c>
      <c r="D6309" s="400" t="s">
        <v>2746</v>
      </c>
      <c r="E6309" s="400">
        <v>3</v>
      </c>
      <c r="F6309" s="400" t="s">
        <v>374</v>
      </c>
    </row>
    <row r="6310" spans="2:6">
      <c r="B6310" s="400">
        <v>6306</v>
      </c>
      <c r="C6310" s="400" t="s">
        <v>2737</v>
      </c>
      <c r="D6310" s="400" t="s">
        <v>2761</v>
      </c>
      <c r="E6310" s="400">
        <v>5</v>
      </c>
      <c r="F6310" s="400" t="s">
        <v>2768</v>
      </c>
    </row>
    <row r="6311" spans="2:6">
      <c r="B6311" s="400">
        <v>6307</v>
      </c>
      <c r="C6311" s="400" t="s">
        <v>2735</v>
      </c>
      <c r="D6311" s="400" t="s">
        <v>2762</v>
      </c>
      <c r="E6311" s="400">
        <v>1</v>
      </c>
      <c r="F6311" s="400" t="s">
        <v>178</v>
      </c>
    </row>
    <row r="6312" spans="2:6">
      <c r="B6312" s="400">
        <v>6308</v>
      </c>
      <c r="C6312" s="400" t="s">
        <v>2738</v>
      </c>
      <c r="D6312" s="400" t="s">
        <v>2756</v>
      </c>
      <c r="E6312" s="400">
        <v>3</v>
      </c>
      <c r="F6312" s="400" t="s">
        <v>374</v>
      </c>
    </row>
    <row r="6313" spans="2:6">
      <c r="B6313" s="400">
        <v>6309</v>
      </c>
      <c r="C6313" s="400" t="s">
        <v>2737</v>
      </c>
      <c r="D6313" s="400" t="s">
        <v>2745</v>
      </c>
      <c r="E6313" s="400">
        <v>3</v>
      </c>
      <c r="F6313" s="400" t="s">
        <v>178</v>
      </c>
    </row>
    <row r="6314" spans="2:6">
      <c r="B6314" s="400">
        <v>6310</v>
      </c>
      <c r="C6314" s="400" t="s">
        <v>2735</v>
      </c>
      <c r="D6314" s="400" t="s">
        <v>2764</v>
      </c>
      <c r="E6314" s="400">
        <v>2</v>
      </c>
      <c r="F6314" s="400" t="s">
        <v>339</v>
      </c>
    </row>
    <row r="6315" spans="2:6">
      <c r="B6315" s="400">
        <v>6311</v>
      </c>
      <c r="C6315" s="400" t="s">
        <v>2735</v>
      </c>
      <c r="D6315" s="400" t="s">
        <v>2771</v>
      </c>
      <c r="E6315" s="400">
        <v>2</v>
      </c>
      <c r="F6315" s="400" t="s">
        <v>2767</v>
      </c>
    </row>
    <row r="6316" spans="2:6">
      <c r="B6316" s="400">
        <v>6312</v>
      </c>
      <c r="C6316" s="400" t="s">
        <v>2735</v>
      </c>
      <c r="D6316" s="400" t="s">
        <v>2746</v>
      </c>
      <c r="E6316" s="400">
        <v>1</v>
      </c>
      <c r="F6316" s="400" t="s">
        <v>2768</v>
      </c>
    </row>
    <row r="6317" spans="2:6">
      <c r="B6317" s="400">
        <v>6313</v>
      </c>
      <c r="C6317" s="400" t="s">
        <v>2734</v>
      </c>
      <c r="D6317" s="400" t="s">
        <v>2751</v>
      </c>
      <c r="E6317" s="400">
        <v>4</v>
      </c>
      <c r="F6317" s="400" t="s">
        <v>178</v>
      </c>
    </row>
    <row r="6318" spans="2:6">
      <c r="B6318" s="400">
        <v>6314</v>
      </c>
      <c r="C6318" s="400" t="s">
        <v>2735</v>
      </c>
      <c r="D6318" s="400" t="s">
        <v>2747</v>
      </c>
      <c r="E6318" s="400">
        <v>3</v>
      </c>
      <c r="F6318" s="400" t="s">
        <v>2765</v>
      </c>
    </row>
    <row r="6319" spans="2:6">
      <c r="B6319" s="400">
        <v>6315</v>
      </c>
      <c r="C6319" s="400" t="s">
        <v>2737</v>
      </c>
      <c r="D6319" s="400" t="s">
        <v>2769</v>
      </c>
      <c r="E6319" s="400">
        <v>2</v>
      </c>
      <c r="F6319" s="400" t="s">
        <v>178</v>
      </c>
    </row>
    <row r="6320" spans="2:6">
      <c r="B6320" s="400">
        <v>6316</v>
      </c>
      <c r="C6320" s="400" t="s">
        <v>2735</v>
      </c>
      <c r="D6320" s="400" t="s">
        <v>2759</v>
      </c>
      <c r="E6320" s="400">
        <v>3</v>
      </c>
      <c r="F6320" s="400" t="s">
        <v>178</v>
      </c>
    </row>
    <row r="6321" spans="2:6">
      <c r="B6321" s="400">
        <v>6317</v>
      </c>
      <c r="C6321" s="400" t="s">
        <v>2735</v>
      </c>
      <c r="D6321" s="400" t="s">
        <v>2747</v>
      </c>
      <c r="E6321" s="400">
        <v>4</v>
      </c>
      <c r="F6321" s="400" t="s">
        <v>178</v>
      </c>
    </row>
    <row r="6322" spans="2:6">
      <c r="B6322" s="400">
        <v>6318</v>
      </c>
      <c r="C6322" s="400" t="s">
        <v>2735</v>
      </c>
      <c r="D6322" s="400" t="s">
        <v>2771</v>
      </c>
      <c r="E6322" s="400">
        <v>4</v>
      </c>
      <c r="F6322" s="400" t="s">
        <v>2768</v>
      </c>
    </row>
    <row r="6323" spans="2:6">
      <c r="B6323" s="400">
        <v>6319</v>
      </c>
      <c r="C6323" s="400" t="s">
        <v>2737</v>
      </c>
      <c r="D6323" s="400" t="s">
        <v>2769</v>
      </c>
      <c r="E6323" s="400">
        <v>4</v>
      </c>
      <c r="F6323" s="400" t="s">
        <v>178</v>
      </c>
    </row>
    <row r="6324" spans="2:6">
      <c r="B6324" s="400">
        <v>6320</v>
      </c>
      <c r="C6324" s="400" t="s">
        <v>2739</v>
      </c>
      <c r="D6324" s="400" t="s">
        <v>2757</v>
      </c>
      <c r="E6324" s="400">
        <v>2</v>
      </c>
      <c r="F6324" s="400" t="s">
        <v>178</v>
      </c>
    </row>
    <row r="6325" spans="2:6">
      <c r="B6325" s="400">
        <v>6321</v>
      </c>
      <c r="C6325" s="400" t="s">
        <v>2736</v>
      </c>
      <c r="D6325" s="400" t="s">
        <v>2753</v>
      </c>
      <c r="E6325" s="400">
        <v>3</v>
      </c>
      <c r="F6325" s="400" t="s">
        <v>178</v>
      </c>
    </row>
    <row r="6326" spans="2:6">
      <c r="B6326" s="400">
        <v>6322</v>
      </c>
      <c r="C6326" s="400" t="s">
        <v>2738</v>
      </c>
      <c r="D6326" s="400" t="s">
        <v>2756</v>
      </c>
      <c r="E6326" s="400">
        <v>4</v>
      </c>
      <c r="F6326" s="400" t="s">
        <v>178</v>
      </c>
    </row>
    <row r="6327" spans="2:6">
      <c r="B6327" s="400">
        <v>6323</v>
      </c>
      <c r="C6327" s="400" t="s">
        <v>2735</v>
      </c>
      <c r="D6327" s="400" t="s">
        <v>2746</v>
      </c>
      <c r="E6327" s="400">
        <v>2</v>
      </c>
      <c r="F6327" s="400" t="s">
        <v>178</v>
      </c>
    </row>
    <row r="6328" spans="2:6">
      <c r="B6328" s="400">
        <v>6324</v>
      </c>
      <c r="C6328" s="400" t="s">
        <v>2738</v>
      </c>
      <c r="D6328" s="400" t="s">
        <v>2749</v>
      </c>
      <c r="E6328" s="400">
        <v>2</v>
      </c>
      <c r="F6328" s="400" t="s">
        <v>2770</v>
      </c>
    </row>
    <row r="6329" spans="2:6">
      <c r="B6329" s="400">
        <v>6325</v>
      </c>
      <c r="C6329" s="400" t="s">
        <v>2737</v>
      </c>
      <c r="D6329" s="400" t="s">
        <v>2769</v>
      </c>
      <c r="E6329" s="400">
        <v>2</v>
      </c>
      <c r="F6329" s="400" t="s">
        <v>178</v>
      </c>
    </row>
    <row r="6330" spans="2:6">
      <c r="B6330" s="400">
        <v>6326</v>
      </c>
      <c r="C6330" s="400" t="s">
        <v>2735</v>
      </c>
      <c r="D6330" s="400" t="s">
        <v>2746</v>
      </c>
      <c r="E6330" s="400">
        <v>2</v>
      </c>
      <c r="F6330" s="400" t="s">
        <v>178</v>
      </c>
    </row>
    <row r="6331" spans="2:6">
      <c r="B6331" s="400">
        <v>6327</v>
      </c>
      <c r="C6331" s="400" t="s">
        <v>2734</v>
      </c>
      <c r="D6331" s="400" t="s">
        <v>2751</v>
      </c>
      <c r="E6331" s="400">
        <v>2</v>
      </c>
      <c r="F6331" s="400" t="s">
        <v>178</v>
      </c>
    </row>
    <row r="6332" spans="2:6">
      <c r="B6332" s="400">
        <v>6328</v>
      </c>
      <c r="C6332" s="400" t="s">
        <v>2734</v>
      </c>
      <c r="D6332" s="400" t="s">
        <v>2751</v>
      </c>
      <c r="E6332" s="400">
        <v>2</v>
      </c>
      <c r="F6332" s="400" t="s">
        <v>178</v>
      </c>
    </row>
    <row r="6333" spans="2:6">
      <c r="B6333" s="400">
        <v>6329</v>
      </c>
      <c r="C6333" s="400" t="s">
        <v>2734</v>
      </c>
      <c r="D6333" s="400" t="s">
        <v>2750</v>
      </c>
      <c r="E6333" s="400">
        <v>6</v>
      </c>
      <c r="F6333" s="400" t="s">
        <v>178</v>
      </c>
    </row>
    <row r="6334" spans="2:6">
      <c r="B6334" s="400">
        <v>6330</v>
      </c>
      <c r="C6334" s="400" t="s">
        <v>2735</v>
      </c>
      <c r="D6334" s="400" t="s">
        <v>2747</v>
      </c>
      <c r="E6334" s="400">
        <v>4</v>
      </c>
      <c r="F6334" s="400" t="s">
        <v>2766</v>
      </c>
    </row>
    <row r="6335" spans="2:6">
      <c r="B6335" s="400">
        <v>6331</v>
      </c>
      <c r="C6335" s="400" t="s">
        <v>2738</v>
      </c>
      <c r="D6335" s="400" t="s">
        <v>2755</v>
      </c>
      <c r="E6335" s="400">
        <v>2</v>
      </c>
      <c r="F6335" s="400" t="s">
        <v>339</v>
      </c>
    </row>
    <row r="6336" spans="2:6">
      <c r="B6336" s="400">
        <v>6332</v>
      </c>
      <c r="C6336" s="400" t="s">
        <v>2734</v>
      </c>
      <c r="D6336" s="400" t="s">
        <v>2750</v>
      </c>
      <c r="E6336" s="400">
        <v>3</v>
      </c>
      <c r="F6336" s="400" t="s">
        <v>178</v>
      </c>
    </row>
    <row r="6337" spans="2:6">
      <c r="B6337" s="400">
        <v>6333</v>
      </c>
      <c r="C6337" s="400" t="s">
        <v>2735</v>
      </c>
      <c r="D6337" s="400" t="s">
        <v>2759</v>
      </c>
      <c r="E6337" s="400">
        <v>1</v>
      </c>
      <c r="F6337" s="400" t="s">
        <v>178</v>
      </c>
    </row>
    <row r="6338" spans="2:6">
      <c r="B6338" s="400">
        <v>6334</v>
      </c>
      <c r="C6338" s="400" t="s">
        <v>2736</v>
      </c>
      <c r="D6338" s="400" t="s">
        <v>2753</v>
      </c>
      <c r="E6338" s="400">
        <v>5</v>
      </c>
      <c r="F6338" s="400" t="s">
        <v>178</v>
      </c>
    </row>
    <row r="6339" spans="2:6">
      <c r="B6339" s="400">
        <v>6335</v>
      </c>
      <c r="C6339" s="400" t="s">
        <v>2737</v>
      </c>
      <c r="D6339" s="400" t="s">
        <v>2761</v>
      </c>
      <c r="E6339" s="400">
        <v>3</v>
      </c>
      <c r="F6339" s="400" t="s">
        <v>339</v>
      </c>
    </row>
    <row r="6340" spans="2:6">
      <c r="B6340" s="400">
        <v>6336</v>
      </c>
      <c r="C6340" s="400" t="s">
        <v>2737</v>
      </c>
      <c r="D6340" s="400" t="s">
        <v>2761</v>
      </c>
      <c r="E6340" s="400">
        <v>4</v>
      </c>
      <c r="F6340" s="400" t="s">
        <v>178</v>
      </c>
    </row>
    <row r="6341" spans="2:6">
      <c r="B6341" s="400">
        <v>6337</v>
      </c>
      <c r="C6341" s="400" t="s">
        <v>2735</v>
      </c>
      <c r="D6341" s="400" t="s">
        <v>2771</v>
      </c>
      <c r="E6341" s="400">
        <v>2</v>
      </c>
      <c r="F6341" s="400" t="s">
        <v>31</v>
      </c>
    </row>
    <row r="6342" spans="2:6">
      <c r="B6342" s="400">
        <v>6338</v>
      </c>
      <c r="C6342" s="400" t="s">
        <v>2735</v>
      </c>
      <c r="D6342" s="400" t="s">
        <v>2759</v>
      </c>
      <c r="E6342" s="400">
        <v>5</v>
      </c>
      <c r="F6342" s="400" t="s">
        <v>178</v>
      </c>
    </row>
    <row r="6343" spans="2:6">
      <c r="B6343" s="400">
        <v>6339</v>
      </c>
      <c r="C6343" s="400" t="s">
        <v>2738</v>
      </c>
      <c r="D6343" s="400" t="s">
        <v>2754</v>
      </c>
      <c r="E6343" s="400">
        <v>7</v>
      </c>
      <c r="F6343" s="400" t="s">
        <v>178</v>
      </c>
    </row>
    <row r="6344" spans="2:6">
      <c r="B6344" s="400">
        <v>6340</v>
      </c>
      <c r="C6344" s="400" t="s">
        <v>2735</v>
      </c>
      <c r="D6344" s="400" t="s">
        <v>2759</v>
      </c>
      <c r="E6344" s="400">
        <v>2</v>
      </c>
      <c r="F6344" s="400" t="s">
        <v>178</v>
      </c>
    </row>
    <row r="6345" spans="2:6">
      <c r="B6345" s="400">
        <v>6341</v>
      </c>
      <c r="C6345" s="400" t="s">
        <v>2738</v>
      </c>
      <c r="D6345" s="400" t="s">
        <v>2755</v>
      </c>
      <c r="E6345" s="400">
        <v>4</v>
      </c>
      <c r="F6345" s="400" t="s">
        <v>2768</v>
      </c>
    </row>
    <row r="6346" spans="2:6">
      <c r="B6346" s="400">
        <v>6342</v>
      </c>
      <c r="C6346" s="400" t="s">
        <v>2735</v>
      </c>
      <c r="D6346" s="400" t="s">
        <v>2746</v>
      </c>
      <c r="E6346" s="400">
        <v>4</v>
      </c>
      <c r="F6346" s="400" t="s">
        <v>2767</v>
      </c>
    </row>
    <row r="6347" spans="2:6">
      <c r="B6347" s="400">
        <v>6343</v>
      </c>
      <c r="C6347" s="400" t="s">
        <v>2735</v>
      </c>
      <c r="D6347" s="400" t="s">
        <v>2764</v>
      </c>
      <c r="E6347" s="400">
        <v>4</v>
      </c>
      <c r="F6347" s="400" t="s">
        <v>178</v>
      </c>
    </row>
    <row r="6348" spans="2:6">
      <c r="B6348" s="400">
        <v>6344</v>
      </c>
      <c r="C6348" s="400" t="s">
        <v>2735</v>
      </c>
      <c r="D6348" s="400" t="s">
        <v>2747</v>
      </c>
      <c r="E6348" s="400">
        <v>6</v>
      </c>
      <c r="F6348" s="400" t="s">
        <v>178</v>
      </c>
    </row>
    <row r="6349" spans="2:6">
      <c r="B6349" s="400">
        <v>6345</v>
      </c>
      <c r="C6349" s="400" t="s">
        <v>2734</v>
      </c>
      <c r="D6349" s="400" t="s">
        <v>2750</v>
      </c>
      <c r="E6349" s="400">
        <v>5</v>
      </c>
      <c r="F6349" s="400" t="s">
        <v>178</v>
      </c>
    </row>
    <row r="6350" spans="2:6">
      <c r="B6350" s="400">
        <v>6346</v>
      </c>
      <c r="C6350" s="400" t="s">
        <v>2735</v>
      </c>
      <c r="D6350" s="400" t="s">
        <v>2762</v>
      </c>
      <c r="E6350" s="400">
        <v>2</v>
      </c>
      <c r="F6350" s="400" t="s">
        <v>2770</v>
      </c>
    </row>
    <row r="6351" spans="2:6">
      <c r="B6351" s="400">
        <v>6347</v>
      </c>
      <c r="C6351" s="400" t="s">
        <v>2735</v>
      </c>
      <c r="D6351" s="400" t="s">
        <v>2747</v>
      </c>
      <c r="E6351" s="400">
        <v>1</v>
      </c>
      <c r="F6351" s="400" t="s">
        <v>178</v>
      </c>
    </row>
    <row r="6352" spans="2:6">
      <c r="B6352" s="400">
        <v>6348</v>
      </c>
      <c r="C6352" s="400" t="s">
        <v>2738</v>
      </c>
      <c r="D6352" s="400" t="s">
        <v>2756</v>
      </c>
      <c r="E6352" s="400">
        <v>2</v>
      </c>
      <c r="F6352" s="400" t="s">
        <v>31</v>
      </c>
    </row>
    <row r="6353" spans="2:6">
      <c r="B6353" s="400">
        <v>6349</v>
      </c>
      <c r="C6353" s="400" t="s">
        <v>2737</v>
      </c>
      <c r="D6353" s="400" t="s">
        <v>2761</v>
      </c>
      <c r="E6353" s="400">
        <v>5</v>
      </c>
      <c r="F6353" s="400" t="s">
        <v>178</v>
      </c>
    </row>
    <row r="6354" spans="2:6">
      <c r="B6354" s="400">
        <v>6350</v>
      </c>
      <c r="C6354" s="400" t="s">
        <v>2735</v>
      </c>
      <c r="D6354" s="400" t="s">
        <v>2746</v>
      </c>
      <c r="E6354" s="400">
        <v>2</v>
      </c>
      <c r="F6354" s="400" t="s">
        <v>178</v>
      </c>
    </row>
    <row r="6355" spans="2:6">
      <c r="B6355" s="400">
        <v>6351</v>
      </c>
      <c r="C6355" s="400" t="s">
        <v>2738</v>
      </c>
      <c r="D6355" s="400" t="s">
        <v>2756</v>
      </c>
      <c r="E6355" s="400">
        <v>1</v>
      </c>
      <c r="F6355" s="400" t="s">
        <v>2765</v>
      </c>
    </row>
    <row r="6356" spans="2:6">
      <c r="B6356" s="400">
        <v>6352</v>
      </c>
      <c r="C6356" s="400" t="s">
        <v>2734</v>
      </c>
      <c r="D6356" s="400" t="s">
        <v>2750</v>
      </c>
      <c r="E6356" s="400">
        <v>5</v>
      </c>
      <c r="F6356" s="400" t="s">
        <v>178</v>
      </c>
    </row>
    <row r="6357" spans="2:6">
      <c r="B6357" s="400">
        <v>6353</v>
      </c>
      <c r="C6357" s="400" t="s">
        <v>2735</v>
      </c>
      <c r="D6357" s="400" t="s">
        <v>2759</v>
      </c>
      <c r="E6357" s="400">
        <v>3</v>
      </c>
      <c r="F6357" s="400" t="s">
        <v>178</v>
      </c>
    </row>
    <row r="6358" spans="2:6">
      <c r="B6358" s="400">
        <v>6354</v>
      </c>
      <c r="C6358" s="400" t="s">
        <v>2735</v>
      </c>
      <c r="D6358" s="400" t="s">
        <v>2747</v>
      </c>
      <c r="E6358" s="400">
        <v>4</v>
      </c>
      <c r="F6358" s="400" t="s">
        <v>178</v>
      </c>
    </row>
    <row r="6359" spans="2:6">
      <c r="B6359" s="400">
        <v>6355</v>
      </c>
      <c r="C6359" s="400" t="s">
        <v>2736</v>
      </c>
      <c r="D6359" s="400" t="s">
        <v>2753</v>
      </c>
      <c r="E6359" s="400">
        <v>2</v>
      </c>
      <c r="F6359" s="400" t="s">
        <v>178</v>
      </c>
    </row>
    <row r="6360" spans="2:6">
      <c r="B6360" s="400">
        <v>6356</v>
      </c>
      <c r="C6360" s="400" t="s">
        <v>2734</v>
      </c>
      <c r="D6360" s="400" t="s">
        <v>2751</v>
      </c>
      <c r="E6360" s="400">
        <v>2</v>
      </c>
      <c r="F6360" s="400" t="s">
        <v>178</v>
      </c>
    </row>
    <row r="6361" spans="2:6">
      <c r="B6361" s="400">
        <v>6357</v>
      </c>
      <c r="C6361" s="400" t="s">
        <v>2737</v>
      </c>
      <c r="D6361" s="400" t="s">
        <v>2769</v>
      </c>
      <c r="E6361" s="400">
        <v>4</v>
      </c>
      <c r="F6361" s="400" t="s">
        <v>178</v>
      </c>
    </row>
    <row r="6362" spans="2:6">
      <c r="B6362" s="400">
        <v>6358</v>
      </c>
      <c r="C6362" s="400" t="s">
        <v>2735</v>
      </c>
      <c r="D6362" s="400" t="s">
        <v>2771</v>
      </c>
      <c r="E6362" s="400">
        <v>5</v>
      </c>
      <c r="F6362" s="400" t="s">
        <v>178</v>
      </c>
    </row>
    <row r="6363" spans="2:6">
      <c r="B6363" s="400">
        <v>6359</v>
      </c>
      <c r="C6363" s="400" t="s">
        <v>2738</v>
      </c>
      <c r="D6363" s="400" t="s">
        <v>2749</v>
      </c>
      <c r="E6363" s="400">
        <v>2</v>
      </c>
      <c r="F6363" s="400" t="s">
        <v>2758</v>
      </c>
    </row>
    <row r="6364" spans="2:6">
      <c r="B6364" s="400">
        <v>6360</v>
      </c>
      <c r="C6364" s="400" t="s">
        <v>2738</v>
      </c>
      <c r="D6364" s="400" t="s">
        <v>2755</v>
      </c>
      <c r="E6364" s="400">
        <v>4</v>
      </c>
      <c r="F6364" s="400" t="s">
        <v>178</v>
      </c>
    </row>
    <row r="6365" spans="2:6">
      <c r="B6365" s="400">
        <v>6361</v>
      </c>
      <c r="C6365" s="400" t="s">
        <v>2736</v>
      </c>
      <c r="D6365" s="400" t="s">
        <v>2753</v>
      </c>
      <c r="E6365" s="400">
        <v>2</v>
      </c>
      <c r="F6365" s="400" t="s">
        <v>178</v>
      </c>
    </row>
    <row r="6366" spans="2:6">
      <c r="B6366" s="400">
        <v>6362</v>
      </c>
      <c r="C6366" s="400" t="s">
        <v>2735</v>
      </c>
      <c r="D6366" s="400" t="s">
        <v>2746</v>
      </c>
      <c r="E6366" s="400">
        <v>2</v>
      </c>
      <c r="F6366" s="400" t="s">
        <v>178</v>
      </c>
    </row>
    <row r="6367" spans="2:6">
      <c r="B6367" s="400">
        <v>6363</v>
      </c>
      <c r="C6367" s="400" t="s">
        <v>2734</v>
      </c>
      <c r="D6367" s="400" t="s">
        <v>2751</v>
      </c>
      <c r="E6367" s="400">
        <v>4</v>
      </c>
      <c r="F6367" s="400" t="s">
        <v>178</v>
      </c>
    </row>
    <row r="6368" spans="2:6">
      <c r="B6368" s="400">
        <v>6364</v>
      </c>
      <c r="C6368" s="400" t="s">
        <v>2735</v>
      </c>
      <c r="D6368" s="400" t="s">
        <v>2762</v>
      </c>
      <c r="E6368" s="400">
        <v>4</v>
      </c>
      <c r="F6368" s="400" t="s">
        <v>178</v>
      </c>
    </row>
    <row r="6369" spans="2:6">
      <c r="B6369" s="400">
        <v>6365</v>
      </c>
      <c r="C6369" s="400" t="s">
        <v>2734</v>
      </c>
      <c r="D6369" s="400" t="s">
        <v>2751</v>
      </c>
      <c r="E6369" s="400">
        <v>5</v>
      </c>
      <c r="F6369" s="400" t="s">
        <v>2768</v>
      </c>
    </row>
    <row r="6370" spans="2:6">
      <c r="B6370" s="400">
        <v>6366</v>
      </c>
      <c r="C6370" s="400" t="s">
        <v>2737</v>
      </c>
      <c r="D6370" s="400" t="s">
        <v>2745</v>
      </c>
      <c r="E6370" s="400">
        <v>2</v>
      </c>
      <c r="F6370" s="400" t="s">
        <v>178</v>
      </c>
    </row>
    <row r="6371" spans="2:6">
      <c r="B6371" s="400">
        <v>6367</v>
      </c>
      <c r="C6371" s="400" t="s">
        <v>2736</v>
      </c>
      <c r="D6371" s="400" t="s">
        <v>2753</v>
      </c>
      <c r="E6371" s="400">
        <v>7</v>
      </c>
      <c r="F6371" s="400" t="s">
        <v>178</v>
      </c>
    </row>
    <row r="6372" spans="2:6">
      <c r="B6372" s="400">
        <v>6368</v>
      </c>
      <c r="C6372" s="400" t="s">
        <v>2738</v>
      </c>
      <c r="D6372" s="400" t="s">
        <v>2749</v>
      </c>
      <c r="E6372" s="400">
        <v>4</v>
      </c>
      <c r="F6372" s="400" t="s">
        <v>178</v>
      </c>
    </row>
    <row r="6373" spans="2:6">
      <c r="B6373" s="400">
        <v>6369</v>
      </c>
      <c r="C6373" s="400" t="s">
        <v>2734</v>
      </c>
      <c r="D6373" s="400" t="s">
        <v>2751</v>
      </c>
      <c r="E6373" s="400">
        <v>2</v>
      </c>
      <c r="F6373" s="400" t="s">
        <v>2765</v>
      </c>
    </row>
    <row r="6374" spans="2:6">
      <c r="B6374" s="400">
        <v>6370</v>
      </c>
      <c r="C6374" s="400" t="s">
        <v>2734</v>
      </c>
      <c r="D6374" s="400" t="s">
        <v>2750</v>
      </c>
      <c r="E6374" s="400">
        <v>4</v>
      </c>
      <c r="F6374" s="400" t="s">
        <v>178</v>
      </c>
    </row>
    <row r="6375" spans="2:6">
      <c r="B6375" s="400">
        <v>6371</v>
      </c>
      <c r="C6375" s="400" t="s">
        <v>2739</v>
      </c>
      <c r="D6375" s="400" t="s">
        <v>2757</v>
      </c>
      <c r="E6375" s="400">
        <v>3</v>
      </c>
      <c r="F6375" s="400" t="s">
        <v>178</v>
      </c>
    </row>
    <row r="6376" spans="2:6">
      <c r="B6376" s="400">
        <v>6372</v>
      </c>
      <c r="C6376" s="400" t="s">
        <v>2735</v>
      </c>
      <c r="D6376" s="400" t="s">
        <v>2747</v>
      </c>
      <c r="E6376" s="400">
        <v>5</v>
      </c>
      <c r="F6376" s="400" t="s">
        <v>178</v>
      </c>
    </row>
    <row r="6377" spans="2:6">
      <c r="B6377" s="400">
        <v>6373</v>
      </c>
      <c r="C6377" s="400" t="s">
        <v>2737</v>
      </c>
      <c r="D6377" s="400" t="s">
        <v>2763</v>
      </c>
      <c r="E6377" s="400">
        <v>3</v>
      </c>
      <c r="F6377" s="400" t="s">
        <v>178</v>
      </c>
    </row>
    <row r="6378" spans="2:6">
      <c r="B6378" s="400">
        <v>6374</v>
      </c>
      <c r="C6378" s="400" t="s">
        <v>2737</v>
      </c>
      <c r="D6378" s="400" t="s">
        <v>2761</v>
      </c>
      <c r="E6378" s="400">
        <v>3</v>
      </c>
      <c r="F6378" s="400" t="s">
        <v>2765</v>
      </c>
    </row>
    <row r="6379" spans="2:6">
      <c r="B6379" s="400">
        <v>6375</v>
      </c>
      <c r="C6379" s="400" t="s">
        <v>2735</v>
      </c>
      <c r="D6379" s="400" t="s">
        <v>2747</v>
      </c>
      <c r="E6379" s="400">
        <v>6</v>
      </c>
      <c r="F6379" s="400" t="s">
        <v>178</v>
      </c>
    </row>
    <row r="6380" spans="2:6">
      <c r="B6380" s="400">
        <v>6376</v>
      </c>
      <c r="C6380" s="400" t="s">
        <v>2738</v>
      </c>
      <c r="D6380" s="400" t="s">
        <v>2756</v>
      </c>
      <c r="E6380" s="400">
        <v>5</v>
      </c>
      <c r="F6380" s="400" t="s">
        <v>178</v>
      </c>
    </row>
    <row r="6381" spans="2:6">
      <c r="B6381" s="400">
        <v>6377</v>
      </c>
      <c r="C6381" s="400" t="s">
        <v>2738</v>
      </c>
      <c r="D6381" s="400" t="s">
        <v>2755</v>
      </c>
      <c r="E6381" s="400">
        <v>3</v>
      </c>
      <c r="F6381" s="400" t="s">
        <v>178</v>
      </c>
    </row>
    <row r="6382" spans="2:6">
      <c r="B6382" s="400">
        <v>6378</v>
      </c>
      <c r="C6382" s="400" t="s">
        <v>2738</v>
      </c>
      <c r="D6382" s="400" t="s">
        <v>2755</v>
      </c>
      <c r="E6382" s="400">
        <v>3</v>
      </c>
      <c r="F6382" s="400" t="s">
        <v>2766</v>
      </c>
    </row>
    <row r="6383" spans="2:6">
      <c r="B6383" s="400">
        <v>6379</v>
      </c>
      <c r="C6383" s="400" t="s">
        <v>2735</v>
      </c>
      <c r="D6383" s="400" t="s">
        <v>2759</v>
      </c>
      <c r="E6383" s="400">
        <v>4</v>
      </c>
      <c r="F6383" s="400" t="s">
        <v>178</v>
      </c>
    </row>
    <row r="6384" spans="2:6">
      <c r="B6384" s="400">
        <v>6380</v>
      </c>
      <c r="C6384" s="400" t="s">
        <v>2738</v>
      </c>
      <c r="D6384" s="400" t="s">
        <v>2755</v>
      </c>
      <c r="E6384" s="400">
        <v>3</v>
      </c>
      <c r="F6384" s="400" t="s">
        <v>339</v>
      </c>
    </row>
    <row r="6385" spans="2:6">
      <c r="B6385" s="400">
        <v>6381</v>
      </c>
      <c r="C6385" s="400" t="s">
        <v>2738</v>
      </c>
      <c r="D6385" s="400" t="s">
        <v>2754</v>
      </c>
      <c r="E6385" s="400">
        <v>1</v>
      </c>
      <c r="F6385" s="400" t="s">
        <v>178</v>
      </c>
    </row>
    <row r="6386" spans="2:6">
      <c r="B6386" s="400">
        <v>6382</v>
      </c>
      <c r="C6386" s="400" t="s">
        <v>2735</v>
      </c>
      <c r="D6386" s="400" t="s">
        <v>2748</v>
      </c>
      <c r="E6386" s="400">
        <v>4</v>
      </c>
      <c r="F6386" s="400" t="s">
        <v>374</v>
      </c>
    </row>
    <row r="6387" spans="2:6">
      <c r="B6387" s="400">
        <v>6383</v>
      </c>
      <c r="C6387" s="400" t="s">
        <v>2738</v>
      </c>
      <c r="D6387" s="400" t="s">
        <v>2754</v>
      </c>
      <c r="E6387" s="400">
        <v>1</v>
      </c>
      <c r="F6387" s="400" t="s">
        <v>178</v>
      </c>
    </row>
    <row r="6388" spans="2:6">
      <c r="B6388" s="400">
        <v>6384</v>
      </c>
      <c r="C6388" s="400" t="s">
        <v>2738</v>
      </c>
      <c r="D6388" s="400" t="s">
        <v>2755</v>
      </c>
      <c r="E6388" s="400">
        <v>2</v>
      </c>
      <c r="F6388" s="400" t="s">
        <v>178</v>
      </c>
    </row>
    <row r="6389" spans="2:6">
      <c r="B6389" s="400">
        <v>6385</v>
      </c>
      <c r="C6389" s="400" t="s">
        <v>2735</v>
      </c>
      <c r="D6389" s="400" t="s">
        <v>2747</v>
      </c>
      <c r="E6389" s="400">
        <v>2</v>
      </c>
      <c r="F6389" s="400" t="s">
        <v>178</v>
      </c>
    </row>
    <row r="6390" spans="2:6">
      <c r="B6390" s="400">
        <v>6386</v>
      </c>
      <c r="C6390" s="400" t="s">
        <v>2738</v>
      </c>
      <c r="D6390" s="400" t="s">
        <v>2756</v>
      </c>
      <c r="E6390" s="400">
        <v>2</v>
      </c>
      <c r="F6390" s="400" t="s">
        <v>178</v>
      </c>
    </row>
    <row r="6391" spans="2:6">
      <c r="B6391" s="400">
        <v>6387</v>
      </c>
      <c r="C6391" s="400" t="s">
        <v>2737</v>
      </c>
      <c r="D6391" s="400" t="s">
        <v>2761</v>
      </c>
      <c r="E6391" s="400">
        <v>4</v>
      </c>
      <c r="F6391" s="400" t="s">
        <v>2760</v>
      </c>
    </row>
    <row r="6392" spans="2:6">
      <c r="B6392" s="400">
        <v>6388</v>
      </c>
      <c r="C6392" s="400" t="s">
        <v>2739</v>
      </c>
      <c r="D6392" s="400" t="s">
        <v>2757</v>
      </c>
      <c r="E6392" s="400">
        <v>4</v>
      </c>
      <c r="F6392" s="400" t="s">
        <v>31</v>
      </c>
    </row>
    <row r="6393" spans="2:6">
      <c r="B6393" s="400">
        <v>6389</v>
      </c>
      <c r="C6393" s="400" t="s">
        <v>2734</v>
      </c>
      <c r="D6393" s="400" t="s">
        <v>2750</v>
      </c>
      <c r="E6393" s="400">
        <v>4</v>
      </c>
      <c r="F6393" s="400" t="s">
        <v>2772</v>
      </c>
    </row>
    <row r="6394" spans="2:6">
      <c r="B6394" s="400">
        <v>6390</v>
      </c>
      <c r="C6394" s="400" t="s">
        <v>2735</v>
      </c>
      <c r="D6394" s="400" t="s">
        <v>2764</v>
      </c>
      <c r="E6394" s="400">
        <v>3</v>
      </c>
      <c r="F6394" s="400" t="s">
        <v>178</v>
      </c>
    </row>
    <row r="6395" spans="2:6">
      <c r="B6395" s="400">
        <v>6391</v>
      </c>
      <c r="C6395" s="400" t="s">
        <v>2738</v>
      </c>
      <c r="D6395" s="400" t="s">
        <v>2754</v>
      </c>
      <c r="E6395" s="400">
        <v>1</v>
      </c>
      <c r="F6395" s="400" t="s">
        <v>178</v>
      </c>
    </row>
    <row r="6396" spans="2:6">
      <c r="B6396" s="400">
        <v>6392</v>
      </c>
      <c r="C6396" s="400" t="s">
        <v>2738</v>
      </c>
      <c r="D6396" s="400" t="s">
        <v>2756</v>
      </c>
      <c r="E6396" s="400">
        <v>2</v>
      </c>
      <c r="F6396" s="400" t="s">
        <v>178</v>
      </c>
    </row>
    <row r="6397" spans="2:6">
      <c r="B6397" s="400">
        <v>6393</v>
      </c>
      <c r="C6397" s="400" t="s">
        <v>2738</v>
      </c>
      <c r="D6397" s="400" t="s">
        <v>2754</v>
      </c>
      <c r="E6397" s="400">
        <v>4</v>
      </c>
      <c r="F6397" s="400" t="s">
        <v>2768</v>
      </c>
    </row>
    <row r="6398" spans="2:6">
      <c r="B6398" s="400">
        <v>6394</v>
      </c>
      <c r="C6398" s="400" t="s">
        <v>2738</v>
      </c>
      <c r="D6398" s="400" t="s">
        <v>2755</v>
      </c>
      <c r="E6398" s="400">
        <v>2</v>
      </c>
      <c r="F6398" s="400" t="s">
        <v>178</v>
      </c>
    </row>
    <row r="6399" spans="2:6">
      <c r="B6399" s="400">
        <v>6395</v>
      </c>
      <c r="C6399" s="400" t="s">
        <v>2738</v>
      </c>
      <c r="D6399" s="400" t="s">
        <v>2755</v>
      </c>
      <c r="E6399" s="400">
        <v>2</v>
      </c>
      <c r="F6399" s="400" t="s">
        <v>2765</v>
      </c>
    </row>
    <row r="6400" spans="2:6">
      <c r="B6400" s="400">
        <v>6396</v>
      </c>
      <c r="C6400" s="400" t="s">
        <v>2735</v>
      </c>
      <c r="D6400" s="400" t="s">
        <v>2747</v>
      </c>
      <c r="E6400" s="400">
        <v>3</v>
      </c>
      <c r="F6400" s="400" t="s">
        <v>178</v>
      </c>
    </row>
    <row r="6401" spans="2:6">
      <c r="B6401" s="400">
        <v>6397</v>
      </c>
      <c r="C6401" s="400" t="s">
        <v>2735</v>
      </c>
      <c r="D6401" s="400" t="s">
        <v>2764</v>
      </c>
      <c r="E6401" s="400">
        <v>1</v>
      </c>
      <c r="F6401" s="400" t="s">
        <v>178</v>
      </c>
    </row>
    <row r="6402" spans="2:6">
      <c r="B6402" s="400">
        <v>6398</v>
      </c>
      <c r="C6402" s="400" t="s">
        <v>2735</v>
      </c>
      <c r="D6402" s="400" t="s">
        <v>2771</v>
      </c>
      <c r="E6402" s="400">
        <v>4</v>
      </c>
      <c r="F6402" s="400" t="s">
        <v>2758</v>
      </c>
    </row>
    <row r="6403" spans="2:6">
      <c r="B6403" s="400">
        <v>6399</v>
      </c>
      <c r="C6403" s="400" t="s">
        <v>2737</v>
      </c>
      <c r="D6403" s="400" t="s">
        <v>2769</v>
      </c>
      <c r="E6403" s="400">
        <v>5</v>
      </c>
      <c r="F6403" s="400" t="s">
        <v>178</v>
      </c>
    </row>
    <row r="6404" spans="2:6">
      <c r="B6404" s="400">
        <v>6400</v>
      </c>
      <c r="C6404" s="400" t="s">
        <v>2735</v>
      </c>
      <c r="D6404" s="400" t="s">
        <v>2746</v>
      </c>
      <c r="E6404" s="400">
        <v>4</v>
      </c>
      <c r="F6404" s="400" t="s">
        <v>178</v>
      </c>
    </row>
    <row r="6405" spans="2:6">
      <c r="B6405" s="400">
        <v>6401</v>
      </c>
      <c r="C6405" s="400" t="s">
        <v>2735</v>
      </c>
      <c r="D6405" s="400" t="s">
        <v>2771</v>
      </c>
      <c r="E6405" s="400">
        <v>2</v>
      </c>
      <c r="F6405" s="400" t="s">
        <v>178</v>
      </c>
    </row>
    <row r="6406" spans="2:6">
      <c r="B6406" s="400">
        <v>6402</v>
      </c>
      <c r="C6406" s="400" t="s">
        <v>2738</v>
      </c>
      <c r="D6406" s="400" t="s">
        <v>2749</v>
      </c>
      <c r="E6406" s="400">
        <v>1</v>
      </c>
      <c r="F6406" s="400" t="s">
        <v>178</v>
      </c>
    </row>
    <row r="6407" spans="2:6">
      <c r="B6407" s="400">
        <v>6403</v>
      </c>
      <c r="C6407" s="400" t="s">
        <v>2735</v>
      </c>
      <c r="D6407" s="400" t="s">
        <v>2771</v>
      </c>
      <c r="E6407" s="400">
        <v>3</v>
      </c>
      <c r="F6407" s="400" t="s">
        <v>178</v>
      </c>
    </row>
    <row r="6408" spans="2:6">
      <c r="B6408" s="400">
        <v>6404</v>
      </c>
      <c r="C6408" s="400" t="s">
        <v>2735</v>
      </c>
      <c r="D6408" s="400" t="s">
        <v>2762</v>
      </c>
      <c r="E6408" s="400">
        <v>3</v>
      </c>
      <c r="F6408" s="400" t="s">
        <v>374</v>
      </c>
    </row>
    <row r="6409" spans="2:6">
      <c r="B6409" s="400">
        <v>6405</v>
      </c>
      <c r="C6409" s="400" t="s">
        <v>2735</v>
      </c>
      <c r="D6409" s="400" t="s">
        <v>2759</v>
      </c>
      <c r="E6409" s="400">
        <v>5</v>
      </c>
      <c r="F6409" s="400" t="s">
        <v>178</v>
      </c>
    </row>
    <row r="6410" spans="2:6">
      <c r="B6410" s="400">
        <v>6406</v>
      </c>
      <c r="C6410" s="400" t="s">
        <v>2735</v>
      </c>
      <c r="D6410" s="400" t="s">
        <v>2759</v>
      </c>
      <c r="E6410" s="400">
        <v>2</v>
      </c>
      <c r="F6410" s="400" t="s">
        <v>2758</v>
      </c>
    </row>
    <row r="6411" spans="2:6">
      <c r="B6411" s="400">
        <v>6407</v>
      </c>
      <c r="C6411" s="400" t="s">
        <v>2735</v>
      </c>
      <c r="D6411" s="400" t="s">
        <v>2747</v>
      </c>
      <c r="E6411" s="400">
        <v>4</v>
      </c>
      <c r="F6411" s="400" t="s">
        <v>178</v>
      </c>
    </row>
    <row r="6412" spans="2:6">
      <c r="B6412" s="400">
        <v>6408</v>
      </c>
      <c r="C6412" s="400" t="s">
        <v>2738</v>
      </c>
      <c r="D6412" s="400" t="s">
        <v>2755</v>
      </c>
      <c r="E6412" s="400">
        <v>1</v>
      </c>
      <c r="F6412" s="400" t="s">
        <v>2767</v>
      </c>
    </row>
    <row r="6413" spans="2:6">
      <c r="B6413" s="400">
        <v>6409</v>
      </c>
      <c r="C6413" s="400" t="s">
        <v>2735</v>
      </c>
      <c r="D6413" s="400" t="s">
        <v>2747</v>
      </c>
      <c r="E6413" s="400">
        <v>3</v>
      </c>
      <c r="F6413" s="400" t="s">
        <v>178</v>
      </c>
    </row>
    <row r="6414" spans="2:6">
      <c r="B6414" s="400">
        <v>6410</v>
      </c>
      <c r="C6414" s="400" t="s">
        <v>2738</v>
      </c>
      <c r="D6414" s="400" t="s">
        <v>2749</v>
      </c>
      <c r="E6414" s="400">
        <v>3</v>
      </c>
      <c r="F6414" s="400" t="s">
        <v>2752</v>
      </c>
    </row>
    <row r="6415" spans="2:6">
      <c r="B6415" s="400">
        <v>6411</v>
      </c>
      <c r="C6415" s="400" t="s">
        <v>2736</v>
      </c>
      <c r="D6415" s="400" t="s">
        <v>2753</v>
      </c>
      <c r="E6415" s="400">
        <v>5</v>
      </c>
      <c r="F6415" s="400" t="s">
        <v>339</v>
      </c>
    </row>
    <row r="6416" spans="2:6">
      <c r="B6416" s="400">
        <v>6412</v>
      </c>
      <c r="C6416" s="400" t="s">
        <v>2738</v>
      </c>
      <c r="D6416" s="400" t="s">
        <v>2755</v>
      </c>
      <c r="E6416" s="400">
        <v>4</v>
      </c>
      <c r="F6416" s="400" t="s">
        <v>2770</v>
      </c>
    </row>
    <row r="6417" spans="2:6">
      <c r="B6417" s="400">
        <v>6413</v>
      </c>
      <c r="C6417" s="400" t="s">
        <v>2735</v>
      </c>
      <c r="D6417" s="400" t="s">
        <v>2748</v>
      </c>
      <c r="E6417" s="400">
        <v>2</v>
      </c>
      <c r="F6417" s="400" t="s">
        <v>178</v>
      </c>
    </row>
    <row r="6418" spans="2:6">
      <c r="B6418" s="400">
        <v>6414</v>
      </c>
      <c r="C6418" s="400" t="s">
        <v>2738</v>
      </c>
      <c r="D6418" s="400" t="s">
        <v>2754</v>
      </c>
      <c r="E6418" s="400">
        <v>3</v>
      </c>
      <c r="F6418" s="400" t="s">
        <v>178</v>
      </c>
    </row>
    <row r="6419" spans="2:6">
      <c r="B6419" s="400">
        <v>6415</v>
      </c>
      <c r="C6419" s="400" t="s">
        <v>2735</v>
      </c>
      <c r="D6419" s="400" t="s">
        <v>2747</v>
      </c>
      <c r="E6419" s="400">
        <v>2</v>
      </c>
      <c r="F6419" s="400" t="s">
        <v>339</v>
      </c>
    </row>
    <row r="6420" spans="2:6">
      <c r="B6420" s="400">
        <v>6416</v>
      </c>
      <c r="C6420" s="400" t="s">
        <v>2738</v>
      </c>
      <c r="D6420" s="400" t="s">
        <v>2749</v>
      </c>
      <c r="E6420" s="400">
        <v>4</v>
      </c>
      <c r="F6420" s="400" t="s">
        <v>178</v>
      </c>
    </row>
    <row r="6421" spans="2:6">
      <c r="B6421" s="400">
        <v>6417</v>
      </c>
      <c r="C6421" s="400" t="s">
        <v>2738</v>
      </c>
      <c r="D6421" s="400" t="s">
        <v>2749</v>
      </c>
      <c r="E6421" s="400">
        <v>4</v>
      </c>
      <c r="F6421" s="400" t="s">
        <v>178</v>
      </c>
    </row>
    <row r="6422" spans="2:6">
      <c r="B6422" s="400">
        <v>6418</v>
      </c>
      <c r="C6422" s="400" t="s">
        <v>2737</v>
      </c>
      <c r="D6422" s="400" t="s">
        <v>2745</v>
      </c>
      <c r="E6422" s="400">
        <v>1</v>
      </c>
      <c r="F6422" s="400" t="s">
        <v>178</v>
      </c>
    </row>
    <row r="6423" spans="2:6">
      <c r="B6423" s="400">
        <v>6419</v>
      </c>
      <c r="C6423" s="400" t="s">
        <v>2738</v>
      </c>
      <c r="D6423" s="400" t="s">
        <v>2754</v>
      </c>
      <c r="E6423" s="400">
        <v>4</v>
      </c>
      <c r="F6423" s="400" t="s">
        <v>178</v>
      </c>
    </row>
    <row r="6424" spans="2:6">
      <c r="B6424" s="400">
        <v>6420</v>
      </c>
      <c r="C6424" s="400" t="s">
        <v>2735</v>
      </c>
      <c r="D6424" s="400" t="s">
        <v>2762</v>
      </c>
      <c r="E6424" s="400">
        <v>3</v>
      </c>
      <c r="F6424" s="400" t="s">
        <v>178</v>
      </c>
    </row>
    <row r="6425" spans="2:6">
      <c r="B6425" s="400">
        <v>6421</v>
      </c>
      <c r="C6425" s="400" t="s">
        <v>2738</v>
      </c>
      <c r="D6425" s="400" t="s">
        <v>2755</v>
      </c>
      <c r="E6425" s="400">
        <v>4</v>
      </c>
      <c r="F6425" s="400" t="s">
        <v>31</v>
      </c>
    </row>
    <row r="6426" spans="2:6">
      <c r="B6426" s="400">
        <v>6422</v>
      </c>
      <c r="C6426" s="400" t="s">
        <v>2739</v>
      </c>
      <c r="D6426" s="400" t="s">
        <v>2757</v>
      </c>
      <c r="E6426" s="400">
        <v>5</v>
      </c>
      <c r="F6426" s="400" t="s">
        <v>2766</v>
      </c>
    </row>
    <row r="6427" spans="2:6">
      <c r="B6427" s="400">
        <v>6423</v>
      </c>
      <c r="C6427" s="400" t="s">
        <v>2735</v>
      </c>
      <c r="D6427" s="400" t="s">
        <v>2747</v>
      </c>
      <c r="E6427" s="400">
        <v>1</v>
      </c>
      <c r="F6427" s="400" t="s">
        <v>178</v>
      </c>
    </row>
    <row r="6428" spans="2:6">
      <c r="B6428" s="400">
        <v>6424</v>
      </c>
      <c r="C6428" s="400" t="s">
        <v>2735</v>
      </c>
      <c r="D6428" s="400" t="s">
        <v>2748</v>
      </c>
      <c r="E6428" s="400">
        <v>2</v>
      </c>
      <c r="F6428" s="400" t="s">
        <v>178</v>
      </c>
    </row>
    <row r="6429" spans="2:6">
      <c r="B6429" s="400">
        <v>6425</v>
      </c>
      <c r="C6429" s="400" t="s">
        <v>2735</v>
      </c>
      <c r="D6429" s="400" t="s">
        <v>2746</v>
      </c>
      <c r="E6429" s="400">
        <v>4</v>
      </c>
      <c r="F6429" s="400" t="s">
        <v>178</v>
      </c>
    </row>
    <row r="6430" spans="2:6">
      <c r="B6430" s="400">
        <v>6426</v>
      </c>
      <c r="C6430" s="400" t="s">
        <v>2735</v>
      </c>
      <c r="D6430" s="400" t="s">
        <v>2771</v>
      </c>
      <c r="E6430" s="400">
        <v>1</v>
      </c>
      <c r="F6430" s="400" t="s">
        <v>2768</v>
      </c>
    </row>
    <row r="6431" spans="2:6">
      <c r="B6431" s="400">
        <v>6427</v>
      </c>
      <c r="C6431" s="400" t="s">
        <v>2738</v>
      </c>
      <c r="D6431" s="400" t="s">
        <v>2756</v>
      </c>
      <c r="E6431" s="400">
        <v>6</v>
      </c>
      <c r="F6431" s="400" t="s">
        <v>31</v>
      </c>
    </row>
    <row r="6432" spans="2:6">
      <c r="B6432" s="400">
        <v>6428</v>
      </c>
      <c r="C6432" s="400" t="s">
        <v>2736</v>
      </c>
      <c r="D6432" s="400" t="s">
        <v>2753</v>
      </c>
      <c r="E6432" s="400">
        <v>2</v>
      </c>
      <c r="F6432" s="400" t="s">
        <v>178</v>
      </c>
    </row>
    <row r="6433" spans="2:6">
      <c r="B6433" s="400">
        <v>6429</v>
      </c>
      <c r="C6433" s="400" t="s">
        <v>2738</v>
      </c>
      <c r="D6433" s="400" t="s">
        <v>2755</v>
      </c>
      <c r="E6433" s="400">
        <v>4</v>
      </c>
      <c r="F6433" s="400" t="s">
        <v>178</v>
      </c>
    </row>
    <row r="6434" spans="2:6">
      <c r="B6434" s="400">
        <v>6430</v>
      </c>
      <c r="C6434" s="400" t="s">
        <v>2736</v>
      </c>
      <c r="D6434" s="400" t="s">
        <v>2753</v>
      </c>
      <c r="E6434" s="400">
        <v>3</v>
      </c>
      <c r="F6434" s="400" t="s">
        <v>339</v>
      </c>
    </row>
    <row r="6435" spans="2:6">
      <c r="B6435" s="400">
        <v>6431</v>
      </c>
      <c r="C6435" s="400" t="s">
        <v>2737</v>
      </c>
      <c r="D6435" s="400" t="s">
        <v>2769</v>
      </c>
      <c r="E6435" s="400">
        <v>1</v>
      </c>
      <c r="F6435" s="400" t="s">
        <v>2758</v>
      </c>
    </row>
    <row r="6436" spans="2:6">
      <c r="B6436" s="400">
        <v>6432</v>
      </c>
      <c r="C6436" s="400" t="s">
        <v>2735</v>
      </c>
      <c r="D6436" s="400" t="s">
        <v>2762</v>
      </c>
      <c r="E6436" s="400">
        <v>4</v>
      </c>
      <c r="F6436" s="400" t="s">
        <v>178</v>
      </c>
    </row>
    <row r="6437" spans="2:6">
      <c r="B6437" s="400">
        <v>6433</v>
      </c>
      <c r="C6437" s="400" t="s">
        <v>2735</v>
      </c>
      <c r="D6437" s="400" t="s">
        <v>2748</v>
      </c>
      <c r="E6437" s="400">
        <v>1</v>
      </c>
      <c r="F6437" s="400" t="s">
        <v>2768</v>
      </c>
    </row>
    <row r="6438" spans="2:6">
      <c r="B6438" s="400">
        <v>6434</v>
      </c>
      <c r="C6438" s="400" t="s">
        <v>2737</v>
      </c>
      <c r="D6438" s="400" t="s">
        <v>2763</v>
      </c>
      <c r="E6438" s="400">
        <v>1</v>
      </c>
      <c r="F6438" s="400" t="s">
        <v>178</v>
      </c>
    </row>
    <row r="6439" spans="2:6">
      <c r="B6439" s="400">
        <v>6435</v>
      </c>
      <c r="C6439" s="400" t="s">
        <v>2738</v>
      </c>
      <c r="D6439" s="400" t="s">
        <v>2754</v>
      </c>
      <c r="E6439" s="400">
        <v>1</v>
      </c>
      <c r="F6439" s="400" t="s">
        <v>178</v>
      </c>
    </row>
    <row r="6440" spans="2:6">
      <c r="B6440" s="400">
        <v>6436</v>
      </c>
      <c r="C6440" s="400" t="s">
        <v>2735</v>
      </c>
      <c r="D6440" s="400" t="s">
        <v>2748</v>
      </c>
      <c r="E6440" s="400">
        <v>1</v>
      </c>
      <c r="F6440" s="400" t="s">
        <v>2770</v>
      </c>
    </row>
    <row r="6441" spans="2:6">
      <c r="B6441" s="400">
        <v>6437</v>
      </c>
      <c r="C6441" s="400" t="s">
        <v>2739</v>
      </c>
      <c r="D6441" s="400" t="s">
        <v>2757</v>
      </c>
      <c r="E6441" s="400">
        <v>2</v>
      </c>
      <c r="F6441" s="400" t="s">
        <v>178</v>
      </c>
    </row>
    <row r="6442" spans="2:6">
      <c r="B6442" s="400">
        <v>6438</v>
      </c>
      <c r="C6442" s="400" t="s">
        <v>2737</v>
      </c>
      <c r="D6442" s="400" t="s">
        <v>2745</v>
      </c>
      <c r="E6442" s="400">
        <v>5</v>
      </c>
      <c r="F6442" s="400" t="s">
        <v>178</v>
      </c>
    </row>
    <row r="6443" spans="2:6">
      <c r="B6443" s="400">
        <v>6439</v>
      </c>
      <c r="C6443" s="400" t="s">
        <v>2735</v>
      </c>
      <c r="D6443" s="400" t="s">
        <v>2747</v>
      </c>
      <c r="E6443" s="400">
        <v>3</v>
      </c>
      <c r="F6443" s="400" t="s">
        <v>178</v>
      </c>
    </row>
    <row r="6444" spans="2:6">
      <c r="B6444" s="400">
        <v>6440</v>
      </c>
      <c r="C6444" s="400" t="s">
        <v>2735</v>
      </c>
      <c r="D6444" s="400" t="s">
        <v>2771</v>
      </c>
      <c r="E6444" s="400">
        <v>9</v>
      </c>
      <c r="F6444" s="400" t="s">
        <v>178</v>
      </c>
    </row>
    <row r="6445" spans="2:6">
      <c r="B6445" s="400">
        <v>6441</v>
      </c>
      <c r="C6445" s="400" t="s">
        <v>2735</v>
      </c>
      <c r="D6445" s="400" t="s">
        <v>2746</v>
      </c>
      <c r="E6445" s="400">
        <v>2</v>
      </c>
      <c r="F6445" s="400" t="s">
        <v>178</v>
      </c>
    </row>
    <row r="6446" spans="2:6">
      <c r="B6446" s="400">
        <v>6442</v>
      </c>
      <c r="C6446" s="400" t="s">
        <v>2739</v>
      </c>
      <c r="D6446" s="400" t="s">
        <v>2757</v>
      </c>
      <c r="E6446" s="400">
        <v>3</v>
      </c>
      <c r="F6446" s="400" t="s">
        <v>2768</v>
      </c>
    </row>
    <row r="6447" spans="2:6">
      <c r="B6447" s="400">
        <v>6443</v>
      </c>
      <c r="C6447" s="400" t="s">
        <v>2737</v>
      </c>
      <c r="D6447" s="400" t="s">
        <v>2763</v>
      </c>
      <c r="E6447" s="400">
        <v>4</v>
      </c>
      <c r="F6447" s="400" t="s">
        <v>2772</v>
      </c>
    </row>
    <row r="6448" spans="2:6">
      <c r="B6448" s="400">
        <v>6444</v>
      </c>
      <c r="C6448" s="400" t="s">
        <v>2738</v>
      </c>
      <c r="D6448" s="400" t="s">
        <v>2755</v>
      </c>
      <c r="E6448" s="400">
        <v>6</v>
      </c>
      <c r="F6448" s="400" t="s">
        <v>2760</v>
      </c>
    </row>
    <row r="6449" spans="2:6">
      <c r="B6449" s="400">
        <v>6445</v>
      </c>
      <c r="C6449" s="400" t="s">
        <v>2736</v>
      </c>
      <c r="D6449" s="400" t="s">
        <v>2753</v>
      </c>
      <c r="E6449" s="400">
        <v>2</v>
      </c>
      <c r="F6449" s="400" t="s">
        <v>31</v>
      </c>
    </row>
    <row r="6450" spans="2:6">
      <c r="B6450" s="400">
        <v>6446</v>
      </c>
      <c r="C6450" s="400" t="s">
        <v>2735</v>
      </c>
      <c r="D6450" s="400" t="s">
        <v>2764</v>
      </c>
      <c r="E6450" s="400">
        <v>2</v>
      </c>
      <c r="F6450" s="400" t="s">
        <v>2760</v>
      </c>
    </row>
    <row r="6451" spans="2:6">
      <c r="B6451" s="400">
        <v>6447</v>
      </c>
      <c r="C6451" s="400" t="s">
        <v>2737</v>
      </c>
      <c r="D6451" s="400" t="s">
        <v>2761</v>
      </c>
      <c r="E6451" s="400">
        <v>5</v>
      </c>
      <c r="F6451" s="400" t="s">
        <v>272</v>
      </c>
    </row>
    <row r="6452" spans="2:6">
      <c r="B6452" s="400">
        <v>6448</v>
      </c>
      <c r="C6452" s="400" t="s">
        <v>2737</v>
      </c>
      <c r="D6452" s="400" t="s">
        <v>2745</v>
      </c>
      <c r="E6452" s="400">
        <v>6</v>
      </c>
      <c r="F6452" s="400" t="s">
        <v>178</v>
      </c>
    </row>
    <row r="6453" spans="2:6">
      <c r="B6453" s="400">
        <v>6449</v>
      </c>
      <c r="C6453" s="400" t="s">
        <v>2738</v>
      </c>
      <c r="D6453" s="400" t="s">
        <v>2756</v>
      </c>
      <c r="E6453" s="400">
        <v>5</v>
      </c>
      <c r="F6453" s="400" t="s">
        <v>178</v>
      </c>
    </row>
    <row r="6454" spans="2:6">
      <c r="B6454" s="400">
        <v>6450</v>
      </c>
      <c r="C6454" s="400" t="s">
        <v>2737</v>
      </c>
      <c r="D6454" s="400" t="s">
        <v>2769</v>
      </c>
      <c r="E6454" s="400">
        <v>3</v>
      </c>
      <c r="F6454" s="400" t="s">
        <v>2758</v>
      </c>
    </row>
    <row r="6455" spans="2:6">
      <c r="B6455" s="400">
        <v>6451</v>
      </c>
      <c r="C6455" s="400" t="s">
        <v>2735</v>
      </c>
      <c r="D6455" s="400" t="s">
        <v>2759</v>
      </c>
      <c r="E6455" s="400">
        <v>4</v>
      </c>
      <c r="F6455" s="400" t="s">
        <v>2760</v>
      </c>
    </row>
    <row r="6456" spans="2:6">
      <c r="B6456" s="400">
        <v>6452</v>
      </c>
      <c r="C6456" s="400" t="s">
        <v>2737</v>
      </c>
      <c r="D6456" s="400" t="s">
        <v>2769</v>
      </c>
      <c r="E6456" s="400">
        <v>5</v>
      </c>
      <c r="F6456" s="400" t="s">
        <v>2758</v>
      </c>
    </row>
    <row r="6457" spans="2:6">
      <c r="B6457" s="400">
        <v>6453</v>
      </c>
      <c r="C6457" s="400" t="s">
        <v>2735</v>
      </c>
      <c r="D6457" s="400" t="s">
        <v>2764</v>
      </c>
      <c r="E6457" s="400">
        <v>2</v>
      </c>
      <c r="F6457" s="400" t="s">
        <v>272</v>
      </c>
    </row>
    <row r="6458" spans="2:6">
      <c r="B6458" s="400">
        <v>6454</v>
      </c>
      <c r="C6458" s="400" t="s">
        <v>2735</v>
      </c>
      <c r="D6458" s="400" t="s">
        <v>2762</v>
      </c>
      <c r="E6458" s="400">
        <v>5</v>
      </c>
      <c r="F6458" s="400" t="s">
        <v>2767</v>
      </c>
    </row>
    <row r="6459" spans="2:6">
      <c r="B6459" s="400">
        <v>6455</v>
      </c>
      <c r="C6459" s="400" t="s">
        <v>2737</v>
      </c>
      <c r="D6459" s="400" t="s">
        <v>2769</v>
      </c>
      <c r="E6459" s="400">
        <v>3</v>
      </c>
      <c r="F6459" s="400" t="s">
        <v>2752</v>
      </c>
    </row>
    <row r="6460" spans="2:6">
      <c r="B6460" s="400">
        <v>6456</v>
      </c>
      <c r="C6460" s="400" t="s">
        <v>2734</v>
      </c>
      <c r="D6460" s="400" t="s">
        <v>2750</v>
      </c>
      <c r="E6460" s="400">
        <v>6</v>
      </c>
      <c r="F6460" s="400" t="s">
        <v>178</v>
      </c>
    </row>
    <row r="6461" spans="2:6">
      <c r="B6461" s="400">
        <v>6457</v>
      </c>
      <c r="C6461" s="400" t="s">
        <v>2735</v>
      </c>
      <c r="D6461" s="400" t="s">
        <v>2759</v>
      </c>
      <c r="E6461" s="400">
        <v>4</v>
      </c>
      <c r="F6461" s="400" t="s">
        <v>2758</v>
      </c>
    </row>
    <row r="6462" spans="2:6">
      <c r="B6462" s="400">
        <v>6458</v>
      </c>
      <c r="C6462" s="400" t="s">
        <v>2737</v>
      </c>
      <c r="D6462" s="400" t="s">
        <v>2745</v>
      </c>
      <c r="E6462" s="400">
        <v>2</v>
      </c>
      <c r="F6462" s="400" t="s">
        <v>2765</v>
      </c>
    </row>
    <row r="6463" spans="2:6">
      <c r="B6463" s="400">
        <v>6459</v>
      </c>
      <c r="C6463" s="400" t="s">
        <v>2737</v>
      </c>
      <c r="D6463" s="400" t="s">
        <v>2761</v>
      </c>
      <c r="E6463" s="400">
        <v>5</v>
      </c>
      <c r="F6463" s="400" t="s">
        <v>178</v>
      </c>
    </row>
    <row r="6464" spans="2:6">
      <c r="B6464" s="400">
        <v>6460</v>
      </c>
      <c r="C6464" s="400" t="s">
        <v>2734</v>
      </c>
      <c r="D6464" s="400" t="s">
        <v>2751</v>
      </c>
      <c r="E6464" s="400">
        <v>2</v>
      </c>
      <c r="F6464" s="400" t="s">
        <v>178</v>
      </c>
    </row>
    <row r="6465" spans="2:6">
      <c r="B6465" s="400">
        <v>6461</v>
      </c>
      <c r="C6465" s="400" t="s">
        <v>2735</v>
      </c>
      <c r="D6465" s="400" t="s">
        <v>2762</v>
      </c>
      <c r="E6465" s="400">
        <v>4</v>
      </c>
      <c r="F6465" s="400" t="s">
        <v>2765</v>
      </c>
    </row>
    <row r="6466" spans="2:6">
      <c r="B6466" s="400">
        <v>6462</v>
      </c>
      <c r="C6466" s="400" t="s">
        <v>2737</v>
      </c>
      <c r="D6466" s="400" t="s">
        <v>2745</v>
      </c>
      <c r="E6466" s="400">
        <v>2</v>
      </c>
      <c r="F6466" s="400" t="s">
        <v>178</v>
      </c>
    </row>
    <row r="6467" spans="2:6">
      <c r="B6467" s="400">
        <v>6463</v>
      </c>
      <c r="C6467" s="400" t="s">
        <v>2738</v>
      </c>
      <c r="D6467" s="400" t="s">
        <v>2749</v>
      </c>
      <c r="E6467" s="400">
        <v>4</v>
      </c>
      <c r="F6467" s="400" t="s">
        <v>2765</v>
      </c>
    </row>
    <row r="6468" spans="2:6">
      <c r="B6468" s="400">
        <v>6464</v>
      </c>
      <c r="C6468" s="400" t="s">
        <v>2737</v>
      </c>
      <c r="D6468" s="400" t="s">
        <v>2745</v>
      </c>
      <c r="E6468" s="400">
        <v>4</v>
      </c>
      <c r="F6468" s="400" t="s">
        <v>178</v>
      </c>
    </row>
    <row r="6469" spans="2:6">
      <c r="B6469" s="400">
        <v>6465</v>
      </c>
      <c r="C6469" s="400" t="s">
        <v>2738</v>
      </c>
      <c r="D6469" s="400" t="s">
        <v>2749</v>
      </c>
      <c r="E6469" s="400">
        <v>2</v>
      </c>
      <c r="F6469" s="400" t="s">
        <v>178</v>
      </c>
    </row>
    <row r="6470" spans="2:6">
      <c r="B6470" s="400">
        <v>6466</v>
      </c>
      <c r="C6470" s="400" t="s">
        <v>2737</v>
      </c>
      <c r="D6470" s="400" t="s">
        <v>2761</v>
      </c>
      <c r="E6470" s="400">
        <v>4</v>
      </c>
      <c r="F6470" s="400" t="s">
        <v>178</v>
      </c>
    </row>
    <row r="6471" spans="2:6">
      <c r="B6471" s="400">
        <v>6467</v>
      </c>
      <c r="C6471" s="400" t="s">
        <v>2738</v>
      </c>
      <c r="D6471" s="400" t="s">
        <v>2756</v>
      </c>
      <c r="E6471" s="400">
        <v>3</v>
      </c>
      <c r="F6471" s="400" t="s">
        <v>178</v>
      </c>
    </row>
    <row r="6472" spans="2:6">
      <c r="B6472" s="400">
        <v>6468</v>
      </c>
      <c r="C6472" s="400" t="s">
        <v>2738</v>
      </c>
      <c r="D6472" s="400" t="s">
        <v>2749</v>
      </c>
      <c r="E6472" s="400">
        <v>3</v>
      </c>
      <c r="F6472" s="400" t="s">
        <v>178</v>
      </c>
    </row>
    <row r="6473" spans="2:6">
      <c r="B6473" s="400">
        <v>6469</v>
      </c>
      <c r="C6473" s="400" t="s">
        <v>2735</v>
      </c>
      <c r="D6473" s="400" t="s">
        <v>2748</v>
      </c>
      <c r="E6473" s="400">
        <v>2</v>
      </c>
      <c r="F6473" s="400" t="s">
        <v>178</v>
      </c>
    </row>
    <row r="6474" spans="2:6">
      <c r="B6474" s="400">
        <v>6470</v>
      </c>
      <c r="C6474" s="400" t="s">
        <v>2739</v>
      </c>
      <c r="D6474" s="400" t="s">
        <v>2757</v>
      </c>
      <c r="E6474" s="400">
        <v>5</v>
      </c>
      <c r="F6474" s="400" t="s">
        <v>178</v>
      </c>
    </row>
    <row r="6475" spans="2:6">
      <c r="B6475" s="400">
        <v>6471</v>
      </c>
      <c r="C6475" s="400" t="s">
        <v>2738</v>
      </c>
      <c r="D6475" s="400" t="s">
        <v>2755</v>
      </c>
      <c r="E6475" s="400">
        <v>3</v>
      </c>
      <c r="F6475" s="400" t="s">
        <v>178</v>
      </c>
    </row>
    <row r="6476" spans="2:6">
      <c r="B6476" s="400">
        <v>6472</v>
      </c>
      <c r="C6476" s="400" t="s">
        <v>2737</v>
      </c>
      <c r="D6476" s="400" t="s">
        <v>2761</v>
      </c>
      <c r="E6476" s="400">
        <v>4</v>
      </c>
      <c r="F6476" s="400" t="s">
        <v>178</v>
      </c>
    </row>
    <row r="6477" spans="2:6">
      <c r="B6477" s="400">
        <v>6473</v>
      </c>
      <c r="C6477" s="400" t="s">
        <v>2735</v>
      </c>
      <c r="D6477" s="400" t="s">
        <v>2746</v>
      </c>
      <c r="E6477" s="400">
        <v>5</v>
      </c>
      <c r="F6477" s="400" t="s">
        <v>178</v>
      </c>
    </row>
    <row r="6478" spans="2:6">
      <c r="B6478" s="400">
        <v>6474</v>
      </c>
      <c r="C6478" s="400" t="s">
        <v>2735</v>
      </c>
      <c r="D6478" s="400" t="s">
        <v>2762</v>
      </c>
      <c r="E6478" s="400">
        <v>3</v>
      </c>
      <c r="F6478" s="400" t="s">
        <v>2770</v>
      </c>
    </row>
    <row r="6479" spans="2:6">
      <c r="B6479" s="400">
        <v>6475</v>
      </c>
      <c r="C6479" s="400" t="s">
        <v>2737</v>
      </c>
      <c r="D6479" s="400" t="s">
        <v>2769</v>
      </c>
      <c r="E6479" s="400">
        <v>4</v>
      </c>
      <c r="F6479" s="400" t="s">
        <v>2772</v>
      </c>
    </row>
    <row r="6480" spans="2:6">
      <c r="B6480" s="400">
        <v>6476</v>
      </c>
      <c r="C6480" s="400" t="s">
        <v>2735</v>
      </c>
      <c r="D6480" s="400" t="s">
        <v>2771</v>
      </c>
      <c r="E6480" s="400">
        <v>1</v>
      </c>
      <c r="F6480" s="400" t="s">
        <v>2770</v>
      </c>
    </row>
    <row r="6481" spans="2:6">
      <c r="B6481" s="400">
        <v>6477</v>
      </c>
      <c r="C6481" s="400" t="s">
        <v>2738</v>
      </c>
      <c r="D6481" s="400" t="s">
        <v>2756</v>
      </c>
      <c r="E6481" s="400">
        <v>4</v>
      </c>
      <c r="F6481" s="400" t="s">
        <v>178</v>
      </c>
    </row>
    <row r="6482" spans="2:6">
      <c r="B6482" s="400">
        <v>6478</v>
      </c>
      <c r="C6482" s="400" t="s">
        <v>2735</v>
      </c>
      <c r="D6482" s="400" t="s">
        <v>2748</v>
      </c>
      <c r="E6482" s="400">
        <v>5</v>
      </c>
      <c r="F6482" s="400" t="s">
        <v>178</v>
      </c>
    </row>
    <row r="6483" spans="2:6">
      <c r="B6483" s="400">
        <v>6479</v>
      </c>
      <c r="C6483" s="400" t="s">
        <v>2735</v>
      </c>
      <c r="D6483" s="400" t="s">
        <v>2746</v>
      </c>
      <c r="E6483" s="400">
        <v>2</v>
      </c>
      <c r="F6483" s="400" t="s">
        <v>2768</v>
      </c>
    </row>
    <row r="6484" spans="2:6">
      <c r="B6484" s="400">
        <v>6480</v>
      </c>
      <c r="C6484" s="400" t="s">
        <v>2735</v>
      </c>
      <c r="D6484" s="400" t="s">
        <v>2746</v>
      </c>
      <c r="E6484" s="400">
        <v>4</v>
      </c>
      <c r="F6484" s="400" t="s">
        <v>31</v>
      </c>
    </row>
    <row r="6485" spans="2:6">
      <c r="B6485" s="400">
        <v>6481</v>
      </c>
      <c r="C6485" s="400" t="s">
        <v>2737</v>
      </c>
      <c r="D6485" s="400" t="s">
        <v>2769</v>
      </c>
      <c r="E6485" s="400">
        <v>7</v>
      </c>
      <c r="F6485" s="400" t="s">
        <v>272</v>
      </c>
    </row>
    <row r="6486" spans="2:6">
      <c r="B6486" s="400">
        <v>6482</v>
      </c>
      <c r="C6486" s="400" t="s">
        <v>2737</v>
      </c>
      <c r="D6486" s="400" t="s">
        <v>2761</v>
      </c>
      <c r="E6486" s="400">
        <v>3</v>
      </c>
      <c r="F6486" s="400" t="s">
        <v>178</v>
      </c>
    </row>
    <row r="6487" spans="2:6">
      <c r="B6487" s="400">
        <v>6483</v>
      </c>
      <c r="C6487" s="400" t="s">
        <v>2738</v>
      </c>
      <c r="D6487" s="400" t="s">
        <v>2756</v>
      </c>
      <c r="E6487" s="400">
        <v>5</v>
      </c>
      <c r="F6487" s="400" t="s">
        <v>178</v>
      </c>
    </row>
    <row r="6488" spans="2:6">
      <c r="B6488" s="400">
        <v>6484</v>
      </c>
      <c r="C6488" s="400" t="s">
        <v>2737</v>
      </c>
      <c r="D6488" s="400" t="s">
        <v>2763</v>
      </c>
      <c r="E6488" s="400">
        <v>2</v>
      </c>
      <c r="F6488" s="400" t="s">
        <v>2760</v>
      </c>
    </row>
    <row r="6489" spans="2:6">
      <c r="B6489" s="400">
        <v>6485</v>
      </c>
      <c r="C6489" s="400" t="s">
        <v>2738</v>
      </c>
      <c r="D6489" s="400" t="s">
        <v>2749</v>
      </c>
      <c r="E6489" s="400">
        <v>2</v>
      </c>
      <c r="F6489" s="400" t="s">
        <v>2752</v>
      </c>
    </row>
    <row r="6490" spans="2:6">
      <c r="B6490" s="400">
        <v>6486</v>
      </c>
      <c r="C6490" s="400" t="s">
        <v>2735</v>
      </c>
      <c r="D6490" s="400" t="s">
        <v>2762</v>
      </c>
      <c r="E6490" s="400">
        <v>4</v>
      </c>
      <c r="F6490" s="400" t="s">
        <v>2758</v>
      </c>
    </row>
    <row r="6491" spans="2:6">
      <c r="B6491" s="400">
        <v>6487</v>
      </c>
      <c r="C6491" s="400" t="s">
        <v>2735</v>
      </c>
      <c r="D6491" s="400" t="s">
        <v>2748</v>
      </c>
      <c r="E6491" s="400">
        <v>3</v>
      </c>
      <c r="F6491" s="400" t="s">
        <v>178</v>
      </c>
    </row>
    <row r="6492" spans="2:6">
      <c r="B6492" s="400">
        <v>6488</v>
      </c>
      <c r="C6492" s="400" t="s">
        <v>2738</v>
      </c>
      <c r="D6492" s="400" t="s">
        <v>2749</v>
      </c>
      <c r="E6492" s="400">
        <v>5</v>
      </c>
      <c r="F6492" s="400" t="s">
        <v>178</v>
      </c>
    </row>
    <row r="6493" spans="2:6">
      <c r="B6493" s="400">
        <v>6489</v>
      </c>
      <c r="C6493" s="400" t="s">
        <v>2738</v>
      </c>
      <c r="D6493" s="400" t="s">
        <v>2756</v>
      </c>
      <c r="E6493" s="400">
        <v>4</v>
      </c>
      <c r="F6493" s="400" t="s">
        <v>2765</v>
      </c>
    </row>
    <row r="6494" spans="2:6">
      <c r="B6494" s="400">
        <v>6490</v>
      </c>
      <c r="C6494" s="400" t="s">
        <v>2735</v>
      </c>
      <c r="D6494" s="400" t="s">
        <v>2764</v>
      </c>
      <c r="E6494" s="400">
        <v>2</v>
      </c>
      <c r="F6494" s="400" t="s">
        <v>2760</v>
      </c>
    </row>
    <row r="6495" spans="2:6">
      <c r="B6495" s="400">
        <v>6491</v>
      </c>
      <c r="C6495" s="400" t="s">
        <v>2735</v>
      </c>
      <c r="D6495" s="400" t="s">
        <v>2746</v>
      </c>
      <c r="E6495" s="400">
        <v>6</v>
      </c>
      <c r="F6495" s="400" t="s">
        <v>178</v>
      </c>
    </row>
    <row r="6496" spans="2:6">
      <c r="B6496" s="400">
        <v>6492</v>
      </c>
      <c r="C6496" s="400" t="s">
        <v>2738</v>
      </c>
      <c r="D6496" s="400" t="s">
        <v>2755</v>
      </c>
      <c r="E6496" s="400">
        <v>1</v>
      </c>
      <c r="F6496" s="400" t="s">
        <v>2768</v>
      </c>
    </row>
    <row r="6497" spans="2:6">
      <c r="B6497" s="400">
        <v>6493</v>
      </c>
      <c r="C6497" s="400" t="s">
        <v>2737</v>
      </c>
      <c r="D6497" s="400" t="s">
        <v>2761</v>
      </c>
      <c r="E6497" s="400">
        <v>3</v>
      </c>
      <c r="F6497" s="400" t="s">
        <v>178</v>
      </c>
    </row>
    <row r="6498" spans="2:6">
      <c r="B6498" s="400">
        <v>6494</v>
      </c>
      <c r="C6498" s="400" t="s">
        <v>2736</v>
      </c>
      <c r="D6498" s="400" t="s">
        <v>2753</v>
      </c>
      <c r="E6498" s="400">
        <v>4</v>
      </c>
      <c r="F6498" s="400" t="s">
        <v>374</v>
      </c>
    </row>
    <row r="6499" spans="2:6">
      <c r="B6499" s="400">
        <v>6495</v>
      </c>
      <c r="C6499" s="400" t="s">
        <v>2735</v>
      </c>
      <c r="D6499" s="400" t="s">
        <v>2746</v>
      </c>
      <c r="E6499" s="400">
        <v>4</v>
      </c>
      <c r="F6499" s="400" t="s">
        <v>2766</v>
      </c>
    </row>
    <row r="6500" spans="2:6">
      <c r="B6500" s="400">
        <v>6496</v>
      </c>
      <c r="C6500" s="400" t="s">
        <v>2738</v>
      </c>
      <c r="D6500" s="400" t="s">
        <v>2749</v>
      </c>
      <c r="E6500" s="400">
        <v>2</v>
      </c>
      <c r="F6500" s="400" t="s">
        <v>2768</v>
      </c>
    </row>
    <row r="6501" spans="2:6">
      <c r="B6501" s="400">
        <v>6497</v>
      </c>
      <c r="C6501" s="400" t="s">
        <v>2735</v>
      </c>
      <c r="D6501" s="400" t="s">
        <v>2762</v>
      </c>
      <c r="E6501" s="400">
        <v>5</v>
      </c>
      <c r="F6501" s="400" t="s">
        <v>178</v>
      </c>
    </row>
    <row r="6502" spans="2:6">
      <c r="B6502" s="400">
        <v>6498</v>
      </c>
      <c r="C6502" s="400" t="s">
        <v>2735</v>
      </c>
      <c r="D6502" s="400" t="s">
        <v>2746</v>
      </c>
      <c r="E6502" s="400">
        <v>2</v>
      </c>
      <c r="F6502" s="400" t="s">
        <v>2770</v>
      </c>
    </row>
    <row r="6503" spans="2:6">
      <c r="B6503" s="400">
        <v>6499</v>
      </c>
      <c r="C6503" s="400" t="s">
        <v>2738</v>
      </c>
      <c r="D6503" s="400" t="s">
        <v>2749</v>
      </c>
      <c r="E6503" s="400">
        <v>1</v>
      </c>
      <c r="F6503" s="400" t="s">
        <v>178</v>
      </c>
    </row>
    <row r="6504" spans="2:6">
      <c r="B6504" s="400">
        <v>6500</v>
      </c>
      <c r="C6504" s="400" t="s">
        <v>2735</v>
      </c>
      <c r="D6504" s="400" t="s">
        <v>2762</v>
      </c>
      <c r="E6504" s="400">
        <v>3</v>
      </c>
      <c r="F6504" s="400" t="s">
        <v>178</v>
      </c>
    </row>
    <row r="6505" spans="2:6">
      <c r="B6505" s="400">
        <v>6501</v>
      </c>
      <c r="C6505" s="400" t="s">
        <v>2738</v>
      </c>
      <c r="D6505" s="400" t="s">
        <v>2754</v>
      </c>
      <c r="E6505" s="400">
        <v>3</v>
      </c>
      <c r="F6505" s="400" t="s">
        <v>178</v>
      </c>
    </row>
    <row r="6506" spans="2:6">
      <c r="B6506" s="400">
        <v>6502</v>
      </c>
      <c r="C6506" s="400" t="s">
        <v>2738</v>
      </c>
      <c r="D6506" s="400" t="s">
        <v>2755</v>
      </c>
      <c r="E6506" s="400">
        <v>3</v>
      </c>
      <c r="F6506" s="400" t="s">
        <v>178</v>
      </c>
    </row>
    <row r="6507" spans="2:6">
      <c r="B6507" s="400">
        <v>6503</v>
      </c>
      <c r="C6507" s="400" t="s">
        <v>2739</v>
      </c>
      <c r="D6507" s="400" t="s">
        <v>2757</v>
      </c>
      <c r="E6507" s="400">
        <v>3</v>
      </c>
      <c r="F6507" s="400" t="s">
        <v>178</v>
      </c>
    </row>
    <row r="6508" spans="2:6">
      <c r="B6508" s="400">
        <v>6504</v>
      </c>
      <c r="C6508" s="400" t="s">
        <v>2736</v>
      </c>
      <c r="D6508" s="400" t="s">
        <v>2753</v>
      </c>
      <c r="E6508" s="400">
        <v>2</v>
      </c>
      <c r="F6508" s="400" t="s">
        <v>2766</v>
      </c>
    </row>
    <row r="6509" spans="2:6">
      <c r="B6509" s="400">
        <v>6505</v>
      </c>
      <c r="C6509" s="400" t="s">
        <v>2735</v>
      </c>
      <c r="D6509" s="400" t="s">
        <v>2764</v>
      </c>
      <c r="E6509" s="400">
        <v>5</v>
      </c>
      <c r="F6509" s="400" t="s">
        <v>31</v>
      </c>
    </row>
    <row r="6510" spans="2:6">
      <c r="B6510" s="400">
        <v>6506</v>
      </c>
      <c r="C6510" s="400" t="s">
        <v>2735</v>
      </c>
      <c r="D6510" s="400" t="s">
        <v>2764</v>
      </c>
      <c r="E6510" s="400">
        <v>6</v>
      </c>
      <c r="F6510" s="400" t="s">
        <v>178</v>
      </c>
    </row>
    <row r="6511" spans="2:6">
      <c r="B6511" s="400">
        <v>6507</v>
      </c>
      <c r="C6511" s="400" t="s">
        <v>2738</v>
      </c>
      <c r="D6511" s="400" t="s">
        <v>2754</v>
      </c>
      <c r="E6511" s="400">
        <v>1</v>
      </c>
      <c r="F6511" s="400" t="s">
        <v>272</v>
      </c>
    </row>
    <row r="6512" spans="2:6">
      <c r="B6512" s="400">
        <v>6508</v>
      </c>
      <c r="C6512" s="400" t="s">
        <v>2735</v>
      </c>
      <c r="D6512" s="400" t="s">
        <v>2748</v>
      </c>
      <c r="E6512" s="400">
        <v>4</v>
      </c>
      <c r="F6512" s="400" t="s">
        <v>178</v>
      </c>
    </row>
    <row r="6513" spans="2:6">
      <c r="B6513" s="400">
        <v>6509</v>
      </c>
      <c r="C6513" s="400" t="s">
        <v>2735</v>
      </c>
      <c r="D6513" s="400" t="s">
        <v>2747</v>
      </c>
      <c r="E6513" s="400">
        <v>5</v>
      </c>
      <c r="F6513" s="400" t="s">
        <v>2766</v>
      </c>
    </row>
    <row r="6514" spans="2:6">
      <c r="B6514" s="400">
        <v>6510</v>
      </c>
      <c r="C6514" s="400" t="s">
        <v>2737</v>
      </c>
      <c r="D6514" s="400" t="s">
        <v>2769</v>
      </c>
      <c r="E6514" s="400">
        <v>4</v>
      </c>
      <c r="F6514" s="400" t="s">
        <v>178</v>
      </c>
    </row>
    <row r="6515" spans="2:6">
      <c r="B6515" s="400">
        <v>6511</v>
      </c>
      <c r="C6515" s="400" t="s">
        <v>2737</v>
      </c>
      <c r="D6515" s="400" t="s">
        <v>2761</v>
      </c>
      <c r="E6515" s="400">
        <v>1</v>
      </c>
      <c r="F6515" s="400" t="s">
        <v>2752</v>
      </c>
    </row>
    <row r="6516" spans="2:6">
      <c r="B6516" s="400">
        <v>6512</v>
      </c>
      <c r="C6516" s="400" t="s">
        <v>2735</v>
      </c>
      <c r="D6516" s="400" t="s">
        <v>2762</v>
      </c>
      <c r="E6516" s="400">
        <v>1</v>
      </c>
      <c r="F6516" s="400" t="s">
        <v>2770</v>
      </c>
    </row>
    <row r="6517" spans="2:6">
      <c r="B6517" s="400">
        <v>6513</v>
      </c>
      <c r="C6517" s="400" t="s">
        <v>2738</v>
      </c>
      <c r="D6517" s="400" t="s">
        <v>2755</v>
      </c>
      <c r="E6517" s="400">
        <v>3</v>
      </c>
      <c r="F6517" s="400" t="s">
        <v>178</v>
      </c>
    </row>
    <row r="6518" spans="2:6">
      <c r="B6518" s="400">
        <v>6514</v>
      </c>
      <c r="C6518" s="400" t="s">
        <v>2736</v>
      </c>
      <c r="D6518" s="400" t="s">
        <v>2753</v>
      </c>
      <c r="E6518" s="400">
        <v>2</v>
      </c>
      <c r="F6518" s="400" t="s">
        <v>2768</v>
      </c>
    </row>
    <row r="6519" spans="2:6">
      <c r="B6519" s="400">
        <v>6515</v>
      </c>
      <c r="C6519" s="400" t="s">
        <v>2738</v>
      </c>
      <c r="D6519" s="400" t="s">
        <v>2755</v>
      </c>
      <c r="E6519" s="400">
        <v>1</v>
      </c>
      <c r="F6519" s="400" t="s">
        <v>2768</v>
      </c>
    </row>
    <row r="6520" spans="2:6">
      <c r="B6520" s="400">
        <v>6516</v>
      </c>
      <c r="C6520" s="400" t="s">
        <v>2734</v>
      </c>
      <c r="D6520" s="400" t="s">
        <v>2751</v>
      </c>
      <c r="E6520" s="400">
        <v>1</v>
      </c>
      <c r="F6520" s="400" t="s">
        <v>2772</v>
      </c>
    </row>
    <row r="6521" spans="2:6">
      <c r="B6521" s="400">
        <v>6517</v>
      </c>
      <c r="C6521" s="400" t="s">
        <v>2735</v>
      </c>
      <c r="D6521" s="400" t="s">
        <v>2764</v>
      </c>
      <c r="E6521" s="400">
        <v>4</v>
      </c>
      <c r="F6521" s="400" t="s">
        <v>339</v>
      </c>
    </row>
    <row r="6522" spans="2:6">
      <c r="B6522" s="400">
        <v>6518</v>
      </c>
      <c r="C6522" s="400" t="s">
        <v>2738</v>
      </c>
      <c r="D6522" s="400" t="s">
        <v>2754</v>
      </c>
      <c r="E6522" s="400">
        <v>5</v>
      </c>
      <c r="F6522" s="400" t="s">
        <v>178</v>
      </c>
    </row>
    <row r="6523" spans="2:6">
      <c r="B6523" s="400">
        <v>6519</v>
      </c>
      <c r="C6523" s="400" t="s">
        <v>2738</v>
      </c>
      <c r="D6523" s="400" t="s">
        <v>2749</v>
      </c>
      <c r="E6523" s="400">
        <v>4</v>
      </c>
      <c r="F6523" s="400" t="s">
        <v>2752</v>
      </c>
    </row>
    <row r="6524" spans="2:6">
      <c r="B6524" s="400">
        <v>6520</v>
      </c>
      <c r="C6524" s="400" t="s">
        <v>2738</v>
      </c>
      <c r="D6524" s="400" t="s">
        <v>2755</v>
      </c>
      <c r="E6524" s="400">
        <v>4</v>
      </c>
      <c r="F6524" s="400" t="s">
        <v>178</v>
      </c>
    </row>
    <row r="6525" spans="2:6">
      <c r="B6525" s="400">
        <v>6521</v>
      </c>
      <c r="C6525" s="400" t="s">
        <v>2735</v>
      </c>
      <c r="D6525" s="400" t="s">
        <v>2771</v>
      </c>
      <c r="E6525" s="400">
        <v>5</v>
      </c>
      <c r="F6525" s="400" t="s">
        <v>31</v>
      </c>
    </row>
    <row r="6526" spans="2:6">
      <c r="B6526" s="400">
        <v>6522</v>
      </c>
      <c r="C6526" s="400" t="s">
        <v>2738</v>
      </c>
      <c r="D6526" s="400" t="s">
        <v>2749</v>
      </c>
      <c r="E6526" s="400">
        <v>5</v>
      </c>
      <c r="F6526" s="400" t="s">
        <v>178</v>
      </c>
    </row>
    <row r="6527" spans="2:6">
      <c r="B6527" s="400">
        <v>6523</v>
      </c>
      <c r="C6527" s="400" t="s">
        <v>2737</v>
      </c>
      <c r="D6527" s="400" t="s">
        <v>2745</v>
      </c>
      <c r="E6527" s="400">
        <v>2</v>
      </c>
      <c r="F6527" s="400" t="s">
        <v>178</v>
      </c>
    </row>
    <row r="6528" spans="2:6">
      <c r="B6528" s="400">
        <v>6524</v>
      </c>
      <c r="C6528" s="400" t="s">
        <v>2738</v>
      </c>
      <c r="D6528" s="400" t="s">
        <v>2756</v>
      </c>
      <c r="E6528" s="400">
        <v>3</v>
      </c>
      <c r="F6528" s="400" t="s">
        <v>2765</v>
      </c>
    </row>
    <row r="6529" spans="2:6">
      <c r="B6529" s="400">
        <v>6525</v>
      </c>
      <c r="C6529" s="400" t="s">
        <v>2735</v>
      </c>
      <c r="D6529" s="400" t="s">
        <v>2746</v>
      </c>
      <c r="E6529" s="400">
        <v>2</v>
      </c>
      <c r="F6529" s="400" t="s">
        <v>178</v>
      </c>
    </row>
    <row r="6530" spans="2:6">
      <c r="B6530" s="400">
        <v>6526</v>
      </c>
      <c r="C6530" s="400" t="s">
        <v>2735</v>
      </c>
      <c r="D6530" s="400" t="s">
        <v>2759</v>
      </c>
      <c r="E6530" s="400">
        <v>3</v>
      </c>
      <c r="F6530" s="400" t="s">
        <v>178</v>
      </c>
    </row>
    <row r="6531" spans="2:6">
      <c r="B6531" s="400">
        <v>6527</v>
      </c>
      <c r="C6531" s="400" t="s">
        <v>2735</v>
      </c>
      <c r="D6531" s="400" t="s">
        <v>2759</v>
      </c>
      <c r="E6531" s="400">
        <v>6</v>
      </c>
      <c r="F6531" s="400" t="s">
        <v>178</v>
      </c>
    </row>
    <row r="6532" spans="2:6">
      <c r="B6532" s="400">
        <v>6528</v>
      </c>
      <c r="C6532" s="400" t="s">
        <v>2737</v>
      </c>
      <c r="D6532" s="400" t="s">
        <v>2769</v>
      </c>
      <c r="E6532" s="400">
        <v>2</v>
      </c>
      <c r="F6532" s="400" t="s">
        <v>339</v>
      </c>
    </row>
    <row r="6533" spans="2:6">
      <c r="B6533" s="400">
        <v>6529</v>
      </c>
      <c r="C6533" s="400" t="s">
        <v>2738</v>
      </c>
      <c r="D6533" s="400" t="s">
        <v>2749</v>
      </c>
      <c r="E6533" s="400">
        <v>2</v>
      </c>
      <c r="F6533" s="400" t="s">
        <v>178</v>
      </c>
    </row>
    <row r="6534" spans="2:6">
      <c r="B6534" s="400">
        <v>6530</v>
      </c>
      <c r="C6534" s="400" t="s">
        <v>2734</v>
      </c>
      <c r="D6534" s="400" t="s">
        <v>2751</v>
      </c>
      <c r="E6534" s="400">
        <v>1</v>
      </c>
      <c r="F6534" s="400" t="s">
        <v>178</v>
      </c>
    </row>
    <row r="6535" spans="2:6">
      <c r="B6535" s="400">
        <v>6531</v>
      </c>
      <c r="C6535" s="400" t="s">
        <v>2735</v>
      </c>
      <c r="D6535" s="400" t="s">
        <v>2748</v>
      </c>
      <c r="E6535" s="400">
        <v>3</v>
      </c>
      <c r="F6535" s="400" t="s">
        <v>2768</v>
      </c>
    </row>
    <row r="6536" spans="2:6">
      <c r="B6536" s="400">
        <v>6532</v>
      </c>
      <c r="C6536" s="400" t="s">
        <v>2739</v>
      </c>
      <c r="D6536" s="400" t="s">
        <v>2757</v>
      </c>
      <c r="E6536" s="400">
        <v>3</v>
      </c>
      <c r="F6536" s="400" t="s">
        <v>2766</v>
      </c>
    </row>
    <row r="6537" spans="2:6">
      <c r="B6537" s="400">
        <v>6533</v>
      </c>
      <c r="C6537" s="400" t="s">
        <v>2736</v>
      </c>
      <c r="D6537" s="400" t="s">
        <v>2753</v>
      </c>
      <c r="E6537" s="400">
        <v>2</v>
      </c>
      <c r="F6537" s="400" t="s">
        <v>178</v>
      </c>
    </row>
    <row r="6538" spans="2:6">
      <c r="B6538" s="400">
        <v>6534</v>
      </c>
      <c r="C6538" s="400" t="s">
        <v>2734</v>
      </c>
      <c r="D6538" s="400" t="s">
        <v>2751</v>
      </c>
      <c r="E6538" s="400">
        <v>5</v>
      </c>
      <c r="F6538" s="400" t="s">
        <v>272</v>
      </c>
    </row>
    <row r="6539" spans="2:6">
      <c r="B6539" s="400">
        <v>6535</v>
      </c>
      <c r="C6539" s="400" t="s">
        <v>2735</v>
      </c>
      <c r="D6539" s="400" t="s">
        <v>2747</v>
      </c>
      <c r="E6539" s="400">
        <v>5</v>
      </c>
      <c r="F6539" s="400" t="s">
        <v>178</v>
      </c>
    </row>
    <row r="6540" spans="2:6">
      <c r="B6540" s="400">
        <v>6536</v>
      </c>
      <c r="C6540" s="400" t="s">
        <v>2738</v>
      </c>
      <c r="D6540" s="400" t="s">
        <v>2749</v>
      </c>
      <c r="E6540" s="400">
        <v>4</v>
      </c>
      <c r="F6540" s="400" t="s">
        <v>339</v>
      </c>
    </row>
    <row r="6541" spans="2:6">
      <c r="B6541" s="400">
        <v>6537</v>
      </c>
      <c r="C6541" s="400" t="s">
        <v>2735</v>
      </c>
      <c r="D6541" s="400" t="s">
        <v>2764</v>
      </c>
      <c r="E6541" s="400">
        <v>2</v>
      </c>
      <c r="F6541" s="400" t="s">
        <v>178</v>
      </c>
    </row>
    <row r="6542" spans="2:6">
      <c r="B6542" s="400">
        <v>6538</v>
      </c>
      <c r="C6542" s="400" t="s">
        <v>2735</v>
      </c>
      <c r="D6542" s="400" t="s">
        <v>2762</v>
      </c>
      <c r="E6542" s="400">
        <v>5</v>
      </c>
      <c r="F6542" s="400" t="s">
        <v>339</v>
      </c>
    </row>
    <row r="6543" spans="2:6">
      <c r="B6543" s="400">
        <v>6539</v>
      </c>
      <c r="C6543" s="400" t="s">
        <v>2737</v>
      </c>
      <c r="D6543" s="400" t="s">
        <v>2763</v>
      </c>
      <c r="E6543" s="400">
        <v>5</v>
      </c>
      <c r="F6543" s="400" t="s">
        <v>178</v>
      </c>
    </row>
    <row r="6544" spans="2:6">
      <c r="B6544" s="400">
        <v>6540</v>
      </c>
      <c r="C6544" s="400" t="s">
        <v>2737</v>
      </c>
      <c r="D6544" s="400" t="s">
        <v>2761</v>
      </c>
      <c r="E6544" s="400">
        <v>2</v>
      </c>
      <c r="F6544" s="400" t="s">
        <v>178</v>
      </c>
    </row>
    <row r="6545" spans="2:6">
      <c r="B6545" s="400">
        <v>6541</v>
      </c>
      <c r="C6545" s="400" t="s">
        <v>2738</v>
      </c>
      <c r="D6545" s="400" t="s">
        <v>2755</v>
      </c>
      <c r="E6545" s="400">
        <v>3</v>
      </c>
      <c r="F6545" s="400" t="s">
        <v>178</v>
      </c>
    </row>
    <row r="6546" spans="2:6">
      <c r="B6546" s="400">
        <v>6542</v>
      </c>
      <c r="C6546" s="400" t="s">
        <v>2735</v>
      </c>
      <c r="D6546" s="400" t="s">
        <v>2764</v>
      </c>
      <c r="E6546" s="400">
        <v>3</v>
      </c>
      <c r="F6546" s="400" t="s">
        <v>2758</v>
      </c>
    </row>
    <row r="6547" spans="2:6">
      <c r="B6547" s="400">
        <v>6543</v>
      </c>
      <c r="C6547" s="400" t="s">
        <v>2737</v>
      </c>
      <c r="D6547" s="400" t="s">
        <v>2763</v>
      </c>
      <c r="E6547" s="400">
        <v>2</v>
      </c>
      <c r="F6547" s="400" t="s">
        <v>178</v>
      </c>
    </row>
    <row r="6548" spans="2:6">
      <c r="B6548" s="400">
        <v>6544</v>
      </c>
      <c r="C6548" s="400" t="s">
        <v>2735</v>
      </c>
      <c r="D6548" s="400" t="s">
        <v>2746</v>
      </c>
      <c r="E6548" s="400">
        <v>4</v>
      </c>
      <c r="F6548" s="400" t="s">
        <v>2766</v>
      </c>
    </row>
    <row r="6549" spans="2:6">
      <c r="B6549" s="400">
        <v>6545</v>
      </c>
      <c r="C6549" s="400" t="s">
        <v>2738</v>
      </c>
      <c r="D6549" s="400" t="s">
        <v>2754</v>
      </c>
      <c r="E6549" s="400">
        <v>2</v>
      </c>
      <c r="F6549" s="400" t="s">
        <v>2770</v>
      </c>
    </row>
    <row r="6550" spans="2:6">
      <c r="B6550" s="400">
        <v>6546</v>
      </c>
      <c r="C6550" s="400" t="s">
        <v>2735</v>
      </c>
      <c r="D6550" s="400" t="s">
        <v>2764</v>
      </c>
      <c r="E6550" s="400">
        <v>3</v>
      </c>
      <c r="F6550" s="400" t="s">
        <v>178</v>
      </c>
    </row>
    <row r="6551" spans="2:6">
      <c r="B6551" s="400">
        <v>6547</v>
      </c>
      <c r="C6551" s="400" t="s">
        <v>2738</v>
      </c>
      <c r="D6551" s="400" t="s">
        <v>2755</v>
      </c>
      <c r="E6551" s="400">
        <v>4</v>
      </c>
      <c r="F6551" s="400" t="s">
        <v>178</v>
      </c>
    </row>
    <row r="6552" spans="2:6">
      <c r="B6552" s="400">
        <v>6548</v>
      </c>
      <c r="C6552" s="400" t="s">
        <v>2738</v>
      </c>
      <c r="D6552" s="400" t="s">
        <v>2754</v>
      </c>
      <c r="E6552" s="400">
        <v>2</v>
      </c>
      <c r="F6552" s="400" t="s">
        <v>2765</v>
      </c>
    </row>
    <row r="6553" spans="2:6">
      <c r="B6553" s="400">
        <v>6549</v>
      </c>
      <c r="C6553" s="400" t="s">
        <v>2737</v>
      </c>
      <c r="D6553" s="400" t="s">
        <v>2761</v>
      </c>
      <c r="E6553" s="400">
        <v>3</v>
      </c>
      <c r="F6553" s="400" t="s">
        <v>374</v>
      </c>
    </row>
    <row r="6554" spans="2:6">
      <c r="B6554" s="400">
        <v>6550</v>
      </c>
      <c r="C6554" s="400" t="s">
        <v>2734</v>
      </c>
      <c r="D6554" s="400" t="s">
        <v>2750</v>
      </c>
      <c r="E6554" s="400">
        <v>2</v>
      </c>
      <c r="F6554" s="400" t="s">
        <v>178</v>
      </c>
    </row>
    <row r="6555" spans="2:6">
      <c r="B6555" s="400">
        <v>6551</v>
      </c>
      <c r="C6555" s="400" t="s">
        <v>2737</v>
      </c>
      <c r="D6555" s="400" t="s">
        <v>2763</v>
      </c>
      <c r="E6555" s="400">
        <v>2</v>
      </c>
      <c r="F6555" s="400" t="s">
        <v>178</v>
      </c>
    </row>
    <row r="6556" spans="2:6">
      <c r="B6556" s="400">
        <v>6552</v>
      </c>
      <c r="C6556" s="400" t="s">
        <v>2736</v>
      </c>
      <c r="D6556" s="400" t="s">
        <v>2753</v>
      </c>
      <c r="E6556" s="400">
        <v>2</v>
      </c>
      <c r="F6556" s="400" t="s">
        <v>178</v>
      </c>
    </row>
    <row r="6557" spans="2:6">
      <c r="B6557" s="400">
        <v>6553</v>
      </c>
      <c r="C6557" s="400" t="s">
        <v>2738</v>
      </c>
      <c r="D6557" s="400" t="s">
        <v>2754</v>
      </c>
      <c r="E6557" s="400">
        <v>4</v>
      </c>
      <c r="F6557" s="400" t="s">
        <v>178</v>
      </c>
    </row>
    <row r="6558" spans="2:6">
      <c r="B6558" s="400">
        <v>6554</v>
      </c>
      <c r="C6558" s="400" t="s">
        <v>2735</v>
      </c>
      <c r="D6558" s="400" t="s">
        <v>2762</v>
      </c>
      <c r="E6558" s="400">
        <v>3</v>
      </c>
      <c r="F6558" s="400" t="s">
        <v>178</v>
      </c>
    </row>
    <row r="6559" spans="2:6">
      <c r="B6559" s="400">
        <v>6555</v>
      </c>
      <c r="C6559" s="400" t="s">
        <v>2738</v>
      </c>
      <c r="D6559" s="400" t="s">
        <v>2749</v>
      </c>
      <c r="E6559" s="400">
        <v>3</v>
      </c>
      <c r="F6559" s="400" t="s">
        <v>178</v>
      </c>
    </row>
    <row r="6560" spans="2:6">
      <c r="B6560" s="400">
        <v>6556</v>
      </c>
      <c r="C6560" s="400" t="s">
        <v>2738</v>
      </c>
      <c r="D6560" s="400" t="s">
        <v>2756</v>
      </c>
      <c r="E6560" s="400">
        <v>1</v>
      </c>
      <c r="F6560" s="400" t="s">
        <v>272</v>
      </c>
    </row>
    <row r="6561" spans="2:6">
      <c r="B6561" s="400">
        <v>6557</v>
      </c>
      <c r="C6561" s="400" t="s">
        <v>2734</v>
      </c>
      <c r="D6561" s="400" t="s">
        <v>2751</v>
      </c>
      <c r="E6561" s="400">
        <v>5</v>
      </c>
      <c r="F6561" s="400" t="s">
        <v>178</v>
      </c>
    </row>
    <row r="6562" spans="2:6">
      <c r="B6562" s="400">
        <v>6558</v>
      </c>
      <c r="C6562" s="400" t="s">
        <v>2738</v>
      </c>
      <c r="D6562" s="400" t="s">
        <v>2749</v>
      </c>
      <c r="E6562" s="400">
        <v>5</v>
      </c>
      <c r="F6562" s="400" t="s">
        <v>339</v>
      </c>
    </row>
    <row r="6563" spans="2:6">
      <c r="B6563" s="400">
        <v>6559</v>
      </c>
      <c r="C6563" s="400" t="s">
        <v>2737</v>
      </c>
      <c r="D6563" s="400" t="s">
        <v>2769</v>
      </c>
      <c r="E6563" s="400">
        <v>1</v>
      </c>
      <c r="F6563" s="400" t="s">
        <v>178</v>
      </c>
    </row>
    <row r="6564" spans="2:6">
      <c r="B6564" s="400">
        <v>6560</v>
      </c>
      <c r="C6564" s="400" t="s">
        <v>2737</v>
      </c>
      <c r="D6564" s="400" t="s">
        <v>2763</v>
      </c>
      <c r="E6564" s="400">
        <v>1</v>
      </c>
      <c r="F6564" s="400" t="s">
        <v>178</v>
      </c>
    </row>
    <row r="6565" spans="2:6">
      <c r="B6565" s="400">
        <v>6561</v>
      </c>
      <c r="C6565" s="400" t="s">
        <v>2738</v>
      </c>
      <c r="D6565" s="400" t="s">
        <v>2749</v>
      </c>
      <c r="E6565" s="400">
        <v>4</v>
      </c>
      <c r="F6565" s="400" t="s">
        <v>178</v>
      </c>
    </row>
    <row r="6566" spans="2:6">
      <c r="B6566" s="400">
        <v>6562</v>
      </c>
      <c r="C6566" s="400" t="s">
        <v>2738</v>
      </c>
      <c r="D6566" s="400" t="s">
        <v>2755</v>
      </c>
      <c r="E6566" s="400">
        <v>1</v>
      </c>
      <c r="F6566" s="400" t="s">
        <v>2770</v>
      </c>
    </row>
    <row r="6567" spans="2:6">
      <c r="B6567" s="400">
        <v>6563</v>
      </c>
      <c r="C6567" s="400" t="s">
        <v>2737</v>
      </c>
      <c r="D6567" s="400" t="s">
        <v>2745</v>
      </c>
      <c r="E6567" s="400">
        <v>4</v>
      </c>
      <c r="F6567" s="400" t="s">
        <v>178</v>
      </c>
    </row>
    <row r="6568" spans="2:6">
      <c r="B6568" s="400">
        <v>6564</v>
      </c>
      <c r="C6568" s="400" t="s">
        <v>2735</v>
      </c>
      <c r="D6568" s="400" t="s">
        <v>2771</v>
      </c>
      <c r="E6568" s="400">
        <v>3</v>
      </c>
      <c r="F6568" s="400" t="s">
        <v>178</v>
      </c>
    </row>
    <row r="6569" spans="2:6">
      <c r="B6569" s="400">
        <v>6565</v>
      </c>
      <c r="C6569" s="400" t="s">
        <v>2737</v>
      </c>
      <c r="D6569" s="400" t="s">
        <v>2745</v>
      </c>
      <c r="E6569" s="400">
        <v>2</v>
      </c>
      <c r="F6569" s="400" t="s">
        <v>2772</v>
      </c>
    </row>
    <row r="6570" spans="2:6">
      <c r="B6570" s="400">
        <v>6566</v>
      </c>
      <c r="C6570" s="400" t="s">
        <v>2737</v>
      </c>
      <c r="D6570" s="400" t="s">
        <v>2769</v>
      </c>
      <c r="E6570" s="400">
        <v>1</v>
      </c>
      <c r="F6570" s="400" t="s">
        <v>178</v>
      </c>
    </row>
    <row r="6571" spans="2:6">
      <c r="B6571" s="400">
        <v>6567</v>
      </c>
      <c r="C6571" s="400" t="s">
        <v>2735</v>
      </c>
      <c r="D6571" s="400" t="s">
        <v>2748</v>
      </c>
      <c r="E6571" s="400">
        <v>5</v>
      </c>
      <c r="F6571" s="400" t="s">
        <v>178</v>
      </c>
    </row>
    <row r="6572" spans="2:6">
      <c r="B6572" s="400">
        <v>6568</v>
      </c>
      <c r="C6572" s="400" t="s">
        <v>2737</v>
      </c>
      <c r="D6572" s="400" t="s">
        <v>2769</v>
      </c>
      <c r="E6572" s="400">
        <v>3</v>
      </c>
      <c r="F6572" s="400" t="s">
        <v>178</v>
      </c>
    </row>
    <row r="6573" spans="2:6">
      <c r="B6573" s="400">
        <v>6569</v>
      </c>
      <c r="C6573" s="400" t="s">
        <v>2735</v>
      </c>
      <c r="D6573" s="400" t="s">
        <v>2759</v>
      </c>
      <c r="E6573" s="400">
        <v>2</v>
      </c>
      <c r="F6573" s="400" t="s">
        <v>178</v>
      </c>
    </row>
    <row r="6574" spans="2:6">
      <c r="B6574" s="400">
        <v>6570</v>
      </c>
      <c r="C6574" s="400" t="s">
        <v>2738</v>
      </c>
      <c r="D6574" s="400" t="s">
        <v>2754</v>
      </c>
      <c r="E6574" s="400">
        <v>2</v>
      </c>
      <c r="F6574" s="400" t="s">
        <v>2768</v>
      </c>
    </row>
    <row r="6575" spans="2:6">
      <c r="B6575" s="400">
        <v>6571</v>
      </c>
      <c r="C6575" s="400" t="s">
        <v>2737</v>
      </c>
      <c r="D6575" s="400" t="s">
        <v>2769</v>
      </c>
      <c r="E6575" s="400">
        <v>7</v>
      </c>
      <c r="F6575" s="400" t="s">
        <v>178</v>
      </c>
    </row>
    <row r="6576" spans="2:6">
      <c r="B6576" s="400">
        <v>6572</v>
      </c>
      <c r="C6576" s="400" t="s">
        <v>2734</v>
      </c>
      <c r="D6576" s="400" t="s">
        <v>2750</v>
      </c>
      <c r="E6576" s="400">
        <v>2</v>
      </c>
      <c r="F6576" s="400" t="s">
        <v>178</v>
      </c>
    </row>
    <row r="6577" spans="2:6">
      <c r="B6577" s="400">
        <v>6573</v>
      </c>
      <c r="C6577" s="400" t="s">
        <v>2737</v>
      </c>
      <c r="D6577" s="400" t="s">
        <v>2745</v>
      </c>
      <c r="E6577" s="400">
        <v>3</v>
      </c>
      <c r="F6577" s="400" t="s">
        <v>2768</v>
      </c>
    </row>
    <row r="6578" spans="2:6">
      <c r="B6578" s="400">
        <v>6574</v>
      </c>
      <c r="C6578" s="400" t="s">
        <v>2738</v>
      </c>
      <c r="D6578" s="400" t="s">
        <v>2756</v>
      </c>
      <c r="E6578" s="400">
        <v>1</v>
      </c>
      <c r="F6578" s="400" t="s">
        <v>178</v>
      </c>
    </row>
    <row r="6579" spans="2:6">
      <c r="B6579" s="400">
        <v>6575</v>
      </c>
      <c r="C6579" s="400" t="s">
        <v>2737</v>
      </c>
      <c r="D6579" s="400" t="s">
        <v>2761</v>
      </c>
      <c r="E6579" s="400">
        <v>4</v>
      </c>
      <c r="F6579" s="400" t="s">
        <v>178</v>
      </c>
    </row>
    <row r="6580" spans="2:6">
      <c r="B6580" s="400">
        <v>6576</v>
      </c>
      <c r="C6580" s="400" t="s">
        <v>2735</v>
      </c>
      <c r="D6580" s="400" t="s">
        <v>2771</v>
      </c>
      <c r="E6580" s="400">
        <v>5</v>
      </c>
      <c r="F6580" s="400" t="s">
        <v>178</v>
      </c>
    </row>
    <row r="6581" spans="2:6">
      <c r="B6581" s="400">
        <v>6577</v>
      </c>
      <c r="C6581" s="400" t="s">
        <v>2738</v>
      </c>
      <c r="D6581" s="400" t="s">
        <v>2754</v>
      </c>
      <c r="E6581" s="400">
        <v>4</v>
      </c>
      <c r="F6581" s="400" t="s">
        <v>339</v>
      </c>
    </row>
    <row r="6582" spans="2:6">
      <c r="B6582" s="400">
        <v>6578</v>
      </c>
      <c r="C6582" s="400" t="s">
        <v>2737</v>
      </c>
      <c r="D6582" s="400" t="s">
        <v>2761</v>
      </c>
      <c r="E6582" s="400">
        <v>3</v>
      </c>
      <c r="F6582" s="400" t="s">
        <v>339</v>
      </c>
    </row>
    <row r="6583" spans="2:6">
      <c r="B6583" s="400">
        <v>6579</v>
      </c>
      <c r="C6583" s="400" t="s">
        <v>2735</v>
      </c>
      <c r="D6583" s="400" t="s">
        <v>2746</v>
      </c>
      <c r="E6583" s="400">
        <v>2</v>
      </c>
      <c r="F6583" s="400" t="s">
        <v>2768</v>
      </c>
    </row>
    <row r="6584" spans="2:6">
      <c r="B6584" s="400">
        <v>6580</v>
      </c>
      <c r="C6584" s="400" t="s">
        <v>2735</v>
      </c>
      <c r="D6584" s="400" t="s">
        <v>2759</v>
      </c>
      <c r="E6584" s="400">
        <v>2</v>
      </c>
      <c r="F6584" s="400" t="s">
        <v>178</v>
      </c>
    </row>
    <row r="6585" spans="2:6">
      <c r="B6585" s="400">
        <v>6581</v>
      </c>
      <c r="C6585" s="400" t="s">
        <v>2738</v>
      </c>
      <c r="D6585" s="400" t="s">
        <v>2756</v>
      </c>
      <c r="E6585" s="400">
        <v>1</v>
      </c>
      <c r="F6585" s="400" t="s">
        <v>178</v>
      </c>
    </row>
    <row r="6586" spans="2:6">
      <c r="B6586" s="400">
        <v>6582</v>
      </c>
      <c r="C6586" s="400" t="s">
        <v>2738</v>
      </c>
      <c r="D6586" s="400" t="s">
        <v>2754</v>
      </c>
      <c r="E6586" s="400">
        <v>7</v>
      </c>
      <c r="F6586" s="400" t="s">
        <v>178</v>
      </c>
    </row>
    <row r="6587" spans="2:6">
      <c r="B6587" s="400">
        <v>6583</v>
      </c>
      <c r="C6587" s="400" t="s">
        <v>2735</v>
      </c>
      <c r="D6587" s="400" t="s">
        <v>2759</v>
      </c>
      <c r="E6587" s="400">
        <v>5</v>
      </c>
      <c r="F6587" s="400" t="s">
        <v>178</v>
      </c>
    </row>
    <row r="6588" spans="2:6">
      <c r="B6588" s="400">
        <v>6584</v>
      </c>
      <c r="C6588" s="400" t="s">
        <v>2735</v>
      </c>
      <c r="D6588" s="400" t="s">
        <v>2747</v>
      </c>
      <c r="E6588" s="400">
        <v>2</v>
      </c>
      <c r="F6588" s="400" t="s">
        <v>2765</v>
      </c>
    </row>
    <row r="6589" spans="2:6">
      <c r="B6589" s="400">
        <v>6585</v>
      </c>
      <c r="C6589" s="400" t="s">
        <v>2734</v>
      </c>
      <c r="D6589" s="400" t="s">
        <v>2750</v>
      </c>
      <c r="E6589" s="400">
        <v>4</v>
      </c>
      <c r="F6589" s="400" t="s">
        <v>178</v>
      </c>
    </row>
    <row r="6590" spans="2:6">
      <c r="B6590" s="400">
        <v>6586</v>
      </c>
      <c r="C6590" s="400" t="s">
        <v>2738</v>
      </c>
      <c r="D6590" s="400" t="s">
        <v>2755</v>
      </c>
      <c r="E6590" s="400">
        <v>6</v>
      </c>
      <c r="F6590" s="400" t="s">
        <v>178</v>
      </c>
    </row>
    <row r="6591" spans="2:6">
      <c r="B6591" s="400">
        <v>6587</v>
      </c>
      <c r="C6591" s="400" t="s">
        <v>2735</v>
      </c>
      <c r="D6591" s="400" t="s">
        <v>2748</v>
      </c>
      <c r="E6591" s="400">
        <v>2</v>
      </c>
      <c r="F6591" s="400" t="s">
        <v>339</v>
      </c>
    </row>
    <row r="6592" spans="2:6">
      <c r="B6592" s="400">
        <v>6588</v>
      </c>
      <c r="C6592" s="400" t="s">
        <v>2735</v>
      </c>
      <c r="D6592" s="400" t="s">
        <v>2747</v>
      </c>
      <c r="E6592" s="400">
        <v>3</v>
      </c>
      <c r="F6592" s="400" t="s">
        <v>2770</v>
      </c>
    </row>
    <row r="6593" spans="2:6">
      <c r="B6593" s="400">
        <v>6589</v>
      </c>
      <c r="C6593" s="400" t="s">
        <v>2735</v>
      </c>
      <c r="D6593" s="400" t="s">
        <v>2762</v>
      </c>
      <c r="E6593" s="400">
        <v>4</v>
      </c>
      <c r="F6593" s="400" t="s">
        <v>178</v>
      </c>
    </row>
    <row r="6594" spans="2:6">
      <c r="B6594" s="400">
        <v>6590</v>
      </c>
      <c r="C6594" s="400" t="s">
        <v>2734</v>
      </c>
      <c r="D6594" s="400" t="s">
        <v>2750</v>
      </c>
      <c r="E6594" s="400">
        <v>5</v>
      </c>
      <c r="F6594" s="400" t="s">
        <v>178</v>
      </c>
    </row>
    <row r="6595" spans="2:6">
      <c r="B6595" s="400">
        <v>6591</v>
      </c>
      <c r="C6595" s="400" t="s">
        <v>2738</v>
      </c>
      <c r="D6595" s="400" t="s">
        <v>2755</v>
      </c>
      <c r="E6595" s="400">
        <v>3</v>
      </c>
      <c r="F6595" s="400" t="s">
        <v>178</v>
      </c>
    </row>
    <row r="6596" spans="2:6">
      <c r="B6596" s="400">
        <v>6592</v>
      </c>
      <c r="C6596" s="400" t="s">
        <v>2735</v>
      </c>
      <c r="D6596" s="400" t="s">
        <v>2764</v>
      </c>
      <c r="E6596" s="400">
        <v>4</v>
      </c>
      <c r="F6596" s="400" t="s">
        <v>178</v>
      </c>
    </row>
    <row r="6597" spans="2:6">
      <c r="B6597" s="400">
        <v>6593</v>
      </c>
      <c r="C6597" s="400" t="s">
        <v>2734</v>
      </c>
      <c r="D6597" s="400" t="s">
        <v>2750</v>
      </c>
      <c r="E6597" s="400">
        <v>3</v>
      </c>
      <c r="F6597" s="400" t="s">
        <v>2758</v>
      </c>
    </row>
    <row r="6598" spans="2:6">
      <c r="B6598" s="400">
        <v>6594</v>
      </c>
      <c r="C6598" s="400" t="s">
        <v>2735</v>
      </c>
      <c r="D6598" s="400" t="s">
        <v>2759</v>
      </c>
      <c r="E6598" s="400">
        <v>2</v>
      </c>
      <c r="F6598" s="400" t="s">
        <v>178</v>
      </c>
    </row>
    <row r="6599" spans="2:6">
      <c r="B6599" s="400">
        <v>6595</v>
      </c>
      <c r="C6599" s="400" t="s">
        <v>2735</v>
      </c>
      <c r="D6599" s="400" t="s">
        <v>2764</v>
      </c>
      <c r="E6599" s="400">
        <v>1</v>
      </c>
      <c r="F6599" s="400" t="s">
        <v>2766</v>
      </c>
    </row>
    <row r="6600" spans="2:6">
      <c r="B6600" s="400">
        <v>6596</v>
      </c>
      <c r="C6600" s="400" t="s">
        <v>2735</v>
      </c>
      <c r="D6600" s="400" t="s">
        <v>2747</v>
      </c>
      <c r="E6600" s="400">
        <v>1</v>
      </c>
      <c r="F6600" s="400" t="s">
        <v>178</v>
      </c>
    </row>
    <row r="6601" spans="2:6">
      <c r="B6601" s="400">
        <v>6597</v>
      </c>
      <c r="C6601" s="400" t="s">
        <v>2737</v>
      </c>
      <c r="D6601" s="400" t="s">
        <v>2769</v>
      </c>
      <c r="E6601" s="400">
        <v>4</v>
      </c>
      <c r="F6601" s="400" t="s">
        <v>2758</v>
      </c>
    </row>
    <row r="6602" spans="2:6">
      <c r="B6602" s="400">
        <v>6598</v>
      </c>
      <c r="C6602" s="400" t="s">
        <v>2734</v>
      </c>
      <c r="D6602" s="400" t="s">
        <v>2751</v>
      </c>
      <c r="E6602" s="400">
        <v>1</v>
      </c>
      <c r="F6602" s="400" t="s">
        <v>2752</v>
      </c>
    </row>
    <row r="6603" spans="2:6">
      <c r="B6603" s="400">
        <v>6599</v>
      </c>
      <c r="C6603" s="400" t="s">
        <v>2738</v>
      </c>
      <c r="D6603" s="400" t="s">
        <v>2756</v>
      </c>
      <c r="E6603" s="400">
        <v>3</v>
      </c>
      <c r="F6603" s="400" t="s">
        <v>178</v>
      </c>
    </row>
    <row r="6604" spans="2:6">
      <c r="B6604" s="400">
        <v>6600</v>
      </c>
      <c r="C6604" s="400" t="s">
        <v>2735</v>
      </c>
      <c r="D6604" s="400" t="s">
        <v>2764</v>
      </c>
      <c r="E6604" s="400">
        <v>4</v>
      </c>
      <c r="F6604" s="400" t="s">
        <v>178</v>
      </c>
    </row>
    <row r="6605" spans="2:6">
      <c r="B6605" s="400">
        <v>6601</v>
      </c>
      <c r="C6605" s="400" t="s">
        <v>2737</v>
      </c>
      <c r="D6605" s="400" t="s">
        <v>2763</v>
      </c>
      <c r="E6605" s="400">
        <v>2</v>
      </c>
      <c r="F6605" s="400" t="s">
        <v>178</v>
      </c>
    </row>
    <row r="6606" spans="2:6">
      <c r="B6606" s="400">
        <v>6602</v>
      </c>
      <c r="C6606" s="400" t="s">
        <v>2735</v>
      </c>
      <c r="D6606" s="400" t="s">
        <v>2759</v>
      </c>
      <c r="E6606" s="400">
        <v>1</v>
      </c>
      <c r="F6606" s="400" t="s">
        <v>2768</v>
      </c>
    </row>
    <row r="6607" spans="2:6">
      <c r="B6607" s="400">
        <v>6603</v>
      </c>
      <c r="C6607" s="400" t="s">
        <v>2739</v>
      </c>
      <c r="D6607" s="400" t="s">
        <v>2757</v>
      </c>
      <c r="E6607" s="400">
        <v>4</v>
      </c>
      <c r="F6607" s="400" t="s">
        <v>178</v>
      </c>
    </row>
    <row r="6608" spans="2:6">
      <c r="B6608" s="400">
        <v>6604</v>
      </c>
      <c r="C6608" s="400" t="s">
        <v>2734</v>
      </c>
      <c r="D6608" s="400" t="s">
        <v>2750</v>
      </c>
      <c r="E6608" s="400">
        <v>4</v>
      </c>
      <c r="F6608" s="400" t="s">
        <v>2770</v>
      </c>
    </row>
    <row r="6609" spans="2:6">
      <c r="B6609" s="400">
        <v>6605</v>
      </c>
      <c r="C6609" s="400" t="s">
        <v>2738</v>
      </c>
      <c r="D6609" s="400" t="s">
        <v>2754</v>
      </c>
      <c r="E6609" s="400">
        <v>3</v>
      </c>
      <c r="F6609" s="400" t="s">
        <v>178</v>
      </c>
    </row>
    <row r="6610" spans="2:6">
      <c r="B6610" s="400">
        <v>6606</v>
      </c>
      <c r="C6610" s="400" t="s">
        <v>2739</v>
      </c>
      <c r="D6610" s="400" t="s">
        <v>2757</v>
      </c>
      <c r="E6610" s="400">
        <v>4</v>
      </c>
      <c r="F6610" s="400" t="s">
        <v>2772</v>
      </c>
    </row>
    <row r="6611" spans="2:6">
      <c r="B6611" s="400">
        <v>6607</v>
      </c>
      <c r="C6611" s="400" t="s">
        <v>2734</v>
      </c>
      <c r="D6611" s="400" t="s">
        <v>2750</v>
      </c>
      <c r="E6611" s="400">
        <v>2</v>
      </c>
      <c r="F6611" s="400" t="s">
        <v>2766</v>
      </c>
    </row>
    <row r="6612" spans="2:6">
      <c r="B6612" s="400">
        <v>6608</v>
      </c>
      <c r="C6612" s="400" t="s">
        <v>2735</v>
      </c>
      <c r="D6612" s="400" t="s">
        <v>2762</v>
      </c>
      <c r="E6612" s="400">
        <v>6</v>
      </c>
      <c r="F6612" s="400" t="s">
        <v>2772</v>
      </c>
    </row>
    <row r="6613" spans="2:6">
      <c r="B6613" s="400">
        <v>6609</v>
      </c>
      <c r="C6613" s="400" t="s">
        <v>2738</v>
      </c>
      <c r="D6613" s="400" t="s">
        <v>2755</v>
      </c>
      <c r="E6613" s="400">
        <v>4</v>
      </c>
      <c r="F6613" s="400" t="s">
        <v>2758</v>
      </c>
    </row>
    <row r="6614" spans="2:6">
      <c r="B6614" s="400">
        <v>6610</v>
      </c>
      <c r="C6614" s="400" t="s">
        <v>2735</v>
      </c>
      <c r="D6614" s="400" t="s">
        <v>2746</v>
      </c>
      <c r="E6614" s="400">
        <v>7</v>
      </c>
      <c r="F6614" s="400" t="s">
        <v>2758</v>
      </c>
    </row>
    <row r="6615" spans="2:6">
      <c r="B6615" s="400">
        <v>6611</v>
      </c>
      <c r="C6615" s="400" t="s">
        <v>2738</v>
      </c>
      <c r="D6615" s="400" t="s">
        <v>2749</v>
      </c>
      <c r="E6615" s="400">
        <v>4</v>
      </c>
      <c r="F6615" s="400" t="s">
        <v>178</v>
      </c>
    </row>
    <row r="6616" spans="2:6">
      <c r="B6616" s="400">
        <v>6612</v>
      </c>
      <c r="C6616" s="400" t="s">
        <v>2735</v>
      </c>
      <c r="D6616" s="400" t="s">
        <v>2764</v>
      </c>
      <c r="E6616" s="400">
        <v>2</v>
      </c>
      <c r="F6616" s="400" t="s">
        <v>2758</v>
      </c>
    </row>
    <row r="6617" spans="2:6">
      <c r="B6617" s="400">
        <v>6613</v>
      </c>
      <c r="C6617" s="400" t="s">
        <v>2735</v>
      </c>
      <c r="D6617" s="400" t="s">
        <v>2771</v>
      </c>
      <c r="E6617" s="400">
        <v>3</v>
      </c>
      <c r="F6617" s="400" t="s">
        <v>2752</v>
      </c>
    </row>
    <row r="6618" spans="2:6">
      <c r="B6618" s="400">
        <v>6614</v>
      </c>
      <c r="C6618" s="400" t="s">
        <v>2734</v>
      </c>
      <c r="D6618" s="400" t="s">
        <v>2751</v>
      </c>
      <c r="E6618" s="400">
        <v>4</v>
      </c>
      <c r="F6618" s="400" t="s">
        <v>178</v>
      </c>
    </row>
    <row r="6619" spans="2:6">
      <c r="B6619" s="400">
        <v>6615</v>
      </c>
      <c r="C6619" s="400" t="s">
        <v>2737</v>
      </c>
      <c r="D6619" s="400" t="s">
        <v>2763</v>
      </c>
      <c r="E6619" s="400">
        <v>2</v>
      </c>
      <c r="F6619" s="400" t="s">
        <v>178</v>
      </c>
    </row>
    <row r="6620" spans="2:6">
      <c r="B6620" s="400">
        <v>6616</v>
      </c>
      <c r="C6620" s="400" t="s">
        <v>2738</v>
      </c>
      <c r="D6620" s="400" t="s">
        <v>2755</v>
      </c>
      <c r="E6620" s="400">
        <v>2</v>
      </c>
      <c r="F6620" s="400" t="s">
        <v>178</v>
      </c>
    </row>
    <row r="6621" spans="2:6">
      <c r="B6621" s="400">
        <v>6617</v>
      </c>
      <c r="C6621" s="400" t="s">
        <v>2735</v>
      </c>
      <c r="D6621" s="400" t="s">
        <v>2762</v>
      </c>
      <c r="E6621" s="400">
        <v>2</v>
      </c>
      <c r="F6621" s="400" t="s">
        <v>374</v>
      </c>
    </row>
    <row r="6622" spans="2:6">
      <c r="B6622" s="400">
        <v>6618</v>
      </c>
      <c r="C6622" s="400" t="s">
        <v>2734</v>
      </c>
      <c r="D6622" s="400" t="s">
        <v>2751</v>
      </c>
      <c r="E6622" s="400">
        <v>2</v>
      </c>
      <c r="F6622" s="400" t="s">
        <v>2770</v>
      </c>
    </row>
    <row r="6623" spans="2:6">
      <c r="B6623" s="400">
        <v>6619</v>
      </c>
      <c r="C6623" s="400" t="s">
        <v>2737</v>
      </c>
      <c r="D6623" s="400" t="s">
        <v>2763</v>
      </c>
      <c r="E6623" s="400">
        <v>1</v>
      </c>
      <c r="F6623" s="400" t="s">
        <v>178</v>
      </c>
    </row>
    <row r="6624" spans="2:6">
      <c r="B6624" s="400">
        <v>6620</v>
      </c>
      <c r="C6624" s="400" t="s">
        <v>2738</v>
      </c>
      <c r="D6624" s="400" t="s">
        <v>2755</v>
      </c>
      <c r="E6624" s="400">
        <v>2</v>
      </c>
      <c r="F6624" s="400" t="s">
        <v>178</v>
      </c>
    </row>
    <row r="6625" spans="2:6">
      <c r="B6625" s="400">
        <v>6621</v>
      </c>
      <c r="C6625" s="400" t="s">
        <v>2738</v>
      </c>
      <c r="D6625" s="400" t="s">
        <v>2756</v>
      </c>
      <c r="E6625" s="400">
        <v>4</v>
      </c>
      <c r="F6625" s="400" t="s">
        <v>2758</v>
      </c>
    </row>
    <row r="6626" spans="2:6">
      <c r="B6626" s="400">
        <v>6622</v>
      </c>
      <c r="C6626" s="400" t="s">
        <v>2738</v>
      </c>
      <c r="D6626" s="400" t="s">
        <v>2754</v>
      </c>
      <c r="E6626" s="400">
        <v>4</v>
      </c>
      <c r="F6626" s="400" t="s">
        <v>178</v>
      </c>
    </row>
    <row r="6627" spans="2:6">
      <c r="B6627" s="400">
        <v>6623</v>
      </c>
      <c r="C6627" s="400" t="s">
        <v>2738</v>
      </c>
      <c r="D6627" s="400" t="s">
        <v>2756</v>
      </c>
      <c r="E6627" s="400">
        <v>4</v>
      </c>
      <c r="F6627" s="400" t="s">
        <v>2766</v>
      </c>
    </row>
    <row r="6628" spans="2:6">
      <c r="B6628" s="400">
        <v>6624</v>
      </c>
      <c r="C6628" s="400" t="s">
        <v>2738</v>
      </c>
      <c r="D6628" s="400" t="s">
        <v>2755</v>
      </c>
      <c r="E6628" s="400">
        <v>2</v>
      </c>
      <c r="F6628" s="400" t="s">
        <v>272</v>
      </c>
    </row>
    <row r="6629" spans="2:6">
      <c r="B6629" s="400">
        <v>6625</v>
      </c>
      <c r="C6629" s="400" t="s">
        <v>2735</v>
      </c>
      <c r="D6629" s="400" t="s">
        <v>2748</v>
      </c>
      <c r="E6629" s="400">
        <v>2</v>
      </c>
      <c r="F6629" s="400" t="s">
        <v>178</v>
      </c>
    </row>
    <row r="6630" spans="2:6">
      <c r="B6630" s="400">
        <v>6626</v>
      </c>
      <c r="C6630" s="400" t="s">
        <v>2737</v>
      </c>
      <c r="D6630" s="400" t="s">
        <v>2745</v>
      </c>
      <c r="E6630" s="400">
        <v>1</v>
      </c>
      <c r="F6630" s="400" t="s">
        <v>178</v>
      </c>
    </row>
    <row r="6631" spans="2:6">
      <c r="B6631" s="400">
        <v>6627</v>
      </c>
      <c r="C6631" s="400" t="s">
        <v>2737</v>
      </c>
      <c r="D6631" s="400" t="s">
        <v>2769</v>
      </c>
      <c r="E6631" s="400">
        <v>1</v>
      </c>
      <c r="F6631" s="400" t="s">
        <v>178</v>
      </c>
    </row>
    <row r="6632" spans="2:6">
      <c r="B6632" s="400">
        <v>6628</v>
      </c>
      <c r="C6632" s="400" t="s">
        <v>2735</v>
      </c>
      <c r="D6632" s="400" t="s">
        <v>2759</v>
      </c>
      <c r="E6632" s="400">
        <v>6</v>
      </c>
      <c r="F6632" s="400" t="s">
        <v>178</v>
      </c>
    </row>
    <row r="6633" spans="2:6">
      <c r="B6633" s="400">
        <v>6629</v>
      </c>
      <c r="C6633" s="400" t="s">
        <v>2735</v>
      </c>
      <c r="D6633" s="400" t="s">
        <v>2764</v>
      </c>
      <c r="E6633" s="400">
        <v>6</v>
      </c>
      <c r="F6633" s="400" t="s">
        <v>178</v>
      </c>
    </row>
    <row r="6634" spans="2:6">
      <c r="B6634" s="400">
        <v>6630</v>
      </c>
      <c r="C6634" s="400" t="s">
        <v>2734</v>
      </c>
      <c r="D6634" s="400" t="s">
        <v>2751</v>
      </c>
      <c r="E6634" s="400">
        <v>3</v>
      </c>
      <c r="F6634" s="400" t="s">
        <v>178</v>
      </c>
    </row>
    <row r="6635" spans="2:6">
      <c r="B6635" s="400">
        <v>6631</v>
      </c>
      <c r="C6635" s="400" t="s">
        <v>2735</v>
      </c>
      <c r="D6635" s="400" t="s">
        <v>2746</v>
      </c>
      <c r="E6635" s="400">
        <v>3</v>
      </c>
      <c r="F6635" s="400" t="s">
        <v>178</v>
      </c>
    </row>
    <row r="6636" spans="2:6">
      <c r="B6636" s="400">
        <v>6632</v>
      </c>
      <c r="C6636" s="400" t="s">
        <v>2735</v>
      </c>
      <c r="D6636" s="400" t="s">
        <v>2747</v>
      </c>
      <c r="E6636" s="400">
        <v>1</v>
      </c>
      <c r="F6636" s="400" t="s">
        <v>374</v>
      </c>
    </row>
    <row r="6637" spans="2:6">
      <c r="B6637" s="400">
        <v>6633</v>
      </c>
      <c r="C6637" s="400" t="s">
        <v>2738</v>
      </c>
      <c r="D6637" s="400" t="s">
        <v>2755</v>
      </c>
      <c r="E6637" s="400">
        <v>3</v>
      </c>
      <c r="F6637" s="400" t="s">
        <v>2752</v>
      </c>
    </row>
    <row r="6638" spans="2:6">
      <c r="B6638" s="400">
        <v>6634</v>
      </c>
      <c r="C6638" s="400" t="s">
        <v>2737</v>
      </c>
      <c r="D6638" s="400" t="s">
        <v>2769</v>
      </c>
      <c r="E6638" s="400">
        <v>2</v>
      </c>
      <c r="F6638" s="400" t="s">
        <v>2770</v>
      </c>
    </row>
    <row r="6639" spans="2:6">
      <c r="B6639" s="400">
        <v>6635</v>
      </c>
      <c r="C6639" s="400" t="s">
        <v>2737</v>
      </c>
      <c r="D6639" s="400" t="s">
        <v>2769</v>
      </c>
      <c r="E6639" s="400">
        <v>1</v>
      </c>
      <c r="F6639" s="400" t="s">
        <v>339</v>
      </c>
    </row>
    <row r="6640" spans="2:6">
      <c r="B6640" s="400">
        <v>6636</v>
      </c>
      <c r="C6640" s="400" t="s">
        <v>2735</v>
      </c>
      <c r="D6640" s="400" t="s">
        <v>2746</v>
      </c>
      <c r="E6640" s="400">
        <v>3</v>
      </c>
      <c r="F6640" s="400" t="s">
        <v>2765</v>
      </c>
    </row>
    <row r="6641" spans="2:6">
      <c r="B6641" s="400">
        <v>6637</v>
      </c>
      <c r="C6641" s="400" t="s">
        <v>2735</v>
      </c>
      <c r="D6641" s="400" t="s">
        <v>2746</v>
      </c>
      <c r="E6641" s="400">
        <v>1</v>
      </c>
      <c r="F6641" s="400" t="s">
        <v>178</v>
      </c>
    </row>
    <row r="6642" spans="2:6">
      <c r="B6642" s="400">
        <v>6638</v>
      </c>
      <c r="C6642" s="400" t="s">
        <v>2738</v>
      </c>
      <c r="D6642" s="400" t="s">
        <v>2749</v>
      </c>
      <c r="E6642" s="400">
        <v>6</v>
      </c>
      <c r="F6642" s="400" t="s">
        <v>178</v>
      </c>
    </row>
    <row r="6643" spans="2:6">
      <c r="B6643" s="400">
        <v>6639</v>
      </c>
      <c r="C6643" s="400" t="s">
        <v>2737</v>
      </c>
      <c r="D6643" s="400" t="s">
        <v>2769</v>
      </c>
      <c r="E6643" s="400">
        <v>3</v>
      </c>
      <c r="F6643" s="400" t="s">
        <v>178</v>
      </c>
    </row>
    <row r="6644" spans="2:6">
      <c r="B6644" s="400">
        <v>6640</v>
      </c>
      <c r="C6644" s="400" t="s">
        <v>2735</v>
      </c>
      <c r="D6644" s="400" t="s">
        <v>2759</v>
      </c>
      <c r="E6644" s="400">
        <v>3</v>
      </c>
      <c r="F6644" s="400" t="s">
        <v>374</v>
      </c>
    </row>
    <row r="6645" spans="2:6">
      <c r="B6645" s="400">
        <v>6641</v>
      </c>
      <c r="C6645" s="400" t="s">
        <v>2737</v>
      </c>
      <c r="D6645" s="400" t="s">
        <v>2769</v>
      </c>
      <c r="E6645" s="400">
        <v>1</v>
      </c>
      <c r="F6645" s="400" t="s">
        <v>2770</v>
      </c>
    </row>
    <row r="6646" spans="2:6">
      <c r="B6646" s="400">
        <v>6642</v>
      </c>
      <c r="C6646" s="400" t="s">
        <v>2738</v>
      </c>
      <c r="D6646" s="400" t="s">
        <v>2754</v>
      </c>
      <c r="E6646" s="400">
        <v>2</v>
      </c>
      <c r="F6646" s="400" t="s">
        <v>178</v>
      </c>
    </row>
    <row r="6647" spans="2:6">
      <c r="B6647" s="400">
        <v>6643</v>
      </c>
      <c r="C6647" s="400" t="s">
        <v>2735</v>
      </c>
      <c r="D6647" s="400" t="s">
        <v>2759</v>
      </c>
      <c r="E6647" s="400">
        <v>2</v>
      </c>
      <c r="F6647" s="400" t="s">
        <v>178</v>
      </c>
    </row>
    <row r="6648" spans="2:6">
      <c r="B6648" s="400">
        <v>6644</v>
      </c>
      <c r="C6648" s="400" t="s">
        <v>2737</v>
      </c>
      <c r="D6648" s="400" t="s">
        <v>2745</v>
      </c>
      <c r="E6648" s="400">
        <v>2</v>
      </c>
      <c r="F6648" s="400" t="s">
        <v>178</v>
      </c>
    </row>
    <row r="6649" spans="2:6">
      <c r="B6649" s="400">
        <v>6645</v>
      </c>
      <c r="C6649" s="400" t="s">
        <v>2738</v>
      </c>
      <c r="D6649" s="400" t="s">
        <v>2755</v>
      </c>
      <c r="E6649" s="400">
        <v>3</v>
      </c>
      <c r="F6649" s="400" t="s">
        <v>178</v>
      </c>
    </row>
    <row r="6650" spans="2:6">
      <c r="B6650" s="400">
        <v>6646</v>
      </c>
      <c r="C6650" s="400" t="s">
        <v>2736</v>
      </c>
      <c r="D6650" s="400" t="s">
        <v>2753</v>
      </c>
      <c r="E6650" s="400">
        <v>1</v>
      </c>
      <c r="F6650" s="400" t="s">
        <v>2772</v>
      </c>
    </row>
    <row r="6651" spans="2:6">
      <c r="B6651" s="400">
        <v>6647</v>
      </c>
      <c r="C6651" s="400" t="s">
        <v>2735</v>
      </c>
      <c r="D6651" s="400" t="s">
        <v>2746</v>
      </c>
      <c r="E6651" s="400">
        <v>4</v>
      </c>
      <c r="F6651" s="400" t="s">
        <v>31</v>
      </c>
    </row>
    <row r="6652" spans="2:6">
      <c r="B6652" s="400">
        <v>6648</v>
      </c>
      <c r="C6652" s="400" t="s">
        <v>2735</v>
      </c>
      <c r="D6652" s="400" t="s">
        <v>2748</v>
      </c>
      <c r="E6652" s="400">
        <v>2</v>
      </c>
      <c r="F6652" s="400" t="s">
        <v>2765</v>
      </c>
    </row>
    <row r="6653" spans="2:6">
      <c r="B6653" s="400">
        <v>6649</v>
      </c>
      <c r="C6653" s="400" t="s">
        <v>2735</v>
      </c>
      <c r="D6653" s="400" t="s">
        <v>2762</v>
      </c>
      <c r="E6653" s="400">
        <v>6</v>
      </c>
      <c r="F6653" s="400" t="s">
        <v>178</v>
      </c>
    </row>
    <row r="6654" spans="2:6">
      <c r="B6654" s="400">
        <v>6650</v>
      </c>
      <c r="C6654" s="400" t="s">
        <v>2735</v>
      </c>
      <c r="D6654" s="400" t="s">
        <v>2747</v>
      </c>
      <c r="E6654" s="400">
        <v>2</v>
      </c>
      <c r="F6654" s="400" t="s">
        <v>178</v>
      </c>
    </row>
    <row r="6655" spans="2:6">
      <c r="B6655" s="400">
        <v>6651</v>
      </c>
      <c r="C6655" s="400" t="s">
        <v>2736</v>
      </c>
      <c r="D6655" s="400" t="s">
        <v>2753</v>
      </c>
      <c r="E6655" s="400">
        <v>2</v>
      </c>
      <c r="F6655" s="400" t="s">
        <v>178</v>
      </c>
    </row>
    <row r="6656" spans="2:6">
      <c r="B6656" s="400">
        <v>6652</v>
      </c>
      <c r="C6656" s="400" t="s">
        <v>2735</v>
      </c>
      <c r="D6656" s="400" t="s">
        <v>2747</v>
      </c>
      <c r="E6656" s="400">
        <v>3</v>
      </c>
      <c r="F6656" s="400" t="s">
        <v>178</v>
      </c>
    </row>
    <row r="6657" spans="2:6">
      <c r="B6657" s="400">
        <v>6653</v>
      </c>
      <c r="C6657" s="400" t="s">
        <v>2735</v>
      </c>
      <c r="D6657" s="400" t="s">
        <v>2747</v>
      </c>
      <c r="E6657" s="400">
        <v>2</v>
      </c>
      <c r="F6657" s="400" t="s">
        <v>339</v>
      </c>
    </row>
    <row r="6658" spans="2:6">
      <c r="B6658" s="400">
        <v>6654</v>
      </c>
      <c r="C6658" s="400" t="s">
        <v>2738</v>
      </c>
      <c r="D6658" s="400" t="s">
        <v>2756</v>
      </c>
      <c r="E6658" s="400">
        <v>4</v>
      </c>
      <c r="F6658" s="400" t="s">
        <v>2768</v>
      </c>
    </row>
    <row r="6659" spans="2:6">
      <c r="B6659" s="400">
        <v>6655</v>
      </c>
      <c r="C6659" s="400" t="s">
        <v>2735</v>
      </c>
      <c r="D6659" s="400" t="s">
        <v>2747</v>
      </c>
      <c r="E6659" s="400">
        <v>3</v>
      </c>
      <c r="F6659" s="400" t="s">
        <v>178</v>
      </c>
    </row>
    <row r="6660" spans="2:6">
      <c r="B6660" s="400">
        <v>6656</v>
      </c>
      <c r="C6660" s="400" t="s">
        <v>2735</v>
      </c>
      <c r="D6660" s="400" t="s">
        <v>2746</v>
      </c>
      <c r="E6660" s="400">
        <v>2</v>
      </c>
      <c r="F6660" s="400" t="s">
        <v>2766</v>
      </c>
    </row>
    <row r="6661" spans="2:6">
      <c r="B6661" s="400">
        <v>6657</v>
      </c>
      <c r="C6661" s="400" t="s">
        <v>2739</v>
      </c>
      <c r="D6661" s="400" t="s">
        <v>2757</v>
      </c>
      <c r="E6661" s="400">
        <v>3</v>
      </c>
      <c r="F6661" s="400" t="s">
        <v>178</v>
      </c>
    </row>
    <row r="6662" spans="2:6">
      <c r="B6662" s="400">
        <v>6658</v>
      </c>
      <c r="C6662" s="400" t="s">
        <v>2735</v>
      </c>
      <c r="D6662" s="400" t="s">
        <v>2762</v>
      </c>
      <c r="E6662" s="400">
        <v>6</v>
      </c>
      <c r="F6662" s="400" t="s">
        <v>2758</v>
      </c>
    </row>
    <row r="6663" spans="2:6">
      <c r="B6663" s="400">
        <v>6659</v>
      </c>
      <c r="C6663" s="400" t="s">
        <v>2737</v>
      </c>
      <c r="D6663" s="400" t="s">
        <v>2745</v>
      </c>
      <c r="E6663" s="400">
        <v>4</v>
      </c>
      <c r="F6663" s="400" t="s">
        <v>178</v>
      </c>
    </row>
    <row r="6664" spans="2:6">
      <c r="B6664" s="400">
        <v>6660</v>
      </c>
      <c r="C6664" s="400" t="s">
        <v>2735</v>
      </c>
      <c r="D6664" s="400" t="s">
        <v>2748</v>
      </c>
      <c r="E6664" s="400">
        <v>4</v>
      </c>
      <c r="F6664" s="400" t="s">
        <v>178</v>
      </c>
    </row>
    <row r="6665" spans="2:6">
      <c r="B6665" s="400">
        <v>6661</v>
      </c>
      <c r="C6665" s="400" t="s">
        <v>2737</v>
      </c>
      <c r="D6665" s="400" t="s">
        <v>2745</v>
      </c>
      <c r="E6665" s="400">
        <v>3</v>
      </c>
      <c r="F6665" s="400" t="s">
        <v>178</v>
      </c>
    </row>
    <row r="6666" spans="2:6">
      <c r="B6666" s="400">
        <v>6662</v>
      </c>
      <c r="C6666" s="400" t="s">
        <v>2739</v>
      </c>
      <c r="D6666" s="400" t="s">
        <v>2757</v>
      </c>
      <c r="E6666" s="400">
        <v>1</v>
      </c>
      <c r="F6666" s="400" t="s">
        <v>178</v>
      </c>
    </row>
    <row r="6667" spans="2:6">
      <c r="B6667" s="400">
        <v>6663</v>
      </c>
      <c r="C6667" s="400" t="s">
        <v>2738</v>
      </c>
      <c r="D6667" s="400" t="s">
        <v>2755</v>
      </c>
      <c r="E6667" s="400">
        <v>3</v>
      </c>
      <c r="F6667" s="400" t="s">
        <v>178</v>
      </c>
    </row>
    <row r="6668" spans="2:6">
      <c r="B6668" s="400">
        <v>6664</v>
      </c>
      <c r="C6668" s="400" t="s">
        <v>2737</v>
      </c>
      <c r="D6668" s="400" t="s">
        <v>2769</v>
      </c>
      <c r="E6668" s="400">
        <v>2</v>
      </c>
      <c r="F6668" s="400" t="s">
        <v>178</v>
      </c>
    </row>
    <row r="6669" spans="2:6">
      <c r="B6669" s="400">
        <v>6665</v>
      </c>
      <c r="C6669" s="400" t="s">
        <v>2737</v>
      </c>
      <c r="D6669" s="400" t="s">
        <v>2763</v>
      </c>
      <c r="E6669" s="400">
        <v>1</v>
      </c>
      <c r="F6669" s="400" t="s">
        <v>178</v>
      </c>
    </row>
    <row r="6670" spans="2:6">
      <c r="B6670" s="400">
        <v>6666</v>
      </c>
      <c r="C6670" s="400" t="s">
        <v>2734</v>
      </c>
      <c r="D6670" s="400" t="s">
        <v>2751</v>
      </c>
      <c r="E6670" s="400">
        <v>1</v>
      </c>
      <c r="F6670" s="400" t="s">
        <v>178</v>
      </c>
    </row>
    <row r="6671" spans="2:6">
      <c r="B6671" s="400">
        <v>6667</v>
      </c>
      <c r="C6671" s="400" t="s">
        <v>2734</v>
      </c>
      <c r="D6671" s="400" t="s">
        <v>2750</v>
      </c>
      <c r="E6671" s="400">
        <v>4</v>
      </c>
      <c r="F6671" s="400" t="s">
        <v>178</v>
      </c>
    </row>
    <row r="6672" spans="2:6">
      <c r="B6672" s="400">
        <v>6668</v>
      </c>
      <c r="C6672" s="400" t="s">
        <v>2735</v>
      </c>
      <c r="D6672" s="400" t="s">
        <v>2762</v>
      </c>
      <c r="E6672" s="400">
        <v>6</v>
      </c>
      <c r="F6672" s="400" t="s">
        <v>178</v>
      </c>
    </row>
    <row r="6673" spans="2:6">
      <c r="B6673" s="400">
        <v>6669</v>
      </c>
      <c r="C6673" s="400" t="s">
        <v>2735</v>
      </c>
      <c r="D6673" s="400" t="s">
        <v>2764</v>
      </c>
      <c r="E6673" s="400">
        <v>1</v>
      </c>
      <c r="F6673" s="400" t="s">
        <v>178</v>
      </c>
    </row>
    <row r="6674" spans="2:6">
      <c r="B6674" s="400">
        <v>6670</v>
      </c>
      <c r="C6674" s="400" t="s">
        <v>2735</v>
      </c>
      <c r="D6674" s="400" t="s">
        <v>2747</v>
      </c>
      <c r="E6674" s="400">
        <v>1</v>
      </c>
      <c r="F6674" s="400" t="s">
        <v>2768</v>
      </c>
    </row>
    <row r="6675" spans="2:6">
      <c r="B6675" s="400">
        <v>6671</v>
      </c>
      <c r="C6675" s="400" t="s">
        <v>2737</v>
      </c>
      <c r="D6675" s="400" t="s">
        <v>2761</v>
      </c>
      <c r="E6675" s="400">
        <v>4</v>
      </c>
      <c r="F6675" s="400" t="s">
        <v>178</v>
      </c>
    </row>
    <row r="6676" spans="2:6">
      <c r="B6676" s="400">
        <v>6672</v>
      </c>
      <c r="C6676" s="400" t="s">
        <v>2738</v>
      </c>
      <c r="D6676" s="400" t="s">
        <v>2754</v>
      </c>
      <c r="E6676" s="400">
        <v>2</v>
      </c>
      <c r="F6676" s="400" t="s">
        <v>178</v>
      </c>
    </row>
    <row r="6677" spans="2:6">
      <c r="B6677" s="400">
        <v>6673</v>
      </c>
      <c r="C6677" s="400" t="s">
        <v>2737</v>
      </c>
      <c r="D6677" s="400" t="s">
        <v>2763</v>
      </c>
      <c r="E6677" s="400">
        <v>2</v>
      </c>
      <c r="F6677" s="400" t="s">
        <v>2765</v>
      </c>
    </row>
    <row r="6678" spans="2:6">
      <c r="B6678" s="400">
        <v>6674</v>
      </c>
      <c r="C6678" s="400" t="s">
        <v>2735</v>
      </c>
      <c r="D6678" s="400" t="s">
        <v>2746</v>
      </c>
      <c r="E6678" s="400">
        <v>3</v>
      </c>
      <c r="F6678" s="400" t="s">
        <v>178</v>
      </c>
    </row>
    <row r="6679" spans="2:6">
      <c r="B6679" s="400">
        <v>6675</v>
      </c>
      <c r="C6679" s="400" t="s">
        <v>2738</v>
      </c>
      <c r="D6679" s="400" t="s">
        <v>2749</v>
      </c>
      <c r="E6679" s="400">
        <v>2</v>
      </c>
      <c r="F6679" s="400" t="s">
        <v>178</v>
      </c>
    </row>
    <row r="6680" spans="2:6">
      <c r="B6680" s="400">
        <v>6676</v>
      </c>
      <c r="C6680" s="400" t="s">
        <v>2737</v>
      </c>
      <c r="D6680" s="400" t="s">
        <v>2761</v>
      </c>
      <c r="E6680" s="400">
        <v>4</v>
      </c>
      <c r="F6680" s="400" t="s">
        <v>178</v>
      </c>
    </row>
    <row r="6681" spans="2:6">
      <c r="B6681" s="400">
        <v>6677</v>
      </c>
      <c r="C6681" s="400" t="s">
        <v>2739</v>
      </c>
      <c r="D6681" s="400" t="s">
        <v>2757</v>
      </c>
      <c r="E6681" s="400">
        <v>3</v>
      </c>
      <c r="F6681" s="400" t="s">
        <v>178</v>
      </c>
    </row>
    <row r="6682" spans="2:6">
      <c r="B6682" s="400">
        <v>6678</v>
      </c>
      <c r="C6682" s="400" t="s">
        <v>2739</v>
      </c>
      <c r="D6682" s="400" t="s">
        <v>2757</v>
      </c>
      <c r="E6682" s="400">
        <v>3</v>
      </c>
      <c r="F6682" s="400" t="s">
        <v>178</v>
      </c>
    </row>
    <row r="6683" spans="2:6">
      <c r="B6683" s="400">
        <v>6679</v>
      </c>
      <c r="C6683" s="400" t="s">
        <v>2735</v>
      </c>
      <c r="D6683" s="400" t="s">
        <v>2746</v>
      </c>
      <c r="E6683" s="400">
        <v>3</v>
      </c>
      <c r="F6683" s="400" t="s">
        <v>339</v>
      </c>
    </row>
    <row r="6684" spans="2:6">
      <c r="B6684" s="400">
        <v>6680</v>
      </c>
      <c r="C6684" s="400" t="s">
        <v>2738</v>
      </c>
      <c r="D6684" s="400" t="s">
        <v>2755</v>
      </c>
      <c r="E6684" s="400">
        <v>5</v>
      </c>
      <c r="F6684" s="400" t="s">
        <v>178</v>
      </c>
    </row>
    <row r="6685" spans="2:6">
      <c r="B6685" s="400">
        <v>6681</v>
      </c>
      <c r="C6685" s="400" t="s">
        <v>2735</v>
      </c>
      <c r="D6685" s="400" t="s">
        <v>2746</v>
      </c>
      <c r="E6685" s="400">
        <v>2</v>
      </c>
      <c r="F6685" s="400" t="s">
        <v>31</v>
      </c>
    </row>
    <row r="6686" spans="2:6">
      <c r="B6686" s="400">
        <v>6682</v>
      </c>
      <c r="C6686" s="400" t="s">
        <v>2735</v>
      </c>
      <c r="D6686" s="400" t="s">
        <v>2748</v>
      </c>
      <c r="E6686" s="400">
        <v>1</v>
      </c>
      <c r="F6686" s="400" t="s">
        <v>178</v>
      </c>
    </row>
    <row r="6687" spans="2:6">
      <c r="B6687" s="400">
        <v>6683</v>
      </c>
      <c r="C6687" s="400" t="s">
        <v>2737</v>
      </c>
      <c r="D6687" s="400" t="s">
        <v>2745</v>
      </c>
      <c r="E6687" s="400">
        <v>2</v>
      </c>
      <c r="F6687" s="400" t="s">
        <v>178</v>
      </c>
    </row>
    <row r="6688" spans="2:6">
      <c r="B6688" s="400">
        <v>6684</v>
      </c>
      <c r="C6688" s="400" t="s">
        <v>2735</v>
      </c>
      <c r="D6688" s="400" t="s">
        <v>2759</v>
      </c>
      <c r="E6688" s="400">
        <v>1</v>
      </c>
      <c r="F6688" s="400" t="s">
        <v>178</v>
      </c>
    </row>
    <row r="6689" spans="2:6">
      <c r="B6689" s="400">
        <v>6685</v>
      </c>
      <c r="C6689" s="400" t="s">
        <v>2735</v>
      </c>
      <c r="D6689" s="400" t="s">
        <v>2771</v>
      </c>
      <c r="E6689" s="400">
        <v>2</v>
      </c>
      <c r="F6689" s="400" t="s">
        <v>178</v>
      </c>
    </row>
    <row r="6690" spans="2:6">
      <c r="B6690" s="400">
        <v>6686</v>
      </c>
      <c r="C6690" s="400" t="s">
        <v>2734</v>
      </c>
      <c r="D6690" s="400" t="s">
        <v>2750</v>
      </c>
      <c r="E6690" s="400">
        <v>1</v>
      </c>
      <c r="F6690" s="400" t="s">
        <v>178</v>
      </c>
    </row>
    <row r="6691" spans="2:6">
      <c r="B6691" s="400">
        <v>6687</v>
      </c>
      <c r="C6691" s="400" t="s">
        <v>2735</v>
      </c>
      <c r="D6691" s="400" t="s">
        <v>2746</v>
      </c>
      <c r="E6691" s="400">
        <v>1</v>
      </c>
      <c r="F6691" s="400" t="s">
        <v>178</v>
      </c>
    </row>
    <row r="6692" spans="2:6">
      <c r="B6692" s="400">
        <v>6688</v>
      </c>
      <c r="C6692" s="400" t="s">
        <v>2737</v>
      </c>
      <c r="D6692" s="400" t="s">
        <v>2745</v>
      </c>
      <c r="E6692" s="400">
        <v>1</v>
      </c>
      <c r="F6692" s="400" t="s">
        <v>178</v>
      </c>
    </row>
    <row r="6693" spans="2:6">
      <c r="B6693" s="400">
        <v>6689</v>
      </c>
      <c r="C6693" s="400" t="s">
        <v>2735</v>
      </c>
      <c r="D6693" s="400" t="s">
        <v>2764</v>
      </c>
      <c r="E6693" s="400">
        <v>3</v>
      </c>
      <c r="F6693" s="400" t="s">
        <v>178</v>
      </c>
    </row>
    <row r="6694" spans="2:6">
      <c r="B6694" s="400">
        <v>6690</v>
      </c>
      <c r="C6694" s="400" t="s">
        <v>2735</v>
      </c>
      <c r="D6694" s="400" t="s">
        <v>2764</v>
      </c>
      <c r="E6694" s="400">
        <v>3</v>
      </c>
      <c r="F6694" s="400" t="s">
        <v>178</v>
      </c>
    </row>
    <row r="6695" spans="2:6">
      <c r="B6695" s="400">
        <v>6691</v>
      </c>
      <c r="C6695" s="400" t="s">
        <v>2735</v>
      </c>
      <c r="D6695" s="400" t="s">
        <v>2746</v>
      </c>
      <c r="E6695" s="400">
        <v>4</v>
      </c>
      <c r="F6695" s="400" t="s">
        <v>2768</v>
      </c>
    </row>
    <row r="6696" spans="2:6">
      <c r="B6696" s="400">
        <v>6692</v>
      </c>
      <c r="C6696" s="400" t="s">
        <v>2738</v>
      </c>
      <c r="D6696" s="400" t="s">
        <v>2755</v>
      </c>
      <c r="E6696" s="400">
        <v>7</v>
      </c>
      <c r="F6696" s="400" t="s">
        <v>178</v>
      </c>
    </row>
    <row r="6697" spans="2:6">
      <c r="B6697" s="400">
        <v>6693</v>
      </c>
      <c r="C6697" s="400" t="s">
        <v>2734</v>
      </c>
      <c r="D6697" s="400" t="s">
        <v>2750</v>
      </c>
      <c r="E6697" s="400">
        <v>4</v>
      </c>
      <c r="F6697" s="400" t="s">
        <v>178</v>
      </c>
    </row>
    <row r="6698" spans="2:6">
      <c r="B6698" s="400">
        <v>6694</v>
      </c>
      <c r="C6698" s="400" t="s">
        <v>2738</v>
      </c>
      <c r="D6698" s="400" t="s">
        <v>2749</v>
      </c>
      <c r="E6698" s="400">
        <v>3</v>
      </c>
      <c r="F6698" s="400" t="s">
        <v>178</v>
      </c>
    </row>
    <row r="6699" spans="2:6">
      <c r="B6699" s="400">
        <v>6695</v>
      </c>
      <c r="C6699" s="400" t="s">
        <v>2738</v>
      </c>
      <c r="D6699" s="400" t="s">
        <v>2756</v>
      </c>
      <c r="E6699" s="400">
        <v>5</v>
      </c>
      <c r="F6699" s="400" t="s">
        <v>2760</v>
      </c>
    </row>
    <row r="6700" spans="2:6">
      <c r="B6700" s="400">
        <v>6696</v>
      </c>
      <c r="C6700" s="400" t="s">
        <v>2737</v>
      </c>
      <c r="D6700" s="400" t="s">
        <v>2761</v>
      </c>
      <c r="E6700" s="400">
        <v>2</v>
      </c>
      <c r="F6700" s="400" t="s">
        <v>2760</v>
      </c>
    </row>
    <row r="6701" spans="2:6">
      <c r="B6701" s="400">
        <v>6697</v>
      </c>
      <c r="C6701" s="400" t="s">
        <v>2738</v>
      </c>
      <c r="D6701" s="400" t="s">
        <v>2755</v>
      </c>
      <c r="E6701" s="400">
        <v>4</v>
      </c>
      <c r="F6701" s="400" t="s">
        <v>178</v>
      </c>
    </row>
    <row r="6702" spans="2:6">
      <c r="B6702" s="400">
        <v>6698</v>
      </c>
      <c r="C6702" s="400" t="s">
        <v>2739</v>
      </c>
      <c r="D6702" s="400" t="s">
        <v>2757</v>
      </c>
      <c r="E6702" s="400">
        <v>3</v>
      </c>
      <c r="F6702" s="400" t="s">
        <v>2770</v>
      </c>
    </row>
    <row r="6703" spans="2:6">
      <c r="B6703" s="400">
        <v>6699</v>
      </c>
      <c r="C6703" s="400" t="s">
        <v>2735</v>
      </c>
      <c r="D6703" s="400" t="s">
        <v>2747</v>
      </c>
      <c r="E6703" s="400">
        <v>3</v>
      </c>
      <c r="F6703" s="400" t="s">
        <v>2772</v>
      </c>
    </row>
    <row r="6704" spans="2:6">
      <c r="B6704" s="400">
        <v>6700</v>
      </c>
      <c r="C6704" s="400" t="s">
        <v>2735</v>
      </c>
      <c r="D6704" s="400" t="s">
        <v>2748</v>
      </c>
      <c r="E6704" s="400">
        <v>4</v>
      </c>
      <c r="F6704" s="400" t="s">
        <v>272</v>
      </c>
    </row>
    <row r="6705" spans="2:6">
      <c r="B6705" s="400">
        <v>6701</v>
      </c>
      <c r="C6705" s="400" t="s">
        <v>2734</v>
      </c>
      <c r="D6705" s="400" t="s">
        <v>2751</v>
      </c>
      <c r="E6705" s="400">
        <v>4</v>
      </c>
      <c r="F6705" s="400" t="s">
        <v>178</v>
      </c>
    </row>
    <row r="6706" spans="2:6">
      <c r="B6706" s="400">
        <v>6702</v>
      </c>
      <c r="C6706" s="400" t="s">
        <v>2735</v>
      </c>
      <c r="D6706" s="400" t="s">
        <v>2746</v>
      </c>
      <c r="E6706" s="400">
        <v>1</v>
      </c>
      <c r="F6706" s="400" t="s">
        <v>178</v>
      </c>
    </row>
    <row r="6707" spans="2:6">
      <c r="B6707" s="400">
        <v>6703</v>
      </c>
      <c r="C6707" s="400" t="s">
        <v>2736</v>
      </c>
      <c r="D6707" s="400" t="s">
        <v>2753</v>
      </c>
      <c r="E6707" s="400">
        <v>1</v>
      </c>
      <c r="F6707" s="400" t="s">
        <v>272</v>
      </c>
    </row>
    <row r="6708" spans="2:6">
      <c r="B6708" s="400">
        <v>6704</v>
      </c>
      <c r="C6708" s="400" t="s">
        <v>2738</v>
      </c>
      <c r="D6708" s="400" t="s">
        <v>2756</v>
      </c>
      <c r="E6708" s="400">
        <v>4</v>
      </c>
      <c r="F6708" s="400" t="s">
        <v>178</v>
      </c>
    </row>
    <row r="6709" spans="2:6">
      <c r="B6709" s="400">
        <v>6705</v>
      </c>
      <c r="C6709" s="400" t="s">
        <v>2739</v>
      </c>
      <c r="D6709" s="400" t="s">
        <v>2757</v>
      </c>
      <c r="E6709" s="400">
        <v>3</v>
      </c>
      <c r="F6709" s="400" t="s">
        <v>272</v>
      </c>
    </row>
    <row r="6710" spans="2:6">
      <c r="B6710" s="400">
        <v>6706</v>
      </c>
      <c r="C6710" s="400" t="s">
        <v>2738</v>
      </c>
      <c r="D6710" s="400" t="s">
        <v>2749</v>
      </c>
      <c r="E6710" s="400">
        <v>3</v>
      </c>
      <c r="F6710" s="400" t="s">
        <v>178</v>
      </c>
    </row>
    <row r="6711" spans="2:6">
      <c r="B6711" s="400">
        <v>6707</v>
      </c>
      <c r="C6711" s="400" t="s">
        <v>2735</v>
      </c>
      <c r="D6711" s="400" t="s">
        <v>2771</v>
      </c>
      <c r="E6711" s="400">
        <v>5</v>
      </c>
      <c r="F6711" s="400" t="s">
        <v>31</v>
      </c>
    </row>
    <row r="6712" spans="2:6">
      <c r="B6712" s="400">
        <v>6708</v>
      </c>
      <c r="C6712" s="400" t="s">
        <v>2735</v>
      </c>
      <c r="D6712" s="400" t="s">
        <v>2771</v>
      </c>
      <c r="E6712" s="400">
        <v>7</v>
      </c>
      <c r="F6712" s="400" t="s">
        <v>178</v>
      </c>
    </row>
    <row r="6713" spans="2:6">
      <c r="B6713" s="400">
        <v>6709</v>
      </c>
      <c r="C6713" s="400" t="s">
        <v>2734</v>
      </c>
      <c r="D6713" s="400" t="s">
        <v>2751</v>
      </c>
      <c r="E6713" s="400">
        <v>1</v>
      </c>
      <c r="F6713" s="400" t="s">
        <v>2758</v>
      </c>
    </row>
    <row r="6714" spans="2:6">
      <c r="B6714" s="400">
        <v>6710</v>
      </c>
      <c r="C6714" s="400" t="s">
        <v>2737</v>
      </c>
      <c r="D6714" s="400" t="s">
        <v>2761</v>
      </c>
      <c r="E6714" s="400">
        <v>5</v>
      </c>
      <c r="F6714" s="400" t="s">
        <v>178</v>
      </c>
    </row>
    <row r="6715" spans="2:6">
      <c r="B6715" s="400">
        <v>6711</v>
      </c>
      <c r="C6715" s="400" t="s">
        <v>2737</v>
      </c>
      <c r="D6715" s="400" t="s">
        <v>2745</v>
      </c>
      <c r="E6715" s="400">
        <v>2</v>
      </c>
      <c r="F6715" s="400" t="s">
        <v>178</v>
      </c>
    </row>
    <row r="6716" spans="2:6">
      <c r="B6716" s="400">
        <v>6712</v>
      </c>
      <c r="C6716" s="400" t="s">
        <v>2737</v>
      </c>
      <c r="D6716" s="400" t="s">
        <v>2745</v>
      </c>
      <c r="E6716" s="400">
        <v>1</v>
      </c>
      <c r="F6716" s="400" t="s">
        <v>2770</v>
      </c>
    </row>
    <row r="6717" spans="2:6">
      <c r="B6717" s="400">
        <v>6713</v>
      </c>
      <c r="C6717" s="400" t="s">
        <v>2735</v>
      </c>
      <c r="D6717" s="400" t="s">
        <v>2762</v>
      </c>
      <c r="E6717" s="400">
        <v>3</v>
      </c>
      <c r="F6717" s="400" t="s">
        <v>178</v>
      </c>
    </row>
    <row r="6718" spans="2:6">
      <c r="B6718" s="400">
        <v>6714</v>
      </c>
      <c r="C6718" s="400" t="s">
        <v>2734</v>
      </c>
      <c r="D6718" s="400" t="s">
        <v>2750</v>
      </c>
      <c r="E6718" s="400">
        <v>2</v>
      </c>
      <c r="F6718" s="400" t="s">
        <v>2765</v>
      </c>
    </row>
    <row r="6719" spans="2:6">
      <c r="B6719" s="400">
        <v>6715</v>
      </c>
      <c r="C6719" s="400" t="s">
        <v>2737</v>
      </c>
      <c r="D6719" s="400" t="s">
        <v>2745</v>
      </c>
      <c r="E6719" s="400">
        <v>1</v>
      </c>
      <c r="F6719" s="400" t="s">
        <v>2768</v>
      </c>
    </row>
    <row r="6720" spans="2:6">
      <c r="B6720" s="400">
        <v>6716</v>
      </c>
      <c r="C6720" s="400" t="s">
        <v>2735</v>
      </c>
      <c r="D6720" s="400" t="s">
        <v>2747</v>
      </c>
      <c r="E6720" s="400">
        <v>4</v>
      </c>
      <c r="F6720" s="400" t="s">
        <v>178</v>
      </c>
    </row>
    <row r="6721" spans="2:6">
      <c r="B6721" s="400">
        <v>6717</v>
      </c>
      <c r="C6721" s="400" t="s">
        <v>2739</v>
      </c>
      <c r="D6721" s="400" t="s">
        <v>2757</v>
      </c>
      <c r="E6721" s="400">
        <v>1</v>
      </c>
      <c r="F6721" s="400" t="s">
        <v>178</v>
      </c>
    </row>
    <row r="6722" spans="2:6">
      <c r="B6722" s="400">
        <v>6718</v>
      </c>
      <c r="C6722" s="400" t="s">
        <v>2738</v>
      </c>
      <c r="D6722" s="400" t="s">
        <v>2755</v>
      </c>
      <c r="E6722" s="400">
        <v>6</v>
      </c>
      <c r="F6722" s="400" t="s">
        <v>178</v>
      </c>
    </row>
    <row r="6723" spans="2:6">
      <c r="B6723" s="400">
        <v>6719</v>
      </c>
      <c r="C6723" s="400" t="s">
        <v>2735</v>
      </c>
      <c r="D6723" s="400" t="s">
        <v>2764</v>
      </c>
      <c r="E6723" s="400">
        <v>3</v>
      </c>
      <c r="F6723" s="400" t="s">
        <v>272</v>
      </c>
    </row>
    <row r="6724" spans="2:6">
      <c r="B6724" s="400">
        <v>6720</v>
      </c>
      <c r="C6724" s="400" t="s">
        <v>2734</v>
      </c>
      <c r="D6724" s="400" t="s">
        <v>2750</v>
      </c>
      <c r="E6724" s="400">
        <v>2</v>
      </c>
      <c r="F6724" s="400" t="s">
        <v>272</v>
      </c>
    </row>
    <row r="6725" spans="2:6">
      <c r="B6725" s="400">
        <v>6721</v>
      </c>
      <c r="C6725" s="400" t="s">
        <v>2738</v>
      </c>
      <c r="D6725" s="400" t="s">
        <v>2754</v>
      </c>
      <c r="E6725" s="400">
        <v>1</v>
      </c>
      <c r="F6725" s="400" t="s">
        <v>2760</v>
      </c>
    </row>
    <row r="6726" spans="2:6">
      <c r="B6726" s="400">
        <v>6722</v>
      </c>
      <c r="C6726" s="400" t="s">
        <v>2735</v>
      </c>
      <c r="D6726" s="400" t="s">
        <v>2762</v>
      </c>
      <c r="E6726" s="400">
        <v>3</v>
      </c>
      <c r="F6726" s="400" t="s">
        <v>178</v>
      </c>
    </row>
    <row r="6727" spans="2:6">
      <c r="B6727" s="400">
        <v>6723</v>
      </c>
      <c r="C6727" s="400" t="s">
        <v>2735</v>
      </c>
      <c r="D6727" s="400" t="s">
        <v>2771</v>
      </c>
      <c r="E6727" s="400">
        <v>3</v>
      </c>
      <c r="F6727" s="400" t="s">
        <v>2758</v>
      </c>
    </row>
    <row r="6728" spans="2:6">
      <c r="B6728" s="400">
        <v>6724</v>
      </c>
      <c r="C6728" s="400" t="s">
        <v>2735</v>
      </c>
      <c r="D6728" s="400" t="s">
        <v>2748</v>
      </c>
      <c r="E6728" s="400">
        <v>2</v>
      </c>
      <c r="F6728" s="400" t="s">
        <v>178</v>
      </c>
    </row>
    <row r="6729" spans="2:6">
      <c r="B6729" s="400">
        <v>6725</v>
      </c>
      <c r="C6729" s="400" t="s">
        <v>2737</v>
      </c>
      <c r="D6729" s="400" t="s">
        <v>2769</v>
      </c>
      <c r="E6729" s="400">
        <v>1</v>
      </c>
      <c r="F6729" s="400" t="s">
        <v>2768</v>
      </c>
    </row>
    <row r="6730" spans="2:6">
      <c r="B6730" s="400">
        <v>6726</v>
      </c>
      <c r="C6730" s="400" t="s">
        <v>2735</v>
      </c>
      <c r="D6730" s="400" t="s">
        <v>2746</v>
      </c>
      <c r="E6730" s="400">
        <v>7</v>
      </c>
      <c r="F6730" s="400" t="s">
        <v>178</v>
      </c>
    </row>
    <row r="6731" spans="2:6">
      <c r="B6731" s="400">
        <v>6727</v>
      </c>
      <c r="C6731" s="400" t="s">
        <v>2737</v>
      </c>
      <c r="D6731" s="400" t="s">
        <v>2761</v>
      </c>
      <c r="E6731" s="400">
        <v>2</v>
      </c>
      <c r="F6731" s="400" t="s">
        <v>178</v>
      </c>
    </row>
    <row r="6732" spans="2:6">
      <c r="B6732" s="400">
        <v>6728</v>
      </c>
      <c r="C6732" s="400" t="s">
        <v>2738</v>
      </c>
      <c r="D6732" s="400" t="s">
        <v>2756</v>
      </c>
      <c r="E6732" s="400">
        <v>5</v>
      </c>
      <c r="F6732" s="400" t="s">
        <v>178</v>
      </c>
    </row>
    <row r="6733" spans="2:6">
      <c r="B6733" s="400">
        <v>6729</v>
      </c>
      <c r="C6733" s="400" t="s">
        <v>2737</v>
      </c>
      <c r="D6733" s="400" t="s">
        <v>2763</v>
      </c>
      <c r="E6733" s="400">
        <v>1</v>
      </c>
      <c r="F6733" s="400" t="s">
        <v>2752</v>
      </c>
    </row>
    <row r="6734" spans="2:6">
      <c r="B6734" s="400">
        <v>6730</v>
      </c>
      <c r="C6734" s="400" t="s">
        <v>2738</v>
      </c>
      <c r="D6734" s="400" t="s">
        <v>2749</v>
      </c>
      <c r="E6734" s="400">
        <v>7</v>
      </c>
      <c r="F6734" s="400" t="s">
        <v>272</v>
      </c>
    </row>
    <row r="6735" spans="2:6">
      <c r="B6735" s="400">
        <v>6731</v>
      </c>
      <c r="C6735" s="400" t="s">
        <v>2735</v>
      </c>
      <c r="D6735" s="400" t="s">
        <v>2759</v>
      </c>
      <c r="E6735" s="400">
        <v>1</v>
      </c>
      <c r="F6735" s="400" t="s">
        <v>178</v>
      </c>
    </row>
    <row r="6736" spans="2:6">
      <c r="B6736" s="400">
        <v>6732</v>
      </c>
      <c r="C6736" s="400" t="s">
        <v>2737</v>
      </c>
      <c r="D6736" s="400" t="s">
        <v>2769</v>
      </c>
      <c r="E6736" s="400">
        <v>4</v>
      </c>
      <c r="F6736" s="400" t="s">
        <v>178</v>
      </c>
    </row>
    <row r="6737" spans="2:6">
      <c r="B6737" s="400">
        <v>6733</v>
      </c>
      <c r="C6737" s="400" t="s">
        <v>2734</v>
      </c>
      <c r="D6737" s="400" t="s">
        <v>2751</v>
      </c>
      <c r="E6737" s="400">
        <v>1</v>
      </c>
      <c r="F6737" s="400" t="s">
        <v>2766</v>
      </c>
    </row>
    <row r="6738" spans="2:6">
      <c r="B6738" s="400">
        <v>6734</v>
      </c>
      <c r="C6738" s="400" t="s">
        <v>2738</v>
      </c>
      <c r="D6738" s="400" t="s">
        <v>2749</v>
      </c>
      <c r="E6738" s="400">
        <v>1</v>
      </c>
      <c r="F6738" s="400" t="s">
        <v>178</v>
      </c>
    </row>
    <row r="6739" spans="2:6">
      <c r="B6739" s="400">
        <v>6735</v>
      </c>
      <c r="C6739" s="400" t="s">
        <v>2738</v>
      </c>
      <c r="D6739" s="400" t="s">
        <v>2749</v>
      </c>
      <c r="E6739" s="400">
        <v>3</v>
      </c>
      <c r="F6739" s="400" t="s">
        <v>178</v>
      </c>
    </row>
    <row r="6740" spans="2:6">
      <c r="B6740" s="400">
        <v>6736</v>
      </c>
      <c r="C6740" s="400" t="s">
        <v>2734</v>
      </c>
      <c r="D6740" s="400" t="s">
        <v>2750</v>
      </c>
      <c r="E6740" s="400">
        <v>4</v>
      </c>
      <c r="F6740" s="400" t="s">
        <v>2768</v>
      </c>
    </row>
    <row r="6741" spans="2:6">
      <c r="B6741" s="400">
        <v>6737</v>
      </c>
      <c r="C6741" s="400" t="s">
        <v>2738</v>
      </c>
      <c r="D6741" s="400" t="s">
        <v>2749</v>
      </c>
      <c r="E6741" s="400">
        <v>1</v>
      </c>
      <c r="F6741" s="400" t="s">
        <v>178</v>
      </c>
    </row>
    <row r="6742" spans="2:6">
      <c r="B6742" s="400">
        <v>6738</v>
      </c>
      <c r="C6742" s="400" t="s">
        <v>2737</v>
      </c>
      <c r="D6742" s="400" t="s">
        <v>2769</v>
      </c>
      <c r="E6742" s="400">
        <v>3</v>
      </c>
      <c r="F6742" s="400" t="s">
        <v>272</v>
      </c>
    </row>
    <row r="6743" spans="2:6">
      <c r="B6743" s="400">
        <v>6739</v>
      </c>
      <c r="C6743" s="400" t="s">
        <v>2739</v>
      </c>
      <c r="D6743" s="400" t="s">
        <v>2757</v>
      </c>
      <c r="E6743" s="400">
        <v>1</v>
      </c>
      <c r="F6743" s="400" t="s">
        <v>178</v>
      </c>
    </row>
    <row r="6744" spans="2:6">
      <c r="B6744" s="400">
        <v>6740</v>
      </c>
      <c r="C6744" s="400" t="s">
        <v>2738</v>
      </c>
      <c r="D6744" s="400" t="s">
        <v>2749</v>
      </c>
      <c r="E6744" s="400">
        <v>1</v>
      </c>
      <c r="F6744" s="400" t="s">
        <v>178</v>
      </c>
    </row>
    <row r="6745" spans="2:6">
      <c r="B6745" s="400">
        <v>6741</v>
      </c>
      <c r="C6745" s="400" t="s">
        <v>2739</v>
      </c>
      <c r="D6745" s="400" t="s">
        <v>2757</v>
      </c>
      <c r="E6745" s="400">
        <v>8</v>
      </c>
      <c r="F6745" s="400" t="s">
        <v>374</v>
      </c>
    </row>
    <row r="6746" spans="2:6">
      <c r="B6746" s="400">
        <v>6742</v>
      </c>
      <c r="C6746" s="400" t="s">
        <v>2738</v>
      </c>
      <c r="D6746" s="400" t="s">
        <v>2754</v>
      </c>
      <c r="E6746" s="400">
        <v>6</v>
      </c>
      <c r="F6746" s="400" t="s">
        <v>178</v>
      </c>
    </row>
    <row r="6747" spans="2:6">
      <c r="B6747" s="400">
        <v>6743</v>
      </c>
      <c r="C6747" s="400" t="s">
        <v>2738</v>
      </c>
      <c r="D6747" s="400" t="s">
        <v>2756</v>
      </c>
      <c r="E6747" s="400">
        <v>3</v>
      </c>
      <c r="F6747" s="400" t="s">
        <v>178</v>
      </c>
    </row>
    <row r="6748" spans="2:6">
      <c r="B6748" s="400">
        <v>6744</v>
      </c>
      <c r="C6748" s="400" t="s">
        <v>2735</v>
      </c>
      <c r="D6748" s="400" t="s">
        <v>2764</v>
      </c>
      <c r="E6748" s="400">
        <v>4</v>
      </c>
      <c r="F6748" s="400" t="s">
        <v>178</v>
      </c>
    </row>
    <row r="6749" spans="2:6">
      <c r="B6749" s="400">
        <v>6745</v>
      </c>
      <c r="C6749" s="400" t="s">
        <v>2735</v>
      </c>
      <c r="D6749" s="400" t="s">
        <v>2747</v>
      </c>
      <c r="E6749" s="400">
        <v>1</v>
      </c>
      <c r="F6749" s="400" t="s">
        <v>339</v>
      </c>
    </row>
    <row r="6750" spans="2:6">
      <c r="B6750" s="400">
        <v>6746</v>
      </c>
      <c r="C6750" s="400" t="s">
        <v>2736</v>
      </c>
      <c r="D6750" s="400" t="s">
        <v>2753</v>
      </c>
      <c r="E6750" s="400">
        <v>5</v>
      </c>
      <c r="F6750" s="400" t="s">
        <v>2772</v>
      </c>
    </row>
    <row r="6751" spans="2:6">
      <c r="B6751" s="400">
        <v>6747</v>
      </c>
      <c r="C6751" s="400" t="s">
        <v>2734</v>
      </c>
      <c r="D6751" s="400" t="s">
        <v>2750</v>
      </c>
      <c r="E6751" s="400">
        <v>2</v>
      </c>
      <c r="F6751" s="400" t="s">
        <v>178</v>
      </c>
    </row>
    <row r="6752" spans="2:6">
      <c r="B6752" s="400">
        <v>6748</v>
      </c>
      <c r="C6752" s="400" t="s">
        <v>2738</v>
      </c>
      <c r="D6752" s="400" t="s">
        <v>2754</v>
      </c>
      <c r="E6752" s="400">
        <v>4</v>
      </c>
      <c r="F6752" s="400" t="s">
        <v>2758</v>
      </c>
    </row>
    <row r="6753" spans="2:6">
      <c r="B6753" s="400">
        <v>6749</v>
      </c>
      <c r="C6753" s="400" t="s">
        <v>2735</v>
      </c>
      <c r="D6753" s="400" t="s">
        <v>2764</v>
      </c>
      <c r="E6753" s="400">
        <v>2</v>
      </c>
      <c r="F6753" s="400" t="s">
        <v>2768</v>
      </c>
    </row>
    <row r="6754" spans="2:6">
      <c r="B6754" s="400">
        <v>6750</v>
      </c>
      <c r="C6754" s="400" t="s">
        <v>2738</v>
      </c>
      <c r="D6754" s="400" t="s">
        <v>2749</v>
      </c>
      <c r="E6754" s="400">
        <v>2</v>
      </c>
      <c r="F6754" s="400" t="s">
        <v>178</v>
      </c>
    </row>
    <row r="6755" spans="2:6">
      <c r="B6755" s="400">
        <v>6751</v>
      </c>
      <c r="C6755" s="400" t="s">
        <v>2737</v>
      </c>
      <c r="D6755" s="400" t="s">
        <v>2761</v>
      </c>
      <c r="E6755" s="400">
        <v>3</v>
      </c>
      <c r="F6755" s="400" t="s">
        <v>178</v>
      </c>
    </row>
    <row r="6756" spans="2:6">
      <c r="B6756" s="400">
        <v>6752</v>
      </c>
      <c r="C6756" s="400" t="s">
        <v>2739</v>
      </c>
      <c r="D6756" s="400" t="s">
        <v>2757</v>
      </c>
      <c r="E6756" s="400">
        <v>4</v>
      </c>
      <c r="F6756" s="400" t="s">
        <v>374</v>
      </c>
    </row>
    <row r="6757" spans="2:6">
      <c r="B6757" s="400">
        <v>6753</v>
      </c>
      <c r="C6757" s="400" t="s">
        <v>2737</v>
      </c>
      <c r="D6757" s="400" t="s">
        <v>2745</v>
      </c>
      <c r="E6757" s="400">
        <v>3</v>
      </c>
      <c r="F6757" s="400" t="s">
        <v>178</v>
      </c>
    </row>
    <row r="6758" spans="2:6">
      <c r="B6758" s="400">
        <v>6754</v>
      </c>
      <c r="C6758" s="400" t="s">
        <v>2735</v>
      </c>
      <c r="D6758" s="400" t="s">
        <v>2747</v>
      </c>
      <c r="E6758" s="400">
        <v>5</v>
      </c>
      <c r="F6758" s="400" t="s">
        <v>178</v>
      </c>
    </row>
    <row r="6759" spans="2:6">
      <c r="B6759" s="400">
        <v>6755</v>
      </c>
      <c r="C6759" s="400" t="s">
        <v>2737</v>
      </c>
      <c r="D6759" s="400" t="s">
        <v>2769</v>
      </c>
      <c r="E6759" s="400">
        <v>5</v>
      </c>
      <c r="F6759" s="400" t="s">
        <v>178</v>
      </c>
    </row>
    <row r="6760" spans="2:6">
      <c r="B6760" s="400">
        <v>6756</v>
      </c>
      <c r="C6760" s="400" t="s">
        <v>2738</v>
      </c>
      <c r="D6760" s="400" t="s">
        <v>2756</v>
      </c>
      <c r="E6760" s="400">
        <v>2</v>
      </c>
      <c r="F6760" s="400" t="s">
        <v>2758</v>
      </c>
    </row>
    <row r="6761" spans="2:6">
      <c r="B6761" s="400">
        <v>6757</v>
      </c>
      <c r="C6761" s="400" t="s">
        <v>2737</v>
      </c>
      <c r="D6761" s="400" t="s">
        <v>2763</v>
      </c>
      <c r="E6761" s="400">
        <v>1</v>
      </c>
      <c r="F6761" s="400" t="s">
        <v>178</v>
      </c>
    </row>
    <row r="6762" spans="2:6">
      <c r="B6762" s="400">
        <v>6758</v>
      </c>
      <c r="C6762" s="400" t="s">
        <v>2734</v>
      </c>
      <c r="D6762" s="400" t="s">
        <v>2750</v>
      </c>
      <c r="E6762" s="400">
        <v>5</v>
      </c>
      <c r="F6762" s="400" t="s">
        <v>2768</v>
      </c>
    </row>
    <row r="6763" spans="2:6">
      <c r="B6763" s="400">
        <v>6759</v>
      </c>
      <c r="C6763" s="400" t="s">
        <v>2737</v>
      </c>
      <c r="D6763" s="400" t="s">
        <v>2745</v>
      </c>
      <c r="E6763" s="400">
        <v>4</v>
      </c>
      <c r="F6763" s="400" t="s">
        <v>2768</v>
      </c>
    </row>
    <row r="6764" spans="2:6">
      <c r="B6764" s="400">
        <v>6760</v>
      </c>
      <c r="C6764" s="400" t="s">
        <v>2738</v>
      </c>
      <c r="D6764" s="400" t="s">
        <v>2756</v>
      </c>
      <c r="E6764" s="400">
        <v>4</v>
      </c>
      <c r="F6764" s="400" t="s">
        <v>178</v>
      </c>
    </row>
    <row r="6765" spans="2:6">
      <c r="B6765" s="400">
        <v>6761</v>
      </c>
      <c r="C6765" s="400" t="s">
        <v>2735</v>
      </c>
      <c r="D6765" s="400" t="s">
        <v>2764</v>
      </c>
      <c r="E6765" s="400">
        <v>1</v>
      </c>
      <c r="F6765" s="400" t="s">
        <v>178</v>
      </c>
    </row>
    <row r="6766" spans="2:6">
      <c r="B6766" s="400">
        <v>6762</v>
      </c>
      <c r="C6766" s="400" t="s">
        <v>2738</v>
      </c>
      <c r="D6766" s="400" t="s">
        <v>2754</v>
      </c>
      <c r="E6766" s="400">
        <v>3</v>
      </c>
      <c r="F6766" s="400" t="s">
        <v>178</v>
      </c>
    </row>
    <row r="6767" spans="2:6">
      <c r="B6767" s="400">
        <v>6763</v>
      </c>
      <c r="C6767" s="400" t="s">
        <v>2737</v>
      </c>
      <c r="D6767" s="400" t="s">
        <v>2769</v>
      </c>
      <c r="E6767" s="400">
        <v>3</v>
      </c>
      <c r="F6767" s="400" t="s">
        <v>374</v>
      </c>
    </row>
    <row r="6768" spans="2:6">
      <c r="B6768" s="400">
        <v>6764</v>
      </c>
      <c r="C6768" s="400" t="s">
        <v>2735</v>
      </c>
      <c r="D6768" s="400" t="s">
        <v>2748</v>
      </c>
      <c r="E6768" s="400">
        <v>2</v>
      </c>
      <c r="F6768" s="400" t="s">
        <v>2770</v>
      </c>
    </row>
    <row r="6769" spans="2:6">
      <c r="B6769" s="400">
        <v>6765</v>
      </c>
      <c r="C6769" s="400" t="s">
        <v>2735</v>
      </c>
      <c r="D6769" s="400" t="s">
        <v>2748</v>
      </c>
      <c r="E6769" s="400">
        <v>9</v>
      </c>
      <c r="F6769" s="400" t="s">
        <v>178</v>
      </c>
    </row>
    <row r="6770" spans="2:6">
      <c r="B6770" s="400">
        <v>6766</v>
      </c>
      <c r="C6770" s="400" t="s">
        <v>2737</v>
      </c>
      <c r="D6770" s="400" t="s">
        <v>2761</v>
      </c>
      <c r="E6770" s="400">
        <v>4</v>
      </c>
      <c r="F6770" s="400" t="s">
        <v>178</v>
      </c>
    </row>
    <row r="6771" spans="2:6">
      <c r="B6771" s="400">
        <v>6767</v>
      </c>
      <c r="C6771" s="400" t="s">
        <v>2735</v>
      </c>
      <c r="D6771" s="400" t="s">
        <v>2771</v>
      </c>
      <c r="E6771" s="400">
        <v>2</v>
      </c>
      <c r="F6771" s="400" t="s">
        <v>178</v>
      </c>
    </row>
    <row r="6772" spans="2:6">
      <c r="B6772" s="400">
        <v>6768</v>
      </c>
      <c r="C6772" s="400" t="s">
        <v>2736</v>
      </c>
      <c r="D6772" s="400" t="s">
        <v>2753</v>
      </c>
      <c r="E6772" s="400">
        <v>3</v>
      </c>
      <c r="F6772" s="400" t="s">
        <v>178</v>
      </c>
    </row>
    <row r="6773" spans="2:6">
      <c r="B6773" s="400">
        <v>6769</v>
      </c>
      <c r="C6773" s="400" t="s">
        <v>2737</v>
      </c>
      <c r="D6773" s="400" t="s">
        <v>2769</v>
      </c>
      <c r="E6773" s="400">
        <v>2</v>
      </c>
      <c r="F6773" s="400" t="s">
        <v>178</v>
      </c>
    </row>
    <row r="6774" spans="2:6">
      <c r="B6774" s="400">
        <v>6770</v>
      </c>
      <c r="C6774" s="400" t="s">
        <v>2737</v>
      </c>
      <c r="D6774" s="400" t="s">
        <v>2745</v>
      </c>
      <c r="E6774" s="400">
        <v>5</v>
      </c>
      <c r="F6774" s="400" t="s">
        <v>374</v>
      </c>
    </row>
    <row r="6775" spans="2:6">
      <c r="B6775" s="400">
        <v>6771</v>
      </c>
      <c r="C6775" s="400" t="s">
        <v>2734</v>
      </c>
      <c r="D6775" s="400" t="s">
        <v>2751</v>
      </c>
      <c r="E6775" s="400">
        <v>3</v>
      </c>
      <c r="F6775" s="400" t="s">
        <v>178</v>
      </c>
    </row>
    <row r="6776" spans="2:6">
      <c r="B6776" s="400">
        <v>6772</v>
      </c>
      <c r="C6776" s="400" t="s">
        <v>2738</v>
      </c>
      <c r="D6776" s="400" t="s">
        <v>2754</v>
      </c>
      <c r="E6776" s="400">
        <v>3</v>
      </c>
      <c r="F6776" s="400" t="s">
        <v>31</v>
      </c>
    </row>
    <row r="6777" spans="2:6">
      <c r="B6777" s="400">
        <v>6773</v>
      </c>
      <c r="C6777" s="400" t="s">
        <v>2735</v>
      </c>
      <c r="D6777" s="400" t="s">
        <v>2759</v>
      </c>
      <c r="E6777" s="400">
        <v>2</v>
      </c>
      <c r="F6777" s="400" t="s">
        <v>272</v>
      </c>
    </row>
    <row r="6778" spans="2:6">
      <c r="B6778" s="400">
        <v>6774</v>
      </c>
      <c r="C6778" s="400" t="s">
        <v>2738</v>
      </c>
      <c r="D6778" s="400" t="s">
        <v>2749</v>
      </c>
      <c r="E6778" s="400">
        <v>5</v>
      </c>
      <c r="F6778" s="400" t="s">
        <v>178</v>
      </c>
    </row>
    <row r="6779" spans="2:6">
      <c r="B6779" s="400">
        <v>6775</v>
      </c>
      <c r="C6779" s="400" t="s">
        <v>2735</v>
      </c>
      <c r="D6779" s="400" t="s">
        <v>2747</v>
      </c>
      <c r="E6779" s="400">
        <v>2</v>
      </c>
      <c r="F6779" s="400" t="s">
        <v>178</v>
      </c>
    </row>
    <row r="6780" spans="2:6">
      <c r="B6780" s="400">
        <v>6776</v>
      </c>
      <c r="C6780" s="400" t="s">
        <v>2734</v>
      </c>
      <c r="D6780" s="400" t="s">
        <v>2751</v>
      </c>
      <c r="E6780" s="400">
        <v>4</v>
      </c>
      <c r="F6780" s="400" t="s">
        <v>178</v>
      </c>
    </row>
    <row r="6781" spans="2:6">
      <c r="B6781" s="400">
        <v>6777</v>
      </c>
      <c r="C6781" s="400" t="s">
        <v>2735</v>
      </c>
      <c r="D6781" s="400" t="s">
        <v>2764</v>
      </c>
      <c r="E6781" s="400">
        <v>1</v>
      </c>
      <c r="F6781" s="400" t="s">
        <v>178</v>
      </c>
    </row>
    <row r="6782" spans="2:6">
      <c r="B6782" s="400">
        <v>6778</v>
      </c>
      <c r="C6782" s="400" t="s">
        <v>2735</v>
      </c>
      <c r="D6782" s="400" t="s">
        <v>2764</v>
      </c>
      <c r="E6782" s="400">
        <v>4</v>
      </c>
      <c r="F6782" s="400" t="s">
        <v>178</v>
      </c>
    </row>
    <row r="6783" spans="2:6">
      <c r="B6783" s="400">
        <v>6779</v>
      </c>
      <c r="C6783" s="400" t="s">
        <v>2737</v>
      </c>
      <c r="D6783" s="400" t="s">
        <v>2761</v>
      </c>
      <c r="E6783" s="400">
        <v>2</v>
      </c>
      <c r="F6783" s="400" t="s">
        <v>31</v>
      </c>
    </row>
    <row r="6784" spans="2:6">
      <c r="B6784" s="400">
        <v>6780</v>
      </c>
      <c r="C6784" s="400" t="s">
        <v>2735</v>
      </c>
      <c r="D6784" s="400" t="s">
        <v>2748</v>
      </c>
      <c r="E6784" s="400">
        <v>3</v>
      </c>
      <c r="F6784" s="400" t="s">
        <v>178</v>
      </c>
    </row>
    <row r="6785" spans="2:6">
      <c r="B6785" s="400">
        <v>6781</v>
      </c>
      <c r="C6785" s="400" t="s">
        <v>2738</v>
      </c>
      <c r="D6785" s="400" t="s">
        <v>2755</v>
      </c>
      <c r="E6785" s="400">
        <v>5</v>
      </c>
      <c r="F6785" s="400" t="s">
        <v>178</v>
      </c>
    </row>
    <row r="6786" spans="2:6">
      <c r="B6786" s="400">
        <v>6782</v>
      </c>
      <c r="C6786" s="400" t="s">
        <v>2737</v>
      </c>
      <c r="D6786" s="400" t="s">
        <v>2761</v>
      </c>
      <c r="E6786" s="400">
        <v>3</v>
      </c>
      <c r="F6786" s="400" t="s">
        <v>178</v>
      </c>
    </row>
    <row r="6787" spans="2:6">
      <c r="B6787" s="400">
        <v>6783</v>
      </c>
      <c r="C6787" s="400" t="s">
        <v>2738</v>
      </c>
      <c r="D6787" s="400" t="s">
        <v>2749</v>
      </c>
      <c r="E6787" s="400">
        <v>7</v>
      </c>
      <c r="F6787" s="400" t="s">
        <v>2772</v>
      </c>
    </row>
    <row r="6788" spans="2:6">
      <c r="B6788" s="400">
        <v>6784</v>
      </c>
      <c r="C6788" s="400" t="s">
        <v>2735</v>
      </c>
      <c r="D6788" s="400" t="s">
        <v>2762</v>
      </c>
      <c r="E6788" s="400">
        <v>3</v>
      </c>
      <c r="F6788" s="400" t="s">
        <v>178</v>
      </c>
    </row>
    <row r="6789" spans="2:6">
      <c r="B6789" s="400">
        <v>6785</v>
      </c>
      <c r="C6789" s="400" t="s">
        <v>2738</v>
      </c>
      <c r="D6789" s="400" t="s">
        <v>2749</v>
      </c>
      <c r="E6789" s="400">
        <v>3</v>
      </c>
      <c r="F6789" s="400" t="s">
        <v>178</v>
      </c>
    </row>
    <row r="6790" spans="2:6">
      <c r="B6790" s="400">
        <v>6786</v>
      </c>
      <c r="C6790" s="400" t="s">
        <v>2738</v>
      </c>
      <c r="D6790" s="400" t="s">
        <v>2756</v>
      </c>
      <c r="E6790" s="400">
        <v>4</v>
      </c>
      <c r="F6790" s="400" t="s">
        <v>178</v>
      </c>
    </row>
    <row r="6791" spans="2:6">
      <c r="B6791" s="400">
        <v>6787</v>
      </c>
      <c r="C6791" s="400" t="s">
        <v>2736</v>
      </c>
      <c r="D6791" s="400" t="s">
        <v>2753</v>
      </c>
      <c r="E6791" s="400">
        <v>2</v>
      </c>
      <c r="F6791" s="400" t="s">
        <v>178</v>
      </c>
    </row>
    <row r="6792" spans="2:6">
      <c r="B6792" s="400">
        <v>6788</v>
      </c>
      <c r="C6792" s="400" t="s">
        <v>2735</v>
      </c>
      <c r="D6792" s="400" t="s">
        <v>2747</v>
      </c>
      <c r="E6792" s="400">
        <v>2</v>
      </c>
      <c r="F6792" s="400" t="s">
        <v>2768</v>
      </c>
    </row>
    <row r="6793" spans="2:6">
      <c r="B6793" s="400">
        <v>6789</v>
      </c>
      <c r="C6793" s="400" t="s">
        <v>2738</v>
      </c>
      <c r="D6793" s="400" t="s">
        <v>2754</v>
      </c>
      <c r="E6793" s="400">
        <v>3</v>
      </c>
      <c r="F6793" s="400" t="s">
        <v>339</v>
      </c>
    </row>
    <row r="6794" spans="2:6">
      <c r="B6794" s="400">
        <v>6790</v>
      </c>
      <c r="C6794" s="400" t="s">
        <v>2734</v>
      </c>
      <c r="D6794" s="400" t="s">
        <v>2750</v>
      </c>
      <c r="E6794" s="400">
        <v>2</v>
      </c>
      <c r="F6794" s="400" t="s">
        <v>178</v>
      </c>
    </row>
    <row r="6795" spans="2:6">
      <c r="B6795" s="400">
        <v>6791</v>
      </c>
      <c r="C6795" s="400" t="s">
        <v>2734</v>
      </c>
      <c r="D6795" s="400" t="s">
        <v>2751</v>
      </c>
      <c r="E6795" s="400">
        <v>5</v>
      </c>
      <c r="F6795" s="400" t="s">
        <v>178</v>
      </c>
    </row>
    <row r="6796" spans="2:6">
      <c r="B6796" s="400">
        <v>6792</v>
      </c>
      <c r="C6796" s="400" t="s">
        <v>2735</v>
      </c>
      <c r="D6796" s="400" t="s">
        <v>2746</v>
      </c>
      <c r="E6796" s="400">
        <v>1</v>
      </c>
      <c r="F6796" s="400" t="s">
        <v>2765</v>
      </c>
    </row>
    <row r="6797" spans="2:6">
      <c r="B6797" s="400">
        <v>6793</v>
      </c>
      <c r="C6797" s="400" t="s">
        <v>2737</v>
      </c>
      <c r="D6797" s="400" t="s">
        <v>2761</v>
      </c>
      <c r="E6797" s="400">
        <v>3</v>
      </c>
      <c r="F6797" s="400" t="s">
        <v>178</v>
      </c>
    </row>
    <row r="6798" spans="2:6">
      <c r="B6798" s="400">
        <v>6794</v>
      </c>
      <c r="C6798" s="400" t="s">
        <v>2735</v>
      </c>
      <c r="D6798" s="400" t="s">
        <v>2764</v>
      </c>
      <c r="E6798" s="400">
        <v>1</v>
      </c>
      <c r="F6798" s="400" t="s">
        <v>178</v>
      </c>
    </row>
    <row r="6799" spans="2:6">
      <c r="B6799" s="400">
        <v>6795</v>
      </c>
      <c r="C6799" s="400" t="s">
        <v>2734</v>
      </c>
      <c r="D6799" s="400" t="s">
        <v>2751</v>
      </c>
      <c r="E6799" s="400">
        <v>3</v>
      </c>
      <c r="F6799" s="400" t="s">
        <v>2768</v>
      </c>
    </row>
    <row r="6800" spans="2:6">
      <c r="B6800" s="400">
        <v>6796</v>
      </c>
      <c r="C6800" s="400" t="s">
        <v>2734</v>
      </c>
      <c r="D6800" s="400" t="s">
        <v>2750</v>
      </c>
      <c r="E6800" s="400">
        <v>3</v>
      </c>
      <c r="F6800" s="400" t="s">
        <v>339</v>
      </c>
    </row>
    <row r="6801" spans="2:6">
      <c r="B6801" s="400">
        <v>6797</v>
      </c>
      <c r="C6801" s="400" t="s">
        <v>2735</v>
      </c>
      <c r="D6801" s="400" t="s">
        <v>2771</v>
      </c>
      <c r="E6801" s="400">
        <v>4</v>
      </c>
      <c r="F6801" s="400" t="s">
        <v>178</v>
      </c>
    </row>
    <row r="6802" spans="2:6">
      <c r="B6802" s="400">
        <v>6798</v>
      </c>
      <c r="C6802" s="400" t="s">
        <v>2735</v>
      </c>
      <c r="D6802" s="400" t="s">
        <v>2759</v>
      </c>
      <c r="E6802" s="400">
        <v>4</v>
      </c>
      <c r="F6802" s="400" t="s">
        <v>2768</v>
      </c>
    </row>
    <row r="6803" spans="2:6">
      <c r="B6803" s="400">
        <v>6799</v>
      </c>
      <c r="C6803" s="400" t="s">
        <v>2739</v>
      </c>
      <c r="D6803" s="400" t="s">
        <v>2757</v>
      </c>
      <c r="E6803" s="400">
        <v>2</v>
      </c>
      <c r="F6803" s="400" t="s">
        <v>2772</v>
      </c>
    </row>
    <row r="6804" spans="2:6">
      <c r="B6804" s="400">
        <v>6800</v>
      </c>
      <c r="C6804" s="400" t="s">
        <v>2735</v>
      </c>
      <c r="D6804" s="400" t="s">
        <v>2771</v>
      </c>
      <c r="E6804" s="400">
        <v>1</v>
      </c>
      <c r="F6804" s="400" t="s">
        <v>178</v>
      </c>
    </row>
    <row r="6805" spans="2:6">
      <c r="B6805" s="400">
        <v>6801</v>
      </c>
      <c r="C6805" s="400" t="s">
        <v>2736</v>
      </c>
      <c r="D6805" s="400" t="s">
        <v>2753</v>
      </c>
      <c r="E6805" s="400">
        <v>1</v>
      </c>
      <c r="F6805" s="400" t="s">
        <v>2758</v>
      </c>
    </row>
    <row r="6806" spans="2:6">
      <c r="B6806" s="400">
        <v>6802</v>
      </c>
      <c r="C6806" s="400" t="s">
        <v>2739</v>
      </c>
      <c r="D6806" s="400" t="s">
        <v>2757</v>
      </c>
      <c r="E6806" s="400">
        <v>2</v>
      </c>
      <c r="F6806" s="400" t="s">
        <v>31</v>
      </c>
    </row>
    <row r="6807" spans="2:6">
      <c r="B6807" s="400">
        <v>6803</v>
      </c>
      <c r="C6807" s="400" t="s">
        <v>2737</v>
      </c>
      <c r="D6807" s="400" t="s">
        <v>2761</v>
      </c>
      <c r="E6807" s="400">
        <v>2</v>
      </c>
      <c r="F6807" s="400" t="s">
        <v>178</v>
      </c>
    </row>
    <row r="6808" spans="2:6">
      <c r="B6808" s="400">
        <v>6804</v>
      </c>
      <c r="C6808" s="400" t="s">
        <v>2735</v>
      </c>
      <c r="D6808" s="400" t="s">
        <v>2748</v>
      </c>
      <c r="E6808" s="400">
        <v>3</v>
      </c>
      <c r="F6808" s="400" t="s">
        <v>178</v>
      </c>
    </row>
    <row r="6809" spans="2:6">
      <c r="B6809" s="400">
        <v>6805</v>
      </c>
      <c r="C6809" s="400" t="s">
        <v>2737</v>
      </c>
      <c r="D6809" s="400" t="s">
        <v>2763</v>
      </c>
      <c r="E6809" s="400">
        <v>2</v>
      </c>
      <c r="F6809" s="400" t="s">
        <v>2768</v>
      </c>
    </row>
    <row r="6810" spans="2:6">
      <c r="B6810" s="400">
        <v>6806</v>
      </c>
      <c r="C6810" s="400" t="s">
        <v>2739</v>
      </c>
      <c r="D6810" s="400" t="s">
        <v>2757</v>
      </c>
      <c r="E6810" s="400">
        <v>3</v>
      </c>
      <c r="F6810" s="400" t="s">
        <v>2772</v>
      </c>
    </row>
    <row r="6811" spans="2:6">
      <c r="B6811" s="400">
        <v>6807</v>
      </c>
      <c r="C6811" s="400" t="s">
        <v>2737</v>
      </c>
      <c r="D6811" s="400" t="s">
        <v>2761</v>
      </c>
      <c r="E6811" s="400">
        <v>5</v>
      </c>
      <c r="F6811" s="400" t="s">
        <v>178</v>
      </c>
    </row>
    <row r="6812" spans="2:6">
      <c r="B6812" s="400">
        <v>6808</v>
      </c>
      <c r="C6812" s="400" t="s">
        <v>2738</v>
      </c>
      <c r="D6812" s="400" t="s">
        <v>2756</v>
      </c>
      <c r="E6812" s="400">
        <v>9</v>
      </c>
      <c r="F6812" s="400" t="s">
        <v>178</v>
      </c>
    </row>
    <row r="6813" spans="2:6">
      <c r="B6813" s="400">
        <v>6809</v>
      </c>
      <c r="C6813" s="400" t="s">
        <v>2735</v>
      </c>
      <c r="D6813" s="400" t="s">
        <v>2762</v>
      </c>
      <c r="E6813" s="400">
        <v>2</v>
      </c>
      <c r="F6813" s="400" t="s">
        <v>374</v>
      </c>
    </row>
    <row r="6814" spans="2:6">
      <c r="B6814" s="400">
        <v>6810</v>
      </c>
      <c r="C6814" s="400" t="s">
        <v>2735</v>
      </c>
      <c r="D6814" s="400" t="s">
        <v>2762</v>
      </c>
      <c r="E6814" s="400">
        <v>4</v>
      </c>
      <c r="F6814" s="400" t="s">
        <v>2770</v>
      </c>
    </row>
    <row r="6815" spans="2:6">
      <c r="B6815" s="400">
        <v>6811</v>
      </c>
      <c r="C6815" s="400" t="s">
        <v>2735</v>
      </c>
      <c r="D6815" s="400" t="s">
        <v>2764</v>
      </c>
      <c r="E6815" s="400">
        <v>4</v>
      </c>
      <c r="F6815" s="400" t="s">
        <v>178</v>
      </c>
    </row>
    <row r="6816" spans="2:6">
      <c r="B6816" s="400">
        <v>6812</v>
      </c>
      <c r="C6816" s="400" t="s">
        <v>2734</v>
      </c>
      <c r="D6816" s="400" t="s">
        <v>2751</v>
      </c>
      <c r="E6816" s="400">
        <v>3</v>
      </c>
      <c r="F6816" s="400" t="s">
        <v>2758</v>
      </c>
    </row>
    <row r="6817" spans="2:6">
      <c r="B6817" s="400">
        <v>6813</v>
      </c>
      <c r="C6817" s="400" t="s">
        <v>2736</v>
      </c>
      <c r="D6817" s="400" t="s">
        <v>2753</v>
      </c>
      <c r="E6817" s="400">
        <v>1</v>
      </c>
      <c r="F6817" s="400" t="s">
        <v>2772</v>
      </c>
    </row>
    <row r="6818" spans="2:6">
      <c r="B6818" s="400">
        <v>6814</v>
      </c>
      <c r="C6818" s="400" t="s">
        <v>2735</v>
      </c>
      <c r="D6818" s="400" t="s">
        <v>2748</v>
      </c>
      <c r="E6818" s="400">
        <v>5</v>
      </c>
      <c r="F6818" s="400" t="s">
        <v>2752</v>
      </c>
    </row>
    <row r="6819" spans="2:6">
      <c r="B6819" s="400">
        <v>6815</v>
      </c>
      <c r="C6819" s="400" t="s">
        <v>2737</v>
      </c>
      <c r="D6819" s="400" t="s">
        <v>2769</v>
      </c>
      <c r="E6819" s="400">
        <v>3</v>
      </c>
      <c r="F6819" s="400" t="s">
        <v>2765</v>
      </c>
    </row>
    <row r="6820" spans="2:6">
      <c r="B6820" s="400">
        <v>6816</v>
      </c>
      <c r="C6820" s="400" t="s">
        <v>2735</v>
      </c>
      <c r="D6820" s="400" t="s">
        <v>2759</v>
      </c>
      <c r="E6820" s="400">
        <v>2</v>
      </c>
      <c r="F6820" s="400" t="s">
        <v>272</v>
      </c>
    </row>
    <row r="6821" spans="2:6">
      <c r="B6821" s="400">
        <v>6817</v>
      </c>
      <c r="C6821" s="400" t="s">
        <v>2735</v>
      </c>
      <c r="D6821" s="400" t="s">
        <v>2771</v>
      </c>
      <c r="E6821" s="400">
        <v>1</v>
      </c>
      <c r="F6821" s="400" t="s">
        <v>178</v>
      </c>
    </row>
    <row r="6822" spans="2:6">
      <c r="B6822" s="400">
        <v>6818</v>
      </c>
      <c r="C6822" s="400" t="s">
        <v>2735</v>
      </c>
      <c r="D6822" s="400" t="s">
        <v>2762</v>
      </c>
      <c r="E6822" s="400">
        <v>1</v>
      </c>
      <c r="F6822" s="400" t="s">
        <v>178</v>
      </c>
    </row>
    <row r="6823" spans="2:6">
      <c r="B6823" s="400">
        <v>6819</v>
      </c>
      <c r="C6823" s="400" t="s">
        <v>2735</v>
      </c>
      <c r="D6823" s="400" t="s">
        <v>2748</v>
      </c>
      <c r="E6823" s="400">
        <v>3</v>
      </c>
      <c r="F6823" s="400" t="s">
        <v>178</v>
      </c>
    </row>
    <row r="6824" spans="2:6">
      <c r="B6824" s="400">
        <v>6820</v>
      </c>
      <c r="C6824" s="400" t="s">
        <v>2735</v>
      </c>
      <c r="D6824" s="400" t="s">
        <v>2746</v>
      </c>
      <c r="E6824" s="400">
        <v>5</v>
      </c>
      <c r="F6824" s="400" t="s">
        <v>178</v>
      </c>
    </row>
    <row r="6825" spans="2:6">
      <c r="B6825" s="400">
        <v>6821</v>
      </c>
      <c r="C6825" s="400" t="s">
        <v>2735</v>
      </c>
      <c r="D6825" s="400" t="s">
        <v>2746</v>
      </c>
      <c r="E6825" s="400">
        <v>2</v>
      </c>
      <c r="F6825" s="400" t="s">
        <v>178</v>
      </c>
    </row>
    <row r="6826" spans="2:6">
      <c r="B6826" s="400">
        <v>6822</v>
      </c>
      <c r="C6826" s="400" t="s">
        <v>2738</v>
      </c>
      <c r="D6826" s="400" t="s">
        <v>2755</v>
      </c>
      <c r="E6826" s="400">
        <v>6</v>
      </c>
      <c r="F6826" s="400" t="s">
        <v>178</v>
      </c>
    </row>
    <row r="6827" spans="2:6">
      <c r="B6827" s="400">
        <v>6823</v>
      </c>
      <c r="C6827" s="400" t="s">
        <v>2737</v>
      </c>
      <c r="D6827" s="400" t="s">
        <v>2761</v>
      </c>
      <c r="E6827" s="400">
        <v>2</v>
      </c>
      <c r="F6827" s="400" t="s">
        <v>178</v>
      </c>
    </row>
    <row r="6828" spans="2:6">
      <c r="B6828" s="400">
        <v>6824</v>
      </c>
      <c r="C6828" s="400" t="s">
        <v>2735</v>
      </c>
      <c r="D6828" s="400" t="s">
        <v>2747</v>
      </c>
      <c r="E6828" s="400">
        <v>1</v>
      </c>
      <c r="F6828" s="400" t="s">
        <v>178</v>
      </c>
    </row>
    <row r="6829" spans="2:6">
      <c r="B6829" s="400">
        <v>6825</v>
      </c>
      <c r="C6829" s="400" t="s">
        <v>2735</v>
      </c>
      <c r="D6829" s="400" t="s">
        <v>2762</v>
      </c>
      <c r="E6829" s="400">
        <v>1</v>
      </c>
      <c r="F6829" s="400" t="s">
        <v>2765</v>
      </c>
    </row>
    <row r="6830" spans="2:6">
      <c r="B6830" s="400">
        <v>6826</v>
      </c>
      <c r="C6830" s="400" t="s">
        <v>2737</v>
      </c>
      <c r="D6830" s="400" t="s">
        <v>2745</v>
      </c>
      <c r="E6830" s="400">
        <v>3</v>
      </c>
      <c r="F6830" s="400" t="s">
        <v>2760</v>
      </c>
    </row>
    <row r="6831" spans="2:6">
      <c r="B6831" s="400">
        <v>6827</v>
      </c>
      <c r="C6831" s="400" t="s">
        <v>2735</v>
      </c>
      <c r="D6831" s="400" t="s">
        <v>2762</v>
      </c>
      <c r="E6831" s="400">
        <v>4</v>
      </c>
      <c r="F6831" s="400" t="s">
        <v>178</v>
      </c>
    </row>
    <row r="6832" spans="2:6">
      <c r="B6832" s="400">
        <v>6828</v>
      </c>
      <c r="C6832" s="400" t="s">
        <v>2735</v>
      </c>
      <c r="D6832" s="400" t="s">
        <v>2747</v>
      </c>
      <c r="E6832" s="400">
        <v>1</v>
      </c>
      <c r="F6832" s="400" t="s">
        <v>178</v>
      </c>
    </row>
    <row r="6833" spans="2:6">
      <c r="B6833" s="400">
        <v>6829</v>
      </c>
      <c r="C6833" s="400" t="s">
        <v>2735</v>
      </c>
      <c r="D6833" s="400" t="s">
        <v>2759</v>
      </c>
      <c r="E6833" s="400">
        <v>3</v>
      </c>
      <c r="F6833" s="400" t="s">
        <v>2765</v>
      </c>
    </row>
    <row r="6834" spans="2:6">
      <c r="B6834" s="400">
        <v>6830</v>
      </c>
      <c r="C6834" s="400" t="s">
        <v>2734</v>
      </c>
      <c r="D6834" s="400" t="s">
        <v>2750</v>
      </c>
      <c r="E6834" s="400">
        <v>2</v>
      </c>
      <c r="F6834" s="400" t="s">
        <v>178</v>
      </c>
    </row>
    <row r="6835" spans="2:6">
      <c r="B6835" s="400">
        <v>6831</v>
      </c>
      <c r="C6835" s="400" t="s">
        <v>2738</v>
      </c>
      <c r="D6835" s="400" t="s">
        <v>2755</v>
      </c>
      <c r="E6835" s="400">
        <v>3</v>
      </c>
      <c r="F6835" s="400" t="s">
        <v>178</v>
      </c>
    </row>
    <row r="6836" spans="2:6">
      <c r="B6836" s="400">
        <v>6832</v>
      </c>
      <c r="C6836" s="400" t="s">
        <v>2734</v>
      </c>
      <c r="D6836" s="400" t="s">
        <v>2751</v>
      </c>
      <c r="E6836" s="400">
        <v>3</v>
      </c>
      <c r="F6836" s="400" t="s">
        <v>178</v>
      </c>
    </row>
    <row r="6837" spans="2:6">
      <c r="B6837" s="400">
        <v>6833</v>
      </c>
      <c r="C6837" s="400" t="s">
        <v>2735</v>
      </c>
      <c r="D6837" s="400" t="s">
        <v>2764</v>
      </c>
      <c r="E6837" s="400">
        <v>4</v>
      </c>
      <c r="F6837" s="400" t="s">
        <v>178</v>
      </c>
    </row>
    <row r="6838" spans="2:6">
      <c r="B6838" s="400">
        <v>6834</v>
      </c>
      <c r="C6838" s="400" t="s">
        <v>2737</v>
      </c>
      <c r="D6838" s="400" t="s">
        <v>2761</v>
      </c>
      <c r="E6838" s="400">
        <v>4</v>
      </c>
      <c r="F6838" s="400" t="s">
        <v>2760</v>
      </c>
    </row>
    <row r="6839" spans="2:6">
      <c r="B6839" s="400">
        <v>6835</v>
      </c>
      <c r="C6839" s="400" t="s">
        <v>2735</v>
      </c>
      <c r="D6839" s="400" t="s">
        <v>2764</v>
      </c>
      <c r="E6839" s="400">
        <v>1</v>
      </c>
      <c r="F6839" s="400" t="s">
        <v>178</v>
      </c>
    </row>
    <row r="6840" spans="2:6">
      <c r="B6840" s="400">
        <v>6836</v>
      </c>
      <c r="C6840" s="400" t="s">
        <v>2735</v>
      </c>
      <c r="D6840" s="400" t="s">
        <v>2771</v>
      </c>
      <c r="E6840" s="400">
        <v>1</v>
      </c>
      <c r="F6840" s="400" t="s">
        <v>2768</v>
      </c>
    </row>
    <row r="6841" spans="2:6">
      <c r="B6841" s="400">
        <v>6837</v>
      </c>
      <c r="C6841" s="400" t="s">
        <v>2737</v>
      </c>
      <c r="D6841" s="400" t="s">
        <v>2761</v>
      </c>
      <c r="E6841" s="400">
        <v>3</v>
      </c>
      <c r="F6841" s="400" t="s">
        <v>2768</v>
      </c>
    </row>
    <row r="6842" spans="2:6">
      <c r="B6842" s="400">
        <v>6838</v>
      </c>
      <c r="C6842" s="400" t="s">
        <v>2734</v>
      </c>
      <c r="D6842" s="400" t="s">
        <v>2751</v>
      </c>
      <c r="E6842" s="400">
        <v>6</v>
      </c>
      <c r="F6842" s="400" t="s">
        <v>178</v>
      </c>
    </row>
    <row r="6843" spans="2:6">
      <c r="B6843" s="400">
        <v>6839</v>
      </c>
      <c r="C6843" s="400" t="s">
        <v>2737</v>
      </c>
      <c r="D6843" s="400" t="s">
        <v>2761</v>
      </c>
      <c r="E6843" s="400">
        <v>2</v>
      </c>
      <c r="F6843" s="400" t="s">
        <v>2760</v>
      </c>
    </row>
    <row r="6844" spans="2:6">
      <c r="B6844" s="400">
        <v>6840</v>
      </c>
      <c r="C6844" s="400" t="s">
        <v>2738</v>
      </c>
      <c r="D6844" s="400" t="s">
        <v>2754</v>
      </c>
      <c r="E6844" s="400">
        <v>6</v>
      </c>
      <c r="F6844" s="400" t="s">
        <v>2768</v>
      </c>
    </row>
    <row r="6845" spans="2:6">
      <c r="B6845" s="400">
        <v>6841</v>
      </c>
      <c r="C6845" s="400" t="s">
        <v>2738</v>
      </c>
      <c r="D6845" s="400" t="s">
        <v>2754</v>
      </c>
      <c r="E6845" s="400">
        <v>5</v>
      </c>
      <c r="F6845" s="400" t="s">
        <v>2768</v>
      </c>
    </row>
    <row r="6846" spans="2:6">
      <c r="B6846" s="400">
        <v>6842</v>
      </c>
      <c r="C6846" s="400" t="s">
        <v>2735</v>
      </c>
      <c r="D6846" s="400" t="s">
        <v>2759</v>
      </c>
      <c r="E6846" s="400">
        <v>3</v>
      </c>
      <c r="F6846" s="400" t="s">
        <v>2766</v>
      </c>
    </row>
    <row r="6847" spans="2:6">
      <c r="B6847" s="400">
        <v>6843</v>
      </c>
      <c r="C6847" s="400" t="s">
        <v>2737</v>
      </c>
      <c r="D6847" s="400" t="s">
        <v>2761</v>
      </c>
      <c r="E6847" s="400">
        <v>5</v>
      </c>
      <c r="F6847" s="400" t="s">
        <v>2768</v>
      </c>
    </row>
    <row r="6848" spans="2:6">
      <c r="B6848" s="400">
        <v>6844</v>
      </c>
      <c r="C6848" s="400" t="s">
        <v>2736</v>
      </c>
      <c r="D6848" s="400" t="s">
        <v>2753</v>
      </c>
      <c r="E6848" s="400">
        <v>2</v>
      </c>
      <c r="F6848" s="400" t="s">
        <v>178</v>
      </c>
    </row>
    <row r="6849" spans="2:6">
      <c r="B6849" s="400">
        <v>6845</v>
      </c>
      <c r="C6849" s="400" t="s">
        <v>2735</v>
      </c>
      <c r="D6849" s="400" t="s">
        <v>2747</v>
      </c>
      <c r="E6849" s="400">
        <v>2</v>
      </c>
      <c r="F6849" s="400" t="s">
        <v>2758</v>
      </c>
    </row>
    <row r="6850" spans="2:6">
      <c r="B6850" s="400">
        <v>6846</v>
      </c>
      <c r="C6850" s="400" t="s">
        <v>2739</v>
      </c>
      <c r="D6850" s="400" t="s">
        <v>2757</v>
      </c>
      <c r="E6850" s="400">
        <v>4</v>
      </c>
      <c r="F6850" s="400" t="s">
        <v>178</v>
      </c>
    </row>
    <row r="6851" spans="2:6">
      <c r="B6851" s="400">
        <v>6847</v>
      </c>
      <c r="C6851" s="400" t="s">
        <v>2735</v>
      </c>
      <c r="D6851" s="400" t="s">
        <v>2748</v>
      </c>
      <c r="E6851" s="400">
        <v>4</v>
      </c>
      <c r="F6851" s="400" t="s">
        <v>272</v>
      </c>
    </row>
    <row r="6852" spans="2:6">
      <c r="B6852" s="400">
        <v>6848</v>
      </c>
      <c r="C6852" s="400" t="s">
        <v>2734</v>
      </c>
      <c r="D6852" s="400" t="s">
        <v>2750</v>
      </c>
      <c r="E6852" s="400">
        <v>4</v>
      </c>
      <c r="F6852" s="400" t="s">
        <v>2768</v>
      </c>
    </row>
    <row r="6853" spans="2:6">
      <c r="B6853" s="400">
        <v>6849</v>
      </c>
      <c r="C6853" s="400" t="s">
        <v>2734</v>
      </c>
      <c r="D6853" s="400" t="s">
        <v>2751</v>
      </c>
      <c r="E6853" s="400">
        <v>2</v>
      </c>
      <c r="F6853" s="400" t="s">
        <v>2772</v>
      </c>
    </row>
    <row r="6854" spans="2:6">
      <c r="B6854" s="400">
        <v>6850</v>
      </c>
      <c r="C6854" s="400" t="s">
        <v>2735</v>
      </c>
      <c r="D6854" s="400" t="s">
        <v>2747</v>
      </c>
      <c r="E6854" s="400">
        <v>4</v>
      </c>
      <c r="F6854" s="400" t="s">
        <v>178</v>
      </c>
    </row>
    <row r="6855" spans="2:6">
      <c r="B6855" s="400">
        <v>6851</v>
      </c>
      <c r="C6855" s="400" t="s">
        <v>2735</v>
      </c>
      <c r="D6855" s="400" t="s">
        <v>2746</v>
      </c>
      <c r="E6855" s="400">
        <v>3</v>
      </c>
      <c r="F6855" s="400" t="s">
        <v>178</v>
      </c>
    </row>
    <row r="6856" spans="2:6">
      <c r="B6856" s="400">
        <v>6852</v>
      </c>
      <c r="C6856" s="400" t="s">
        <v>2735</v>
      </c>
      <c r="D6856" s="400" t="s">
        <v>2762</v>
      </c>
      <c r="E6856" s="400">
        <v>1</v>
      </c>
      <c r="F6856" s="400" t="s">
        <v>178</v>
      </c>
    </row>
    <row r="6857" spans="2:6">
      <c r="B6857" s="400">
        <v>6853</v>
      </c>
      <c r="C6857" s="400" t="s">
        <v>2737</v>
      </c>
      <c r="D6857" s="400" t="s">
        <v>2761</v>
      </c>
      <c r="E6857" s="400">
        <v>3</v>
      </c>
      <c r="F6857" s="400" t="s">
        <v>339</v>
      </c>
    </row>
    <row r="6858" spans="2:6">
      <c r="B6858" s="400">
        <v>6854</v>
      </c>
      <c r="C6858" s="400" t="s">
        <v>2737</v>
      </c>
      <c r="D6858" s="400" t="s">
        <v>2761</v>
      </c>
      <c r="E6858" s="400">
        <v>7</v>
      </c>
      <c r="F6858" s="400" t="s">
        <v>178</v>
      </c>
    </row>
    <row r="6859" spans="2:6">
      <c r="B6859" s="400">
        <v>6855</v>
      </c>
      <c r="C6859" s="400" t="s">
        <v>2737</v>
      </c>
      <c r="D6859" s="400" t="s">
        <v>2763</v>
      </c>
      <c r="E6859" s="400">
        <v>1</v>
      </c>
      <c r="F6859" s="400" t="s">
        <v>178</v>
      </c>
    </row>
    <row r="6860" spans="2:6">
      <c r="B6860" s="400">
        <v>6856</v>
      </c>
      <c r="C6860" s="400" t="s">
        <v>2737</v>
      </c>
      <c r="D6860" s="400" t="s">
        <v>2763</v>
      </c>
      <c r="E6860" s="400">
        <v>2</v>
      </c>
      <c r="F6860" s="400" t="s">
        <v>178</v>
      </c>
    </row>
    <row r="6861" spans="2:6">
      <c r="B6861" s="400">
        <v>6857</v>
      </c>
      <c r="C6861" s="400" t="s">
        <v>2735</v>
      </c>
      <c r="D6861" s="400" t="s">
        <v>2764</v>
      </c>
      <c r="E6861" s="400">
        <v>3</v>
      </c>
      <c r="F6861" s="400" t="s">
        <v>272</v>
      </c>
    </row>
    <row r="6862" spans="2:6">
      <c r="B6862" s="400">
        <v>6858</v>
      </c>
      <c r="C6862" s="400" t="s">
        <v>2735</v>
      </c>
      <c r="D6862" s="400" t="s">
        <v>2764</v>
      </c>
      <c r="E6862" s="400">
        <v>1</v>
      </c>
      <c r="F6862" s="400" t="s">
        <v>2767</v>
      </c>
    </row>
    <row r="6863" spans="2:6">
      <c r="B6863" s="400">
        <v>6859</v>
      </c>
      <c r="C6863" s="400" t="s">
        <v>2735</v>
      </c>
      <c r="D6863" s="400" t="s">
        <v>2748</v>
      </c>
      <c r="E6863" s="400">
        <v>3</v>
      </c>
      <c r="F6863" s="400" t="s">
        <v>178</v>
      </c>
    </row>
    <row r="6864" spans="2:6">
      <c r="B6864" s="400">
        <v>6860</v>
      </c>
      <c r="C6864" s="400" t="s">
        <v>2735</v>
      </c>
      <c r="D6864" s="400" t="s">
        <v>2759</v>
      </c>
      <c r="E6864" s="400">
        <v>3</v>
      </c>
      <c r="F6864" s="400" t="s">
        <v>178</v>
      </c>
    </row>
    <row r="6865" spans="2:6">
      <c r="B6865" s="400">
        <v>6861</v>
      </c>
      <c r="C6865" s="400" t="s">
        <v>2737</v>
      </c>
      <c r="D6865" s="400" t="s">
        <v>2745</v>
      </c>
      <c r="E6865" s="400">
        <v>3</v>
      </c>
      <c r="F6865" s="400" t="s">
        <v>178</v>
      </c>
    </row>
    <row r="6866" spans="2:6">
      <c r="B6866" s="400">
        <v>6862</v>
      </c>
      <c r="C6866" s="400" t="s">
        <v>2734</v>
      </c>
      <c r="D6866" s="400" t="s">
        <v>2750</v>
      </c>
      <c r="E6866" s="400">
        <v>4</v>
      </c>
      <c r="F6866" s="400" t="s">
        <v>178</v>
      </c>
    </row>
    <row r="6867" spans="2:6">
      <c r="B6867" s="400">
        <v>6863</v>
      </c>
      <c r="C6867" s="400" t="s">
        <v>2735</v>
      </c>
      <c r="D6867" s="400" t="s">
        <v>2746</v>
      </c>
      <c r="E6867" s="400">
        <v>3</v>
      </c>
      <c r="F6867" s="400" t="s">
        <v>339</v>
      </c>
    </row>
    <row r="6868" spans="2:6">
      <c r="B6868" s="400">
        <v>6864</v>
      </c>
      <c r="C6868" s="400" t="s">
        <v>2738</v>
      </c>
      <c r="D6868" s="400" t="s">
        <v>2754</v>
      </c>
      <c r="E6868" s="400">
        <v>2</v>
      </c>
      <c r="F6868" s="400" t="s">
        <v>178</v>
      </c>
    </row>
    <row r="6869" spans="2:6">
      <c r="B6869" s="400">
        <v>6865</v>
      </c>
      <c r="C6869" s="400" t="s">
        <v>2737</v>
      </c>
      <c r="D6869" s="400" t="s">
        <v>2761</v>
      </c>
      <c r="E6869" s="400">
        <v>3</v>
      </c>
      <c r="F6869" s="400" t="s">
        <v>178</v>
      </c>
    </row>
    <row r="6870" spans="2:6">
      <c r="B6870" s="400">
        <v>6866</v>
      </c>
      <c r="C6870" s="400" t="s">
        <v>2737</v>
      </c>
      <c r="D6870" s="400" t="s">
        <v>2769</v>
      </c>
      <c r="E6870" s="400">
        <v>4</v>
      </c>
      <c r="F6870" s="400" t="s">
        <v>339</v>
      </c>
    </row>
    <row r="6871" spans="2:6">
      <c r="B6871" s="400">
        <v>6867</v>
      </c>
      <c r="C6871" s="400" t="s">
        <v>2735</v>
      </c>
      <c r="D6871" s="400" t="s">
        <v>2764</v>
      </c>
      <c r="E6871" s="400">
        <v>1</v>
      </c>
      <c r="F6871" s="400" t="s">
        <v>178</v>
      </c>
    </row>
    <row r="6872" spans="2:6">
      <c r="B6872" s="400">
        <v>6868</v>
      </c>
      <c r="C6872" s="400" t="s">
        <v>2736</v>
      </c>
      <c r="D6872" s="400" t="s">
        <v>2753</v>
      </c>
      <c r="E6872" s="400">
        <v>2</v>
      </c>
      <c r="F6872" s="400" t="s">
        <v>178</v>
      </c>
    </row>
    <row r="6873" spans="2:6">
      <c r="B6873" s="400">
        <v>6869</v>
      </c>
      <c r="C6873" s="400" t="s">
        <v>2734</v>
      </c>
      <c r="D6873" s="400" t="s">
        <v>2751</v>
      </c>
      <c r="E6873" s="400">
        <v>6</v>
      </c>
      <c r="F6873" s="400" t="s">
        <v>178</v>
      </c>
    </row>
    <row r="6874" spans="2:6">
      <c r="B6874" s="400">
        <v>6870</v>
      </c>
      <c r="C6874" s="400" t="s">
        <v>2735</v>
      </c>
      <c r="D6874" s="400" t="s">
        <v>2762</v>
      </c>
      <c r="E6874" s="400">
        <v>3</v>
      </c>
      <c r="F6874" s="400" t="s">
        <v>178</v>
      </c>
    </row>
    <row r="6875" spans="2:6">
      <c r="B6875" s="400">
        <v>6871</v>
      </c>
      <c r="C6875" s="400" t="s">
        <v>2734</v>
      </c>
      <c r="D6875" s="400" t="s">
        <v>2750</v>
      </c>
      <c r="E6875" s="400">
        <v>2</v>
      </c>
      <c r="F6875" s="400" t="s">
        <v>2752</v>
      </c>
    </row>
    <row r="6876" spans="2:6">
      <c r="B6876" s="400">
        <v>6872</v>
      </c>
      <c r="C6876" s="400" t="s">
        <v>2738</v>
      </c>
      <c r="D6876" s="400" t="s">
        <v>2755</v>
      </c>
      <c r="E6876" s="400">
        <v>2</v>
      </c>
      <c r="F6876" s="400" t="s">
        <v>178</v>
      </c>
    </row>
    <row r="6877" spans="2:6">
      <c r="B6877" s="400">
        <v>6873</v>
      </c>
      <c r="C6877" s="400" t="s">
        <v>2735</v>
      </c>
      <c r="D6877" s="400" t="s">
        <v>2746</v>
      </c>
      <c r="E6877" s="400">
        <v>4</v>
      </c>
      <c r="F6877" s="400" t="s">
        <v>178</v>
      </c>
    </row>
    <row r="6878" spans="2:6">
      <c r="B6878" s="400">
        <v>6874</v>
      </c>
      <c r="C6878" s="400" t="s">
        <v>2737</v>
      </c>
      <c r="D6878" s="400" t="s">
        <v>2769</v>
      </c>
      <c r="E6878" s="400">
        <v>2</v>
      </c>
      <c r="F6878" s="400" t="s">
        <v>178</v>
      </c>
    </row>
    <row r="6879" spans="2:6">
      <c r="B6879" s="400">
        <v>6875</v>
      </c>
      <c r="C6879" s="400" t="s">
        <v>2738</v>
      </c>
      <c r="D6879" s="400" t="s">
        <v>2755</v>
      </c>
      <c r="E6879" s="400">
        <v>3</v>
      </c>
      <c r="F6879" s="400" t="s">
        <v>178</v>
      </c>
    </row>
    <row r="6880" spans="2:6">
      <c r="B6880" s="400">
        <v>6876</v>
      </c>
      <c r="C6880" s="400" t="s">
        <v>2736</v>
      </c>
      <c r="D6880" s="400" t="s">
        <v>2753</v>
      </c>
      <c r="E6880" s="400">
        <v>3</v>
      </c>
      <c r="F6880" s="400" t="s">
        <v>178</v>
      </c>
    </row>
    <row r="6881" spans="2:6">
      <c r="B6881" s="400">
        <v>6877</v>
      </c>
      <c r="C6881" s="400" t="s">
        <v>2738</v>
      </c>
      <c r="D6881" s="400" t="s">
        <v>2749</v>
      </c>
      <c r="E6881" s="400">
        <v>4</v>
      </c>
      <c r="F6881" s="400" t="s">
        <v>374</v>
      </c>
    </row>
    <row r="6882" spans="2:6">
      <c r="B6882" s="400">
        <v>6878</v>
      </c>
      <c r="C6882" s="400" t="s">
        <v>2737</v>
      </c>
      <c r="D6882" s="400" t="s">
        <v>2763</v>
      </c>
      <c r="E6882" s="400">
        <v>5</v>
      </c>
      <c r="F6882" s="400" t="s">
        <v>178</v>
      </c>
    </row>
    <row r="6883" spans="2:6">
      <c r="B6883" s="400">
        <v>6879</v>
      </c>
      <c r="C6883" s="400" t="s">
        <v>2737</v>
      </c>
      <c r="D6883" s="400" t="s">
        <v>2761</v>
      </c>
      <c r="E6883" s="400">
        <v>2</v>
      </c>
      <c r="F6883" s="400" t="s">
        <v>178</v>
      </c>
    </row>
    <row r="6884" spans="2:6">
      <c r="B6884" s="400">
        <v>6880</v>
      </c>
      <c r="C6884" s="400" t="s">
        <v>2736</v>
      </c>
      <c r="D6884" s="400" t="s">
        <v>2753</v>
      </c>
      <c r="E6884" s="400">
        <v>3</v>
      </c>
      <c r="F6884" s="400" t="s">
        <v>178</v>
      </c>
    </row>
    <row r="6885" spans="2:6">
      <c r="B6885" s="400">
        <v>6881</v>
      </c>
      <c r="C6885" s="400" t="s">
        <v>2734</v>
      </c>
      <c r="D6885" s="400" t="s">
        <v>2751</v>
      </c>
      <c r="E6885" s="400">
        <v>4</v>
      </c>
      <c r="F6885" s="400" t="s">
        <v>339</v>
      </c>
    </row>
    <row r="6886" spans="2:6">
      <c r="B6886" s="400">
        <v>6882</v>
      </c>
      <c r="C6886" s="400" t="s">
        <v>2735</v>
      </c>
      <c r="D6886" s="400" t="s">
        <v>2759</v>
      </c>
      <c r="E6886" s="400">
        <v>2</v>
      </c>
      <c r="F6886" s="400" t="s">
        <v>374</v>
      </c>
    </row>
    <row r="6887" spans="2:6">
      <c r="B6887" s="400">
        <v>6883</v>
      </c>
      <c r="C6887" s="400" t="s">
        <v>2737</v>
      </c>
      <c r="D6887" s="400" t="s">
        <v>2763</v>
      </c>
      <c r="E6887" s="400">
        <v>1</v>
      </c>
      <c r="F6887" s="400" t="s">
        <v>178</v>
      </c>
    </row>
    <row r="6888" spans="2:6">
      <c r="B6888" s="400">
        <v>6884</v>
      </c>
      <c r="C6888" s="400" t="s">
        <v>2734</v>
      </c>
      <c r="D6888" s="400" t="s">
        <v>2750</v>
      </c>
      <c r="E6888" s="400">
        <v>3</v>
      </c>
      <c r="F6888" s="400" t="s">
        <v>178</v>
      </c>
    </row>
    <row r="6889" spans="2:6">
      <c r="B6889" s="400">
        <v>6885</v>
      </c>
      <c r="C6889" s="400" t="s">
        <v>2737</v>
      </c>
      <c r="D6889" s="400" t="s">
        <v>2745</v>
      </c>
      <c r="E6889" s="400">
        <v>3</v>
      </c>
      <c r="F6889" s="400" t="s">
        <v>178</v>
      </c>
    </row>
    <row r="6890" spans="2:6">
      <c r="B6890" s="400">
        <v>6886</v>
      </c>
      <c r="C6890" s="400" t="s">
        <v>2735</v>
      </c>
      <c r="D6890" s="400" t="s">
        <v>2747</v>
      </c>
      <c r="E6890" s="400">
        <v>2</v>
      </c>
      <c r="F6890" s="400" t="s">
        <v>2765</v>
      </c>
    </row>
    <row r="6891" spans="2:6">
      <c r="B6891" s="400">
        <v>6887</v>
      </c>
      <c r="C6891" s="400" t="s">
        <v>2738</v>
      </c>
      <c r="D6891" s="400" t="s">
        <v>2754</v>
      </c>
      <c r="E6891" s="400">
        <v>4</v>
      </c>
      <c r="F6891" s="400" t="s">
        <v>178</v>
      </c>
    </row>
    <row r="6892" spans="2:6">
      <c r="B6892" s="400">
        <v>6888</v>
      </c>
      <c r="C6892" s="400" t="s">
        <v>2735</v>
      </c>
      <c r="D6892" s="400" t="s">
        <v>2762</v>
      </c>
      <c r="E6892" s="400">
        <v>2</v>
      </c>
      <c r="F6892" s="400" t="s">
        <v>2765</v>
      </c>
    </row>
    <row r="6893" spans="2:6">
      <c r="B6893" s="400">
        <v>6889</v>
      </c>
      <c r="C6893" s="400" t="s">
        <v>2736</v>
      </c>
      <c r="D6893" s="400" t="s">
        <v>2753</v>
      </c>
      <c r="E6893" s="400">
        <v>1</v>
      </c>
      <c r="F6893" s="400" t="s">
        <v>2758</v>
      </c>
    </row>
    <row r="6894" spans="2:6">
      <c r="B6894" s="400">
        <v>6890</v>
      </c>
      <c r="C6894" s="400" t="s">
        <v>2738</v>
      </c>
      <c r="D6894" s="400" t="s">
        <v>2755</v>
      </c>
      <c r="E6894" s="400">
        <v>2</v>
      </c>
      <c r="F6894" s="400" t="s">
        <v>2765</v>
      </c>
    </row>
    <row r="6895" spans="2:6">
      <c r="B6895" s="400">
        <v>6891</v>
      </c>
      <c r="C6895" s="400" t="s">
        <v>2735</v>
      </c>
      <c r="D6895" s="400" t="s">
        <v>2747</v>
      </c>
      <c r="E6895" s="400">
        <v>3</v>
      </c>
      <c r="F6895" s="400" t="s">
        <v>374</v>
      </c>
    </row>
    <row r="6896" spans="2:6">
      <c r="B6896" s="400">
        <v>6892</v>
      </c>
      <c r="C6896" s="400" t="s">
        <v>2737</v>
      </c>
      <c r="D6896" s="400" t="s">
        <v>2761</v>
      </c>
      <c r="E6896" s="400">
        <v>2</v>
      </c>
      <c r="F6896" s="400" t="s">
        <v>178</v>
      </c>
    </row>
    <row r="6897" spans="2:6">
      <c r="B6897" s="400">
        <v>6893</v>
      </c>
      <c r="C6897" s="400" t="s">
        <v>2735</v>
      </c>
      <c r="D6897" s="400" t="s">
        <v>2764</v>
      </c>
      <c r="E6897" s="400">
        <v>4</v>
      </c>
      <c r="F6897" s="400" t="s">
        <v>178</v>
      </c>
    </row>
    <row r="6898" spans="2:6">
      <c r="B6898" s="400">
        <v>6894</v>
      </c>
      <c r="C6898" s="400" t="s">
        <v>2737</v>
      </c>
      <c r="D6898" s="400" t="s">
        <v>2761</v>
      </c>
      <c r="E6898" s="400">
        <v>2</v>
      </c>
      <c r="F6898" s="400" t="s">
        <v>178</v>
      </c>
    </row>
    <row r="6899" spans="2:6">
      <c r="B6899" s="400">
        <v>6895</v>
      </c>
      <c r="C6899" s="400" t="s">
        <v>2734</v>
      </c>
      <c r="D6899" s="400" t="s">
        <v>2751</v>
      </c>
      <c r="E6899" s="400">
        <v>6</v>
      </c>
      <c r="F6899" s="400" t="s">
        <v>2768</v>
      </c>
    </row>
    <row r="6900" spans="2:6">
      <c r="B6900" s="400">
        <v>6896</v>
      </c>
      <c r="C6900" s="400" t="s">
        <v>2737</v>
      </c>
      <c r="D6900" s="400" t="s">
        <v>2769</v>
      </c>
      <c r="E6900" s="400">
        <v>5</v>
      </c>
      <c r="F6900" s="400" t="s">
        <v>178</v>
      </c>
    </row>
    <row r="6901" spans="2:6">
      <c r="B6901" s="400">
        <v>6897</v>
      </c>
      <c r="C6901" s="400" t="s">
        <v>2737</v>
      </c>
      <c r="D6901" s="400" t="s">
        <v>2761</v>
      </c>
      <c r="E6901" s="400">
        <v>5</v>
      </c>
      <c r="F6901" s="400" t="s">
        <v>178</v>
      </c>
    </row>
    <row r="6902" spans="2:6">
      <c r="B6902" s="400">
        <v>6898</v>
      </c>
      <c r="C6902" s="400" t="s">
        <v>2738</v>
      </c>
      <c r="D6902" s="400" t="s">
        <v>2749</v>
      </c>
      <c r="E6902" s="400">
        <v>3</v>
      </c>
      <c r="F6902" s="400" t="s">
        <v>31</v>
      </c>
    </row>
    <row r="6903" spans="2:6">
      <c r="B6903" s="400">
        <v>6899</v>
      </c>
      <c r="C6903" s="400" t="s">
        <v>2738</v>
      </c>
      <c r="D6903" s="400" t="s">
        <v>2756</v>
      </c>
      <c r="E6903" s="400">
        <v>2</v>
      </c>
      <c r="F6903" s="400" t="s">
        <v>178</v>
      </c>
    </row>
    <row r="6904" spans="2:6">
      <c r="B6904" s="400">
        <v>6900</v>
      </c>
      <c r="C6904" s="400" t="s">
        <v>2735</v>
      </c>
      <c r="D6904" s="400" t="s">
        <v>2747</v>
      </c>
      <c r="E6904" s="400">
        <v>2</v>
      </c>
      <c r="F6904" s="400" t="s">
        <v>2765</v>
      </c>
    </row>
    <row r="6905" spans="2:6">
      <c r="B6905" s="400">
        <v>6901</v>
      </c>
      <c r="C6905" s="400" t="s">
        <v>2735</v>
      </c>
      <c r="D6905" s="400" t="s">
        <v>2759</v>
      </c>
      <c r="E6905" s="400">
        <v>3</v>
      </c>
      <c r="F6905" s="400" t="s">
        <v>2758</v>
      </c>
    </row>
    <row r="6906" spans="2:6">
      <c r="B6906" s="400">
        <v>6902</v>
      </c>
      <c r="C6906" s="400" t="s">
        <v>2737</v>
      </c>
      <c r="D6906" s="400" t="s">
        <v>2761</v>
      </c>
      <c r="E6906" s="400">
        <v>4</v>
      </c>
      <c r="F6906" s="400" t="s">
        <v>178</v>
      </c>
    </row>
    <row r="6907" spans="2:6">
      <c r="B6907" s="400">
        <v>6903</v>
      </c>
      <c r="C6907" s="400" t="s">
        <v>2735</v>
      </c>
      <c r="D6907" s="400" t="s">
        <v>2747</v>
      </c>
      <c r="E6907" s="400">
        <v>3</v>
      </c>
      <c r="F6907" s="400" t="s">
        <v>178</v>
      </c>
    </row>
    <row r="6908" spans="2:6">
      <c r="B6908" s="400">
        <v>6904</v>
      </c>
      <c r="C6908" s="400" t="s">
        <v>2738</v>
      </c>
      <c r="D6908" s="400" t="s">
        <v>2754</v>
      </c>
      <c r="E6908" s="400">
        <v>4</v>
      </c>
      <c r="F6908" s="400" t="s">
        <v>339</v>
      </c>
    </row>
    <row r="6909" spans="2:6">
      <c r="B6909" s="400">
        <v>6905</v>
      </c>
      <c r="C6909" s="400" t="s">
        <v>2737</v>
      </c>
      <c r="D6909" s="400" t="s">
        <v>2745</v>
      </c>
      <c r="E6909" s="400">
        <v>2</v>
      </c>
      <c r="F6909" s="400" t="s">
        <v>178</v>
      </c>
    </row>
    <row r="6910" spans="2:6">
      <c r="B6910" s="400">
        <v>6906</v>
      </c>
      <c r="C6910" s="400" t="s">
        <v>2737</v>
      </c>
      <c r="D6910" s="400" t="s">
        <v>2745</v>
      </c>
      <c r="E6910" s="400">
        <v>4</v>
      </c>
      <c r="F6910" s="400" t="s">
        <v>374</v>
      </c>
    </row>
    <row r="6911" spans="2:6">
      <c r="B6911" s="400">
        <v>6907</v>
      </c>
      <c r="C6911" s="400" t="s">
        <v>2738</v>
      </c>
      <c r="D6911" s="400" t="s">
        <v>2749</v>
      </c>
      <c r="E6911" s="400">
        <v>4</v>
      </c>
      <c r="F6911" s="400" t="s">
        <v>178</v>
      </c>
    </row>
    <row r="6912" spans="2:6">
      <c r="B6912" s="400">
        <v>6908</v>
      </c>
      <c r="C6912" s="400" t="s">
        <v>2737</v>
      </c>
      <c r="D6912" s="400" t="s">
        <v>2769</v>
      </c>
      <c r="E6912" s="400">
        <v>8</v>
      </c>
      <c r="F6912" s="400" t="s">
        <v>178</v>
      </c>
    </row>
    <row r="6913" spans="2:6">
      <c r="B6913" s="400">
        <v>6909</v>
      </c>
      <c r="C6913" s="400" t="s">
        <v>2735</v>
      </c>
      <c r="D6913" s="400" t="s">
        <v>2748</v>
      </c>
      <c r="E6913" s="400">
        <v>4</v>
      </c>
      <c r="F6913" s="400" t="s">
        <v>339</v>
      </c>
    </row>
    <row r="6914" spans="2:6">
      <c r="B6914" s="400">
        <v>6910</v>
      </c>
      <c r="C6914" s="400" t="s">
        <v>2738</v>
      </c>
      <c r="D6914" s="400" t="s">
        <v>2756</v>
      </c>
      <c r="E6914" s="400">
        <v>4</v>
      </c>
      <c r="F6914" s="400" t="s">
        <v>178</v>
      </c>
    </row>
    <row r="6915" spans="2:6">
      <c r="B6915" s="400">
        <v>6911</v>
      </c>
      <c r="C6915" s="400" t="s">
        <v>2734</v>
      </c>
      <c r="D6915" s="400" t="s">
        <v>2751</v>
      </c>
      <c r="E6915" s="400">
        <v>1</v>
      </c>
      <c r="F6915" s="400" t="s">
        <v>2770</v>
      </c>
    </row>
    <row r="6916" spans="2:6">
      <c r="B6916" s="400">
        <v>6912</v>
      </c>
      <c r="C6916" s="400" t="s">
        <v>2738</v>
      </c>
      <c r="D6916" s="400" t="s">
        <v>2755</v>
      </c>
      <c r="E6916" s="400">
        <v>5</v>
      </c>
      <c r="F6916" s="400" t="s">
        <v>2772</v>
      </c>
    </row>
    <row r="6917" spans="2:6">
      <c r="B6917" s="400">
        <v>6913</v>
      </c>
      <c r="C6917" s="400" t="s">
        <v>2738</v>
      </c>
      <c r="D6917" s="400" t="s">
        <v>2749</v>
      </c>
      <c r="E6917" s="400">
        <v>2</v>
      </c>
      <c r="F6917" s="400" t="s">
        <v>178</v>
      </c>
    </row>
    <row r="6918" spans="2:6">
      <c r="B6918" s="400">
        <v>6914</v>
      </c>
      <c r="C6918" s="400" t="s">
        <v>2735</v>
      </c>
      <c r="D6918" s="400" t="s">
        <v>2764</v>
      </c>
      <c r="E6918" s="400">
        <v>5</v>
      </c>
      <c r="F6918" s="400" t="s">
        <v>374</v>
      </c>
    </row>
    <row r="6919" spans="2:6">
      <c r="B6919" s="400">
        <v>6915</v>
      </c>
      <c r="C6919" s="400" t="s">
        <v>2734</v>
      </c>
      <c r="D6919" s="400" t="s">
        <v>2751</v>
      </c>
      <c r="E6919" s="400">
        <v>4</v>
      </c>
      <c r="F6919" s="400" t="s">
        <v>178</v>
      </c>
    </row>
    <row r="6920" spans="2:6">
      <c r="B6920" s="400">
        <v>6916</v>
      </c>
      <c r="C6920" s="400" t="s">
        <v>2737</v>
      </c>
      <c r="D6920" s="400" t="s">
        <v>2745</v>
      </c>
      <c r="E6920" s="400">
        <v>2</v>
      </c>
      <c r="F6920" s="400" t="s">
        <v>272</v>
      </c>
    </row>
    <row r="6921" spans="2:6">
      <c r="B6921" s="400">
        <v>6917</v>
      </c>
      <c r="C6921" s="400" t="s">
        <v>2735</v>
      </c>
      <c r="D6921" s="400" t="s">
        <v>2746</v>
      </c>
      <c r="E6921" s="400">
        <v>3</v>
      </c>
      <c r="F6921" s="400" t="s">
        <v>178</v>
      </c>
    </row>
    <row r="6922" spans="2:6">
      <c r="B6922" s="400">
        <v>6918</v>
      </c>
      <c r="C6922" s="400" t="s">
        <v>2736</v>
      </c>
      <c r="D6922" s="400" t="s">
        <v>2753</v>
      </c>
      <c r="E6922" s="400">
        <v>2</v>
      </c>
      <c r="F6922" s="400" t="s">
        <v>178</v>
      </c>
    </row>
    <row r="6923" spans="2:6">
      <c r="B6923" s="400">
        <v>6919</v>
      </c>
      <c r="C6923" s="400" t="s">
        <v>2738</v>
      </c>
      <c r="D6923" s="400" t="s">
        <v>2756</v>
      </c>
      <c r="E6923" s="400">
        <v>3</v>
      </c>
      <c r="F6923" s="400" t="s">
        <v>178</v>
      </c>
    </row>
    <row r="6924" spans="2:6">
      <c r="B6924" s="400">
        <v>6920</v>
      </c>
      <c r="C6924" s="400" t="s">
        <v>2735</v>
      </c>
      <c r="D6924" s="400" t="s">
        <v>2759</v>
      </c>
      <c r="E6924" s="400">
        <v>1</v>
      </c>
      <c r="F6924" s="400" t="s">
        <v>178</v>
      </c>
    </row>
    <row r="6925" spans="2:6">
      <c r="B6925" s="400">
        <v>6921</v>
      </c>
      <c r="C6925" s="400" t="s">
        <v>2739</v>
      </c>
      <c r="D6925" s="400" t="s">
        <v>2757</v>
      </c>
      <c r="E6925" s="400">
        <v>4</v>
      </c>
      <c r="F6925" s="400" t="s">
        <v>178</v>
      </c>
    </row>
    <row r="6926" spans="2:6">
      <c r="B6926" s="400">
        <v>6922</v>
      </c>
      <c r="C6926" s="400" t="s">
        <v>2738</v>
      </c>
      <c r="D6926" s="400" t="s">
        <v>2755</v>
      </c>
      <c r="E6926" s="400">
        <v>3</v>
      </c>
      <c r="F6926" s="400" t="s">
        <v>2768</v>
      </c>
    </row>
    <row r="6927" spans="2:6">
      <c r="B6927" s="400">
        <v>6923</v>
      </c>
      <c r="C6927" s="400" t="s">
        <v>2735</v>
      </c>
      <c r="D6927" s="400" t="s">
        <v>2764</v>
      </c>
      <c r="E6927" s="400">
        <v>1</v>
      </c>
      <c r="F6927" s="400" t="s">
        <v>2760</v>
      </c>
    </row>
    <row r="6928" spans="2:6">
      <c r="B6928" s="400">
        <v>6924</v>
      </c>
      <c r="C6928" s="400" t="s">
        <v>2738</v>
      </c>
      <c r="D6928" s="400" t="s">
        <v>2749</v>
      </c>
      <c r="E6928" s="400">
        <v>1</v>
      </c>
      <c r="F6928" s="400" t="s">
        <v>178</v>
      </c>
    </row>
    <row r="6929" spans="2:6">
      <c r="B6929" s="400">
        <v>6925</v>
      </c>
      <c r="C6929" s="400" t="s">
        <v>2738</v>
      </c>
      <c r="D6929" s="400" t="s">
        <v>2754</v>
      </c>
      <c r="E6929" s="400">
        <v>5</v>
      </c>
      <c r="F6929" s="400" t="s">
        <v>178</v>
      </c>
    </row>
    <row r="6930" spans="2:6">
      <c r="B6930" s="400">
        <v>6926</v>
      </c>
      <c r="C6930" s="400" t="s">
        <v>2737</v>
      </c>
      <c r="D6930" s="400" t="s">
        <v>2761</v>
      </c>
      <c r="E6930" s="400">
        <v>2</v>
      </c>
      <c r="F6930" s="400" t="s">
        <v>178</v>
      </c>
    </row>
    <row r="6931" spans="2:6">
      <c r="B6931" s="400">
        <v>6927</v>
      </c>
      <c r="C6931" s="400" t="s">
        <v>2737</v>
      </c>
      <c r="D6931" s="400" t="s">
        <v>2761</v>
      </c>
      <c r="E6931" s="400">
        <v>5</v>
      </c>
      <c r="F6931" s="400" t="s">
        <v>2772</v>
      </c>
    </row>
    <row r="6932" spans="2:6">
      <c r="B6932" s="400">
        <v>6928</v>
      </c>
      <c r="C6932" s="400" t="s">
        <v>2735</v>
      </c>
      <c r="D6932" s="400" t="s">
        <v>2762</v>
      </c>
      <c r="E6932" s="400">
        <v>2</v>
      </c>
      <c r="F6932" s="400" t="s">
        <v>178</v>
      </c>
    </row>
    <row r="6933" spans="2:6">
      <c r="B6933" s="400">
        <v>6929</v>
      </c>
      <c r="C6933" s="400" t="s">
        <v>2737</v>
      </c>
      <c r="D6933" s="400" t="s">
        <v>2745</v>
      </c>
      <c r="E6933" s="400">
        <v>6</v>
      </c>
      <c r="F6933" s="400" t="s">
        <v>178</v>
      </c>
    </row>
    <row r="6934" spans="2:6">
      <c r="B6934" s="400">
        <v>6930</v>
      </c>
      <c r="C6934" s="400" t="s">
        <v>2735</v>
      </c>
      <c r="D6934" s="400" t="s">
        <v>2759</v>
      </c>
      <c r="E6934" s="400">
        <v>1</v>
      </c>
      <c r="F6934" s="400" t="s">
        <v>178</v>
      </c>
    </row>
    <row r="6935" spans="2:6">
      <c r="B6935" s="400">
        <v>6931</v>
      </c>
      <c r="C6935" s="400" t="s">
        <v>2734</v>
      </c>
      <c r="D6935" s="400" t="s">
        <v>2751</v>
      </c>
      <c r="E6935" s="400">
        <v>1</v>
      </c>
      <c r="F6935" s="400" t="s">
        <v>272</v>
      </c>
    </row>
    <row r="6936" spans="2:6">
      <c r="B6936" s="400">
        <v>6932</v>
      </c>
      <c r="C6936" s="400" t="s">
        <v>2737</v>
      </c>
      <c r="D6936" s="400" t="s">
        <v>2769</v>
      </c>
      <c r="E6936" s="400">
        <v>1</v>
      </c>
      <c r="F6936" s="400" t="s">
        <v>178</v>
      </c>
    </row>
    <row r="6937" spans="2:6">
      <c r="B6937" s="400">
        <v>6933</v>
      </c>
      <c r="C6937" s="400" t="s">
        <v>2738</v>
      </c>
      <c r="D6937" s="400" t="s">
        <v>2755</v>
      </c>
      <c r="E6937" s="400">
        <v>6</v>
      </c>
      <c r="F6937" s="400" t="s">
        <v>178</v>
      </c>
    </row>
    <row r="6938" spans="2:6">
      <c r="B6938" s="400">
        <v>6934</v>
      </c>
      <c r="C6938" s="400" t="s">
        <v>2735</v>
      </c>
      <c r="D6938" s="400" t="s">
        <v>2746</v>
      </c>
      <c r="E6938" s="400">
        <v>3</v>
      </c>
      <c r="F6938" s="400" t="s">
        <v>2752</v>
      </c>
    </row>
    <row r="6939" spans="2:6">
      <c r="B6939" s="400">
        <v>6935</v>
      </c>
      <c r="C6939" s="400" t="s">
        <v>2737</v>
      </c>
      <c r="D6939" s="400" t="s">
        <v>2769</v>
      </c>
      <c r="E6939" s="400">
        <v>4</v>
      </c>
      <c r="F6939" s="400" t="s">
        <v>2758</v>
      </c>
    </row>
    <row r="6940" spans="2:6">
      <c r="B6940" s="400">
        <v>6936</v>
      </c>
      <c r="C6940" s="400" t="s">
        <v>2737</v>
      </c>
      <c r="D6940" s="400" t="s">
        <v>2745</v>
      </c>
      <c r="E6940" s="400">
        <v>3</v>
      </c>
      <c r="F6940" s="400" t="s">
        <v>272</v>
      </c>
    </row>
    <row r="6941" spans="2:6">
      <c r="B6941" s="400">
        <v>6937</v>
      </c>
      <c r="C6941" s="400" t="s">
        <v>2737</v>
      </c>
      <c r="D6941" s="400" t="s">
        <v>2763</v>
      </c>
      <c r="E6941" s="400">
        <v>6</v>
      </c>
      <c r="F6941" s="400" t="s">
        <v>178</v>
      </c>
    </row>
    <row r="6942" spans="2:6">
      <c r="B6942" s="400">
        <v>6938</v>
      </c>
      <c r="C6942" s="400" t="s">
        <v>2736</v>
      </c>
      <c r="D6942" s="400" t="s">
        <v>2753</v>
      </c>
      <c r="E6942" s="400">
        <v>4</v>
      </c>
      <c r="F6942" s="400" t="s">
        <v>2768</v>
      </c>
    </row>
    <row r="6943" spans="2:6">
      <c r="B6943" s="400">
        <v>6939</v>
      </c>
      <c r="C6943" s="400" t="s">
        <v>2737</v>
      </c>
      <c r="D6943" s="400" t="s">
        <v>2769</v>
      </c>
      <c r="E6943" s="400">
        <v>4</v>
      </c>
      <c r="F6943" s="400" t="s">
        <v>178</v>
      </c>
    </row>
    <row r="6944" spans="2:6">
      <c r="B6944" s="400">
        <v>6940</v>
      </c>
      <c r="C6944" s="400" t="s">
        <v>2738</v>
      </c>
      <c r="D6944" s="400" t="s">
        <v>2755</v>
      </c>
      <c r="E6944" s="400">
        <v>3</v>
      </c>
      <c r="F6944" s="400" t="s">
        <v>178</v>
      </c>
    </row>
    <row r="6945" spans="2:6">
      <c r="B6945" s="400">
        <v>6941</v>
      </c>
      <c r="C6945" s="400" t="s">
        <v>2737</v>
      </c>
      <c r="D6945" s="400" t="s">
        <v>2761</v>
      </c>
      <c r="E6945" s="400">
        <v>4</v>
      </c>
      <c r="F6945" s="400" t="s">
        <v>2752</v>
      </c>
    </row>
    <row r="6946" spans="2:6">
      <c r="B6946" s="400">
        <v>6942</v>
      </c>
      <c r="C6946" s="400" t="s">
        <v>2738</v>
      </c>
      <c r="D6946" s="400" t="s">
        <v>2755</v>
      </c>
      <c r="E6946" s="400">
        <v>5</v>
      </c>
      <c r="F6946" s="400" t="s">
        <v>178</v>
      </c>
    </row>
    <row r="6947" spans="2:6">
      <c r="B6947" s="400">
        <v>6943</v>
      </c>
      <c r="C6947" s="400" t="s">
        <v>2737</v>
      </c>
      <c r="D6947" s="400" t="s">
        <v>2761</v>
      </c>
      <c r="E6947" s="400">
        <v>3</v>
      </c>
      <c r="F6947" s="400" t="s">
        <v>178</v>
      </c>
    </row>
    <row r="6948" spans="2:6">
      <c r="B6948" s="400">
        <v>6944</v>
      </c>
      <c r="C6948" s="400" t="s">
        <v>2734</v>
      </c>
      <c r="D6948" s="400" t="s">
        <v>2750</v>
      </c>
      <c r="E6948" s="400">
        <v>2</v>
      </c>
      <c r="F6948" s="400" t="s">
        <v>178</v>
      </c>
    </row>
    <row r="6949" spans="2:6">
      <c r="B6949" s="400">
        <v>6945</v>
      </c>
      <c r="C6949" s="400" t="s">
        <v>2738</v>
      </c>
      <c r="D6949" s="400" t="s">
        <v>2756</v>
      </c>
      <c r="E6949" s="400">
        <v>1</v>
      </c>
      <c r="F6949" s="400" t="s">
        <v>178</v>
      </c>
    </row>
    <row r="6950" spans="2:6">
      <c r="B6950" s="400">
        <v>6946</v>
      </c>
      <c r="C6950" s="400" t="s">
        <v>2735</v>
      </c>
      <c r="D6950" s="400" t="s">
        <v>2771</v>
      </c>
      <c r="E6950" s="400">
        <v>3</v>
      </c>
      <c r="F6950" s="400" t="s">
        <v>178</v>
      </c>
    </row>
    <row r="6951" spans="2:6">
      <c r="B6951" s="400">
        <v>6947</v>
      </c>
      <c r="C6951" s="400" t="s">
        <v>2735</v>
      </c>
      <c r="D6951" s="400" t="s">
        <v>2747</v>
      </c>
      <c r="E6951" s="400">
        <v>2</v>
      </c>
      <c r="F6951" s="400" t="s">
        <v>2768</v>
      </c>
    </row>
    <row r="6952" spans="2:6">
      <c r="B6952" s="400">
        <v>6948</v>
      </c>
      <c r="C6952" s="400" t="s">
        <v>2734</v>
      </c>
      <c r="D6952" s="400" t="s">
        <v>2751</v>
      </c>
      <c r="E6952" s="400">
        <v>5</v>
      </c>
      <c r="F6952" s="400" t="s">
        <v>2766</v>
      </c>
    </row>
    <row r="6953" spans="2:6">
      <c r="B6953" s="400">
        <v>6949</v>
      </c>
      <c r="C6953" s="400" t="s">
        <v>2735</v>
      </c>
      <c r="D6953" s="400" t="s">
        <v>2746</v>
      </c>
      <c r="E6953" s="400">
        <v>2</v>
      </c>
      <c r="F6953" s="400" t="s">
        <v>178</v>
      </c>
    </row>
    <row r="6954" spans="2:6">
      <c r="B6954" s="400">
        <v>6950</v>
      </c>
      <c r="C6954" s="400" t="s">
        <v>2735</v>
      </c>
      <c r="D6954" s="400" t="s">
        <v>2762</v>
      </c>
      <c r="E6954" s="400">
        <v>2</v>
      </c>
      <c r="F6954" s="400" t="s">
        <v>2770</v>
      </c>
    </row>
    <row r="6955" spans="2:6">
      <c r="B6955" s="400">
        <v>6951</v>
      </c>
      <c r="C6955" s="400" t="s">
        <v>2739</v>
      </c>
      <c r="D6955" s="400" t="s">
        <v>2757</v>
      </c>
      <c r="E6955" s="400">
        <v>3</v>
      </c>
      <c r="F6955" s="400" t="s">
        <v>31</v>
      </c>
    </row>
    <row r="6956" spans="2:6">
      <c r="B6956" s="400">
        <v>6952</v>
      </c>
      <c r="C6956" s="400" t="s">
        <v>2738</v>
      </c>
      <c r="D6956" s="400" t="s">
        <v>2754</v>
      </c>
      <c r="E6956" s="400">
        <v>4</v>
      </c>
      <c r="F6956" s="400" t="s">
        <v>178</v>
      </c>
    </row>
    <row r="6957" spans="2:6">
      <c r="B6957" s="400">
        <v>6953</v>
      </c>
      <c r="C6957" s="400" t="s">
        <v>2735</v>
      </c>
      <c r="D6957" s="400" t="s">
        <v>2746</v>
      </c>
      <c r="E6957" s="400">
        <v>4</v>
      </c>
      <c r="F6957" s="400" t="s">
        <v>272</v>
      </c>
    </row>
    <row r="6958" spans="2:6">
      <c r="B6958" s="400">
        <v>6954</v>
      </c>
      <c r="C6958" s="400" t="s">
        <v>2737</v>
      </c>
      <c r="D6958" s="400" t="s">
        <v>2769</v>
      </c>
      <c r="E6958" s="400">
        <v>2</v>
      </c>
      <c r="F6958" s="400" t="s">
        <v>2768</v>
      </c>
    </row>
    <row r="6959" spans="2:6">
      <c r="B6959" s="400">
        <v>6955</v>
      </c>
      <c r="C6959" s="400" t="s">
        <v>2735</v>
      </c>
      <c r="D6959" s="400" t="s">
        <v>2771</v>
      </c>
      <c r="E6959" s="400">
        <v>3</v>
      </c>
      <c r="F6959" s="400" t="s">
        <v>178</v>
      </c>
    </row>
    <row r="6960" spans="2:6">
      <c r="B6960" s="400">
        <v>6956</v>
      </c>
      <c r="C6960" s="400" t="s">
        <v>2735</v>
      </c>
      <c r="D6960" s="400" t="s">
        <v>2747</v>
      </c>
      <c r="E6960" s="400">
        <v>7</v>
      </c>
      <c r="F6960" s="400" t="s">
        <v>178</v>
      </c>
    </row>
    <row r="6961" spans="2:6">
      <c r="B6961" s="400">
        <v>6957</v>
      </c>
      <c r="C6961" s="400" t="s">
        <v>2737</v>
      </c>
      <c r="D6961" s="400" t="s">
        <v>2769</v>
      </c>
      <c r="E6961" s="400">
        <v>4</v>
      </c>
      <c r="F6961" s="400" t="s">
        <v>2768</v>
      </c>
    </row>
    <row r="6962" spans="2:6">
      <c r="B6962" s="400">
        <v>6958</v>
      </c>
      <c r="C6962" s="400" t="s">
        <v>2738</v>
      </c>
      <c r="D6962" s="400" t="s">
        <v>2756</v>
      </c>
      <c r="E6962" s="400">
        <v>4</v>
      </c>
      <c r="F6962" s="400" t="s">
        <v>178</v>
      </c>
    </row>
    <row r="6963" spans="2:6">
      <c r="B6963" s="400">
        <v>6959</v>
      </c>
      <c r="C6963" s="400" t="s">
        <v>2734</v>
      </c>
      <c r="D6963" s="400" t="s">
        <v>2750</v>
      </c>
      <c r="E6963" s="400">
        <v>4</v>
      </c>
      <c r="F6963" s="400" t="s">
        <v>178</v>
      </c>
    </row>
    <row r="6964" spans="2:6">
      <c r="B6964" s="400">
        <v>6960</v>
      </c>
      <c r="C6964" s="400" t="s">
        <v>2737</v>
      </c>
      <c r="D6964" s="400" t="s">
        <v>2745</v>
      </c>
      <c r="E6964" s="400">
        <v>2</v>
      </c>
      <c r="F6964" s="400" t="s">
        <v>374</v>
      </c>
    </row>
    <row r="6965" spans="2:6">
      <c r="B6965" s="400">
        <v>6961</v>
      </c>
      <c r="C6965" s="400" t="s">
        <v>2735</v>
      </c>
      <c r="D6965" s="400" t="s">
        <v>2759</v>
      </c>
      <c r="E6965" s="400">
        <v>2</v>
      </c>
      <c r="F6965" s="400" t="s">
        <v>2772</v>
      </c>
    </row>
    <row r="6966" spans="2:6">
      <c r="B6966" s="400">
        <v>6962</v>
      </c>
      <c r="C6966" s="400" t="s">
        <v>2737</v>
      </c>
      <c r="D6966" s="400" t="s">
        <v>2745</v>
      </c>
      <c r="E6966" s="400">
        <v>2</v>
      </c>
      <c r="F6966" s="400" t="s">
        <v>178</v>
      </c>
    </row>
    <row r="6967" spans="2:6">
      <c r="B6967" s="400">
        <v>6963</v>
      </c>
      <c r="C6967" s="400" t="s">
        <v>2736</v>
      </c>
      <c r="D6967" s="400" t="s">
        <v>2753</v>
      </c>
      <c r="E6967" s="400">
        <v>4</v>
      </c>
      <c r="F6967" s="400" t="s">
        <v>178</v>
      </c>
    </row>
    <row r="6968" spans="2:6">
      <c r="B6968" s="400">
        <v>6964</v>
      </c>
      <c r="C6968" s="400" t="s">
        <v>2735</v>
      </c>
      <c r="D6968" s="400" t="s">
        <v>2759</v>
      </c>
      <c r="E6968" s="400">
        <v>5</v>
      </c>
      <c r="F6968" s="400" t="s">
        <v>178</v>
      </c>
    </row>
    <row r="6969" spans="2:6">
      <c r="B6969" s="400">
        <v>6965</v>
      </c>
      <c r="C6969" s="400" t="s">
        <v>2735</v>
      </c>
      <c r="D6969" s="400" t="s">
        <v>2747</v>
      </c>
      <c r="E6969" s="400">
        <v>7</v>
      </c>
      <c r="F6969" s="400" t="s">
        <v>178</v>
      </c>
    </row>
    <row r="6970" spans="2:6">
      <c r="B6970" s="400">
        <v>6966</v>
      </c>
      <c r="C6970" s="400" t="s">
        <v>2735</v>
      </c>
      <c r="D6970" s="400" t="s">
        <v>2764</v>
      </c>
      <c r="E6970" s="400">
        <v>5</v>
      </c>
      <c r="F6970" s="400" t="s">
        <v>339</v>
      </c>
    </row>
    <row r="6971" spans="2:6">
      <c r="B6971" s="400">
        <v>6967</v>
      </c>
      <c r="C6971" s="400" t="s">
        <v>2735</v>
      </c>
      <c r="D6971" s="400" t="s">
        <v>2748</v>
      </c>
      <c r="E6971" s="400">
        <v>2</v>
      </c>
      <c r="F6971" s="400" t="s">
        <v>2770</v>
      </c>
    </row>
    <row r="6972" spans="2:6">
      <c r="B6972" s="400">
        <v>6968</v>
      </c>
      <c r="C6972" s="400" t="s">
        <v>2735</v>
      </c>
      <c r="D6972" s="400" t="s">
        <v>2771</v>
      </c>
      <c r="E6972" s="400">
        <v>3</v>
      </c>
      <c r="F6972" s="400" t="s">
        <v>2758</v>
      </c>
    </row>
    <row r="6973" spans="2:6">
      <c r="B6973" s="400">
        <v>6969</v>
      </c>
      <c r="C6973" s="400" t="s">
        <v>2738</v>
      </c>
      <c r="D6973" s="400" t="s">
        <v>2755</v>
      </c>
      <c r="E6973" s="400">
        <v>4</v>
      </c>
      <c r="F6973" s="400" t="s">
        <v>178</v>
      </c>
    </row>
    <row r="6974" spans="2:6">
      <c r="B6974" s="400">
        <v>6970</v>
      </c>
      <c r="C6974" s="400" t="s">
        <v>2735</v>
      </c>
      <c r="D6974" s="400" t="s">
        <v>2746</v>
      </c>
      <c r="E6974" s="400">
        <v>4</v>
      </c>
      <c r="F6974" s="400" t="s">
        <v>178</v>
      </c>
    </row>
    <row r="6975" spans="2:6">
      <c r="B6975" s="400">
        <v>6971</v>
      </c>
      <c r="C6975" s="400" t="s">
        <v>2737</v>
      </c>
      <c r="D6975" s="400" t="s">
        <v>2769</v>
      </c>
      <c r="E6975" s="400">
        <v>4</v>
      </c>
      <c r="F6975" s="400" t="s">
        <v>2768</v>
      </c>
    </row>
    <row r="6976" spans="2:6">
      <c r="B6976" s="400">
        <v>6972</v>
      </c>
      <c r="C6976" s="400" t="s">
        <v>2734</v>
      </c>
      <c r="D6976" s="400" t="s">
        <v>2750</v>
      </c>
      <c r="E6976" s="400">
        <v>1</v>
      </c>
      <c r="F6976" s="400" t="s">
        <v>178</v>
      </c>
    </row>
    <row r="6977" spans="2:6">
      <c r="B6977" s="400">
        <v>6973</v>
      </c>
      <c r="C6977" s="400" t="s">
        <v>2735</v>
      </c>
      <c r="D6977" s="400" t="s">
        <v>2771</v>
      </c>
      <c r="E6977" s="400">
        <v>3</v>
      </c>
      <c r="F6977" s="400" t="s">
        <v>178</v>
      </c>
    </row>
    <row r="6978" spans="2:6">
      <c r="B6978" s="400">
        <v>6974</v>
      </c>
      <c r="C6978" s="400" t="s">
        <v>2739</v>
      </c>
      <c r="D6978" s="400" t="s">
        <v>2757</v>
      </c>
      <c r="E6978" s="400">
        <v>1</v>
      </c>
      <c r="F6978" s="400" t="s">
        <v>178</v>
      </c>
    </row>
    <row r="6979" spans="2:6">
      <c r="B6979" s="400">
        <v>6975</v>
      </c>
      <c r="C6979" s="400" t="s">
        <v>2737</v>
      </c>
      <c r="D6979" s="400" t="s">
        <v>2761</v>
      </c>
      <c r="E6979" s="400">
        <v>3</v>
      </c>
      <c r="F6979" s="400" t="s">
        <v>272</v>
      </c>
    </row>
    <row r="6980" spans="2:6">
      <c r="B6980" s="400">
        <v>6976</v>
      </c>
      <c r="C6980" s="400" t="s">
        <v>2738</v>
      </c>
      <c r="D6980" s="400" t="s">
        <v>2754</v>
      </c>
      <c r="E6980" s="400">
        <v>4</v>
      </c>
      <c r="F6980" s="400" t="s">
        <v>339</v>
      </c>
    </row>
    <row r="6981" spans="2:6">
      <c r="B6981" s="400">
        <v>6977</v>
      </c>
      <c r="C6981" s="400" t="s">
        <v>2735</v>
      </c>
      <c r="D6981" s="400" t="s">
        <v>2764</v>
      </c>
      <c r="E6981" s="400">
        <v>4</v>
      </c>
      <c r="F6981" s="400" t="s">
        <v>2770</v>
      </c>
    </row>
    <row r="6982" spans="2:6">
      <c r="B6982" s="400">
        <v>6978</v>
      </c>
      <c r="C6982" s="400" t="s">
        <v>2737</v>
      </c>
      <c r="D6982" s="400" t="s">
        <v>2745</v>
      </c>
      <c r="E6982" s="400">
        <v>2</v>
      </c>
      <c r="F6982" s="400" t="s">
        <v>178</v>
      </c>
    </row>
    <row r="6983" spans="2:6">
      <c r="B6983" s="400">
        <v>6979</v>
      </c>
      <c r="C6983" s="400" t="s">
        <v>2735</v>
      </c>
      <c r="D6983" s="400" t="s">
        <v>2747</v>
      </c>
      <c r="E6983" s="400">
        <v>2</v>
      </c>
      <c r="F6983" s="400" t="s">
        <v>31</v>
      </c>
    </row>
    <row r="6984" spans="2:6">
      <c r="B6984" s="400">
        <v>6980</v>
      </c>
      <c r="C6984" s="400" t="s">
        <v>2737</v>
      </c>
      <c r="D6984" s="400" t="s">
        <v>2745</v>
      </c>
      <c r="E6984" s="400">
        <v>4</v>
      </c>
      <c r="F6984" s="400" t="s">
        <v>2768</v>
      </c>
    </row>
    <row r="6985" spans="2:6">
      <c r="B6985" s="400">
        <v>6981</v>
      </c>
      <c r="C6985" s="400" t="s">
        <v>2738</v>
      </c>
      <c r="D6985" s="400" t="s">
        <v>2755</v>
      </c>
      <c r="E6985" s="400">
        <v>4</v>
      </c>
      <c r="F6985" s="400" t="s">
        <v>272</v>
      </c>
    </row>
    <row r="6986" spans="2:6">
      <c r="B6986" s="400">
        <v>6982</v>
      </c>
      <c r="C6986" s="400" t="s">
        <v>2735</v>
      </c>
      <c r="D6986" s="400" t="s">
        <v>2748</v>
      </c>
      <c r="E6986" s="400">
        <v>4</v>
      </c>
      <c r="F6986" s="400" t="s">
        <v>2752</v>
      </c>
    </row>
    <row r="6987" spans="2:6">
      <c r="B6987" s="400">
        <v>6983</v>
      </c>
      <c r="C6987" s="400" t="s">
        <v>2734</v>
      </c>
      <c r="D6987" s="400" t="s">
        <v>2750</v>
      </c>
      <c r="E6987" s="400">
        <v>3</v>
      </c>
      <c r="F6987" s="400" t="s">
        <v>178</v>
      </c>
    </row>
    <row r="6988" spans="2:6">
      <c r="B6988" s="400">
        <v>6984</v>
      </c>
      <c r="C6988" s="400" t="s">
        <v>2736</v>
      </c>
      <c r="D6988" s="400" t="s">
        <v>2753</v>
      </c>
      <c r="E6988" s="400">
        <v>5</v>
      </c>
      <c r="F6988" s="400" t="s">
        <v>339</v>
      </c>
    </row>
    <row r="6989" spans="2:6">
      <c r="B6989" s="400">
        <v>6985</v>
      </c>
      <c r="C6989" s="400" t="s">
        <v>2738</v>
      </c>
      <c r="D6989" s="400" t="s">
        <v>2754</v>
      </c>
      <c r="E6989" s="400">
        <v>1</v>
      </c>
      <c r="F6989" s="400" t="s">
        <v>2766</v>
      </c>
    </row>
    <row r="6990" spans="2:6">
      <c r="B6990" s="400">
        <v>6986</v>
      </c>
      <c r="C6990" s="400" t="s">
        <v>2739</v>
      </c>
      <c r="D6990" s="400" t="s">
        <v>2757</v>
      </c>
      <c r="E6990" s="400">
        <v>3</v>
      </c>
      <c r="F6990" s="400" t="s">
        <v>31</v>
      </c>
    </row>
    <row r="6991" spans="2:6">
      <c r="B6991" s="400">
        <v>6987</v>
      </c>
      <c r="C6991" s="400" t="s">
        <v>2739</v>
      </c>
      <c r="D6991" s="400" t="s">
        <v>2757</v>
      </c>
      <c r="E6991" s="400">
        <v>4</v>
      </c>
      <c r="F6991" s="400" t="s">
        <v>178</v>
      </c>
    </row>
    <row r="6992" spans="2:6">
      <c r="B6992" s="400">
        <v>6988</v>
      </c>
      <c r="C6992" s="400" t="s">
        <v>2737</v>
      </c>
      <c r="D6992" s="400" t="s">
        <v>2761</v>
      </c>
      <c r="E6992" s="400">
        <v>3</v>
      </c>
      <c r="F6992" s="400" t="s">
        <v>178</v>
      </c>
    </row>
    <row r="6993" spans="2:6">
      <c r="B6993" s="400">
        <v>6989</v>
      </c>
      <c r="C6993" s="400" t="s">
        <v>2735</v>
      </c>
      <c r="D6993" s="400" t="s">
        <v>2764</v>
      </c>
      <c r="E6993" s="400">
        <v>3</v>
      </c>
      <c r="F6993" s="400" t="s">
        <v>178</v>
      </c>
    </row>
    <row r="6994" spans="2:6">
      <c r="B6994" s="400">
        <v>6990</v>
      </c>
      <c r="C6994" s="400" t="s">
        <v>2738</v>
      </c>
      <c r="D6994" s="400" t="s">
        <v>2749</v>
      </c>
      <c r="E6994" s="400">
        <v>4</v>
      </c>
      <c r="F6994" s="400" t="s">
        <v>2770</v>
      </c>
    </row>
    <row r="6995" spans="2:6">
      <c r="B6995" s="400">
        <v>6991</v>
      </c>
      <c r="C6995" s="400" t="s">
        <v>2737</v>
      </c>
      <c r="D6995" s="400" t="s">
        <v>2769</v>
      </c>
      <c r="E6995" s="400">
        <v>2</v>
      </c>
      <c r="F6995" s="400" t="s">
        <v>339</v>
      </c>
    </row>
    <row r="6996" spans="2:6">
      <c r="B6996" s="400">
        <v>6992</v>
      </c>
      <c r="C6996" s="400" t="s">
        <v>2737</v>
      </c>
      <c r="D6996" s="400" t="s">
        <v>2763</v>
      </c>
      <c r="E6996" s="400">
        <v>4</v>
      </c>
      <c r="F6996" s="400" t="s">
        <v>2760</v>
      </c>
    </row>
    <row r="6997" spans="2:6">
      <c r="B6997" s="400">
        <v>6993</v>
      </c>
      <c r="C6997" s="400" t="s">
        <v>2737</v>
      </c>
      <c r="D6997" s="400" t="s">
        <v>2763</v>
      </c>
      <c r="E6997" s="400">
        <v>3</v>
      </c>
      <c r="F6997" s="400" t="s">
        <v>178</v>
      </c>
    </row>
    <row r="6998" spans="2:6">
      <c r="B6998" s="400">
        <v>6994</v>
      </c>
      <c r="C6998" s="400" t="s">
        <v>2734</v>
      </c>
      <c r="D6998" s="400" t="s">
        <v>2750</v>
      </c>
      <c r="E6998" s="400">
        <v>2</v>
      </c>
      <c r="F6998" s="400" t="s">
        <v>178</v>
      </c>
    </row>
    <row r="6999" spans="2:6">
      <c r="B6999" s="400">
        <v>6995</v>
      </c>
      <c r="C6999" s="400" t="s">
        <v>2738</v>
      </c>
      <c r="D6999" s="400" t="s">
        <v>2756</v>
      </c>
      <c r="E6999" s="400">
        <v>3</v>
      </c>
      <c r="F6999" s="400" t="s">
        <v>178</v>
      </c>
    </row>
    <row r="7000" spans="2:6">
      <c r="B7000" s="400">
        <v>6996</v>
      </c>
      <c r="C7000" s="400" t="s">
        <v>2735</v>
      </c>
      <c r="D7000" s="400" t="s">
        <v>2746</v>
      </c>
      <c r="E7000" s="400">
        <v>1</v>
      </c>
      <c r="F7000" s="400" t="s">
        <v>2772</v>
      </c>
    </row>
    <row r="7001" spans="2:6">
      <c r="B7001" s="400">
        <v>6997</v>
      </c>
      <c r="C7001" s="400" t="s">
        <v>2735</v>
      </c>
      <c r="D7001" s="400" t="s">
        <v>2748</v>
      </c>
      <c r="E7001" s="400">
        <v>3</v>
      </c>
      <c r="F7001" s="400" t="s">
        <v>178</v>
      </c>
    </row>
    <row r="7002" spans="2:6">
      <c r="B7002" s="400">
        <v>6998</v>
      </c>
      <c r="C7002" s="400" t="s">
        <v>2735</v>
      </c>
      <c r="D7002" s="400" t="s">
        <v>2764</v>
      </c>
      <c r="E7002" s="400">
        <v>2</v>
      </c>
      <c r="F7002" s="400" t="s">
        <v>339</v>
      </c>
    </row>
    <row r="7003" spans="2:6">
      <c r="B7003" s="400">
        <v>6999</v>
      </c>
      <c r="C7003" s="400" t="s">
        <v>2735</v>
      </c>
      <c r="D7003" s="400" t="s">
        <v>2759</v>
      </c>
      <c r="E7003" s="400">
        <v>2</v>
      </c>
      <c r="F7003" s="400" t="s">
        <v>178</v>
      </c>
    </row>
    <row r="7004" spans="2:6">
      <c r="B7004" s="400">
        <v>7000</v>
      </c>
      <c r="C7004" s="400" t="s">
        <v>2738</v>
      </c>
      <c r="D7004" s="400" t="s">
        <v>2749</v>
      </c>
      <c r="E7004" s="400">
        <v>2</v>
      </c>
      <c r="F7004" s="400" t="s">
        <v>178</v>
      </c>
    </row>
    <row r="7005" spans="2:6">
      <c r="B7005" s="400">
        <v>7001</v>
      </c>
      <c r="C7005" s="400" t="s">
        <v>2737</v>
      </c>
      <c r="D7005" s="400" t="s">
        <v>2763</v>
      </c>
      <c r="E7005" s="400">
        <v>3</v>
      </c>
      <c r="F7005" s="400" t="s">
        <v>178</v>
      </c>
    </row>
    <row r="7006" spans="2:6">
      <c r="B7006" s="400">
        <v>7002</v>
      </c>
      <c r="C7006" s="400" t="s">
        <v>2735</v>
      </c>
      <c r="D7006" s="400" t="s">
        <v>2759</v>
      </c>
      <c r="E7006" s="400">
        <v>4</v>
      </c>
      <c r="F7006" s="400" t="s">
        <v>178</v>
      </c>
    </row>
    <row r="7007" spans="2:6">
      <c r="B7007" s="400">
        <v>7003</v>
      </c>
      <c r="C7007" s="400" t="s">
        <v>2735</v>
      </c>
      <c r="D7007" s="400" t="s">
        <v>2747</v>
      </c>
      <c r="E7007" s="400">
        <v>2</v>
      </c>
      <c r="F7007" s="400" t="s">
        <v>178</v>
      </c>
    </row>
    <row r="7008" spans="2:6">
      <c r="B7008" s="400">
        <v>7004</v>
      </c>
      <c r="C7008" s="400" t="s">
        <v>2735</v>
      </c>
      <c r="D7008" s="400" t="s">
        <v>2771</v>
      </c>
      <c r="E7008" s="400">
        <v>2</v>
      </c>
      <c r="F7008" s="400" t="s">
        <v>2768</v>
      </c>
    </row>
    <row r="7009" spans="2:6">
      <c r="B7009" s="400">
        <v>7005</v>
      </c>
      <c r="C7009" s="400" t="s">
        <v>2737</v>
      </c>
      <c r="D7009" s="400" t="s">
        <v>2769</v>
      </c>
      <c r="E7009" s="400">
        <v>1</v>
      </c>
      <c r="F7009" s="400" t="s">
        <v>178</v>
      </c>
    </row>
    <row r="7010" spans="2:6">
      <c r="B7010" s="400">
        <v>7006</v>
      </c>
      <c r="C7010" s="400" t="s">
        <v>2735</v>
      </c>
      <c r="D7010" s="400" t="s">
        <v>2746</v>
      </c>
      <c r="E7010" s="400">
        <v>3</v>
      </c>
      <c r="F7010" s="400" t="s">
        <v>178</v>
      </c>
    </row>
    <row r="7011" spans="2:6">
      <c r="B7011" s="400">
        <v>7007</v>
      </c>
      <c r="C7011" s="400" t="s">
        <v>2737</v>
      </c>
      <c r="D7011" s="400" t="s">
        <v>2745</v>
      </c>
      <c r="E7011" s="400">
        <v>3</v>
      </c>
      <c r="F7011" s="400" t="s">
        <v>2770</v>
      </c>
    </row>
    <row r="7012" spans="2:6">
      <c r="B7012" s="400">
        <v>7008</v>
      </c>
      <c r="C7012" s="400" t="s">
        <v>2738</v>
      </c>
      <c r="D7012" s="400" t="s">
        <v>2756</v>
      </c>
      <c r="E7012" s="400">
        <v>2</v>
      </c>
      <c r="F7012" s="400" t="s">
        <v>178</v>
      </c>
    </row>
    <row r="7013" spans="2:6">
      <c r="B7013" s="400">
        <v>7009</v>
      </c>
      <c r="C7013" s="400" t="s">
        <v>2737</v>
      </c>
      <c r="D7013" s="400" t="s">
        <v>2761</v>
      </c>
      <c r="E7013" s="400">
        <v>2</v>
      </c>
      <c r="F7013" s="400" t="s">
        <v>31</v>
      </c>
    </row>
    <row r="7014" spans="2:6">
      <c r="B7014" s="400">
        <v>7010</v>
      </c>
      <c r="C7014" s="400" t="s">
        <v>2735</v>
      </c>
      <c r="D7014" s="400" t="s">
        <v>2747</v>
      </c>
      <c r="E7014" s="400">
        <v>3</v>
      </c>
      <c r="F7014" s="400" t="s">
        <v>178</v>
      </c>
    </row>
    <row r="7015" spans="2:6">
      <c r="B7015" s="400">
        <v>7011</v>
      </c>
      <c r="C7015" s="400" t="s">
        <v>2735</v>
      </c>
      <c r="D7015" s="400" t="s">
        <v>2747</v>
      </c>
      <c r="E7015" s="400">
        <v>4</v>
      </c>
      <c r="F7015" s="400" t="s">
        <v>178</v>
      </c>
    </row>
    <row r="7016" spans="2:6">
      <c r="B7016" s="400">
        <v>7012</v>
      </c>
      <c r="C7016" s="400" t="s">
        <v>2735</v>
      </c>
      <c r="D7016" s="400" t="s">
        <v>2748</v>
      </c>
      <c r="E7016" s="400">
        <v>5</v>
      </c>
      <c r="F7016" s="400" t="s">
        <v>2772</v>
      </c>
    </row>
    <row r="7017" spans="2:6">
      <c r="B7017" s="400">
        <v>7013</v>
      </c>
      <c r="C7017" s="400" t="s">
        <v>2737</v>
      </c>
      <c r="D7017" s="400" t="s">
        <v>2769</v>
      </c>
      <c r="E7017" s="400">
        <v>2</v>
      </c>
      <c r="F7017" s="400" t="s">
        <v>178</v>
      </c>
    </row>
    <row r="7018" spans="2:6">
      <c r="B7018" s="400">
        <v>7014</v>
      </c>
      <c r="C7018" s="400" t="s">
        <v>2735</v>
      </c>
      <c r="D7018" s="400" t="s">
        <v>2764</v>
      </c>
      <c r="E7018" s="400">
        <v>3</v>
      </c>
      <c r="F7018" s="400" t="s">
        <v>2768</v>
      </c>
    </row>
    <row r="7019" spans="2:6">
      <c r="B7019" s="400">
        <v>7015</v>
      </c>
      <c r="C7019" s="400" t="s">
        <v>2737</v>
      </c>
      <c r="D7019" s="400" t="s">
        <v>2761</v>
      </c>
      <c r="E7019" s="400">
        <v>4</v>
      </c>
      <c r="F7019" s="400" t="s">
        <v>178</v>
      </c>
    </row>
    <row r="7020" spans="2:6">
      <c r="B7020" s="400">
        <v>7016</v>
      </c>
      <c r="C7020" s="400" t="s">
        <v>2738</v>
      </c>
      <c r="D7020" s="400" t="s">
        <v>2754</v>
      </c>
      <c r="E7020" s="400">
        <v>3</v>
      </c>
      <c r="F7020" s="400" t="s">
        <v>374</v>
      </c>
    </row>
    <row r="7021" spans="2:6">
      <c r="B7021" s="400">
        <v>7017</v>
      </c>
      <c r="C7021" s="400" t="s">
        <v>2738</v>
      </c>
      <c r="D7021" s="400" t="s">
        <v>2749</v>
      </c>
      <c r="E7021" s="400">
        <v>6</v>
      </c>
      <c r="F7021" s="400" t="s">
        <v>339</v>
      </c>
    </row>
    <row r="7022" spans="2:6">
      <c r="B7022" s="400">
        <v>7018</v>
      </c>
      <c r="C7022" s="400" t="s">
        <v>2738</v>
      </c>
      <c r="D7022" s="400" t="s">
        <v>2749</v>
      </c>
      <c r="E7022" s="400">
        <v>3</v>
      </c>
      <c r="F7022" s="400" t="s">
        <v>2772</v>
      </c>
    </row>
    <row r="7023" spans="2:6">
      <c r="B7023" s="400">
        <v>7019</v>
      </c>
      <c r="C7023" s="400" t="s">
        <v>2735</v>
      </c>
      <c r="D7023" s="400" t="s">
        <v>2747</v>
      </c>
      <c r="E7023" s="400">
        <v>4</v>
      </c>
      <c r="F7023" s="400" t="s">
        <v>2768</v>
      </c>
    </row>
    <row r="7024" spans="2:6">
      <c r="B7024" s="400">
        <v>7020</v>
      </c>
      <c r="C7024" s="400" t="s">
        <v>2738</v>
      </c>
      <c r="D7024" s="400" t="s">
        <v>2755</v>
      </c>
      <c r="E7024" s="400">
        <v>2</v>
      </c>
      <c r="F7024" s="400" t="s">
        <v>272</v>
      </c>
    </row>
    <row r="7025" spans="2:6">
      <c r="B7025" s="400">
        <v>7021</v>
      </c>
      <c r="C7025" s="400" t="s">
        <v>2738</v>
      </c>
      <c r="D7025" s="400" t="s">
        <v>2755</v>
      </c>
      <c r="E7025" s="400">
        <v>2</v>
      </c>
      <c r="F7025" s="400" t="s">
        <v>272</v>
      </c>
    </row>
    <row r="7026" spans="2:6">
      <c r="B7026" s="400">
        <v>7022</v>
      </c>
      <c r="C7026" s="400" t="s">
        <v>2737</v>
      </c>
      <c r="D7026" s="400" t="s">
        <v>2745</v>
      </c>
      <c r="E7026" s="400">
        <v>6</v>
      </c>
      <c r="F7026" s="400" t="s">
        <v>178</v>
      </c>
    </row>
    <row r="7027" spans="2:6">
      <c r="B7027" s="400">
        <v>7023</v>
      </c>
      <c r="C7027" s="400" t="s">
        <v>2734</v>
      </c>
      <c r="D7027" s="400" t="s">
        <v>2750</v>
      </c>
      <c r="E7027" s="400">
        <v>4</v>
      </c>
      <c r="F7027" s="400" t="s">
        <v>2770</v>
      </c>
    </row>
    <row r="7028" spans="2:6">
      <c r="B7028" s="400">
        <v>7024</v>
      </c>
      <c r="C7028" s="400" t="s">
        <v>2738</v>
      </c>
      <c r="D7028" s="400" t="s">
        <v>2755</v>
      </c>
      <c r="E7028" s="400">
        <v>2</v>
      </c>
      <c r="F7028" s="400" t="s">
        <v>2765</v>
      </c>
    </row>
    <row r="7029" spans="2:6">
      <c r="B7029" s="400">
        <v>7025</v>
      </c>
      <c r="C7029" s="400" t="s">
        <v>2737</v>
      </c>
      <c r="D7029" s="400" t="s">
        <v>2769</v>
      </c>
      <c r="E7029" s="400">
        <v>4</v>
      </c>
      <c r="F7029" s="400" t="s">
        <v>178</v>
      </c>
    </row>
    <row r="7030" spans="2:6">
      <c r="B7030" s="400">
        <v>7026</v>
      </c>
      <c r="C7030" s="400" t="s">
        <v>2735</v>
      </c>
      <c r="D7030" s="400" t="s">
        <v>2762</v>
      </c>
      <c r="E7030" s="400">
        <v>4</v>
      </c>
      <c r="F7030" s="400" t="s">
        <v>178</v>
      </c>
    </row>
    <row r="7031" spans="2:6">
      <c r="B7031" s="400">
        <v>7027</v>
      </c>
      <c r="C7031" s="400" t="s">
        <v>2737</v>
      </c>
      <c r="D7031" s="400" t="s">
        <v>2769</v>
      </c>
      <c r="E7031" s="400">
        <v>4</v>
      </c>
      <c r="F7031" s="400" t="s">
        <v>178</v>
      </c>
    </row>
    <row r="7032" spans="2:6">
      <c r="B7032" s="400">
        <v>7028</v>
      </c>
      <c r="C7032" s="400" t="s">
        <v>2737</v>
      </c>
      <c r="D7032" s="400" t="s">
        <v>2761</v>
      </c>
      <c r="E7032" s="400">
        <v>2</v>
      </c>
      <c r="F7032" s="400" t="s">
        <v>178</v>
      </c>
    </row>
    <row r="7033" spans="2:6">
      <c r="B7033" s="400">
        <v>7029</v>
      </c>
      <c r="C7033" s="400" t="s">
        <v>2734</v>
      </c>
      <c r="D7033" s="400" t="s">
        <v>2750</v>
      </c>
      <c r="E7033" s="400">
        <v>2</v>
      </c>
      <c r="F7033" s="400" t="s">
        <v>2760</v>
      </c>
    </row>
    <row r="7034" spans="2:6">
      <c r="B7034" s="400">
        <v>7030</v>
      </c>
      <c r="C7034" s="400" t="s">
        <v>2737</v>
      </c>
      <c r="D7034" s="400" t="s">
        <v>2763</v>
      </c>
      <c r="E7034" s="400">
        <v>2</v>
      </c>
      <c r="F7034" s="400" t="s">
        <v>272</v>
      </c>
    </row>
    <row r="7035" spans="2:6">
      <c r="B7035" s="400">
        <v>7031</v>
      </c>
      <c r="C7035" s="400" t="s">
        <v>2739</v>
      </c>
      <c r="D7035" s="400" t="s">
        <v>2757</v>
      </c>
      <c r="E7035" s="400">
        <v>3</v>
      </c>
      <c r="F7035" s="400" t="s">
        <v>178</v>
      </c>
    </row>
    <row r="7036" spans="2:6">
      <c r="B7036" s="400">
        <v>7032</v>
      </c>
      <c r="C7036" s="400" t="s">
        <v>2735</v>
      </c>
      <c r="D7036" s="400" t="s">
        <v>2747</v>
      </c>
      <c r="E7036" s="400">
        <v>6</v>
      </c>
      <c r="F7036" s="400" t="s">
        <v>2768</v>
      </c>
    </row>
    <row r="7037" spans="2:6">
      <c r="B7037" s="400">
        <v>7033</v>
      </c>
      <c r="C7037" s="400" t="s">
        <v>2737</v>
      </c>
      <c r="D7037" s="400" t="s">
        <v>2769</v>
      </c>
      <c r="E7037" s="400">
        <v>1</v>
      </c>
      <c r="F7037" s="400" t="s">
        <v>339</v>
      </c>
    </row>
    <row r="7038" spans="2:6">
      <c r="B7038" s="400">
        <v>7034</v>
      </c>
      <c r="C7038" s="400" t="s">
        <v>2735</v>
      </c>
      <c r="D7038" s="400" t="s">
        <v>2746</v>
      </c>
      <c r="E7038" s="400">
        <v>3</v>
      </c>
      <c r="F7038" s="400" t="s">
        <v>178</v>
      </c>
    </row>
    <row r="7039" spans="2:6">
      <c r="B7039" s="400">
        <v>7035</v>
      </c>
      <c r="C7039" s="400" t="s">
        <v>2735</v>
      </c>
      <c r="D7039" s="400" t="s">
        <v>2759</v>
      </c>
      <c r="E7039" s="400">
        <v>2</v>
      </c>
      <c r="F7039" s="400" t="s">
        <v>2760</v>
      </c>
    </row>
    <row r="7040" spans="2:6">
      <c r="B7040" s="400">
        <v>7036</v>
      </c>
      <c r="C7040" s="400" t="s">
        <v>2738</v>
      </c>
      <c r="D7040" s="400" t="s">
        <v>2754</v>
      </c>
      <c r="E7040" s="400">
        <v>1</v>
      </c>
      <c r="F7040" s="400" t="s">
        <v>339</v>
      </c>
    </row>
    <row r="7041" spans="2:6">
      <c r="B7041" s="400">
        <v>7037</v>
      </c>
      <c r="C7041" s="400" t="s">
        <v>2737</v>
      </c>
      <c r="D7041" s="400" t="s">
        <v>2769</v>
      </c>
      <c r="E7041" s="400">
        <v>5</v>
      </c>
      <c r="F7041" s="400" t="s">
        <v>178</v>
      </c>
    </row>
    <row r="7042" spans="2:6">
      <c r="B7042" s="400">
        <v>7038</v>
      </c>
      <c r="C7042" s="400" t="s">
        <v>2738</v>
      </c>
      <c r="D7042" s="400" t="s">
        <v>2754</v>
      </c>
      <c r="E7042" s="400">
        <v>3</v>
      </c>
      <c r="F7042" s="400" t="s">
        <v>178</v>
      </c>
    </row>
    <row r="7043" spans="2:6">
      <c r="B7043" s="400">
        <v>7039</v>
      </c>
      <c r="C7043" s="400" t="s">
        <v>2735</v>
      </c>
      <c r="D7043" s="400" t="s">
        <v>2747</v>
      </c>
      <c r="E7043" s="400">
        <v>2</v>
      </c>
      <c r="F7043" s="400" t="s">
        <v>178</v>
      </c>
    </row>
    <row r="7044" spans="2:6">
      <c r="B7044" s="400">
        <v>7040</v>
      </c>
      <c r="C7044" s="400" t="s">
        <v>2734</v>
      </c>
      <c r="D7044" s="400" t="s">
        <v>2750</v>
      </c>
      <c r="E7044" s="400">
        <v>2</v>
      </c>
      <c r="F7044" s="400" t="s">
        <v>178</v>
      </c>
    </row>
    <row r="7045" spans="2:6">
      <c r="B7045" s="400">
        <v>7041</v>
      </c>
      <c r="C7045" s="400" t="s">
        <v>2735</v>
      </c>
      <c r="D7045" s="400" t="s">
        <v>2748</v>
      </c>
      <c r="E7045" s="400">
        <v>2</v>
      </c>
      <c r="F7045" s="400" t="s">
        <v>178</v>
      </c>
    </row>
    <row r="7046" spans="2:6">
      <c r="B7046" s="400">
        <v>7042</v>
      </c>
      <c r="C7046" s="400" t="s">
        <v>2738</v>
      </c>
      <c r="D7046" s="400" t="s">
        <v>2754</v>
      </c>
      <c r="E7046" s="400">
        <v>2</v>
      </c>
      <c r="F7046" s="400" t="s">
        <v>178</v>
      </c>
    </row>
    <row r="7047" spans="2:6">
      <c r="B7047" s="400">
        <v>7043</v>
      </c>
      <c r="C7047" s="400" t="s">
        <v>2735</v>
      </c>
      <c r="D7047" s="400" t="s">
        <v>2771</v>
      </c>
      <c r="E7047" s="400">
        <v>2</v>
      </c>
      <c r="F7047" s="400" t="s">
        <v>178</v>
      </c>
    </row>
    <row r="7048" spans="2:6">
      <c r="B7048" s="400">
        <v>7044</v>
      </c>
      <c r="C7048" s="400" t="s">
        <v>2735</v>
      </c>
      <c r="D7048" s="400" t="s">
        <v>2759</v>
      </c>
      <c r="E7048" s="400">
        <v>3</v>
      </c>
      <c r="F7048" s="400" t="s">
        <v>2752</v>
      </c>
    </row>
    <row r="7049" spans="2:6">
      <c r="B7049" s="400">
        <v>7045</v>
      </c>
      <c r="C7049" s="400" t="s">
        <v>2738</v>
      </c>
      <c r="D7049" s="400" t="s">
        <v>2754</v>
      </c>
      <c r="E7049" s="400">
        <v>1</v>
      </c>
      <c r="F7049" s="400" t="s">
        <v>2765</v>
      </c>
    </row>
    <row r="7050" spans="2:6">
      <c r="B7050" s="400">
        <v>7046</v>
      </c>
      <c r="C7050" s="400" t="s">
        <v>2738</v>
      </c>
      <c r="D7050" s="400" t="s">
        <v>2754</v>
      </c>
      <c r="E7050" s="400">
        <v>1</v>
      </c>
      <c r="F7050" s="400" t="s">
        <v>178</v>
      </c>
    </row>
    <row r="7051" spans="2:6">
      <c r="B7051" s="400">
        <v>7047</v>
      </c>
      <c r="C7051" s="400" t="s">
        <v>2735</v>
      </c>
      <c r="D7051" s="400" t="s">
        <v>2759</v>
      </c>
      <c r="E7051" s="400">
        <v>2</v>
      </c>
      <c r="F7051" s="400" t="s">
        <v>178</v>
      </c>
    </row>
    <row r="7052" spans="2:6">
      <c r="B7052" s="400">
        <v>7048</v>
      </c>
      <c r="C7052" s="400" t="s">
        <v>2735</v>
      </c>
      <c r="D7052" s="400" t="s">
        <v>2762</v>
      </c>
      <c r="E7052" s="400">
        <v>2</v>
      </c>
      <c r="F7052" s="400" t="s">
        <v>178</v>
      </c>
    </row>
    <row r="7053" spans="2:6">
      <c r="B7053" s="400">
        <v>7049</v>
      </c>
      <c r="C7053" s="400" t="s">
        <v>2735</v>
      </c>
      <c r="D7053" s="400" t="s">
        <v>2762</v>
      </c>
      <c r="E7053" s="400">
        <v>2</v>
      </c>
      <c r="F7053" s="400" t="s">
        <v>2765</v>
      </c>
    </row>
    <row r="7054" spans="2:6">
      <c r="B7054" s="400">
        <v>7050</v>
      </c>
      <c r="C7054" s="400" t="s">
        <v>2735</v>
      </c>
      <c r="D7054" s="400" t="s">
        <v>2759</v>
      </c>
      <c r="E7054" s="400">
        <v>5</v>
      </c>
      <c r="F7054" s="400" t="s">
        <v>374</v>
      </c>
    </row>
    <row r="7055" spans="2:6">
      <c r="B7055" s="400">
        <v>7051</v>
      </c>
      <c r="C7055" s="400" t="s">
        <v>2738</v>
      </c>
      <c r="D7055" s="400" t="s">
        <v>2749</v>
      </c>
      <c r="E7055" s="400">
        <v>2</v>
      </c>
      <c r="F7055" s="400" t="s">
        <v>178</v>
      </c>
    </row>
    <row r="7056" spans="2:6">
      <c r="B7056" s="400">
        <v>7052</v>
      </c>
      <c r="C7056" s="400" t="s">
        <v>2735</v>
      </c>
      <c r="D7056" s="400" t="s">
        <v>2762</v>
      </c>
      <c r="E7056" s="400">
        <v>4</v>
      </c>
      <c r="F7056" s="400" t="s">
        <v>178</v>
      </c>
    </row>
    <row r="7057" spans="2:6">
      <c r="B7057" s="400">
        <v>7053</v>
      </c>
      <c r="C7057" s="400" t="s">
        <v>2737</v>
      </c>
      <c r="D7057" s="400" t="s">
        <v>2763</v>
      </c>
      <c r="E7057" s="400">
        <v>4</v>
      </c>
      <c r="F7057" s="400" t="s">
        <v>178</v>
      </c>
    </row>
    <row r="7058" spans="2:6">
      <c r="B7058" s="400">
        <v>7054</v>
      </c>
      <c r="C7058" s="400" t="s">
        <v>2734</v>
      </c>
      <c r="D7058" s="400" t="s">
        <v>2751</v>
      </c>
      <c r="E7058" s="400">
        <v>2</v>
      </c>
      <c r="F7058" s="400" t="s">
        <v>178</v>
      </c>
    </row>
    <row r="7059" spans="2:6">
      <c r="B7059" s="400">
        <v>7055</v>
      </c>
      <c r="C7059" s="400" t="s">
        <v>2735</v>
      </c>
      <c r="D7059" s="400" t="s">
        <v>2746</v>
      </c>
      <c r="E7059" s="400">
        <v>1</v>
      </c>
      <c r="F7059" s="400" t="s">
        <v>339</v>
      </c>
    </row>
    <row r="7060" spans="2:6">
      <c r="B7060" s="400">
        <v>7056</v>
      </c>
      <c r="C7060" s="400" t="s">
        <v>2735</v>
      </c>
      <c r="D7060" s="400" t="s">
        <v>2746</v>
      </c>
      <c r="E7060" s="400">
        <v>3</v>
      </c>
      <c r="F7060" s="400" t="s">
        <v>178</v>
      </c>
    </row>
    <row r="7061" spans="2:6">
      <c r="B7061" s="400">
        <v>7057</v>
      </c>
      <c r="C7061" s="400" t="s">
        <v>2738</v>
      </c>
      <c r="D7061" s="400" t="s">
        <v>2754</v>
      </c>
      <c r="E7061" s="400">
        <v>3</v>
      </c>
      <c r="F7061" s="400" t="s">
        <v>178</v>
      </c>
    </row>
    <row r="7062" spans="2:6">
      <c r="B7062" s="400">
        <v>7058</v>
      </c>
      <c r="C7062" s="400" t="s">
        <v>2735</v>
      </c>
      <c r="D7062" s="400" t="s">
        <v>2764</v>
      </c>
      <c r="E7062" s="400">
        <v>3</v>
      </c>
      <c r="F7062" s="400" t="s">
        <v>2766</v>
      </c>
    </row>
    <row r="7063" spans="2:6">
      <c r="B7063" s="400">
        <v>7059</v>
      </c>
      <c r="C7063" s="400" t="s">
        <v>2737</v>
      </c>
      <c r="D7063" s="400" t="s">
        <v>2745</v>
      </c>
      <c r="E7063" s="400">
        <v>4</v>
      </c>
      <c r="F7063" s="400" t="s">
        <v>178</v>
      </c>
    </row>
    <row r="7064" spans="2:6">
      <c r="B7064" s="400">
        <v>7060</v>
      </c>
      <c r="C7064" s="400" t="s">
        <v>2738</v>
      </c>
      <c r="D7064" s="400" t="s">
        <v>2755</v>
      </c>
      <c r="E7064" s="400">
        <v>2</v>
      </c>
      <c r="F7064" s="400" t="s">
        <v>31</v>
      </c>
    </row>
    <row r="7065" spans="2:6">
      <c r="B7065" s="400">
        <v>7061</v>
      </c>
      <c r="C7065" s="400" t="s">
        <v>2738</v>
      </c>
      <c r="D7065" s="400" t="s">
        <v>2755</v>
      </c>
      <c r="E7065" s="400">
        <v>3</v>
      </c>
      <c r="F7065" s="400" t="s">
        <v>178</v>
      </c>
    </row>
    <row r="7066" spans="2:6">
      <c r="B7066" s="400">
        <v>7062</v>
      </c>
      <c r="C7066" s="400" t="s">
        <v>2734</v>
      </c>
      <c r="D7066" s="400" t="s">
        <v>2751</v>
      </c>
      <c r="E7066" s="400">
        <v>8</v>
      </c>
      <c r="F7066" s="400" t="s">
        <v>31</v>
      </c>
    </row>
    <row r="7067" spans="2:6">
      <c r="B7067" s="400">
        <v>7063</v>
      </c>
      <c r="C7067" s="400" t="s">
        <v>2735</v>
      </c>
      <c r="D7067" s="400" t="s">
        <v>2771</v>
      </c>
      <c r="E7067" s="400">
        <v>5</v>
      </c>
      <c r="F7067" s="400" t="s">
        <v>178</v>
      </c>
    </row>
    <row r="7068" spans="2:6">
      <c r="B7068" s="400">
        <v>7064</v>
      </c>
      <c r="C7068" s="400" t="s">
        <v>2735</v>
      </c>
      <c r="D7068" s="400" t="s">
        <v>2762</v>
      </c>
      <c r="E7068" s="400">
        <v>3</v>
      </c>
      <c r="F7068" s="400" t="s">
        <v>178</v>
      </c>
    </row>
    <row r="7069" spans="2:6">
      <c r="B7069" s="400">
        <v>7065</v>
      </c>
      <c r="C7069" s="400" t="s">
        <v>2737</v>
      </c>
      <c r="D7069" s="400" t="s">
        <v>2745</v>
      </c>
      <c r="E7069" s="400">
        <v>2</v>
      </c>
      <c r="F7069" s="400" t="s">
        <v>178</v>
      </c>
    </row>
    <row r="7070" spans="2:6">
      <c r="B7070" s="400">
        <v>7066</v>
      </c>
      <c r="C7070" s="400" t="s">
        <v>2737</v>
      </c>
      <c r="D7070" s="400" t="s">
        <v>2745</v>
      </c>
      <c r="E7070" s="400">
        <v>2</v>
      </c>
      <c r="F7070" s="400" t="s">
        <v>31</v>
      </c>
    </row>
    <row r="7071" spans="2:6">
      <c r="B7071" s="400">
        <v>7067</v>
      </c>
      <c r="C7071" s="400" t="s">
        <v>2737</v>
      </c>
      <c r="D7071" s="400" t="s">
        <v>2745</v>
      </c>
      <c r="E7071" s="400">
        <v>3</v>
      </c>
      <c r="F7071" s="400" t="s">
        <v>178</v>
      </c>
    </row>
    <row r="7072" spans="2:6">
      <c r="B7072" s="400">
        <v>7068</v>
      </c>
      <c r="C7072" s="400" t="s">
        <v>2735</v>
      </c>
      <c r="D7072" s="400" t="s">
        <v>2759</v>
      </c>
      <c r="E7072" s="400">
        <v>3</v>
      </c>
      <c r="F7072" s="400" t="s">
        <v>178</v>
      </c>
    </row>
    <row r="7073" spans="2:6">
      <c r="B7073" s="400">
        <v>7069</v>
      </c>
      <c r="C7073" s="400" t="s">
        <v>2737</v>
      </c>
      <c r="D7073" s="400" t="s">
        <v>2761</v>
      </c>
      <c r="E7073" s="400">
        <v>3</v>
      </c>
      <c r="F7073" s="400" t="s">
        <v>2768</v>
      </c>
    </row>
    <row r="7074" spans="2:6">
      <c r="B7074" s="400">
        <v>7070</v>
      </c>
      <c r="C7074" s="400" t="s">
        <v>2739</v>
      </c>
      <c r="D7074" s="400" t="s">
        <v>2757</v>
      </c>
      <c r="E7074" s="400">
        <v>6</v>
      </c>
      <c r="F7074" s="400" t="s">
        <v>31</v>
      </c>
    </row>
    <row r="7075" spans="2:6">
      <c r="B7075" s="400">
        <v>7071</v>
      </c>
      <c r="C7075" s="400" t="s">
        <v>2737</v>
      </c>
      <c r="D7075" s="400" t="s">
        <v>2745</v>
      </c>
      <c r="E7075" s="400">
        <v>1</v>
      </c>
      <c r="F7075" s="400" t="s">
        <v>178</v>
      </c>
    </row>
    <row r="7076" spans="2:6">
      <c r="B7076" s="400">
        <v>7072</v>
      </c>
      <c r="C7076" s="400" t="s">
        <v>2737</v>
      </c>
      <c r="D7076" s="400" t="s">
        <v>2761</v>
      </c>
      <c r="E7076" s="400">
        <v>2</v>
      </c>
      <c r="F7076" s="400" t="s">
        <v>178</v>
      </c>
    </row>
    <row r="7077" spans="2:6">
      <c r="B7077" s="400">
        <v>7073</v>
      </c>
      <c r="C7077" s="400" t="s">
        <v>2735</v>
      </c>
      <c r="D7077" s="400" t="s">
        <v>2747</v>
      </c>
      <c r="E7077" s="400">
        <v>1</v>
      </c>
      <c r="F7077" s="400" t="s">
        <v>178</v>
      </c>
    </row>
    <row r="7078" spans="2:6">
      <c r="B7078" s="400">
        <v>7074</v>
      </c>
      <c r="C7078" s="400" t="s">
        <v>2735</v>
      </c>
      <c r="D7078" s="400" t="s">
        <v>2748</v>
      </c>
      <c r="E7078" s="400">
        <v>1</v>
      </c>
      <c r="F7078" s="400" t="s">
        <v>178</v>
      </c>
    </row>
    <row r="7079" spans="2:6">
      <c r="B7079" s="400">
        <v>7075</v>
      </c>
      <c r="C7079" s="400" t="s">
        <v>2737</v>
      </c>
      <c r="D7079" s="400" t="s">
        <v>2745</v>
      </c>
      <c r="E7079" s="400">
        <v>4</v>
      </c>
      <c r="F7079" s="400" t="s">
        <v>178</v>
      </c>
    </row>
    <row r="7080" spans="2:6">
      <c r="B7080" s="400">
        <v>7076</v>
      </c>
      <c r="C7080" s="400" t="s">
        <v>2737</v>
      </c>
      <c r="D7080" s="400" t="s">
        <v>2745</v>
      </c>
      <c r="E7080" s="400">
        <v>1</v>
      </c>
      <c r="F7080" s="400" t="s">
        <v>2770</v>
      </c>
    </row>
    <row r="7081" spans="2:6">
      <c r="B7081" s="400">
        <v>7077</v>
      </c>
      <c r="C7081" s="400" t="s">
        <v>2735</v>
      </c>
      <c r="D7081" s="400" t="s">
        <v>2759</v>
      </c>
      <c r="E7081" s="400">
        <v>2</v>
      </c>
      <c r="F7081" s="400" t="s">
        <v>178</v>
      </c>
    </row>
    <row r="7082" spans="2:6">
      <c r="B7082" s="400">
        <v>7078</v>
      </c>
      <c r="C7082" s="400" t="s">
        <v>2738</v>
      </c>
      <c r="D7082" s="400" t="s">
        <v>2755</v>
      </c>
      <c r="E7082" s="400">
        <v>2</v>
      </c>
      <c r="F7082" s="400" t="s">
        <v>2765</v>
      </c>
    </row>
    <row r="7083" spans="2:6">
      <c r="B7083" s="400">
        <v>7079</v>
      </c>
      <c r="C7083" s="400" t="s">
        <v>2739</v>
      </c>
      <c r="D7083" s="400" t="s">
        <v>2757</v>
      </c>
      <c r="E7083" s="400">
        <v>5</v>
      </c>
      <c r="F7083" s="400" t="s">
        <v>2770</v>
      </c>
    </row>
    <row r="7084" spans="2:6">
      <c r="B7084" s="400">
        <v>7080</v>
      </c>
      <c r="C7084" s="400" t="s">
        <v>2738</v>
      </c>
      <c r="D7084" s="400" t="s">
        <v>2754</v>
      </c>
      <c r="E7084" s="400">
        <v>3</v>
      </c>
      <c r="F7084" s="400" t="s">
        <v>2770</v>
      </c>
    </row>
    <row r="7085" spans="2:6">
      <c r="B7085" s="400">
        <v>7081</v>
      </c>
      <c r="C7085" s="400" t="s">
        <v>2737</v>
      </c>
      <c r="D7085" s="400" t="s">
        <v>2745</v>
      </c>
      <c r="E7085" s="400">
        <v>3</v>
      </c>
      <c r="F7085" s="400" t="s">
        <v>2770</v>
      </c>
    </row>
    <row r="7086" spans="2:6">
      <c r="B7086" s="400">
        <v>7082</v>
      </c>
      <c r="C7086" s="400" t="s">
        <v>2735</v>
      </c>
      <c r="D7086" s="400" t="s">
        <v>2764</v>
      </c>
      <c r="E7086" s="400">
        <v>6</v>
      </c>
      <c r="F7086" s="400" t="s">
        <v>178</v>
      </c>
    </row>
    <row r="7087" spans="2:6">
      <c r="B7087" s="400">
        <v>7083</v>
      </c>
      <c r="C7087" s="400" t="s">
        <v>2738</v>
      </c>
      <c r="D7087" s="400" t="s">
        <v>2749</v>
      </c>
      <c r="E7087" s="400">
        <v>2</v>
      </c>
      <c r="F7087" s="400" t="s">
        <v>178</v>
      </c>
    </row>
    <row r="7088" spans="2:6">
      <c r="B7088" s="400">
        <v>7084</v>
      </c>
      <c r="C7088" s="400" t="s">
        <v>2735</v>
      </c>
      <c r="D7088" s="400" t="s">
        <v>2747</v>
      </c>
      <c r="E7088" s="400">
        <v>1</v>
      </c>
      <c r="F7088" s="400" t="s">
        <v>2752</v>
      </c>
    </row>
    <row r="7089" spans="2:6">
      <c r="B7089" s="400">
        <v>7085</v>
      </c>
      <c r="C7089" s="400" t="s">
        <v>2737</v>
      </c>
      <c r="D7089" s="400" t="s">
        <v>2761</v>
      </c>
      <c r="E7089" s="400">
        <v>1</v>
      </c>
      <c r="F7089" s="400" t="s">
        <v>2758</v>
      </c>
    </row>
    <row r="7090" spans="2:6">
      <c r="B7090" s="400">
        <v>7086</v>
      </c>
      <c r="C7090" s="400" t="s">
        <v>2738</v>
      </c>
      <c r="D7090" s="400" t="s">
        <v>2749</v>
      </c>
      <c r="E7090" s="400">
        <v>1</v>
      </c>
      <c r="F7090" s="400" t="s">
        <v>178</v>
      </c>
    </row>
    <row r="7091" spans="2:6">
      <c r="B7091" s="400">
        <v>7087</v>
      </c>
      <c r="C7091" s="400" t="s">
        <v>2738</v>
      </c>
      <c r="D7091" s="400" t="s">
        <v>2756</v>
      </c>
      <c r="E7091" s="400">
        <v>3</v>
      </c>
      <c r="F7091" s="400" t="s">
        <v>2752</v>
      </c>
    </row>
    <row r="7092" spans="2:6">
      <c r="B7092" s="400">
        <v>7088</v>
      </c>
      <c r="C7092" s="400" t="s">
        <v>2737</v>
      </c>
      <c r="D7092" s="400" t="s">
        <v>2769</v>
      </c>
      <c r="E7092" s="400">
        <v>3</v>
      </c>
      <c r="F7092" s="400" t="s">
        <v>2760</v>
      </c>
    </row>
    <row r="7093" spans="2:6">
      <c r="B7093" s="400">
        <v>7089</v>
      </c>
      <c r="C7093" s="400" t="s">
        <v>2737</v>
      </c>
      <c r="D7093" s="400" t="s">
        <v>2763</v>
      </c>
      <c r="E7093" s="400">
        <v>2</v>
      </c>
      <c r="F7093" s="400" t="s">
        <v>2768</v>
      </c>
    </row>
    <row r="7094" spans="2:6">
      <c r="B7094" s="400">
        <v>7090</v>
      </c>
      <c r="C7094" s="400" t="s">
        <v>2737</v>
      </c>
      <c r="D7094" s="400" t="s">
        <v>2745</v>
      </c>
      <c r="E7094" s="400">
        <v>5</v>
      </c>
      <c r="F7094" s="400" t="s">
        <v>272</v>
      </c>
    </row>
    <row r="7095" spans="2:6">
      <c r="B7095" s="400">
        <v>7091</v>
      </c>
      <c r="C7095" s="400" t="s">
        <v>2735</v>
      </c>
      <c r="D7095" s="400" t="s">
        <v>2771</v>
      </c>
      <c r="E7095" s="400">
        <v>3</v>
      </c>
      <c r="F7095" s="400" t="s">
        <v>31</v>
      </c>
    </row>
    <row r="7096" spans="2:6">
      <c r="B7096" s="400">
        <v>7092</v>
      </c>
      <c r="C7096" s="400" t="s">
        <v>2738</v>
      </c>
      <c r="D7096" s="400" t="s">
        <v>2754</v>
      </c>
      <c r="E7096" s="400">
        <v>4</v>
      </c>
      <c r="F7096" s="400" t="s">
        <v>31</v>
      </c>
    </row>
    <row r="7097" spans="2:6">
      <c r="B7097" s="400">
        <v>7093</v>
      </c>
      <c r="C7097" s="400" t="s">
        <v>2735</v>
      </c>
      <c r="D7097" s="400" t="s">
        <v>2747</v>
      </c>
      <c r="E7097" s="400">
        <v>3</v>
      </c>
      <c r="F7097" s="400" t="s">
        <v>178</v>
      </c>
    </row>
    <row r="7098" spans="2:6">
      <c r="B7098" s="400">
        <v>7094</v>
      </c>
      <c r="C7098" s="400" t="s">
        <v>2738</v>
      </c>
      <c r="D7098" s="400" t="s">
        <v>2756</v>
      </c>
      <c r="E7098" s="400">
        <v>2</v>
      </c>
      <c r="F7098" s="400" t="s">
        <v>374</v>
      </c>
    </row>
    <row r="7099" spans="2:6">
      <c r="B7099" s="400">
        <v>7095</v>
      </c>
      <c r="C7099" s="400" t="s">
        <v>2735</v>
      </c>
      <c r="D7099" s="400" t="s">
        <v>2764</v>
      </c>
      <c r="E7099" s="400">
        <v>4</v>
      </c>
      <c r="F7099" s="400" t="s">
        <v>178</v>
      </c>
    </row>
    <row r="7100" spans="2:6">
      <c r="B7100" s="400">
        <v>7096</v>
      </c>
      <c r="C7100" s="400" t="s">
        <v>2735</v>
      </c>
      <c r="D7100" s="400" t="s">
        <v>2759</v>
      </c>
      <c r="E7100" s="400">
        <v>3</v>
      </c>
      <c r="F7100" s="400" t="s">
        <v>178</v>
      </c>
    </row>
    <row r="7101" spans="2:6">
      <c r="B7101" s="400">
        <v>7097</v>
      </c>
      <c r="C7101" s="400" t="s">
        <v>2737</v>
      </c>
      <c r="D7101" s="400" t="s">
        <v>2745</v>
      </c>
      <c r="E7101" s="400">
        <v>2</v>
      </c>
      <c r="F7101" s="400" t="s">
        <v>2772</v>
      </c>
    </row>
    <row r="7102" spans="2:6">
      <c r="B7102" s="400">
        <v>7098</v>
      </c>
      <c r="C7102" s="400" t="s">
        <v>2734</v>
      </c>
      <c r="D7102" s="400" t="s">
        <v>2750</v>
      </c>
      <c r="E7102" s="400">
        <v>3</v>
      </c>
      <c r="F7102" s="400" t="s">
        <v>178</v>
      </c>
    </row>
    <row r="7103" spans="2:6">
      <c r="B7103" s="400">
        <v>7099</v>
      </c>
      <c r="C7103" s="400" t="s">
        <v>2738</v>
      </c>
      <c r="D7103" s="400" t="s">
        <v>2749</v>
      </c>
      <c r="E7103" s="400">
        <v>3</v>
      </c>
      <c r="F7103" s="400" t="s">
        <v>178</v>
      </c>
    </row>
    <row r="7104" spans="2:6">
      <c r="B7104" s="400">
        <v>7100</v>
      </c>
      <c r="C7104" s="400" t="s">
        <v>2737</v>
      </c>
      <c r="D7104" s="400" t="s">
        <v>2745</v>
      </c>
      <c r="E7104" s="400">
        <v>2</v>
      </c>
      <c r="F7104" s="400" t="s">
        <v>2758</v>
      </c>
    </row>
    <row r="7105" spans="2:6">
      <c r="B7105" s="400">
        <v>7101</v>
      </c>
      <c r="C7105" s="400" t="s">
        <v>2737</v>
      </c>
      <c r="D7105" s="400" t="s">
        <v>2763</v>
      </c>
      <c r="E7105" s="400">
        <v>3</v>
      </c>
      <c r="F7105" s="400" t="s">
        <v>178</v>
      </c>
    </row>
    <row r="7106" spans="2:6">
      <c r="B7106" s="400">
        <v>7102</v>
      </c>
      <c r="C7106" s="400" t="s">
        <v>2737</v>
      </c>
      <c r="D7106" s="400" t="s">
        <v>2745</v>
      </c>
      <c r="E7106" s="400">
        <v>2</v>
      </c>
      <c r="F7106" s="400" t="s">
        <v>2772</v>
      </c>
    </row>
    <row r="7107" spans="2:6">
      <c r="B7107" s="400">
        <v>7103</v>
      </c>
      <c r="C7107" s="400" t="s">
        <v>2737</v>
      </c>
      <c r="D7107" s="400" t="s">
        <v>2745</v>
      </c>
      <c r="E7107" s="400">
        <v>4</v>
      </c>
      <c r="F7107" s="400" t="s">
        <v>178</v>
      </c>
    </row>
    <row r="7108" spans="2:6">
      <c r="B7108" s="400">
        <v>7104</v>
      </c>
      <c r="C7108" s="400" t="s">
        <v>2738</v>
      </c>
      <c r="D7108" s="400" t="s">
        <v>2755</v>
      </c>
      <c r="E7108" s="400">
        <v>2</v>
      </c>
      <c r="F7108" s="400" t="s">
        <v>31</v>
      </c>
    </row>
    <row r="7109" spans="2:6">
      <c r="B7109" s="400">
        <v>7105</v>
      </c>
      <c r="C7109" s="400" t="s">
        <v>2734</v>
      </c>
      <c r="D7109" s="400" t="s">
        <v>2751</v>
      </c>
      <c r="E7109" s="400">
        <v>3</v>
      </c>
      <c r="F7109" s="400" t="s">
        <v>2760</v>
      </c>
    </row>
    <row r="7110" spans="2:6">
      <c r="B7110" s="400">
        <v>7106</v>
      </c>
      <c r="C7110" s="400" t="s">
        <v>2737</v>
      </c>
      <c r="D7110" s="400" t="s">
        <v>2763</v>
      </c>
      <c r="E7110" s="400">
        <v>2</v>
      </c>
      <c r="F7110" s="400" t="s">
        <v>178</v>
      </c>
    </row>
    <row r="7111" spans="2:6">
      <c r="B7111" s="400">
        <v>7107</v>
      </c>
      <c r="C7111" s="400" t="s">
        <v>2735</v>
      </c>
      <c r="D7111" s="400" t="s">
        <v>2747</v>
      </c>
      <c r="E7111" s="400">
        <v>3</v>
      </c>
      <c r="F7111" s="400" t="s">
        <v>178</v>
      </c>
    </row>
    <row r="7112" spans="2:6">
      <c r="B7112" s="400">
        <v>7108</v>
      </c>
      <c r="C7112" s="400" t="s">
        <v>2735</v>
      </c>
      <c r="D7112" s="400" t="s">
        <v>2762</v>
      </c>
      <c r="E7112" s="400">
        <v>2</v>
      </c>
      <c r="F7112" s="400" t="s">
        <v>339</v>
      </c>
    </row>
    <row r="7113" spans="2:6">
      <c r="B7113" s="400">
        <v>7109</v>
      </c>
      <c r="C7113" s="400" t="s">
        <v>2738</v>
      </c>
      <c r="D7113" s="400" t="s">
        <v>2754</v>
      </c>
      <c r="E7113" s="400">
        <v>2</v>
      </c>
      <c r="F7113" s="400" t="s">
        <v>2760</v>
      </c>
    </row>
    <row r="7114" spans="2:6">
      <c r="B7114" s="400">
        <v>7110</v>
      </c>
      <c r="C7114" s="400" t="s">
        <v>2738</v>
      </c>
      <c r="D7114" s="400" t="s">
        <v>2754</v>
      </c>
      <c r="E7114" s="400">
        <v>2</v>
      </c>
      <c r="F7114" s="400" t="s">
        <v>2760</v>
      </c>
    </row>
    <row r="7115" spans="2:6">
      <c r="B7115" s="400">
        <v>7111</v>
      </c>
      <c r="C7115" s="400" t="s">
        <v>2738</v>
      </c>
      <c r="D7115" s="400" t="s">
        <v>2756</v>
      </c>
      <c r="E7115" s="400">
        <v>2</v>
      </c>
      <c r="F7115" s="400" t="s">
        <v>178</v>
      </c>
    </row>
    <row r="7116" spans="2:6">
      <c r="B7116" s="400">
        <v>7112</v>
      </c>
      <c r="C7116" s="400" t="s">
        <v>2735</v>
      </c>
      <c r="D7116" s="400" t="s">
        <v>2748</v>
      </c>
      <c r="E7116" s="400">
        <v>1</v>
      </c>
      <c r="F7116" s="400" t="s">
        <v>2766</v>
      </c>
    </row>
    <row r="7117" spans="2:6">
      <c r="B7117" s="400">
        <v>7113</v>
      </c>
      <c r="C7117" s="400" t="s">
        <v>2736</v>
      </c>
      <c r="D7117" s="400" t="s">
        <v>2753</v>
      </c>
      <c r="E7117" s="400">
        <v>4</v>
      </c>
      <c r="F7117" s="400" t="s">
        <v>2768</v>
      </c>
    </row>
    <row r="7118" spans="2:6">
      <c r="B7118" s="400">
        <v>7114</v>
      </c>
      <c r="C7118" s="400" t="s">
        <v>2735</v>
      </c>
      <c r="D7118" s="400" t="s">
        <v>2748</v>
      </c>
      <c r="E7118" s="400">
        <v>2</v>
      </c>
      <c r="F7118" s="400" t="s">
        <v>2768</v>
      </c>
    </row>
    <row r="7119" spans="2:6">
      <c r="B7119" s="400">
        <v>7115</v>
      </c>
      <c r="C7119" s="400" t="s">
        <v>2737</v>
      </c>
      <c r="D7119" s="400" t="s">
        <v>2761</v>
      </c>
      <c r="E7119" s="400">
        <v>1</v>
      </c>
      <c r="F7119" s="400" t="s">
        <v>2766</v>
      </c>
    </row>
    <row r="7120" spans="2:6">
      <c r="B7120" s="400">
        <v>7116</v>
      </c>
      <c r="C7120" s="400" t="s">
        <v>2735</v>
      </c>
      <c r="D7120" s="400" t="s">
        <v>2747</v>
      </c>
      <c r="E7120" s="400">
        <v>2</v>
      </c>
      <c r="F7120" s="400" t="s">
        <v>178</v>
      </c>
    </row>
    <row r="7121" spans="2:6">
      <c r="B7121" s="400">
        <v>7117</v>
      </c>
      <c r="C7121" s="400" t="s">
        <v>2735</v>
      </c>
      <c r="D7121" s="400" t="s">
        <v>2762</v>
      </c>
      <c r="E7121" s="400">
        <v>4</v>
      </c>
      <c r="F7121" s="400" t="s">
        <v>2765</v>
      </c>
    </row>
    <row r="7122" spans="2:6">
      <c r="B7122" s="400">
        <v>7118</v>
      </c>
      <c r="C7122" s="400" t="s">
        <v>2737</v>
      </c>
      <c r="D7122" s="400" t="s">
        <v>2763</v>
      </c>
      <c r="E7122" s="400">
        <v>1</v>
      </c>
      <c r="F7122" s="400" t="s">
        <v>2758</v>
      </c>
    </row>
    <row r="7123" spans="2:6">
      <c r="B7123" s="400">
        <v>7119</v>
      </c>
      <c r="C7123" s="400" t="s">
        <v>2735</v>
      </c>
      <c r="D7123" s="400" t="s">
        <v>2762</v>
      </c>
      <c r="E7123" s="400">
        <v>4</v>
      </c>
      <c r="F7123" s="400" t="s">
        <v>178</v>
      </c>
    </row>
    <row r="7124" spans="2:6">
      <c r="B7124" s="400">
        <v>7120</v>
      </c>
      <c r="C7124" s="400" t="s">
        <v>2736</v>
      </c>
      <c r="D7124" s="400" t="s">
        <v>2753</v>
      </c>
      <c r="E7124" s="400">
        <v>3</v>
      </c>
      <c r="F7124" s="400" t="s">
        <v>178</v>
      </c>
    </row>
    <row r="7125" spans="2:6">
      <c r="B7125" s="400">
        <v>7121</v>
      </c>
      <c r="C7125" s="400" t="s">
        <v>2735</v>
      </c>
      <c r="D7125" s="400" t="s">
        <v>2748</v>
      </c>
      <c r="E7125" s="400">
        <v>4</v>
      </c>
      <c r="F7125" s="400" t="s">
        <v>339</v>
      </c>
    </row>
    <row r="7126" spans="2:6">
      <c r="B7126" s="400">
        <v>7122</v>
      </c>
      <c r="C7126" s="400" t="s">
        <v>2738</v>
      </c>
      <c r="D7126" s="400" t="s">
        <v>2755</v>
      </c>
      <c r="E7126" s="400">
        <v>4</v>
      </c>
      <c r="F7126" s="400" t="s">
        <v>178</v>
      </c>
    </row>
    <row r="7127" spans="2:6">
      <c r="B7127" s="400">
        <v>7123</v>
      </c>
      <c r="C7127" s="400" t="s">
        <v>2734</v>
      </c>
      <c r="D7127" s="400" t="s">
        <v>2750</v>
      </c>
      <c r="E7127" s="400">
        <v>3</v>
      </c>
      <c r="F7127" s="400" t="s">
        <v>2758</v>
      </c>
    </row>
    <row r="7128" spans="2:6">
      <c r="B7128" s="400">
        <v>7124</v>
      </c>
      <c r="C7128" s="400" t="s">
        <v>2735</v>
      </c>
      <c r="D7128" s="400" t="s">
        <v>2759</v>
      </c>
      <c r="E7128" s="400">
        <v>4</v>
      </c>
      <c r="F7128" s="400" t="s">
        <v>2772</v>
      </c>
    </row>
    <row r="7129" spans="2:6">
      <c r="B7129" s="400">
        <v>7125</v>
      </c>
      <c r="C7129" s="400" t="s">
        <v>2737</v>
      </c>
      <c r="D7129" s="400" t="s">
        <v>2763</v>
      </c>
      <c r="E7129" s="400">
        <v>2</v>
      </c>
      <c r="F7129" s="400" t="s">
        <v>2765</v>
      </c>
    </row>
    <row r="7130" spans="2:6">
      <c r="B7130" s="400">
        <v>7126</v>
      </c>
      <c r="C7130" s="400" t="s">
        <v>2735</v>
      </c>
      <c r="D7130" s="400" t="s">
        <v>2771</v>
      </c>
      <c r="E7130" s="400">
        <v>1</v>
      </c>
      <c r="F7130" s="400" t="s">
        <v>178</v>
      </c>
    </row>
    <row r="7131" spans="2:6">
      <c r="B7131" s="400">
        <v>7127</v>
      </c>
      <c r="C7131" s="400" t="s">
        <v>2737</v>
      </c>
      <c r="D7131" s="400" t="s">
        <v>2763</v>
      </c>
      <c r="E7131" s="400">
        <v>4</v>
      </c>
      <c r="F7131" s="400" t="s">
        <v>178</v>
      </c>
    </row>
    <row r="7132" spans="2:6">
      <c r="B7132" s="400">
        <v>7128</v>
      </c>
      <c r="C7132" s="400" t="s">
        <v>2736</v>
      </c>
      <c r="D7132" s="400" t="s">
        <v>2753</v>
      </c>
      <c r="E7132" s="400">
        <v>5</v>
      </c>
      <c r="F7132" s="400" t="s">
        <v>178</v>
      </c>
    </row>
    <row r="7133" spans="2:6">
      <c r="B7133" s="400">
        <v>7129</v>
      </c>
      <c r="C7133" s="400" t="s">
        <v>2735</v>
      </c>
      <c r="D7133" s="400" t="s">
        <v>2746</v>
      </c>
      <c r="E7133" s="400">
        <v>1</v>
      </c>
      <c r="F7133" s="400" t="s">
        <v>178</v>
      </c>
    </row>
    <row r="7134" spans="2:6">
      <c r="B7134" s="400">
        <v>7130</v>
      </c>
      <c r="C7134" s="400" t="s">
        <v>2735</v>
      </c>
      <c r="D7134" s="400" t="s">
        <v>2762</v>
      </c>
      <c r="E7134" s="400">
        <v>1</v>
      </c>
      <c r="F7134" s="400" t="s">
        <v>2770</v>
      </c>
    </row>
    <row r="7135" spans="2:6">
      <c r="B7135" s="400">
        <v>7131</v>
      </c>
      <c r="C7135" s="400" t="s">
        <v>2738</v>
      </c>
      <c r="D7135" s="400" t="s">
        <v>2755</v>
      </c>
      <c r="E7135" s="400">
        <v>3</v>
      </c>
      <c r="F7135" s="400" t="s">
        <v>178</v>
      </c>
    </row>
    <row r="7136" spans="2:6">
      <c r="B7136" s="400">
        <v>7132</v>
      </c>
      <c r="C7136" s="400" t="s">
        <v>2735</v>
      </c>
      <c r="D7136" s="400" t="s">
        <v>2746</v>
      </c>
      <c r="E7136" s="400">
        <v>3</v>
      </c>
      <c r="F7136" s="400" t="s">
        <v>178</v>
      </c>
    </row>
    <row r="7137" spans="2:6">
      <c r="B7137" s="400">
        <v>7133</v>
      </c>
      <c r="C7137" s="400" t="s">
        <v>2735</v>
      </c>
      <c r="D7137" s="400" t="s">
        <v>2748</v>
      </c>
      <c r="E7137" s="400">
        <v>2</v>
      </c>
      <c r="F7137" s="400" t="s">
        <v>178</v>
      </c>
    </row>
    <row r="7138" spans="2:6">
      <c r="B7138" s="400">
        <v>7134</v>
      </c>
      <c r="C7138" s="400" t="s">
        <v>2735</v>
      </c>
      <c r="D7138" s="400" t="s">
        <v>2748</v>
      </c>
      <c r="E7138" s="400">
        <v>4</v>
      </c>
      <c r="F7138" s="400" t="s">
        <v>178</v>
      </c>
    </row>
    <row r="7139" spans="2:6">
      <c r="B7139" s="400">
        <v>7135</v>
      </c>
      <c r="C7139" s="400" t="s">
        <v>2739</v>
      </c>
      <c r="D7139" s="400" t="s">
        <v>2757</v>
      </c>
      <c r="E7139" s="400">
        <v>4</v>
      </c>
      <c r="F7139" s="400" t="s">
        <v>2768</v>
      </c>
    </row>
    <row r="7140" spans="2:6">
      <c r="B7140" s="400">
        <v>7136</v>
      </c>
      <c r="C7140" s="400" t="s">
        <v>2737</v>
      </c>
      <c r="D7140" s="400" t="s">
        <v>2763</v>
      </c>
      <c r="E7140" s="400">
        <v>3</v>
      </c>
      <c r="F7140" s="400" t="s">
        <v>2766</v>
      </c>
    </row>
    <row r="7141" spans="2:6">
      <c r="B7141" s="400">
        <v>7137</v>
      </c>
      <c r="C7141" s="400" t="s">
        <v>2735</v>
      </c>
      <c r="D7141" s="400" t="s">
        <v>2748</v>
      </c>
      <c r="E7141" s="400">
        <v>3</v>
      </c>
      <c r="F7141" s="400" t="s">
        <v>178</v>
      </c>
    </row>
    <row r="7142" spans="2:6">
      <c r="B7142" s="400">
        <v>7138</v>
      </c>
      <c r="C7142" s="400" t="s">
        <v>2737</v>
      </c>
      <c r="D7142" s="400" t="s">
        <v>2763</v>
      </c>
      <c r="E7142" s="400">
        <v>4</v>
      </c>
      <c r="F7142" s="400" t="s">
        <v>178</v>
      </c>
    </row>
    <row r="7143" spans="2:6">
      <c r="B7143" s="400">
        <v>7139</v>
      </c>
      <c r="C7143" s="400" t="s">
        <v>2735</v>
      </c>
      <c r="D7143" s="400" t="s">
        <v>2771</v>
      </c>
      <c r="E7143" s="400">
        <v>2</v>
      </c>
      <c r="F7143" s="400" t="s">
        <v>2758</v>
      </c>
    </row>
    <row r="7144" spans="2:6">
      <c r="B7144" s="400">
        <v>7140</v>
      </c>
      <c r="C7144" s="400" t="s">
        <v>2734</v>
      </c>
      <c r="D7144" s="400" t="s">
        <v>2750</v>
      </c>
      <c r="E7144" s="400">
        <v>5</v>
      </c>
      <c r="F7144" s="400" t="s">
        <v>178</v>
      </c>
    </row>
    <row r="7145" spans="2:6">
      <c r="B7145" s="400">
        <v>7141</v>
      </c>
      <c r="C7145" s="400" t="s">
        <v>2735</v>
      </c>
      <c r="D7145" s="400" t="s">
        <v>2771</v>
      </c>
      <c r="E7145" s="400">
        <v>3</v>
      </c>
      <c r="F7145" s="400" t="s">
        <v>178</v>
      </c>
    </row>
    <row r="7146" spans="2:6">
      <c r="B7146" s="400">
        <v>7142</v>
      </c>
      <c r="C7146" s="400" t="s">
        <v>2738</v>
      </c>
      <c r="D7146" s="400" t="s">
        <v>2755</v>
      </c>
      <c r="E7146" s="400">
        <v>1</v>
      </c>
      <c r="F7146" s="400" t="s">
        <v>178</v>
      </c>
    </row>
    <row r="7147" spans="2:6">
      <c r="B7147" s="400">
        <v>7143</v>
      </c>
      <c r="C7147" s="400" t="s">
        <v>2735</v>
      </c>
      <c r="D7147" s="400" t="s">
        <v>2748</v>
      </c>
      <c r="E7147" s="400">
        <v>1</v>
      </c>
      <c r="F7147" s="400" t="s">
        <v>178</v>
      </c>
    </row>
    <row r="7148" spans="2:6">
      <c r="B7148" s="400">
        <v>7144</v>
      </c>
      <c r="C7148" s="400" t="s">
        <v>2735</v>
      </c>
      <c r="D7148" s="400" t="s">
        <v>2762</v>
      </c>
      <c r="E7148" s="400">
        <v>4</v>
      </c>
      <c r="F7148" s="400" t="s">
        <v>178</v>
      </c>
    </row>
    <row r="7149" spans="2:6">
      <c r="B7149" s="400">
        <v>7145</v>
      </c>
      <c r="C7149" s="400" t="s">
        <v>2738</v>
      </c>
      <c r="D7149" s="400" t="s">
        <v>2756</v>
      </c>
      <c r="E7149" s="400">
        <v>2</v>
      </c>
      <c r="F7149" s="400" t="s">
        <v>178</v>
      </c>
    </row>
    <row r="7150" spans="2:6">
      <c r="B7150" s="400">
        <v>7146</v>
      </c>
      <c r="C7150" s="400" t="s">
        <v>2737</v>
      </c>
      <c r="D7150" s="400" t="s">
        <v>2769</v>
      </c>
      <c r="E7150" s="400">
        <v>4</v>
      </c>
      <c r="F7150" s="400" t="s">
        <v>178</v>
      </c>
    </row>
    <row r="7151" spans="2:6">
      <c r="B7151" s="400">
        <v>7147</v>
      </c>
      <c r="C7151" s="400" t="s">
        <v>2734</v>
      </c>
      <c r="D7151" s="400" t="s">
        <v>2751</v>
      </c>
      <c r="E7151" s="400">
        <v>1</v>
      </c>
      <c r="F7151" s="400" t="s">
        <v>374</v>
      </c>
    </row>
    <row r="7152" spans="2:6">
      <c r="B7152" s="400">
        <v>7148</v>
      </c>
      <c r="C7152" s="400" t="s">
        <v>2737</v>
      </c>
      <c r="D7152" s="400" t="s">
        <v>2745</v>
      </c>
      <c r="E7152" s="400">
        <v>3</v>
      </c>
      <c r="F7152" s="400" t="s">
        <v>178</v>
      </c>
    </row>
    <row r="7153" spans="2:6">
      <c r="B7153" s="400">
        <v>7149</v>
      </c>
      <c r="C7153" s="400" t="s">
        <v>2737</v>
      </c>
      <c r="D7153" s="400" t="s">
        <v>2763</v>
      </c>
      <c r="E7153" s="400">
        <v>5</v>
      </c>
      <c r="F7153" s="400" t="s">
        <v>2758</v>
      </c>
    </row>
    <row r="7154" spans="2:6">
      <c r="B7154" s="400">
        <v>7150</v>
      </c>
      <c r="C7154" s="400" t="s">
        <v>2735</v>
      </c>
      <c r="D7154" s="400" t="s">
        <v>2762</v>
      </c>
      <c r="E7154" s="400">
        <v>2</v>
      </c>
      <c r="F7154" s="400" t="s">
        <v>178</v>
      </c>
    </row>
    <row r="7155" spans="2:6">
      <c r="B7155" s="400">
        <v>7151</v>
      </c>
      <c r="C7155" s="400" t="s">
        <v>2739</v>
      </c>
      <c r="D7155" s="400" t="s">
        <v>2757</v>
      </c>
      <c r="E7155" s="400">
        <v>3</v>
      </c>
      <c r="F7155" s="400" t="s">
        <v>178</v>
      </c>
    </row>
    <row r="7156" spans="2:6">
      <c r="B7156" s="400">
        <v>7152</v>
      </c>
      <c r="C7156" s="400" t="s">
        <v>2737</v>
      </c>
      <c r="D7156" s="400" t="s">
        <v>2769</v>
      </c>
      <c r="E7156" s="400">
        <v>4</v>
      </c>
      <c r="F7156" s="400" t="s">
        <v>178</v>
      </c>
    </row>
    <row r="7157" spans="2:6">
      <c r="B7157" s="400">
        <v>7153</v>
      </c>
      <c r="C7157" s="400" t="s">
        <v>2736</v>
      </c>
      <c r="D7157" s="400" t="s">
        <v>2753</v>
      </c>
      <c r="E7157" s="400">
        <v>5</v>
      </c>
      <c r="F7157" s="400" t="s">
        <v>178</v>
      </c>
    </row>
    <row r="7158" spans="2:6">
      <c r="B7158" s="400">
        <v>7154</v>
      </c>
      <c r="C7158" s="400" t="s">
        <v>2735</v>
      </c>
      <c r="D7158" s="400" t="s">
        <v>2746</v>
      </c>
      <c r="E7158" s="400">
        <v>3</v>
      </c>
      <c r="F7158" s="400" t="s">
        <v>178</v>
      </c>
    </row>
    <row r="7159" spans="2:6">
      <c r="B7159" s="400">
        <v>7155</v>
      </c>
      <c r="C7159" s="400" t="s">
        <v>2735</v>
      </c>
      <c r="D7159" s="400" t="s">
        <v>2759</v>
      </c>
      <c r="E7159" s="400">
        <v>3</v>
      </c>
      <c r="F7159" s="400" t="s">
        <v>2758</v>
      </c>
    </row>
    <row r="7160" spans="2:6">
      <c r="B7160" s="400">
        <v>7156</v>
      </c>
      <c r="C7160" s="400" t="s">
        <v>2739</v>
      </c>
      <c r="D7160" s="400" t="s">
        <v>2757</v>
      </c>
      <c r="E7160" s="400">
        <v>1</v>
      </c>
      <c r="F7160" s="400" t="s">
        <v>178</v>
      </c>
    </row>
    <row r="7161" spans="2:6">
      <c r="B7161" s="400">
        <v>7157</v>
      </c>
      <c r="C7161" s="400" t="s">
        <v>2738</v>
      </c>
      <c r="D7161" s="400" t="s">
        <v>2749</v>
      </c>
      <c r="E7161" s="400">
        <v>5</v>
      </c>
      <c r="F7161" s="400" t="s">
        <v>178</v>
      </c>
    </row>
    <row r="7162" spans="2:6">
      <c r="B7162" s="400">
        <v>7158</v>
      </c>
      <c r="C7162" s="400" t="s">
        <v>2737</v>
      </c>
      <c r="D7162" s="400" t="s">
        <v>2745</v>
      </c>
      <c r="E7162" s="400">
        <v>2</v>
      </c>
      <c r="F7162" s="400" t="s">
        <v>2772</v>
      </c>
    </row>
    <row r="7163" spans="2:6">
      <c r="B7163" s="400">
        <v>7159</v>
      </c>
      <c r="C7163" s="400" t="s">
        <v>2737</v>
      </c>
      <c r="D7163" s="400" t="s">
        <v>2761</v>
      </c>
      <c r="E7163" s="400">
        <v>2</v>
      </c>
      <c r="F7163" s="400" t="s">
        <v>2758</v>
      </c>
    </row>
    <row r="7164" spans="2:6">
      <c r="B7164" s="400">
        <v>7160</v>
      </c>
      <c r="C7164" s="400" t="s">
        <v>2735</v>
      </c>
      <c r="D7164" s="400" t="s">
        <v>2747</v>
      </c>
      <c r="E7164" s="400">
        <v>2</v>
      </c>
      <c r="F7164" s="400" t="s">
        <v>178</v>
      </c>
    </row>
    <row r="7165" spans="2:6">
      <c r="B7165" s="400">
        <v>7161</v>
      </c>
      <c r="C7165" s="400" t="s">
        <v>2739</v>
      </c>
      <c r="D7165" s="400" t="s">
        <v>2757</v>
      </c>
      <c r="E7165" s="400">
        <v>3</v>
      </c>
      <c r="F7165" s="400" t="s">
        <v>178</v>
      </c>
    </row>
    <row r="7166" spans="2:6">
      <c r="B7166" s="400">
        <v>7162</v>
      </c>
      <c r="C7166" s="400" t="s">
        <v>2738</v>
      </c>
      <c r="D7166" s="400" t="s">
        <v>2756</v>
      </c>
      <c r="E7166" s="400">
        <v>2</v>
      </c>
      <c r="F7166" s="400" t="s">
        <v>2765</v>
      </c>
    </row>
    <row r="7167" spans="2:6">
      <c r="B7167" s="400">
        <v>7163</v>
      </c>
      <c r="C7167" s="400" t="s">
        <v>2735</v>
      </c>
      <c r="D7167" s="400" t="s">
        <v>2746</v>
      </c>
      <c r="E7167" s="400">
        <v>4</v>
      </c>
      <c r="F7167" s="400" t="s">
        <v>178</v>
      </c>
    </row>
    <row r="7168" spans="2:6">
      <c r="B7168" s="400">
        <v>7164</v>
      </c>
      <c r="C7168" s="400" t="s">
        <v>2735</v>
      </c>
      <c r="D7168" s="400" t="s">
        <v>2759</v>
      </c>
      <c r="E7168" s="400">
        <v>1</v>
      </c>
      <c r="F7168" s="400" t="s">
        <v>178</v>
      </c>
    </row>
    <row r="7169" spans="2:6">
      <c r="B7169" s="400">
        <v>7165</v>
      </c>
      <c r="C7169" s="400" t="s">
        <v>2735</v>
      </c>
      <c r="D7169" s="400" t="s">
        <v>2759</v>
      </c>
      <c r="E7169" s="400">
        <v>4</v>
      </c>
      <c r="F7169" s="400" t="s">
        <v>178</v>
      </c>
    </row>
    <row r="7170" spans="2:6">
      <c r="B7170" s="400">
        <v>7166</v>
      </c>
      <c r="C7170" s="400" t="s">
        <v>2735</v>
      </c>
      <c r="D7170" s="400" t="s">
        <v>2764</v>
      </c>
      <c r="E7170" s="400">
        <v>3</v>
      </c>
      <c r="F7170" s="400" t="s">
        <v>178</v>
      </c>
    </row>
    <row r="7171" spans="2:6">
      <c r="B7171" s="400">
        <v>7167</v>
      </c>
      <c r="C7171" s="400" t="s">
        <v>2735</v>
      </c>
      <c r="D7171" s="400" t="s">
        <v>2759</v>
      </c>
      <c r="E7171" s="400">
        <v>2</v>
      </c>
      <c r="F7171" s="400" t="s">
        <v>178</v>
      </c>
    </row>
    <row r="7172" spans="2:6">
      <c r="B7172" s="400">
        <v>7168</v>
      </c>
      <c r="C7172" s="400" t="s">
        <v>2738</v>
      </c>
      <c r="D7172" s="400" t="s">
        <v>2755</v>
      </c>
      <c r="E7172" s="400">
        <v>2</v>
      </c>
      <c r="F7172" s="400" t="s">
        <v>339</v>
      </c>
    </row>
    <row r="7173" spans="2:6">
      <c r="B7173" s="400">
        <v>7169</v>
      </c>
      <c r="C7173" s="400" t="s">
        <v>2738</v>
      </c>
      <c r="D7173" s="400" t="s">
        <v>2756</v>
      </c>
      <c r="E7173" s="400">
        <v>4</v>
      </c>
      <c r="F7173" s="400" t="s">
        <v>178</v>
      </c>
    </row>
    <row r="7174" spans="2:6">
      <c r="B7174" s="400">
        <v>7170</v>
      </c>
      <c r="C7174" s="400" t="s">
        <v>2738</v>
      </c>
      <c r="D7174" s="400" t="s">
        <v>2754</v>
      </c>
      <c r="E7174" s="400">
        <v>3</v>
      </c>
      <c r="F7174" s="400" t="s">
        <v>178</v>
      </c>
    </row>
    <row r="7175" spans="2:6">
      <c r="B7175" s="400">
        <v>7171</v>
      </c>
      <c r="C7175" s="400" t="s">
        <v>2735</v>
      </c>
      <c r="D7175" s="400" t="s">
        <v>2764</v>
      </c>
      <c r="E7175" s="400">
        <v>1</v>
      </c>
      <c r="F7175" s="400" t="s">
        <v>178</v>
      </c>
    </row>
    <row r="7176" spans="2:6">
      <c r="B7176" s="400">
        <v>7172</v>
      </c>
      <c r="C7176" s="400" t="s">
        <v>2738</v>
      </c>
      <c r="D7176" s="400" t="s">
        <v>2756</v>
      </c>
      <c r="E7176" s="400">
        <v>3</v>
      </c>
      <c r="F7176" s="400" t="s">
        <v>2768</v>
      </c>
    </row>
    <row r="7177" spans="2:6">
      <c r="B7177" s="400">
        <v>7173</v>
      </c>
      <c r="C7177" s="400" t="s">
        <v>2737</v>
      </c>
      <c r="D7177" s="400" t="s">
        <v>2761</v>
      </c>
      <c r="E7177" s="400">
        <v>5</v>
      </c>
      <c r="F7177" s="400" t="s">
        <v>178</v>
      </c>
    </row>
    <row r="7178" spans="2:6">
      <c r="B7178" s="400">
        <v>7174</v>
      </c>
      <c r="C7178" s="400" t="s">
        <v>2738</v>
      </c>
      <c r="D7178" s="400" t="s">
        <v>2756</v>
      </c>
      <c r="E7178" s="400">
        <v>4</v>
      </c>
      <c r="F7178" s="400" t="s">
        <v>2766</v>
      </c>
    </row>
    <row r="7179" spans="2:6">
      <c r="B7179" s="400">
        <v>7175</v>
      </c>
      <c r="C7179" s="400" t="s">
        <v>2735</v>
      </c>
      <c r="D7179" s="400" t="s">
        <v>2764</v>
      </c>
      <c r="E7179" s="400">
        <v>2</v>
      </c>
      <c r="F7179" s="400" t="s">
        <v>178</v>
      </c>
    </row>
    <row r="7180" spans="2:6">
      <c r="B7180" s="400">
        <v>7176</v>
      </c>
      <c r="C7180" s="400" t="s">
        <v>2735</v>
      </c>
      <c r="D7180" s="400" t="s">
        <v>2759</v>
      </c>
      <c r="E7180" s="400">
        <v>1</v>
      </c>
      <c r="F7180" s="400" t="s">
        <v>178</v>
      </c>
    </row>
    <row r="7181" spans="2:6">
      <c r="B7181" s="400">
        <v>7177</v>
      </c>
      <c r="C7181" s="400" t="s">
        <v>2735</v>
      </c>
      <c r="D7181" s="400" t="s">
        <v>2764</v>
      </c>
      <c r="E7181" s="400">
        <v>3</v>
      </c>
      <c r="F7181" s="400" t="s">
        <v>178</v>
      </c>
    </row>
    <row r="7182" spans="2:6">
      <c r="B7182" s="400">
        <v>7178</v>
      </c>
      <c r="C7182" s="400" t="s">
        <v>2738</v>
      </c>
      <c r="D7182" s="400" t="s">
        <v>2756</v>
      </c>
      <c r="E7182" s="400">
        <v>3</v>
      </c>
      <c r="F7182" s="400" t="s">
        <v>178</v>
      </c>
    </row>
    <row r="7183" spans="2:6">
      <c r="B7183" s="400">
        <v>7179</v>
      </c>
      <c r="C7183" s="400" t="s">
        <v>2735</v>
      </c>
      <c r="D7183" s="400" t="s">
        <v>2764</v>
      </c>
      <c r="E7183" s="400">
        <v>4</v>
      </c>
      <c r="F7183" s="400" t="s">
        <v>374</v>
      </c>
    </row>
    <row r="7184" spans="2:6">
      <c r="B7184" s="400">
        <v>7180</v>
      </c>
      <c r="C7184" s="400" t="s">
        <v>2738</v>
      </c>
      <c r="D7184" s="400" t="s">
        <v>2754</v>
      </c>
      <c r="E7184" s="400">
        <v>5</v>
      </c>
      <c r="F7184" s="400" t="s">
        <v>178</v>
      </c>
    </row>
    <row r="7185" spans="2:6">
      <c r="B7185" s="400">
        <v>7181</v>
      </c>
      <c r="C7185" s="400" t="s">
        <v>2739</v>
      </c>
      <c r="D7185" s="400" t="s">
        <v>2757</v>
      </c>
      <c r="E7185" s="400">
        <v>3</v>
      </c>
      <c r="F7185" s="400" t="s">
        <v>2767</v>
      </c>
    </row>
    <row r="7186" spans="2:6">
      <c r="B7186" s="400">
        <v>7182</v>
      </c>
      <c r="C7186" s="400" t="s">
        <v>2735</v>
      </c>
      <c r="D7186" s="400" t="s">
        <v>2764</v>
      </c>
      <c r="E7186" s="400">
        <v>2</v>
      </c>
      <c r="F7186" s="400" t="s">
        <v>178</v>
      </c>
    </row>
    <row r="7187" spans="2:6">
      <c r="B7187" s="400">
        <v>7183</v>
      </c>
      <c r="C7187" s="400" t="s">
        <v>2735</v>
      </c>
      <c r="D7187" s="400" t="s">
        <v>2762</v>
      </c>
      <c r="E7187" s="400">
        <v>1</v>
      </c>
      <c r="F7187" s="400" t="s">
        <v>178</v>
      </c>
    </row>
    <row r="7188" spans="2:6">
      <c r="B7188" s="400">
        <v>7184</v>
      </c>
      <c r="C7188" s="400" t="s">
        <v>2735</v>
      </c>
      <c r="D7188" s="400" t="s">
        <v>2759</v>
      </c>
      <c r="E7188" s="400">
        <v>4</v>
      </c>
      <c r="F7188" s="400" t="s">
        <v>178</v>
      </c>
    </row>
    <row r="7189" spans="2:6">
      <c r="B7189" s="400">
        <v>7185</v>
      </c>
      <c r="C7189" s="400" t="s">
        <v>2737</v>
      </c>
      <c r="D7189" s="400" t="s">
        <v>2763</v>
      </c>
      <c r="E7189" s="400">
        <v>4</v>
      </c>
      <c r="F7189" s="400" t="s">
        <v>2770</v>
      </c>
    </row>
    <row r="7190" spans="2:6">
      <c r="B7190" s="400">
        <v>7186</v>
      </c>
      <c r="C7190" s="400" t="s">
        <v>2738</v>
      </c>
      <c r="D7190" s="400" t="s">
        <v>2756</v>
      </c>
      <c r="E7190" s="400">
        <v>5</v>
      </c>
      <c r="F7190" s="400" t="s">
        <v>2765</v>
      </c>
    </row>
    <row r="7191" spans="2:6">
      <c r="B7191" s="400">
        <v>7187</v>
      </c>
      <c r="C7191" s="400" t="s">
        <v>2734</v>
      </c>
      <c r="D7191" s="400" t="s">
        <v>2751</v>
      </c>
      <c r="E7191" s="400">
        <v>1</v>
      </c>
      <c r="F7191" s="400" t="s">
        <v>178</v>
      </c>
    </row>
    <row r="7192" spans="2:6">
      <c r="B7192" s="400">
        <v>7188</v>
      </c>
      <c r="C7192" s="400" t="s">
        <v>2737</v>
      </c>
      <c r="D7192" s="400" t="s">
        <v>2761</v>
      </c>
      <c r="E7192" s="400">
        <v>2</v>
      </c>
      <c r="F7192" s="400" t="s">
        <v>178</v>
      </c>
    </row>
    <row r="7193" spans="2:6">
      <c r="B7193" s="400">
        <v>7189</v>
      </c>
      <c r="C7193" s="400" t="s">
        <v>2738</v>
      </c>
      <c r="D7193" s="400" t="s">
        <v>2756</v>
      </c>
      <c r="E7193" s="400">
        <v>2</v>
      </c>
      <c r="F7193" s="400" t="s">
        <v>178</v>
      </c>
    </row>
    <row r="7194" spans="2:6">
      <c r="B7194" s="400">
        <v>7190</v>
      </c>
      <c r="C7194" s="400" t="s">
        <v>2734</v>
      </c>
      <c r="D7194" s="400" t="s">
        <v>2751</v>
      </c>
      <c r="E7194" s="400">
        <v>4</v>
      </c>
      <c r="F7194" s="400" t="s">
        <v>178</v>
      </c>
    </row>
    <row r="7195" spans="2:6">
      <c r="B7195" s="400">
        <v>7191</v>
      </c>
      <c r="C7195" s="400" t="s">
        <v>2735</v>
      </c>
      <c r="D7195" s="400" t="s">
        <v>2764</v>
      </c>
      <c r="E7195" s="400">
        <v>3</v>
      </c>
      <c r="F7195" s="400" t="s">
        <v>2770</v>
      </c>
    </row>
    <row r="7196" spans="2:6">
      <c r="B7196" s="400">
        <v>7192</v>
      </c>
      <c r="C7196" s="400" t="s">
        <v>2735</v>
      </c>
      <c r="D7196" s="400" t="s">
        <v>2748</v>
      </c>
      <c r="E7196" s="400">
        <v>2</v>
      </c>
      <c r="F7196" s="400" t="s">
        <v>31</v>
      </c>
    </row>
    <row r="7197" spans="2:6">
      <c r="B7197" s="400">
        <v>7193</v>
      </c>
      <c r="C7197" s="400" t="s">
        <v>2735</v>
      </c>
      <c r="D7197" s="400" t="s">
        <v>2746</v>
      </c>
      <c r="E7197" s="400">
        <v>4</v>
      </c>
      <c r="F7197" s="400" t="s">
        <v>178</v>
      </c>
    </row>
    <row r="7198" spans="2:6">
      <c r="B7198" s="400">
        <v>7194</v>
      </c>
      <c r="C7198" s="400" t="s">
        <v>2734</v>
      </c>
      <c r="D7198" s="400" t="s">
        <v>2751</v>
      </c>
      <c r="E7198" s="400">
        <v>2</v>
      </c>
      <c r="F7198" s="400" t="s">
        <v>178</v>
      </c>
    </row>
    <row r="7199" spans="2:6">
      <c r="B7199" s="400">
        <v>7195</v>
      </c>
      <c r="C7199" s="400" t="s">
        <v>2735</v>
      </c>
      <c r="D7199" s="400" t="s">
        <v>2747</v>
      </c>
      <c r="E7199" s="400">
        <v>2</v>
      </c>
      <c r="F7199" s="400" t="s">
        <v>178</v>
      </c>
    </row>
    <row r="7200" spans="2:6">
      <c r="B7200" s="400">
        <v>7196</v>
      </c>
      <c r="C7200" s="400" t="s">
        <v>2737</v>
      </c>
      <c r="D7200" s="400" t="s">
        <v>2763</v>
      </c>
      <c r="E7200" s="400">
        <v>2</v>
      </c>
      <c r="F7200" s="400" t="s">
        <v>178</v>
      </c>
    </row>
    <row r="7201" spans="2:6">
      <c r="B7201" s="400">
        <v>7197</v>
      </c>
      <c r="C7201" s="400" t="s">
        <v>2738</v>
      </c>
      <c r="D7201" s="400" t="s">
        <v>2754</v>
      </c>
      <c r="E7201" s="400">
        <v>1</v>
      </c>
      <c r="F7201" s="400" t="s">
        <v>374</v>
      </c>
    </row>
    <row r="7202" spans="2:6">
      <c r="B7202" s="400">
        <v>7198</v>
      </c>
      <c r="C7202" s="400" t="s">
        <v>2735</v>
      </c>
      <c r="D7202" s="400" t="s">
        <v>2764</v>
      </c>
      <c r="E7202" s="400">
        <v>2</v>
      </c>
      <c r="F7202" s="400" t="s">
        <v>2765</v>
      </c>
    </row>
    <row r="7203" spans="2:6">
      <c r="B7203" s="400">
        <v>7199</v>
      </c>
      <c r="C7203" s="400" t="s">
        <v>2738</v>
      </c>
      <c r="D7203" s="400" t="s">
        <v>2755</v>
      </c>
      <c r="E7203" s="400">
        <v>6</v>
      </c>
      <c r="F7203" s="400" t="s">
        <v>178</v>
      </c>
    </row>
    <row r="7204" spans="2:6">
      <c r="B7204" s="400">
        <v>7200</v>
      </c>
      <c r="C7204" s="400" t="s">
        <v>2738</v>
      </c>
      <c r="D7204" s="400" t="s">
        <v>2754</v>
      </c>
      <c r="E7204" s="400">
        <v>1</v>
      </c>
      <c r="F7204" s="400" t="s">
        <v>178</v>
      </c>
    </row>
    <row r="7205" spans="2:6">
      <c r="B7205" s="400">
        <v>7201</v>
      </c>
      <c r="C7205" s="400" t="s">
        <v>2738</v>
      </c>
      <c r="D7205" s="400" t="s">
        <v>2754</v>
      </c>
      <c r="E7205" s="400">
        <v>4</v>
      </c>
      <c r="F7205" s="400" t="s">
        <v>178</v>
      </c>
    </row>
    <row r="7206" spans="2:6">
      <c r="B7206" s="400">
        <v>7202</v>
      </c>
      <c r="C7206" s="400" t="s">
        <v>2735</v>
      </c>
      <c r="D7206" s="400" t="s">
        <v>2746</v>
      </c>
      <c r="E7206" s="400">
        <v>3</v>
      </c>
      <c r="F7206" s="400" t="s">
        <v>178</v>
      </c>
    </row>
    <row r="7207" spans="2:6">
      <c r="B7207" s="400">
        <v>7203</v>
      </c>
      <c r="C7207" s="400" t="s">
        <v>2735</v>
      </c>
      <c r="D7207" s="400" t="s">
        <v>2748</v>
      </c>
      <c r="E7207" s="400">
        <v>3</v>
      </c>
      <c r="F7207" s="400" t="s">
        <v>178</v>
      </c>
    </row>
    <row r="7208" spans="2:6">
      <c r="B7208" s="400">
        <v>7204</v>
      </c>
      <c r="C7208" s="400" t="s">
        <v>2736</v>
      </c>
      <c r="D7208" s="400" t="s">
        <v>2753</v>
      </c>
      <c r="E7208" s="400">
        <v>1</v>
      </c>
      <c r="F7208" s="400" t="s">
        <v>2770</v>
      </c>
    </row>
    <row r="7209" spans="2:6">
      <c r="B7209" s="400">
        <v>7205</v>
      </c>
      <c r="C7209" s="400" t="s">
        <v>2738</v>
      </c>
      <c r="D7209" s="400" t="s">
        <v>2754</v>
      </c>
      <c r="E7209" s="400">
        <v>3</v>
      </c>
      <c r="F7209" s="400" t="s">
        <v>178</v>
      </c>
    </row>
    <row r="7210" spans="2:6">
      <c r="B7210" s="400">
        <v>7206</v>
      </c>
      <c r="C7210" s="400" t="s">
        <v>2735</v>
      </c>
      <c r="D7210" s="400" t="s">
        <v>2764</v>
      </c>
      <c r="E7210" s="400">
        <v>6</v>
      </c>
      <c r="F7210" s="400" t="s">
        <v>178</v>
      </c>
    </row>
    <row r="7211" spans="2:6">
      <c r="B7211" s="400">
        <v>7207</v>
      </c>
      <c r="C7211" s="400" t="s">
        <v>2737</v>
      </c>
      <c r="D7211" s="400" t="s">
        <v>2745</v>
      </c>
      <c r="E7211" s="400">
        <v>2</v>
      </c>
      <c r="F7211" s="400" t="s">
        <v>178</v>
      </c>
    </row>
    <row r="7212" spans="2:6">
      <c r="B7212" s="400">
        <v>7208</v>
      </c>
      <c r="C7212" s="400" t="s">
        <v>2734</v>
      </c>
      <c r="D7212" s="400" t="s">
        <v>2751</v>
      </c>
      <c r="E7212" s="400">
        <v>4</v>
      </c>
      <c r="F7212" s="400" t="s">
        <v>2770</v>
      </c>
    </row>
    <row r="7213" spans="2:6">
      <c r="B7213" s="400">
        <v>7209</v>
      </c>
      <c r="C7213" s="400" t="s">
        <v>2734</v>
      </c>
      <c r="D7213" s="400" t="s">
        <v>2751</v>
      </c>
      <c r="E7213" s="400">
        <v>2</v>
      </c>
      <c r="F7213" s="400" t="s">
        <v>178</v>
      </c>
    </row>
    <row r="7214" spans="2:6">
      <c r="B7214" s="400">
        <v>7210</v>
      </c>
      <c r="C7214" s="400" t="s">
        <v>2734</v>
      </c>
      <c r="D7214" s="400" t="s">
        <v>2750</v>
      </c>
      <c r="E7214" s="400">
        <v>4</v>
      </c>
      <c r="F7214" s="400" t="s">
        <v>178</v>
      </c>
    </row>
    <row r="7215" spans="2:6">
      <c r="B7215" s="400">
        <v>7211</v>
      </c>
      <c r="C7215" s="400" t="s">
        <v>2738</v>
      </c>
      <c r="D7215" s="400" t="s">
        <v>2749</v>
      </c>
      <c r="E7215" s="400">
        <v>7</v>
      </c>
      <c r="F7215" s="400" t="s">
        <v>178</v>
      </c>
    </row>
    <row r="7216" spans="2:6">
      <c r="B7216" s="400">
        <v>7212</v>
      </c>
      <c r="C7216" s="400" t="s">
        <v>2737</v>
      </c>
      <c r="D7216" s="400" t="s">
        <v>2763</v>
      </c>
      <c r="E7216" s="400">
        <v>3</v>
      </c>
      <c r="F7216" s="400" t="s">
        <v>2758</v>
      </c>
    </row>
    <row r="7217" spans="2:6">
      <c r="B7217" s="400">
        <v>7213</v>
      </c>
      <c r="C7217" s="400" t="s">
        <v>2738</v>
      </c>
      <c r="D7217" s="400" t="s">
        <v>2755</v>
      </c>
      <c r="E7217" s="400">
        <v>5</v>
      </c>
      <c r="F7217" s="400" t="s">
        <v>2772</v>
      </c>
    </row>
    <row r="7218" spans="2:6">
      <c r="B7218" s="400">
        <v>7214</v>
      </c>
      <c r="C7218" s="400" t="s">
        <v>2738</v>
      </c>
      <c r="D7218" s="400" t="s">
        <v>2756</v>
      </c>
      <c r="E7218" s="400">
        <v>3</v>
      </c>
      <c r="F7218" s="400" t="s">
        <v>178</v>
      </c>
    </row>
    <row r="7219" spans="2:6">
      <c r="B7219" s="400">
        <v>7215</v>
      </c>
      <c r="C7219" s="400" t="s">
        <v>2734</v>
      </c>
      <c r="D7219" s="400" t="s">
        <v>2750</v>
      </c>
      <c r="E7219" s="400">
        <v>1</v>
      </c>
      <c r="F7219" s="400" t="s">
        <v>178</v>
      </c>
    </row>
    <row r="7220" spans="2:6">
      <c r="B7220" s="400">
        <v>7216</v>
      </c>
      <c r="C7220" s="400" t="s">
        <v>2735</v>
      </c>
      <c r="D7220" s="400" t="s">
        <v>2748</v>
      </c>
      <c r="E7220" s="400">
        <v>4</v>
      </c>
      <c r="F7220" s="400" t="s">
        <v>178</v>
      </c>
    </row>
    <row r="7221" spans="2:6">
      <c r="B7221" s="400">
        <v>7217</v>
      </c>
      <c r="C7221" s="400" t="s">
        <v>2738</v>
      </c>
      <c r="D7221" s="400" t="s">
        <v>2749</v>
      </c>
      <c r="E7221" s="400">
        <v>3</v>
      </c>
      <c r="F7221" s="400" t="s">
        <v>178</v>
      </c>
    </row>
    <row r="7222" spans="2:6">
      <c r="B7222" s="400">
        <v>7218</v>
      </c>
      <c r="C7222" s="400" t="s">
        <v>2734</v>
      </c>
      <c r="D7222" s="400" t="s">
        <v>2750</v>
      </c>
      <c r="E7222" s="400">
        <v>4</v>
      </c>
      <c r="F7222" s="400" t="s">
        <v>178</v>
      </c>
    </row>
    <row r="7223" spans="2:6">
      <c r="B7223" s="400">
        <v>7219</v>
      </c>
      <c r="C7223" s="400" t="s">
        <v>2734</v>
      </c>
      <c r="D7223" s="400" t="s">
        <v>2751</v>
      </c>
      <c r="E7223" s="400">
        <v>1</v>
      </c>
      <c r="F7223" s="400" t="s">
        <v>178</v>
      </c>
    </row>
    <row r="7224" spans="2:6">
      <c r="B7224" s="400">
        <v>7220</v>
      </c>
      <c r="C7224" s="400" t="s">
        <v>2735</v>
      </c>
      <c r="D7224" s="400" t="s">
        <v>2764</v>
      </c>
      <c r="E7224" s="400">
        <v>2</v>
      </c>
      <c r="F7224" s="400" t="s">
        <v>31</v>
      </c>
    </row>
    <row r="7225" spans="2:6">
      <c r="B7225" s="400">
        <v>7221</v>
      </c>
      <c r="C7225" s="400" t="s">
        <v>2737</v>
      </c>
      <c r="D7225" s="400" t="s">
        <v>2761</v>
      </c>
      <c r="E7225" s="400">
        <v>6</v>
      </c>
      <c r="F7225" s="400" t="s">
        <v>178</v>
      </c>
    </row>
    <row r="7226" spans="2:6">
      <c r="B7226" s="400">
        <v>7222</v>
      </c>
      <c r="C7226" s="400" t="s">
        <v>2737</v>
      </c>
      <c r="D7226" s="400" t="s">
        <v>2761</v>
      </c>
      <c r="E7226" s="400">
        <v>3</v>
      </c>
      <c r="F7226" s="400" t="s">
        <v>178</v>
      </c>
    </row>
    <row r="7227" spans="2:6">
      <c r="B7227" s="400">
        <v>7223</v>
      </c>
      <c r="C7227" s="400" t="s">
        <v>2735</v>
      </c>
      <c r="D7227" s="400" t="s">
        <v>2771</v>
      </c>
      <c r="E7227" s="400">
        <v>3</v>
      </c>
      <c r="F7227" s="400" t="s">
        <v>178</v>
      </c>
    </row>
    <row r="7228" spans="2:6">
      <c r="B7228" s="400">
        <v>7224</v>
      </c>
      <c r="C7228" s="400" t="s">
        <v>2738</v>
      </c>
      <c r="D7228" s="400" t="s">
        <v>2754</v>
      </c>
      <c r="E7228" s="400">
        <v>6</v>
      </c>
      <c r="F7228" s="400" t="s">
        <v>178</v>
      </c>
    </row>
    <row r="7229" spans="2:6">
      <c r="B7229" s="400">
        <v>7225</v>
      </c>
      <c r="C7229" s="400" t="s">
        <v>2735</v>
      </c>
      <c r="D7229" s="400" t="s">
        <v>2746</v>
      </c>
      <c r="E7229" s="400">
        <v>3</v>
      </c>
      <c r="F7229" s="400" t="s">
        <v>2760</v>
      </c>
    </row>
    <row r="7230" spans="2:6">
      <c r="B7230" s="400">
        <v>7226</v>
      </c>
      <c r="C7230" s="400" t="s">
        <v>2737</v>
      </c>
      <c r="D7230" s="400" t="s">
        <v>2763</v>
      </c>
      <c r="E7230" s="400">
        <v>6</v>
      </c>
      <c r="F7230" s="400" t="s">
        <v>178</v>
      </c>
    </row>
    <row r="7231" spans="2:6">
      <c r="B7231" s="400">
        <v>7227</v>
      </c>
      <c r="C7231" s="400" t="s">
        <v>2734</v>
      </c>
      <c r="D7231" s="400" t="s">
        <v>2750</v>
      </c>
      <c r="E7231" s="400">
        <v>2</v>
      </c>
      <c r="F7231" s="400" t="s">
        <v>31</v>
      </c>
    </row>
    <row r="7232" spans="2:6">
      <c r="B7232" s="400">
        <v>7228</v>
      </c>
      <c r="C7232" s="400" t="s">
        <v>2737</v>
      </c>
      <c r="D7232" s="400" t="s">
        <v>2769</v>
      </c>
      <c r="E7232" s="400">
        <v>3</v>
      </c>
      <c r="F7232" s="400" t="s">
        <v>2766</v>
      </c>
    </row>
    <row r="7233" spans="2:6">
      <c r="B7233" s="400">
        <v>7229</v>
      </c>
      <c r="C7233" s="400" t="s">
        <v>2735</v>
      </c>
      <c r="D7233" s="400" t="s">
        <v>2759</v>
      </c>
      <c r="E7233" s="400">
        <v>4</v>
      </c>
      <c r="F7233" s="400" t="s">
        <v>178</v>
      </c>
    </row>
    <row r="7234" spans="2:6">
      <c r="B7234" s="400">
        <v>7230</v>
      </c>
      <c r="C7234" s="400" t="s">
        <v>2738</v>
      </c>
      <c r="D7234" s="400" t="s">
        <v>2749</v>
      </c>
      <c r="E7234" s="400">
        <v>5</v>
      </c>
      <c r="F7234" s="400" t="s">
        <v>31</v>
      </c>
    </row>
    <row r="7235" spans="2:6">
      <c r="B7235" s="400">
        <v>7231</v>
      </c>
      <c r="C7235" s="400" t="s">
        <v>2735</v>
      </c>
      <c r="D7235" s="400" t="s">
        <v>2764</v>
      </c>
      <c r="E7235" s="400">
        <v>4</v>
      </c>
      <c r="F7235" s="400" t="s">
        <v>178</v>
      </c>
    </row>
    <row r="7236" spans="2:6">
      <c r="B7236" s="400">
        <v>7232</v>
      </c>
      <c r="C7236" s="400" t="s">
        <v>2735</v>
      </c>
      <c r="D7236" s="400" t="s">
        <v>2746</v>
      </c>
      <c r="E7236" s="400">
        <v>5</v>
      </c>
      <c r="F7236" s="400" t="s">
        <v>272</v>
      </c>
    </row>
    <row r="7237" spans="2:6">
      <c r="B7237" s="400">
        <v>7233</v>
      </c>
      <c r="C7237" s="400" t="s">
        <v>2735</v>
      </c>
      <c r="D7237" s="400" t="s">
        <v>2748</v>
      </c>
      <c r="E7237" s="400">
        <v>4</v>
      </c>
      <c r="F7237" s="400" t="s">
        <v>178</v>
      </c>
    </row>
    <row r="7238" spans="2:6">
      <c r="B7238" s="400">
        <v>7234</v>
      </c>
      <c r="C7238" s="400" t="s">
        <v>2734</v>
      </c>
      <c r="D7238" s="400" t="s">
        <v>2750</v>
      </c>
      <c r="E7238" s="400">
        <v>1</v>
      </c>
      <c r="F7238" s="400" t="s">
        <v>178</v>
      </c>
    </row>
    <row r="7239" spans="2:6">
      <c r="B7239" s="400">
        <v>7235</v>
      </c>
      <c r="C7239" s="400" t="s">
        <v>2737</v>
      </c>
      <c r="D7239" s="400" t="s">
        <v>2769</v>
      </c>
      <c r="E7239" s="400">
        <v>1</v>
      </c>
      <c r="F7239" s="400" t="s">
        <v>178</v>
      </c>
    </row>
    <row r="7240" spans="2:6">
      <c r="B7240" s="400">
        <v>7236</v>
      </c>
      <c r="C7240" s="400" t="s">
        <v>2734</v>
      </c>
      <c r="D7240" s="400" t="s">
        <v>2750</v>
      </c>
      <c r="E7240" s="400">
        <v>3</v>
      </c>
      <c r="F7240" s="400" t="s">
        <v>272</v>
      </c>
    </row>
    <row r="7241" spans="2:6">
      <c r="B7241" s="400">
        <v>7237</v>
      </c>
      <c r="C7241" s="400" t="s">
        <v>2735</v>
      </c>
      <c r="D7241" s="400" t="s">
        <v>2762</v>
      </c>
      <c r="E7241" s="400">
        <v>2</v>
      </c>
      <c r="F7241" s="400" t="s">
        <v>178</v>
      </c>
    </row>
    <row r="7242" spans="2:6">
      <c r="B7242" s="400">
        <v>7238</v>
      </c>
      <c r="C7242" s="400" t="s">
        <v>2737</v>
      </c>
      <c r="D7242" s="400" t="s">
        <v>2745</v>
      </c>
      <c r="E7242" s="400">
        <v>1</v>
      </c>
      <c r="F7242" s="400" t="s">
        <v>2752</v>
      </c>
    </row>
    <row r="7243" spans="2:6">
      <c r="B7243" s="400">
        <v>7239</v>
      </c>
      <c r="C7243" s="400" t="s">
        <v>2735</v>
      </c>
      <c r="D7243" s="400" t="s">
        <v>2747</v>
      </c>
      <c r="E7243" s="400">
        <v>1</v>
      </c>
      <c r="F7243" s="400" t="s">
        <v>178</v>
      </c>
    </row>
    <row r="7244" spans="2:6">
      <c r="B7244" s="400">
        <v>7240</v>
      </c>
      <c r="C7244" s="400" t="s">
        <v>2735</v>
      </c>
      <c r="D7244" s="400" t="s">
        <v>2759</v>
      </c>
      <c r="E7244" s="400">
        <v>5</v>
      </c>
      <c r="F7244" s="400" t="s">
        <v>178</v>
      </c>
    </row>
    <row r="7245" spans="2:6">
      <c r="B7245" s="400">
        <v>7241</v>
      </c>
      <c r="C7245" s="400" t="s">
        <v>2734</v>
      </c>
      <c r="D7245" s="400" t="s">
        <v>2750</v>
      </c>
      <c r="E7245" s="400">
        <v>4</v>
      </c>
      <c r="F7245" s="400" t="s">
        <v>178</v>
      </c>
    </row>
    <row r="7246" spans="2:6">
      <c r="B7246" s="400">
        <v>7242</v>
      </c>
      <c r="C7246" s="400" t="s">
        <v>2734</v>
      </c>
      <c r="D7246" s="400" t="s">
        <v>2751</v>
      </c>
      <c r="E7246" s="400">
        <v>4</v>
      </c>
      <c r="F7246" s="400" t="s">
        <v>178</v>
      </c>
    </row>
    <row r="7247" spans="2:6">
      <c r="B7247" s="400">
        <v>7243</v>
      </c>
      <c r="C7247" s="400" t="s">
        <v>2735</v>
      </c>
      <c r="D7247" s="400" t="s">
        <v>2771</v>
      </c>
      <c r="E7247" s="400">
        <v>7</v>
      </c>
      <c r="F7247" s="400" t="s">
        <v>178</v>
      </c>
    </row>
    <row r="7248" spans="2:6">
      <c r="B7248" s="400">
        <v>7244</v>
      </c>
      <c r="C7248" s="400" t="s">
        <v>2735</v>
      </c>
      <c r="D7248" s="400" t="s">
        <v>2771</v>
      </c>
      <c r="E7248" s="400">
        <v>2</v>
      </c>
      <c r="F7248" s="400" t="s">
        <v>2768</v>
      </c>
    </row>
    <row r="7249" spans="2:6">
      <c r="B7249" s="400">
        <v>7245</v>
      </c>
      <c r="C7249" s="400" t="s">
        <v>2737</v>
      </c>
      <c r="D7249" s="400" t="s">
        <v>2769</v>
      </c>
      <c r="E7249" s="400">
        <v>3</v>
      </c>
      <c r="F7249" s="400" t="s">
        <v>178</v>
      </c>
    </row>
    <row r="7250" spans="2:6">
      <c r="B7250" s="400">
        <v>7246</v>
      </c>
      <c r="C7250" s="400" t="s">
        <v>2738</v>
      </c>
      <c r="D7250" s="400" t="s">
        <v>2754</v>
      </c>
      <c r="E7250" s="400">
        <v>2</v>
      </c>
      <c r="F7250" s="400" t="s">
        <v>178</v>
      </c>
    </row>
    <row r="7251" spans="2:6">
      <c r="B7251" s="400">
        <v>7247</v>
      </c>
      <c r="C7251" s="400" t="s">
        <v>2737</v>
      </c>
      <c r="D7251" s="400" t="s">
        <v>2763</v>
      </c>
      <c r="E7251" s="400">
        <v>4</v>
      </c>
      <c r="F7251" s="400" t="s">
        <v>2772</v>
      </c>
    </row>
    <row r="7252" spans="2:6">
      <c r="B7252" s="400">
        <v>7248</v>
      </c>
      <c r="C7252" s="400" t="s">
        <v>2737</v>
      </c>
      <c r="D7252" s="400" t="s">
        <v>2745</v>
      </c>
      <c r="E7252" s="400">
        <v>2</v>
      </c>
      <c r="F7252" s="400" t="s">
        <v>178</v>
      </c>
    </row>
    <row r="7253" spans="2:6">
      <c r="B7253" s="400">
        <v>7249</v>
      </c>
      <c r="C7253" s="400" t="s">
        <v>2735</v>
      </c>
      <c r="D7253" s="400" t="s">
        <v>2762</v>
      </c>
      <c r="E7253" s="400">
        <v>2</v>
      </c>
      <c r="F7253" s="400" t="s">
        <v>178</v>
      </c>
    </row>
    <row r="7254" spans="2:6">
      <c r="B7254" s="400">
        <v>7250</v>
      </c>
      <c r="C7254" s="400" t="s">
        <v>2739</v>
      </c>
      <c r="D7254" s="400" t="s">
        <v>2757</v>
      </c>
      <c r="E7254" s="400">
        <v>2</v>
      </c>
      <c r="F7254" s="400" t="s">
        <v>2760</v>
      </c>
    </row>
    <row r="7255" spans="2:6">
      <c r="B7255" s="400">
        <v>7251</v>
      </c>
      <c r="C7255" s="400" t="s">
        <v>2735</v>
      </c>
      <c r="D7255" s="400" t="s">
        <v>2746</v>
      </c>
      <c r="E7255" s="400">
        <v>3</v>
      </c>
      <c r="F7255" s="400" t="s">
        <v>178</v>
      </c>
    </row>
    <row r="7256" spans="2:6">
      <c r="B7256" s="400">
        <v>7252</v>
      </c>
      <c r="C7256" s="400" t="s">
        <v>2737</v>
      </c>
      <c r="D7256" s="400" t="s">
        <v>2745</v>
      </c>
      <c r="E7256" s="400">
        <v>1</v>
      </c>
      <c r="F7256" s="400" t="s">
        <v>178</v>
      </c>
    </row>
    <row r="7257" spans="2:6">
      <c r="B7257" s="400">
        <v>7253</v>
      </c>
      <c r="C7257" s="400" t="s">
        <v>2735</v>
      </c>
      <c r="D7257" s="400" t="s">
        <v>2762</v>
      </c>
      <c r="E7257" s="400">
        <v>5</v>
      </c>
      <c r="F7257" s="400" t="s">
        <v>178</v>
      </c>
    </row>
    <row r="7258" spans="2:6">
      <c r="B7258" s="400">
        <v>7254</v>
      </c>
      <c r="C7258" s="400" t="s">
        <v>2738</v>
      </c>
      <c r="D7258" s="400" t="s">
        <v>2754</v>
      </c>
      <c r="E7258" s="400">
        <v>2</v>
      </c>
      <c r="F7258" s="400" t="s">
        <v>178</v>
      </c>
    </row>
    <row r="7259" spans="2:6">
      <c r="B7259" s="400">
        <v>7255</v>
      </c>
      <c r="C7259" s="400" t="s">
        <v>2738</v>
      </c>
      <c r="D7259" s="400" t="s">
        <v>2756</v>
      </c>
      <c r="E7259" s="400">
        <v>4</v>
      </c>
      <c r="F7259" s="400" t="s">
        <v>178</v>
      </c>
    </row>
    <row r="7260" spans="2:6">
      <c r="B7260" s="400">
        <v>7256</v>
      </c>
      <c r="C7260" s="400" t="s">
        <v>2734</v>
      </c>
      <c r="D7260" s="400" t="s">
        <v>2750</v>
      </c>
      <c r="E7260" s="400">
        <v>4</v>
      </c>
      <c r="F7260" s="400" t="s">
        <v>178</v>
      </c>
    </row>
    <row r="7261" spans="2:6">
      <c r="B7261" s="400">
        <v>7257</v>
      </c>
      <c r="C7261" s="400" t="s">
        <v>2737</v>
      </c>
      <c r="D7261" s="400" t="s">
        <v>2745</v>
      </c>
      <c r="E7261" s="400">
        <v>5</v>
      </c>
      <c r="F7261" s="400" t="s">
        <v>178</v>
      </c>
    </row>
    <row r="7262" spans="2:6">
      <c r="B7262" s="400">
        <v>7258</v>
      </c>
      <c r="C7262" s="400" t="s">
        <v>2739</v>
      </c>
      <c r="D7262" s="400" t="s">
        <v>2757</v>
      </c>
      <c r="E7262" s="400">
        <v>4</v>
      </c>
      <c r="F7262" s="400" t="s">
        <v>178</v>
      </c>
    </row>
    <row r="7263" spans="2:6">
      <c r="B7263" s="400">
        <v>7259</v>
      </c>
      <c r="C7263" s="400" t="s">
        <v>2737</v>
      </c>
      <c r="D7263" s="400" t="s">
        <v>2745</v>
      </c>
      <c r="E7263" s="400">
        <v>3</v>
      </c>
      <c r="F7263" s="400" t="s">
        <v>2760</v>
      </c>
    </row>
    <row r="7264" spans="2:6">
      <c r="B7264" s="400">
        <v>7260</v>
      </c>
      <c r="C7264" s="400" t="s">
        <v>2735</v>
      </c>
      <c r="D7264" s="400" t="s">
        <v>2748</v>
      </c>
      <c r="E7264" s="400">
        <v>1</v>
      </c>
      <c r="F7264" s="400" t="s">
        <v>178</v>
      </c>
    </row>
    <row r="7265" spans="2:6">
      <c r="B7265" s="400">
        <v>7261</v>
      </c>
      <c r="C7265" s="400" t="s">
        <v>2735</v>
      </c>
      <c r="D7265" s="400" t="s">
        <v>2759</v>
      </c>
      <c r="E7265" s="400">
        <v>3</v>
      </c>
      <c r="F7265" s="400" t="s">
        <v>2765</v>
      </c>
    </row>
    <row r="7266" spans="2:6">
      <c r="B7266" s="400">
        <v>7262</v>
      </c>
      <c r="C7266" s="400" t="s">
        <v>2738</v>
      </c>
      <c r="D7266" s="400" t="s">
        <v>2749</v>
      </c>
      <c r="E7266" s="400">
        <v>4</v>
      </c>
      <c r="F7266" s="400" t="s">
        <v>178</v>
      </c>
    </row>
    <row r="7267" spans="2:6">
      <c r="B7267" s="400">
        <v>7263</v>
      </c>
      <c r="C7267" s="400" t="s">
        <v>2734</v>
      </c>
      <c r="D7267" s="400" t="s">
        <v>2751</v>
      </c>
      <c r="E7267" s="400">
        <v>4</v>
      </c>
      <c r="F7267" s="400" t="s">
        <v>2760</v>
      </c>
    </row>
    <row r="7268" spans="2:6">
      <c r="B7268" s="400">
        <v>7264</v>
      </c>
      <c r="C7268" s="400" t="s">
        <v>2738</v>
      </c>
      <c r="D7268" s="400" t="s">
        <v>2754</v>
      </c>
      <c r="E7268" s="400">
        <v>2</v>
      </c>
      <c r="F7268" s="400" t="s">
        <v>178</v>
      </c>
    </row>
    <row r="7269" spans="2:6">
      <c r="B7269" s="400">
        <v>7265</v>
      </c>
      <c r="C7269" s="400" t="s">
        <v>2738</v>
      </c>
      <c r="D7269" s="400" t="s">
        <v>2754</v>
      </c>
      <c r="E7269" s="400">
        <v>1</v>
      </c>
      <c r="F7269" s="400" t="s">
        <v>178</v>
      </c>
    </row>
    <row r="7270" spans="2:6">
      <c r="B7270" s="400">
        <v>7266</v>
      </c>
      <c r="C7270" s="400" t="s">
        <v>2738</v>
      </c>
      <c r="D7270" s="400" t="s">
        <v>2754</v>
      </c>
      <c r="E7270" s="400">
        <v>4</v>
      </c>
      <c r="F7270" s="400" t="s">
        <v>178</v>
      </c>
    </row>
    <row r="7271" spans="2:6">
      <c r="B7271" s="400">
        <v>7267</v>
      </c>
      <c r="C7271" s="400" t="s">
        <v>2735</v>
      </c>
      <c r="D7271" s="400" t="s">
        <v>2748</v>
      </c>
      <c r="E7271" s="400">
        <v>3</v>
      </c>
      <c r="F7271" s="400" t="s">
        <v>178</v>
      </c>
    </row>
    <row r="7272" spans="2:6">
      <c r="B7272" s="400">
        <v>7268</v>
      </c>
      <c r="C7272" s="400" t="s">
        <v>2737</v>
      </c>
      <c r="D7272" s="400" t="s">
        <v>2763</v>
      </c>
      <c r="E7272" s="400">
        <v>2</v>
      </c>
      <c r="F7272" s="400" t="s">
        <v>178</v>
      </c>
    </row>
    <row r="7273" spans="2:6">
      <c r="B7273" s="400">
        <v>7269</v>
      </c>
      <c r="C7273" s="400" t="s">
        <v>2739</v>
      </c>
      <c r="D7273" s="400" t="s">
        <v>2757</v>
      </c>
      <c r="E7273" s="400">
        <v>5</v>
      </c>
      <c r="F7273" s="400" t="s">
        <v>2752</v>
      </c>
    </row>
    <row r="7274" spans="2:6">
      <c r="B7274" s="400">
        <v>7270</v>
      </c>
      <c r="C7274" s="400" t="s">
        <v>2734</v>
      </c>
      <c r="D7274" s="400" t="s">
        <v>2751</v>
      </c>
      <c r="E7274" s="400">
        <v>5</v>
      </c>
      <c r="F7274" s="400" t="s">
        <v>2765</v>
      </c>
    </row>
    <row r="7275" spans="2:6">
      <c r="B7275" s="400">
        <v>7271</v>
      </c>
      <c r="C7275" s="400" t="s">
        <v>2736</v>
      </c>
      <c r="D7275" s="400" t="s">
        <v>2753</v>
      </c>
      <c r="E7275" s="400">
        <v>4</v>
      </c>
      <c r="F7275" s="400" t="s">
        <v>178</v>
      </c>
    </row>
    <row r="7276" spans="2:6">
      <c r="B7276" s="400">
        <v>7272</v>
      </c>
      <c r="C7276" s="400" t="s">
        <v>2735</v>
      </c>
      <c r="D7276" s="400" t="s">
        <v>2771</v>
      </c>
      <c r="E7276" s="400">
        <v>2</v>
      </c>
      <c r="F7276" s="400" t="s">
        <v>178</v>
      </c>
    </row>
    <row r="7277" spans="2:6">
      <c r="B7277" s="400">
        <v>7273</v>
      </c>
      <c r="C7277" s="400" t="s">
        <v>2735</v>
      </c>
      <c r="D7277" s="400" t="s">
        <v>2759</v>
      </c>
      <c r="E7277" s="400">
        <v>2</v>
      </c>
      <c r="F7277" s="400" t="s">
        <v>272</v>
      </c>
    </row>
    <row r="7278" spans="2:6">
      <c r="B7278" s="400">
        <v>7274</v>
      </c>
      <c r="C7278" s="400" t="s">
        <v>2738</v>
      </c>
      <c r="D7278" s="400" t="s">
        <v>2755</v>
      </c>
      <c r="E7278" s="400">
        <v>5</v>
      </c>
      <c r="F7278" s="400" t="s">
        <v>2768</v>
      </c>
    </row>
    <row r="7279" spans="2:6">
      <c r="B7279" s="400">
        <v>7275</v>
      </c>
      <c r="C7279" s="400" t="s">
        <v>2734</v>
      </c>
      <c r="D7279" s="400" t="s">
        <v>2751</v>
      </c>
      <c r="E7279" s="400">
        <v>4</v>
      </c>
      <c r="F7279" s="400" t="s">
        <v>178</v>
      </c>
    </row>
    <row r="7280" spans="2:6">
      <c r="B7280" s="400">
        <v>7276</v>
      </c>
      <c r="C7280" s="400" t="s">
        <v>2735</v>
      </c>
      <c r="D7280" s="400" t="s">
        <v>2762</v>
      </c>
      <c r="E7280" s="400">
        <v>4</v>
      </c>
      <c r="F7280" s="400" t="s">
        <v>2768</v>
      </c>
    </row>
    <row r="7281" spans="2:6">
      <c r="B7281" s="400">
        <v>7277</v>
      </c>
      <c r="C7281" s="400" t="s">
        <v>2738</v>
      </c>
      <c r="D7281" s="400" t="s">
        <v>2754</v>
      </c>
      <c r="E7281" s="400">
        <v>2</v>
      </c>
      <c r="F7281" s="400" t="s">
        <v>2760</v>
      </c>
    </row>
    <row r="7282" spans="2:6">
      <c r="B7282" s="400">
        <v>7278</v>
      </c>
      <c r="C7282" s="400" t="s">
        <v>2739</v>
      </c>
      <c r="D7282" s="400" t="s">
        <v>2757</v>
      </c>
      <c r="E7282" s="400">
        <v>1</v>
      </c>
      <c r="F7282" s="400" t="s">
        <v>178</v>
      </c>
    </row>
    <row r="7283" spans="2:6">
      <c r="B7283" s="400">
        <v>7279</v>
      </c>
      <c r="C7283" s="400" t="s">
        <v>2738</v>
      </c>
      <c r="D7283" s="400" t="s">
        <v>2755</v>
      </c>
      <c r="E7283" s="400">
        <v>3</v>
      </c>
      <c r="F7283" s="400" t="s">
        <v>2772</v>
      </c>
    </row>
    <row r="7284" spans="2:6">
      <c r="B7284" s="400">
        <v>7280</v>
      </c>
      <c r="C7284" s="400" t="s">
        <v>2735</v>
      </c>
      <c r="D7284" s="400" t="s">
        <v>2762</v>
      </c>
      <c r="E7284" s="400">
        <v>1</v>
      </c>
      <c r="F7284" s="400" t="s">
        <v>2770</v>
      </c>
    </row>
    <row r="7285" spans="2:6">
      <c r="B7285" s="400">
        <v>7281</v>
      </c>
      <c r="C7285" s="400" t="s">
        <v>2737</v>
      </c>
      <c r="D7285" s="400" t="s">
        <v>2761</v>
      </c>
      <c r="E7285" s="400">
        <v>2</v>
      </c>
      <c r="F7285" s="400" t="s">
        <v>272</v>
      </c>
    </row>
    <row r="7286" spans="2:6">
      <c r="B7286" s="400">
        <v>7282</v>
      </c>
      <c r="C7286" s="400" t="s">
        <v>2735</v>
      </c>
      <c r="D7286" s="400" t="s">
        <v>2764</v>
      </c>
      <c r="E7286" s="400">
        <v>2</v>
      </c>
      <c r="F7286" s="400" t="s">
        <v>178</v>
      </c>
    </row>
    <row r="7287" spans="2:6">
      <c r="B7287" s="400">
        <v>7283</v>
      </c>
      <c r="C7287" s="400" t="s">
        <v>2737</v>
      </c>
      <c r="D7287" s="400" t="s">
        <v>2763</v>
      </c>
      <c r="E7287" s="400">
        <v>2</v>
      </c>
      <c r="F7287" s="400" t="s">
        <v>178</v>
      </c>
    </row>
    <row r="7288" spans="2:6">
      <c r="B7288" s="400">
        <v>7284</v>
      </c>
      <c r="C7288" s="400" t="s">
        <v>2739</v>
      </c>
      <c r="D7288" s="400" t="s">
        <v>2757</v>
      </c>
      <c r="E7288" s="400">
        <v>2</v>
      </c>
      <c r="F7288" s="400" t="s">
        <v>339</v>
      </c>
    </row>
    <row r="7289" spans="2:6">
      <c r="B7289" s="400">
        <v>7285</v>
      </c>
      <c r="C7289" s="400" t="s">
        <v>2734</v>
      </c>
      <c r="D7289" s="400" t="s">
        <v>2750</v>
      </c>
      <c r="E7289" s="400">
        <v>2</v>
      </c>
      <c r="F7289" s="400" t="s">
        <v>272</v>
      </c>
    </row>
    <row r="7290" spans="2:6">
      <c r="B7290" s="400">
        <v>7286</v>
      </c>
      <c r="C7290" s="400" t="s">
        <v>2735</v>
      </c>
      <c r="D7290" s="400" t="s">
        <v>2759</v>
      </c>
      <c r="E7290" s="400">
        <v>2</v>
      </c>
      <c r="F7290" s="400" t="s">
        <v>31</v>
      </c>
    </row>
    <row r="7291" spans="2:6">
      <c r="B7291" s="400">
        <v>7287</v>
      </c>
      <c r="C7291" s="400" t="s">
        <v>2738</v>
      </c>
      <c r="D7291" s="400" t="s">
        <v>2754</v>
      </c>
      <c r="E7291" s="400">
        <v>5</v>
      </c>
      <c r="F7291" s="400" t="s">
        <v>178</v>
      </c>
    </row>
    <row r="7292" spans="2:6">
      <c r="B7292" s="400">
        <v>7288</v>
      </c>
      <c r="C7292" s="400" t="s">
        <v>2734</v>
      </c>
      <c r="D7292" s="400" t="s">
        <v>2750</v>
      </c>
      <c r="E7292" s="400">
        <v>1</v>
      </c>
      <c r="F7292" s="400" t="s">
        <v>178</v>
      </c>
    </row>
    <row r="7293" spans="2:6">
      <c r="B7293" s="400">
        <v>7289</v>
      </c>
      <c r="C7293" s="400" t="s">
        <v>2738</v>
      </c>
      <c r="D7293" s="400" t="s">
        <v>2749</v>
      </c>
      <c r="E7293" s="400">
        <v>6</v>
      </c>
      <c r="F7293" s="400" t="s">
        <v>339</v>
      </c>
    </row>
    <row r="7294" spans="2:6">
      <c r="B7294" s="400">
        <v>7290</v>
      </c>
      <c r="C7294" s="400" t="s">
        <v>2736</v>
      </c>
      <c r="D7294" s="400" t="s">
        <v>2753</v>
      </c>
      <c r="E7294" s="400">
        <v>6</v>
      </c>
      <c r="F7294" s="400" t="s">
        <v>2752</v>
      </c>
    </row>
    <row r="7295" spans="2:6">
      <c r="B7295" s="400">
        <v>7291</v>
      </c>
      <c r="C7295" s="400" t="s">
        <v>2738</v>
      </c>
      <c r="D7295" s="400" t="s">
        <v>2756</v>
      </c>
      <c r="E7295" s="400">
        <v>1</v>
      </c>
      <c r="F7295" s="400" t="s">
        <v>178</v>
      </c>
    </row>
    <row r="7296" spans="2:6">
      <c r="B7296" s="400">
        <v>7292</v>
      </c>
      <c r="C7296" s="400" t="s">
        <v>2735</v>
      </c>
      <c r="D7296" s="400" t="s">
        <v>2746</v>
      </c>
      <c r="E7296" s="400">
        <v>3</v>
      </c>
      <c r="F7296" s="400" t="s">
        <v>2768</v>
      </c>
    </row>
    <row r="7297" spans="2:6">
      <c r="B7297" s="400">
        <v>7293</v>
      </c>
      <c r="C7297" s="400" t="s">
        <v>2735</v>
      </c>
      <c r="D7297" s="400" t="s">
        <v>2762</v>
      </c>
      <c r="E7297" s="400">
        <v>2</v>
      </c>
      <c r="F7297" s="400" t="s">
        <v>178</v>
      </c>
    </row>
    <row r="7298" spans="2:6">
      <c r="B7298" s="400">
        <v>7294</v>
      </c>
      <c r="C7298" s="400" t="s">
        <v>2738</v>
      </c>
      <c r="D7298" s="400" t="s">
        <v>2756</v>
      </c>
      <c r="E7298" s="400">
        <v>2</v>
      </c>
      <c r="F7298" s="400" t="s">
        <v>178</v>
      </c>
    </row>
    <row r="7299" spans="2:6">
      <c r="B7299" s="400">
        <v>7295</v>
      </c>
      <c r="C7299" s="400" t="s">
        <v>2734</v>
      </c>
      <c r="D7299" s="400" t="s">
        <v>2750</v>
      </c>
      <c r="E7299" s="400">
        <v>2</v>
      </c>
      <c r="F7299" s="400" t="s">
        <v>178</v>
      </c>
    </row>
    <row r="7300" spans="2:6">
      <c r="B7300" s="400">
        <v>7296</v>
      </c>
      <c r="C7300" s="400" t="s">
        <v>2738</v>
      </c>
      <c r="D7300" s="400" t="s">
        <v>2755</v>
      </c>
      <c r="E7300" s="400">
        <v>3</v>
      </c>
      <c r="F7300" s="400" t="s">
        <v>178</v>
      </c>
    </row>
    <row r="7301" spans="2:6">
      <c r="B7301" s="400">
        <v>7297</v>
      </c>
      <c r="C7301" s="400" t="s">
        <v>2735</v>
      </c>
      <c r="D7301" s="400" t="s">
        <v>2762</v>
      </c>
      <c r="E7301" s="400">
        <v>1</v>
      </c>
      <c r="F7301" s="400" t="s">
        <v>339</v>
      </c>
    </row>
    <row r="7302" spans="2:6">
      <c r="B7302" s="400">
        <v>7298</v>
      </c>
      <c r="C7302" s="400" t="s">
        <v>2737</v>
      </c>
      <c r="D7302" s="400" t="s">
        <v>2769</v>
      </c>
      <c r="E7302" s="400">
        <v>4</v>
      </c>
      <c r="F7302" s="400" t="s">
        <v>2768</v>
      </c>
    </row>
    <row r="7303" spans="2:6">
      <c r="B7303" s="400">
        <v>7299</v>
      </c>
      <c r="C7303" s="400" t="s">
        <v>2739</v>
      </c>
      <c r="D7303" s="400" t="s">
        <v>2757</v>
      </c>
      <c r="E7303" s="400">
        <v>4</v>
      </c>
      <c r="F7303" s="400" t="s">
        <v>2770</v>
      </c>
    </row>
    <row r="7304" spans="2:6">
      <c r="B7304" s="400">
        <v>7300</v>
      </c>
      <c r="C7304" s="400" t="s">
        <v>2735</v>
      </c>
      <c r="D7304" s="400" t="s">
        <v>2759</v>
      </c>
      <c r="E7304" s="400">
        <v>4</v>
      </c>
      <c r="F7304" s="400" t="s">
        <v>339</v>
      </c>
    </row>
    <row r="7305" spans="2:6">
      <c r="B7305" s="400">
        <v>7301</v>
      </c>
      <c r="C7305" s="400" t="s">
        <v>2737</v>
      </c>
      <c r="D7305" s="400" t="s">
        <v>2761</v>
      </c>
      <c r="E7305" s="400">
        <v>3</v>
      </c>
      <c r="F7305" s="400" t="s">
        <v>178</v>
      </c>
    </row>
    <row r="7306" spans="2:6">
      <c r="B7306" s="400">
        <v>7302</v>
      </c>
      <c r="C7306" s="400" t="s">
        <v>2736</v>
      </c>
      <c r="D7306" s="400" t="s">
        <v>2753</v>
      </c>
      <c r="E7306" s="400">
        <v>4</v>
      </c>
      <c r="F7306" s="400" t="s">
        <v>2770</v>
      </c>
    </row>
    <row r="7307" spans="2:6">
      <c r="B7307" s="400">
        <v>7303</v>
      </c>
      <c r="C7307" s="400" t="s">
        <v>2736</v>
      </c>
      <c r="D7307" s="400" t="s">
        <v>2753</v>
      </c>
      <c r="E7307" s="400">
        <v>2</v>
      </c>
      <c r="F7307" s="400" t="s">
        <v>31</v>
      </c>
    </row>
    <row r="7308" spans="2:6">
      <c r="B7308" s="400">
        <v>7304</v>
      </c>
      <c r="C7308" s="400" t="s">
        <v>2735</v>
      </c>
      <c r="D7308" s="400" t="s">
        <v>2771</v>
      </c>
      <c r="E7308" s="400">
        <v>2</v>
      </c>
      <c r="F7308" s="400" t="s">
        <v>272</v>
      </c>
    </row>
    <row r="7309" spans="2:6">
      <c r="B7309" s="400">
        <v>7305</v>
      </c>
      <c r="C7309" s="400" t="s">
        <v>2735</v>
      </c>
      <c r="D7309" s="400" t="s">
        <v>2762</v>
      </c>
      <c r="E7309" s="400">
        <v>4</v>
      </c>
      <c r="F7309" s="400" t="s">
        <v>178</v>
      </c>
    </row>
    <row r="7310" spans="2:6">
      <c r="B7310" s="400">
        <v>7306</v>
      </c>
      <c r="C7310" s="400" t="s">
        <v>2739</v>
      </c>
      <c r="D7310" s="400" t="s">
        <v>2757</v>
      </c>
      <c r="E7310" s="400">
        <v>4</v>
      </c>
      <c r="F7310" s="400" t="s">
        <v>178</v>
      </c>
    </row>
    <row r="7311" spans="2:6">
      <c r="B7311" s="400">
        <v>7307</v>
      </c>
      <c r="C7311" s="400" t="s">
        <v>2735</v>
      </c>
      <c r="D7311" s="400" t="s">
        <v>2764</v>
      </c>
      <c r="E7311" s="400">
        <v>4</v>
      </c>
      <c r="F7311" s="400" t="s">
        <v>272</v>
      </c>
    </row>
    <row r="7312" spans="2:6">
      <c r="B7312" s="400">
        <v>7308</v>
      </c>
      <c r="C7312" s="400" t="s">
        <v>2738</v>
      </c>
      <c r="D7312" s="400" t="s">
        <v>2749</v>
      </c>
      <c r="E7312" s="400">
        <v>4</v>
      </c>
      <c r="F7312" s="400" t="s">
        <v>2768</v>
      </c>
    </row>
    <row r="7313" spans="2:6">
      <c r="B7313" s="400">
        <v>7309</v>
      </c>
      <c r="C7313" s="400" t="s">
        <v>2738</v>
      </c>
      <c r="D7313" s="400" t="s">
        <v>2754</v>
      </c>
      <c r="E7313" s="400">
        <v>4</v>
      </c>
      <c r="F7313" s="400" t="s">
        <v>2765</v>
      </c>
    </row>
    <row r="7314" spans="2:6">
      <c r="B7314" s="400">
        <v>7310</v>
      </c>
      <c r="C7314" s="400" t="s">
        <v>2739</v>
      </c>
      <c r="D7314" s="400" t="s">
        <v>2757</v>
      </c>
      <c r="E7314" s="400">
        <v>3</v>
      </c>
      <c r="F7314" s="400" t="s">
        <v>178</v>
      </c>
    </row>
    <row r="7315" spans="2:6">
      <c r="B7315" s="400">
        <v>7311</v>
      </c>
      <c r="C7315" s="400" t="s">
        <v>2735</v>
      </c>
      <c r="D7315" s="400" t="s">
        <v>2747</v>
      </c>
      <c r="E7315" s="400">
        <v>3</v>
      </c>
      <c r="F7315" s="400" t="s">
        <v>339</v>
      </c>
    </row>
    <row r="7316" spans="2:6">
      <c r="B7316" s="400">
        <v>7312</v>
      </c>
      <c r="C7316" s="400" t="s">
        <v>2737</v>
      </c>
      <c r="D7316" s="400" t="s">
        <v>2761</v>
      </c>
      <c r="E7316" s="400">
        <v>4</v>
      </c>
      <c r="F7316" s="400" t="s">
        <v>178</v>
      </c>
    </row>
    <row r="7317" spans="2:6">
      <c r="B7317" s="400">
        <v>7313</v>
      </c>
      <c r="C7317" s="400" t="s">
        <v>2735</v>
      </c>
      <c r="D7317" s="400" t="s">
        <v>2746</v>
      </c>
      <c r="E7317" s="400">
        <v>1</v>
      </c>
      <c r="F7317" s="400" t="s">
        <v>2766</v>
      </c>
    </row>
    <row r="7318" spans="2:6">
      <c r="B7318" s="400">
        <v>7314</v>
      </c>
      <c r="C7318" s="400" t="s">
        <v>2734</v>
      </c>
      <c r="D7318" s="400" t="s">
        <v>2750</v>
      </c>
      <c r="E7318" s="400">
        <v>3</v>
      </c>
      <c r="F7318" s="400" t="s">
        <v>2752</v>
      </c>
    </row>
    <row r="7319" spans="2:6">
      <c r="B7319" s="400">
        <v>7315</v>
      </c>
      <c r="C7319" s="400" t="s">
        <v>2735</v>
      </c>
      <c r="D7319" s="400" t="s">
        <v>2764</v>
      </c>
      <c r="E7319" s="400">
        <v>5</v>
      </c>
      <c r="F7319" s="400" t="s">
        <v>178</v>
      </c>
    </row>
    <row r="7320" spans="2:6">
      <c r="B7320" s="400">
        <v>7316</v>
      </c>
      <c r="C7320" s="400" t="s">
        <v>2738</v>
      </c>
      <c r="D7320" s="400" t="s">
        <v>2749</v>
      </c>
      <c r="E7320" s="400">
        <v>2</v>
      </c>
      <c r="F7320" s="400" t="s">
        <v>178</v>
      </c>
    </row>
    <row r="7321" spans="2:6">
      <c r="B7321" s="400">
        <v>7317</v>
      </c>
      <c r="C7321" s="400" t="s">
        <v>2739</v>
      </c>
      <c r="D7321" s="400" t="s">
        <v>2757</v>
      </c>
      <c r="E7321" s="400">
        <v>2</v>
      </c>
      <c r="F7321" s="400" t="s">
        <v>178</v>
      </c>
    </row>
    <row r="7322" spans="2:6">
      <c r="B7322" s="400">
        <v>7318</v>
      </c>
      <c r="C7322" s="400" t="s">
        <v>2736</v>
      </c>
      <c r="D7322" s="400" t="s">
        <v>2753</v>
      </c>
      <c r="E7322" s="400">
        <v>3</v>
      </c>
      <c r="F7322" s="400" t="s">
        <v>339</v>
      </c>
    </row>
    <row r="7323" spans="2:6">
      <c r="B7323" s="400">
        <v>7319</v>
      </c>
      <c r="C7323" s="400" t="s">
        <v>2738</v>
      </c>
      <c r="D7323" s="400" t="s">
        <v>2749</v>
      </c>
      <c r="E7323" s="400">
        <v>5</v>
      </c>
      <c r="F7323" s="400" t="s">
        <v>178</v>
      </c>
    </row>
    <row r="7324" spans="2:6">
      <c r="B7324" s="400">
        <v>7320</v>
      </c>
      <c r="C7324" s="400" t="s">
        <v>2736</v>
      </c>
      <c r="D7324" s="400" t="s">
        <v>2753</v>
      </c>
      <c r="E7324" s="400">
        <v>3</v>
      </c>
      <c r="F7324" s="400" t="s">
        <v>2758</v>
      </c>
    </row>
    <row r="7325" spans="2:6">
      <c r="B7325" s="400">
        <v>7321</v>
      </c>
      <c r="C7325" s="400" t="s">
        <v>2735</v>
      </c>
      <c r="D7325" s="400" t="s">
        <v>2746</v>
      </c>
      <c r="E7325" s="400">
        <v>2</v>
      </c>
      <c r="F7325" s="400" t="s">
        <v>178</v>
      </c>
    </row>
    <row r="7326" spans="2:6">
      <c r="B7326" s="400">
        <v>7322</v>
      </c>
      <c r="C7326" s="400" t="s">
        <v>2737</v>
      </c>
      <c r="D7326" s="400" t="s">
        <v>2769</v>
      </c>
      <c r="E7326" s="400">
        <v>2</v>
      </c>
      <c r="F7326" s="400" t="s">
        <v>2758</v>
      </c>
    </row>
    <row r="7327" spans="2:6">
      <c r="B7327" s="400">
        <v>7323</v>
      </c>
      <c r="C7327" s="400" t="s">
        <v>2735</v>
      </c>
      <c r="D7327" s="400" t="s">
        <v>2746</v>
      </c>
      <c r="E7327" s="400">
        <v>3</v>
      </c>
      <c r="F7327" s="400" t="s">
        <v>2772</v>
      </c>
    </row>
    <row r="7328" spans="2:6">
      <c r="B7328" s="400">
        <v>7324</v>
      </c>
      <c r="C7328" s="400" t="s">
        <v>2737</v>
      </c>
      <c r="D7328" s="400" t="s">
        <v>2763</v>
      </c>
      <c r="E7328" s="400">
        <v>2</v>
      </c>
      <c r="F7328" s="400" t="s">
        <v>178</v>
      </c>
    </row>
    <row r="7329" spans="2:6">
      <c r="B7329" s="400">
        <v>7325</v>
      </c>
      <c r="C7329" s="400" t="s">
        <v>2734</v>
      </c>
      <c r="D7329" s="400" t="s">
        <v>2751</v>
      </c>
      <c r="E7329" s="400">
        <v>3</v>
      </c>
      <c r="F7329" s="400" t="s">
        <v>178</v>
      </c>
    </row>
    <row r="7330" spans="2:6">
      <c r="B7330" s="400">
        <v>7326</v>
      </c>
      <c r="C7330" s="400" t="s">
        <v>2735</v>
      </c>
      <c r="D7330" s="400" t="s">
        <v>2759</v>
      </c>
      <c r="E7330" s="400">
        <v>3</v>
      </c>
      <c r="F7330" s="400" t="s">
        <v>178</v>
      </c>
    </row>
    <row r="7331" spans="2:6">
      <c r="B7331" s="400">
        <v>7327</v>
      </c>
      <c r="C7331" s="400" t="s">
        <v>2735</v>
      </c>
      <c r="D7331" s="400" t="s">
        <v>2747</v>
      </c>
      <c r="E7331" s="400">
        <v>3</v>
      </c>
      <c r="F7331" s="400" t="s">
        <v>2758</v>
      </c>
    </row>
    <row r="7332" spans="2:6">
      <c r="B7332" s="400">
        <v>7328</v>
      </c>
      <c r="C7332" s="400" t="s">
        <v>2738</v>
      </c>
      <c r="D7332" s="400" t="s">
        <v>2754</v>
      </c>
      <c r="E7332" s="400">
        <v>2</v>
      </c>
      <c r="F7332" s="400" t="s">
        <v>178</v>
      </c>
    </row>
    <row r="7333" spans="2:6">
      <c r="B7333" s="400">
        <v>7329</v>
      </c>
      <c r="C7333" s="400" t="s">
        <v>2735</v>
      </c>
      <c r="D7333" s="400" t="s">
        <v>2764</v>
      </c>
      <c r="E7333" s="400">
        <v>3</v>
      </c>
      <c r="F7333" s="400" t="s">
        <v>178</v>
      </c>
    </row>
    <row r="7334" spans="2:6">
      <c r="B7334" s="400">
        <v>7330</v>
      </c>
      <c r="C7334" s="400" t="s">
        <v>2735</v>
      </c>
      <c r="D7334" s="400" t="s">
        <v>2759</v>
      </c>
      <c r="E7334" s="400">
        <v>2</v>
      </c>
      <c r="F7334" s="400" t="s">
        <v>31</v>
      </c>
    </row>
    <row r="7335" spans="2:6">
      <c r="B7335" s="400">
        <v>7331</v>
      </c>
      <c r="C7335" s="400" t="s">
        <v>2735</v>
      </c>
      <c r="D7335" s="400" t="s">
        <v>2748</v>
      </c>
      <c r="E7335" s="400">
        <v>6</v>
      </c>
      <c r="F7335" s="400" t="s">
        <v>2752</v>
      </c>
    </row>
    <row r="7336" spans="2:6">
      <c r="B7336" s="400">
        <v>7332</v>
      </c>
      <c r="C7336" s="400" t="s">
        <v>2738</v>
      </c>
      <c r="D7336" s="400" t="s">
        <v>2755</v>
      </c>
      <c r="E7336" s="400">
        <v>5</v>
      </c>
      <c r="F7336" s="400" t="s">
        <v>178</v>
      </c>
    </row>
    <row r="7337" spans="2:6">
      <c r="B7337" s="400">
        <v>7333</v>
      </c>
      <c r="C7337" s="400" t="s">
        <v>2734</v>
      </c>
      <c r="D7337" s="400" t="s">
        <v>2750</v>
      </c>
      <c r="E7337" s="400">
        <v>2</v>
      </c>
      <c r="F7337" s="400" t="s">
        <v>2760</v>
      </c>
    </row>
    <row r="7338" spans="2:6">
      <c r="B7338" s="400">
        <v>7334</v>
      </c>
      <c r="C7338" s="400" t="s">
        <v>2737</v>
      </c>
      <c r="D7338" s="400" t="s">
        <v>2761</v>
      </c>
      <c r="E7338" s="400">
        <v>5</v>
      </c>
      <c r="F7338" s="400" t="s">
        <v>374</v>
      </c>
    </row>
    <row r="7339" spans="2:6">
      <c r="B7339" s="400">
        <v>7335</v>
      </c>
      <c r="C7339" s="400" t="s">
        <v>2735</v>
      </c>
      <c r="D7339" s="400" t="s">
        <v>2759</v>
      </c>
      <c r="E7339" s="400">
        <v>6</v>
      </c>
      <c r="F7339" s="400" t="s">
        <v>178</v>
      </c>
    </row>
    <row r="7340" spans="2:6">
      <c r="B7340" s="400">
        <v>7336</v>
      </c>
      <c r="C7340" s="400" t="s">
        <v>2737</v>
      </c>
      <c r="D7340" s="400" t="s">
        <v>2769</v>
      </c>
      <c r="E7340" s="400">
        <v>2</v>
      </c>
      <c r="F7340" s="400" t="s">
        <v>178</v>
      </c>
    </row>
    <row r="7341" spans="2:6">
      <c r="B7341" s="400">
        <v>7337</v>
      </c>
      <c r="C7341" s="400" t="s">
        <v>2738</v>
      </c>
      <c r="D7341" s="400" t="s">
        <v>2749</v>
      </c>
      <c r="E7341" s="400">
        <v>1</v>
      </c>
      <c r="F7341" s="400" t="s">
        <v>178</v>
      </c>
    </row>
    <row r="7342" spans="2:6">
      <c r="B7342" s="400">
        <v>7338</v>
      </c>
      <c r="C7342" s="400" t="s">
        <v>2738</v>
      </c>
      <c r="D7342" s="400" t="s">
        <v>2754</v>
      </c>
      <c r="E7342" s="400">
        <v>4</v>
      </c>
      <c r="F7342" s="400" t="s">
        <v>178</v>
      </c>
    </row>
    <row r="7343" spans="2:6">
      <c r="B7343" s="400">
        <v>7339</v>
      </c>
      <c r="C7343" s="400" t="s">
        <v>2735</v>
      </c>
      <c r="D7343" s="400" t="s">
        <v>2771</v>
      </c>
      <c r="E7343" s="400">
        <v>1</v>
      </c>
      <c r="F7343" s="400" t="s">
        <v>178</v>
      </c>
    </row>
    <row r="7344" spans="2:6">
      <c r="B7344" s="400">
        <v>7340</v>
      </c>
      <c r="C7344" s="400" t="s">
        <v>2739</v>
      </c>
      <c r="D7344" s="400" t="s">
        <v>2757</v>
      </c>
      <c r="E7344" s="400">
        <v>2</v>
      </c>
      <c r="F7344" s="400" t="s">
        <v>2768</v>
      </c>
    </row>
    <row r="7345" spans="2:6">
      <c r="B7345" s="400">
        <v>7341</v>
      </c>
      <c r="C7345" s="400" t="s">
        <v>2737</v>
      </c>
      <c r="D7345" s="400" t="s">
        <v>2769</v>
      </c>
      <c r="E7345" s="400">
        <v>2</v>
      </c>
      <c r="F7345" s="400" t="s">
        <v>178</v>
      </c>
    </row>
    <row r="7346" spans="2:6">
      <c r="B7346" s="400">
        <v>7342</v>
      </c>
      <c r="C7346" s="400" t="s">
        <v>2735</v>
      </c>
      <c r="D7346" s="400" t="s">
        <v>2762</v>
      </c>
      <c r="E7346" s="400">
        <v>3</v>
      </c>
      <c r="F7346" s="400" t="s">
        <v>374</v>
      </c>
    </row>
    <row r="7347" spans="2:6">
      <c r="B7347" s="400">
        <v>7343</v>
      </c>
      <c r="C7347" s="400" t="s">
        <v>2738</v>
      </c>
      <c r="D7347" s="400" t="s">
        <v>2756</v>
      </c>
      <c r="E7347" s="400">
        <v>9</v>
      </c>
      <c r="F7347" s="400" t="s">
        <v>178</v>
      </c>
    </row>
    <row r="7348" spans="2:6">
      <c r="B7348" s="400">
        <v>7344</v>
      </c>
      <c r="C7348" s="400" t="s">
        <v>2738</v>
      </c>
      <c r="D7348" s="400" t="s">
        <v>2755</v>
      </c>
      <c r="E7348" s="400">
        <v>2</v>
      </c>
      <c r="F7348" s="400" t="s">
        <v>178</v>
      </c>
    </row>
    <row r="7349" spans="2:6">
      <c r="B7349" s="400">
        <v>7345</v>
      </c>
      <c r="C7349" s="400" t="s">
        <v>2737</v>
      </c>
      <c r="D7349" s="400" t="s">
        <v>2761</v>
      </c>
      <c r="E7349" s="400">
        <v>4</v>
      </c>
      <c r="F7349" s="400" t="s">
        <v>272</v>
      </c>
    </row>
    <row r="7350" spans="2:6">
      <c r="B7350" s="400">
        <v>7346</v>
      </c>
      <c r="C7350" s="400" t="s">
        <v>2738</v>
      </c>
      <c r="D7350" s="400" t="s">
        <v>2756</v>
      </c>
      <c r="E7350" s="400">
        <v>1</v>
      </c>
      <c r="F7350" s="400" t="s">
        <v>178</v>
      </c>
    </row>
    <row r="7351" spans="2:6">
      <c r="B7351" s="400">
        <v>7347</v>
      </c>
      <c r="C7351" s="400" t="s">
        <v>2735</v>
      </c>
      <c r="D7351" s="400" t="s">
        <v>2764</v>
      </c>
      <c r="E7351" s="400">
        <v>2</v>
      </c>
      <c r="F7351" s="400" t="s">
        <v>178</v>
      </c>
    </row>
    <row r="7352" spans="2:6">
      <c r="B7352" s="400">
        <v>7348</v>
      </c>
      <c r="C7352" s="400" t="s">
        <v>2735</v>
      </c>
      <c r="D7352" s="400" t="s">
        <v>2759</v>
      </c>
      <c r="E7352" s="400">
        <v>1</v>
      </c>
      <c r="F7352" s="400" t="s">
        <v>178</v>
      </c>
    </row>
    <row r="7353" spans="2:6">
      <c r="B7353" s="400">
        <v>7349</v>
      </c>
      <c r="C7353" s="400" t="s">
        <v>2735</v>
      </c>
      <c r="D7353" s="400" t="s">
        <v>2747</v>
      </c>
      <c r="E7353" s="400">
        <v>4</v>
      </c>
      <c r="F7353" s="400" t="s">
        <v>178</v>
      </c>
    </row>
    <row r="7354" spans="2:6">
      <c r="B7354" s="400">
        <v>7350</v>
      </c>
      <c r="C7354" s="400" t="s">
        <v>2735</v>
      </c>
      <c r="D7354" s="400" t="s">
        <v>2747</v>
      </c>
      <c r="E7354" s="400">
        <v>4</v>
      </c>
      <c r="F7354" s="400" t="s">
        <v>178</v>
      </c>
    </row>
    <row r="7355" spans="2:6">
      <c r="B7355" s="400">
        <v>7351</v>
      </c>
      <c r="C7355" s="400" t="s">
        <v>2737</v>
      </c>
      <c r="D7355" s="400" t="s">
        <v>2745</v>
      </c>
      <c r="E7355" s="400">
        <v>2</v>
      </c>
      <c r="F7355" s="400" t="s">
        <v>339</v>
      </c>
    </row>
    <row r="7356" spans="2:6">
      <c r="B7356" s="400">
        <v>7352</v>
      </c>
      <c r="C7356" s="400" t="s">
        <v>2738</v>
      </c>
      <c r="D7356" s="400" t="s">
        <v>2754</v>
      </c>
      <c r="E7356" s="400">
        <v>2</v>
      </c>
      <c r="F7356" s="400" t="s">
        <v>178</v>
      </c>
    </row>
    <row r="7357" spans="2:6">
      <c r="B7357" s="400">
        <v>7353</v>
      </c>
      <c r="C7357" s="400" t="s">
        <v>2738</v>
      </c>
      <c r="D7357" s="400" t="s">
        <v>2755</v>
      </c>
      <c r="E7357" s="400">
        <v>1</v>
      </c>
      <c r="F7357" s="400" t="s">
        <v>2767</v>
      </c>
    </row>
    <row r="7358" spans="2:6">
      <c r="B7358" s="400">
        <v>7354</v>
      </c>
      <c r="C7358" s="400" t="s">
        <v>2738</v>
      </c>
      <c r="D7358" s="400" t="s">
        <v>2756</v>
      </c>
      <c r="E7358" s="400">
        <v>4</v>
      </c>
      <c r="F7358" s="400" t="s">
        <v>178</v>
      </c>
    </row>
    <row r="7359" spans="2:6">
      <c r="B7359" s="400">
        <v>7355</v>
      </c>
      <c r="C7359" s="400" t="s">
        <v>2735</v>
      </c>
      <c r="D7359" s="400" t="s">
        <v>2771</v>
      </c>
      <c r="E7359" s="400">
        <v>6</v>
      </c>
      <c r="F7359" s="400" t="s">
        <v>31</v>
      </c>
    </row>
    <row r="7360" spans="2:6">
      <c r="B7360" s="400">
        <v>7356</v>
      </c>
      <c r="C7360" s="400" t="s">
        <v>2737</v>
      </c>
      <c r="D7360" s="400" t="s">
        <v>2745</v>
      </c>
      <c r="E7360" s="400">
        <v>1</v>
      </c>
      <c r="F7360" s="400" t="s">
        <v>178</v>
      </c>
    </row>
    <row r="7361" spans="2:6">
      <c r="B7361" s="400">
        <v>7357</v>
      </c>
      <c r="C7361" s="400" t="s">
        <v>2735</v>
      </c>
      <c r="D7361" s="400" t="s">
        <v>2748</v>
      </c>
      <c r="E7361" s="400">
        <v>6</v>
      </c>
      <c r="F7361" s="400" t="s">
        <v>178</v>
      </c>
    </row>
    <row r="7362" spans="2:6">
      <c r="B7362" s="400">
        <v>7358</v>
      </c>
      <c r="C7362" s="400" t="s">
        <v>2738</v>
      </c>
      <c r="D7362" s="400" t="s">
        <v>2756</v>
      </c>
      <c r="E7362" s="400">
        <v>1</v>
      </c>
      <c r="F7362" s="400" t="s">
        <v>2772</v>
      </c>
    </row>
    <row r="7363" spans="2:6">
      <c r="B7363" s="400">
        <v>7359</v>
      </c>
      <c r="C7363" s="400" t="s">
        <v>2735</v>
      </c>
      <c r="D7363" s="400" t="s">
        <v>2771</v>
      </c>
      <c r="E7363" s="400">
        <v>1</v>
      </c>
      <c r="F7363" s="400" t="s">
        <v>31</v>
      </c>
    </row>
    <row r="7364" spans="2:6">
      <c r="B7364" s="400">
        <v>7360</v>
      </c>
      <c r="C7364" s="400" t="s">
        <v>2738</v>
      </c>
      <c r="D7364" s="400" t="s">
        <v>2756</v>
      </c>
      <c r="E7364" s="400">
        <v>2</v>
      </c>
      <c r="F7364" s="400" t="s">
        <v>178</v>
      </c>
    </row>
    <row r="7365" spans="2:6">
      <c r="B7365" s="400">
        <v>7361</v>
      </c>
      <c r="C7365" s="400" t="s">
        <v>2737</v>
      </c>
      <c r="D7365" s="400" t="s">
        <v>2761</v>
      </c>
      <c r="E7365" s="400">
        <v>2</v>
      </c>
      <c r="F7365" s="400" t="s">
        <v>178</v>
      </c>
    </row>
    <row r="7366" spans="2:6">
      <c r="B7366" s="400">
        <v>7362</v>
      </c>
      <c r="C7366" s="400" t="s">
        <v>2737</v>
      </c>
      <c r="D7366" s="400" t="s">
        <v>2745</v>
      </c>
      <c r="E7366" s="400">
        <v>4</v>
      </c>
      <c r="F7366" s="400" t="s">
        <v>2760</v>
      </c>
    </row>
    <row r="7367" spans="2:6">
      <c r="B7367" s="400">
        <v>7363</v>
      </c>
      <c r="C7367" s="400" t="s">
        <v>2734</v>
      </c>
      <c r="D7367" s="400" t="s">
        <v>2750</v>
      </c>
      <c r="E7367" s="400">
        <v>3</v>
      </c>
      <c r="F7367" s="400" t="s">
        <v>178</v>
      </c>
    </row>
    <row r="7368" spans="2:6">
      <c r="B7368" s="400">
        <v>7364</v>
      </c>
      <c r="C7368" s="400" t="s">
        <v>2735</v>
      </c>
      <c r="D7368" s="400" t="s">
        <v>2759</v>
      </c>
      <c r="E7368" s="400">
        <v>2</v>
      </c>
      <c r="F7368" s="400" t="s">
        <v>178</v>
      </c>
    </row>
    <row r="7369" spans="2:6">
      <c r="B7369" s="400">
        <v>7365</v>
      </c>
      <c r="C7369" s="400" t="s">
        <v>2737</v>
      </c>
      <c r="D7369" s="400" t="s">
        <v>2745</v>
      </c>
      <c r="E7369" s="400">
        <v>4</v>
      </c>
      <c r="F7369" s="400" t="s">
        <v>2760</v>
      </c>
    </row>
    <row r="7370" spans="2:6">
      <c r="B7370" s="400">
        <v>7366</v>
      </c>
      <c r="C7370" s="400" t="s">
        <v>2739</v>
      </c>
      <c r="D7370" s="400" t="s">
        <v>2757</v>
      </c>
      <c r="E7370" s="400">
        <v>2</v>
      </c>
      <c r="F7370" s="400" t="s">
        <v>31</v>
      </c>
    </row>
    <row r="7371" spans="2:6">
      <c r="B7371" s="400">
        <v>7367</v>
      </c>
      <c r="C7371" s="400" t="s">
        <v>2737</v>
      </c>
      <c r="D7371" s="400" t="s">
        <v>2763</v>
      </c>
      <c r="E7371" s="400">
        <v>3</v>
      </c>
      <c r="F7371" s="400" t="s">
        <v>178</v>
      </c>
    </row>
    <row r="7372" spans="2:6">
      <c r="B7372" s="400">
        <v>7368</v>
      </c>
      <c r="C7372" s="400" t="s">
        <v>2735</v>
      </c>
      <c r="D7372" s="400" t="s">
        <v>2762</v>
      </c>
      <c r="E7372" s="400">
        <v>3</v>
      </c>
      <c r="F7372" s="400" t="s">
        <v>178</v>
      </c>
    </row>
    <row r="7373" spans="2:6">
      <c r="B7373" s="400">
        <v>7369</v>
      </c>
      <c r="C7373" s="400" t="s">
        <v>2735</v>
      </c>
      <c r="D7373" s="400" t="s">
        <v>2759</v>
      </c>
      <c r="E7373" s="400">
        <v>3</v>
      </c>
      <c r="F7373" s="400" t="s">
        <v>178</v>
      </c>
    </row>
    <row r="7374" spans="2:6">
      <c r="B7374" s="400">
        <v>7370</v>
      </c>
      <c r="C7374" s="400" t="s">
        <v>2739</v>
      </c>
      <c r="D7374" s="400" t="s">
        <v>2757</v>
      </c>
      <c r="E7374" s="400">
        <v>2</v>
      </c>
      <c r="F7374" s="400" t="s">
        <v>178</v>
      </c>
    </row>
    <row r="7375" spans="2:6">
      <c r="B7375" s="400">
        <v>7371</v>
      </c>
      <c r="C7375" s="400" t="s">
        <v>2735</v>
      </c>
      <c r="D7375" s="400" t="s">
        <v>2762</v>
      </c>
      <c r="E7375" s="400">
        <v>4</v>
      </c>
      <c r="F7375" s="400" t="s">
        <v>178</v>
      </c>
    </row>
    <row r="7376" spans="2:6">
      <c r="B7376" s="400">
        <v>7372</v>
      </c>
      <c r="C7376" s="400" t="s">
        <v>2735</v>
      </c>
      <c r="D7376" s="400" t="s">
        <v>2748</v>
      </c>
      <c r="E7376" s="400">
        <v>3</v>
      </c>
      <c r="F7376" s="400" t="s">
        <v>178</v>
      </c>
    </row>
    <row r="7377" spans="2:6">
      <c r="B7377" s="400">
        <v>7373</v>
      </c>
      <c r="C7377" s="400" t="s">
        <v>2736</v>
      </c>
      <c r="D7377" s="400" t="s">
        <v>2753</v>
      </c>
      <c r="E7377" s="400">
        <v>3</v>
      </c>
      <c r="F7377" s="400" t="s">
        <v>272</v>
      </c>
    </row>
    <row r="7378" spans="2:6">
      <c r="B7378" s="400">
        <v>7374</v>
      </c>
      <c r="C7378" s="400" t="s">
        <v>2735</v>
      </c>
      <c r="D7378" s="400" t="s">
        <v>2746</v>
      </c>
      <c r="E7378" s="400">
        <v>2</v>
      </c>
      <c r="F7378" s="400" t="s">
        <v>2765</v>
      </c>
    </row>
    <row r="7379" spans="2:6">
      <c r="B7379" s="400">
        <v>7375</v>
      </c>
      <c r="C7379" s="400" t="s">
        <v>2736</v>
      </c>
      <c r="D7379" s="400" t="s">
        <v>2753</v>
      </c>
      <c r="E7379" s="400">
        <v>5</v>
      </c>
      <c r="F7379" s="400" t="s">
        <v>178</v>
      </c>
    </row>
    <row r="7380" spans="2:6">
      <c r="B7380" s="400">
        <v>7376</v>
      </c>
      <c r="C7380" s="400" t="s">
        <v>2735</v>
      </c>
      <c r="D7380" s="400" t="s">
        <v>2759</v>
      </c>
      <c r="E7380" s="400">
        <v>3</v>
      </c>
      <c r="F7380" s="400" t="s">
        <v>178</v>
      </c>
    </row>
    <row r="7381" spans="2:6">
      <c r="B7381" s="400">
        <v>7377</v>
      </c>
      <c r="C7381" s="400" t="s">
        <v>2735</v>
      </c>
      <c r="D7381" s="400" t="s">
        <v>2764</v>
      </c>
      <c r="E7381" s="400">
        <v>5</v>
      </c>
      <c r="F7381" s="400" t="s">
        <v>2770</v>
      </c>
    </row>
    <row r="7382" spans="2:6">
      <c r="B7382" s="400">
        <v>7378</v>
      </c>
      <c r="C7382" s="400" t="s">
        <v>2735</v>
      </c>
      <c r="D7382" s="400" t="s">
        <v>2762</v>
      </c>
      <c r="E7382" s="400">
        <v>5</v>
      </c>
      <c r="F7382" s="400" t="s">
        <v>178</v>
      </c>
    </row>
    <row r="7383" spans="2:6">
      <c r="B7383" s="400">
        <v>7379</v>
      </c>
      <c r="C7383" s="400" t="s">
        <v>2736</v>
      </c>
      <c r="D7383" s="400" t="s">
        <v>2753</v>
      </c>
      <c r="E7383" s="400">
        <v>3</v>
      </c>
      <c r="F7383" s="400" t="s">
        <v>178</v>
      </c>
    </row>
    <row r="7384" spans="2:6">
      <c r="B7384" s="400">
        <v>7380</v>
      </c>
      <c r="C7384" s="400" t="s">
        <v>2734</v>
      </c>
      <c r="D7384" s="400" t="s">
        <v>2750</v>
      </c>
      <c r="E7384" s="400">
        <v>1</v>
      </c>
      <c r="F7384" s="400" t="s">
        <v>178</v>
      </c>
    </row>
    <row r="7385" spans="2:6">
      <c r="B7385" s="400">
        <v>7381</v>
      </c>
      <c r="C7385" s="400" t="s">
        <v>2738</v>
      </c>
      <c r="D7385" s="400" t="s">
        <v>2756</v>
      </c>
      <c r="E7385" s="400">
        <v>3</v>
      </c>
      <c r="F7385" s="400" t="s">
        <v>178</v>
      </c>
    </row>
    <row r="7386" spans="2:6">
      <c r="B7386" s="400">
        <v>7382</v>
      </c>
      <c r="C7386" s="400" t="s">
        <v>2735</v>
      </c>
      <c r="D7386" s="400" t="s">
        <v>2771</v>
      </c>
      <c r="E7386" s="400">
        <v>2</v>
      </c>
      <c r="F7386" s="400" t="s">
        <v>178</v>
      </c>
    </row>
    <row r="7387" spans="2:6">
      <c r="B7387" s="400">
        <v>7383</v>
      </c>
      <c r="C7387" s="400" t="s">
        <v>2735</v>
      </c>
      <c r="D7387" s="400" t="s">
        <v>2746</v>
      </c>
      <c r="E7387" s="400">
        <v>4</v>
      </c>
      <c r="F7387" s="400" t="s">
        <v>2765</v>
      </c>
    </row>
    <row r="7388" spans="2:6">
      <c r="B7388" s="400">
        <v>7384</v>
      </c>
      <c r="C7388" s="400" t="s">
        <v>2734</v>
      </c>
      <c r="D7388" s="400" t="s">
        <v>2750</v>
      </c>
      <c r="E7388" s="400">
        <v>1</v>
      </c>
      <c r="F7388" s="400" t="s">
        <v>178</v>
      </c>
    </row>
    <row r="7389" spans="2:6">
      <c r="B7389" s="400">
        <v>7385</v>
      </c>
      <c r="C7389" s="400" t="s">
        <v>2735</v>
      </c>
      <c r="D7389" s="400" t="s">
        <v>2771</v>
      </c>
      <c r="E7389" s="400">
        <v>3</v>
      </c>
      <c r="F7389" s="400" t="s">
        <v>178</v>
      </c>
    </row>
    <row r="7390" spans="2:6">
      <c r="B7390" s="400">
        <v>7386</v>
      </c>
      <c r="C7390" s="400" t="s">
        <v>2735</v>
      </c>
      <c r="D7390" s="400" t="s">
        <v>2771</v>
      </c>
      <c r="E7390" s="400">
        <v>1</v>
      </c>
      <c r="F7390" s="400" t="s">
        <v>2765</v>
      </c>
    </row>
    <row r="7391" spans="2:6">
      <c r="B7391" s="400">
        <v>7387</v>
      </c>
      <c r="C7391" s="400" t="s">
        <v>2737</v>
      </c>
      <c r="D7391" s="400" t="s">
        <v>2763</v>
      </c>
      <c r="E7391" s="400">
        <v>2</v>
      </c>
      <c r="F7391" s="400" t="s">
        <v>178</v>
      </c>
    </row>
    <row r="7392" spans="2:6">
      <c r="B7392" s="400">
        <v>7388</v>
      </c>
      <c r="C7392" s="400" t="s">
        <v>2739</v>
      </c>
      <c r="D7392" s="400" t="s">
        <v>2757</v>
      </c>
      <c r="E7392" s="400">
        <v>3</v>
      </c>
      <c r="F7392" s="400" t="s">
        <v>178</v>
      </c>
    </row>
    <row r="7393" spans="2:6">
      <c r="B7393" s="400">
        <v>7389</v>
      </c>
      <c r="C7393" s="400" t="s">
        <v>2735</v>
      </c>
      <c r="D7393" s="400" t="s">
        <v>2746</v>
      </c>
      <c r="E7393" s="400">
        <v>1</v>
      </c>
      <c r="F7393" s="400" t="s">
        <v>178</v>
      </c>
    </row>
    <row r="7394" spans="2:6">
      <c r="B7394" s="400">
        <v>7390</v>
      </c>
      <c r="C7394" s="400" t="s">
        <v>2738</v>
      </c>
      <c r="D7394" s="400" t="s">
        <v>2754</v>
      </c>
      <c r="E7394" s="400">
        <v>6</v>
      </c>
      <c r="F7394" s="400" t="s">
        <v>2768</v>
      </c>
    </row>
    <row r="7395" spans="2:6">
      <c r="B7395" s="400">
        <v>7391</v>
      </c>
      <c r="C7395" s="400" t="s">
        <v>2737</v>
      </c>
      <c r="D7395" s="400" t="s">
        <v>2745</v>
      </c>
      <c r="E7395" s="400">
        <v>1</v>
      </c>
      <c r="F7395" s="400" t="s">
        <v>178</v>
      </c>
    </row>
    <row r="7396" spans="2:6">
      <c r="B7396" s="400">
        <v>7392</v>
      </c>
      <c r="C7396" s="400" t="s">
        <v>2735</v>
      </c>
      <c r="D7396" s="400" t="s">
        <v>2762</v>
      </c>
      <c r="E7396" s="400">
        <v>4</v>
      </c>
      <c r="F7396" s="400" t="s">
        <v>339</v>
      </c>
    </row>
    <row r="7397" spans="2:6">
      <c r="B7397" s="400">
        <v>7393</v>
      </c>
      <c r="C7397" s="400" t="s">
        <v>2734</v>
      </c>
      <c r="D7397" s="400" t="s">
        <v>2750</v>
      </c>
      <c r="E7397" s="400">
        <v>1</v>
      </c>
      <c r="F7397" s="400" t="s">
        <v>178</v>
      </c>
    </row>
    <row r="7398" spans="2:6">
      <c r="B7398" s="400">
        <v>7394</v>
      </c>
      <c r="C7398" s="400" t="s">
        <v>2734</v>
      </c>
      <c r="D7398" s="400" t="s">
        <v>2750</v>
      </c>
      <c r="E7398" s="400">
        <v>5</v>
      </c>
      <c r="F7398" s="400" t="s">
        <v>2770</v>
      </c>
    </row>
    <row r="7399" spans="2:6">
      <c r="B7399" s="400">
        <v>7395</v>
      </c>
      <c r="C7399" s="400" t="s">
        <v>2735</v>
      </c>
      <c r="D7399" s="400" t="s">
        <v>2747</v>
      </c>
      <c r="E7399" s="400">
        <v>2</v>
      </c>
      <c r="F7399" s="400" t="s">
        <v>178</v>
      </c>
    </row>
    <row r="7400" spans="2:6">
      <c r="B7400" s="400">
        <v>7396</v>
      </c>
      <c r="C7400" s="400" t="s">
        <v>2739</v>
      </c>
      <c r="D7400" s="400" t="s">
        <v>2757</v>
      </c>
      <c r="E7400" s="400">
        <v>3</v>
      </c>
      <c r="F7400" s="400" t="s">
        <v>2760</v>
      </c>
    </row>
    <row r="7401" spans="2:6">
      <c r="B7401" s="400">
        <v>7397</v>
      </c>
      <c r="C7401" s="400" t="s">
        <v>2736</v>
      </c>
      <c r="D7401" s="400" t="s">
        <v>2753</v>
      </c>
      <c r="E7401" s="400">
        <v>2</v>
      </c>
      <c r="F7401" s="400" t="s">
        <v>31</v>
      </c>
    </row>
    <row r="7402" spans="2:6">
      <c r="B7402" s="400">
        <v>7398</v>
      </c>
      <c r="C7402" s="400" t="s">
        <v>2734</v>
      </c>
      <c r="D7402" s="400" t="s">
        <v>2750</v>
      </c>
      <c r="E7402" s="400">
        <v>2</v>
      </c>
      <c r="F7402" s="400" t="s">
        <v>178</v>
      </c>
    </row>
    <row r="7403" spans="2:6">
      <c r="B7403" s="400">
        <v>7399</v>
      </c>
      <c r="C7403" s="400" t="s">
        <v>2734</v>
      </c>
      <c r="D7403" s="400" t="s">
        <v>2750</v>
      </c>
      <c r="E7403" s="400">
        <v>2</v>
      </c>
      <c r="F7403" s="400" t="s">
        <v>178</v>
      </c>
    </row>
    <row r="7404" spans="2:6">
      <c r="B7404" s="400">
        <v>7400</v>
      </c>
      <c r="C7404" s="400" t="s">
        <v>2738</v>
      </c>
      <c r="D7404" s="400" t="s">
        <v>2755</v>
      </c>
      <c r="E7404" s="400">
        <v>4</v>
      </c>
      <c r="F7404" s="400" t="s">
        <v>374</v>
      </c>
    </row>
    <row r="7405" spans="2:6">
      <c r="B7405" s="400">
        <v>7401</v>
      </c>
      <c r="C7405" s="400" t="s">
        <v>2735</v>
      </c>
      <c r="D7405" s="400" t="s">
        <v>2759</v>
      </c>
      <c r="E7405" s="400">
        <v>1</v>
      </c>
      <c r="F7405" s="400" t="s">
        <v>178</v>
      </c>
    </row>
    <row r="7406" spans="2:6">
      <c r="B7406" s="400">
        <v>7402</v>
      </c>
      <c r="C7406" s="400" t="s">
        <v>2734</v>
      </c>
      <c r="D7406" s="400" t="s">
        <v>2751</v>
      </c>
      <c r="E7406" s="400">
        <v>4</v>
      </c>
      <c r="F7406" s="400" t="s">
        <v>2752</v>
      </c>
    </row>
    <row r="7407" spans="2:6">
      <c r="B7407" s="400">
        <v>7403</v>
      </c>
      <c r="C7407" s="400" t="s">
        <v>2735</v>
      </c>
      <c r="D7407" s="400" t="s">
        <v>2759</v>
      </c>
      <c r="E7407" s="400">
        <v>3</v>
      </c>
      <c r="F7407" s="400" t="s">
        <v>178</v>
      </c>
    </row>
    <row r="7408" spans="2:6">
      <c r="B7408" s="400">
        <v>7404</v>
      </c>
      <c r="C7408" s="400" t="s">
        <v>2735</v>
      </c>
      <c r="D7408" s="400" t="s">
        <v>2762</v>
      </c>
      <c r="E7408" s="400">
        <v>3</v>
      </c>
      <c r="F7408" s="400" t="s">
        <v>339</v>
      </c>
    </row>
    <row r="7409" spans="2:6">
      <c r="B7409" s="400">
        <v>7405</v>
      </c>
      <c r="C7409" s="400" t="s">
        <v>2739</v>
      </c>
      <c r="D7409" s="400" t="s">
        <v>2757</v>
      </c>
      <c r="E7409" s="400">
        <v>2</v>
      </c>
      <c r="F7409" s="400" t="s">
        <v>178</v>
      </c>
    </row>
    <row r="7410" spans="2:6">
      <c r="B7410" s="400">
        <v>7406</v>
      </c>
      <c r="C7410" s="400" t="s">
        <v>2735</v>
      </c>
      <c r="D7410" s="400" t="s">
        <v>2747</v>
      </c>
      <c r="E7410" s="400">
        <v>5</v>
      </c>
      <c r="F7410" s="400" t="s">
        <v>178</v>
      </c>
    </row>
    <row r="7411" spans="2:6">
      <c r="B7411" s="400">
        <v>7407</v>
      </c>
      <c r="C7411" s="400" t="s">
        <v>2738</v>
      </c>
      <c r="D7411" s="400" t="s">
        <v>2749</v>
      </c>
      <c r="E7411" s="400">
        <v>2</v>
      </c>
      <c r="F7411" s="400" t="s">
        <v>2765</v>
      </c>
    </row>
    <row r="7412" spans="2:6">
      <c r="B7412" s="400">
        <v>7408</v>
      </c>
      <c r="C7412" s="400" t="s">
        <v>2738</v>
      </c>
      <c r="D7412" s="400" t="s">
        <v>2749</v>
      </c>
      <c r="E7412" s="400">
        <v>2</v>
      </c>
      <c r="F7412" s="400" t="s">
        <v>178</v>
      </c>
    </row>
    <row r="7413" spans="2:6">
      <c r="B7413" s="400">
        <v>7409</v>
      </c>
      <c r="C7413" s="400" t="s">
        <v>2735</v>
      </c>
      <c r="D7413" s="400" t="s">
        <v>2771</v>
      </c>
      <c r="E7413" s="400">
        <v>3</v>
      </c>
      <c r="F7413" s="400" t="s">
        <v>178</v>
      </c>
    </row>
    <row r="7414" spans="2:6">
      <c r="B7414" s="400">
        <v>7410</v>
      </c>
      <c r="C7414" s="400" t="s">
        <v>2737</v>
      </c>
      <c r="D7414" s="400" t="s">
        <v>2763</v>
      </c>
      <c r="E7414" s="400">
        <v>3</v>
      </c>
      <c r="F7414" s="400" t="s">
        <v>178</v>
      </c>
    </row>
    <row r="7415" spans="2:6">
      <c r="B7415" s="400">
        <v>7411</v>
      </c>
      <c r="C7415" s="400" t="s">
        <v>2735</v>
      </c>
      <c r="D7415" s="400" t="s">
        <v>2759</v>
      </c>
      <c r="E7415" s="400">
        <v>5</v>
      </c>
      <c r="F7415" s="400" t="s">
        <v>178</v>
      </c>
    </row>
    <row r="7416" spans="2:6">
      <c r="B7416" s="400">
        <v>7412</v>
      </c>
      <c r="C7416" s="400" t="s">
        <v>2735</v>
      </c>
      <c r="D7416" s="400" t="s">
        <v>2764</v>
      </c>
      <c r="E7416" s="400">
        <v>4</v>
      </c>
      <c r="F7416" s="400" t="s">
        <v>2766</v>
      </c>
    </row>
    <row r="7417" spans="2:6">
      <c r="B7417" s="400">
        <v>7413</v>
      </c>
      <c r="C7417" s="400" t="s">
        <v>2738</v>
      </c>
      <c r="D7417" s="400" t="s">
        <v>2756</v>
      </c>
      <c r="E7417" s="400">
        <v>6</v>
      </c>
      <c r="F7417" s="400" t="s">
        <v>178</v>
      </c>
    </row>
    <row r="7418" spans="2:6">
      <c r="B7418" s="400">
        <v>7414</v>
      </c>
      <c r="C7418" s="400" t="s">
        <v>2734</v>
      </c>
      <c r="D7418" s="400" t="s">
        <v>2750</v>
      </c>
      <c r="E7418" s="400">
        <v>5</v>
      </c>
      <c r="F7418" s="400" t="s">
        <v>178</v>
      </c>
    </row>
    <row r="7419" spans="2:6">
      <c r="B7419" s="400">
        <v>7415</v>
      </c>
      <c r="C7419" s="400" t="s">
        <v>2737</v>
      </c>
      <c r="D7419" s="400" t="s">
        <v>2763</v>
      </c>
      <c r="E7419" s="400">
        <v>2</v>
      </c>
      <c r="F7419" s="400" t="s">
        <v>2765</v>
      </c>
    </row>
    <row r="7420" spans="2:6">
      <c r="B7420" s="400">
        <v>7416</v>
      </c>
      <c r="C7420" s="400" t="s">
        <v>2737</v>
      </c>
      <c r="D7420" s="400" t="s">
        <v>2745</v>
      </c>
      <c r="E7420" s="400">
        <v>3</v>
      </c>
      <c r="F7420" s="400" t="s">
        <v>178</v>
      </c>
    </row>
    <row r="7421" spans="2:6">
      <c r="B7421" s="400">
        <v>7417</v>
      </c>
      <c r="C7421" s="400" t="s">
        <v>2735</v>
      </c>
      <c r="D7421" s="400" t="s">
        <v>2764</v>
      </c>
      <c r="E7421" s="400">
        <v>1</v>
      </c>
      <c r="F7421" s="400" t="s">
        <v>178</v>
      </c>
    </row>
    <row r="7422" spans="2:6">
      <c r="B7422" s="400">
        <v>7418</v>
      </c>
      <c r="C7422" s="400" t="s">
        <v>2738</v>
      </c>
      <c r="D7422" s="400" t="s">
        <v>2756</v>
      </c>
      <c r="E7422" s="400">
        <v>7</v>
      </c>
      <c r="F7422" s="400" t="s">
        <v>178</v>
      </c>
    </row>
    <row r="7423" spans="2:6">
      <c r="B7423" s="400">
        <v>7419</v>
      </c>
      <c r="C7423" s="400" t="s">
        <v>2738</v>
      </c>
      <c r="D7423" s="400" t="s">
        <v>2756</v>
      </c>
      <c r="E7423" s="400">
        <v>6</v>
      </c>
      <c r="F7423" s="400" t="s">
        <v>2767</v>
      </c>
    </row>
    <row r="7424" spans="2:6">
      <c r="B7424" s="400">
        <v>7420</v>
      </c>
      <c r="C7424" s="400" t="s">
        <v>2735</v>
      </c>
      <c r="D7424" s="400" t="s">
        <v>2764</v>
      </c>
      <c r="E7424" s="400">
        <v>2</v>
      </c>
      <c r="F7424" s="400" t="s">
        <v>178</v>
      </c>
    </row>
    <row r="7425" spans="2:6">
      <c r="B7425" s="400">
        <v>7421</v>
      </c>
      <c r="C7425" s="400" t="s">
        <v>2734</v>
      </c>
      <c r="D7425" s="400" t="s">
        <v>2751</v>
      </c>
      <c r="E7425" s="400">
        <v>3</v>
      </c>
      <c r="F7425" s="400" t="s">
        <v>178</v>
      </c>
    </row>
    <row r="7426" spans="2:6">
      <c r="B7426" s="400">
        <v>7422</v>
      </c>
      <c r="C7426" s="400" t="s">
        <v>2738</v>
      </c>
      <c r="D7426" s="400" t="s">
        <v>2749</v>
      </c>
      <c r="E7426" s="400">
        <v>2</v>
      </c>
      <c r="F7426" s="400" t="s">
        <v>272</v>
      </c>
    </row>
    <row r="7427" spans="2:6">
      <c r="B7427" s="400">
        <v>7423</v>
      </c>
      <c r="C7427" s="400" t="s">
        <v>2738</v>
      </c>
      <c r="D7427" s="400" t="s">
        <v>2756</v>
      </c>
      <c r="E7427" s="400">
        <v>1</v>
      </c>
      <c r="F7427" s="400" t="s">
        <v>2760</v>
      </c>
    </row>
    <row r="7428" spans="2:6">
      <c r="B7428" s="400">
        <v>7424</v>
      </c>
      <c r="C7428" s="400" t="s">
        <v>2735</v>
      </c>
      <c r="D7428" s="400" t="s">
        <v>2759</v>
      </c>
      <c r="E7428" s="400">
        <v>5</v>
      </c>
      <c r="F7428" s="400" t="s">
        <v>2773</v>
      </c>
    </row>
    <row r="7429" spans="2:6">
      <c r="B7429" s="400">
        <v>7425</v>
      </c>
      <c r="C7429" s="400" t="s">
        <v>2735</v>
      </c>
      <c r="D7429" s="400" t="s">
        <v>2747</v>
      </c>
      <c r="E7429" s="400">
        <v>2</v>
      </c>
      <c r="F7429" s="400" t="s">
        <v>2758</v>
      </c>
    </row>
    <row r="7430" spans="2:6">
      <c r="B7430" s="400">
        <v>7426</v>
      </c>
      <c r="C7430" s="400" t="s">
        <v>2735</v>
      </c>
      <c r="D7430" s="400" t="s">
        <v>2748</v>
      </c>
      <c r="E7430" s="400">
        <v>2</v>
      </c>
      <c r="F7430" s="400" t="s">
        <v>339</v>
      </c>
    </row>
    <row r="7431" spans="2:6">
      <c r="B7431" s="400">
        <v>7427</v>
      </c>
      <c r="C7431" s="400" t="s">
        <v>2738</v>
      </c>
      <c r="D7431" s="400" t="s">
        <v>2754</v>
      </c>
      <c r="E7431" s="400">
        <v>2</v>
      </c>
      <c r="F7431" s="400" t="s">
        <v>31</v>
      </c>
    </row>
    <row r="7432" spans="2:6">
      <c r="B7432" s="400">
        <v>7428</v>
      </c>
      <c r="C7432" s="400" t="s">
        <v>2739</v>
      </c>
      <c r="D7432" s="400" t="s">
        <v>2757</v>
      </c>
      <c r="E7432" s="400">
        <v>5</v>
      </c>
      <c r="F7432" s="400" t="s">
        <v>178</v>
      </c>
    </row>
    <row r="7433" spans="2:6">
      <c r="B7433" s="400">
        <v>7429</v>
      </c>
      <c r="C7433" s="400" t="s">
        <v>2738</v>
      </c>
      <c r="D7433" s="400" t="s">
        <v>2756</v>
      </c>
      <c r="E7433" s="400">
        <v>4</v>
      </c>
      <c r="F7433" s="400" t="s">
        <v>178</v>
      </c>
    </row>
    <row r="7434" spans="2:6">
      <c r="B7434" s="400">
        <v>7430</v>
      </c>
      <c r="C7434" s="400" t="s">
        <v>2735</v>
      </c>
      <c r="D7434" s="400" t="s">
        <v>2747</v>
      </c>
      <c r="E7434" s="400">
        <v>4</v>
      </c>
      <c r="F7434" s="400" t="s">
        <v>2766</v>
      </c>
    </row>
    <row r="7435" spans="2:6">
      <c r="B7435" s="400">
        <v>7431</v>
      </c>
      <c r="C7435" s="400" t="s">
        <v>2739</v>
      </c>
      <c r="D7435" s="400" t="s">
        <v>2757</v>
      </c>
      <c r="E7435" s="400">
        <v>3</v>
      </c>
      <c r="F7435" s="400" t="s">
        <v>2758</v>
      </c>
    </row>
    <row r="7436" spans="2:6">
      <c r="B7436" s="400">
        <v>7432</v>
      </c>
      <c r="C7436" s="400" t="s">
        <v>2734</v>
      </c>
      <c r="D7436" s="400" t="s">
        <v>2751</v>
      </c>
      <c r="E7436" s="400">
        <v>1</v>
      </c>
      <c r="F7436" s="400" t="s">
        <v>178</v>
      </c>
    </row>
    <row r="7437" spans="2:6">
      <c r="B7437" s="400">
        <v>7433</v>
      </c>
      <c r="C7437" s="400" t="s">
        <v>2738</v>
      </c>
      <c r="D7437" s="400" t="s">
        <v>2755</v>
      </c>
      <c r="E7437" s="400">
        <v>1</v>
      </c>
      <c r="F7437" s="400" t="s">
        <v>2770</v>
      </c>
    </row>
    <row r="7438" spans="2:6">
      <c r="B7438" s="400">
        <v>7434</v>
      </c>
      <c r="C7438" s="400" t="s">
        <v>2735</v>
      </c>
      <c r="D7438" s="400" t="s">
        <v>2748</v>
      </c>
      <c r="E7438" s="400">
        <v>3</v>
      </c>
      <c r="F7438" s="400" t="s">
        <v>178</v>
      </c>
    </row>
    <row r="7439" spans="2:6">
      <c r="B7439" s="400">
        <v>7435</v>
      </c>
      <c r="C7439" s="400" t="s">
        <v>2737</v>
      </c>
      <c r="D7439" s="400" t="s">
        <v>2763</v>
      </c>
      <c r="E7439" s="400">
        <v>1</v>
      </c>
      <c r="F7439" s="400" t="s">
        <v>178</v>
      </c>
    </row>
    <row r="7440" spans="2:6">
      <c r="B7440" s="400">
        <v>7436</v>
      </c>
      <c r="C7440" s="400" t="s">
        <v>2735</v>
      </c>
      <c r="D7440" s="400" t="s">
        <v>2759</v>
      </c>
      <c r="E7440" s="400">
        <v>4</v>
      </c>
      <c r="F7440" s="400" t="s">
        <v>339</v>
      </c>
    </row>
    <row r="7441" spans="2:6">
      <c r="B7441" s="400">
        <v>7437</v>
      </c>
      <c r="C7441" s="400" t="s">
        <v>2734</v>
      </c>
      <c r="D7441" s="400" t="s">
        <v>2751</v>
      </c>
      <c r="E7441" s="400">
        <v>2</v>
      </c>
      <c r="F7441" s="400" t="s">
        <v>31</v>
      </c>
    </row>
    <row r="7442" spans="2:6">
      <c r="B7442" s="400">
        <v>7438</v>
      </c>
      <c r="C7442" s="400" t="s">
        <v>2737</v>
      </c>
      <c r="D7442" s="400" t="s">
        <v>2761</v>
      </c>
      <c r="E7442" s="400">
        <v>5</v>
      </c>
      <c r="F7442" s="400" t="s">
        <v>178</v>
      </c>
    </row>
    <row r="7443" spans="2:6">
      <c r="B7443" s="400">
        <v>7439</v>
      </c>
      <c r="C7443" s="400" t="s">
        <v>2738</v>
      </c>
      <c r="D7443" s="400" t="s">
        <v>2755</v>
      </c>
      <c r="E7443" s="400">
        <v>5</v>
      </c>
      <c r="F7443" s="400" t="s">
        <v>178</v>
      </c>
    </row>
    <row r="7444" spans="2:6">
      <c r="B7444" s="400">
        <v>7440</v>
      </c>
      <c r="C7444" s="400" t="s">
        <v>2737</v>
      </c>
      <c r="D7444" s="400" t="s">
        <v>2769</v>
      </c>
      <c r="E7444" s="400">
        <v>5</v>
      </c>
      <c r="F7444" s="400" t="s">
        <v>178</v>
      </c>
    </row>
    <row r="7445" spans="2:6">
      <c r="B7445" s="400">
        <v>7441</v>
      </c>
      <c r="C7445" s="400" t="s">
        <v>2735</v>
      </c>
      <c r="D7445" s="400" t="s">
        <v>2762</v>
      </c>
      <c r="E7445" s="400">
        <v>3</v>
      </c>
      <c r="F7445" s="400" t="s">
        <v>178</v>
      </c>
    </row>
    <row r="7446" spans="2:6">
      <c r="B7446" s="400">
        <v>7442</v>
      </c>
      <c r="C7446" s="400" t="s">
        <v>2737</v>
      </c>
      <c r="D7446" s="400" t="s">
        <v>2761</v>
      </c>
      <c r="E7446" s="400">
        <v>3</v>
      </c>
      <c r="F7446" s="400" t="s">
        <v>2773</v>
      </c>
    </row>
    <row r="7447" spans="2:6">
      <c r="B7447" s="400">
        <v>7443</v>
      </c>
      <c r="C7447" s="400" t="s">
        <v>2735</v>
      </c>
      <c r="D7447" s="400" t="s">
        <v>2746</v>
      </c>
      <c r="E7447" s="400">
        <v>1</v>
      </c>
      <c r="F7447" s="400" t="s">
        <v>178</v>
      </c>
    </row>
    <row r="7448" spans="2:6">
      <c r="B7448" s="400">
        <v>7444</v>
      </c>
      <c r="C7448" s="400" t="s">
        <v>2735</v>
      </c>
      <c r="D7448" s="400" t="s">
        <v>2764</v>
      </c>
      <c r="E7448" s="400">
        <v>1</v>
      </c>
      <c r="F7448" s="400" t="s">
        <v>2752</v>
      </c>
    </row>
    <row r="7449" spans="2:6">
      <c r="B7449" s="400">
        <v>7445</v>
      </c>
      <c r="C7449" s="400" t="s">
        <v>2735</v>
      </c>
      <c r="D7449" s="400" t="s">
        <v>2759</v>
      </c>
      <c r="E7449" s="400">
        <v>1</v>
      </c>
      <c r="F7449" s="400" t="s">
        <v>2770</v>
      </c>
    </row>
    <row r="7450" spans="2:6">
      <c r="B7450" s="400">
        <v>7446</v>
      </c>
      <c r="C7450" s="400" t="s">
        <v>2738</v>
      </c>
      <c r="D7450" s="400" t="s">
        <v>2756</v>
      </c>
      <c r="E7450" s="400">
        <v>2</v>
      </c>
      <c r="F7450" s="400" t="s">
        <v>178</v>
      </c>
    </row>
    <row r="7451" spans="2:6">
      <c r="B7451" s="400">
        <v>7447</v>
      </c>
      <c r="C7451" s="400" t="s">
        <v>2735</v>
      </c>
      <c r="D7451" s="400" t="s">
        <v>2748</v>
      </c>
      <c r="E7451" s="400">
        <v>3</v>
      </c>
      <c r="F7451" s="400" t="s">
        <v>2765</v>
      </c>
    </row>
    <row r="7452" spans="2:6">
      <c r="B7452" s="400">
        <v>7448</v>
      </c>
      <c r="C7452" s="400" t="s">
        <v>2735</v>
      </c>
      <c r="D7452" s="400" t="s">
        <v>2759</v>
      </c>
      <c r="E7452" s="400">
        <v>3</v>
      </c>
      <c r="F7452" s="400" t="s">
        <v>178</v>
      </c>
    </row>
    <row r="7453" spans="2:6">
      <c r="B7453" s="400">
        <v>7449</v>
      </c>
      <c r="C7453" s="400" t="s">
        <v>2734</v>
      </c>
      <c r="D7453" s="400" t="s">
        <v>2750</v>
      </c>
      <c r="E7453" s="400">
        <v>1</v>
      </c>
      <c r="F7453" s="400" t="s">
        <v>178</v>
      </c>
    </row>
    <row r="7454" spans="2:6">
      <c r="B7454" s="400">
        <v>7450</v>
      </c>
      <c r="C7454" s="400" t="s">
        <v>2735</v>
      </c>
      <c r="D7454" s="400" t="s">
        <v>2746</v>
      </c>
      <c r="E7454" s="400">
        <v>1</v>
      </c>
      <c r="F7454" s="400" t="s">
        <v>2752</v>
      </c>
    </row>
    <row r="7455" spans="2:6">
      <c r="B7455" s="400">
        <v>7451</v>
      </c>
      <c r="C7455" s="400" t="s">
        <v>2738</v>
      </c>
      <c r="D7455" s="400" t="s">
        <v>2755</v>
      </c>
      <c r="E7455" s="400">
        <v>5</v>
      </c>
      <c r="F7455" s="400" t="s">
        <v>178</v>
      </c>
    </row>
    <row r="7456" spans="2:6">
      <c r="B7456" s="400">
        <v>7452</v>
      </c>
      <c r="C7456" s="400" t="s">
        <v>2735</v>
      </c>
      <c r="D7456" s="400" t="s">
        <v>2746</v>
      </c>
      <c r="E7456" s="400">
        <v>1</v>
      </c>
      <c r="F7456" s="400" t="s">
        <v>178</v>
      </c>
    </row>
    <row r="7457" spans="2:6">
      <c r="B7457" s="400">
        <v>7453</v>
      </c>
      <c r="C7457" s="400" t="s">
        <v>2735</v>
      </c>
      <c r="D7457" s="400" t="s">
        <v>2748</v>
      </c>
      <c r="E7457" s="400">
        <v>2</v>
      </c>
      <c r="F7457" s="400" t="s">
        <v>178</v>
      </c>
    </row>
    <row r="7458" spans="2:6">
      <c r="B7458" s="400">
        <v>7454</v>
      </c>
      <c r="C7458" s="400" t="s">
        <v>2735</v>
      </c>
      <c r="D7458" s="400" t="s">
        <v>2748</v>
      </c>
      <c r="E7458" s="400">
        <v>3</v>
      </c>
      <c r="F7458" s="400" t="s">
        <v>178</v>
      </c>
    </row>
    <row r="7459" spans="2:6">
      <c r="B7459" s="400">
        <v>7455</v>
      </c>
      <c r="C7459" s="400" t="s">
        <v>2734</v>
      </c>
      <c r="D7459" s="400" t="s">
        <v>2750</v>
      </c>
      <c r="E7459" s="400">
        <v>1</v>
      </c>
      <c r="F7459" s="400" t="s">
        <v>178</v>
      </c>
    </row>
    <row r="7460" spans="2:6">
      <c r="B7460" s="400">
        <v>7456</v>
      </c>
      <c r="C7460" s="400" t="s">
        <v>2737</v>
      </c>
      <c r="D7460" s="400" t="s">
        <v>2769</v>
      </c>
      <c r="E7460" s="400">
        <v>1</v>
      </c>
      <c r="F7460" s="400" t="s">
        <v>178</v>
      </c>
    </row>
    <row r="7461" spans="2:6">
      <c r="B7461" s="400">
        <v>7457</v>
      </c>
      <c r="C7461" s="400" t="s">
        <v>2734</v>
      </c>
      <c r="D7461" s="400" t="s">
        <v>2750</v>
      </c>
      <c r="E7461" s="400">
        <v>3</v>
      </c>
      <c r="F7461" s="400" t="s">
        <v>2760</v>
      </c>
    </row>
    <row r="7462" spans="2:6">
      <c r="B7462" s="400">
        <v>7458</v>
      </c>
      <c r="C7462" s="400" t="s">
        <v>2734</v>
      </c>
      <c r="D7462" s="400" t="s">
        <v>2750</v>
      </c>
      <c r="E7462" s="400">
        <v>2</v>
      </c>
      <c r="F7462" s="400" t="s">
        <v>178</v>
      </c>
    </row>
    <row r="7463" spans="2:6">
      <c r="B7463" s="400">
        <v>7459</v>
      </c>
      <c r="C7463" s="400" t="s">
        <v>2735</v>
      </c>
      <c r="D7463" s="400" t="s">
        <v>2762</v>
      </c>
      <c r="E7463" s="400">
        <v>3</v>
      </c>
      <c r="F7463" s="400" t="s">
        <v>2772</v>
      </c>
    </row>
    <row r="7464" spans="2:6">
      <c r="B7464" s="400">
        <v>7460</v>
      </c>
      <c r="C7464" s="400" t="s">
        <v>2738</v>
      </c>
      <c r="D7464" s="400" t="s">
        <v>2756</v>
      </c>
      <c r="E7464" s="400">
        <v>5</v>
      </c>
      <c r="F7464" s="400" t="s">
        <v>178</v>
      </c>
    </row>
    <row r="7465" spans="2:6">
      <c r="B7465" s="400">
        <v>7461</v>
      </c>
      <c r="C7465" s="400" t="s">
        <v>2734</v>
      </c>
      <c r="D7465" s="400" t="s">
        <v>2750</v>
      </c>
      <c r="E7465" s="400">
        <v>5</v>
      </c>
      <c r="F7465" s="400" t="s">
        <v>2765</v>
      </c>
    </row>
    <row r="7466" spans="2:6">
      <c r="B7466" s="400">
        <v>7462</v>
      </c>
      <c r="C7466" s="400" t="s">
        <v>2735</v>
      </c>
      <c r="D7466" s="400" t="s">
        <v>2746</v>
      </c>
      <c r="E7466" s="400">
        <v>2</v>
      </c>
      <c r="F7466" s="400" t="s">
        <v>178</v>
      </c>
    </row>
    <row r="7467" spans="2:6">
      <c r="B7467" s="400">
        <v>7463</v>
      </c>
      <c r="C7467" s="400" t="s">
        <v>2738</v>
      </c>
      <c r="D7467" s="400" t="s">
        <v>2755</v>
      </c>
      <c r="E7467" s="400">
        <v>2</v>
      </c>
      <c r="F7467" s="400" t="s">
        <v>178</v>
      </c>
    </row>
    <row r="7468" spans="2:6">
      <c r="B7468" s="400">
        <v>7464</v>
      </c>
      <c r="C7468" s="400" t="s">
        <v>2739</v>
      </c>
      <c r="D7468" s="400" t="s">
        <v>2757</v>
      </c>
      <c r="E7468" s="400">
        <v>4</v>
      </c>
      <c r="F7468" s="400" t="s">
        <v>178</v>
      </c>
    </row>
    <row r="7469" spans="2:6">
      <c r="B7469" s="400">
        <v>7465</v>
      </c>
      <c r="C7469" s="400" t="s">
        <v>2735</v>
      </c>
      <c r="D7469" s="400" t="s">
        <v>2759</v>
      </c>
      <c r="E7469" s="400">
        <v>3</v>
      </c>
      <c r="F7469" s="400" t="s">
        <v>2770</v>
      </c>
    </row>
    <row r="7470" spans="2:6">
      <c r="B7470" s="400">
        <v>7466</v>
      </c>
      <c r="C7470" s="400" t="s">
        <v>2738</v>
      </c>
      <c r="D7470" s="400" t="s">
        <v>2754</v>
      </c>
      <c r="E7470" s="400">
        <v>1</v>
      </c>
      <c r="F7470" s="400" t="s">
        <v>178</v>
      </c>
    </row>
    <row r="7471" spans="2:6">
      <c r="B7471" s="400">
        <v>7467</v>
      </c>
      <c r="C7471" s="400" t="s">
        <v>2737</v>
      </c>
      <c r="D7471" s="400" t="s">
        <v>2761</v>
      </c>
      <c r="E7471" s="400">
        <v>4</v>
      </c>
      <c r="F7471" s="400" t="s">
        <v>178</v>
      </c>
    </row>
    <row r="7472" spans="2:6">
      <c r="B7472" s="400">
        <v>7468</v>
      </c>
      <c r="C7472" s="400" t="s">
        <v>2737</v>
      </c>
      <c r="D7472" s="400" t="s">
        <v>2763</v>
      </c>
      <c r="E7472" s="400">
        <v>5</v>
      </c>
      <c r="F7472" s="400" t="s">
        <v>2770</v>
      </c>
    </row>
    <row r="7473" spans="2:6">
      <c r="B7473" s="400">
        <v>7469</v>
      </c>
      <c r="C7473" s="400" t="s">
        <v>2734</v>
      </c>
      <c r="D7473" s="400" t="s">
        <v>2750</v>
      </c>
      <c r="E7473" s="400">
        <v>4</v>
      </c>
      <c r="F7473" s="400" t="s">
        <v>178</v>
      </c>
    </row>
    <row r="7474" spans="2:6">
      <c r="B7474" s="400">
        <v>7470</v>
      </c>
      <c r="C7474" s="400" t="s">
        <v>2735</v>
      </c>
      <c r="D7474" s="400" t="s">
        <v>2762</v>
      </c>
      <c r="E7474" s="400">
        <v>3</v>
      </c>
      <c r="F7474" s="400" t="s">
        <v>2752</v>
      </c>
    </row>
    <row r="7475" spans="2:6">
      <c r="B7475" s="400">
        <v>7471</v>
      </c>
      <c r="C7475" s="400" t="s">
        <v>2735</v>
      </c>
      <c r="D7475" s="400" t="s">
        <v>2747</v>
      </c>
      <c r="E7475" s="400">
        <v>7</v>
      </c>
      <c r="F7475" s="400" t="s">
        <v>178</v>
      </c>
    </row>
    <row r="7476" spans="2:6">
      <c r="B7476" s="400">
        <v>7472</v>
      </c>
      <c r="C7476" s="400" t="s">
        <v>2736</v>
      </c>
      <c r="D7476" s="400" t="s">
        <v>2753</v>
      </c>
      <c r="E7476" s="400">
        <v>1</v>
      </c>
      <c r="F7476" s="400" t="s">
        <v>178</v>
      </c>
    </row>
    <row r="7477" spans="2:6">
      <c r="B7477" s="400">
        <v>7473</v>
      </c>
      <c r="C7477" s="400" t="s">
        <v>2738</v>
      </c>
      <c r="D7477" s="400" t="s">
        <v>2756</v>
      </c>
      <c r="E7477" s="400">
        <v>1</v>
      </c>
      <c r="F7477" s="400" t="s">
        <v>178</v>
      </c>
    </row>
    <row r="7478" spans="2:6">
      <c r="B7478" s="400">
        <v>7474</v>
      </c>
      <c r="C7478" s="400" t="s">
        <v>2735</v>
      </c>
      <c r="D7478" s="400" t="s">
        <v>2771</v>
      </c>
      <c r="E7478" s="400">
        <v>1</v>
      </c>
      <c r="F7478" s="400" t="s">
        <v>178</v>
      </c>
    </row>
    <row r="7479" spans="2:6">
      <c r="B7479" s="400">
        <v>7475</v>
      </c>
      <c r="C7479" s="400" t="s">
        <v>2738</v>
      </c>
      <c r="D7479" s="400" t="s">
        <v>2754</v>
      </c>
      <c r="E7479" s="400">
        <v>1</v>
      </c>
      <c r="F7479" s="400" t="s">
        <v>339</v>
      </c>
    </row>
    <row r="7480" spans="2:6">
      <c r="B7480" s="400">
        <v>7476</v>
      </c>
      <c r="C7480" s="400" t="s">
        <v>2737</v>
      </c>
      <c r="D7480" s="400" t="s">
        <v>2769</v>
      </c>
      <c r="E7480" s="400">
        <v>2</v>
      </c>
      <c r="F7480" s="400" t="s">
        <v>178</v>
      </c>
    </row>
    <row r="7481" spans="2:6">
      <c r="B7481" s="400">
        <v>7477</v>
      </c>
      <c r="C7481" s="400" t="s">
        <v>2735</v>
      </c>
      <c r="D7481" s="400" t="s">
        <v>2748</v>
      </c>
      <c r="E7481" s="400">
        <v>5</v>
      </c>
      <c r="F7481" s="400" t="s">
        <v>2760</v>
      </c>
    </row>
    <row r="7482" spans="2:6">
      <c r="B7482" s="400">
        <v>7478</v>
      </c>
      <c r="C7482" s="400" t="s">
        <v>2738</v>
      </c>
      <c r="D7482" s="400" t="s">
        <v>2754</v>
      </c>
      <c r="E7482" s="400">
        <v>2</v>
      </c>
      <c r="F7482" s="400" t="s">
        <v>272</v>
      </c>
    </row>
    <row r="7483" spans="2:6">
      <c r="B7483" s="400">
        <v>7479</v>
      </c>
      <c r="C7483" s="400" t="s">
        <v>2737</v>
      </c>
      <c r="D7483" s="400" t="s">
        <v>2769</v>
      </c>
      <c r="E7483" s="400">
        <v>1</v>
      </c>
      <c r="F7483" s="400" t="s">
        <v>178</v>
      </c>
    </row>
    <row r="7484" spans="2:6">
      <c r="B7484" s="400">
        <v>7480</v>
      </c>
      <c r="C7484" s="400" t="s">
        <v>2739</v>
      </c>
      <c r="D7484" s="400" t="s">
        <v>2757</v>
      </c>
      <c r="E7484" s="400">
        <v>3</v>
      </c>
      <c r="F7484" s="400" t="s">
        <v>2772</v>
      </c>
    </row>
    <row r="7485" spans="2:6">
      <c r="B7485" s="400">
        <v>7481</v>
      </c>
      <c r="C7485" s="400" t="s">
        <v>2735</v>
      </c>
      <c r="D7485" s="400" t="s">
        <v>2748</v>
      </c>
      <c r="E7485" s="400">
        <v>2</v>
      </c>
      <c r="F7485" s="400" t="s">
        <v>178</v>
      </c>
    </row>
    <row r="7486" spans="2:6">
      <c r="B7486" s="400">
        <v>7482</v>
      </c>
      <c r="C7486" s="400" t="s">
        <v>2738</v>
      </c>
      <c r="D7486" s="400" t="s">
        <v>2755</v>
      </c>
      <c r="E7486" s="400">
        <v>7</v>
      </c>
      <c r="F7486" s="400" t="s">
        <v>2772</v>
      </c>
    </row>
    <row r="7487" spans="2:6">
      <c r="B7487" s="400">
        <v>7483</v>
      </c>
      <c r="C7487" s="400" t="s">
        <v>2734</v>
      </c>
      <c r="D7487" s="400" t="s">
        <v>2751</v>
      </c>
      <c r="E7487" s="400">
        <v>1</v>
      </c>
      <c r="F7487" s="400" t="s">
        <v>178</v>
      </c>
    </row>
    <row r="7488" spans="2:6">
      <c r="B7488" s="400">
        <v>7484</v>
      </c>
      <c r="C7488" s="400" t="s">
        <v>2735</v>
      </c>
      <c r="D7488" s="400" t="s">
        <v>2762</v>
      </c>
      <c r="E7488" s="400">
        <v>4</v>
      </c>
      <c r="F7488" s="400" t="s">
        <v>178</v>
      </c>
    </row>
    <row r="7489" spans="2:6">
      <c r="B7489" s="400">
        <v>7485</v>
      </c>
      <c r="C7489" s="400" t="s">
        <v>2735</v>
      </c>
      <c r="D7489" s="400" t="s">
        <v>2762</v>
      </c>
      <c r="E7489" s="400">
        <v>2</v>
      </c>
      <c r="F7489" s="400" t="s">
        <v>178</v>
      </c>
    </row>
    <row r="7490" spans="2:6">
      <c r="B7490" s="400">
        <v>7486</v>
      </c>
      <c r="C7490" s="400" t="s">
        <v>2735</v>
      </c>
      <c r="D7490" s="400" t="s">
        <v>2747</v>
      </c>
      <c r="E7490" s="400">
        <v>1</v>
      </c>
      <c r="F7490" s="400" t="s">
        <v>178</v>
      </c>
    </row>
    <row r="7491" spans="2:6">
      <c r="B7491" s="400">
        <v>7487</v>
      </c>
      <c r="C7491" s="400" t="s">
        <v>2734</v>
      </c>
      <c r="D7491" s="400" t="s">
        <v>2750</v>
      </c>
      <c r="E7491" s="400">
        <v>5</v>
      </c>
      <c r="F7491" s="400" t="s">
        <v>2768</v>
      </c>
    </row>
    <row r="7492" spans="2:6">
      <c r="B7492" s="400">
        <v>7488</v>
      </c>
      <c r="C7492" s="400" t="s">
        <v>2734</v>
      </c>
      <c r="D7492" s="400" t="s">
        <v>2751</v>
      </c>
      <c r="E7492" s="400">
        <v>4</v>
      </c>
      <c r="F7492" s="400" t="s">
        <v>178</v>
      </c>
    </row>
    <row r="7493" spans="2:6">
      <c r="B7493" s="400">
        <v>7489</v>
      </c>
      <c r="C7493" s="400" t="s">
        <v>2737</v>
      </c>
      <c r="D7493" s="400" t="s">
        <v>2769</v>
      </c>
      <c r="E7493" s="400">
        <v>5</v>
      </c>
      <c r="F7493" s="400" t="s">
        <v>178</v>
      </c>
    </row>
    <row r="7494" spans="2:6">
      <c r="B7494" s="400">
        <v>7490</v>
      </c>
      <c r="C7494" s="400" t="s">
        <v>2738</v>
      </c>
      <c r="D7494" s="400" t="s">
        <v>2749</v>
      </c>
      <c r="E7494" s="400">
        <v>2</v>
      </c>
      <c r="F7494" s="400" t="s">
        <v>178</v>
      </c>
    </row>
    <row r="7495" spans="2:6">
      <c r="B7495" s="400">
        <v>7491</v>
      </c>
      <c r="C7495" s="400" t="s">
        <v>2735</v>
      </c>
      <c r="D7495" s="400" t="s">
        <v>2771</v>
      </c>
      <c r="E7495" s="400">
        <v>2</v>
      </c>
      <c r="F7495" s="400" t="s">
        <v>2752</v>
      </c>
    </row>
    <row r="7496" spans="2:6">
      <c r="B7496" s="400">
        <v>7492</v>
      </c>
      <c r="C7496" s="400" t="s">
        <v>2737</v>
      </c>
      <c r="D7496" s="400" t="s">
        <v>2761</v>
      </c>
      <c r="E7496" s="400">
        <v>5</v>
      </c>
      <c r="F7496" s="400" t="s">
        <v>2766</v>
      </c>
    </row>
    <row r="7497" spans="2:6">
      <c r="B7497" s="400">
        <v>7493</v>
      </c>
      <c r="C7497" s="400" t="s">
        <v>2736</v>
      </c>
      <c r="D7497" s="400" t="s">
        <v>2753</v>
      </c>
      <c r="E7497" s="400">
        <v>1</v>
      </c>
      <c r="F7497" s="400" t="s">
        <v>178</v>
      </c>
    </row>
    <row r="7498" spans="2:6">
      <c r="B7498" s="400">
        <v>7494</v>
      </c>
      <c r="C7498" s="400" t="s">
        <v>2737</v>
      </c>
      <c r="D7498" s="400" t="s">
        <v>2769</v>
      </c>
      <c r="E7498" s="400">
        <v>1</v>
      </c>
      <c r="F7498" s="400" t="s">
        <v>178</v>
      </c>
    </row>
    <row r="7499" spans="2:6">
      <c r="B7499" s="400">
        <v>7495</v>
      </c>
      <c r="C7499" s="400" t="s">
        <v>2737</v>
      </c>
      <c r="D7499" s="400" t="s">
        <v>2745</v>
      </c>
      <c r="E7499" s="400">
        <v>3</v>
      </c>
      <c r="F7499" s="400" t="s">
        <v>178</v>
      </c>
    </row>
    <row r="7500" spans="2:6">
      <c r="B7500" s="400">
        <v>7496</v>
      </c>
      <c r="C7500" s="400" t="s">
        <v>2737</v>
      </c>
      <c r="D7500" s="400" t="s">
        <v>2761</v>
      </c>
      <c r="E7500" s="400">
        <v>3</v>
      </c>
      <c r="F7500" s="400" t="s">
        <v>31</v>
      </c>
    </row>
    <row r="7501" spans="2:6">
      <c r="B7501" s="400">
        <v>7497</v>
      </c>
      <c r="C7501" s="400" t="s">
        <v>2734</v>
      </c>
      <c r="D7501" s="400" t="s">
        <v>2751</v>
      </c>
      <c r="E7501" s="400">
        <v>5</v>
      </c>
      <c r="F7501" s="400" t="s">
        <v>2766</v>
      </c>
    </row>
    <row r="7502" spans="2:6">
      <c r="B7502" s="400">
        <v>7498</v>
      </c>
      <c r="C7502" s="400" t="s">
        <v>2737</v>
      </c>
      <c r="D7502" s="400" t="s">
        <v>2763</v>
      </c>
      <c r="E7502" s="400">
        <v>2</v>
      </c>
      <c r="F7502" s="400" t="s">
        <v>272</v>
      </c>
    </row>
    <row r="7503" spans="2:6">
      <c r="B7503" s="400">
        <v>7499</v>
      </c>
      <c r="C7503" s="400" t="s">
        <v>2738</v>
      </c>
      <c r="D7503" s="400" t="s">
        <v>2756</v>
      </c>
      <c r="E7503" s="400">
        <v>2</v>
      </c>
      <c r="F7503" s="400" t="s">
        <v>178</v>
      </c>
    </row>
    <row r="7504" spans="2:6">
      <c r="B7504" s="400">
        <v>7500</v>
      </c>
      <c r="C7504" s="400" t="s">
        <v>2738</v>
      </c>
      <c r="D7504" s="400" t="s">
        <v>2754</v>
      </c>
      <c r="E7504" s="400">
        <v>4</v>
      </c>
      <c r="F7504" s="400" t="s">
        <v>178</v>
      </c>
    </row>
    <row r="7505" spans="2:6">
      <c r="B7505" s="400">
        <v>7501</v>
      </c>
      <c r="C7505" s="400" t="s">
        <v>2734</v>
      </c>
      <c r="D7505" s="400" t="s">
        <v>2751</v>
      </c>
      <c r="E7505" s="400">
        <v>5</v>
      </c>
      <c r="F7505" s="400" t="s">
        <v>31</v>
      </c>
    </row>
    <row r="7506" spans="2:6">
      <c r="B7506" s="400">
        <v>7502</v>
      </c>
      <c r="C7506" s="400" t="s">
        <v>2734</v>
      </c>
      <c r="D7506" s="400" t="s">
        <v>2750</v>
      </c>
      <c r="E7506" s="400">
        <v>1</v>
      </c>
      <c r="F7506" s="400" t="s">
        <v>178</v>
      </c>
    </row>
    <row r="7507" spans="2:6">
      <c r="B7507" s="400">
        <v>7503</v>
      </c>
      <c r="C7507" s="400" t="s">
        <v>2737</v>
      </c>
      <c r="D7507" s="400" t="s">
        <v>2745</v>
      </c>
      <c r="E7507" s="400">
        <v>3</v>
      </c>
      <c r="F7507" s="400" t="s">
        <v>374</v>
      </c>
    </row>
    <row r="7508" spans="2:6">
      <c r="B7508" s="400">
        <v>7504</v>
      </c>
      <c r="C7508" s="400" t="s">
        <v>2736</v>
      </c>
      <c r="D7508" s="400" t="s">
        <v>2753</v>
      </c>
      <c r="E7508" s="400">
        <v>6</v>
      </c>
      <c r="F7508" s="400" t="s">
        <v>178</v>
      </c>
    </row>
    <row r="7509" spans="2:6">
      <c r="B7509" s="400">
        <v>7505</v>
      </c>
      <c r="C7509" s="400" t="s">
        <v>2735</v>
      </c>
      <c r="D7509" s="400" t="s">
        <v>2759</v>
      </c>
      <c r="E7509" s="400">
        <v>2</v>
      </c>
      <c r="F7509" s="400" t="s">
        <v>178</v>
      </c>
    </row>
    <row r="7510" spans="2:6">
      <c r="B7510" s="400">
        <v>7506</v>
      </c>
      <c r="C7510" s="400" t="s">
        <v>2737</v>
      </c>
      <c r="D7510" s="400" t="s">
        <v>2763</v>
      </c>
      <c r="E7510" s="400">
        <v>5</v>
      </c>
      <c r="F7510" s="400" t="s">
        <v>178</v>
      </c>
    </row>
    <row r="7511" spans="2:6">
      <c r="B7511" s="400">
        <v>7507</v>
      </c>
      <c r="C7511" s="400" t="s">
        <v>2735</v>
      </c>
      <c r="D7511" s="400" t="s">
        <v>2771</v>
      </c>
      <c r="E7511" s="400">
        <v>3</v>
      </c>
      <c r="F7511" s="400" t="s">
        <v>178</v>
      </c>
    </row>
    <row r="7512" spans="2:6">
      <c r="B7512" s="400">
        <v>7508</v>
      </c>
      <c r="C7512" s="400" t="s">
        <v>2736</v>
      </c>
      <c r="D7512" s="400" t="s">
        <v>2753</v>
      </c>
      <c r="E7512" s="400">
        <v>2</v>
      </c>
      <c r="F7512" s="400" t="s">
        <v>178</v>
      </c>
    </row>
    <row r="7513" spans="2:6">
      <c r="B7513" s="400">
        <v>7509</v>
      </c>
      <c r="C7513" s="400" t="s">
        <v>2737</v>
      </c>
      <c r="D7513" s="400" t="s">
        <v>2761</v>
      </c>
      <c r="E7513" s="400">
        <v>3</v>
      </c>
      <c r="F7513" s="400" t="s">
        <v>178</v>
      </c>
    </row>
    <row r="7514" spans="2:6">
      <c r="B7514" s="400">
        <v>7510</v>
      </c>
      <c r="C7514" s="400" t="s">
        <v>2734</v>
      </c>
      <c r="D7514" s="400" t="s">
        <v>2750</v>
      </c>
      <c r="E7514" s="400">
        <v>2</v>
      </c>
      <c r="F7514" s="400" t="s">
        <v>178</v>
      </c>
    </row>
    <row r="7515" spans="2:6">
      <c r="B7515" s="400">
        <v>7511</v>
      </c>
      <c r="C7515" s="400" t="s">
        <v>2735</v>
      </c>
      <c r="D7515" s="400" t="s">
        <v>2771</v>
      </c>
      <c r="E7515" s="400">
        <v>3</v>
      </c>
      <c r="F7515" s="400" t="s">
        <v>2768</v>
      </c>
    </row>
    <row r="7516" spans="2:6">
      <c r="B7516" s="400">
        <v>7512</v>
      </c>
      <c r="C7516" s="400" t="s">
        <v>2737</v>
      </c>
      <c r="D7516" s="400" t="s">
        <v>2761</v>
      </c>
      <c r="E7516" s="400">
        <v>6</v>
      </c>
      <c r="F7516" s="400" t="s">
        <v>2760</v>
      </c>
    </row>
    <row r="7517" spans="2:6">
      <c r="B7517" s="400">
        <v>7513</v>
      </c>
      <c r="C7517" s="400" t="s">
        <v>2734</v>
      </c>
      <c r="D7517" s="400" t="s">
        <v>2750</v>
      </c>
      <c r="E7517" s="400">
        <v>4</v>
      </c>
      <c r="F7517" s="400" t="s">
        <v>178</v>
      </c>
    </row>
    <row r="7518" spans="2:6">
      <c r="B7518" s="400">
        <v>7514</v>
      </c>
      <c r="C7518" s="400" t="s">
        <v>2735</v>
      </c>
      <c r="D7518" s="400" t="s">
        <v>2748</v>
      </c>
      <c r="E7518" s="400">
        <v>1</v>
      </c>
      <c r="F7518" s="400" t="s">
        <v>178</v>
      </c>
    </row>
    <row r="7519" spans="2:6">
      <c r="B7519" s="400">
        <v>7515</v>
      </c>
      <c r="C7519" s="400" t="s">
        <v>2735</v>
      </c>
      <c r="D7519" s="400" t="s">
        <v>2746</v>
      </c>
      <c r="E7519" s="400">
        <v>3</v>
      </c>
      <c r="F7519" s="400" t="s">
        <v>2770</v>
      </c>
    </row>
    <row r="7520" spans="2:6">
      <c r="B7520" s="400">
        <v>7516</v>
      </c>
      <c r="C7520" s="400" t="s">
        <v>2738</v>
      </c>
      <c r="D7520" s="400" t="s">
        <v>2749</v>
      </c>
      <c r="E7520" s="400">
        <v>3</v>
      </c>
      <c r="F7520" s="400" t="s">
        <v>2760</v>
      </c>
    </row>
    <row r="7521" spans="2:6">
      <c r="B7521" s="400">
        <v>7517</v>
      </c>
      <c r="C7521" s="400" t="s">
        <v>2735</v>
      </c>
      <c r="D7521" s="400" t="s">
        <v>2759</v>
      </c>
      <c r="E7521" s="400">
        <v>5</v>
      </c>
      <c r="F7521" s="400" t="s">
        <v>178</v>
      </c>
    </row>
    <row r="7522" spans="2:6">
      <c r="B7522" s="400">
        <v>7518</v>
      </c>
      <c r="C7522" s="400" t="s">
        <v>2735</v>
      </c>
      <c r="D7522" s="400" t="s">
        <v>2759</v>
      </c>
      <c r="E7522" s="400">
        <v>2</v>
      </c>
      <c r="F7522" s="400" t="s">
        <v>178</v>
      </c>
    </row>
    <row r="7523" spans="2:6">
      <c r="B7523" s="400">
        <v>7519</v>
      </c>
      <c r="C7523" s="400" t="s">
        <v>2737</v>
      </c>
      <c r="D7523" s="400" t="s">
        <v>2761</v>
      </c>
      <c r="E7523" s="400">
        <v>4</v>
      </c>
      <c r="F7523" s="400" t="s">
        <v>2768</v>
      </c>
    </row>
    <row r="7524" spans="2:6">
      <c r="B7524" s="400">
        <v>7520</v>
      </c>
      <c r="C7524" s="400" t="s">
        <v>2737</v>
      </c>
      <c r="D7524" s="400" t="s">
        <v>2761</v>
      </c>
      <c r="E7524" s="400">
        <v>2</v>
      </c>
      <c r="F7524" s="400" t="s">
        <v>178</v>
      </c>
    </row>
    <row r="7525" spans="2:6">
      <c r="B7525" s="400">
        <v>7521</v>
      </c>
      <c r="C7525" s="400" t="s">
        <v>2735</v>
      </c>
      <c r="D7525" s="400" t="s">
        <v>2771</v>
      </c>
      <c r="E7525" s="400">
        <v>1</v>
      </c>
      <c r="F7525" s="400" t="s">
        <v>2765</v>
      </c>
    </row>
    <row r="7526" spans="2:6">
      <c r="B7526" s="400">
        <v>7522</v>
      </c>
      <c r="C7526" s="400" t="s">
        <v>2735</v>
      </c>
      <c r="D7526" s="400" t="s">
        <v>2771</v>
      </c>
      <c r="E7526" s="400">
        <v>2</v>
      </c>
      <c r="F7526" s="400" t="s">
        <v>178</v>
      </c>
    </row>
    <row r="7527" spans="2:6">
      <c r="B7527" s="400">
        <v>7523</v>
      </c>
      <c r="C7527" s="400" t="s">
        <v>2735</v>
      </c>
      <c r="D7527" s="400" t="s">
        <v>2748</v>
      </c>
      <c r="E7527" s="400">
        <v>3</v>
      </c>
      <c r="F7527" s="400" t="s">
        <v>178</v>
      </c>
    </row>
    <row r="7528" spans="2:6">
      <c r="B7528" s="400">
        <v>7524</v>
      </c>
      <c r="C7528" s="400" t="s">
        <v>2734</v>
      </c>
      <c r="D7528" s="400" t="s">
        <v>2750</v>
      </c>
      <c r="E7528" s="400">
        <v>4</v>
      </c>
      <c r="F7528" s="400" t="s">
        <v>31</v>
      </c>
    </row>
    <row r="7529" spans="2:6">
      <c r="B7529" s="400">
        <v>7525</v>
      </c>
      <c r="C7529" s="400" t="s">
        <v>2738</v>
      </c>
      <c r="D7529" s="400" t="s">
        <v>2754</v>
      </c>
      <c r="E7529" s="400">
        <v>2</v>
      </c>
      <c r="F7529" s="400" t="s">
        <v>178</v>
      </c>
    </row>
    <row r="7530" spans="2:6">
      <c r="B7530" s="400">
        <v>7526</v>
      </c>
      <c r="C7530" s="400" t="s">
        <v>2738</v>
      </c>
      <c r="D7530" s="400" t="s">
        <v>2755</v>
      </c>
      <c r="E7530" s="400">
        <v>2</v>
      </c>
      <c r="F7530" s="400" t="s">
        <v>178</v>
      </c>
    </row>
    <row r="7531" spans="2:6">
      <c r="B7531" s="400">
        <v>7527</v>
      </c>
      <c r="C7531" s="400" t="s">
        <v>2738</v>
      </c>
      <c r="D7531" s="400" t="s">
        <v>2749</v>
      </c>
      <c r="E7531" s="400">
        <v>3</v>
      </c>
      <c r="F7531" s="400" t="s">
        <v>2758</v>
      </c>
    </row>
    <row r="7532" spans="2:6">
      <c r="B7532" s="400">
        <v>7528</v>
      </c>
      <c r="C7532" s="400" t="s">
        <v>2738</v>
      </c>
      <c r="D7532" s="400" t="s">
        <v>2749</v>
      </c>
      <c r="E7532" s="400">
        <v>1</v>
      </c>
      <c r="F7532" s="400" t="s">
        <v>178</v>
      </c>
    </row>
    <row r="7533" spans="2:6">
      <c r="B7533" s="400">
        <v>7529</v>
      </c>
      <c r="C7533" s="400" t="s">
        <v>2735</v>
      </c>
      <c r="D7533" s="400" t="s">
        <v>2764</v>
      </c>
      <c r="E7533" s="400">
        <v>4</v>
      </c>
      <c r="F7533" s="400" t="s">
        <v>178</v>
      </c>
    </row>
    <row r="7534" spans="2:6">
      <c r="B7534" s="400">
        <v>7530</v>
      </c>
      <c r="C7534" s="400" t="s">
        <v>2738</v>
      </c>
      <c r="D7534" s="400" t="s">
        <v>2756</v>
      </c>
      <c r="E7534" s="400">
        <v>1</v>
      </c>
      <c r="F7534" s="400" t="s">
        <v>178</v>
      </c>
    </row>
    <row r="7535" spans="2:6">
      <c r="B7535" s="400">
        <v>7531</v>
      </c>
      <c r="C7535" s="400" t="s">
        <v>2735</v>
      </c>
      <c r="D7535" s="400" t="s">
        <v>2748</v>
      </c>
      <c r="E7535" s="400">
        <v>3</v>
      </c>
      <c r="F7535" s="400" t="s">
        <v>178</v>
      </c>
    </row>
    <row r="7536" spans="2:6">
      <c r="B7536" s="400">
        <v>7532</v>
      </c>
      <c r="C7536" s="400" t="s">
        <v>2735</v>
      </c>
      <c r="D7536" s="400" t="s">
        <v>2748</v>
      </c>
      <c r="E7536" s="400">
        <v>1</v>
      </c>
      <c r="F7536" s="400" t="s">
        <v>178</v>
      </c>
    </row>
    <row r="7537" spans="2:6">
      <c r="B7537" s="400">
        <v>7533</v>
      </c>
      <c r="C7537" s="400" t="s">
        <v>2735</v>
      </c>
      <c r="D7537" s="400" t="s">
        <v>2759</v>
      </c>
      <c r="E7537" s="400">
        <v>4</v>
      </c>
      <c r="F7537" s="400" t="s">
        <v>2760</v>
      </c>
    </row>
    <row r="7538" spans="2:6">
      <c r="B7538" s="400">
        <v>7534</v>
      </c>
      <c r="C7538" s="400" t="s">
        <v>2737</v>
      </c>
      <c r="D7538" s="400" t="s">
        <v>2769</v>
      </c>
      <c r="E7538" s="400">
        <v>4</v>
      </c>
      <c r="F7538" s="400" t="s">
        <v>178</v>
      </c>
    </row>
    <row r="7539" spans="2:6">
      <c r="B7539" s="400">
        <v>7535</v>
      </c>
      <c r="C7539" s="400" t="s">
        <v>2735</v>
      </c>
      <c r="D7539" s="400" t="s">
        <v>2759</v>
      </c>
      <c r="E7539" s="400">
        <v>1</v>
      </c>
      <c r="F7539" s="400" t="s">
        <v>178</v>
      </c>
    </row>
    <row r="7540" spans="2:6">
      <c r="B7540" s="400">
        <v>7536</v>
      </c>
      <c r="C7540" s="400" t="s">
        <v>2738</v>
      </c>
      <c r="D7540" s="400" t="s">
        <v>2755</v>
      </c>
      <c r="E7540" s="400">
        <v>1</v>
      </c>
      <c r="F7540" s="400" t="s">
        <v>178</v>
      </c>
    </row>
    <row r="7541" spans="2:6">
      <c r="B7541" s="400">
        <v>7537</v>
      </c>
      <c r="C7541" s="400" t="s">
        <v>2738</v>
      </c>
      <c r="D7541" s="400" t="s">
        <v>2756</v>
      </c>
      <c r="E7541" s="400">
        <v>2</v>
      </c>
      <c r="F7541" s="400" t="s">
        <v>178</v>
      </c>
    </row>
    <row r="7542" spans="2:6">
      <c r="B7542" s="400">
        <v>7538</v>
      </c>
      <c r="C7542" s="400" t="s">
        <v>2738</v>
      </c>
      <c r="D7542" s="400" t="s">
        <v>2755</v>
      </c>
      <c r="E7542" s="400">
        <v>5</v>
      </c>
      <c r="F7542" s="400" t="s">
        <v>178</v>
      </c>
    </row>
    <row r="7543" spans="2:6">
      <c r="B7543" s="400">
        <v>7539</v>
      </c>
      <c r="C7543" s="400" t="s">
        <v>2735</v>
      </c>
      <c r="D7543" s="400" t="s">
        <v>2746</v>
      </c>
      <c r="E7543" s="400">
        <v>2</v>
      </c>
      <c r="F7543" s="400" t="s">
        <v>272</v>
      </c>
    </row>
    <row r="7544" spans="2:6">
      <c r="B7544" s="400">
        <v>7540</v>
      </c>
      <c r="C7544" s="400" t="s">
        <v>2737</v>
      </c>
      <c r="D7544" s="400" t="s">
        <v>2745</v>
      </c>
      <c r="E7544" s="400">
        <v>1</v>
      </c>
      <c r="F7544" s="400" t="s">
        <v>2766</v>
      </c>
    </row>
    <row r="7545" spans="2:6">
      <c r="B7545" s="400">
        <v>7541</v>
      </c>
      <c r="C7545" s="400" t="s">
        <v>2735</v>
      </c>
      <c r="D7545" s="400" t="s">
        <v>2759</v>
      </c>
      <c r="E7545" s="400">
        <v>6</v>
      </c>
      <c r="F7545" s="400" t="s">
        <v>2760</v>
      </c>
    </row>
    <row r="7546" spans="2:6">
      <c r="B7546" s="400">
        <v>7542</v>
      </c>
      <c r="C7546" s="400" t="s">
        <v>2734</v>
      </c>
      <c r="D7546" s="400" t="s">
        <v>2750</v>
      </c>
      <c r="E7546" s="400">
        <v>3</v>
      </c>
      <c r="F7546" s="400" t="s">
        <v>178</v>
      </c>
    </row>
    <row r="7547" spans="2:6">
      <c r="B7547" s="400">
        <v>7543</v>
      </c>
      <c r="C7547" s="400" t="s">
        <v>2734</v>
      </c>
      <c r="D7547" s="400" t="s">
        <v>2750</v>
      </c>
      <c r="E7547" s="400">
        <v>4</v>
      </c>
      <c r="F7547" s="400" t="s">
        <v>178</v>
      </c>
    </row>
    <row r="7548" spans="2:6">
      <c r="B7548" s="400">
        <v>7544</v>
      </c>
      <c r="C7548" s="400" t="s">
        <v>2735</v>
      </c>
      <c r="D7548" s="400" t="s">
        <v>2747</v>
      </c>
      <c r="E7548" s="400">
        <v>3</v>
      </c>
      <c r="F7548" s="400" t="s">
        <v>178</v>
      </c>
    </row>
    <row r="7549" spans="2:6">
      <c r="B7549" s="400">
        <v>7545</v>
      </c>
      <c r="C7549" s="400" t="s">
        <v>2735</v>
      </c>
      <c r="D7549" s="400" t="s">
        <v>2748</v>
      </c>
      <c r="E7549" s="400">
        <v>3</v>
      </c>
      <c r="F7549" s="400" t="s">
        <v>2768</v>
      </c>
    </row>
    <row r="7550" spans="2:6">
      <c r="B7550" s="400">
        <v>7546</v>
      </c>
      <c r="C7550" s="400" t="s">
        <v>2737</v>
      </c>
      <c r="D7550" s="400" t="s">
        <v>2745</v>
      </c>
      <c r="E7550" s="400">
        <v>2</v>
      </c>
      <c r="F7550" s="400" t="s">
        <v>178</v>
      </c>
    </row>
    <row r="7551" spans="2:6">
      <c r="B7551" s="400">
        <v>7547</v>
      </c>
      <c r="C7551" s="400" t="s">
        <v>2735</v>
      </c>
      <c r="D7551" s="400" t="s">
        <v>2748</v>
      </c>
      <c r="E7551" s="400">
        <v>2</v>
      </c>
      <c r="F7551" s="400" t="s">
        <v>178</v>
      </c>
    </row>
    <row r="7552" spans="2:6">
      <c r="B7552" s="400">
        <v>7548</v>
      </c>
      <c r="C7552" s="400" t="s">
        <v>2734</v>
      </c>
      <c r="D7552" s="400" t="s">
        <v>2751</v>
      </c>
      <c r="E7552" s="400">
        <v>2</v>
      </c>
      <c r="F7552" s="400" t="s">
        <v>178</v>
      </c>
    </row>
    <row r="7553" spans="2:6">
      <c r="B7553" s="400">
        <v>7549</v>
      </c>
      <c r="C7553" s="400" t="s">
        <v>2735</v>
      </c>
      <c r="D7553" s="400" t="s">
        <v>2747</v>
      </c>
      <c r="E7553" s="400">
        <v>4</v>
      </c>
      <c r="F7553" s="400" t="s">
        <v>2766</v>
      </c>
    </row>
    <row r="7554" spans="2:6">
      <c r="B7554" s="400">
        <v>7550</v>
      </c>
      <c r="C7554" s="400" t="s">
        <v>2738</v>
      </c>
      <c r="D7554" s="400" t="s">
        <v>2749</v>
      </c>
      <c r="E7554" s="400">
        <v>2</v>
      </c>
      <c r="F7554" s="400" t="s">
        <v>178</v>
      </c>
    </row>
    <row r="7555" spans="2:6">
      <c r="B7555" s="400">
        <v>7551</v>
      </c>
      <c r="C7555" s="400" t="s">
        <v>2738</v>
      </c>
      <c r="D7555" s="400" t="s">
        <v>2749</v>
      </c>
      <c r="E7555" s="400">
        <v>5</v>
      </c>
      <c r="F7555" s="400" t="s">
        <v>178</v>
      </c>
    </row>
    <row r="7556" spans="2:6">
      <c r="B7556" s="400">
        <v>7552</v>
      </c>
      <c r="C7556" s="400" t="s">
        <v>2735</v>
      </c>
      <c r="D7556" s="400" t="s">
        <v>2748</v>
      </c>
      <c r="E7556" s="400">
        <v>4</v>
      </c>
      <c r="F7556" s="400" t="s">
        <v>178</v>
      </c>
    </row>
    <row r="7557" spans="2:6">
      <c r="B7557" s="400">
        <v>7553</v>
      </c>
      <c r="C7557" s="400" t="s">
        <v>2738</v>
      </c>
      <c r="D7557" s="400" t="s">
        <v>2756</v>
      </c>
      <c r="E7557" s="400">
        <v>1</v>
      </c>
      <c r="F7557" s="400" t="s">
        <v>272</v>
      </c>
    </row>
    <row r="7558" spans="2:6">
      <c r="B7558" s="400">
        <v>7554</v>
      </c>
      <c r="C7558" s="400" t="s">
        <v>2735</v>
      </c>
      <c r="D7558" s="400" t="s">
        <v>2764</v>
      </c>
      <c r="E7558" s="400">
        <v>4</v>
      </c>
      <c r="F7558" s="400" t="s">
        <v>2752</v>
      </c>
    </row>
    <row r="7559" spans="2:6">
      <c r="B7559" s="400">
        <v>7555</v>
      </c>
      <c r="C7559" s="400" t="s">
        <v>2734</v>
      </c>
      <c r="D7559" s="400" t="s">
        <v>2751</v>
      </c>
      <c r="E7559" s="400">
        <v>3</v>
      </c>
      <c r="F7559" s="400" t="s">
        <v>374</v>
      </c>
    </row>
    <row r="7560" spans="2:6">
      <c r="B7560" s="400">
        <v>7556</v>
      </c>
      <c r="C7560" s="400" t="s">
        <v>2737</v>
      </c>
      <c r="D7560" s="400" t="s">
        <v>2761</v>
      </c>
      <c r="E7560" s="400">
        <v>4</v>
      </c>
      <c r="F7560" s="400" t="s">
        <v>2760</v>
      </c>
    </row>
    <row r="7561" spans="2:6">
      <c r="B7561" s="400">
        <v>7557</v>
      </c>
      <c r="C7561" s="400" t="s">
        <v>2736</v>
      </c>
      <c r="D7561" s="400" t="s">
        <v>2753</v>
      </c>
      <c r="E7561" s="400">
        <v>3</v>
      </c>
      <c r="F7561" s="400" t="s">
        <v>2765</v>
      </c>
    </row>
    <row r="7562" spans="2:6">
      <c r="B7562" s="400">
        <v>7558</v>
      </c>
      <c r="C7562" s="400" t="s">
        <v>2734</v>
      </c>
      <c r="D7562" s="400" t="s">
        <v>2751</v>
      </c>
      <c r="E7562" s="400">
        <v>4</v>
      </c>
      <c r="F7562" s="400" t="s">
        <v>178</v>
      </c>
    </row>
    <row r="7563" spans="2:6">
      <c r="B7563" s="400">
        <v>7559</v>
      </c>
      <c r="C7563" s="400" t="s">
        <v>2736</v>
      </c>
      <c r="D7563" s="400" t="s">
        <v>2753</v>
      </c>
      <c r="E7563" s="400">
        <v>3</v>
      </c>
      <c r="F7563" s="400" t="s">
        <v>2760</v>
      </c>
    </row>
    <row r="7564" spans="2:6">
      <c r="B7564" s="400">
        <v>7560</v>
      </c>
      <c r="C7564" s="400" t="s">
        <v>2735</v>
      </c>
      <c r="D7564" s="400" t="s">
        <v>2748</v>
      </c>
      <c r="E7564" s="400">
        <v>2</v>
      </c>
      <c r="F7564" s="400" t="s">
        <v>178</v>
      </c>
    </row>
    <row r="7565" spans="2:6">
      <c r="B7565" s="400">
        <v>7561</v>
      </c>
      <c r="C7565" s="400" t="s">
        <v>2737</v>
      </c>
      <c r="D7565" s="400" t="s">
        <v>2763</v>
      </c>
      <c r="E7565" s="400">
        <v>5</v>
      </c>
      <c r="F7565" s="400" t="s">
        <v>2770</v>
      </c>
    </row>
    <row r="7566" spans="2:6">
      <c r="B7566" s="400">
        <v>7562</v>
      </c>
      <c r="C7566" s="400" t="s">
        <v>2735</v>
      </c>
      <c r="D7566" s="400" t="s">
        <v>2771</v>
      </c>
      <c r="E7566" s="400">
        <v>1</v>
      </c>
      <c r="F7566" s="400" t="s">
        <v>178</v>
      </c>
    </row>
    <row r="7567" spans="2:6">
      <c r="B7567" s="400">
        <v>7563</v>
      </c>
      <c r="C7567" s="400" t="s">
        <v>2737</v>
      </c>
      <c r="D7567" s="400" t="s">
        <v>2763</v>
      </c>
      <c r="E7567" s="400">
        <v>2</v>
      </c>
      <c r="F7567" s="400" t="s">
        <v>178</v>
      </c>
    </row>
    <row r="7568" spans="2:6">
      <c r="B7568" s="400">
        <v>7564</v>
      </c>
      <c r="C7568" s="400" t="s">
        <v>2735</v>
      </c>
      <c r="D7568" s="400" t="s">
        <v>2746</v>
      </c>
      <c r="E7568" s="400">
        <v>4</v>
      </c>
      <c r="F7568" s="400" t="s">
        <v>2772</v>
      </c>
    </row>
    <row r="7569" spans="2:6">
      <c r="B7569" s="400">
        <v>7565</v>
      </c>
      <c r="C7569" s="400" t="s">
        <v>2735</v>
      </c>
      <c r="D7569" s="400" t="s">
        <v>2747</v>
      </c>
      <c r="E7569" s="400">
        <v>3</v>
      </c>
      <c r="F7569" s="400" t="s">
        <v>2758</v>
      </c>
    </row>
    <row r="7570" spans="2:6">
      <c r="B7570" s="400">
        <v>7566</v>
      </c>
      <c r="C7570" s="400" t="s">
        <v>2734</v>
      </c>
      <c r="D7570" s="400" t="s">
        <v>2750</v>
      </c>
      <c r="E7570" s="400">
        <v>7</v>
      </c>
      <c r="F7570" s="400" t="s">
        <v>178</v>
      </c>
    </row>
    <row r="7571" spans="2:6">
      <c r="B7571" s="400">
        <v>7567</v>
      </c>
      <c r="C7571" s="400" t="s">
        <v>2737</v>
      </c>
      <c r="D7571" s="400" t="s">
        <v>2745</v>
      </c>
      <c r="E7571" s="400">
        <v>2</v>
      </c>
      <c r="F7571" s="400" t="s">
        <v>2768</v>
      </c>
    </row>
    <row r="7572" spans="2:6">
      <c r="B7572" s="400">
        <v>7568</v>
      </c>
      <c r="C7572" s="400" t="s">
        <v>2735</v>
      </c>
      <c r="D7572" s="400" t="s">
        <v>2759</v>
      </c>
      <c r="E7572" s="400">
        <v>4</v>
      </c>
      <c r="F7572" s="400" t="s">
        <v>374</v>
      </c>
    </row>
    <row r="7573" spans="2:6">
      <c r="B7573" s="400">
        <v>7569</v>
      </c>
      <c r="C7573" s="400" t="s">
        <v>2739</v>
      </c>
      <c r="D7573" s="400" t="s">
        <v>2757</v>
      </c>
      <c r="E7573" s="400">
        <v>5</v>
      </c>
      <c r="F7573" s="400" t="s">
        <v>2758</v>
      </c>
    </row>
    <row r="7574" spans="2:6">
      <c r="B7574" s="400">
        <v>7570</v>
      </c>
      <c r="C7574" s="400" t="s">
        <v>2735</v>
      </c>
      <c r="D7574" s="400" t="s">
        <v>2764</v>
      </c>
      <c r="E7574" s="400">
        <v>5</v>
      </c>
      <c r="F7574" s="400" t="s">
        <v>178</v>
      </c>
    </row>
    <row r="7575" spans="2:6">
      <c r="B7575" s="400">
        <v>7571</v>
      </c>
      <c r="C7575" s="400" t="s">
        <v>2737</v>
      </c>
      <c r="D7575" s="400" t="s">
        <v>2769</v>
      </c>
      <c r="E7575" s="400">
        <v>2</v>
      </c>
      <c r="F7575" s="400" t="s">
        <v>2768</v>
      </c>
    </row>
    <row r="7576" spans="2:6">
      <c r="B7576" s="400">
        <v>7572</v>
      </c>
      <c r="C7576" s="400" t="s">
        <v>2737</v>
      </c>
      <c r="D7576" s="400" t="s">
        <v>2745</v>
      </c>
      <c r="E7576" s="400">
        <v>3</v>
      </c>
      <c r="F7576" s="400" t="s">
        <v>178</v>
      </c>
    </row>
    <row r="7577" spans="2:6">
      <c r="B7577" s="400">
        <v>7573</v>
      </c>
      <c r="C7577" s="400" t="s">
        <v>2738</v>
      </c>
      <c r="D7577" s="400" t="s">
        <v>2755</v>
      </c>
      <c r="E7577" s="400">
        <v>2</v>
      </c>
      <c r="F7577" s="400" t="s">
        <v>178</v>
      </c>
    </row>
    <row r="7578" spans="2:6">
      <c r="B7578" s="400">
        <v>7574</v>
      </c>
      <c r="C7578" s="400" t="s">
        <v>2735</v>
      </c>
      <c r="D7578" s="400" t="s">
        <v>2747</v>
      </c>
      <c r="E7578" s="400">
        <v>1</v>
      </c>
      <c r="F7578" s="400" t="s">
        <v>2770</v>
      </c>
    </row>
    <row r="7579" spans="2:6">
      <c r="B7579" s="400">
        <v>7575</v>
      </c>
      <c r="C7579" s="400" t="s">
        <v>2738</v>
      </c>
      <c r="D7579" s="400" t="s">
        <v>2755</v>
      </c>
      <c r="E7579" s="400">
        <v>1</v>
      </c>
      <c r="F7579" s="400" t="s">
        <v>178</v>
      </c>
    </row>
    <row r="7580" spans="2:6">
      <c r="B7580" s="400">
        <v>7576</v>
      </c>
      <c r="C7580" s="400" t="s">
        <v>2734</v>
      </c>
      <c r="D7580" s="400" t="s">
        <v>2751</v>
      </c>
      <c r="E7580" s="400">
        <v>2</v>
      </c>
      <c r="F7580" s="400" t="s">
        <v>178</v>
      </c>
    </row>
    <row r="7581" spans="2:6">
      <c r="B7581" s="400">
        <v>7577</v>
      </c>
      <c r="C7581" s="400" t="s">
        <v>2735</v>
      </c>
      <c r="D7581" s="400" t="s">
        <v>2746</v>
      </c>
      <c r="E7581" s="400">
        <v>4</v>
      </c>
      <c r="F7581" s="400" t="s">
        <v>272</v>
      </c>
    </row>
    <row r="7582" spans="2:6">
      <c r="B7582" s="400">
        <v>7578</v>
      </c>
      <c r="C7582" s="400" t="s">
        <v>2735</v>
      </c>
      <c r="D7582" s="400" t="s">
        <v>2748</v>
      </c>
      <c r="E7582" s="400">
        <v>4</v>
      </c>
      <c r="F7582" s="400" t="s">
        <v>178</v>
      </c>
    </row>
    <row r="7583" spans="2:6">
      <c r="B7583" s="400">
        <v>7579</v>
      </c>
      <c r="C7583" s="400" t="s">
        <v>2739</v>
      </c>
      <c r="D7583" s="400" t="s">
        <v>2757</v>
      </c>
      <c r="E7583" s="400">
        <v>4</v>
      </c>
      <c r="F7583" s="400" t="s">
        <v>178</v>
      </c>
    </row>
    <row r="7584" spans="2:6">
      <c r="B7584" s="400">
        <v>7580</v>
      </c>
      <c r="C7584" s="400" t="s">
        <v>2736</v>
      </c>
      <c r="D7584" s="400" t="s">
        <v>2753</v>
      </c>
      <c r="E7584" s="400">
        <v>4</v>
      </c>
      <c r="F7584" s="400" t="s">
        <v>374</v>
      </c>
    </row>
    <row r="7585" spans="2:6">
      <c r="B7585" s="400">
        <v>7581</v>
      </c>
      <c r="C7585" s="400" t="s">
        <v>2734</v>
      </c>
      <c r="D7585" s="400" t="s">
        <v>2750</v>
      </c>
      <c r="E7585" s="400">
        <v>4</v>
      </c>
      <c r="F7585" s="400" t="s">
        <v>178</v>
      </c>
    </row>
    <row r="7586" spans="2:6">
      <c r="B7586" s="400">
        <v>7582</v>
      </c>
      <c r="C7586" s="400" t="s">
        <v>2734</v>
      </c>
      <c r="D7586" s="400" t="s">
        <v>2751</v>
      </c>
      <c r="E7586" s="400">
        <v>3</v>
      </c>
      <c r="F7586" s="400" t="s">
        <v>178</v>
      </c>
    </row>
    <row r="7587" spans="2:6">
      <c r="B7587" s="400">
        <v>7583</v>
      </c>
      <c r="C7587" s="400" t="s">
        <v>2735</v>
      </c>
      <c r="D7587" s="400" t="s">
        <v>2764</v>
      </c>
      <c r="E7587" s="400">
        <v>6</v>
      </c>
      <c r="F7587" s="400" t="s">
        <v>2758</v>
      </c>
    </row>
    <row r="7588" spans="2:6">
      <c r="B7588" s="400">
        <v>7584</v>
      </c>
      <c r="C7588" s="400" t="s">
        <v>2738</v>
      </c>
      <c r="D7588" s="400" t="s">
        <v>2754</v>
      </c>
      <c r="E7588" s="400">
        <v>2</v>
      </c>
      <c r="F7588" s="400" t="s">
        <v>178</v>
      </c>
    </row>
    <row r="7589" spans="2:6">
      <c r="B7589" s="400">
        <v>7585</v>
      </c>
      <c r="C7589" s="400" t="s">
        <v>2738</v>
      </c>
      <c r="D7589" s="400" t="s">
        <v>2754</v>
      </c>
      <c r="E7589" s="400">
        <v>2</v>
      </c>
      <c r="F7589" s="400" t="s">
        <v>374</v>
      </c>
    </row>
    <row r="7590" spans="2:6">
      <c r="B7590" s="400">
        <v>7586</v>
      </c>
      <c r="C7590" s="400" t="s">
        <v>2735</v>
      </c>
      <c r="D7590" s="400" t="s">
        <v>2748</v>
      </c>
      <c r="E7590" s="400">
        <v>1</v>
      </c>
      <c r="F7590" s="400" t="s">
        <v>178</v>
      </c>
    </row>
    <row r="7591" spans="2:6">
      <c r="B7591" s="400">
        <v>7587</v>
      </c>
      <c r="C7591" s="400" t="s">
        <v>2734</v>
      </c>
      <c r="D7591" s="400" t="s">
        <v>2751</v>
      </c>
      <c r="E7591" s="400">
        <v>5</v>
      </c>
      <c r="F7591" s="400" t="s">
        <v>178</v>
      </c>
    </row>
    <row r="7592" spans="2:6">
      <c r="B7592" s="400">
        <v>7588</v>
      </c>
      <c r="C7592" s="400" t="s">
        <v>2737</v>
      </c>
      <c r="D7592" s="400" t="s">
        <v>2769</v>
      </c>
      <c r="E7592" s="400">
        <v>2</v>
      </c>
      <c r="F7592" s="400" t="s">
        <v>2752</v>
      </c>
    </row>
    <row r="7593" spans="2:6">
      <c r="B7593" s="400">
        <v>7589</v>
      </c>
      <c r="C7593" s="400" t="s">
        <v>2736</v>
      </c>
      <c r="D7593" s="400" t="s">
        <v>2753</v>
      </c>
      <c r="E7593" s="400">
        <v>3</v>
      </c>
      <c r="F7593" s="400" t="s">
        <v>2765</v>
      </c>
    </row>
    <row r="7594" spans="2:6">
      <c r="B7594" s="400">
        <v>7590</v>
      </c>
      <c r="C7594" s="400" t="s">
        <v>2738</v>
      </c>
      <c r="D7594" s="400" t="s">
        <v>2749</v>
      </c>
      <c r="E7594" s="400">
        <v>5</v>
      </c>
      <c r="F7594" s="400" t="s">
        <v>178</v>
      </c>
    </row>
    <row r="7595" spans="2:6">
      <c r="B7595" s="400">
        <v>7591</v>
      </c>
      <c r="C7595" s="400" t="s">
        <v>2738</v>
      </c>
      <c r="D7595" s="400" t="s">
        <v>2749</v>
      </c>
      <c r="E7595" s="400">
        <v>4</v>
      </c>
      <c r="F7595" s="400" t="s">
        <v>2768</v>
      </c>
    </row>
    <row r="7596" spans="2:6">
      <c r="B7596" s="400">
        <v>7592</v>
      </c>
      <c r="C7596" s="400" t="s">
        <v>2734</v>
      </c>
      <c r="D7596" s="400" t="s">
        <v>2751</v>
      </c>
      <c r="E7596" s="400">
        <v>7</v>
      </c>
      <c r="F7596" s="400" t="s">
        <v>178</v>
      </c>
    </row>
    <row r="7597" spans="2:6">
      <c r="B7597" s="400">
        <v>7593</v>
      </c>
      <c r="C7597" s="400" t="s">
        <v>2736</v>
      </c>
      <c r="D7597" s="400" t="s">
        <v>2753</v>
      </c>
      <c r="E7597" s="400">
        <v>5</v>
      </c>
      <c r="F7597" s="400" t="s">
        <v>2760</v>
      </c>
    </row>
    <row r="7598" spans="2:6">
      <c r="B7598" s="400">
        <v>7594</v>
      </c>
      <c r="C7598" s="400" t="s">
        <v>2735</v>
      </c>
      <c r="D7598" s="400" t="s">
        <v>2762</v>
      </c>
      <c r="E7598" s="400">
        <v>3</v>
      </c>
      <c r="F7598" s="400" t="s">
        <v>178</v>
      </c>
    </row>
    <row r="7599" spans="2:6">
      <c r="B7599" s="400">
        <v>7595</v>
      </c>
      <c r="C7599" s="400" t="s">
        <v>2734</v>
      </c>
      <c r="D7599" s="400" t="s">
        <v>2750</v>
      </c>
      <c r="E7599" s="400">
        <v>2</v>
      </c>
      <c r="F7599" s="400" t="s">
        <v>272</v>
      </c>
    </row>
    <row r="7600" spans="2:6">
      <c r="B7600" s="400">
        <v>7596</v>
      </c>
      <c r="C7600" s="400" t="s">
        <v>2735</v>
      </c>
      <c r="D7600" s="400" t="s">
        <v>2762</v>
      </c>
      <c r="E7600" s="400">
        <v>3</v>
      </c>
      <c r="F7600" s="400" t="s">
        <v>2768</v>
      </c>
    </row>
    <row r="7601" spans="2:6">
      <c r="B7601" s="400">
        <v>7597</v>
      </c>
      <c r="C7601" s="400" t="s">
        <v>2737</v>
      </c>
      <c r="D7601" s="400" t="s">
        <v>2769</v>
      </c>
      <c r="E7601" s="400">
        <v>2</v>
      </c>
      <c r="F7601" s="400" t="s">
        <v>178</v>
      </c>
    </row>
    <row r="7602" spans="2:6">
      <c r="B7602" s="400">
        <v>7598</v>
      </c>
      <c r="C7602" s="400" t="s">
        <v>2737</v>
      </c>
      <c r="D7602" s="400" t="s">
        <v>2769</v>
      </c>
      <c r="E7602" s="400">
        <v>2</v>
      </c>
      <c r="F7602" s="400" t="s">
        <v>178</v>
      </c>
    </row>
    <row r="7603" spans="2:6">
      <c r="B7603" s="400">
        <v>7599</v>
      </c>
      <c r="C7603" s="400" t="s">
        <v>2737</v>
      </c>
      <c r="D7603" s="400" t="s">
        <v>2761</v>
      </c>
      <c r="E7603" s="400">
        <v>3</v>
      </c>
      <c r="F7603" s="400" t="s">
        <v>178</v>
      </c>
    </row>
    <row r="7604" spans="2:6">
      <c r="B7604" s="400">
        <v>7600</v>
      </c>
      <c r="C7604" s="400" t="s">
        <v>2736</v>
      </c>
      <c r="D7604" s="400" t="s">
        <v>2753</v>
      </c>
      <c r="E7604" s="400">
        <v>6</v>
      </c>
      <c r="F7604" s="400" t="s">
        <v>339</v>
      </c>
    </row>
    <row r="7605" spans="2:6">
      <c r="B7605" s="400">
        <v>7601</v>
      </c>
      <c r="C7605" s="400" t="s">
        <v>2736</v>
      </c>
      <c r="D7605" s="400" t="s">
        <v>2753</v>
      </c>
      <c r="E7605" s="400">
        <v>7</v>
      </c>
      <c r="F7605" s="400" t="s">
        <v>339</v>
      </c>
    </row>
    <row r="7606" spans="2:6">
      <c r="B7606" s="400">
        <v>7602</v>
      </c>
      <c r="C7606" s="400" t="s">
        <v>2738</v>
      </c>
      <c r="D7606" s="400" t="s">
        <v>2755</v>
      </c>
      <c r="E7606" s="400">
        <v>6</v>
      </c>
      <c r="F7606" s="400" t="s">
        <v>31</v>
      </c>
    </row>
    <row r="7607" spans="2:6">
      <c r="B7607" s="400">
        <v>7603</v>
      </c>
      <c r="C7607" s="400" t="s">
        <v>2735</v>
      </c>
      <c r="D7607" s="400" t="s">
        <v>2759</v>
      </c>
      <c r="E7607" s="400">
        <v>2</v>
      </c>
      <c r="F7607" s="400" t="s">
        <v>2768</v>
      </c>
    </row>
    <row r="7608" spans="2:6">
      <c r="B7608" s="400">
        <v>7604</v>
      </c>
      <c r="C7608" s="400" t="s">
        <v>2737</v>
      </c>
      <c r="D7608" s="400" t="s">
        <v>2769</v>
      </c>
      <c r="E7608" s="400">
        <v>5</v>
      </c>
      <c r="F7608" s="400" t="s">
        <v>2760</v>
      </c>
    </row>
    <row r="7609" spans="2:6">
      <c r="B7609" s="400">
        <v>7605</v>
      </c>
      <c r="C7609" s="400" t="s">
        <v>2737</v>
      </c>
      <c r="D7609" s="400" t="s">
        <v>2769</v>
      </c>
      <c r="E7609" s="400">
        <v>3</v>
      </c>
      <c r="F7609" s="400" t="s">
        <v>178</v>
      </c>
    </row>
    <row r="7610" spans="2:6">
      <c r="B7610" s="400">
        <v>7606</v>
      </c>
      <c r="C7610" s="400" t="s">
        <v>2735</v>
      </c>
      <c r="D7610" s="400" t="s">
        <v>2746</v>
      </c>
      <c r="E7610" s="400">
        <v>9</v>
      </c>
      <c r="F7610" s="400" t="s">
        <v>374</v>
      </c>
    </row>
    <row r="7611" spans="2:6">
      <c r="B7611" s="400">
        <v>7607</v>
      </c>
      <c r="C7611" s="400" t="s">
        <v>2735</v>
      </c>
      <c r="D7611" s="400" t="s">
        <v>2748</v>
      </c>
      <c r="E7611" s="400">
        <v>3</v>
      </c>
      <c r="F7611" s="400" t="s">
        <v>178</v>
      </c>
    </row>
    <row r="7612" spans="2:6">
      <c r="B7612" s="400">
        <v>7608</v>
      </c>
      <c r="C7612" s="400" t="s">
        <v>2738</v>
      </c>
      <c r="D7612" s="400" t="s">
        <v>2756</v>
      </c>
      <c r="E7612" s="400">
        <v>5</v>
      </c>
      <c r="F7612" s="400" t="s">
        <v>178</v>
      </c>
    </row>
    <row r="7613" spans="2:6">
      <c r="B7613" s="400">
        <v>7609</v>
      </c>
      <c r="C7613" s="400" t="s">
        <v>2734</v>
      </c>
      <c r="D7613" s="400" t="s">
        <v>2750</v>
      </c>
      <c r="E7613" s="400">
        <v>2</v>
      </c>
      <c r="F7613" s="400" t="s">
        <v>374</v>
      </c>
    </row>
    <row r="7614" spans="2:6">
      <c r="B7614" s="400">
        <v>7610</v>
      </c>
      <c r="C7614" s="400" t="s">
        <v>2738</v>
      </c>
      <c r="D7614" s="400" t="s">
        <v>2754</v>
      </c>
      <c r="E7614" s="400">
        <v>2</v>
      </c>
      <c r="F7614" s="400" t="s">
        <v>178</v>
      </c>
    </row>
    <row r="7615" spans="2:6">
      <c r="B7615" s="400">
        <v>7611</v>
      </c>
      <c r="C7615" s="400" t="s">
        <v>2734</v>
      </c>
      <c r="D7615" s="400" t="s">
        <v>2750</v>
      </c>
      <c r="E7615" s="400">
        <v>1</v>
      </c>
      <c r="F7615" s="400" t="s">
        <v>178</v>
      </c>
    </row>
    <row r="7616" spans="2:6">
      <c r="B7616" s="400">
        <v>7612</v>
      </c>
      <c r="C7616" s="400" t="s">
        <v>2735</v>
      </c>
      <c r="D7616" s="400" t="s">
        <v>2746</v>
      </c>
      <c r="E7616" s="400">
        <v>3</v>
      </c>
      <c r="F7616" s="400" t="s">
        <v>178</v>
      </c>
    </row>
    <row r="7617" spans="2:6">
      <c r="B7617" s="400">
        <v>7613</v>
      </c>
      <c r="C7617" s="400" t="s">
        <v>2738</v>
      </c>
      <c r="D7617" s="400" t="s">
        <v>2755</v>
      </c>
      <c r="E7617" s="400">
        <v>2</v>
      </c>
      <c r="F7617" s="400" t="s">
        <v>178</v>
      </c>
    </row>
    <row r="7618" spans="2:6">
      <c r="B7618" s="400">
        <v>7614</v>
      </c>
      <c r="C7618" s="400" t="s">
        <v>2737</v>
      </c>
      <c r="D7618" s="400" t="s">
        <v>2761</v>
      </c>
      <c r="E7618" s="400">
        <v>2</v>
      </c>
      <c r="F7618" s="400" t="s">
        <v>178</v>
      </c>
    </row>
    <row r="7619" spans="2:6">
      <c r="B7619" s="400">
        <v>7615</v>
      </c>
      <c r="C7619" s="400" t="s">
        <v>2735</v>
      </c>
      <c r="D7619" s="400" t="s">
        <v>2748</v>
      </c>
      <c r="E7619" s="400">
        <v>2</v>
      </c>
      <c r="F7619" s="400" t="s">
        <v>178</v>
      </c>
    </row>
    <row r="7620" spans="2:6">
      <c r="B7620" s="400">
        <v>7616</v>
      </c>
      <c r="C7620" s="400" t="s">
        <v>2737</v>
      </c>
      <c r="D7620" s="400" t="s">
        <v>2769</v>
      </c>
      <c r="E7620" s="400">
        <v>6</v>
      </c>
      <c r="F7620" s="400" t="s">
        <v>2752</v>
      </c>
    </row>
    <row r="7621" spans="2:6">
      <c r="B7621" s="400">
        <v>7617</v>
      </c>
      <c r="C7621" s="400" t="s">
        <v>2737</v>
      </c>
      <c r="D7621" s="400" t="s">
        <v>2745</v>
      </c>
      <c r="E7621" s="400">
        <v>7</v>
      </c>
      <c r="F7621" s="400" t="s">
        <v>2767</v>
      </c>
    </row>
    <row r="7622" spans="2:6">
      <c r="B7622" s="400">
        <v>7618</v>
      </c>
      <c r="C7622" s="400" t="s">
        <v>2735</v>
      </c>
      <c r="D7622" s="400" t="s">
        <v>2746</v>
      </c>
      <c r="E7622" s="400">
        <v>3</v>
      </c>
      <c r="F7622" s="400" t="s">
        <v>178</v>
      </c>
    </row>
    <row r="7623" spans="2:6">
      <c r="B7623" s="400">
        <v>7619</v>
      </c>
      <c r="C7623" s="400" t="s">
        <v>2737</v>
      </c>
      <c r="D7623" s="400" t="s">
        <v>2761</v>
      </c>
      <c r="E7623" s="400">
        <v>4</v>
      </c>
      <c r="F7623" s="400" t="s">
        <v>2770</v>
      </c>
    </row>
    <row r="7624" spans="2:6">
      <c r="B7624" s="400">
        <v>7620</v>
      </c>
      <c r="C7624" s="400" t="s">
        <v>2735</v>
      </c>
      <c r="D7624" s="400" t="s">
        <v>2746</v>
      </c>
      <c r="E7624" s="400">
        <v>4</v>
      </c>
      <c r="F7624" s="400" t="s">
        <v>31</v>
      </c>
    </row>
    <row r="7625" spans="2:6">
      <c r="B7625" s="400">
        <v>7621</v>
      </c>
      <c r="C7625" s="400" t="s">
        <v>2738</v>
      </c>
      <c r="D7625" s="400" t="s">
        <v>2755</v>
      </c>
      <c r="E7625" s="400">
        <v>4</v>
      </c>
      <c r="F7625" s="400" t="s">
        <v>2752</v>
      </c>
    </row>
    <row r="7626" spans="2:6">
      <c r="B7626" s="400">
        <v>7622</v>
      </c>
      <c r="C7626" s="400" t="s">
        <v>2737</v>
      </c>
      <c r="D7626" s="400" t="s">
        <v>2769</v>
      </c>
      <c r="E7626" s="400">
        <v>1</v>
      </c>
      <c r="F7626" s="400" t="s">
        <v>178</v>
      </c>
    </row>
    <row r="7627" spans="2:6">
      <c r="B7627" s="400">
        <v>7623</v>
      </c>
      <c r="C7627" s="400" t="s">
        <v>2735</v>
      </c>
      <c r="D7627" s="400" t="s">
        <v>2759</v>
      </c>
      <c r="E7627" s="400">
        <v>2</v>
      </c>
      <c r="F7627" s="400" t="s">
        <v>178</v>
      </c>
    </row>
    <row r="7628" spans="2:6">
      <c r="B7628" s="400">
        <v>7624</v>
      </c>
      <c r="C7628" s="400" t="s">
        <v>2738</v>
      </c>
      <c r="D7628" s="400" t="s">
        <v>2754</v>
      </c>
      <c r="E7628" s="400">
        <v>2</v>
      </c>
      <c r="F7628" s="400" t="s">
        <v>178</v>
      </c>
    </row>
    <row r="7629" spans="2:6">
      <c r="B7629" s="400">
        <v>7625</v>
      </c>
      <c r="C7629" s="400" t="s">
        <v>2738</v>
      </c>
      <c r="D7629" s="400" t="s">
        <v>2754</v>
      </c>
      <c r="E7629" s="400">
        <v>2</v>
      </c>
      <c r="F7629" s="400" t="s">
        <v>374</v>
      </c>
    </row>
    <row r="7630" spans="2:6">
      <c r="B7630" s="400">
        <v>7626</v>
      </c>
      <c r="C7630" s="400" t="s">
        <v>2735</v>
      </c>
      <c r="D7630" s="400" t="s">
        <v>2771</v>
      </c>
      <c r="E7630" s="400">
        <v>4</v>
      </c>
      <c r="F7630" s="400" t="s">
        <v>178</v>
      </c>
    </row>
    <row r="7631" spans="2:6">
      <c r="B7631" s="400">
        <v>7627</v>
      </c>
      <c r="C7631" s="400" t="s">
        <v>2735</v>
      </c>
      <c r="D7631" s="400" t="s">
        <v>2746</v>
      </c>
      <c r="E7631" s="400">
        <v>3</v>
      </c>
      <c r="F7631" s="400" t="s">
        <v>178</v>
      </c>
    </row>
    <row r="7632" spans="2:6">
      <c r="B7632" s="400">
        <v>7628</v>
      </c>
      <c r="C7632" s="400" t="s">
        <v>2735</v>
      </c>
      <c r="D7632" s="400" t="s">
        <v>2771</v>
      </c>
      <c r="E7632" s="400">
        <v>5</v>
      </c>
      <c r="F7632" s="400" t="s">
        <v>178</v>
      </c>
    </row>
    <row r="7633" spans="2:6">
      <c r="B7633" s="400">
        <v>7629</v>
      </c>
      <c r="C7633" s="400" t="s">
        <v>2735</v>
      </c>
      <c r="D7633" s="400" t="s">
        <v>2747</v>
      </c>
      <c r="E7633" s="400">
        <v>3</v>
      </c>
      <c r="F7633" s="400" t="s">
        <v>2767</v>
      </c>
    </row>
    <row r="7634" spans="2:6">
      <c r="B7634" s="400">
        <v>7630</v>
      </c>
      <c r="C7634" s="400" t="s">
        <v>2738</v>
      </c>
      <c r="D7634" s="400" t="s">
        <v>2749</v>
      </c>
      <c r="E7634" s="400">
        <v>4</v>
      </c>
      <c r="F7634" s="400" t="s">
        <v>178</v>
      </c>
    </row>
    <row r="7635" spans="2:6">
      <c r="B7635" s="400">
        <v>7631</v>
      </c>
      <c r="C7635" s="400" t="s">
        <v>2738</v>
      </c>
      <c r="D7635" s="400" t="s">
        <v>2754</v>
      </c>
      <c r="E7635" s="400">
        <v>1</v>
      </c>
      <c r="F7635" s="400" t="s">
        <v>178</v>
      </c>
    </row>
    <row r="7636" spans="2:6">
      <c r="B7636" s="400">
        <v>7632</v>
      </c>
      <c r="C7636" s="400" t="s">
        <v>2735</v>
      </c>
      <c r="D7636" s="400" t="s">
        <v>2747</v>
      </c>
      <c r="E7636" s="400">
        <v>4</v>
      </c>
      <c r="F7636" s="400" t="s">
        <v>2760</v>
      </c>
    </row>
    <row r="7637" spans="2:6">
      <c r="B7637" s="400">
        <v>7633</v>
      </c>
      <c r="C7637" s="400" t="s">
        <v>2736</v>
      </c>
      <c r="D7637" s="400" t="s">
        <v>2753</v>
      </c>
      <c r="E7637" s="400">
        <v>1</v>
      </c>
      <c r="F7637" s="400" t="s">
        <v>178</v>
      </c>
    </row>
    <row r="7638" spans="2:6">
      <c r="B7638" s="400">
        <v>7634</v>
      </c>
      <c r="C7638" s="400" t="s">
        <v>2734</v>
      </c>
      <c r="D7638" s="400" t="s">
        <v>2751</v>
      </c>
      <c r="E7638" s="400">
        <v>2</v>
      </c>
      <c r="F7638" s="400" t="s">
        <v>178</v>
      </c>
    </row>
    <row r="7639" spans="2:6">
      <c r="B7639" s="400">
        <v>7635</v>
      </c>
      <c r="C7639" s="400" t="s">
        <v>2738</v>
      </c>
      <c r="D7639" s="400" t="s">
        <v>2755</v>
      </c>
      <c r="E7639" s="400">
        <v>4</v>
      </c>
      <c r="F7639" s="400" t="s">
        <v>2768</v>
      </c>
    </row>
    <row r="7640" spans="2:6">
      <c r="B7640" s="400">
        <v>7636</v>
      </c>
      <c r="C7640" s="400" t="s">
        <v>2737</v>
      </c>
      <c r="D7640" s="400" t="s">
        <v>2761</v>
      </c>
      <c r="E7640" s="400">
        <v>3</v>
      </c>
      <c r="F7640" s="400" t="s">
        <v>178</v>
      </c>
    </row>
    <row r="7641" spans="2:6">
      <c r="B7641" s="400">
        <v>7637</v>
      </c>
      <c r="C7641" s="400" t="s">
        <v>2738</v>
      </c>
      <c r="D7641" s="400" t="s">
        <v>2749</v>
      </c>
      <c r="E7641" s="400">
        <v>3</v>
      </c>
      <c r="F7641" s="400" t="s">
        <v>2768</v>
      </c>
    </row>
    <row r="7642" spans="2:6">
      <c r="B7642" s="400">
        <v>7638</v>
      </c>
      <c r="C7642" s="400" t="s">
        <v>2735</v>
      </c>
      <c r="D7642" s="400" t="s">
        <v>2748</v>
      </c>
      <c r="E7642" s="400">
        <v>1</v>
      </c>
      <c r="F7642" s="400" t="s">
        <v>2768</v>
      </c>
    </row>
    <row r="7643" spans="2:6">
      <c r="B7643" s="400">
        <v>7639</v>
      </c>
      <c r="C7643" s="400" t="s">
        <v>2735</v>
      </c>
      <c r="D7643" s="400" t="s">
        <v>2764</v>
      </c>
      <c r="E7643" s="400">
        <v>2</v>
      </c>
      <c r="F7643" s="400" t="s">
        <v>178</v>
      </c>
    </row>
    <row r="7644" spans="2:6">
      <c r="B7644" s="400">
        <v>7640</v>
      </c>
      <c r="C7644" s="400" t="s">
        <v>2734</v>
      </c>
      <c r="D7644" s="400" t="s">
        <v>2751</v>
      </c>
      <c r="E7644" s="400">
        <v>4</v>
      </c>
      <c r="F7644" s="400" t="s">
        <v>2773</v>
      </c>
    </row>
    <row r="7645" spans="2:6">
      <c r="B7645" s="400">
        <v>7641</v>
      </c>
      <c r="C7645" s="400" t="s">
        <v>2735</v>
      </c>
      <c r="D7645" s="400" t="s">
        <v>2771</v>
      </c>
      <c r="E7645" s="400">
        <v>4</v>
      </c>
      <c r="F7645" s="400" t="s">
        <v>178</v>
      </c>
    </row>
    <row r="7646" spans="2:6">
      <c r="B7646" s="400">
        <v>7642</v>
      </c>
      <c r="C7646" s="400" t="s">
        <v>2737</v>
      </c>
      <c r="D7646" s="400" t="s">
        <v>2769</v>
      </c>
      <c r="E7646" s="400">
        <v>1</v>
      </c>
      <c r="F7646" s="400" t="s">
        <v>178</v>
      </c>
    </row>
    <row r="7647" spans="2:6">
      <c r="B7647" s="400">
        <v>7643</v>
      </c>
      <c r="C7647" s="400" t="s">
        <v>2738</v>
      </c>
      <c r="D7647" s="400" t="s">
        <v>2749</v>
      </c>
      <c r="E7647" s="400">
        <v>2</v>
      </c>
      <c r="F7647" s="400" t="s">
        <v>178</v>
      </c>
    </row>
    <row r="7648" spans="2:6">
      <c r="B7648" s="400">
        <v>7644</v>
      </c>
      <c r="C7648" s="400" t="s">
        <v>2737</v>
      </c>
      <c r="D7648" s="400" t="s">
        <v>2769</v>
      </c>
      <c r="E7648" s="400">
        <v>3</v>
      </c>
      <c r="F7648" s="400" t="s">
        <v>178</v>
      </c>
    </row>
    <row r="7649" spans="2:6">
      <c r="B7649" s="400">
        <v>7645</v>
      </c>
      <c r="C7649" s="400" t="s">
        <v>2737</v>
      </c>
      <c r="D7649" s="400" t="s">
        <v>2745</v>
      </c>
      <c r="E7649" s="400">
        <v>1</v>
      </c>
      <c r="F7649" s="400" t="s">
        <v>178</v>
      </c>
    </row>
    <row r="7650" spans="2:6">
      <c r="B7650" s="400">
        <v>7646</v>
      </c>
      <c r="C7650" s="400" t="s">
        <v>2735</v>
      </c>
      <c r="D7650" s="400" t="s">
        <v>2746</v>
      </c>
      <c r="E7650" s="400">
        <v>4</v>
      </c>
      <c r="F7650" s="400" t="s">
        <v>178</v>
      </c>
    </row>
    <row r="7651" spans="2:6">
      <c r="B7651" s="400">
        <v>7647</v>
      </c>
      <c r="C7651" s="400" t="s">
        <v>2737</v>
      </c>
      <c r="D7651" s="400" t="s">
        <v>2769</v>
      </c>
      <c r="E7651" s="400">
        <v>6</v>
      </c>
      <c r="F7651" s="400" t="s">
        <v>2760</v>
      </c>
    </row>
    <row r="7652" spans="2:6">
      <c r="B7652" s="400">
        <v>7648</v>
      </c>
      <c r="C7652" s="400" t="s">
        <v>2737</v>
      </c>
      <c r="D7652" s="400" t="s">
        <v>2763</v>
      </c>
      <c r="E7652" s="400">
        <v>3</v>
      </c>
      <c r="F7652" s="400" t="s">
        <v>178</v>
      </c>
    </row>
    <row r="7653" spans="2:6">
      <c r="B7653" s="400">
        <v>7649</v>
      </c>
      <c r="C7653" s="400" t="s">
        <v>2739</v>
      </c>
      <c r="D7653" s="400" t="s">
        <v>2757</v>
      </c>
      <c r="E7653" s="400">
        <v>4</v>
      </c>
      <c r="F7653" s="400" t="s">
        <v>2766</v>
      </c>
    </row>
    <row r="7654" spans="2:6">
      <c r="B7654" s="400">
        <v>7650</v>
      </c>
      <c r="C7654" s="400" t="s">
        <v>2735</v>
      </c>
      <c r="D7654" s="400" t="s">
        <v>2762</v>
      </c>
      <c r="E7654" s="400">
        <v>1</v>
      </c>
      <c r="F7654" s="400" t="s">
        <v>178</v>
      </c>
    </row>
    <row r="7655" spans="2:6">
      <c r="B7655" s="400">
        <v>7651</v>
      </c>
      <c r="C7655" s="400" t="s">
        <v>2737</v>
      </c>
      <c r="D7655" s="400" t="s">
        <v>2745</v>
      </c>
      <c r="E7655" s="400">
        <v>6</v>
      </c>
      <c r="F7655" s="400" t="s">
        <v>178</v>
      </c>
    </row>
    <row r="7656" spans="2:6">
      <c r="B7656" s="400">
        <v>7652</v>
      </c>
      <c r="C7656" s="400" t="s">
        <v>2736</v>
      </c>
      <c r="D7656" s="400" t="s">
        <v>2753</v>
      </c>
      <c r="E7656" s="400">
        <v>3</v>
      </c>
      <c r="F7656" s="400" t="s">
        <v>2758</v>
      </c>
    </row>
    <row r="7657" spans="2:6">
      <c r="B7657" s="400">
        <v>7653</v>
      </c>
      <c r="C7657" s="400" t="s">
        <v>2735</v>
      </c>
      <c r="D7657" s="400" t="s">
        <v>2771</v>
      </c>
      <c r="E7657" s="400">
        <v>6</v>
      </c>
      <c r="F7657" s="400" t="s">
        <v>178</v>
      </c>
    </row>
    <row r="7658" spans="2:6">
      <c r="B7658" s="400">
        <v>7654</v>
      </c>
      <c r="C7658" s="400" t="s">
        <v>2737</v>
      </c>
      <c r="D7658" s="400" t="s">
        <v>2769</v>
      </c>
      <c r="E7658" s="400">
        <v>7</v>
      </c>
      <c r="F7658" s="400" t="s">
        <v>2758</v>
      </c>
    </row>
    <row r="7659" spans="2:6">
      <c r="B7659" s="400">
        <v>7655</v>
      </c>
      <c r="C7659" s="400" t="s">
        <v>2738</v>
      </c>
      <c r="D7659" s="400" t="s">
        <v>2756</v>
      </c>
      <c r="E7659" s="400">
        <v>4</v>
      </c>
      <c r="F7659" s="400" t="s">
        <v>178</v>
      </c>
    </row>
    <row r="7660" spans="2:6">
      <c r="B7660" s="400">
        <v>7656</v>
      </c>
      <c r="C7660" s="400" t="s">
        <v>2738</v>
      </c>
      <c r="D7660" s="400" t="s">
        <v>2754</v>
      </c>
      <c r="E7660" s="400">
        <v>2</v>
      </c>
      <c r="F7660" s="400" t="s">
        <v>178</v>
      </c>
    </row>
    <row r="7661" spans="2:6">
      <c r="B7661" s="400">
        <v>7657</v>
      </c>
      <c r="C7661" s="400" t="s">
        <v>2735</v>
      </c>
      <c r="D7661" s="400" t="s">
        <v>2746</v>
      </c>
      <c r="E7661" s="400">
        <v>4</v>
      </c>
      <c r="F7661" s="400" t="s">
        <v>178</v>
      </c>
    </row>
    <row r="7662" spans="2:6">
      <c r="B7662" s="400">
        <v>7658</v>
      </c>
      <c r="C7662" s="400" t="s">
        <v>2738</v>
      </c>
      <c r="D7662" s="400" t="s">
        <v>2749</v>
      </c>
      <c r="E7662" s="400">
        <v>2</v>
      </c>
      <c r="F7662" s="400" t="s">
        <v>178</v>
      </c>
    </row>
    <row r="7663" spans="2:6">
      <c r="B7663" s="400">
        <v>7659</v>
      </c>
      <c r="C7663" s="400" t="s">
        <v>2738</v>
      </c>
      <c r="D7663" s="400" t="s">
        <v>2755</v>
      </c>
      <c r="E7663" s="400">
        <v>4</v>
      </c>
      <c r="F7663" s="400" t="s">
        <v>2767</v>
      </c>
    </row>
    <row r="7664" spans="2:6">
      <c r="B7664" s="400">
        <v>7660</v>
      </c>
      <c r="C7664" s="400" t="s">
        <v>2737</v>
      </c>
      <c r="D7664" s="400" t="s">
        <v>2769</v>
      </c>
      <c r="E7664" s="400">
        <v>2</v>
      </c>
      <c r="F7664" s="400" t="s">
        <v>178</v>
      </c>
    </row>
    <row r="7665" spans="2:6">
      <c r="B7665" s="400">
        <v>7661</v>
      </c>
      <c r="C7665" s="400" t="s">
        <v>2735</v>
      </c>
      <c r="D7665" s="400" t="s">
        <v>2764</v>
      </c>
      <c r="E7665" s="400">
        <v>1</v>
      </c>
      <c r="F7665" s="400" t="s">
        <v>2766</v>
      </c>
    </row>
    <row r="7666" spans="2:6">
      <c r="B7666" s="400">
        <v>7662</v>
      </c>
      <c r="C7666" s="400" t="s">
        <v>2737</v>
      </c>
      <c r="D7666" s="400" t="s">
        <v>2745</v>
      </c>
      <c r="E7666" s="400">
        <v>3</v>
      </c>
      <c r="F7666" s="400" t="s">
        <v>2772</v>
      </c>
    </row>
    <row r="7667" spans="2:6">
      <c r="B7667" s="400">
        <v>7663</v>
      </c>
      <c r="C7667" s="400" t="s">
        <v>2735</v>
      </c>
      <c r="D7667" s="400" t="s">
        <v>2759</v>
      </c>
      <c r="E7667" s="400">
        <v>3</v>
      </c>
      <c r="F7667" s="400" t="s">
        <v>178</v>
      </c>
    </row>
    <row r="7668" spans="2:6">
      <c r="B7668" s="400">
        <v>7664</v>
      </c>
      <c r="C7668" s="400" t="s">
        <v>2734</v>
      </c>
      <c r="D7668" s="400" t="s">
        <v>2751</v>
      </c>
      <c r="E7668" s="400">
        <v>2</v>
      </c>
      <c r="F7668" s="400" t="s">
        <v>178</v>
      </c>
    </row>
    <row r="7669" spans="2:6">
      <c r="B7669" s="400">
        <v>7665</v>
      </c>
      <c r="C7669" s="400" t="s">
        <v>2737</v>
      </c>
      <c r="D7669" s="400" t="s">
        <v>2769</v>
      </c>
      <c r="E7669" s="400">
        <v>1</v>
      </c>
      <c r="F7669" s="400" t="s">
        <v>2765</v>
      </c>
    </row>
    <row r="7670" spans="2:6">
      <c r="B7670" s="400">
        <v>7666</v>
      </c>
      <c r="C7670" s="400" t="s">
        <v>2737</v>
      </c>
      <c r="D7670" s="400" t="s">
        <v>2763</v>
      </c>
      <c r="E7670" s="400">
        <v>2</v>
      </c>
      <c r="F7670" s="400" t="s">
        <v>178</v>
      </c>
    </row>
    <row r="7671" spans="2:6">
      <c r="B7671" s="400">
        <v>7667</v>
      </c>
      <c r="C7671" s="400" t="s">
        <v>2737</v>
      </c>
      <c r="D7671" s="400" t="s">
        <v>2763</v>
      </c>
      <c r="E7671" s="400">
        <v>4</v>
      </c>
      <c r="F7671" s="400" t="s">
        <v>178</v>
      </c>
    </row>
    <row r="7672" spans="2:6">
      <c r="B7672" s="400">
        <v>7668</v>
      </c>
      <c r="C7672" s="400" t="s">
        <v>2735</v>
      </c>
      <c r="D7672" s="400" t="s">
        <v>2762</v>
      </c>
      <c r="E7672" s="400">
        <v>2</v>
      </c>
      <c r="F7672" s="400" t="s">
        <v>2760</v>
      </c>
    </row>
    <row r="7673" spans="2:6">
      <c r="B7673" s="400">
        <v>7669</v>
      </c>
      <c r="C7673" s="400" t="s">
        <v>2735</v>
      </c>
      <c r="D7673" s="400" t="s">
        <v>2747</v>
      </c>
      <c r="E7673" s="400">
        <v>2</v>
      </c>
      <c r="F7673" s="400" t="s">
        <v>178</v>
      </c>
    </row>
    <row r="7674" spans="2:6">
      <c r="B7674" s="400">
        <v>7670</v>
      </c>
      <c r="C7674" s="400" t="s">
        <v>2734</v>
      </c>
      <c r="D7674" s="400" t="s">
        <v>2751</v>
      </c>
      <c r="E7674" s="400">
        <v>3</v>
      </c>
      <c r="F7674" s="400" t="s">
        <v>178</v>
      </c>
    </row>
    <row r="7675" spans="2:6">
      <c r="B7675" s="400">
        <v>7671</v>
      </c>
      <c r="C7675" s="400" t="s">
        <v>2739</v>
      </c>
      <c r="D7675" s="400" t="s">
        <v>2757</v>
      </c>
      <c r="E7675" s="400">
        <v>1</v>
      </c>
      <c r="F7675" s="400" t="s">
        <v>339</v>
      </c>
    </row>
    <row r="7676" spans="2:6">
      <c r="B7676" s="400">
        <v>7672</v>
      </c>
      <c r="C7676" s="400" t="s">
        <v>2735</v>
      </c>
      <c r="D7676" s="400" t="s">
        <v>2747</v>
      </c>
      <c r="E7676" s="400">
        <v>4</v>
      </c>
      <c r="F7676" s="400" t="s">
        <v>2765</v>
      </c>
    </row>
    <row r="7677" spans="2:6">
      <c r="B7677" s="400">
        <v>7673</v>
      </c>
      <c r="C7677" s="400" t="s">
        <v>2735</v>
      </c>
      <c r="D7677" s="400" t="s">
        <v>2762</v>
      </c>
      <c r="E7677" s="400">
        <v>3</v>
      </c>
      <c r="F7677" s="400" t="s">
        <v>178</v>
      </c>
    </row>
    <row r="7678" spans="2:6">
      <c r="B7678" s="400">
        <v>7674</v>
      </c>
      <c r="C7678" s="400" t="s">
        <v>2738</v>
      </c>
      <c r="D7678" s="400" t="s">
        <v>2754</v>
      </c>
      <c r="E7678" s="400">
        <v>2</v>
      </c>
      <c r="F7678" s="400" t="s">
        <v>178</v>
      </c>
    </row>
    <row r="7679" spans="2:6">
      <c r="B7679" s="400">
        <v>7675</v>
      </c>
      <c r="C7679" s="400" t="s">
        <v>2735</v>
      </c>
      <c r="D7679" s="400" t="s">
        <v>2747</v>
      </c>
      <c r="E7679" s="400">
        <v>3</v>
      </c>
      <c r="F7679" s="400" t="s">
        <v>178</v>
      </c>
    </row>
    <row r="7680" spans="2:6">
      <c r="B7680" s="400">
        <v>7676</v>
      </c>
      <c r="C7680" s="400" t="s">
        <v>2735</v>
      </c>
      <c r="D7680" s="400" t="s">
        <v>2762</v>
      </c>
      <c r="E7680" s="400">
        <v>4</v>
      </c>
      <c r="F7680" s="400" t="s">
        <v>2766</v>
      </c>
    </row>
    <row r="7681" spans="2:6">
      <c r="B7681" s="400">
        <v>7677</v>
      </c>
      <c r="C7681" s="400" t="s">
        <v>2737</v>
      </c>
      <c r="D7681" s="400" t="s">
        <v>2769</v>
      </c>
      <c r="E7681" s="400">
        <v>5</v>
      </c>
      <c r="F7681" s="400" t="s">
        <v>178</v>
      </c>
    </row>
    <row r="7682" spans="2:6">
      <c r="B7682" s="400">
        <v>7678</v>
      </c>
      <c r="C7682" s="400" t="s">
        <v>2735</v>
      </c>
      <c r="D7682" s="400" t="s">
        <v>2759</v>
      </c>
      <c r="E7682" s="400">
        <v>2</v>
      </c>
      <c r="F7682" s="400" t="s">
        <v>178</v>
      </c>
    </row>
    <row r="7683" spans="2:6">
      <c r="B7683" s="400">
        <v>7679</v>
      </c>
      <c r="C7683" s="400" t="s">
        <v>2735</v>
      </c>
      <c r="D7683" s="400" t="s">
        <v>2746</v>
      </c>
      <c r="E7683" s="400">
        <v>2</v>
      </c>
      <c r="F7683" s="400" t="s">
        <v>2768</v>
      </c>
    </row>
    <row r="7684" spans="2:6">
      <c r="B7684" s="400">
        <v>7680</v>
      </c>
      <c r="C7684" s="400" t="s">
        <v>2737</v>
      </c>
      <c r="D7684" s="400" t="s">
        <v>2763</v>
      </c>
      <c r="E7684" s="400">
        <v>2</v>
      </c>
      <c r="F7684" s="400" t="s">
        <v>178</v>
      </c>
    </row>
    <row r="7685" spans="2:6">
      <c r="B7685" s="400">
        <v>7681</v>
      </c>
      <c r="C7685" s="400" t="s">
        <v>2735</v>
      </c>
      <c r="D7685" s="400" t="s">
        <v>2746</v>
      </c>
      <c r="E7685" s="400">
        <v>4</v>
      </c>
      <c r="F7685" s="400" t="s">
        <v>178</v>
      </c>
    </row>
    <row r="7686" spans="2:6">
      <c r="B7686" s="400">
        <v>7682</v>
      </c>
      <c r="C7686" s="400" t="s">
        <v>2735</v>
      </c>
      <c r="D7686" s="400" t="s">
        <v>2764</v>
      </c>
      <c r="E7686" s="400">
        <v>4</v>
      </c>
      <c r="F7686" s="400" t="s">
        <v>178</v>
      </c>
    </row>
    <row r="7687" spans="2:6">
      <c r="B7687" s="400">
        <v>7683</v>
      </c>
      <c r="C7687" s="400" t="s">
        <v>2737</v>
      </c>
      <c r="D7687" s="400" t="s">
        <v>2769</v>
      </c>
      <c r="E7687" s="400">
        <v>3</v>
      </c>
      <c r="F7687" s="400" t="s">
        <v>178</v>
      </c>
    </row>
    <row r="7688" spans="2:6">
      <c r="B7688" s="400">
        <v>7684</v>
      </c>
      <c r="C7688" s="400" t="s">
        <v>2734</v>
      </c>
      <c r="D7688" s="400" t="s">
        <v>2750</v>
      </c>
      <c r="E7688" s="400">
        <v>3</v>
      </c>
      <c r="F7688" s="400" t="s">
        <v>178</v>
      </c>
    </row>
    <row r="7689" spans="2:6">
      <c r="B7689" s="400">
        <v>7685</v>
      </c>
      <c r="C7689" s="400" t="s">
        <v>2738</v>
      </c>
      <c r="D7689" s="400" t="s">
        <v>2749</v>
      </c>
      <c r="E7689" s="400">
        <v>1</v>
      </c>
      <c r="F7689" s="400" t="s">
        <v>2766</v>
      </c>
    </row>
    <row r="7690" spans="2:6">
      <c r="B7690" s="400">
        <v>7686</v>
      </c>
      <c r="C7690" s="400" t="s">
        <v>2734</v>
      </c>
      <c r="D7690" s="400" t="s">
        <v>2751</v>
      </c>
      <c r="E7690" s="400">
        <v>6</v>
      </c>
      <c r="F7690" s="400" t="s">
        <v>2765</v>
      </c>
    </row>
    <row r="7691" spans="2:6">
      <c r="B7691" s="400">
        <v>7687</v>
      </c>
      <c r="C7691" s="400" t="s">
        <v>2737</v>
      </c>
      <c r="D7691" s="400" t="s">
        <v>2761</v>
      </c>
      <c r="E7691" s="400">
        <v>3</v>
      </c>
      <c r="F7691" s="400" t="s">
        <v>31</v>
      </c>
    </row>
    <row r="7692" spans="2:6">
      <c r="B7692" s="400">
        <v>7688</v>
      </c>
      <c r="C7692" s="400" t="s">
        <v>2738</v>
      </c>
      <c r="D7692" s="400" t="s">
        <v>2749</v>
      </c>
      <c r="E7692" s="400">
        <v>5</v>
      </c>
      <c r="F7692" s="400" t="s">
        <v>178</v>
      </c>
    </row>
    <row r="7693" spans="2:6">
      <c r="B7693" s="400">
        <v>7689</v>
      </c>
      <c r="C7693" s="400" t="s">
        <v>2738</v>
      </c>
      <c r="D7693" s="400" t="s">
        <v>2755</v>
      </c>
      <c r="E7693" s="400">
        <v>3</v>
      </c>
      <c r="F7693" s="400" t="s">
        <v>178</v>
      </c>
    </row>
    <row r="7694" spans="2:6">
      <c r="B7694" s="400">
        <v>7690</v>
      </c>
      <c r="C7694" s="400" t="s">
        <v>2735</v>
      </c>
      <c r="D7694" s="400" t="s">
        <v>2746</v>
      </c>
      <c r="E7694" s="400">
        <v>2</v>
      </c>
      <c r="F7694" s="400" t="s">
        <v>339</v>
      </c>
    </row>
    <row r="7695" spans="2:6">
      <c r="B7695" s="400">
        <v>7691</v>
      </c>
      <c r="C7695" s="400" t="s">
        <v>2737</v>
      </c>
      <c r="D7695" s="400" t="s">
        <v>2761</v>
      </c>
      <c r="E7695" s="400">
        <v>6</v>
      </c>
      <c r="F7695" s="400" t="s">
        <v>178</v>
      </c>
    </row>
    <row r="7696" spans="2:6">
      <c r="B7696" s="400">
        <v>7692</v>
      </c>
      <c r="C7696" s="400" t="s">
        <v>2737</v>
      </c>
      <c r="D7696" s="400" t="s">
        <v>2769</v>
      </c>
      <c r="E7696" s="400">
        <v>6</v>
      </c>
      <c r="F7696" s="400" t="s">
        <v>2767</v>
      </c>
    </row>
    <row r="7697" spans="2:6">
      <c r="B7697" s="400">
        <v>7693</v>
      </c>
      <c r="C7697" s="400" t="s">
        <v>2734</v>
      </c>
      <c r="D7697" s="400" t="s">
        <v>2750</v>
      </c>
      <c r="E7697" s="400">
        <v>7</v>
      </c>
      <c r="F7697" s="400" t="s">
        <v>178</v>
      </c>
    </row>
    <row r="7698" spans="2:6">
      <c r="B7698" s="400">
        <v>7694</v>
      </c>
      <c r="C7698" s="400" t="s">
        <v>2738</v>
      </c>
      <c r="D7698" s="400" t="s">
        <v>2755</v>
      </c>
      <c r="E7698" s="400">
        <v>1</v>
      </c>
      <c r="F7698" s="400" t="s">
        <v>2752</v>
      </c>
    </row>
    <row r="7699" spans="2:6">
      <c r="B7699" s="400">
        <v>7695</v>
      </c>
      <c r="C7699" s="400" t="s">
        <v>2735</v>
      </c>
      <c r="D7699" s="400" t="s">
        <v>2759</v>
      </c>
      <c r="E7699" s="400">
        <v>2</v>
      </c>
      <c r="F7699" s="400" t="s">
        <v>2768</v>
      </c>
    </row>
    <row r="7700" spans="2:6">
      <c r="B7700" s="400">
        <v>7696</v>
      </c>
      <c r="C7700" s="400" t="s">
        <v>2738</v>
      </c>
      <c r="D7700" s="400" t="s">
        <v>2755</v>
      </c>
      <c r="E7700" s="400">
        <v>4</v>
      </c>
      <c r="F7700" s="400" t="s">
        <v>178</v>
      </c>
    </row>
    <row r="7701" spans="2:6">
      <c r="B7701" s="400">
        <v>7697</v>
      </c>
      <c r="C7701" s="400" t="s">
        <v>2737</v>
      </c>
      <c r="D7701" s="400" t="s">
        <v>2763</v>
      </c>
      <c r="E7701" s="400">
        <v>2</v>
      </c>
      <c r="F7701" s="400" t="s">
        <v>2758</v>
      </c>
    </row>
    <row r="7702" spans="2:6">
      <c r="B7702" s="400">
        <v>7698</v>
      </c>
      <c r="C7702" s="400" t="s">
        <v>2737</v>
      </c>
      <c r="D7702" s="400" t="s">
        <v>2763</v>
      </c>
      <c r="E7702" s="400">
        <v>4</v>
      </c>
      <c r="F7702" s="400" t="s">
        <v>178</v>
      </c>
    </row>
    <row r="7703" spans="2:6">
      <c r="B7703" s="400">
        <v>7699</v>
      </c>
      <c r="C7703" s="400" t="s">
        <v>2738</v>
      </c>
      <c r="D7703" s="400" t="s">
        <v>2749</v>
      </c>
      <c r="E7703" s="400">
        <v>1</v>
      </c>
      <c r="F7703" s="400" t="s">
        <v>2770</v>
      </c>
    </row>
    <row r="7704" spans="2:6">
      <c r="B7704" s="400">
        <v>7700</v>
      </c>
      <c r="C7704" s="400" t="s">
        <v>2735</v>
      </c>
      <c r="D7704" s="400" t="s">
        <v>2759</v>
      </c>
      <c r="E7704" s="400">
        <v>4</v>
      </c>
      <c r="F7704" s="400" t="s">
        <v>2765</v>
      </c>
    </row>
    <row r="7705" spans="2:6">
      <c r="B7705" s="400">
        <v>7701</v>
      </c>
      <c r="C7705" s="400" t="s">
        <v>2738</v>
      </c>
      <c r="D7705" s="400" t="s">
        <v>2756</v>
      </c>
      <c r="E7705" s="400">
        <v>3</v>
      </c>
      <c r="F7705" s="400" t="s">
        <v>178</v>
      </c>
    </row>
    <row r="7706" spans="2:6">
      <c r="B7706" s="400">
        <v>7702</v>
      </c>
      <c r="C7706" s="400" t="s">
        <v>2738</v>
      </c>
      <c r="D7706" s="400" t="s">
        <v>2749</v>
      </c>
      <c r="E7706" s="400">
        <v>2</v>
      </c>
      <c r="F7706" s="400" t="s">
        <v>178</v>
      </c>
    </row>
    <row r="7707" spans="2:6">
      <c r="B7707" s="400">
        <v>7703</v>
      </c>
      <c r="C7707" s="400" t="s">
        <v>2738</v>
      </c>
      <c r="D7707" s="400" t="s">
        <v>2756</v>
      </c>
      <c r="E7707" s="400">
        <v>1</v>
      </c>
      <c r="F7707" s="400" t="s">
        <v>178</v>
      </c>
    </row>
    <row r="7708" spans="2:6">
      <c r="B7708" s="400">
        <v>7704</v>
      </c>
      <c r="C7708" s="400" t="s">
        <v>2736</v>
      </c>
      <c r="D7708" s="400" t="s">
        <v>2753</v>
      </c>
      <c r="E7708" s="400">
        <v>2</v>
      </c>
      <c r="F7708" s="400" t="s">
        <v>2752</v>
      </c>
    </row>
    <row r="7709" spans="2:6">
      <c r="B7709" s="400">
        <v>7705</v>
      </c>
      <c r="C7709" s="400" t="s">
        <v>2736</v>
      </c>
      <c r="D7709" s="400" t="s">
        <v>2753</v>
      </c>
      <c r="E7709" s="400">
        <v>2</v>
      </c>
      <c r="F7709" s="400" t="s">
        <v>178</v>
      </c>
    </row>
    <row r="7710" spans="2:6">
      <c r="B7710" s="400">
        <v>7706</v>
      </c>
      <c r="C7710" s="400" t="s">
        <v>2738</v>
      </c>
      <c r="D7710" s="400" t="s">
        <v>2755</v>
      </c>
      <c r="E7710" s="400">
        <v>2</v>
      </c>
      <c r="F7710" s="400" t="s">
        <v>178</v>
      </c>
    </row>
    <row r="7711" spans="2:6">
      <c r="B7711" s="400">
        <v>7707</v>
      </c>
      <c r="C7711" s="400" t="s">
        <v>2735</v>
      </c>
      <c r="D7711" s="400" t="s">
        <v>2759</v>
      </c>
      <c r="E7711" s="400">
        <v>4</v>
      </c>
      <c r="F7711" s="400" t="s">
        <v>2760</v>
      </c>
    </row>
    <row r="7712" spans="2:6">
      <c r="B7712" s="400">
        <v>7708</v>
      </c>
      <c r="C7712" s="400" t="s">
        <v>2736</v>
      </c>
      <c r="D7712" s="400" t="s">
        <v>2753</v>
      </c>
      <c r="E7712" s="400">
        <v>2</v>
      </c>
      <c r="F7712" s="400" t="s">
        <v>178</v>
      </c>
    </row>
    <row r="7713" spans="2:6">
      <c r="B7713" s="400">
        <v>7709</v>
      </c>
      <c r="C7713" s="400" t="s">
        <v>2735</v>
      </c>
      <c r="D7713" s="400" t="s">
        <v>2759</v>
      </c>
      <c r="E7713" s="400">
        <v>2</v>
      </c>
      <c r="F7713" s="400" t="s">
        <v>2767</v>
      </c>
    </row>
    <row r="7714" spans="2:6">
      <c r="B7714" s="400">
        <v>7710</v>
      </c>
      <c r="C7714" s="400" t="s">
        <v>2735</v>
      </c>
      <c r="D7714" s="400" t="s">
        <v>2748</v>
      </c>
      <c r="E7714" s="400">
        <v>6</v>
      </c>
      <c r="F7714" s="400" t="s">
        <v>178</v>
      </c>
    </row>
    <row r="7715" spans="2:6">
      <c r="B7715" s="400">
        <v>7711</v>
      </c>
      <c r="C7715" s="400" t="s">
        <v>2735</v>
      </c>
      <c r="D7715" s="400" t="s">
        <v>2762</v>
      </c>
      <c r="E7715" s="400">
        <v>2</v>
      </c>
      <c r="F7715" s="400" t="s">
        <v>2770</v>
      </c>
    </row>
    <row r="7716" spans="2:6">
      <c r="B7716" s="400">
        <v>7712</v>
      </c>
      <c r="C7716" s="400" t="s">
        <v>2735</v>
      </c>
      <c r="D7716" s="400" t="s">
        <v>2746</v>
      </c>
      <c r="E7716" s="400">
        <v>3</v>
      </c>
      <c r="F7716" s="400" t="s">
        <v>178</v>
      </c>
    </row>
    <row r="7717" spans="2:6">
      <c r="B7717" s="400">
        <v>7713</v>
      </c>
      <c r="C7717" s="400" t="s">
        <v>2735</v>
      </c>
      <c r="D7717" s="400" t="s">
        <v>2759</v>
      </c>
      <c r="E7717" s="400">
        <v>2</v>
      </c>
      <c r="F7717" s="400" t="s">
        <v>178</v>
      </c>
    </row>
    <row r="7718" spans="2:6">
      <c r="B7718" s="400">
        <v>7714</v>
      </c>
      <c r="C7718" s="400" t="s">
        <v>2735</v>
      </c>
      <c r="D7718" s="400" t="s">
        <v>2747</v>
      </c>
      <c r="E7718" s="400">
        <v>4</v>
      </c>
      <c r="F7718" s="400" t="s">
        <v>178</v>
      </c>
    </row>
    <row r="7719" spans="2:6">
      <c r="B7719" s="400">
        <v>7715</v>
      </c>
      <c r="C7719" s="400" t="s">
        <v>2738</v>
      </c>
      <c r="D7719" s="400" t="s">
        <v>2755</v>
      </c>
      <c r="E7719" s="400">
        <v>3</v>
      </c>
      <c r="F7719" s="400" t="s">
        <v>178</v>
      </c>
    </row>
    <row r="7720" spans="2:6">
      <c r="B7720" s="400">
        <v>7716</v>
      </c>
      <c r="C7720" s="400" t="s">
        <v>2738</v>
      </c>
      <c r="D7720" s="400" t="s">
        <v>2754</v>
      </c>
      <c r="E7720" s="400">
        <v>4</v>
      </c>
      <c r="F7720" s="400" t="s">
        <v>178</v>
      </c>
    </row>
    <row r="7721" spans="2:6">
      <c r="B7721" s="400">
        <v>7717</v>
      </c>
      <c r="C7721" s="400" t="s">
        <v>2734</v>
      </c>
      <c r="D7721" s="400" t="s">
        <v>2750</v>
      </c>
      <c r="E7721" s="400">
        <v>6</v>
      </c>
      <c r="F7721" s="400" t="s">
        <v>178</v>
      </c>
    </row>
    <row r="7722" spans="2:6">
      <c r="B7722" s="400">
        <v>7718</v>
      </c>
      <c r="C7722" s="400" t="s">
        <v>2734</v>
      </c>
      <c r="D7722" s="400" t="s">
        <v>2751</v>
      </c>
      <c r="E7722" s="400">
        <v>1</v>
      </c>
      <c r="F7722" s="400" t="s">
        <v>339</v>
      </c>
    </row>
    <row r="7723" spans="2:6">
      <c r="B7723" s="400">
        <v>7719</v>
      </c>
      <c r="C7723" s="400" t="s">
        <v>2735</v>
      </c>
      <c r="D7723" s="400" t="s">
        <v>2771</v>
      </c>
      <c r="E7723" s="400">
        <v>3</v>
      </c>
      <c r="F7723" s="400" t="s">
        <v>178</v>
      </c>
    </row>
    <row r="7724" spans="2:6">
      <c r="B7724" s="400">
        <v>7720</v>
      </c>
      <c r="C7724" s="400" t="s">
        <v>2738</v>
      </c>
      <c r="D7724" s="400" t="s">
        <v>2749</v>
      </c>
      <c r="E7724" s="400">
        <v>4</v>
      </c>
      <c r="F7724" s="400" t="s">
        <v>2768</v>
      </c>
    </row>
    <row r="7725" spans="2:6">
      <c r="B7725" s="400">
        <v>7721</v>
      </c>
      <c r="C7725" s="400" t="s">
        <v>2736</v>
      </c>
      <c r="D7725" s="400" t="s">
        <v>2753</v>
      </c>
      <c r="E7725" s="400">
        <v>2</v>
      </c>
      <c r="F7725" s="400" t="s">
        <v>178</v>
      </c>
    </row>
    <row r="7726" spans="2:6">
      <c r="B7726" s="400">
        <v>7722</v>
      </c>
      <c r="C7726" s="400" t="s">
        <v>2738</v>
      </c>
      <c r="D7726" s="400" t="s">
        <v>2754</v>
      </c>
      <c r="E7726" s="400">
        <v>2</v>
      </c>
      <c r="F7726" s="400" t="s">
        <v>178</v>
      </c>
    </row>
    <row r="7727" spans="2:6">
      <c r="B7727" s="400">
        <v>7723</v>
      </c>
      <c r="C7727" s="400" t="s">
        <v>2735</v>
      </c>
      <c r="D7727" s="400" t="s">
        <v>2771</v>
      </c>
      <c r="E7727" s="400">
        <v>4</v>
      </c>
      <c r="F7727" s="400" t="s">
        <v>2770</v>
      </c>
    </row>
    <row r="7728" spans="2:6">
      <c r="B7728" s="400">
        <v>7724</v>
      </c>
      <c r="C7728" s="400" t="s">
        <v>2739</v>
      </c>
      <c r="D7728" s="400" t="s">
        <v>2757</v>
      </c>
      <c r="E7728" s="400">
        <v>2</v>
      </c>
      <c r="F7728" s="400" t="s">
        <v>339</v>
      </c>
    </row>
    <row r="7729" spans="2:6">
      <c r="B7729" s="400">
        <v>7725</v>
      </c>
      <c r="C7729" s="400" t="s">
        <v>2735</v>
      </c>
      <c r="D7729" s="400" t="s">
        <v>2747</v>
      </c>
      <c r="E7729" s="400">
        <v>5</v>
      </c>
      <c r="F7729" s="400" t="s">
        <v>178</v>
      </c>
    </row>
    <row r="7730" spans="2:6">
      <c r="B7730" s="400">
        <v>7726</v>
      </c>
      <c r="C7730" s="400" t="s">
        <v>2737</v>
      </c>
      <c r="D7730" s="400" t="s">
        <v>2761</v>
      </c>
      <c r="E7730" s="400">
        <v>2</v>
      </c>
      <c r="F7730" s="400" t="s">
        <v>178</v>
      </c>
    </row>
    <row r="7731" spans="2:6">
      <c r="B7731" s="400">
        <v>7727</v>
      </c>
      <c r="C7731" s="400" t="s">
        <v>2736</v>
      </c>
      <c r="D7731" s="400" t="s">
        <v>2753</v>
      </c>
      <c r="E7731" s="400">
        <v>1</v>
      </c>
      <c r="F7731" s="400" t="s">
        <v>2760</v>
      </c>
    </row>
    <row r="7732" spans="2:6">
      <c r="B7732" s="400">
        <v>7728</v>
      </c>
      <c r="C7732" s="400" t="s">
        <v>2736</v>
      </c>
      <c r="D7732" s="400" t="s">
        <v>2753</v>
      </c>
      <c r="E7732" s="400">
        <v>2</v>
      </c>
      <c r="F7732" s="400" t="s">
        <v>178</v>
      </c>
    </row>
    <row r="7733" spans="2:6">
      <c r="B7733" s="400">
        <v>7729</v>
      </c>
      <c r="C7733" s="400" t="s">
        <v>2737</v>
      </c>
      <c r="D7733" s="400" t="s">
        <v>2769</v>
      </c>
      <c r="E7733" s="400">
        <v>5</v>
      </c>
      <c r="F7733" s="400" t="s">
        <v>178</v>
      </c>
    </row>
    <row r="7734" spans="2:6">
      <c r="B7734" s="400">
        <v>7730</v>
      </c>
      <c r="C7734" s="400" t="s">
        <v>2737</v>
      </c>
      <c r="D7734" s="400" t="s">
        <v>2763</v>
      </c>
      <c r="E7734" s="400">
        <v>2</v>
      </c>
      <c r="F7734" s="400" t="s">
        <v>178</v>
      </c>
    </row>
    <row r="7735" spans="2:6">
      <c r="B7735" s="400">
        <v>7731</v>
      </c>
      <c r="C7735" s="400" t="s">
        <v>2737</v>
      </c>
      <c r="D7735" s="400" t="s">
        <v>2763</v>
      </c>
      <c r="E7735" s="400">
        <v>6</v>
      </c>
      <c r="F7735" s="400" t="s">
        <v>178</v>
      </c>
    </row>
    <row r="7736" spans="2:6">
      <c r="B7736" s="400">
        <v>7732</v>
      </c>
      <c r="C7736" s="400" t="s">
        <v>2738</v>
      </c>
      <c r="D7736" s="400" t="s">
        <v>2756</v>
      </c>
      <c r="E7736" s="400">
        <v>1</v>
      </c>
      <c r="F7736" s="400" t="s">
        <v>178</v>
      </c>
    </row>
    <row r="7737" spans="2:6">
      <c r="B7737" s="400">
        <v>7733</v>
      </c>
      <c r="C7737" s="400" t="s">
        <v>2736</v>
      </c>
      <c r="D7737" s="400" t="s">
        <v>2753</v>
      </c>
      <c r="E7737" s="400">
        <v>4</v>
      </c>
      <c r="F7737" s="400" t="s">
        <v>2752</v>
      </c>
    </row>
    <row r="7738" spans="2:6">
      <c r="B7738" s="400">
        <v>7734</v>
      </c>
      <c r="C7738" s="400" t="s">
        <v>2734</v>
      </c>
      <c r="D7738" s="400" t="s">
        <v>2750</v>
      </c>
      <c r="E7738" s="400">
        <v>2</v>
      </c>
      <c r="F7738" s="400" t="s">
        <v>2770</v>
      </c>
    </row>
    <row r="7739" spans="2:6">
      <c r="B7739" s="400">
        <v>7735</v>
      </c>
      <c r="C7739" s="400" t="s">
        <v>2735</v>
      </c>
      <c r="D7739" s="400" t="s">
        <v>2771</v>
      </c>
      <c r="E7739" s="400">
        <v>3</v>
      </c>
      <c r="F7739" s="400" t="s">
        <v>178</v>
      </c>
    </row>
    <row r="7740" spans="2:6">
      <c r="B7740" s="400">
        <v>7736</v>
      </c>
      <c r="C7740" s="400" t="s">
        <v>2734</v>
      </c>
      <c r="D7740" s="400" t="s">
        <v>2750</v>
      </c>
      <c r="E7740" s="400">
        <v>4</v>
      </c>
      <c r="F7740" s="400" t="s">
        <v>31</v>
      </c>
    </row>
    <row r="7741" spans="2:6">
      <c r="B7741" s="400">
        <v>7737</v>
      </c>
      <c r="C7741" s="400" t="s">
        <v>2735</v>
      </c>
      <c r="D7741" s="400" t="s">
        <v>2764</v>
      </c>
      <c r="E7741" s="400">
        <v>8</v>
      </c>
      <c r="F7741" s="400" t="s">
        <v>178</v>
      </c>
    </row>
    <row r="7742" spans="2:6">
      <c r="B7742" s="400">
        <v>7738</v>
      </c>
      <c r="C7742" s="400" t="s">
        <v>2734</v>
      </c>
      <c r="D7742" s="400" t="s">
        <v>2750</v>
      </c>
      <c r="E7742" s="400">
        <v>1</v>
      </c>
      <c r="F7742" s="400" t="s">
        <v>178</v>
      </c>
    </row>
    <row r="7743" spans="2:6">
      <c r="B7743" s="400">
        <v>7739</v>
      </c>
      <c r="C7743" s="400" t="s">
        <v>2735</v>
      </c>
      <c r="D7743" s="400" t="s">
        <v>2759</v>
      </c>
      <c r="E7743" s="400">
        <v>3</v>
      </c>
      <c r="F7743" s="400" t="s">
        <v>2760</v>
      </c>
    </row>
    <row r="7744" spans="2:6">
      <c r="B7744" s="400">
        <v>7740</v>
      </c>
      <c r="C7744" s="400" t="s">
        <v>2738</v>
      </c>
      <c r="D7744" s="400" t="s">
        <v>2755</v>
      </c>
      <c r="E7744" s="400">
        <v>3</v>
      </c>
      <c r="F7744" s="400" t="s">
        <v>178</v>
      </c>
    </row>
    <row r="7745" spans="2:6">
      <c r="B7745" s="400">
        <v>7741</v>
      </c>
      <c r="C7745" s="400" t="s">
        <v>2737</v>
      </c>
      <c r="D7745" s="400" t="s">
        <v>2745</v>
      </c>
      <c r="E7745" s="400">
        <v>1</v>
      </c>
      <c r="F7745" s="400" t="s">
        <v>178</v>
      </c>
    </row>
    <row r="7746" spans="2:6">
      <c r="B7746" s="400">
        <v>7742</v>
      </c>
      <c r="C7746" s="400" t="s">
        <v>2737</v>
      </c>
      <c r="D7746" s="400" t="s">
        <v>2745</v>
      </c>
      <c r="E7746" s="400">
        <v>2</v>
      </c>
      <c r="F7746" s="400" t="s">
        <v>178</v>
      </c>
    </row>
    <row r="7747" spans="2:6">
      <c r="B7747" s="400">
        <v>7743</v>
      </c>
      <c r="C7747" s="400" t="s">
        <v>2734</v>
      </c>
      <c r="D7747" s="400" t="s">
        <v>2751</v>
      </c>
      <c r="E7747" s="400">
        <v>1</v>
      </c>
      <c r="F7747" s="400" t="s">
        <v>178</v>
      </c>
    </row>
    <row r="7748" spans="2:6">
      <c r="B7748" s="400">
        <v>7744</v>
      </c>
      <c r="C7748" s="400" t="s">
        <v>2736</v>
      </c>
      <c r="D7748" s="400" t="s">
        <v>2753</v>
      </c>
      <c r="E7748" s="400">
        <v>2</v>
      </c>
      <c r="F7748" s="400" t="s">
        <v>2752</v>
      </c>
    </row>
    <row r="7749" spans="2:6">
      <c r="B7749" s="400">
        <v>7745</v>
      </c>
      <c r="C7749" s="400" t="s">
        <v>2735</v>
      </c>
      <c r="D7749" s="400" t="s">
        <v>2771</v>
      </c>
      <c r="E7749" s="400">
        <v>6</v>
      </c>
      <c r="F7749" s="400" t="s">
        <v>2760</v>
      </c>
    </row>
    <row r="7750" spans="2:6">
      <c r="B7750" s="400">
        <v>7746</v>
      </c>
      <c r="C7750" s="400" t="s">
        <v>2736</v>
      </c>
      <c r="D7750" s="400" t="s">
        <v>2753</v>
      </c>
      <c r="E7750" s="400">
        <v>1</v>
      </c>
      <c r="F7750" s="400" t="s">
        <v>178</v>
      </c>
    </row>
    <row r="7751" spans="2:6">
      <c r="B7751" s="400">
        <v>7747</v>
      </c>
      <c r="C7751" s="400" t="s">
        <v>2735</v>
      </c>
      <c r="D7751" s="400" t="s">
        <v>2748</v>
      </c>
      <c r="E7751" s="400">
        <v>4</v>
      </c>
      <c r="F7751" s="400" t="s">
        <v>178</v>
      </c>
    </row>
    <row r="7752" spans="2:6">
      <c r="B7752" s="400">
        <v>7748</v>
      </c>
      <c r="C7752" s="400" t="s">
        <v>2736</v>
      </c>
      <c r="D7752" s="400" t="s">
        <v>2753</v>
      </c>
      <c r="E7752" s="400">
        <v>6</v>
      </c>
      <c r="F7752" s="400" t="s">
        <v>339</v>
      </c>
    </row>
    <row r="7753" spans="2:6">
      <c r="B7753" s="400">
        <v>7749</v>
      </c>
      <c r="C7753" s="400" t="s">
        <v>2737</v>
      </c>
      <c r="D7753" s="400" t="s">
        <v>2769</v>
      </c>
      <c r="E7753" s="400">
        <v>3</v>
      </c>
      <c r="F7753" s="400" t="s">
        <v>178</v>
      </c>
    </row>
    <row r="7754" spans="2:6">
      <c r="B7754" s="400">
        <v>7750</v>
      </c>
      <c r="C7754" s="400" t="s">
        <v>2734</v>
      </c>
      <c r="D7754" s="400" t="s">
        <v>2750</v>
      </c>
      <c r="E7754" s="400">
        <v>2</v>
      </c>
      <c r="F7754" s="400" t="s">
        <v>178</v>
      </c>
    </row>
    <row r="7755" spans="2:6">
      <c r="B7755" s="400">
        <v>7751</v>
      </c>
      <c r="C7755" s="400" t="s">
        <v>2738</v>
      </c>
      <c r="D7755" s="400" t="s">
        <v>2749</v>
      </c>
      <c r="E7755" s="400">
        <v>3</v>
      </c>
      <c r="F7755" s="400" t="s">
        <v>178</v>
      </c>
    </row>
    <row r="7756" spans="2:6">
      <c r="B7756" s="400">
        <v>7752</v>
      </c>
      <c r="C7756" s="400" t="s">
        <v>2737</v>
      </c>
      <c r="D7756" s="400" t="s">
        <v>2745</v>
      </c>
      <c r="E7756" s="400">
        <v>4</v>
      </c>
      <c r="F7756" s="400" t="s">
        <v>2752</v>
      </c>
    </row>
    <row r="7757" spans="2:6">
      <c r="B7757" s="400">
        <v>7753</v>
      </c>
      <c r="C7757" s="400" t="s">
        <v>2738</v>
      </c>
      <c r="D7757" s="400" t="s">
        <v>2755</v>
      </c>
      <c r="E7757" s="400">
        <v>1</v>
      </c>
      <c r="F7757" s="400" t="s">
        <v>178</v>
      </c>
    </row>
    <row r="7758" spans="2:6">
      <c r="B7758" s="400">
        <v>7754</v>
      </c>
      <c r="C7758" s="400" t="s">
        <v>2735</v>
      </c>
      <c r="D7758" s="400" t="s">
        <v>2759</v>
      </c>
      <c r="E7758" s="400">
        <v>3</v>
      </c>
      <c r="F7758" s="400" t="s">
        <v>2765</v>
      </c>
    </row>
    <row r="7759" spans="2:6">
      <c r="B7759" s="400">
        <v>7755</v>
      </c>
      <c r="C7759" s="400" t="s">
        <v>2735</v>
      </c>
      <c r="D7759" s="400" t="s">
        <v>2762</v>
      </c>
      <c r="E7759" s="400">
        <v>2</v>
      </c>
      <c r="F7759" s="400" t="s">
        <v>2772</v>
      </c>
    </row>
    <row r="7760" spans="2:6">
      <c r="B7760" s="400">
        <v>7756</v>
      </c>
      <c r="C7760" s="400" t="s">
        <v>2737</v>
      </c>
      <c r="D7760" s="400" t="s">
        <v>2769</v>
      </c>
      <c r="E7760" s="400">
        <v>7</v>
      </c>
      <c r="F7760" s="400" t="s">
        <v>178</v>
      </c>
    </row>
    <row r="7761" spans="2:6">
      <c r="B7761" s="400">
        <v>7757</v>
      </c>
      <c r="C7761" s="400" t="s">
        <v>2737</v>
      </c>
      <c r="D7761" s="400" t="s">
        <v>2761</v>
      </c>
      <c r="E7761" s="400">
        <v>4</v>
      </c>
      <c r="F7761" s="400" t="s">
        <v>2766</v>
      </c>
    </row>
    <row r="7762" spans="2:6">
      <c r="B7762" s="400">
        <v>7758</v>
      </c>
      <c r="C7762" s="400" t="s">
        <v>2734</v>
      </c>
      <c r="D7762" s="400" t="s">
        <v>2751</v>
      </c>
      <c r="E7762" s="400">
        <v>4</v>
      </c>
      <c r="F7762" s="400" t="s">
        <v>178</v>
      </c>
    </row>
    <row r="7763" spans="2:6">
      <c r="B7763" s="400">
        <v>7759</v>
      </c>
      <c r="C7763" s="400" t="s">
        <v>2735</v>
      </c>
      <c r="D7763" s="400" t="s">
        <v>2759</v>
      </c>
      <c r="E7763" s="400">
        <v>3</v>
      </c>
      <c r="F7763" s="400" t="s">
        <v>178</v>
      </c>
    </row>
    <row r="7764" spans="2:6">
      <c r="B7764" s="400">
        <v>7760</v>
      </c>
      <c r="C7764" s="400" t="s">
        <v>2735</v>
      </c>
      <c r="D7764" s="400" t="s">
        <v>2746</v>
      </c>
      <c r="E7764" s="400">
        <v>3</v>
      </c>
      <c r="F7764" s="400" t="s">
        <v>178</v>
      </c>
    </row>
    <row r="7765" spans="2:6">
      <c r="B7765" s="400">
        <v>7761</v>
      </c>
      <c r="C7765" s="400" t="s">
        <v>2735</v>
      </c>
      <c r="D7765" s="400" t="s">
        <v>2746</v>
      </c>
      <c r="E7765" s="400">
        <v>3</v>
      </c>
      <c r="F7765" s="400" t="s">
        <v>2752</v>
      </c>
    </row>
    <row r="7766" spans="2:6">
      <c r="B7766" s="400">
        <v>7762</v>
      </c>
      <c r="C7766" s="400" t="s">
        <v>2738</v>
      </c>
      <c r="D7766" s="400" t="s">
        <v>2756</v>
      </c>
      <c r="E7766" s="400">
        <v>8</v>
      </c>
      <c r="F7766" s="400" t="s">
        <v>2760</v>
      </c>
    </row>
    <row r="7767" spans="2:6">
      <c r="B7767" s="400">
        <v>7763</v>
      </c>
      <c r="C7767" s="400" t="s">
        <v>2735</v>
      </c>
      <c r="D7767" s="400" t="s">
        <v>2764</v>
      </c>
      <c r="E7767" s="400">
        <v>5</v>
      </c>
      <c r="F7767" s="400" t="s">
        <v>178</v>
      </c>
    </row>
    <row r="7768" spans="2:6">
      <c r="B7768" s="400">
        <v>7764</v>
      </c>
      <c r="C7768" s="400" t="s">
        <v>2738</v>
      </c>
      <c r="D7768" s="400" t="s">
        <v>2749</v>
      </c>
      <c r="E7768" s="400">
        <v>3</v>
      </c>
      <c r="F7768" s="400" t="s">
        <v>178</v>
      </c>
    </row>
    <row r="7769" spans="2:6">
      <c r="B7769" s="400">
        <v>7765</v>
      </c>
      <c r="C7769" s="400" t="s">
        <v>2738</v>
      </c>
      <c r="D7769" s="400" t="s">
        <v>2756</v>
      </c>
      <c r="E7769" s="400">
        <v>3</v>
      </c>
      <c r="F7769" s="400" t="s">
        <v>178</v>
      </c>
    </row>
    <row r="7770" spans="2:6">
      <c r="B7770" s="400">
        <v>7766</v>
      </c>
      <c r="C7770" s="400" t="s">
        <v>2737</v>
      </c>
      <c r="D7770" s="400" t="s">
        <v>2745</v>
      </c>
      <c r="E7770" s="400">
        <v>5</v>
      </c>
      <c r="F7770" s="400" t="s">
        <v>178</v>
      </c>
    </row>
    <row r="7771" spans="2:6">
      <c r="B7771" s="400">
        <v>7767</v>
      </c>
      <c r="C7771" s="400" t="s">
        <v>2737</v>
      </c>
      <c r="D7771" s="400" t="s">
        <v>2761</v>
      </c>
      <c r="E7771" s="400">
        <v>2</v>
      </c>
      <c r="F7771" s="400" t="s">
        <v>178</v>
      </c>
    </row>
    <row r="7772" spans="2:6">
      <c r="B7772" s="400">
        <v>7768</v>
      </c>
      <c r="C7772" s="400" t="s">
        <v>2734</v>
      </c>
      <c r="D7772" s="400" t="s">
        <v>2751</v>
      </c>
      <c r="E7772" s="400">
        <v>3</v>
      </c>
      <c r="F7772" s="400" t="s">
        <v>178</v>
      </c>
    </row>
    <row r="7773" spans="2:6">
      <c r="B7773" s="400">
        <v>7769</v>
      </c>
      <c r="C7773" s="400" t="s">
        <v>2737</v>
      </c>
      <c r="D7773" s="400" t="s">
        <v>2761</v>
      </c>
      <c r="E7773" s="400">
        <v>2</v>
      </c>
      <c r="F7773" s="400" t="s">
        <v>178</v>
      </c>
    </row>
    <row r="7774" spans="2:6">
      <c r="B7774" s="400">
        <v>7770</v>
      </c>
      <c r="C7774" s="400" t="s">
        <v>2735</v>
      </c>
      <c r="D7774" s="400" t="s">
        <v>2762</v>
      </c>
      <c r="E7774" s="400">
        <v>1</v>
      </c>
      <c r="F7774" s="400" t="s">
        <v>178</v>
      </c>
    </row>
    <row r="7775" spans="2:6">
      <c r="B7775" s="400">
        <v>7771</v>
      </c>
      <c r="C7775" s="400" t="s">
        <v>2738</v>
      </c>
      <c r="D7775" s="400" t="s">
        <v>2755</v>
      </c>
      <c r="E7775" s="400">
        <v>4</v>
      </c>
      <c r="F7775" s="400" t="s">
        <v>178</v>
      </c>
    </row>
    <row r="7776" spans="2:6">
      <c r="B7776" s="400">
        <v>7772</v>
      </c>
      <c r="C7776" s="400" t="s">
        <v>2738</v>
      </c>
      <c r="D7776" s="400" t="s">
        <v>2756</v>
      </c>
      <c r="E7776" s="400">
        <v>5</v>
      </c>
      <c r="F7776" s="400" t="s">
        <v>2758</v>
      </c>
    </row>
    <row r="7777" spans="2:6">
      <c r="B7777" s="400">
        <v>7773</v>
      </c>
      <c r="C7777" s="400" t="s">
        <v>2739</v>
      </c>
      <c r="D7777" s="400" t="s">
        <v>2757</v>
      </c>
      <c r="E7777" s="400">
        <v>3</v>
      </c>
      <c r="F7777" s="400" t="s">
        <v>178</v>
      </c>
    </row>
    <row r="7778" spans="2:6">
      <c r="B7778" s="400">
        <v>7774</v>
      </c>
      <c r="C7778" s="400" t="s">
        <v>2739</v>
      </c>
      <c r="D7778" s="400" t="s">
        <v>2757</v>
      </c>
      <c r="E7778" s="400">
        <v>5</v>
      </c>
      <c r="F7778" s="400" t="s">
        <v>178</v>
      </c>
    </row>
    <row r="7779" spans="2:6">
      <c r="B7779" s="400">
        <v>7775</v>
      </c>
      <c r="C7779" s="400" t="s">
        <v>2734</v>
      </c>
      <c r="D7779" s="400" t="s">
        <v>2751</v>
      </c>
      <c r="E7779" s="400">
        <v>1</v>
      </c>
      <c r="F7779" s="400" t="s">
        <v>2758</v>
      </c>
    </row>
    <row r="7780" spans="2:6">
      <c r="B7780" s="400">
        <v>7776</v>
      </c>
      <c r="C7780" s="400" t="s">
        <v>2735</v>
      </c>
      <c r="D7780" s="400" t="s">
        <v>2762</v>
      </c>
      <c r="E7780" s="400">
        <v>1</v>
      </c>
      <c r="F7780" s="400" t="s">
        <v>178</v>
      </c>
    </row>
    <row r="7781" spans="2:6">
      <c r="B7781" s="400">
        <v>7777</v>
      </c>
      <c r="C7781" s="400" t="s">
        <v>2735</v>
      </c>
      <c r="D7781" s="400" t="s">
        <v>2764</v>
      </c>
      <c r="E7781" s="400">
        <v>2</v>
      </c>
      <c r="F7781" s="400" t="s">
        <v>2773</v>
      </c>
    </row>
    <row r="7782" spans="2:6">
      <c r="B7782" s="400">
        <v>7778</v>
      </c>
      <c r="C7782" s="400" t="s">
        <v>2738</v>
      </c>
      <c r="D7782" s="400" t="s">
        <v>2756</v>
      </c>
      <c r="E7782" s="400">
        <v>2</v>
      </c>
      <c r="F7782" s="400" t="s">
        <v>2760</v>
      </c>
    </row>
    <row r="7783" spans="2:6">
      <c r="B7783" s="400">
        <v>7779</v>
      </c>
      <c r="C7783" s="400" t="s">
        <v>2735</v>
      </c>
      <c r="D7783" s="400" t="s">
        <v>2764</v>
      </c>
      <c r="E7783" s="400">
        <v>3</v>
      </c>
      <c r="F7783" s="400" t="s">
        <v>178</v>
      </c>
    </row>
    <row r="7784" spans="2:6">
      <c r="B7784" s="400">
        <v>7780</v>
      </c>
      <c r="C7784" s="400" t="s">
        <v>2735</v>
      </c>
      <c r="D7784" s="400" t="s">
        <v>2748</v>
      </c>
      <c r="E7784" s="400">
        <v>2</v>
      </c>
      <c r="F7784" s="400" t="s">
        <v>2766</v>
      </c>
    </row>
    <row r="7785" spans="2:6">
      <c r="B7785" s="400">
        <v>7781</v>
      </c>
      <c r="C7785" s="400" t="s">
        <v>2735</v>
      </c>
      <c r="D7785" s="400" t="s">
        <v>2762</v>
      </c>
      <c r="E7785" s="400">
        <v>1</v>
      </c>
      <c r="F7785" s="400" t="s">
        <v>178</v>
      </c>
    </row>
    <row r="7786" spans="2:6">
      <c r="B7786" s="400">
        <v>7782</v>
      </c>
      <c r="C7786" s="400" t="s">
        <v>2734</v>
      </c>
      <c r="D7786" s="400" t="s">
        <v>2751</v>
      </c>
      <c r="E7786" s="400">
        <v>4</v>
      </c>
      <c r="F7786" s="400" t="s">
        <v>2767</v>
      </c>
    </row>
    <row r="7787" spans="2:6">
      <c r="B7787" s="400">
        <v>7783</v>
      </c>
      <c r="C7787" s="400" t="s">
        <v>2737</v>
      </c>
      <c r="D7787" s="400" t="s">
        <v>2745</v>
      </c>
      <c r="E7787" s="400">
        <v>4</v>
      </c>
      <c r="F7787" s="400" t="s">
        <v>178</v>
      </c>
    </row>
    <row r="7788" spans="2:6">
      <c r="B7788" s="400">
        <v>7784</v>
      </c>
      <c r="C7788" s="400" t="s">
        <v>2735</v>
      </c>
      <c r="D7788" s="400" t="s">
        <v>2764</v>
      </c>
      <c r="E7788" s="400">
        <v>3</v>
      </c>
      <c r="F7788" s="400" t="s">
        <v>339</v>
      </c>
    </row>
    <row r="7789" spans="2:6">
      <c r="B7789" s="400">
        <v>7785</v>
      </c>
      <c r="C7789" s="400" t="s">
        <v>2735</v>
      </c>
      <c r="D7789" s="400" t="s">
        <v>2764</v>
      </c>
      <c r="E7789" s="400">
        <v>2</v>
      </c>
      <c r="F7789" s="400" t="s">
        <v>178</v>
      </c>
    </row>
    <row r="7790" spans="2:6">
      <c r="B7790" s="400">
        <v>7786</v>
      </c>
      <c r="C7790" s="400" t="s">
        <v>2735</v>
      </c>
      <c r="D7790" s="400" t="s">
        <v>2771</v>
      </c>
      <c r="E7790" s="400">
        <v>3</v>
      </c>
      <c r="F7790" s="400" t="s">
        <v>178</v>
      </c>
    </row>
    <row r="7791" spans="2:6">
      <c r="B7791" s="400">
        <v>7787</v>
      </c>
      <c r="C7791" s="400" t="s">
        <v>2737</v>
      </c>
      <c r="D7791" s="400" t="s">
        <v>2769</v>
      </c>
      <c r="E7791" s="400">
        <v>3</v>
      </c>
      <c r="F7791" s="400" t="s">
        <v>178</v>
      </c>
    </row>
    <row r="7792" spans="2:6">
      <c r="B7792" s="400">
        <v>7788</v>
      </c>
      <c r="C7792" s="400" t="s">
        <v>2734</v>
      </c>
      <c r="D7792" s="400" t="s">
        <v>2750</v>
      </c>
      <c r="E7792" s="400">
        <v>4</v>
      </c>
      <c r="F7792" s="400" t="s">
        <v>178</v>
      </c>
    </row>
    <row r="7793" spans="2:6">
      <c r="B7793" s="400">
        <v>7789</v>
      </c>
      <c r="C7793" s="400" t="s">
        <v>2737</v>
      </c>
      <c r="D7793" s="400" t="s">
        <v>2769</v>
      </c>
      <c r="E7793" s="400">
        <v>3</v>
      </c>
      <c r="F7793" s="400" t="s">
        <v>178</v>
      </c>
    </row>
    <row r="7794" spans="2:6">
      <c r="B7794" s="400">
        <v>7790</v>
      </c>
      <c r="C7794" s="400" t="s">
        <v>2735</v>
      </c>
      <c r="D7794" s="400" t="s">
        <v>2771</v>
      </c>
      <c r="E7794" s="400">
        <v>3</v>
      </c>
      <c r="F7794" s="400" t="s">
        <v>178</v>
      </c>
    </row>
    <row r="7795" spans="2:6">
      <c r="B7795" s="400">
        <v>7791</v>
      </c>
      <c r="C7795" s="400" t="s">
        <v>2735</v>
      </c>
      <c r="D7795" s="400" t="s">
        <v>2762</v>
      </c>
      <c r="E7795" s="400">
        <v>3</v>
      </c>
      <c r="F7795" s="400" t="s">
        <v>2752</v>
      </c>
    </row>
    <row r="7796" spans="2:6">
      <c r="B7796" s="400">
        <v>7792</v>
      </c>
      <c r="C7796" s="400" t="s">
        <v>2735</v>
      </c>
      <c r="D7796" s="400" t="s">
        <v>2762</v>
      </c>
      <c r="E7796" s="400">
        <v>4</v>
      </c>
      <c r="F7796" s="400" t="s">
        <v>2768</v>
      </c>
    </row>
    <row r="7797" spans="2:6">
      <c r="B7797" s="400">
        <v>7793</v>
      </c>
      <c r="C7797" s="400" t="s">
        <v>2737</v>
      </c>
      <c r="D7797" s="400" t="s">
        <v>2769</v>
      </c>
      <c r="E7797" s="400">
        <v>8</v>
      </c>
      <c r="F7797" s="400" t="s">
        <v>2766</v>
      </c>
    </row>
    <row r="7798" spans="2:6">
      <c r="B7798" s="400">
        <v>7794</v>
      </c>
      <c r="C7798" s="400" t="s">
        <v>2734</v>
      </c>
      <c r="D7798" s="400" t="s">
        <v>2751</v>
      </c>
      <c r="E7798" s="400">
        <v>2</v>
      </c>
      <c r="F7798" s="400" t="s">
        <v>178</v>
      </c>
    </row>
    <row r="7799" spans="2:6">
      <c r="B7799" s="400">
        <v>7795</v>
      </c>
      <c r="C7799" s="400" t="s">
        <v>2734</v>
      </c>
      <c r="D7799" s="400" t="s">
        <v>2751</v>
      </c>
      <c r="E7799" s="400">
        <v>1</v>
      </c>
      <c r="F7799" s="400" t="s">
        <v>178</v>
      </c>
    </row>
    <row r="7800" spans="2:6">
      <c r="B7800" s="400">
        <v>7796</v>
      </c>
      <c r="C7800" s="400" t="s">
        <v>2735</v>
      </c>
      <c r="D7800" s="400" t="s">
        <v>2771</v>
      </c>
      <c r="E7800" s="400">
        <v>4</v>
      </c>
      <c r="F7800" s="400" t="s">
        <v>178</v>
      </c>
    </row>
    <row r="7801" spans="2:6">
      <c r="B7801" s="400">
        <v>7797</v>
      </c>
      <c r="C7801" s="400" t="s">
        <v>2735</v>
      </c>
      <c r="D7801" s="400" t="s">
        <v>2747</v>
      </c>
      <c r="E7801" s="400">
        <v>3</v>
      </c>
      <c r="F7801" s="400" t="s">
        <v>178</v>
      </c>
    </row>
    <row r="7802" spans="2:6">
      <c r="B7802" s="400">
        <v>7798</v>
      </c>
      <c r="C7802" s="400" t="s">
        <v>2735</v>
      </c>
      <c r="D7802" s="400" t="s">
        <v>2762</v>
      </c>
      <c r="E7802" s="400">
        <v>2</v>
      </c>
      <c r="F7802" s="400" t="s">
        <v>178</v>
      </c>
    </row>
    <row r="7803" spans="2:6">
      <c r="B7803" s="400">
        <v>7799</v>
      </c>
      <c r="C7803" s="400" t="s">
        <v>2736</v>
      </c>
      <c r="D7803" s="400" t="s">
        <v>2753</v>
      </c>
      <c r="E7803" s="400">
        <v>3</v>
      </c>
      <c r="F7803" s="400" t="s">
        <v>2768</v>
      </c>
    </row>
    <row r="7804" spans="2:6">
      <c r="B7804" s="400">
        <v>7800</v>
      </c>
      <c r="C7804" s="400" t="s">
        <v>2736</v>
      </c>
      <c r="D7804" s="400" t="s">
        <v>2753</v>
      </c>
      <c r="E7804" s="400">
        <v>2</v>
      </c>
      <c r="F7804" s="400" t="s">
        <v>339</v>
      </c>
    </row>
    <row r="7805" spans="2:6">
      <c r="B7805" s="400">
        <v>7801</v>
      </c>
      <c r="C7805" s="400" t="s">
        <v>2737</v>
      </c>
      <c r="D7805" s="400" t="s">
        <v>2763</v>
      </c>
      <c r="E7805" s="400">
        <v>1</v>
      </c>
      <c r="F7805" s="400" t="s">
        <v>178</v>
      </c>
    </row>
    <row r="7806" spans="2:6">
      <c r="B7806" s="400">
        <v>7802</v>
      </c>
      <c r="C7806" s="400" t="s">
        <v>2737</v>
      </c>
      <c r="D7806" s="400" t="s">
        <v>2769</v>
      </c>
      <c r="E7806" s="400">
        <v>6</v>
      </c>
      <c r="F7806" s="400" t="s">
        <v>178</v>
      </c>
    </row>
    <row r="7807" spans="2:6">
      <c r="B7807" s="400">
        <v>7803</v>
      </c>
      <c r="C7807" s="400" t="s">
        <v>2737</v>
      </c>
      <c r="D7807" s="400" t="s">
        <v>2763</v>
      </c>
      <c r="E7807" s="400">
        <v>3</v>
      </c>
      <c r="F7807" s="400" t="s">
        <v>2768</v>
      </c>
    </row>
    <row r="7808" spans="2:6">
      <c r="B7808" s="400">
        <v>7804</v>
      </c>
      <c r="C7808" s="400" t="s">
        <v>2735</v>
      </c>
      <c r="D7808" s="400" t="s">
        <v>2759</v>
      </c>
      <c r="E7808" s="400">
        <v>3</v>
      </c>
      <c r="F7808" s="400" t="s">
        <v>374</v>
      </c>
    </row>
    <row r="7809" spans="2:6">
      <c r="B7809" s="400">
        <v>7805</v>
      </c>
      <c r="C7809" s="400" t="s">
        <v>2735</v>
      </c>
      <c r="D7809" s="400" t="s">
        <v>2747</v>
      </c>
      <c r="E7809" s="400">
        <v>5</v>
      </c>
      <c r="F7809" s="400" t="s">
        <v>178</v>
      </c>
    </row>
    <row r="7810" spans="2:6">
      <c r="B7810" s="400">
        <v>7806</v>
      </c>
      <c r="C7810" s="400" t="s">
        <v>2737</v>
      </c>
      <c r="D7810" s="400" t="s">
        <v>2745</v>
      </c>
      <c r="E7810" s="400">
        <v>4</v>
      </c>
      <c r="F7810" s="400" t="s">
        <v>178</v>
      </c>
    </row>
    <row r="7811" spans="2:6">
      <c r="B7811" s="400">
        <v>7807</v>
      </c>
      <c r="C7811" s="400" t="s">
        <v>2735</v>
      </c>
      <c r="D7811" s="400" t="s">
        <v>2746</v>
      </c>
      <c r="E7811" s="400">
        <v>4</v>
      </c>
      <c r="F7811" s="400" t="s">
        <v>339</v>
      </c>
    </row>
    <row r="7812" spans="2:6">
      <c r="B7812" s="400">
        <v>7808</v>
      </c>
      <c r="C7812" s="400" t="s">
        <v>2739</v>
      </c>
      <c r="D7812" s="400" t="s">
        <v>2757</v>
      </c>
      <c r="E7812" s="400">
        <v>2</v>
      </c>
      <c r="F7812" s="400" t="s">
        <v>2772</v>
      </c>
    </row>
    <row r="7813" spans="2:6">
      <c r="B7813" s="400">
        <v>7809</v>
      </c>
      <c r="C7813" s="400" t="s">
        <v>2735</v>
      </c>
      <c r="D7813" s="400" t="s">
        <v>2762</v>
      </c>
      <c r="E7813" s="400">
        <v>6</v>
      </c>
      <c r="F7813" s="400" t="s">
        <v>178</v>
      </c>
    </row>
    <row r="7814" spans="2:6">
      <c r="B7814" s="400">
        <v>7810</v>
      </c>
      <c r="C7814" s="400" t="s">
        <v>2737</v>
      </c>
      <c r="D7814" s="400" t="s">
        <v>2769</v>
      </c>
      <c r="E7814" s="400">
        <v>5</v>
      </c>
      <c r="F7814" s="400" t="s">
        <v>178</v>
      </c>
    </row>
    <row r="7815" spans="2:6">
      <c r="B7815" s="400">
        <v>7811</v>
      </c>
      <c r="C7815" s="400" t="s">
        <v>2734</v>
      </c>
      <c r="D7815" s="400" t="s">
        <v>2751</v>
      </c>
      <c r="E7815" s="400">
        <v>3</v>
      </c>
      <c r="F7815" s="400" t="s">
        <v>178</v>
      </c>
    </row>
    <row r="7816" spans="2:6">
      <c r="B7816" s="400">
        <v>7812</v>
      </c>
      <c r="C7816" s="400" t="s">
        <v>2738</v>
      </c>
      <c r="D7816" s="400" t="s">
        <v>2756</v>
      </c>
      <c r="E7816" s="400">
        <v>2</v>
      </c>
      <c r="F7816" s="400" t="s">
        <v>272</v>
      </c>
    </row>
    <row r="7817" spans="2:6">
      <c r="B7817" s="400">
        <v>7813</v>
      </c>
      <c r="C7817" s="400" t="s">
        <v>2737</v>
      </c>
      <c r="D7817" s="400" t="s">
        <v>2763</v>
      </c>
      <c r="E7817" s="400">
        <v>2</v>
      </c>
      <c r="F7817" s="400" t="s">
        <v>2760</v>
      </c>
    </row>
    <row r="7818" spans="2:6">
      <c r="B7818" s="400">
        <v>7814</v>
      </c>
      <c r="C7818" s="400" t="s">
        <v>2734</v>
      </c>
      <c r="D7818" s="400" t="s">
        <v>2750</v>
      </c>
      <c r="E7818" s="400">
        <v>7</v>
      </c>
      <c r="F7818" s="400" t="s">
        <v>2768</v>
      </c>
    </row>
    <row r="7819" spans="2:6">
      <c r="B7819" s="400">
        <v>7815</v>
      </c>
      <c r="C7819" s="400" t="s">
        <v>2735</v>
      </c>
      <c r="D7819" s="400" t="s">
        <v>2764</v>
      </c>
      <c r="E7819" s="400">
        <v>3</v>
      </c>
      <c r="F7819" s="400" t="s">
        <v>2765</v>
      </c>
    </row>
    <row r="7820" spans="2:6">
      <c r="B7820" s="400">
        <v>7816</v>
      </c>
      <c r="C7820" s="400" t="s">
        <v>2734</v>
      </c>
      <c r="D7820" s="400" t="s">
        <v>2751</v>
      </c>
      <c r="E7820" s="400">
        <v>5</v>
      </c>
      <c r="F7820" s="400" t="s">
        <v>178</v>
      </c>
    </row>
    <row r="7821" spans="2:6">
      <c r="B7821" s="400">
        <v>7817</v>
      </c>
      <c r="C7821" s="400" t="s">
        <v>2735</v>
      </c>
      <c r="D7821" s="400" t="s">
        <v>2759</v>
      </c>
      <c r="E7821" s="400">
        <v>5</v>
      </c>
      <c r="F7821" s="400" t="s">
        <v>178</v>
      </c>
    </row>
    <row r="7822" spans="2:6">
      <c r="B7822" s="400">
        <v>7818</v>
      </c>
      <c r="C7822" s="400" t="s">
        <v>2738</v>
      </c>
      <c r="D7822" s="400" t="s">
        <v>2755</v>
      </c>
      <c r="E7822" s="400">
        <v>3</v>
      </c>
      <c r="F7822" s="400" t="s">
        <v>178</v>
      </c>
    </row>
    <row r="7823" spans="2:6">
      <c r="B7823" s="400">
        <v>7819</v>
      </c>
      <c r="C7823" s="400" t="s">
        <v>2737</v>
      </c>
      <c r="D7823" s="400" t="s">
        <v>2745</v>
      </c>
      <c r="E7823" s="400">
        <v>5</v>
      </c>
      <c r="F7823" s="400" t="s">
        <v>178</v>
      </c>
    </row>
    <row r="7824" spans="2:6">
      <c r="B7824" s="400">
        <v>7820</v>
      </c>
      <c r="C7824" s="400" t="s">
        <v>2735</v>
      </c>
      <c r="D7824" s="400" t="s">
        <v>2764</v>
      </c>
      <c r="E7824" s="400">
        <v>2</v>
      </c>
      <c r="F7824" s="400" t="s">
        <v>178</v>
      </c>
    </row>
    <row r="7825" spans="2:6">
      <c r="B7825" s="400">
        <v>7821</v>
      </c>
      <c r="C7825" s="400" t="s">
        <v>2737</v>
      </c>
      <c r="D7825" s="400" t="s">
        <v>2763</v>
      </c>
      <c r="E7825" s="400">
        <v>3</v>
      </c>
      <c r="F7825" s="400" t="s">
        <v>2770</v>
      </c>
    </row>
    <row r="7826" spans="2:6">
      <c r="B7826" s="400">
        <v>7822</v>
      </c>
      <c r="C7826" s="400" t="s">
        <v>2735</v>
      </c>
      <c r="D7826" s="400" t="s">
        <v>2748</v>
      </c>
      <c r="E7826" s="400">
        <v>2</v>
      </c>
      <c r="F7826" s="400" t="s">
        <v>178</v>
      </c>
    </row>
    <row r="7827" spans="2:6">
      <c r="B7827" s="400">
        <v>7823</v>
      </c>
      <c r="C7827" s="400" t="s">
        <v>2739</v>
      </c>
      <c r="D7827" s="400" t="s">
        <v>2757</v>
      </c>
      <c r="E7827" s="400">
        <v>2</v>
      </c>
      <c r="F7827" s="400" t="s">
        <v>178</v>
      </c>
    </row>
    <row r="7828" spans="2:6">
      <c r="B7828" s="400">
        <v>7824</v>
      </c>
      <c r="C7828" s="400" t="s">
        <v>2735</v>
      </c>
      <c r="D7828" s="400" t="s">
        <v>2746</v>
      </c>
      <c r="E7828" s="400">
        <v>4</v>
      </c>
      <c r="F7828" s="400" t="s">
        <v>178</v>
      </c>
    </row>
    <row r="7829" spans="2:6">
      <c r="B7829" s="400">
        <v>7825</v>
      </c>
      <c r="C7829" s="400" t="s">
        <v>2738</v>
      </c>
      <c r="D7829" s="400" t="s">
        <v>2756</v>
      </c>
      <c r="E7829" s="400">
        <v>6</v>
      </c>
      <c r="F7829" s="400" t="s">
        <v>178</v>
      </c>
    </row>
    <row r="7830" spans="2:6">
      <c r="B7830" s="400">
        <v>7826</v>
      </c>
      <c r="C7830" s="400" t="s">
        <v>2738</v>
      </c>
      <c r="D7830" s="400" t="s">
        <v>2749</v>
      </c>
      <c r="E7830" s="400">
        <v>2</v>
      </c>
      <c r="F7830" s="400" t="s">
        <v>178</v>
      </c>
    </row>
    <row r="7831" spans="2:6">
      <c r="B7831" s="400">
        <v>7827</v>
      </c>
      <c r="C7831" s="400" t="s">
        <v>2737</v>
      </c>
      <c r="D7831" s="400" t="s">
        <v>2761</v>
      </c>
      <c r="E7831" s="400">
        <v>3</v>
      </c>
      <c r="F7831" s="400" t="s">
        <v>178</v>
      </c>
    </row>
    <row r="7832" spans="2:6">
      <c r="B7832" s="400">
        <v>7828</v>
      </c>
      <c r="C7832" s="400" t="s">
        <v>2737</v>
      </c>
      <c r="D7832" s="400" t="s">
        <v>2745</v>
      </c>
      <c r="E7832" s="400">
        <v>4</v>
      </c>
      <c r="F7832" s="400" t="s">
        <v>374</v>
      </c>
    </row>
    <row r="7833" spans="2:6">
      <c r="B7833" s="400">
        <v>7829</v>
      </c>
      <c r="C7833" s="400" t="s">
        <v>2735</v>
      </c>
      <c r="D7833" s="400" t="s">
        <v>2746</v>
      </c>
      <c r="E7833" s="400">
        <v>1</v>
      </c>
      <c r="F7833" s="400" t="s">
        <v>178</v>
      </c>
    </row>
    <row r="7834" spans="2:6">
      <c r="B7834" s="400">
        <v>7830</v>
      </c>
      <c r="C7834" s="400" t="s">
        <v>2737</v>
      </c>
      <c r="D7834" s="400" t="s">
        <v>2769</v>
      </c>
      <c r="E7834" s="400">
        <v>4</v>
      </c>
      <c r="F7834" s="400" t="s">
        <v>178</v>
      </c>
    </row>
    <row r="7835" spans="2:6">
      <c r="B7835" s="400">
        <v>7831</v>
      </c>
      <c r="C7835" s="400" t="s">
        <v>2735</v>
      </c>
      <c r="D7835" s="400" t="s">
        <v>2747</v>
      </c>
      <c r="E7835" s="400">
        <v>5</v>
      </c>
      <c r="F7835" s="400" t="s">
        <v>178</v>
      </c>
    </row>
    <row r="7836" spans="2:6">
      <c r="B7836" s="400">
        <v>7832</v>
      </c>
      <c r="C7836" s="400" t="s">
        <v>2737</v>
      </c>
      <c r="D7836" s="400" t="s">
        <v>2769</v>
      </c>
      <c r="E7836" s="400">
        <v>3</v>
      </c>
      <c r="F7836" s="400" t="s">
        <v>2772</v>
      </c>
    </row>
    <row r="7837" spans="2:6">
      <c r="B7837" s="400">
        <v>7833</v>
      </c>
      <c r="C7837" s="400" t="s">
        <v>2736</v>
      </c>
      <c r="D7837" s="400" t="s">
        <v>2753</v>
      </c>
      <c r="E7837" s="400">
        <v>2</v>
      </c>
      <c r="F7837" s="400" t="s">
        <v>178</v>
      </c>
    </row>
    <row r="7838" spans="2:6">
      <c r="B7838" s="400">
        <v>7834</v>
      </c>
      <c r="C7838" s="400" t="s">
        <v>2735</v>
      </c>
      <c r="D7838" s="400" t="s">
        <v>2747</v>
      </c>
      <c r="E7838" s="400">
        <v>3</v>
      </c>
      <c r="F7838" s="400" t="s">
        <v>2760</v>
      </c>
    </row>
    <row r="7839" spans="2:6">
      <c r="B7839" s="400">
        <v>7835</v>
      </c>
      <c r="C7839" s="400" t="s">
        <v>2739</v>
      </c>
      <c r="D7839" s="400" t="s">
        <v>2757</v>
      </c>
      <c r="E7839" s="400">
        <v>1</v>
      </c>
      <c r="F7839" s="400" t="s">
        <v>178</v>
      </c>
    </row>
    <row r="7840" spans="2:6">
      <c r="B7840" s="400">
        <v>7836</v>
      </c>
      <c r="C7840" s="400" t="s">
        <v>2734</v>
      </c>
      <c r="D7840" s="400" t="s">
        <v>2751</v>
      </c>
      <c r="E7840" s="400">
        <v>1</v>
      </c>
      <c r="F7840" s="400" t="s">
        <v>178</v>
      </c>
    </row>
    <row r="7841" spans="2:6">
      <c r="B7841" s="400">
        <v>7837</v>
      </c>
      <c r="C7841" s="400" t="s">
        <v>2737</v>
      </c>
      <c r="D7841" s="400" t="s">
        <v>2761</v>
      </c>
      <c r="E7841" s="400">
        <v>2</v>
      </c>
      <c r="F7841" s="400" t="s">
        <v>178</v>
      </c>
    </row>
    <row r="7842" spans="2:6">
      <c r="B7842" s="400">
        <v>7838</v>
      </c>
      <c r="C7842" s="400" t="s">
        <v>2736</v>
      </c>
      <c r="D7842" s="400" t="s">
        <v>2753</v>
      </c>
      <c r="E7842" s="400">
        <v>4</v>
      </c>
      <c r="F7842" s="400" t="s">
        <v>178</v>
      </c>
    </row>
    <row r="7843" spans="2:6">
      <c r="B7843" s="400">
        <v>7839</v>
      </c>
      <c r="C7843" s="400" t="s">
        <v>2735</v>
      </c>
      <c r="D7843" s="400" t="s">
        <v>2746</v>
      </c>
      <c r="E7843" s="400">
        <v>3</v>
      </c>
      <c r="F7843" s="400" t="s">
        <v>2765</v>
      </c>
    </row>
    <row r="7844" spans="2:6">
      <c r="B7844" s="400">
        <v>7840</v>
      </c>
      <c r="C7844" s="400" t="s">
        <v>2735</v>
      </c>
      <c r="D7844" s="400" t="s">
        <v>2747</v>
      </c>
      <c r="E7844" s="400">
        <v>4</v>
      </c>
      <c r="F7844" s="400" t="s">
        <v>374</v>
      </c>
    </row>
    <row r="7845" spans="2:6">
      <c r="B7845" s="400">
        <v>7841</v>
      </c>
      <c r="C7845" s="400" t="s">
        <v>2737</v>
      </c>
      <c r="D7845" s="400" t="s">
        <v>2763</v>
      </c>
      <c r="E7845" s="400">
        <v>3</v>
      </c>
      <c r="F7845" s="400" t="s">
        <v>178</v>
      </c>
    </row>
    <row r="7846" spans="2:6">
      <c r="B7846" s="400">
        <v>7842</v>
      </c>
      <c r="C7846" s="400" t="s">
        <v>2735</v>
      </c>
      <c r="D7846" s="400" t="s">
        <v>2748</v>
      </c>
      <c r="E7846" s="400">
        <v>1</v>
      </c>
      <c r="F7846" s="400" t="s">
        <v>178</v>
      </c>
    </row>
    <row r="7847" spans="2:6">
      <c r="B7847" s="400">
        <v>7843</v>
      </c>
      <c r="C7847" s="400" t="s">
        <v>2735</v>
      </c>
      <c r="D7847" s="400" t="s">
        <v>2747</v>
      </c>
      <c r="E7847" s="400">
        <v>2</v>
      </c>
      <c r="F7847" s="400" t="s">
        <v>2765</v>
      </c>
    </row>
    <row r="7848" spans="2:6">
      <c r="B7848" s="400">
        <v>7844</v>
      </c>
      <c r="C7848" s="400" t="s">
        <v>2735</v>
      </c>
      <c r="D7848" s="400" t="s">
        <v>2771</v>
      </c>
      <c r="E7848" s="400">
        <v>4</v>
      </c>
      <c r="F7848" s="400" t="s">
        <v>2765</v>
      </c>
    </row>
    <row r="7849" spans="2:6">
      <c r="B7849" s="400">
        <v>7845</v>
      </c>
      <c r="C7849" s="400" t="s">
        <v>2737</v>
      </c>
      <c r="D7849" s="400" t="s">
        <v>2763</v>
      </c>
      <c r="E7849" s="400">
        <v>3</v>
      </c>
      <c r="F7849" s="400" t="s">
        <v>2752</v>
      </c>
    </row>
    <row r="7850" spans="2:6">
      <c r="B7850" s="400">
        <v>7846</v>
      </c>
      <c r="C7850" s="400" t="s">
        <v>2735</v>
      </c>
      <c r="D7850" s="400" t="s">
        <v>2771</v>
      </c>
      <c r="E7850" s="400">
        <v>2</v>
      </c>
      <c r="F7850" s="400" t="s">
        <v>178</v>
      </c>
    </row>
    <row r="7851" spans="2:6">
      <c r="B7851" s="400">
        <v>7847</v>
      </c>
      <c r="C7851" s="400" t="s">
        <v>2737</v>
      </c>
      <c r="D7851" s="400" t="s">
        <v>2763</v>
      </c>
      <c r="E7851" s="400">
        <v>1</v>
      </c>
      <c r="F7851" s="400" t="s">
        <v>2768</v>
      </c>
    </row>
    <row r="7852" spans="2:6">
      <c r="B7852" s="400">
        <v>7848</v>
      </c>
      <c r="C7852" s="400" t="s">
        <v>2738</v>
      </c>
      <c r="D7852" s="400" t="s">
        <v>2749</v>
      </c>
      <c r="E7852" s="400">
        <v>2</v>
      </c>
      <c r="F7852" s="400" t="s">
        <v>374</v>
      </c>
    </row>
    <row r="7853" spans="2:6">
      <c r="B7853" s="400">
        <v>7849</v>
      </c>
      <c r="C7853" s="400" t="s">
        <v>2739</v>
      </c>
      <c r="D7853" s="400" t="s">
        <v>2757</v>
      </c>
      <c r="E7853" s="400">
        <v>1</v>
      </c>
      <c r="F7853" s="400" t="s">
        <v>178</v>
      </c>
    </row>
    <row r="7854" spans="2:6">
      <c r="B7854" s="400">
        <v>7850</v>
      </c>
      <c r="C7854" s="400" t="s">
        <v>2735</v>
      </c>
      <c r="D7854" s="400" t="s">
        <v>2771</v>
      </c>
      <c r="E7854" s="400">
        <v>3</v>
      </c>
      <c r="F7854" s="400" t="s">
        <v>2758</v>
      </c>
    </row>
    <row r="7855" spans="2:6">
      <c r="B7855" s="400">
        <v>7851</v>
      </c>
      <c r="C7855" s="400" t="s">
        <v>2735</v>
      </c>
      <c r="D7855" s="400" t="s">
        <v>2762</v>
      </c>
      <c r="E7855" s="400">
        <v>2</v>
      </c>
      <c r="F7855" s="400" t="s">
        <v>178</v>
      </c>
    </row>
    <row r="7856" spans="2:6">
      <c r="B7856" s="400">
        <v>7852</v>
      </c>
      <c r="C7856" s="400" t="s">
        <v>2734</v>
      </c>
      <c r="D7856" s="400" t="s">
        <v>2750</v>
      </c>
      <c r="E7856" s="400">
        <v>4</v>
      </c>
      <c r="F7856" s="400" t="s">
        <v>178</v>
      </c>
    </row>
    <row r="7857" spans="2:6">
      <c r="B7857" s="400">
        <v>7853</v>
      </c>
      <c r="C7857" s="400" t="s">
        <v>2738</v>
      </c>
      <c r="D7857" s="400" t="s">
        <v>2756</v>
      </c>
      <c r="E7857" s="400">
        <v>3</v>
      </c>
      <c r="F7857" s="400" t="s">
        <v>178</v>
      </c>
    </row>
    <row r="7858" spans="2:6">
      <c r="B7858" s="400">
        <v>7854</v>
      </c>
      <c r="C7858" s="400" t="s">
        <v>2735</v>
      </c>
      <c r="D7858" s="400" t="s">
        <v>2746</v>
      </c>
      <c r="E7858" s="400">
        <v>4</v>
      </c>
      <c r="F7858" s="400" t="s">
        <v>178</v>
      </c>
    </row>
    <row r="7859" spans="2:6">
      <c r="B7859" s="400">
        <v>7855</v>
      </c>
      <c r="C7859" s="400" t="s">
        <v>2734</v>
      </c>
      <c r="D7859" s="400" t="s">
        <v>2750</v>
      </c>
      <c r="E7859" s="400">
        <v>4</v>
      </c>
      <c r="F7859" s="400" t="s">
        <v>272</v>
      </c>
    </row>
    <row r="7860" spans="2:6">
      <c r="B7860" s="400">
        <v>7856</v>
      </c>
      <c r="C7860" s="400" t="s">
        <v>2736</v>
      </c>
      <c r="D7860" s="400" t="s">
        <v>2753</v>
      </c>
      <c r="E7860" s="400">
        <v>4</v>
      </c>
      <c r="F7860" s="400" t="s">
        <v>2766</v>
      </c>
    </row>
    <row r="7861" spans="2:6">
      <c r="B7861" s="400">
        <v>7857</v>
      </c>
      <c r="C7861" s="400" t="s">
        <v>2737</v>
      </c>
      <c r="D7861" s="400" t="s">
        <v>2745</v>
      </c>
      <c r="E7861" s="400">
        <v>4</v>
      </c>
      <c r="F7861" s="400" t="s">
        <v>178</v>
      </c>
    </row>
    <row r="7862" spans="2:6">
      <c r="B7862" s="400">
        <v>7858</v>
      </c>
      <c r="C7862" s="400" t="s">
        <v>2739</v>
      </c>
      <c r="D7862" s="400" t="s">
        <v>2757</v>
      </c>
      <c r="E7862" s="400">
        <v>1</v>
      </c>
      <c r="F7862" s="400" t="s">
        <v>178</v>
      </c>
    </row>
    <row r="7863" spans="2:6">
      <c r="B7863" s="400">
        <v>7859</v>
      </c>
      <c r="C7863" s="400" t="s">
        <v>2734</v>
      </c>
      <c r="D7863" s="400" t="s">
        <v>2750</v>
      </c>
      <c r="E7863" s="400">
        <v>1</v>
      </c>
      <c r="F7863" s="400" t="s">
        <v>178</v>
      </c>
    </row>
    <row r="7864" spans="2:6">
      <c r="B7864" s="400">
        <v>7860</v>
      </c>
      <c r="C7864" s="400" t="s">
        <v>2734</v>
      </c>
      <c r="D7864" s="400" t="s">
        <v>2751</v>
      </c>
      <c r="E7864" s="400">
        <v>4</v>
      </c>
      <c r="F7864" s="400" t="s">
        <v>178</v>
      </c>
    </row>
    <row r="7865" spans="2:6">
      <c r="B7865" s="400">
        <v>7861</v>
      </c>
      <c r="C7865" s="400" t="s">
        <v>2737</v>
      </c>
      <c r="D7865" s="400" t="s">
        <v>2763</v>
      </c>
      <c r="E7865" s="400">
        <v>2</v>
      </c>
      <c r="F7865" s="400" t="s">
        <v>178</v>
      </c>
    </row>
    <row r="7866" spans="2:6">
      <c r="B7866" s="400">
        <v>7862</v>
      </c>
      <c r="C7866" s="400" t="s">
        <v>2736</v>
      </c>
      <c r="D7866" s="400" t="s">
        <v>2753</v>
      </c>
      <c r="E7866" s="400">
        <v>3</v>
      </c>
      <c r="F7866" s="400" t="s">
        <v>178</v>
      </c>
    </row>
    <row r="7867" spans="2:6">
      <c r="B7867" s="400">
        <v>7863</v>
      </c>
      <c r="C7867" s="400" t="s">
        <v>2734</v>
      </c>
      <c r="D7867" s="400" t="s">
        <v>2750</v>
      </c>
      <c r="E7867" s="400">
        <v>4</v>
      </c>
      <c r="F7867" s="400" t="s">
        <v>272</v>
      </c>
    </row>
    <row r="7868" spans="2:6">
      <c r="B7868" s="400">
        <v>7864</v>
      </c>
      <c r="C7868" s="400" t="s">
        <v>2735</v>
      </c>
      <c r="D7868" s="400" t="s">
        <v>2764</v>
      </c>
      <c r="E7868" s="400">
        <v>1</v>
      </c>
      <c r="F7868" s="400" t="s">
        <v>2770</v>
      </c>
    </row>
    <row r="7869" spans="2:6">
      <c r="B7869" s="400">
        <v>7865</v>
      </c>
      <c r="C7869" s="400" t="s">
        <v>2737</v>
      </c>
      <c r="D7869" s="400" t="s">
        <v>2745</v>
      </c>
      <c r="E7869" s="400">
        <v>5</v>
      </c>
      <c r="F7869" s="400" t="s">
        <v>178</v>
      </c>
    </row>
    <row r="7870" spans="2:6">
      <c r="B7870" s="400">
        <v>7866</v>
      </c>
      <c r="C7870" s="400" t="s">
        <v>2739</v>
      </c>
      <c r="D7870" s="400" t="s">
        <v>2757</v>
      </c>
      <c r="E7870" s="400">
        <v>2</v>
      </c>
      <c r="F7870" s="400" t="s">
        <v>178</v>
      </c>
    </row>
    <row r="7871" spans="2:6">
      <c r="B7871" s="400">
        <v>7867</v>
      </c>
      <c r="C7871" s="400" t="s">
        <v>2735</v>
      </c>
      <c r="D7871" s="400" t="s">
        <v>2746</v>
      </c>
      <c r="E7871" s="400">
        <v>3</v>
      </c>
      <c r="F7871" s="400" t="s">
        <v>178</v>
      </c>
    </row>
    <row r="7872" spans="2:6">
      <c r="B7872" s="400">
        <v>7868</v>
      </c>
      <c r="C7872" s="400" t="s">
        <v>2739</v>
      </c>
      <c r="D7872" s="400" t="s">
        <v>2757</v>
      </c>
      <c r="E7872" s="400">
        <v>4</v>
      </c>
      <c r="F7872" s="400" t="s">
        <v>178</v>
      </c>
    </row>
    <row r="7873" spans="2:6">
      <c r="B7873" s="400">
        <v>7869</v>
      </c>
      <c r="C7873" s="400" t="s">
        <v>2738</v>
      </c>
      <c r="D7873" s="400" t="s">
        <v>2755</v>
      </c>
      <c r="E7873" s="400">
        <v>5</v>
      </c>
      <c r="F7873" s="400" t="s">
        <v>178</v>
      </c>
    </row>
    <row r="7874" spans="2:6">
      <c r="B7874" s="400">
        <v>7870</v>
      </c>
      <c r="C7874" s="400" t="s">
        <v>2738</v>
      </c>
      <c r="D7874" s="400" t="s">
        <v>2756</v>
      </c>
      <c r="E7874" s="400">
        <v>4</v>
      </c>
      <c r="F7874" s="400" t="s">
        <v>178</v>
      </c>
    </row>
    <row r="7875" spans="2:6">
      <c r="B7875" s="400">
        <v>7871</v>
      </c>
      <c r="C7875" s="400" t="s">
        <v>2738</v>
      </c>
      <c r="D7875" s="400" t="s">
        <v>2754</v>
      </c>
      <c r="E7875" s="400">
        <v>7</v>
      </c>
      <c r="F7875" s="400" t="s">
        <v>178</v>
      </c>
    </row>
    <row r="7876" spans="2:6">
      <c r="B7876" s="400">
        <v>7872</v>
      </c>
      <c r="C7876" s="400" t="s">
        <v>2737</v>
      </c>
      <c r="D7876" s="400" t="s">
        <v>2763</v>
      </c>
      <c r="E7876" s="400">
        <v>1</v>
      </c>
      <c r="F7876" s="400" t="s">
        <v>178</v>
      </c>
    </row>
    <row r="7877" spans="2:6">
      <c r="B7877" s="400">
        <v>7873</v>
      </c>
      <c r="C7877" s="400" t="s">
        <v>2737</v>
      </c>
      <c r="D7877" s="400" t="s">
        <v>2761</v>
      </c>
      <c r="E7877" s="400">
        <v>2</v>
      </c>
      <c r="F7877" s="400" t="s">
        <v>2768</v>
      </c>
    </row>
    <row r="7878" spans="2:6">
      <c r="B7878" s="400">
        <v>7874</v>
      </c>
      <c r="C7878" s="400" t="s">
        <v>2735</v>
      </c>
      <c r="D7878" s="400" t="s">
        <v>2762</v>
      </c>
      <c r="E7878" s="400">
        <v>2</v>
      </c>
      <c r="F7878" s="400" t="s">
        <v>178</v>
      </c>
    </row>
    <row r="7879" spans="2:6">
      <c r="B7879" s="400">
        <v>7875</v>
      </c>
      <c r="C7879" s="400" t="s">
        <v>2737</v>
      </c>
      <c r="D7879" s="400" t="s">
        <v>2769</v>
      </c>
      <c r="E7879" s="400">
        <v>2</v>
      </c>
      <c r="F7879" s="400" t="s">
        <v>178</v>
      </c>
    </row>
    <row r="7880" spans="2:6">
      <c r="B7880" s="400">
        <v>7876</v>
      </c>
      <c r="C7880" s="400" t="s">
        <v>2734</v>
      </c>
      <c r="D7880" s="400" t="s">
        <v>2751</v>
      </c>
      <c r="E7880" s="400">
        <v>3</v>
      </c>
      <c r="F7880" s="400" t="s">
        <v>178</v>
      </c>
    </row>
    <row r="7881" spans="2:6">
      <c r="B7881" s="400">
        <v>7877</v>
      </c>
      <c r="C7881" s="400" t="s">
        <v>2738</v>
      </c>
      <c r="D7881" s="400" t="s">
        <v>2754</v>
      </c>
      <c r="E7881" s="400">
        <v>1</v>
      </c>
      <c r="F7881" s="400" t="s">
        <v>178</v>
      </c>
    </row>
    <row r="7882" spans="2:6">
      <c r="B7882" s="400">
        <v>7878</v>
      </c>
      <c r="C7882" s="400" t="s">
        <v>2736</v>
      </c>
      <c r="D7882" s="400" t="s">
        <v>2753</v>
      </c>
      <c r="E7882" s="400">
        <v>1</v>
      </c>
      <c r="F7882" s="400" t="s">
        <v>2758</v>
      </c>
    </row>
    <row r="7883" spans="2:6">
      <c r="B7883" s="400">
        <v>7879</v>
      </c>
      <c r="C7883" s="400" t="s">
        <v>2735</v>
      </c>
      <c r="D7883" s="400" t="s">
        <v>2746</v>
      </c>
      <c r="E7883" s="400">
        <v>3</v>
      </c>
      <c r="F7883" s="400" t="s">
        <v>178</v>
      </c>
    </row>
    <row r="7884" spans="2:6">
      <c r="B7884" s="400">
        <v>7880</v>
      </c>
      <c r="C7884" s="400" t="s">
        <v>2735</v>
      </c>
      <c r="D7884" s="400" t="s">
        <v>2764</v>
      </c>
      <c r="E7884" s="400">
        <v>2</v>
      </c>
      <c r="F7884" s="400" t="s">
        <v>178</v>
      </c>
    </row>
    <row r="7885" spans="2:6">
      <c r="B7885" s="400">
        <v>7881</v>
      </c>
      <c r="C7885" s="400" t="s">
        <v>2735</v>
      </c>
      <c r="D7885" s="400" t="s">
        <v>2762</v>
      </c>
      <c r="E7885" s="400">
        <v>6</v>
      </c>
      <c r="F7885" s="400" t="s">
        <v>178</v>
      </c>
    </row>
    <row r="7886" spans="2:6">
      <c r="B7886" s="400">
        <v>7882</v>
      </c>
      <c r="C7886" s="400" t="s">
        <v>2738</v>
      </c>
      <c r="D7886" s="400" t="s">
        <v>2756</v>
      </c>
      <c r="E7886" s="400">
        <v>4</v>
      </c>
      <c r="F7886" s="400" t="s">
        <v>2752</v>
      </c>
    </row>
    <row r="7887" spans="2:6">
      <c r="B7887" s="400">
        <v>7883</v>
      </c>
      <c r="C7887" s="400" t="s">
        <v>2737</v>
      </c>
      <c r="D7887" s="400" t="s">
        <v>2761</v>
      </c>
      <c r="E7887" s="400">
        <v>2</v>
      </c>
      <c r="F7887" s="400" t="s">
        <v>178</v>
      </c>
    </row>
    <row r="7888" spans="2:6">
      <c r="B7888" s="400">
        <v>7884</v>
      </c>
      <c r="C7888" s="400" t="s">
        <v>2737</v>
      </c>
      <c r="D7888" s="400" t="s">
        <v>2769</v>
      </c>
      <c r="E7888" s="400">
        <v>2</v>
      </c>
      <c r="F7888" s="400" t="s">
        <v>178</v>
      </c>
    </row>
    <row r="7889" spans="2:6">
      <c r="B7889" s="400">
        <v>7885</v>
      </c>
      <c r="C7889" s="400" t="s">
        <v>2735</v>
      </c>
      <c r="D7889" s="400" t="s">
        <v>2764</v>
      </c>
      <c r="E7889" s="400">
        <v>4</v>
      </c>
      <c r="F7889" s="400" t="s">
        <v>2765</v>
      </c>
    </row>
    <row r="7890" spans="2:6">
      <c r="B7890" s="400">
        <v>7886</v>
      </c>
      <c r="C7890" s="400" t="s">
        <v>2735</v>
      </c>
      <c r="D7890" s="400" t="s">
        <v>2746</v>
      </c>
      <c r="E7890" s="400">
        <v>3</v>
      </c>
      <c r="F7890" s="400" t="s">
        <v>272</v>
      </c>
    </row>
    <row r="7891" spans="2:6">
      <c r="B7891" s="400">
        <v>7887</v>
      </c>
      <c r="C7891" s="400" t="s">
        <v>2736</v>
      </c>
      <c r="D7891" s="400" t="s">
        <v>2753</v>
      </c>
      <c r="E7891" s="400">
        <v>4</v>
      </c>
      <c r="F7891" s="400" t="s">
        <v>178</v>
      </c>
    </row>
    <row r="7892" spans="2:6">
      <c r="B7892" s="400">
        <v>7888</v>
      </c>
      <c r="C7892" s="400" t="s">
        <v>2735</v>
      </c>
      <c r="D7892" s="400" t="s">
        <v>2762</v>
      </c>
      <c r="E7892" s="400">
        <v>4</v>
      </c>
      <c r="F7892" s="400" t="s">
        <v>31</v>
      </c>
    </row>
    <row r="7893" spans="2:6">
      <c r="B7893" s="400">
        <v>7889</v>
      </c>
      <c r="C7893" s="400" t="s">
        <v>2735</v>
      </c>
      <c r="D7893" s="400" t="s">
        <v>2747</v>
      </c>
      <c r="E7893" s="400">
        <v>3</v>
      </c>
      <c r="F7893" s="400" t="s">
        <v>178</v>
      </c>
    </row>
    <row r="7894" spans="2:6">
      <c r="B7894" s="400">
        <v>7890</v>
      </c>
      <c r="C7894" s="400" t="s">
        <v>2738</v>
      </c>
      <c r="D7894" s="400" t="s">
        <v>2755</v>
      </c>
      <c r="E7894" s="400">
        <v>3</v>
      </c>
      <c r="F7894" s="400" t="s">
        <v>2760</v>
      </c>
    </row>
    <row r="7895" spans="2:6">
      <c r="B7895" s="400">
        <v>7891</v>
      </c>
      <c r="C7895" s="400" t="s">
        <v>2734</v>
      </c>
      <c r="D7895" s="400" t="s">
        <v>2751</v>
      </c>
      <c r="E7895" s="400">
        <v>2</v>
      </c>
      <c r="F7895" s="400" t="s">
        <v>178</v>
      </c>
    </row>
    <row r="7896" spans="2:6">
      <c r="B7896" s="400">
        <v>7892</v>
      </c>
      <c r="C7896" s="400" t="s">
        <v>2738</v>
      </c>
      <c r="D7896" s="400" t="s">
        <v>2749</v>
      </c>
      <c r="E7896" s="400">
        <v>4</v>
      </c>
      <c r="F7896" s="400" t="s">
        <v>178</v>
      </c>
    </row>
    <row r="7897" spans="2:6">
      <c r="B7897" s="400">
        <v>7893</v>
      </c>
      <c r="C7897" s="400" t="s">
        <v>2734</v>
      </c>
      <c r="D7897" s="400" t="s">
        <v>2750</v>
      </c>
      <c r="E7897" s="400">
        <v>4</v>
      </c>
      <c r="F7897" s="400" t="s">
        <v>178</v>
      </c>
    </row>
    <row r="7898" spans="2:6">
      <c r="B7898" s="400">
        <v>7894</v>
      </c>
      <c r="C7898" s="400" t="s">
        <v>2738</v>
      </c>
      <c r="D7898" s="400" t="s">
        <v>2749</v>
      </c>
      <c r="E7898" s="400">
        <v>2</v>
      </c>
      <c r="F7898" s="400" t="s">
        <v>178</v>
      </c>
    </row>
    <row r="7899" spans="2:6">
      <c r="B7899" s="400">
        <v>7895</v>
      </c>
      <c r="C7899" s="400" t="s">
        <v>2736</v>
      </c>
      <c r="D7899" s="400" t="s">
        <v>2753</v>
      </c>
      <c r="E7899" s="400">
        <v>1</v>
      </c>
      <c r="F7899" s="400" t="s">
        <v>178</v>
      </c>
    </row>
    <row r="7900" spans="2:6">
      <c r="B7900" s="400">
        <v>7896</v>
      </c>
      <c r="C7900" s="400" t="s">
        <v>2738</v>
      </c>
      <c r="D7900" s="400" t="s">
        <v>2749</v>
      </c>
      <c r="E7900" s="400">
        <v>1</v>
      </c>
      <c r="F7900" s="400" t="s">
        <v>2760</v>
      </c>
    </row>
    <row r="7901" spans="2:6">
      <c r="B7901" s="400">
        <v>7897</v>
      </c>
      <c r="C7901" s="400" t="s">
        <v>2737</v>
      </c>
      <c r="D7901" s="400" t="s">
        <v>2763</v>
      </c>
      <c r="E7901" s="400">
        <v>4</v>
      </c>
      <c r="F7901" s="400" t="s">
        <v>178</v>
      </c>
    </row>
    <row r="7902" spans="2:6">
      <c r="B7902" s="400">
        <v>7898</v>
      </c>
      <c r="C7902" s="400" t="s">
        <v>2736</v>
      </c>
      <c r="D7902" s="400" t="s">
        <v>2753</v>
      </c>
      <c r="E7902" s="400">
        <v>2</v>
      </c>
      <c r="F7902" s="400" t="s">
        <v>178</v>
      </c>
    </row>
    <row r="7903" spans="2:6">
      <c r="B7903" s="400">
        <v>7899</v>
      </c>
      <c r="C7903" s="400" t="s">
        <v>2737</v>
      </c>
      <c r="D7903" s="400" t="s">
        <v>2745</v>
      </c>
      <c r="E7903" s="400">
        <v>4</v>
      </c>
      <c r="F7903" s="400" t="s">
        <v>2768</v>
      </c>
    </row>
    <row r="7904" spans="2:6">
      <c r="B7904" s="400">
        <v>7900</v>
      </c>
      <c r="C7904" s="400" t="s">
        <v>2735</v>
      </c>
      <c r="D7904" s="400" t="s">
        <v>2746</v>
      </c>
      <c r="E7904" s="400">
        <v>2</v>
      </c>
      <c r="F7904" s="400" t="s">
        <v>178</v>
      </c>
    </row>
    <row r="7905" spans="2:6">
      <c r="B7905" s="400">
        <v>7901</v>
      </c>
      <c r="C7905" s="400" t="s">
        <v>2735</v>
      </c>
      <c r="D7905" s="400" t="s">
        <v>2747</v>
      </c>
      <c r="E7905" s="400">
        <v>3</v>
      </c>
      <c r="F7905" s="400" t="s">
        <v>2752</v>
      </c>
    </row>
    <row r="7906" spans="2:6">
      <c r="B7906" s="400">
        <v>7902</v>
      </c>
      <c r="C7906" s="400" t="s">
        <v>2734</v>
      </c>
      <c r="D7906" s="400" t="s">
        <v>2750</v>
      </c>
      <c r="E7906" s="400">
        <v>3</v>
      </c>
      <c r="F7906" s="400" t="s">
        <v>178</v>
      </c>
    </row>
    <row r="7907" spans="2:6">
      <c r="B7907" s="400">
        <v>7903</v>
      </c>
      <c r="C7907" s="400" t="s">
        <v>2737</v>
      </c>
      <c r="D7907" s="400" t="s">
        <v>2761</v>
      </c>
      <c r="E7907" s="400">
        <v>1</v>
      </c>
      <c r="F7907" s="400" t="s">
        <v>178</v>
      </c>
    </row>
    <row r="7908" spans="2:6">
      <c r="B7908" s="400">
        <v>7904</v>
      </c>
      <c r="C7908" s="400" t="s">
        <v>2735</v>
      </c>
      <c r="D7908" s="400" t="s">
        <v>2746</v>
      </c>
      <c r="E7908" s="400">
        <v>4</v>
      </c>
      <c r="F7908" s="400" t="s">
        <v>2772</v>
      </c>
    </row>
    <row r="7909" spans="2:6">
      <c r="B7909" s="400">
        <v>7905</v>
      </c>
      <c r="C7909" s="400" t="s">
        <v>2738</v>
      </c>
      <c r="D7909" s="400" t="s">
        <v>2754</v>
      </c>
      <c r="E7909" s="400">
        <v>2</v>
      </c>
      <c r="F7909" s="400" t="s">
        <v>178</v>
      </c>
    </row>
    <row r="7910" spans="2:6">
      <c r="B7910" s="400">
        <v>7906</v>
      </c>
      <c r="C7910" s="400" t="s">
        <v>2736</v>
      </c>
      <c r="D7910" s="400" t="s">
        <v>2753</v>
      </c>
      <c r="E7910" s="400">
        <v>5</v>
      </c>
      <c r="F7910" s="400" t="s">
        <v>31</v>
      </c>
    </row>
    <row r="7911" spans="2:6">
      <c r="B7911" s="400">
        <v>7907</v>
      </c>
      <c r="C7911" s="400" t="s">
        <v>2735</v>
      </c>
      <c r="D7911" s="400" t="s">
        <v>2764</v>
      </c>
      <c r="E7911" s="400">
        <v>4</v>
      </c>
      <c r="F7911" s="400" t="s">
        <v>2760</v>
      </c>
    </row>
    <row r="7912" spans="2:6">
      <c r="B7912" s="400">
        <v>7908</v>
      </c>
      <c r="C7912" s="400" t="s">
        <v>2735</v>
      </c>
      <c r="D7912" s="400" t="s">
        <v>2748</v>
      </c>
      <c r="E7912" s="400">
        <v>2</v>
      </c>
      <c r="F7912" s="400" t="s">
        <v>178</v>
      </c>
    </row>
    <row r="7913" spans="2:6">
      <c r="B7913" s="400">
        <v>7909</v>
      </c>
      <c r="C7913" s="400" t="s">
        <v>2735</v>
      </c>
      <c r="D7913" s="400" t="s">
        <v>2747</v>
      </c>
      <c r="E7913" s="400">
        <v>2</v>
      </c>
      <c r="F7913" s="400" t="s">
        <v>2760</v>
      </c>
    </row>
    <row r="7914" spans="2:6">
      <c r="B7914" s="400">
        <v>7910</v>
      </c>
      <c r="C7914" s="400" t="s">
        <v>2738</v>
      </c>
      <c r="D7914" s="400" t="s">
        <v>2756</v>
      </c>
      <c r="E7914" s="400">
        <v>3</v>
      </c>
      <c r="F7914" s="400" t="s">
        <v>178</v>
      </c>
    </row>
    <row r="7915" spans="2:6">
      <c r="B7915" s="400">
        <v>7911</v>
      </c>
      <c r="C7915" s="400" t="s">
        <v>2735</v>
      </c>
      <c r="D7915" s="400" t="s">
        <v>2771</v>
      </c>
      <c r="E7915" s="400">
        <v>4</v>
      </c>
      <c r="F7915" s="400" t="s">
        <v>178</v>
      </c>
    </row>
    <row r="7916" spans="2:6">
      <c r="B7916" s="400">
        <v>7912</v>
      </c>
      <c r="C7916" s="400" t="s">
        <v>2738</v>
      </c>
      <c r="D7916" s="400" t="s">
        <v>2755</v>
      </c>
      <c r="E7916" s="400">
        <v>5</v>
      </c>
      <c r="F7916" s="400" t="s">
        <v>178</v>
      </c>
    </row>
    <row r="7917" spans="2:6">
      <c r="B7917" s="400">
        <v>7913</v>
      </c>
      <c r="C7917" s="400" t="s">
        <v>2736</v>
      </c>
      <c r="D7917" s="400" t="s">
        <v>2753</v>
      </c>
      <c r="E7917" s="400">
        <v>6</v>
      </c>
      <c r="F7917" s="400" t="s">
        <v>178</v>
      </c>
    </row>
    <row r="7918" spans="2:6">
      <c r="B7918" s="400">
        <v>7914</v>
      </c>
      <c r="C7918" s="400" t="s">
        <v>2735</v>
      </c>
      <c r="D7918" s="400" t="s">
        <v>2747</v>
      </c>
      <c r="E7918" s="400">
        <v>4</v>
      </c>
      <c r="F7918" s="400" t="s">
        <v>178</v>
      </c>
    </row>
    <row r="7919" spans="2:6">
      <c r="B7919" s="400">
        <v>7915</v>
      </c>
      <c r="C7919" s="400" t="s">
        <v>2738</v>
      </c>
      <c r="D7919" s="400" t="s">
        <v>2756</v>
      </c>
      <c r="E7919" s="400">
        <v>2</v>
      </c>
      <c r="F7919" s="400" t="s">
        <v>178</v>
      </c>
    </row>
    <row r="7920" spans="2:6">
      <c r="B7920" s="400">
        <v>7916</v>
      </c>
      <c r="C7920" s="400" t="s">
        <v>2739</v>
      </c>
      <c r="D7920" s="400" t="s">
        <v>2757</v>
      </c>
      <c r="E7920" s="400">
        <v>3</v>
      </c>
      <c r="F7920" s="400" t="s">
        <v>178</v>
      </c>
    </row>
    <row r="7921" spans="2:6">
      <c r="B7921" s="400">
        <v>7917</v>
      </c>
      <c r="C7921" s="400" t="s">
        <v>2734</v>
      </c>
      <c r="D7921" s="400" t="s">
        <v>2751</v>
      </c>
      <c r="E7921" s="400">
        <v>2</v>
      </c>
      <c r="F7921" s="400" t="s">
        <v>178</v>
      </c>
    </row>
    <row r="7922" spans="2:6">
      <c r="B7922" s="400">
        <v>7918</v>
      </c>
      <c r="C7922" s="400" t="s">
        <v>2735</v>
      </c>
      <c r="D7922" s="400" t="s">
        <v>2764</v>
      </c>
      <c r="E7922" s="400">
        <v>2</v>
      </c>
      <c r="F7922" s="400" t="s">
        <v>2752</v>
      </c>
    </row>
    <row r="7923" spans="2:6">
      <c r="B7923" s="400">
        <v>7919</v>
      </c>
      <c r="C7923" s="400" t="s">
        <v>2737</v>
      </c>
      <c r="D7923" s="400" t="s">
        <v>2763</v>
      </c>
      <c r="E7923" s="400">
        <v>3</v>
      </c>
      <c r="F7923" s="400" t="s">
        <v>178</v>
      </c>
    </row>
    <row r="7924" spans="2:6">
      <c r="B7924" s="400">
        <v>7920</v>
      </c>
      <c r="C7924" s="400" t="s">
        <v>2735</v>
      </c>
      <c r="D7924" s="400" t="s">
        <v>2764</v>
      </c>
      <c r="E7924" s="400">
        <v>2</v>
      </c>
      <c r="F7924" s="400" t="s">
        <v>178</v>
      </c>
    </row>
    <row r="7925" spans="2:6">
      <c r="B7925" s="400">
        <v>7921</v>
      </c>
      <c r="C7925" s="400" t="s">
        <v>2737</v>
      </c>
      <c r="D7925" s="400" t="s">
        <v>2769</v>
      </c>
      <c r="E7925" s="400">
        <v>6</v>
      </c>
      <c r="F7925" s="400" t="s">
        <v>2758</v>
      </c>
    </row>
    <row r="7926" spans="2:6">
      <c r="B7926" s="400">
        <v>7922</v>
      </c>
      <c r="C7926" s="400" t="s">
        <v>2737</v>
      </c>
      <c r="D7926" s="400" t="s">
        <v>2763</v>
      </c>
      <c r="E7926" s="400">
        <v>3</v>
      </c>
      <c r="F7926" s="400" t="s">
        <v>339</v>
      </c>
    </row>
    <row r="7927" spans="2:6">
      <c r="B7927" s="400">
        <v>7923</v>
      </c>
      <c r="C7927" s="400" t="s">
        <v>2735</v>
      </c>
      <c r="D7927" s="400" t="s">
        <v>2748</v>
      </c>
      <c r="E7927" s="400">
        <v>2</v>
      </c>
      <c r="F7927" s="400" t="s">
        <v>178</v>
      </c>
    </row>
    <row r="7928" spans="2:6">
      <c r="B7928" s="400">
        <v>7924</v>
      </c>
      <c r="C7928" s="400" t="s">
        <v>2734</v>
      </c>
      <c r="D7928" s="400" t="s">
        <v>2751</v>
      </c>
      <c r="E7928" s="400">
        <v>1</v>
      </c>
      <c r="F7928" s="400" t="s">
        <v>178</v>
      </c>
    </row>
    <row r="7929" spans="2:6">
      <c r="B7929" s="400">
        <v>7925</v>
      </c>
      <c r="C7929" s="400" t="s">
        <v>2735</v>
      </c>
      <c r="D7929" s="400" t="s">
        <v>2771</v>
      </c>
      <c r="E7929" s="400">
        <v>4</v>
      </c>
      <c r="F7929" s="400" t="s">
        <v>178</v>
      </c>
    </row>
    <row r="7930" spans="2:6">
      <c r="B7930" s="400">
        <v>7926</v>
      </c>
      <c r="C7930" s="400" t="s">
        <v>2738</v>
      </c>
      <c r="D7930" s="400" t="s">
        <v>2749</v>
      </c>
      <c r="E7930" s="400">
        <v>4</v>
      </c>
      <c r="F7930" s="400" t="s">
        <v>178</v>
      </c>
    </row>
    <row r="7931" spans="2:6">
      <c r="B7931" s="400">
        <v>7927</v>
      </c>
      <c r="C7931" s="400" t="s">
        <v>2734</v>
      </c>
      <c r="D7931" s="400" t="s">
        <v>2751</v>
      </c>
      <c r="E7931" s="400">
        <v>1</v>
      </c>
      <c r="F7931" s="400" t="s">
        <v>178</v>
      </c>
    </row>
    <row r="7932" spans="2:6">
      <c r="B7932" s="400">
        <v>7928</v>
      </c>
      <c r="C7932" s="400" t="s">
        <v>2734</v>
      </c>
      <c r="D7932" s="400" t="s">
        <v>2750</v>
      </c>
      <c r="E7932" s="400">
        <v>4</v>
      </c>
      <c r="F7932" s="400" t="s">
        <v>2766</v>
      </c>
    </row>
    <row r="7933" spans="2:6">
      <c r="B7933" s="400">
        <v>7929</v>
      </c>
      <c r="C7933" s="400" t="s">
        <v>2735</v>
      </c>
      <c r="D7933" s="400" t="s">
        <v>2771</v>
      </c>
      <c r="E7933" s="400">
        <v>2</v>
      </c>
      <c r="F7933" s="400" t="s">
        <v>2760</v>
      </c>
    </row>
    <row r="7934" spans="2:6">
      <c r="B7934" s="400">
        <v>7930</v>
      </c>
      <c r="C7934" s="400" t="s">
        <v>2738</v>
      </c>
      <c r="D7934" s="400" t="s">
        <v>2755</v>
      </c>
      <c r="E7934" s="400">
        <v>2</v>
      </c>
      <c r="F7934" s="400" t="s">
        <v>178</v>
      </c>
    </row>
    <row r="7935" spans="2:6">
      <c r="B7935" s="400">
        <v>7931</v>
      </c>
      <c r="C7935" s="400" t="s">
        <v>2735</v>
      </c>
      <c r="D7935" s="400" t="s">
        <v>2759</v>
      </c>
      <c r="E7935" s="400">
        <v>1</v>
      </c>
      <c r="F7935" s="400" t="s">
        <v>2760</v>
      </c>
    </row>
    <row r="7936" spans="2:6">
      <c r="B7936" s="400">
        <v>7932</v>
      </c>
      <c r="C7936" s="400" t="s">
        <v>2735</v>
      </c>
      <c r="D7936" s="400" t="s">
        <v>2759</v>
      </c>
      <c r="E7936" s="400">
        <v>8</v>
      </c>
      <c r="F7936" s="400" t="s">
        <v>178</v>
      </c>
    </row>
    <row r="7937" spans="2:6">
      <c r="B7937" s="400">
        <v>7933</v>
      </c>
      <c r="C7937" s="400" t="s">
        <v>2734</v>
      </c>
      <c r="D7937" s="400" t="s">
        <v>2750</v>
      </c>
      <c r="E7937" s="400">
        <v>4</v>
      </c>
      <c r="F7937" s="400" t="s">
        <v>374</v>
      </c>
    </row>
    <row r="7938" spans="2:6">
      <c r="B7938" s="400">
        <v>7934</v>
      </c>
      <c r="C7938" s="400" t="s">
        <v>2736</v>
      </c>
      <c r="D7938" s="400" t="s">
        <v>2753</v>
      </c>
      <c r="E7938" s="400">
        <v>2</v>
      </c>
      <c r="F7938" s="400" t="s">
        <v>178</v>
      </c>
    </row>
    <row r="7939" spans="2:6">
      <c r="B7939" s="400">
        <v>7935</v>
      </c>
      <c r="C7939" s="400" t="s">
        <v>2739</v>
      </c>
      <c r="D7939" s="400" t="s">
        <v>2757</v>
      </c>
      <c r="E7939" s="400">
        <v>4</v>
      </c>
      <c r="F7939" s="400" t="s">
        <v>339</v>
      </c>
    </row>
    <row r="7940" spans="2:6">
      <c r="B7940" s="400">
        <v>7936</v>
      </c>
      <c r="C7940" s="400" t="s">
        <v>2735</v>
      </c>
      <c r="D7940" s="400" t="s">
        <v>2759</v>
      </c>
      <c r="E7940" s="400">
        <v>2</v>
      </c>
      <c r="F7940" s="400" t="s">
        <v>178</v>
      </c>
    </row>
    <row r="7941" spans="2:6">
      <c r="B7941" s="400">
        <v>7937</v>
      </c>
      <c r="C7941" s="400" t="s">
        <v>2735</v>
      </c>
      <c r="D7941" s="400" t="s">
        <v>2762</v>
      </c>
      <c r="E7941" s="400">
        <v>4</v>
      </c>
      <c r="F7941" s="400" t="s">
        <v>178</v>
      </c>
    </row>
    <row r="7942" spans="2:6">
      <c r="B7942" s="400">
        <v>7938</v>
      </c>
      <c r="C7942" s="400" t="s">
        <v>2737</v>
      </c>
      <c r="D7942" s="400" t="s">
        <v>2761</v>
      </c>
      <c r="E7942" s="400">
        <v>2</v>
      </c>
      <c r="F7942" s="400" t="s">
        <v>2772</v>
      </c>
    </row>
    <row r="7943" spans="2:6">
      <c r="B7943" s="400">
        <v>7939</v>
      </c>
      <c r="C7943" s="400" t="s">
        <v>2735</v>
      </c>
      <c r="D7943" s="400" t="s">
        <v>2764</v>
      </c>
      <c r="E7943" s="400">
        <v>1</v>
      </c>
      <c r="F7943" s="400" t="s">
        <v>2758</v>
      </c>
    </row>
    <row r="7944" spans="2:6">
      <c r="B7944" s="400">
        <v>7940</v>
      </c>
      <c r="C7944" s="400" t="s">
        <v>2738</v>
      </c>
      <c r="D7944" s="400" t="s">
        <v>2756</v>
      </c>
      <c r="E7944" s="400">
        <v>2</v>
      </c>
      <c r="F7944" s="400" t="s">
        <v>178</v>
      </c>
    </row>
    <row r="7945" spans="2:6">
      <c r="B7945" s="400">
        <v>7941</v>
      </c>
      <c r="C7945" s="400" t="s">
        <v>2734</v>
      </c>
      <c r="D7945" s="400" t="s">
        <v>2750</v>
      </c>
      <c r="E7945" s="400">
        <v>1</v>
      </c>
      <c r="F7945" s="400" t="s">
        <v>2758</v>
      </c>
    </row>
    <row r="7946" spans="2:6">
      <c r="B7946" s="400">
        <v>7942</v>
      </c>
      <c r="C7946" s="400" t="s">
        <v>2735</v>
      </c>
      <c r="D7946" s="400" t="s">
        <v>2747</v>
      </c>
      <c r="E7946" s="400">
        <v>3</v>
      </c>
      <c r="F7946" s="400" t="s">
        <v>31</v>
      </c>
    </row>
    <row r="7947" spans="2:6">
      <c r="B7947" s="400">
        <v>7943</v>
      </c>
      <c r="C7947" s="400" t="s">
        <v>2735</v>
      </c>
      <c r="D7947" s="400" t="s">
        <v>2764</v>
      </c>
      <c r="E7947" s="400">
        <v>1</v>
      </c>
      <c r="F7947" s="400" t="s">
        <v>2766</v>
      </c>
    </row>
    <row r="7948" spans="2:6">
      <c r="B7948" s="400">
        <v>7944</v>
      </c>
      <c r="C7948" s="400" t="s">
        <v>2735</v>
      </c>
      <c r="D7948" s="400" t="s">
        <v>2759</v>
      </c>
      <c r="E7948" s="400">
        <v>5</v>
      </c>
      <c r="F7948" s="400" t="s">
        <v>2765</v>
      </c>
    </row>
    <row r="7949" spans="2:6">
      <c r="B7949" s="400">
        <v>7945</v>
      </c>
      <c r="C7949" s="400" t="s">
        <v>2737</v>
      </c>
      <c r="D7949" s="400" t="s">
        <v>2769</v>
      </c>
      <c r="E7949" s="400">
        <v>1</v>
      </c>
      <c r="F7949" s="400" t="s">
        <v>2765</v>
      </c>
    </row>
    <row r="7950" spans="2:6">
      <c r="B7950" s="400">
        <v>7946</v>
      </c>
      <c r="C7950" s="400" t="s">
        <v>2738</v>
      </c>
      <c r="D7950" s="400" t="s">
        <v>2749</v>
      </c>
      <c r="E7950" s="400">
        <v>4</v>
      </c>
      <c r="F7950" s="400" t="s">
        <v>178</v>
      </c>
    </row>
    <row r="7951" spans="2:6">
      <c r="B7951" s="400">
        <v>7947</v>
      </c>
      <c r="C7951" s="400" t="s">
        <v>2739</v>
      </c>
      <c r="D7951" s="400" t="s">
        <v>2757</v>
      </c>
      <c r="E7951" s="400">
        <v>3</v>
      </c>
      <c r="F7951" s="400" t="s">
        <v>178</v>
      </c>
    </row>
    <row r="7952" spans="2:6">
      <c r="B7952" s="400">
        <v>7948</v>
      </c>
      <c r="C7952" s="400" t="s">
        <v>2738</v>
      </c>
      <c r="D7952" s="400" t="s">
        <v>2749</v>
      </c>
      <c r="E7952" s="400">
        <v>2</v>
      </c>
      <c r="F7952" s="400" t="s">
        <v>178</v>
      </c>
    </row>
    <row r="7953" spans="2:6">
      <c r="B7953" s="400">
        <v>7949</v>
      </c>
      <c r="C7953" s="400" t="s">
        <v>2735</v>
      </c>
      <c r="D7953" s="400" t="s">
        <v>2762</v>
      </c>
      <c r="E7953" s="400">
        <v>2</v>
      </c>
      <c r="F7953" s="400" t="s">
        <v>178</v>
      </c>
    </row>
    <row r="7954" spans="2:6">
      <c r="B7954" s="400">
        <v>7950</v>
      </c>
      <c r="C7954" s="400" t="s">
        <v>2736</v>
      </c>
      <c r="D7954" s="400" t="s">
        <v>2753</v>
      </c>
      <c r="E7954" s="400">
        <v>1</v>
      </c>
      <c r="F7954" s="400" t="s">
        <v>178</v>
      </c>
    </row>
    <row r="7955" spans="2:6">
      <c r="B7955" s="400">
        <v>7951</v>
      </c>
      <c r="C7955" s="400" t="s">
        <v>2738</v>
      </c>
      <c r="D7955" s="400" t="s">
        <v>2756</v>
      </c>
      <c r="E7955" s="400">
        <v>2</v>
      </c>
      <c r="F7955" s="400" t="s">
        <v>178</v>
      </c>
    </row>
    <row r="7956" spans="2:6">
      <c r="B7956" s="400">
        <v>7952</v>
      </c>
      <c r="C7956" s="400" t="s">
        <v>2737</v>
      </c>
      <c r="D7956" s="400" t="s">
        <v>2761</v>
      </c>
      <c r="E7956" s="400">
        <v>2</v>
      </c>
      <c r="F7956" s="400" t="s">
        <v>178</v>
      </c>
    </row>
    <row r="7957" spans="2:6">
      <c r="B7957" s="400">
        <v>7953</v>
      </c>
      <c r="C7957" s="400" t="s">
        <v>2738</v>
      </c>
      <c r="D7957" s="400" t="s">
        <v>2754</v>
      </c>
      <c r="E7957" s="400">
        <v>3</v>
      </c>
      <c r="F7957" s="400" t="s">
        <v>178</v>
      </c>
    </row>
    <row r="7958" spans="2:6">
      <c r="B7958" s="400">
        <v>7954</v>
      </c>
      <c r="C7958" s="400" t="s">
        <v>2735</v>
      </c>
      <c r="D7958" s="400" t="s">
        <v>2771</v>
      </c>
      <c r="E7958" s="400">
        <v>5</v>
      </c>
      <c r="F7958" s="400" t="s">
        <v>178</v>
      </c>
    </row>
    <row r="7959" spans="2:6">
      <c r="B7959" s="400">
        <v>7955</v>
      </c>
      <c r="C7959" s="400" t="s">
        <v>2738</v>
      </c>
      <c r="D7959" s="400" t="s">
        <v>2756</v>
      </c>
      <c r="E7959" s="400">
        <v>5</v>
      </c>
      <c r="F7959" s="400" t="s">
        <v>374</v>
      </c>
    </row>
    <row r="7960" spans="2:6">
      <c r="B7960" s="400">
        <v>7956</v>
      </c>
      <c r="C7960" s="400" t="s">
        <v>2735</v>
      </c>
      <c r="D7960" s="400" t="s">
        <v>2746</v>
      </c>
      <c r="E7960" s="400">
        <v>5</v>
      </c>
      <c r="F7960" s="400" t="s">
        <v>178</v>
      </c>
    </row>
    <row r="7961" spans="2:6">
      <c r="B7961" s="400">
        <v>7957</v>
      </c>
      <c r="C7961" s="400" t="s">
        <v>2739</v>
      </c>
      <c r="D7961" s="400" t="s">
        <v>2757</v>
      </c>
      <c r="E7961" s="400">
        <v>2</v>
      </c>
      <c r="F7961" s="400" t="s">
        <v>178</v>
      </c>
    </row>
    <row r="7962" spans="2:6">
      <c r="B7962" s="400">
        <v>7958</v>
      </c>
      <c r="C7962" s="400" t="s">
        <v>2737</v>
      </c>
      <c r="D7962" s="400" t="s">
        <v>2763</v>
      </c>
      <c r="E7962" s="400">
        <v>5</v>
      </c>
      <c r="F7962" s="400" t="s">
        <v>2768</v>
      </c>
    </row>
    <row r="7963" spans="2:6">
      <c r="B7963" s="400">
        <v>7959</v>
      </c>
      <c r="C7963" s="400" t="s">
        <v>2737</v>
      </c>
      <c r="D7963" s="400" t="s">
        <v>2761</v>
      </c>
      <c r="E7963" s="400">
        <v>4</v>
      </c>
      <c r="F7963" s="400" t="s">
        <v>178</v>
      </c>
    </row>
    <row r="7964" spans="2:6">
      <c r="B7964" s="400">
        <v>7960</v>
      </c>
      <c r="C7964" s="400" t="s">
        <v>2737</v>
      </c>
      <c r="D7964" s="400" t="s">
        <v>2763</v>
      </c>
      <c r="E7964" s="400">
        <v>5</v>
      </c>
      <c r="F7964" s="400" t="s">
        <v>178</v>
      </c>
    </row>
    <row r="7965" spans="2:6">
      <c r="B7965" s="400">
        <v>7961</v>
      </c>
      <c r="C7965" s="400" t="s">
        <v>2735</v>
      </c>
      <c r="D7965" s="400" t="s">
        <v>2746</v>
      </c>
      <c r="E7965" s="400">
        <v>2</v>
      </c>
      <c r="F7965" s="400" t="s">
        <v>178</v>
      </c>
    </row>
    <row r="7966" spans="2:6">
      <c r="B7966" s="400">
        <v>7962</v>
      </c>
      <c r="C7966" s="400" t="s">
        <v>2735</v>
      </c>
      <c r="D7966" s="400" t="s">
        <v>2759</v>
      </c>
      <c r="E7966" s="400">
        <v>2</v>
      </c>
      <c r="F7966" s="400" t="s">
        <v>31</v>
      </c>
    </row>
    <row r="7967" spans="2:6">
      <c r="B7967" s="400">
        <v>7963</v>
      </c>
      <c r="C7967" s="400" t="s">
        <v>2738</v>
      </c>
      <c r="D7967" s="400" t="s">
        <v>2749</v>
      </c>
      <c r="E7967" s="400">
        <v>3</v>
      </c>
      <c r="F7967" s="400" t="s">
        <v>178</v>
      </c>
    </row>
    <row r="7968" spans="2:6">
      <c r="B7968" s="400">
        <v>7964</v>
      </c>
      <c r="C7968" s="400" t="s">
        <v>2736</v>
      </c>
      <c r="D7968" s="400" t="s">
        <v>2753</v>
      </c>
      <c r="E7968" s="400">
        <v>1</v>
      </c>
      <c r="F7968" s="400" t="s">
        <v>178</v>
      </c>
    </row>
    <row r="7969" spans="2:6">
      <c r="B7969" s="400">
        <v>7965</v>
      </c>
      <c r="C7969" s="400" t="s">
        <v>2735</v>
      </c>
      <c r="D7969" s="400" t="s">
        <v>2747</v>
      </c>
      <c r="E7969" s="400">
        <v>2</v>
      </c>
      <c r="F7969" s="400" t="s">
        <v>2772</v>
      </c>
    </row>
    <row r="7970" spans="2:6">
      <c r="B7970" s="400">
        <v>7966</v>
      </c>
      <c r="C7970" s="400" t="s">
        <v>2734</v>
      </c>
      <c r="D7970" s="400" t="s">
        <v>2750</v>
      </c>
      <c r="E7970" s="400">
        <v>6</v>
      </c>
      <c r="F7970" s="400" t="s">
        <v>2768</v>
      </c>
    </row>
    <row r="7971" spans="2:6">
      <c r="B7971" s="400">
        <v>7967</v>
      </c>
      <c r="C7971" s="400" t="s">
        <v>2737</v>
      </c>
      <c r="D7971" s="400" t="s">
        <v>2761</v>
      </c>
      <c r="E7971" s="400">
        <v>2</v>
      </c>
      <c r="F7971" s="400" t="s">
        <v>178</v>
      </c>
    </row>
    <row r="7972" spans="2:6">
      <c r="B7972" s="400">
        <v>7968</v>
      </c>
      <c r="C7972" s="400" t="s">
        <v>2736</v>
      </c>
      <c r="D7972" s="400" t="s">
        <v>2753</v>
      </c>
      <c r="E7972" s="400">
        <v>3</v>
      </c>
      <c r="F7972" s="400" t="s">
        <v>178</v>
      </c>
    </row>
    <row r="7973" spans="2:6">
      <c r="B7973" s="400">
        <v>7969</v>
      </c>
      <c r="C7973" s="400" t="s">
        <v>2735</v>
      </c>
      <c r="D7973" s="400" t="s">
        <v>2747</v>
      </c>
      <c r="E7973" s="400">
        <v>3</v>
      </c>
      <c r="F7973" s="400" t="s">
        <v>178</v>
      </c>
    </row>
    <row r="7974" spans="2:6">
      <c r="B7974" s="400">
        <v>7970</v>
      </c>
      <c r="C7974" s="400" t="s">
        <v>2735</v>
      </c>
      <c r="D7974" s="400" t="s">
        <v>2748</v>
      </c>
      <c r="E7974" s="400">
        <v>1</v>
      </c>
      <c r="F7974" s="400" t="s">
        <v>2765</v>
      </c>
    </row>
    <row r="7975" spans="2:6">
      <c r="B7975" s="400">
        <v>7971</v>
      </c>
      <c r="C7975" s="400" t="s">
        <v>2735</v>
      </c>
      <c r="D7975" s="400" t="s">
        <v>2759</v>
      </c>
      <c r="E7975" s="400">
        <v>3</v>
      </c>
      <c r="F7975" s="400" t="s">
        <v>178</v>
      </c>
    </row>
    <row r="7976" spans="2:6">
      <c r="B7976" s="400">
        <v>7972</v>
      </c>
      <c r="C7976" s="400" t="s">
        <v>2735</v>
      </c>
      <c r="D7976" s="400" t="s">
        <v>2746</v>
      </c>
      <c r="E7976" s="400">
        <v>3</v>
      </c>
      <c r="F7976" s="400" t="s">
        <v>2768</v>
      </c>
    </row>
    <row r="7977" spans="2:6">
      <c r="B7977" s="400">
        <v>7973</v>
      </c>
      <c r="C7977" s="400" t="s">
        <v>2738</v>
      </c>
      <c r="D7977" s="400" t="s">
        <v>2755</v>
      </c>
      <c r="E7977" s="400">
        <v>3</v>
      </c>
      <c r="F7977" s="400" t="s">
        <v>2768</v>
      </c>
    </row>
    <row r="7978" spans="2:6">
      <c r="B7978" s="400">
        <v>7974</v>
      </c>
      <c r="C7978" s="400" t="s">
        <v>2737</v>
      </c>
      <c r="D7978" s="400" t="s">
        <v>2769</v>
      </c>
      <c r="E7978" s="400">
        <v>4</v>
      </c>
      <c r="F7978" s="400" t="s">
        <v>178</v>
      </c>
    </row>
    <row r="7979" spans="2:6">
      <c r="B7979" s="400">
        <v>7975</v>
      </c>
      <c r="C7979" s="400" t="s">
        <v>2735</v>
      </c>
      <c r="D7979" s="400" t="s">
        <v>2747</v>
      </c>
      <c r="E7979" s="400">
        <v>2</v>
      </c>
      <c r="F7979" s="400" t="s">
        <v>178</v>
      </c>
    </row>
    <row r="7980" spans="2:6">
      <c r="B7980" s="400">
        <v>7976</v>
      </c>
      <c r="C7980" s="400" t="s">
        <v>2736</v>
      </c>
      <c r="D7980" s="400" t="s">
        <v>2753</v>
      </c>
      <c r="E7980" s="400">
        <v>3</v>
      </c>
      <c r="F7980" s="400" t="s">
        <v>178</v>
      </c>
    </row>
    <row r="7981" spans="2:6">
      <c r="B7981" s="400">
        <v>7977</v>
      </c>
      <c r="C7981" s="400" t="s">
        <v>2735</v>
      </c>
      <c r="D7981" s="400" t="s">
        <v>2747</v>
      </c>
      <c r="E7981" s="400">
        <v>1</v>
      </c>
      <c r="F7981" s="400" t="s">
        <v>178</v>
      </c>
    </row>
    <row r="7982" spans="2:6">
      <c r="B7982" s="400">
        <v>7978</v>
      </c>
      <c r="C7982" s="400" t="s">
        <v>2735</v>
      </c>
      <c r="D7982" s="400" t="s">
        <v>2762</v>
      </c>
      <c r="E7982" s="400">
        <v>2</v>
      </c>
      <c r="F7982" s="400" t="s">
        <v>2768</v>
      </c>
    </row>
    <row r="7983" spans="2:6">
      <c r="B7983" s="400">
        <v>7979</v>
      </c>
      <c r="C7983" s="400" t="s">
        <v>2735</v>
      </c>
      <c r="D7983" s="400" t="s">
        <v>2764</v>
      </c>
      <c r="E7983" s="400">
        <v>2</v>
      </c>
      <c r="F7983" s="400" t="s">
        <v>178</v>
      </c>
    </row>
    <row r="7984" spans="2:6">
      <c r="B7984" s="400">
        <v>7980</v>
      </c>
      <c r="C7984" s="400" t="s">
        <v>2735</v>
      </c>
      <c r="D7984" s="400" t="s">
        <v>2762</v>
      </c>
      <c r="E7984" s="400">
        <v>5</v>
      </c>
      <c r="F7984" s="400" t="s">
        <v>178</v>
      </c>
    </row>
    <row r="7985" spans="2:6">
      <c r="B7985" s="400">
        <v>7981</v>
      </c>
      <c r="C7985" s="400" t="s">
        <v>2738</v>
      </c>
      <c r="D7985" s="400" t="s">
        <v>2754</v>
      </c>
      <c r="E7985" s="400">
        <v>5</v>
      </c>
      <c r="F7985" s="400" t="s">
        <v>178</v>
      </c>
    </row>
    <row r="7986" spans="2:6">
      <c r="B7986" s="400">
        <v>7982</v>
      </c>
      <c r="C7986" s="400" t="s">
        <v>2735</v>
      </c>
      <c r="D7986" s="400" t="s">
        <v>2759</v>
      </c>
      <c r="E7986" s="400">
        <v>3</v>
      </c>
      <c r="F7986" s="400" t="s">
        <v>178</v>
      </c>
    </row>
    <row r="7987" spans="2:6">
      <c r="B7987" s="400">
        <v>7983</v>
      </c>
      <c r="C7987" s="400" t="s">
        <v>2735</v>
      </c>
      <c r="D7987" s="400" t="s">
        <v>2746</v>
      </c>
      <c r="E7987" s="400">
        <v>3</v>
      </c>
      <c r="F7987" s="400" t="s">
        <v>31</v>
      </c>
    </row>
    <row r="7988" spans="2:6">
      <c r="B7988" s="400">
        <v>7984</v>
      </c>
      <c r="C7988" s="400" t="s">
        <v>2737</v>
      </c>
      <c r="D7988" s="400" t="s">
        <v>2763</v>
      </c>
      <c r="E7988" s="400">
        <v>3</v>
      </c>
      <c r="F7988" s="400" t="s">
        <v>178</v>
      </c>
    </row>
    <row r="7989" spans="2:6">
      <c r="B7989" s="400">
        <v>7985</v>
      </c>
      <c r="C7989" s="400" t="s">
        <v>2738</v>
      </c>
      <c r="D7989" s="400" t="s">
        <v>2756</v>
      </c>
      <c r="E7989" s="400">
        <v>4</v>
      </c>
      <c r="F7989" s="400" t="s">
        <v>2760</v>
      </c>
    </row>
    <row r="7990" spans="2:6">
      <c r="B7990" s="400">
        <v>7986</v>
      </c>
      <c r="C7990" s="400" t="s">
        <v>2734</v>
      </c>
      <c r="D7990" s="400" t="s">
        <v>2750</v>
      </c>
      <c r="E7990" s="400">
        <v>1</v>
      </c>
      <c r="F7990" s="400" t="s">
        <v>339</v>
      </c>
    </row>
    <row r="7991" spans="2:6">
      <c r="B7991" s="400">
        <v>7987</v>
      </c>
      <c r="C7991" s="400" t="s">
        <v>2735</v>
      </c>
      <c r="D7991" s="400" t="s">
        <v>2748</v>
      </c>
      <c r="E7991" s="400">
        <v>4</v>
      </c>
      <c r="F7991" s="400" t="s">
        <v>178</v>
      </c>
    </row>
    <row r="7992" spans="2:6">
      <c r="B7992" s="400">
        <v>7988</v>
      </c>
      <c r="C7992" s="400" t="s">
        <v>2737</v>
      </c>
      <c r="D7992" s="400" t="s">
        <v>2761</v>
      </c>
      <c r="E7992" s="400">
        <v>3</v>
      </c>
      <c r="F7992" s="400" t="s">
        <v>272</v>
      </c>
    </row>
    <row r="7993" spans="2:6">
      <c r="B7993" s="400">
        <v>7989</v>
      </c>
      <c r="C7993" s="400" t="s">
        <v>2735</v>
      </c>
      <c r="D7993" s="400" t="s">
        <v>2747</v>
      </c>
      <c r="E7993" s="400">
        <v>4</v>
      </c>
      <c r="F7993" s="400" t="s">
        <v>178</v>
      </c>
    </row>
    <row r="7994" spans="2:6">
      <c r="B7994" s="400">
        <v>7990</v>
      </c>
      <c r="C7994" s="400" t="s">
        <v>2736</v>
      </c>
      <c r="D7994" s="400" t="s">
        <v>2753</v>
      </c>
      <c r="E7994" s="400">
        <v>3</v>
      </c>
      <c r="F7994" s="400" t="s">
        <v>178</v>
      </c>
    </row>
    <row r="7995" spans="2:6">
      <c r="B7995" s="400">
        <v>7991</v>
      </c>
      <c r="C7995" s="400" t="s">
        <v>2737</v>
      </c>
      <c r="D7995" s="400" t="s">
        <v>2745</v>
      </c>
      <c r="E7995" s="400">
        <v>1</v>
      </c>
      <c r="F7995" s="400" t="s">
        <v>178</v>
      </c>
    </row>
    <row r="7996" spans="2:6">
      <c r="B7996" s="400">
        <v>7992</v>
      </c>
      <c r="C7996" s="400" t="s">
        <v>2737</v>
      </c>
      <c r="D7996" s="400" t="s">
        <v>2763</v>
      </c>
      <c r="E7996" s="400">
        <v>3</v>
      </c>
      <c r="F7996" s="400" t="s">
        <v>339</v>
      </c>
    </row>
    <row r="7997" spans="2:6">
      <c r="B7997" s="400">
        <v>7993</v>
      </c>
      <c r="C7997" s="400" t="s">
        <v>2735</v>
      </c>
      <c r="D7997" s="400" t="s">
        <v>2747</v>
      </c>
      <c r="E7997" s="400">
        <v>6</v>
      </c>
      <c r="F7997" s="400" t="s">
        <v>178</v>
      </c>
    </row>
    <row r="7998" spans="2:6">
      <c r="B7998" s="400">
        <v>7994</v>
      </c>
      <c r="C7998" s="400" t="s">
        <v>2735</v>
      </c>
      <c r="D7998" s="400" t="s">
        <v>2748</v>
      </c>
      <c r="E7998" s="400">
        <v>4</v>
      </c>
      <c r="F7998" s="400" t="s">
        <v>178</v>
      </c>
    </row>
    <row r="7999" spans="2:6">
      <c r="B7999" s="400">
        <v>7995</v>
      </c>
      <c r="C7999" s="400" t="s">
        <v>2735</v>
      </c>
      <c r="D7999" s="400" t="s">
        <v>2771</v>
      </c>
      <c r="E7999" s="400">
        <v>6</v>
      </c>
      <c r="F7999" s="400" t="s">
        <v>2752</v>
      </c>
    </row>
    <row r="8000" spans="2:6">
      <c r="B8000" s="400">
        <v>7996</v>
      </c>
      <c r="C8000" s="400" t="s">
        <v>2735</v>
      </c>
      <c r="D8000" s="400" t="s">
        <v>2759</v>
      </c>
      <c r="E8000" s="400">
        <v>4</v>
      </c>
      <c r="F8000" s="400" t="s">
        <v>178</v>
      </c>
    </row>
    <row r="8001" spans="2:6">
      <c r="B8001" s="400">
        <v>7997</v>
      </c>
      <c r="C8001" s="400" t="s">
        <v>2737</v>
      </c>
      <c r="D8001" s="400" t="s">
        <v>2761</v>
      </c>
      <c r="E8001" s="400">
        <v>5</v>
      </c>
      <c r="F8001" s="400" t="s">
        <v>178</v>
      </c>
    </row>
    <row r="8002" spans="2:6">
      <c r="B8002" s="400">
        <v>7998</v>
      </c>
      <c r="C8002" s="400" t="s">
        <v>2735</v>
      </c>
      <c r="D8002" s="400" t="s">
        <v>2748</v>
      </c>
      <c r="E8002" s="400">
        <v>1</v>
      </c>
      <c r="F8002" s="400" t="s">
        <v>2770</v>
      </c>
    </row>
    <row r="8003" spans="2:6">
      <c r="B8003" s="400">
        <v>7999</v>
      </c>
      <c r="C8003" s="400" t="s">
        <v>2738</v>
      </c>
      <c r="D8003" s="400" t="s">
        <v>2755</v>
      </c>
      <c r="E8003" s="400">
        <v>4</v>
      </c>
      <c r="F8003" s="400" t="s">
        <v>2765</v>
      </c>
    </row>
    <row r="8004" spans="2:6">
      <c r="B8004" s="400">
        <v>8000</v>
      </c>
      <c r="C8004" s="400" t="s">
        <v>2737</v>
      </c>
      <c r="D8004" s="400" t="s">
        <v>2763</v>
      </c>
      <c r="E8004" s="400">
        <v>1</v>
      </c>
      <c r="F8004" s="400" t="s">
        <v>2752</v>
      </c>
    </row>
    <row r="8005" spans="2:6">
      <c r="B8005" s="400">
        <v>8001</v>
      </c>
      <c r="C8005" s="400" t="s">
        <v>2738</v>
      </c>
      <c r="D8005" s="400" t="s">
        <v>2754</v>
      </c>
      <c r="E8005" s="400">
        <v>1</v>
      </c>
      <c r="F8005" s="400" t="s">
        <v>178</v>
      </c>
    </row>
    <row r="8006" spans="2:6">
      <c r="B8006" s="400">
        <v>8002</v>
      </c>
      <c r="C8006" s="400" t="s">
        <v>2738</v>
      </c>
      <c r="D8006" s="400" t="s">
        <v>2755</v>
      </c>
      <c r="E8006" s="400">
        <v>4</v>
      </c>
      <c r="F8006" s="400" t="s">
        <v>178</v>
      </c>
    </row>
    <row r="8007" spans="2:6">
      <c r="B8007" s="400">
        <v>8003</v>
      </c>
      <c r="C8007" s="400" t="s">
        <v>2735</v>
      </c>
      <c r="D8007" s="400" t="s">
        <v>2746</v>
      </c>
      <c r="E8007" s="400">
        <v>2</v>
      </c>
      <c r="F8007" s="400" t="s">
        <v>178</v>
      </c>
    </row>
    <row r="8008" spans="2:6">
      <c r="B8008" s="400">
        <v>8004</v>
      </c>
      <c r="C8008" s="400" t="s">
        <v>2734</v>
      </c>
      <c r="D8008" s="400" t="s">
        <v>2750</v>
      </c>
      <c r="E8008" s="400">
        <v>3</v>
      </c>
      <c r="F8008" s="400" t="s">
        <v>2772</v>
      </c>
    </row>
    <row r="8009" spans="2:6">
      <c r="B8009" s="400">
        <v>8005</v>
      </c>
      <c r="C8009" s="400" t="s">
        <v>2738</v>
      </c>
      <c r="D8009" s="400" t="s">
        <v>2754</v>
      </c>
      <c r="E8009" s="400">
        <v>5</v>
      </c>
      <c r="F8009" s="400" t="s">
        <v>178</v>
      </c>
    </row>
    <row r="8010" spans="2:6">
      <c r="B8010" s="400">
        <v>8006</v>
      </c>
      <c r="C8010" s="400" t="s">
        <v>2737</v>
      </c>
      <c r="D8010" s="400" t="s">
        <v>2745</v>
      </c>
      <c r="E8010" s="400">
        <v>4</v>
      </c>
      <c r="F8010" s="400" t="s">
        <v>178</v>
      </c>
    </row>
    <row r="8011" spans="2:6">
      <c r="B8011" s="400">
        <v>8007</v>
      </c>
      <c r="C8011" s="400" t="s">
        <v>2737</v>
      </c>
      <c r="D8011" s="400" t="s">
        <v>2745</v>
      </c>
      <c r="E8011" s="400">
        <v>4</v>
      </c>
      <c r="F8011" s="400" t="s">
        <v>178</v>
      </c>
    </row>
    <row r="8012" spans="2:6">
      <c r="B8012" s="400">
        <v>8008</v>
      </c>
      <c r="C8012" s="400" t="s">
        <v>2738</v>
      </c>
      <c r="D8012" s="400" t="s">
        <v>2749</v>
      </c>
      <c r="E8012" s="400">
        <v>3</v>
      </c>
      <c r="F8012" s="400" t="s">
        <v>178</v>
      </c>
    </row>
    <row r="8013" spans="2:6">
      <c r="B8013" s="400">
        <v>8009</v>
      </c>
      <c r="C8013" s="400" t="s">
        <v>2735</v>
      </c>
      <c r="D8013" s="400" t="s">
        <v>2764</v>
      </c>
      <c r="E8013" s="400">
        <v>6</v>
      </c>
      <c r="F8013" s="400" t="s">
        <v>178</v>
      </c>
    </row>
    <row r="8014" spans="2:6">
      <c r="B8014" s="400">
        <v>8010</v>
      </c>
      <c r="C8014" s="400" t="s">
        <v>2737</v>
      </c>
      <c r="D8014" s="400" t="s">
        <v>2769</v>
      </c>
      <c r="E8014" s="400">
        <v>2</v>
      </c>
      <c r="F8014" s="400" t="s">
        <v>2768</v>
      </c>
    </row>
    <row r="8015" spans="2:6">
      <c r="B8015" s="400">
        <v>8011</v>
      </c>
      <c r="C8015" s="400" t="s">
        <v>2738</v>
      </c>
      <c r="D8015" s="400" t="s">
        <v>2755</v>
      </c>
      <c r="E8015" s="400">
        <v>3</v>
      </c>
      <c r="F8015" s="400" t="s">
        <v>178</v>
      </c>
    </row>
    <row r="8016" spans="2:6">
      <c r="B8016" s="400">
        <v>8012</v>
      </c>
      <c r="C8016" s="400" t="s">
        <v>2735</v>
      </c>
      <c r="D8016" s="400" t="s">
        <v>2747</v>
      </c>
      <c r="E8016" s="400">
        <v>3</v>
      </c>
      <c r="F8016" s="400" t="s">
        <v>178</v>
      </c>
    </row>
    <row r="8017" spans="2:6">
      <c r="B8017" s="400">
        <v>8013</v>
      </c>
      <c r="C8017" s="400" t="s">
        <v>2735</v>
      </c>
      <c r="D8017" s="400" t="s">
        <v>2764</v>
      </c>
      <c r="E8017" s="400">
        <v>3</v>
      </c>
      <c r="F8017" s="400" t="s">
        <v>2767</v>
      </c>
    </row>
    <row r="8018" spans="2:6">
      <c r="B8018" s="400">
        <v>8014</v>
      </c>
      <c r="C8018" s="400" t="s">
        <v>2739</v>
      </c>
      <c r="D8018" s="400" t="s">
        <v>2757</v>
      </c>
      <c r="E8018" s="400">
        <v>1</v>
      </c>
      <c r="F8018" s="400" t="s">
        <v>178</v>
      </c>
    </row>
    <row r="8019" spans="2:6">
      <c r="B8019" s="400">
        <v>8015</v>
      </c>
      <c r="C8019" s="400" t="s">
        <v>2739</v>
      </c>
      <c r="D8019" s="400" t="s">
        <v>2757</v>
      </c>
      <c r="E8019" s="400">
        <v>2</v>
      </c>
      <c r="F8019" s="400" t="s">
        <v>2770</v>
      </c>
    </row>
    <row r="8020" spans="2:6">
      <c r="B8020" s="400">
        <v>8016</v>
      </c>
      <c r="C8020" s="400" t="s">
        <v>2735</v>
      </c>
      <c r="D8020" s="400" t="s">
        <v>2771</v>
      </c>
      <c r="E8020" s="400">
        <v>3</v>
      </c>
      <c r="F8020" s="400" t="s">
        <v>272</v>
      </c>
    </row>
    <row r="8021" spans="2:6">
      <c r="B8021" s="400">
        <v>8017</v>
      </c>
      <c r="C8021" s="400" t="s">
        <v>2738</v>
      </c>
      <c r="D8021" s="400" t="s">
        <v>2755</v>
      </c>
      <c r="E8021" s="400">
        <v>6</v>
      </c>
      <c r="F8021" s="400" t="s">
        <v>178</v>
      </c>
    </row>
    <row r="8022" spans="2:6">
      <c r="B8022" s="400">
        <v>8018</v>
      </c>
      <c r="C8022" s="400" t="s">
        <v>2738</v>
      </c>
      <c r="D8022" s="400" t="s">
        <v>2749</v>
      </c>
      <c r="E8022" s="400">
        <v>2</v>
      </c>
      <c r="F8022" s="400" t="s">
        <v>178</v>
      </c>
    </row>
    <row r="8023" spans="2:6">
      <c r="B8023" s="400">
        <v>8019</v>
      </c>
      <c r="C8023" s="400" t="s">
        <v>2735</v>
      </c>
      <c r="D8023" s="400" t="s">
        <v>2759</v>
      </c>
      <c r="E8023" s="400">
        <v>3</v>
      </c>
      <c r="F8023" s="400" t="s">
        <v>178</v>
      </c>
    </row>
    <row r="8024" spans="2:6">
      <c r="B8024" s="400">
        <v>8020</v>
      </c>
      <c r="C8024" s="400" t="s">
        <v>2735</v>
      </c>
      <c r="D8024" s="400" t="s">
        <v>2759</v>
      </c>
      <c r="E8024" s="400">
        <v>4</v>
      </c>
      <c r="F8024" s="400" t="s">
        <v>178</v>
      </c>
    </row>
    <row r="8025" spans="2:6">
      <c r="B8025" s="400">
        <v>8021</v>
      </c>
      <c r="C8025" s="400" t="s">
        <v>2735</v>
      </c>
      <c r="D8025" s="400" t="s">
        <v>2771</v>
      </c>
      <c r="E8025" s="400">
        <v>2</v>
      </c>
      <c r="F8025" s="400" t="s">
        <v>31</v>
      </c>
    </row>
    <row r="8026" spans="2:6">
      <c r="B8026" s="400">
        <v>8022</v>
      </c>
      <c r="C8026" s="400" t="s">
        <v>2737</v>
      </c>
      <c r="D8026" s="400" t="s">
        <v>2761</v>
      </c>
      <c r="E8026" s="400">
        <v>1</v>
      </c>
      <c r="F8026" s="400" t="s">
        <v>178</v>
      </c>
    </row>
    <row r="8027" spans="2:6">
      <c r="B8027" s="400">
        <v>8023</v>
      </c>
      <c r="C8027" s="400" t="s">
        <v>2737</v>
      </c>
      <c r="D8027" s="400" t="s">
        <v>2769</v>
      </c>
      <c r="E8027" s="400">
        <v>4</v>
      </c>
      <c r="F8027" s="400" t="s">
        <v>178</v>
      </c>
    </row>
    <row r="8028" spans="2:6">
      <c r="B8028" s="400">
        <v>8024</v>
      </c>
      <c r="C8028" s="400" t="s">
        <v>2734</v>
      </c>
      <c r="D8028" s="400" t="s">
        <v>2751</v>
      </c>
      <c r="E8028" s="400">
        <v>2</v>
      </c>
      <c r="F8028" s="400" t="s">
        <v>178</v>
      </c>
    </row>
    <row r="8029" spans="2:6">
      <c r="B8029" s="400">
        <v>8025</v>
      </c>
      <c r="C8029" s="400" t="s">
        <v>2735</v>
      </c>
      <c r="D8029" s="400" t="s">
        <v>2762</v>
      </c>
      <c r="E8029" s="400">
        <v>1</v>
      </c>
      <c r="F8029" s="400" t="s">
        <v>2772</v>
      </c>
    </row>
    <row r="8030" spans="2:6">
      <c r="B8030" s="400">
        <v>8026</v>
      </c>
      <c r="C8030" s="400" t="s">
        <v>2735</v>
      </c>
      <c r="D8030" s="400" t="s">
        <v>2747</v>
      </c>
      <c r="E8030" s="400">
        <v>2</v>
      </c>
      <c r="F8030" s="400" t="s">
        <v>178</v>
      </c>
    </row>
    <row r="8031" spans="2:6">
      <c r="B8031" s="400">
        <v>8027</v>
      </c>
      <c r="C8031" s="400" t="s">
        <v>2735</v>
      </c>
      <c r="D8031" s="400" t="s">
        <v>2759</v>
      </c>
      <c r="E8031" s="400">
        <v>1</v>
      </c>
      <c r="F8031" s="400" t="s">
        <v>178</v>
      </c>
    </row>
    <row r="8032" spans="2:6">
      <c r="B8032" s="400">
        <v>8028</v>
      </c>
      <c r="C8032" s="400" t="s">
        <v>2735</v>
      </c>
      <c r="D8032" s="400" t="s">
        <v>2759</v>
      </c>
      <c r="E8032" s="400">
        <v>4</v>
      </c>
      <c r="F8032" s="400" t="s">
        <v>178</v>
      </c>
    </row>
    <row r="8033" spans="2:6">
      <c r="B8033" s="400">
        <v>8029</v>
      </c>
      <c r="C8033" s="400" t="s">
        <v>2734</v>
      </c>
      <c r="D8033" s="400" t="s">
        <v>2750</v>
      </c>
      <c r="E8033" s="400">
        <v>3</v>
      </c>
      <c r="F8033" s="400" t="s">
        <v>2766</v>
      </c>
    </row>
    <row r="8034" spans="2:6">
      <c r="B8034" s="400">
        <v>8030</v>
      </c>
      <c r="C8034" s="400" t="s">
        <v>2737</v>
      </c>
      <c r="D8034" s="400" t="s">
        <v>2745</v>
      </c>
      <c r="E8034" s="400">
        <v>1</v>
      </c>
      <c r="F8034" s="400" t="s">
        <v>178</v>
      </c>
    </row>
    <row r="8035" spans="2:6">
      <c r="B8035" s="400">
        <v>8031</v>
      </c>
      <c r="C8035" s="400" t="s">
        <v>2738</v>
      </c>
      <c r="D8035" s="400" t="s">
        <v>2755</v>
      </c>
      <c r="E8035" s="400">
        <v>4</v>
      </c>
      <c r="F8035" s="400" t="s">
        <v>178</v>
      </c>
    </row>
    <row r="8036" spans="2:6">
      <c r="B8036" s="400">
        <v>8032</v>
      </c>
      <c r="C8036" s="400" t="s">
        <v>2735</v>
      </c>
      <c r="D8036" s="400" t="s">
        <v>2748</v>
      </c>
      <c r="E8036" s="400">
        <v>1</v>
      </c>
      <c r="F8036" s="400" t="s">
        <v>178</v>
      </c>
    </row>
    <row r="8037" spans="2:6">
      <c r="B8037" s="400">
        <v>8033</v>
      </c>
      <c r="C8037" s="400" t="s">
        <v>2737</v>
      </c>
      <c r="D8037" s="400" t="s">
        <v>2769</v>
      </c>
      <c r="E8037" s="400">
        <v>3</v>
      </c>
      <c r="F8037" s="400" t="s">
        <v>178</v>
      </c>
    </row>
    <row r="8038" spans="2:6">
      <c r="B8038" s="400">
        <v>8034</v>
      </c>
      <c r="C8038" s="400" t="s">
        <v>2737</v>
      </c>
      <c r="D8038" s="400" t="s">
        <v>2763</v>
      </c>
      <c r="E8038" s="400">
        <v>4</v>
      </c>
      <c r="F8038" s="400" t="s">
        <v>178</v>
      </c>
    </row>
    <row r="8039" spans="2:6">
      <c r="B8039" s="400">
        <v>8035</v>
      </c>
      <c r="C8039" s="400" t="s">
        <v>2738</v>
      </c>
      <c r="D8039" s="400" t="s">
        <v>2756</v>
      </c>
      <c r="E8039" s="400">
        <v>6</v>
      </c>
      <c r="F8039" s="400" t="s">
        <v>178</v>
      </c>
    </row>
    <row r="8040" spans="2:6">
      <c r="B8040" s="400">
        <v>8036</v>
      </c>
      <c r="C8040" s="400" t="s">
        <v>2737</v>
      </c>
      <c r="D8040" s="400" t="s">
        <v>2761</v>
      </c>
      <c r="E8040" s="400">
        <v>2</v>
      </c>
      <c r="F8040" s="400" t="s">
        <v>178</v>
      </c>
    </row>
    <row r="8041" spans="2:6">
      <c r="B8041" s="400">
        <v>8037</v>
      </c>
      <c r="C8041" s="400" t="s">
        <v>2738</v>
      </c>
      <c r="D8041" s="400" t="s">
        <v>2755</v>
      </c>
      <c r="E8041" s="400">
        <v>1</v>
      </c>
      <c r="F8041" s="400" t="s">
        <v>178</v>
      </c>
    </row>
    <row r="8042" spans="2:6">
      <c r="B8042" s="400">
        <v>8038</v>
      </c>
      <c r="C8042" s="400" t="s">
        <v>2739</v>
      </c>
      <c r="D8042" s="400" t="s">
        <v>2757</v>
      </c>
      <c r="E8042" s="400">
        <v>4</v>
      </c>
      <c r="F8042" s="400" t="s">
        <v>178</v>
      </c>
    </row>
    <row r="8043" spans="2:6">
      <c r="B8043" s="400">
        <v>8039</v>
      </c>
      <c r="C8043" s="400" t="s">
        <v>2735</v>
      </c>
      <c r="D8043" s="400" t="s">
        <v>2748</v>
      </c>
      <c r="E8043" s="400">
        <v>5</v>
      </c>
      <c r="F8043" s="400" t="s">
        <v>178</v>
      </c>
    </row>
    <row r="8044" spans="2:6">
      <c r="B8044" s="400">
        <v>8040</v>
      </c>
      <c r="C8044" s="400" t="s">
        <v>2735</v>
      </c>
      <c r="D8044" s="400" t="s">
        <v>2748</v>
      </c>
      <c r="E8044" s="400">
        <v>4</v>
      </c>
      <c r="F8044" s="400" t="s">
        <v>2752</v>
      </c>
    </row>
    <row r="8045" spans="2:6">
      <c r="B8045" s="400">
        <v>8041</v>
      </c>
      <c r="C8045" s="400" t="s">
        <v>2735</v>
      </c>
      <c r="D8045" s="400" t="s">
        <v>2771</v>
      </c>
      <c r="E8045" s="400">
        <v>6</v>
      </c>
      <c r="F8045" s="400" t="s">
        <v>272</v>
      </c>
    </row>
    <row r="8046" spans="2:6">
      <c r="B8046" s="400">
        <v>8042</v>
      </c>
      <c r="C8046" s="400" t="s">
        <v>2737</v>
      </c>
      <c r="D8046" s="400" t="s">
        <v>2745</v>
      </c>
      <c r="E8046" s="400">
        <v>2</v>
      </c>
      <c r="F8046" s="400" t="s">
        <v>178</v>
      </c>
    </row>
    <row r="8047" spans="2:6">
      <c r="B8047" s="400">
        <v>8043</v>
      </c>
      <c r="C8047" s="400" t="s">
        <v>2735</v>
      </c>
      <c r="D8047" s="400" t="s">
        <v>2747</v>
      </c>
      <c r="E8047" s="400">
        <v>2</v>
      </c>
      <c r="F8047" s="400" t="s">
        <v>178</v>
      </c>
    </row>
    <row r="8048" spans="2:6">
      <c r="B8048" s="400">
        <v>8044</v>
      </c>
      <c r="C8048" s="400" t="s">
        <v>2737</v>
      </c>
      <c r="D8048" s="400" t="s">
        <v>2745</v>
      </c>
      <c r="E8048" s="400">
        <v>3</v>
      </c>
      <c r="F8048" s="400" t="s">
        <v>178</v>
      </c>
    </row>
    <row r="8049" spans="2:6">
      <c r="B8049" s="400">
        <v>8045</v>
      </c>
      <c r="C8049" s="400" t="s">
        <v>2738</v>
      </c>
      <c r="D8049" s="400" t="s">
        <v>2755</v>
      </c>
      <c r="E8049" s="400">
        <v>3</v>
      </c>
      <c r="F8049" s="400" t="s">
        <v>2760</v>
      </c>
    </row>
    <row r="8050" spans="2:6">
      <c r="B8050" s="400">
        <v>8046</v>
      </c>
      <c r="C8050" s="400" t="s">
        <v>2737</v>
      </c>
      <c r="D8050" s="400" t="s">
        <v>2769</v>
      </c>
      <c r="E8050" s="400">
        <v>3</v>
      </c>
      <c r="F8050" s="400" t="s">
        <v>374</v>
      </c>
    </row>
    <row r="8051" spans="2:6">
      <c r="B8051" s="400">
        <v>8047</v>
      </c>
      <c r="C8051" s="400" t="s">
        <v>2735</v>
      </c>
      <c r="D8051" s="400" t="s">
        <v>2771</v>
      </c>
      <c r="E8051" s="400">
        <v>6</v>
      </c>
      <c r="F8051" s="400" t="s">
        <v>178</v>
      </c>
    </row>
    <row r="8052" spans="2:6">
      <c r="B8052" s="400">
        <v>8048</v>
      </c>
      <c r="C8052" s="400" t="s">
        <v>2735</v>
      </c>
      <c r="D8052" s="400" t="s">
        <v>2759</v>
      </c>
      <c r="E8052" s="400">
        <v>4</v>
      </c>
      <c r="F8052" s="400" t="s">
        <v>272</v>
      </c>
    </row>
    <row r="8053" spans="2:6">
      <c r="B8053" s="400">
        <v>8049</v>
      </c>
      <c r="C8053" s="400" t="s">
        <v>2738</v>
      </c>
      <c r="D8053" s="400" t="s">
        <v>2749</v>
      </c>
      <c r="E8053" s="400">
        <v>4</v>
      </c>
      <c r="F8053" s="400" t="s">
        <v>178</v>
      </c>
    </row>
    <row r="8054" spans="2:6">
      <c r="B8054" s="400">
        <v>8050</v>
      </c>
      <c r="C8054" s="400" t="s">
        <v>2735</v>
      </c>
      <c r="D8054" s="400" t="s">
        <v>2762</v>
      </c>
      <c r="E8054" s="400">
        <v>2</v>
      </c>
      <c r="F8054" s="400" t="s">
        <v>2752</v>
      </c>
    </row>
    <row r="8055" spans="2:6">
      <c r="B8055" s="400">
        <v>8051</v>
      </c>
      <c r="C8055" s="400" t="s">
        <v>2734</v>
      </c>
      <c r="D8055" s="400" t="s">
        <v>2751</v>
      </c>
      <c r="E8055" s="400">
        <v>4</v>
      </c>
      <c r="F8055" s="400" t="s">
        <v>178</v>
      </c>
    </row>
    <row r="8056" spans="2:6">
      <c r="B8056" s="400">
        <v>8052</v>
      </c>
      <c r="C8056" s="400" t="s">
        <v>2737</v>
      </c>
      <c r="D8056" s="400" t="s">
        <v>2763</v>
      </c>
      <c r="E8056" s="400">
        <v>3</v>
      </c>
      <c r="F8056" s="400" t="s">
        <v>178</v>
      </c>
    </row>
    <row r="8057" spans="2:6">
      <c r="B8057" s="400">
        <v>8053</v>
      </c>
      <c r="C8057" s="400" t="s">
        <v>2735</v>
      </c>
      <c r="D8057" s="400" t="s">
        <v>2759</v>
      </c>
      <c r="E8057" s="400">
        <v>4</v>
      </c>
      <c r="F8057" s="400" t="s">
        <v>178</v>
      </c>
    </row>
    <row r="8058" spans="2:6">
      <c r="B8058" s="400">
        <v>8054</v>
      </c>
      <c r="C8058" s="400" t="s">
        <v>2737</v>
      </c>
      <c r="D8058" s="400" t="s">
        <v>2763</v>
      </c>
      <c r="E8058" s="400">
        <v>1</v>
      </c>
      <c r="F8058" s="400" t="s">
        <v>2770</v>
      </c>
    </row>
    <row r="8059" spans="2:6">
      <c r="B8059" s="400">
        <v>8055</v>
      </c>
      <c r="C8059" s="400" t="s">
        <v>2735</v>
      </c>
      <c r="D8059" s="400" t="s">
        <v>2764</v>
      </c>
      <c r="E8059" s="400">
        <v>5</v>
      </c>
      <c r="F8059" s="400" t="s">
        <v>178</v>
      </c>
    </row>
    <row r="8060" spans="2:6">
      <c r="B8060" s="400">
        <v>8056</v>
      </c>
      <c r="C8060" s="400" t="s">
        <v>2738</v>
      </c>
      <c r="D8060" s="400" t="s">
        <v>2749</v>
      </c>
      <c r="E8060" s="400">
        <v>2</v>
      </c>
      <c r="F8060" s="400" t="s">
        <v>178</v>
      </c>
    </row>
    <row r="8061" spans="2:6">
      <c r="B8061" s="400">
        <v>8057</v>
      </c>
      <c r="C8061" s="400" t="s">
        <v>2738</v>
      </c>
      <c r="D8061" s="400" t="s">
        <v>2755</v>
      </c>
      <c r="E8061" s="400">
        <v>4</v>
      </c>
      <c r="F8061" s="400" t="s">
        <v>178</v>
      </c>
    </row>
    <row r="8062" spans="2:6">
      <c r="B8062" s="400">
        <v>8058</v>
      </c>
      <c r="C8062" s="400" t="s">
        <v>2739</v>
      </c>
      <c r="D8062" s="400" t="s">
        <v>2757</v>
      </c>
      <c r="E8062" s="400">
        <v>2</v>
      </c>
      <c r="F8062" s="400" t="s">
        <v>178</v>
      </c>
    </row>
    <row r="8063" spans="2:6">
      <c r="B8063" s="400">
        <v>8059</v>
      </c>
      <c r="C8063" s="400" t="s">
        <v>2736</v>
      </c>
      <c r="D8063" s="400" t="s">
        <v>2753</v>
      </c>
      <c r="E8063" s="400">
        <v>4</v>
      </c>
      <c r="F8063" s="400" t="s">
        <v>178</v>
      </c>
    </row>
    <row r="8064" spans="2:6">
      <c r="B8064" s="400">
        <v>8060</v>
      </c>
      <c r="C8064" s="400" t="s">
        <v>2737</v>
      </c>
      <c r="D8064" s="400" t="s">
        <v>2761</v>
      </c>
      <c r="E8064" s="400">
        <v>6</v>
      </c>
      <c r="F8064" s="400" t="s">
        <v>2758</v>
      </c>
    </row>
    <row r="8065" spans="2:6">
      <c r="B8065" s="400">
        <v>8061</v>
      </c>
      <c r="C8065" s="400" t="s">
        <v>2738</v>
      </c>
      <c r="D8065" s="400" t="s">
        <v>2755</v>
      </c>
      <c r="E8065" s="400">
        <v>5</v>
      </c>
      <c r="F8065" s="400" t="s">
        <v>178</v>
      </c>
    </row>
    <row r="8066" spans="2:6">
      <c r="B8066" s="400">
        <v>8062</v>
      </c>
      <c r="C8066" s="400" t="s">
        <v>2735</v>
      </c>
      <c r="D8066" s="400" t="s">
        <v>2747</v>
      </c>
      <c r="E8066" s="400">
        <v>2</v>
      </c>
      <c r="F8066" s="400" t="s">
        <v>178</v>
      </c>
    </row>
    <row r="8067" spans="2:6">
      <c r="B8067" s="400">
        <v>8063</v>
      </c>
      <c r="C8067" s="400" t="s">
        <v>2737</v>
      </c>
      <c r="D8067" s="400" t="s">
        <v>2763</v>
      </c>
      <c r="E8067" s="400">
        <v>2</v>
      </c>
      <c r="F8067" s="400" t="s">
        <v>2768</v>
      </c>
    </row>
    <row r="8068" spans="2:6">
      <c r="B8068" s="400">
        <v>8064</v>
      </c>
      <c r="C8068" s="400" t="s">
        <v>2734</v>
      </c>
      <c r="D8068" s="400" t="s">
        <v>2751</v>
      </c>
      <c r="E8068" s="400">
        <v>3</v>
      </c>
      <c r="F8068" s="400" t="s">
        <v>2766</v>
      </c>
    </row>
    <row r="8069" spans="2:6">
      <c r="B8069" s="400">
        <v>8065</v>
      </c>
      <c r="C8069" s="400" t="s">
        <v>2735</v>
      </c>
      <c r="D8069" s="400" t="s">
        <v>2771</v>
      </c>
      <c r="E8069" s="400">
        <v>2</v>
      </c>
      <c r="F8069" s="400" t="s">
        <v>2760</v>
      </c>
    </row>
    <row r="8070" spans="2:6">
      <c r="B8070" s="400">
        <v>8066</v>
      </c>
      <c r="C8070" s="400" t="s">
        <v>2735</v>
      </c>
      <c r="D8070" s="400" t="s">
        <v>2746</v>
      </c>
      <c r="E8070" s="400">
        <v>3</v>
      </c>
      <c r="F8070" s="400" t="s">
        <v>178</v>
      </c>
    </row>
    <row r="8071" spans="2:6">
      <c r="B8071" s="400">
        <v>8067</v>
      </c>
      <c r="C8071" s="400" t="s">
        <v>2735</v>
      </c>
      <c r="D8071" s="400" t="s">
        <v>2747</v>
      </c>
      <c r="E8071" s="400">
        <v>1</v>
      </c>
      <c r="F8071" s="400" t="s">
        <v>178</v>
      </c>
    </row>
    <row r="8072" spans="2:6">
      <c r="B8072" s="400">
        <v>8068</v>
      </c>
      <c r="C8072" s="400" t="s">
        <v>2738</v>
      </c>
      <c r="D8072" s="400" t="s">
        <v>2754</v>
      </c>
      <c r="E8072" s="400">
        <v>5</v>
      </c>
      <c r="F8072" s="400" t="s">
        <v>2768</v>
      </c>
    </row>
    <row r="8073" spans="2:6">
      <c r="B8073" s="400">
        <v>8069</v>
      </c>
      <c r="C8073" s="400" t="s">
        <v>2735</v>
      </c>
      <c r="D8073" s="400" t="s">
        <v>2746</v>
      </c>
      <c r="E8073" s="400">
        <v>2</v>
      </c>
      <c r="F8073" s="400" t="s">
        <v>178</v>
      </c>
    </row>
    <row r="8074" spans="2:6">
      <c r="B8074" s="400">
        <v>8070</v>
      </c>
      <c r="C8074" s="400" t="s">
        <v>2738</v>
      </c>
      <c r="D8074" s="400" t="s">
        <v>2754</v>
      </c>
      <c r="E8074" s="400">
        <v>2</v>
      </c>
      <c r="F8074" s="400" t="s">
        <v>178</v>
      </c>
    </row>
    <row r="8075" spans="2:6">
      <c r="B8075" s="400">
        <v>8071</v>
      </c>
      <c r="C8075" s="400" t="s">
        <v>2735</v>
      </c>
      <c r="D8075" s="400" t="s">
        <v>2759</v>
      </c>
      <c r="E8075" s="400">
        <v>6</v>
      </c>
      <c r="F8075" s="400" t="s">
        <v>178</v>
      </c>
    </row>
    <row r="8076" spans="2:6">
      <c r="B8076" s="400">
        <v>8072</v>
      </c>
      <c r="C8076" s="400" t="s">
        <v>2735</v>
      </c>
      <c r="D8076" s="400" t="s">
        <v>2759</v>
      </c>
      <c r="E8076" s="400">
        <v>3</v>
      </c>
      <c r="F8076" s="400" t="s">
        <v>178</v>
      </c>
    </row>
    <row r="8077" spans="2:6">
      <c r="B8077" s="400">
        <v>8073</v>
      </c>
      <c r="C8077" s="400" t="s">
        <v>2737</v>
      </c>
      <c r="D8077" s="400" t="s">
        <v>2769</v>
      </c>
      <c r="E8077" s="400">
        <v>6</v>
      </c>
      <c r="F8077" s="400" t="s">
        <v>178</v>
      </c>
    </row>
    <row r="8078" spans="2:6">
      <c r="B8078" s="400">
        <v>8074</v>
      </c>
      <c r="C8078" s="400" t="s">
        <v>2738</v>
      </c>
      <c r="D8078" s="400" t="s">
        <v>2749</v>
      </c>
      <c r="E8078" s="400">
        <v>3</v>
      </c>
      <c r="F8078" s="400" t="s">
        <v>2752</v>
      </c>
    </row>
    <row r="8079" spans="2:6">
      <c r="B8079" s="400">
        <v>8075</v>
      </c>
      <c r="C8079" s="400" t="s">
        <v>2734</v>
      </c>
      <c r="D8079" s="400" t="s">
        <v>2751</v>
      </c>
      <c r="E8079" s="400">
        <v>2</v>
      </c>
      <c r="F8079" s="400" t="s">
        <v>2772</v>
      </c>
    </row>
    <row r="8080" spans="2:6">
      <c r="B8080" s="400">
        <v>8076</v>
      </c>
      <c r="C8080" s="400" t="s">
        <v>2734</v>
      </c>
      <c r="D8080" s="400" t="s">
        <v>2750</v>
      </c>
      <c r="E8080" s="400">
        <v>3</v>
      </c>
      <c r="F8080" s="400" t="s">
        <v>178</v>
      </c>
    </row>
    <row r="8081" spans="2:6">
      <c r="B8081" s="400">
        <v>8077</v>
      </c>
      <c r="C8081" s="400" t="s">
        <v>2738</v>
      </c>
      <c r="D8081" s="400" t="s">
        <v>2754</v>
      </c>
      <c r="E8081" s="400">
        <v>5</v>
      </c>
      <c r="F8081" s="400" t="s">
        <v>339</v>
      </c>
    </row>
    <row r="8082" spans="2:6">
      <c r="B8082" s="400">
        <v>8078</v>
      </c>
      <c r="C8082" s="400" t="s">
        <v>2734</v>
      </c>
      <c r="D8082" s="400" t="s">
        <v>2751</v>
      </c>
      <c r="E8082" s="400">
        <v>3</v>
      </c>
      <c r="F8082" s="400" t="s">
        <v>178</v>
      </c>
    </row>
    <row r="8083" spans="2:6">
      <c r="B8083" s="400">
        <v>8079</v>
      </c>
      <c r="C8083" s="400" t="s">
        <v>2734</v>
      </c>
      <c r="D8083" s="400" t="s">
        <v>2751</v>
      </c>
      <c r="E8083" s="400">
        <v>3</v>
      </c>
      <c r="F8083" s="400" t="s">
        <v>31</v>
      </c>
    </row>
    <row r="8084" spans="2:6">
      <c r="B8084" s="400">
        <v>8080</v>
      </c>
      <c r="C8084" s="400" t="s">
        <v>2735</v>
      </c>
      <c r="D8084" s="400" t="s">
        <v>2748</v>
      </c>
      <c r="E8084" s="400">
        <v>1</v>
      </c>
      <c r="F8084" s="400" t="s">
        <v>178</v>
      </c>
    </row>
    <row r="8085" spans="2:6">
      <c r="B8085" s="400">
        <v>8081</v>
      </c>
      <c r="C8085" s="400" t="s">
        <v>2738</v>
      </c>
      <c r="D8085" s="400" t="s">
        <v>2754</v>
      </c>
      <c r="E8085" s="400">
        <v>4</v>
      </c>
      <c r="F8085" s="400" t="s">
        <v>2767</v>
      </c>
    </row>
    <row r="8086" spans="2:6">
      <c r="B8086" s="400">
        <v>8082</v>
      </c>
      <c r="C8086" s="400" t="s">
        <v>2738</v>
      </c>
      <c r="D8086" s="400" t="s">
        <v>2754</v>
      </c>
      <c r="E8086" s="400">
        <v>2</v>
      </c>
      <c r="F8086" s="400" t="s">
        <v>339</v>
      </c>
    </row>
    <row r="8087" spans="2:6">
      <c r="B8087" s="400">
        <v>8083</v>
      </c>
      <c r="C8087" s="400" t="s">
        <v>2738</v>
      </c>
      <c r="D8087" s="400" t="s">
        <v>2755</v>
      </c>
      <c r="E8087" s="400">
        <v>5</v>
      </c>
      <c r="F8087" s="400" t="s">
        <v>178</v>
      </c>
    </row>
    <row r="8088" spans="2:6">
      <c r="B8088" s="400">
        <v>8084</v>
      </c>
      <c r="C8088" s="400" t="s">
        <v>2737</v>
      </c>
      <c r="D8088" s="400" t="s">
        <v>2761</v>
      </c>
      <c r="E8088" s="400">
        <v>3</v>
      </c>
      <c r="F8088" s="400" t="s">
        <v>178</v>
      </c>
    </row>
    <row r="8089" spans="2:6">
      <c r="B8089" s="400">
        <v>8085</v>
      </c>
      <c r="C8089" s="400" t="s">
        <v>2735</v>
      </c>
      <c r="D8089" s="400" t="s">
        <v>2748</v>
      </c>
      <c r="E8089" s="400">
        <v>5</v>
      </c>
      <c r="F8089" s="400" t="s">
        <v>2772</v>
      </c>
    </row>
    <row r="8090" spans="2:6">
      <c r="B8090" s="400">
        <v>8086</v>
      </c>
      <c r="C8090" s="400" t="s">
        <v>2734</v>
      </c>
      <c r="D8090" s="400" t="s">
        <v>2750</v>
      </c>
      <c r="E8090" s="400">
        <v>4</v>
      </c>
      <c r="F8090" s="400" t="s">
        <v>178</v>
      </c>
    </row>
    <row r="8091" spans="2:6">
      <c r="B8091" s="400">
        <v>8087</v>
      </c>
      <c r="C8091" s="400" t="s">
        <v>2735</v>
      </c>
      <c r="D8091" s="400" t="s">
        <v>2764</v>
      </c>
      <c r="E8091" s="400">
        <v>6</v>
      </c>
      <c r="F8091" s="400" t="s">
        <v>178</v>
      </c>
    </row>
    <row r="8092" spans="2:6">
      <c r="B8092" s="400">
        <v>8088</v>
      </c>
      <c r="C8092" s="400" t="s">
        <v>2738</v>
      </c>
      <c r="D8092" s="400" t="s">
        <v>2754</v>
      </c>
      <c r="E8092" s="400">
        <v>1</v>
      </c>
      <c r="F8092" s="400" t="s">
        <v>178</v>
      </c>
    </row>
    <row r="8093" spans="2:6">
      <c r="B8093" s="400">
        <v>8089</v>
      </c>
      <c r="C8093" s="400" t="s">
        <v>2734</v>
      </c>
      <c r="D8093" s="400" t="s">
        <v>2750</v>
      </c>
      <c r="E8093" s="400">
        <v>2</v>
      </c>
      <c r="F8093" s="400" t="s">
        <v>2768</v>
      </c>
    </row>
    <row r="8094" spans="2:6">
      <c r="B8094" s="400">
        <v>8090</v>
      </c>
      <c r="C8094" s="400" t="s">
        <v>2738</v>
      </c>
      <c r="D8094" s="400" t="s">
        <v>2749</v>
      </c>
      <c r="E8094" s="400">
        <v>2</v>
      </c>
      <c r="F8094" s="400" t="s">
        <v>178</v>
      </c>
    </row>
    <row r="8095" spans="2:6">
      <c r="B8095" s="400">
        <v>8091</v>
      </c>
      <c r="C8095" s="400" t="s">
        <v>2735</v>
      </c>
      <c r="D8095" s="400" t="s">
        <v>2762</v>
      </c>
      <c r="E8095" s="400">
        <v>1</v>
      </c>
      <c r="F8095" s="400" t="s">
        <v>2765</v>
      </c>
    </row>
    <row r="8096" spans="2:6">
      <c r="B8096" s="400">
        <v>8092</v>
      </c>
      <c r="C8096" s="400" t="s">
        <v>2739</v>
      </c>
      <c r="D8096" s="400" t="s">
        <v>2757</v>
      </c>
      <c r="E8096" s="400">
        <v>1</v>
      </c>
      <c r="F8096" s="400" t="s">
        <v>2752</v>
      </c>
    </row>
    <row r="8097" spans="2:6">
      <c r="B8097" s="400">
        <v>8093</v>
      </c>
      <c r="C8097" s="400" t="s">
        <v>2735</v>
      </c>
      <c r="D8097" s="400" t="s">
        <v>2762</v>
      </c>
      <c r="E8097" s="400">
        <v>1</v>
      </c>
      <c r="F8097" s="400" t="s">
        <v>178</v>
      </c>
    </row>
    <row r="8098" spans="2:6">
      <c r="B8098" s="400">
        <v>8094</v>
      </c>
      <c r="C8098" s="400" t="s">
        <v>2739</v>
      </c>
      <c r="D8098" s="400" t="s">
        <v>2757</v>
      </c>
      <c r="E8098" s="400">
        <v>3</v>
      </c>
      <c r="F8098" s="400" t="s">
        <v>178</v>
      </c>
    </row>
    <row r="8099" spans="2:6">
      <c r="B8099" s="400">
        <v>8095</v>
      </c>
      <c r="C8099" s="400" t="s">
        <v>2737</v>
      </c>
      <c r="D8099" s="400" t="s">
        <v>2769</v>
      </c>
      <c r="E8099" s="400">
        <v>2</v>
      </c>
      <c r="F8099" s="400" t="s">
        <v>272</v>
      </c>
    </row>
    <row r="8100" spans="2:6">
      <c r="B8100" s="400">
        <v>8096</v>
      </c>
      <c r="C8100" s="400" t="s">
        <v>2738</v>
      </c>
      <c r="D8100" s="400" t="s">
        <v>2756</v>
      </c>
      <c r="E8100" s="400">
        <v>1</v>
      </c>
      <c r="F8100" s="400" t="s">
        <v>178</v>
      </c>
    </row>
    <row r="8101" spans="2:6">
      <c r="B8101" s="400">
        <v>8097</v>
      </c>
      <c r="C8101" s="400" t="s">
        <v>2735</v>
      </c>
      <c r="D8101" s="400" t="s">
        <v>2747</v>
      </c>
      <c r="E8101" s="400">
        <v>3</v>
      </c>
      <c r="F8101" s="400" t="s">
        <v>2766</v>
      </c>
    </row>
    <row r="8102" spans="2:6">
      <c r="B8102" s="400">
        <v>8098</v>
      </c>
      <c r="C8102" s="400" t="s">
        <v>2738</v>
      </c>
      <c r="D8102" s="400" t="s">
        <v>2756</v>
      </c>
      <c r="E8102" s="400">
        <v>3</v>
      </c>
      <c r="F8102" s="400" t="s">
        <v>178</v>
      </c>
    </row>
    <row r="8103" spans="2:6">
      <c r="B8103" s="400">
        <v>8099</v>
      </c>
      <c r="C8103" s="400" t="s">
        <v>2735</v>
      </c>
      <c r="D8103" s="400" t="s">
        <v>2759</v>
      </c>
      <c r="E8103" s="400">
        <v>3</v>
      </c>
      <c r="F8103" s="400" t="s">
        <v>2768</v>
      </c>
    </row>
    <row r="8104" spans="2:6">
      <c r="B8104" s="400">
        <v>8100</v>
      </c>
      <c r="C8104" s="400" t="s">
        <v>2735</v>
      </c>
      <c r="D8104" s="400" t="s">
        <v>2771</v>
      </c>
      <c r="E8104" s="400">
        <v>1</v>
      </c>
      <c r="F8104" s="400" t="s">
        <v>2766</v>
      </c>
    </row>
    <row r="8105" spans="2:6">
      <c r="B8105" s="400">
        <v>8101</v>
      </c>
      <c r="C8105" s="400" t="s">
        <v>2734</v>
      </c>
      <c r="D8105" s="400" t="s">
        <v>2750</v>
      </c>
      <c r="E8105" s="400">
        <v>2</v>
      </c>
      <c r="F8105" s="400" t="s">
        <v>178</v>
      </c>
    </row>
    <row r="8106" spans="2:6">
      <c r="B8106" s="400">
        <v>8102</v>
      </c>
      <c r="C8106" s="400" t="s">
        <v>2735</v>
      </c>
      <c r="D8106" s="400" t="s">
        <v>2771</v>
      </c>
      <c r="E8106" s="400">
        <v>1</v>
      </c>
      <c r="F8106" s="400" t="s">
        <v>178</v>
      </c>
    </row>
    <row r="8107" spans="2:6">
      <c r="B8107" s="400">
        <v>8103</v>
      </c>
      <c r="C8107" s="400" t="s">
        <v>2737</v>
      </c>
      <c r="D8107" s="400" t="s">
        <v>2761</v>
      </c>
      <c r="E8107" s="400">
        <v>2</v>
      </c>
      <c r="F8107" s="400" t="s">
        <v>2760</v>
      </c>
    </row>
    <row r="8108" spans="2:6">
      <c r="B8108" s="400">
        <v>8104</v>
      </c>
      <c r="C8108" s="400" t="s">
        <v>2736</v>
      </c>
      <c r="D8108" s="400" t="s">
        <v>2753</v>
      </c>
      <c r="E8108" s="400">
        <v>2</v>
      </c>
      <c r="F8108" s="400" t="s">
        <v>178</v>
      </c>
    </row>
    <row r="8109" spans="2:6">
      <c r="B8109" s="400">
        <v>8105</v>
      </c>
      <c r="C8109" s="400" t="s">
        <v>2735</v>
      </c>
      <c r="D8109" s="400" t="s">
        <v>2771</v>
      </c>
      <c r="E8109" s="400">
        <v>3</v>
      </c>
      <c r="F8109" s="400" t="s">
        <v>339</v>
      </c>
    </row>
    <row r="8110" spans="2:6">
      <c r="B8110" s="400">
        <v>8106</v>
      </c>
      <c r="C8110" s="400" t="s">
        <v>2737</v>
      </c>
      <c r="D8110" s="400" t="s">
        <v>2769</v>
      </c>
      <c r="E8110" s="400">
        <v>1</v>
      </c>
      <c r="F8110" s="400" t="s">
        <v>178</v>
      </c>
    </row>
    <row r="8111" spans="2:6">
      <c r="B8111" s="400">
        <v>8107</v>
      </c>
      <c r="C8111" s="400" t="s">
        <v>2738</v>
      </c>
      <c r="D8111" s="400" t="s">
        <v>2756</v>
      </c>
      <c r="E8111" s="400">
        <v>2</v>
      </c>
      <c r="F8111" s="400" t="s">
        <v>178</v>
      </c>
    </row>
    <row r="8112" spans="2:6">
      <c r="B8112" s="400">
        <v>8108</v>
      </c>
      <c r="C8112" s="400" t="s">
        <v>2737</v>
      </c>
      <c r="D8112" s="400" t="s">
        <v>2745</v>
      </c>
      <c r="E8112" s="400">
        <v>2</v>
      </c>
      <c r="F8112" s="400" t="s">
        <v>178</v>
      </c>
    </row>
    <row r="8113" spans="2:6">
      <c r="B8113" s="400">
        <v>8109</v>
      </c>
      <c r="C8113" s="400" t="s">
        <v>2735</v>
      </c>
      <c r="D8113" s="400" t="s">
        <v>2762</v>
      </c>
      <c r="E8113" s="400">
        <v>1</v>
      </c>
      <c r="F8113" s="400" t="s">
        <v>178</v>
      </c>
    </row>
    <row r="8114" spans="2:6">
      <c r="B8114" s="400">
        <v>8110</v>
      </c>
      <c r="C8114" s="400" t="s">
        <v>2738</v>
      </c>
      <c r="D8114" s="400" t="s">
        <v>2756</v>
      </c>
      <c r="E8114" s="400">
        <v>4</v>
      </c>
      <c r="F8114" s="400" t="s">
        <v>178</v>
      </c>
    </row>
    <row r="8115" spans="2:6">
      <c r="B8115" s="400">
        <v>8111</v>
      </c>
      <c r="C8115" s="400" t="s">
        <v>2735</v>
      </c>
      <c r="D8115" s="400" t="s">
        <v>2748</v>
      </c>
      <c r="E8115" s="400">
        <v>3</v>
      </c>
      <c r="F8115" s="400" t="s">
        <v>178</v>
      </c>
    </row>
    <row r="8116" spans="2:6">
      <c r="B8116" s="400">
        <v>8112</v>
      </c>
      <c r="C8116" s="400" t="s">
        <v>2739</v>
      </c>
      <c r="D8116" s="400" t="s">
        <v>2757</v>
      </c>
      <c r="E8116" s="400">
        <v>5</v>
      </c>
      <c r="F8116" s="400" t="s">
        <v>2765</v>
      </c>
    </row>
    <row r="8117" spans="2:6">
      <c r="B8117" s="400">
        <v>8113</v>
      </c>
      <c r="C8117" s="400" t="s">
        <v>2735</v>
      </c>
      <c r="D8117" s="400" t="s">
        <v>2759</v>
      </c>
      <c r="E8117" s="400">
        <v>3</v>
      </c>
      <c r="F8117" s="400" t="s">
        <v>339</v>
      </c>
    </row>
    <row r="8118" spans="2:6">
      <c r="B8118" s="400">
        <v>8114</v>
      </c>
      <c r="C8118" s="400" t="s">
        <v>2736</v>
      </c>
      <c r="D8118" s="400" t="s">
        <v>2753</v>
      </c>
      <c r="E8118" s="400">
        <v>4</v>
      </c>
      <c r="F8118" s="400" t="s">
        <v>178</v>
      </c>
    </row>
    <row r="8119" spans="2:6">
      <c r="B8119" s="400">
        <v>8115</v>
      </c>
      <c r="C8119" s="400" t="s">
        <v>2738</v>
      </c>
      <c r="D8119" s="400" t="s">
        <v>2756</v>
      </c>
      <c r="E8119" s="400">
        <v>4</v>
      </c>
      <c r="F8119" s="400" t="s">
        <v>272</v>
      </c>
    </row>
    <row r="8120" spans="2:6">
      <c r="B8120" s="400">
        <v>8116</v>
      </c>
      <c r="C8120" s="400" t="s">
        <v>2735</v>
      </c>
      <c r="D8120" s="400" t="s">
        <v>2762</v>
      </c>
      <c r="E8120" s="400">
        <v>5</v>
      </c>
      <c r="F8120" s="400" t="s">
        <v>178</v>
      </c>
    </row>
    <row r="8121" spans="2:6">
      <c r="B8121" s="400">
        <v>8117</v>
      </c>
      <c r="C8121" s="400" t="s">
        <v>2735</v>
      </c>
      <c r="D8121" s="400" t="s">
        <v>2746</v>
      </c>
      <c r="E8121" s="400">
        <v>1</v>
      </c>
      <c r="F8121" s="400" t="s">
        <v>178</v>
      </c>
    </row>
    <row r="8122" spans="2:6">
      <c r="B8122" s="400">
        <v>8118</v>
      </c>
      <c r="C8122" s="400" t="s">
        <v>2737</v>
      </c>
      <c r="D8122" s="400" t="s">
        <v>2763</v>
      </c>
      <c r="E8122" s="400">
        <v>1</v>
      </c>
      <c r="F8122" s="400" t="s">
        <v>374</v>
      </c>
    </row>
    <row r="8123" spans="2:6">
      <c r="B8123" s="400">
        <v>8119</v>
      </c>
      <c r="C8123" s="400" t="s">
        <v>2738</v>
      </c>
      <c r="D8123" s="400" t="s">
        <v>2749</v>
      </c>
      <c r="E8123" s="400">
        <v>1</v>
      </c>
      <c r="F8123" s="400" t="s">
        <v>2765</v>
      </c>
    </row>
    <row r="8124" spans="2:6">
      <c r="B8124" s="400">
        <v>8120</v>
      </c>
      <c r="C8124" s="400" t="s">
        <v>2737</v>
      </c>
      <c r="D8124" s="400" t="s">
        <v>2769</v>
      </c>
      <c r="E8124" s="400">
        <v>3</v>
      </c>
      <c r="F8124" s="400" t="s">
        <v>2752</v>
      </c>
    </row>
    <row r="8125" spans="2:6">
      <c r="B8125" s="400">
        <v>8121</v>
      </c>
      <c r="C8125" s="400" t="s">
        <v>2739</v>
      </c>
      <c r="D8125" s="400" t="s">
        <v>2757</v>
      </c>
      <c r="E8125" s="400">
        <v>3</v>
      </c>
      <c r="F8125" s="400" t="s">
        <v>178</v>
      </c>
    </row>
    <row r="8126" spans="2:6">
      <c r="B8126" s="400">
        <v>8122</v>
      </c>
      <c r="C8126" s="400" t="s">
        <v>2735</v>
      </c>
      <c r="D8126" s="400" t="s">
        <v>2746</v>
      </c>
      <c r="E8126" s="400">
        <v>2</v>
      </c>
      <c r="F8126" s="400" t="s">
        <v>178</v>
      </c>
    </row>
    <row r="8127" spans="2:6">
      <c r="B8127" s="400">
        <v>8123</v>
      </c>
      <c r="C8127" s="400" t="s">
        <v>2738</v>
      </c>
      <c r="D8127" s="400" t="s">
        <v>2754</v>
      </c>
      <c r="E8127" s="400">
        <v>2</v>
      </c>
      <c r="F8127" s="400" t="s">
        <v>178</v>
      </c>
    </row>
    <row r="8128" spans="2:6">
      <c r="B8128" s="400">
        <v>8124</v>
      </c>
      <c r="C8128" s="400" t="s">
        <v>2738</v>
      </c>
      <c r="D8128" s="400" t="s">
        <v>2749</v>
      </c>
      <c r="E8128" s="400">
        <v>4</v>
      </c>
      <c r="F8128" s="400" t="s">
        <v>178</v>
      </c>
    </row>
    <row r="8129" spans="2:6">
      <c r="B8129" s="400">
        <v>8125</v>
      </c>
      <c r="C8129" s="400" t="s">
        <v>2735</v>
      </c>
      <c r="D8129" s="400" t="s">
        <v>2764</v>
      </c>
      <c r="E8129" s="400">
        <v>2</v>
      </c>
      <c r="F8129" s="400" t="s">
        <v>178</v>
      </c>
    </row>
    <row r="8130" spans="2:6">
      <c r="B8130" s="400">
        <v>8126</v>
      </c>
      <c r="C8130" s="400" t="s">
        <v>2735</v>
      </c>
      <c r="D8130" s="400" t="s">
        <v>2746</v>
      </c>
      <c r="E8130" s="400">
        <v>5</v>
      </c>
      <c r="F8130" s="400" t="s">
        <v>178</v>
      </c>
    </row>
    <row r="8131" spans="2:6">
      <c r="B8131" s="400">
        <v>8127</v>
      </c>
      <c r="C8131" s="400" t="s">
        <v>2735</v>
      </c>
      <c r="D8131" s="400" t="s">
        <v>2747</v>
      </c>
      <c r="E8131" s="400">
        <v>2</v>
      </c>
      <c r="F8131" s="400" t="s">
        <v>178</v>
      </c>
    </row>
    <row r="8132" spans="2:6">
      <c r="B8132" s="400">
        <v>8128</v>
      </c>
      <c r="C8132" s="400" t="s">
        <v>2734</v>
      </c>
      <c r="D8132" s="400" t="s">
        <v>2751</v>
      </c>
      <c r="E8132" s="400">
        <v>4</v>
      </c>
      <c r="F8132" s="400" t="s">
        <v>178</v>
      </c>
    </row>
    <row r="8133" spans="2:6">
      <c r="B8133" s="400">
        <v>8129</v>
      </c>
      <c r="C8133" s="400" t="s">
        <v>2736</v>
      </c>
      <c r="D8133" s="400" t="s">
        <v>2753</v>
      </c>
      <c r="E8133" s="400">
        <v>1</v>
      </c>
      <c r="F8133" s="400" t="s">
        <v>178</v>
      </c>
    </row>
    <row r="8134" spans="2:6">
      <c r="B8134" s="400">
        <v>8130</v>
      </c>
      <c r="C8134" s="400" t="s">
        <v>2734</v>
      </c>
      <c r="D8134" s="400" t="s">
        <v>2751</v>
      </c>
      <c r="E8134" s="400">
        <v>2</v>
      </c>
      <c r="F8134" s="400" t="s">
        <v>178</v>
      </c>
    </row>
    <row r="8135" spans="2:6">
      <c r="B8135" s="400">
        <v>8131</v>
      </c>
      <c r="C8135" s="400" t="s">
        <v>2735</v>
      </c>
      <c r="D8135" s="400" t="s">
        <v>2759</v>
      </c>
      <c r="E8135" s="400">
        <v>3</v>
      </c>
      <c r="F8135" s="400" t="s">
        <v>178</v>
      </c>
    </row>
    <row r="8136" spans="2:6">
      <c r="B8136" s="400">
        <v>8132</v>
      </c>
      <c r="C8136" s="400" t="s">
        <v>2734</v>
      </c>
      <c r="D8136" s="400" t="s">
        <v>2751</v>
      </c>
      <c r="E8136" s="400">
        <v>3</v>
      </c>
      <c r="F8136" s="400" t="s">
        <v>178</v>
      </c>
    </row>
    <row r="8137" spans="2:6">
      <c r="B8137" s="400">
        <v>8133</v>
      </c>
      <c r="C8137" s="400" t="s">
        <v>2734</v>
      </c>
      <c r="D8137" s="400" t="s">
        <v>2751</v>
      </c>
      <c r="E8137" s="400">
        <v>1</v>
      </c>
      <c r="F8137" s="400" t="s">
        <v>178</v>
      </c>
    </row>
    <row r="8138" spans="2:6">
      <c r="B8138" s="400">
        <v>8134</v>
      </c>
      <c r="C8138" s="400" t="s">
        <v>2736</v>
      </c>
      <c r="D8138" s="400" t="s">
        <v>2753</v>
      </c>
      <c r="E8138" s="400">
        <v>2</v>
      </c>
      <c r="F8138" s="400" t="s">
        <v>178</v>
      </c>
    </row>
    <row r="8139" spans="2:6">
      <c r="B8139" s="400">
        <v>8135</v>
      </c>
      <c r="C8139" s="400" t="s">
        <v>2738</v>
      </c>
      <c r="D8139" s="400" t="s">
        <v>2749</v>
      </c>
      <c r="E8139" s="400">
        <v>1</v>
      </c>
      <c r="F8139" s="400" t="s">
        <v>2770</v>
      </c>
    </row>
    <row r="8140" spans="2:6">
      <c r="B8140" s="400">
        <v>8136</v>
      </c>
      <c r="C8140" s="400" t="s">
        <v>2735</v>
      </c>
      <c r="D8140" s="400" t="s">
        <v>2747</v>
      </c>
      <c r="E8140" s="400">
        <v>3</v>
      </c>
      <c r="F8140" s="400" t="s">
        <v>2758</v>
      </c>
    </row>
    <row r="8141" spans="2:6">
      <c r="B8141" s="400">
        <v>8137</v>
      </c>
      <c r="C8141" s="400" t="s">
        <v>2735</v>
      </c>
      <c r="D8141" s="400" t="s">
        <v>2746</v>
      </c>
      <c r="E8141" s="400">
        <v>3</v>
      </c>
      <c r="F8141" s="400" t="s">
        <v>2770</v>
      </c>
    </row>
    <row r="8142" spans="2:6">
      <c r="B8142" s="400">
        <v>8138</v>
      </c>
      <c r="C8142" s="400" t="s">
        <v>2737</v>
      </c>
      <c r="D8142" s="400" t="s">
        <v>2761</v>
      </c>
      <c r="E8142" s="400">
        <v>5</v>
      </c>
      <c r="F8142" s="400" t="s">
        <v>178</v>
      </c>
    </row>
    <row r="8143" spans="2:6">
      <c r="B8143" s="400">
        <v>8139</v>
      </c>
      <c r="C8143" s="400" t="s">
        <v>2735</v>
      </c>
      <c r="D8143" s="400" t="s">
        <v>2771</v>
      </c>
      <c r="E8143" s="400">
        <v>2</v>
      </c>
      <c r="F8143" s="400" t="s">
        <v>178</v>
      </c>
    </row>
    <row r="8144" spans="2:6">
      <c r="B8144" s="400">
        <v>8140</v>
      </c>
      <c r="C8144" s="400" t="s">
        <v>2738</v>
      </c>
      <c r="D8144" s="400" t="s">
        <v>2749</v>
      </c>
      <c r="E8144" s="400">
        <v>2</v>
      </c>
      <c r="F8144" s="400" t="s">
        <v>2765</v>
      </c>
    </row>
    <row r="8145" spans="2:6">
      <c r="B8145" s="400">
        <v>8141</v>
      </c>
      <c r="C8145" s="400" t="s">
        <v>2737</v>
      </c>
      <c r="D8145" s="400" t="s">
        <v>2761</v>
      </c>
      <c r="E8145" s="400">
        <v>4</v>
      </c>
      <c r="F8145" s="400" t="s">
        <v>178</v>
      </c>
    </row>
    <row r="8146" spans="2:6">
      <c r="B8146" s="400">
        <v>8142</v>
      </c>
      <c r="C8146" s="400" t="s">
        <v>2738</v>
      </c>
      <c r="D8146" s="400" t="s">
        <v>2749</v>
      </c>
      <c r="E8146" s="400">
        <v>4</v>
      </c>
      <c r="F8146" s="400" t="s">
        <v>178</v>
      </c>
    </row>
    <row r="8147" spans="2:6">
      <c r="B8147" s="400">
        <v>8143</v>
      </c>
      <c r="C8147" s="400" t="s">
        <v>2738</v>
      </c>
      <c r="D8147" s="400" t="s">
        <v>2749</v>
      </c>
      <c r="E8147" s="400">
        <v>1</v>
      </c>
      <c r="F8147" s="400" t="s">
        <v>178</v>
      </c>
    </row>
    <row r="8148" spans="2:6">
      <c r="B8148" s="400">
        <v>8144</v>
      </c>
      <c r="C8148" s="400" t="s">
        <v>2734</v>
      </c>
      <c r="D8148" s="400" t="s">
        <v>2751</v>
      </c>
      <c r="E8148" s="400">
        <v>3</v>
      </c>
      <c r="F8148" s="400" t="s">
        <v>178</v>
      </c>
    </row>
    <row r="8149" spans="2:6">
      <c r="B8149" s="400">
        <v>8145</v>
      </c>
      <c r="C8149" s="400" t="s">
        <v>2737</v>
      </c>
      <c r="D8149" s="400" t="s">
        <v>2745</v>
      </c>
      <c r="E8149" s="400">
        <v>4</v>
      </c>
      <c r="F8149" s="400" t="s">
        <v>178</v>
      </c>
    </row>
    <row r="8150" spans="2:6">
      <c r="B8150" s="400">
        <v>8146</v>
      </c>
      <c r="C8150" s="400" t="s">
        <v>2734</v>
      </c>
      <c r="D8150" s="400" t="s">
        <v>2751</v>
      </c>
      <c r="E8150" s="400">
        <v>3</v>
      </c>
      <c r="F8150" s="400" t="s">
        <v>178</v>
      </c>
    </row>
    <row r="8151" spans="2:6">
      <c r="B8151" s="400">
        <v>8147</v>
      </c>
      <c r="C8151" s="400" t="s">
        <v>2737</v>
      </c>
      <c r="D8151" s="400" t="s">
        <v>2769</v>
      </c>
      <c r="E8151" s="400">
        <v>4</v>
      </c>
      <c r="F8151" s="400" t="s">
        <v>178</v>
      </c>
    </row>
    <row r="8152" spans="2:6">
      <c r="B8152" s="400">
        <v>8148</v>
      </c>
      <c r="C8152" s="400" t="s">
        <v>2735</v>
      </c>
      <c r="D8152" s="400" t="s">
        <v>2759</v>
      </c>
      <c r="E8152" s="400">
        <v>5</v>
      </c>
      <c r="F8152" s="400" t="s">
        <v>2770</v>
      </c>
    </row>
    <row r="8153" spans="2:6">
      <c r="B8153" s="400">
        <v>8149</v>
      </c>
      <c r="C8153" s="400" t="s">
        <v>2734</v>
      </c>
      <c r="D8153" s="400" t="s">
        <v>2750</v>
      </c>
      <c r="E8153" s="400">
        <v>2</v>
      </c>
      <c r="F8153" s="400" t="s">
        <v>272</v>
      </c>
    </row>
    <row r="8154" spans="2:6">
      <c r="B8154" s="400">
        <v>8150</v>
      </c>
      <c r="C8154" s="400" t="s">
        <v>2735</v>
      </c>
      <c r="D8154" s="400" t="s">
        <v>2746</v>
      </c>
      <c r="E8154" s="400">
        <v>5</v>
      </c>
      <c r="F8154" s="400" t="s">
        <v>178</v>
      </c>
    </row>
    <row r="8155" spans="2:6">
      <c r="B8155" s="400">
        <v>8151</v>
      </c>
      <c r="C8155" s="400" t="s">
        <v>2739</v>
      </c>
      <c r="D8155" s="400" t="s">
        <v>2757</v>
      </c>
      <c r="E8155" s="400">
        <v>2</v>
      </c>
      <c r="F8155" s="400" t="s">
        <v>2768</v>
      </c>
    </row>
    <row r="8156" spans="2:6">
      <c r="B8156" s="400">
        <v>8152</v>
      </c>
      <c r="C8156" s="400" t="s">
        <v>2735</v>
      </c>
      <c r="D8156" s="400" t="s">
        <v>2746</v>
      </c>
      <c r="E8156" s="400">
        <v>1</v>
      </c>
      <c r="F8156" s="400" t="s">
        <v>178</v>
      </c>
    </row>
    <row r="8157" spans="2:6">
      <c r="B8157" s="400">
        <v>8153</v>
      </c>
      <c r="C8157" s="400" t="s">
        <v>2738</v>
      </c>
      <c r="D8157" s="400" t="s">
        <v>2755</v>
      </c>
      <c r="E8157" s="400">
        <v>2</v>
      </c>
      <c r="F8157" s="400" t="s">
        <v>2768</v>
      </c>
    </row>
    <row r="8158" spans="2:6">
      <c r="B8158" s="400">
        <v>8154</v>
      </c>
      <c r="C8158" s="400" t="s">
        <v>2737</v>
      </c>
      <c r="D8158" s="400" t="s">
        <v>2769</v>
      </c>
      <c r="E8158" s="400">
        <v>4</v>
      </c>
      <c r="F8158" s="400" t="s">
        <v>178</v>
      </c>
    </row>
    <row r="8159" spans="2:6">
      <c r="B8159" s="400">
        <v>8155</v>
      </c>
      <c r="C8159" s="400" t="s">
        <v>2738</v>
      </c>
      <c r="D8159" s="400" t="s">
        <v>2756</v>
      </c>
      <c r="E8159" s="400">
        <v>2</v>
      </c>
      <c r="F8159" s="400" t="s">
        <v>339</v>
      </c>
    </row>
    <row r="8160" spans="2:6">
      <c r="B8160" s="400">
        <v>8156</v>
      </c>
      <c r="C8160" s="400" t="s">
        <v>2737</v>
      </c>
      <c r="D8160" s="400" t="s">
        <v>2763</v>
      </c>
      <c r="E8160" s="400">
        <v>4</v>
      </c>
      <c r="F8160" s="400" t="s">
        <v>2765</v>
      </c>
    </row>
    <row r="8161" spans="2:6">
      <c r="B8161" s="400">
        <v>8157</v>
      </c>
      <c r="C8161" s="400" t="s">
        <v>2735</v>
      </c>
      <c r="D8161" s="400" t="s">
        <v>2747</v>
      </c>
      <c r="E8161" s="400">
        <v>2</v>
      </c>
      <c r="F8161" s="400" t="s">
        <v>178</v>
      </c>
    </row>
    <row r="8162" spans="2:6">
      <c r="B8162" s="400">
        <v>8158</v>
      </c>
      <c r="C8162" s="400" t="s">
        <v>2738</v>
      </c>
      <c r="D8162" s="400" t="s">
        <v>2754</v>
      </c>
      <c r="E8162" s="400">
        <v>3</v>
      </c>
      <c r="F8162" s="400" t="s">
        <v>178</v>
      </c>
    </row>
    <row r="8163" spans="2:6">
      <c r="B8163" s="400">
        <v>8159</v>
      </c>
      <c r="C8163" s="400" t="s">
        <v>2735</v>
      </c>
      <c r="D8163" s="400" t="s">
        <v>2746</v>
      </c>
      <c r="E8163" s="400">
        <v>1</v>
      </c>
      <c r="F8163" s="400" t="s">
        <v>178</v>
      </c>
    </row>
    <row r="8164" spans="2:6">
      <c r="B8164" s="400">
        <v>8160</v>
      </c>
      <c r="C8164" s="400" t="s">
        <v>2737</v>
      </c>
      <c r="D8164" s="400" t="s">
        <v>2745</v>
      </c>
      <c r="E8164" s="400">
        <v>4</v>
      </c>
      <c r="F8164" s="400" t="s">
        <v>178</v>
      </c>
    </row>
    <row r="8165" spans="2:6">
      <c r="B8165" s="400">
        <v>8161</v>
      </c>
      <c r="C8165" s="400" t="s">
        <v>2735</v>
      </c>
      <c r="D8165" s="400" t="s">
        <v>2759</v>
      </c>
      <c r="E8165" s="400">
        <v>4</v>
      </c>
      <c r="F8165" s="400" t="s">
        <v>178</v>
      </c>
    </row>
    <row r="8166" spans="2:6">
      <c r="B8166" s="400">
        <v>8162</v>
      </c>
      <c r="C8166" s="400" t="s">
        <v>2735</v>
      </c>
      <c r="D8166" s="400" t="s">
        <v>2747</v>
      </c>
      <c r="E8166" s="400">
        <v>1</v>
      </c>
      <c r="F8166" s="400" t="s">
        <v>178</v>
      </c>
    </row>
    <row r="8167" spans="2:6">
      <c r="B8167" s="400">
        <v>8163</v>
      </c>
      <c r="C8167" s="400" t="s">
        <v>2735</v>
      </c>
      <c r="D8167" s="400" t="s">
        <v>2746</v>
      </c>
      <c r="E8167" s="400">
        <v>3</v>
      </c>
      <c r="F8167" s="400" t="s">
        <v>2760</v>
      </c>
    </row>
    <row r="8168" spans="2:6">
      <c r="B8168" s="400">
        <v>8164</v>
      </c>
      <c r="C8168" s="400" t="s">
        <v>2735</v>
      </c>
      <c r="D8168" s="400" t="s">
        <v>2747</v>
      </c>
      <c r="E8168" s="400">
        <v>3</v>
      </c>
      <c r="F8168" s="400" t="s">
        <v>178</v>
      </c>
    </row>
    <row r="8169" spans="2:6">
      <c r="B8169" s="400">
        <v>8165</v>
      </c>
      <c r="C8169" s="400" t="s">
        <v>2735</v>
      </c>
      <c r="D8169" s="400" t="s">
        <v>2764</v>
      </c>
      <c r="E8169" s="400">
        <v>4</v>
      </c>
      <c r="F8169" s="400" t="s">
        <v>178</v>
      </c>
    </row>
    <row r="8170" spans="2:6">
      <c r="B8170" s="400">
        <v>8166</v>
      </c>
      <c r="C8170" s="400" t="s">
        <v>2737</v>
      </c>
      <c r="D8170" s="400" t="s">
        <v>2761</v>
      </c>
      <c r="E8170" s="400">
        <v>1</v>
      </c>
      <c r="F8170" s="400" t="s">
        <v>178</v>
      </c>
    </row>
    <row r="8171" spans="2:6">
      <c r="B8171" s="400">
        <v>8167</v>
      </c>
      <c r="C8171" s="400" t="s">
        <v>2737</v>
      </c>
      <c r="D8171" s="400" t="s">
        <v>2761</v>
      </c>
      <c r="E8171" s="400">
        <v>3</v>
      </c>
      <c r="F8171" s="400" t="s">
        <v>178</v>
      </c>
    </row>
    <row r="8172" spans="2:6">
      <c r="B8172" s="400">
        <v>8168</v>
      </c>
      <c r="C8172" s="400" t="s">
        <v>2737</v>
      </c>
      <c r="D8172" s="400" t="s">
        <v>2763</v>
      </c>
      <c r="E8172" s="400">
        <v>5</v>
      </c>
      <c r="F8172" s="400" t="s">
        <v>178</v>
      </c>
    </row>
    <row r="8173" spans="2:6">
      <c r="B8173" s="400">
        <v>8169</v>
      </c>
      <c r="C8173" s="400" t="s">
        <v>2735</v>
      </c>
      <c r="D8173" s="400" t="s">
        <v>2746</v>
      </c>
      <c r="E8173" s="400">
        <v>4</v>
      </c>
      <c r="F8173" s="400" t="s">
        <v>31</v>
      </c>
    </row>
    <row r="8174" spans="2:6">
      <c r="B8174" s="400">
        <v>8170</v>
      </c>
      <c r="C8174" s="400" t="s">
        <v>2739</v>
      </c>
      <c r="D8174" s="400" t="s">
        <v>2757</v>
      </c>
      <c r="E8174" s="400">
        <v>1</v>
      </c>
      <c r="F8174" s="400" t="s">
        <v>2770</v>
      </c>
    </row>
    <row r="8175" spans="2:6">
      <c r="B8175" s="400">
        <v>8171</v>
      </c>
      <c r="C8175" s="400" t="s">
        <v>2737</v>
      </c>
      <c r="D8175" s="400" t="s">
        <v>2761</v>
      </c>
      <c r="E8175" s="400">
        <v>3</v>
      </c>
      <c r="F8175" s="400" t="s">
        <v>178</v>
      </c>
    </row>
    <row r="8176" spans="2:6">
      <c r="B8176" s="400">
        <v>8172</v>
      </c>
      <c r="C8176" s="400" t="s">
        <v>2735</v>
      </c>
      <c r="D8176" s="400" t="s">
        <v>2759</v>
      </c>
      <c r="E8176" s="400">
        <v>2</v>
      </c>
      <c r="F8176" s="400" t="s">
        <v>2765</v>
      </c>
    </row>
    <row r="8177" spans="2:6">
      <c r="B8177" s="400">
        <v>8173</v>
      </c>
      <c r="C8177" s="400" t="s">
        <v>2737</v>
      </c>
      <c r="D8177" s="400" t="s">
        <v>2745</v>
      </c>
      <c r="E8177" s="400">
        <v>3</v>
      </c>
      <c r="F8177" s="400" t="s">
        <v>178</v>
      </c>
    </row>
    <row r="8178" spans="2:6">
      <c r="B8178" s="400">
        <v>8174</v>
      </c>
      <c r="C8178" s="400" t="s">
        <v>2739</v>
      </c>
      <c r="D8178" s="400" t="s">
        <v>2757</v>
      </c>
      <c r="E8178" s="400">
        <v>1</v>
      </c>
      <c r="F8178" s="400" t="s">
        <v>178</v>
      </c>
    </row>
    <row r="8179" spans="2:6">
      <c r="B8179" s="400">
        <v>8175</v>
      </c>
      <c r="C8179" s="400" t="s">
        <v>2735</v>
      </c>
      <c r="D8179" s="400" t="s">
        <v>2759</v>
      </c>
      <c r="E8179" s="400">
        <v>3</v>
      </c>
      <c r="F8179" s="400" t="s">
        <v>2758</v>
      </c>
    </row>
    <row r="8180" spans="2:6">
      <c r="B8180" s="400">
        <v>8176</v>
      </c>
      <c r="C8180" s="400" t="s">
        <v>2735</v>
      </c>
      <c r="D8180" s="400" t="s">
        <v>2762</v>
      </c>
      <c r="E8180" s="400">
        <v>3</v>
      </c>
      <c r="F8180" s="400" t="s">
        <v>178</v>
      </c>
    </row>
    <row r="8181" spans="2:6">
      <c r="B8181" s="400">
        <v>8177</v>
      </c>
      <c r="C8181" s="400" t="s">
        <v>2737</v>
      </c>
      <c r="D8181" s="400" t="s">
        <v>2745</v>
      </c>
      <c r="E8181" s="400">
        <v>2</v>
      </c>
      <c r="F8181" s="400" t="s">
        <v>178</v>
      </c>
    </row>
    <row r="8182" spans="2:6">
      <c r="B8182" s="400">
        <v>8178</v>
      </c>
      <c r="C8182" s="400" t="s">
        <v>2734</v>
      </c>
      <c r="D8182" s="400" t="s">
        <v>2750</v>
      </c>
      <c r="E8182" s="400">
        <v>1</v>
      </c>
      <c r="F8182" s="400" t="s">
        <v>178</v>
      </c>
    </row>
    <row r="8183" spans="2:6">
      <c r="B8183" s="400">
        <v>8179</v>
      </c>
      <c r="C8183" s="400" t="s">
        <v>2738</v>
      </c>
      <c r="D8183" s="400" t="s">
        <v>2754</v>
      </c>
      <c r="E8183" s="400">
        <v>3</v>
      </c>
      <c r="F8183" s="400" t="s">
        <v>178</v>
      </c>
    </row>
    <row r="8184" spans="2:6">
      <c r="B8184" s="400">
        <v>8180</v>
      </c>
      <c r="C8184" s="400" t="s">
        <v>2734</v>
      </c>
      <c r="D8184" s="400" t="s">
        <v>2751</v>
      </c>
      <c r="E8184" s="400">
        <v>1</v>
      </c>
      <c r="F8184" s="400" t="s">
        <v>2768</v>
      </c>
    </row>
    <row r="8185" spans="2:6">
      <c r="B8185" s="400">
        <v>8181</v>
      </c>
      <c r="C8185" s="400" t="s">
        <v>2735</v>
      </c>
      <c r="D8185" s="400" t="s">
        <v>2762</v>
      </c>
      <c r="E8185" s="400">
        <v>3</v>
      </c>
      <c r="F8185" s="400" t="s">
        <v>178</v>
      </c>
    </row>
    <row r="8186" spans="2:6">
      <c r="B8186" s="400">
        <v>8182</v>
      </c>
      <c r="C8186" s="400" t="s">
        <v>2735</v>
      </c>
      <c r="D8186" s="400" t="s">
        <v>2764</v>
      </c>
      <c r="E8186" s="400">
        <v>3</v>
      </c>
      <c r="F8186" s="400" t="s">
        <v>2758</v>
      </c>
    </row>
    <row r="8187" spans="2:6">
      <c r="B8187" s="400">
        <v>8183</v>
      </c>
      <c r="C8187" s="400" t="s">
        <v>2735</v>
      </c>
      <c r="D8187" s="400" t="s">
        <v>2762</v>
      </c>
      <c r="E8187" s="400">
        <v>2</v>
      </c>
      <c r="F8187" s="400" t="s">
        <v>178</v>
      </c>
    </row>
    <row r="8188" spans="2:6">
      <c r="B8188" s="400">
        <v>8184</v>
      </c>
      <c r="C8188" s="400" t="s">
        <v>2736</v>
      </c>
      <c r="D8188" s="400" t="s">
        <v>2753</v>
      </c>
      <c r="E8188" s="400">
        <v>3</v>
      </c>
      <c r="F8188" s="400" t="s">
        <v>374</v>
      </c>
    </row>
    <row r="8189" spans="2:6">
      <c r="B8189" s="400">
        <v>8185</v>
      </c>
      <c r="C8189" s="400" t="s">
        <v>2739</v>
      </c>
      <c r="D8189" s="400" t="s">
        <v>2757</v>
      </c>
      <c r="E8189" s="400">
        <v>2</v>
      </c>
      <c r="F8189" s="400" t="s">
        <v>178</v>
      </c>
    </row>
    <row r="8190" spans="2:6">
      <c r="B8190" s="400">
        <v>8186</v>
      </c>
      <c r="C8190" s="400" t="s">
        <v>2735</v>
      </c>
      <c r="D8190" s="400" t="s">
        <v>2759</v>
      </c>
      <c r="E8190" s="400">
        <v>1</v>
      </c>
      <c r="F8190" s="400" t="s">
        <v>2765</v>
      </c>
    </row>
    <row r="8191" spans="2:6">
      <c r="B8191" s="400">
        <v>8187</v>
      </c>
      <c r="C8191" s="400" t="s">
        <v>2738</v>
      </c>
      <c r="D8191" s="400" t="s">
        <v>2755</v>
      </c>
      <c r="E8191" s="400">
        <v>6</v>
      </c>
      <c r="F8191" s="400" t="s">
        <v>178</v>
      </c>
    </row>
    <row r="8192" spans="2:6">
      <c r="B8192" s="400">
        <v>8188</v>
      </c>
      <c r="C8192" s="400" t="s">
        <v>2735</v>
      </c>
      <c r="D8192" s="400" t="s">
        <v>2748</v>
      </c>
      <c r="E8192" s="400">
        <v>2</v>
      </c>
      <c r="F8192" s="400" t="s">
        <v>2760</v>
      </c>
    </row>
    <row r="8193" spans="2:6">
      <c r="B8193" s="400">
        <v>8189</v>
      </c>
      <c r="C8193" s="400" t="s">
        <v>2739</v>
      </c>
      <c r="D8193" s="400" t="s">
        <v>2757</v>
      </c>
      <c r="E8193" s="400">
        <v>1</v>
      </c>
      <c r="F8193" s="400" t="s">
        <v>178</v>
      </c>
    </row>
    <row r="8194" spans="2:6">
      <c r="B8194" s="400">
        <v>8190</v>
      </c>
      <c r="C8194" s="400" t="s">
        <v>2734</v>
      </c>
      <c r="D8194" s="400" t="s">
        <v>2750</v>
      </c>
      <c r="E8194" s="400">
        <v>2</v>
      </c>
      <c r="F8194" s="400" t="s">
        <v>2766</v>
      </c>
    </row>
    <row r="8195" spans="2:6">
      <c r="B8195" s="400">
        <v>8191</v>
      </c>
      <c r="C8195" s="400" t="s">
        <v>2737</v>
      </c>
      <c r="D8195" s="400" t="s">
        <v>2761</v>
      </c>
      <c r="E8195" s="400">
        <v>2</v>
      </c>
      <c r="F8195" s="400" t="s">
        <v>2772</v>
      </c>
    </row>
    <row r="8196" spans="2:6">
      <c r="B8196" s="400">
        <v>8192</v>
      </c>
      <c r="C8196" s="400" t="s">
        <v>2739</v>
      </c>
      <c r="D8196" s="400" t="s">
        <v>2757</v>
      </c>
      <c r="E8196" s="400">
        <v>5</v>
      </c>
      <c r="F8196" s="400" t="s">
        <v>178</v>
      </c>
    </row>
    <row r="8197" spans="2:6">
      <c r="B8197" s="400">
        <v>8193</v>
      </c>
      <c r="C8197" s="400" t="s">
        <v>2738</v>
      </c>
      <c r="D8197" s="400" t="s">
        <v>2749</v>
      </c>
      <c r="E8197" s="400">
        <v>4</v>
      </c>
      <c r="F8197" s="400" t="s">
        <v>178</v>
      </c>
    </row>
    <row r="8198" spans="2:6">
      <c r="B8198" s="400">
        <v>8194</v>
      </c>
      <c r="C8198" s="400" t="s">
        <v>2738</v>
      </c>
      <c r="D8198" s="400" t="s">
        <v>2749</v>
      </c>
      <c r="E8198" s="400">
        <v>2</v>
      </c>
      <c r="F8198" s="400" t="s">
        <v>2766</v>
      </c>
    </row>
    <row r="8199" spans="2:6">
      <c r="B8199" s="400">
        <v>8195</v>
      </c>
      <c r="C8199" s="400" t="s">
        <v>2738</v>
      </c>
      <c r="D8199" s="400" t="s">
        <v>2756</v>
      </c>
      <c r="E8199" s="400">
        <v>1</v>
      </c>
      <c r="F8199" s="400" t="s">
        <v>178</v>
      </c>
    </row>
    <row r="8200" spans="2:6">
      <c r="B8200" s="400">
        <v>8196</v>
      </c>
      <c r="C8200" s="400" t="s">
        <v>2737</v>
      </c>
      <c r="D8200" s="400" t="s">
        <v>2745</v>
      </c>
      <c r="E8200" s="400">
        <v>4</v>
      </c>
      <c r="F8200" s="400" t="s">
        <v>2760</v>
      </c>
    </row>
    <row r="8201" spans="2:6">
      <c r="B8201" s="400">
        <v>8197</v>
      </c>
      <c r="C8201" s="400" t="s">
        <v>2735</v>
      </c>
      <c r="D8201" s="400" t="s">
        <v>2764</v>
      </c>
      <c r="E8201" s="400">
        <v>4</v>
      </c>
      <c r="F8201" s="400" t="s">
        <v>178</v>
      </c>
    </row>
    <row r="8202" spans="2:6">
      <c r="B8202" s="400">
        <v>8198</v>
      </c>
      <c r="C8202" s="400" t="s">
        <v>2738</v>
      </c>
      <c r="D8202" s="400" t="s">
        <v>2749</v>
      </c>
      <c r="E8202" s="400">
        <v>2</v>
      </c>
      <c r="F8202" s="400" t="s">
        <v>178</v>
      </c>
    </row>
    <row r="8203" spans="2:6">
      <c r="B8203" s="400">
        <v>8199</v>
      </c>
      <c r="C8203" s="400" t="s">
        <v>2737</v>
      </c>
      <c r="D8203" s="400" t="s">
        <v>2769</v>
      </c>
      <c r="E8203" s="400">
        <v>3</v>
      </c>
      <c r="F8203" s="400" t="s">
        <v>2765</v>
      </c>
    </row>
    <row r="8204" spans="2:6">
      <c r="B8204" s="400">
        <v>8200</v>
      </c>
      <c r="C8204" s="400" t="s">
        <v>2737</v>
      </c>
      <c r="D8204" s="400" t="s">
        <v>2763</v>
      </c>
      <c r="E8204" s="400">
        <v>4</v>
      </c>
      <c r="F8204" s="400" t="s">
        <v>178</v>
      </c>
    </row>
    <row r="8205" spans="2:6">
      <c r="B8205" s="400">
        <v>8201</v>
      </c>
      <c r="C8205" s="400" t="s">
        <v>2736</v>
      </c>
      <c r="D8205" s="400" t="s">
        <v>2753</v>
      </c>
      <c r="E8205" s="400">
        <v>2</v>
      </c>
      <c r="F8205" s="400" t="s">
        <v>178</v>
      </c>
    </row>
    <row r="8206" spans="2:6">
      <c r="B8206" s="400">
        <v>8202</v>
      </c>
      <c r="C8206" s="400" t="s">
        <v>2737</v>
      </c>
      <c r="D8206" s="400" t="s">
        <v>2763</v>
      </c>
      <c r="E8206" s="400">
        <v>3</v>
      </c>
      <c r="F8206" s="400" t="s">
        <v>178</v>
      </c>
    </row>
    <row r="8207" spans="2:6">
      <c r="B8207" s="400">
        <v>8203</v>
      </c>
      <c r="C8207" s="400" t="s">
        <v>2735</v>
      </c>
      <c r="D8207" s="400" t="s">
        <v>2748</v>
      </c>
      <c r="E8207" s="400">
        <v>2</v>
      </c>
      <c r="F8207" s="400" t="s">
        <v>178</v>
      </c>
    </row>
    <row r="8208" spans="2:6">
      <c r="B8208" s="400">
        <v>8204</v>
      </c>
      <c r="C8208" s="400" t="s">
        <v>2735</v>
      </c>
      <c r="D8208" s="400" t="s">
        <v>2746</v>
      </c>
      <c r="E8208" s="400">
        <v>4</v>
      </c>
      <c r="F8208" s="400" t="s">
        <v>31</v>
      </c>
    </row>
    <row r="8209" spans="2:6">
      <c r="B8209" s="400">
        <v>8205</v>
      </c>
      <c r="C8209" s="400" t="s">
        <v>2735</v>
      </c>
      <c r="D8209" s="400" t="s">
        <v>2759</v>
      </c>
      <c r="E8209" s="400">
        <v>1</v>
      </c>
      <c r="F8209" s="400" t="s">
        <v>339</v>
      </c>
    </row>
    <row r="8210" spans="2:6">
      <c r="B8210" s="400">
        <v>8206</v>
      </c>
      <c r="C8210" s="400" t="s">
        <v>2737</v>
      </c>
      <c r="D8210" s="400" t="s">
        <v>2763</v>
      </c>
      <c r="E8210" s="400">
        <v>7</v>
      </c>
      <c r="F8210" s="400" t="s">
        <v>178</v>
      </c>
    </row>
    <row r="8211" spans="2:6">
      <c r="B8211" s="400">
        <v>8207</v>
      </c>
      <c r="C8211" s="400" t="s">
        <v>2738</v>
      </c>
      <c r="D8211" s="400" t="s">
        <v>2754</v>
      </c>
      <c r="E8211" s="400">
        <v>5</v>
      </c>
      <c r="F8211" s="400" t="s">
        <v>178</v>
      </c>
    </row>
    <row r="8212" spans="2:6">
      <c r="B8212" s="400">
        <v>8208</v>
      </c>
      <c r="C8212" s="400" t="s">
        <v>2737</v>
      </c>
      <c r="D8212" s="400" t="s">
        <v>2769</v>
      </c>
      <c r="E8212" s="400">
        <v>2</v>
      </c>
      <c r="F8212" s="400" t="s">
        <v>374</v>
      </c>
    </row>
    <row r="8213" spans="2:6">
      <c r="B8213" s="400">
        <v>8209</v>
      </c>
      <c r="C8213" s="400" t="s">
        <v>2737</v>
      </c>
      <c r="D8213" s="400" t="s">
        <v>2761</v>
      </c>
      <c r="E8213" s="400">
        <v>3</v>
      </c>
      <c r="F8213" s="400" t="s">
        <v>178</v>
      </c>
    </row>
    <row r="8214" spans="2:6">
      <c r="B8214" s="400">
        <v>8210</v>
      </c>
      <c r="C8214" s="400" t="s">
        <v>2739</v>
      </c>
      <c r="D8214" s="400" t="s">
        <v>2757</v>
      </c>
      <c r="E8214" s="400">
        <v>4</v>
      </c>
      <c r="F8214" s="400" t="s">
        <v>178</v>
      </c>
    </row>
    <row r="8215" spans="2:6">
      <c r="B8215" s="400">
        <v>8211</v>
      </c>
      <c r="C8215" s="400" t="s">
        <v>2735</v>
      </c>
      <c r="D8215" s="400" t="s">
        <v>2747</v>
      </c>
      <c r="E8215" s="400">
        <v>5</v>
      </c>
      <c r="F8215" s="400" t="s">
        <v>2770</v>
      </c>
    </row>
    <row r="8216" spans="2:6">
      <c r="B8216" s="400">
        <v>8212</v>
      </c>
      <c r="C8216" s="400" t="s">
        <v>2737</v>
      </c>
      <c r="D8216" s="400" t="s">
        <v>2745</v>
      </c>
      <c r="E8216" s="400">
        <v>2</v>
      </c>
      <c r="F8216" s="400" t="s">
        <v>31</v>
      </c>
    </row>
    <row r="8217" spans="2:6">
      <c r="B8217" s="400">
        <v>8213</v>
      </c>
      <c r="C8217" s="400" t="s">
        <v>2735</v>
      </c>
      <c r="D8217" s="400" t="s">
        <v>2759</v>
      </c>
      <c r="E8217" s="400">
        <v>3</v>
      </c>
      <c r="F8217" s="400" t="s">
        <v>2772</v>
      </c>
    </row>
    <row r="8218" spans="2:6">
      <c r="B8218" s="400">
        <v>8214</v>
      </c>
      <c r="C8218" s="400" t="s">
        <v>2735</v>
      </c>
      <c r="D8218" s="400" t="s">
        <v>2747</v>
      </c>
      <c r="E8218" s="400">
        <v>4</v>
      </c>
      <c r="F8218" s="400" t="s">
        <v>2772</v>
      </c>
    </row>
    <row r="8219" spans="2:6">
      <c r="B8219" s="400">
        <v>8215</v>
      </c>
      <c r="C8219" s="400" t="s">
        <v>2735</v>
      </c>
      <c r="D8219" s="400" t="s">
        <v>2764</v>
      </c>
      <c r="E8219" s="400">
        <v>4</v>
      </c>
      <c r="F8219" s="400" t="s">
        <v>178</v>
      </c>
    </row>
    <row r="8220" spans="2:6">
      <c r="B8220" s="400">
        <v>8216</v>
      </c>
      <c r="C8220" s="400" t="s">
        <v>2738</v>
      </c>
      <c r="D8220" s="400" t="s">
        <v>2749</v>
      </c>
      <c r="E8220" s="400">
        <v>3</v>
      </c>
      <c r="F8220" s="400" t="s">
        <v>2760</v>
      </c>
    </row>
    <row r="8221" spans="2:6">
      <c r="B8221" s="400">
        <v>8217</v>
      </c>
      <c r="C8221" s="400" t="s">
        <v>2739</v>
      </c>
      <c r="D8221" s="400" t="s">
        <v>2757</v>
      </c>
      <c r="E8221" s="400">
        <v>1</v>
      </c>
      <c r="F8221" s="400" t="s">
        <v>2766</v>
      </c>
    </row>
    <row r="8222" spans="2:6">
      <c r="B8222" s="400">
        <v>8218</v>
      </c>
      <c r="C8222" s="400" t="s">
        <v>2736</v>
      </c>
      <c r="D8222" s="400" t="s">
        <v>2753</v>
      </c>
      <c r="E8222" s="400">
        <v>5</v>
      </c>
      <c r="F8222" s="400" t="s">
        <v>374</v>
      </c>
    </row>
    <row r="8223" spans="2:6">
      <c r="B8223" s="400">
        <v>8219</v>
      </c>
      <c r="C8223" s="400" t="s">
        <v>2737</v>
      </c>
      <c r="D8223" s="400" t="s">
        <v>2761</v>
      </c>
      <c r="E8223" s="400">
        <v>2</v>
      </c>
      <c r="F8223" s="400" t="s">
        <v>178</v>
      </c>
    </row>
    <row r="8224" spans="2:6">
      <c r="B8224" s="400">
        <v>8220</v>
      </c>
      <c r="C8224" s="400" t="s">
        <v>2735</v>
      </c>
      <c r="D8224" s="400" t="s">
        <v>2759</v>
      </c>
      <c r="E8224" s="400">
        <v>4</v>
      </c>
      <c r="F8224" s="400" t="s">
        <v>178</v>
      </c>
    </row>
    <row r="8225" spans="2:6">
      <c r="B8225" s="400">
        <v>8221</v>
      </c>
      <c r="C8225" s="400" t="s">
        <v>2735</v>
      </c>
      <c r="D8225" s="400" t="s">
        <v>2771</v>
      </c>
      <c r="E8225" s="400">
        <v>5</v>
      </c>
      <c r="F8225" s="400" t="s">
        <v>178</v>
      </c>
    </row>
    <row r="8226" spans="2:6">
      <c r="B8226" s="400">
        <v>8222</v>
      </c>
      <c r="C8226" s="400" t="s">
        <v>2738</v>
      </c>
      <c r="D8226" s="400" t="s">
        <v>2754</v>
      </c>
      <c r="E8226" s="400">
        <v>1</v>
      </c>
      <c r="F8226" s="400" t="s">
        <v>2768</v>
      </c>
    </row>
    <row r="8227" spans="2:6">
      <c r="B8227" s="400">
        <v>8223</v>
      </c>
      <c r="C8227" s="400" t="s">
        <v>2738</v>
      </c>
      <c r="D8227" s="400" t="s">
        <v>2754</v>
      </c>
      <c r="E8227" s="400">
        <v>4</v>
      </c>
      <c r="F8227" s="400" t="s">
        <v>2765</v>
      </c>
    </row>
    <row r="8228" spans="2:6">
      <c r="B8228" s="400">
        <v>8224</v>
      </c>
      <c r="C8228" s="400" t="s">
        <v>2735</v>
      </c>
      <c r="D8228" s="400" t="s">
        <v>2771</v>
      </c>
      <c r="E8228" s="400">
        <v>4</v>
      </c>
      <c r="F8228" s="400" t="s">
        <v>178</v>
      </c>
    </row>
    <row r="8229" spans="2:6">
      <c r="B8229" s="400">
        <v>8225</v>
      </c>
      <c r="C8229" s="400" t="s">
        <v>2737</v>
      </c>
      <c r="D8229" s="400" t="s">
        <v>2769</v>
      </c>
      <c r="E8229" s="400">
        <v>5</v>
      </c>
      <c r="F8229" s="400" t="s">
        <v>31</v>
      </c>
    </row>
    <row r="8230" spans="2:6">
      <c r="B8230" s="400">
        <v>8226</v>
      </c>
      <c r="C8230" s="400" t="s">
        <v>2734</v>
      </c>
      <c r="D8230" s="400" t="s">
        <v>2750</v>
      </c>
      <c r="E8230" s="400">
        <v>3</v>
      </c>
      <c r="F8230" s="400" t="s">
        <v>178</v>
      </c>
    </row>
    <row r="8231" spans="2:6">
      <c r="B8231" s="400">
        <v>8227</v>
      </c>
      <c r="C8231" s="400" t="s">
        <v>2738</v>
      </c>
      <c r="D8231" s="400" t="s">
        <v>2749</v>
      </c>
      <c r="E8231" s="400">
        <v>4</v>
      </c>
      <c r="F8231" s="400" t="s">
        <v>178</v>
      </c>
    </row>
    <row r="8232" spans="2:6">
      <c r="B8232" s="400">
        <v>8228</v>
      </c>
      <c r="C8232" s="400" t="s">
        <v>2737</v>
      </c>
      <c r="D8232" s="400" t="s">
        <v>2769</v>
      </c>
      <c r="E8232" s="400">
        <v>3</v>
      </c>
      <c r="F8232" s="400" t="s">
        <v>178</v>
      </c>
    </row>
    <row r="8233" spans="2:6">
      <c r="B8233" s="400">
        <v>8229</v>
      </c>
      <c r="C8233" s="400" t="s">
        <v>2735</v>
      </c>
      <c r="D8233" s="400" t="s">
        <v>2771</v>
      </c>
      <c r="E8233" s="400">
        <v>1</v>
      </c>
      <c r="F8233" s="400" t="s">
        <v>272</v>
      </c>
    </row>
    <row r="8234" spans="2:6">
      <c r="B8234" s="400">
        <v>8230</v>
      </c>
      <c r="C8234" s="400" t="s">
        <v>2735</v>
      </c>
      <c r="D8234" s="400" t="s">
        <v>2747</v>
      </c>
      <c r="E8234" s="400">
        <v>3</v>
      </c>
      <c r="F8234" s="400" t="s">
        <v>178</v>
      </c>
    </row>
    <row r="8235" spans="2:6">
      <c r="B8235" s="400">
        <v>8231</v>
      </c>
      <c r="C8235" s="400" t="s">
        <v>2738</v>
      </c>
      <c r="D8235" s="400" t="s">
        <v>2749</v>
      </c>
      <c r="E8235" s="400">
        <v>6</v>
      </c>
      <c r="F8235" s="400" t="s">
        <v>31</v>
      </c>
    </row>
    <row r="8236" spans="2:6">
      <c r="B8236" s="400">
        <v>8232</v>
      </c>
      <c r="C8236" s="400" t="s">
        <v>2734</v>
      </c>
      <c r="D8236" s="400" t="s">
        <v>2750</v>
      </c>
      <c r="E8236" s="400">
        <v>4</v>
      </c>
      <c r="F8236" s="400" t="s">
        <v>178</v>
      </c>
    </row>
    <row r="8237" spans="2:6">
      <c r="B8237" s="400">
        <v>8233</v>
      </c>
      <c r="C8237" s="400" t="s">
        <v>2739</v>
      </c>
      <c r="D8237" s="400" t="s">
        <v>2757</v>
      </c>
      <c r="E8237" s="400">
        <v>6</v>
      </c>
      <c r="F8237" s="400" t="s">
        <v>178</v>
      </c>
    </row>
    <row r="8238" spans="2:6">
      <c r="B8238" s="400">
        <v>8234</v>
      </c>
      <c r="C8238" s="400" t="s">
        <v>2735</v>
      </c>
      <c r="D8238" s="400" t="s">
        <v>2762</v>
      </c>
      <c r="E8238" s="400">
        <v>2</v>
      </c>
      <c r="F8238" s="400" t="s">
        <v>2752</v>
      </c>
    </row>
    <row r="8239" spans="2:6">
      <c r="B8239" s="400">
        <v>8235</v>
      </c>
      <c r="C8239" s="400" t="s">
        <v>2734</v>
      </c>
      <c r="D8239" s="400" t="s">
        <v>2751</v>
      </c>
      <c r="E8239" s="400">
        <v>2</v>
      </c>
      <c r="F8239" s="400" t="s">
        <v>178</v>
      </c>
    </row>
    <row r="8240" spans="2:6">
      <c r="B8240" s="400">
        <v>8236</v>
      </c>
      <c r="C8240" s="400" t="s">
        <v>2734</v>
      </c>
      <c r="D8240" s="400" t="s">
        <v>2750</v>
      </c>
      <c r="E8240" s="400">
        <v>2</v>
      </c>
      <c r="F8240" s="400" t="s">
        <v>272</v>
      </c>
    </row>
    <row r="8241" spans="2:6">
      <c r="B8241" s="400">
        <v>8237</v>
      </c>
      <c r="C8241" s="400" t="s">
        <v>2737</v>
      </c>
      <c r="D8241" s="400" t="s">
        <v>2761</v>
      </c>
      <c r="E8241" s="400">
        <v>4</v>
      </c>
      <c r="F8241" s="400" t="s">
        <v>2770</v>
      </c>
    </row>
    <row r="8242" spans="2:6">
      <c r="B8242" s="400">
        <v>8238</v>
      </c>
      <c r="C8242" s="400" t="s">
        <v>2735</v>
      </c>
      <c r="D8242" s="400" t="s">
        <v>2759</v>
      </c>
      <c r="E8242" s="400">
        <v>3</v>
      </c>
      <c r="F8242" s="400" t="s">
        <v>2768</v>
      </c>
    </row>
    <row r="8243" spans="2:6">
      <c r="B8243" s="400">
        <v>8239</v>
      </c>
      <c r="C8243" s="400" t="s">
        <v>2736</v>
      </c>
      <c r="D8243" s="400" t="s">
        <v>2753</v>
      </c>
      <c r="E8243" s="400">
        <v>4</v>
      </c>
      <c r="F8243" s="400" t="s">
        <v>2765</v>
      </c>
    </row>
    <row r="8244" spans="2:6">
      <c r="B8244" s="400">
        <v>8240</v>
      </c>
      <c r="C8244" s="400" t="s">
        <v>2735</v>
      </c>
      <c r="D8244" s="400" t="s">
        <v>2764</v>
      </c>
      <c r="E8244" s="400">
        <v>3</v>
      </c>
      <c r="F8244" s="400" t="s">
        <v>178</v>
      </c>
    </row>
    <row r="8245" spans="2:6">
      <c r="B8245" s="400">
        <v>8241</v>
      </c>
      <c r="C8245" s="400" t="s">
        <v>2735</v>
      </c>
      <c r="D8245" s="400" t="s">
        <v>2746</v>
      </c>
      <c r="E8245" s="400">
        <v>2</v>
      </c>
      <c r="F8245" s="400" t="s">
        <v>178</v>
      </c>
    </row>
    <row r="8246" spans="2:6">
      <c r="B8246" s="400">
        <v>8242</v>
      </c>
      <c r="C8246" s="400" t="s">
        <v>2734</v>
      </c>
      <c r="D8246" s="400" t="s">
        <v>2751</v>
      </c>
      <c r="E8246" s="400">
        <v>1</v>
      </c>
      <c r="F8246" s="400" t="s">
        <v>272</v>
      </c>
    </row>
    <row r="8247" spans="2:6">
      <c r="B8247" s="400">
        <v>8243</v>
      </c>
      <c r="C8247" s="400" t="s">
        <v>2739</v>
      </c>
      <c r="D8247" s="400" t="s">
        <v>2757</v>
      </c>
      <c r="E8247" s="400">
        <v>2</v>
      </c>
      <c r="F8247" s="400" t="s">
        <v>178</v>
      </c>
    </row>
    <row r="8248" spans="2:6">
      <c r="B8248" s="400">
        <v>8244</v>
      </c>
      <c r="C8248" s="400" t="s">
        <v>2738</v>
      </c>
      <c r="D8248" s="400" t="s">
        <v>2755</v>
      </c>
      <c r="E8248" s="400">
        <v>9</v>
      </c>
      <c r="F8248" s="400" t="s">
        <v>178</v>
      </c>
    </row>
    <row r="8249" spans="2:6">
      <c r="B8249" s="400">
        <v>8245</v>
      </c>
      <c r="C8249" s="400" t="s">
        <v>2735</v>
      </c>
      <c r="D8249" s="400" t="s">
        <v>2762</v>
      </c>
      <c r="E8249" s="400">
        <v>2</v>
      </c>
      <c r="F8249" s="400" t="s">
        <v>178</v>
      </c>
    </row>
    <row r="8250" spans="2:6">
      <c r="B8250" s="400">
        <v>8246</v>
      </c>
      <c r="C8250" s="400" t="s">
        <v>2735</v>
      </c>
      <c r="D8250" s="400" t="s">
        <v>2746</v>
      </c>
      <c r="E8250" s="400">
        <v>6</v>
      </c>
      <c r="F8250" s="400" t="s">
        <v>272</v>
      </c>
    </row>
    <row r="8251" spans="2:6">
      <c r="B8251" s="400">
        <v>8247</v>
      </c>
      <c r="C8251" s="400" t="s">
        <v>2736</v>
      </c>
      <c r="D8251" s="400" t="s">
        <v>2753</v>
      </c>
      <c r="E8251" s="400">
        <v>1</v>
      </c>
      <c r="F8251" s="400" t="s">
        <v>178</v>
      </c>
    </row>
    <row r="8252" spans="2:6">
      <c r="B8252" s="400">
        <v>8248</v>
      </c>
      <c r="C8252" s="400" t="s">
        <v>2739</v>
      </c>
      <c r="D8252" s="400" t="s">
        <v>2757</v>
      </c>
      <c r="E8252" s="400">
        <v>3</v>
      </c>
      <c r="F8252" s="400" t="s">
        <v>2770</v>
      </c>
    </row>
    <row r="8253" spans="2:6">
      <c r="B8253" s="400">
        <v>8249</v>
      </c>
      <c r="C8253" s="400" t="s">
        <v>2738</v>
      </c>
      <c r="D8253" s="400" t="s">
        <v>2756</v>
      </c>
      <c r="E8253" s="400">
        <v>2</v>
      </c>
      <c r="F8253" s="400" t="s">
        <v>2767</v>
      </c>
    </row>
    <row r="8254" spans="2:6">
      <c r="B8254" s="400">
        <v>8250</v>
      </c>
      <c r="C8254" s="400" t="s">
        <v>2735</v>
      </c>
      <c r="D8254" s="400" t="s">
        <v>2748</v>
      </c>
      <c r="E8254" s="400">
        <v>2</v>
      </c>
      <c r="F8254" s="400" t="s">
        <v>178</v>
      </c>
    </row>
    <row r="8255" spans="2:6">
      <c r="B8255" s="400">
        <v>8251</v>
      </c>
      <c r="C8255" s="400" t="s">
        <v>2734</v>
      </c>
      <c r="D8255" s="400" t="s">
        <v>2750</v>
      </c>
      <c r="E8255" s="400">
        <v>2</v>
      </c>
      <c r="F8255" s="400" t="s">
        <v>178</v>
      </c>
    </row>
    <row r="8256" spans="2:6">
      <c r="B8256" s="400">
        <v>8252</v>
      </c>
      <c r="C8256" s="400" t="s">
        <v>2735</v>
      </c>
      <c r="D8256" s="400" t="s">
        <v>2747</v>
      </c>
      <c r="E8256" s="400">
        <v>2</v>
      </c>
      <c r="F8256" s="400" t="s">
        <v>178</v>
      </c>
    </row>
    <row r="8257" spans="2:6">
      <c r="B8257" s="400">
        <v>8253</v>
      </c>
      <c r="C8257" s="400" t="s">
        <v>2737</v>
      </c>
      <c r="D8257" s="400" t="s">
        <v>2769</v>
      </c>
      <c r="E8257" s="400">
        <v>4</v>
      </c>
      <c r="F8257" s="400" t="s">
        <v>178</v>
      </c>
    </row>
    <row r="8258" spans="2:6">
      <c r="B8258" s="400">
        <v>8254</v>
      </c>
      <c r="C8258" s="400" t="s">
        <v>2738</v>
      </c>
      <c r="D8258" s="400" t="s">
        <v>2754</v>
      </c>
      <c r="E8258" s="400">
        <v>2</v>
      </c>
      <c r="F8258" s="400" t="s">
        <v>178</v>
      </c>
    </row>
    <row r="8259" spans="2:6">
      <c r="B8259" s="400">
        <v>8255</v>
      </c>
      <c r="C8259" s="400" t="s">
        <v>2737</v>
      </c>
      <c r="D8259" s="400" t="s">
        <v>2763</v>
      </c>
      <c r="E8259" s="400">
        <v>3</v>
      </c>
      <c r="F8259" s="400" t="s">
        <v>2767</v>
      </c>
    </row>
    <row r="8260" spans="2:6">
      <c r="B8260" s="400">
        <v>8256</v>
      </c>
      <c r="C8260" s="400" t="s">
        <v>2735</v>
      </c>
      <c r="D8260" s="400" t="s">
        <v>2746</v>
      </c>
      <c r="E8260" s="400">
        <v>1</v>
      </c>
      <c r="F8260" s="400" t="s">
        <v>178</v>
      </c>
    </row>
    <row r="8261" spans="2:6">
      <c r="B8261" s="400">
        <v>8257</v>
      </c>
      <c r="C8261" s="400" t="s">
        <v>2738</v>
      </c>
      <c r="D8261" s="400" t="s">
        <v>2755</v>
      </c>
      <c r="E8261" s="400">
        <v>3</v>
      </c>
      <c r="F8261" s="400" t="s">
        <v>2772</v>
      </c>
    </row>
    <row r="8262" spans="2:6">
      <c r="B8262" s="400">
        <v>8258</v>
      </c>
      <c r="C8262" s="400" t="s">
        <v>2735</v>
      </c>
      <c r="D8262" s="400" t="s">
        <v>2762</v>
      </c>
      <c r="E8262" s="400">
        <v>5</v>
      </c>
      <c r="F8262" s="400" t="s">
        <v>178</v>
      </c>
    </row>
    <row r="8263" spans="2:6">
      <c r="B8263" s="400">
        <v>8259</v>
      </c>
      <c r="C8263" s="400" t="s">
        <v>2737</v>
      </c>
      <c r="D8263" s="400" t="s">
        <v>2745</v>
      </c>
      <c r="E8263" s="400">
        <v>5</v>
      </c>
      <c r="F8263" s="400" t="s">
        <v>178</v>
      </c>
    </row>
    <row r="8264" spans="2:6">
      <c r="B8264" s="400">
        <v>8260</v>
      </c>
      <c r="C8264" s="400" t="s">
        <v>2734</v>
      </c>
      <c r="D8264" s="400" t="s">
        <v>2751</v>
      </c>
      <c r="E8264" s="400">
        <v>4</v>
      </c>
      <c r="F8264" s="400" t="s">
        <v>178</v>
      </c>
    </row>
    <row r="8265" spans="2:6">
      <c r="B8265" s="400">
        <v>8261</v>
      </c>
      <c r="C8265" s="400" t="s">
        <v>2735</v>
      </c>
      <c r="D8265" s="400" t="s">
        <v>2764</v>
      </c>
      <c r="E8265" s="400">
        <v>2</v>
      </c>
      <c r="F8265" s="400" t="s">
        <v>2758</v>
      </c>
    </row>
    <row r="8266" spans="2:6">
      <c r="B8266" s="400">
        <v>8262</v>
      </c>
      <c r="C8266" s="400" t="s">
        <v>2739</v>
      </c>
      <c r="D8266" s="400" t="s">
        <v>2757</v>
      </c>
      <c r="E8266" s="400">
        <v>2</v>
      </c>
      <c r="F8266" s="400" t="s">
        <v>178</v>
      </c>
    </row>
    <row r="8267" spans="2:6">
      <c r="B8267" s="400">
        <v>8263</v>
      </c>
      <c r="C8267" s="400" t="s">
        <v>2735</v>
      </c>
      <c r="D8267" s="400" t="s">
        <v>2759</v>
      </c>
      <c r="E8267" s="400">
        <v>2</v>
      </c>
      <c r="F8267" s="400" t="s">
        <v>178</v>
      </c>
    </row>
    <row r="8268" spans="2:6">
      <c r="B8268" s="400">
        <v>8264</v>
      </c>
      <c r="C8268" s="400" t="s">
        <v>2735</v>
      </c>
      <c r="D8268" s="400" t="s">
        <v>2746</v>
      </c>
      <c r="E8268" s="400">
        <v>2</v>
      </c>
      <c r="F8268" s="400" t="s">
        <v>2752</v>
      </c>
    </row>
    <row r="8269" spans="2:6">
      <c r="B8269" s="400">
        <v>8265</v>
      </c>
      <c r="C8269" s="400" t="s">
        <v>2735</v>
      </c>
      <c r="D8269" s="400" t="s">
        <v>2747</v>
      </c>
      <c r="E8269" s="400">
        <v>5</v>
      </c>
      <c r="F8269" s="400" t="s">
        <v>2770</v>
      </c>
    </row>
    <row r="8270" spans="2:6">
      <c r="B8270" s="400">
        <v>8266</v>
      </c>
      <c r="C8270" s="400" t="s">
        <v>2735</v>
      </c>
      <c r="D8270" s="400" t="s">
        <v>2746</v>
      </c>
      <c r="E8270" s="400">
        <v>2</v>
      </c>
      <c r="F8270" s="400" t="s">
        <v>178</v>
      </c>
    </row>
    <row r="8271" spans="2:6">
      <c r="B8271" s="400">
        <v>8267</v>
      </c>
      <c r="C8271" s="400" t="s">
        <v>2738</v>
      </c>
      <c r="D8271" s="400" t="s">
        <v>2754</v>
      </c>
      <c r="E8271" s="400">
        <v>5</v>
      </c>
      <c r="F8271" s="400" t="s">
        <v>178</v>
      </c>
    </row>
    <row r="8272" spans="2:6">
      <c r="B8272" s="400">
        <v>8268</v>
      </c>
      <c r="C8272" s="400" t="s">
        <v>2735</v>
      </c>
      <c r="D8272" s="400" t="s">
        <v>2764</v>
      </c>
      <c r="E8272" s="400">
        <v>1</v>
      </c>
      <c r="F8272" s="400" t="s">
        <v>178</v>
      </c>
    </row>
    <row r="8273" spans="2:6">
      <c r="B8273" s="400">
        <v>8269</v>
      </c>
      <c r="C8273" s="400" t="s">
        <v>2738</v>
      </c>
      <c r="D8273" s="400" t="s">
        <v>2755</v>
      </c>
      <c r="E8273" s="400">
        <v>2</v>
      </c>
      <c r="F8273" s="400" t="s">
        <v>178</v>
      </c>
    </row>
    <row r="8274" spans="2:6">
      <c r="B8274" s="400">
        <v>8270</v>
      </c>
      <c r="C8274" s="400" t="s">
        <v>2738</v>
      </c>
      <c r="D8274" s="400" t="s">
        <v>2755</v>
      </c>
      <c r="E8274" s="400">
        <v>3</v>
      </c>
      <c r="F8274" s="400" t="s">
        <v>178</v>
      </c>
    </row>
    <row r="8275" spans="2:6">
      <c r="B8275" s="400">
        <v>8271</v>
      </c>
      <c r="C8275" s="400" t="s">
        <v>2738</v>
      </c>
      <c r="D8275" s="400" t="s">
        <v>2756</v>
      </c>
      <c r="E8275" s="400">
        <v>2</v>
      </c>
      <c r="F8275" s="400" t="s">
        <v>374</v>
      </c>
    </row>
    <row r="8276" spans="2:6">
      <c r="B8276" s="400">
        <v>8272</v>
      </c>
      <c r="C8276" s="400" t="s">
        <v>2738</v>
      </c>
      <c r="D8276" s="400" t="s">
        <v>2755</v>
      </c>
      <c r="E8276" s="400">
        <v>8</v>
      </c>
      <c r="F8276" s="400" t="s">
        <v>178</v>
      </c>
    </row>
    <row r="8277" spans="2:6">
      <c r="B8277" s="400">
        <v>8273</v>
      </c>
      <c r="C8277" s="400" t="s">
        <v>2735</v>
      </c>
      <c r="D8277" s="400" t="s">
        <v>2746</v>
      </c>
      <c r="E8277" s="400">
        <v>2</v>
      </c>
      <c r="F8277" s="400" t="s">
        <v>339</v>
      </c>
    </row>
    <row r="8278" spans="2:6">
      <c r="B8278" s="400">
        <v>8274</v>
      </c>
      <c r="C8278" s="400" t="s">
        <v>2735</v>
      </c>
      <c r="D8278" s="400" t="s">
        <v>2759</v>
      </c>
      <c r="E8278" s="400">
        <v>4</v>
      </c>
      <c r="F8278" s="400" t="s">
        <v>178</v>
      </c>
    </row>
    <row r="8279" spans="2:6">
      <c r="B8279" s="400">
        <v>8275</v>
      </c>
      <c r="C8279" s="400" t="s">
        <v>2737</v>
      </c>
      <c r="D8279" s="400" t="s">
        <v>2761</v>
      </c>
      <c r="E8279" s="400">
        <v>9</v>
      </c>
      <c r="F8279" s="400" t="s">
        <v>178</v>
      </c>
    </row>
    <row r="8280" spans="2:6">
      <c r="B8280" s="400">
        <v>8276</v>
      </c>
      <c r="C8280" s="400" t="s">
        <v>2735</v>
      </c>
      <c r="D8280" s="400" t="s">
        <v>2747</v>
      </c>
      <c r="E8280" s="400">
        <v>3</v>
      </c>
      <c r="F8280" s="400" t="s">
        <v>178</v>
      </c>
    </row>
    <row r="8281" spans="2:6">
      <c r="B8281" s="400">
        <v>8277</v>
      </c>
      <c r="C8281" s="400" t="s">
        <v>2737</v>
      </c>
      <c r="D8281" s="400" t="s">
        <v>2763</v>
      </c>
      <c r="E8281" s="400">
        <v>6</v>
      </c>
      <c r="F8281" s="400" t="s">
        <v>2766</v>
      </c>
    </row>
    <row r="8282" spans="2:6">
      <c r="B8282" s="400">
        <v>8278</v>
      </c>
      <c r="C8282" s="400" t="s">
        <v>2735</v>
      </c>
      <c r="D8282" s="400" t="s">
        <v>2748</v>
      </c>
      <c r="E8282" s="400">
        <v>5</v>
      </c>
      <c r="F8282" s="400" t="s">
        <v>339</v>
      </c>
    </row>
    <row r="8283" spans="2:6">
      <c r="B8283" s="400">
        <v>8279</v>
      </c>
      <c r="C8283" s="400" t="s">
        <v>2735</v>
      </c>
      <c r="D8283" s="400" t="s">
        <v>2748</v>
      </c>
      <c r="E8283" s="400">
        <v>1</v>
      </c>
      <c r="F8283" s="400" t="s">
        <v>374</v>
      </c>
    </row>
    <row r="8284" spans="2:6">
      <c r="B8284" s="400">
        <v>8280</v>
      </c>
      <c r="C8284" s="400" t="s">
        <v>2737</v>
      </c>
      <c r="D8284" s="400" t="s">
        <v>2745</v>
      </c>
      <c r="E8284" s="400">
        <v>1</v>
      </c>
      <c r="F8284" s="400" t="s">
        <v>272</v>
      </c>
    </row>
    <row r="8285" spans="2:6">
      <c r="B8285" s="400">
        <v>8281</v>
      </c>
      <c r="C8285" s="400" t="s">
        <v>2737</v>
      </c>
      <c r="D8285" s="400" t="s">
        <v>2769</v>
      </c>
      <c r="E8285" s="400">
        <v>4</v>
      </c>
      <c r="F8285" s="400" t="s">
        <v>2760</v>
      </c>
    </row>
    <row r="8286" spans="2:6">
      <c r="B8286" s="400">
        <v>8282</v>
      </c>
      <c r="C8286" s="400" t="s">
        <v>2735</v>
      </c>
      <c r="D8286" s="400" t="s">
        <v>2748</v>
      </c>
      <c r="E8286" s="400">
        <v>3</v>
      </c>
      <c r="F8286" s="400" t="s">
        <v>178</v>
      </c>
    </row>
    <row r="8287" spans="2:6">
      <c r="B8287" s="400">
        <v>8283</v>
      </c>
      <c r="C8287" s="400" t="s">
        <v>2737</v>
      </c>
      <c r="D8287" s="400" t="s">
        <v>2745</v>
      </c>
      <c r="E8287" s="400">
        <v>7</v>
      </c>
      <c r="F8287" s="400" t="s">
        <v>178</v>
      </c>
    </row>
    <row r="8288" spans="2:6">
      <c r="B8288" s="400">
        <v>8284</v>
      </c>
      <c r="C8288" s="400" t="s">
        <v>2735</v>
      </c>
      <c r="D8288" s="400" t="s">
        <v>2762</v>
      </c>
      <c r="E8288" s="400">
        <v>6</v>
      </c>
      <c r="F8288" s="400" t="s">
        <v>272</v>
      </c>
    </row>
    <row r="8289" spans="2:6">
      <c r="B8289" s="400">
        <v>8285</v>
      </c>
      <c r="C8289" s="400" t="s">
        <v>2737</v>
      </c>
      <c r="D8289" s="400" t="s">
        <v>2761</v>
      </c>
      <c r="E8289" s="400">
        <v>6</v>
      </c>
      <c r="F8289" s="400" t="s">
        <v>2768</v>
      </c>
    </row>
    <row r="8290" spans="2:6">
      <c r="B8290" s="400">
        <v>8286</v>
      </c>
      <c r="C8290" s="400" t="s">
        <v>2736</v>
      </c>
      <c r="D8290" s="400" t="s">
        <v>2753</v>
      </c>
      <c r="E8290" s="400">
        <v>3</v>
      </c>
      <c r="F8290" s="400" t="s">
        <v>178</v>
      </c>
    </row>
    <row r="8291" spans="2:6">
      <c r="B8291" s="400">
        <v>8287</v>
      </c>
      <c r="C8291" s="400" t="s">
        <v>2737</v>
      </c>
      <c r="D8291" s="400" t="s">
        <v>2769</v>
      </c>
      <c r="E8291" s="400">
        <v>2</v>
      </c>
      <c r="F8291" s="400" t="s">
        <v>2772</v>
      </c>
    </row>
    <row r="8292" spans="2:6">
      <c r="B8292" s="400">
        <v>8288</v>
      </c>
      <c r="C8292" s="400" t="s">
        <v>2734</v>
      </c>
      <c r="D8292" s="400" t="s">
        <v>2751</v>
      </c>
      <c r="E8292" s="400">
        <v>4</v>
      </c>
      <c r="F8292" s="400" t="s">
        <v>178</v>
      </c>
    </row>
    <row r="8293" spans="2:6">
      <c r="B8293" s="400">
        <v>8289</v>
      </c>
      <c r="C8293" s="400" t="s">
        <v>2735</v>
      </c>
      <c r="D8293" s="400" t="s">
        <v>2771</v>
      </c>
      <c r="E8293" s="400">
        <v>3</v>
      </c>
      <c r="F8293" s="400" t="s">
        <v>178</v>
      </c>
    </row>
    <row r="8294" spans="2:6">
      <c r="B8294" s="400">
        <v>8290</v>
      </c>
      <c r="C8294" s="400" t="s">
        <v>2735</v>
      </c>
      <c r="D8294" s="400" t="s">
        <v>2771</v>
      </c>
      <c r="E8294" s="400">
        <v>5</v>
      </c>
      <c r="F8294" s="400" t="s">
        <v>2760</v>
      </c>
    </row>
    <row r="8295" spans="2:6">
      <c r="B8295" s="400">
        <v>8291</v>
      </c>
      <c r="C8295" s="400" t="s">
        <v>2738</v>
      </c>
      <c r="D8295" s="400" t="s">
        <v>2756</v>
      </c>
      <c r="E8295" s="400">
        <v>3</v>
      </c>
      <c r="F8295" s="400" t="s">
        <v>178</v>
      </c>
    </row>
    <row r="8296" spans="2:6">
      <c r="B8296" s="400">
        <v>8292</v>
      </c>
      <c r="C8296" s="400" t="s">
        <v>2738</v>
      </c>
      <c r="D8296" s="400" t="s">
        <v>2754</v>
      </c>
      <c r="E8296" s="400">
        <v>4</v>
      </c>
      <c r="F8296" s="400" t="s">
        <v>178</v>
      </c>
    </row>
    <row r="8297" spans="2:6">
      <c r="B8297" s="400">
        <v>8293</v>
      </c>
      <c r="C8297" s="400" t="s">
        <v>2737</v>
      </c>
      <c r="D8297" s="400" t="s">
        <v>2763</v>
      </c>
      <c r="E8297" s="400">
        <v>1</v>
      </c>
      <c r="F8297" s="400" t="s">
        <v>272</v>
      </c>
    </row>
    <row r="8298" spans="2:6">
      <c r="B8298" s="400">
        <v>8294</v>
      </c>
      <c r="C8298" s="400" t="s">
        <v>2735</v>
      </c>
      <c r="D8298" s="400" t="s">
        <v>2764</v>
      </c>
      <c r="E8298" s="400">
        <v>3</v>
      </c>
      <c r="F8298" s="400" t="s">
        <v>2758</v>
      </c>
    </row>
    <row r="8299" spans="2:6">
      <c r="B8299" s="400">
        <v>8295</v>
      </c>
      <c r="C8299" s="400" t="s">
        <v>2735</v>
      </c>
      <c r="D8299" s="400" t="s">
        <v>2759</v>
      </c>
      <c r="E8299" s="400">
        <v>2</v>
      </c>
      <c r="F8299" s="400" t="s">
        <v>2760</v>
      </c>
    </row>
    <row r="8300" spans="2:6">
      <c r="B8300" s="400">
        <v>8296</v>
      </c>
      <c r="C8300" s="400" t="s">
        <v>2737</v>
      </c>
      <c r="D8300" s="400" t="s">
        <v>2761</v>
      </c>
      <c r="E8300" s="400">
        <v>1</v>
      </c>
      <c r="F8300" s="400" t="s">
        <v>178</v>
      </c>
    </row>
    <row r="8301" spans="2:6">
      <c r="B8301" s="400">
        <v>8297</v>
      </c>
      <c r="C8301" s="400" t="s">
        <v>2735</v>
      </c>
      <c r="D8301" s="400" t="s">
        <v>2764</v>
      </c>
      <c r="E8301" s="400">
        <v>1</v>
      </c>
      <c r="F8301" s="400" t="s">
        <v>178</v>
      </c>
    </row>
    <row r="8302" spans="2:6">
      <c r="B8302" s="400">
        <v>8298</v>
      </c>
      <c r="C8302" s="400" t="s">
        <v>2735</v>
      </c>
      <c r="D8302" s="400" t="s">
        <v>2759</v>
      </c>
      <c r="E8302" s="400">
        <v>1</v>
      </c>
      <c r="F8302" s="400" t="s">
        <v>2758</v>
      </c>
    </row>
    <row r="8303" spans="2:6">
      <c r="B8303" s="400">
        <v>8299</v>
      </c>
      <c r="C8303" s="400" t="s">
        <v>2735</v>
      </c>
      <c r="D8303" s="400" t="s">
        <v>2746</v>
      </c>
      <c r="E8303" s="400">
        <v>3</v>
      </c>
      <c r="F8303" s="400" t="s">
        <v>178</v>
      </c>
    </row>
    <row r="8304" spans="2:6">
      <c r="B8304" s="400">
        <v>8300</v>
      </c>
      <c r="C8304" s="400" t="s">
        <v>2737</v>
      </c>
      <c r="D8304" s="400" t="s">
        <v>2761</v>
      </c>
      <c r="E8304" s="400">
        <v>5</v>
      </c>
      <c r="F8304" s="400" t="s">
        <v>178</v>
      </c>
    </row>
    <row r="8305" spans="2:6">
      <c r="B8305" s="400">
        <v>8301</v>
      </c>
      <c r="C8305" s="400" t="s">
        <v>2735</v>
      </c>
      <c r="D8305" s="400" t="s">
        <v>2771</v>
      </c>
      <c r="E8305" s="400">
        <v>2</v>
      </c>
      <c r="F8305" s="400" t="s">
        <v>2752</v>
      </c>
    </row>
    <row r="8306" spans="2:6">
      <c r="B8306" s="400">
        <v>8302</v>
      </c>
      <c r="C8306" s="400" t="s">
        <v>2738</v>
      </c>
      <c r="D8306" s="400" t="s">
        <v>2749</v>
      </c>
      <c r="E8306" s="400">
        <v>3</v>
      </c>
      <c r="F8306" s="400" t="s">
        <v>178</v>
      </c>
    </row>
    <row r="8307" spans="2:6">
      <c r="B8307" s="400">
        <v>8303</v>
      </c>
      <c r="C8307" s="400" t="s">
        <v>2737</v>
      </c>
      <c r="D8307" s="400" t="s">
        <v>2745</v>
      </c>
      <c r="E8307" s="400">
        <v>5</v>
      </c>
      <c r="F8307" s="400" t="s">
        <v>2772</v>
      </c>
    </row>
    <row r="8308" spans="2:6">
      <c r="B8308" s="400">
        <v>8304</v>
      </c>
      <c r="C8308" s="400" t="s">
        <v>2735</v>
      </c>
      <c r="D8308" s="400" t="s">
        <v>2764</v>
      </c>
      <c r="E8308" s="400">
        <v>3</v>
      </c>
      <c r="F8308" s="400" t="s">
        <v>374</v>
      </c>
    </row>
    <row r="8309" spans="2:6">
      <c r="B8309" s="400">
        <v>8305</v>
      </c>
      <c r="C8309" s="400" t="s">
        <v>2735</v>
      </c>
      <c r="D8309" s="400" t="s">
        <v>2762</v>
      </c>
      <c r="E8309" s="400">
        <v>4</v>
      </c>
      <c r="F8309" s="400" t="s">
        <v>178</v>
      </c>
    </row>
    <row r="8310" spans="2:6">
      <c r="B8310" s="400">
        <v>8306</v>
      </c>
      <c r="C8310" s="400" t="s">
        <v>2735</v>
      </c>
      <c r="D8310" s="400" t="s">
        <v>2759</v>
      </c>
      <c r="E8310" s="400">
        <v>1</v>
      </c>
      <c r="F8310" s="400" t="s">
        <v>178</v>
      </c>
    </row>
    <row r="8311" spans="2:6">
      <c r="B8311" s="400">
        <v>8307</v>
      </c>
      <c r="C8311" s="400" t="s">
        <v>2735</v>
      </c>
      <c r="D8311" s="400" t="s">
        <v>2771</v>
      </c>
      <c r="E8311" s="400">
        <v>3</v>
      </c>
      <c r="F8311" s="400" t="s">
        <v>178</v>
      </c>
    </row>
    <row r="8312" spans="2:6">
      <c r="B8312" s="400">
        <v>8308</v>
      </c>
      <c r="C8312" s="400" t="s">
        <v>2736</v>
      </c>
      <c r="D8312" s="400" t="s">
        <v>2753</v>
      </c>
      <c r="E8312" s="400">
        <v>1</v>
      </c>
      <c r="F8312" s="400" t="s">
        <v>178</v>
      </c>
    </row>
    <row r="8313" spans="2:6">
      <c r="B8313" s="400">
        <v>8309</v>
      </c>
      <c r="C8313" s="400" t="s">
        <v>2737</v>
      </c>
      <c r="D8313" s="400" t="s">
        <v>2763</v>
      </c>
      <c r="E8313" s="400">
        <v>3</v>
      </c>
      <c r="F8313" s="400" t="s">
        <v>2752</v>
      </c>
    </row>
    <row r="8314" spans="2:6">
      <c r="B8314" s="400">
        <v>8310</v>
      </c>
      <c r="C8314" s="400" t="s">
        <v>2739</v>
      </c>
      <c r="D8314" s="400" t="s">
        <v>2757</v>
      </c>
      <c r="E8314" s="400">
        <v>3</v>
      </c>
      <c r="F8314" s="400" t="s">
        <v>2768</v>
      </c>
    </row>
    <row r="8315" spans="2:6">
      <c r="B8315" s="400">
        <v>8311</v>
      </c>
      <c r="C8315" s="400" t="s">
        <v>2739</v>
      </c>
      <c r="D8315" s="400" t="s">
        <v>2757</v>
      </c>
      <c r="E8315" s="400">
        <v>3</v>
      </c>
      <c r="F8315" s="400" t="s">
        <v>2765</v>
      </c>
    </row>
    <row r="8316" spans="2:6">
      <c r="B8316" s="400">
        <v>8312</v>
      </c>
      <c r="C8316" s="400" t="s">
        <v>2737</v>
      </c>
      <c r="D8316" s="400" t="s">
        <v>2745</v>
      </c>
      <c r="E8316" s="400">
        <v>3</v>
      </c>
      <c r="F8316" s="400" t="s">
        <v>178</v>
      </c>
    </row>
    <row r="8317" spans="2:6">
      <c r="B8317" s="400">
        <v>8313</v>
      </c>
      <c r="C8317" s="400" t="s">
        <v>2735</v>
      </c>
      <c r="D8317" s="400" t="s">
        <v>2748</v>
      </c>
      <c r="E8317" s="400">
        <v>6</v>
      </c>
      <c r="F8317" s="400" t="s">
        <v>178</v>
      </c>
    </row>
    <row r="8318" spans="2:6">
      <c r="B8318" s="400">
        <v>8314</v>
      </c>
      <c r="C8318" s="400" t="s">
        <v>2736</v>
      </c>
      <c r="D8318" s="400" t="s">
        <v>2753</v>
      </c>
      <c r="E8318" s="400">
        <v>5</v>
      </c>
      <c r="F8318" s="400" t="s">
        <v>178</v>
      </c>
    </row>
    <row r="8319" spans="2:6">
      <c r="B8319" s="400">
        <v>8315</v>
      </c>
      <c r="C8319" s="400" t="s">
        <v>2737</v>
      </c>
      <c r="D8319" s="400" t="s">
        <v>2761</v>
      </c>
      <c r="E8319" s="400">
        <v>1</v>
      </c>
      <c r="F8319" s="400" t="s">
        <v>178</v>
      </c>
    </row>
    <row r="8320" spans="2:6">
      <c r="B8320" s="400">
        <v>8316</v>
      </c>
      <c r="C8320" s="400" t="s">
        <v>2737</v>
      </c>
      <c r="D8320" s="400" t="s">
        <v>2763</v>
      </c>
      <c r="E8320" s="400">
        <v>2</v>
      </c>
      <c r="F8320" s="400" t="s">
        <v>178</v>
      </c>
    </row>
    <row r="8321" spans="2:6">
      <c r="B8321" s="400">
        <v>8317</v>
      </c>
      <c r="C8321" s="400" t="s">
        <v>2734</v>
      </c>
      <c r="D8321" s="400" t="s">
        <v>2751</v>
      </c>
      <c r="E8321" s="400">
        <v>3</v>
      </c>
      <c r="F8321" s="400" t="s">
        <v>374</v>
      </c>
    </row>
    <row r="8322" spans="2:6">
      <c r="B8322" s="400">
        <v>8318</v>
      </c>
      <c r="C8322" s="400" t="s">
        <v>2738</v>
      </c>
      <c r="D8322" s="400" t="s">
        <v>2749</v>
      </c>
      <c r="E8322" s="400">
        <v>2</v>
      </c>
      <c r="F8322" s="400" t="s">
        <v>178</v>
      </c>
    </row>
    <row r="8323" spans="2:6">
      <c r="B8323" s="400">
        <v>8319</v>
      </c>
      <c r="C8323" s="400" t="s">
        <v>2734</v>
      </c>
      <c r="D8323" s="400" t="s">
        <v>2750</v>
      </c>
      <c r="E8323" s="400">
        <v>2</v>
      </c>
      <c r="F8323" s="400" t="s">
        <v>178</v>
      </c>
    </row>
    <row r="8324" spans="2:6">
      <c r="B8324" s="400">
        <v>8320</v>
      </c>
      <c r="C8324" s="400" t="s">
        <v>2737</v>
      </c>
      <c r="D8324" s="400" t="s">
        <v>2761</v>
      </c>
      <c r="E8324" s="400">
        <v>2</v>
      </c>
      <c r="F8324" s="400" t="s">
        <v>2752</v>
      </c>
    </row>
    <row r="8325" spans="2:6">
      <c r="B8325" s="400">
        <v>8321</v>
      </c>
      <c r="C8325" s="400" t="s">
        <v>2736</v>
      </c>
      <c r="D8325" s="400" t="s">
        <v>2753</v>
      </c>
      <c r="E8325" s="400">
        <v>6</v>
      </c>
      <c r="F8325" s="400" t="s">
        <v>2758</v>
      </c>
    </row>
    <row r="8326" spans="2:6">
      <c r="B8326" s="400">
        <v>8322</v>
      </c>
      <c r="C8326" s="400" t="s">
        <v>2738</v>
      </c>
      <c r="D8326" s="400" t="s">
        <v>2754</v>
      </c>
      <c r="E8326" s="400">
        <v>5</v>
      </c>
      <c r="F8326" s="400" t="s">
        <v>178</v>
      </c>
    </row>
    <row r="8327" spans="2:6">
      <c r="B8327" s="400">
        <v>8323</v>
      </c>
      <c r="C8327" s="400" t="s">
        <v>2739</v>
      </c>
      <c r="D8327" s="400" t="s">
        <v>2757</v>
      </c>
      <c r="E8327" s="400">
        <v>3</v>
      </c>
      <c r="F8327" s="400" t="s">
        <v>178</v>
      </c>
    </row>
    <row r="8328" spans="2:6">
      <c r="B8328" s="400">
        <v>8324</v>
      </c>
      <c r="C8328" s="400" t="s">
        <v>2737</v>
      </c>
      <c r="D8328" s="400" t="s">
        <v>2769</v>
      </c>
      <c r="E8328" s="400">
        <v>5</v>
      </c>
      <c r="F8328" s="400" t="s">
        <v>31</v>
      </c>
    </row>
    <row r="8329" spans="2:6">
      <c r="B8329" s="400">
        <v>8325</v>
      </c>
      <c r="C8329" s="400" t="s">
        <v>2735</v>
      </c>
      <c r="D8329" s="400" t="s">
        <v>2771</v>
      </c>
      <c r="E8329" s="400">
        <v>3</v>
      </c>
      <c r="F8329" s="400" t="s">
        <v>178</v>
      </c>
    </row>
    <row r="8330" spans="2:6">
      <c r="B8330" s="400">
        <v>8326</v>
      </c>
      <c r="C8330" s="400" t="s">
        <v>2735</v>
      </c>
      <c r="D8330" s="400" t="s">
        <v>2762</v>
      </c>
      <c r="E8330" s="400">
        <v>3</v>
      </c>
      <c r="F8330" s="400" t="s">
        <v>2768</v>
      </c>
    </row>
    <row r="8331" spans="2:6">
      <c r="B8331" s="400">
        <v>8327</v>
      </c>
      <c r="C8331" s="400" t="s">
        <v>2739</v>
      </c>
      <c r="D8331" s="400" t="s">
        <v>2757</v>
      </c>
      <c r="E8331" s="400">
        <v>6</v>
      </c>
      <c r="F8331" s="400" t="s">
        <v>178</v>
      </c>
    </row>
    <row r="8332" spans="2:6">
      <c r="B8332" s="400">
        <v>8328</v>
      </c>
      <c r="C8332" s="400" t="s">
        <v>2736</v>
      </c>
      <c r="D8332" s="400" t="s">
        <v>2753</v>
      </c>
      <c r="E8332" s="400">
        <v>5</v>
      </c>
      <c r="F8332" s="400" t="s">
        <v>2772</v>
      </c>
    </row>
    <row r="8333" spans="2:6">
      <c r="B8333" s="400">
        <v>8329</v>
      </c>
      <c r="C8333" s="400" t="s">
        <v>2734</v>
      </c>
      <c r="D8333" s="400" t="s">
        <v>2751</v>
      </c>
      <c r="E8333" s="400">
        <v>3</v>
      </c>
      <c r="F8333" s="400" t="s">
        <v>2760</v>
      </c>
    </row>
    <row r="8334" spans="2:6">
      <c r="B8334" s="400">
        <v>8330</v>
      </c>
      <c r="C8334" s="400" t="s">
        <v>2734</v>
      </c>
      <c r="D8334" s="400" t="s">
        <v>2750</v>
      </c>
      <c r="E8334" s="400">
        <v>3</v>
      </c>
      <c r="F8334" s="400" t="s">
        <v>2752</v>
      </c>
    </row>
    <row r="8335" spans="2:6">
      <c r="B8335" s="400">
        <v>8331</v>
      </c>
      <c r="C8335" s="400" t="s">
        <v>2734</v>
      </c>
      <c r="D8335" s="400" t="s">
        <v>2750</v>
      </c>
      <c r="E8335" s="400">
        <v>4</v>
      </c>
      <c r="F8335" s="400" t="s">
        <v>178</v>
      </c>
    </row>
    <row r="8336" spans="2:6">
      <c r="B8336" s="400">
        <v>8332</v>
      </c>
      <c r="C8336" s="400" t="s">
        <v>2734</v>
      </c>
      <c r="D8336" s="400" t="s">
        <v>2750</v>
      </c>
      <c r="E8336" s="400">
        <v>2</v>
      </c>
      <c r="F8336" s="400" t="s">
        <v>2770</v>
      </c>
    </row>
    <row r="8337" spans="2:6">
      <c r="B8337" s="400">
        <v>8333</v>
      </c>
      <c r="C8337" s="400" t="s">
        <v>2735</v>
      </c>
      <c r="D8337" s="400" t="s">
        <v>2764</v>
      </c>
      <c r="E8337" s="400">
        <v>2</v>
      </c>
      <c r="F8337" s="400" t="s">
        <v>178</v>
      </c>
    </row>
    <row r="8338" spans="2:6">
      <c r="B8338" s="400">
        <v>8334</v>
      </c>
      <c r="C8338" s="400" t="s">
        <v>2734</v>
      </c>
      <c r="D8338" s="400" t="s">
        <v>2751</v>
      </c>
      <c r="E8338" s="400">
        <v>1</v>
      </c>
      <c r="F8338" s="400" t="s">
        <v>339</v>
      </c>
    </row>
    <row r="8339" spans="2:6">
      <c r="B8339" s="400">
        <v>8335</v>
      </c>
      <c r="C8339" s="400" t="s">
        <v>2734</v>
      </c>
      <c r="D8339" s="400" t="s">
        <v>2750</v>
      </c>
      <c r="E8339" s="400">
        <v>5</v>
      </c>
      <c r="F8339" s="400" t="s">
        <v>178</v>
      </c>
    </row>
    <row r="8340" spans="2:6">
      <c r="B8340" s="400">
        <v>8336</v>
      </c>
      <c r="C8340" s="400" t="s">
        <v>2736</v>
      </c>
      <c r="D8340" s="400" t="s">
        <v>2753</v>
      </c>
      <c r="E8340" s="400">
        <v>4</v>
      </c>
      <c r="F8340" s="400" t="s">
        <v>178</v>
      </c>
    </row>
    <row r="8341" spans="2:6">
      <c r="B8341" s="400">
        <v>8337</v>
      </c>
      <c r="C8341" s="400" t="s">
        <v>2735</v>
      </c>
      <c r="D8341" s="400" t="s">
        <v>2746</v>
      </c>
      <c r="E8341" s="400">
        <v>3</v>
      </c>
      <c r="F8341" s="400" t="s">
        <v>178</v>
      </c>
    </row>
    <row r="8342" spans="2:6">
      <c r="B8342" s="400">
        <v>8338</v>
      </c>
      <c r="C8342" s="400" t="s">
        <v>2735</v>
      </c>
      <c r="D8342" s="400" t="s">
        <v>2764</v>
      </c>
      <c r="E8342" s="400">
        <v>4</v>
      </c>
      <c r="F8342" s="400" t="s">
        <v>178</v>
      </c>
    </row>
    <row r="8343" spans="2:6">
      <c r="B8343" s="400">
        <v>8339</v>
      </c>
      <c r="C8343" s="400" t="s">
        <v>2737</v>
      </c>
      <c r="D8343" s="400" t="s">
        <v>2761</v>
      </c>
      <c r="E8343" s="400">
        <v>4</v>
      </c>
      <c r="F8343" s="400" t="s">
        <v>178</v>
      </c>
    </row>
    <row r="8344" spans="2:6">
      <c r="B8344" s="400">
        <v>8340</v>
      </c>
      <c r="C8344" s="400" t="s">
        <v>2739</v>
      </c>
      <c r="D8344" s="400" t="s">
        <v>2757</v>
      </c>
      <c r="E8344" s="400">
        <v>5</v>
      </c>
      <c r="F8344" s="400" t="s">
        <v>31</v>
      </c>
    </row>
    <row r="8345" spans="2:6">
      <c r="B8345" s="400">
        <v>8341</v>
      </c>
      <c r="C8345" s="400" t="s">
        <v>2738</v>
      </c>
      <c r="D8345" s="400" t="s">
        <v>2754</v>
      </c>
      <c r="E8345" s="400">
        <v>1</v>
      </c>
      <c r="F8345" s="400" t="s">
        <v>2758</v>
      </c>
    </row>
    <row r="8346" spans="2:6">
      <c r="B8346" s="400">
        <v>8342</v>
      </c>
      <c r="C8346" s="400" t="s">
        <v>2737</v>
      </c>
      <c r="D8346" s="400" t="s">
        <v>2745</v>
      </c>
      <c r="E8346" s="400">
        <v>2</v>
      </c>
      <c r="F8346" s="400" t="s">
        <v>178</v>
      </c>
    </row>
    <row r="8347" spans="2:6">
      <c r="B8347" s="400">
        <v>8343</v>
      </c>
      <c r="C8347" s="400" t="s">
        <v>2737</v>
      </c>
      <c r="D8347" s="400" t="s">
        <v>2769</v>
      </c>
      <c r="E8347" s="400">
        <v>6</v>
      </c>
      <c r="F8347" s="400" t="s">
        <v>178</v>
      </c>
    </row>
    <row r="8348" spans="2:6">
      <c r="B8348" s="400">
        <v>8344</v>
      </c>
      <c r="C8348" s="400" t="s">
        <v>2735</v>
      </c>
      <c r="D8348" s="400" t="s">
        <v>2747</v>
      </c>
      <c r="E8348" s="400">
        <v>3</v>
      </c>
      <c r="F8348" s="400" t="s">
        <v>272</v>
      </c>
    </row>
    <row r="8349" spans="2:6">
      <c r="B8349" s="400">
        <v>8345</v>
      </c>
      <c r="C8349" s="400" t="s">
        <v>2735</v>
      </c>
      <c r="D8349" s="400" t="s">
        <v>2764</v>
      </c>
      <c r="E8349" s="400">
        <v>3</v>
      </c>
      <c r="F8349" s="400" t="s">
        <v>2768</v>
      </c>
    </row>
    <row r="8350" spans="2:6">
      <c r="B8350" s="400">
        <v>8346</v>
      </c>
      <c r="C8350" s="400" t="s">
        <v>2735</v>
      </c>
      <c r="D8350" s="400" t="s">
        <v>2747</v>
      </c>
      <c r="E8350" s="400">
        <v>4</v>
      </c>
      <c r="F8350" s="400" t="s">
        <v>178</v>
      </c>
    </row>
    <row r="8351" spans="2:6">
      <c r="B8351" s="400">
        <v>8347</v>
      </c>
      <c r="C8351" s="400" t="s">
        <v>2735</v>
      </c>
      <c r="D8351" s="400" t="s">
        <v>2762</v>
      </c>
      <c r="E8351" s="400">
        <v>4</v>
      </c>
      <c r="F8351" s="400" t="s">
        <v>178</v>
      </c>
    </row>
    <row r="8352" spans="2:6">
      <c r="B8352" s="400">
        <v>8348</v>
      </c>
      <c r="C8352" s="400" t="s">
        <v>2735</v>
      </c>
      <c r="D8352" s="400" t="s">
        <v>2762</v>
      </c>
      <c r="E8352" s="400">
        <v>5</v>
      </c>
      <c r="F8352" s="400" t="s">
        <v>2760</v>
      </c>
    </row>
    <row r="8353" spans="2:6">
      <c r="B8353" s="400">
        <v>8349</v>
      </c>
      <c r="C8353" s="400" t="s">
        <v>2735</v>
      </c>
      <c r="D8353" s="400" t="s">
        <v>2746</v>
      </c>
      <c r="E8353" s="400">
        <v>3</v>
      </c>
      <c r="F8353" s="400" t="s">
        <v>374</v>
      </c>
    </row>
    <row r="8354" spans="2:6">
      <c r="B8354" s="400">
        <v>8350</v>
      </c>
      <c r="C8354" s="400" t="s">
        <v>2738</v>
      </c>
      <c r="D8354" s="400" t="s">
        <v>2749</v>
      </c>
      <c r="E8354" s="400">
        <v>4</v>
      </c>
      <c r="F8354" s="400" t="s">
        <v>31</v>
      </c>
    </row>
    <row r="8355" spans="2:6">
      <c r="B8355" s="400">
        <v>8351</v>
      </c>
      <c r="C8355" s="400" t="s">
        <v>2735</v>
      </c>
      <c r="D8355" s="400" t="s">
        <v>2747</v>
      </c>
      <c r="E8355" s="400">
        <v>1</v>
      </c>
      <c r="F8355" s="400" t="s">
        <v>178</v>
      </c>
    </row>
    <row r="8356" spans="2:6">
      <c r="B8356" s="400">
        <v>8352</v>
      </c>
      <c r="C8356" s="400" t="s">
        <v>2739</v>
      </c>
      <c r="D8356" s="400" t="s">
        <v>2757</v>
      </c>
      <c r="E8356" s="400">
        <v>5</v>
      </c>
      <c r="F8356" s="400" t="s">
        <v>2768</v>
      </c>
    </row>
    <row r="8357" spans="2:6">
      <c r="B8357" s="400">
        <v>8353</v>
      </c>
      <c r="C8357" s="400" t="s">
        <v>2734</v>
      </c>
      <c r="D8357" s="400" t="s">
        <v>2751</v>
      </c>
      <c r="E8357" s="400">
        <v>1</v>
      </c>
      <c r="F8357" s="400" t="s">
        <v>2772</v>
      </c>
    </row>
    <row r="8358" spans="2:6">
      <c r="B8358" s="400">
        <v>8354</v>
      </c>
      <c r="C8358" s="400" t="s">
        <v>2737</v>
      </c>
      <c r="D8358" s="400" t="s">
        <v>2761</v>
      </c>
      <c r="E8358" s="400">
        <v>2</v>
      </c>
      <c r="F8358" s="400" t="s">
        <v>178</v>
      </c>
    </row>
    <row r="8359" spans="2:6">
      <c r="B8359" s="400">
        <v>8355</v>
      </c>
      <c r="C8359" s="400" t="s">
        <v>2735</v>
      </c>
      <c r="D8359" s="400" t="s">
        <v>2747</v>
      </c>
      <c r="E8359" s="400">
        <v>6</v>
      </c>
      <c r="F8359" s="400" t="s">
        <v>2765</v>
      </c>
    </row>
    <row r="8360" spans="2:6">
      <c r="B8360" s="400">
        <v>8356</v>
      </c>
      <c r="C8360" s="400" t="s">
        <v>2735</v>
      </c>
      <c r="D8360" s="400" t="s">
        <v>2746</v>
      </c>
      <c r="E8360" s="400">
        <v>3</v>
      </c>
      <c r="F8360" s="400" t="s">
        <v>178</v>
      </c>
    </row>
    <row r="8361" spans="2:6">
      <c r="B8361" s="400">
        <v>8357</v>
      </c>
      <c r="C8361" s="400" t="s">
        <v>2738</v>
      </c>
      <c r="D8361" s="400" t="s">
        <v>2749</v>
      </c>
      <c r="E8361" s="400">
        <v>4</v>
      </c>
      <c r="F8361" s="400" t="s">
        <v>374</v>
      </c>
    </row>
    <row r="8362" spans="2:6">
      <c r="B8362" s="400">
        <v>8358</v>
      </c>
      <c r="C8362" s="400" t="s">
        <v>2736</v>
      </c>
      <c r="D8362" s="400" t="s">
        <v>2753</v>
      </c>
      <c r="E8362" s="400">
        <v>2</v>
      </c>
      <c r="F8362" s="400" t="s">
        <v>2768</v>
      </c>
    </row>
    <row r="8363" spans="2:6">
      <c r="B8363" s="400">
        <v>8359</v>
      </c>
      <c r="C8363" s="400" t="s">
        <v>2737</v>
      </c>
      <c r="D8363" s="400" t="s">
        <v>2769</v>
      </c>
      <c r="E8363" s="400">
        <v>4</v>
      </c>
      <c r="F8363" s="400" t="s">
        <v>178</v>
      </c>
    </row>
    <row r="8364" spans="2:6">
      <c r="B8364" s="400">
        <v>8360</v>
      </c>
      <c r="C8364" s="400" t="s">
        <v>2735</v>
      </c>
      <c r="D8364" s="400" t="s">
        <v>2764</v>
      </c>
      <c r="E8364" s="400">
        <v>4</v>
      </c>
      <c r="F8364" s="400" t="s">
        <v>178</v>
      </c>
    </row>
    <row r="8365" spans="2:6">
      <c r="B8365" s="400">
        <v>8361</v>
      </c>
      <c r="C8365" s="400" t="s">
        <v>2738</v>
      </c>
      <c r="D8365" s="400" t="s">
        <v>2749</v>
      </c>
      <c r="E8365" s="400">
        <v>2</v>
      </c>
      <c r="F8365" s="400" t="s">
        <v>178</v>
      </c>
    </row>
    <row r="8366" spans="2:6">
      <c r="B8366" s="400">
        <v>8362</v>
      </c>
      <c r="C8366" s="400" t="s">
        <v>2737</v>
      </c>
      <c r="D8366" s="400" t="s">
        <v>2745</v>
      </c>
      <c r="E8366" s="400">
        <v>4</v>
      </c>
      <c r="F8366" s="400" t="s">
        <v>2760</v>
      </c>
    </row>
    <row r="8367" spans="2:6">
      <c r="B8367" s="400">
        <v>8363</v>
      </c>
      <c r="C8367" s="400" t="s">
        <v>2737</v>
      </c>
      <c r="D8367" s="400" t="s">
        <v>2769</v>
      </c>
      <c r="E8367" s="400">
        <v>2</v>
      </c>
      <c r="F8367" s="400" t="s">
        <v>2772</v>
      </c>
    </row>
    <row r="8368" spans="2:6">
      <c r="B8368" s="400">
        <v>8364</v>
      </c>
      <c r="C8368" s="400" t="s">
        <v>2735</v>
      </c>
      <c r="D8368" s="400" t="s">
        <v>2771</v>
      </c>
      <c r="E8368" s="400">
        <v>1</v>
      </c>
      <c r="F8368" s="400" t="s">
        <v>178</v>
      </c>
    </row>
    <row r="8369" spans="2:6">
      <c r="B8369" s="400">
        <v>8365</v>
      </c>
      <c r="C8369" s="400" t="s">
        <v>2738</v>
      </c>
      <c r="D8369" s="400" t="s">
        <v>2756</v>
      </c>
      <c r="E8369" s="400">
        <v>4</v>
      </c>
      <c r="F8369" s="400" t="s">
        <v>2768</v>
      </c>
    </row>
    <row r="8370" spans="2:6">
      <c r="B8370" s="400">
        <v>8366</v>
      </c>
      <c r="C8370" s="400" t="s">
        <v>2737</v>
      </c>
      <c r="D8370" s="400" t="s">
        <v>2763</v>
      </c>
      <c r="E8370" s="400">
        <v>1</v>
      </c>
      <c r="F8370" s="400" t="s">
        <v>178</v>
      </c>
    </row>
    <row r="8371" spans="2:6">
      <c r="B8371" s="400">
        <v>8367</v>
      </c>
      <c r="C8371" s="400" t="s">
        <v>2736</v>
      </c>
      <c r="D8371" s="400" t="s">
        <v>2753</v>
      </c>
      <c r="E8371" s="400">
        <v>3</v>
      </c>
      <c r="F8371" s="400" t="s">
        <v>178</v>
      </c>
    </row>
    <row r="8372" spans="2:6">
      <c r="B8372" s="400">
        <v>8368</v>
      </c>
      <c r="C8372" s="400" t="s">
        <v>2739</v>
      </c>
      <c r="D8372" s="400" t="s">
        <v>2757</v>
      </c>
      <c r="E8372" s="400">
        <v>1</v>
      </c>
      <c r="F8372" s="400" t="s">
        <v>2752</v>
      </c>
    </row>
    <row r="8373" spans="2:6">
      <c r="B8373" s="400">
        <v>8369</v>
      </c>
      <c r="C8373" s="400" t="s">
        <v>2738</v>
      </c>
      <c r="D8373" s="400" t="s">
        <v>2755</v>
      </c>
      <c r="E8373" s="400">
        <v>5</v>
      </c>
      <c r="F8373" s="400" t="s">
        <v>178</v>
      </c>
    </row>
    <row r="8374" spans="2:6">
      <c r="B8374" s="400">
        <v>8370</v>
      </c>
      <c r="C8374" s="400" t="s">
        <v>2738</v>
      </c>
      <c r="D8374" s="400" t="s">
        <v>2756</v>
      </c>
      <c r="E8374" s="400">
        <v>3</v>
      </c>
      <c r="F8374" s="400" t="s">
        <v>178</v>
      </c>
    </row>
    <row r="8375" spans="2:6">
      <c r="B8375" s="400">
        <v>8371</v>
      </c>
      <c r="C8375" s="400" t="s">
        <v>2734</v>
      </c>
      <c r="D8375" s="400" t="s">
        <v>2751</v>
      </c>
      <c r="E8375" s="400">
        <v>3</v>
      </c>
      <c r="F8375" s="400" t="s">
        <v>374</v>
      </c>
    </row>
    <row r="8376" spans="2:6">
      <c r="B8376" s="400">
        <v>8372</v>
      </c>
      <c r="C8376" s="400" t="s">
        <v>2735</v>
      </c>
      <c r="D8376" s="400" t="s">
        <v>2746</v>
      </c>
      <c r="E8376" s="400">
        <v>4</v>
      </c>
      <c r="F8376" s="400" t="s">
        <v>178</v>
      </c>
    </row>
    <row r="8377" spans="2:6">
      <c r="B8377" s="400">
        <v>8373</v>
      </c>
      <c r="C8377" s="400" t="s">
        <v>2737</v>
      </c>
      <c r="D8377" s="400" t="s">
        <v>2763</v>
      </c>
      <c r="E8377" s="400">
        <v>4</v>
      </c>
      <c r="F8377" s="400" t="s">
        <v>178</v>
      </c>
    </row>
    <row r="8378" spans="2:6">
      <c r="B8378" s="400">
        <v>8374</v>
      </c>
      <c r="C8378" s="400" t="s">
        <v>2736</v>
      </c>
      <c r="D8378" s="400" t="s">
        <v>2753</v>
      </c>
      <c r="E8378" s="400">
        <v>3</v>
      </c>
      <c r="F8378" s="400" t="s">
        <v>178</v>
      </c>
    </row>
    <row r="8379" spans="2:6">
      <c r="B8379" s="400">
        <v>8375</v>
      </c>
      <c r="C8379" s="400" t="s">
        <v>2737</v>
      </c>
      <c r="D8379" s="400" t="s">
        <v>2745</v>
      </c>
      <c r="E8379" s="400">
        <v>4</v>
      </c>
      <c r="F8379" s="400" t="s">
        <v>31</v>
      </c>
    </row>
    <row r="8380" spans="2:6">
      <c r="B8380" s="400">
        <v>8376</v>
      </c>
      <c r="C8380" s="400" t="s">
        <v>2738</v>
      </c>
      <c r="D8380" s="400" t="s">
        <v>2755</v>
      </c>
      <c r="E8380" s="400">
        <v>3</v>
      </c>
      <c r="F8380" s="400" t="s">
        <v>374</v>
      </c>
    </row>
    <row r="8381" spans="2:6">
      <c r="B8381" s="400">
        <v>8377</v>
      </c>
      <c r="C8381" s="400" t="s">
        <v>2734</v>
      </c>
      <c r="D8381" s="400" t="s">
        <v>2750</v>
      </c>
      <c r="E8381" s="400">
        <v>4</v>
      </c>
      <c r="F8381" s="400" t="s">
        <v>2758</v>
      </c>
    </row>
    <row r="8382" spans="2:6">
      <c r="B8382" s="400">
        <v>8378</v>
      </c>
      <c r="C8382" s="400" t="s">
        <v>2737</v>
      </c>
      <c r="D8382" s="400" t="s">
        <v>2761</v>
      </c>
      <c r="E8382" s="400">
        <v>4</v>
      </c>
      <c r="F8382" s="400" t="s">
        <v>2770</v>
      </c>
    </row>
    <row r="8383" spans="2:6">
      <c r="B8383" s="400">
        <v>8379</v>
      </c>
      <c r="C8383" s="400" t="s">
        <v>2737</v>
      </c>
      <c r="D8383" s="400" t="s">
        <v>2761</v>
      </c>
      <c r="E8383" s="400">
        <v>1</v>
      </c>
      <c r="F8383" s="400" t="s">
        <v>2752</v>
      </c>
    </row>
    <row r="8384" spans="2:6">
      <c r="B8384" s="400">
        <v>8380</v>
      </c>
      <c r="C8384" s="400" t="s">
        <v>2735</v>
      </c>
      <c r="D8384" s="400" t="s">
        <v>2759</v>
      </c>
      <c r="E8384" s="400">
        <v>5</v>
      </c>
      <c r="F8384" s="400" t="s">
        <v>178</v>
      </c>
    </row>
    <row r="8385" spans="2:6">
      <c r="B8385" s="400">
        <v>8381</v>
      </c>
      <c r="C8385" s="400" t="s">
        <v>2735</v>
      </c>
      <c r="D8385" s="400" t="s">
        <v>2746</v>
      </c>
      <c r="E8385" s="400">
        <v>4</v>
      </c>
      <c r="F8385" s="400" t="s">
        <v>178</v>
      </c>
    </row>
    <row r="8386" spans="2:6">
      <c r="B8386" s="400">
        <v>8382</v>
      </c>
      <c r="C8386" s="400" t="s">
        <v>2737</v>
      </c>
      <c r="D8386" s="400" t="s">
        <v>2761</v>
      </c>
      <c r="E8386" s="400">
        <v>4</v>
      </c>
      <c r="F8386" s="400" t="s">
        <v>2767</v>
      </c>
    </row>
    <row r="8387" spans="2:6">
      <c r="B8387" s="400">
        <v>8383</v>
      </c>
      <c r="C8387" s="400" t="s">
        <v>2735</v>
      </c>
      <c r="D8387" s="400" t="s">
        <v>2747</v>
      </c>
      <c r="E8387" s="400">
        <v>1</v>
      </c>
      <c r="F8387" s="400" t="s">
        <v>339</v>
      </c>
    </row>
    <row r="8388" spans="2:6">
      <c r="B8388" s="400">
        <v>8384</v>
      </c>
      <c r="C8388" s="400" t="s">
        <v>2739</v>
      </c>
      <c r="D8388" s="400" t="s">
        <v>2757</v>
      </c>
      <c r="E8388" s="400">
        <v>3</v>
      </c>
      <c r="F8388" s="400" t="s">
        <v>178</v>
      </c>
    </row>
    <row r="8389" spans="2:6">
      <c r="B8389" s="400">
        <v>8385</v>
      </c>
      <c r="C8389" s="400" t="s">
        <v>2737</v>
      </c>
      <c r="D8389" s="400" t="s">
        <v>2745</v>
      </c>
      <c r="E8389" s="400">
        <v>7</v>
      </c>
      <c r="F8389" s="400" t="s">
        <v>178</v>
      </c>
    </row>
    <row r="8390" spans="2:6">
      <c r="B8390" s="400">
        <v>8386</v>
      </c>
      <c r="C8390" s="400" t="s">
        <v>2735</v>
      </c>
      <c r="D8390" s="400" t="s">
        <v>2762</v>
      </c>
      <c r="E8390" s="400">
        <v>2</v>
      </c>
      <c r="F8390" s="400" t="s">
        <v>178</v>
      </c>
    </row>
    <row r="8391" spans="2:6">
      <c r="B8391" s="400">
        <v>8387</v>
      </c>
      <c r="C8391" s="400" t="s">
        <v>2735</v>
      </c>
      <c r="D8391" s="400" t="s">
        <v>2759</v>
      </c>
      <c r="E8391" s="400">
        <v>7</v>
      </c>
      <c r="F8391" s="400" t="s">
        <v>178</v>
      </c>
    </row>
    <row r="8392" spans="2:6">
      <c r="B8392" s="400">
        <v>8388</v>
      </c>
      <c r="C8392" s="400" t="s">
        <v>2739</v>
      </c>
      <c r="D8392" s="400" t="s">
        <v>2757</v>
      </c>
      <c r="E8392" s="400">
        <v>3</v>
      </c>
      <c r="F8392" s="400" t="s">
        <v>2752</v>
      </c>
    </row>
    <row r="8393" spans="2:6">
      <c r="B8393" s="400">
        <v>8389</v>
      </c>
      <c r="C8393" s="400" t="s">
        <v>2737</v>
      </c>
      <c r="D8393" s="400" t="s">
        <v>2761</v>
      </c>
      <c r="E8393" s="400">
        <v>3</v>
      </c>
      <c r="F8393" s="400" t="s">
        <v>178</v>
      </c>
    </row>
    <row r="8394" spans="2:6">
      <c r="B8394" s="400">
        <v>8390</v>
      </c>
      <c r="C8394" s="400" t="s">
        <v>2735</v>
      </c>
      <c r="D8394" s="400" t="s">
        <v>2747</v>
      </c>
      <c r="E8394" s="400">
        <v>1</v>
      </c>
      <c r="F8394" s="400" t="s">
        <v>178</v>
      </c>
    </row>
    <row r="8395" spans="2:6">
      <c r="B8395" s="400">
        <v>8391</v>
      </c>
      <c r="C8395" s="400" t="s">
        <v>2737</v>
      </c>
      <c r="D8395" s="400" t="s">
        <v>2763</v>
      </c>
      <c r="E8395" s="400">
        <v>1</v>
      </c>
      <c r="F8395" s="400" t="s">
        <v>2752</v>
      </c>
    </row>
    <row r="8396" spans="2:6">
      <c r="B8396" s="400">
        <v>8392</v>
      </c>
      <c r="C8396" s="400" t="s">
        <v>2737</v>
      </c>
      <c r="D8396" s="400" t="s">
        <v>2769</v>
      </c>
      <c r="E8396" s="400">
        <v>2</v>
      </c>
      <c r="F8396" s="400" t="s">
        <v>178</v>
      </c>
    </row>
    <row r="8397" spans="2:6">
      <c r="B8397" s="400">
        <v>8393</v>
      </c>
      <c r="C8397" s="400" t="s">
        <v>2738</v>
      </c>
      <c r="D8397" s="400" t="s">
        <v>2755</v>
      </c>
      <c r="E8397" s="400">
        <v>3</v>
      </c>
      <c r="F8397" s="400" t="s">
        <v>374</v>
      </c>
    </row>
    <row r="8398" spans="2:6">
      <c r="B8398" s="400">
        <v>8394</v>
      </c>
      <c r="C8398" s="400" t="s">
        <v>2737</v>
      </c>
      <c r="D8398" s="400" t="s">
        <v>2761</v>
      </c>
      <c r="E8398" s="400">
        <v>3</v>
      </c>
      <c r="F8398" s="400" t="s">
        <v>272</v>
      </c>
    </row>
    <row r="8399" spans="2:6">
      <c r="B8399" s="400">
        <v>8395</v>
      </c>
      <c r="C8399" s="400" t="s">
        <v>2737</v>
      </c>
      <c r="D8399" s="400" t="s">
        <v>2769</v>
      </c>
      <c r="E8399" s="400">
        <v>1</v>
      </c>
      <c r="F8399" s="400" t="s">
        <v>178</v>
      </c>
    </row>
    <row r="8400" spans="2:6">
      <c r="B8400" s="400">
        <v>8396</v>
      </c>
      <c r="C8400" s="400" t="s">
        <v>2739</v>
      </c>
      <c r="D8400" s="400" t="s">
        <v>2757</v>
      </c>
      <c r="E8400" s="400">
        <v>6</v>
      </c>
      <c r="F8400" s="400" t="s">
        <v>178</v>
      </c>
    </row>
    <row r="8401" spans="2:6">
      <c r="B8401" s="400">
        <v>8397</v>
      </c>
      <c r="C8401" s="400" t="s">
        <v>2734</v>
      </c>
      <c r="D8401" s="400" t="s">
        <v>2750</v>
      </c>
      <c r="E8401" s="400">
        <v>2</v>
      </c>
      <c r="F8401" s="400" t="s">
        <v>339</v>
      </c>
    </row>
    <row r="8402" spans="2:6">
      <c r="B8402" s="400">
        <v>8398</v>
      </c>
      <c r="C8402" s="400" t="s">
        <v>2735</v>
      </c>
      <c r="D8402" s="400" t="s">
        <v>2747</v>
      </c>
      <c r="E8402" s="400">
        <v>1</v>
      </c>
      <c r="F8402" s="400" t="s">
        <v>2772</v>
      </c>
    </row>
    <row r="8403" spans="2:6">
      <c r="B8403" s="400">
        <v>8399</v>
      </c>
      <c r="C8403" s="400" t="s">
        <v>2735</v>
      </c>
      <c r="D8403" s="400" t="s">
        <v>2748</v>
      </c>
      <c r="E8403" s="400">
        <v>1</v>
      </c>
      <c r="F8403" s="400" t="s">
        <v>2766</v>
      </c>
    </row>
    <row r="8404" spans="2:6">
      <c r="B8404" s="400">
        <v>8400</v>
      </c>
      <c r="C8404" s="400" t="s">
        <v>2736</v>
      </c>
      <c r="D8404" s="400" t="s">
        <v>2753</v>
      </c>
      <c r="E8404" s="400">
        <v>2</v>
      </c>
      <c r="F8404" s="400" t="s">
        <v>178</v>
      </c>
    </row>
    <row r="8405" spans="2:6">
      <c r="B8405" s="400">
        <v>8401</v>
      </c>
      <c r="C8405" s="400" t="s">
        <v>2738</v>
      </c>
      <c r="D8405" s="400" t="s">
        <v>2756</v>
      </c>
      <c r="E8405" s="400">
        <v>3</v>
      </c>
      <c r="F8405" s="400" t="s">
        <v>2752</v>
      </c>
    </row>
    <row r="8406" spans="2:6">
      <c r="B8406" s="400">
        <v>8402</v>
      </c>
      <c r="C8406" s="400" t="s">
        <v>2737</v>
      </c>
      <c r="D8406" s="400" t="s">
        <v>2769</v>
      </c>
      <c r="E8406" s="400">
        <v>3</v>
      </c>
      <c r="F8406" s="400" t="s">
        <v>2770</v>
      </c>
    </row>
    <row r="8407" spans="2:6">
      <c r="B8407" s="400">
        <v>8403</v>
      </c>
      <c r="C8407" s="400" t="s">
        <v>2735</v>
      </c>
      <c r="D8407" s="400" t="s">
        <v>2746</v>
      </c>
      <c r="E8407" s="400">
        <v>3</v>
      </c>
      <c r="F8407" s="400" t="s">
        <v>178</v>
      </c>
    </row>
    <row r="8408" spans="2:6">
      <c r="B8408" s="400">
        <v>8404</v>
      </c>
      <c r="C8408" s="400" t="s">
        <v>2735</v>
      </c>
      <c r="D8408" s="400" t="s">
        <v>2771</v>
      </c>
      <c r="E8408" s="400">
        <v>2</v>
      </c>
      <c r="F8408" s="400" t="s">
        <v>2760</v>
      </c>
    </row>
    <row r="8409" spans="2:6">
      <c r="B8409" s="400">
        <v>8405</v>
      </c>
      <c r="C8409" s="400" t="s">
        <v>2737</v>
      </c>
      <c r="D8409" s="400" t="s">
        <v>2745</v>
      </c>
      <c r="E8409" s="400">
        <v>4</v>
      </c>
      <c r="F8409" s="400" t="s">
        <v>178</v>
      </c>
    </row>
    <row r="8410" spans="2:6">
      <c r="B8410" s="400">
        <v>8406</v>
      </c>
      <c r="C8410" s="400" t="s">
        <v>2737</v>
      </c>
      <c r="D8410" s="400" t="s">
        <v>2769</v>
      </c>
      <c r="E8410" s="400">
        <v>1</v>
      </c>
      <c r="F8410" s="400" t="s">
        <v>178</v>
      </c>
    </row>
    <row r="8411" spans="2:6">
      <c r="B8411" s="400">
        <v>8407</v>
      </c>
      <c r="C8411" s="400" t="s">
        <v>2737</v>
      </c>
      <c r="D8411" s="400" t="s">
        <v>2763</v>
      </c>
      <c r="E8411" s="400">
        <v>1</v>
      </c>
      <c r="F8411" s="400" t="s">
        <v>2765</v>
      </c>
    </row>
    <row r="8412" spans="2:6">
      <c r="B8412" s="400">
        <v>8408</v>
      </c>
      <c r="C8412" s="400" t="s">
        <v>2739</v>
      </c>
      <c r="D8412" s="400" t="s">
        <v>2757</v>
      </c>
      <c r="E8412" s="400">
        <v>4</v>
      </c>
      <c r="F8412" s="400" t="s">
        <v>178</v>
      </c>
    </row>
    <row r="8413" spans="2:6">
      <c r="B8413" s="400">
        <v>8409</v>
      </c>
      <c r="C8413" s="400" t="s">
        <v>2734</v>
      </c>
      <c r="D8413" s="400" t="s">
        <v>2750</v>
      </c>
      <c r="E8413" s="400">
        <v>2</v>
      </c>
      <c r="F8413" s="400" t="s">
        <v>178</v>
      </c>
    </row>
    <row r="8414" spans="2:6">
      <c r="B8414" s="400">
        <v>8410</v>
      </c>
      <c r="C8414" s="400" t="s">
        <v>2735</v>
      </c>
      <c r="D8414" s="400" t="s">
        <v>2759</v>
      </c>
      <c r="E8414" s="400">
        <v>5</v>
      </c>
      <c r="F8414" s="400" t="s">
        <v>178</v>
      </c>
    </row>
    <row r="8415" spans="2:6">
      <c r="B8415" s="400">
        <v>8411</v>
      </c>
      <c r="C8415" s="400" t="s">
        <v>2739</v>
      </c>
      <c r="D8415" s="400" t="s">
        <v>2757</v>
      </c>
      <c r="E8415" s="400">
        <v>1</v>
      </c>
      <c r="F8415" s="400" t="s">
        <v>178</v>
      </c>
    </row>
    <row r="8416" spans="2:6">
      <c r="B8416" s="400">
        <v>8412</v>
      </c>
      <c r="C8416" s="400" t="s">
        <v>2738</v>
      </c>
      <c r="D8416" s="400" t="s">
        <v>2756</v>
      </c>
      <c r="E8416" s="400">
        <v>2</v>
      </c>
      <c r="F8416" s="400" t="s">
        <v>2770</v>
      </c>
    </row>
    <row r="8417" spans="2:6">
      <c r="B8417" s="400">
        <v>8413</v>
      </c>
      <c r="C8417" s="400" t="s">
        <v>2735</v>
      </c>
      <c r="D8417" s="400" t="s">
        <v>2746</v>
      </c>
      <c r="E8417" s="400">
        <v>5</v>
      </c>
      <c r="F8417" s="400" t="s">
        <v>178</v>
      </c>
    </row>
    <row r="8418" spans="2:6">
      <c r="B8418" s="400">
        <v>8414</v>
      </c>
      <c r="C8418" s="400" t="s">
        <v>2738</v>
      </c>
      <c r="D8418" s="400" t="s">
        <v>2755</v>
      </c>
      <c r="E8418" s="400">
        <v>4</v>
      </c>
      <c r="F8418" s="400" t="s">
        <v>178</v>
      </c>
    </row>
    <row r="8419" spans="2:6">
      <c r="B8419" s="400">
        <v>8415</v>
      </c>
      <c r="C8419" s="400" t="s">
        <v>2735</v>
      </c>
      <c r="D8419" s="400" t="s">
        <v>2771</v>
      </c>
      <c r="E8419" s="400">
        <v>1</v>
      </c>
      <c r="F8419" s="400" t="s">
        <v>178</v>
      </c>
    </row>
    <row r="8420" spans="2:6">
      <c r="B8420" s="400">
        <v>8416</v>
      </c>
      <c r="C8420" s="400" t="s">
        <v>2738</v>
      </c>
      <c r="D8420" s="400" t="s">
        <v>2755</v>
      </c>
      <c r="E8420" s="400">
        <v>4</v>
      </c>
      <c r="F8420" s="400" t="s">
        <v>178</v>
      </c>
    </row>
    <row r="8421" spans="2:6">
      <c r="B8421" s="400">
        <v>8417</v>
      </c>
      <c r="C8421" s="400" t="s">
        <v>2738</v>
      </c>
      <c r="D8421" s="400" t="s">
        <v>2749</v>
      </c>
      <c r="E8421" s="400">
        <v>7</v>
      </c>
      <c r="F8421" s="400" t="s">
        <v>178</v>
      </c>
    </row>
    <row r="8422" spans="2:6">
      <c r="B8422" s="400">
        <v>8418</v>
      </c>
      <c r="C8422" s="400" t="s">
        <v>2735</v>
      </c>
      <c r="D8422" s="400" t="s">
        <v>2762</v>
      </c>
      <c r="E8422" s="400">
        <v>3</v>
      </c>
      <c r="F8422" s="400" t="s">
        <v>178</v>
      </c>
    </row>
    <row r="8423" spans="2:6">
      <c r="B8423" s="400">
        <v>8419</v>
      </c>
      <c r="C8423" s="400" t="s">
        <v>2735</v>
      </c>
      <c r="D8423" s="400" t="s">
        <v>2746</v>
      </c>
      <c r="E8423" s="400">
        <v>5</v>
      </c>
      <c r="F8423" s="400" t="s">
        <v>2773</v>
      </c>
    </row>
    <row r="8424" spans="2:6">
      <c r="B8424" s="400">
        <v>8420</v>
      </c>
      <c r="C8424" s="400" t="s">
        <v>2737</v>
      </c>
      <c r="D8424" s="400" t="s">
        <v>2745</v>
      </c>
      <c r="E8424" s="400">
        <v>3</v>
      </c>
      <c r="F8424" s="400" t="s">
        <v>2765</v>
      </c>
    </row>
    <row r="8425" spans="2:6">
      <c r="B8425" s="400">
        <v>8421</v>
      </c>
      <c r="C8425" s="400" t="s">
        <v>2737</v>
      </c>
      <c r="D8425" s="400" t="s">
        <v>2769</v>
      </c>
      <c r="E8425" s="400">
        <v>4</v>
      </c>
      <c r="F8425" s="400" t="s">
        <v>178</v>
      </c>
    </row>
    <row r="8426" spans="2:6">
      <c r="B8426" s="400">
        <v>8422</v>
      </c>
      <c r="C8426" s="400" t="s">
        <v>2735</v>
      </c>
      <c r="D8426" s="400" t="s">
        <v>2748</v>
      </c>
      <c r="E8426" s="400">
        <v>2</v>
      </c>
      <c r="F8426" s="400" t="s">
        <v>178</v>
      </c>
    </row>
    <row r="8427" spans="2:6">
      <c r="B8427" s="400">
        <v>8423</v>
      </c>
      <c r="C8427" s="400" t="s">
        <v>2735</v>
      </c>
      <c r="D8427" s="400" t="s">
        <v>2748</v>
      </c>
      <c r="E8427" s="400">
        <v>1</v>
      </c>
      <c r="F8427" s="400" t="s">
        <v>178</v>
      </c>
    </row>
    <row r="8428" spans="2:6">
      <c r="B8428" s="400">
        <v>8424</v>
      </c>
      <c r="C8428" s="400" t="s">
        <v>2738</v>
      </c>
      <c r="D8428" s="400" t="s">
        <v>2754</v>
      </c>
      <c r="E8428" s="400">
        <v>2</v>
      </c>
      <c r="F8428" s="400" t="s">
        <v>178</v>
      </c>
    </row>
    <row r="8429" spans="2:6">
      <c r="B8429" s="400">
        <v>8425</v>
      </c>
      <c r="C8429" s="400" t="s">
        <v>2736</v>
      </c>
      <c r="D8429" s="400" t="s">
        <v>2753</v>
      </c>
      <c r="E8429" s="400">
        <v>3</v>
      </c>
      <c r="F8429" s="400" t="s">
        <v>178</v>
      </c>
    </row>
    <row r="8430" spans="2:6">
      <c r="B8430" s="400">
        <v>8426</v>
      </c>
      <c r="C8430" s="400" t="s">
        <v>2738</v>
      </c>
      <c r="D8430" s="400" t="s">
        <v>2749</v>
      </c>
      <c r="E8430" s="400">
        <v>1</v>
      </c>
      <c r="F8430" s="400" t="s">
        <v>178</v>
      </c>
    </row>
    <row r="8431" spans="2:6">
      <c r="B8431" s="400">
        <v>8427</v>
      </c>
      <c r="C8431" s="400" t="s">
        <v>2737</v>
      </c>
      <c r="D8431" s="400" t="s">
        <v>2761</v>
      </c>
      <c r="E8431" s="400">
        <v>9</v>
      </c>
      <c r="F8431" s="400" t="s">
        <v>178</v>
      </c>
    </row>
    <row r="8432" spans="2:6">
      <c r="B8432" s="400">
        <v>8428</v>
      </c>
      <c r="C8432" s="400" t="s">
        <v>2738</v>
      </c>
      <c r="D8432" s="400" t="s">
        <v>2756</v>
      </c>
      <c r="E8432" s="400">
        <v>5</v>
      </c>
      <c r="F8432" s="400" t="s">
        <v>2768</v>
      </c>
    </row>
    <row r="8433" spans="2:6">
      <c r="B8433" s="400">
        <v>8429</v>
      </c>
      <c r="C8433" s="400" t="s">
        <v>2738</v>
      </c>
      <c r="D8433" s="400" t="s">
        <v>2754</v>
      </c>
      <c r="E8433" s="400">
        <v>2</v>
      </c>
      <c r="F8433" s="400" t="s">
        <v>178</v>
      </c>
    </row>
    <row r="8434" spans="2:6">
      <c r="B8434" s="400">
        <v>8430</v>
      </c>
      <c r="C8434" s="400" t="s">
        <v>2735</v>
      </c>
      <c r="D8434" s="400" t="s">
        <v>2759</v>
      </c>
      <c r="E8434" s="400">
        <v>4</v>
      </c>
      <c r="F8434" s="400" t="s">
        <v>2768</v>
      </c>
    </row>
    <row r="8435" spans="2:6">
      <c r="B8435" s="400">
        <v>8431</v>
      </c>
      <c r="C8435" s="400" t="s">
        <v>2735</v>
      </c>
      <c r="D8435" s="400" t="s">
        <v>2746</v>
      </c>
      <c r="E8435" s="400">
        <v>4</v>
      </c>
      <c r="F8435" s="400" t="s">
        <v>178</v>
      </c>
    </row>
    <row r="8436" spans="2:6">
      <c r="B8436" s="400">
        <v>8432</v>
      </c>
      <c r="C8436" s="400" t="s">
        <v>2738</v>
      </c>
      <c r="D8436" s="400" t="s">
        <v>2755</v>
      </c>
      <c r="E8436" s="400">
        <v>3</v>
      </c>
      <c r="F8436" s="400" t="s">
        <v>178</v>
      </c>
    </row>
    <row r="8437" spans="2:6">
      <c r="B8437" s="400">
        <v>8433</v>
      </c>
      <c r="C8437" s="400" t="s">
        <v>2734</v>
      </c>
      <c r="D8437" s="400" t="s">
        <v>2750</v>
      </c>
      <c r="E8437" s="400">
        <v>4</v>
      </c>
      <c r="F8437" s="400" t="s">
        <v>339</v>
      </c>
    </row>
    <row r="8438" spans="2:6">
      <c r="B8438" s="400">
        <v>8434</v>
      </c>
      <c r="C8438" s="400" t="s">
        <v>2738</v>
      </c>
      <c r="D8438" s="400" t="s">
        <v>2755</v>
      </c>
      <c r="E8438" s="400">
        <v>2</v>
      </c>
      <c r="F8438" s="400" t="s">
        <v>2772</v>
      </c>
    </row>
    <row r="8439" spans="2:6">
      <c r="B8439" s="400">
        <v>8435</v>
      </c>
      <c r="C8439" s="400" t="s">
        <v>2735</v>
      </c>
      <c r="D8439" s="400" t="s">
        <v>2759</v>
      </c>
      <c r="E8439" s="400">
        <v>4</v>
      </c>
      <c r="F8439" s="400" t="s">
        <v>2758</v>
      </c>
    </row>
    <row r="8440" spans="2:6">
      <c r="B8440" s="400">
        <v>8436</v>
      </c>
      <c r="C8440" s="400" t="s">
        <v>2735</v>
      </c>
      <c r="D8440" s="400" t="s">
        <v>2746</v>
      </c>
      <c r="E8440" s="400">
        <v>2</v>
      </c>
      <c r="F8440" s="400" t="s">
        <v>2760</v>
      </c>
    </row>
    <row r="8441" spans="2:6">
      <c r="B8441" s="400">
        <v>8437</v>
      </c>
      <c r="C8441" s="400" t="s">
        <v>2738</v>
      </c>
      <c r="D8441" s="400" t="s">
        <v>2755</v>
      </c>
      <c r="E8441" s="400">
        <v>4</v>
      </c>
      <c r="F8441" s="400" t="s">
        <v>178</v>
      </c>
    </row>
    <row r="8442" spans="2:6">
      <c r="B8442" s="400">
        <v>8438</v>
      </c>
      <c r="C8442" s="400" t="s">
        <v>2737</v>
      </c>
      <c r="D8442" s="400" t="s">
        <v>2745</v>
      </c>
      <c r="E8442" s="400">
        <v>4</v>
      </c>
      <c r="F8442" s="400" t="s">
        <v>2760</v>
      </c>
    </row>
    <row r="8443" spans="2:6">
      <c r="B8443" s="400">
        <v>8439</v>
      </c>
      <c r="C8443" s="400" t="s">
        <v>2735</v>
      </c>
      <c r="D8443" s="400" t="s">
        <v>2746</v>
      </c>
      <c r="E8443" s="400">
        <v>5</v>
      </c>
      <c r="F8443" s="400" t="s">
        <v>2760</v>
      </c>
    </row>
    <row r="8444" spans="2:6">
      <c r="B8444" s="400">
        <v>8440</v>
      </c>
      <c r="C8444" s="400" t="s">
        <v>2735</v>
      </c>
      <c r="D8444" s="400" t="s">
        <v>2771</v>
      </c>
      <c r="E8444" s="400">
        <v>8</v>
      </c>
      <c r="F8444" s="400" t="s">
        <v>178</v>
      </c>
    </row>
    <row r="8445" spans="2:6">
      <c r="B8445" s="400">
        <v>8441</v>
      </c>
      <c r="C8445" s="400" t="s">
        <v>2738</v>
      </c>
      <c r="D8445" s="400" t="s">
        <v>2755</v>
      </c>
      <c r="E8445" s="400">
        <v>2</v>
      </c>
      <c r="F8445" s="400" t="s">
        <v>178</v>
      </c>
    </row>
    <row r="8446" spans="2:6">
      <c r="B8446" s="400">
        <v>8442</v>
      </c>
      <c r="C8446" s="400" t="s">
        <v>2735</v>
      </c>
      <c r="D8446" s="400" t="s">
        <v>2762</v>
      </c>
      <c r="E8446" s="400">
        <v>4</v>
      </c>
      <c r="F8446" s="400" t="s">
        <v>2766</v>
      </c>
    </row>
    <row r="8447" spans="2:6">
      <c r="B8447" s="400">
        <v>8443</v>
      </c>
      <c r="C8447" s="400" t="s">
        <v>2738</v>
      </c>
      <c r="D8447" s="400" t="s">
        <v>2755</v>
      </c>
      <c r="E8447" s="400">
        <v>4</v>
      </c>
      <c r="F8447" s="400" t="s">
        <v>178</v>
      </c>
    </row>
    <row r="8448" spans="2:6">
      <c r="B8448" s="400">
        <v>8444</v>
      </c>
      <c r="C8448" s="400" t="s">
        <v>2735</v>
      </c>
      <c r="D8448" s="400" t="s">
        <v>2746</v>
      </c>
      <c r="E8448" s="400">
        <v>2</v>
      </c>
      <c r="F8448" s="400" t="s">
        <v>178</v>
      </c>
    </row>
    <row r="8449" spans="2:6">
      <c r="B8449" s="400">
        <v>8445</v>
      </c>
      <c r="C8449" s="400" t="s">
        <v>2735</v>
      </c>
      <c r="D8449" s="400" t="s">
        <v>2762</v>
      </c>
      <c r="E8449" s="400">
        <v>4</v>
      </c>
      <c r="F8449" s="400" t="s">
        <v>178</v>
      </c>
    </row>
    <row r="8450" spans="2:6">
      <c r="B8450" s="400">
        <v>8446</v>
      </c>
      <c r="C8450" s="400" t="s">
        <v>2734</v>
      </c>
      <c r="D8450" s="400" t="s">
        <v>2750</v>
      </c>
      <c r="E8450" s="400">
        <v>5</v>
      </c>
      <c r="F8450" s="400" t="s">
        <v>178</v>
      </c>
    </row>
    <row r="8451" spans="2:6">
      <c r="B8451" s="400">
        <v>8447</v>
      </c>
      <c r="C8451" s="400" t="s">
        <v>2738</v>
      </c>
      <c r="D8451" s="400" t="s">
        <v>2754</v>
      </c>
      <c r="E8451" s="400">
        <v>1</v>
      </c>
      <c r="F8451" s="400" t="s">
        <v>178</v>
      </c>
    </row>
    <row r="8452" spans="2:6">
      <c r="B8452" s="400">
        <v>8448</v>
      </c>
      <c r="C8452" s="400" t="s">
        <v>2737</v>
      </c>
      <c r="D8452" s="400" t="s">
        <v>2745</v>
      </c>
      <c r="E8452" s="400">
        <v>1</v>
      </c>
      <c r="F8452" s="400" t="s">
        <v>178</v>
      </c>
    </row>
    <row r="8453" spans="2:6">
      <c r="B8453" s="400">
        <v>8449</v>
      </c>
      <c r="C8453" s="400" t="s">
        <v>2734</v>
      </c>
      <c r="D8453" s="400" t="s">
        <v>2751</v>
      </c>
      <c r="E8453" s="400">
        <v>3</v>
      </c>
      <c r="F8453" s="400" t="s">
        <v>2767</v>
      </c>
    </row>
    <row r="8454" spans="2:6">
      <c r="B8454" s="400">
        <v>8450</v>
      </c>
      <c r="C8454" s="400" t="s">
        <v>2738</v>
      </c>
      <c r="D8454" s="400" t="s">
        <v>2749</v>
      </c>
      <c r="E8454" s="400">
        <v>4</v>
      </c>
      <c r="F8454" s="400" t="s">
        <v>2752</v>
      </c>
    </row>
    <row r="8455" spans="2:6">
      <c r="B8455" s="400">
        <v>8451</v>
      </c>
      <c r="C8455" s="400" t="s">
        <v>2737</v>
      </c>
      <c r="D8455" s="400" t="s">
        <v>2761</v>
      </c>
      <c r="E8455" s="400">
        <v>7</v>
      </c>
      <c r="F8455" s="400" t="s">
        <v>178</v>
      </c>
    </row>
    <row r="8456" spans="2:6">
      <c r="B8456" s="400">
        <v>8452</v>
      </c>
      <c r="C8456" s="400" t="s">
        <v>2739</v>
      </c>
      <c r="D8456" s="400" t="s">
        <v>2757</v>
      </c>
      <c r="E8456" s="400">
        <v>1</v>
      </c>
      <c r="F8456" s="400" t="s">
        <v>2772</v>
      </c>
    </row>
    <row r="8457" spans="2:6">
      <c r="B8457" s="400">
        <v>8453</v>
      </c>
      <c r="C8457" s="400" t="s">
        <v>2734</v>
      </c>
      <c r="D8457" s="400" t="s">
        <v>2750</v>
      </c>
      <c r="E8457" s="400">
        <v>2</v>
      </c>
      <c r="F8457" s="400" t="s">
        <v>178</v>
      </c>
    </row>
    <row r="8458" spans="2:6">
      <c r="B8458" s="400">
        <v>8454</v>
      </c>
      <c r="C8458" s="400" t="s">
        <v>2736</v>
      </c>
      <c r="D8458" s="400" t="s">
        <v>2753</v>
      </c>
      <c r="E8458" s="400">
        <v>3</v>
      </c>
      <c r="F8458" s="400" t="s">
        <v>2768</v>
      </c>
    </row>
    <row r="8459" spans="2:6">
      <c r="B8459" s="400">
        <v>8455</v>
      </c>
      <c r="C8459" s="400" t="s">
        <v>2734</v>
      </c>
      <c r="D8459" s="400" t="s">
        <v>2751</v>
      </c>
      <c r="E8459" s="400">
        <v>6</v>
      </c>
      <c r="F8459" s="400" t="s">
        <v>178</v>
      </c>
    </row>
    <row r="8460" spans="2:6">
      <c r="B8460" s="400">
        <v>8456</v>
      </c>
      <c r="C8460" s="400" t="s">
        <v>2737</v>
      </c>
      <c r="D8460" s="400" t="s">
        <v>2763</v>
      </c>
      <c r="E8460" s="400">
        <v>1</v>
      </c>
      <c r="F8460" s="400" t="s">
        <v>178</v>
      </c>
    </row>
    <row r="8461" spans="2:6">
      <c r="B8461" s="400">
        <v>8457</v>
      </c>
      <c r="C8461" s="400" t="s">
        <v>2738</v>
      </c>
      <c r="D8461" s="400" t="s">
        <v>2754</v>
      </c>
      <c r="E8461" s="400">
        <v>1</v>
      </c>
      <c r="F8461" s="400" t="s">
        <v>178</v>
      </c>
    </row>
    <row r="8462" spans="2:6">
      <c r="B8462" s="400">
        <v>8458</v>
      </c>
      <c r="C8462" s="400" t="s">
        <v>2735</v>
      </c>
      <c r="D8462" s="400" t="s">
        <v>2748</v>
      </c>
      <c r="E8462" s="400">
        <v>3</v>
      </c>
      <c r="F8462" s="400" t="s">
        <v>31</v>
      </c>
    </row>
    <row r="8463" spans="2:6">
      <c r="B8463" s="400">
        <v>8459</v>
      </c>
      <c r="C8463" s="400" t="s">
        <v>2735</v>
      </c>
      <c r="D8463" s="400" t="s">
        <v>2764</v>
      </c>
      <c r="E8463" s="400">
        <v>2</v>
      </c>
      <c r="F8463" s="400" t="s">
        <v>339</v>
      </c>
    </row>
    <row r="8464" spans="2:6">
      <c r="B8464" s="400">
        <v>8460</v>
      </c>
      <c r="C8464" s="400" t="s">
        <v>2737</v>
      </c>
      <c r="D8464" s="400" t="s">
        <v>2761</v>
      </c>
      <c r="E8464" s="400">
        <v>6</v>
      </c>
      <c r="F8464" s="400" t="s">
        <v>178</v>
      </c>
    </row>
    <row r="8465" spans="2:6">
      <c r="B8465" s="400">
        <v>8461</v>
      </c>
      <c r="C8465" s="400" t="s">
        <v>2735</v>
      </c>
      <c r="D8465" s="400" t="s">
        <v>2764</v>
      </c>
      <c r="E8465" s="400">
        <v>3</v>
      </c>
      <c r="F8465" s="400" t="s">
        <v>2752</v>
      </c>
    </row>
    <row r="8466" spans="2:6">
      <c r="B8466" s="400">
        <v>8462</v>
      </c>
      <c r="C8466" s="400" t="s">
        <v>2737</v>
      </c>
      <c r="D8466" s="400" t="s">
        <v>2769</v>
      </c>
      <c r="E8466" s="400">
        <v>1</v>
      </c>
      <c r="F8466" s="400" t="s">
        <v>178</v>
      </c>
    </row>
    <row r="8467" spans="2:6">
      <c r="B8467" s="400">
        <v>8463</v>
      </c>
      <c r="C8467" s="400" t="s">
        <v>2734</v>
      </c>
      <c r="D8467" s="400" t="s">
        <v>2751</v>
      </c>
      <c r="E8467" s="400">
        <v>3</v>
      </c>
      <c r="F8467" s="400" t="s">
        <v>2772</v>
      </c>
    </row>
    <row r="8468" spans="2:6">
      <c r="B8468" s="400">
        <v>8464</v>
      </c>
      <c r="C8468" s="400" t="s">
        <v>2738</v>
      </c>
      <c r="D8468" s="400" t="s">
        <v>2754</v>
      </c>
      <c r="E8468" s="400">
        <v>2</v>
      </c>
      <c r="F8468" s="400" t="s">
        <v>178</v>
      </c>
    </row>
    <row r="8469" spans="2:6">
      <c r="B8469" s="400">
        <v>8465</v>
      </c>
      <c r="C8469" s="400" t="s">
        <v>2736</v>
      </c>
      <c r="D8469" s="400" t="s">
        <v>2753</v>
      </c>
      <c r="E8469" s="400">
        <v>1</v>
      </c>
      <c r="F8469" s="400" t="s">
        <v>178</v>
      </c>
    </row>
    <row r="8470" spans="2:6">
      <c r="B8470" s="400">
        <v>8466</v>
      </c>
      <c r="C8470" s="400" t="s">
        <v>2739</v>
      </c>
      <c r="D8470" s="400" t="s">
        <v>2757</v>
      </c>
      <c r="E8470" s="400">
        <v>4</v>
      </c>
      <c r="F8470" s="400" t="s">
        <v>178</v>
      </c>
    </row>
    <row r="8471" spans="2:6">
      <c r="B8471" s="400">
        <v>8467</v>
      </c>
      <c r="C8471" s="400" t="s">
        <v>2734</v>
      </c>
      <c r="D8471" s="400" t="s">
        <v>2751</v>
      </c>
      <c r="E8471" s="400">
        <v>5</v>
      </c>
      <c r="F8471" s="400" t="s">
        <v>178</v>
      </c>
    </row>
    <row r="8472" spans="2:6">
      <c r="B8472" s="400">
        <v>8468</v>
      </c>
      <c r="C8472" s="400" t="s">
        <v>2734</v>
      </c>
      <c r="D8472" s="400" t="s">
        <v>2751</v>
      </c>
      <c r="E8472" s="400">
        <v>3</v>
      </c>
      <c r="F8472" s="400" t="s">
        <v>178</v>
      </c>
    </row>
    <row r="8473" spans="2:6">
      <c r="B8473" s="400">
        <v>8469</v>
      </c>
      <c r="C8473" s="400" t="s">
        <v>2735</v>
      </c>
      <c r="D8473" s="400" t="s">
        <v>2747</v>
      </c>
      <c r="E8473" s="400">
        <v>3</v>
      </c>
      <c r="F8473" s="400" t="s">
        <v>2772</v>
      </c>
    </row>
    <row r="8474" spans="2:6">
      <c r="B8474" s="400">
        <v>8470</v>
      </c>
      <c r="C8474" s="400" t="s">
        <v>2734</v>
      </c>
      <c r="D8474" s="400" t="s">
        <v>2750</v>
      </c>
      <c r="E8474" s="400">
        <v>3</v>
      </c>
      <c r="F8474" s="400" t="s">
        <v>178</v>
      </c>
    </row>
    <row r="8475" spans="2:6">
      <c r="B8475" s="400">
        <v>8471</v>
      </c>
      <c r="C8475" s="400" t="s">
        <v>2735</v>
      </c>
      <c r="D8475" s="400" t="s">
        <v>2762</v>
      </c>
      <c r="E8475" s="400">
        <v>1</v>
      </c>
      <c r="F8475" s="400" t="s">
        <v>339</v>
      </c>
    </row>
    <row r="8476" spans="2:6">
      <c r="B8476" s="400">
        <v>8472</v>
      </c>
      <c r="C8476" s="400" t="s">
        <v>2736</v>
      </c>
      <c r="D8476" s="400" t="s">
        <v>2753</v>
      </c>
      <c r="E8476" s="400">
        <v>3</v>
      </c>
      <c r="F8476" s="400" t="s">
        <v>178</v>
      </c>
    </row>
    <row r="8477" spans="2:6">
      <c r="B8477" s="400">
        <v>8473</v>
      </c>
      <c r="C8477" s="400" t="s">
        <v>2735</v>
      </c>
      <c r="D8477" s="400" t="s">
        <v>2764</v>
      </c>
      <c r="E8477" s="400">
        <v>1</v>
      </c>
      <c r="F8477" s="400" t="s">
        <v>178</v>
      </c>
    </row>
    <row r="8478" spans="2:6">
      <c r="B8478" s="400">
        <v>8474</v>
      </c>
      <c r="C8478" s="400" t="s">
        <v>2737</v>
      </c>
      <c r="D8478" s="400" t="s">
        <v>2745</v>
      </c>
      <c r="E8478" s="400">
        <v>2</v>
      </c>
      <c r="F8478" s="400" t="s">
        <v>178</v>
      </c>
    </row>
    <row r="8479" spans="2:6">
      <c r="B8479" s="400">
        <v>8475</v>
      </c>
      <c r="C8479" s="400" t="s">
        <v>2737</v>
      </c>
      <c r="D8479" s="400" t="s">
        <v>2763</v>
      </c>
      <c r="E8479" s="400">
        <v>2</v>
      </c>
      <c r="F8479" s="400" t="s">
        <v>178</v>
      </c>
    </row>
    <row r="8480" spans="2:6">
      <c r="B8480" s="400">
        <v>8476</v>
      </c>
      <c r="C8480" s="400" t="s">
        <v>2738</v>
      </c>
      <c r="D8480" s="400" t="s">
        <v>2755</v>
      </c>
      <c r="E8480" s="400">
        <v>4</v>
      </c>
      <c r="F8480" s="400" t="s">
        <v>374</v>
      </c>
    </row>
    <row r="8481" spans="2:6">
      <c r="B8481" s="400">
        <v>8477</v>
      </c>
      <c r="C8481" s="400" t="s">
        <v>2737</v>
      </c>
      <c r="D8481" s="400" t="s">
        <v>2761</v>
      </c>
      <c r="E8481" s="400">
        <v>2</v>
      </c>
      <c r="F8481" s="400" t="s">
        <v>2752</v>
      </c>
    </row>
    <row r="8482" spans="2:6">
      <c r="B8482" s="400">
        <v>8478</v>
      </c>
      <c r="C8482" s="400" t="s">
        <v>2738</v>
      </c>
      <c r="D8482" s="400" t="s">
        <v>2755</v>
      </c>
      <c r="E8482" s="400">
        <v>2</v>
      </c>
      <c r="F8482" s="400" t="s">
        <v>2767</v>
      </c>
    </row>
    <row r="8483" spans="2:6">
      <c r="B8483" s="400">
        <v>8479</v>
      </c>
      <c r="C8483" s="400" t="s">
        <v>2737</v>
      </c>
      <c r="D8483" s="400" t="s">
        <v>2761</v>
      </c>
      <c r="E8483" s="400">
        <v>4</v>
      </c>
      <c r="F8483" s="400" t="s">
        <v>2766</v>
      </c>
    </row>
    <row r="8484" spans="2:6">
      <c r="B8484" s="400">
        <v>8480</v>
      </c>
      <c r="C8484" s="400" t="s">
        <v>2737</v>
      </c>
      <c r="D8484" s="400" t="s">
        <v>2763</v>
      </c>
      <c r="E8484" s="400">
        <v>5</v>
      </c>
      <c r="F8484" s="400" t="s">
        <v>178</v>
      </c>
    </row>
    <row r="8485" spans="2:6">
      <c r="B8485" s="400">
        <v>8481</v>
      </c>
      <c r="C8485" s="400" t="s">
        <v>2734</v>
      </c>
      <c r="D8485" s="400" t="s">
        <v>2751</v>
      </c>
      <c r="E8485" s="400">
        <v>2</v>
      </c>
      <c r="F8485" s="400" t="s">
        <v>2768</v>
      </c>
    </row>
    <row r="8486" spans="2:6">
      <c r="B8486" s="400">
        <v>8482</v>
      </c>
      <c r="C8486" s="400" t="s">
        <v>2738</v>
      </c>
      <c r="D8486" s="400" t="s">
        <v>2749</v>
      </c>
      <c r="E8486" s="400">
        <v>3</v>
      </c>
      <c r="F8486" s="400" t="s">
        <v>178</v>
      </c>
    </row>
    <row r="8487" spans="2:6">
      <c r="B8487" s="400">
        <v>8483</v>
      </c>
      <c r="C8487" s="400" t="s">
        <v>2735</v>
      </c>
      <c r="D8487" s="400" t="s">
        <v>2747</v>
      </c>
      <c r="E8487" s="400">
        <v>4</v>
      </c>
      <c r="F8487" s="400" t="s">
        <v>178</v>
      </c>
    </row>
    <row r="8488" spans="2:6">
      <c r="B8488" s="400">
        <v>8484</v>
      </c>
      <c r="C8488" s="400" t="s">
        <v>2738</v>
      </c>
      <c r="D8488" s="400" t="s">
        <v>2754</v>
      </c>
      <c r="E8488" s="400">
        <v>4</v>
      </c>
      <c r="F8488" s="400" t="s">
        <v>178</v>
      </c>
    </row>
    <row r="8489" spans="2:6">
      <c r="B8489" s="400">
        <v>8485</v>
      </c>
      <c r="C8489" s="400" t="s">
        <v>2735</v>
      </c>
      <c r="D8489" s="400" t="s">
        <v>2747</v>
      </c>
      <c r="E8489" s="400">
        <v>3</v>
      </c>
      <c r="F8489" s="400" t="s">
        <v>2760</v>
      </c>
    </row>
    <row r="8490" spans="2:6">
      <c r="B8490" s="400">
        <v>8486</v>
      </c>
      <c r="C8490" s="400" t="s">
        <v>2736</v>
      </c>
      <c r="D8490" s="400" t="s">
        <v>2753</v>
      </c>
      <c r="E8490" s="400">
        <v>2</v>
      </c>
      <c r="F8490" s="400" t="s">
        <v>178</v>
      </c>
    </row>
    <row r="8491" spans="2:6">
      <c r="B8491" s="400">
        <v>8487</v>
      </c>
      <c r="C8491" s="400" t="s">
        <v>2736</v>
      </c>
      <c r="D8491" s="400" t="s">
        <v>2753</v>
      </c>
      <c r="E8491" s="400">
        <v>5</v>
      </c>
      <c r="F8491" s="400" t="s">
        <v>2770</v>
      </c>
    </row>
    <row r="8492" spans="2:6">
      <c r="B8492" s="400">
        <v>8488</v>
      </c>
      <c r="C8492" s="400" t="s">
        <v>2738</v>
      </c>
      <c r="D8492" s="400" t="s">
        <v>2754</v>
      </c>
      <c r="E8492" s="400">
        <v>2</v>
      </c>
      <c r="F8492" s="400" t="s">
        <v>178</v>
      </c>
    </row>
    <row r="8493" spans="2:6">
      <c r="B8493" s="400">
        <v>8489</v>
      </c>
      <c r="C8493" s="400" t="s">
        <v>2736</v>
      </c>
      <c r="D8493" s="400" t="s">
        <v>2753</v>
      </c>
      <c r="E8493" s="400">
        <v>3</v>
      </c>
      <c r="F8493" s="400" t="s">
        <v>339</v>
      </c>
    </row>
    <row r="8494" spans="2:6">
      <c r="B8494" s="400">
        <v>8490</v>
      </c>
      <c r="C8494" s="400" t="s">
        <v>2735</v>
      </c>
      <c r="D8494" s="400" t="s">
        <v>2746</v>
      </c>
      <c r="E8494" s="400">
        <v>3</v>
      </c>
      <c r="F8494" s="400" t="s">
        <v>178</v>
      </c>
    </row>
    <row r="8495" spans="2:6">
      <c r="B8495" s="400">
        <v>8491</v>
      </c>
      <c r="C8495" s="400" t="s">
        <v>2738</v>
      </c>
      <c r="D8495" s="400" t="s">
        <v>2756</v>
      </c>
      <c r="E8495" s="400">
        <v>2</v>
      </c>
      <c r="F8495" s="400" t="s">
        <v>178</v>
      </c>
    </row>
    <row r="8496" spans="2:6">
      <c r="B8496" s="400">
        <v>8492</v>
      </c>
      <c r="C8496" s="400" t="s">
        <v>2738</v>
      </c>
      <c r="D8496" s="400" t="s">
        <v>2749</v>
      </c>
      <c r="E8496" s="400">
        <v>4</v>
      </c>
      <c r="F8496" s="400" t="s">
        <v>2752</v>
      </c>
    </row>
    <row r="8497" spans="2:6">
      <c r="B8497" s="400">
        <v>8493</v>
      </c>
      <c r="C8497" s="400" t="s">
        <v>2735</v>
      </c>
      <c r="D8497" s="400" t="s">
        <v>2759</v>
      </c>
      <c r="E8497" s="400">
        <v>5</v>
      </c>
      <c r="F8497" s="400" t="s">
        <v>178</v>
      </c>
    </row>
    <row r="8498" spans="2:6">
      <c r="B8498" s="400">
        <v>8494</v>
      </c>
      <c r="C8498" s="400" t="s">
        <v>2735</v>
      </c>
      <c r="D8498" s="400" t="s">
        <v>2746</v>
      </c>
      <c r="E8498" s="400">
        <v>4</v>
      </c>
      <c r="F8498" s="400" t="s">
        <v>178</v>
      </c>
    </row>
    <row r="8499" spans="2:6">
      <c r="B8499" s="400">
        <v>8495</v>
      </c>
      <c r="C8499" s="400" t="s">
        <v>2735</v>
      </c>
      <c r="D8499" s="400" t="s">
        <v>2759</v>
      </c>
      <c r="E8499" s="400">
        <v>4</v>
      </c>
      <c r="F8499" s="400" t="s">
        <v>178</v>
      </c>
    </row>
    <row r="8500" spans="2:6">
      <c r="B8500" s="400">
        <v>8496</v>
      </c>
      <c r="C8500" s="400" t="s">
        <v>2737</v>
      </c>
      <c r="D8500" s="400" t="s">
        <v>2745</v>
      </c>
      <c r="E8500" s="400">
        <v>3</v>
      </c>
      <c r="F8500" s="400" t="s">
        <v>2766</v>
      </c>
    </row>
    <row r="8501" spans="2:6">
      <c r="B8501" s="400">
        <v>8497</v>
      </c>
      <c r="C8501" s="400" t="s">
        <v>2734</v>
      </c>
      <c r="D8501" s="400" t="s">
        <v>2750</v>
      </c>
      <c r="E8501" s="400">
        <v>4</v>
      </c>
      <c r="F8501" s="400" t="s">
        <v>178</v>
      </c>
    </row>
    <row r="8502" spans="2:6">
      <c r="B8502" s="400">
        <v>8498</v>
      </c>
      <c r="C8502" s="400" t="s">
        <v>2737</v>
      </c>
      <c r="D8502" s="400" t="s">
        <v>2745</v>
      </c>
      <c r="E8502" s="400">
        <v>2</v>
      </c>
      <c r="F8502" s="400" t="s">
        <v>2765</v>
      </c>
    </row>
    <row r="8503" spans="2:6">
      <c r="B8503" s="400">
        <v>8499</v>
      </c>
      <c r="C8503" s="400" t="s">
        <v>2738</v>
      </c>
      <c r="D8503" s="400" t="s">
        <v>2755</v>
      </c>
      <c r="E8503" s="400">
        <v>7</v>
      </c>
      <c r="F8503" s="400" t="s">
        <v>272</v>
      </c>
    </row>
    <row r="8504" spans="2:6">
      <c r="B8504" s="400">
        <v>8500</v>
      </c>
      <c r="C8504" s="400" t="s">
        <v>2737</v>
      </c>
      <c r="D8504" s="400" t="s">
        <v>2761</v>
      </c>
      <c r="E8504" s="400">
        <v>3</v>
      </c>
      <c r="F8504" s="400" t="s">
        <v>2768</v>
      </c>
    </row>
    <row r="8505" spans="2:6">
      <c r="B8505" s="400">
        <v>8501</v>
      </c>
      <c r="C8505" s="400" t="s">
        <v>2735</v>
      </c>
      <c r="D8505" s="400" t="s">
        <v>2764</v>
      </c>
      <c r="E8505" s="400">
        <v>1</v>
      </c>
      <c r="F8505" s="400" t="s">
        <v>2772</v>
      </c>
    </row>
    <row r="8506" spans="2:6">
      <c r="B8506" s="400">
        <v>8502</v>
      </c>
      <c r="C8506" s="400" t="s">
        <v>2735</v>
      </c>
      <c r="D8506" s="400" t="s">
        <v>2746</v>
      </c>
      <c r="E8506" s="400">
        <v>4</v>
      </c>
      <c r="F8506" s="400" t="s">
        <v>178</v>
      </c>
    </row>
    <row r="8507" spans="2:6">
      <c r="B8507" s="400">
        <v>8503</v>
      </c>
      <c r="C8507" s="400" t="s">
        <v>2738</v>
      </c>
      <c r="D8507" s="400" t="s">
        <v>2754</v>
      </c>
      <c r="E8507" s="400">
        <v>5</v>
      </c>
      <c r="F8507" s="400" t="s">
        <v>178</v>
      </c>
    </row>
    <row r="8508" spans="2:6">
      <c r="B8508" s="400">
        <v>8504</v>
      </c>
      <c r="C8508" s="400" t="s">
        <v>2735</v>
      </c>
      <c r="D8508" s="400" t="s">
        <v>2746</v>
      </c>
      <c r="E8508" s="400">
        <v>6</v>
      </c>
      <c r="F8508" s="400" t="s">
        <v>178</v>
      </c>
    </row>
    <row r="8509" spans="2:6">
      <c r="B8509" s="400">
        <v>8505</v>
      </c>
      <c r="C8509" s="400" t="s">
        <v>2738</v>
      </c>
      <c r="D8509" s="400" t="s">
        <v>2754</v>
      </c>
      <c r="E8509" s="400">
        <v>3</v>
      </c>
      <c r="F8509" s="400" t="s">
        <v>178</v>
      </c>
    </row>
    <row r="8510" spans="2:6">
      <c r="B8510" s="400">
        <v>8506</v>
      </c>
      <c r="C8510" s="400" t="s">
        <v>2738</v>
      </c>
      <c r="D8510" s="400" t="s">
        <v>2756</v>
      </c>
      <c r="E8510" s="400">
        <v>3</v>
      </c>
      <c r="F8510" s="400" t="s">
        <v>178</v>
      </c>
    </row>
    <row r="8511" spans="2:6">
      <c r="B8511" s="400">
        <v>8507</v>
      </c>
      <c r="C8511" s="400" t="s">
        <v>2734</v>
      </c>
      <c r="D8511" s="400" t="s">
        <v>2751</v>
      </c>
      <c r="E8511" s="400">
        <v>3</v>
      </c>
      <c r="F8511" s="400" t="s">
        <v>178</v>
      </c>
    </row>
    <row r="8512" spans="2:6">
      <c r="B8512" s="400">
        <v>8508</v>
      </c>
      <c r="C8512" s="400" t="s">
        <v>2737</v>
      </c>
      <c r="D8512" s="400" t="s">
        <v>2763</v>
      </c>
      <c r="E8512" s="400">
        <v>1</v>
      </c>
      <c r="F8512" s="400" t="s">
        <v>2772</v>
      </c>
    </row>
    <row r="8513" spans="2:6">
      <c r="B8513" s="400">
        <v>8509</v>
      </c>
      <c r="C8513" s="400" t="s">
        <v>2735</v>
      </c>
      <c r="D8513" s="400" t="s">
        <v>2759</v>
      </c>
      <c r="E8513" s="400">
        <v>3</v>
      </c>
      <c r="F8513" s="400" t="s">
        <v>2767</v>
      </c>
    </row>
    <row r="8514" spans="2:6">
      <c r="B8514" s="400">
        <v>8510</v>
      </c>
      <c r="C8514" s="400" t="s">
        <v>2734</v>
      </c>
      <c r="D8514" s="400" t="s">
        <v>2750</v>
      </c>
      <c r="E8514" s="400">
        <v>3</v>
      </c>
      <c r="F8514" s="400" t="s">
        <v>178</v>
      </c>
    </row>
    <row r="8515" spans="2:6">
      <c r="B8515" s="400">
        <v>8511</v>
      </c>
      <c r="C8515" s="400" t="s">
        <v>2738</v>
      </c>
      <c r="D8515" s="400" t="s">
        <v>2755</v>
      </c>
      <c r="E8515" s="400">
        <v>5</v>
      </c>
      <c r="F8515" s="400" t="s">
        <v>2758</v>
      </c>
    </row>
    <row r="8516" spans="2:6">
      <c r="B8516" s="400">
        <v>8512</v>
      </c>
      <c r="C8516" s="400" t="s">
        <v>2737</v>
      </c>
      <c r="D8516" s="400" t="s">
        <v>2745</v>
      </c>
      <c r="E8516" s="400">
        <v>3</v>
      </c>
      <c r="F8516" s="400" t="s">
        <v>374</v>
      </c>
    </row>
    <row r="8517" spans="2:6">
      <c r="B8517" s="400">
        <v>8513</v>
      </c>
      <c r="C8517" s="400" t="s">
        <v>2734</v>
      </c>
      <c r="D8517" s="400" t="s">
        <v>2751</v>
      </c>
      <c r="E8517" s="400">
        <v>3</v>
      </c>
      <c r="F8517" s="400" t="s">
        <v>178</v>
      </c>
    </row>
    <row r="8518" spans="2:6">
      <c r="B8518" s="400">
        <v>8514</v>
      </c>
      <c r="C8518" s="400" t="s">
        <v>2734</v>
      </c>
      <c r="D8518" s="400" t="s">
        <v>2750</v>
      </c>
      <c r="E8518" s="400">
        <v>3</v>
      </c>
      <c r="F8518" s="400" t="s">
        <v>178</v>
      </c>
    </row>
    <row r="8519" spans="2:6">
      <c r="B8519" s="400">
        <v>8515</v>
      </c>
      <c r="C8519" s="400" t="s">
        <v>2735</v>
      </c>
      <c r="D8519" s="400" t="s">
        <v>2748</v>
      </c>
      <c r="E8519" s="400">
        <v>1</v>
      </c>
      <c r="F8519" s="400" t="s">
        <v>178</v>
      </c>
    </row>
    <row r="8520" spans="2:6">
      <c r="B8520" s="400">
        <v>8516</v>
      </c>
      <c r="C8520" s="400" t="s">
        <v>2738</v>
      </c>
      <c r="D8520" s="400" t="s">
        <v>2756</v>
      </c>
      <c r="E8520" s="400">
        <v>6</v>
      </c>
      <c r="F8520" s="400" t="s">
        <v>339</v>
      </c>
    </row>
    <row r="8521" spans="2:6">
      <c r="B8521" s="400">
        <v>8517</v>
      </c>
      <c r="C8521" s="400" t="s">
        <v>2737</v>
      </c>
      <c r="D8521" s="400" t="s">
        <v>2761</v>
      </c>
      <c r="E8521" s="400">
        <v>4</v>
      </c>
      <c r="F8521" s="400" t="s">
        <v>178</v>
      </c>
    </row>
    <row r="8522" spans="2:6">
      <c r="B8522" s="400">
        <v>8518</v>
      </c>
      <c r="C8522" s="400" t="s">
        <v>2735</v>
      </c>
      <c r="D8522" s="400" t="s">
        <v>2762</v>
      </c>
      <c r="E8522" s="400">
        <v>2</v>
      </c>
      <c r="F8522" s="400" t="s">
        <v>178</v>
      </c>
    </row>
    <row r="8523" spans="2:6">
      <c r="B8523" s="400">
        <v>8519</v>
      </c>
      <c r="C8523" s="400" t="s">
        <v>2735</v>
      </c>
      <c r="D8523" s="400" t="s">
        <v>2748</v>
      </c>
      <c r="E8523" s="400">
        <v>2</v>
      </c>
      <c r="F8523" s="400" t="s">
        <v>339</v>
      </c>
    </row>
    <row r="8524" spans="2:6">
      <c r="B8524" s="400">
        <v>8520</v>
      </c>
      <c r="C8524" s="400" t="s">
        <v>2734</v>
      </c>
      <c r="D8524" s="400" t="s">
        <v>2751</v>
      </c>
      <c r="E8524" s="400">
        <v>4</v>
      </c>
      <c r="F8524" s="400" t="s">
        <v>178</v>
      </c>
    </row>
    <row r="8525" spans="2:6">
      <c r="B8525" s="400">
        <v>8521</v>
      </c>
      <c r="C8525" s="400" t="s">
        <v>2737</v>
      </c>
      <c r="D8525" s="400" t="s">
        <v>2769</v>
      </c>
      <c r="E8525" s="400">
        <v>5</v>
      </c>
      <c r="F8525" s="400" t="s">
        <v>2760</v>
      </c>
    </row>
    <row r="8526" spans="2:6">
      <c r="B8526" s="400">
        <v>8522</v>
      </c>
      <c r="C8526" s="400" t="s">
        <v>2738</v>
      </c>
      <c r="D8526" s="400" t="s">
        <v>2749</v>
      </c>
      <c r="E8526" s="400">
        <v>1</v>
      </c>
      <c r="F8526" s="400" t="s">
        <v>178</v>
      </c>
    </row>
    <row r="8527" spans="2:6">
      <c r="B8527" s="400">
        <v>8523</v>
      </c>
      <c r="C8527" s="400" t="s">
        <v>2735</v>
      </c>
      <c r="D8527" s="400" t="s">
        <v>2748</v>
      </c>
      <c r="E8527" s="400">
        <v>2</v>
      </c>
      <c r="F8527" s="400" t="s">
        <v>2765</v>
      </c>
    </row>
    <row r="8528" spans="2:6">
      <c r="B8528" s="400">
        <v>8524</v>
      </c>
      <c r="C8528" s="400" t="s">
        <v>2735</v>
      </c>
      <c r="D8528" s="400" t="s">
        <v>2746</v>
      </c>
      <c r="E8528" s="400">
        <v>3</v>
      </c>
      <c r="F8528" s="400" t="s">
        <v>178</v>
      </c>
    </row>
    <row r="8529" spans="2:6">
      <c r="B8529" s="400">
        <v>8525</v>
      </c>
      <c r="C8529" s="400" t="s">
        <v>2736</v>
      </c>
      <c r="D8529" s="400" t="s">
        <v>2753</v>
      </c>
      <c r="E8529" s="400">
        <v>3</v>
      </c>
      <c r="F8529" s="400" t="s">
        <v>178</v>
      </c>
    </row>
    <row r="8530" spans="2:6">
      <c r="B8530" s="400">
        <v>8526</v>
      </c>
      <c r="C8530" s="400" t="s">
        <v>2738</v>
      </c>
      <c r="D8530" s="400" t="s">
        <v>2756</v>
      </c>
      <c r="E8530" s="400">
        <v>1</v>
      </c>
      <c r="F8530" s="400" t="s">
        <v>339</v>
      </c>
    </row>
    <row r="8531" spans="2:6">
      <c r="B8531" s="400">
        <v>8527</v>
      </c>
      <c r="C8531" s="400" t="s">
        <v>2737</v>
      </c>
      <c r="D8531" s="400" t="s">
        <v>2761</v>
      </c>
      <c r="E8531" s="400">
        <v>2</v>
      </c>
      <c r="F8531" s="400" t="s">
        <v>31</v>
      </c>
    </row>
    <row r="8532" spans="2:6">
      <c r="B8532" s="400">
        <v>8528</v>
      </c>
      <c r="C8532" s="400" t="s">
        <v>2735</v>
      </c>
      <c r="D8532" s="400" t="s">
        <v>2746</v>
      </c>
      <c r="E8532" s="400">
        <v>2</v>
      </c>
      <c r="F8532" s="400" t="s">
        <v>178</v>
      </c>
    </row>
    <row r="8533" spans="2:6">
      <c r="B8533" s="400">
        <v>8529</v>
      </c>
      <c r="C8533" s="400" t="s">
        <v>2734</v>
      </c>
      <c r="D8533" s="400" t="s">
        <v>2751</v>
      </c>
      <c r="E8533" s="400">
        <v>4</v>
      </c>
      <c r="F8533" s="400" t="s">
        <v>178</v>
      </c>
    </row>
    <row r="8534" spans="2:6">
      <c r="B8534" s="400">
        <v>8530</v>
      </c>
      <c r="C8534" s="400" t="s">
        <v>2735</v>
      </c>
      <c r="D8534" s="400" t="s">
        <v>2764</v>
      </c>
      <c r="E8534" s="400">
        <v>3</v>
      </c>
      <c r="F8534" s="400" t="s">
        <v>178</v>
      </c>
    </row>
    <row r="8535" spans="2:6">
      <c r="B8535" s="400">
        <v>8531</v>
      </c>
      <c r="C8535" s="400" t="s">
        <v>2735</v>
      </c>
      <c r="D8535" s="400" t="s">
        <v>2747</v>
      </c>
      <c r="E8535" s="400">
        <v>5</v>
      </c>
      <c r="F8535" s="400" t="s">
        <v>178</v>
      </c>
    </row>
    <row r="8536" spans="2:6">
      <c r="B8536" s="400">
        <v>8532</v>
      </c>
      <c r="C8536" s="400" t="s">
        <v>2739</v>
      </c>
      <c r="D8536" s="400" t="s">
        <v>2757</v>
      </c>
      <c r="E8536" s="400">
        <v>4</v>
      </c>
      <c r="F8536" s="400" t="s">
        <v>178</v>
      </c>
    </row>
    <row r="8537" spans="2:6">
      <c r="B8537" s="400">
        <v>8533</v>
      </c>
      <c r="C8537" s="400" t="s">
        <v>2738</v>
      </c>
      <c r="D8537" s="400" t="s">
        <v>2749</v>
      </c>
      <c r="E8537" s="400">
        <v>2</v>
      </c>
      <c r="F8537" s="400" t="s">
        <v>178</v>
      </c>
    </row>
    <row r="8538" spans="2:6">
      <c r="B8538" s="400">
        <v>8534</v>
      </c>
      <c r="C8538" s="400" t="s">
        <v>2738</v>
      </c>
      <c r="D8538" s="400" t="s">
        <v>2756</v>
      </c>
      <c r="E8538" s="400">
        <v>4</v>
      </c>
      <c r="F8538" s="400" t="s">
        <v>178</v>
      </c>
    </row>
    <row r="8539" spans="2:6">
      <c r="B8539" s="400">
        <v>8535</v>
      </c>
      <c r="C8539" s="400" t="s">
        <v>2737</v>
      </c>
      <c r="D8539" s="400" t="s">
        <v>2763</v>
      </c>
      <c r="E8539" s="400">
        <v>4</v>
      </c>
      <c r="F8539" s="400" t="s">
        <v>178</v>
      </c>
    </row>
    <row r="8540" spans="2:6">
      <c r="B8540" s="400">
        <v>8536</v>
      </c>
      <c r="C8540" s="400" t="s">
        <v>2735</v>
      </c>
      <c r="D8540" s="400" t="s">
        <v>2764</v>
      </c>
      <c r="E8540" s="400">
        <v>1</v>
      </c>
      <c r="F8540" s="400" t="s">
        <v>178</v>
      </c>
    </row>
    <row r="8541" spans="2:6">
      <c r="B8541" s="400">
        <v>8537</v>
      </c>
      <c r="C8541" s="400" t="s">
        <v>2738</v>
      </c>
      <c r="D8541" s="400" t="s">
        <v>2755</v>
      </c>
      <c r="E8541" s="400">
        <v>6</v>
      </c>
      <c r="F8541" s="400" t="s">
        <v>272</v>
      </c>
    </row>
    <row r="8542" spans="2:6">
      <c r="B8542" s="400">
        <v>8538</v>
      </c>
      <c r="C8542" s="400" t="s">
        <v>2734</v>
      </c>
      <c r="D8542" s="400" t="s">
        <v>2750</v>
      </c>
      <c r="E8542" s="400">
        <v>3</v>
      </c>
      <c r="F8542" s="400" t="s">
        <v>178</v>
      </c>
    </row>
    <row r="8543" spans="2:6">
      <c r="B8543" s="400">
        <v>8539</v>
      </c>
      <c r="C8543" s="400" t="s">
        <v>2735</v>
      </c>
      <c r="D8543" s="400" t="s">
        <v>2759</v>
      </c>
      <c r="E8543" s="400">
        <v>2</v>
      </c>
      <c r="F8543" s="400" t="s">
        <v>2760</v>
      </c>
    </row>
    <row r="8544" spans="2:6">
      <c r="B8544" s="400">
        <v>8540</v>
      </c>
      <c r="C8544" s="400" t="s">
        <v>2738</v>
      </c>
      <c r="D8544" s="400" t="s">
        <v>2749</v>
      </c>
      <c r="E8544" s="400">
        <v>3</v>
      </c>
      <c r="F8544" s="400" t="s">
        <v>178</v>
      </c>
    </row>
    <row r="8545" spans="2:6">
      <c r="B8545" s="400">
        <v>8541</v>
      </c>
      <c r="C8545" s="400" t="s">
        <v>2735</v>
      </c>
      <c r="D8545" s="400" t="s">
        <v>2746</v>
      </c>
      <c r="E8545" s="400">
        <v>6</v>
      </c>
      <c r="F8545" s="400" t="s">
        <v>31</v>
      </c>
    </row>
    <row r="8546" spans="2:6">
      <c r="B8546" s="400">
        <v>8542</v>
      </c>
      <c r="C8546" s="400" t="s">
        <v>2737</v>
      </c>
      <c r="D8546" s="400" t="s">
        <v>2745</v>
      </c>
      <c r="E8546" s="400">
        <v>6</v>
      </c>
      <c r="F8546" s="400" t="s">
        <v>178</v>
      </c>
    </row>
    <row r="8547" spans="2:6">
      <c r="B8547" s="400">
        <v>8543</v>
      </c>
      <c r="C8547" s="400" t="s">
        <v>2734</v>
      </c>
      <c r="D8547" s="400" t="s">
        <v>2750</v>
      </c>
      <c r="E8547" s="400">
        <v>2</v>
      </c>
      <c r="F8547" s="400" t="s">
        <v>178</v>
      </c>
    </row>
    <row r="8548" spans="2:6">
      <c r="B8548" s="400">
        <v>8544</v>
      </c>
      <c r="C8548" s="400" t="s">
        <v>2739</v>
      </c>
      <c r="D8548" s="400" t="s">
        <v>2757</v>
      </c>
      <c r="E8548" s="400">
        <v>1</v>
      </c>
      <c r="F8548" s="400" t="s">
        <v>2770</v>
      </c>
    </row>
    <row r="8549" spans="2:6">
      <c r="B8549" s="400">
        <v>8545</v>
      </c>
      <c r="C8549" s="400" t="s">
        <v>2735</v>
      </c>
      <c r="D8549" s="400" t="s">
        <v>2771</v>
      </c>
      <c r="E8549" s="400">
        <v>1</v>
      </c>
      <c r="F8549" s="400" t="s">
        <v>178</v>
      </c>
    </row>
    <row r="8550" spans="2:6">
      <c r="B8550" s="400">
        <v>8546</v>
      </c>
      <c r="C8550" s="400" t="s">
        <v>2735</v>
      </c>
      <c r="D8550" s="400" t="s">
        <v>2748</v>
      </c>
      <c r="E8550" s="400">
        <v>2</v>
      </c>
      <c r="F8550" s="400" t="s">
        <v>31</v>
      </c>
    </row>
    <row r="8551" spans="2:6">
      <c r="B8551" s="400">
        <v>8547</v>
      </c>
      <c r="C8551" s="400" t="s">
        <v>2735</v>
      </c>
      <c r="D8551" s="400" t="s">
        <v>2762</v>
      </c>
      <c r="E8551" s="400">
        <v>6</v>
      </c>
      <c r="F8551" s="400" t="s">
        <v>2768</v>
      </c>
    </row>
    <row r="8552" spans="2:6">
      <c r="B8552" s="400">
        <v>8548</v>
      </c>
      <c r="C8552" s="400" t="s">
        <v>2735</v>
      </c>
      <c r="D8552" s="400" t="s">
        <v>2762</v>
      </c>
      <c r="E8552" s="400">
        <v>2</v>
      </c>
      <c r="F8552" s="400" t="s">
        <v>178</v>
      </c>
    </row>
    <row r="8553" spans="2:6">
      <c r="B8553" s="400">
        <v>8549</v>
      </c>
      <c r="C8553" s="400" t="s">
        <v>2734</v>
      </c>
      <c r="D8553" s="400" t="s">
        <v>2750</v>
      </c>
      <c r="E8553" s="400">
        <v>3</v>
      </c>
      <c r="F8553" s="400" t="s">
        <v>178</v>
      </c>
    </row>
    <row r="8554" spans="2:6">
      <c r="B8554" s="400">
        <v>8550</v>
      </c>
      <c r="C8554" s="400" t="s">
        <v>2737</v>
      </c>
      <c r="D8554" s="400" t="s">
        <v>2761</v>
      </c>
      <c r="E8554" s="400">
        <v>4</v>
      </c>
      <c r="F8554" s="400" t="s">
        <v>178</v>
      </c>
    </row>
    <row r="8555" spans="2:6">
      <c r="B8555" s="400">
        <v>8551</v>
      </c>
      <c r="C8555" s="400" t="s">
        <v>2735</v>
      </c>
      <c r="D8555" s="400" t="s">
        <v>2748</v>
      </c>
      <c r="E8555" s="400">
        <v>1</v>
      </c>
      <c r="F8555" s="400" t="s">
        <v>2768</v>
      </c>
    </row>
    <row r="8556" spans="2:6">
      <c r="B8556" s="400">
        <v>8552</v>
      </c>
      <c r="C8556" s="400" t="s">
        <v>2735</v>
      </c>
      <c r="D8556" s="400" t="s">
        <v>2746</v>
      </c>
      <c r="E8556" s="400">
        <v>3</v>
      </c>
      <c r="F8556" s="400" t="s">
        <v>2765</v>
      </c>
    </row>
    <row r="8557" spans="2:6">
      <c r="B8557" s="400">
        <v>8553</v>
      </c>
      <c r="C8557" s="400" t="s">
        <v>2738</v>
      </c>
      <c r="D8557" s="400" t="s">
        <v>2754</v>
      </c>
      <c r="E8557" s="400">
        <v>3</v>
      </c>
      <c r="F8557" s="400" t="s">
        <v>2770</v>
      </c>
    </row>
    <row r="8558" spans="2:6">
      <c r="B8558" s="400">
        <v>8554</v>
      </c>
      <c r="C8558" s="400" t="s">
        <v>2737</v>
      </c>
      <c r="D8558" s="400" t="s">
        <v>2763</v>
      </c>
      <c r="E8558" s="400">
        <v>5</v>
      </c>
      <c r="F8558" s="400" t="s">
        <v>272</v>
      </c>
    </row>
    <row r="8559" spans="2:6">
      <c r="B8559" s="400">
        <v>8555</v>
      </c>
      <c r="C8559" s="400" t="s">
        <v>2735</v>
      </c>
      <c r="D8559" s="400" t="s">
        <v>2747</v>
      </c>
      <c r="E8559" s="400">
        <v>4</v>
      </c>
      <c r="F8559" s="400" t="s">
        <v>178</v>
      </c>
    </row>
    <row r="8560" spans="2:6">
      <c r="B8560" s="400">
        <v>8556</v>
      </c>
      <c r="C8560" s="400" t="s">
        <v>2737</v>
      </c>
      <c r="D8560" s="400" t="s">
        <v>2769</v>
      </c>
      <c r="E8560" s="400">
        <v>3</v>
      </c>
      <c r="F8560" s="400" t="s">
        <v>178</v>
      </c>
    </row>
    <row r="8561" spans="2:6">
      <c r="B8561" s="400">
        <v>8557</v>
      </c>
      <c r="C8561" s="400" t="s">
        <v>2735</v>
      </c>
      <c r="D8561" s="400" t="s">
        <v>2746</v>
      </c>
      <c r="E8561" s="400">
        <v>5</v>
      </c>
      <c r="F8561" s="400" t="s">
        <v>2772</v>
      </c>
    </row>
    <row r="8562" spans="2:6">
      <c r="B8562" s="400">
        <v>8558</v>
      </c>
      <c r="C8562" s="400" t="s">
        <v>2734</v>
      </c>
      <c r="D8562" s="400" t="s">
        <v>2751</v>
      </c>
      <c r="E8562" s="400">
        <v>3</v>
      </c>
      <c r="F8562" s="400" t="s">
        <v>178</v>
      </c>
    </row>
    <row r="8563" spans="2:6">
      <c r="B8563" s="400">
        <v>8559</v>
      </c>
      <c r="C8563" s="400" t="s">
        <v>2737</v>
      </c>
      <c r="D8563" s="400" t="s">
        <v>2769</v>
      </c>
      <c r="E8563" s="400">
        <v>6</v>
      </c>
      <c r="F8563" s="400" t="s">
        <v>178</v>
      </c>
    </row>
    <row r="8564" spans="2:6">
      <c r="B8564" s="400">
        <v>8560</v>
      </c>
      <c r="C8564" s="400" t="s">
        <v>2738</v>
      </c>
      <c r="D8564" s="400" t="s">
        <v>2749</v>
      </c>
      <c r="E8564" s="400">
        <v>2</v>
      </c>
      <c r="F8564" s="400" t="s">
        <v>2772</v>
      </c>
    </row>
    <row r="8565" spans="2:6">
      <c r="B8565" s="400">
        <v>8561</v>
      </c>
      <c r="C8565" s="400" t="s">
        <v>2737</v>
      </c>
      <c r="D8565" s="400" t="s">
        <v>2761</v>
      </c>
      <c r="E8565" s="400">
        <v>3</v>
      </c>
      <c r="F8565" s="400" t="s">
        <v>178</v>
      </c>
    </row>
    <row r="8566" spans="2:6">
      <c r="B8566" s="400">
        <v>8562</v>
      </c>
      <c r="C8566" s="400" t="s">
        <v>2735</v>
      </c>
      <c r="D8566" s="400" t="s">
        <v>2762</v>
      </c>
      <c r="E8566" s="400">
        <v>1</v>
      </c>
      <c r="F8566" s="400" t="s">
        <v>178</v>
      </c>
    </row>
    <row r="8567" spans="2:6">
      <c r="B8567" s="400">
        <v>8563</v>
      </c>
      <c r="C8567" s="400" t="s">
        <v>2738</v>
      </c>
      <c r="D8567" s="400" t="s">
        <v>2755</v>
      </c>
      <c r="E8567" s="400">
        <v>1</v>
      </c>
      <c r="F8567" s="400" t="s">
        <v>178</v>
      </c>
    </row>
    <row r="8568" spans="2:6">
      <c r="B8568" s="400">
        <v>8564</v>
      </c>
      <c r="C8568" s="400" t="s">
        <v>2738</v>
      </c>
      <c r="D8568" s="400" t="s">
        <v>2756</v>
      </c>
      <c r="E8568" s="400">
        <v>1</v>
      </c>
      <c r="F8568" s="400" t="s">
        <v>178</v>
      </c>
    </row>
    <row r="8569" spans="2:6">
      <c r="B8569" s="400">
        <v>8565</v>
      </c>
      <c r="C8569" s="400" t="s">
        <v>2735</v>
      </c>
      <c r="D8569" s="400" t="s">
        <v>2762</v>
      </c>
      <c r="E8569" s="400">
        <v>1</v>
      </c>
      <c r="F8569" s="400" t="s">
        <v>178</v>
      </c>
    </row>
    <row r="8570" spans="2:6">
      <c r="B8570" s="400">
        <v>8566</v>
      </c>
      <c r="C8570" s="400" t="s">
        <v>2738</v>
      </c>
      <c r="D8570" s="400" t="s">
        <v>2756</v>
      </c>
      <c r="E8570" s="400">
        <v>2</v>
      </c>
      <c r="F8570" s="400" t="s">
        <v>178</v>
      </c>
    </row>
    <row r="8571" spans="2:6">
      <c r="B8571" s="400">
        <v>8567</v>
      </c>
      <c r="C8571" s="400" t="s">
        <v>2734</v>
      </c>
      <c r="D8571" s="400" t="s">
        <v>2750</v>
      </c>
      <c r="E8571" s="400">
        <v>1</v>
      </c>
      <c r="F8571" s="400" t="s">
        <v>178</v>
      </c>
    </row>
    <row r="8572" spans="2:6">
      <c r="B8572" s="400">
        <v>8568</v>
      </c>
      <c r="C8572" s="400" t="s">
        <v>2737</v>
      </c>
      <c r="D8572" s="400" t="s">
        <v>2745</v>
      </c>
      <c r="E8572" s="400">
        <v>4</v>
      </c>
      <c r="F8572" s="400" t="s">
        <v>178</v>
      </c>
    </row>
    <row r="8573" spans="2:6">
      <c r="B8573" s="400">
        <v>8569</v>
      </c>
      <c r="C8573" s="400" t="s">
        <v>2736</v>
      </c>
      <c r="D8573" s="400" t="s">
        <v>2753</v>
      </c>
      <c r="E8573" s="400">
        <v>2</v>
      </c>
      <c r="F8573" s="400" t="s">
        <v>2765</v>
      </c>
    </row>
    <row r="8574" spans="2:6">
      <c r="B8574" s="400">
        <v>8570</v>
      </c>
      <c r="C8574" s="400" t="s">
        <v>2736</v>
      </c>
      <c r="D8574" s="400" t="s">
        <v>2753</v>
      </c>
      <c r="E8574" s="400">
        <v>4</v>
      </c>
      <c r="F8574" s="400" t="s">
        <v>2766</v>
      </c>
    </row>
    <row r="8575" spans="2:6">
      <c r="B8575" s="400">
        <v>8571</v>
      </c>
      <c r="C8575" s="400" t="s">
        <v>2737</v>
      </c>
      <c r="D8575" s="400" t="s">
        <v>2769</v>
      </c>
      <c r="E8575" s="400">
        <v>2</v>
      </c>
      <c r="F8575" s="400" t="s">
        <v>272</v>
      </c>
    </row>
    <row r="8576" spans="2:6">
      <c r="B8576" s="400">
        <v>8572</v>
      </c>
      <c r="C8576" s="400" t="s">
        <v>2736</v>
      </c>
      <c r="D8576" s="400" t="s">
        <v>2753</v>
      </c>
      <c r="E8576" s="400">
        <v>1</v>
      </c>
      <c r="F8576" s="400" t="s">
        <v>2772</v>
      </c>
    </row>
    <row r="8577" spans="2:6">
      <c r="B8577" s="400">
        <v>8573</v>
      </c>
      <c r="C8577" s="400" t="s">
        <v>2735</v>
      </c>
      <c r="D8577" s="400" t="s">
        <v>2748</v>
      </c>
      <c r="E8577" s="400">
        <v>2</v>
      </c>
      <c r="F8577" s="400" t="s">
        <v>178</v>
      </c>
    </row>
    <row r="8578" spans="2:6">
      <c r="B8578" s="400">
        <v>8574</v>
      </c>
      <c r="C8578" s="400" t="s">
        <v>2735</v>
      </c>
      <c r="D8578" s="400" t="s">
        <v>2747</v>
      </c>
      <c r="E8578" s="400">
        <v>2</v>
      </c>
      <c r="F8578" s="400" t="s">
        <v>31</v>
      </c>
    </row>
    <row r="8579" spans="2:6">
      <c r="B8579" s="400">
        <v>8575</v>
      </c>
      <c r="C8579" s="400" t="s">
        <v>2735</v>
      </c>
      <c r="D8579" s="400" t="s">
        <v>2759</v>
      </c>
      <c r="E8579" s="400">
        <v>1</v>
      </c>
      <c r="F8579" s="400" t="s">
        <v>178</v>
      </c>
    </row>
    <row r="8580" spans="2:6">
      <c r="B8580" s="400">
        <v>8576</v>
      </c>
      <c r="C8580" s="400" t="s">
        <v>2737</v>
      </c>
      <c r="D8580" s="400" t="s">
        <v>2769</v>
      </c>
      <c r="E8580" s="400">
        <v>2</v>
      </c>
      <c r="F8580" s="400" t="s">
        <v>178</v>
      </c>
    </row>
    <row r="8581" spans="2:6">
      <c r="B8581" s="400">
        <v>8577</v>
      </c>
      <c r="C8581" s="400" t="s">
        <v>2739</v>
      </c>
      <c r="D8581" s="400" t="s">
        <v>2757</v>
      </c>
      <c r="E8581" s="400">
        <v>4</v>
      </c>
      <c r="F8581" s="400" t="s">
        <v>178</v>
      </c>
    </row>
    <row r="8582" spans="2:6">
      <c r="B8582" s="400">
        <v>8578</v>
      </c>
      <c r="C8582" s="400" t="s">
        <v>2734</v>
      </c>
      <c r="D8582" s="400" t="s">
        <v>2750</v>
      </c>
      <c r="E8582" s="400">
        <v>3</v>
      </c>
      <c r="F8582" s="400" t="s">
        <v>178</v>
      </c>
    </row>
    <row r="8583" spans="2:6">
      <c r="B8583" s="400">
        <v>8579</v>
      </c>
      <c r="C8583" s="400" t="s">
        <v>2739</v>
      </c>
      <c r="D8583" s="400" t="s">
        <v>2757</v>
      </c>
      <c r="E8583" s="400">
        <v>2</v>
      </c>
      <c r="F8583" s="400" t="s">
        <v>178</v>
      </c>
    </row>
    <row r="8584" spans="2:6">
      <c r="B8584" s="400">
        <v>8580</v>
      </c>
      <c r="C8584" s="400" t="s">
        <v>2735</v>
      </c>
      <c r="D8584" s="400" t="s">
        <v>2759</v>
      </c>
      <c r="E8584" s="400">
        <v>1</v>
      </c>
      <c r="F8584" s="400" t="s">
        <v>2758</v>
      </c>
    </row>
    <row r="8585" spans="2:6">
      <c r="B8585" s="400">
        <v>8581</v>
      </c>
      <c r="C8585" s="400" t="s">
        <v>2736</v>
      </c>
      <c r="D8585" s="400" t="s">
        <v>2753</v>
      </c>
      <c r="E8585" s="400">
        <v>4</v>
      </c>
      <c r="F8585" s="400" t="s">
        <v>2765</v>
      </c>
    </row>
    <row r="8586" spans="2:6">
      <c r="B8586" s="400">
        <v>8582</v>
      </c>
      <c r="C8586" s="400" t="s">
        <v>2738</v>
      </c>
      <c r="D8586" s="400" t="s">
        <v>2749</v>
      </c>
      <c r="E8586" s="400">
        <v>4</v>
      </c>
      <c r="F8586" s="400" t="s">
        <v>178</v>
      </c>
    </row>
    <row r="8587" spans="2:6">
      <c r="B8587" s="400">
        <v>8583</v>
      </c>
      <c r="C8587" s="400" t="s">
        <v>2738</v>
      </c>
      <c r="D8587" s="400" t="s">
        <v>2755</v>
      </c>
      <c r="E8587" s="400">
        <v>5</v>
      </c>
      <c r="F8587" s="400" t="s">
        <v>2770</v>
      </c>
    </row>
    <row r="8588" spans="2:6">
      <c r="B8588" s="400">
        <v>8584</v>
      </c>
      <c r="C8588" s="400" t="s">
        <v>2735</v>
      </c>
      <c r="D8588" s="400" t="s">
        <v>2747</v>
      </c>
      <c r="E8588" s="400">
        <v>4</v>
      </c>
      <c r="F8588" s="400" t="s">
        <v>2760</v>
      </c>
    </row>
    <row r="8589" spans="2:6">
      <c r="B8589" s="400">
        <v>8585</v>
      </c>
      <c r="C8589" s="400" t="s">
        <v>2739</v>
      </c>
      <c r="D8589" s="400" t="s">
        <v>2757</v>
      </c>
      <c r="E8589" s="400">
        <v>3</v>
      </c>
      <c r="F8589" s="400" t="s">
        <v>339</v>
      </c>
    </row>
    <row r="8590" spans="2:6">
      <c r="B8590" s="400">
        <v>8586</v>
      </c>
      <c r="C8590" s="400" t="s">
        <v>2734</v>
      </c>
      <c r="D8590" s="400" t="s">
        <v>2750</v>
      </c>
      <c r="E8590" s="400">
        <v>4</v>
      </c>
      <c r="F8590" s="400" t="s">
        <v>2766</v>
      </c>
    </row>
    <row r="8591" spans="2:6">
      <c r="B8591" s="400">
        <v>8587</v>
      </c>
      <c r="C8591" s="400" t="s">
        <v>2735</v>
      </c>
      <c r="D8591" s="400" t="s">
        <v>2759</v>
      </c>
      <c r="E8591" s="400">
        <v>1</v>
      </c>
      <c r="F8591" s="400" t="s">
        <v>374</v>
      </c>
    </row>
    <row r="8592" spans="2:6">
      <c r="B8592" s="400">
        <v>8588</v>
      </c>
      <c r="C8592" s="400" t="s">
        <v>2737</v>
      </c>
      <c r="D8592" s="400" t="s">
        <v>2745</v>
      </c>
      <c r="E8592" s="400">
        <v>4</v>
      </c>
      <c r="F8592" s="400" t="s">
        <v>2772</v>
      </c>
    </row>
    <row r="8593" spans="2:6">
      <c r="B8593" s="400">
        <v>8589</v>
      </c>
      <c r="C8593" s="400" t="s">
        <v>2735</v>
      </c>
      <c r="D8593" s="400" t="s">
        <v>2762</v>
      </c>
      <c r="E8593" s="400">
        <v>1</v>
      </c>
      <c r="F8593" s="400" t="s">
        <v>178</v>
      </c>
    </row>
    <row r="8594" spans="2:6">
      <c r="B8594" s="400">
        <v>8590</v>
      </c>
      <c r="C8594" s="400" t="s">
        <v>2739</v>
      </c>
      <c r="D8594" s="400" t="s">
        <v>2757</v>
      </c>
      <c r="E8594" s="400">
        <v>4</v>
      </c>
      <c r="F8594" s="400" t="s">
        <v>178</v>
      </c>
    </row>
    <row r="8595" spans="2:6">
      <c r="B8595" s="400">
        <v>8591</v>
      </c>
      <c r="C8595" s="400" t="s">
        <v>2738</v>
      </c>
      <c r="D8595" s="400" t="s">
        <v>2749</v>
      </c>
      <c r="E8595" s="400">
        <v>4</v>
      </c>
      <c r="F8595" s="400" t="s">
        <v>31</v>
      </c>
    </row>
    <row r="8596" spans="2:6">
      <c r="B8596" s="400">
        <v>8592</v>
      </c>
      <c r="C8596" s="400" t="s">
        <v>2737</v>
      </c>
      <c r="D8596" s="400" t="s">
        <v>2769</v>
      </c>
      <c r="E8596" s="400">
        <v>2</v>
      </c>
      <c r="F8596" s="400" t="s">
        <v>2772</v>
      </c>
    </row>
    <row r="8597" spans="2:6">
      <c r="B8597" s="400">
        <v>8593</v>
      </c>
      <c r="C8597" s="400" t="s">
        <v>2734</v>
      </c>
      <c r="D8597" s="400" t="s">
        <v>2750</v>
      </c>
      <c r="E8597" s="400">
        <v>2</v>
      </c>
      <c r="F8597" s="400" t="s">
        <v>178</v>
      </c>
    </row>
    <row r="8598" spans="2:6">
      <c r="B8598" s="400">
        <v>8594</v>
      </c>
      <c r="C8598" s="400" t="s">
        <v>2735</v>
      </c>
      <c r="D8598" s="400" t="s">
        <v>2747</v>
      </c>
      <c r="E8598" s="400">
        <v>5</v>
      </c>
      <c r="F8598" s="400" t="s">
        <v>178</v>
      </c>
    </row>
    <row r="8599" spans="2:6">
      <c r="B8599" s="400">
        <v>8595</v>
      </c>
      <c r="C8599" s="400" t="s">
        <v>2735</v>
      </c>
      <c r="D8599" s="400" t="s">
        <v>2746</v>
      </c>
      <c r="E8599" s="400">
        <v>8</v>
      </c>
      <c r="F8599" s="400" t="s">
        <v>178</v>
      </c>
    </row>
    <row r="8600" spans="2:6">
      <c r="B8600" s="400">
        <v>8596</v>
      </c>
      <c r="C8600" s="400" t="s">
        <v>2737</v>
      </c>
      <c r="D8600" s="400" t="s">
        <v>2769</v>
      </c>
      <c r="E8600" s="400">
        <v>4</v>
      </c>
      <c r="F8600" s="400" t="s">
        <v>178</v>
      </c>
    </row>
    <row r="8601" spans="2:6">
      <c r="B8601" s="400">
        <v>8597</v>
      </c>
      <c r="C8601" s="400" t="s">
        <v>2737</v>
      </c>
      <c r="D8601" s="400" t="s">
        <v>2763</v>
      </c>
      <c r="E8601" s="400">
        <v>4</v>
      </c>
      <c r="F8601" s="400" t="s">
        <v>2766</v>
      </c>
    </row>
    <row r="8602" spans="2:6">
      <c r="B8602" s="400">
        <v>8598</v>
      </c>
      <c r="C8602" s="400" t="s">
        <v>2736</v>
      </c>
      <c r="D8602" s="400" t="s">
        <v>2753</v>
      </c>
      <c r="E8602" s="400">
        <v>6</v>
      </c>
      <c r="F8602" s="400" t="s">
        <v>178</v>
      </c>
    </row>
    <row r="8603" spans="2:6">
      <c r="B8603" s="400">
        <v>8599</v>
      </c>
      <c r="C8603" s="400" t="s">
        <v>2735</v>
      </c>
      <c r="D8603" s="400" t="s">
        <v>2747</v>
      </c>
      <c r="E8603" s="400">
        <v>6</v>
      </c>
      <c r="F8603" s="400" t="s">
        <v>2760</v>
      </c>
    </row>
    <row r="8604" spans="2:6">
      <c r="B8604" s="400">
        <v>8600</v>
      </c>
      <c r="C8604" s="400" t="s">
        <v>2735</v>
      </c>
      <c r="D8604" s="400" t="s">
        <v>2762</v>
      </c>
      <c r="E8604" s="400">
        <v>3</v>
      </c>
      <c r="F8604" s="400" t="s">
        <v>178</v>
      </c>
    </row>
    <row r="8605" spans="2:6">
      <c r="B8605" s="400">
        <v>8601</v>
      </c>
      <c r="C8605" s="400" t="s">
        <v>2736</v>
      </c>
      <c r="D8605" s="400" t="s">
        <v>2753</v>
      </c>
      <c r="E8605" s="400">
        <v>1</v>
      </c>
      <c r="F8605" s="400" t="s">
        <v>178</v>
      </c>
    </row>
    <row r="8606" spans="2:6">
      <c r="B8606" s="400">
        <v>8602</v>
      </c>
      <c r="C8606" s="400" t="s">
        <v>2739</v>
      </c>
      <c r="D8606" s="400" t="s">
        <v>2757</v>
      </c>
      <c r="E8606" s="400">
        <v>4</v>
      </c>
      <c r="F8606" s="400" t="s">
        <v>2758</v>
      </c>
    </row>
    <row r="8607" spans="2:6">
      <c r="B8607" s="400">
        <v>8603</v>
      </c>
      <c r="C8607" s="400" t="s">
        <v>2734</v>
      </c>
      <c r="D8607" s="400" t="s">
        <v>2751</v>
      </c>
      <c r="E8607" s="400">
        <v>4</v>
      </c>
      <c r="F8607" s="400" t="s">
        <v>2752</v>
      </c>
    </row>
    <row r="8608" spans="2:6">
      <c r="B8608" s="400">
        <v>8604</v>
      </c>
      <c r="C8608" s="400" t="s">
        <v>2737</v>
      </c>
      <c r="D8608" s="400" t="s">
        <v>2745</v>
      </c>
      <c r="E8608" s="400">
        <v>1</v>
      </c>
      <c r="F8608" s="400" t="s">
        <v>178</v>
      </c>
    </row>
    <row r="8609" spans="2:6">
      <c r="B8609" s="400">
        <v>8605</v>
      </c>
      <c r="C8609" s="400" t="s">
        <v>2735</v>
      </c>
      <c r="D8609" s="400" t="s">
        <v>2747</v>
      </c>
      <c r="E8609" s="400">
        <v>3</v>
      </c>
      <c r="F8609" s="400" t="s">
        <v>178</v>
      </c>
    </row>
    <row r="8610" spans="2:6">
      <c r="B8610" s="400">
        <v>8606</v>
      </c>
      <c r="C8610" s="400" t="s">
        <v>2735</v>
      </c>
      <c r="D8610" s="400" t="s">
        <v>2771</v>
      </c>
      <c r="E8610" s="400">
        <v>2</v>
      </c>
      <c r="F8610" s="400" t="s">
        <v>178</v>
      </c>
    </row>
    <row r="8611" spans="2:6">
      <c r="B8611" s="400">
        <v>8607</v>
      </c>
      <c r="C8611" s="400" t="s">
        <v>2735</v>
      </c>
      <c r="D8611" s="400" t="s">
        <v>2748</v>
      </c>
      <c r="E8611" s="400">
        <v>1</v>
      </c>
      <c r="F8611" s="400" t="s">
        <v>178</v>
      </c>
    </row>
    <row r="8612" spans="2:6">
      <c r="B8612" s="400">
        <v>8608</v>
      </c>
      <c r="C8612" s="400" t="s">
        <v>2737</v>
      </c>
      <c r="D8612" s="400" t="s">
        <v>2763</v>
      </c>
      <c r="E8612" s="400">
        <v>6</v>
      </c>
      <c r="F8612" s="400" t="s">
        <v>178</v>
      </c>
    </row>
    <row r="8613" spans="2:6">
      <c r="B8613" s="400">
        <v>8609</v>
      </c>
      <c r="C8613" s="400" t="s">
        <v>2734</v>
      </c>
      <c r="D8613" s="400" t="s">
        <v>2750</v>
      </c>
      <c r="E8613" s="400">
        <v>2</v>
      </c>
      <c r="F8613" s="400" t="s">
        <v>2760</v>
      </c>
    </row>
    <row r="8614" spans="2:6">
      <c r="B8614" s="400">
        <v>8610</v>
      </c>
      <c r="C8614" s="400" t="s">
        <v>2738</v>
      </c>
      <c r="D8614" s="400" t="s">
        <v>2754</v>
      </c>
      <c r="E8614" s="400">
        <v>4</v>
      </c>
      <c r="F8614" s="400" t="s">
        <v>339</v>
      </c>
    </row>
    <row r="8615" spans="2:6">
      <c r="B8615" s="400">
        <v>8611</v>
      </c>
      <c r="C8615" s="400" t="s">
        <v>2735</v>
      </c>
      <c r="D8615" s="400" t="s">
        <v>2762</v>
      </c>
      <c r="E8615" s="400">
        <v>3</v>
      </c>
      <c r="F8615" s="400" t="s">
        <v>178</v>
      </c>
    </row>
    <row r="8616" spans="2:6">
      <c r="B8616" s="400">
        <v>8612</v>
      </c>
      <c r="C8616" s="400" t="s">
        <v>2735</v>
      </c>
      <c r="D8616" s="400" t="s">
        <v>2762</v>
      </c>
      <c r="E8616" s="400">
        <v>1</v>
      </c>
      <c r="F8616" s="400" t="s">
        <v>178</v>
      </c>
    </row>
    <row r="8617" spans="2:6">
      <c r="B8617" s="400">
        <v>8613</v>
      </c>
      <c r="C8617" s="400" t="s">
        <v>2738</v>
      </c>
      <c r="D8617" s="400" t="s">
        <v>2756</v>
      </c>
      <c r="E8617" s="400">
        <v>2</v>
      </c>
      <c r="F8617" s="400" t="s">
        <v>2765</v>
      </c>
    </row>
    <row r="8618" spans="2:6">
      <c r="B8618" s="400">
        <v>8614</v>
      </c>
      <c r="C8618" s="400" t="s">
        <v>2738</v>
      </c>
      <c r="D8618" s="400" t="s">
        <v>2755</v>
      </c>
      <c r="E8618" s="400">
        <v>2</v>
      </c>
      <c r="F8618" s="400" t="s">
        <v>178</v>
      </c>
    </row>
    <row r="8619" spans="2:6">
      <c r="B8619" s="400">
        <v>8615</v>
      </c>
      <c r="C8619" s="400" t="s">
        <v>2735</v>
      </c>
      <c r="D8619" s="400" t="s">
        <v>2759</v>
      </c>
      <c r="E8619" s="400">
        <v>9</v>
      </c>
      <c r="F8619" s="400" t="s">
        <v>178</v>
      </c>
    </row>
    <row r="8620" spans="2:6">
      <c r="B8620" s="400">
        <v>8616</v>
      </c>
      <c r="C8620" s="400" t="s">
        <v>2737</v>
      </c>
      <c r="D8620" s="400" t="s">
        <v>2745</v>
      </c>
      <c r="E8620" s="400">
        <v>1</v>
      </c>
      <c r="F8620" s="400" t="s">
        <v>178</v>
      </c>
    </row>
    <row r="8621" spans="2:6">
      <c r="B8621" s="400">
        <v>8617</v>
      </c>
      <c r="C8621" s="400" t="s">
        <v>2737</v>
      </c>
      <c r="D8621" s="400" t="s">
        <v>2769</v>
      </c>
      <c r="E8621" s="400">
        <v>2</v>
      </c>
      <c r="F8621" s="400" t="s">
        <v>2758</v>
      </c>
    </row>
    <row r="8622" spans="2:6">
      <c r="B8622" s="400">
        <v>8618</v>
      </c>
      <c r="C8622" s="400" t="s">
        <v>2734</v>
      </c>
      <c r="D8622" s="400" t="s">
        <v>2750</v>
      </c>
      <c r="E8622" s="400">
        <v>4</v>
      </c>
      <c r="F8622" s="400" t="s">
        <v>31</v>
      </c>
    </row>
    <row r="8623" spans="2:6">
      <c r="B8623" s="400">
        <v>8619</v>
      </c>
      <c r="C8623" s="400" t="s">
        <v>2734</v>
      </c>
      <c r="D8623" s="400" t="s">
        <v>2750</v>
      </c>
      <c r="E8623" s="400">
        <v>2</v>
      </c>
      <c r="F8623" s="400" t="s">
        <v>178</v>
      </c>
    </row>
    <row r="8624" spans="2:6">
      <c r="B8624" s="400">
        <v>8620</v>
      </c>
      <c r="C8624" s="400" t="s">
        <v>2735</v>
      </c>
      <c r="D8624" s="400" t="s">
        <v>2746</v>
      </c>
      <c r="E8624" s="400">
        <v>3</v>
      </c>
      <c r="F8624" s="400" t="s">
        <v>31</v>
      </c>
    </row>
    <row r="8625" spans="2:6">
      <c r="B8625" s="400">
        <v>8621</v>
      </c>
      <c r="C8625" s="400" t="s">
        <v>2735</v>
      </c>
      <c r="D8625" s="400" t="s">
        <v>2759</v>
      </c>
      <c r="E8625" s="400">
        <v>3</v>
      </c>
      <c r="F8625" s="400" t="s">
        <v>178</v>
      </c>
    </row>
    <row r="8626" spans="2:6">
      <c r="B8626" s="400">
        <v>8622</v>
      </c>
      <c r="C8626" s="400" t="s">
        <v>2737</v>
      </c>
      <c r="D8626" s="400" t="s">
        <v>2763</v>
      </c>
      <c r="E8626" s="400">
        <v>2</v>
      </c>
      <c r="F8626" s="400" t="s">
        <v>178</v>
      </c>
    </row>
    <row r="8627" spans="2:6">
      <c r="B8627" s="400">
        <v>8623</v>
      </c>
      <c r="C8627" s="400" t="s">
        <v>2739</v>
      </c>
      <c r="D8627" s="400" t="s">
        <v>2757</v>
      </c>
      <c r="E8627" s="400">
        <v>4</v>
      </c>
      <c r="F8627" s="400" t="s">
        <v>178</v>
      </c>
    </row>
    <row r="8628" spans="2:6">
      <c r="B8628" s="400">
        <v>8624</v>
      </c>
      <c r="C8628" s="400" t="s">
        <v>2739</v>
      </c>
      <c r="D8628" s="400" t="s">
        <v>2757</v>
      </c>
      <c r="E8628" s="400">
        <v>3</v>
      </c>
      <c r="F8628" s="400" t="s">
        <v>2765</v>
      </c>
    </row>
    <row r="8629" spans="2:6">
      <c r="B8629" s="400">
        <v>8625</v>
      </c>
      <c r="C8629" s="400" t="s">
        <v>2738</v>
      </c>
      <c r="D8629" s="400" t="s">
        <v>2756</v>
      </c>
      <c r="E8629" s="400">
        <v>2</v>
      </c>
      <c r="F8629" s="400" t="s">
        <v>178</v>
      </c>
    </row>
    <row r="8630" spans="2:6">
      <c r="B8630" s="400">
        <v>8626</v>
      </c>
      <c r="C8630" s="400" t="s">
        <v>2736</v>
      </c>
      <c r="D8630" s="400" t="s">
        <v>2753</v>
      </c>
      <c r="E8630" s="400">
        <v>3</v>
      </c>
      <c r="F8630" s="400" t="s">
        <v>2765</v>
      </c>
    </row>
    <row r="8631" spans="2:6">
      <c r="B8631" s="400">
        <v>8627</v>
      </c>
      <c r="C8631" s="400" t="s">
        <v>2738</v>
      </c>
      <c r="D8631" s="400" t="s">
        <v>2749</v>
      </c>
      <c r="E8631" s="400">
        <v>3</v>
      </c>
      <c r="F8631" s="400" t="s">
        <v>178</v>
      </c>
    </row>
    <row r="8632" spans="2:6">
      <c r="B8632" s="400">
        <v>8628</v>
      </c>
      <c r="C8632" s="400" t="s">
        <v>2735</v>
      </c>
      <c r="D8632" s="400" t="s">
        <v>2764</v>
      </c>
      <c r="E8632" s="400">
        <v>4</v>
      </c>
      <c r="F8632" s="400" t="s">
        <v>178</v>
      </c>
    </row>
    <row r="8633" spans="2:6">
      <c r="B8633" s="400">
        <v>8629</v>
      </c>
      <c r="C8633" s="400" t="s">
        <v>2734</v>
      </c>
      <c r="D8633" s="400" t="s">
        <v>2750</v>
      </c>
      <c r="E8633" s="400">
        <v>4</v>
      </c>
      <c r="F8633" s="400" t="s">
        <v>178</v>
      </c>
    </row>
    <row r="8634" spans="2:6">
      <c r="B8634" s="400">
        <v>8630</v>
      </c>
      <c r="C8634" s="400" t="s">
        <v>2735</v>
      </c>
      <c r="D8634" s="400" t="s">
        <v>2748</v>
      </c>
      <c r="E8634" s="400">
        <v>3</v>
      </c>
      <c r="F8634" s="400" t="s">
        <v>178</v>
      </c>
    </row>
    <row r="8635" spans="2:6">
      <c r="B8635" s="400">
        <v>8631</v>
      </c>
      <c r="C8635" s="400" t="s">
        <v>2738</v>
      </c>
      <c r="D8635" s="400" t="s">
        <v>2754</v>
      </c>
      <c r="E8635" s="400">
        <v>5</v>
      </c>
      <c r="F8635" s="400" t="s">
        <v>178</v>
      </c>
    </row>
    <row r="8636" spans="2:6">
      <c r="B8636" s="400">
        <v>8632</v>
      </c>
      <c r="C8636" s="400" t="s">
        <v>2737</v>
      </c>
      <c r="D8636" s="400" t="s">
        <v>2745</v>
      </c>
      <c r="E8636" s="400">
        <v>2</v>
      </c>
      <c r="F8636" s="400" t="s">
        <v>178</v>
      </c>
    </row>
    <row r="8637" spans="2:6">
      <c r="B8637" s="400">
        <v>8633</v>
      </c>
      <c r="C8637" s="400" t="s">
        <v>2739</v>
      </c>
      <c r="D8637" s="400" t="s">
        <v>2757</v>
      </c>
      <c r="E8637" s="400">
        <v>1</v>
      </c>
      <c r="F8637" s="400" t="s">
        <v>2770</v>
      </c>
    </row>
    <row r="8638" spans="2:6">
      <c r="B8638" s="400">
        <v>8634</v>
      </c>
      <c r="C8638" s="400" t="s">
        <v>2735</v>
      </c>
      <c r="D8638" s="400" t="s">
        <v>2764</v>
      </c>
      <c r="E8638" s="400">
        <v>1</v>
      </c>
      <c r="F8638" s="400" t="s">
        <v>2760</v>
      </c>
    </row>
    <row r="8639" spans="2:6">
      <c r="B8639" s="400">
        <v>8635</v>
      </c>
      <c r="C8639" s="400" t="s">
        <v>2737</v>
      </c>
      <c r="D8639" s="400" t="s">
        <v>2769</v>
      </c>
      <c r="E8639" s="400">
        <v>7</v>
      </c>
      <c r="F8639" s="400" t="s">
        <v>178</v>
      </c>
    </row>
    <row r="8640" spans="2:6">
      <c r="B8640" s="400">
        <v>8636</v>
      </c>
      <c r="C8640" s="400" t="s">
        <v>2734</v>
      </c>
      <c r="D8640" s="400" t="s">
        <v>2750</v>
      </c>
      <c r="E8640" s="400">
        <v>2</v>
      </c>
      <c r="F8640" s="400" t="s">
        <v>178</v>
      </c>
    </row>
    <row r="8641" spans="2:6">
      <c r="B8641" s="400">
        <v>8637</v>
      </c>
      <c r="C8641" s="400" t="s">
        <v>2734</v>
      </c>
      <c r="D8641" s="400" t="s">
        <v>2751</v>
      </c>
      <c r="E8641" s="400">
        <v>1</v>
      </c>
      <c r="F8641" s="400" t="s">
        <v>178</v>
      </c>
    </row>
    <row r="8642" spans="2:6">
      <c r="B8642" s="400">
        <v>8638</v>
      </c>
      <c r="C8642" s="400" t="s">
        <v>2738</v>
      </c>
      <c r="D8642" s="400" t="s">
        <v>2749</v>
      </c>
      <c r="E8642" s="400">
        <v>1</v>
      </c>
      <c r="F8642" s="400" t="s">
        <v>178</v>
      </c>
    </row>
    <row r="8643" spans="2:6">
      <c r="B8643" s="400">
        <v>8639</v>
      </c>
      <c r="C8643" s="400" t="s">
        <v>2738</v>
      </c>
      <c r="D8643" s="400" t="s">
        <v>2749</v>
      </c>
      <c r="E8643" s="400">
        <v>1</v>
      </c>
      <c r="F8643" s="400" t="s">
        <v>178</v>
      </c>
    </row>
    <row r="8644" spans="2:6">
      <c r="B8644" s="400">
        <v>8640</v>
      </c>
      <c r="C8644" s="400" t="s">
        <v>2738</v>
      </c>
      <c r="D8644" s="400" t="s">
        <v>2754</v>
      </c>
      <c r="E8644" s="400">
        <v>3</v>
      </c>
      <c r="F8644" s="400" t="s">
        <v>178</v>
      </c>
    </row>
    <row r="8645" spans="2:6">
      <c r="B8645" s="400">
        <v>8641</v>
      </c>
      <c r="C8645" s="400" t="s">
        <v>2737</v>
      </c>
      <c r="D8645" s="400" t="s">
        <v>2769</v>
      </c>
      <c r="E8645" s="400">
        <v>4</v>
      </c>
      <c r="F8645" s="400" t="s">
        <v>2760</v>
      </c>
    </row>
    <row r="8646" spans="2:6">
      <c r="B8646" s="400">
        <v>8642</v>
      </c>
      <c r="C8646" s="400" t="s">
        <v>2735</v>
      </c>
      <c r="D8646" s="400" t="s">
        <v>2747</v>
      </c>
      <c r="E8646" s="400">
        <v>3</v>
      </c>
      <c r="F8646" s="400" t="s">
        <v>178</v>
      </c>
    </row>
    <row r="8647" spans="2:6">
      <c r="B8647" s="400">
        <v>8643</v>
      </c>
      <c r="C8647" s="400" t="s">
        <v>2735</v>
      </c>
      <c r="D8647" s="400" t="s">
        <v>2771</v>
      </c>
      <c r="E8647" s="400">
        <v>1</v>
      </c>
      <c r="F8647" s="400" t="s">
        <v>178</v>
      </c>
    </row>
    <row r="8648" spans="2:6">
      <c r="B8648" s="400">
        <v>8644</v>
      </c>
      <c r="C8648" s="400" t="s">
        <v>2737</v>
      </c>
      <c r="D8648" s="400" t="s">
        <v>2769</v>
      </c>
      <c r="E8648" s="400">
        <v>2</v>
      </c>
      <c r="F8648" s="400" t="s">
        <v>178</v>
      </c>
    </row>
    <row r="8649" spans="2:6">
      <c r="B8649" s="400">
        <v>8645</v>
      </c>
      <c r="C8649" s="400" t="s">
        <v>2738</v>
      </c>
      <c r="D8649" s="400" t="s">
        <v>2756</v>
      </c>
      <c r="E8649" s="400">
        <v>6</v>
      </c>
      <c r="F8649" s="400" t="s">
        <v>178</v>
      </c>
    </row>
    <row r="8650" spans="2:6">
      <c r="B8650" s="400">
        <v>8646</v>
      </c>
      <c r="C8650" s="400" t="s">
        <v>2736</v>
      </c>
      <c r="D8650" s="400" t="s">
        <v>2753</v>
      </c>
      <c r="E8650" s="400">
        <v>1</v>
      </c>
      <c r="F8650" s="400" t="s">
        <v>178</v>
      </c>
    </row>
    <row r="8651" spans="2:6">
      <c r="B8651" s="400">
        <v>8647</v>
      </c>
      <c r="C8651" s="400" t="s">
        <v>2735</v>
      </c>
      <c r="D8651" s="400" t="s">
        <v>2748</v>
      </c>
      <c r="E8651" s="400">
        <v>1</v>
      </c>
      <c r="F8651" s="400" t="s">
        <v>2765</v>
      </c>
    </row>
    <row r="8652" spans="2:6">
      <c r="B8652" s="400">
        <v>8648</v>
      </c>
      <c r="C8652" s="400" t="s">
        <v>2737</v>
      </c>
      <c r="D8652" s="400" t="s">
        <v>2769</v>
      </c>
      <c r="E8652" s="400">
        <v>3</v>
      </c>
      <c r="F8652" s="400" t="s">
        <v>374</v>
      </c>
    </row>
    <row r="8653" spans="2:6">
      <c r="B8653" s="400">
        <v>8649</v>
      </c>
      <c r="C8653" s="400" t="s">
        <v>2737</v>
      </c>
      <c r="D8653" s="400" t="s">
        <v>2761</v>
      </c>
      <c r="E8653" s="400">
        <v>2</v>
      </c>
      <c r="F8653" s="400" t="s">
        <v>2768</v>
      </c>
    </row>
    <row r="8654" spans="2:6">
      <c r="B8654" s="400">
        <v>8650</v>
      </c>
      <c r="C8654" s="400" t="s">
        <v>2738</v>
      </c>
      <c r="D8654" s="400" t="s">
        <v>2749</v>
      </c>
      <c r="E8654" s="400">
        <v>2</v>
      </c>
      <c r="F8654" s="400" t="s">
        <v>2760</v>
      </c>
    </row>
    <row r="8655" spans="2:6">
      <c r="B8655" s="400">
        <v>8651</v>
      </c>
      <c r="C8655" s="400" t="s">
        <v>2738</v>
      </c>
      <c r="D8655" s="400" t="s">
        <v>2754</v>
      </c>
      <c r="E8655" s="400">
        <v>4</v>
      </c>
      <c r="F8655" s="400" t="s">
        <v>339</v>
      </c>
    </row>
    <row r="8656" spans="2:6">
      <c r="B8656" s="400">
        <v>8652</v>
      </c>
      <c r="C8656" s="400" t="s">
        <v>2738</v>
      </c>
      <c r="D8656" s="400" t="s">
        <v>2749</v>
      </c>
      <c r="E8656" s="400">
        <v>1</v>
      </c>
      <c r="F8656" s="400" t="s">
        <v>178</v>
      </c>
    </row>
    <row r="8657" spans="2:6">
      <c r="B8657" s="400">
        <v>8653</v>
      </c>
      <c r="C8657" s="400" t="s">
        <v>2735</v>
      </c>
      <c r="D8657" s="400" t="s">
        <v>2762</v>
      </c>
      <c r="E8657" s="400">
        <v>7</v>
      </c>
      <c r="F8657" s="400" t="s">
        <v>2768</v>
      </c>
    </row>
    <row r="8658" spans="2:6">
      <c r="B8658" s="400">
        <v>8654</v>
      </c>
      <c r="C8658" s="400" t="s">
        <v>2735</v>
      </c>
      <c r="D8658" s="400" t="s">
        <v>2771</v>
      </c>
      <c r="E8658" s="400">
        <v>3</v>
      </c>
      <c r="F8658" s="400" t="s">
        <v>2770</v>
      </c>
    </row>
    <row r="8659" spans="2:6">
      <c r="B8659" s="400">
        <v>8655</v>
      </c>
      <c r="C8659" s="400" t="s">
        <v>2738</v>
      </c>
      <c r="D8659" s="400" t="s">
        <v>2756</v>
      </c>
      <c r="E8659" s="400">
        <v>5</v>
      </c>
      <c r="F8659" s="400" t="s">
        <v>178</v>
      </c>
    </row>
    <row r="8660" spans="2:6">
      <c r="B8660" s="400">
        <v>8656</v>
      </c>
      <c r="C8660" s="400" t="s">
        <v>2735</v>
      </c>
      <c r="D8660" s="400" t="s">
        <v>2771</v>
      </c>
      <c r="E8660" s="400">
        <v>2</v>
      </c>
      <c r="F8660" s="400" t="s">
        <v>272</v>
      </c>
    </row>
    <row r="8661" spans="2:6">
      <c r="B8661" s="400">
        <v>8657</v>
      </c>
      <c r="C8661" s="400" t="s">
        <v>2738</v>
      </c>
      <c r="D8661" s="400" t="s">
        <v>2756</v>
      </c>
      <c r="E8661" s="400">
        <v>3</v>
      </c>
      <c r="F8661" s="400" t="s">
        <v>339</v>
      </c>
    </row>
    <row r="8662" spans="2:6">
      <c r="B8662" s="400">
        <v>8658</v>
      </c>
      <c r="C8662" s="400" t="s">
        <v>2735</v>
      </c>
      <c r="D8662" s="400" t="s">
        <v>2748</v>
      </c>
      <c r="E8662" s="400">
        <v>4</v>
      </c>
      <c r="F8662" s="400" t="s">
        <v>178</v>
      </c>
    </row>
    <row r="8663" spans="2:6">
      <c r="B8663" s="400">
        <v>8659</v>
      </c>
      <c r="C8663" s="400" t="s">
        <v>2738</v>
      </c>
      <c r="D8663" s="400" t="s">
        <v>2754</v>
      </c>
      <c r="E8663" s="400">
        <v>3</v>
      </c>
      <c r="F8663" s="400" t="s">
        <v>178</v>
      </c>
    </row>
    <row r="8664" spans="2:6">
      <c r="B8664" s="400">
        <v>8660</v>
      </c>
      <c r="C8664" s="400" t="s">
        <v>2734</v>
      </c>
      <c r="D8664" s="400" t="s">
        <v>2750</v>
      </c>
      <c r="E8664" s="400">
        <v>3</v>
      </c>
      <c r="F8664" s="400" t="s">
        <v>178</v>
      </c>
    </row>
    <row r="8665" spans="2:6">
      <c r="B8665" s="400">
        <v>8661</v>
      </c>
      <c r="C8665" s="400" t="s">
        <v>2737</v>
      </c>
      <c r="D8665" s="400" t="s">
        <v>2761</v>
      </c>
      <c r="E8665" s="400">
        <v>4</v>
      </c>
      <c r="F8665" s="400" t="s">
        <v>339</v>
      </c>
    </row>
    <row r="8666" spans="2:6">
      <c r="B8666" s="400">
        <v>8662</v>
      </c>
      <c r="C8666" s="400" t="s">
        <v>2734</v>
      </c>
      <c r="D8666" s="400" t="s">
        <v>2750</v>
      </c>
      <c r="E8666" s="400">
        <v>2</v>
      </c>
      <c r="F8666" s="400" t="s">
        <v>178</v>
      </c>
    </row>
    <row r="8667" spans="2:6">
      <c r="B8667" s="400">
        <v>8663</v>
      </c>
      <c r="C8667" s="400" t="s">
        <v>2736</v>
      </c>
      <c r="D8667" s="400" t="s">
        <v>2753</v>
      </c>
      <c r="E8667" s="400">
        <v>4</v>
      </c>
      <c r="F8667" s="400" t="s">
        <v>178</v>
      </c>
    </row>
    <row r="8668" spans="2:6">
      <c r="B8668" s="400">
        <v>8664</v>
      </c>
      <c r="C8668" s="400" t="s">
        <v>2735</v>
      </c>
      <c r="D8668" s="400" t="s">
        <v>2747</v>
      </c>
      <c r="E8668" s="400">
        <v>3</v>
      </c>
      <c r="F8668" s="400" t="s">
        <v>178</v>
      </c>
    </row>
    <row r="8669" spans="2:6">
      <c r="B8669" s="400">
        <v>8665</v>
      </c>
      <c r="C8669" s="400" t="s">
        <v>2735</v>
      </c>
      <c r="D8669" s="400" t="s">
        <v>2771</v>
      </c>
      <c r="E8669" s="400">
        <v>1</v>
      </c>
      <c r="F8669" s="400" t="s">
        <v>374</v>
      </c>
    </row>
    <row r="8670" spans="2:6">
      <c r="B8670" s="400">
        <v>8666</v>
      </c>
      <c r="C8670" s="400" t="s">
        <v>2737</v>
      </c>
      <c r="D8670" s="400" t="s">
        <v>2769</v>
      </c>
      <c r="E8670" s="400">
        <v>3</v>
      </c>
      <c r="F8670" s="400" t="s">
        <v>178</v>
      </c>
    </row>
    <row r="8671" spans="2:6">
      <c r="B8671" s="400">
        <v>8667</v>
      </c>
      <c r="C8671" s="400" t="s">
        <v>2737</v>
      </c>
      <c r="D8671" s="400" t="s">
        <v>2769</v>
      </c>
      <c r="E8671" s="400">
        <v>2</v>
      </c>
      <c r="F8671" s="400" t="s">
        <v>178</v>
      </c>
    </row>
    <row r="8672" spans="2:6">
      <c r="B8672" s="400">
        <v>8668</v>
      </c>
      <c r="C8672" s="400" t="s">
        <v>2735</v>
      </c>
      <c r="D8672" s="400" t="s">
        <v>2771</v>
      </c>
      <c r="E8672" s="400">
        <v>2</v>
      </c>
      <c r="F8672" s="400" t="s">
        <v>178</v>
      </c>
    </row>
    <row r="8673" spans="2:6">
      <c r="B8673" s="400">
        <v>8669</v>
      </c>
      <c r="C8673" s="400" t="s">
        <v>2738</v>
      </c>
      <c r="D8673" s="400" t="s">
        <v>2756</v>
      </c>
      <c r="E8673" s="400">
        <v>1</v>
      </c>
      <c r="F8673" s="400" t="s">
        <v>178</v>
      </c>
    </row>
    <row r="8674" spans="2:6">
      <c r="B8674" s="400">
        <v>8670</v>
      </c>
      <c r="C8674" s="400" t="s">
        <v>2737</v>
      </c>
      <c r="D8674" s="400" t="s">
        <v>2761</v>
      </c>
      <c r="E8674" s="400">
        <v>6</v>
      </c>
      <c r="F8674" s="400" t="s">
        <v>2772</v>
      </c>
    </row>
    <row r="8675" spans="2:6">
      <c r="B8675" s="400">
        <v>8671</v>
      </c>
      <c r="C8675" s="400" t="s">
        <v>2735</v>
      </c>
      <c r="D8675" s="400" t="s">
        <v>2747</v>
      </c>
      <c r="E8675" s="400">
        <v>2</v>
      </c>
      <c r="F8675" s="400" t="s">
        <v>178</v>
      </c>
    </row>
    <row r="8676" spans="2:6">
      <c r="B8676" s="400">
        <v>8672</v>
      </c>
      <c r="C8676" s="400" t="s">
        <v>2738</v>
      </c>
      <c r="D8676" s="400" t="s">
        <v>2754</v>
      </c>
      <c r="E8676" s="400">
        <v>4</v>
      </c>
      <c r="F8676" s="400" t="s">
        <v>2768</v>
      </c>
    </row>
    <row r="8677" spans="2:6">
      <c r="B8677" s="400">
        <v>8673</v>
      </c>
      <c r="C8677" s="400" t="s">
        <v>2738</v>
      </c>
      <c r="D8677" s="400" t="s">
        <v>2754</v>
      </c>
      <c r="E8677" s="400">
        <v>3</v>
      </c>
      <c r="F8677" s="400" t="s">
        <v>2768</v>
      </c>
    </row>
    <row r="8678" spans="2:6">
      <c r="B8678" s="400">
        <v>8674</v>
      </c>
      <c r="C8678" s="400" t="s">
        <v>2738</v>
      </c>
      <c r="D8678" s="400" t="s">
        <v>2755</v>
      </c>
      <c r="E8678" s="400">
        <v>1</v>
      </c>
      <c r="F8678" s="400" t="s">
        <v>2765</v>
      </c>
    </row>
    <row r="8679" spans="2:6">
      <c r="B8679" s="400">
        <v>8675</v>
      </c>
      <c r="C8679" s="400" t="s">
        <v>2734</v>
      </c>
      <c r="D8679" s="400" t="s">
        <v>2750</v>
      </c>
      <c r="E8679" s="400">
        <v>2</v>
      </c>
      <c r="F8679" s="400" t="s">
        <v>178</v>
      </c>
    </row>
    <row r="8680" spans="2:6">
      <c r="B8680" s="400">
        <v>8676</v>
      </c>
      <c r="C8680" s="400" t="s">
        <v>2738</v>
      </c>
      <c r="D8680" s="400" t="s">
        <v>2756</v>
      </c>
      <c r="E8680" s="400">
        <v>2</v>
      </c>
      <c r="F8680" s="400" t="s">
        <v>178</v>
      </c>
    </row>
    <row r="8681" spans="2:6">
      <c r="B8681" s="400">
        <v>8677</v>
      </c>
      <c r="C8681" s="400" t="s">
        <v>2736</v>
      </c>
      <c r="D8681" s="400" t="s">
        <v>2753</v>
      </c>
      <c r="E8681" s="400">
        <v>2</v>
      </c>
      <c r="F8681" s="400" t="s">
        <v>31</v>
      </c>
    </row>
    <row r="8682" spans="2:6">
      <c r="B8682" s="400">
        <v>8678</v>
      </c>
      <c r="C8682" s="400" t="s">
        <v>2738</v>
      </c>
      <c r="D8682" s="400" t="s">
        <v>2754</v>
      </c>
      <c r="E8682" s="400">
        <v>1</v>
      </c>
      <c r="F8682" s="400" t="s">
        <v>178</v>
      </c>
    </row>
    <row r="8683" spans="2:6">
      <c r="B8683" s="400">
        <v>8679</v>
      </c>
      <c r="C8683" s="400" t="s">
        <v>2735</v>
      </c>
      <c r="D8683" s="400" t="s">
        <v>2764</v>
      </c>
      <c r="E8683" s="400">
        <v>3</v>
      </c>
      <c r="F8683" s="400" t="s">
        <v>178</v>
      </c>
    </row>
    <row r="8684" spans="2:6">
      <c r="B8684" s="400">
        <v>8680</v>
      </c>
      <c r="C8684" s="400" t="s">
        <v>2735</v>
      </c>
      <c r="D8684" s="400" t="s">
        <v>2747</v>
      </c>
      <c r="E8684" s="400">
        <v>7</v>
      </c>
      <c r="F8684" s="400" t="s">
        <v>178</v>
      </c>
    </row>
    <row r="8685" spans="2:6">
      <c r="B8685" s="400">
        <v>8681</v>
      </c>
      <c r="C8685" s="400" t="s">
        <v>2735</v>
      </c>
      <c r="D8685" s="400" t="s">
        <v>2771</v>
      </c>
      <c r="E8685" s="400">
        <v>3</v>
      </c>
      <c r="F8685" s="400" t="s">
        <v>178</v>
      </c>
    </row>
    <row r="8686" spans="2:6">
      <c r="B8686" s="400">
        <v>8682</v>
      </c>
      <c r="C8686" s="400" t="s">
        <v>2734</v>
      </c>
      <c r="D8686" s="400" t="s">
        <v>2750</v>
      </c>
      <c r="E8686" s="400">
        <v>1</v>
      </c>
      <c r="F8686" s="400" t="s">
        <v>2768</v>
      </c>
    </row>
    <row r="8687" spans="2:6">
      <c r="B8687" s="400">
        <v>8683</v>
      </c>
      <c r="C8687" s="400" t="s">
        <v>2736</v>
      </c>
      <c r="D8687" s="400" t="s">
        <v>2753</v>
      </c>
      <c r="E8687" s="400">
        <v>3</v>
      </c>
      <c r="F8687" s="400" t="s">
        <v>2760</v>
      </c>
    </row>
    <row r="8688" spans="2:6">
      <c r="B8688" s="400">
        <v>8684</v>
      </c>
      <c r="C8688" s="400" t="s">
        <v>2737</v>
      </c>
      <c r="D8688" s="400" t="s">
        <v>2761</v>
      </c>
      <c r="E8688" s="400">
        <v>3</v>
      </c>
      <c r="F8688" s="400" t="s">
        <v>178</v>
      </c>
    </row>
    <row r="8689" spans="2:6">
      <c r="B8689" s="400">
        <v>8685</v>
      </c>
      <c r="C8689" s="400" t="s">
        <v>2737</v>
      </c>
      <c r="D8689" s="400" t="s">
        <v>2769</v>
      </c>
      <c r="E8689" s="400">
        <v>3</v>
      </c>
      <c r="F8689" s="400" t="s">
        <v>2765</v>
      </c>
    </row>
    <row r="8690" spans="2:6">
      <c r="B8690" s="400">
        <v>8686</v>
      </c>
      <c r="C8690" s="400" t="s">
        <v>2735</v>
      </c>
      <c r="D8690" s="400" t="s">
        <v>2759</v>
      </c>
      <c r="E8690" s="400">
        <v>3</v>
      </c>
      <c r="F8690" s="400" t="s">
        <v>178</v>
      </c>
    </row>
    <row r="8691" spans="2:6">
      <c r="B8691" s="400">
        <v>8687</v>
      </c>
      <c r="C8691" s="400" t="s">
        <v>2735</v>
      </c>
      <c r="D8691" s="400" t="s">
        <v>2747</v>
      </c>
      <c r="E8691" s="400">
        <v>6</v>
      </c>
      <c r="F8691" s="400" t="s">
        <v>178</v>
      </c>
    </row>
    <row r="8692" spans="2:6">
      <c r="B8692" s="400">
        <v>8688</v>
      </c>
      <c r="C8692" s="400" t="s">
        <v>2735</v>
      </c>
      <c r="D8692" s="400" t="s">
        <v>2746</v>
      </c>
      <c r="E8692" s="400">
        <v>3</v>
      </c>
      <c r="F8692" s="400" t="s">
        <v>2772</v>
      </c>
    </row>
    <row r="8693" spans="2:6">
      <c r="B8693" s="400">
        <v>8689</v>
      </c>
      <c r="C8693" s="400" t="s">
        <v>2736</v>
      </c>
      <c r="D8693" s="400" t="s">
        <v>2753</v>
      </c>
      <c r="E8693" s="400">
        <v>7</v>
      </c>
      <c r="F8693" s="400" t="s">
        <v>2765</v>
      </c>
    </row>
    <row r="8694" spans="2:6">
      <c r="B8694" s="400">
        <v>8690</v>
      </c>
      <c r="C8694" s="400" t="s">
        <v>2735</v>
      </c>
      <c r="D8694" s="400" t="s">
        <v>2746</v>
      </c>
      <c r="E8694" s="400">
        <v>2</v>
      </c>
      <c r="F8694" s="400" t="s">
        <v>178</v>
      </c>
    </row>
    <row r="8695" spans="2:6">
      <c r="B8695" s="400">
        <v>8691</v>
      </c>
      <c r="C8695" s="400" t="s">
        <v>2735</v>
      </c>
      <c r="D8695" s="400" t="s">
        <v>2764</v>
      </c>
      <c r="E8695" s="400">
        <v>4</v>
      </c>
      <c r="F8695" s="400" t="s">
        <v>272</v>
      </c>
    </row>
    <row r="8696" spans="2:6">
      <c r="B8696" s="400">
        <v>8692</v>
      </c>
      <c r="C8696" s="400" t="s">
        <v>2739</v>
      </c>
      <c r="D8696" s="400" t="s">
        <v>2757</v>
      </c>
      <c r="E8696" s="400">
        <v>2</v>
      </c>
      <c r="F8696" s="400" t="s">
        <v>178</v>
      </c>
    </row>
    <row r="8697" spans="2:6">
      <c r="B8697" s="400">
        <v>8693</v>
      </c>
      <c r="C8697" s="400" t="s">
        <v>2734</v>
      </c>
      <c r="D8697" s="400" t="s">
        <v>2751</v>
      </c>
      <c r="E8697" s="400">
        <v>2</v>
      </c>
      <c r="F8697" s="400" t="s">
        <v>178</v>
      </c>
    </row>
    <row r="8698" spans="2:6">
      <c r="B8698" s="400">
        <v>8694</v>
      </c>
      <c r="C8698" s="400" t="s">
        <v>2735</v>
      </c>
      <c r="D8698" s="400" t="s">
        <v>2771</v>
      </c>
      <c r="E8698" s="400">
        <v>4</v>
      </c>
      <c r="F8698" s="400" t="s">
        <v>178</v>
      </c>
    </row>
    <row r="8699" spans="2:6">
      <c r="B8699" s="400">
        <v>8695</v>
      </c>
      <c r="C8699" s="400" t="s">
        <v>2737</v>
      </c>
      <c r="D8699" s="400" t="s">
        <v>2769</v>
      </c>
      <c r="E8699" s="400">
        <v>4</v>
      </c>
      <c r="F8699" s="400" t="s">
        <v>178</v>
      </c>
    </row>
    <row r="8700" spans="2:6">
      <c r="B8700" s="400">
        <v>8696</v>
      </c>
      <c r="C8700" s="400" t="s">
        <v>2738</v>
      </c>
      <c r="D8700" s="400" t="s">
        <v>2756</v>
      </c>
      <c r="E8700" s="400">
        <v>3</v>
      </c>
      <c r="F8700" s="400" t="s">
        <v>2770</v>
      </c>
    </row>
    <row r="8701" spans="2:6">
      <c r="B8701" s="400">
        <v>8697</v>
      </c>
      <c r="C8701" s="400" t="s">
        <v>2737</v>
      </c>
      <c r="D8701" s="400" t="s">
        <v>2761</v>
      </c>
      <c r="E8701" s="400">
        <v>2</v>
      </c>
      <c r="F8701" s="400" t="s">
        <v>2765</v>
      </c>
    </row>
    <row r="8702" spans="2:6">
      <c r="B8702" s="400">
        <v>8698</v>
      </c>
      <c r="C8702" s="400" t="s">
        <v>2734</v>
      </c>
      <c r="D8702" s="400" t="s">
        <v>2751</v>
      </c>
      <c r="E8702" s="400">
        <v>4</v>
      </c>
      <c r="F8702" s="400" t="s">
        <v>178</v>
      </c>
    </row>
    <row r="8703" spans="2:6">
      <c r="B8703" s="400">
        <v>8699</v>
      </c>
      <c r="C8703" s="400" t="s">
        <v>2738</v>
      </c>
      <c r="D8703" s="400" t="s">
        <v>2756</v>
      </c>
      <c r="E8703" s="400">
        <v>2</v>
      </c>
      <c r="F8703" s="400" t="s">
        <v>178</v>
      </c>
    </row>
    <row r="8704" spans="2:6">
      <c r="B8704" s="400">
        <v>8700</v>
      </c>
      <c r="C8704" s="400" t="s">
        <v>2738</v>
      </c>
      <c r="D8704" s="400" t="s">
        <v>2756</v>
      </c>
      <c r="E8704" s="400">
        <v>7</v>
      </c>
      <c r="F8704" s="400" t="s">
        <v>2772</v>
      </c>
    </row>
    <row r="8705" spans="2:6">
      <c r="B8705" s="400">
        <v>8701</v>
      </c>
      <c r="C8705" s="400" t="s">
        <v>2737</v>
      </c>
      <c r="D8705" s="400" t="s">
        <v>2763</v>
      </c>
      <c r="E8705" s="400">
        <v>2</v>
      </c>
      <c r="F8705" s="400" t="s">
        <v>2768</v>
      </c>
    </row>
    <row r="8706" spans="2:6">
      <c r="B8706" s="400">
        <v>8702</v>
      </c>
      <c r="C8706" s="400" t="s">
        <v>2737</v>
      </c>
      <c r="D8706" s="400" t="s">
        <v>2769</v>
      </c>
      <c r="E8706" s="400">
        <v>2</v>
      </c>
      <c r="F8706" s="400" t="s">
        <v>2758</v>
      </c>
    </row>
    <row r="8707" spans="2:6">
      <c r="B8707" s="400">
        <v>8703</v>
      </c>
      <c r="C8707" s="400" t="s">
        <v>2739</v>
      </c>
      <c r="D8707" s="400" t="s">
        <v>2757</v>
      </c>
      <c r="E8707" s="400">
        <v>4</v>
      </c>
      <c r="F8707" s="400" t="s">
        <v>2768</v>
      </c>
    </row>
    <row r="8708" spans="2:6">
      <c r="B8708" s="400">
        <v>8704</v>
      </c>
      <c r="C8708" s="400" t="s">
        <v>2735</v>
      </c>
      <c r="D8708" s="400" t="s">
        <v>2764</v>
      </c>
      <c r="E8708" s="400">
        <v>4</v>
      </c>
      <c r="F8708" s="400" t="s">
        <v>178</v>
      </c>
    </row>
    <row r="8709" spans="2:6">
      <c r="B8709" s="400">
        <v>8705</v>
      </c>
      <c r="C8709" s="400" t="s">
        <v>2738</v>
      </c>
      <c r="D8709" s="400" t="s">
        <v>2749</v>
      </c>
      <c r="E8709" s="400">
        <v>4</v>
      </c>
      <c r="F8709" s="400" t="s">
        <v>2768</v>
      </c>
    </row>
    <row r="8710" spans="2:6">
      <c r="B8710" s="400">
        <v>8706</v>
      </c>
      <c r="C8710" s="400" t="s">
        <v>2736</v>
      </c>
      <c r="D8710" s="400" t="s">
        <v>2753</v>
      </c>
      <c r="E8710" s="400">
        <v>2</v>
      </c>
      <c r="F8710" s="400" t="s">
        <v>178</v>
      </c>
    </row>
    <row r="8711" spans="2:6">
      <c r="B8711" s="400">
        <v>8707</v>
      </c>
      <c r="C8711" s="400" t="s">
        <v>2737</v>
      </c>
      <c r="D8711" s="400" t="s">
        <v>2769</v>
      </c>
      <c r="E8711" s="400">
        <v>1</v>
      </c>
      <c r="F8711" s="400" t="s">
        <v>178</v>
      </c>
    </row>
    <row r="8712" spans="2:6">
      <c r="B8712" s="400">
        <v>8708</v>
      </c>
      <c r="C8712" s="400" t="s">
        <v>2734</v>
      </c>
      <c r="D8712" s="400" t="s">
        <v>2750</v>
      </c>
      <c r="E8712" s="400">
        <v>2</v>
      </c>
      <c r="F8712" s="400" t="s">
        <v>178</v>
      </c>
    </row>
    <row r="8713" spans="2:6">
      <c r="B8713" s="400">
        <v>8709</v>
      </c>
      <c r="C8713" s="400" t="s">
        <v>2738</v>
      </c>
      <c r="D8713" s="400" t="s">
        <v>2749</v>
      </c>
      <c r="E8713" s="400">
        <v>4</v>
      </c>
      <c r="F8713" s="400" t="s">
        <v>2765</v>
      </c>
    </row>
    <row r="8714" spans="2:6">
      <c r="B8714" s="400">
        <v>8710</v>
      </c>
      <c r="C8714" s="400" t="s">
        <v>2735</v>
      </c>
      <c r="D8714" s="400" t="s">
        <v>2771</v>
      </c>
      <c r="E8714" s="400">
        <v>4</v>
      </c>
      <c r="F8714" s="400" t="s">
        <v>178</v>
      </c>
    </row>
    <row r="8715" spans="2:6">
      <c r="B8715" s="400">
        <v>8711</v>
      </c>
      <c r="C8715" s="400" t="s">
        <v>2738</v>
      </c>
      <c r="D8715" s="400" t="s">
        <v>2749</v>
      </c>
      <c r="E8715" s="400">
        <v>6</v>
      </c>
      <c r="F8715" s="400" t="s">
        <v>178</v>
      </c>
    </row>
    <row r="8716" spans="2:6">
      <c r="B8716" s="400">
        <v>8712</v>
      </c>
      <c r="C8716" s="400" t="s">
        <v>2735</v>
      </c>
      <c r="D8716" s="400" t="s">
        <v>2748</v>
      </c>
      <c r="E8716" s="400">
        <v>2</v>
      </c>
      <c r="F8716" s="400" t="s">
        <v>178</v>
      </c>
    </row>
    <row r="8717" spans="2:6">
      <c r="B8717" s="400">
        <v>8713</v>
      </c>
      <c r="C8717" s="400" t="s">
        <v>2739</v>
      </c>
      <c r="D8717" s="400" t="s">
        <v>2757</v>
      </c>
      <c r="E8717" s="400">
        <v>4</v>
      </c>
      <c r="F8717" s="400" t="s">
        <v>178</v>
      </c>
    </row>
    <row r="8718" spans="2:6">
      <c r="B8718" s="400">
        <v>8714</v>
      </c>
      <c r="C8718" s="400" t="s">
        <v>2734</v>
      </c>
      <c r="D8718" s="400" t="s">
        <v>2751</v>
      </c>
      <c r="E8718" s="400">
        <v>1</v>
      </c>
      <c r="F8718" s="400" t="s">
        <v>178</v>
      </c>
    </row>
    <row r="8719" spans="2:6">
      <c r="B8719" s="400">
        <v>8715</v>
      </c>
      <c r="C8719" s="400" t="s">
        <v>2738</v>
      </c>
      <c r="D8719" s="400" t="s">
        <v>2749</v>
      </c>
      <c r="E8719" s="400">
        <v>1</v>
      </c>
      <c r="F8719" s="400" t="s">
        <v>2758</v>
      </c>
    </row>
    <row r="8720" spans="2:6">
      <c r="B8720" s="400">
        <v>8716</v>
      </c>
      <c r="C8720" s="400" t="s">
        <v>2734</v>
      </c>
      <c r="D8720" s="400" t="s">
        <v>2750</v>
      </c>
      <c r="E8720" s="400">
        <v>1</v>
      </c>
      <c r="F8720" s="400" t="s">
        <v>178</v>
      </c>
    </row>
    <row r="8721" spans="2:6">
      <c r="B8721" s="400">
        <v>8717</v>
      </c>
      <c r="C8721" s="400" t="s">
        <v>2737</v>
      </c>
      <c r="D8721" s="400" t="s">
        <v>2769</v>
      </c>
      <c r="E8721" s="400">
        <v>3</v>
      </c>
      <c r="F8721" s="400" t="s">
        <v>178</v>
      </c>
    </row>
    <row r="8722" spans="2:6">
      <c r="B8722" s="400">
        <v>8718</v>
      </c>
      <c r="C8722" s="400" t="s">
        <v>2735</v>
      </c>
      <c r="D8722" s="400" t="s">
        <v>2748</v>
      </c>
      <c r="E8722" s="400">
        <v>6</v>
      </c>
      <c r="F8722" s="400" t="s">
        <v>178</v>
      </c>
    </row>
    <row r="8723" spans="2:6">
      <c r="B8723" s="400">
        <v>8719</v>
      </c>
      <c r="C8723" s="400" t="s">
        <v>2737</v>
      </c>
      <c r="D8723" s="400" t="s">
        <v>2769</v>
      </c>
      <c r="E8723" s="400">
        <v>2</v>
      </c>
      <c r="F8723" s="400" t="s">
        <v>178</v>
      </c>
    </row>
    <row r="8724" spans="2:6">
      <c r="B8724" s="400">
        <v>8720</v>
      </c>
      <c r="C8724" s="400" t="s">
        <v>2735</v>
      </c>
      <c r="D8724" s="400" t="s">
        <v>2747</v>
      </c>
      <c r="E8724" s="400">
        <v>3</v>
      </c>
      <c r="F8724" s="400" t="s">
        <v>178</v>
      </c>
    </row>
    <row r="8725" spans="2:6">
      <c r="B8725" s="400">
        <v>8721</v>
      </c>
      <c r="C8725" s="400" t="s">
        <v>2735</v>
      </c>
      <c r="D8725" s="400" t="s">
        <v>2759</v>
      </c>
      <c r="E8725" s="400">
        <v>3</v>
      </c>
      <c r="F8725" s="400" t="s">
        <v>178</v>
      </c>
    </row>
    <row r="8726" spans="2:6">
      <c r="B8726" s="400">
        <v>8722</v>
      </c>
      <c r="C8726" s="400" t="s">
        <v>2735</v>
      </c>
      <c r="D8726" s="400" t="s">
        <v>2771</v>
      </c>
      <c r="E8726" s="400">
        <v>3</v>
      </c>
      <c r="F8726" s="400" t="s">
        <v>339</v>
      </c>
    </row>
    <row r="8727" spans="2:6">
      <c r="B8727" s="400">
        <v>8723</v>
      </c>
      <c r="C8727" s="400" t="s">
        <v>2738</v>
      </c>
      <c r="D8727" s="400" t="s">
        <v>2749</v>
      </c>
      <c r="E8727" s="400">
        <v>4</v>
      </c>
      <c r="F8727" s="400" t="s">
        <v>178</v>
      </c>
    </row>
    <row r="8728" spans="2:6">
      <c r="B8728" s="400">
        <v>8724</v>
      </c>
      <c r="C8728" s="400" t="s">
        <v>2739</v>
      </c>
      <c r="D8728" s="400" t="s">
        <v>2757</v>
      </c>
      <c r="E8728" s="400">
        <v>5</v>
      </c>
      <c r="F8728" s="400" t="s">
        <v>178</v>
      </c>
    </row>
    <row r="8729" spans="2:6">
      <c r="B8729" s="400">
        <v>8725</v>
      </c>
      <c r="C8729" s="400" t="s">
        <v>2735</v>
      </c>
      <c r="D8729" s="400" t="s">
        <v>2764</v>
      </c>
      <c r="E8729" s="400">
        <v>4</v>
      </c>
      <c r="F8729" s="400" t="s">
        <v>178</v>
      </c>
    </row>
    <row r="8730" spans="2:6">
      <c r="B8730" s="400">
        <v>8726</v>
      </c>
      <c r="C8730" s="400" t="s">
        <v>2738</v>
      </c>
      <c r="D8730" s="400" t="s">
        <v>2749</v>
      </c>
      <c r="E8730" s="400">
        <v>3</v>
      </c>
      <c r="F8730" s="400" t="s">
        <v>2772</v>
      </c>
    </row>
    <row r="8731" spans="2:6">
      <c r="B8731" s="400">
        <v>8727</v>
      </c>
      <c r="C8731" s="400" t="s">
        <v>2739</v>
      </c>
      <c r="D8731" s="400" t="s">
        <v>2757</v>
      </c>
      <c r="E8731" s="400">
        <v>3</v>
      </c>
      <c r="F8731" s="400" t="s">
        <v>374</v>
      </c>
    </row>
    <row r="8732" spans="2:6">
      <c r="B8732" s="400">
        <v>8728</v>
      </c>
      <c r="C8732" s="400" t="s">
        <v>2735</v>
      </c>
      <c r="D8732" s="400" t="s">
        <v>2747</v>
      </c>
      <c r="E8732" s="400">
        <v>2</v>
      </c>
      <c r="F8732" s="400" t="s">
        <v>374</v>
      </c>
    </row>
    <row r="8733" spans="2:6">
      <c r="B8733" s="400">
        <v>8729</v>
      </c>
      <c r="C8733" s="400" t="s">
        <v>2737</v>
      </c>
      <c r="D8733" s="400" t="s">
        <v>2763</v>
      </c>
      <c r="E8733" s="400">
        <v>1</v>
      </c>
      <c r="F8733" s="400" t="s">
        <v>31</v>
      </c>
    </row>
    <row r="8734" spans="2:6">
      <c r="B8734" s="400">
        <v>8730</v>
      </c>
      <c r="C8734" s="400" t="s">
        <v>2738</v>
      </c>
      <c r="D8734" s="400" t="s">
        <v>2754</v>
      </c>
      <c r="E8734" s="400">
        <v>3</v>
      </c>
      <c r="F8734" s="400" t="s">
        <v>2760</v>
      </c>
    </row>
    <row r="8735" spans="2:6">
      <c r="B8735" s="400">
        <v>8731</v>
      </c>
      <c r="C8735" s="400" t="s">
        <v>2737</v>
      </c>
      <c r="D8735" s="400" t="s">
        <v>2763</v>
      </c>
      <c r="E8735" s="400">
        <v>5</v>
      </c>
      <c r="F8735" s="400" t="s">
        <v>178</v>
      </c>
    </row>
    <row r="8736" spans="2:6">
      <c r="B8736" s="400">
        <v>8732</v>
      </c>
      <c r="C8736" s="400" t="s">
        <v>2735</v>
      </c>
      <c r="D8736" s="400" t="s">
        <v>2759</v>
      </c>
      <c r="E8736" s="400">
        <v>5</v>
      </c>
      <c r="F8736" s="400" t="s">
        <v>178</v>
      </c>
    </row>
    <row r="8737" spans="2:6">
      <c r="B8737" s="400">
        <v>8733</v>
      </c>
      <c r="C8737" s="400" t="s">
        <v>2735</v>
      </c>
      <c r="D8737" s="400" t="s">
        <v>2747</v>
      </c>
      <c r="E8737" s="400">
        <v>2</v>
      </c>
      <c r="F8737" s="400" t="s">
        <v>2770</v>
      </c>
    </row>
    <row r="8738" spans="2:6">
      <c r="B8738" s="400">
        <v>8734</v>
      </c>
      <c r="C8738" s="400" t="s">
        <v>2738</v>
      </c>
      <c r="D8738" s="400" t="s">
        <v>2749</v>
      </c>
      <c r="E8738" s="400">
        <v>3</v>
      </c>
      <c r="F8738" s="400" t="s">
        <v>178</v>
      </c>
    </row>
    <row r="8739" spans="2:6">
      <c r="B8739" s="400">
        <v>8735</v>
      </c>
      <c r="C8739" s="400" t="s">
        <v>2735</v>
      </c>
      <c r="D8739" s="400" t="s">
        <v>2762</v>
      </c>
      <c r="E8739" s="400">
        <v>3</v>
      </c>
      <c r="F8739" s="400" t="s">
        <v>178</v>
      </c>
    </row>
    <row r="8740" spans="2:6">
      <c r="B8740" s="400">
        <v>8736</v>
      </c>
      <c r="C8740" s="400" t="s">
        <v>2734</v>
      </c>
      <c r="D8740" s="400" t="s">
        <v>2751</v>
      </c>
      <c r="E8740" s="400">
        <v>4</v>
      </c>
      <c r="F8740" s="400" t="s">
        <v>2760</v>
      </c>
    </row>
    <row r="8741" spans="2:6">
      <c r="B8741" s="400">
        <v>8737</v>
      </c>
      <c r="C8741" s="400" t="s">
        <v>2735</v>
      </c>
      <c r="D8741" s="400" t="s">
        <v>2762</v>
      </c>
      <c r="E8741" s="400">
        <v>4</v>
      </c>
      <c r="F8741" s="400" t="s">
        <v>178</v>
      </c>
    </row>
    <row r="8742" spans="2:6">
      <c r="B8742" s="400">
        <v>8738</v>
      </c>
      <c r="C8742" s="400" t="s">
        <v>2735</v>
      </c>
      <c r="D8742" s="400" t="s">
        <v>2762</v>
      </c>
      <c r="E8742" s="400">
        <v>3</v>
      </c>
      <c r="F8742" s="400" t="s">
        <v>2772</v>
      </c>
    </row>
    <row r="8743" spans="2:6">
      <c r="B8743" s="400">
        <v>8739</v>
      </c>
      <c r="C8743" s="400" t="s">
        <v>2735</v>
      </c>
      <c r="D8743" s="400" t="s">
        <v>2771</v>
      </c>
      <c r="E8743" s="400">
        <v>3</v>
      </c>
      <c r="F8743" s="400" t="s">
        <v>339</v>
      </c>
    </row>
    <row r="8744" spans="2:6">
      <c r="B8744" s="400">
        <v>8740</v>
      </c>
      <c r="C8744" s="400" t="s">
        <v>2739</v>
      </c>
      <c r="D8744" s="400" t="s">
        <v>2757</v>
      </c>
      <c r="E8744" s="400">
        <v>3</v>
      </c>
      <c r="F8744" s="400" t="s">
        <v>178</v>
      </c>
    </row>
    <row r="8745" spans="2:6">
      <c r="B8745" s="400">
        <v>8741</v>
      </c>
      <c r="C8745" s="400" t="s">
        <v>2735</v>
      </c>
      <c r="D8745" s="400" t="s">
        <v>2748</v>
      </c>
      <c r="E8745" s="400">
        <v>2</v>
      </c>
      <c r="F8745" s="400" t="s">
        <v>178</v>
      </c>
    </row>
    <row r="8746" spans="2:6">
      <c r="B8746" s="400">
        <v>8742</v>
      </c>
      <c r="C8746" s="400" t="s">
        <v>2737</v>
      </c>
      <c r="D8746" s="400" t="s">
        <v>2745</v>
      </c>
      <c r="E8746" s="400">
        <v>3</v>
      </c>
      <c r="F8746" s="400" t="s">
        <v>2760</v>
      </c>
    </row>
    <row r="8747" spans="2:6">
      <c r="B8747" s="400">
        <v>8743</v>
      </c>
      <c r="C8747" s="400" t="s">
        <v>2735</v>
      </c>
      <c r="D8747" s="400" t="s">
        <v>2746</v>
      </c>
      <c r="E8747" s="400">
        <v>3</v>
      </c>
      <c r="F8747" s="400" t="s">
        <v>339</v>
      </c>
    </row>
    <row r="8748" spans="2:6">
      <c r="B8748" s="400">
        <v>8744</v>
      </c>
      <c r="C8748" s="400" t="s">
        <v>2737</v>
      </c>
      <c r="D8748" s="400" t="s">
        <v>2763</v>
      </c>
      <c r="E8748" s="400">
        <v>2</v>
      </c>
      <c r="F8748" s="400" t="s">
        <v>178</v>
      </c>
    </row>
    <row r="8749" spans="2:6">
      <c r="B8749" s="400">
        <v>8745</v>
      </c>
      <c r="C8749" s="400" t="s">
        <v>2735</v>
      </c>
      <c r="D8749" s="400" t="s">
        <v>2764</v>
      </c>
      <c r="E8749" s="400">
        <v>3</v>
      </c>
      <c r="F8749" s="400" t="s">
        <v>2760</v>
      </c>
    </row>
    <row r="8750" spans="2:6">
      <c r="B8750" s="400">
        <v>8746</v>
      </c>
      <c r="C8750" s="400" t="s">
        <v>2737</v>
      </c>
      <c r="D8750" s="400" t="s">
        <v>2763</v>
      </c>
      <c r="E8750" s="400">
        <v>2</v>
      </c>
      <c r="F8750" s="400" t="s">
        <v>178</v>
      </c>
    </row>
    <row r="8751" spans="2:6">
      <c r="B8751" s="400">
        <v>8747</v>
      </c>
      <c r="C8751" s="400" t="s">
        <v>2738</v>
      </c>
      <c r="D8751" s="400" t="s">
        <v>2749</v>
      </c>
      <c r="E8751" s="400">
        <v>1</v>
      </c>
      <c r="F8751" s="400" t="s">
        <v>2770</v>
      </c>
    </row>
    <row r="8752" spans="2:6">
      <c r="B8752" s="400">
        <v>8748</v>
      </c>
      <c r="C8752" s="400" t="s">
        <v>2738</v>
      </c>
      <c r="D8752" s="400" t="s">
        <v>2755</v>
      </c>
      <c r="E8752" s="400">
        <v>8</v>
      </c>
      <c r="F8752" s="400" t="s">
        <v>2766</v>
      </c>
    </row>
    <row r="8753" spans="2:6">
      <c r="B8753" s="400">
        <v>8749</v>
      </c>
      <c r="C8753" s="400" t="s">
        <v>2738</v>
      </c>
      <c r="D8753" s="400" t="s">
        <v>2754</v>
      </c>
      <c r="E8753" s="400">
        <v>3</v>
      </c>
      <c r="F8753" s="400" t="s">
        <v>374</v>
      </c>
    </row>
    <row r="8754" spans="2:6">
      <c r="B8754" s="400">
        <v>8750</v>
      </c>
      <c r="C8754" s="400" t="s">
        <v>2735</v>
      </c>
      <c r="D8754" s="400" t="s">
        <v>2771</v>
      </c>
      <c r="E8754" s="400">
        <v>3</v>
      </c>
      <c r="F8754" s="400" t="s">
        <v>178</v>
      </c>
    </row>
    <row r="8755" spans="2:6">
      <c r="B8755" s="400">
        <v>8751</v>
      </c>
      <c r="C8755" s="400" t="s">
        <v>2735</v>
      </c>
      <c r="D8755" s="400" t="s">
        <v>2771</v>
      </c>
      <c r="E8755" s="400">
        <v>5</v>
      </c>
      <c r="F8755" s="400" t="s">
        <v>178</v>
      </c>
    </row>
    <row r="8756" spans="2:6">
      <c r="B8756" s="400">
        <v>8752</v>
      </c>
      <c r="C8756" s="400" t="s">
        <v>2735</v>
      </c>
      <c r="D8756" s="400" t="s">
        <v>2762</v>
      </c>
      <c r="E8756" s="400">
        <v>2</v>
      </c>
      <c r="F8756" s="400" t="s">
        <v>178</v>
      </c>
    </row>
    <row r="8757" spans="2:6">
      <c r="B8757" s="400">
        <v>8753</v>
      </c>
      <c r="C8757" s="400" t="s">
        <v>2737</v>
      </c>
      <c r="D8757" s="400" t="s">
        <v>2763</v>
      </c>
      <c r="E8757" s="400">
        <v>2</v>
      </c>
      <c r="F8757" s="400" t="s">
        <v>178</v>
      </c>
    </row>
    <row r="8758" spans="2:6">
      <c r="B8758" s="400">
        <v>8754</v>
      </c>
      <c r="C8758" s="400" t="s">
        <v>2738</v>
      </c>
      <c r="D8758" s="400" t="s">
        <v>2756</v>
      </c>
      <c r="E8758" s="400">
        <v>5</v>
      </c>
      <c r="F8758" s="400" t="s">
        <v>178</v>
      </c>
    </row>
    <row r="8759" spans="2:6">
      <c r="B8759" s="400">
        <v>8755</v>
      </c>
      <c r="C8759" s="400" t="s">
        <v>2735</v>
      </c>
      <c r="D8759" s="400" t="s">
        <v>2747</v>
      </c>
      <c r="E8759" s="400">
        <v>1</v>
      </c>
      <c r="F8759" s="400" t="s">
        <v>2768</v>
      </c>
    </row>
    <row r="8760" spans="2:6">
      <c r="B8760" s="400">
        <v>8756</v>
      </c>
      <c r="C8760" s="400" t="s">
        <v>2738</v>
      </c>
      <c r="D8760" s="400" t="s">
        <v>2749</v>
      </c>
      <c r="E8760" s="400">
        <v>2</v>
      </c>
      <c r="F8760" s="400" t="s">
        <v>339</v>
      </c>
    </row>
    <row r="8761" spans="2:6">
      <c r="B8761" s="400">
        <v>8757</v>
      </c>
      <c r="C8761" s="400" t="s">
        <v>2735</v>
      </c>
      <c r="D8761" s="400" t="s">
        <v>2747</v>
      </c>
      <c r="E8761" s="400">
        <v>1</v>
      </c>
      <c r="F8761" s="400" t="s">
        <v>178</v>
      </c>
    </row>
    <row r="8762" spans="2:6">
      <c r="B8762" s="400">
        <v>8758</v>
      </c>
      <c r="C8762" s="400" t="s">
        <v>2735</v>
      </c>
      <c r="D8762" s="400" t="s">
        <v>2759</v>
      </c>
      <c r="E8762" s="400">
        <v>2</v>
      </c>
      <c r="F8762" s="400" t="s">
        <v>178</v>
      </c>
    </row>
    <row r="8763" spans="2:6">
      <c r="B8763" s="400">
        <v>8759</v>
      </c>
      <c r="C8763" s="400" t="s">
        <v>2737</v>
      </c>
      <c r="D8763" s="400" t="s">
        <v>2769</v>
      </c>
      <c r="E8763" s="400">
        <v>3</v>
      </c>
      <c r="F8763" s="400" t="s">
        <v>2758</v>
      </c>
    </row>
    <row r="8764" spans="2:6">
      <c r="B8764" s="400">
        <v>8760</v>
      </c>
      <c r="C8764" s="400" t="s">
        <v>2735</v>
      </c>
      <c r="D8764" s="400" t="s">
        <v>2759</v>
      </c>
      <c r="E8764" s="400">
        <v>2</v>
      </c>
      <c r="F8764" s="400" t="s">
        <v>178</v>
      </c>
    </row>
    <row r="8765" spans="2:6">
      <c r="B8765" s="400">
        <v>8761</v>
      </c>
      <c r="C8765" s="400" t="s">
        <v>2737</v>
      </c>
      <c r="D8765" s="400" t="s">
        <v>2761</v>
      </c>
      <c r="E8765" s="400">
        <v>2</v>
      </c>
      <c r="F8765" s="400" t="s">
        <v>2765</v>
      </c>
    </row>
    <row r="8766" spans="2:6">
      <c r="B8766" s="400">
        <v>8762</v>
      </c>
      <c r="C8766" s="400" t="s">
        <v>2737</v>
      </c>
      <c r="D8766" s="400" t="s">
        <v>2745</v>
      </c>
      <c r="E8766" s="400">
        <v>4</v>
      </c>
      <c r="F8766" s="400" t="s">
        <v>2768</v>
      </c>
    </row>
    <row r="8767" spans="2:6">
      <c r="B8767" s="400">
        <v>8763</v>
      </c>
      <c r="C8767" s="400" t="s">
        <v>2735</v>
      </c>
      <c r="D8767" s="400" t="s">
        <v>2747</v>
      </c>
      <c r="E8767" s="400">
        <v>6</v>
      </c>
      <c r="F8767" s="400" t="s">
        <v>2767</v>
      </c>
    </row>
    <row r="8768" spans="2:6">
      <c r="B8768" s="400">
        <v>8764</v>
      </c>
      <c r="C8768" s="400" t="s">
        <v>2734</v>
      </c>
      <c r="D8768" s="400" t="s">
        <v>2750</v>
      </c>
      <c r="E8768" s="400">
        <v>3</v>
      </c>
      <c r="F8768" s="400" t="s">
        <v>2768</v>
      </c>
    </row>
    <row r="8769" spans="2:6">
      <c r="B8769" s="400">
        <v>8765</v>
      </c>
      <c r="C8769" s="400" t="s">
        <v>2737</v>
      </c>
      <c r="D8769" s="400" t="s">
        <v>2745</v>
      </c>
      <c r="E8769" s="400">
        <v>1</v>
      </c>
      <c r="F8769" s="400" t="s">
        <v>178</v>
      </c>
    </row>
    <row r="8770" spans="2:6">
      <c r="B8770" s="400">
        <v>8766</v>
      </c>
      <c r="C8770" s="400" t="s">
        <v>2735</v>
      </c>
      <c r="D8770" s="400" t="s">
        <v>2747</v>
      </c>
      <c r="E8770" s="400">
        <v>4</v>
      </c>
      <c r="F8770" s="400" t="s">
        <v>178</v>
      </c>
    </row>
    <row r="8771" spans="2:6">
      <c r="B8771" s="400">
        <v>8767</v>
      </c>
      <c r="C8771" s="400" t="s">
        <v>2736</v>
      </c>
      <c r="D8771" s="400" t="s">
        <v>2753</v>
      </c>
      <c r="E8771" s="400">
        <v>2</v>
      </c>
      <c r="F8771" s="400" t="s">
        <v>178</v>
      </c>
    </row>
    <row r="8772" spans="2:6">
      <c r="B8772" s="400">
        <v>8768</v>
      </c>
      <c r="C8772" s="400" t="s">
        <v>2735</v>
      </c>
      <c r="D8772" s="400" t="s">
        <v>2762</v>
      </c>
      <c r="E8772" s="400">
        <v>6</v>
      </c>
      <c r="F8772" s="400" t="s">
        <v>374</v>
      </c>
    </row>
    <row r="8773" spans="2:6">
      <c r="B8773" s="400">
        <v>8769</v>
      </c>
      <c r="C8773" s="400" t="s">
        <v>2734</v>
      </c>
      <c r="D8773" s="400" t="s">
        <v>2751</v>
      </c>
      <c r="E8773" s="400">
        <v>3</v>
      </c>
      <c r="F8773" s="400" t="s">
        <v>178</v>
      </c>
    </row>
    <row r="8774" spans="2:6">
      <c r="B8774" s="400">
        <v>8770</v>
      </c>
      <c r="C8774" s="400" t="s">
        <v>2735</v>
      </c>
      <c r="D8774" s="400" t="s">
        <v>2762</v>
      </c>
      <c r="E8774" s="400">
        <v>6</v>
      </c>
      <c r="F8774" s="400" t="s">
        <v>178</v>
      </c>
    </row>
    <row r="8775" spans="2:6">
      <c r="B8775" s="400">
        <v>8771</v>
      </c>
      <c r="C8775" s="400" t="s">
        <v>2737</v>
      </c>
      <c r="D8775" s="400" t="s">
        <v>2745</v>
      </c>
      <c r="E8775" s="400">
        <v>4</v>
      </c>
      <c r="F8775" s="400" t="s">
        <v>374</v>
      </c>
    </row>
    <row r="8776" spans="2:6">
      <c r="B8776" s="400">
        <v>8772</v>
      </c>
      <c r="C8776" s="400" t="s">
        <v>2735</v>
      </c>
      <c r="D8776" s="400" t="s">
        <v>2747</v>
      </c>
      <c r="E8776" s="400">
        <v>8</v>
      </c>
      <c r="F8776" s="400" t="s">
        <v>2758</v>
      </c>
    </row>
    <row r="8777" spans="2:6">
      <c r="B8777" s="400">
        <v>8773</v>
      </c>
      <c r="C8777" s="400" t="s">
        <v>2734</v>
      </c>
      <c r="D8777" s="400" t="s">
        <v>2750</v>
      </c>
      <c r="E8777" s="400">
        <v>1</v>
      </c>
      <c r="F8777" s="400" t="s">
        <v>178</v>
      </c>
    </row>
    <row r="8778" spans="2:6">
      <c r="B8778" s="400">
        <v>8774</v>
      </c>
      <c r="C8778" s="400" t="s">
        <v>2735</v>
      </c>
      <c r="D8778" s="400" t="s">
        <v>2746</v>
      </c>
      <c r="E8778" s="400">
        <v>2</v>
      </c>
      <c r="F8778" s="400" t="s">
        <v>2772</v>
      </c>
    </row>
    <row r="8779" spans="2:6">
      <c r="B8779" s="400">
        <v>8775</v>
      </c>
      <c r="C8779" s="400" t="s">
        <v>2736</v>
      </c>
      <c r="D8779" s="400" t="s">
        <v>2753</v>
      </c>
      <c r="E8779" s="400">
        <v>1</v>
      </c>
      <c r="F8779" s="400" t="s">
        <v>31</v>
      </c>
    </row>
    <row r="8780" spans="2:6">
      <c r="B8780" s="400">
        <v>8776</v>
      </c>
      <c r="C8780" s="400" t="s">
        <v>2735</v>
      </c>
      <c r="D8780" s="400" t="s">
        <v>2748</v>
      </c>
      <c r="E8780" s="400">
        <v>5</v>
      </c>
      <c r="F8780" s="400" t="s">
        <v>178</v>
      </c>
    </row>
    <row r="8781" spans="2:6">
      <c r="B8781" s="400">
        <v>8777</v>
      </c>
      <c r="C8781" s="400" t="s">
        <v>2734</v>
      </c>
      <c r="D8781" s="400" t="s">
        <v>2750</v>
      </c>
      <c r="E8781" s="400">
        <v>2</v>
      </c>
      <c r="F8781" s="400" t="s">
        <v>2752</v>
      </c>
    </row>
    <row r="8782" spans="2:6">
      <c r="B8782" s="400">
        <v>8778</v>
      </c>
      <c r="C8782" s="400" t="s">
        <v>2737</v>
      </c>
      <c r="D8782" s="400" t="s">
        <v>2745</v>
      </c>
      <c r="E8782" s="400">
        <v>3</v>
      </c>
      <c r="F8782" s="400" t="s">
        <v>2752</v>
      </c>
    </row>
    <row r="8783" spans="2:6">
      <c r="B8783" s="400">
        <v>8779</v>
      </c>
      <c r="C8783" s="400" t="s">
        <v>2737</v>
      </c>
      <c r="D8783" s="400" t="s">
        <v>2763</v>
      </c>
      <c r="E8783" s="400">
        <v>3</v>
      </c>
      <c r="F8783" s="400" t="s">
        <v>178</v>
      </c>
    </row>
    <row r="8784" spans="2:6">
      <c r="B8784" s="400">
        <v>8780</v>
      </c>
      <c r="C8784" s="400" t="s">
        <v>2738</v>
      </c>
      <c r="D8784" s="400" t="s">
        <v>2755</v>
      </c>
      <c r="E8784" s="400">
        <v>6</v>
      </c>
      <c r="F8784" s="400" t="s">
        <v>178</v>
      </c>
    </row>
    <row r="8785" spans="2:6">
      <c r="B8785" s="400">
        <v>8781</v>
      </c>
      <c r="C8785" s="400" t="s">
        <v>2738</v>
      </c>
      <c r="D8785" s="400" t="s">
        <v>2754</v>
      </c>
      <c r="E8785" s="400">
        <v>1</v>
      </c>
      <c r="F8785" s="400" t="s">
        <v>178</v>
      </c>
    </row>
    <row r="8786" spans="2:6">
      <c r="B8786" s="400">
        <v>8782</v>
      </c>
      <c r="C8786" s="400" t="s">
        <v>2734</v>
      </c>
      <c r="D8786" s="400" t="s">
        <v>2750</v>
      </c>
      <c r="E8786" s="400">
        <v>3</v>
      </c>
      <c r="F8786" s="400" t="s">
        <v>178</v>
      </c>
    </row>
    <row r="8787" spans="2:6">
      <c r="B8787" s="400">
        <v>8783</v>
      </c>
      <c r="C8787" s="400" t="s">
        <v>2734</v>
      </c>
      <c r="D8787" s="400" t="s">
        <v>2750</v>
      </c>
      <c r="E8787" s="400">
        <v>4</v>
      </c>
      <c r="F8787" s="400" t="s">
        <v>2760</v>
      </c>
    </row>
    <row r="8788" spans="2:6">
      <c r="B8788" s="400">
        <v>8784</v>
      </c>
      <c r="C8788" s="400" t="s">
        <v>2738</v>
      </c>
      <c r="D8788" s="400" t="s">
        <v>2754</v>
      </c>
      <c r="E8788" s="400">
        <v>4</v>
      </c>
      <c r="F8788" s="400" t="s">
        <v>178</v>
      </c>
    </row>
    <row r="8789" spans="2:6">
      <c r="B8789" s="400">
        <v>8785</v>
      </c>
      <c r="C8789" s="400" t="s">
        <v>2735</v>
      </c>
      <c r="D8789" s="400" t="s">
        <v>2762</v>
      </c>
      <c r="E8789" s="400">
        <v>2</v>
      </c>
      <c r="F8789" s="400" t="s">
        <v>374</v>
      </c>
    </row>
    <row r="8790" spans="2:6">
      <c r="B8790" s="400">
        <v>8786</v>
      </c>
      <c r="C8790" s="400" t="s">
        <v>2734</v>
      </c>
      <c r="D8790" s="400" t="s">
        <v>2750</v>
      </c>
      <c r="E8790" s="400">
        <v>8</v>
      </c>
      <c r="F8790" s="400" t="s">
        <v>178</v>
      </c>
    </row>
    <row r="8791" spans="2:6">
      <c r="B8791" s="400">
        <v>8787</v>
      </c>
      <c r="C8791" s="400" t="s">
        <v>2735</v>
      </c>
      <c r="D8791" s="400" t="s">
        <v>2759</v>
      </c>
      <c r="E8791" s="400">
        <v>3</v>
      </c>
      <c r="F8791" s="400" t="s">
        <v>2768</v>
      </c>
    </row>
    <row r="8792" spans="2:6">
      <c r="B8792" s="400">
        <v>8788</v>
      </c>
      <c r="C8792" s="400" t="s">
        <v>2734</v>
      </c>
      <c r="D8792" s="400" t="s">
        <v>2750</v>
      </c>
      <c r="E8792" s="400">
        <v>3</v>
      </c>
      <c r="F8792" s="400" t="s">
        <v>178</v>
      </c>
    </row>
    <row r="8793" spans="2:6">
      <c r="B8793" s="400">
        <v>8789</v>
      </c>
      <c r="C8793" s="400" t="s">
        <v>2738</v>
      </c>
      <c r="D8793" s="400" t="s">
        <v>2755</v>
      </c>
      <c r="E8793" s="400">
        <v>1</v>
      </c>
      <c r="F8793" s="400" t="s">
        <v>178</v>
      </c>
    </row>
    <row r="8794" spans="2:6">
      <c r="B8794" s="400">
        <v>8790</v>
      </c>
      <c r="C8794" s="400" t="s">
        <v>2735</v>
      </c>
      <c r="D8794" s="400" t="s">
        <v>2748</v>
      </c>
      <c r="E8794" s="400">
        <v>2</v>
      </c>
      <c r="F8794" s="400" t="s">
        <v>2770</v>
      </c>
    </row>
    <row r="8795" spans="2:6">
      <c r="B8795" s="400">
        <v>8791</v>
      </c>
      <c r="C8795" s="400" t="s">
        <v>2737</v>
      </c>
      <c r="D8795" s="400" t="s">
        <v>2763</v>
      </c>
      <c r="E8795" s="400">
        <v>1</v>
      </c>
      <c r="F8795" s="400" t="s">
        <v>178</v>
      </c>
    </row>
    <row r="8796" spans="2:6">
      <c r="B8796" s="400">
        <v>8792</v>
      </c>
      <c r="C8796" s="400" t="s">
        <v>2738</v>
      </c>
      <c r="D8796" s="400" t="s">
        <v>2756</v>
      </c>
      <c r="E8796" s="400">
        <v>2</v>
      </c>
      <c r="F8796" s="400" t="s">
        <v>178</v>
      </c>
    </row>
    <row r="8797" spans="2:6">
      <c r="B8797" s="400">
        <v>8793</v>
      </c>
      <c r="C8797" s="400" t="s">
        <v>2737</v>
      </c>
      <c r="D8797" s="400" t="s">
        <v>2761</v>
      </c>
      <c r="E8797" s="400">
        <v>2</v>
      </c>
      <c r="F8797" s="400" t="s">
        <v>2760</v>
      </c>
    </row>
    <row r="8798" spans="2:6">
      <c r="B8798" s="400">
        <v>8794</v>
      </c>
      <c r="C8798" s="400" t="s">
        <v>2738</v>
      </c>
      <c r="D8798" s="400" t="s">
        <v>2749</v>
      </c>
      <c r="E8798" s="400">
        <v>2</v>
      </c>
      <c r="F8798" s="400" t="s">
        <v>178</v>
      </c>
    </row>
    <row r="8799" spans="2:6">
      <c r="B8799" s="400">
        <v>8795</v>
      </c>
      <c r="C8799" s="400" t="s">
        <v>2739</v>
      </c>
      <c r="D8799" s="400" t="s">
        <v>2757</v>
      </c>
      <c r="E8799" s="400">
        <v>2</v>
      </c>
      <c r="F8799" s="400" t="s">
        <v>178</v>
      </c>
    </row>
    <row r="8800" spans="2:6">
      <c r="B8800" s="400">
        <v>8796</v>
      </c>
      <c r="C8800" s="400" t="s">
        <v>2738</v>
      </c>
      <c r="D8800" s="400" t="s">
        <v>2754</v>
      </c>
      <c r="E8800" s="400">
        <v>4</v>
      </c>
      <c r="F8800" s="400" t="s">
        <v>178</v>
      </c>
    </row>
    <row r="8801" spans="2:6">
      <c r="B8801" s="400">
        <v>8797</v>
      </c>
      <c r="C8801" s="400" t="s">
        <v>2737</v>
      </c>
      <c r="D8801" s="400" t="s">
        <v>2745</v>
      </c>
      <c r="E8801" s="400">
        <v>5</v>
      </c>
      <c r="F8801" s="400" t="s">
        <v>178</v>
      </c>
    </row>
    <row r="8802" spans="2:6">
      <c r="B8802" s="400">
        <v>8798</v>
      </c>
      <c r="C8802" s="400" t="s">
        <v>2735</v>
      </c>
      <c r="D8802" s="400" t="s">
        <v>2764</v>
      </c>
      <c r="E8802" s="400">
        <v>3</v>
      </c>
      <c r="F8802" s="400" t="s">
        <v>2772</v>
      </c>
    </row>
    <row r="8803" spans="2:6">
      <c r="B8803" s="400">
        <v>8799</v>
      </c>
      <c r="C8803" s="400" t="s">
        <v>2737</v>
      </c>
      <c r="D8803" s="400" t="s">
        <v>2745</v>
      </c>
      <c r="E8803" s="400">
        <v>2</v>
      </c>
      <c r="F8803" s="400" t="s">
        <v>178</v>
      </c>
    </row>
    <row r="8804" spans="2:6">
      <c r="B8804" s="400">
        <v>8800</v>
      </c>
      <c r="C8804" s="400" t="s">
        <v>2735</v>
      </c>
      <c r="D8804" s="400" t="s">
        <v>2747</v>
      </c>
      <c r="E8804" s="400">
        <v>5</v>
      </c>
      <c r="F8804" s="400" t="s">
        <v>2767</v>
      </c>
    </row>
    <row r="8805" spans="2:6">
      <c r="B8805" s="400">
        <v>8801</v>
      </c>
      <c r="C8805" s="400" t="s">
        <v>2735</v>
      </c>
      <c r="D8805" s="400" t="s">
        <v>2762</v>
      </c>
      <c r="E8805" s="400">
        <v>2</v>
      </c>
      <c r="F8805" s="400" t="s">
        <v>178</v>
      </c>
    </row>
    <row r="8806" spans="2:6">
      <c r="B8806" s="400">
        <v>8802</v>
      </c>
      <c r="C8806" s="400" t="s">
        <v>2734</v>
      </c>
      <c r="D8806" s="400" t="s">
        <v>2751</v>
      </c>
      <c r="E8806" s="400">
        <v>4</v>
      </c>
      <c r="F8806" s="400" t="s">
        <v>178</v>
      </c>
    </row>
    <row r="8807" spans="2:6">
      <c r="B8807" s="400">
        <v>8803</v>
      </c>
      <c r="C8807" s="400" t="s">
        <v>2738</v>
      </c>
      <c r="D8807" s="400" t="s">
        <v>2754</v>
      </c>
      <c r="E8807" s="400">
        <v>3</v>
      </c>
      <c r="F8807" s="400" t="s">
        <v>272</v>
      </c>
    </row>
    <row r="8808" spans="2:6">
      <c r="B8808" s="400">
        <v>8804</v>
      </c>
      <c r="C8808" s="400" t="s">
        <v>2734</v>
      </c>
      <c r="D8808" s="400" t="s">
        <v>2750</v>
      </c>
      <c r="E8808" s="400">
        <v>5</v>
      </c>
      <c r="F8808" s="400" t="s">
        <v>178</v>
      </c>
    </row>
    <row r="8809" spans="2:6">
      <c r="B8809" s="400">
        <v>8805</v>
      </c>
      <c r="C8809" s="400" t="s">
        <v>2734</v>
      </c>
      <c r="D8809" s="400" t="s">
        <v>2751</v>
      </c>
      <c r="E8809" s="400">
        <v>4</v>
      </c>
      <c r="F8809" s="400" t="s">
        <v>178</v>
      </c>
    </row>
    <row r="8810" spans="2:6">
      <c r="B8810" s="400">
        <v>8806</v>
      </c>
      <c r="C8810" s="400" t="s">
        <v>2738</v>
      </c>
      <c r="D8810" s="400" t="s">
        <v>2749</v>
      </c>
      <c r="E8810" s="400">
        <v>4</v>
      </c>
      <c r="F8810" s="400" t="s">
        <v>178</v>
      </c>
    </row>
    <row r="8811" spans="2:6">
      <c r="B8811" s="400">
        <v>8807</v>
      </c>
      <c r="C8811" s="400" t="s">
        <v>2735</v>
      </c>
      <c r="D8811" s="400" t="s">
        <v>2771</v>
      </c>
      <c r="E8811" s="400">
        <v>1</v>
      </c>
      <c r="F8811" s="400" t="s">
        <v>2766</v>
      </c>
    </row>
    <row r="8812" spans="2:6">
      <c r="B8812" s="400">
        <v>8808</v>
      </c>
      <c r="C8812" s="400" t="s">
        <v>2735</v>
      </c>
      <c r="D8812" s="400" t="s">
        <v>2764</v>
      </c>
      <c r="E8812" s="400">
        <v>5</v>
      </c>
      <c r="F8812" s="400" t="s">
        <v>2772</v>
      </c>
    </row>
    <row r="8813" spans="2:6">
      <c r="B8813" s="400">
        <v>8809</v>
      </c>
      <c r="C8813" s="400" t="s">
        <v>2738</v>
      </c>
      <c r="D8813" s="400" t="s">
        <v>2756</v>
      </c>
      <c r="E8813" s="400">
        <v>1</v>
      </c>
      <c r="F8813" s="400" t="s">
        <v>178</v>
      </c>
    </row>
    <row r="8814" spans="2:6">
      <c r="B8814" s="400">
        <v>8810</v>
      </c>
      <c r="C8814" s="400" t="s">
        <v>2735</v>
      </c>
      <c r="D8814" s="400" t="s">
        <v>2764</v>
      </c>
      <c r="E8814" s="400">
        <v>2</v>
      </c>
      <c r="F8814" s="400" t="s">
        <v>2770</v>
      </c>
    </row>
    <row r="8815" spans="2:6">
      <c r="B8815" s="400">
        <v>8811</v>
      </c>
      <c r="C8815" s="400" t="s">
        <v>2736</v>
      </c>
      <c r="D8815" s="400" t="s">
        <v>2753</v>
      </c>
      <c r="E8815" s="400">
        <v>4</v>
      </c>
      <c r="F8815" s="400" t="s">
        <v>178</v>
      </c>
    </row>
    <row r="8816" spans="2:6">
      <c r="B8816" s="400">
        <v>8812</v>
      </c>
      <c r="C8816" s="400" t="s">
        <v>2735</v>
      </c>
      <c r="D8816" s="400" t="s">
        <v>2747</v>
      </c>
      <c r="E8816" s="400">
        <v>2</v>
      </c>
      <c r="F8816" s="400" t="s">
        <v>178</v>
      </c>
    </row>
    <row r="8817" spans="2:6">
      <c r="B8817" s="400">
        <v>8813</v>
      </c>
      <c r="C8817" s="400" t="s">
        <v>2735</v>
      </c>
      <c r="D8817" s="400" t="s">
        <v>2746</v>
      </c>
      <c r="E8817" s="400">
        <v>4</v>
      </c>
      <c r="F8817" s="400" t="s">
        <v>374</v>
      </c>
    </row>
    <row r="8818" spans="2:6">
      <c r="B8818" s="400">
        <v>8814</v>
      </c>
      <c r="C8818" s="400" t="s">
        <v>2737</v>
      </c>
      <c r="D8818" s="400" t="s">
        <v>2769</v>
      </c>
      <c r="E8818" s="400">
        <v>1</v>
      </c>
      <c r="F8818" s="400" t="s">
        <v>178</v>
      </c>
    </row>
    <row r="8819" spans="2:6">
      <c r="B8819" s="400">
        <v>8815</v>
      </c>
      <c r="C8819" s="400" t="s">
        <v>2737</v>
      </c>
      <c r="D8819" s="400" t="s">
        <v>2745</v>
      </c>
      <c r="E8819" s="400">
        <v>5</v>
      </c>
      <c r="F8819" s="400" t="s">
        <v>2768</v>
      </c>
    </row>
    <row r="8820" spans="2:6">
      <c r="B8820" s="400">
        <v>8816</v>
      </c>
      <c r="C8820" s="400" t="s">
        <v>2735</v>
      </c>
      <c r="D8820" s="400" t="s">
        <v>2771</v>
      </c>
      <c r="E8820" s="400">
        <v>3</v>
      </c>
      <c r="F8820" s="400" t="s">
        <v>178</v>
      </c>
    </row>
    <row r="8821" spans="2:6">
      <c r="B8821" s="400">
        <v>8817</v>
      </c>
      <c r="C8821" s="400" t="s">
        <v>2735</v>
      </c>
      <c r="D8821" s="400" t="s">
        <v>2748</v>
      </c>
      <c r="E8821" s="400">
        <v>3</v>
      </c>
      <c r="F8821" s="400" t="s">
        <v>374</v>
      </c>
    </row>
    <row r="8822" spans="2:6">
      <c r="B8822" s="400">
        <v>8818</v>
      </c>
      <c r="C8822" s="400" t="s">
        <v>2735</v>
      </c>
      <c r="D8822" s="400" t="s">
        <v>2771</v>
      </c>
      <c r="E8822" s="400">
        <v>1</v>
      </c>
      <c r="F8822" s="400" t="s">
        <v>2752</v>
      </c>
    </row>
    <row r="8823" spans="2:6">
      <c r="B8823" s="400">
        <v>8819</v>
      </c>
      <c r="C8823" s="400" t="s">
        <v>2738</v>
      </c>
      <c r="D8823" s="400" t="s">
        <v>2756</v>
      </c>
      <c r="E8823" s="400">
        <v>3</v>
      </c>
      <c r="F8823" s="400" t="s">
        <v>178</v>
      </c>
    </row>
    <row r="8824" spans="2:6">
      <c r="B8824" s="400">
        <v>8820</v>
      </c>
      <c r="C8824" s="400" t="s">
        <v>2738</v>
      </c>
      <c r="D8824" s="400" t="s">
        <v>2754</v>
      </c>
      <c r="E8824" s="400">
        <v>3</v>
      </c>
      <c r="F8824" s="400" t="s">
        <v>178</v>
      </c>
    </row>
    <row r="8825" spans="2:6">
      <c r="B8825" s="400">
        <v>8821</v>
      </c>
      <c r="C8825" s="400" t="s">
        <v>2737</v>
      </c>
      <c r="D8825" s="400" t="s">
        <v>2745</v>
      </c>
      <c r="E8825" s="400">
        <v>4</v>
      </c>
      <c r="F8825" s="400" t="s">
        <v>339</v>
      </c>
    </row>
    <row r="8826" spans="2:6">
      <c r="B8826" s="400">
        <v>8822</v>
      </c>
      <c r="C8826" s="400" t="s">
        <v>2736</v>
      </c>
      <c r="D8826" s="400" t="s">
        <v>2753</v>
      </c>
      <c r="E8826" s="400">
        <v>3</v>
      </c>
      <c r="F8826" s="400" t="s">
        <v>178</v>
      </c>
    </row>
    <row r="8827" spans="2:6">
      <c r="B8827" s="400">
        <v>8823</v>
      </c>
      <c r="C8827" s="400" t="s">
        <v>2737</v>
      </c>
      <c r="D8827" s="400" t="s">
        <v>2769</v>
      </c>
      <c r="E8827" s="400">
        <v>5</v>
      </c>
      <c r="F8827" s="400" t="s">
        <v>2752</v>
      </c>
    </row>
    <row r="8828" spans="2:6">
      <c r="B8828" s="400">
        <v>8824</v>
      </c>
      <c r="C8828" s="400" t="s">
        <v>2737</v>
      </c>
      <c r="D8828" s="400" t="s">
        <v>2761</v>
      </c>
      <c r="E8828" s="400">
        <v>3</v>
      </c>
      <c r="F8828" s="400" t="s">
        <v>178</v>
      </c>
    </row>
    <row r="8829" spans="2:6">
      <c r="B8829" s="400">
        <v>8825</v>
      </c>
      <c r="C8829" s="400" t="s">
        <v>2738</v>
      </c>
      <c r="D8829" s="400" t="s">
        <v>2754</v>
      </c>
      <c r="E8829" s="400">
        <v>3</v>
      </c>
      <c r="F8829" s="400" t="s">
        <v>178</v>
      </c>
    </row>
    <row r="8830" spans="2:6">
      <c r="B8830" s="400">
        <v>8826</v>
      </c>
      <c r="C8830" s="400" t="s">
        <v>2738</v>
      </c>
      <c r="D8830" s="400" t="s">
        <v>2749</v>
      </c>
      <c r="E8830" s="400">
        <v>2</v>
      </c>
      <c r="F8830" s="400" t="s">
        <v>178</v>
      </c>
    </row>
    <row r="8831" spans="2:6">
      <c r="B8831" s="400">
        <v>8827</v>
      </c>
      <c r="C8831" s="400" t="s">
        <v>2734</v>
      </c>
      <c r="D8831" s="400" t="s">
        <v>2751</v>
      </c>
      <c r="E8831" s="400">
        <v>2</v>
      </c>
      <c r="F8831" s="400" t="s">
        <v>2766</v>
      </c>
    </row>
    <row r="8832" spans="2:6">
      <c r="B8832" s="400">
        <v>8828</v>
      </c>
      <c r="C8832" s="400" t="s">
        <v>2736</v>
      </c>
      <c r="D8832" s="400" t="s">
        <v>2753</v>
      </c>
      <c r="E8832" s="400">
        <v>4</v>
      </c>
      <c r="F8832" s="400" t="s">
        <v>178</v>
      </c>
    </row>
    <row r="8833" spans="2:6">
      <c r="B8833" s="400">
        <v>8829</v>
      </c>
      <c r="C8833" s="400" t="s">
        <v>2737</v>
      </c>
      <c r="D8833" s="400" t="s">
        <v>2769</v>
      </c>
      <c r="E8833" s="400">
        <v>4</v>
      </c>
      <c r="F8833" s="400" t="s">
        <v>178</v>
      </c>
    </row>
    <row r="8834" spans="2:6">
      <c r="B8834" s="400">
        <v>8830</v>
      </c>
      <c r="C8834" s="400" t="s">
        <v>2737</v>
      </c>
      <c r="D8834" s="400" t="s">
        <v>2745</v>
      </c>
      <c r="E8834" s="400">
        <v>5</v>
      </c>
      <c r="F8834" s="400" t="s">
        <v>178</v>
      </c>
    </row>
    <row r="8835" spans="2:6">
      <c r="B8835" s="400">
        <v>8831</v>
      </c>
      <c r="C8835" s="400" t="s">
        <v>2735</v>
      </c>
      <c r="D8835" s="400" t="s">
        <v>2748</v>
      </c>
      <c r="E8835" s="400">
        <v>4</v>
      </c>
      <c r="F8835" s="400" t="s">
        <v>2760</v>
      </c>
    </row>
    <row r="8836" spans="2:6">
      <c r="B8836" s="400">
        <v>8832</v>
      </c>
      <c r="C8836" s="400" t="s">
        <v>2734</v>
      </c>
      <c r="D8836" s="400" t="s">
        <v>2750</v>
      </c>
      <c r="E8836" s="400">
        <v>3</v>
      </c>
      <c r="F8836" s="400" t="s">
        <v>2770</v>
      </c>
    </row>
    <row r="8837" spans="2:6">
      <c r="B8837" s="400">
        <v>8833</v>
      </c>
      <c r="C8837" s="400" t="s">
        <v>2734</v>
      </c>
      <c r="D8837" s="400" t="s">
        <v>2751</v>
      </c>
      <c r="E8837" s="400">
        <v>3</v>
      </c>
      <c r="F8837" s="400" t="s">
        <v>2766</v>
      </c>
    </row>
    <row r="8838" spans="2:6">
      <c r="B8838" s="400">
        <v>8834</v>
      </c>
      <c r="C8838" s="400" t="s">
        <v>2737</v>
      </c>
      <c r="D8838" s="400" t="s">
        <v>2745</v>
      </c>
      <c r="E8838" s="400">
        <v>2</v>
      </c>
      <c r="F8838" s="400" t="s">
        <v>2760</v>
      </c>
    </row>
    <row r="8839" spans="2:6">
      <c r="B8839" s="400">
        <v>8835</v>
      </c>
      <c r="C8839" s="400" t="s">
        <v>2738</v>
      </c>
      <c r="D8839" s="400" t="s">
        <v>2749</v>
      </c>
      <c r="E8839" s="400">
        <v>1</v>
      </c>
      <c r="F8839" s="400" t="s">
        <v>178</v>
      </c>
    </row>
    <row r="8840" spans="2:6">
      <c r="B8840" s="400">
        <v>8836</v>
      </c>
      <c r="C8840" s="400" t="s">
        <v>2737</v>
      </c>
      <c r="D8840" s="400" t="s">
        <v>2745</v>
      </c>
      <c r="E8840" s="400">
        <v>5</v>
      </c>
      <c r="F8840" s="400" t="s">
        <v>178</v>
      </c>
    </row>
    <row r="8841" spans="2:6">
      <c r="B8841" s="400">
        <v>8837</v>
      </c>
      <c r="C8841" s="400" t="s">
        <v>2735</v>
      </c>
      <c r="D8841" s="400" t="s">
        <v>2746</v>
      </c>
      <c r="E8841" s="400">
        <v>2</v>
      </c>
      <c r="F8841" s="400" t="s">
        <v>2768</v>
      </c>
    </row>
    <row r="8842" spans="2:6">
      <c r="B8842" s="400">
        <v>8838</v>
      </c>
      <c r="C8842" s="400" t="s">
        <v>2737</v>
      </c>
      <c r="D8842" s="400" t="s">
        <v>2761</v>
      </c>
      <c r="E8842" s="400">
        <v>2</v>
      </c>
      <c r="F8842" s="400" t="s">
        <v>178</v>
      </c>
    </row>
    <row r="8843" spans="2:6">
      <c r="B8843" s="400">
        <v>8839</v>
      </c>
      <c r="C8843" s="400" t="s">
        <v>2734</v>
      </c>
      <c r="D8843" s="400" t="s">
        <v>2751</v>
      </c>
      <c r="E8843" s="400">
        <v>5</v>
      </c>
      <c r="F8843" s="400" t="s">
        <v>178</v>
      </c>
    </row>
    <row r="8844" spans="2:6">
      <c r="B8844" s="400">
        <v>8840</v>
      </c>
      <c r="C8844" s="400" t="s">
        <v>2735</v>
      </c>
      <c r="D8844" s="400" t="s">
        <v>2748</v>
      </c>
      <c r="E8844" s="400">
        <v>5</v>
      </c>
      <c r="F8844" s="400" t="s">
        <v>178</v>
      </c>
    </row>
    <row r="8845" spans="2:6">
      <c r="B8845" s="400">
        <v>8841</v>
      </c>
      <c r="C8845" s="400" t="s">
        <v>2737</v>
      </c>
      <c r="D8845" s="400" t="s">
        <v>2769</v>
      </c>
      <c r="E8845" s="400">
        <v>3</v>
      </c>
      <c r="F8845" s="400" t="s">
        <v>178</v>
      </c>
    </row>
    <row r="8846" spans="2:6">
      <c r="B8846" s="400">
        <v>8842</v>
      </c>
      <c r="C8846" s="400" t="s">
        <v>2735</v>
      </c>
      <c r="D8846" s="400" t="s">
        <v>2759</v>
      </c>
      <c r="E8846" s="400">
        <v>3</v>
      </c>
      <c r="F8846" s="400" t="s">
        <v>178</v>
      </c>
    </row>
    <row r="8847" spans="2:6">
      <c r="B8847" s="400">
        <v>8843</v>
      </c>
      <c r="C8847" s="400" t="s">
        <v>2734</v>
      </c>
      <c r="D8847" s="400" t="s">
        <v>2751</v>
      </c>
      <c r="E8847" s="400">
        <v>1</v>
      </c>
      <c r="F8847" s="400" t="s">
        <v>178</v>
      </c>
    </row>
    <row r="8848" spans="2:6">
      <c r="B8848" s="400">
        <v>8844</v>
      </c>
      <c r="C8848" s="400" t="s">
        <v>2737</v>
      </c>
      <c r="D8848" s="400" t="s">
        <v>2745</v>
      </c>
      <c r="E8848" s="400">
        <v>5</v>
      </c>
      <c r="F8848" s="400" t="s">
        <v>178</v>
      </c>
    </row>
    <row r="8849" spans="2:6">
      <c r="B8849" s="400">
        <v>8845</v>
      </c>
      <c r="C8849" s="400" t="s">
        <v>2735</v>
      </c>
      <c r="D8849" s="400" t="s">
        <v>2746</v>
      </c>
      <c r="E8849" s="400">
        <v>1</v>
      </c>
      <c r="F8849" s="400" t="s">
        <v>178</v>
      </c>
    </row>
    <row r="8850" spans="2:6">
      <c r="B8850" s="400">
        <v>8846</v>
      </c>
      <c r="C8850" s="400" t="s">
        <v>2735</v>
      </c>
      <c r="D8850" s="400" t="s">
        <v>2748</v>
      </c>
      <c r="E8850" s="400">
        <v>3</v>
      </c>
      <c r="F8850" s="400" t="s">
        <v>178</v>
      </c>
    </row>
    <row r="8851" spans="2:6">
      <c r="B8851" s="400">
        <v>8847</v>
      </c>
      <c r="C8851" s="400" t="s">
        <v>2738</v>
      </c>
      <c r="D8851" s="400" t="s">
        <v>2754</v>
      </c>
      <c r="E8851" s="400">
        <v>1</v>
      </c>
      <c r="F8851" s="400" t="s">
        <v>178</v>
      </c>
    </row>
    <row r="8852" spans="2:6">
      <c r="B8852" s="400">
        <v>8848</v>
      </c>
      <c r="C8852" s="400" t="s">
        <v>2735</v>
      </c>
      <c r="D8852" s="400" t="s">
        <v>2771</v>
      </c>
      <c r="E8852" s="400">
        <v>3</v>
      </c>
      <c r="F8852" s="400" t="s">
        <v>178</v>
      </c>
    </row>
    <row r="8853" spans="2:6">
      <c r="B8853" s="400">
        <v>8849</v>
      </c>
      <c r="C8853" s="400" t="s">
        <v>2738</v>
      </c>
      <c r="D8853" s="400" t="s">
        <v>2749</v>
      </c>
      <c r="E8853" s="400">
        <v>5</v>
      </c>
      <c r="F8853" s="400" t="s">
        <v>2768</v>
      </c>
    </row>
    <row r="8854" spans="2:6">
      <c r="B8854" s="400">
        <v>8850</v>
      </c>
      <c r="C8854" s="400" t="s">
        <v>2738</v>
      </c>
      <c r="D8854" s="400" t="s">
        <v>2755</v>
      </c>
      <c r="E8854" s="400">
        <v>4</v>
      </c>
      <c r="F8854" s="400" t="s">
        <v>2766</v>
      </c>
    </row>
    <row r="8855" spans="2:6">
      <c r="B8855" s="400">
        <v>8851</v>
      </c>
      <c r="C8855" s="400" t="s">
        <v>2737</v>
      </c>
      <c r="D8855" s="400" t="s">
        <v>2761</v>
      </c>
      <c r="E8855" s="400">
        <v>4</v>
      </c>
      <c r="F8855" s="400" t="s">
        <v>178</v>
      </c>
    </row>
    <row r="8856" spans="2:6">
      <c r="B8856" s="400">
        <v>8852</v>
      </c>
      <c r="C8856" s="400" t="s">
        <v>2735</v>
      </c>
      <c r="D8856" s="400" t="s">
        <v>2747</v>
      </c>
      <c r="E8856" s="400">
        <v>2</v>
      </c>
      <c r="F8856" s="400" t="s">
        <v>178</v>
      </c>
    </row>
    <row r="8857" spans="2:6">
      <c r="B8857" s="400">
        <v>8853</v>
      </c>
      <c r="C8857" s="400" t="s">
        <v>2738</v>
      </c>
      <c r="D8857" s="400" t="s">
        <v>2749</v>
      </c>
      <c r="E8857" s="400">
        <v>4</v>
      </c>
      <c r="F8857" s="400" t="s">
        <v>2758</v>
      </c>
    </row>
    <row r="8858" spans="2:6">
      <c r="B8858" s="400">
        <v>8854</v>
      </c>
      <c r="C8858" s="400" t="s">
        <v>2738</v>
      </c>
      <c r="D8858" s="400" t="s">
        <v>2749</v>
      </c>
      <c r="E8858" s="400">
        <v>2</v>
      </c>
      <c r="F8858" s="400" t="s">
        <v>178</v>
      </c>
    </row>
    <row r="8859" spans="2:6">
      <c r="B8859" s="400">
        <v>8855</v>
      </c>
      <c r="C8859" s="400" t="s">
        <v>2737</v>
      </c>
      <c r="D8859" s="400" t="s">
        <v>2761</v>
      </c>
      <c r="E8859" s="400">
        <v>4</v>
      </c>
      <c r="F8859" s="400" t="s">
        <v>178</v>
      </c>
    </row>
    <row r="8860" spans="2:6">
      <c r="B8860" s="400">
        <v>8856</v>
      </c>
      <c r="C8860" s="400" t="s">
        <v>2738</v>
      </c>
      <c r="D8860" s="400" t="s">
        <v>2756</v>
      </c>
      <c r="E8860" s="400">
        <v>2</v>
      </c>
      <c r="F8860" s="400" t="s">
        <v>31</v>
      </c>
    </row>
    <row r="8861" spans="2:6">
      <c r="B8861" s="400">
        <v>8857</v>
      </c>
      <c r="C8861" s="400" t="s">
        <v>2739</v>
      </c>
      <c r="D8861" s="400" t="s">
        <v>2757</v>
      </c>
      <c r="E8861" s="400">
        <v>6</v>
      </c>
      <c r="F8861" s="400" t="s">
        <v>178</v>
      </c>
    </row>
    <row r="8862" spans="2:6">
      <c r="B8862" s="400">
        <v>8858</v>
      </c>
      <c r="C8862" s="400" t="s">
        <v>2737</v>
      </c>
      <c r="D8862" s="400" t="s">
        <v>2745</v>
      </c>
      <c r="E8862" s="400">
        <v>2</v>
      </c>
      <c r="F8862" s="400" t="s">
        <v>178</v>
      </c>
    </row>
    <row r="8863" spans="2:6">
      <c r="B8863" s="400">
        <v>8859</v>
      </c>
      <c r="C8863" s="400" t="s">
        <v>2735</v>
      </c>
      <c r="D8863" s="400" t="s">
        <v>2747</v>
      </c>
      <c r="E8863" s="400">
        <v>4</v>
      </c>
      <c r="F8863" s="400" t="s">
        <v>178</v>
      </c>
    </row>
    <row r="8864" spans="2:6">
      <c r="B8864" s="400">
        <v>8860</v>
      </c>
      <c r="C8864" s="400" t="s">
        <v>2735</v>
      </c>
      <c r="D8864" s="400" t="s">
        <v>2746</v>
      </c>
      <c r="E8864" s="400">
        <v>2</v>
      </c>
      <c r="F8864" s="400" t="s">
        <v>178</v>
      </c>
    </row>
    <row r="8865" spans="2:6">
      <c r="B8865" s="400">
        <v>8861</v>
      </c>
      <c r="C8865" s="400" t="s">
        <v>2735</v>
      </c>
      <c r="D8865" s="400" t="s">
        <v>2771</v>
      </c>
      <c r="E8865" s="400">
        <v>2</v>
      </c>
      <c r="F8865" s="400" t="s">
        <v>2752</v>
      </c>
    </row>
    <row r="8866" spans="2:6">
      <c r="B8866" s="400">
        <v>8862</v>
      </c>
      <c r="C8866" s="400" t="s">
        <v>2735</v>
      </c>
      <c r="D8866" s="400" t="s">
        <v>2746</v>
      </c>
      <c r="E8866" s="400">
        <v>1</v>
      </c>
      <c r="F8866" s="400" t="s">
        <v>2772</v>
      </c>
    </row>
    <row r="8867" spans="2:6">
      <c r="B8867" s="400">
        <v>8863</v>
      </c>
      <c r="C8867" s="400" t="s">
        <v>2737</v>
      </c>
      <c r="D8867" s="400" t="s">
        <v>2769</v>
      </c>
      <c r="E8867" s="400">
        <v>4</v>
      </c>
      <c r="F8867" s="400" t="s">
        <v>178</v>
      </c>
    </row>
    <row r="8868" spans="2:6">
      <c r="B8868" s="400">
        <v>8864</v>
      </c>
      <c r="C8868" s="400" t="s">
        <v>2735</v>
      </c>
      <c r="D8868" s="400" t="s">
        <v>2771</v>
      </c>
      <c r="E8868" s="400">
        <v>3</v>
      </c>
      <c r="F8868" s="400" t="s">
        <v>2768</v>
      </c>
    </row>
    <row r="8869" spans="2:6">
      <c r="B8869" s="400">
        <v>8865</v>
      </c>
      <c r="C8869" s="400" t="s">
        <v>2735</v>
      </c>
      <c r="D8869" s="400" t="s">
        <v>2764</v>
      </c>
      <c r="E8869" s="400">
        <v>6</v>
      </c>
      <c r="F8869" s="400" t="s">
        <v>178</v>
      </c>
    </row>
    <row r="8870" spans="2:6">
      <c r="B8870" s="400">
        <v>8866</v>
      </c>
      <c r="C8870" s="400" t="s">
        <v>2739</v>
      </c>
      <c r="D8870" s="400" t="s">
        <v>2757</v>
      </c>
      <c r="E8870" s="400">
        <v>4</v>
      </c>
      <c r="F8870" s="400" t="s">
        <v>2760</v>
      </c>
    </row>
    <row r="8871" spans="2:6">
      <c r="B8871" s="400">
        <v>8867</v>
      </c>
      <c r="C8871" s="400" t="s">
        <v>2738</v>
      </c>
      <c r="D8871" s="400" t="s">
        <v>2754</v>
      </c>
      <c r="E8871" s="400">
        <v>2</v>
      </c>
      <c r="F8871" s="400" t="s">
        <v>178</v>
      </c>
    </row>
    <row r="8872" spans="2:6">
      <c r="B8872" s="400">
        <v>8868</v>
      </c>
      <c r="C8872" s="400" t="s">
        <v>2735</v>
      </c>
      <c r="D8872" s="400" t="s">
        <v>2746</v>
      </c>
      <c r="E8872" s="400">
        <v>3</v>
      </c>
      <c r="F8872" s="400" t="s">
        <v>178</v>
      </c>
    </row>
    <row r="8873" spans="2:6">
      <c r="B8873" s="400">
        <v>8869</v>
      </c>
      <c r="C8873" s="400" t="s">
        <v>2735</v>
      </c>
      <c r="D8873" s="400" t="s">
        <v>2748</v>
      </c>
      <c r="E8873" s="400">
        <v>4</v>
      </c>
      <c r="F8873" s="400" t="s">
        <v>178</v>
      </c>
    </row>
    <row r="8874" spans="2:6">
      <c r="B8874" s="400">
        <v>8870</v>
      </c>
      <c r="C8874" s="400" t="s">
        <v>2735</v>
      </c>
      <c r="D8874" s="400" t="s">
        <v>2759</v>
      </c>
      <c r="E8874" s="400">
        <v>4</v>
      </c>
      <c r="F8874" s="400" t="s">
        <v>178</v>
      </c>
    </row>
    <row r="8875" spans="2:6">
      <c r="B8875" s="400">
        <v>8871</v>
      </c>
      <c r="C8875" s="400" t="s">
        <v>2738</v>
      </c>
      <c r="D8875" s="400" t="s">
        <v>2749</v>
      </c>
      <c r="E8875" s="400">
        <v>3</v>
      </c>
      <c r="F8875" s="400" t="s">
        <v>178</v>
      </c>
    </row>
    <row r="8876" spans="2:6">
      <c r="B8876" s="400">
        <v>8872</v>
      </c>
      <c r="C8876" s="400" t="s">
        <v>2735</v>
      </c>
      <c r="D8876" s="400" t="s">
        <v>2746</v>
      </c>
      <c r="E8876" s="400">
        <v>1</v>
      </c>
      <c r="F8876" s="400" t="s">
        <v>272</v>
      </c>
    </row>
    <row r="8877" spans="2:6">
      <c r="B8877" s="400">
        <v>8873</v>
      </c>
      <c r="C8877" s="400" t="s">
        <v>2737</v>
      </c>
      <c r="D8877" s="400" t="s">
        <v>2761</v>
      </c>
      <c r="E8877" s="400">
        <v>1</v>
      </c>
      <c r="F8877" s="400" t="s">
        <v>178</v>
      </c>
    </row>
    <row r="8878" spans="2:6">
      <c r="B8878" s="400">
        <v>8874</v>
      </c>
      <c r="C8878" s="400" t="s">
        <v>2735</v>
      </c>
      <c r="D8878" s="400" t="s">
        <v>2771</v>
      </c>
      <c r="E8878" s="400">
        <v>2</v>
      </c>
      <c r="F8878" s="400" t="s">
        <v>2770</v>
      </c>
    </row>
    <row r="8879" spans="2:6">
      <c r="B8879" s="400">
        <v>8875</v>
      </c>
      <c r="C8879" s="400" t="s">
        <v>2737</v>
      </c>
      <c r="D8879" s="400" t="s">
        <v>2769</v>
      </c>
      <c r="E8879" s="400">
        <v>6</v>
      </c>
      <c r="F8879" s="400" t="s">
        <v>2752</v>
      </c>
    </row>
    <row r="8880" spans="2:6">
      <c r="B8880" s="400">
        <v>8876</v>
      </c>
      <c r="C8880" s="400" t="s">
        <v>2735</v>
      </c>
      <c r="D8880" s="400" t="s">
        <v>2759</v>
      </c>
      <c r="E8880" s="400">
        <v>4</v>
      </c>
      <c r="F8880" s="400" t="s">
        <v>178</v>
      </c>
    </row>
    <row r="8881" spans="2:6">
      <c r="B8881" s="400">
        <v>8877</v>
      </c>
      <c r="C8881" s="400" t="s">
        <v>2738</v>
      </c>
      <c r="D8881" s="400" t="s">
        <v>2755</v>
      </c>
      <c r="E8881" s="400">
        <v>2</v>
      </c>
      <c r="F8881" s="400" t="s">
        <v>2760</v>
      </c>
    </row>
    <row r="8882" spans="2:6">
      <c r="B8882" s="400">
        <v>8878</v>
      </c>
      <c r="C8882" s="400" t="s">
        <v>2735</v>
      </c>
      <c r="D8882" s="400" t="s">
        <v>2764</v>
      </c>
      <c r="E8882" s="400">
        <v>4</v>
      </c>
      <c r="F8882" s="400" t="s">
        <v>2760</v>
      </c>
    </row>
    <row r="8883" spans="2:6">
      <c r="B8883" s="400">
        <v>8879</v>
      </c>
      <c r="C8883" s="400" t="s">
        <v>2734</v>
      </c>
      <c r="D8883" s="400" t="s">
        <v>2751</v>
      </c>
      <c r="E8883" s="400">
        <v>1</v>
      </c>
      <c r="F8883" s="400" t="s">
        <v>2752</v>
      </c>
    </row>
    <row r="8884" spans="2:6">
      <c r="B8884" s="400">
        <v>8880</v>
      </c>
      <c r="C8884" s="400" t="s">
        <v>2739</v>
      </c>
      <c r="D8884" s="400" t="s">
        <v>2757</v>
      </c>
      <c r="E8884" s="400">
        <v>2</v>
      </c>
      <c r="F8884" s="400" t="s">
        <v>2772</v>
      </c>
    </row>
    <row r="8885" spans="2:6">
      <c r="B8885" s="400">
        <v>8881</v>
      </c>
      <c r="C8885" s="400" t="s">
        <v>2735</v>
      </c>
      <c r="D8885" s="400" t="s">
        <v>2764</v>
      </c>
      <c r="E8885" s="400">
        <v>4</v>
      </c>
      <c r="F8885" s="400" t="s">
        <v>2770</v>
      </c>
    </row>
    <row r="8886" spans="2:6">
      <c r="B8886" s="400">
        <v>8882</v>
      </c>
      <c r="C8886" s="400" t="s">
        <v>2734</v>
      </c>
      <c r="D8886" s="400" t="s">
        <v>2750</v>
      </c>
      <c r="E8886" s="400">
        <v>4</v>
      </c>
      <c r="F8886" s="400" t="s">
        <v>339</v>
      </c>
    </row>
    <row r="8887" spans="2:6">
      <c r="B8887" s="400">
        <v>8883</v>
      </c>
      <c r="C8887" s="400" t="s">
        <v>2735</v>
      </c>
      <c r="D8887" s="400" t="s">
        <v>2746</v>
      </c>
      <c r="E8887" s="400">
        <v>4</v>
      </c>
      <c r="F8887" s="400" t="s">
        <v>178</v>
      </c>
    </row>
    <row r="8888" spans="2:6">
      <c r="B8888" s="400">
        <v>8884</v>
      </c>
      <c r="C8888" s="400" t="s">
        <v>2734</v>
      </c>
      <c r="D8888" s="400" t="s">
        <v>2751</v>
      </c>
      <c r="E8888" s="400">
        <v>3</v>
      </c>
      <c r="F8888" s="400" t="s">
        <v>2772</v>
      </c>
    </row>
    <row r="8889" spans="2:6">
      <c r="B8889" s="400">
        <v>8885</v>
      </c>
      <c r="C8889" s="400" t="s">
        <v>2737</v>
      </c>
      <c r="D8889" s="400" t="s">
        <v>2769</v>
      </c>
      <c r="E8889" s="400">
        <v>3</v>
      </c>
      <c r="F8889" s="400" t="s">
        <v>2766</v>
      </c>
    </row>
    <row r="8890" spans="2:6">
      <c r="B8890" s="400">
        <v>8886</v>
      </c>
      <c r="C8890" s="400" t="s">
        <v>2735</v>
      </c>
      <c r="D8890" s="400" t="s">
        <v>2771</v>
      </c>
      <c r="E8890" s="400">
        <v>1</v>
      </c>
      <c r="F8890" s="400" t="s">
        <v>178</v>
      </c>
    </row>
    <row r="8891" spans="2:6">
      <c r="B8891" s="400">
        <v>8887</v>
      </c>
      <c r="C8891" s="400" t="s">
        <v>2734</v>
      </c>
      <c r="D8891" s="400" t="s">
        <v>2751</v>
      </c>
      <c r="E8891" s="400">
        <v>5</v>
      </c>
      <c r="F8891" s="400" t="s">
        <v>178</v>
      </c>
    </row>
    <row r="8892" spans="2:6">
      <c r="B8892" s="400">
        <v>8888</v>
      </c>
      <c r="C8892" s="400" t="s">
        <v>2737</v>
      </c>
      <c r="D8892" s="400" t="s">
        <v>2761</v>
      </c>
      <c r="E8892" s="400">
        <v>3</v>
      </c>
      <c r="F8892" s="400" t="s">
        <v>2772</v>
      </c>
    </row>
    <row r="8893" spans="2:6">
      <c r="B8893" s="400">
        <v>8889</v>
      </c>
      <c r="C8893" s="400" t="s">
        <v>2735</v>
      </c>
      <c r="D8893" s="400" t="s">
        <v>2748</v>
      </c>
      <c r="E8893" s="400">
        <v>4</v>
      </c>
      <c r="F8893" s="400" t="s">
        <v>2760</v>
      </c>
    </row>
    <row r="8894" spans="2:6">
      <c r="B8894" s="400">
        <v>8890</v>
      </c>
      <c r="C8894" s="400" t="s">
        <v>2735</v>
      </c>
      <c r="D8894" s="400" t="s">
        <v>2762</v>
      </c>
      <c r="E8894" s="400">
        <v>3</v>
      </c>
      <c r="F8894" s="400" t="s">
        <v>178</v>
      </c>
    </row>
    <row r="8895" spans="2:6">
      <c r="B8895" s="400">
        <v>8891</v>
      </c>
      <c r="C8895" s="400" t="s">
        <v>2738</v>
      </c>
      <c r="D8895" s="400" t="s">
        <v>2756</v>
      </c>
      <c r="E8895" s="400">
        <v>1</v>
      </c>
      <c r="F8895" s="400" t="s">
        <v>178</v>
      </c>
    </row>
    <row r="8896" spans="2:6">
      <c r="B8896" s="400">
        <v>8892</v>
      </c>
      <c r="C8896" s="400" t="s">
        <v>2737</v>
      </c>
      <c r="D8896" s="400" t="s">
        <v>2763</v>
      </c>
      <c r="E8896" s="400">
        <v>5</v>
      </c>
      <c r="F8896" s="400" t="s">
        <v>178</v>
      </c>
    </row>
    <row r="8897" spans="2:6">
      <c r="B8897" s="400">
        <v>8893</v>
      </c>
      <c r="C8897" s="400" t="s">
        <v>2735</v>
      </c>
      <c r="D8897" s="400" t="s">
        <v>2746</v>
      </c>
      <c r="E8897" s="400">
        <v>4</v>
      </c>
      <c r="F8897" s="400" t="s">
        <v>178</v>
      </c>
    </row>
    <row r="8898" spans="2:6">
      <c r="B8898" s="400">
        <v>8894</v>
      </c>
      <c r="C8898" s="400" t="s">
        <v>2737</v>
      </c>
      <c r="D8898" s="400" t="s">
        <v>2763</v>
      </c>
      <c r="E8898" s="400">
        <v>2</v>
      </c>
      <c r="F8898" s="400" t="s">
        <v>178</v>
      </c>
    </row>
    <row r="8899" spans="2:6">
      <c r="B8899" s="400">
        <v>8895</v>
      </c>
      <c r="C8899" s="400" t="s">
        <v>2739</v>
      </c>
      <c r="D8899" s="400" t="s">
        <v>2757</v>
      </c>
      <c r="E8899" s="400">
        <v>2</v>
      </c>
      <c r="F8899" s="400" t="s">
        <v>272</v>
      </c>
    </row>
    <row r="8900" spans="2:6">
      <c r="B8900" s="400">
        <v>8896</v>
      </c>
      <c r="C8900" s="400" t="s">
        <v>2737</v>
      </c>
      <c r="D8900" s="400" t="s">
        <v>2745</v>
      </c>
      <c r="E8900" s="400">
        <v>2</v>
      </c>
      <c r="F8900" s="400" t="s">
        <v>339</v>
      </c>
    </row>
    <row r="8901" spans="2:6">
      <c r="B8901" s="400">
        <v>8897</v>
      </c>
      <c r="C8901" s="400" t="s">
        <v>2737</v>
      </c>
      <c r="D8901" s="400" t="s">
        <v>2769</v>
      </c>
      <c r="E8901" s="400">
        <v>2</v>
      </c>
      <c r="F8901" s="400" t="s">
        <v>178</v>
      </c>
    </row>
    <row r="8902" spans="2:6">
      <c r="B8902" s="400">
        <v>8898</v>
      </c>
      <c r="C8902" s="400" t="s">
        <v>2737</v>
      </c>
      <c r="D8902" s="400" t="s">
        <v>2761</v>
      </c>
      <c r="E8902" s="400">
        <v>1</v>
      </c>
      <c r="F8902" s="400" t="s">
        <v>178</v>
      </c>
    </row>
    <row r="8903" spans="2:6">
      <c r="B8903" s="400">
        <v>8899</v>
      </c>
      <c r="C8903" s="400" t="s">
        <v>2734</v>
      </c>
      <c r="D8903" s="400" t="s">
        <v>2751</v>
      </c>
      <c r="E8903" s="400">
        <v>6</v>
      </c>
      <c r="F8903" s="400" t="s">
        <v>178</v>
      </c>
    </row>
    <row r="8904" spans="2:6">
      <c r="B8904" s="400">
        <v>8900</v>
      </c>
      <c r="C8904" s="400" t="s">
        <v>2738</v>
      </c>
      <c r="D8904" s="400" t="s">
        <v>2754</v>
      </c>
      <c r="E8904" s="400">
        <v>2</v>
      </c>
      <c r="F8904" s="400" t="s">
        <v>2766</v>
      </c>
    </row>
    <row r="8905" spans="2:6">
      <c r="B8905" s="400">
        <v>8901</v>
      </c>
      <c r="C8905" s="400" t="s">
        <v>2737</v>
      </c>
      <c r="D8905" s="400" t="s">
        <v>2745</v>
      </c>
      <c r="E8905" s="400">
        <v>3</v>
      </c>
      <c r="F8905" s="400" t="s">
        <v>178</v>
      </c>
    </row>
    <row r="8906" spans="2:6">
      <c r="B8906" s="400">
        <v>8902</v>
      </c>
      <c r="C8906" s="400" t="s">
        <v>2734</v>
      </c>
      <c r="D8906" s="400" t="s">
        <v>2751</v>
      </c>
      <c r="E8906" s="400">
        <v>3</v>
      </c>
      <c r="F8906" s="400" t="s">
        <v>2760</v>
      </c>
    </row>
    <row r="8907" spans="2:6">
      <c r="B8907" s="400">
        <v>8903</v>
      </c>
      <c r="C8907" s="400" t="s">
        <v>2737</v>
      </c>
      <c r="D8907" s="400" t="s">
        <v>2761</v>
      </c>
      <c r="E8907" s="400">
        <v>1</v>
      </c>
      <c r="F8907" s="400" t="s">
        <v>374</v>
      </c>
    </row>
    <row r="8908" spans="2:6">
      <c r="B8908" s="400">
        <v>8904</v>
      </c>
      <c r="C8908" s="400" t="s">
        <v>2735</v>
      </c>
      <c r="D8908" s="400" t="s">
        <v>2747</v>
      </c>
      <c r="E8908" s="400">
        <v>2</v>
      </c>
      <c r="F8908" s="400" t="s">
        <v>178</v>
      </c>
    </row>
    <row r="8909" spans="2:6">
      <c r="B8909" s="400">
        <v>8905</v>
      </c>
      <c r="C8909" s="400" t="s">
        <v>2739</v>
      </c>
      <c r="D8909" s="400" t="s">
        <v>2757</v>
      </c>
      <c r="E8909" s="400">
        <v>2</v>
      </c>
      <c r="F8909" s="400" t="s">
        <v>178</v>
      </c>
    </row>
    <row r="8910" spans="2:6">
      <c r="B8910" s="400">
        <v>8906</v>
      </c>
      <c r="C8910" s="400" t="s">
        <v>2738</v>
      </c>
      <c r="D8910" s="400" t="s">
        <v>2756</v>
      </c>
      <c r="E8910" s="400">
        <v>3</v>
      </c>
      <c r="F8910" s="400" t="s">
        <v>178</v>
      </c>
    </row>
    <row r="8911" spans="2:6">
      <c r="B8911" s="400">
        <v>8907</v>
      </c>
      <c r="C8911" s="400" t="s">
        <v>2738</v>
      </c>
      <c r="D8911" s="400" t="s">
        <v>2756</v>
      </c>
      <c r="E8911" s="400">
        <v>4</v>
      </c>
      <c r="F8911" s="400" t="s">
        <v>2766</v>
      </c>
    </row>
    <row r="8912" spans="2:6">
      <c r="B8912" s="400">
        <v>8908</v>
      </c>
      <c r="C8912" s="400" t="s">
        <v>2736</v>
      </c>
      <c r="D8912" s="400" t="s">
        <v>2753</v>
      </c>
      <c r="E8912" s="400">
        <v>3</v>
      </c>
      <c r="F8912" s="400" t="s">
        <v>178</v>
      </c>
    </row>
    <row r="8913" spans="2:6">
      <c r="B8913" s="400">
        <v>8909</v>
      </c>
      <c r="C8913" s="400" t="s">
        <v>2735</v>
      </c>
      <c r="D8913" s="400" t="s">
        <v>2759</v>
      </c>
      <c r="E8913" s="400">
        <v>1</v>
      </c>
      <c r="F8913" s="400" t="s">
        <v>2768</v>
      </c>
    </row>
    <row r="8914" spans="2:6">
      <c r="B8914" s="400">
        <v>8910</v>
      </c>
      <c r="C8914" s="400" t="s">
        <v>2738</v>
      </c>
      <c r="D8914" s="400" t="s">
        <v>2756</v>
      </c>
      <c r="E8914" s="400">
        <v>4</v>
      </c>
      <c r="F8914" s="400" t="s">
        <v>178</v>
      </c>
    </row>
    <row r="8915" spans="2:6">
      <c r="B8915" s="400">
        <v>8911</v>
      </c>
      <c r="C8915" s="400" t="s">
        <v>2738</v>
      </c>
      <c r="D8915" s="400" t="s">
        <v>2754</v>
      </c>
      <c r="E8915" s="400">
        <v>2</v>
      </c>
      <c r="F8915" s="400" t="s">
        <v>2770</v>
      </c>
    </row>
    <row r="8916" spans="2:6">
      <c r="B8916" s="400">
        <v>8912</v>
      </c>
      <c r="C8916" s="400" t="s">
        <v>2738</v>
      </c>
      <c r="D8916" s="400" t="s">
        <v>2755</v>
      </c>
      <c r="E8916" s="400">
        <v>3</v>
      </c>
      <c r="F8916" s="400" t="s">
        <v>178</v>
      </c>
    </row>
    <row r="8917" spans="2:6">
      <c r="B8917" s="400">
        <v>8913</v>
      </c>
      <c r="C8917" s="400" t="s">
        <v>2737</v>
      </c>
      <c r="D8917" s="400" t="s">
        <v>2763</v>
      </c>
      <c r="E8917" s="400">
        <v>2</v>
      </c>
      <c r="F8917" s="400" t="s">
        <v>2770</v>
      </c>
    </row>
    <row r="8918" spans="2:6">
      <c r="B8918" s="400">
        <v>8914</v>
      </c>
      <c r="C8918" s="400" t="s">
        <v>2735</v>
      </c>
      <c r="D8918" s="400" t="s">
        <v>2764</v>
      </c>
      <c r="E8918" s="400">
        <v>5</v>
      </c>
      <c r="F8918" s="400" t="s">
        <v>178</v>
      </c>
    </row>
    <row r="8919" spans="2:6">
      <c r="B8919" s="400">
        <v>8915</v>
      </c>
      <c r="C8919" s="400" t="s">
        <v>2735</v>
      </c>
      <c r="D8919" s="400" t="s">
        <v>2746</v>
      </c>
      <c r="E8919" s="400">
        <v>4</v>
      </c>
      <c r="F8919" s="400" t="s">
        <v>31</v>
      </c>
    </row>
    <row r="8920" spans="2:6">
      <c r="B8920" s="400">
        <v>8916</v>
      </c>
      <c r="C8920" s="400" t="s">
        <v>2737</v>
      </c>
      <c r="D8920" s="400" t="s">
        <v>2761</v>
      </c>
      <c r="E8920" s="400">
        <v>2</v>
      </c>
      <c r="F8920" s="400" t="s">
        <v>178</v>
      </c>
    </row>
    <row r="8921" spans="2:6">
      <c r="B8921" s="400">
        <v>8917</v>
      </c>
      <c r="C8921" s="400" t="s">
        <v>2738</v>
      </c>
      <c r="D8921" s="400" t="s">
        <v>2756</v>
      </c>
      <c r="E8921" s="400">
        <v>2</v>
      </c>
      <c r="F8921" s="400" t="s">
        <v>2770</v>
      </c>
    </row>
    <row r="8922" spans="2:6">
      <c r="B8922" s="400">
        <v>8918</v>
      </c>
      <c r="C8922" s="400" t="s">
        <v>2735</v>
      </c>
      <c r="D8922" s="400" t="s">
        <v>2746</v>
      </c>
      <c r="E8922" s="400">
        <v>3</v>
      </c>
      <c r="F8922" s="400" t="s">
        <v>2768</v>
      </c>
    </row>
    <row r="8923" spans="2:6">
      <c r="B8923" s="400">
        <v>8919</v>
      </c>
      <c r="C8923" s="400" t="s">
        <v>2737</v>
      </c>
      <c r="D8923" s="400" t="s">
        <v>2763</v>
      </c>
      <c r="E8923" s="400">
        <v>3</v>
      </c>
      <c r="F8923" s="400" t="s">
        <v>178</v>
      </c>
    </row>
    <row r="8924" spans="2:6">
      <c r="B8924" s="400">
        <v>8920</v>
      </c>
      <c r="C8924" s="400" t="s">
        <v>2739</v>
      </c>
      <c r="D8924" s="400" t="s">
        <v>2757</v>
      </c>
      <c r="E8924" s="400">
        <v>2</v>
      </c>
      <c r="F8924" s="400" t="s">
        <v>178</v>
      </c>
    </row>
    <row r="8925" spans="2:6">
      <c r="B8925" s="400">
        <v>8921</v>
      </c>
      <c r="C8925" s="400" t="s">
        <v>2735</v>
      </c>
      <c r="D8925" s="400" t="s">
        <v>2748</v>
      </c>
      <c r="E8925" s="400">
        <v>2</v>
      </c>
      <c r="F8925" s="400" t="s">
        <v>178</v>
      </c>
    </row>
    <row r="8926" spans="2:6">
      <c r="B8926" s="400">
        <v>8922</v>
      </c>
      <c r="C8926" s="400" t="s">
        <v>2738</v>
      </c>
      <c r="D8926" s="400" t="s">
        <v>2754</v>
      </c>
      <c r="E8926" s="400">
        <v>4</v>
      </c>
      <c r="F8926" s="400" t="s">
        <v>178</v>
      </c>
    </row>
    <row r="8927" spans="2:6">
      <c r="B8927" s="400">
        <v>8923</v>
      </c>
      <c r="C8927" s="400" t="s">
        <v>2735</v>
      </c>
      <c r="D8927" s="400" t="s">
        <v>2762</v>
      </c>
      <c r="E8927" s="400">
        <v>3</v>
      </c>
      <c r="F8927" s="400" t="s">
        <v>178</v>
      </c>
    </row>
    <row r="8928" spans="2:6">
      <c r="B8928" s="400">
        <v>8924</v>
      </c>
      <c r="C8928" s="400" t="s">
        <v>2737</v>
      </c>
      <c r="D8928" s="400" t="s">
        <v>2769</v>
      </c>
      <c r="E8928" s="400">
        <v>4</v>
      </c>
      <c r="F8928" s="400" t="s">
        <v>178</v>
      </c>
    </row>
    <row r="8929" spans="2:6">
      <c r="B8929" s="400">
        <v>8925</v>
      </c>
      <c r="C8929" s="400" t="s">
        <v>2738</v>
      </c>
      <c r="D8929" s="400" t="s">
        <v>2749</v>
      </c>
      <c r="E8929" s="400">
        <v>6</v>
      </c>
      <c r="F8929" s="400" t="s">
        <v>2770</v>
      </c>
    </row>
    <row r="8930" spans="2:6">
      <c r="B8930" s="400">
        <v>8926</v>
      </c>
      <c r="C8930" s="400" t="s">
        <v>2736</v>
      </c>
      <c r="D8930" s="400" t="s">
        <v>2753</v>
      </c>
      <c r="E8930" s="400">
        <v>2</v>
      </c>
      <c r="F8930" s="400" t="s">
        <v>178</v>
      </c>
    </row>
    <row r="8931" spans="2:6">
      <c r="B8931" s="400">
        <v>8927</v>
      </c>
      <c r="C8931" s="400" t="s">
        <v>2736</v>
      </c>
      <c r="D8931" s="400" t="s">
        <v>2753</v>
      </c>
      <c r="E8931" s="400">
        <v>1</v>
      </c>
      <c r="F8931" s="400" t="s">
        <v>2767</v>
      </c>
    </row>
    <row r="8932" spans="2:6">
      <c r="B8932" s="400">
        <v>8928</v>
      </c>
      <c r="C8932" s="400" t="s">
        <v>2735</v>
      </c>
      <c r="D8932" s="400" t="s">
        <v>2759</v>
      </c>
      <c r="E8932" s="400">
        <v>3</v>
      </c>
      <c r="F8932" s="400" t="s">
        <v>178</v>
      </c>
    </row>
    <row r="8933" spans="2:6">
      <c r="B8933" s="400">
        <v>8929</v>
      </c>
      <c r="C8933" s="400" t="s">
        <v>2734</v>
      </c>
      <c r="D8933" s="400" t="s">
        <v>2750</v>
      </c>
      <c r="E8933" s="400">
        <v>2</v>
      </c>
      <c r="F8933" s="400" t="s">
        <v>31</v>
      </c>
    </row>
    <row r="8934" spans="2:6">
      <c r="B8934" s="400">
        <v>8930</v>
      </c>
      <c r="C8934" s="400" t="s">
        <v>2737</v>
      </c>
      <c r="D8934" s="400" t="s">
        <v>2769</v>
      </c>
      <c r="E8934" s="400">
        <v>2</v>
      </c>
      <c r="F8934" s="400" t="s">
        <v>178</v>
      </c>
    </row>
    <row r="8935" spans="2:6">
      <c r="B8935" s="400">
        <v>8931</v>
      </c>
      <c r="C8935" s="400" t="s">
        <v>2737</v>
      </c>
      <c r="D8935" s="400" t="s">
        <v>2763</v>
      </c>
      <c r="E8935" s="400">
        <v>2</v>
      </c>
      <c r="F8935" s="400" t="s">
        <v>178</v>
      </c>
    </row>
    <row r="8936" spans="2:6">
      <c r="B8936" s="400">
        <v>8932</v>
      </c>
      <c r="C8936" s="400" t="s">
        <v>2734</v>
      </c>
      <c r="D8936" s="400" t="s">
        <v>2750</v>
      </c>
      <c r="E8936" s="400">
        <v>1</v>
      </c>
      <c r="F8936" s="400" t="s">
        <v>2760</v>
      </c>
    </row>
    <row r="8937" spans="2:6">
      <c r="B8937" s="400">
        <v>8933</v>
      </c>
      <c r="C8937" s="400" t="s">
        <v>2737</v>
      </c>
      <c r="D8937" s="400" t="s">
        <v>2763</v>
      </c>
      <c r="E8937" s="400">
        <v>3</v>
      </c>
      <c r="F8937" s="400" t="s">
        <v>178</v>
      </c>
    </row>
    <row r="8938" spans="2:6">
      <c r="B8938" s="400">
        <v>8934</v>
      </c>
      <c r="C8938" s="400" t="s">
        <v>2735</v>
      </c>
      <c r="D8938" s="400" t="s">
        <v>2759</v>
      </c>
      <c r="E8938" s="400">
        <v>6</v>
      </c>
      <c r="F8938" s="400" t="s">
        <v>178</v>
      </c>
    </row>
    <row r="8939" spans="2:6">
      <c r="B8939" s="400">
        <v>8935</v>
      </c>
      <c r="C8939" s="400" t="s">
        <v>2735</v>
      </c>
      <c r="D8939" s="400" t="s">
        <v>2746</v>
      </c>
      <c r="E8939" s="400">
        <v>1</v>
      </c>
      <c r="F8939" s="400" t="s">
        <v>178</v>
      </c>
    </row>
    <row r="8940" spans="2:6">
      <c r="B8940" s="400">
        <v>8936</v>
      </c>
      <c r="C8940" s="400" t="s">
        <v>2737</v>
      </c>
      <c r="D8940" s="400" t="s">
        <v>2745</v>
      </c>
      <c r="E8940" s="400">
        <v>2</v>
      </c>
      <c r="F8940" s="400" t="s">
        <v>2758</v>
      </c>
    </row>
    <row r="8941" spans="2:6">
      <c r="B8941" s="400">
        <v>8937</v>
      </c>
      <c r="C8941" s="400" t="s">
        <v>2739</v>
      </c>
      <c r="D8941" s="400" t="s">
        <v>2757</v>
      </c>
      <c r="E8941" s="400">
        <v>1</v>
      </c>
      <c r="F8941" s="400" t="s">
        <v>178</v>
      </c>
    </row>
    <row r="8942" spans="2:6">
      <c r="B8942" s="400">
        <v>8938</v>
      </c>
      <c r="C8942" s="400" t="s">
        <v>2737</v>
      </c>
      <c r="D8942" s="400" t="s">
        <v>2745</v>
      </c>
      <c r="E8942" s="400">
        <v>1</v>
      </c>
      <c r="F8942" s="400" t="s">
        <v>2758</v>
      </c>
    </row>
    <row r="8943" spans="2:6">
      <c r="B8943" s="400">
        <v>8939</v>
      </c>
      <c r="C8943" s="400" t="s">
        <v>2739</v>
      </c>
      <c r="D8943" s="400" t="s">
        <v>2757</v>
      </c>
      <c r="E8943" s="400">
        <v>4</v>
      </c>
      <c r="F8943" s="400" t="s">
        <v>178</v>
      </c>
    </row>
    <row r="8944" spans="2:6">
      <c r="B8944" s="400">
        <v>8940</v>
      </c>
      <c r="C8944" s="400" t="s">
        <v>2738</v>
      </c>
      <c r="D8944" s="400" t="s">
        <v>2755</v>
      </c>
      <c r="E8944" s="400">
        <v>4</v>
      </c>
      <c r="F8944" s="400" t="s">
        <v>339</v>
      </c>
    </row>
    <row r="8945" spans="2:6">
      <c r="B8945" s="400">
        <v>8941</v>
      </c>
      <c r="C8945" s="400" t="s">
        <v>2735</v>
      </c>
      <c r="D8945" s="400" t="s">
        <v>2764</v>
      </c>
      <c r="E8945" s="400">
        <v>3</v>
      </c>
      <c r="F8945" s="400" t="s">
        <v>178</v>
      </c>
    </row>
    <row r="8946" spans="2:6">
      <c r="B8946" s="400">
        <v>8942</v>
      </c>
      <c r="C8946" s="400" t="s">
        <v>2737</v>
      </c>
      <c r="D8946" s="400" t="s">
        <v>2761</v>
      </c>
      <c r="E8946" s="400">
        <v>2</v>
      </c>
      <c r="F8946" s="400" t="s">
        <v>339</v>
      </c>
    </row>
    <row r="8947" spans="2:6">
      <c r="B8947" s="400">
        <v>8943</v>
      </c>
      <c r="C8947" s="400" t="s">
        <v>2734</v>
      </c>
      <c r="D8947" s="400" t="s">
        <v>2750</v>
      </c>
      <c r="E8947" s="400">
        <v>4</v>
      </c>
      <c r="F8947" s="400" t="s">
        <v>2758</v>
      </c>
    </row>
    <row r="8948" spans="2:6">
      <c r="B8948" s="400">
        <v>8944</v>
      </c>
      <c r="C8948" s="400" t="s">
        <v>2737</v>
      </c>
      <c r="D8948" s="400" t="s">
        <v>2769</v>
      </c>
      <c r="E8948" s="400">
        <v>5</v>
      </c>
      <c r="F8948" s="400" t="s">
        <v>2768</v>
      </c>
    </row>
    <row r="8949" spans="2:6">
      <c r="B8949" s="400">
        <v>8945</v>
      </c>
      <c r="C8949" s="400" t="s">
        <v>2737</v>
      </c>
      <c r="D8949" s="400" t="s">
        <v>2745</v>
      </c>
      <c r="E8949" s="400">
        <v>3</v>
      </c>
      <c r="F8949" s="400" t="s">
        <v>178</v>
      </c>
    </row>
    <row r="8950" spans="2:6">
      <c r="B8950" s="400">
        <v>8946</v>
      </c>
      <c r="C8950" s="400" t="s">
        <v>2737</v>
      </c>
      <c r="D8950" s="400" t="s">
        <v>2745</v>
      </c>
      <c r="E8950" s="400">
        <v>1</v>
      </c>
      <c r="F8950" s="400" t="s">
        <v>2768</v>
      </c>
    </row>
    <row r="8951" spans="2:6">
      <c r="B8951" s="400">
        <v>8947</v>
      </c>
      <c r="C8951" s="400" t="s">
        <v>2739</v>
      </c>
      <c r="D8951" s="400" t="s">
        <v>2757</v>
      </c>
      <c r="E8951" s="400">
        <v>2</v>
      </c>
      <c r="F8951" s="400" t="s">
        <v>339</v>
      </c>
    </row>
    <row r="8952" spans="2:6">
      <c r="B8952" s="400">
        <v>8948</v>
      </c>
      <c r="C8952" s="400" t="s">
        <v>2734</v>
      </c>
      <c r="D8952" s="400" t="s">
        <v>2751</v>
      </c>
      <c r="E8952" s="400">
        <v>8</v>
      </c>
      <c r="F8952" s="400" t="s">
        <v>178</v>
      </c>
    </row>
    <row r="8953" spans="2:6">
      <c r="B8953" s="400">
        <v>8949</v>
      </c>
      <c r="C8953" s="400" t="s">
        <v>2735</v>
      </c>
      <c r="D8953" s="400" t="s">
        <v>2771</v>
      </c>
      <c r="E8953" s="400">
        <v>4</v>
      </c>
      <c r="F8953" s="400" t="s">
        <v>178</v>
      </c>
    </row>
    <row r="8954" spans="2:6">
      <c r="B8954" s="400">
        <v>8950</v>
      </c>
      <c r="C8954" s="400" t="s">
        <v>2737</v>
      </c>
      <c r="D8954" s="400" t="s">
        <v>2761</v>
      </c>
      <c r="E8954" s="400">
        <v>4</v>
      </c>
      <c r="F8954" s="400" t="s">
        <v>2758</v>
      </c>
    </row>
    <row r="8955" spans="2:6">
      <c r="B8955" s="400">
        <v>8951</v>
      </c>
      <c r="C8955" s="400" t="s">
        <v>2739</v>
      </c>
      <c r="D8955" s="400" t="s">
        <v>2757</v>
      </c>
      <c r="E8955" s="400">
        <v>4</v>
      </c>
      <c r="F8955" s="400" t="s">
        <v>178</v>
      </c>
    </row>
    <row r="8956" spans="2:6">
      <c r="B8956" s="400">
        <v>8952</v>
      </c>
      <c r="C8956" s="400" t="s">
        <v>2735</v>
      </c>
      <c r="D8956" s="400" t="s">
        <v>2746</v>
      </c>
      <c r="E8956" s="400">
        <v>1</v>
      </c>
      <c r="F8956" s="400" t="s">
        <v>374</v>
      </c>
    </row>
    <row r="8957" spans="2:6">
      <c r="B8957" s="400">
        <v>8953</v>
      </c>
      <c r="C8957" s="400" t="s">
        <v>2738</v>
      </c>
      <c r="D8957" s="400" t="s">
        <v>2755</v>
      </c>
      <c r="E8957" s="400">
        <v>2</v>
      </c>
      <c r="F8957" s="400" t="s">
        <v>178</v>
      </c>
    </row>
    <row r="8958" spans="2:6">
      <c r="B8958" s="400">
        <v>8954</v>
      </c>
      <c r="C8958" s="400" t="s">
        <v>2735</v>
      </c>
      <c r="D8958" s="400" t="s">
        <v>2764</v>
      </c>
      <c r="E8958" s="400">
        <v>5</v>
      </c>
      <c r="F8958" s="400" t="s">
        <v>178</v>
      </c>
    </row>
    <row r="8959" spans="2:6">
      <c r="B8959" s="400">
        <v>8955</v>
      </c>
      <c r="C8959" s="400" t="s">
        <v>2735</v>
      </c>
      <c r="D8959" s="400" t="s">
        <v>2762</v>
      </c>
      <c r="E8959" s="400">
        <v>1</v>
      </c>
      <c r="F8959" s="400" t="s">
        <v>178</v>
      </c>
    </row>
    <row r="8960" spans="2:6">
      <c r="B8960" s="400">
        <v>8956</v>
      </c>
      <c r="C8960" s="400" t="s">
        <v>2735</v>
      </c>
      <c r="D8960" s="400" t="s">
        <v>2762</v>
      </c>
      <c r="E8960" s="400">
        <v>3</v>
      </c>
      <c r="F8960" s="400" t="s">
        <v>178</v>
      </c>
    </row>
    <row r="8961" spans="2:6">
      <c r="B8961" s="400">
        <v>8957</v>
      </c>
      <c r="C8961" s="400" t="s">
        <v>2735</v>
      </c>
      <c r="D8961" s="400" t="s">
        <v>2747</v>
      </c>
      <c r="E8961" s="400">
        <v>4</v>
      </c>
      <c r="F8961" s="400" t="s">
        <v>178</v>
      </c>
    </row>
    <row r="8962" spans="2:6">
      <c r="B8962" s="400">
        <v>8958</v>
      </c>
      <c r="C8962" s="400" t="s">
        <v>2738</v>
      </c>
      <c r="D8962" s="400" t="s">
        <v>2754</v>
      </c>
      <c r="E8962" s="400">
        <v>2</v>
      </c>
      <c r="F8962" s="400" t="s">
        <v>2758</v>
      </c>
    </row>
    <row r="8963" spans="2:6">
      <c r="B8963" s="400">
        <v>8959</v>
      </c>
      <c r="C8963" s="400" t="s">
        <v>2735</v>
      </c>
      <c r="D8963" s="400" t="s">
        <v>2748</v>
      </c>
      <c r="E8963" s="400">
        <v>4</v>
      </c>
      <c r="F8963" s="400" t="s">
        <v>178</v>
      </c>
    </row>
    <row r="8964" spans="2:6">
      <c r="B8964" s="400">
        <v>8960</v>
      </c>
      <c r="C8964" s="400" t="s">
        <v>2738</v>
      </c>
      <c r="D8964" s="400" t="s">
        <v>2755</v>
      </c>
      <c r="E8964" s="400">
        <v>3</v>
      </c>
      <c r="F8964" s="400" t="s">
        <v>2760</v>
      </c>
    </row>
    <row r="8965" spans="2:6">
      <c r="B8965" s="400">
        <v>8961</v>
      </c>
      <c r="C8965" s="400" t="s">
        <v>2735</v>
      </c>
      <c r="D8965" s="400" t="s">
        <v>2771</v>
      </c>
      <c r="E8965" s="400">
        <v>3</v>
      </c>
      <c r="F8965" s="400" t="s">
        <v>178</v>
      </c>
    </row>
    <row r="8966" spans="2:6">
      <c r="B8966" s="400">
        <v>8962</v>
      </c>
      <c r="C8966" s="400" t="s">
        <v>2738</v>
      </c>
      <c r="D8966" s="400" t="s">
        <v>2755</v>
      </c>
      <c r="E8966" s="400">
        <v>4</v>
      </c>
      <c r="F8966" s="400" t="s">
        <v>178</v>
      </c>
    </row>
    <row r="8967" spans="2:6">
      <c r="B8967" s="400">
        <v>8963</v>
      </c>
      <c r="C8967" s="400" t="s">
        <v>2737</v>
      </c>
      <c r="D8967" s="400" t="s">
        <v>2769</v>
      </c>
      <c r="E8967" s="400">
        <v>2</v>
      </c>
      <c r="F8967" s="400" t="s">
        <v>2772</v>
      </c>
    </row>
    <row r="8968" spans="2:6">
      <c r="B8968" s="400">
        <v>8964</v>
      </c>
      <c r="C8968" s="400" t="s">
        <v>2735</v>
      </c>
      <c r="D8968" s="400" t="s">
        <v>2764</v>
      </c>
      <c r="E8968" s="400">
        <v>7</v>
      </c>
      <c r="F8968" s="400" t="s">
        <v>2770</v>
      </c>
    </row>
    <row r="8969" spans="2:6">
      <c r="B8969" s="400">
        <v>8965</v>
      </c>
      <c r="C8969" s="400" t="s">
        <v>2734</v>
      </c>
      <c r="D8969" s="400" t="s">
        <v>2751</v>
      </c>
      <c r="E8969" s="400">
        <v>3</v>
      </c>
      <c r="F8969" s="400" t="s">
        <v>339</v>
      </c>
    </row>
    <row r="8970" spans="2:6">
      <c r="B8970" s="400">
        <v>8966</v>
      </c>
      <c r="C8970" s="400" t="s">
        <v>2736</v>
      </c>
      <c r="D8970" s="400" t="s">
        <v>2753</v>
      </c>
      <c r="E8970" s="400">
        <v>3</v>
      </c>
      <c r="F8970" s="400" t="s">
        <v>178</v>
      </c>
    </row>
    <row r="8971" spans="2:6">
      <c r="B8971" s="400">
        <v>8967</v>
      </c>
      <c r="C8971" s="400" t="s">
        <v>2735</v>
      </c>
      <c r="D8971" s="400" t="s">
        <v>2764</v>
      </c>
      <c r="E8971" s="400">
        <v>1</v>
      </c>
      <c r="F8971" s="400" t="s">
        <v>178</v>
      </c>
    </row>
    <row r="8972" spans="2:6">
      <c r="B8972" s="400">
        <v>8968</v>
      </c>
      <c r="C8972" s="400" t="s">
        <v>2738</v>
      </c>
      <c r="D8972" s="400" t="s">
        <v>2749</v>
      </c>
      <c r="E8972" s="400">
        <v>5</v>
      </c>
      <c r="F8972" s="400" t="s">
        <v>178</v>
      </c>
    </row>
    <row r="8973" spans="2:6">
      <c r="B8973" s="400">
        <v>8969</v>
      </c>
      <c r="C8973" s="400" t="s">
        <v>2735</v>
      </c>
      <c r="D8973" s="400" t="s">
        <v>2771</v>
      </c>
      <c r="E8973" s="400">
        <v>2</v>
      </c>
      <c r="F8973" s="400" t="s">
        <v>178</v>
      </c>
    </row>
    <row r="8974" spans="2:6">
      <c r="B8974" s="400">
        <v>8970</v>
      </c>
      <c r="C8974" s="400" t="s">
        <v>2735</v>
      </c>
      <c r="D8974" s="400" t="s">
        <v>2764</v>
      </c>
      <c r="E8974" s="400">
        <v>4</v>
      </c>
      <c r="F8974" s="400" t="s">
        <v>178</v>
      </c>
    </row>
    <row r="8975" spans="2:6">
      <c r="B8975" s="400">
        <v>8971</v>
      </c>
      <c r="C8975" s="400" t="s">
        <v>2738</v>
      </c>
      <c r="D8975" s="400" t="s">
        <v>2755</v>
      </c>
      <c r="E8975" s="400">
        <v>4</v>
      </c>
      <c r="F8975" s="400" t="s">
        <v>178</v>
      </c>
    </row>
    <row r="8976" spans="2:6">
      <c r="B8976" s="400">
        <v>8972</v>
      </c>
      <c r="C8976" s="400" t="s">
        <v>2735</v>
      </c>
      <c r="D8976" s="400" t="s">
        <v>2771</v>
      </c>
      <c r="E8976" s="400">
        <v>4</v>
      </c>
      <c r="F8976" s="400" t="s">
        <v>31</v>
      </c>
    </row>
    <row r="8977" spans="2:6">
      <c r="B8977" s="400">
        <v>8973</v>
      </c>
      <c r="C8977" s="400" t="s">
        <v>2735</v>
      </c>
      <c r="D8977" s="400" t="s">
        <v>2748</v>
      </c>
      <c r="E8977" s="400">
        <v>4</v>
      </c>
      <c r="F8977" s="400" t="s">
        <v>178</v>
      </c>
    </row>
    <row r="8978" spans="2:6">
      <c r="B8978" s="400">
        <v>8974</v>
      </c>
      <c r="C8978" s="400" t="s">
        <v>2737</v>
      </c>
      <c r="D8978" s="400" t="s">
        <v>2761</v>
      </c>
      <c r="E8978" s="400">
        <v>2</v>
      </c>
      <c r="F8978" s="400" t="s">
        <v>178</v>
      </c>
    </row>
    <row r="8979" spans="2:6">
      <c r="B8979" s="400">
        <v>8975</v>
      </c>
      <c r="C8979" s="400" t="s">
        <v>2736</v>
      </c>
      <c r="D8979" s="400" t="s">
        <v>2753</v>
      </c>
      <c r="E8979" s="400">
        <v>2</v>
      </c>
      <c r="F8979" s="400" t="s">
        <v>2768</v>
      </c>
    </row>
    <row r="8980" spans="2:6">
      <c r="B8980" s="400">
        <v>8976</v>
      </c>
      <c r="C8980" s="400" t="s">
        <v>2738</v>
      </c>
      <c r="D8980" s="400" t="s">
        <v>2756</v>
      </c>
      <c r="E8980" s="400">
        <v>3</v>
      </c>
      <c r="F8980" s="400" t="s">
        <v>178</v>
      </c>
    </row>
    <row r="8981" spans="2:6">
      <c r="B8981" s="400">
        <v>8977</v>
      </c>
      <c r="C8981" s="400" t="s">
        <v>2737</v>
      </c>
      <c r="D8981" s="400" t="s">
        <v>2761</v>
      </c>
      <c r="E8981" s="400">
        <v>4</v>
      </c>
      <c r="F8981" s="400" t="s">
        <v>2765</v>
      </c>
    </row>
    <row r="8982" spans="2:6">
      <c r="B8982" s="400">
        <v>8978</v>
      </c>
      <c r="C8982" s="400" t="s">
        <v>2738</v>
      </c>
      <c r="D8982" s="400" t="s">
        <v>2754</v>
      </c>
      <c r="E8982" s="400">
        <v>4</v>
      </c>
      <c r="F8982" s="400" t="s">
        <v>178</v>
      </c>
    </row>
    <row r="8983" spans="2:6">
      <c r="B8983" s="400">
        <v>8979</v>
      </c>
      <c r="C8983" s="400" t="s">
        <v>2735</v>
      </c>
      <c r="D8983" s="400" t="s">
        <v>2747</v>
      </c>
      <c r="E8983" s="400">
        <v>3</v>
      </c>
      <c r="F8983" s="400" t="s">
        <v>178</v>
      </c>
    </row>
    <row r="8984" spans="2:6">
      <c r="B8984" s="400">
        <v>8980</v>
      </c>
      <c r="C8984" s="400" t="s">
        <v>2735</v>
      </c>
      <c r="D8984" s="400" t="s">
        <v>2771</v>
      </c>
      <c r="E8984" s="400">
        <v>2</v>
      </c>
      <c r="F8984" s="400" t="s">
        <v>2760</v>
      </c>
    </row>
    <row r="8985" spans="2:6">
      <c r="B8985" s="400">
        <v>8981</v>
      </c>
      <c r="C8985" s="400" t="s">
        <v>2734</v>
      </c>
      <c r="D8985" s="400" t="s">
        <v>2750</v>
      </c>
      <c r="E8985" s="400">
        <v>2</v>
      </c>
      <c r="F8985" s="400" t="s">
        <v>339</v>
      </c>
    </row>
    <row r="8986" spans="2:6">
      <c r="B8986" s="400">
        <v>8982</v>
      </c>
      <c r="C8986" s="400" t="s">
        <v>2734</v>
      </c>
      <c r="D8986" s="400" t="s">
        <v>2750</v>
      </c>
      <c r="E8986" s="400">
        <v>3</v>
      </c>
      <c r="F8986" s="400" t="s">
        <v>339</v>
      </c>
    </row>
    <row r="8987" spans="2:6">
      <c r="B8987" s="400">
        <v>8983</v>
      </c>
      <c r="C8987" s="400" t="s">
        <v>2735</v>
      </c>
      <c r="D8987" s="400" t="s">
        <v>2764</v>
      </c>
      <c r="E8987" s="400">
        <v>1</v>
      </c>
      <c r="F8987" s="400" t="s">
        <v>2768</v>
      </c>
    </row>
    <row r="8988" spans="2:6">
      <c r="B8988" s="400">
        <v>8984</v>
      </c>
      <c r="C8988" s="400" t="s">
        <v>2735</v>
      </c>
      <c r="D8988" s="400" t="s">
        <v>2762</v>
      </c>
      <c r="E8988" s="400">
        <v>4</v>
      </c>
      <c r="F8988" s="400" t="s">
        <v>178</v>
      </c>
    </row>
    <row r="8989" spans="2:6">
      <c r="B8989" s="400">
        <v>8985</v>
      </c>
      <c r="C8989" s="400" t="s">
        <v>2736</v>
      </c>
      <c r="D8989" s="400" t="s">
        <v>2753</v>
      </c>
      <c r="E8989" s="400">
        <v>3</v>
      </c>
      <c r="F8989" s="400" t="s">
        <v>178</v>
      </c>
    </row>
    <row r="8990" spans="2:6">
      <c r="B8990" s="400">
        <v>8986</v>
      </c>
      <c r="C8990" s="400" t="s">
        <v>2735</v>
      </c>
      <c r="D8990" s="400" t="s">
        <v>2747</v>
      </c>
      <c r="E8990" s="400">
        <v>3</v>
      </c>
      <c r="F8990" s="400" t="s">
        <v>178</v>
      </c>
    </row>
    <row r="8991" spans="2:6">
      <c r="B8991" s="400">
        <v>8987</v>
      </c>
      <c r="C8991" s="400" t="s">
        <v>2735</v>
      </c>
      <c r="D8991" s="400" t="s">
        <v>2764</v>
      </c>
      <c r="E8991" s="400">
        <v>2</v>
      </c>
      <c r="F8991" s="400" t="s">
        <v>178</v>
      </c>
    </row>
    <row r="8992" spans="2:6">
      <c r="B8992" s="400">
        <v>8988</v>
      </c>
      <c r="C8992" s="400" t="s">
        <v>2736</v>
      </c>
      <c r="D8992" s="400" t="s">
        <v>2753</v>
      </c>
      <c r="E8992" s="400">
        <v>2</v>
      </c>
      <c r="F8992" s="400" t="s">
        <v>272</v>
      </c>
    </row>
    <row r="8993" spans="2:6">
      <c r="B8993" s="400">
        <v>8989</v>
      </c>
      <c r="C8993" s="400" t="s">
        <v>2734</v>
      </c>
      <c r="D8993" s="400" t="s">
        <v>2751</v>
      </c>
      <c r="E8993" s="400">
        <v>3</v>
      </c>
      <c r="F8993" s="400" t="s">
        <v>178</v>
      </c>
    </row>
    <row r="8994" spans="2:6">
      <c r="B8994" s="400">
        <v>8990</v>
      </c>
      <c r="C8994" s="400" t="s">
        <v>2735</v>
      </c>
      <c r="D8994" s="400" t="s">
        <v>2762</v>
      </c>
      <c r="E8994" s="400">
        <v>2</v>
      </c>
      <c r="F8994" s="400" t="s">
        <v>178</v>
      </c>
    </row>
    <row r="8995" spans="2:6">
      <c r="B8995" s="400">
        <v>8991</v>
      </c>
      <c r="C8995" s="400" t="s">
        <v>2737</v>
      </c>
      <c r="D8995" s="400" t="s">
        <v>2761</v>
      </c>
      <c r="E8995" s="400">
        <v>6</v>
      </c>
      <c r="F8995" s="400" t="s">
        <v>178</v>
      </c>
    </row>
    <row r="8996" spans="2:6">
      <c r="B8996" s="400">
        <v>8992</v>
      </c>
      <c r="C8996" s="400" t="s">
        <v>2737</v>
      </c>
      <c r="D8996" s="400" t="s">
        <v>2745</v>
      </c>
      <c r="E8996" s="400">
        <v>4</v>
      </c>
      <c r="F8996" s="400" t="s">
        <v>2765</v>
      </c>
    </row>
    <row r="8997" spans="2:6">
      <c r="B8997" s="400">
        <v>8993</v>
      </c>
      <c r="C8997" s="400" t="s">
        <v>2735</v>
      </c>
      <c r="D8997" s="400" t="s">
        <v>2764</v>
      </c>
      <c r="E8997" s="400">
        <v>3</v>
      </c>
      <c r="F8997" s="400" t="s">
        <v>178</v>
      </c>
    </row>
    <row r="8998" spans="2:6">
      <c r="B8998" s="400">
        <v>8994</v>
      </c>
      <c r="C8998" s="400" t="s">
        <v>2739</v>
      </c>
      <c r="D8998" s="400" t="s">
        <v>2757</v>
      </c>
      <c r="E8998" s="400">
        <v>4</v>
      </c>
      <c r="F8998" s="400" t="s">
        <v>178</v>
      </c>
    </row>
    <row r="8999" spans="2:6">
      <c r="B8999" s="400">
        <v>8995</v>
      </c>
      <c r="C8999" s="400" t="s">
        <v>2735</v>
      </c>
      <c r="D8999" s="400" t="s">
        <v>2747</v>
      </c>
      <c r="E8999" s="400">
        <v>2</v>
      </c>
      <c r="F8999" s="400" t="s">
        <v>178</v>
      </c>
    </row>
    <row r="9000" spans="2:6">
      <c r="B9000" s="400">
        <v>8996</v>
      </c>
      <c r="C9000" s="400" t="s">
        <v>2738</v>
      </c>
      <c r="D9000" s="400" t="s">
        <v>2749</v>
      </c>
      <c r="E9000" s="400">
        <v>3</v>
      </c>
      <c r="F9000" s="400" t="s">
        <v>178</v>
      </c>
    </row>
    <row r="9001" spans="2:6">
      <c r="B9001" s="400">
        <v>8997</v>
      </c>
      <c r="C9001" s="400" t="s">
        <v>2735</v>
      </c>
      <c r="D9001" s="400" t="s">
        <v>2771</v>
      </c>
      <c r="E9001" s="400">
        <v>3</v>
      </c>
      <c r="F9001" s="400" t="s">
        <v>178</v>
      </c>
    </row>
    <row r="9002" spans="2:6">
      <c r="B9002" s="400">
        <v>8998</v>
      </c>
      <c r="C9002" s="400" t="s">
        <v>2735</v>
      </c>
      <c r="D9002" s="400" t="s">
        <v>2771</v>
      </c>
      <c r="E9002" s="400">
        <v>1</v>
      </c>
      <c r="F9002" s="400" t="s">
        <v>178</v>
      </c>
    </row>
    <row r="9003" spans="2:6">
      <c r="B9003" s="400">
        <v>8999</v>
      </c>
      <c r="C9003" s="400" t="s">
        <v>2735</v>
      </c>
      <c r="D9003" s="400" t="s">
        <v>2747</v>
      </c>
      <c r="E9003" s="400">
        <v>4</v>
      </c>
      <c r="F9003" s="400" t="s">
        <v>178</v>
      </c>
    </row>
    <row r="9004" spans="2:6">
      <c r="B9004" s="400">
        <v>9000</v>
      </c>
      <c r="C9004" s="400" t="s">
        <v>2735</v>
      </c>
      <c r="D9004" s="400" t="s">
        <v>2746</v>
      </c>
      <c r="E9004" s="400">
        <v>5</v>
      </c>
      <c r="F9004" s="400" t="s">
        <v>178</v>
      </c>
    </row>
    <row r="9005" spans="2:6">
      <c r="B9005" s="400">
        <v>9001</v>
      </c>
      <c r="C9005" s="400" t="s">
        <v>2735</v>
      </c>
      <c r="D9005" s="400" t="s">
        <v>2764</v>
      </c>
      <c r="E9005" s="400">
        <v>5</v>
      </c>
      <c r="F9005" s="400" t="s">
        <v>2765</v>
      </c>
    </row>
    <row r="9006" spans="2:6">
      <c r="B9006" s="400">
        <v>9002</v>
      </c>
      <c r="C9006" s="400" t="s">
        <v>2738</v>
      </c>
      <c r="D9006" s="400" t="s">
        <v>2756</v>
      </c>
      <c r="E9006" s="400">
        <v>2</v>
      </c>
      <c r="F9006" s="400" t="s">
        <v>178</v>
      </c>
    </row>
    <row r="9007" spans="2:6">
      <c r="B9007" s="400">
        <v>9003</v>
      </c>
      <c r="C9007" s="400" t="s">
        <v>2735</v>
      </c>
      <c r="D9007" s="400" t="s">
        <v>2746</v>
      </c>
      <c r="E9007" s="400">
        <v>3</v>
      </c>
      <c r="F9007" s="400" t="s">
        <v>178</v>
      </c>
    </row>
    <row r="9008" spans="2:6">
      <c r="B9008" s="400">
        <v>9004</v>
      </c>
      <c r="C9008" s="400" t="s">
        <v>2735</v>
      </c>
      <c r="D9008" s="400" t="s">
        <v>2746</v>
      </c>
      <c r="E9008" s="400">
        <v>2</v>
      </c>
      <c r="F9008" s="400" t="s">
        <v>178</v>
      </c>
    </row>
    <row r="9009" spans="2:6">
      <c r="B9009" s="400">
        <v>9005</v>
      </c>
      <c r="C9009" s="400" t="s">
        <v>2735</v>
      </c>
      <c r="D9009" s="400" t="s">
        <v>2748</v>
      </c>
      <c r="E9009" s="400">
        <v>8</v>
      </c>
      <c r="F9009" s="400" t="s">
        <v>178</v>
      </c>
    </row>
    <row r="9010" spans="2:6">
      <c r="B9010" s="400">
        <v>9006</v>
      </c>
      <c r="C9010" s="400" t="s">
        <v>2736</v>
      </c>
      <c r="D9010" s="400" t="s">
        <v>2753</v>
      </c>
      <c r="E9010" s="400">
        <v>4</v>
      </c>
      <c r="F9010" s="400" t="s">
        <v>178</v>
      </c>
    </row>
    <row r="9011" spans="2:6">
      <c r="B9011" s="400">
        <v>9007</v>
      </c>
      <c r="C9011" s="400" t="s">
        <v>2734</v>
      </c>
      <c r="D9011" s="400" t="s">
        <v>2751</v>
      </c>
      <c r="E9011" s="400">
        <v>4</v>
      </c>
      <c r="F9011" s="400" t="s">
        <v>178</v>
      </c>
    </row>
    <row r="9012" spans="2:6">
      <c r="B9012" s="400">
        <v>9008</v>
      </c>
      <c r="C9012" s="400" t="s">
        <v>2735</v>
      </c>
      <c r="D9012" s="400" t="s">
        <v>2759</v>
      </c>
      <c r="E9012" s="400">
        <v>3</v>
      </c>
      <c r="F9012" s="400" t="s">
        <v>2758</v>
      </c>
    </row>
    <row r="9013" spans="2:6">
      <c r="B9013" s="400">
        <v>9009</v>
      </c>
      <c r="C9013" s="400" t="s">
        <v>2738</v>
      </c>
      <c r="D9013" s="400" t="s">
        <v>2755</v>
      </c>
      <c r="E9013" s="400">
        <v>3</v>
      </c>
      <c r="F9013" s="400" t="s">
        <v>339</v>
      </c>
    </row>
    <row r="9014" spans="2:6">
      <c r="B9014" s="400">
        <v>9010</v>
      </c>
      <c r="C9014" s="400" t="s">
        <v>2737</v>
      </c>
      <c r="D9014" s="400" t="s">
        <v>2761</v>
      </c>
      <c r="E9014" s="400">
        <v>1</v>
      </c>
      <c r="F9014" s="400" t="s">
        <v>178</v>
      </c>
    </row>
    <row r="9015" spans="2:6">
      <c r="B9015" s="400">
        <v>9011</v>
      </c>
      <c r="C9015" s="400" t="s">
        <v>2737</v>
      </c>
      <c r="D9015" s="400" t="s">
        <v>2763</v>
      </c>
      <c r="E9015" s="400">
        <v>2</v>
      </c>
      <c r="F9015" s="400" t="s">
        <v>178</v>
      </c>
    </row>
    <row r="9016" spans="2:6">
      <c r="B9016" s="400">
        <v>9012</v>
      </c>
      <c r="C9016" s="400" t="s">
        <v>2737</v>
      </c>
      <c r="D9016" s="400" t="s">
        <v>2769</v>
      </c>
      <c r="E9016" s="400">
        <v>3</v>
      </c>
      <c r="F9016" s="400" t="s">
        <v>2772</v>
      </c>
    </row>
    <row r="9017" spans="2:6">
      <c r="B9017" s="400">
        <v>9013</v>
      </c>
      <c r="C9017" s="400" t="s">
        <v>2738</v>
      </c>
      <c r="D9017" s="400" t="s">
        <v>2754</v>
      </c>
      <c r="E9017" s="400">
        <v>2</v>
      </c>
      <c r="F9017" s="400" t="s">
        <v>2752</v>
      </c>
    </row>
    <row r="9018" spans="2:6">
      <c r="B9018" s="400">
        <v>9014</v>
      </c>
      <c r="C9018" s="400" t="s">
        <v>2738</v>
      </c>
      <c r="D9018" s="400" t="s">
        <v>2749</v>
      </c>
      <c r="E9018" s="400">
        <v>3</v>
      </c>
      <c r="F9018" s="400" t="s">
        <v>339</v>
      </c>
    </row>
    <row r="9019" spans="2:6">
      <c r="B9019" s="400">
        <v>9015</v>
      </c>
      <c r="C9019" s="400" t="s">
        <v>2737</v>
      </c>
      <c r="D9019" s="400" t="s">
        <v>2745</v>
      </c>
      <c r="E9019" s="400">
        <v>6</v>
      </c>
      <c r="F9019" s="400" t="s">
        <v>178</v>
      </c>
    </row>
    <row r="9020" spans="2:6">
      <c r="B9020" s="400">
        <v>9016</v>
      </c>
      <c r="C9020" s="400" t="s">
        <v>2735</v>
      </c>
      <c r="D9020" s="400" t="s">
        <v>2759</v>
      </c>
      <c r="E9020" s="400">
        <v>3</v>
      </c>
      <c r="F9020" s="400" t="s">
        <v>178</v>
      </c>
    </row>
    <row r="9021" spans="2:6">
      <c r="B9021" s="400">
        <v>9017</v>
      </c>
      <c r="C9021" s="400" t="s">
        <v>2737</v>
      </c>
      <c r="D9021" s="400" t="s">
        <v>2763</v>
      </c>
      <c r="E9021" s="400">
        <v>2</v>
      </c>
      <c r="F9021" s="400" t="s">
        <v>178</v>
      </c>
    </row>
    <row r="9022" spans="2:6">
      <c r="B9022" s="400">
        <v>9018</v>
      </c>
      <c r="C9022" s="400" t="s">
        <v>2737</v>
      </c>
      <c r="D9022" s="400" t="s">
        <v>2763</v>
      </c>
      <c r="E9022" s="400">
        <v>3</v>
      </c>
      <c r="F9022" s="400" t="s">
        <v>178</v>
      </c>
    </row>
    <row r="9023" spans="2:6">
      <c r="B9023" s="400">
        <v>9019</v>
      </c>
      <c r="C9023" s="400" t="s">
        <v>2734</v>
      </c>
      <c r="D9023" s="400" t="s">
        <v>2751</v>
      </c>
      <c r="E9023" s="400">
        <v>2</v>
      </c>
      <c r="F9023" s="400" t="s">
        <v>2766</v>
      </c>
    </row>
    <row r="9024" spans="2:6">
      <c r="B9024" s="400">
        <v>9020</v>
      </c>
      <c r="C9024" s="400" t="s">
        <v>2735</v>
      </c>
      <c r="D9024" s="400" t="s">
        <v>2764</v>
      </c>
      <c r="E9024" s="400">
        <v>1</v>
      </c>
      <c r="F9024" s="400" t="s">
        <v>31</v>
      </c>
    </row>
    <row r="9025" spans="2:6">
      <c r="B9025" s="400">
        <v>9021</v>
      </c>
      <c r="C9025" s="400" t="s">
        <v>2735</v>
      </c>
      <c r="D9025" s="400" t="s">
        <v>2762</v>
      </c>
      <c r="E9025" s="400">
        <v>5</v>
      </c>
      <c r="F9025" s="400" t="s">
        <v>2760</v>
      </c>
    </row>
    <row r="9026" spans="2:6">
      <c r="B9026" s="400">
        <v>9022</v>
      </c>
      <c r="C9026" s="400" t="s">
        <v>2735</v>
      </c>
      <c r="D9026" s="400" t="s">
        <v>2746</v>
      </c>
      <c r="E9026" s="400">
        <v>2</v>
      </c>
      <c r="F9026" s="400" t="s">
        <v>178</v>
      </c>
    </row>
    <row r="9027" spans="2:6">
      <c r="B9027" s="400">
        <v>9023</v>
      </c>
      <c r="C9027" s="400" t="s">
        <v>2738</v>
      </c>
      <c r="D9027" s="400" t="s">
        <v>2754</v>
      </c>
      <c r="E9027" s="400">
        <v>2</v>
      </c>
      <c r="F9027" s="400" t="s">
        <v>2770</v>
      </c>
    </row>
    <row r="9028" spans="2:6">
      <c r="B9028" s="400">
        <v>9024</v>
      </c>
      <c r="C9028" s="400" t="s">
        <v>2739</v>
      </c>
      <c r="D9028" s="400" t="s">
        <v>2757</v>
      </c>
      <c r="E9028" s="400">
        <v>3</v>
      </c>
      <c r="F9028" s="400" t="s">
        <v>178</v>
      </c>
    </row>
    <row r="9029" spans="2:6">
      <c r="B9029" s="400">
        <v>9025</v>
      </c>
      <c r="C9029" s="400" t="s">
        <v>2736</v>
      </c>
      <c r="D9029" s="400" t="s">
        <v>2753</v>
      </c>
      <c r="E9029" s="400">
        <v>4</v>
      </c>
      <c r="F9029" s="400" t="s">
        <v>2760</v>
      </c>
    </row>
    <row r="9030" spans="2:6">
      <c r="B9030" s="400">
        <v>9026</v>
      </c>
      <c r="C9030" s="400" t="s">
        <v>2737</v>
      </c>
      <c r="D9030" s="400" t="s">
        <v>2769</v>
      </c>
      <c r="E9030" s="400">
        <v>5</v>
      </c>
      <c r="F9030" s="400" t="s">
        <v>2770</v>
      </c>
    </row>
    <row r="9031" spans="2:6">
      <c r="B9031" s="400">
        <v>9027</v>
      </c>
      <c r="C9031" s="400" t="s">
        <v>2735</v>
      </c>
      <c r="D9031" s="400" t="s">
        <v>2771</v>
      </c>
      <c r="E9031" s="400">
        <v>5</v>
      </c>
      <c r="F9031" s="400" t="s">
        <v>2752</v>
      </c>
    </row>
    <row r="9032" spans="2:6">
      <c r="B9032" s="400">
        <v>9028</v>
      </c>
      <c r="C9032" s="400" t="s">
        <v>2735</v>
      </c>
      <c r="D9032" s="400" t="s">
        <v>2764</v>
      </c>
      <c r="E9032" s="400">
        <v>2</v>
      </c>
      <c r="F9032" s="400" t="s">
        <v>178</v>
      </c>
    </row>
    <row r="9033" spans="2:6">
      <c r="B9033" s="400">
        <v>9029</v>
      </c>
      <c r="C9033" s="400" t="s">
        <v>2737</v>
      </c>
      <c r="D9033" s="400" t="s">
        <v>2761</v>
      </c>
      <c r="E9033" s="400">
        <v>3</v>
      </c>
      <c r="F9033" s="400" t="s">
        <v>31</v>
      </c>
    </row>
    <row r="9034" spans="2:6">
      <c r="B9034" s="400">
        <v>9030</v>
      </c>
      <c r="C9034" s="400" t="s">
        <v>2735</v>
      </c>
      <c r="D9034" s="400" t="s">
        <v>2771</v>
      </c>
      <c r="E9034" s="400">
        <v>5</v>
      </c>
      <c r="F9034" s="400" t="s">
        <v>178</v>
      </c>
    </row>
    <row r="9035" spans="2:6">
      <c r="B9035" s="400">
        <v>9031</v>
      </c>
      <c r="C9035" s="400" t="s">
        <v>2735</v>
      </c>
      <c r="D9035" s="400" t="s">
        <v>2748</v>
      </c>
      <c r="E9035" s="400">
        <v>5</v>
      </c>
      <c r="F9035" s="400" t="s">
        <v>2770</v>
      </c>
    </row>
    <row r="9036" spans="2:6">
      <c r="B9036" s="400">
        <v>9032</v>
      </c>
      <c r="C9036" s="400" t="s">
        <v>2735</v>
      </c>
      <c r="D9036" s="400" t="s">
        <v>2748</v>
      </c>
      <c r="E9036" s="400">
        <v>3</v>
      </c>
      <c r="F9036" s="400" t="s">
        <v>178</v>
      </c>
    </row>
    <row r="9037" spans="2:6">
      <c r="B9037" s="400">
        <v>9033</v>
      </c>
      <c r="C9037" s="400" t="s">
        <v>2737</v>
      </c>
      <c r="D9037" s="400" t="s">
        <v>2745</v>
      </c>
      <c r="E9037" s="400">
        <v>4</v>
      </c>
      <c r="F9037" s="400" t="s">
        <v>2770</v>
      </c>
    </row>
    <row r="9038" spans="2:6">
      <c r="B9038" s="400">
        <v>9034</v>
      </c>
      <c r="C9038" s="400" t="s">
        <v>2734</v>
      </c>
      <c r="D9038" s="400" t="s">
        <v>2751</v>
      </c>
      <c r="E9038" s="400">
        <v>5</v>
      </c>
      <c r="F9038" s="400" t="s">
        <v>178</v>
      </c>
    </row>
    <row r="9039" spans="2:6">
      <c r="B9039" s="400">
        <v>9035</v>
      </c>
      <c r="C9039" s="400" t="s">
        <v>2735</v>
      </c>
      <c r="D9039" s="400" t="s">
        <v>2746</v>
      </c>
      <c r="E9039" s="400">
        <v>4</v>
      </c>
      <c r="F9039" s="400" t="s">
        <v>2767</v>
      </c>
    </row>
    <row r="9040" spans="2:6">
      <c r="B9040" s="400">
        <v>9036</v>
      </c>
      <c r="C9040" s="400" t="s">
        <v>2738</v>
      </c>
      <c r="D9040" s="400" t="s">
        <v>2754</v>
      </c>
      <c r="E9040" s="400">
        <v>6</v>
      </c>
      <c r="F9040" s="400" t="s">
        <v>178</v>
      </c>
    </row>
    <row r="9041" spans="2:6">
      <c r="B9041" s="400">
        <v>9037</v>
      </c>
      <c r="C9041" s="400" t="s">
        <v>2735</v>
      </c>
      <c r="D9041" s="400" t="s">
        <v>2759</v>
      </c>
      <c r="E9041" s="400">
        <v>8</v>
      </c>
      <c r="F9041" s="400" t="s">
        <v>178</v>
      </c>
    </row>
    <row r="9042" spans="2:6">
      <c r="B9042" s="400">
        <v>9038</v>
      </c>
      <c r="C9042" s="400" t="s">
        <v>2738</v>
      </c>
      <c r="D9042" s="400" t="s">
        <v>2754</v>
      </c>
      <c r="E9042" s="400">
        <v>4</v>
      </c>
      <c r="F9042" s="400" t="s">
        <v>2758</v>
      </c>
    </row>
    <row r="9043" spans="2:6">
      <c r="B9043" s="400">
        <v>9039</v>
      </c>
      <c r="C9043" s="400" t="s">
        <v>2735</v>
      </c>
      <c r="D9043" s="400" t="s">
        <v>2748</v>
      </c>
      <c r="E9043" s="400">
        <v>2</v>
      </c>
      <c r="F9043" s="400" t="s">
        <v>2772</v>
      </c>
    </row>
    <row r="9044" spans="2:6">
      <c r="B9044" s="400">
        <v>9040</v>
      </c>
      <c r="C9044" s="400" t="s">
        <v>2737</v>
      </c>
      <c r="D9044" s="400" t="s">
        <v>2761</v>
      </c>
      <c r="E9044" s="400">
        <v>4</v>
      </c>
      <c r="F9044" s="400" t="s">
        <v>178</v>
      </c>
    </row>
    <row r="9045" spans="2:6">
      <c r="B9045" s="400">
        <v>9041</v>
      </c>
      <c r="C9045" s="400" t="s">
        <v>2735</v>
      </c>
      <c r="D9045" s="400" t="s">
        <v>2762</v>
      </c>
      <c r="E9045" s="400">
        <v>3</v>
      </c>
      <c r="F9045" s="400" t="s">
        <v>178</v>
      </c>
    </row>
    <row r="9046" spans="2:6">
      <c r="B9046" s="400">
        <v>9042</v>
      </c>
      <c r="C9046" s="400" t="s">
        <v>2737</v>
      </c>
      <c r="D9046" s="400" t="s">
        <v>2769</v>
      </c>
      <c r="E9046" s="400">
        <v>5</v>
      </c>
      <c r="F9046" s="400" t="s">
        <v>2770</v>
      </c>
    </row>
    <row r="9047" spans="2:6">
      <c r="B9047" s="400">
        <v>9043</v>
      </c>
      <c r="C9047" s="400" t="s">
        <v>2735</v>
      </c>
      <c r="D9047" s="400" t="s">
        <v>2762</v>
      </c>
      <c r="E9047" s="400">
        <v>7</v>
      </c>
      <c r="F9047" s="400" t="s">
        <v>178</v>
      </c>
    </row>
    <row r="9048" spans="2:6">
      <c r="B9048" s="400">
        <v>9044</v>
      </c>
      <c r="C9048" s="400" t="s">
        <v>2735</v>
      </c>
      <c r="D9048" s="400" t="s">
        <v>2746</v>
      </c>
      <c r="E9048" s="400">
        <v>1</v>
      </c>
      <c r="F9048" s="400" t="s">
        <v>339</v>
      </c>
    </row>
    <row r="9049" spans="2:6">
      <c r="B9049" s="400">
        <v>9045</v>
      </c>
      <c r="C9049" s="400" t="s">
        <v>2738</v>
      </c>
      <c r="D9049" s="400" t="s">
        <v>2749</v>
      </c>
      <c r="E9049" s="400">
        <v>5</v>
      </c>
      <c r="F9049" s="400" t="s">
        <v>178</v>
      </c>
    </row>
    <row r="9050" spans="2:6">
      <c r="B9050" s="400">
        <v>9046</v>
      </c>
      <c r="C9050" s="400" t="s">
        <v>2735</v>
      </c>
      <c r="D9050" s="400" t="s">
        <v>2759</v>
      </c>
      <c r="E9050" s="400">
        <v>5</v>
      </c>
      <c r="F9050" s="400" t="s">
        <v>2765</v>
      </c>
    </row>
    <row r="9051" spans="2:6">
      <c r="B9051" s="400">
        <v>9047</v>
      </c>
      <c r="C9051" s="400" t="s">
        <v>2738</v>
      </c>
      <c r="D9051" s="400" t="s">
        <v>2755</v>
      </c>
      <c r="E9051" s="400">
        <v>4</v>
      </c>
      <c r="F9051" s="400" t="s">
        <v>374</v>
      </c>
    </row>
    <row r="9052" spans="2:6">
      <c r="B9052" s="400">
        <v>9048</v>
      </c>
      <c r="C9052" s="400" t="s">
        <v>2734</v>
      </c>
      <c r="D9052" s="400" t="s">
        <v>2750</v>
      </c>
      <c r="E9052" s="400">
        <v>2</v>
      </c>
      <c r="F9052" s="400" t="s">
        <v>178</v>
      </c>
    </row>
    <row r="9053" spans="2:6">
      <c r="B9053" s="400">
        <v>9049</v>
      </c>
      <c r="C9053" s="400" t="s">
        <v>2734</v>
      </c>
      <c r="D9053" s="400" t="s">
        <v>2751</v>
      </c>
      <c r="E9053" s="400">
        <v>6</v>
      </c>
      <c r="F9053" s="400" t="s">
        <v>2766</v>
      </c>
    </row>
    <row r="9054" spans="2:6">
      <c r="B9054" s="400">
        <v>9050</v>
      </c>
      <c r="C9054" s="400" t="s">
        <v>2735</v>
      </c>
      <c r="D9054" s="400" t="s">
        <v>2748</v>
      </c>
      <c r="E9054" s="400">
        <v>2</v>
      </c>
      <c r="F9054" s="400" t="s">
        <v>178</v>
      </c>
    </row>
    <row r="9055" spans="2:6">
      <c r="B9055" s="400">
        <v>9051</v>
      </c>
      <c r="C9055" s="400" t="s">
        <v>2737</v>
      </c>
      <c r="D9055" s="400" t="s">
        <v>2763</v>
      </c>
      <c r="E9055" s="400">
        <v>1</v>
      </c>
      <c r="F9055" s="400" t="s">
        <v>178</v>
      </c>
    </row>
    <row r="9056" spans="2:6">
      <c r="B9056" s="400">
        <v>9052</v>
      </c>
      <c r="C9056" s="400" t="s">
        <v>2737</v>
      </c>
      <c r="D9056" s="400" t="s">
        <v>2761</v>
      </c>
      <c r="E9056" s="400">
        <v>2</v>
      </c>
      <c r="F9056" s="400" t="s">
        <v>178</v>
      </c>
    </row>
    <row r="9057" spans="2:6">
      <c r="B9057" s="400">
        <v>9053</v>
      </c>
      <c r="C9057" s="400" t="s">
        <v>2735</v>
      </c>
      <c r="D9057" s="400" t="s">
        <v>2764</v>
      </c>
      <c r="E9057" s="400">
        <v>5</v>
      </c>
      <c r="F9057" s="400" t="s">
        <v>178</v>
      </c>
    </row>
    <row r="9058" spans="2:6">
      <c r="B9058" s="400">
        <v>9054</v>
      </c>
      <c r="C9058" s="400" t="s">
        <v>2738</v>
      </c>
      <c r="D9058" s="400" t="s">
        <v>2755</v>
      </c>
      <c r="E9058" s="400">
        <v>4</v>
      </c>
      <c r="F9058" s="400" t="s">
        <v>374</v>
      </c>
    </row>
    <row r="9059" spans="2:6">
      <c r="B9059" s="400">
        <v>9055</v>
      </c>
      <c r="C9059" s="400" t="s">
        <v>2737</v>
      </c>
      <c r="D9059" s="400" t="s">
        <v>2769</v>
      </c>
      <c r="E9059" s="400">
        <v>2</v>
      </c>
      <c r="F9059" s="400" t="s">
        <v>178</v>
      </c>
    </row>
    <row r="9060" spans="2:6">
      <c r="B9060" s="400">
        <v>9056</v>
      </c>
      <c r="C9060" s="400" t="s">
        <v>2735</v>
      </c>
      <c r="D9060" s="400" t="s">
        <v>2746</v>
      </c>
      <c r="E9060" s="400">
        <v>3</v>
      </c>
      <c r="F9060" s="400" t="s">
        <v>178</v>
      </c>
    </row>
    <row r="9061" spans="2:6">
      <c r="B9061" s="400">
        <v>9057</v>
      </c>
      <c r="C9061" s="400" t="s">
        <v>2735</v>
      </c>
      <c r="D9061" s="400" t="s">
        <v>2759</v>
      </c>
      <c r="E9061" s="400">
        <v>4</v>
      </c>
      <c r="F9061" s="400" t="s">
        <v>2770</v>
      </c>
    </row>
    <row r="9062" spans="2:6">
      <c r="B9062" s="400">
        <v>9058</v>
      </c>
      <c r="C9062" s="400" t="s">
        <v>2738</v>
      </c>
      <c r="D9062" s="400" t="s">
        <v>2755</v>
      </c>
      <c r="E9062" s="400">
        <v>3</v>
      </c>
      <c r="F9062" s="400" t="s">
        <v>178</v>
      </c>
    </row>
    <row r="9063" spans="2:6">
      <c r="B9063" s="400">
        <v>9059</v>
      </c>
      <c r="C9063" s="400" t="s">
        <v>2735</v>
      </c>
      <c r="D9063" s="400" t="s">
        <v>2771</v>
      </c>
      <c r="E9063" s="400">
        <v>3</v>
      </c>
      <c r="F9063" s="400" t="s">
        <v>2768</v>
      </c>
    </row>
    <row r="9064" spans="2:6">
      <c r="B9064" s="400">
        <v>9060</v>
      </c>
      <c r="C9064" s="400" t="s">
        <v>2735</v>
      </c>
      <c r="D9064" s="400" t="s">
        <v>2762</v>
      </c>
      <c r="E9064" s="400">
        <v>3</v>
      </c>
      <c r="F9064" s="400" t="s">
        <v>2767</v>
      </c>
    </row>
    <row r="9065" spans="2:6">
      <c r="B9065" s="400">
        <v>9061</v>
      </c>
      <c r="C9065" s="400" t="s">
        <v>2737</v>
      </c>
      <c r="D9065" s="400" t="s">
        <v>2745</v>
      </c>
      <c r="E9065" s="400">
        <v>2</v>
      </c>
      <c r="F9065" s="400" t="s">
        <v>178</v>
      </c>
    </row>
    <row r="9066" spans="2:6">
      <c r="B9066" s="400">
        <v>9062</v>
      </c>
      <c r="C9066" s="400" t="s">
        <v>2736</v>
      </c>
      <c r="D9066" s="400" t="s">
        <v>2753</v>
      </c>
      <c r="E9066" s="400">
        <v>5</v>
      </c>
      <c r="F9066" s="400" t="s">
        <v>178</v>
      </c>
    </row>
    <row r="9067" spans="2:6">
      <c r="B9067" s="400">
        <v>9063</v>
      </c>
      <c r="C9067" s="400" t="s">
        <v>2735</v>
      </c>
      <c r="D9067" s="400" t="s">
        <v>2759</v>
      </c>
      <c r="E9067" s="400">
        <v>3</v>
      </c>
      <c r="F9067" s="400" t="s">
        <v>2758</v>
      </c>
    </row>
    <row r="9068" spans="2:6">
      <c r="B9068" s="400">
        <v>9064</v>
      </c>
      <c r="C9068" s="400" t="s">
        <v>2738</v>
      </c>
      <c r="D9068" s="400" t="s">
        <v>2755</v>
      </c>
      <c r="E9068" s="400">
        <v>4</v>
      </c>
      <c r="F9068" s="400" t="s">
        <v>178</v>
      </c>
    </row>
    <row r="9069" spans="2:6">
      <c r="B9069" s="400">
        <v>9065</v>
      </c>
      <c r="C9069" s="400" t="s">
        <v>2736</v>
      </c>
      <c r="D9069" s="400" t="s">
        <v>2753</v>
      </c>
      <c r="E9069" s="400">
        <v>6</v>
      </c>
      <c r="F9069" s="400" t="s">
        <v>178</v>
      </c>
    </row>
    <row r="9070" spans="2:6">
      <c r="B9070" s="400">
        <v>9066</v>
      </c>
      <c r="C9070" s="400" t="s">
        <v>2738</v>
      </c>
      <c r="D9070" s="400" t="s">
        <v>2756</v>
      </c>
      <c r="E9070" s="400">
        <v>2</v>
      </c>
      <c r="F9070" s="400" t="s">
        <v>2772</v>
      </c>
    </row>
    <row r="9071" spans="2:6">
      <c r="B9071" s="400">
        <v>9067</v>
      </c>
      <c r="C9071" s="400" t="s">
        <v>2738</v>
      </c>
      <c r="D9071" s="400" t="s">
        <v>2749</v>
      </c>
      <c r="E9071" s="400">
        <v>2</v>
      </c>
      <c r="F9071" s="400" t="s">
        <v>272</v>
      </c>
    </row>
    <row r="9072" spans="2:6">
      <c r="B9072" s="400">
        <v>9068</v>
      </c>
      <c r="C9072" s="400" t="s">
        <v>2735</v>
      </c>
      <c r="D9072" s="400" t="s">
        <v>2771</v>
      </c>
      <c r="E9072" s="400">
        <v>3</v>
      </c>
      <c r="F9072" s="400" t="s">
        <v>178</v>
      </c>
    </row>
    <row r="9073" spans="2:6">
      <c r="B9073" s="400">
        <v>9069</v>
      </c>
      <c r="C9073" s="400" t="s">
        <v>2735</v>
      </c>
      <c r="D9073" s="400" t="s">
        <v>2747</v>
      </c>
      <c r="E9073" s="400">
        <v>3</v>
      </c>
      <c r="F9073" s="400" t="s">
        <v>178</v>
      </c>
    </row>
    <row r="9074" spans="2:6">
      <c r="B9074" s="400">
        <v>9070</v>
      </c>
      <c r="C9074" s="400" t="s">
        <v>2737</v>
      </c>
      <c r="D9074" s="400" t="s">
        <v>2769</v>
      </c>
      <c r="E9074" s="400">
        <v>2</v>
      </c>
      <c r="F9074" s="400" t="s">
        <v>178</v>
      </c>
    </row>
    <row r="9075" spans="2:6">
      <c r="B9075" s="400">
        <v>9071</v>
      </c>
      <c r="C9075" s="400" t="s">
        <v>2735</v>
      </c>
      <c r="D9075" s="400" t="s">
        <v>2747</v>
      </c>
      <c r="E9075" s="400">
        <v>2</v>
      </c>
      <c r="F9075" s="400" t="s">
        <v>178</v>
      </c>
    </row>
    <row r="9076" spans="2:6">
      <c r="B9076" s="400">
        <v>9072</v>
      </c>
      <c r="C9076" s="400" t="s">
        <v>2734</v>
      </c>
      <c r="D9076" s="400" t="s">
        <v>2751</v>
      </c>
      <c r="E9076" s="400">
        <v>5</v>
      </c>
      <c r="F9076" s="400" t="s">
        <v>178</v>
      </c>
    </row>
    <row r="9077" spans="2:6">
      <c r="B9077" s="400">
        <v>9073</v>
      </c>
      <c r="C9077" s="400" t="s">
        <v>2734</v>
      </c>
      <c r="D9077" s="400" t="s">
        <v>2751</v>
      </c>
      <c r="E9077" s="400">
        <v>4</v>
      </c>
      <c r="F9077" s="400" t="s">
        <v>178</v>
      </c>
    </row>
    <row r="9078" spans="2:6">
      <c r="B9078" s="400">
        <v>9074</v>
      </c>
      <c r="C9078" s="400" t="s">
        <v>2738</v>
      </c>
      <c r="D9078" s="400" t="s">
        <v>2749</v>
      </c>
      <c r="E9078" s="400">
        <v>4</v>
      </c>
      <c r="F9078" s="400" t="s">
        <v>178</v>
      </c>
    </row>
    <row r="9079" spans="2:6">
      <c r="B9079" s="400">
        <v>9075</v>
      </c>
      <c r="C9079" s="400" t="s">
        <v>2735</v>
      </c>
      <c r="D9079" s="400" t="s">
        <v>2764</v>
      </c>
      <c r="E9079" s="400">
        <v>2</v>
      </c>
      <c r="F9079" s="400" t="s">
        <v>2770</v>
      </c>
    </row>
    <row r="9080" spans="2:6">
      <c r="B9080" s="400">
        <v>9076</v>
      </c>
      <c r="C9080" s="400" t="s">
        <v>2735</v>
      </c>
      <c r="D9080" s="400" t="s">
        <v>2764</v>
      </c>
      <c r="E9080" s="400">
        <v>2</v>
      </c>
      <c r="F9080" s="400" t="s">
        <v>178</v>
      </c>
    </row>
    <row r="9081" spans="2:6">
      <c r="B9081" s="400">
        <v>9077</v>
      </c>
      <c r="C9081" s="400" t="s">
        <v>2738</v>
      </c>
      <c r="D9081" s="400" t="s">
        <v>2749</v>
      </c>
      <c r="E9081" s="400">
        <v>2</v>
      </c>
      <c r="F9081" s="400" t="s">
        <v>178</v>
      </c>
    </row>
    <row r="9082" spans="2:6">
      <c r="B9082" s="400">
        <v>9078</v>
      </c>
      <c r="C9082" s="400" t="s">
        <v>2737</v>
      </c>
      <c r="D9082" s="400" t="s">
        <v>2769</v>
      </c>
      <c r="E9082" s="400">
        <v>3</v>
      </c>
      <c r="F9082" s="400" t="s">
        <v>178</v>
      </c>
    </row>
    <row r="9083" spans="2:6">
      <c r="B9083" s="400">
        <v>9079</v>
      </c>
      <c r="C9083" s="400" t="s">
        <v>2739</v>
      </c>
      <c r="D9083" s="400" t="s">
        <v>2757</v>
      </c>
      <c r="E9083" s="400">
        <v>3</v>
      </c>
      <c r="F9083" s="400" t="s">
        <v>178</v>
      </c>
    </row>
    <row r="9084" spans="2:6">
      <c r="B9084" s="400">
        <v>9080</v>
      </c>
      <c r="C9084" s="400" t="s">
        <v>2737</v>
      </c>
      <c r="D9084" s="400" t="s">
        <v>2769</v>
      </c>
      <c r="E9084" s="400">
        <v>2</v>
      </c>
      <c r="F9084" s="400" t="s">
        <v>178</v>
      </c>
    </row>
    <row r="9085" spans="2:6">
      <c r="B9085" s="400">
        <v>9081</v>
      </c>
      <c r="C9085" s="400" t="s">
        <v>2735</v>
      </c>
      <c r="D9085" s="400" t="s">
        <v>2771</v>
      </c>
      <c r="E9085" s="400">
        <v>5</v>
      </c>
      <c r="F9085" s="400" t="s">
        <v>31</v>
      </c>
    </row>
    <row r="9086" spans="2:6">
      <c r="B9086" s="400">
        <v>9082</v>
      </c>
      <c r="C9086" s="400" t="s">
        <v>2738</v>
      </c>
      <c r="D9086" s="400" t="s">
        <v>2749</v>
      </c>
      <c r="E9086" s="400">
        <v>4</v>
      </c>
      <c r="F9086" s="400" t="s">
        <v>178</v>
      </c>
    </row>
    <row r="9087" spans="2:6">
      <c r="B9087" s="400">
        <v>9083</v>
      </c>
      <c r="C9087" s="400" t="s">
        <v>2735</v>
      </c>
      <c r="D9087" s="400" t="s">
        <v>2771</v>
      </c>
      <c r="E9087" s="400">
        <v>4</v>
      </c>
      <c r="F9087" s="400" t="s">
        <v>178</v>
      </c>
    </row>
    <row r="9088" spans="2:6">
      <c r="B9088" s="400">
        <v>9084</v>
      </c>
      <c r="C9088" s="400" t="s">
        <v>2735</v>
      </c>
      <c r="D9088" s="400" t="s">
        <v>2771</v>
      </c>
      <c r="E9088" s="400">
        <v>3</v>
      </c>
      <c r="F9088" s="400" t="s">
        <v>178</v>
      </c>
    </row>
    <row r="9089" spans="2:6">
      <c r="B9089" s="400">
        <v>9085</v>
      </c>
      <c r="C9089" s="400" t="s">
        <v>2734</v>
      </c>
      <c r="D9089" s="400" t="s">
        <v>2751</v>
      </c>
      <c r="E9089" s="400">
        <v>2</v>
      </c>
      <c r="F9089" s="400" t="s">
        <v>178</v>
      </c>
    </row>
    <row r="9090" spans="2:6">
      <c r="B9090" s="400">
        <v>9086</v>
      </c>
      <c r="C9090" s="400" t="s">
        <v>2736</v>
      </c>
      <c r="D9090" s="400" t="s">
        <v>2753</v>
      </c>
      <c r="E9090" s="400">
        <v>5</v>
      </c>
      <c r="F9090" s="400" t="s">
        <v>178</v>
      </c>
    </row>
    <row r="9091" spans="2:6">
      <c r="B9091" s="400">
        <v>9087</v>
      </c>
      <c r="C9091" s="400" t="s">
        <v>2737</v>
      </c>
      <c r="D9091" s="400" t="s">
        <v>2769</v>
      </c>
      <c r="E9091" s="400">
        <v>4</v>
      </c>
      <c r="F9091" s="400" t="s">
        <v>178</v>
      </c>
    </row>
    <row r="9092" spans="2:6">
      <c r="B9092" s="400">
        <v>9088</v>
      </c>
      <c r="C9092" s="400" t="s">
        <v>2738</v>
      </c>
      <c r="D9092" s="400" t="s">
        <v>2754</v>
      </c>
      <c r="E9092" s="400">
        <v>5</v>
      </c>
      <c r="F9092" s="400" t="s">
        <v>178</v>
      </c>
    </row>
    <row r="9093" spans="2:6">
      <c r="B9093" s="400">
        <v>9089</v>
      </c>
      <c r="C9093" s="400" t="s">
        <v>2738</v>
      </c>
      <c r="D9093" s="400" t="s">
        <v>2754</v>
      </c>
      <c r="E9093" s="400">
        <v>2</v>
      </c>
      <c r="F9093" s="400" t="s">
        <v>178</v>
      </c>
    </row>
    <row r="9094" spans="2:6">
      <c r="B9094" s="400">
        <v>9090</v>
      </c>
      <c r="C9094" s="400" t="s">
        <v>2738</v>
      </c>
      <c r="D9094" s="400" t="s">
        <v>2749</v>
      </c>
      <c r="E9094" s="400">
        <v>1</v>
      </c>
      <c r="F9094" s="400" t="s">
        <v>2766</v>
      </c>
    </row>
    <row r="9095" spans="2:6">
      <c r="B9095" s="400">
        <v>9091</v>
      </c>
      <c r="C9095" s="400" t="s">
        <v>2738</v>
      </c>
      <c r="D9095" s="400" t="s">
        <v>2755</v>
      </c>
      <c r="E9095" s="400">
        <v>4</v>
      </c>
      <c r="F9095" s="400" t="s">
        <v>178</v>
      </c>
    </row>
    <row r="9096" spans="2:6">
      <c r="B9096" s="400">
        <v>9092</v>
      </c>
      <c r="C9096" s="400" t="s">
        <v>2737</v>
      </c>
      <c r="D9096" s="400" t="s">
        <v>2761</v>
      </c>
      <c r="E9096" s="400">
        <v>4</v>
      </c>
      <c r="F9096" s="400" t="s">
        <v>2768</v>
      </c>
    </row>
    <row r="9097" spans="2:6">
      <c r="B9097" s="400">
        <v>9093</v>
      </c>
      <c r="C9097" s="400" t="s">
        <v>2734</v>
      </c>
      <c r="D9097" s="400" t="s">
        <v>2750</v>
      </c>
      <c r="E9097" s="400">
        <v>3</v>
      </c>
      <c r="F9097" s="400" t="s">
        <v>31</v>
      </c>
    </row>
    <row r="9098" spans="2:6">
      <c r="B9098" s="400">
        <v>9094</v>
      </c>
      <c r="C9098" s="400" t="s">
        <v>2734</v>
      </c>
      <c r="D9098" s="400" t="s">
        <v>2750</v>
      </c>
      <c r="E9098" s="400">
        <v>1</v>
      </c>
      <c r="F9098" s="400" t="s">
        <v>31</v>
      </c>
    </row>
    <row r="9099" spans="2:6">
      <c r="B9099" s="400">
        <v>9095</v>
      </c>
      <c r="C9099" s="400" t="s">
        <v>2735</v>
      </c>
      <c r="D9099" s="400" t="s">
        <v>2764</v>
      </c>
      <c r="E9099" s="400">
        <v>4</v>
      </c>
      <c r="F9099" s="400" t="s">
        <v>272</v>
      </c>
    </row>
    <row r="9100" spans="2:6">
      <c r="B9100" s="400">
        <v>9096</v>
      </c>
      <c r="C9100" s="400" t="s">
        <v>2736</v>
      </c>
      <c r="D9100" s="400" t="s">
        <v>2753</v>
      </c>
      <c r="E9100" s="400">
        <v>4</v>
      </c>
      <c r="F9100" s="400" t="s">
        <v>178</v>
      </c>
    </row>
    <row r="9101" spans="2:6">
      <c r="B9101" s="400">
        <v>9097</v>
      </c>
      <c r="C9101" s="400" t="s">
        <v>2738</v>
      </c>
      <c r="D9101" s="400" t="s">
        <v>2754</v>
      </c>
      <c r="E9101" s="400">
        <v>2</v>
      </c>
      <c r="F9101" s="400" t="s">
        <v>272</v>
      </c>
    </row>
    <row r="9102" spans="2:6">
      <c r="B9102" s="400">
        <v>9098</v>
      </c>
      <c r="C9102" s="400" t="s">
        <v>2739</v>
      </c>
      <c r="D9102" s="400" t="s">
        <v>2757</v>
      </c>
      <c r="E9102" s="400">
        <v>1</v>
      </c>
      <c r="F9102" s="400" t="s">
        <v>178</v>
      </c>
    </row>
    <row r="9103" spans="2:6">
      <c r="B9103" s="400">
        <v>9099</v>
      </c>
      <c r="C9103" s="400" t="s">
        <v>2737</v>
      </c>
      <c r="D9103" s="400" t="s">
        <v>2745</v>
      </c>
      <c r="E9103" s="400">
        <v>6</v>
      </c>
      <c r="F9103" s="400" t="s">
        <v>178</v>
      </c>
    </row>
    <row r="9104" spans="2:6">
      <c r="B9104" s="400">
        <v>9100</v>
      </c>
      <c r="C9104" s="400" t="s">
        <v>2734</v>
      </c>
      <c r="D9104" s="400" t="s">
        <v>2750</v>
      </c>
      <c r="E9104" s="400">
        <v>2</v>
      </c>
      <c r="F9104" s="400" t="s">
        <v>2768</v>
      </c>
    </row>
    <row r="9105" spans="2:6">
      <c r="B9105" s="400">
        <v>9101</v>
      </c>
      <c r="C9105" s="400" t="s">
        <v>2735</v>
      </c>
      <c r="D9105" s="400" t="s">
        <v>2746</v>
      </c>
      <c r="E9105" s="400">
        <v>4</v>
      </c>
      <c r="F9105" s="400" t="s">
        <v>374</v>
      </c>
    </row>
    <row r="9106" spans="2:6">
      <c r="B9106" s="400">
        <v>9102</v>
      </c>
      <c r="C9106" s="400" t="s">
        <v>2735</v>
      </c>
      <c r="D9106" s="400" t="s">
        <v>2748</v>
      </c>
      <c r="E9106" s="400">
        <v>4</v>
      </c>
      <c r="F9106" s="400" t="s">
        <v>178</v>
      </c>
    </row>
    <row r="9107" spans="2:6">
      <c r="B9107" s="400">
        <v>9103</v>
      </c>
      <c r="C9107" s="400" t="s">
        <v>2735</v>
      </c>
      <c r="D9107" s="400" t="s">
        <v>2747</v>
      </c>
      <c r="E9107" s="400">
        <v>1</v>
      </c>
      <c r="F9107" s="400" t="s">
        <v>2768</v>
      </c>
    </row>
    <row r="9108" spans="2:6">
      <c r="B9108" s="400">
        <v>9104</v>
      </c>
      <c r="C9108" s="400" t="s">
        <v>2738</v>
      </c>
      <c r="D9108" s="400" t="s">
        <v>2754</v>
      </c>
      <c r="E9108" s="400">
        <v>3</v>
      </c>
      <c r="F9108" s="400" t="s">
        <v>31</v>
      </c>
    </row>
    <row r="9109" spans="2:6">
      <c r="B9109" s="400">
        <v>9105</v>
      </c>
      <c r="C9109" s="400" t="s">
        <v>2738</v>
      </c>
      <c r="D9109" s="400" t="s">
        <v>2756</v>
      </c>
      <c r="E9109" s="400">
        <v>3</v>
      </c>
      <c r="F9109" s="400" t="s">
        <v>2765</v>
      </c>
    </row>
    <row r="9110" spans="2:6">
      <c r="B9110" s="400">
        <v>9106</v>
      </c>
      <c r="C9110" s="400" t="s">
        <v>2737</v>
      </c>
      <c r="D9110" s="400" t="s">
        <v>2763</v>
      </c>
      <c r="E9110" s="400">
        <v>2</v>
      </c>
      <c r="F9110" s="400" t="s">
        <v>178</v>
      </c>
    </row>
    <row r="9111" spans="2:6">
      <c r="B9111" s="400">
        <v>9107</v>
      </c>
      <c r="C9111" s="400" t="s">
        <v>2735</v>
      </c>
      <c r="D9111" s="400" t="s">
        <v>2764</v>
      </c>
      <c r="E9111" s="400">
        <v>3</v>
      </c>
      <c r="F9111" s="400" t="s">
        <v>374</v>
      </c>
    </row>
    <row r="9112" spans="2:6">
      <c r="B9112" s="400">
        <v>9108</v>
      </c>
      <c r="C9112" s="400" t="s">
        <v>2737</v>
      </c>
      <c r="D9112" s="400" t="s">
        <v>2769</v>
      </c>
      <c r="E9112" s="400">
        <v>4</v>
      </c>
      <c r="F9112" s="400" t="s">
        <v>2768</v>
      </c>
    </row>
    <row r="9113" spans="2:6">
      <c r="B9113" s="400">
        <v>9109</v>
      </c>
      <c r="C9113" s="400" t="s">
        <v>2735</v>
      </c>
      <c r="D9113" s="400" t="s">
        <v>2759</v>
      </c>
      <c r="E9113" s="400">
        <v>5</v>
      </c>
      <c r="F9113" s="400" t="s">
        <v>2760</v>
      </c>
    </row>
    <row r="9114" spans="2:6">
      <c r="B9114" s="400">
        <v>9110</v>
      </c>
      <c r="C9114" s="400" t="s">
        <v>2735</v>
      </c>
      <c r="D9114" s="400" t="s">
        <v>2746</v>
      </c>
      <c r="E9114" s="400">
        <v>1</v>
      </c>
      <c r="F9114" s="400" t="s">
        <v>178</v>
      </c>
    </row>
    <row r="9115" spans="2:6">
      <c r="B9115" s="400">
        <v>9111</v>
      </c>
      <c r="C9115" s="400" t="s">
        <v>2737</v>
      </c>
      <c r="D9115" s="400" t="s">
        <v>2769</v>
      </c>
      <c r="E9115" s="400">
        <v>2</v>
      </c>
      <c r="F9115" s="400" t="s">
        <v>2758</v>
      </c>
    </row>
    <row r="9116" spans="2:6">
      <c r="B9116" s="400">
        <v>9112</v>
      </c>
      <c r="C9116" s="400" t="s">
        <v>2736</v>
      </c>
      <c r="D9116" s="400" t="s">
        <v>2753</v>
      </c>
      <c r="E9116" s="400">
        <v>4</v>
      </c>
      <c r="F9116" s="400" t="s">
        <v>374</v>
      </c>
    </row>
    <row r="9117" spans="2:6">
      <c r="B9117" s="400">
        <v>9113</v>
      </c>
      <c r="C9117" s="400" t="s">
        <v>2735</v>
      </c>
      <c r="D9117" s="400" t="s">
        <v>2747</v>
      </c>
      <c r="E9117" s="400">
        <v>4</v>
      </c>
      <c r="F9117" s="400" t="s">
        <v>178</v>
      </c>
    </row>
    <row r="9118" spans="2:6">
      <c r="B9118" s="400">
        <v>9114</v>
      </c>
      <c r="C9118" s="400" t="s">
        <v>2737</v>
      </c>
      <c r="D9118" s="400" t="s">
        <v>2769</v>
      </c>
      <c r="E9118" s="400">
        <v>3</v>
      </c>
      <c r="F9118" s="400" t="s">
        <v>178</v>
      </c>
    </row>
    <row r="9119" spans="2:6">
      <c r="B9119" s="400">
        <v>9115</v>
      </c>
      <c r="C9119" s="400" t="s">
        <v>2735</v>
      </c>
      <c r="D9119" s="400" t="s">
        <v>2764</v>
      </c>
      <c r="E9119" s="400">
        <v>2</v>
      </c>
      <c r="F9119" s="400" t="s">
        <v>178</v>
      </c>
    </row>
    <row r="9120" spans="2:6">
      <c r="B9120" s="400">
        <v>9116</v>
      </c>
      <c r="C9120" s="400" t="s">
        <v>2738</v>
      </c>
      <c r="D9120" s="400" t="s">
        <v>2749</v>
      </c>
      <c r="E9120" s="400">
        <v>3</v>
      </c>
      <c r="F9120" s="400" t="s">
        <v>2772</v>
      </c>
    </row>
    <row r="9121" spans="2:6">
      <c r="B9121" s="400">
        <v>9117</v>
      </c>
      <c r="C9121" s="400" t="s">
        <v>2735</v>
      </c>
      <c r="D9121" s="400" t="s">
        <v>2748</v>
      </c>
      <c r="E9121" s="400">
        <v>4</v>
      </c>
      <c r="F9121" s="400" t="s">
        <v>178</v>
      </c>
    </row>
    <row r="9122" spans="2:6">
      <c r="B9122" s="400">
        <v>9118</v>
      </c>
      <c r="C9122" s="400" t="s">
        <v>2735</v>
      </c>
      <c r="D9122" s="400" t="s">
        <v>2762</v>
      </c>
      <c r="E9122" s="400">
        <v>4</v>
      </c>
      <c r="F9122" s="400" t="s">
        <v>2766</v>
      </c>
    </row>
    <row r="9123" spans="2:6">
      <c r="B9123" s="400">
        <v>9119</v>
      </c>
      <c r="C9123" s="400" t="s">
        <v>2739</v>
      </c>
      <c r="D9123" s="400" t="s">
        <v>2757</v>
      </c>
      <c r="E9123" s="400">
        <v>4</v>
      </c>
      <c r="F9123" s="400" t="s">
        <v>178</v>
      </c>
    </row>
    <row r="9124" spans="2:6">
      <c r="B9124" s="400">
        <v>9120</v>
      </c>
      <c r="C9124" s="400" t="s">
        <v>2734</v>
      </c>
      <c r="D9124" s="400" t="s">
        <v>2751</v>
      </c>
      <c r="E9124" s="400">
        <v>2</v>
      </c>
      <c r="F9124" s="400" t="s">
        <v>178</v>
      </c>
    </row>
    <row r="9125" spans="2:6">
      <c r="B9125" s="400">
        <v>9121</v>
      </c>
      <c r="C9125" s="400" t="s">
        <v>2735</v>
      </c>
      <c r="D9125" s="400" t="s">
        <v>2759</v>
      </c>
      <c r="E9125" s="400">
        <v>4</v>
      </c>
      <c r="F9125" s="400" t="s">
        <v>178</v>
      </c>
    </row>
    <row r="9126" spans="2:6">
      <c r="B9126" s="400">
        <v>9122</v>
      </c>
      <c r="C9126" s="400" t="s">
        <v>2738</v>
      </c>
      <c r="D9126" s="400" t="s">
        <v>2749</v>
      </c>
      <c r="E9126" s="400">
        <v>1</v>
      </c>
      <c r="F9126" s="400" t="s">
        <v>178</v>
      </c>
    </row>
    <row r="9127" spans="2:6">
      <c r="B9127" s="400">
        <v>9123</v>
      </c>
      <c r="C9127" s="400" t="s">
        <v>2735</v>
      </c>
      <c r="D9127" s="400" t="s">
        <v>2771</v>
      </c>
      <c r="E9127" s="400">
        <v>5</v>
      </c>
      <c r="F9127" s="400" t="s">
        <v>178</v>
      </c>
    </row>
    <row r="9128" spans="2:6">
      <c r="B9128" s="400">
        <v>9124</v>
      </c>
      <c r="C9128" s="400" t="s">
        <v>2736</v>
      </c>
      <c r="D9128" s="400" t="s">
        <v>2753</v>
      </c>
      <c r="E9128" s="400">
        <v>2</v>
      </c>
      <c r="F9128" s="400" t="s">
        <v>178</v>
      </c>
    </row>
    <row r="9129" spans="2:6">
      <c r="B9129" s="400">
        <v>9125</v>
      </c>
      <c r="C9129" s="400" t="s">
        <v>2734</v>
      </c>
      <c r="D9129" s="400" t="s">
        <v>2751</v>
      </c>
      <c r="E9129" s="400">
        <v>3</v>
      </c>
      <c r="F9129" s="400" t="s">
        <v>178</v>
      </c>
    </row>
    <row r="9130" spans="2:6">
      <c r="B9130" s="400">
        <v>9126</v>
      </c>
      <c r="C9130" s="400" t="s">
        <v>2735</v>
      </c>
      <c r="D9130" s="400" t="s">
        <v>2764</v>
      </c>
      <c r="E9130" s="400">
        <v>4</v>
      </c>
      <c r="F9130" s="400" t="s">
        <v>178</v>
      </c>
    </row>
    <row r="9131" spans="2:6">
      <c r="B9131" s="400">
        <v>9127</v>
      </c>
      <c r="C9131" s="400" t="s">
        <v>2737</v>
      </c>
      <c r="D9131" s="400" t="s">
        <v>2761</v>
      </c>
      <c r="E9131" s="400">
        <v>8</v>
      </c>
      <c r="F9131" s="400" t="s">
        <v>178</v>
      </c>
    </row>
    <row r="9132" spans="2:6">
      <c r="B9132" s="400">
        <v>9128</v>
      </c>
      <c r="C9132" s="400" t="s">
        <v>2735</v>
      </c>
      <c r="D9132" s="400" t="s">
        <v>2764</v>
      </c>
      <c r="E9132" s="400">
        <v>2</v>
      </c>
      <c r="F9132" s="400" t="s">
        <v>178</v>
      </c>
    </row>
    <row r="9133" spans="2:6">
      <c r="B9133" s="400">
        <v>9129</v>
      </c>
      <c r="C9133" s="400" t="s">
        <v>2735</v>
      </c>
      <c r="D9133" s="400" t="s">
        <v>2771</v>
      </c>
      <c r="E9133" s="400">
        <v>4</v>
      </c>
      <c r="F9133" s="400" t="s">
        <v>31</v>
      </c>
    </row>
    <row r="9134" spans="2:6">
      <c r="B9134" s="400">
        <v>9130</v>
      </c>
      <c r="C9134" s="400" t="s">
        <v>2738</v>
      </c>
      <c r="D9134" s="400" t="s">
        <v>2754</v>
      </c>
      <c r="E9134" s="400">
        <v>4</v>
      </c>
      <c r="F9134" s="400" t="s">
        <v>31</v>
      </c>
    </row>
    <row r="9135" spans="2:6">
      <c r="B9135" s="400">
        <v>9131</v>
      </c>
      <c r="C9135" s="400" t="s">
        <v>2735</v>
      </c>
      <c r="D9135" s="400" t="s">
        <v>2771</v>
      </c>
      <c r="E9135" s="400">
        <v>6</v>
      </c>
      <c r="F9135" s="400" t="s">
        <v>178</v>
      </c>
    </row>
    <row r="9136" spans="2:6">
      <c r="B9136" s="400">
        <v>9132</v>
      </c>
      <c r="C9136" s="400" t="s">
        <v>2737</v>
      </c>
      <c r="D9136" s="400" t="s">
        <v>2761</v>
      </c>
      <c r="E9136" s="400">
        <v>2</v>
      </c>
      <c r="F9136" s="400" t="s">
        <v>31</v>
      </c>
    </row>
    <row r="9137" spans="2:6">
      <c r="B9137" s="400">
        <v>9133</v>
      </c>
      <c r="C9137" s="400" t="s">
        <v>2737</v>
      </c>
      <c r="D9137" s="400" t="s">
        <v>2769</v>
      </c>
      <c r="E9137" s="400">
        <v>3</v>
      </c>
      <c r="F9137" s="400" t="s">
        <v>178</v>
      </c>
    </row>
    <row r="9138" spans="2:6">
      <c r="B9138" s="400">
        <v>9134</v>
      </c>
      <c r="C9138" s="400" t="s">
        <v>2735</v>
      </c>
      <c r="D9138" s="400" t="s">
        <v>2764</v>
      </c>
      <c r="E9138" s="400">
        <v>3</v>
      </c>
      <c r="F9138" s="400" t="s">
        <v>178</v>
      </c>
    </row>
    <row r="9139" spans="2:6">
      <c r="B9139" s="400">
        <v>9135</v>
      </c>
      <c r="C9139" s="400" t="s">
        <v>2737</v>
      </c>
      <c r="D9139" s="400" t="s">
        <v>2761</v>
      </c>
      <c r="E9139" s="400">
        <v>1</v>
      </c>
      <c r="F9139" s="400" t="s">
        <v>178</v>
      </c>
    </row>
    <row r="9140" spans="2:6">
      <c r="B9140" s="400">
        <v>9136</v>
      </c>
      <c r="C9140" s="400" t="s">
        <v>2735</v>
      </c>
      <c r="D9140" s="400" t="s">
        <v>2746</v>
      </c>
      <c r="E9140" s="400">
        <v>3</v>
      </c>
      <c r="F9140" s="400" t="s">
        <v>178</v>
      </c>
    </row>
    <row r="9141" spans="2:6">
      <c r="B9141" s="400">
        <v>9137</v>
      </c>
      <c r="C9141" s="400" t="s">
        <v>2735</v>
      </c>
      <c r="D9141" s="400" t="s">
        <v>2771</v>
      </c>
      <c r="E9141" s="400">
        <v>3</v>
      </c>
      <c r="F9141" s="400" t="s">
        <v>178</v>
      </c>
    </row>
    <row r="9142" spans="2:6">
      <c r="B9142" s="400">
        <v>9138</v>
      </c>
      <c r="C9142" s="400" t="s">
        <v>2736</v>
      </c>
      <c r="D9142" s="400" t="s">
        <v>2753</v>
      </c>
      <c r="E9142" s="400">
        <v>5</v>
      </c>
      <c r="F9142" s="400" t="s">
        <v>178</v>
      </c>
    </row>
    <row r="9143" spans="2:6">
      <c r="B9143" s="400">
        <v>9139</v>
      </c>
      <c r="C9143" s="400" t="s">
        <v>2735</v>
      </c>
      <c r="D9143" s="400" t="s">
        <v>2746</v>
      </c>
      <c r="E9143" s="400">
        <v>2</v>
      </c>
      <c r="F9143" s="400" t="s">
        <v>178</v>
      </c>
    </row>
    <row r="9144" spans="2:6">
      <c r="B9144" s="400">
        <v>9140</v>
      </c>
      <c r="C9144" s="400" t="s">
        <v>2735</v>
      </c>
      <c r="D9144" s="400" t="s">
        <v>2762</v>
      </c>
      <c r="E9144" s="400">
        <v>4</v>
      </c>
      <c r="F9144" s="400" t="s">
        <v>178</v>
      </c>
    </row>
    <row r="9145" spans="2:6">
      <c r="B9145" s="400">
        <v>9141</v>
      </c>
      <c r="C9145" s="400" t="s">
        <v>2738</v>
      </c>
      <c r="D9145" s="400" t="s">
        <v>2749</v>
      </c>
      <c r="E9145" s="400">
        <v>4</v>
      </c>
      <c r="F9145" s="400" t="s">
        <v>178</v>
      </c>
    </row>
    <row r="9146" spans="2:6">
      <c r="B9146" s="400">
        <v>9142</v>
      </c>
      <c r="C9146" s="400" t="s">
        <v>2735</v>
      </c>
      <c r="D9146" s="400" t="s">
        <v>2748</v>
      </c>
      <c r="E9146" s="400">
        <v>4</v>
      </c>
      <c r="F9146" s="400" t="s">
        <v>178</v>
      </c>
    </row>
    <row r="9147" spans="2:6">
      <c r="B9147" s="400">
        <v>9143</v>
      </c>
      <c r="C9147" s="400" t="s">
        <v>2735</v>
      </c>
      <c r="D9147" s="400" t="s">
        <v>2746</v>
      </c>
      <c r="E9147" s="400">
        <v>3</v>
      </c>
      <c r="F9147" s="400" t="s">
        <v>374</v>
      </c>
    </row>
    <row r="9148" spans="2:6">
      <c r="B9148" s="400">
        <v>9144</v>
      </c>
      <c r="C9148" s="400" t="s">
        <v>2735</v>
      </c>
      <c r="D9148" s="400" t="s">
        <v>2762</v>
      </c>
      <c r="E9148" s="400">
        <v>3</v>
      </c>
      <c r="F9148" s="400" t="s">
        <v>2770</v>
      </c>
    </row>
    <row r="9149" spans="2:6">
      <c r="B9149" s="400">
        <v>9145</v>
      </c>
      <c r="C9149" s="400" t="s">
        <v>2737</v>
      </c>
      <c r="D9149" s="400" t="s">
        <v>2763</v>
      </c>
      <c r="E9149" s="400">
        <v>6</v>
      </c>
      <c r="F9149" s="400" t="s">
        <v>178</v>
      </c>
    </row>
    <row r="9150" spans="2:6">
      <c r="B9150" s="400">
        <v>9146</v>
      </c>
      <c r="C9150" s="400" t="s">
        <v>2734</v>
      </c>
      <c r="D9150" s="400" t="s">
        <v>2750</v>
      </c>
      <c r="E9150" s="400">
        <v>5</v>
      </c>
      <c r="F9150" s="400" t="s">
        <v>178</v>
      </c>
    </row>
    <row r="9151" spans="2:6">
      <c r="B9151" s="400">
        <v>9147</v>
      </c>
      <c r="C9151" s="400" t="s">
        <v>2735</v>
      </c>
      <c r="D9151" s="400" t="s">
        <v>2748</v>
      </c>
      <c r="E9151" s="400">
        <v>1</v>
      </c>
      <c r="F9151" s="400" t="s">
        <v>2766</v>
      </c>
    </row>
    <row r="9152" spans="2:6">
      <c r="B9152" s="400">
        <v>9148</v>
      </c>
      <c r="C9152" s="400" t="s">
        <v>2734</v>
      </c>
      <c r="D9152" s="400" t="s">
        <v>2750</v>
      </c>
      <c r="E9152" s="400">
        <v>5</v>
      </c>
      <c r="F9152" s="400" t="s">
        <v>178</v>
      </c>
    </row>
    <row r="9153" spans="2:6">
      <c r="B9153" s="400">
        <v>9149</v>
      </c>
      <c r="C9153" s="400" t="s">
        <v>2735</v>
      </c>
      <c r="D9153" s="400" t="s">
        <v>2748</v>
      </c>
      <c r="E9153" s="400">
        <v>1</v>
      </c>
      <c r="F9153" s="400" t="s">
        <v>178</v>
      </c>
    </row>
    <row r="9154" spans="2:6">
      <c r="B9154" s="400">
        <v>9150</v>
      </c>
      <c r="C9154" s="400" t="s">
        <v>2735</v>
      </c>
      <c r="D9154" s="400" t="s">
        <v>2759</v>
      </c>
      <c r="E9154" s="400">
        <v>4</v>
      </c>
      <c r="F9154" s="400" t="s">
        <v>178</v>
      </c>
    </row>
    <row r="9155" spans="2:6">
      <c r="B9155" s="400">
        <v>9151</v>
      </c>
      <c r="C9155" s="400" t="s">
        <v>2737</v>
      </c>
      <c r="D9155" s="400" t="s">
        <v>2761</v>
      </c>
      <c r="E9155" s="400">
        <v>1</v>
      </c>
      <c r="F9155" s="400" t="s">
        <v>178</v>
      </c>
    </row>
    <row r="9156" spans="2:6">
      <c r="B9156" s="400">
        <v>9152</v>
      </c>
      <c r="C9156" s="400" t="s">
        <v>2734</v>
      </c>
      <c r="D9156" s="400" t="s">
        <v>2751</v>
      </c>
      <c r="E9156" s="400">
        <v>2</v>
      </c>
      <c r="F9156" s="400" t="s">
        <v>374</v>
      </c>
    </row>
    <row r="9157" spans="2:6">
      <c r="B9157" s="400">
        <v>9153</v>
      </c>
      <c r="C9157" s="400" t="s">
        <v>2735</v>
      </c>
      <c r="D9157" s="400" t="s">
        <v>2771</v>
      </c>
      <c r="E9157" s="400">
        <v>2</v>
      </c>
      <c r="F9157" s="400" t="s">
        <v>2768</v>
      </c>
    </row>
    <row r="9158" spans="2:6">
      <c r="B9158" s="400">
        <v>9154</v>
      </c>
      <c r="C9158" s="400" t="s">
        <v>2738</v>
      </c>
      <c r="D9158" s="400" t="s">
        <v>2755</v>
      </c>
      <c r="E9158" s="400">
        <v>2</v>
      </c>
      <c r="F9158" s="400" t="s">
        <v>178</v>
      </c>
    </row>
    <row r="9159" spans="2:6">
      <c r="B9159" s="400">
        <v>9155</v>
      </c>
      <c r="C9159" s="400" t="s">
        <v>2738</v>
      </c>
      <c r="D9159" s="400" t="s">
        <v>2756</v>
      </c>
      <c r="E9159" s="400">
        <v>5</v>
      </c>
      <c r="F9159" s="400" t="s">
        <v>31</v>
      </c>
    </row>
    <row r="9160" spans="2:6">
      <c r="B9160" s="400">
        <v>9156</v>
      </c>
      <c r="C9160" s="400" t="s">
        <v>2737</v>
      </c>
      <c r="D9160" s="400" t="s">
        <v>2761</v>
      </c>
      <c r="E9160" s="400">
        <v>3</v>
      </c>
      <c r="F9160" s="400" t="s">
        <v>2760</v>
      </c>
    </row>
    <row r="9161" spans="2:6">
      <c r="B9161" s="400">
        <v>9157</v>
      </c>
      <c r="C9161" s="400" t="s">
        <v>2737</v>
      </c>
      <c r="D9161" s="400" t="s">
        <v>2763</v>
      </c>
      <c r="E9161" s="400">
        <v>3</v>
      </c>
      <c r="F9161" s="400" t="s">
        <v>178</v>
      </c>
    </row>
    <row r="9162" spans="2:6">
      <c r="B9162" s="400">
        <v>9158</v>
      </c>
      <c r="C9162" s="400" t="s">
        <v>2735</v>
      </c>
      <c r="D9162" s="400" t="s">
        <v>2762</v>
      </c>
      <c r="E9162" s="400">
        <v>5</v>
      </c>
      <c r="F9162" s="400" t="s">
        <v>2766</v>
      </c>
    </row>
    <row r="9163" spans="2:6">
      <c r="B9163" s="400">
        <v>9159</v>
      </c>
      <c r="C9163" s="400" t="s">
        <v>2735</v>
      </c>
      <c r="D9163" s="400" t="s">
        <v>2771</v>
      </c>
      <c r="E9163" s="400">
        <v>3</v>
      </c>
      <c r="F9163" s="400" t="s">
        <v>178</v>
      </c>
    </row>
    <row r="9164" spans="2:6">
      <c r="B9164" s="400">
        <v>9160</v>
      </c>
      <c r="C9164" s="400" t="s">
        <v>2738</v>
      </c>
      <c r="D9164" s="400" t="s">
        <v>2756</v>
      </c>
      <c r="E9164" s="400">
        <v>4</v>
      </c>
      <c r="F9164" s="400" t="s">
        <v>178</v>
      </c>
    </row>
    <row r="9165" spans="2:6">
      <c r="B9165" s="400">
        <v>9161</v>
      </c>
      <c r="C9165" s="400" t="s">
        <v>2734</v>
      </c>
      <c r="D9165" s="400" t="s">
        <v>2751</v>
      </c>
      <c r="E9165" s="400">
        <v>3</v>
      </c>
      <c r="F9165" s="400" t="s">
        <v>178</v>
      </c>
    </row>
    <row r="9166" spans="2:6">
      <c r="B9166" s="400">
        <v>9162</v>
      </c>
      <c r="C9166" s="400" t="s">
        <v>2738</v>
      </c>
      <c r="D9166" s="400" t="s">
        <v>2754</v>
      </c>
      <c r="E9166" s="400">
        <v>5</v>
      </c>
      <c r="F9166" s="400" t="s">
        <v>178</v>
      </c>
    </row>
    <row r="9167" spans="2:6">
      <c r="B9167" s="400">
        <v>9163</v>
      </c>
      <c r="C9167" s="400" t="s">
        <v>2735</v>
      </c>
      <c r="D9167" s="400" t="s">
        <v>2747</v>
      </c>
      <c r="E9167" s="400">
        <v>6</v>
      </c>
      <c r="F9167" s="400" t="s">
        <v>178</v>
      </c>
    </row>
    <row r="9168" spans="2:6">
      <c r="B9168" s="400">
        <v>9164</v>
      </c>
      <c r="C9168" s="400" t="s">
        <v>2735</v>
      </c>
      <c r="D9168" s="400" t="s">
        <v>2762</v>
      </c>
      <c r="E9168" s="400">
        <v>4</v>
      </c>
      <c r="F9168" s="400" t="s">
        <v>178</v>
      </c>
    </row>
    <row r="9169" spans="2:6">
      <c r="B9169" s="400">
        <v>9165</v>
      </c>
      <c r="C9169" s="400" t="s">
        <v>2737</v>
      </c>
      <c r="D9169" s="400" t="s">
        <v>2745</v>
      </c>
      <c r="E9169" s="400">
        <v>3</v>
      </c>
      <c r="F9169" s="400" t="s">
        <v>2758</v>
      </c>
    </row>
    <row r="9170" spans="2:6">
      <c r="B9170" s="400">
        <v>9166</v>
      </c>
      <c r="C9170" s="400" t="s">
        <v>2738</v>
      </c>
      <c r="D9170" s="400" t="s">
        <v>2754</v>
      </c>
      <c r="E9170" s="400">
        <v>4</v>
      </c>
      <c r="F9170" s="400" t="s">
        <v>178</v>
      </c>
    </row>
    <row r="9171" spans="2:6">
      <c r="B9171" s="400">
        <v>9167</v>
      </c>
      <c r="C9171" s="400" t="s">
        <v>2737</v>
      </c>
      <c r="D9171" s="400" t="s">
        <v>2745</v>
      </c>
      <c r="E9171" s="400">
        <v>3</v>
      </c>
      <c r="F9171" s="400" t="s">
        <v>178</v>
      </c>
    </row>
    <row r="9172" spans="2:6">
      <c r="B9172" s="400">
        <v>9168</v>
      </c>
      <c r="C9172" s="400" t="s">
        <v>2735</v>
      </c>
      <c r="D9172" s="400" t="s">
        <v>2762</v>
      </c>
      <c r="E9172" s="400">
        <v>2</v>
      </c>
      <c r="F9172" s="400" t="s">
        <v>178</v>
      </c>
    </row>
    <row r="9173" spans="2:6">
      <c r="B9173" s="400">
        <v>9169</v>
      </c>
      <c r="C9173" s="400" t="s">
        <v>2735</v>
      </c>
      <c r="D9173" s="400" t="s">
        <v>2747</v>
      </c>
      <c r="E9173" s="400">
        <v>2</v>
      </c>
      <c r="F9173" s="400" t="s">
        <v>2768</v>
      </c>
    </row>
    <row r="9174" spans="2:6">
      <c r="B9174" s="400">
        <v>9170</v>
      </c>
      <c r="C9174" s="400" t="s">
        <v>2738</v>
      </c>
      <c r="D9174" s="400" t="s">
        <v>2749</v>
      </c>
      <c r="E9174" s="400">
        <v>1</v>
      </c>
      <c r="F9174" s="400" t="s">
        <v>178</v>
      </c>
    </row>
    <row r="9175" spans="2:6">
      <c r="B9175" s="400">
        <v>9171</v>
      </c>
      <c r="C9175" s="400" t="s">
        <v>2738</v>
      </c>
      <c r="D9175" s="400" t="s">
        <v>2756</v>
      </c>
      <c r="E9175" s="400">
        <v>5</v>
      </c>
      <c r="F9175" s="400" t="s">
        <v>2766</v>
      </c>
    </row>
    <row r="9176" spans="2:6">
      <c r="B9176" s="400">
        <v>9172</v>
      </c>
      <c r="C9176" s="400" t="s">
        <v>2735</v>
      </c>
      <c r="D9176" s="400" t="s">
        <v>2747</v>
      </c>
      <c r="E9176" s="400">
        <v>3</v>
      </c>
      <c r="F9176" s="400" t="s">
        <v>178</v>
      </c>
    </row>
    <row r="9177" spans="2:6">
      <c r="B9177" s="400">
        <v>9173</v>
      </c>
      <c r="C9177" s="400" t="s">
        <v>2736</v>
      </c>
      <c r="D9177" s="400" t="s">
        <v>2753</v>
      </c>
      <c r="E9177" s="400">
        <v>1</v>
      </c>
      <c r="F9177" s="400" t="s">
        <v>2772</v>
      </c>
    </row>
    <row r="9178" spans="2:6">
      <c r="B9178" s="400">
        <v>9174</v>
      </c>
      <c r="C9178" s="400" t="s">
        <v>2738</v>
      </c>
      <c r="D9178" s="400" t="s">
        <v>2755</v>
      </c>
      <c r="E9178" s="400">
        <v>3</v>
      </c>
      <c r="F9178" s="400" t="s">
        <v>178</v>
      </c>
    </row>
    <row r="9179" spans="2:6">
      <c r="B9179" s="400">
        <v>9175</v>
      </c>
      <c r="C9179" s="400" t="s">
        <v>2739</v>
      </c>
      <c r="D9179" s="400" t="s">
        <v>2757</v>
      </c>
      <c r="E9179" s="400">
        <v>4</v>
      </c>
      <c r="F9179" s="400" t="s">
        <v>178</v>
      </c>
    </row>
    <row r="9180" spans="2:6">
      <c r="B9180" s="400">
        <v>9176</v>
      </c>
      <c r="C9180" s="400" t="s">
        <v>2735</v>
      </c>
      <c r="D9180" s="400" t="s">
        <v>2748</v>
      </c>
      <c r="E9180" s="400">
        <v>2</v>
      </c>
      <c r="F9180" s="400" t="s">
        <v>178</v>
      </c>
    </row>
    <row r="9181" spans="2:6">
      <c r="B9181" s="400">
        <v>9177</v>
      </c>
      <c r="C9181" s="400" t="s">
        <v>2736</v>
      </c>
      <c r="D9181" s="400" t="s">
        <v>2753</v>
      </c>
      <c r="E9181" s="400">
        <v>2</v>
      </c>
      <c r="F9181" s="400" t="s">
        <v>178</v>
      </c>
    </row>
    <row r="9182" spans="2:6">
      <c r="B9182" s="400">
        <v>9178</v>
      </c>
      <c r="C9182" s="400" t="s">
        <v>2735</v>
      </c>
      <c r="D9182" s="400" t="s">
        <v>2764</v>
      </c>
      <c r="E9182" s="400">
        <v>3</v>
      </c>
      <c r="F9182" s="400" t="s">
        <v>178</v>
      </c>
    </row>
    <row r="9183" spans="2:6">
      <c r="B9183" s="400">
        <v>9179</v>
      </c>
      <c r="C9183" s="400" t="s">
        <v>2738</v>
      </c>
      <c r="D9183" s="400" t="s">
        <v>2755</v>
      </c>
      <c r="E9183" s="400">
        <v>3</v>
      </c>
      <c r="F9183" s="400" t="s">
        <v>178</v>
      </c>
    </row>
    <row r="9184" spans="2:6">
      <c r="B9184" s="400">
        <v>9180</v>
      </c>
      <c r="C9184" s="400" t="s">
        <v>2734</v>
      </c>
      <c r="D9184" s="400" t="s">
        <v>2750</v>
      </c>
      <c r="E9184" s="400">
        <v>4</v>
      </c>
      <c r="F9184" s="400" t="s">
        <v>178</v>
      </c>
    </row>
    <row r="9185" spans="2:6">
      <c r="B9185" s="400">
        <v>9181</v>
      </c>
      <c r="C9185" s="400" t="s">
        <v>2734</v>
      </c>
      <c r="D9185" s="400" t="s">
        <v>2750</v>
      </c>
      <c r="E9185" s="400">
        <v>4</v>
      </c>
      <c r="F9185" s="400" t="s">
        <v>178</v>
      </c>
    </row>
    <row r="9186" spans="2:6">
      <c r="B9186" s="400">
        <v>9182</v>
      </c>
      <c r="C9186" s="400" t="s">
        <v>2737</v>
      </c>
      <c r="D9186" s="400" t="s">
        <v>2761</v>
      </c>
      <c r="E9186" s="400">
        <v>3</v>
      </c>
      <c r="F9186" s="400" t="s">
        <v>178</v>
      </c>
    </row>
    <row r="9187" spans="2:6">
      <c r="B9187" s="400">
        <v>9183</v>
      </c>
      <c r="C9187" s="400" t="s">
        <v>2735</v>
      </c>
      <c r="D9187" s="400" t="s">
        <v>2747</v>
      </c>
      <c r="E9187" s="400">
        <v>3</v>
      </c>
      <c r="F9187" s="400" t="s">
        <v>2768</v>
      </c>
    </row>
    <row r="9188" spans="2:6">
      <c r="B9188" s="400">
        <v>9184</v>
      </c>
      <c r="C9188" s="400" t="s">
        <v>2738</v>
      </c>
      <c r="D9188" s="400" t="s">
        <v>2754</v>
      </c>
      <c r="E9188" s="400">
        <v>1</v>
      </c>
      <c r="F9188" s="400" t="s">
        <v>339</v>
      </c>
    </row>
    <row r="9189" spans="2:6">
      <c r="B9189" s="400">
        <v>9185</v>
      </c>
      <c r="C9189" s="400" t="s">
        <v>2735</v>
      </c>
      <c r="D9189" s="400" t="s">
        <v>2747</v>
      </c>
      <c r="E9189" s="400">
        <v>1</v>
      </c>
      <c r="F9189" s="400" t="s">
        <v>31</v>
      </c>
    </row>
    <row r="9190" spans="2:6">
      <c r="B9190" s="400">
        <v>9186</v>
      </c>
      <c r="C9190" s="400" t="s">
        <v>2734</v>
      </c>
      <c r="D9190" s="400" t="s">
        <v>2751</v>
      </c>
      <c r="E9190" s="400">
        <v>2</v>
      </c>
      <c r="F9190" s="400" t="s">
        <v>339</v>
      </c>
    </row>
    <row r="9191" spans="2:6">
      <c r="B9191" s="400">
        <v>9187</v>
      </c>
      <c r="C9191" s="400" t="s">
        <v>2735</v>
      </c>
      <c r="D9191" s="400" t="s">
        <v>2762</v>
      </c>
      <c r="E9191" s="400">
        <v>1</v>
      </c>
      <c r="F9191" s="400" t="s">
        <v>272</v>
      </c>
    </row>
    <row r="9192" spans="2:6">
      <c r="B9192" s="400">
        <v>9188</v>
      </c>
      <c r="C9192" s="400" t="s">
        <v>2738</v>
      </c>
      <c r="D9192" s="400" t="s">
        <v>2756</v>
      </c>
      <c r="E9192" s="400">
        <v>4</v>
      </c>
      <c r="F9192" s="400" t="s">
        <v>178</v>
      </c>
    </row>
    <row r="9193" spans="2:6">
      <c r="B9193" s="400">
        <v>9189</v>
      </c>
      <c r="C9193" s="400" t="s">
        <v>2738</v>
      </c>
      <c r="D9193" s="400" t="s">
        <v>2749</v>
      </c>
      <c r="E9193" s="400">
        <v>2</v>
      </c>
      <c r="F9193" s="400" t="s">
        <v>272</v>
      </c>
    </row>
    <row r="9194" spans="2:6">
      <c r="B9194" s="400">
        <v>9190</v>
      </c>
      <c r="C9194" s="400" t="s">
        <v>2737</v>
      </c>
      <c r="D9194" s="400" t="s">
        <v>2769</v>
      </c>
      <c r="E9194" s="400">
        <v>5</v>
      </c>
      <c r="F9194" s="400" t="s">
        <v>374</v>
      </c>
    </row>
    <row r="9195" spans="2:6">
      <c r="B9195" s="400">
        <v>9191</v>
      </c>
      <c r="C9195" s="400" t="s">
        <v>2734</v>
      </c>
      <c r="D9195" s="400" t="s">
        <v>2751</v>
      </c>
      <c r="E9195" s="400">
        <v>3</v>
      </c>
      <c r="F9195" s="400" t="s">
        <v>178</v>
      </c>
    </row>
    <row r="9196" spans="2:6">
      <c r="B9196" s="400">
        <v>9192</v>
      </c>
      <c r="C9196" s="400" t="s">
        <v>2737</v>
      </c>
      <c r="D9196" s="400" t="s">
        <v>2745</v>
      </c>
      <c r="E9196" s="400">
        <v>4</v>
      </c>
      <c r="F9196" s="400" t="s">
        <v>178</v>
      </c>
    </row>
    <row r="9197" spans="2:6">
      <c r="B9197" s="400">
        <v>9193</v>
      </c>
      <c r="C9197" s="400" t="s">
        <v>2735</v>
      </c>
      <c r="D9197" s="400" t="s">
        <v>2748</v>
      </c>
      <c r="E9197" s="400">
        <v>2</v>
      </c>
      <c r="F9197" s="400" t="s">
        <v>178</v>
      </c>
    </row>
    <row r="9198" spans="2:6">
      <c r="B9198" s="400">
        <v>9194</v>
      </c>
      <c r="C9198" s="400" t="s">
        <v>2736</v>
      </c>
      <c r="D9198" s="400" t="s">
        <v>2753</v>
      </c>
      <c r="E9198" s="400">
        <v>3</v>
      </c>
      <c r="F9198" s="400" t="s">
        <v>2770</v>
      </c>
    </row>
    <row r="9199" spans="2:6">
      <c r="B9199" s="400">
        <v>9195</v>
      </c>
      <c r="C9199" s="400" t="s">
        <v>2737</v>
      </c>
      <c r="D9199" s="400" t="s">
        <v>2761</v>
      </c>
      <c r="E9199" s="400">
        <v>4</v>
      </c>
      <c r="F9199" s="400" t="s">
        <v>31</v>
      </c>
    </row>
    <row r="9200" spans="2:6">
      <c r="B9200" s="400">
        <v>9196</v>
      </c>
      <c r="C9200" s="400" t="s">
        <v>2735</v>
      </c>
      <c r="D9200" s="400" t="s">
        <v>2764</v>
      </c>
      <c r="E9200" s="400">
        <v>4</v>
      </c>
      <c r="F9200" s="400" t="s">
        <v>178</v>
      </c>
    </row>
    <row r="9201" spans="2:6">
      <c r="B9201" s="400">
        <v>9197</v>
      </c>
      <c r="C9201" s="400" t="s">
        <v>2735</v>
      </c>
      <c r="D9201" s="400" t="s">
        <v>2748</v>
      </c>
      <c r="E9201" s="400">
        <v>5</v>
      </c>
      <c r="F9201" s="400" t="s">
        <v>178</v>
      </c>
    </row>
    <row r="9202" spans="2:6">
      <c r="B9202" s="400">
        <v>9198</v>
      </c>
      <c r="C9202" s="400" t="s">
        <v>2738</v>
      </c>
      <c r="D9202" s="400" t="s">
        <v>2749</v>
      </c>
      <c r="E9202" s="400">
        <v>3</v>
      </c>
      <c r="F9202" s="400" t="s">
        <v>178</v>
      </c>
    </row>
    <row r="9203" spans="2:6">
      <c r="B9203" s="400">
        <v>9199</v>
      </c>
      <c r="C9203" s="400" t="s">
        <v>2737</v>
      </c>
      <c r="D9203" s="400" t="s">
        <v>2769</v>
      </c>
      <c r="E9203" s="400">
        <v>4</v>
      </c>
      <c r="F9203" s="400" t="s">
        <v>2768</v>
      </c>
    </row>
    <row r="9204" spans="2:6">
      <c r="B9204" s="400">
        <v>9200</v>
      </c>
      <c r="C9204" s="400" t="s">
        <v>2735</v>
      </c>
      <c r="D9204" s="400" t="s">
        <v>2748</v>
      </c>
      <c r="E9204" s="400">
        <v>6</v>
      </c>
      <c r="F9204" s="400" t="s">
        <v>178</v>
      </c>
    </row>
    <row r="9205" spans="2:6">
      <c r="B9205" s="400">
        <v>9201</v>
      </c>
      <c r="C9205" s="400" t="s">
        <v>2737</v>
      </c>
      <c r="D9205" s="400" t="s">
        <v>2763</v>
      </c>
      <c r="E9205" s="400">
        <v>5</v>
      </c>
      <c r="F9205" s="400" t="s">
        <v>2767</v>
      </c>
    </row>
    <row r="9206" spans="2:6">
      <c r="B9206" s="400">
        <v>9202</v>
      </c>
      <c r="C9206" s="400" t="s">
        <v>2735</v>
      </c>
      <c r="D9206" s="400" t="s">
        <v>2747</v>
      </c>
      <c r="E9206" s="400">
        <v>7</v>
      </c>
      <c r="F9206" s="400" t="s">
        <v>2770</v>
      </c>
    </row>
    <row r="9207" spans="2:6">
      <c r="B9207" s="400">
        <v>9203</v>
      </c>
      <c r="C9207" s="400" t="s">
        <v>2735</v>
      </c>
      <c r="D9207" s="400" t="s">
        <v>2759</v>
      </c>
      <c r="E9207" s="400">
        <v>4</v>
      </c>
      <c r="F9207" s="400" t="s">
        <v>2768</v>
      </c>
    </row>
    <row r="9208" spans="2:6">
      <c r="B9208" s="400">
        <v>9204</v>
      </c>
      <c r="C9208" s="400" t="s">
        <v>2738</v>
      </c>
      <c r="D9208" s="400" t="s">
        <v>2754</v>
      </c>
      <c r="E9208" s="400">
        <v>2</v>
      </c>
      <c r="F9208" s="400" t="s">
        <v>178</v>
      </c>
    </row>
    <row r="9209" spans="2:6">
      <c r="B9209" s="400">
        <v>9205</v>
      </c>
      <c r="C9209" s="400" t="s">
        <v>2737</v>
      </c>
      <c r="D9209" s="400" t="s">
        <v>2761</v>
      </c>
      <c r="E9209" s="400">
        <v>1</v>
      </c>
      <c r="F9209" s="400" t="s">
        <v>31</v>
      </c>
    </row>
    <row r="9210" spans="2:6">
      <c r="B9210" s="400">
        <v>9206</v>
      </c>
      <c r="C9210" s="400" t="s">
        <v>2735</v>
      </c>
      <c r="D9210" s="400" t="s">
        <v>2746</v>
      </c>
      <c r="E9210" s="400">
        <v>2</v>
      </c>
      <c r="F9210" s="400" t="s">
        <v>2760</v>
      </c>
    </row>
    <row r="9211" spans="2:6">
      <c r="B9211" s="400">
        <v>9207</v>
      </c>
      <c r="C9211" s="400" t="s">
        <v>2735</v>
      </c>
      <c r="D9211" s="400" t="s">
        <v>2748</v>
      </c>
      <c r="E9211" s="400">
        <v>4</v>
      </c>
      <c r="F9211" s="400" t="s">
        <v>2770</v>
      </c>
    </row>
    <row r="9212" spans="2:6">
      <c r="B9212" s="400">
        <v>9208</v>
      </c>
      <c r="C9212" s="400" t="s">
        <v>2738</v>
      </c>
      <c r="D9212" s="400" t="s">
        <v>2756</v>
      </c>
      <c r="E9212" s="400">
        <v>1</v>
      </c>
      <c r="F9212" s="400" t="s">
        <v>2770</v>
      </c>
    </row>
    <row r="9213" spans="2:6">
      <c r="B9213" s="400">
        <v>9209</v>
      </c>
      <c r="C9213" s="400" t="s">
        <v>2739</v>
      </c>
      <c r="D9213" s="400" t="s">
        <v>2757</v>
      </c>
      <c r="E9213" s="400">
        <v>4</v>
      </c>
      <c r="F9213" s="400" t="s">
        <v>178</v>
      </c>
    </row>
    <row r="9214" spans="2:6">
      <c r="B9214" s="400">
        <v>9210</v>
      </c>
      <c r="C9214" s="400" t="s">
        <v>2739</v>
      </c>
      <c r="D9214" s="400" t="s">
        <v>2757</v>
      </c>
      <c r="E9214" s="400">
        <v>3</v>
      </c>
      <c r="F9214" s="400" t="s">
        <v>178</v>
      </c>
    </row>
    <row r="9215" spans="2:6">
      <c r="B9215" s="400">
        <v>9211</v>
      </c>
      <c r="C9215" s="400" t="s">
        <v>2735</v>
      </c>
      <c r="D9215" s="400" t="s">
        <v>2759</v>
      </c>
      <c r="E9215" s="400">
        <v>2</v>
      </c>
      <c r="F9215" s="400" t="s">
        <v>2768</v>
      </c>
    </row>
    <row r="9216" spans="2:6">
      <c r="B9216" s="400">
        <v>9212</v>
      </c>
      <c r="C9216" s="400" t="s">
        <v>2738</v>
      </c>
      <c r="D9216" s="400" t="s">
        <v>2754</v>
      </c>
      <c r="E9216" s="400">
        <v>5</v>
      </c>
      <c r="F9216" s="400" t="s">
        <v>2772</v>
      </c>
    </row>
    <row r="9217" spans="2:6">
      <c r="B9217" s="400">
        <v>9213</v>
      </c>
      <c r="C9217" s="400" t="s">
        <v>2734</v>
      </c>
      <c r="D9217" s="400" t="s">
        <v>2751</v>
      </c>
      <c r="E9217" s="400">
        <v>2</v>
      </c>
      <c r="F9217" s="400" t="s">
        <v>178</v>
      </c>
    </row>
    <row r="9218" spans="2:6">
      <c r="B9218" s="400">
        <v>9214</v>
      </c>
      <c r="C9218" s="400" t="s">
        <v>2735</v>
      </c>
      <c r="D9218" s="400" t="s">
        <v>2747</v>
      </c>
      <c r="E9218" s="400">
        <v>1</v>
      </c>
      <c r="F9218" s="400" t="s">
        <v>178</v>
      </c>
    </row>
    <row r="9219" spans="2:6">
      <c r="B9219" s="400">
        <v>9215</v>
      </c>
      <c r="C9219" s="400" t="s">
        <v>2738</v>
      </c>
      <c r="D9219" s="400" t="s">
        <v>2756</v>
      </c>
      <c r="E9219" s="400">
        <v>3</v>
      </c>
      <c r="F9219" s="400" t="s">
        <v>178</v>
      </c>
    </row>
    <row r="9220" spans="2:6">
      <c r="B9220" s="400">
        <v>9216</v>
      </c>
      <c r="C9220" s="400" t="s">
        <v>2735</v>
      </c>
      <c r="D9220" s="400" t="s">
        <v>2747</v>
      </c>
      <c r="E9220" s="400">
        <v>4</v>
      </c>
      <c r="F9220" s="400" t="s">
        <v>178</v>
      </c>
    </row>
    <row r="9221" spans="2:6">
      <c r="B9221" s="400">
        <v>9217</v>
      </c>
      <c r="C9221" s="400" t="s">
        <v>2734</v>
      </c>
      <c r="D9221" s="400" t="s">
        <v>2750</v>
      </c>
      <c r="E9221" s="400">
        <v>6</v>
      </c>
      <c r="F9221" s="400" t="s">
        <v>178</v>
      </c>
    </row>
    <row r="9222" spans="2:6">
      <c r="B9222" s="400">
        <v>9218</v>
      </c>
      <c r="C9222" s="400" t="s">
        <v>2738</v>
      </c>
      <c r="D9222" s="400" t="s">
        <v>2754</v>
      </c>
      <c r="E9222" s="400">
        <v>2</v>
      </c>
      <c r="F9222" s="400" t="s">
        <v>178</v>
      </c>
    </row>
    <row r="9223" spans="2:6">
      <c r="B9223" s="400">
        <v>9219</v>
      </c>
      <c r="C9223" s="400" t="s">
        <v>2737</v>
      </c>
      <c r="D9223" s="400" t="s">
        <v>2761</v>
      </c>
      <c r="E9223" s="400">
        <v>4</v>
      </c>
      <c r="F9223" s="400" t="s">
        <v>178</v>
      </c>
    </row>
    <row r="9224" spans="2:6">
      <c r="B9224" s="400">
        <v>9220</v>
      </c>
      <c r="C9224" s="400" t="s">
        <v>2737</v>
      </c>
      <c r="D9224" s="400" t="s">
        <v>2761</v>
      </c>
      <c r="E9224" s="400">
        <v>2</v>
      </c>
      <c r="F9224" s="400" t="s">
        <v>178</v>
      </c>
    </row>
    <row r="9225" spans="2:6">
      <c r="B9225" s="400">
        <v>9221</v>
      </c>
      <c r="C9225" s="400" t="s">
        <v>2734</v>
      </c>
      <c r="D9225" s="400" t="s">
        <v>2751</v>
      </c>
      <c r="E9225" s="400">
        <v>2</v>
      </c>
      <c r="F9225" s="400" t="s">
        <v>2768</v>
      </c>
    </row>
    <row r="9226" spans="2:6">
      <c r="B9226" s="400">
        <v>9222</v>
      </c>
      <c r="C9226" s="400" t="s">
        <v>2738</v>
      </c>
      <c r="D9226" s="400" t="s">
        <v>2756</v>
      </c>
      <c r="E9226" s="400">
        <v>2</v>
      </c>
      <c r="F9226" s="400" t="s">
        <v>178</v>
      </c>
    </row>
    <row r="9227" spans="2:6">
      <c r="B9227" s="400">
        <v>9223</v>
      </c>
      <c r="C9227" s="400" t="s">
        <v>2735</v>
      </c>
      <c r="D9227" s="400" t="s">
        <v>2762</v>
      </c>
      <c r="E9227" s="400">
        <v>1</v>
      </c>
      <c r="F9227" s="400" t="s">
        <v>178</v>
      </c>
    </row>
    <row r="9228" spans="2:6">
      <c r="B9228" s="400">
        <v>9224</v>
      </c>
      <c r="C9228" s="400" t="s">
        <v>2735</v>
      </c>
      <c r="D9228" s="400" t="s">
        <v>2748</v>
      </c>
      <c r="E9228" s="400">
        <v>4</v>
      </c>
      <c r="F9228" s="400" t="s">
        <v>178</v>
      </c>
    </row>
    <row r="9229" spans="2:6">
      <c r="B9229" s="400">
        <v>9225</v>
      </c>
      <c r="C9229" s="400" t="s">
        <v>2737</v>
      </c>
      <c r="D9229" s="400" t="s">
        <v>2745</v>
      </c>
      <c r="E9229" s="400">
        <v>5</v>
      </c>
      <c r="F9229" s="400" t="s">
        <v>2768</v>
      </c>
    </row>
    <row r="9230" spans="2:6">
      <c r="B9230" s="400">
        <v>9226</v>
      </c>
      <c r="C9230" s="400" t="s">
        <v>2737</v>
      </c>
      <c r="D9230" s="400" t="s">
        <v>2761</v>
      </c>
      <c r="E9230" s="400">
        <v>5</v>
      </c>
      <c r="F9230" s="400" t="s">
        <v>178</v>
      </c>
    </row>
    <row r="9231" spans="2:6">
      <c r="B9231" s="400">
        <v>9227</v>
      </c>
      <c r="C9231" s="400" t="s">
        <v>2738</v>
      </c>
      <c r="D9231" s="400" t="s">
        <v>2749</v>
      </c>
      <c r="E9231" s="400">
        <v>5</v>
      </c>
      <c r="F9231" s="400" t="s">
        <v>178</v>
      </c>
    </row>
    <row r="9232" spans="2:6">
      <c r="B9232" s="400">
        <v>9228</v>
      </c>
      <c r="C9232" s="400" t="s">
        <v>2735</v>
      </c>
      <c r="D9232" s="400" t="s">
        <v>2762</v>
      </c>
      <c r="E9232" s="400">
        <v>1</v>
      </c>
      <c r="F9232" s="400" t="s">
        <v>178</v>
      </c>
    </row>
    <row r="9233" spans="2:6">
      <c r="B9233" s="400">
        <v>9229</v>
      </c>
      <c r="C9233" s="400" t="s">
        <v>2735</v>
      </c>
      <c r="D9233" s="400" t="s">
        <v>2746</v>
      </c>
      <c r="E9233" s="400">
        <v>4</v>
      </c>
      <c r="F9233" s="400" t="s">
        <v>178</v>
      </c>
    </row>
    <row r="9234" spans="2:6">
      <c r="B9234" s="400">
        <v>9230</v>
      </c>
      <c r="C9234" s="400" t="s">
        <v>2735</v>
      </c>
      <c r="D9234" s="400" t="s">
        <v>2771</v>
      </c>
      <c r="E9234" s="400">
        <v>8</v>
      </c>
      <c r="F9234" s="400" t="s">
        <v>178</v>
      </c>
    </row>
    <row r="9235" spans="2:6">
      <c r="B9235" s="400">
        <v>9231</v>
      </c>
      <c r="C9235" s="400" t="s">
        <v>2737</v>
      </c>
      <c r="D9235" s="400" t="s">
        <v>2763</v>
      </c>
      <c r="E9235" s="400">
        <v>3</v>
      </c>
      <c r="F9235" s="400" t="s">
        <v>2772</v>
      </c>
    </row>
    <row r="9236" spans="2:6">
      <c r="B9236" s="400">
        <v>9232</v>
      </c>
      <c r="C9236" s="400" t="s">
        <v>2739</v>
      </c>
      <c r="D9236" s="400" t="s">
        <v>2757</v>
      </c>
      <c r="E9236" s="400">
        <v>2</v>
      </c>
      <c r="F9236" s="400" t="s">
        <v>178</v>
      </c>
    </row>
    <row r="9237" spans="2:6">
      <c r="B9237" s="400">
        <v>9233</v>
      </c>
      <c r="C9237" s="400" t="s">
        <v>2738</v>
      </c>
      <c r="D9237" s="400" t="s">
        <v>2749</v>
      </c>
      <c r="E9237" s="400">
        <v>2</v>
      </c>
      <c r="F9237" s="400" t="s">
        <v>178</v>
      </c>
    </row>
    <row r="9238" spans="2:6">
      <c r="B9238" s="400">
        <v>9234</v>
      </c>
      <c r="C9238" s="400" t="s">
        <v>2735</v>
      </c>
      <c r="D9238" s="400" t="s">
        <v>2747</v>
      </c>
      <c r="E9238" s="400">
        <v>2</v>
      </c>
      <c r="F9238" s="400" t="s">
        <v>339</v>
      </c>
    </row>
    <row r="9239" spans="2:6">
      <c r="B9239" s="400">
        <v>9235</v>
      </c>
      <c r="C9239" s="400" t="s">
        <v>2737</v>
      </c>
      <c r="D9239" s="400" t="s">
        <v>2769</v>
      </c>
      <c r="E9239" s="400">
        <v>3</v>
      </c>
      <c r="F9239" s="400" t="s">
        <v>339</v>
      </c>
    </row>
    <row r="9240" spans="2:6">
      <c r="B9240" s="400">
        <v>9236</v>
      </c>
      <c r="C9240" s="400" t="s">
        <v>2735</v>
      </c>
      <c r="D9240" s="400" t="s">
        <v>2748</v>
      </c>
      <c r="E9240" s="400">
        <v>4</v>
      </c>
      <c r="F9240" s="400" t="s">
        <v>339</v>
      </c>
    </row>
    <row r="9241" spans="2:6">
      <c r="B9241" s="400">
        <v>9237</v>
      </c>
      <c r="C9241" s="400" t="s">
        <v>2738</v>
      </c>
      <c r="D9241" s="400" t="s">
        <v>2749</v>
      </c>
      <c r="E9241" s="400">
        <v>2</v>
      </c>
      <c r="F9241" s="400" t="s">
        <v>178</v>
      </c>
    </row>
    <row r="9242" spans="2:6">
      <c r="B9242" s="400">
        <v>9238</v>
      </c>
      <c r="C9242" s="400" t="s">
        <v>2739</v>
      </c>
      <c r="D9242" s="400" t="s">
        <v>2757</v>
      </c>
      <c r="E9242" s="400">
        <v>4</v>
      </c>
      <c r="F9242" s="400" t="s">
        <v>178</v>
      </c>
    </row>
    <row r="9243" spans="2:6">
      <c r="B9243" s="400">
        <v>9239</v>
      </c>
      <c r="C9243" s="400" t="s">
        <v>2737</v>
      </c>
      <c r="D9243" s="400" t="s">
        <v>2763</v>
      </c>
      <c r="E9243" s="400">
        <v>4</v>
      </c>
      <c r="F9243" s="400" t="s">
        <v>2768</v>
      </c>
    </row>
    <row r="9244" spans="2:6">
      <c r="B9244" s="400">
        <v>9240</v>
      </c>
      <c r="C9244" s="400" t="s">
        <v>2737</v>
      </c>
      <c r="D9244" s="400" t="s">
        <v>2763</v>
      </c>
      <c r="E9244" s="400">
        <v>5</v>
      </c>
      <c r="F9244" s="400" t="s">
        <v>2770</v>
      </c>
    </row>
    <row r="9245" spans="2:6">
      <c r="B9245" s="400">
        <v>9241</v>
      </c>
      <c r="C9245" s="400" t="s">
        <v>2738</v>
      </c>
      <c r="D9245" s="400" t="s">
        <v>2756</v>
      </c>
      <c r="E9245" s="400">
        <v>2</v>
      </c>
      <c r="F9245" s="400" t="s">
        <v>178</v>
      </c>
    </row>
    <row r="9246" spans="2:6">
      <c r="B9246" s="400">
        <v>9242</v>
      </c>
      <c r="C9246" s="400" t="s">
        <v>2735</v>
      </c>
      <c r="D9246" s="400" t="s">
        <v>2771</v>
      </c>
      <c r="E9246" s="400">
        <v>1</v>
      </c>
      <c r="F9246" s="400" t="s">
        <v>2772</v>
      </c>
    </row>
    <row r="9247" spans="2:6">
      <c r="B9247" s="400">
        <v>9243</v>
      </c>
      <c r="C9247" s="400" t="s">
        <v>2737</v>
      </c>
      <c r="D9247" s="400" t="s">
        <v>2769</v>
      </c>
      <c r="E9247" s="400">
        <v>4</v>
      </c>
      <c r="F9247" s="400" t="s">
        <v>178</v>
      </c>
    </row>
    <row r="9248" spans="2:6">
      <c r="B9248" s="400">
        <v>9244</v>
      </c>
      <c r="C9248" s="400" t="s">
        <v>2735</v>
      </c>
      <c r="D9248" s="400" t="s">
        <v>2771</v>
      </c>
      <c r="E9248" s="400">
        <v>4</v>
      </c>
      <c r="F9248" s="400" t="s">
        <v>178</v>
      </c>
    </row>
    <row r="9249" spans="2:6">
      <c r="B9249" s="400">
        <v>9245</v>
      </c>
      <c r="C9249" s="400" t="s">
        <v>2737</v>
      </c>
      <c r="D9249" s="400" t="s">
        <v>2763</v>
      </c>
      <c r="E9249" s="400">
        <v>3</v>
      </c>
      <c r="F9249" s="400" t="s">
        <v>31</v>
      </c>
    </row>
    <row r="9250" spans="2:6">
      <c r="B9250" s="400">
        <v>9246</v>
      </c>
      <c r="C9250" s="400" t="s">
        <v>2735</v>
      </c>
      <c r="D9250" s="400" t="s">
        <v>2764</v>
      </c>
      <c r="E9250" s="400">
        <v>1</v>
      </c>
      <c r="F9250" s="400" t="s">
        <v>178</v>
      </c>
    </row>
    <row r="9251" spans="2:6">
      <c r="B9251" s="400">
        <v>9247</v>
      </c>
      <c r="C9251" s="400" t="s">
        <v>2738</v>
      </c>
      <c r="D9251" s="400" t="s">
        <v>2749</v>
      </c>
      <c r="E9251" s="400">
        <v>2</v>
      </c>
      <c r="F9251" s="400" t="s">
        <v>178</v>
      </c>
    </row>
    <row r="9252" spans="2:6">
      <c r="B9252" s="400">
        <v>9248</v>
      </c>
      <c r="C9252" s="400" t="s">
        <v>2737</v>
      </c>
      <c r="D9252" s="400" t="s">
        <v>2763</v>
      </c>
      <c r="E9252" s="400">
        <v>3</v>
      </c>
      <c r="F9252" s="400" t="s">
        <v>2768</v>
      </c>
    </row>
    <row r="9253" spans="2:6">
      <c r="B9253" s="400">
        <v>9249</v>
      </c>
      <c r="C9253" s="400" t="s">
        <v>2735</v>
      </c>
      <c r="D9253" s="400" t="s">
        <v>2746</v>
      </c>
      <c r="E9253" s="400">
        <v>5</v>
      </c>
      <c r="F9253" s="400" t="s">
        <v>178</v>
      </c>
    </row>
    <row r="9254" spans="2:6">
      <c r="B9254" s="400">
        <v>9250</v>
      </c>
      <c r="C9254" s="400" t="s">
        <v>2737</v>
      </c>
      <c r="D9254" s="400" t="s">
        <v>2761</v>
      </c>
      <c r="E9254" s="400">
        <v>3</v>
      </c>
      <c r="F9254" s="400" t="s">
        <v>178</v>
      </c>
    </row>
    <row r="9255" spans="2:6">
      <c r="B9255" s="400">
        <v>9251</v>
      </c>
      <c r="C9255" s="400" t="s">
        <v>2734</v>
      </c>
      <c r="D9255" s="400" t="s">
        <v>2750</v>
      </c>
      <c r="E9255" s="400">
        <v>6</v>
      </c>
      <c r="F9255" s="400" t="s">
        <v>178</v>
      </c>
    </row>
    <row r="9256" spans="2:6">
      <c r="B9256" s="400">
        <v>9252</v>
      </c>
      <c r="C9256" s="400" t="s">
        <v>2738</v>
      </c>
      <c r="D9256" s="400" t="s">
        <v>2756</v>
      </c>
      <c r="E9256" s="400">
        <v>3</v>
      </c>
      <c r="F9256" s="400" t="s">
        <v>339</v>
      </c>
    </row>
    <row r="9257" spans="2:6">
      <c r="B9257" s="400">
        <v>9253</v>
      </c>
      <c r="C9257" s="400" t="s">
        <v>2735</v>
      </c>
      <c r="D9257" s="400" t="s">
        <v>2759</v>
      </c>
      <c r="E9257" s="400">
        <v>2</v>
      </c>
      <c r="F9257" s="400" t="s">
        <v>2758</v>
      </c>
    </row>
    <row r="9258" spans="2:6">
      <c r="B9258" s="400">
        <v>9254</v>
      </c>
      <c r="C9258" s="400" t="s">
        <v>2738</v>
      </c>
      <c r="D9258" s="400" t="s">
        <v>2749</v>
      </c>
      <c r="E9258" s="400">
        <v>3</v>
      </c>
      <c r="F9258" s="400" t="s">
        <v>178</v>
      </c>
    </row>
    <row r="9259" spans="2:6">
      <c r="B9259" s="400">
        <v>9255</v>
      </c>
      <c r="C9259" s="400" t="s">
        <v>2735</v>
      </c>
      <c r="D9259" s="400" t="s">
        <v>2748</v>
      </c>
      <c r="E9259" s="400">
        <v>2</v>
      </c>
      <c r="F9259" s="400" t="s">
        <v>2768</v>
      </c>
    </row>
    <row r="9260" spans="2:6">
      <c r="B9260" s="400">
        <v>9256</v>
      </c>
      <c r="C9260" s="400" t="s">
        <v>2737</v>
      </c>
      <c r="D9260" s="400" t="s">
        <v>2769</v>
      </c>
      <c r="E9260" s="400">
        <v>1</v>
      </c>
      <c r="F9260" s="400" t="s">
        <v>178</v>
      </c>
    </row>
    <row r="9261" spans="2:6">
      <c r="B9261" s="400">
        <v>9257</v>
      </c>
      <c r="C9261" s="400" t="s">
        <v>2737</v>
      </c>
      <c r="D9261" s="400" t="s">
        <v>2761</v>
      </c>
      <c r="E9261" s="400">
        <v>2</v>
      </c>
      <c r="F9261" s="400" t="s">
        <v>178</v>
      </c>
    </row>
    <row r="9262" spans="2:6">
      <c r="B9262" s="400">
        <v>9258</v>
      </c>
      <c r="C9262" s="400" t="s">
        <v>2736</v>
      </c>
      <c r="D9262" s="400" t="s">
        <v>2753</v>
      </c>
      <c r="E9262" s="400">
        <v>1</v>
      </c>
      <c r="F9262" s="400" t="s">
        <v>178</v>
      </c>
    </row>
    <row r="9263" spans="2:6">
      <c r="B9263" s="400">
        <v>9259</v>
      </c>
      <c r="C9263" s="400" t="s">
        <v>2737</v>
      </c>
      <c r="D9263" s="400" t="s">
        <v>2769</v>
      </c>
      <c r="E9263" s="400">
        <v>4</v>
      </c>
      <c r="F9263" s="400" t="s">
        <v>178</v>
      </c>
    </row>
    <row r="9264" spans="2:6">
      <c r="B9264" s="400">
        <v>9260</v>
      </c>
      <c r="C9264" s="400" t="s">
        <v>2737</v>
      </c>
      <c r="D9264" s="400" t="s">
        <v>2769</v>
      </c>
      <c r="E9264" s="400">
        <v>3</v>
      </c>
      <c r="F9264" s="400" t="s">
        <v>178</v>
      </c>
    </row>
    <row r="9265" spans="2:6">
      <c r="B9265" s="400">
        <v>9261</v>
      </c>
      <c r="C9265" s="400" t="s">
        <v>2735</v>
      </c>
      <c r="D9265" s="400" t="s">
        <v>2771</v>
      </c>
      <c r="E9265" s="400">
        <v>1</v>
      </c>
      <c r="F9265" s="400" t="s">
        <v>2758</v>
      </c>
    </row>
    <row r="9266" spans="2:6">
      <c r="B9266" s="400">
        <v>9262</v>
      </c>
      <c r="C9266" s="400" t="s">
        <v>2735</v>
      </c>
      <c r="D9266" s="400" t="s">
        <v>2746</v>
      </c>
      <c r="E9266" s="400">
        <v>3</v>
      </c>
      <c r="F9266" s="400" t="s">
        <v>178</v>
      </c>
    </row>
    <row r="9267" spans="2:6">
      <c r="B9267" s="400">
        <v>9263</v>
      </c>
      <c r="C9267" s="400" t="s">
        <v>2738</v>
      </c>
      <c r="D9267" s="400" t="s">
        <v>2749</v>
      </c>
      <c r="E9267" s="400">
        <v>3</v>
      </c>
      <c r="F9267" s="400" t="s">
        <v>178</v>
      </c>
    </row>
    <row r="9268" spans="2:6">
      <c r="B9268" s="400">
        <v>9264</v>
      </c>
      <c r="C9268" s="400" t="s">
        <v>2735</v>
      </c>
      <c r="D9268" s="400" t="s">
        <v>2759</v>
      </c>
      <c r="E9268" s="400">
        <v>3</v>
      </c>
      <c r="F9268" s="400" t="s">
        <v>31</v>
      </c>
    </row>
    <row r="9269" spans="2:6">
      <c r="B9269" s="400">
        <v>9265</v>
      </c>
      <c r="C9269" s="400" t="s">
        <v>2738</v>
      </c>
      <c r="D9269" s="400" t="s">
        <v>2756</v>
      </c>
      <c r="E9269" s="400">
        <v>2</v>
      </c>
      <c r="F9269" s="400" t="s">
        <v>178</v>
      </c>
    </row>
    <row r="9270" spans="2:6">
      <c r="B9270" s="400">
        <v>9266</v>
      </c>
      <c r="C9270" s="400" t="s">
        <v>2734</v>
      </c>
      <c r="D9270" s="400" t="s">
        <v>2751</v>
      </c>
      <c r="E9270" s="400">
        <v>1</v>
      </c>
      <c r="F9270" s="400" t="s">
        <v>178</v>
      </c>
    </row>
    <row r="9271" spans="2:6">
      <c r="B9271" s="400">
        <v>9267</v>
      </c>
      <c r="C9271" s="400" t="s">
        <v>2735</v>
      </c>
      <c r="D9271" s="400" t="s">
        <v>2771</v>
      </c>
      <c r="E9271" s="400">
        <v>1</v>
      </c>
      <c r="F9271" s="400" t="s">
        <v>2772</v>
      </c>
    </row>
    <row r="9272" spans="2:6">
      <c r="B9272" s="400">
        <v>9268</v>
      </c>
      <c r="C9272" s="400" t="s">
        <v>2735</v>
      </c>
      <c r="D9272" s="400" t="s">
        <v>2747</v>
      </c>
      <c r="E9272" s="400">
        <v>2</v>
      </c>
      <c r="F9272" s="400" t="s">
        <v>178</v>
      </c>
    </row>
    <row r="9273" spans="2:6">
      <c r="B9273" s="400">
        <v>9269</v>
      </c>
      <c r="C9273" s="400" t="s">
        <v>2737</v>
      </c>
      <c r="D9273" s="400" t="s">
        <v>2769</v>
      </c>
      <c r="E9273" s="400">
        <v>4</v>
      </c>
      <c r="F9273" s="400" t="s">
        <v>2770</v>
      </c>
    </row>
    <row r="9274" spans="2:6">
      <c r="B9274" s="400">
        <v>9270</v>
      </c>
      <c r="C9274" s="400" t="s">
        <v>2735</v>
      </c>
      <c r="D9274" s="400" t="s">
        <v>2762</v>
      </c>
      <c r="E9274" s="400">
        <v>2</v>
      </c>
      <c r="F9274" s="400" t="s">
        <v>2765</v>
      </c>
    </row>
    <row r="9275" spans="2:6">
      <c r="B9275" s="400">
        <v>9271</v>
      </c>
      <c r="C9275" s="400" t="s">
        <v>2738</v>
      </c>
      <c r="D9275" s="400" t="s">
        <v>2755</v>
      </c>
      <c r="E9275" s="400">
        <v>1</v>
      </c>
      <c r="F9275" s="400" t="s">
        <v>178</v>
      </c>
    </row>
    <row r="9276" spans="2:6">
      <c r="B9276" s="400">
        <v>9272</v>
      </c>
      <c r="C9276" s="400" t="s">
        <v>2734</v>
      </c>
      <c r="D9276" s="400" t="s">
        <v>2750</v>
      </c>
      <c r="E9276" s="400">
        <v>2</v>
      </c>
      <c r="F9276" s="400" t="s">
        <v>178</v>
      </c>
    </row>
    <row r="9277" spans="2:6">
      <c r="B9277" s="400">
        <v>9273</v>
      </c>
      <c r="C9277" s="400" t="s">
        <v>2734</v>
      </c>
      <c r="D9277" s="400" t="s">
        <v>2750</v>
      </c>
      <c r="E9277" s="400">
        <v>2</v>
      </c>
      <c r="F9277" s="400" t="s">
        <v>2766</v>
      </c>
    </row>
    <row r="9278" spans="2:6">
      <c r="B9278" s="400">
        <v>9274</v>
      </c>
      <c r="C9278" s="400" t="s">
        <v>2735</v>
      </c>
      <c r="D9278" s="400" t="s">
        <v>2762</v>
      </c>
      <c r="E9278" s="400">
        <v>2</v>
      </c>
      <c r="F9278" s="400" t="s">
        <v>2768</v>
      </c>
    </row>
    <row r="9279" spans="2:6">
      <c r="B9279" s="400">
        <v>9275</v>
      </c>
      <c r="C9279" s="400" t="s">
        <v>2737</v>
      </c>
      <c r="D9279" s="400" t="s">
        <v>2769</v>
      </c>
      <c r="E9279" s="400">
        <v>3</v>
      </c>
      <c r="F9279" s="400" t="s">
        <v>178</v>
      </c>
    </row>
    <row r="9280" spans="2:6">
      <c r="B9280" s="400">
        <v>9276</v>
      </c>
      <c r="C9280" s="400" t="s">
        <v>2735</v>
      </c>
      <c r="D9280" s="400" t="s">
        <v>2748</v>
      </c>
      <c r="E9280" s="400">
        <v>1</v>
      </c>
      <c r="F9280" s="400" t="s">
        <v>178</v>
      </c>
    </row>
    <row r="9281" spans="2:6">
      <c r="B9281" s="400">
        <v>9277</v>
      </c>
      <c r="C9281" s="400" t="s">
        <v>2738</v>
      </c>
      <c r="D9281" s="400" t="s">
        <v>2755</v>
      </c>
      <c r="E9281" s="400">
        <v>3</v>
      </c>
      <c r="F9281" s="400" t="s">
        <v>178</v>
      </c>
    </row>
    <row r="9282" spans="2:6">
      <c r="B9282" s="400">
        <v>9278</v>
      </c>
      <c r="C9282" s="400" t="s">
        <v>2735</v>
      </c>
      <c r="D9282" s="400" t="s">
        <v>2771</v>
      </c>
      <c r="E9282" s="400">
        <v>4</v>
      </c>
      <c r="F9282" s="400" t="s">
        <v>2758</v>
      </c>
    </row>
    <row r="9283" spans="2:6">
      <c r="B9283" s="400">
        <v>9279</v>
      </c>
      <c r="C9283" s="400" t="s">
        <v>2737</v>
      </c>
      <c r="D9283" s="400" t="s">
        <v>2745</v>
      </c>
      <c r="E9283" s="400">
        <v>4</v>
      </c>
      <c r="F9283" s="400" t="s">
        <v>178</v>
      </c>
    </row>
    <row r="9284" spans="2:6">
      <c r="B9284" s="400">
        <v>9280</v>
      </c>
      <c r="C9284" s="400" t="s">
        <v>2738</v>
      </c>
      <c r="D9284" s="400" t="s">
        <v>2756</v>
      </c>
      <c r="E9284" s="400">
        <v>1</v>
      </c>
      <c r="F9284" s="400" t="s">
        <v>178</v>
      </c>
    </row>
    <row r="9285" spans="2:6">
      <c r="B9285" s="400">
        <v>9281</v>
      </c>
      <c r="C9285" s="400" t="s">
        <v>2737</v>
      </c>
      <c r="D9285" s="400" t="s">
        <v>2763</v>
      </c>
      <c r="E9285" s="400">
        <v>2</v>
      </c>
      <c r="F9285" s="400" t="s">
        <v>2760</v>
      </c>
    </row>
    <row r="9286" spans="2:6">
      <c r="B9286" s="400">
        <v>9282</v>
      </c>
      <c r="C9286" s="400" t="s">
        <v>2738</v>
      </c>
      <c r="D9286" s="400" t="s">
        <v>2754</v>
      </c>
      <c r="E9286" s="400">
        <v>3</v>
      </c>
      <c r="F9286" s="400" t="s">
        <v>178</v>
      </c>
    </row>
    <row r="9287" spans="2:6">
      <c r="B9287" s="400">
        <v>9283</v>
      </c>
      <c r="C9287" s="400" t="s">
        <v>2737</v>
      </c>
      <c r="D9287" s="400" t="s">
        <v>2769</v>
      </c>
      <c r="E9287" s="400">
        <v>1</v>
      </c>
      <c r="F9287" s="400" t="s">
        <v>2758</v>
      </c>
    </row>
    <row r="9288" spans="2:6">
      <c r="B9288" s="400">
        <v>9284</v>
      </c>
      <c r="C9288" s="400" t="s">
        <v>2738</v>
      </c>
      <c r="D9288" s="400" t="s">
        <v>2755</v>
      </c>
      <c r="E9288" s="400">
        <v>4</v>
      </c>
      <c r="F9288" s="400" t="s">
        <v>339</v>
      </c>
    </row>
    <row r="9289" spans="2:6">
      <c r="B9289" s="400">
        <v>9285</v>
      </c>
      <c r="C9289" s="400" t="s">
        <v>2736</v>
      </c>
      <c r="D9289" s="400" t="s">
        <v>2753</v>
      </c>
      <c r="E9289" s="400">
        <v>1</v>
      </c>
      <c r="F9289" s="400" t="s">
        <v>178</v>
      </c>
    </row>
    <row r="9290" spans="2:6">
      <c r="B9290" s="400">
        <v>9286</v>
      </c>
      <c r="C9290" s="400" t="s">
        <v>2738</v>
      </c>
      <c r="D9290" s="400" t="s">
        <v>2754</v>
      </c>
      <c r="E9290" s="400">
        <v>1</v>
      </c>
      <c r="F9290" s="400" t="s">
        <v>178</v>
      </c>
    </row>
    <row r="9291" spans="2:6">
      <c r="B9291" s="400">
        <v>9287</v>
      </c>
      <c r="C9291" s="400" t="s">
        <v>2737</v>
      </c>
      <c r="D9291" s="400" t="s">
        <v>2769</v>
      </c>
      <c r="E9291" s="400">
        <v>1</v>
      </c>
      <c r="F9291" s="400" t="s">
        <v>178</v>
      </c>
    </row>
    <row r="9292" spans="2:6">
      <c r="B9292" s="400">
        <v>9288</v>
      </c>
      <c r="C9292" s="400" t="s">
        <v>2738</v>
      </c>
      <c r="D9292" s="400" t="s">
        <v>2749</v>
      </c>
      <c r="E9292" s="400">
        <v>4</v>
      </c>
      <c r="F9292" s="400" t="s">
        <v>178</v>
      </c>
    </row>
    <row r="9293" spans="2:6">
      <c r="B9293" s="400">
        <v>9289</v>
      </c>
      <c r="C9293" s="400" t="s">
        <v>2737</v>
      </c>
      <c r="D9293" s="400" t="s">
        <v>2763</v>
      </c>
      <c r="E9293" s="400">
        <v>1</v>
      </c>
      <c r="F9293" s="400" t="s">
        <v>339</v>
      </c>
    </row>
    <row r="9294" spans="2:6">
      <c r="B9294" s="400">
        <v>9290</v>
      </c>
      <c r="C9294" s="400" t="s">
        <v>2734</v>
      </c>
      <c r="D9294" s="400" t="s">
        <v>2750</v>
      </c>
      <c r="E9294" s="400">
        <v>5</v>
      </c>
      <c r="F9294" s="400" t="s">
        <v>178</v>
      </c>
    </row>
    <row r="9295" spans="2:6">
      <c r="B9295" s="400">
        <v>9291</v>
      </c>
      <c r="C9295" s="400" t="s">
        <v>2734</v>
      </c>
      <c r="D9295" s="400" t="s">
        <v>2750</v>
      </c>
      <c r="E9295" s="400">
        <v>4</v>
      </c>
      <c r="F9295" s="400" t="s">
        <v>178</v>
      </c>
    </row>
    <row r="9296" spans="2:6">
      <c r="B9296" s="400">
        <v>9292</v>
      </c>
      <c r="C9296" s="400" t="s">
        <v>2737</v>
      </c>
      <c r="D9296" s="400" t="s">
        <v>2769</v>
      </c>
      <c r="E9296" s="400">
        <v>4</v>
      </c>
      <c r="F9296" s="400" t="s">
        <v>178</v>
      </c>
    </row>
    <row r="9297" spans="2:6">
      <c r="B9297" s="400">
        <v>9293</v>
      </c>
      <c r="C9297" s="400" t="s">
        <v>2735</v>
      </c>
      <c r="D9297" s="400" t="s">
        <v>2747</v>
      </c>
      <c r="E9297" s="400">
        <v>2</v>
      </c>
      <c r="F9297" s="400" t="s">
        <v>2772</v>
      </c>
    </row>
    <row r="9298" spans="2:6">
      <c r="B9298" s="400">
        <v>9294</v>
      </c>
      <c r="C9298" s="400" t="s">
        <v>2737</v>
      </c>
      <c r="D9298" s="400" t="s">
        <v>2769</v>
      </c>
      <c r="E9298" s="400">
        <v>5</v>
      </c>
      <c r="F9298" s="400" t="s">
        <v>178</v>
      </c>
    </row>
    <row r="9299" spans="2:6">
      <c r="B9299" s="400">
        <v>9295</v>
      </c>
      <c r="C9299" s="400" t="s">
        <v>2737</v>
      </c>
      <c r="D9299" s="400" t="s">
        <v>2761</v>
      </c>
      <c r="E9299" s="400">
        <v>1</v>
      </c>
      <c r="F9299" s="400" t="s">
        <v>178</v>
      </c>
    </row>
    <row r="9300" spans="2:6">
      <c r="B9300" s="400">
        <v>9296</v>
      </c>
      <c r="C9300" s="400" t="s">
        <v>2736</v>
      </c>
      <c r="D9300" s="400" t="s">
        <v>2753</v>
      </c>
      <c r="E9300" s="400">
        <v>1</v>
      </c>
      <c r="F9300" s="400" t="s">
        <v>178</v>
      </c>
    </row>
    <row r="9301" spans="2:6">
      <c r="B9301" s="400">
        <v>9297</v>
      </c>
      <c r="C9301" s="400" t="s">
        <v>2736</v>
      </c>
      <c r="D9301" s="400" t="s">
        <v>2753</v>
      </c>
      <c r="E9301" s="400">
        <v>3</v>
      </c>
      <c r="F9301" s="400" t="s">
        <v>178</v>
      </c>
    </row>
    <row r="9302" spans="2:6">
      <c r="B9302" s="400">
        <v>9298</v>
      </c>
      <c r="C9302" s="400" t="s">
        <v>2737</v>
      </c>
      <c r="D9302" s="400" t="s">
        <v>2761</v>
      </c>
      <c r="E9302" s="400">
        <v>8</v>
      </c>
      <c r="F9302" s="400" t="s">
        <v>2770</v>
      </c>
    </row>
    <row r="9303" spans="2:6">
      <c r="B9303" s="400">
        <v>9299</v>
      </c>
      <c r="C9303" s="400" t="s">
        <v>2735</v>
      </c>
      <c r="D9303" s="400" t="s">
        <v>2771</v>
      </c>
      <c r="E9303" s="400">
        <v>1</v>
      </c>
      <c r="F9303" s="400" t="s">
        <v>2772</v>
      </c>
    </row>
    <row r="9304" spans="2:6">
      <c r="B9304" s="400">
        <v>9300</v>
      </c>
      <c r="C9304" s="400" t="s">
        <v>2737</v>
      </c>
      <c r="D9304" s="400" t="s">
        <v>2745</v>
      </c>
      <c r="E9304" s="400">
        <v>1</v>
      </c>
      <c r="F9304" s="400" t="s">
        <v>178</v>
      </c>
    </row>
    <row r="9305" spans="2:6">
      <c r="B9305" s="400">
        <v>9301</v>
      </c>
      <c r="C9305" s="400" t="s">
        <v>2738</v>
      </c>
      <c r="D9305" s="400" t="s">
        <v>2754</v>
      </c>
      <c r="E9305" s="400">
        <v>5</v>
      </c>
      <c r="F9305" s="400" t="s">
        <v>178</v>
      </c>
    </row>
    <row r="9306" spans="2:6">
      <c r="B9306" s="400">
        <v>9302</v>
      </c>
      <c r="C9306" s="400" t="s">
        <v>2735</v>
      </c>
      <c r="D9306" s="400" t="s">
        <v>2746</v>
      </c>
      <c r="E9306" s="400">
        <v>1</v>
      </c>
      <c r="F9306" s="400" t="s">
        <v>178</v>
      </c>
    </row>
    <row r="9307" spans="2:6">
      <c r="B9307" s="400">
        <v>9303</v>
      </c>
      <c r="C9307" s="400" t="s">
        <v>2737</v>
      </c>
      <c r="D9307" s="400" t="s">
        <v>2745</v>
      </c>
      <c r="E9307" s="400">
        <v>2</v>
      </c>
      <c r="F9307" s="400" t="s">
        <v>374</v>
      </c>
    </row>
    <row r="9308" spans="2:6">
      <c r="B9308" s="400">
        <v>9304</v>
      </c>
      <c r="C9308" s="400" t="s">
        <v>2737</v>
      </c>
      <c r="D9308" s="400" t="s">
        <v>2763</v>
      </c>
      <c r="E9308" s="400">
        <v>4</v>
      </c>
      <c r="F9308" s="400" t="s">
        <v>178</v>
      </c>
    </row>
    <row r="9309" spans="2:6">
      <c r="B9309" s="400">
        <v>9305</v>
      </c>
      <c r="C9309" s="400" t="s">
        <v>2734</v>
      </c>
      <c r="D9309" s="400" t="s">
        <v>2751</v>
      </c>
      <c r="E9309" s="400">
        <v>4</v>
      </c>
      <c r="F9309" s="400" t="s">
        <v>178</v>
      </c>
    </row>
    <row r="9310" spans="2:6">
      <c r="B9310" s="400">
        <v>9306</v>
      </c>
      <c r="C9310" s="400" t="s">
        <v>2734</v>
      </c>
      <c r="D9310" s="400" t="s">
        <v>2750</v>
      </c>
      <c r="E9310" s="400">
        <v>2</v>
      </c>
      <c r="F9310" s="400" t="s">
        <v>2760</v>
      </c>
    </row>
    <row r="9311" spans="2:6">
      <c r="B9311" s="400">
        <v>9307</v>
      </c>
      <c r="C9311" s="400" t="s">
        <v>2738</v>
      </c>
      <c r="D9311" s="400" t="s">
        <v>2749</v>
      </c>
      <c r="E9311" s="400">
        <v>2</v>
      </c>
      <c r="F9311" s="400" t="s">
        <v>178</v>
      </c>
    </row>
    <row r="9312" spans="2:6">
      <c r="B9312" s="400">
        <v>9308</v>
      </c>
      <c r="C9312" s="400" t="s">
        <v>2735</v>
      </c>
      <c r="D9312" s="400" t="s">
        <v>2759</v>
      </c>
      <c r="E9312" s="400">
        <v>2</v>
      </c>
      <c r="F9312" s="400" t="s">
        <v>2766</v>
      </c>
    </row>
    <row r="9313" spans="2:6">
      <c r="B9313" s="400">
        <v>9309</v>
      </c>
      <c r="C9313" s="400" t="s">
        <v>2735</v>
      </c>
      <c r="D9313" s="400" t="s">
        <v>2771</v>
      </c>
      <c r="E9313" s="400">
        <v>5</v>
      </c>
      <c r="F9313" s="400" t="s">
        <v>2760</v>
      </c>
    </row>
    <row r="9314" spans="2:6">
      <c r="B9314" s="400">
        <v>9310</v>
      </c>
      <c r="C9314" s="400" t="s">
        <v>2734</v>
      </c>
      <c r="D9314" s="400" t="s">
        <v>2750</v>
      </c>
      <c r="E9314" s="400">
        <v>4</v>
      </c>
      <c r="F9314" s="400" t="s">
        <v>178</v>
      </c>
    </row>
    <row r="9315" spans="2:6">
      <c r="B9315" s="400">
        <v>9311</v>
      </c>
      <c r="C9315" s="400" t="s">
        <v>2734</v>
      </c>
      <c r="D9315" s="400" t="s">
        <v>2750</v>
      </c>
      <c r="E9315" s="400">
        <v>6</v>
      </c>
      <c r="F9315" s="400" t="s">
        <v>178</v>
      </c>
    </row>
    <row r="9316" spans="2:6">
      <c r="B9316" s="400">
        <v>9312</v>
      </c>
      <c r="C9316" s="400" t="s">
        <v>2737</v>
      </c>
      <c r="D9316" s="400" t="s">
        <v>2763</v>
      </c>
      <c r="E9316" s="400">
        <v>2</v>
      </c>
      <c r="F9316" s="400" t="s">
        <v>2768</v>
      </c>
    </row>
    <row r="9317" spans="2:6">
      <c r="B9317" s="400">
        <v>9313</v>
      </c>
      <c r="C9317" s="400" t="s">
        <v>2734</v>
      </c>
      <c r="D9317" s="400" t="s">
        <v>2750</v>
      </c>
      <c r="E9317" s="400">
        <v>2</v>
      </c>
      <c r="F9317" s="400" t="s">
        <v>178</v>
      </c>
    </row>
    <row r="9318" spans="2:6">
      <c r="B9318" s="400">
        <v>9314</v>
      </c>
      <c r="C9318" s="400" t="s">
        <v>2736</v>
      </c>
      <c r="D9318" s="400" t="s">
        <v>2753</v>
      </c>
      <c r="E9318" s="400">
        <v>2</v>
      </c>
      <c r="F9318" s="400" t="s">
        <v>2765</v>
      </c>
    </row>
    <row r="9319" spans="2:6">
      <c r="B9319" s="400">
        <v>9315</v>
      </c>
      <c r="C9319" s="400" t="s">
        <v>2735</v>
      </c>
      <c r="D9319" s="400" t="s">
        <v>2748</v>
      </c>
      <c r="E9319" s="400">
        <v>3</v>
      </c>
      <c r="F9319" s="400" t="s">
        <v>178</v>
      </c>
    </row>
    <row r="9320" spans="2:6">
      <c r="B9320" s="400">
        <v>9316</v>
      </c>
      <c r="C9320" s="400" t="s">
        <v>2735</v>
      </c>
      <c r="D9320" s="400" t="s">
        <v>2762</v>
      </c>
      <c r="E9320" s="400">
        <v>1</v>
      </c>
      <c r="F9320" s="400" t="s">
        <v>272</v>
      </c>
    </row>
    <row r="9321" spans="2:6">
      <c r="B9321" s="400">
        <v>9317</v>
      </c>
      <c r="C9321" s="400" t="s">
        <v>2734</v>
      </c>
      <c r="D9321" s="400" t="s">
        <v>2751</v>
      </c>
      <c r="E9321" s="400">
        <v>2</v>
      </c>
      <c r="F9321" s="400" t="s">
        <v>178</v>
      </c>
    </row>
    <row r="9322" spans="2:6">
      <c r="B9322" s="400">
        <v>9318</v>
      </c>
      <c r="C9322" s="400" t="s">
        <v>2738</v>
      </c>
      <c r="D9322" s="400" t="s">
        <v>2756</v>
      </c>
      <c r="E9322" s="400">
        <v>1</v>
      </c>
      <c r="F9322" s="400" t="s">
        <v>178</v>
      </c>
    </row>
    <row r="9323" spans="2:6">
      <c r="B9323" s="400">
        <v>9319</v>
      </c>
      <c r="C9323" s="400" t="s">
        <v>2735</v>
      </c>
      <c r="D9323" s="400" t="s">
        <v>2746</v>
      </c>
      <c r="E9323" s="400">
        <v>2</v>
      </c>
      <c r="F9323" s="400" t="s">
        <v>178</v>
      </c>
    </row>
    <row r="9324" spans="2:6">
      <c r="B9324" s="400">
        <v>9320</v>
      </c>
      <c r="C9324" s="400" t="s">
        <v>2738</v>
      </c>
      <c r="D9324" s="400" t="s">
        <v>2749</v>
      </c>
      <c r="E9324" s="400">
        <v>4</v>
      </c>
      <c r="F9324" s="400" t="s">
        <v>178</v>
      </c>
    </row>
    <row r="9325" spans="2:6">
      <c r="B9325" s="400">
        <v>9321</v>
      </c>
      <c r="C9325" s="400" t="s">
        <v>2738</v>
      </c>
      <c r="D9325" s="400" t="s">
        <v>2749</v>
      </c>
      <c r="E9325" s="400">
        <v>1</v>
      </c>
      <c r="F9325" s="400" t="s">
        <v>31</v>
      </c>
    </row>
    <row r="9326" spans="2:6">
      <c r="B9326" s="400">
        <v>9322</v>
      </c>
      <c r="C9326" s="400" t="s">
        <v>2735</v>
      </c>
      <c r="D9326" s="400" t="s">
        <v>2746</v>
      </c>
      <c r="E9326" s="400">
        <v>5</v>
      </c>
      <c r="F9326" s="400" t="s">
        <v>2766</v>
      </c>
    </row>
    <row r="9327" spans="2:6">
      <c r="B9327" s="400">
        <v>9323</v>
      </c>
      <c r="C9327" s="400" t="s">
        <v>2735</v>
      </c>
      <c r="D9327" s="400" t="s">
        <v>2771</v>
      </c>
      <c r="E9327" s="400">
        <v>3</v>
      </c>
      <c r="F9327" s="400" t="s">
        <v>2765</v>
      </c>
    </row>
    <row r="9328" spans="2:6">
      <c r="B9328" s="400">
        <v>9324</v>
      </c>
      <c r="C9328" s="400" t="s">
        <v>2737</v>
      </c>
      <c r="D9328" s="400" t="s">
        <v>2761</v>
      </c>
      <c r="E9328" s="400">
        <v>1</v>
      </c>
      <c r="F9328" s="400" t="s">
        <v>178</v>
      </c>
    </row>
    <row r="9329" spans="2:6">
      <c r="B9329" s="400">
        <v>9325</v>
      </c>
      <c r="C9329" s="400" t="s">
        <v>2735</v>
      </c>
      <c r="D9329" s="400" t="s">
        <v>2748</v>
      </c>
      <c r="E9329" s="400">
        <v>2</v>
      </c>
      <c r="F9329" s="400" t="s">
        <v>2768</v>
      </c>
    </row>
    <row r="9330" spans="2:6">
      <c r="B9330" s="400">
        <v>9326</v>
      </c>
      <c r="C9330" s="400" t="s">
        <v>2737</v>
      </c>
      <c r="D9330" s="400" t="s">
        <v>2763</v>
      </c>
      <c r="E9330" s="400">
        <v>2</v>
      </c>
      <c r="F9330" s="400" t="s">
        <v>178</v>
      </c>
    </row>
    <row r="9331" spans="2:6">
      <c r="B9331" s="400">
        <v>9327</v>
      </c>
      <c r="C9331" s="400" t="s">
        <v>2735</v>
      </c>
      <c r="D9331" s="400" t="s">
        <v>2762</v>
      </c>
      <c r="E9331" s="400">
        <v>5</v>
      </c>
      <c r="F9331" s="400" t="s">
        <v>2758</v>
      </c>
    </row>
    <row r="9332" spans="2:6">
      <c r="B9332" s="400">
        <v>9328</v>
      </c>
      <c r="C9332" s="400" t="s">
        <v>2735</v>
      </c>
      <c r="D9332" s="400" t="s">
        <v>2762</v>
      </c>
      <c r="E9332" s="400">
        <v>4</v>
      </c>
      <c r="F9332" s="400" t="s">
        <v>2770</v>
      </c>
    </row>
    <row r="9333" spans="2:6">
      <c r="B9333" s="400">
        <v>9329</v>
      </c>
      <c r="C9333" s="400" t="s">
        <v>2737</v>
      </c>
      <c r="D9333" s="400" t="s">
        <v>2761</v>
      </c>
      <c r="E9333" s="400">
        <v>2</v>
      </c>
      <c r="F9333" s="400" t="s">
        <v>2752</v>
      </c>
    </row>
    <row r="9334" spans="2:6">
      <c r="B9334" s="400">
        <v>9330</v>
      </c>
      <c r="C9334" s="400" t="s">
        <v>2737</v>
      </c>
      <c r="D9334" s="400" t="s">
        <v>2763</v>
      </c>
      <c r="E9334" s="400">
        <v>4</v>
      </c>
      <c r="F9334" s="400" t="s">
        <v>178</v>
      </c>
    </row>
    <row r="9335" spans="2:6">
      <c r="B9335" s="400">
        <v>9331</v>
      </c>
      <c r="C9335" s="400" t="s">
        <v>2738</v>
      </c>
      <c r="D9335" s="400" t="s">
        <v>2756</v>
      </c>
      <c r="E9335" s="400">
        <v>2</v>
      </c>
      <c r="F9335" s="400" t="s">
        <v>272</v>
      </c>
    </row>
    <row r="9336" spans="2:6">
      <c r="B9336" s="400">
        <v>9332</v>
      </c>
      <c r="C9336" s="400" t="s">
        <v>2734</v>
      </c>
      <c r="D9336" s="400" t="s">
        <v>2750</v>
      </c>
      <c r="E9336" s="400">
        <v>5</v>
      </c>
      <c r="F9336" s="400" t="s">
        <v>374</v>
      </c>
    </row>
    <row r="9337" spans="2:6">
      <c r="B9337" s="400">
        <v>9333</v>
      </c>
      <c r="C9337" s="400" t="s">
        <v>2737</v>
      </c>
      <c r="D9337" s="400" t="s">
        <v>2761</v>
      </c>
      <c r="E9337" s="400">
        <v>7</v>
      </c>
      <c r="F9337" s="400" t="s">
        <v>178</v>
      </c>
    </row>
    <row r="9338" spans="2:6">
      <c r="B9338" s="400">
        <v>9334</v>
      </c>
      <c r="C9338" s="400" t="s">
        <v>2736</v>
      </c>
      <c r="D9338" s="400" t="s">
        <v>2753</v>
      </c>
      <c r="E9338" s="400">
        <v>3</v>
      </c>
      <c r="F9338" s="400" t="s">
        <v>178</v>
      </c>
    </row>
    <row r="9339" spans="2:6">
      <c r="B9339" s="400">
        <v>9335</v>
      </c>
      <c r="C9339" s="400" t="s">
        <v>2736</v>
      </c>
      <c r="D9339" s="400" t="s">
        <v>2753</v>
      </c>
      <c r="E9339" s="400">
        <v>6</v>
      </c>
      <c r="F9339" s="400" t="s">
        <v>2770</v>
      </c>
    </row>
    <row r="9340" spans="2:6">
      <c r="B9340" s="400">
        <v>9336</v>
      </c>
      <c r="C9340" s="400" t="s">
        <v>2734</v>
      </c>
      <c r="D9340" s="400" t="s">
        <v>2751</v>
      </c>
      <c r="E9340" s="400">
        <v>3</v>
      </c>
      <c r="F9340" s="400" t="s">
        <v>2768</v>
      </c>
    </row>
    <row r="9341" spans="2:6">
      <c r="B9341" s="400">
        <v>9337</v>
      </c>
      <c r="C9341" s="400" t="s">
        <v>2735</v>
      </c>
      <c r="D9341" s="400" t="s">
        <v>2762</v>
      </c>
      <c r="E9341" s="400">
        <v>3</v>
      </c>
      <c r="F9341" s="400" t="s">
        <v>178</v>
      </c>
    </row>
    <row r="9342" spans="2:6">
      <c r="B9342" s="400">
        <v>9338</v>
      </c>
      <c r="C9342" s="400" t="s">
        <v>2735</v>
      </c>
      <c r="D9342" s="400" t="s">
        <v>2748</v>
      </c>
      <c r="E9342" s="400">
        <v>1</v>
      </c>
      <c r="F9342" s="400" t="s">
        <v>178</v>
      </c>
    </row>
    <row r="9343" spans="2:6">
      <c r="B9343" s="400">
        <v>9339</v>
      </c>
      <c r="C9343" s="400" t="s">
        <v>2738</v>
      </c>
      <c r="D9343" s="400" t="s">
        <v>2755</v>
      </c>
      <c r="E9343" s="400">
        <v>3</v>
      </c>
      <c r="F9343" s="400" t="s">
        <v>178</v>
      </c>
    </row>
    <row r="9344" spans="2:6">
      <c r="B9344" s="400">
        <v>9340</v>
      </c>
      <c r="C9344" s="400" t="s">
        <v>2734</v>
      </c>
      <c r="D9344" s="400" t="s">
        <v>2750</v>
      </c>
      <c r="E9344" s="400">
        <v>5</v>
      </c>
      <c r="F9344" s="400" t="s">
        <v>339</v>
      </c>
    </row>
    <row r="9345" spans="2:6">
      <c r="B9345" s="400">
        <v>9341</v>
      </c>
      <c r="C9345" s="400" t="s">
        <v>2735</v>
      </c>
      <c r="D9345" s="400" t="s">
        <v>2762</v>
      </c>
      <c r="E9345" s="400">
        <v>3</v>
      </c>
      <c r="F9345" s="400" t="s">
        <v>178</v>
      </c>
    </row>
    <row r="9346" spans="2:6">
      <c r="B9346" s="400">
        <v>9342</v>
      </c>
      <c r="C9346" s="400" t="s">
        <v>2736</v>
      </c>
      <c r="D9346" s="400" t="s">
        <v>2753</v>
      </c>
      <c r="E9346" s="400">
        <v>5</v>
      </c>
      <c r="F9346" s="400" t="s">
        <v>178</v>
      </c>
    </row>
    <row r="9347" spans="2:6">
      <c r="B9347" s="400">
        <v>9343</v>
      </c>
      <c r="C9347" s="400" t="s">
        <v>2735</v>
      </c>
      <c r="D9347" s="400" t="s">
        <v>2771</v>
      </c>
      <c r="E9347" s="400">
        <v>5</v>
      </c>
      <c r="F9347" s="400" t="s">
        <v>2758</v>
      </c>
    </row>
    <row r="9348" spans="2:6">
      <c r="B9348" s="400">
        <v>9344</v>
      </c>
      <c r="C9348" s="400" t="s">
        <v>2735</v>
      </c>
      <c r="D9348" s="400" t="s">
        <v>2762</v>
      </c>
      <c r="E9348" s="400">
        <v>4</v>
      </c>
      <c r="F9348" s="400" t="s">
        <v>2770</v>
      </c>
    </row>
    <row r="9349" spans="2:6">
      <c r="B9349" s="400">
        <v>9345</v>
      </c>
      <c r="C9349" s="400" t="s">
        <v>2737</v>
      </c>
      <c r="D9349" s="400" t="s">
        <v>2761</v>
      </c>
      <c r="E9349" s="400">
        <v>5</v>
      </c>
      <c r="F9349" s="400" t="s">
        <v>2752</v>
      </c>
    </row>
    <row r="9350" spans="2:6">
      <c r="B9350" s="400">
        <v>9346</v>
      </c>
      <c r="C9350" s="400" t="s">
        <v>2735</v>
      </c>
      <c r="D9350" s="400" t="s">
        <v>2762</v>
      </c>
      <c r="E9350" s="400">
        <v>4</v>
      </c>
      <c r="F9350" s="400" t="s">
        <v>2768</v>
      </c>
    </row>
    <row r="9351" spans="2:6">
      <c r="B9351" s="400">
        <v>9347</v>
      </c>
      <c r="C9351" s="400" t="s">
        <v>2735</v>
      </c>
      <c r="D9351" s="400" t="s">
        <v>2764</v>
      </c>
      <c r="E9351" s="400">
        <v>2</v>
      </c>
      <c r="F9351" s="400" t="s">
        <v>31</v>
      </c>
    </row>
    <row r="9352" spans="2:6">
      <c r="B9352" s="400">
        <v>9348</v>
      </c>
      <c r="C9352" s="400" t="s">
        <v>2734</v>
      </c>
      <c r="D9352" s="400" t="s">
        <v>2751</v>
      </c>
      <c r="E9352" s="400">
        <v>2</v>
      </c>
      <c r="F9352" s="400" t="s">
        <v>178</v>
      </c>
    </row>
    <row r="9353" spans="2:6">
      <c r="B9353" s="400">
        <v>9349</v>
      </c>
      <c r="C9353" s="400" t="s">
        <v>2735</v>
      </c>
      <c r="D9353" s="400" t="s">
        <v>2764</v>
      </c>
      <c r="E9353" s="400">
        <v>6</v>
      </c>
      <c r="F9353" s="400" t="s">
        <v>339</v>
      </c>
    </row>
    <row r="9354" spans="2:6">
      <c r="B9354" s="400">
        <v>9350</v>
      </c>
      <c r="C9354" s="400" t="s">
        <v>2736</v>
      </c>
      <c r="D9354" s="400" t="s">
        <v>2753</v>
      </c>
      <c r="E9354" s="400">
        <v>2</v>
      </c>
      <c r="F9354" s="400" t="s">
        <v>178</v>
      </c>
    </row>
    <row r="9355" spans="2:6">
      <c r="B9355" s="400">
        <v>9351</v>
      </c>
      <c r="C9355" s="400" t="s">
        <v>2738</v>
      </c>
      <c r="D9355" s="400" t="s">
        <v>2754</v>
      </c>
      <c r="E9355" s="400">
        <v>2</v>
      </c>
      <c r="F9355" s="400" t="s">
        <v>178</v>
      </c>
    </row>
    <row r="9356" spans="2:6">
      <c r="B9356" s="400">
        <v>9352</v>
      </c>
      <c r="C9356" s="400" t="s">
        <v>2736</v>
      </c>
      <c r="D9356" s="400" t="s">
        <v>2753</v>
      </c>
      <c r="E9356" s="400">
        <v>6</v>
      </c>
      <c r="F9356" s="400" t="s">
        <v>2770</v>
      </c>
    </row>
    <row r="9357" spans="2:6">
      <c r="B9357" s="400">
        <v>9353</v>
      </c>
      <c r="C9357" s="400" t="s">
        <v>2739</v>
      </c>
      <c r="D9357" s="400" t="s">
        <v>2757</v>
      </c>
      <c r="E9357" s="400">
        <v>1</v>
      </c>
      <c r="F9357" s="400" t="s">
        <v>178</v>
      </c>
    </row>
    <row r="9358" spans="2:6">
      <c r="B9358" s="400">
        <v>9354</v>
      </c>
      <c r="C9358" s="400" t="s">
        <v>2735</v>
      </c>
      <c r="D9358" s="400" t="s">
        <v>2759</v>
      </c>
      <c r="E9358" s="400">
        <v>3</v>
      </c>
      <c r="F9358" s="400" t="s">
        <v>178</v>
      </c>
    </row>
    <row r="9359" spans="2:6">
      <c r="B9359" s="400">
        <v>9355</v>
      </c>
      <c r="C9359" s="400" t="s">
        <v>2735</v>
      </c>
      <c r="D9359" s="400" t="s">
        <v>2771</v>
      </c>
      <c r="E9359" s="400">
        <v>3</v>
      </c>
      <c r="F9359" s="400" t="s">
        <v>2772</v>
      </c>
    </row>
    <row r="9360" spans="2:6">
      <c r="B9360" s="400">
        <v>9356</v>
      </c>
      <c r="C9360" s="400" t="s">
        <v>2737</v>
      </c>
      <c r="D9360" s="400" t="s">
        <v>2745</v>
      </c>
      <c r="E9360" s="400">
        <v>2</v>
      </c>
      <c r="F9360" s="400" t="s">
        <v>2758</v>
      </c>
    </row>
    <row r="9361" spans="2:6">
      <c r="B9361" s="400">
        <v>9357</v>
      </c>
      <c r="C9361" s="400" t="s">
        <v>2734</v>
      </c>
      <c r="D9361" s="400" t="s">
        <v>2750</v>
      </c>
      <c r="E9361" s="400">
        <v>3</v>
      </c>
      <c r="F9361" s="400" t="s">
        <v>178</v>
      </c>
    </row>
    <row r="9362" spans="2:6">
      <c r="B9362" s="400">
        <v>9358</v>
      </c>
      <c r="C9362" s="400" t="s">
        <v>2735</v>
      </c>
      <c r="D9362" s="400" t="s">
        <v>2759</v>
      </c>
      <c r="E9362" s="400">
        <v>3</v>
      </c>
      <c r="F9362" s="400" t="s">
        <v>2766</v>
      </c>
    </row>
    <row r="9363" spans="2:6">
      <c r="B9363" s="400">
        <v>9359</v>
      </c>
      <c r="C9363" s="400" t="s">
        <v>2734</v>
      </c>
      <c r="D9363" s="400" t="s">
        <v>2751</v>
      </c>
      <c r="E9363" s="400">
        <v>3</v>
      </c>
      <c r="F9363" s="400" t="s">
        <v>2765</v>
      </c>
    </row>
    <row r="9364" spans="2:6">
      <c r="B9364" s="400">
        <v>9360</v>
      </c>
      <c r="C9364" s="400" t="s">
        <v>2737</v>
      </c>
      <c r="D9364" s="400" t="s">
        <v>2761</v>
      </c>
      <c r="E9364" s="400">
        <v>2</v>
      </c>
      <c r="F9364" s="400" t="s">
        <v>272</v>
      </c>
    </row>
    <row r="9365" spans="2:6">
      <c r="B9365" s="400">
        <v>9361</v>
      </c>
      <c r="C9365" s="400" t="s">
        <v>2735</v>
      </c>
      <c r="D9365" s="400" t="s">
        <v>2764</v>
      </c>
      <c r="E9365" s="400">
        <v>3</v>
      </c>
      <c r="F9365" s="400" t="s">
        <v>2772</v>
      </c>
    </row>
    <row r="9366" spans="2:6">
      <c r="B9366" s="400">
        <v>9362</v>
      </c>
      <c r="C9366" s="400" t="s">
        <v>2735</v>
      </c>
      <c r="D9366" s="400" t="s">
        <v>2747</v>
      </c>
      <c r="E9366" s="400">
        <v>3</v>
      </c>
      <c r="F9366" s="400" t="s">
        <v>178</v>
      </c>
    </row>
    <row r="9367" spans="2:6">
      <c r="B9367" s="400">
        <v>9363</v>
      </c>
      <c r="C9367" s="400" t="s">
        <v>2736</v>
      </c>
      <c r="D9367" s="400" t="s">
        <v>2753</v>
      </c>
      <c r="E9367" s="400">
        <v>2</v>
      </c>
      <c r="F9367" s="400" t="s">
        <v>2765</v>
      </c>
    </row>
    <row r="9368" spans="2:6">
      <c r="B9368" s="400">
        <v>9364</v>
      </c>
      <c r="C9368" s="400" t="s">
        <v>2735</v>
      </c>
      <c r="D9368" s="400" t="s">
        <v>2747</v>
      </c>
      <c r="E9368" s="400">
        <v>4</v>
      </c>
      <c r="F9368" s="400" t="s">
        <v>2758</v>
      </c>
    </row>
    <row r="9369" spans="2:6">
      <c r="B9369" s="400">
        <v>9365</v>
      </c>
      <c r="C9369" s="400" t="s">
        <v>2738</v>
      </c>
      <c r="D9369" s="400" t="s">
        <v>2756</v>
      </c>
      <c r="E9369" s="400">
        <v>2</v>
      </c>
      <c r="F9369" s="400" t="s">
        <v>178</v>
      </c>
    </row>
    <row r="9370" spans="2:6">
      <c r="B9370" s="400">
        <v>9366</v>
      </c>
      <c r="C9370" s="400" t="s">
        <v>2735</v>
      </c>
      <c r="D9370" s="400" t="s">
        <v>2747</v>
      </c>
      <c r="E9370" s="400">
        <v>2</v>
      </c>
      <c r="F9370" s="400" t="s">
        <v>2758</v>
      </c>
    </row>
    <row r="9371" spans="2:6">
      <c r="B9371" s="400">
        <v>9367</v>
      </c>
      <c r="C9371" s="400" t="s">
        <v>2738</v>
      </c>
      <c r="D9371" s="400" t="s">
        <v>2755</v>
      </c>
      <c r="E9371" s="400">
        <v>1</v>
      </c>
      <c r="F9371" s="400" t="s">
        <v>178</v>
      </c>
    </row>
    <row r="9372" spans="2:6">
      <c r="B9372" s="400">
        <v>9368</v>
      </c>
      <c r="C9372" s="400" t="s">
        <v>2734</v>
      </c>
      <c r="D9372" s="400" t="s">
        <v>2750</v>
      </c>
      <c r="E9372" s="400">
        <v>4</v>
      </c>
      <c r="F9372" s="400" t="s">
        <v>178</v>
      </c>
    </row>
    <row r="9373" spans="2:6">
      <c r="B9373" s="400">
        <v>9369</v>
      </c>
      <c r="C9373" s="400" t="s">
        <v>2739</v>
      </c>
      <c r="D9373" s="400" t="s">
        <v>2757</v>
      </c>
      <c r="E9373" s="400">
        <v>2</v>
      </c>
      <c r="F9373" s="400" t="s">
        <v>178</v>
      </c>
    </row>
    <row r="9374" spans="2:6">
      <c r="B9374" s="400">
        <v>9370</v>
      </c>
      <c r="C9374" s="400" t="s">
        <v>2735</v>
      </c>
      <c r="D9374" s="400" t="s">
        <v>2762</v>
      </c>
      <c r="E9374" s="400">
        <v>3</v>
      </c>
      <c r="F9374" s="400" t="s">
        <v>339</v>
      </c>
    </row>
    <row r="9375" spans="2:6">
      <c r="B9375" s="400">
        <v>9371</v>
      </c>
      <c r="C9375" s="400" t="s">
        <v>2735</v>
      </c>
      <c r="D9375" s="400" t="s">
        <v>2747</v>
      </c>
      <c r="E9375" s="400">
        <v>4</v>
      </c>
      <c r="F9375" s="400" t="s">
        <v>178</v>
      </c>
    </row>
    <row r="9376" spans="2:6">
      <c r="B9376" s="400">
        <v>9372</v>
      </c>
      <c r="C9376" s="400" t="s">
        <v>2735</v>
      </c>
      <c r="D9376" s="400" t="s">
        <v>2762</v>
      </c>
      <c r="E9376" s="400">
        <v>4</v>
      </c>
      <c r="F9376" s="400" t="s">
        <v>339</v>
      </c>
    </row>
    <row r="9377" spans="2:6">
      <c r="B9377" s="400">
        <v>9373</v>
      </c>
      <c r="C9377" s="400" t="s">
        <v>2738</v>
      </c>
      <c r="D9377" s="400" t="s">
        <v>2749</v>
      </c>
      <c r="E9377" s="400">
        <v>3</v>
      </c>
      <c r="F9377" s="400" t="s">
        <v>178</v>
      </c>
    </row>
    <row r="9378" spans="2:6">
      <c r="B9378" s="400">
        <v>9374</v>
      </c>
      <c r="C9378" s="400" t="s">
        <v>2735</v>
      </c>
      <c r="D9378" s="400" t="s">
        <v>2759</v>
      </c>
      <c r="E9378" s="400">
        <v>4</v>
      </c>
      <c r="F9378" s="400" t="s">
        <v>2765</v>
      </c>
    </row>
    <row r="9379" spans="2:6">
      <c r="B9379" s="400">
        <v>9375</v>
      </c>
      <c r="C9379" s="400" t="s">
        <v>2738</v>
      </c>
      <c r="D9379" s="400" t="s">
        <v>2755</v>
      </c>
      <c r="E9379" s="400">
        <v>3</v>
      </c>
      <c r="F9379" s="400" t="s">
        <v>2772</v>
      </c>
    </row>
    <row r="9380" spans="2:6">
      <c r="B9380" s="400">
        <v>9376</v>
      </c>
      <c r="C9380" s="400" t="s">
        <v>2737</v>
      </c>
      <c r="D9380" s="400" t="s">
        <v>2761</v>
      </c>
      <c r="E9380" s="400">
        <v>4</v>
      </c>
      <c r="F9380" s="400" t="s">
        <v>178</v>
      </c>
    </row>
    <row r="9381" spans="2:6">
      <c r="B9381" s="400">
        <v>9377</v>
      </c>
      <c r="C9381" s="400" t="s">
        <v>2735</v>
      </c>
      <c r="D9381" s="400" t="s">
        <v>2759</v>
      </c>
      <c r="E9381" s="400">
        <v>4</v>
      </c>
      <c r="F9381" s="400" t="s">
        <v>2752</v>
      </c>
    </row>
    <row r="9382" spans="2:6">
      <c r="B9382" s="400">
        <v>9378</v>
      </c>
      <c r="C9382" s="400" t="s">
        <v>2737</v>
      </c>
      <c r="D9382" s="400" t="s">
        <v>2761</v>
      </c>
      <c r="E9382" s="400">
        <v>1</v>
      </c>
      <c r="F9382" s="400" t="s">
        <v>178</v>
      </c>
    </row>
    <row r="9383" spans="2:6">
      <c r="B9383" s="400">
        <v>9379</v>
      </c>
      <c r="C9383" s="400" t="s">
        <v>2735</v>
      </c>
      <c r="D9383" s="400" t="s">
        <v>2771</v>
      </c>
      <c r="E9383" s="400">
        <v>3</v>
      </c>
      <c r="F9383" s="400" t="s">
        <v>178</v>
      </c>
    </row>
    <row r="9384" spans="2:6">
      <c r="B9384" s="400">
        <v>9380</v>
      </c>
      <c r="C9384" s="400" t="s">
        <v>2734</v>
      </c>
      <c r="D9384" s="400" t="s">
        <v>2750</v>
      </c>
      <c r="E9384" s="400">
        <v>3</v>
      </c>
      <c r="F9384" s="400" t="s">
        <v>2760</v>
      </c>
    </row>
    <row r="9385" spans="2:6">
      <c r="B9385" s="400">
        <v>9381</v>
      </c>
      <c r="C9385" s="400" t="s">
        <v>2735</v>
      </c>
      <c r="D9385" s="400" t="s">
        <v>2746</v>
      </c>
      <c r="E9385" s="400">
        <v>1</v>
      </c>
      <c r="F9385" s="400" t="s">
        <v>2766</v>
      </c>
    </row>
    <row r="9386" spans="2:6">
      <c r="B9386" s="400">
        <v>9382</v>
      </c>
      <c r="C9386" s="400" t="s">
        <v>2738</v>
      </c>
      <c r="D9386" s="400" t="s">
        <v>2754</v>
      </c>
      <c r="E9386" s="400">
        <v>2</v>
      </c>
      <c r="F9386" s="400" t="s">
        <v>178</v>
      </c>
    </row>
    <row r="9387" spans="2:6">
      <c r="B9387" s="400">
        <v>9383</v>
      </c>
      <c r="C9387" s="400" t="s">
        <v>2735</v>
      </c>
      <c r="D9387" s="400" t="s">
        <v>2764</v>
      </c>
      <c r="E9387" s="400">
        <v>3</v>
      </c>
      <c r="F9387" s="400" t="s">
        <v>178</v>
      </c>
    </row>
    <row r="9388" spans="2:6">
      <c r="B9388" s="400">
        <v>9384</v>
      </c>
      <c r="C9388" s="400" t="s">
        <v>2737</v>
      </c>
      <c r="D9388" s="400" t="s">
        <v>2763</v>
      </c>
      <c r="E9388" s="400">
        <v>1</v>
      </c>
      <c r="F9388" s="400" t="s">
        <v>2765</v>
      </c>
    </row>
    <row r="9389" spans="2:6">
      <c r="B9389" s="400">
        <v>9385</v>
      </c>
      <c r="C9389" s="400" t="s">
        <v>2734</v>
      </c>
      <c r="D9389" s="400" t="s">
        <v>2751</v>
      </c>
      <c r="E9389" s="400">
        <v>2</v>
      </c>
      <c r="F9389" s="400" t="s">
        <v>178</v>
      </c>
    </row>
    <row r="9390" spans="2:6">
      <c r="B9390" s="400">
        <v>9386</v>
      </c>
      <c r="C9390" s="400" t="s">
        <v>2735</v>
      </c>
      <c r="D9390" s="400" t="s">
        <v>2764</v>
      </c>
      <c r="E9390" s="400">
        <v>2</v>
      </c>
      <c r="F9390" s="400" t="s">
        <v>2765</v>
      </c>
    </row>
    <row r="9391" spans="2:6">
      <c r="B9391" s="400">
        <v>9387</v>
      </c>
      <c r="C9391" s="400" t="s">
        <v>2734</v>
      </c>
      <c r="D9391" s="400" t="s">
        <v>2750</v>
      </c>
      <c r="E9391" s="400">
        <v>4</v>
      </c>
      <c r="F9391" s="400" t="s">
        <v>178</v>
      </c>
    </row>
    <row r="9392" spans="2:6">
      <c r="B9392" s="400">
        <v>9388</v>
      </c>
      <c r="C9392" s="400" t="s">
        <v>2737</v>
      </c>
      <c r="D9392" s="400" t="s">
        <v>2745</v>
      </c>
      <c r="E9392" s="400">
        <v>2</v>
      </c>
      <c r="F9392" s="400" t="s">
        <v>178</v>
      </c>
    </row>
    <row r="9393" spans="2:6">
      <c r="B9393" s="400">
        <v>9389</v>
      </c>
      <c r="C9393" s="400" t="s">
        <v>2739</v>
      </c>
      <c r="D9393" s="400" t="s">
        <v>2757</v>
      </c>
      <c r="E9393" s="400">
        <v>2</v>
      </c>
      <c r="F9393" s="400" t="s">
        <v>339</v>
      </c>
    </row>
    <row r="9394" spans="2:6">
      <c r="B9394" s="400">
        <v>9390</v>
      </c>
      <c r="C9394" s="400" t="s">
        <v>2739</v>
      </c>
      <c r="D9394" s="400" t="s">
        <v>2757</v>
      </c>
      <c r="E9394" s="400">
        <v>3</v>
      </c>
      <c r="F9394" s="400" t="s">
        <v>178</v>
      </c>
    </row>
    <row r="9395" spans="2:6">
      <c r="B9395" s="400">
        <v>9391</v>
      </c>
      <c r="C9395" s="400" t="s">
        <v>2738</v>
      </c>
      <c r="D9395" s="400" t="s">
        <v>2756</v>
      </c>
      <c r="E9395" s="400">
        <v>2</v>
      </c>
      <c r="F9395" s="400" t="s">
        <v>2765</v>
      </c>
    </row>
    <row r="9396" spans="2:6">
      <c r="B9396" s="400">
        <v>9392</v>
      </c>
      <c r="C9396" s="400" t="s">
        <v>2734</v>
      </c>
      <c r="D9396" s="400" t="s">
        <v>2750</v>
      </c>
      <c r="E9396" s="400">
        <v>8</v>
      </c>
      <c r="F9396" s="400" t="s">
        <v>178</v>
      </c>
    </row>
    <row r="9397" spans="2:6">
      <c r="B9397" s="400">
        <v>9393</v>
      </c>
      <c r="C9397" s="400" t="s">
        <v>2737</v>
      </c>
      <c r="D9397" s="400" t="s">
        <v>2763</v>
      </c>
      <c r="E9397" s="400">
        <v>1</v>
      </c>
      <c r="F9397" s="400" t="s">
        <v>31</v>
      </c>
    </row>
    <row r="9398" spans="2:6">
      <c r="B9398" s="400">
        <v>9394</v>
      </c>
      <c r="C9398" s="400" t="s">
        <v>2735</v>
      </c>
      <c r="D9398" s="400" t="s">
        <v>2748</v>
      </c>
      <c r="E9398" s="400">
        <v>5</v>
      </c>
      <c r="F9398" s="400" t="s">
        <v>178</v>
      </c>
    </row>
    <row r="9399" spans="2:6">
      <c r="B9399" s="400">
        <v>9395</v>
      </c>
      <c r="C9399" s="400" t="s">
        <v>2735</v>
      </c>
      <c r="D9399" s="400" t="s">
        <v>2764</v>
      </c>
      <c r="E9399" s="400">
        <v>2</v>
      </c>
      <c r="F9399" s="400" t="s">
        <v>374</v>
      </c>
    </row>
    <row r="9400" spans="2:6">
      <c r="B9400" s="400">
        <v>9396</v>
      </c>
      <c r="C9400" s="400" t="s">
        <v>2736</v>
      </c>
      <c r="D9400" s="400" t="s">
        <v>2753</v>
      </c>
      <c r="E9400" s="400">
        <v>1</v>
      </c>
      <c r="F9400" s="400" t="s">
        <v>2770</v>
      </c>
    </row>
    <row r="9401" spans="2:6">
      <c r="B9401" s="400">
        <v>9397</v>
      </c>
      <c r="C9401" s="400" t="s">
        <v>2738</v>
      </c>
      <c r="D9401" s="400" t="s">
        <v>2754</v>
      </c>
      <c r="E9401" s="400">
        <v>4</v>
      </c>
      <c r="F9401" s="400" t="s">
        <v>272</v>
      </c>
    </row>
    <row r="9402" spans="2:6">
      <c r="B9402" s="400">
        <v>9398</v>
      </c>
      <c r="C9402" s="400" t="s">
        <v>2737</v>
      </c>
      <c r="D9402" s="400" t="s">
        <v>2763</v>
      </c>
      <c r="E9402" s="400">
        <v>3</v>
      </c>
      <c r="F9402" s="400" t="s">
        <v>178</v>
      </c>
    </row>
    <row r="9403" spans="2:6">
      <c r="B9403" s="400">
        <v>9399</v>
      </c>
      <c r="C9403" s="400" t="s">
        <v>2735</v>
      </c>
      <c r="D9403" s="400" t="s">
        <v>2748</v>
      </c>
      <c r="E9403" s="400">
        <v>4</v>
      </c>
      <c r="F9403" s="400" t="s">
        <v>178</v>
      </c>
    </row>
    <row r="9404" spans="2:6">
      <c r="B9404" s="400">
        <v>9400</v>
      </c>
      <c r="C9404" s="400" t="s">
        <v>2737</v>
      </c>
      <c r="D9404" s="400" t="s">
        <v>2763</v>
      </c>
      <c r="E9404" s="400">
        <v>3</v>
      </c>
      <c r="F9404" s="400" t="s">
        <v>2772</v>
      </c>
    </row>
    <row r="9405" spans="2:6">
      <c r="B9405" s="400">
        <v>9401</v>
      </c>
      <c r="C9405" s="400" t="s">
        <v>2735</v>
      </c>
      <c r="D9405" s="400" t="s">
        <v>2771</v>
      </c>
      <c r="E9405" s="400">
        <v>2</v>
      </c>
      <c r="F9405" s="400" t="s">
        <v>178</v>
      </c>
    </row>
    <row r="9406" spans="2:6">
      <c r="B9406" s="400">
        <v>9402</v>
      </c>
      <c r="C9406" s="400" t="s">
        <v>2737</v>
      </c>
      <c r="D9406" s="400" t="s">
        <v>2769</v>
      </c>
      <c r="E9406" s="400">
        <v>6</v>
      </c>
      <c r="F9406" s="400" t="s">
        <v>178</v>
      </c>
    </row>
    <row r="9407" spans="2:6">
      <c r="B9407" s="400">
        <v>9403</v>
      </c>
      <c r="C9407" s="400" t="s">
        <v>2735</v>
      </c>
      <c r="D9407" s="400" t="s">
        <v>2748</v>
      </c>
      <c r="E9407" s="400">
        <v>4</v>
      </c>
      <c r="F9407" s="400" t="s">
        <v>178</v>
      </c>
    </row>
    <row r="9408" spans="2:6">
      <c r="B9408" s="400">
        <v>9404</v>
      </c>
      <c r="C9408" s="400" t="s">
        <v>2739</v>
      </c>
      <c r="D9408" s="400" t="s">
        <v>2757</v>
      </c>
      <c r="E9408" s="400">
        <v>4</v>
      </c>
      <c r="F9408" s="400" t="s">
        <v>2768</v>
      </c>
    </row>
    <row r="9409" spans="2:6">
      <c r="B9409" s="400">
        <v>9405</v>
      </c>
      <c r="C9409" s="400" t="s">
        <v>2736</v>
      </c>
      <c r="D9409" s="400" t="s">
        <v>2753</v>
      </c>
      <c r="E9409" s="400">
        <v>2</v>
      </c>
      <c r="F9409" s="400" t="s">
        <v>178</v>
      </c>
    </row>
    <row r="9410" spans="2:6">
      <c r="B9410" s="400">
        <v>9406</v>
      </c>
      <c r="C9410" s="400" t="s">
        <v>2735</v>
      </c>
      <c r="D9410" s="400" t="s">
        <v>2771</v>
      </c>
      <c r="E9410" s="400">
        <v>2</v>
      </c>
      <c r="F9410" s="400" t="s">
        <v>2752</v>
      </c>
    </row>
    <row r="9411" spans="2:6">
      <c r="B9411" s="400">
        <v>9407</v>
      </c>
      <c r="C9411" s="400" t="s">
        <v>2735</v>
      </c>
      <c r="D9411" s="400" t="s">
        <v>2747</v>
      </c>
      <c r="E9411" s="400">
        <v>6</v>
      </c>
      <c r="F9411" s="400" t="s">
        <v>178</v>
      </c>
    </row>
    <row r="9412" spans="2:6">
      <c r="B9412" s="400">
        <v>9408</v>
      </c>
      <c r="C9412" s="400" t="s">
        <v>2734</v>
      </c>
      <c r="D9412" s="400" t="s">
        <v>2750</v>
      </c>
      <c r="E9412" s="400">
        <v>3</v>
      </c>
      <c r="F9412" s="400" t="s">
        <v>178</v>
      </c>
    </row>
    <row r="9413" spans="2:6">
      <c r="B9413" s="400">
        <v>9409</v>
      </c>
      <c r="C9413" s="400" t="s">
        <v>2734</v>
      </c>
      <c r="D9413" s="400" t="s">
        <v>2751</v>
      </c>
      <c r="E9413" s="400">
        <v>2</v>
      </c>
      <c r="F9413" s="400" t="s">
        <v>178</v>
      </c>
    </row>
    <row r="9414" spans="2:6">
      <c r="B9414" s="400">
        <v>9410</v>
      </c>
      <c r="C9414" s="400" t="s">
        <v>2737</v>
      </c>
      <c r="D9414" s="400" t="s">
        <v>2763</v>
      </c>
      <c r="E9414" s="400">
        <v>4</v>
      </c>
      <c r="F9414" s="400" t="s">
        <v>178</v>
      </c>
    </row>
    <row r="9415" spans="2:6">
      <c r="B9415" s="400">
        <v>9411</v>
      </c>
      <c r="C9415" s="400" t="s">
        <v>2738</v>
      </c>
      <c r="D9415" s="400" t="s">
        <v>2749</v>
      </c>
      <c r="E9415" s="400">
        <v>5</v>
      </c>
      <c r="F9415" s="400" t="s">
        <v>178</v>
      </c>
    </row>
    <row r="9416" spans="2:6">
      <c r="B9416" s="400">
        <v>9412</v>
      </c>
      <c r="C9416" s="400" t="s">
        <v>2737</v>
      </c>
      <c r="D9416" s="400" t="s">
        <v>2769</v>
      </c>
      <c r="E9416" s="400">
        <v>2</v>
      </c>
      <c r="F9416" s="400" t="s">
        <v>178</v>
      </c>
    </row>
    <row r="9417" spans="2:6">
      <c r="B9417" s="400">
        <v>9413</v>
      </c>
      <c r="C9417" s="400" t="s">
        <v>2735</v>
      </c>
      <c r="D9417" s="400" t="s">
        <v>2747</v>
      </c>
      <c r="E9417" s="400">
        <v>3</v>
      </c>
      <c r="F9417" s="400" t="s">
        <v>178</v>
      </c>
    </row>
    <row r="9418" spans="2:6">
      <c r="B9418" s="400">
        <v>9414</v>
      </c>
      <c r="C9418" s="400" t="s">
        <v>2738</v>
      </c>
      <c r="D9418" s="400" t="s">
        <v>2755</v>
      </c>
      <c r="E9418" s="400">
        <v>1</v>
      </c>
      <c r="F9418" s="400" t="s">
        <v>31</v>
      </c>
    </row>
    <row r="9419" spans="2:6">
      <c r="B9419" s="400">
        <v>9415</v>
      </c>
      <c r="C9419" s="400" t="s">
        <v>2738</v>
      </c>
      <c r="D9419" s="400" t="s">
        <v>2755</v>
      </c>
      <c r="E9419" s="400">
        <v>4</v>
      </c>
      <c r="F9419" s="400" t="s">
        <v>2768</v>
      </c>
    </row>
    <row r="9420" spans="2:6">
      <c r="B9420" s="400">
        <v>9416</v>
      </c>
      <c r="C9420" s="400" t="s">
        <v>2734</v>
      </c>
      <c r="D9420" s="400" t="s">
        <v>2751</v>
      </c>
      <c r="E9420" s="400">
        <v>3</v>
      </c>
      <c r="F9420" s="400" t="s">
        <v>2752</v>
      </c>
    </row>
    <row r="9421" spans="2:6">
      <c r="B9421" s="400">
        <v>9417</v>
      </c>
      <c r="C9421" s="400" t="s">
        <v>2737</v>
      </c>
      <c r="D9421" s="400" t="s">
        <v>2745</v>
      </c>
      <c r="E9421" s="400">
        <v>2</v>
      </c>
      <c r="F9421" s="400" t="s">
        <v>178</v>
      </c>
    </row>
    <row r="9422" spans="2:6">
      <c r="B9422" s="400">
        <v>9418</v>
      </c>
      <c r="C9422" s="400" t="s">
        <v>2738</v>
      </c>
      <c r="D9422" s="400" t="s">
        <v>2749</v>
      </c>
      <c r="E9422" s="400">
        <v>2</v>
      </c>
      <c r="F9422" s="400" t="s">
        <v>2758</v>
      </c>
    </row>
    <row r="9423" spans="2:6">
      <c r="B9423" s="400">
        <v>9419</v>
      </c>
      <c r="C9423" s="400" t="s">
        <v>2738</v>
      </c>
      <c r="D9423" s="400" t="s">
        <v>2756</v>
      </c>
      <c r="E9423" s="400">
        <v>1</v>
      </c>
      <c r="F9423" s="400" t="s">
        <v>178</v>
      </c>
    </row>
    <row r="9424" spans="2:6">
      <c r="B9424" s="400">
        <v>9420</v>
      </c>
      <c r="C9424" s="400" t="s">
        <v>2735</v>
      </c>
      <c r="D9424" s="400" t="s">
        <v>2762</v>
      </c>
      <c r="E9424" s="400">
        <v>3</v>
      </c>
      <c r="F9424" s="400" t="s">
        <v>2768</v>
      </c>
    </row>
    <row r="9425" spans="2:6">
      <c r="B9425" s="400">
        <v>9421</v>
      </c>
      <c r="C9425" s="400" t="s">
        <v>2737</v>
      </c>
      <c r="D9425" s="400" t="s">
        <v>2761</v>
      </c>
      <c r="E9425" s="400">
        <v>3</v>
      </c>
      <c r="F9425" s="400" t="s">
        <v>2758</v>
      </c>
    </row>
    <row r="9426" spans="2:6">
      <c r="B9426" s="400">
        <v>9422</v>
      </c>
      <c r="C9426" s="400" t="s">
        <v>2735</v>
      </c>
      <c r="D9426" s="400" t="s">
        <v>2746</v>
      </c>
      <c r="E9426" s="400">
        <v>3</v>
      </c>
      <c r="F9426" s="400" t="s">
        <v>178</v>
      </c>
    </row>
    <row r="9427" spans="2:6">
      <c r="B9427" s="400">
        <v>9423</v>
      </c>
      <c r="C9427" s="400" t="s">
        <v>2734</v>
      </c>
      <c r="D9427" s="400" t="s">
        <v>2750</v>
      </c>
      <c r="E9427" s="400">
        <v>3</v>
      </c>
      <c r="F9427" s="400" t="s">
        <v>178</v>
      </c>
    </row>
    <row r="9428" spans="2:6">
      <c r="B9428" s="400">
        <v>9424</v>
      </c>
      <c r="C9428" s="400" t="s">
        <v>2737</v>
      </c>
      <c r="D9428" s="400" t="s">
        <v>2761</v>
      </c>
      <c r="E9428" s="400">
        <v>4</v>
      </c>
      <c r="F9428" s="400" t="s">
        <v>2772</v>
      </c>
    </row>
    <row r="9429" spans="2:6">
      <c r="B9429" s="400">
        <v>9425</v>
      </c>
      <c r="C9429" s="400" t="s">
        <v>2735</v>
      </c>
      <c r="D9429" s="400" t="s">
        <v>2771</v>
      </c>
      <c r="E9429" s="400">
        <v>4</v>
      </c>
      <c r="F9429" s="400" t="s">
        <v>178</v>
      </c>
    </row>
    <row r="9430" spans="2:6">
      <c r="B9430" s="400">
        <v>9426</v>
      </c>
      <c r="C9430" s="400" t="s">
        <v>2738</v>
      </c>
      <c r="D9430" s="400" t="s">
        <v>2755</v>
      </c>
      <c r="E9430" s="400">
        <v>3</v>
      </c>
      <c r="F9430" s="400" t="s">
        <v>178</v>
      </c>
    </row>
    <row r="9431" spans="2:6">
      <c r="B9431" s="400">
        <v>9427</v>
      </c>
      <c r="C9431" s="400" t="s">
        <v>2736</v>
      </c>
      <c r="D9431" s="400" t="s">
        <v>2753</v>
      </c>
      <c r="E9431" s="400">
        <v>2</v>
      </c>
      <c r="F9431" s="400" t="s">
        <v>178</v>
      </c>
    </row>
    <row r="9432" spans="2:6">
      <c r="B9432" s="400">
        <v>9428</v>
      </c>
      <c r="C9432" s="400" t="s">
        <v>2735</v>
      </c>
      <c r="D9432" s="400" t="s">
        <v>2748</v>
      </c>
      <c r="E9432" s="400">
        <v>1</v>
      </c>
      <c r="F9432" s="400" t="s">
        <v>2766</v>
      </c>
    </row>
    <row r="9433" spans="2:6">
      <c r="B9433" s="400">
        <v>9429</v>
      </c>
      <c r="C9433" s="400" t="s">
        <v>2738</v>
      </c>
      <c r="D9433" s="400" t="s">
        <v>2749</v>
      </c>
      <c r="E9433" s="400">
        <v>4</v>
      </c>
      <c r="F9433" s="400" t="s">
        <v>2752</v>
      </c>
    </row>
    <row r="9434" spans="2:6">
      <c r="B9434" s="400">
        <v>9430</v>
      </c>
      <c r="C9434" s="400" t="s">
        <v>2734</v>
      </c>
      <c r="D9434" s="400" t="s">
        <v>2751</v>
      </c>
      <c r="E9434" s="400">
        <v>2</v>
      </c>
      <c r="F9434" s="400" t="s">
        <v>178</v>
      </c>
    </row>
    <row r="9435" spans="2:6">
      <c r="B9435" s="400">
        <v>9431</v>
      </c>
      <c r="C9435" s="400" t="s">
        <v>2735</v>
      </c>
      <c r="D9435" s="400" t="s">
        <v>2759</v>
      </c>
      <c r="E9435" s="400">
        <v>3</v>
      </c>
      <c r="F9435" s="400" t="s">
        <v>2772</v>
      </c>
    </row>
    <row r="9436" spans="2:6">
      <c r="B9436" s="400">
        <v>9432</v>
      </c>
      <c r="C9436" s="400" t="s">
        <v>2738</v>
      </c>
      <c r="D9436" s="400" t="s">
        <v>2749</v>
      </c>
      <c r="E9436" s="400">
        <v>1</v>
      </c>
      <c r="F9436" s="400" t="s">
        <v>178</v>
      </c>
    </row>
    <row r="9437" spans="2:6">
      <c r="B9437" s="400">
        <v>9433</v>
      </c>
      <c r="C9437" s="400" t="s">
        <v>2736</v>
      </c>
      <c r="D9437" s="400" t="s">
        <v>2753</v>
      </c>
      <c r="E9437" s="400">
        <v>2</v>
      </c>
      <c r="F9437" s="400" t="s">
        <v>2765</v>
      </c>
    </row>
    <row r="9438" spans="2:6">
      <c r="B9438" s="400">
        <v>9434</v>
      </c>
      <c r="C9438" s="400" t="s">
        <v>2735</v>
      </c>
      <c r="D9438" s="400" t="s">
        <v>2759</v>
      </c>
      <c r="E9438" s="400">
        <v>2</v>
      </c>
      <c r="F9438" s="400" t="s">
        <v>2768</v>
      </c>
    </row>
    <row r="9439" spans="2:6">
      <c r="B9439" s="400">
        <v>9435</v>
      </c>
      <c r="C9439" s="400" t="s">
        <v>2735</v>
      </c>
      <c r="D9439" s="400" t="s">
        <v>2759</v>
      </c>
      <c r="E9439" s="400">
        <v>3</v>
      </c>
      <c r="F9439" s="400" t="s">
        <v>178</v>
      </c>
    </row>
    <row r="9440" spans="2:6">
      <c r="B9440" s="400">
        <v>9436</v>
      </c>
      <c r="C9440" s="400" t="s">
        <v>2738</v>
      </c>
      <c r="D9440" s="400" t="s">
        <v>2756</v>
      </c>
      <c r="E9440" s="400">
        <v>3</v>
      </c>
      <c r="F9440" s="400" t="s">
        <v>178</v>
      </c>
    </row>
    <row r="9441" spans="2:6">
      <c r="B9441" s="400">
        <v>9437</v>
      </c>
      <c r="C9441" s="400" t="s">
        <v>2738</v>
      </c>
      <c r="D9441" s="400" t="s">
        <v>2755</v>
      </c>
      <c r="E9441" s="400">
        <v>2</v>
      </c>
      <c r="F9441" s="400" t="s">
        <v>178</v>
      </c>
    </row>
    <row r="9442" spans="2:6">
      <c r="B9442" s="400">
        <v>9438</v>
      </c>
      <c r="C9442" s="400" t="s">
        <v>2738</v>
      </c>
      <c r="D9442" s="400" t="s">
        <v>2754</v>
      </c>
      <c r="E9442" s="400">
        <v>5</v>
      </c>
      <c r="F9442" s="400" t="s">
        <v>178</v>
      </c>
    </row>
    <row r="9443" spans="2:6">
      <c r="B9443" s="400">
        <v>9439</v>
      </c>
      <c r="C9443" s="400" t="s">
        <v>2737</v>
      </c>
      <c r="D9443" s="400" t="s">
        <v>2761</v>
      </c>
      <c r="E9443" s="400">
        <v>8</v>
      </c>
      <c r="F9443" s="400" t="s">
        <v>178</v>
      </c>
    </row>
    <row r="9444" spans="2:6">
      <c r="B9444" s="400">
        <v>9440</v>
      </c>
      <c r="C9444" s="400" t="s">
        <v>2738</v>
      </c>
      <c r="D9444" s="400" t="s">
        <v>2749</v>
      </c>
      <c r="E9444" s="400">
        <v>2</v>
      </c>
      <c r="F9444" s="400" t="s">
        <v>178</v>
      </c>
    </row>
    <row r="9445" spans="2:6">
      <c r="B9445" s="400">
        <v>9441</v>
      </c>
      <c r="C9445" s="400" t="s">
        <v>2735</v>
      </c>
      <c r="D9445" s="400" t="s">
        <v>2764</v>
      </c>
      <c r="E9445" s="400">
        <v>4</v>
      </c>
      <c r="F9445" s="400" t="s">
        <v>178</v>
      </c>
    </row>
    <row r="9446" spans="2:6">
      <c r="B9446" s="400">
        <v>9442</v>
      </c>
      <c r="C9446" s="400" t="s">
        <v>2738</v>
      </c>
      <c r="D9446" s="400" t="s">
        <v>2754</v>
      </c>
      <c r="E9446" s="400">
        <v>3</v>
      </c>
      <c r="F9446" s="400" t="s">
        <v>178</v>
      </c>
    </row>
    <row r="9447" spans="2:6">
      <c r="B9447" s="400">
        <v>9443</v>
      </c>
      <c r="C9447" s="400" t="s">
        <v>2737</v>
      </c>
      <c r="D9447" s="400" t="s">
        <v>2763</v>
      </c>
      <c r="E9447" s="400">
        <v>4</v>
      </c>
      <c r="F9447" s="400" t="s">
        <v>178</v>
      </c>
    </row>
    <row r="9448" spans="2:6">
      <c r="B9448" s="400">
        <v>9444</v>
      </c>
      <c r="C9448" s="400" t="s">
        <v>2735</v>
      </c>
      <c r="D9448" s="400" t="s">
        <v>2746</v>
      </c>
      <c r="E9448" s="400">
        <v>2</v>
      </c>
      <c r="F9448" s="400" t="s">
        <v>178</v>
      </c>
    </row>
    <row r="9449" spans="2:6">
      <c r="B9449" s="400">
        <v>9445</v>
      </c>
      <c r="C9449" s="400" t="s">
        <v>2735</v>
      </c>
      <c r="D9449" s="400" t="s">
        <v>2759</v>
      </c>
      <c r="E9449" s="400">
        <v>5</v>
      </c>
      <c r="F9449" s="400" t="s">
        <v>2765</v>
      </c>
    </row>
    <row r="9450" spans="2:6">
      <c r="B9450" s="400">
        <v>9446</v>
      </c>
      <c r="C9450" s="400" t="s">
        <v>2738</v>
      </c>
      <c r="D9450" s="400" t="s">
        <v>2756</v>
      </c>
      <c r="E9450" s="400">
        <v>3</v>
      </c>
      <c r="F9450" s="400" t="s">
        <v>178</v>
      </c>
    </row>
    <row r="9451" spans="2:6">
      <c r="B9451" s="400">
        <v>9447</v>
      </c>
      <c r="C9451" s="400" t="s">
        <v>2736</v>
      </c>
      <c r="D9451" s="400" t="s">
        <v>2753</v>
      </c>
      <c r="E9451" s="400">
        <v>2</v>
      </c>
      <c r="F9451" s="400" t="s">
        <v>178</v>
      </c>
    </row>
    <row r="9452" spans="2:6">
      <c r="B9452" s="400">
        <v>9448</v>
      </c>
      <c r="C9452" s="400" t="s">
        <v>2738</v>
      </c>
      <c r="D9452" s="400" t="s">
        <v>2749</v>
      </c>
      <c r="E9452" s="400">
        <v>1</v>
      </c>
      <c r="F9452" s="400" t="s">
        <v>178</v>
      </c>
    </row>
    <row r="9453" spans="2:6">
      <c r="B9453" s="400">
        <v>9449</v>
      </c>
      <c r="C9453" s="400" t="s">
        <v>2738</v>
      </c>
      <c r="D9453" s="400" t="s">
        <v>2755</v>
      </c>
      <c r="E9453" s="400">
        <v>4</v>
      </c>
      <c r="F9453" s="400" t="s">
        <v>178</v>
      </c>
    </row>
    <row r="9454" spans="2:6">
      <c r="B9454" s="400">
        <v>9450</v>
      </c>
      <c r="C9454" s="400" t="s">
        <v>2737</v>
      </c>
      <c r="D9454" s="400" t="s">
        <v>2761</v>
      </c>
      <c r="E9454" s="400">
        <v>3</v>
      </c>
      <c r="F9454" s="400" t="s">
        <v>178</v>
      </c>
    </row>
    <row r="9455" spans="2:6">
      <c r="B9455" s="400">
        <v>9451</v>
      </c>
      <c r="C9455" s="400" t="s">
        <v>2735</v>
      </c>
      <c r="D9455" s="400" t="s">
        <v>2762</v>
      </c>
      <c r="E9455" s="400">
        <v>3</v>
      </c>
      <c r="F9455" s="400" t="s">
        <v>178</v>
      </c>
    </row>
    <row r="9456" spans="2:6">
      <c r="B9456" s="400">
        <v>9452</v>
      </c>
      <c r="C9456" s="400" t="s">
        <v>2738</v>
      </c>
      <c r="D9456" s="400" t="s">
        <v>2755</v>
      </c>
      <c r="E9456" s="400">
        <v>2</v>
      </c>
      <c r="F9456" s="400" t="s">
        <v>2752</v>
      </c>
    </row>
    <row r="9457" spans="2:6">
      <c r="B9457" s="400">
        <v>9453</v>
      </c>
      <c r="C9457" s="400" t="s">
        <v>2739</v>
      </c>
      <c r="D9457" s="400" t="s">
        <v>2757</v>
      </c>
      <c r="E9457" s="400">
        <v>3</v>
      </c>
      <c r="F9457" s="400" t="s">
        <v>2760</v>
      </c>
    </row>
    <row r="9458" spans="2:6">
      <c r="B9458" s="400">
        <v>9454</v>
      </c>
      <c r="C9458" s="400" t="s">
        <v>2738</v>
      </c>
      <c r="D9458" s="400" t="s">
        <v>2756</v>
      </c>
      <c r="E9458" s="400">
        <v>1</v>
      </c>
      <c r="F9458" s="400" t="s">
        <v>374</v>
      </c>
    </row>
    <row r="9459" spans="2:6">
      <c r="B9459" s="400">
        <v>9455</v>
      </c>
      <c r="C9459" s="400" t="s">
        <v>2738</v>
      </c>
      <c r="D9459" s="400" t="s">
        <v>2756</v>
      </c>
      <c r="E9459" s="400">
        <v>1</v>
      </c>
      <c r="F9459" s="400" t="s">
        <v>178</v>
      </c>
    </row>
    <row r="9460" spans="2:6">
      <c r="B9460" s="400">
        <v>9456</v>
      </c>
      <c r="C9460" s="400" t="s">
        <v>2735</v>
      </c>
      <c r="D9460" s="400" t="s">
        <v>2747</v>
      </c>
      <c r="E9460" s="400">
        <v>5</v>
      </c>
      <c r="F9460" s="400" t="s">
        <v>339</v>
      </c>
    </row>
    <row r="9461" spans="2:6">
      <c r="B9461" s="400">
        <v>9457</v>
      </c>
      <c r="C9461" s="400" t="s">
        <v>2738</v>
      </c>
      <c r="D9461" s="400" t="s">
        <v>2756</v>
      </c>
      <c r="E9461" s="400">
        <v>4</v>
      </c>
      <c r="F9461" s="400" t="s">
        <v>2765</v>
      </c>
    </row>
    <row r="9462" spans="2:6">
      <c r="B9462" s="400">
        <v>9458</v>
      </c>
      <c r="C9462" s="400" t="s">
        <v>2735</v>
      </c>
      <c r="D9462" s="400" t="s">
        <v>2746</v>
      </c>
      <c r="E9462" s="400">
        <v>3</v>
      </c>
      <c r="F9462" s="400" t="s">
        <v>178</v>
      </c>
    </row>
    <row r="9463" spans="2:6">
      <c r="B9463" s="400">
        <v>9459</v>
      </c>
      <c r="C9463" s="400" t="s">
        <v>2738</v>
      </c>
      <c r="D9463" s="400" t="s">
        <v>2756</v>
      </c>
      <c r="E9463" s="400">
        <v>4</v>
      </c>
      <c r="F9463" s="400" t="s">
        <v>2768</v>
      </c>
    </row>
    <row r="9464" spans="2:6">
      <c r="B9464" s="400">
        <v>9460</v>
      </c>
      <c r="C9464" s="400" t="s">
        <v>2734</v>
      </c>
      <c r="D9464" s="400" t="s">
        <v>2750</v>
      </c>
      <c r="E9464" s="400">
        <v>5</v>
      </c>
      <c r="F9464" s="400" t="s">
        <v>178</v>
      </c>
    </row>
    <row r="9465" spans="2:6">
      <c r="B9465" s="400">
        <v>9461</v>
      </c>
      <c r="C9465" s="400" t="s">
        <v>2735</v>
      </c>
      <c r="D9465" s="400" t="s">
        <v>2762</v>
      </c>
      <c r="E9465" s="400">
        <v>4</v>
      </c>
      <c r="F9465" s="400" t="s">
        <v>2760</v>
      </c>
    </row>
    <row r="9466" spans="2:6">
      <c r="B9466" s="400">
        <v>9462</v>
      </c>
      <c r="C9466" s="400" t="s">
        <v>2738</v>
      </c>
      <c r="D9466" s="400" t="s">
        <v>2754</v>
      </c>
      <c r="E9466" s="400">
        <v>5</v>
      </c>
      <c r="F9466" s="400" t="s">
        <v>2768</v>
      </c>
    </row>
    <row r="9467" spans="2:6">
      <c r="B9467" s="400">
        <v>9463</v>
      </c>
      <c r="C9467" s="400" t="s">
        <v>2735</v>
      </c>
      <c r="D9467" s="400" t="s">
        <v>2762</v>
      </c>
      <c r="E9467" s="400">
        <v>5</v>
      </c>
      <c r="F9467" s="400" t="s">
        <v>178</v>
      </c>
    </row>
    <row r="9468" spans="2:6">
      <c r="B9468" s="400">
        <v>9464</v>
      </c>
      <c r="C9468" s="400" t="s">
        <v>2735</v>
      </c>
      <c r="D9468" s="400" t="s">
        <v>2747</v>
      </c>
      <c r="E9468" s="400">
        <v>1</v>
      </c>
      <c r="F9468" s="400" t="s">
        <v>178</v>
      </c>
    </row>
    <row r="9469" spans="2:6">
      <c r="B9469" s="400">
        <v>9465</v>
      </c>
      <c r="C9469" s="400" t="s">
        <v>2737</v>
      </c>
      <c r="D9469" s="400" t="s">
        <v>2769</v>
      </c>
      <c r="E9469" s="400">
        <v>4</v>
      </c>
      <c r="F9469" s="400" t="s">
        <v>178</v>
      </c>
    </row>
    <row r="9470" spans="2:6">
      <c r="B9470" s="400">
        <v>9466</v>
      </c>
      <c r="C9470" s="400" t="s">
        <v>2737</v>
      </c>
      <c r="D9470" s="400" t="s">
        <v>2745</v>
      </c>
      <c r="E9470" s="400">
        <v>2</v>
      </c>
      <c r="F9470" s="400" t="s">
        <v>178</v>
      </c>
    </row>
    <row r="9471" spans="2:6">
      <c r="B9471" s="400">
        <v>9467</v>
      </c>
      <c r="C9471" s="400" t="s">
        <v>2737</v>
      </c>
      <c r="D9471" s="400" t="s">
        <v>2769</v>
      </c>
      <c r="E9471" s="400">
        <v>5</v>
      </c>
      <c r="F9471" s="400" t="s">
        <v>2767</v>
      </c>
    </row>
    <row r="9472" spans="2:6">
      <c r="B9472" s="400">
        <v>9468</v>
      </c>
      <c r="C9472" s="400" t="s">
        <v>2735</v>
      </c>
      <c r="D9472" s="400" t="s">
        <v>2762</v>
      </c>
      <c r="E9472" s="400">
        <v>2</v>
      </c>
      <c r="F9472" s="400" t="s">
        <v>2766</v>
      </c>
    </row>
    <row r="9473" spans="2:6">
      <c r="B9473" s="400">
        <v>9469</v>
      </c>
      <c r="C9473" s="400" t="s">
        <v>2735</v>
      </c>
      <c r="D9473" s="400" t="s">
        <v>2747</v>
      </c>
      <c r="E9473" s="400">
        <v>5</v>
      </c>
      <c r="F9473" s="400" t="s">
        <v>178</v>
      </c>
    </row>
    <row r="9474" spans="2:6">
      <c r="B9474" s="400">
        <v>9470</v>
      </c>
      <c r="C9474" s="400" t="s">
        <v>2735</v>
      </c>
      <c r="D9474" s="400" t="s">
        <v>2762</v>
      </c>
      <c r="E9474" s="400">
        <v>4</v>
      </c>
      <c r="F9474" s="400" t="s">
        <v>339</v>
      </c>
    </row>
    <row r="9475" spans="2:6">
      <c r="B9475" s="400">
        <v>9471</v>
      </c>
      <c r="C9475" s="400" t="s">
        <v>2735</v>
      </c>
      <c r="D9475" s="400" t="s">
        <v>2762</v>
      </c>
      <c r="E9475" s="400">
        <v>2</v>
      </c>
      <c r="F9475" s="400" t="s">
        <v>178</v>
      </c>
    </row>
    <row r="9476" spans="2:6">
      <c r="B9476" s="400">
        <v>9472</v>
      </c>
      <c r="C9476" s="400" t="s">
        <v>2736</v>
      </c>
      <c r="D9476" s="400" t="s">
        <v>2753</v>
      </c>
      <c r="E9476" s="400">
        <v>3</v>
      </c>
      <c r="F9476" s="400" t="s">
        <v>272</v>
      </c>
    </row>
    <row r="9477" spans="2:6">
      <c r="B9477" s="400">
        <v>9473</v>
      </c>
      <c r="C9477" s="400" t="s">
        <v>2739</v>
      </c>
      <c r="D9477" s="400" t="s">
        <v>2757</v>
      </c>
      <c r="E9477" s="400">
        <v>3</v>
      </c>
      <c r="F9477" s="400" t="s">
        <v>178</v>
      </c>
    </row>
    <row r="9478" spans="2:6">
      <c r="B9478" s="400">
        <v>9474</v>
      </c>
      <c r="C9478" s="400" t="s">
        <v>2737</v>
      </c>
      <c r="D9478" s="400" t="s">
        <v>2763</v>
      </c>
      <c r="E9478" s="400">
        <v>3</v>
      </c>
      <c r="F9478" s="400" t="s">
        <v>2770</v>
      </c>
    </row>
    <row r="9479" spans="2:6">
      <c r="B9479" s="400">
        <v>9475</v>
      </c>
      <c r="C9479" s="400" t="s">
        <v>2738</v>
      </c>
      <c r="D9479" s="400" t="s">
        <v>2754</v>
      </c>
      <c r="E9479" s="400">
        <v>2</v>
      </c>
      <c r="F9479" s="400" t="s">
        <v>178</v>
      </c>
    </row>
    <row r="9480" spans="2:6">
      <c r="B9480" s="400">
        <v>9476</v>
      </c>
      <c r="C9480" s="400" t="s">
        <v>2736</v>
      </c>
      <c r="D9480" s="400" t="s">
        <v>2753</v>
      </c>
      <c r="E9480" s="400">
        <v>4</v>
      </c>
      <c r="F9480" s="400" t="s">
        <v>2752</v>
      </c>
    </row>
    <row r="9481" spans="2:6">
      <c r="B9481" s="400">
        <v>9477</v>
      </c>
      <c r="C9481" s="400" t="s">
        <v>2736</v>
      </c>
      <c r="D9481" s="400" t="s">
        <v>2753</v>
      </c>
      <c r="E9481" s="400">
        <v>2</v>
      </c>
      <c r="F9481" s="400" t="s">
        <v>178</v>
      </c>
    </row>
    <row r="9482" spans="2:6">
      <c r="B9482" s="400">
        <v>9478</v>
      </c>
      <c r="C9482" s="400" t="s">
        <v>2738</v>
      </c>
      <c r="D9482" s="400" t="s">
        <v>2756</v>
      </c>
      <c r="E9482" s="400">
        <v>2</v>
      </c>
      <c r="F9482" s="400" t="s">
        <v>178</v>
      </c>
    </row>
    <row r="9483" spans="2:6">
      <c r="B9483" s="400">
        <v>9479</v>
      </c>
      <c r="C9483" s="400" t="s">
        <v>2738</v>
      </c>
      <c r="D9483" s="400" t="s">
        <v>2756</v>
      </c>
      <c r="E9483" s="400">
        <v>5</v>
      </c>
      <c r="F9483" s="400" t="s">
        <v>272</v>
      </c>
    </row>
    <row r="9484" spans="2:6">
      <c r="B9484" s="400">
        <v>9480</v>
      </c>
      <c r="C9484" s="400" t="s">
        <v>2735</v>
      </c>
      <c r="D9484" s="400" t="s">
        <v>2747</v>
      </c>
      <c r="E9484" s="400">
        <v>1</v>
      </c>
      <c r="F9484" s="400" t="s">
        <v>178</v>
      </c>
    </row>
    <row r="9485" spans="2:6">
      <c r="B9485" s="400">
        <v>9481</v>
      </c>
      <c r="C9485" s="400" t="s">
        <v>2737</v>
      </c>
      <c r="D9485" s="400" t="s">
        <v>2745</v>
      </c>
      <c r="E9485" s="400">
        <v>2</v>
      </c>
      <c r="F9485" s="400" t="s">
        <v>178</v>
      </c>
    </row>
    <row r="9486" spans="2:6">
      <c r="B9486" s="400">
        <v>9482</v>
      </c>
      <c r="C9486" s="400" t="s">
        <v>2736</v>
      </c>
      <c r="D9486" s="400" t="s">
        <v>2753</v>
      </c>
      <c r="E9486" s="400">
        <v>4</v>
      </c>
      <c r="F9486" s="400" t="s">
        <v>178</v>
      </c>
    </row>
    <row r="9487" spans="2:6">
      <c r="B9487" s="400">
        <v>9483</v>
      </c>
      <c r="C9487" s="400" t="s">
        <v>2735</v>
      </c>
      <c r="D9487" s="400" t="s">
        <v>2747</v>
      </c>
      <c r="E9487" s="400">
        <v>4</v>
      </c>
      <c r="F9487" s="400" t="s">
        <v>2760</v>
      </c>
    </row>
    <row r="9488" spans="2:6">
      <c r="B9488" s="400">
        <v>9484</v>
      </c>
      <c r="C9488" s="400" t="s">
        <v>2738</v>
      </c>
      <c r="D9488" s="400" t="s">
        <v>2754</v>
      </c>
      <c r="E9488" s="400">
        <v>4</v>
      </c>
      <c r="F9488" s="400" t="s">
        <v>178</v>
      </c>
    </row>
    <row r="9489" spans="2:6">
      <c r="B9489" s="400">
        <v>9485</v>
      </c>
      <c r="C9489" s="400" t="s">
        <v>2738</v>
      </c>
      <c r="D9489" s="400" t="s">
        <v>2754</v>
      </c>
      <c r="E9489" s="400">
        <v>4</v>
      </c>
      <c r="F9489" s="400" t="s">
        <v>178</v>
      </c>
    </row>
    <row r="9490" spans="2:6">
      <c r="B9490" s="400">
        <v>9486</v>
      </c>
      <c r="C9490" s="400" t="s">
        <v>2735</v>
      </c>
      <c r="D9490" s="400" t="s">
        <v>2762</v>
      </c>
      <c r="E9490" s="400">
        <v>2</v>
      </c>
      <c r="F9490" s="400" t="s">
        <v>2760</v>
      </c>
    </row>
    <row r="9491" spans="2:6">
      <c r="B9491" s="400">
        <v>9487</v>
      </c>
      <c r="C9491" s="400" t="s">
        <v>2735</v>
      </c>
      <c r="D9491" s="400" t="s">
        <v>2764</v>
      </c>
      <c r="E9491" s="400">
        <v>3</v>
      </c>
      <c r="F9491" s="400" t="s">
        <v>272</v>
      </c>
    </row>
    <row r="9492" spans="2:6">
      <c r="B9492" s="400">
        <v>9488</v>
      </c>
      <c r="C9492" s="400" t="s">
        <v>2735</v>
      </c>
      <c r="D9492" s="400" t="s">
        <v>2771</v>
      </c>
      <c r="E9492" s="400">
        <v>1</v>
      </c>
      <c r="F9492" s="400" t="s">
        <v>2760</v>
      </c>
    </row>
    <row r="9493" spans="2:6">
      <c r="B9493" s="400">
        <v>9489</v>
      </c>
      <c r="C9493" s="400" t="s">
        <v>2737</v>
      </c>
      <c r="D9493" s="400" t="s">
        <v>2769</v>
      </c>
      <c r="E9493" s="400">
        <v>1</v>
      </c>
      <c r="F9493" s="400" t="s">
        <v>178</v>
      </c>
    </row>
    <row r="9494" spans="2:6">
      <c r="B9494" s="400">
        <v>9490</v>
      </c>
      <c r="C9494" s="400" t="s">
        <v>2737</v>
      </c>
      <c r="D9494" s="400" t="s">
        <v>2769</v>
      </c>
      <c r="E9494" s="400">
        <v>2</v>
      </c>
      <c r="F9494" s="400" t="s">
        <v>178</v>
      </c>
    </row>
    <row r="9495" spans="2:6">
      <c r="B9495" s="400">
        <v>9491</v>
      </c>
      <c r="C9495" s="400" t="s">
        <v>2738</v>
      </c>
      <c r="D9495" s="400" t="s">
        <v>2756</v>
      </c>
      <c r="E9495" s="400">
        <v>2</v>
      </c>
      <c r="F9495" s="400" t="s">
        <v>374</v>
      </c>
    </row>
    <row r="9496" spans="2:6">
      <c r="B9496" s="400">
        <v>9492</v>
      </c>
      <c r="C9496" s="400" t="s">
        <v>2739</v>
      </c>
      <c r="D9496" s="400" t="s">
        <v>2757</v>
      </c>
      <c r="E9496" s="400">
        <v>3</v>
      </c>
      <c r="F9496" s="400" t="s">
        <v>178</v>
      </c>
    </row>
    <row r="9497" spans="2:6">
      <c r="B9497" s="400">
        <v>9493</v>
      </c>
      <c r="C9497" s="400" t="s">
        <v>2735</v>
      </c>
      <c r="D9497" s="400" t="s">
        <v>2748</v>
      </c>
      <c r="E9497" s="400">
        <v>3</v>
      </c>
      <c r="F9497" s="400" t="s">
        <v>2758</v>
      </c>
    </row>
    <row r="9498" spans="2:6">
      <c r="B9498" s="400">
        <v>9494</v>
      </c>
      <c r="C9498" s="400" t="s">
        <v>2735</v>
      </c>
      <c r="D9498" s="400" t="s">
        <v>2771</v>
      </c>
      <c r="E9498" s="400">
        <v>4</v>
      </c>
      <c r="F9498" s="400" t="s">
        <v>2768</v>
      </c>
    </row>
    <row r="9499" spans="2:6">
      <c r="B9499" s="400">
        <v>9495</v>
      </c>
      <c r="C9499" s="400" t="s">
        <v>2735</v>
      </c>
      <c r="D9499" s="400" t="s">
        <v>2762</v>
      </c>
      <c r="E9499" s="400">
        <v>1</v>
      </c>
      <c r="F9499" s="400" t="s">
        <v>2768</v>
      </c>
    </row>
    <row r="9500" spans="2:6">
      <c r="B9500" s="400">
        <v>9496</v>
      </c>
      <c r="C9500" s="400" t="s">
        <v>2737</v>
      </c>
      <c r="D9500" s="400" t="s">
        <v>2745</v>
      </c>
      <c r="E9500" s="400">
        <v>6</v>
      </c>
      <c r="F9500" s="400" t="s">
        <v>178</v>
      </c>
    </row>
    <row r="9501" spans="2:6">
      <c r="B9501" s="400">
        <v>9497</v>
      </c>
      <c r="C9501" s="400" t="s">
        <v>2737</v>
      </c>
      <c r="D9501" s="400" t="s">
        <v>2763</v>
      </c>
      <c r="E9501" s="400">
        <v>2</v>
      </c>
      <c r="F9501" s="400" t="s">
        <v>178</v>
      </c>
    </row>
    <row r="9502" spans="2:6">
      <c r="B9502" s="400">
        <v>9498</v>
      </c>
      <c r="C9502" s="400" t="s">
        <v>2734</v>
      </c>
      <c r="D9502" s="400" t="s">
        <v>2750</v>
      </c>
      <c r="E9502" s="400">
        <v>3</v>
      </c>
      <c r="F9502" s="400" t="s">
        <v>178</v>
      </c>
    </row>
    <row r="9503" spans="2:6">
      <c r="B9503" s="400">
        <v>9499</v>
      </c>
      <c r="C9503" s="400" t="s">
        <v>2736</v>
      </c>
      <c r="D9503" s="400" t="s">
        <v>2753</v>
      </c>
      <c r="E9503" s="400">
        <v>3</v>
      </c>
      <c r="F9503" s="400" t="s">
        <v>178</v>
      </c>
    </row>
    <row r="9504" spans="2:6">
      <c r="B9504" s="400">
        <v>9500</v>
      </c>
      <c r="C9504" s="400" t="s">
        <v>2738</v>
      </c>
      <c r="D9504" s="400" t="s">
        <v>2756</v>
      </c>
      <c r="E9504" s="400">
        <v>2</v>
      </c>
      <c r="F9504" s="400" t="s">
        <v>2758</v>
      </c>
    </row>
    <row r="9505" spans="2:6">
      <c r="B9505" s="400">
        <v>9501</v>
      </c>
      <c r="C9505" s="400" t="s">
        <v>2734</v>
      </c>
      <c r="D9505" s="400" t="s">
        <v>2750</v>
      </c>
      <c r="E9505" s="400">
        <v>5</v>
      </c>
      <c r="F9505" s="400" t="s">
        <v>2758</v>
      </c>
    </row>
    <row r="9506" spans="2:6">
      <c r="B9506" s="400">
        <v>9502</v>
      </c>
      <c r="C9506" s="400" t="s">
        <v>2738</v>
      </c>
      <c r="D9506" s="400" t="s">
        <v>2754</v>
      </c>
      <c r="E9506" s="400">
        <v>3</v>
      </c>
      <c r="F9506" s="400" t="s">
        <v>178</v>
      </c>
    </row>
    <row r="9507" spans="2:6">
      <c r="B9507" s="400">
        <v>9503</v>
      </c>
      <c r="C9507" s="400" t="s">
        <v>2735</v>
      </c>
      <c r="D9507" s="400" t="s">
        <v>2747</v>
      </c>
      <c r="E9507" s="400">
        <v>2</v>
      </c>
      <c r="F9507" s="400" t="s">
        <v>2766</v>
      </c>
    </row>
    <row r="9508" spans="2:6">
      <c r="B9508" s="400">
        <v>9504</v>
      </c>
      <c r="C9508" s="400" t="s">
        <v>2737</v>
      </c>
      <c r="D9508" s="400" t="s">
        <v>2745</v>
      </c>
      <c r="E9508" s="400">
        <v>3</v>
      </c>
      <c r="F9508" s="400" t="s">
        <v>2758</v>
      </c>
    </row>
    <row r="9509" spans="2:6">
      <c r="B9509" s="400">
        <v>9505</v>
      </c>
      <c r="C9509" s="400" t="s">
        <v>2735</v>
      </c>
      <c r="D9509" s="400" t="s">
        <v>2759</v>
      </c>
      <c r="E9509" s="400">
        <v>3</v>
      </c>
      <c r="F9509" s="400" t="s">
        <v>178</v>
      </c>
    </row>
    <row r="9510" spans="2:6">
      <c r="B9510" s="400">
        <v>9506</v>
      </c>
      <c r="C9510" s="400" t="s">
        <v>2738</v>
      </c>
      <c r="D9510" s="400" t="s">
        <v>2754</v>
      </c>
      <c r="E9510" s="400">
        <v>4</v>
      </c>
      <c r="F9510" s="400" t="s">
        <v>178</v>
      </c>
    </row>
    <row r="9511" spans="2:6">
      <c r="B9511" s="400">
        <v>9507</v>
      </c>
      <c r="C9511" s="400" t="s">
        <v>2736</v>
      </c>
      <c r="D9511" s="400" t="s">
        <v>2753</v>
      </c>
      <c r="E9511" s="400">
        <v>8</v>
      </c>
      <c r="F9511" s="400" t="s">
        <v>178</v>
      </c>
    </row>
    <row r="9512" spans="2:6">
      <c r="B9512" s="400">
        <v>9508</v>
      </c>
      <c r="C9512" s="400" t="s">
        <v>2737</v>
      </c>
      <c r="D9512" s="400" t="s">
        <v>2769</v>
      </c>
      <c r="E9512" s="400">
        <v>5</v>
      </c>
      <c r="F9512" s="400" t="s">
        <v>2767</v>
      </c>
    </row>
    <row r="9513" spans="2:6">
      <c r="B9513" s="400">
        <v>9509</v>
      </c>
      <c r="C9513" s="400" t="s">
        <v>2735</v>
      </c>
      <c r="D9513" s="400" t="s">
        <v>2771</v>
      </c>
      <c r="E9513" s="400">
        <v>5</v>
      </c>
      <c r="F9513" s="400" t="s">
        <v>2752</v>
      </c>
    </row>
    <row r="9514" spans="2:6">
      <c r="B9514" s="400">
        <v>9510</v>
      </c>
      <c r="C9514" s="400" t="s">
        <v>2737</v>
      </c>
      <c r="D9514" s="400" t="s">
        <v>2745</v>
      </c>
      <c r="E9514" s="400">
        <v>2</v>
      </c>
      <c r="F9514" s="400" t="s">
        <v>178</v>
      </c>
    </row>
    <row r="9515" spans="2:6">
      <c r="B9515" s="400">
        <v>9511</v>
      </c>
      <c r="C9515" s="400" t="s">
        <v>2734</v>
      </c>
      <c r="D9515" s="400" t="s">
        <v>2751</v>
      </c>
      <c r="E9515" s="400">
        <v>1</v>
      </c>
      <c r="F9515" s="400" t="s">
        <v>178</v>
      </c>
    </row>
    <row r="9516" spans="2:6">
      <c r="B9516" s="400">
        <v>9512</v>
      </c>
      <c r="C9516" s="400" t="s">
        <v>2737</v>
      </c>
      <c r="D9516" s="400" t="s">
        <v>2769</v>
      </c>
      <c r="E9516" s="400">
        <v>3</v>
      </c>
      <c r="F9516" s="400" t="s">
        <v>178</v>
      </c>
    </row>
    <row r="9517" spans="2:6">
      <c r="B9517" s="400">
        <v>9513</v>
      </c>
      <c r="C9517" s="400" t="s">
        <v>2735</v>
      </c>
      <c r="D9517" s="400" t="s">
        <v>2747</v>
      </c>
      <c r="E9517" s="400">
        <v>6</v>
      </c>
      <c r="F9517" s="400" t="s">
        <v>178</v>
      </c>
    </row>
    <row r="9518" spans="2:6">
      <c r="B9518" s="400">
        <v>9514</v>
      </c>
      <c r="C9518" s="400" t="s">
        <v>2735</v>
      </c>
      <c r="D9518" s="400" t="s">
        <v>2762</v>
      </c>
      <c r="E9518" s="400">
        <v>2</v>
      </c>
      <c r="F9518" s="400" t="s">
        <v>2768</v>
      </c>
    </row>
    <row r="9519" spans="2:6">
      <c r="B9519" s="400">
        <v>9515</v>
      </c>
      <c r="C9519" s="400" t="s">
        <v>2734</v>
      </c>
      <c r="D9519" s="400" t="s">
        <v>2750</v>
      </c>
      <c r="E9519" s="400">
        <v>3</v>
      </c>
      <c r="F9519" s="400" t="s">
        <v>2752</v>
      </c>
    </row>
    <row r="9520" spans="2:6">
      <c r="B9520" s="400">
        <v>9516</v>
      </c>
      <c r="C9520" s="400" t="s">
        <v>2737</v>
      </c>
      <c r="D9520" s="400" t="s">
        <v>2763</v>
      </c>
      <c r="E9520" s="400">
        <v>1</v>
      </c>
      <c r="F9520" s="400" t="s">
        <v>2772</v>
      </c>
    </row>
    <row r="9521" spans="2:6">
      <c r="B9521" s="400">
        <v>9517</v>
      </c>
      <c r="C9521" s="400" t="s">
        <v>2738</v>
      </c>
      <c r="D9521" s="400" t="s">
        <v>2754</v>
      </c>
      <c r="E9521" s="400">
        <v>1</v>
      </c>
      <c r="F9521" s="400" t="s">
        <v>178</v>
      </c>
    </row>
    <row r="9522" spans="2:6">
      <c r="B9522" s="400">
        <v>9518</v>
      </c>
      <c r="C9522" s="400" t="s">
        <v>2737</v>
      </c>
      <c r="D9522" s="400" t="s">
        <v>2763</v>
      </c>
      <c r="E9522" s="400">
        <v>1</v>
      </c>
      <c r="F9522" s="400" t="s">
        <v>178</v>
      </c>
    </row>
    <row r="9523" spans="2:6">
      <c r="B9523" s="400">
        <v>9519</v>
      </c>
      <c r="C9523" s="400" t="s">
        <v>2737</v>
      </c>
      <c r="D9523" s="400" t="s">
        <v>2763</v>
      </c>
      <c r="E9523" s="400">
        <v>1</v>
      </c>
      <c r="F9523" s="400" t="s">
        <v>2768</v>
      </c>
    </row>
    <row r="9524" spans="2:6">
      <c r="B9524" s="400">
        <v>9520</v>
      </c>
      <c r="C9524" s="400" t="s">
        <v>2735</v>
      </c>
      <c r="D9524" s="400" t="s">
        <v>2748</v>
      </c>
      <c r="E9524" s="400">
        <v>2</v>
      </c>
      <c r="F9524" s="400" t="s">
        <v>2770</v>
      </c>
    </row>
    <row r="9525" spans="2:6">
      <c r="B9525" s="400">
        <v>9521</v>
      </c>
      <c r="C9525" s="400" t="s">
        <v>2737</v>
      </c>
      <c r="D9525" s="400" t="s">
        <v>2769</v>
      </c>
      <c r="E9525" s="400">
        <v>4</v>
      </c>
      <c r="F9525" s="400" t="s">
        <v>178</v>
      </c>
    </row>
    <row r="9526" spans="2:6">
      <c r="B9526" s="400">
        <v>9522</v>
      </c>
      <c r="C9526" s="400" t="s">
        <v>2735</v>
      </c>
      <c r="D9526" s="400" t="s">
        <v>2747</v>
      </c>
      <c r="E9526" s="400">
        <v>3</v>
      </c>
      <c r="F9526" s="400" t="s">
        <v>2768</v>
      </c>
    </row>
    <row r="9527" spans="2:6">
      <c r="B9527" s="400">
        <v>9523</v>
      </c>
      <c r="C9527" s="400" t="s">
        <v>2735</v>
      </c>
      <c r="D9527" s="400" t="s">
        <v>2764</v>
      </c>
      <c r="E9527" s="400">
        <v>2</v>
      </c>
      <c r="F9527" s="400" t="s">
        <v>178</v>
      </c>
    </row>
    <row r="9528" spans="2:6">
      <c r="B9528" s="400">
        <v>9524</v>
      </c>
      <c r="C9528" s="400" t="s">
        <v>2738</v>
      </c>
      <c r="D9528" s="400" t="s">
        <v>2755</v>
      </c>
      <c r="E9528" s="400">
        <v>3</v>
      </c>
      <c r="F9528" s="400" t="s">
        <v>2768</v>
      </c>
    </row>
    <row r="9529" spans="2:6">
      <c r="B9529" s="400">
        <v>9525</v>
      </c>
      <c r="C9529" s="400" t="s">
        <v>2735</v>
      </c>
      <c r="D9529" s="400" t="s">
        <v>2762</v>
      </c>
      <c r="E9529" s="400">
        <v>3</v>
      </c>
      <c r="F9529" s="400" t="s">
        <v>178</v>
      </c>
    </row>
    <row r="9530" spans="2:6">
      <c r="B9530" s="400">
        <v>9526</v>
      </c>
      <c r="C9530" s="400" t="s">
        <v>2737</v>
      </c>
      <c r="D9530" s="400" t="s">
        <v>2763</v>
      </c>
      <c r="E9530" s="400">
        <v>2</v>
      </c>
      <c r="F9530" s="400" t="s">
        <v>178</v>
      </c>
    </row>
    <row r="9531" spans="2:6">
      <c r="B9531" s="400">
        <v>9527</v>
      </c>
      <c r="C9531" s="400" t="s">
        <v>2735</v>
      </c>
      <c r="D9531" s="400" t="s">
        <v>2748</v>
      </c>
      <c r="E9531" s="400">
        <v>4</v>
      </c>
      <c r="F9531" s="400" t="s">
        <v>178</v>
      </c>
    </row>
    <row r="9532" spans="2:6">
      <c r="B9532" s="400">
        <v>9528</v>
      </c>
      <c r="C9532" s="400" t="s">
        <v>2735</v>
      </c>
      <c r="D9532" s="400" t="s">
        <v>2771</v>
      </c>
      <c r="E9532" s="400">
        <v>3</v>
      </c>
      <c r="F9532" s="400" t="s">
        <v>2752</v>
      </c>
    </row>
    <row r="9533" spans="2:6">
      <c r="B9533" s="400">
        <v>9529</v>
      </c>
      <c r="C9533" s="400" t="s">
        <v>2735</v>
      </c>
      <c r="D9533" s="400" t="s">
        <v>2771</v>
      </c>
      <c r="E9533" s="400">
        <v>2</v>
      </c>
      <c r="F9533" s="400" t="s">
        <v>339</v>
      </c>
    </row>
    <row r="9534" spans="2:6">
      <c r="B9534" s="400">
        <v>9530</v>
      </c>
      <c r="C9534" s="400" t="s">
        <v>2737</v>
      </c>
      <c r="D9534" s="400" t="s">
        <v>2761</v>
      </c>
      <c r="E9534" s="400">
        <v>1</v>
      </c>
      <c r="F9534" s="400" t="s">
        <v>272</v>
      </c>
    </row>
    <row r="9535" spans="2:6">
      <c r="B9535" s="400">
        <v>9531</v>
      </c>
      <c r="C9535" s="400" t="s">
        <v>2734</v>
      </c>
      <c r="D9535" s="400" t="s">
        <v>2751</v>
      </c>
      <c r="E9535" s="400">
        <v>1</v>
      </c>
      <c r="F9535" s="400" t="s">
        <v>178</v>
      </c>
    </row>
    <row r="9536" spans="2:6">
      <c r="B9536" s="400">
        <v>9532</v>
      </c>
      <c r="C9536" s="400" t="s">
        <v>2735</v>
      </c>
      <c r="D9536" s="400" t="s">
        <v>2759</v>
      </c>
      <c r="E9536" s="400">
        <v>3</v>
      </c>
      <c r="F9536" s="400" t="s">
        <v>178</v>
      </c>
    </row>
    <row r="9537" spans="2:6">
      <c r="B9537" s="400">
        <v>9533</v>
      </c>
      <c r="C9537" s="400" t="s">
        <v>2736</v>
      </c>
      <c r="D9537" s="400" t="s">
        <v>2753</v>
      </c>
      <c r="E9537" s="400">
        <v>2</v>
      </c>
      <c r="F9537" s="400" t="s">
        <v>178</v>
      </c>
    </row>
    <row r="9538" spans="2:6">
      <c r="B9538" s="400">
        <v>9534</v>
      </c>
      <c r="C9538" s="400" t="s">
        <v>2734</v>
      </c>
      <c r="D9538" s="400" t="s">
        <v>2750</v>
      </c>
      <c r="E9538" s="400">
        <v>2</v>
      </c>
      <c r="F9538" s="400" t="s">
        <v>178</v>
      </c>
    </row>
    <row r="9539" spans="2:6">
      <c r="B9539" s="400">
        <v>9535</v>
      </c>
      <c r="C9539" s="400" t="s">
        <v>2737</v>
      </c>
      <c r="D9539" s="400" t="s">
        <v>2769</v>
      </c>
      <c r="E9539" s="400">
        <v>3</v>
      </c>
      <c r="F9539" s="400" t="s">
        <v>2752</v>
      </c>
    </row>
    <row r="9540" spans="2:6">
      <c r="B9540" s="400">
        <v>9536</v>
      </c>
      <c r="C9540" s="400" t="s">
        <v>2735</v>
      </c>
      <c r="D9540" s="400" t="s">
        <v>2771</v>
      </c>
      <c r="E9540" s="400">
        <v>3</v>
      </c>
      <c r="F9540" s="400" t="s">
        <v>178</v>
      </c>
    </row>
    <row r="9541" spans="2:6">
      <c r="B9541" s="400">
        <v>9537</v>
      </c>
      <c r="C9541" s="400" t="s">
        <v>2737</v>
      </c>
      <c r="D9541" s="400" t="s">
        <v>2769</v>
      </c>
      <c r="E9541" s="400">
        <v>4</v>
      </c>
      <c r="F9541" s="400" t="s">
        <v>178</v>
      </c>
    </row>
    <row r="9542" spans="2:6">
      <c r="B9542" s="400">
        <v>9538</v>
      </c>
      <c r="C9542" s="400" t="s">
        <v>2734</v>
      </c>
      <c r="D9542" s="400" t="s">
        <v>2750</v>
      </c>
      <c r="E9542" s="400">
        <v>1</v>
      </c>
      <c r="F9542" s="400" t="s">
        <v>178</v>
      </c>
    </row>
    <row r="9543" spans="2:6">
      <c r="B9543" s="400">
        <v>9539</v>
      </c>
      <c r="C9543" s="400" t="s">
        <v>2737</v>
      </c>
      <c r="D9543" s="400" t="s">
        <v>2761</v>
      </c>
      <c r="E9543" s="400">
        <v>2</v>
      </c>
      <c r="F9543" s="400" t="s">
        <v>178</v>
      </c>
    </row>
    <row r="9544" spans="2:6">
      <c r="B9544" s="400">
        <v>9540</v>
      </c>
      <c r="C9544" s="400" t="s">
        <v>2737</v>
      </c>
      <c r="D9544" s="400" t="s">
        <v>2745</v>
      </c>
      <c r="E9544" s="400">
        <v>6</v>
      </c>
      <c r="F9544" s="400" t="s">
        <v>178</v>
      </c>
    </row>
    <row r="9545" spans="2:6">
      <c r="B9545" s="400">
        <v>9541</v>
      </c>
      <c r="C9545" s="400" t="s">
        <v>2735</v>
      </c>
      <c r="D9545" s="400" t="s">
        <v>2747</v>
      </c>
      <c r="E9545" s="400">
        <v>9</v>
      </c>
      <c r="F9545" s="400" t="s">
        <v>2760</v>
      </c>
    </row>
    <row r="9546" spans="2:6">
      <c r="B9546" s="400">
        <v>9542</v>
      </c>
      <c r="C9546" s="400" t="s">
        <v>2734</v>
      </c>
      <c r="D9546" s="400" t="s">
        <v>2750</v>
      </c>
      <c r="E9546" s="400">
        <v>2</v>
      </c>
      <c r="F9546" s="400" t="s">
        <v>2766</v>
      </c>
    </row>
    <row r="9547" spans="2:6">
      <c r="B9547" s="400">
        <v>9543</v>
      </c>
      <c r="C9547" s="400" t="s">
        <v>2737</v>
      </c>
      <c r="D9547" s="400" t="s">
        <v>2761</v>
      </c>
      <c r="E9547" s="400">
        <v>5</v>
      </c>
      <c r="F9547" s="400" t="s">
        <v>178</v>
      </c>
    </row>
    <row r="9548" spans="2:6">
      <c r="B9548" s="400">
        <v>9544</v>
      </c>
      <c r="C9548" s="400" t="s">
        <v>2735</v>
      </c>
      <c r="D9548" s="400" t="s">
        <v>2747</v>
      </c>
      <c r="E9548" s="400">
        <v>4</v>
      </c>
      <c r="F9548" s="400" t="s">
        <v>178</v>
      </c>
    </row>
    <row r="9549" spans="2:6">
      <c r="B9549" s="400">
        <v>9545</v>
      </c>
      <c r="C9549" s="400" t="s">
        <v>2737</v>
      </c>
      <c r="D9549" s="400" t="s">
        <v>2761</v>
      </c>
      <c r="E9549" s="400">
        <v>3</v>
      </c>
      <c r="F9549" s="400" t="s">
        <v>2768</v>
      </c>
    </row>
    <row r="9550" spans="2:6">
      <c r="B9550" s="400">
        <v>9546</v>
      </c>
      <c r="C9550" s="400" t="s">
        <v>2735</v>
      </c>
      <c r="D9550" s="400" t="s">
        <v>2771</v>
      </c>
      <c r="E9550" s="400">
        <v>3</v>
      </c>
      <c r="F9550" s="400" t="s">
        <v>178</v>
      </c>
    </row>
    <row r="9551" spans="2:6">
      <c r="B9551" s="400">
        <v>9547</v>
      </c>
      <c r="C9551" s="400" t="s">
        <v>2738</v>
      </c>
      <c r="D9551" s="400" t="s">
        <v>2756</v>
      </c>
      <c r="E9551" s="400">
        <v>2</v>
      </c>
      <c r="F9551" s="400" t="s">
        <v>272</v>
      </c>
    </row>
    <row r="9552" spans="2:6">
      <c r="B9552" s="400">
        <v>9548</v>
      </c>
      <c r="C9552" s="400" t="s">
        <v>2738</v>
      </c>
      <c r="D9552" s="400" t="s">
        <v>2756</v>
      </c>
      <c r="E9552" s="400">
        <v>4</v>
      </c>
      <c r="F9552" s="400" t="s">
        <v>178</v>
      </c>
    </row>
    <row r="9553" spans="2:6">
      <c r="B9553" s="400">
        <v>9549</v>
      </c>
      <c r="C9553" s="400" t="s">
        <v>2737</v>
      </c>
      <c r="D9553" s="400" t="s">
        <v>2745</v>
      </c>
      <c r="E9553" s="400">
        <v>4</v>
      </c>
      <c r="F9553" s="400" t="s">
        <v>339</v>
      </c>
    </row>
    <row r="9554" spans="2:6">
      <c r="B9554" s="400">
        <v>9550</v>
      </c>
      <c r="C9554" s="400" t="s">
        <v>2735</v>
      </c>
      <c r="D9554" s="400" t="s">
        <v>2746</v>
      </c>
      <c r="E9554" s="400">
        <v>1</v>
      </c>
      <c r="F9554" s="400" t="s">
        <v>31</v>
      </c>
    </row>
    <row r="9555" spans="2:6">
      <c r="B9555" s="400">
        <v>9551</v>
      </c>
      <c r="C9555" s="400" t="s">
        <v>2735</v>
      </c>
      <c r="D9555" s="400" t="s">
        <v>2762</v>
      </c>
      <c r="E9555" s="400">
        <v>1</v>
      </c>
      <c r="F9555" s="400" t="s">
        <v>2768</v>
      </c>
    </row>
    <row r="9556" spans="2:6">
      <c r="B9556" s="400">
        <v>9552</v>
      </c>
      <c r="C9556" s="400" t="s">
        <v>2739</v>
      </c>
      <c r="D9556" s="400" t="s">
        <v>2757</v>
      </c>
      <c r="E9556" s="400">
        <v>2</v>
      </c>
      <c r="F9556" s="400" t="s">
        <v>178</v>
      </c>
    </row>
    <row r="9557" spans="2:6">
      <c r="B9557" s="400">
        <v>9553</v>
      </c>
      <c r="C9557" s="400" t="s">
        <v>2734</v>
      </c>
      <c r="D9557" s="400" t="s">
        <v>2750</v>
      </c>
      <c r="E9557" s="400">
        <v>2</v>
      </c>
      <c r="F9557" s="400" t="s">
        <v>339</v>
      </c>
    </row>
    <row r="9558" spans="2:6">
      <c r="B9558" s="400">
        <v>9554</v>
      </c>
      <c r="C9558" s="400" t="s">
        <v>2735</v>
      </c>
      <c r="D9558" s="400" t="s">
        <v>2771</v>
      </c>
      <c r="E9558" s="400">
        <v>3</v>
      </c>
      <c r="F9558" s="400" t="s">
        <v>178</v>
      </c>
    </row>
    <row r="9559" spans="2:6">
      <c r="B9559" s="400">
        <v>9555</v>
      </c>
      <c r="C9559" s="400" t="s">
        <v>2735</v>
      </c>
      <c r="D9559" s="400" t="s">
        <v>2748</v>
      </c>
      <c r="E9559" s="400">
        <v>4</v>
      </c>
      <c r="F9559" s="400" t="s">
        <v>178</v>
      </c>
    </row>
    <row r="9560" spans="2:6">
      <c r="B9560" s="400">
        <v>9556</v>
      </c>
      <c r="C9560" s="400" t="s">
        <v>2735</v>
      </c>
      <c r="D9560" s="400" t="s">
        <v>2759</v>
      </c>
      <c r="E9560" s="400">
        <v>4</v>
      </c>
      <c r="F9560" s="400" t="s">
        <v>178</v>
      </c>
    </row>
    <row r="9561" spans="2:6">
      <c r="B9561" s="400">
        <v>9557</v>
      </c>
      <c r="C9561" s="400" t="s">
        <v>2734</v>
      </c>
      <c r="D9561" s="400" t="s">
        <v>2751</v>
      </c>
      <c r="E9561" s="400">
        <v>3</v>
      </c>
      <c r="F9561" s="400" t="s">
        <v>339</v>
      </c>
    </row>
    <row r="9562" spans="2:6">
      <c r="B9562" s="400">
        <v>9558</v>
      </c>
      <c r="C9562" s="400" t="s">
        <v>2735</v>
      </c>
      <c r="D9562" s="400" t="s">
        <v>2759</v>
      </c>
      <c r="E9562" s="400">
        <v>2</v>
      </c>
      <c r="F9562" s="400" t="s">
        <v>2765</v>
      </c>
    </row>
    <row r="9563" spans="2:6">
      <c r="B9563" s="400">
        <v>9559</v>
      </c>
      <c r="C9563" s="400" t="s">
        <v>2737</v>
      </c>
      <c r="D9563" s="400" t="s">
        <v>2763</v>
      </c>
      <c r="E9563" s="400">
        <v>4</v>
      </c>
      <c r="F9563" s="400" t="s">
        <v>178</v>
      </c>
    </row>
    <row r="9564" spans="2:6">
      <c r="B9564" s="400">
        <v>9560</v>
      </c>
      <c r="C9564" s="400" t="s">
        <v>2738</v>
      </c>
      <c r="D9564" s="400" t="s">
        <v>2755</v>
      </c>
      <c r="E9564" s="400">
        <v>1</v>
      </c>
      <c r="F9564" s="400" t="s">
        <v>178</v>
      </c>
    </row>
    <row r="9565" spans="2:6">
      <c r="B9565" s="400">
        <v>9561</v>
      </c>
      <c r="C9565" s="400" t="s">
        <v>2735</v>
      </c>
      <c r="D9565" s="400" t="s">
        <v>2748</v>
      </c>
      <c r="E9565" s="400">
        <v>1</v>
      </c>
      <c r="F9565" s="400" t="s">
        <v>2770</v>
      </c>
    </row>
    <row r="9566" spans="2:6">
      <c r="B9566" s="400">
        <v>9562</v>
      </c>
      <c r="C9566" s="400" t="s">
        <v>2734</v>
      </c>
      <c r="D9566" s="400" t="s">
        <v>2750</v>
      </c>
      <c r="E9566" s="400">
        <v>2</v>
      </c>
      <c r="F9566" s="400" t="s">
        <v>178</v>
      </c>
    </row>
    <row r="9567" spans="2:6">
      <c r="B9567" s="400">
        <v>9563</v>
      </c>
      <c r="C9567" s="400" t="s">
        <v>2738</v>
      </c>
      <c r="D9567" s="400" t="s">
        <v>2754</v>
      </c>
      <c r="E9567" s="400">
        <v>2</v>
      </c>
      <c r="F9567" s="400" t="s">
        <v>178</v>
      </c>
    </row>
    <row r="9568" spans="2:6">
      <c r="B9568" s="400">
        <v>9564</v>
      </c>
      <c r="C9568" s="400" t="s">
        <v>2734</v>
      </c>
      <c r="D9568" s="400" t="s">
        <v>2751</v>
      </c>
      <c r="E9568" s="400">
        <v>2</v>
      </c>
      <c r="F9568" s="400" t="s">
        <v>2758</v>
      </c>
    </row>
    <row r="9569" spans="2:6">
      <c r="B9569" s="400">
        <v>9565</v>
      </c>
      <c r="C9569" s="400" t="s">
        <v>2738</v>
      </c>
      <c r="D9569" s="400" t="s">
        <v>2754</v>
      </c>
      <c r="E9569" s="400">
        <v>1</v>
      </c>
      <c r="F9569" s="400" t="s">
        <v>178</v>
      </c>
    </row>
    <row r="9570" spans="2:6">
      <c r="B9570" s="400">
        <v>9566</v>
      </c>
      <c r="C9570" s="400" t="s">
        <v>2735</v>
      </c>
      <c r="D9570" s="400" t="s">
        <v>2746</v>
      </c>
      <c r="E9570" s="400">
        <v>1</v>
      </c>
      <c r="F9570" s="400" t="s">
        <v>2752</v>
      </c>
    </row>
    <row r="9571" spans="2:6">
      <c r="B9571" s="400">
        <v>9567</v>
      </c>
      <c r="C9571" s="400" t="s">
        <v>2737</v>
      </c>
      <c r="D9571" s="400" t="s">
        <v>2769</v>
      </c>
      <c r="E9571" s="400">
        <v>3</v>
      </c>
      <c r="F9571" s="400" t="s">
        <v>178</v>
      </c>
    </row>
    <row r="9572" spans="2:6">
      <c r="B9572" s="400">
        <v>9568</v>
      </c>
      <c r="C9572" s="400" t="s">
        <v>2735</v>
      </c>
      <c r="D9572" s="400" t="s">
        <v>2746</v>
      </c>
      <c r="E9572" s="400">
        <v>4</v>
      </c>
      <c r="F9572" s="400" t="s">
        <v>178</v>
      </c>
    </row>
    <row r="9573" spans="2:6">
      <c r="B9573" s="400">
        <v>9569</v>
      </c>
      <c r="C9573" s="400" t="s">
        <v>2737</v>
      </c>
      <c r="D9573" s="400" t="s">
        <v>2763</v>
      </c>
      <c r="E9573" s="400">
        <v>1</v>
      </c>
      <c r="F9573" s="400" t="s">
        <v>178</v>
      </c>
    </row>
    <row r="9574" spans="2:6">
      <c r="B9574" s="400">
        <v>9570</v>
      </c>
      <c r="C9574" s="400" t="s">
        <v>2738</v>
      </c>
      <c r="D9574" s="400" t="s">
        <v>2755</v>
      </c>
      <c r="E9574" s="400">
        <v>1</v>
      </c>
      <c r="F9574" s="400" t="s">
        <v>2758</v>
      </c>
    </row>
    <row r="9575" spans="2:6">
      <c r="B9575" s="400">
        <v>9571</v>
      </c>
      <c r="C9575" s="400" t="s">
        <v>2735</v>
      </c>
      <c r="D9575" s="400" t="s">
        <v>2762</v>
      </c>
      <c r="E9575" s="400">
        <v>2</v>
      </c>
      <c r="F9575" s="400" t="s">
        <v>374</v>
      </c>
    </row>
    <row r="9576" spans="2:6">
      <c r="B9576" s="400">
        <v>9572</v>
      </c>
      <c r="C9576" s="400" t="s">
        <v>2735</v>
      </c>
      <c r="D9576" s="400" t="s">
        <v>2746</v>
      </c>
      <c r="E9576" s="400">
        <v>3</v>
      </c>
      <c r="F9576" s="400" t="s">
        <v>178</v>
      </c>
    </row>
    <row r="9577" spans="2:6">
      <c r="B9577" s="400">
        <v>9573</v>
      </c>
      <c r="C9577" s="400" t="s">
        <v>2734</v>
      </c>
      <c r="D9577" s="400" t="s">
        <v>2751</v>
      </c>
      <c r="E9577" s="400">
        <v>3</v>
      </c>
      <c r="F9577" s="400" t="s">
        <v>2770</v>
      </c>
    </row>
    <row r="9578" spans="2:6">
      <c r="B9578" s="400">
        <v>9574</v>
      </c>
      <c r="C9578" s="400" t="s">
        <v>2735</v>
      </c>
      <c r="D9578" s="400" t="s">
        <v>2748</v>
      </c>
      <c r="E9578" s="400">
        <v>4</v>
      </c>
      <c r="F9578" s="400" t="s">
        <v>178</v>
      </c>
    </row>
    <row r="9579" spans="2:6">
      <c r="B9579" s="400">
        <v>9575</v>
      </c>
      <c r="C9579" s="400" t="s">
        <v>2734</v>
      </c>
      <c r="D9579" s="400" t="s">
        <v>2750</v>
      </c>
      <c r="E9579" s="400">
        <v>1</v>
      </c>
      <c r="F9579" s="400" t="s">
        <v>178</v>
      </c>
    </row>
    <row r="9580" spans="2:6">
      <c r="B9580" s="400">
        <v>9576</v>
      </c>
      <c r="C9580" s="400" t="s">
        <v>2735</v>
      </c>
      <c r="D9580" s="400" t="s">
        <v>2762</v>
      </c>
      <c r="E9580" s="400">
        <v>1</v>
      </c>
      <c r="F9580" s="400" t="s">
        <v>178</v>
      </c>
    </row>
    <row r="9581" spans="2:6">
      <c r="B9581" s="400">
        <v>9577</v>
      </c>
      <c r="C9581" s="400" t="s">
        <v>2735</v>
      </c>
      <c r="D9581" s="400" t="s">
        <v>2764</v>
      </c>
      <c r="E9581" s="400">
        <v>4</v>
      </c>
      <c r="F9581" s="400" t="s">
        <v>178</v>
      </c>
    </row>
    <row r="9582" spans="2:6">
      <c r="B9582" s="400">
        <v>9578</v>
      </c>
      <c r="C9582" s="400" t="s">
        <v>2738</v>
      </c>
      <c r="D9582" s="400" t="s">
        <v>2756</v>
      </c>
      <c r="E9582" s="400">
        <v>3</v>
      </c>
      <c r="F9582" s="400" t="s">
        <v>178</v>
      </c>
    </row>
    <row r="9583" spans="2:6">
      <c r="B9583" s="400">
        <v>9579</v>
      </c>
      <c r="C9583" s="400" t="s">
        <v>2735</v>
      </c>
      <c r="D9583" s="400" t="s">
        <v>2771</v>
      </c>
      <c r="E9583" s="400">
        <v>1</v>
      </c>
      <c r="F9583" s="400" t="s">
        <v>178</v>
      </c>
    </row>
    <row r="9584" spans="2:6">
      <c r="B9584" s="400">
        <v>9580</v>
      </c>
      <c r="C9584" s="400" t="s">
        <v>2735</v>
      </c>
      <c r="D9584" s="400" t="s">
        <v>2759</v>
      </c>
      <c r="E9584" s="400">
        <v>4</v>
      </c>
      <c r="F9584" s="400" t="s">
        <v>178</v>
      </c>
    </row>
    <row r="9585" spans="2:6">
      <c r="B9585" s="400">
        <v>9581</v>
      </c>
      <c r="C9585" s="400" t="s">
        <v>2737</v>
      </c>
      <c r="D9585" s="400" t="s">
        <v>2761</v>
      </c>
      <c r="E9585" s="400">
        <v>4</v>
      </c>
      <c r="F9585" s="400" t="s">
        <v>2760</v>
      </c>
    </row>
    <row r="9586" spans="2:6">
      <c r="B9586" s="400">
        <v>9582</v>
      </c>
      <c r="C9586" s="400" t="s">
        <v>2735</v>
      </c>
      <c r="D9586" s="400" t="s">
        <v>2748</v>
      </c>
      <c r="E9586" s="400">
        <v>4</v>
      </c>
      <c r="F9586" s="400" t="s">
        <v>2772</v>
      </c>
    </row>
    <row r="9587" spans="2:6">
      <c r="B9587" s="400">
        <v>9583</v>
      </c>
      <c r="C9587" s="400" t="s">
        <v>2734</v>
      </c>
      <c r="D9587" s="400" t="s">
        <v>2751</v>
      </c>
      <c r="E9587" s="400">
        <v>1</v>
      </c>
      <c r="F9587" s="400" t="s">
        <v>178</v>
      </c>
    </row>
    <row r="9588" spans="2:6">
      <c r="B9588" s="400">
        <v>9584</v>
      </c>
      <c r="C9588" s="400" t="s">
        <v>2735</v>
      </c>
      <c r="D9588" s="400" t="s">
        <v>2759</v>
      </c>
      <c r="E9588" s="400">
        <v>4</v>
      </c>
      <c r="F9588" s="400" t="s">
        <v>31</v>
      </c>
    </row>
    <row r="9589" spans="2:6">
      <c r="B9589" s="400">
        <v>9585</v>
      </c>
      <c r="C9589" s="400" t="s">
        <v>2735</v>
      </c>
      <c r="D9589" s="400" t="s">
        <v>2748</v>
      </c>
      <c r="E9589" s="400">
        <v>3</v>
      </c>
      <c r="F9589" s="400" t="s">
        <v>178</v>
      </c>
    </row>
    <row r="9590" spans="2:6">
      <c r="B9590" s="400">
        <v>9586</v>
      </c>
      <c r="C9590" s="400" t="s">
        <v>2738</v>
      </c>
      <c r="D9590" s="400" t="s">
        <v>2754</v>
      </c>
      <c r="E9590" s="400">
        <v>2</v>
      </c>
      <c r="F9590" s="400" t="s">
        <v>178</v>
      </c>
    </row>
    <row r="9591" spans="2:6">
      <c r="B9591" s="400">
        <v>9587</v>
      </c>
      <c r="C9591" s="400" t="s">
        <v>2735</v>
      </c>
      <c r="D9591" s="400" t="s">
        <v>2748</v>
      </c>
      <c r="E9591" s="400">
        <v>2</v>
      </c>
      <c r="F9591" s="400" t="s">
        <v>178</v>
      </c>
    </row>
    <row r="9592" spans="2:6">
      <c r="B9592" s="400">
        <v>9588</v>
      </c>
      <c r="C9592" s="400" t="s">
        <v>2737</v>
      </c>
      <c r="D9592" s="400" t="s">
        <v>2763</v>
      </c>
      <c r="E9592" s="400">
        <v>1</v>
      </c>
      <c r="F9592" s="400" t="s">
        <v>2766</v>
      </c>
    </row>
    <row r="9593" spans="2:6">
      <c r="B9593" s="400">
        <v>9589</v>
      </c>
      <c r="C9593" s="400" t="s">
        <v>2734</v>
      </c>
      <c r="D9593" s="400" t="s">
        <v>2750</v>
      </c>
      <c r="E9593" s="400">
        <v>4</v>
      </c>
      <c r="F9593" s="400" t="s">
        <v>178</v>
      </c>
    </row>
    <row r="9594" spans="2:6">
      <c r="B9594" s="400">
        <v>9590</v>
      </c>
      <c r="C9594" s="400" t="s">
        <v>2737</v>
      </c>
      <c r="D9594" s="400" t="s">
        <v>2763</v>
      </c>
      <c r="E9594" s="400">
        <v>4</v>
      </c>
      <c r="F9594" s="400" t="s">
        <v>178</v>
      </c>
    </row>
    <row r="9595" spans="2:6">
      <c r="B9595" s="400">
        <v>9591</v>
      </c>
      <c r="C9595" s="400" t="s">
        <v>2735</v>
      </c>
      <c r="D9595" s="400" t="s">
        <v>2764</v>
      </c>
      <c r="E9595" s="400">
        <v>1</v>
      </c>
      <c r="F9595" s="400" t="s">
        <v>178</v>
      </c>
    </row>
    <row r="9596" spans="2:6">
      <c r="B9596" s="400">
        <v>9592</v>
      </c>
      <c r="C9596" s="400" t="s">
        <v>2738</v>
      </c>
      <c r="D9596" s="400" t="s">
        <v>2755</v>
      </c>
      <c r="E9596" s="400">
        <v>1</v>
      </c>
      <c r="F9596" s="400" t="s">
        <v>2765</v>
      </c>
    </row>
    <row r="9597" spans="2:6">
      <c r="B9597" s="400">
        <v>9593</v>
      </c>
      <c r="C9597" s="400" t="s">
        <v>2734</v>
      </c>
      <c r="D9597" s="400" t="s">
        <v>2750</v>
      </c>
      <c r="E9597" s="400">
        <v>2</v>
      </c>
      <c r="F9597" s="400" t="s">
        <v>178</v>
      </c>
    </row>
    <row r="9598" spans="2:6">
      <c r="B9598" s="400">
        <v>9594</v>
      </c>
      <c r="C9598" s="400" t="s">
        <v>2737</v>
      </c>
      <c r="D9598" s="400" t="s">
        <v>2763</v>
      </c>
      <c r="E9598" s="400">
        <v>7</v>
      </c>
      <c r="F9598" s="400" t="s">
        <v>178</v>
      </c>
    </row>
    <row r="9599" spans="2:6">
      <c r="B9599" s="400">
        <v>9595</v>
      </c>
      <c r="C9599" s="400" t="s">
        <v>2735</v>
      </c>
      <c r="D9599" s="400" t="s">
        <v>2747</v>
      </c>
      <c r="E9599" s="400">
        <v>3</v>
      </c>
      <c r="F9599" s="400" t="s">
        <v>339</v>
      </c>
    </row>
    <row r="9600" spans="2:6">
      <c r="B9600" s="400">
        <v>9596</v>
      </c>
      <c r="C9600" s="400" t="s">
        <v>2735</v>
      </c>
      <c r="D9600" s="400" t="s">
        <v>2771</v>
      </c>
      <c r="E9600" s="400">
        <v>4</v>
      </c>
      <c r="F9600" s="400" t="s">
        <v>339</v>
      </c>
    </row>
    <row r="9601" spans="2:6">
      <c r="B9601" s="400">
        <v>9597</v>
      </c>
      <c r="C9601" s="400" t="s">
        <v>2735</v>
      </c>
      <c r="D9601" s="400" t="s">
        <v>2771</v>
      </c>
      <c r="E9601" s="400">
        <v>4</v>
      </c>
      <c r="F9601" s="400" t="s">
        <v>374</v>
      </c>
    </row>
    <row r="9602" spans="2:6">
      <c r="B9602" s="400">
        <v>9598</v>
      </c>
      <c r="C9602" s="400" t="s">
        <v>2735</v>
      </c>
      <c r="D9602" s="400" t="s">
        <v>2771</v>
      </c>
      <c r="E9602" s="400">
        <v>2</v>
      </c>
      <c r="F9602" s="400" t="s">
        <v>339</v>
      </c>
    </row>
    <row r="9603" spans="2:6">
      <c r="B9603" s="400">
        <v>9599</v>
      </c>
      <c r="C9603" s="400" t="s">
        <v>2735</v>
      </c>
      <c r="D9603" s="400" t="s">
        <v>2747</v>
      </c>
      <c r="E9603" s="400">
        <v>1</v>
      </c>
      <c r="F9603" s="400" t="s">
        <v>2768</v>
      </c>
    </row>
    <row r="9604" spans="2:6">
      <c r="B9604" s="400">
        <v>9600</v>
      </c>
      <c r="C9604" s="400" t="s">
        <v>2738</v>
      </c>
      <c r="D9604" s="400" t="s">
        <v>2756</v>
      </c>
      <c r="E9604" s="400">
        <v>2</v>
      </c>
      <c r="F9604" s="400" t="s">
        <v>31</v>
      </c>
    </row>
    <row r="9605" spans="2:6">
      <c r="B9605" s="400">
        <v>9601</v>
      </c>
      <c r="C9605" s="400" t="s">
        <v>2735</v>
      </c>
      <c r="D9605" s="400" t="s">
        <v>2746</v>
      </c>
      <c r="E9605" s="400">
        <v>4</v>
      </c>
      <c r="F9605" s="400" t="s">
        <v>2770</v>
      </c>
    </row>
    <row r="9606" spans="2:6">
      <c r="B9606" s="400">
        <v>9602</v>
      </c>
      <c r="C9606" s="400" t="s">
        <v>2737</v>
      </c>
      <c r="D9606" s="400" t="s">
        <v>2745</v>
      </c>
      <c r="E9606" s="400">
        <v>4</v>
      </c>
      <c r="F9606" s="400" t="s">
        <v>374</v>
      </c>
    </row>
    <row r="9607" spans="2:6">
      <c r="B9607" s="400">
        <v>9603</v>
      </c>
      <c r="C9607" s="400" t="s">
        <v>2738</v>
      </c>
      <c r="D9607" s="400" t="s">
        <v>2749</v>
      </c>
      <c r="E9607" s="400">
        <v>6</v>
      </c>
      <c r="F9607" s="400" t="s">
        <v>178</v>
      </c>
    </row>
    <row r="9608" spans="2:6">
      <c r="B9608" s="400">
        <v>9604</v>
      </c>
      <c r="C9608" s="400" t="s">
        <v>2735</v>
      </c>
      <c r="D9608" s="400" t="s">
        <v>2748</v>
      </c>
      <c r="E9608" s="400">
        <v>4</v>
      </c>
      <c r="F9608" s="400" t="s">
        <v>31</v>
      </c>
    </row>
    <row r="9609" spans="2:6">
      <c r="B9609" s="400">
        <v>9605</v>
      </c>
      <c r="C9609" s="400" t="s">
        <v>2736</v>
      </c>
      <c r="D9609" s="400" t="s">
        <v>2753</v>
      </c>
      <c r="E9609" s="400">
        <v>4</v>
      </c>
      <c r="F9609" s="400" t="s">
        <v>178</v>
      </c>
    </row>
    <row r="9610" spans="2:6">
      <c r="B9610" s="400">
        <v>9606</v>
      </c>
      <c r="C9610" s="400" t="s">
        <v>2735</v>
      </c>
      <c r="D9610" s="400" t="s">
        <v>2747</v>
      </c>
      <c r="E9610" s="400">
        <v>1</v>
      </c>
      <c r="F9610" s="400" t="s">
        <v>178</v>
      </c>
    </row>
    <row r="9611" spans="2:6">
      <c r="B9611" s="400">
        <v>9607</v>
      </c>
      <c r="C9611" s="400" t="s">
        <v>2735</v>
      </c>
      <c r="D9611" s="400" t="s">
        <v>2759</v>
      </c>
      <c r="E9611" s="400">
        <v>2</v>
      </c>
      <c r="F9611" s="400" t="s">
        <v>31</v>
      </c>
    </row>
    <row r="9612" spans="2:6">
      <c r="B9612" s="400">
        <v>9608</v>
      </c>
      <c r="C9612" s="400" t="s">
        <v>2737</v>
      </c>
      <c r="D9612" s="400" t="s">
        <v>2763</v>
      </c>
      <c r="E9612" s="400">
        <v>2</v>
      </c>
      <c r="F9612" s="400" t="s">
        <v>178</v>
      </c>
    </row>
    <row r="9613" spans="2:6">
      <c r="B9613" s="400">
        <v>9609</v>
      </c>
      <c r="C9613" s="400" t="s">
        <v>2735</v>
      </c>
      <c r="D9613" s="400" t="s">
        <v>2747</v>
      </c>
      <c r="E9613" s="400">
        <v>4</v>
      </c>
      <c r="F9613" s="400" t="s">
        <v>2772</v>
      </c>
    </row>
    <row r="9614" spans="2:6">
      <c r="B9614" s="400">
        <v>9610</v>
      </c>
      <c r="C9614" s="400" t="s">
        <v>2738</v>
      </c>
      <c r="D9614" s="400" t="s">
        <v>2755</v>
      </c>
      <c r="E9614" s="400">
        <v>6</v>
      </c>
      <c r="F9614" s="400" t="s">
        <v>178</v>
      </c>
    </row>
    <row r="9615" spans="2:6">
      <c r="B9615" s="400">
        <v>9611</v>
      </c>
      <c r="C9615" s="400" t="s">
        <v>2737</v>
      </c>
      <c r="D9615" s="400" t="s">
        <v>2769</v>
      </c>
      <c r="E9615" s="400">
        <v>4</v>
      </c>
      <c r="F9615" s="400" t="s">
        <v>178</v>
      </c>
    </row>
    <row r="9616" spans="2:6">
      <c r="B9616" s="400">
        <v>9612</v>
      </c>
      <c r="C9616" s="400" t="s">
        <v>2735</v>
      </c>
      <c r="D9616" s="400" t="s">
        <v>2764</v>
      </c>
      <c r="E9616" s="400">
        <v>4</v>
      </c>
      <c r="F9616" s="400" t="s">
        <v>2758</v>
      </c>
    </row>
    <row r="9617" spans="2:6">
      <c r="B9617" s="400">
        <v>9613</v>
      </c>
      <c r="C9617" s="400" t="s">
        <v>2735</v>
      </c>
      <c r="D9617" s="400" t="s">
        <v>2764</v>
      </c>
      <c r="E9617" s="400">
        <v>2</v>
      </c>
      <c r="F9617" s="400" t="s">
        <v>178</v>
      </c>
    </row>
    <row r="9618" spans="2:6">
      <c r="B9618" s="400">
        <v>9614</v>
      </c>
      <c r="C9618" s="400" t="s">
        <v>2734</v>
      </c>
      <c r="D9618" s="400" t="s">
        <v>2751</v>
      </c>
      <c r="E9618" s="400">
        <v>4</v>
      </c>
      <c r="F9618" s="400" t="s">
        <v>2768</v>
      </c>
    </row>
    <row r="9619" spans="2:6">
      <c r="B9619" s="400">
        <v>9615</v>
      </c>
      <c r="C9619" s="400" t="s">
        <v>2738</v>
      </c>
      <c r="D9619" s="400" t="s">
        <v>2749</v>
      </c>
      <c r="E9619" s="400">
        <v>1</v>
      </c>
      <c r="F9619" s="400" t="s">
        <v>2768</v>
      </c>
    </row>
    <row r="9620" spans="2:6">
      <c r="B9620" s="400">
        <v>9616</v>
      </c>
      <c r="C9620" s="400" t="s">
        <v>2736</v>
      </c>
      <c r="D9620" s="400" t="s">
        <v>2753</v>
      </c>
      <c r="E9620" s="400">
        <v>2</v>
      </c>
      <c r="F9620" s="400" t="s">
        <v>178</v>
      </c>
    </row>
    <row r="9621" spans="2:6">
      <c r="B9621" s="400">
        <v>9617</v>
      </c>
      <c r="C9621" s="400" t="s">
        <v>2738</v>
      </c>
      <c r="D9621" s="400" t="s">
        <v>2749</v>
      </c>
      <c r="E9621" s="400">
        <v>4</v>
      </c>
      <c r="F9621" s="400" t="s">
        <v>178</v>
      </c>
    </row>
    <row r="9622" spans="2:6">
      <c r="B9622" s="400">
        <v>9618</v>
      </c>
      <c r="C9622" s="400" t="s">
        <v>2737</v>
      </c>
      <c r="D9622" s="400" t="s">
        <v>2761</v>
      </c>
      <c r="E9622" s="400">
        <v>3</v>
      </c>
      <c r="F9622" s="400" t="s">
        <v>2770</v>
      </c>
    </row>
    <row r="9623" spans="2:6">
      <c r="B9623" s="400">
        <v>9619</v>
      </c>
      <c r="C9623" s="400" t="s">
        <v>2737</v>
      </c>
      <c r="D9623" s="400" t="s">
        <v>2763</v>
      </c>
      <c r="E9623" s="400">
        <v>3</v>
      </c>
      <c r="F9623" s="400" t="s">
        <v>178</v>
      </c>
    </row>
    <row r="9624" spans="2:6">
      <c r="B9624" s="400">
        <v>9620</v>
      </c>
      <c r="C9624" s="400" t="s">
        <v>2737</v>
      </c>
      <c r="D9624" s="400" t="s">
        <v>2769</v>
      </c>
      <c r="E9624" s="400">
        <v>4</v>
      </c>
      <c r="F9624" s="400" t="s">
        <v>178</v>
      </c>
    </row>
    <row r="9625" spans="2:6">
      <c r="B9625" s="400">
        <v>9621</v>
      </c>
      <c r="C9625" s="400" t="s">
        <v>2737</v>
      </c>
      <c r="D9625" s="400" t="s">
        <v>2769</v>
      </c>
      <c r="E9625" s="400">
        <v>4</v>
      </c>
      <c r="F9625" s="400" t="s">
        <v>178</v>
      </c>
    </row>
    <row r="9626" spans="2:6">
      <c r="B9626" s="400">
        <v>9622</v>
      </c>
      <c r="C9626" s="400" t="s">
        <v>2734</v>
      </c>
      <c r="D9626" s="400" t="s">
        <v>2751</v>
      </c>
      <c r="E9626" s="400">
        <v>4</v>
      </c>
      <c r="F9626" s="400" t="s">
        <v>178</v>
      </c>
    </row>
    <row r="9627" spans="2:6">
      <c r="B9627" s="400">
        <v>9623</v>
      </c>
      <c r="C9627" s="400" t="s">
        <v>2739</v>
      </c>
      <c r="D9627" s="400" t="s">
        <v>2757</v>
      </c>
      <c r="E9627" s="400">
        <v>1</v>
      </c>
      <c r="F9627" s="400" t="s">
        <v>178</v>
      </c>
    </row>
    <row r="9628" spans="2:6">
      <c r="B9628" s="400">
        <v>9624</v>
      </c>
      <c r="C9628" s="400" t="s">
        <v>2737</v>
      </c>
      <c r="D9628" s="400" t="s">
        <v>2769</v>
      </c>
      <c r="E9628" s="400">
        <v>2</v>
      </c>
      <c r="F9628" s="400" t="s">
        <v>178</v>
      </c>
    </row>
    <row r="9629" spans="2:6">
      <c r="B9629" s="400">
        <v>9625</v>
      </c>
      <c r="C9629" s="400" t="s">
        <v>2739</v>
      </c>
      <c r="D9629" s="400" t="s">
        <v>2757</v>
      </c>
      <c r="E9629" s="400">
        <v>3</v>
      </c>
      <c r="F9629" s="400" t="s">
        <v>178</v>
      </c>
    </row>
    <row r="9630" spans="2:6">
      <c r="B9630" s="400">
        <v>9626</v>
      </c>
      <c r="C9630" s="400" t="s">
        <v>2737</v>
      </c>
      <c r="D9630" s="400" t="s">
        <v>2745</v>
      </c>
      <c r="E9630" s="400">
        <v>4</v>
      </c>
      <c r="F9630" s="400" t="s">
        <v>178</v>
      </c>
    </row>
    <row r="9631" spans="2:6">
      <c r="B9631" s="400">
        <v>9627</v>
      </c>
      <c r="C9631" s="400" t="s">
        <v>2737</v>
      </c>
      <c r="D9631" s="400" t="s">
        <v>2763</v>
      </c>
      <c r="E9631" s="400">
        <v>3</v>
      </c>
      <c r="F9631" s="400" t="s">
        <v>374</v>
      </c>
    </row>
    <row r="9632" spans="2:6">
      <c r="B9632" s="400">
        <v>9628</v>
      </c>
      <c r="C9632" s="400" t="s">
        <v>2735</v>
      </c>
      <c r="D9632" s="400" t="s">
        <v>2759</v>
      </c>
      <c r="E9632" s="400">
        <v>1</v>
      </c>
      <c r="F9632" s="400" t="s">
        <v>178</v>
      </c>
    </row>
    <row r="9633" spans="2:6">
      <c r="B9633" s="400">
        <v>9629</v>
      </c>
      <c r="C9633" s="400" t="s">
        <v>2738</v>
      </c>
      <c r="D9633" s="400" t="s">
        <v>2749</v>
      </c>
      <c r="E9633" s="400">
        <v>3</v>
      </c>
      <c r="F9633" s="400" t="s">
        <v>178</v>
      </c>
    </row>
    <row r="9634" spans="2:6">
      <c r="B9634" s="400">
        <v>9630</v>
      </c>
      <c r="C9634" s="400" t="s">
        <v>2738</v>
      </c>
      <c r="D9634" s="400" t="s">
        <v>2749</v>
      </c>
      <c r="E9634" s="400">
        <v>5</v>
      </c>
      <c r="F9634" s="400" t="s">
        <v>178</v>
      </c>
    </row>
    <row r="9635" spans="2:6">
      <c r="B9635" s="400">
        <v>9631</v>
      </c>
      <c r="C9635" s="400" t="s">
        <v>2735</v>
      </c>
      <c r="D9635" s="400" t="s">
        <v>2762</v>
      </c>
      <c r="E9635" s="400">
        <v>5</v>
      </c>
      <c r="F9635" s="400" t="s">
        <v>178</v>
      </c>
    </row>
    <row r="9636" spans="2:6">
      <c r="B9636" s="400">
        <v>9632</v>
      </c>
      <c r="C9636" s="400" t="s">
        <v>2735</v>
      </c>
      <c r="D9636" s="400" t="s">
        <v>2746</v>
      </c>
      <c r="E9636" s="400">
        <v>1</v>
      </c>
      <c r="F9636" s="400" t="s">
        <v>178</v>
      </c>
    </row>
    <row r="9637" spans="2:6">
      <c r="B9637" s="400">
        <v>9633</v>
      </c>
      <c r="C9637" s="400" t="s">
        <v>2737</v>
      </c>
      <c r="D9637" s="400" t="s">
        <v>2763</v>
      </c>
      <c r="E9637" s="400">
        <v>2</v>
      </c>
      <c r="F9637" s="400" t="s">
        <v>2768</v>
      </c>
    </row>
    <row r="9638" spans="2:6">
      <c r="B9638" s="400">
        <v>9634</v>
      </c>
      <c r="C9638" s="400" t="s">
        <v>2737</v>
      </c>
      <c r="D9638" s="400" t="s">
        <v>2763</v>
      </c>
      <c r="E9638" s="400">
        <v>6</v>
      </c>
      <c r="F9638" s="400" t="s">
        <v>178</v>
      </c>
    </row>
    <row r="9639" spans="2:6">
      <c r="B9639" s="400">
        <v>9635</v>
      </c>
      <c r="C9639" s="400" t="s">
        <v>2738</v>
      </c>
      <c r="D9639" s="400" t="s">
        <v>2754</v>
      </c>
      <c r="E9639" s="400">
        <v>2</v>
      </c>
      <c r="F9639" s="400" t="s">
        <v>178</v>
      </c>
    </row>
    <row r="9640" spans="2:6">
      <c r="B9640" s="400">
        <v>9636</v>
      </c>
      <c r="C9640" s="400" t="s">
        <v>2738</v>
      </c>
      <c r="D9640" s="400" t="s">
        <v>2749</v>
      </c>
      <c r="E9640" s="400">
        <v>4</v>
      </c>
      <c r="F9640" s="400" t="s">
        <v>31</v>
      </c>
    </row>
    <row r="9641" spans="2:6">
      <c r="B9641" s="400">
        <v>9637</v>
      </c>
      <c r="C9641" s="400" t="s">
        <v>2735</v>
      </c>
      <c r="D9641" s="400" t="s">
        <v>2747</v>
      </c>
      <c r="E9641" s="400">
        <v>5</v>
      </c>
      <c r="F9641" s="400" t="s">
        <v>2758</v>
      </c>
    </row>
    <row r="9642" spans="2:6">
      <c r="B9642" s="400">
        <v>9638</v>
      </c>
      <c r="C9642" s="400" t="s">
        <v>2737</v>
      </c>
      <c r="D9642" s="400" t="s">
        <v>2763</v>
      </c>
      <c r="E9642" s="400">
        <v>2</v>
      </c>
      <c r="F9642" s="400" t="s">
        <v>339</v>
      </c>
    </row>
    <row r="9643" spans="2:6">
      <c r="B9643" s="400">
        <v>9639</v>
      </c>
      <c r="C9643" s="400" t="s">
        <v>2738</v>
      </c>
      <c r="D9643" s="400" t="s">
        <v>2756</v>
      </c>
      <c r="E9643" s="400">
        <v>7</v>
      </c>
      <c r="F9643" s="400" t="s">
        <v>178</v>
      </c>
    </row>
    <row r="9644" spans="2:6">
      <c r="B9644" s="400">
        <v>9640</v>
      </c>
      <c r="C9644" s="400" t="s">
        <v>2738</v>
      </c>
      <c r="D9644" s="400" t="s">
        <v>2749</v>
      </c>
      <c r="E9644" s="400">
        <v>1</v>
      </c>
      <c r="F9644" s="400" t="s">
        <v>178</v>
      </c>
    </row>
    <row r="9645" spans="2:6">
      <c r="B9645" s="400">
        <v>9641</v>
      </c>
      <c r="C9645" s="400" t="s">
        <v>2735</v>
      </c>
      <c r="D9645" s="400" t="s">
        <v>2759</v>
      </c>
      <c r="E9645" s="400">
        <v>3</v>
      </c>
      <c r="F9645" s="400" t="s">
        <v>339</v>
      </c>
    </row>
    <row r="9646" spans="2:6">
      <c r="B9646" s="400">
        <v>9642</v>
      </c>
      <c r="C9646" s="400" t="s">
        <v>2737</v>
      </c>
      <c r="D9646" s="400" t="s">
        <v>2769</v>
      </c>
      <c r="E9646" s="400">
        <v>4</v>
      </c>
      <c r="F9646" s="400" t="s">
        <v>339</v>
      </c>
    </row>
    <row r="9647" spans="2:6">
      <c r="B9647" s="400">
        <v>9643</v>
      </c>
      <c r="C9647" s="400" t="s">
        <v>2736</v>
      </c>
      <c r="D9647" s="400" t="s">
        <v>2753</v>
      </c>
      <c r="E9647" s="400">
        <v>2</v>
      </c>
      <c r="F9647" s="400" t="s">
        <v>2752</v>
      </c>
    </row>
    <row r="9648" spans="2:6">
      <c r="B9648" s="400">
        <v>9644</v>
      </c>
      <c r="C9648" s="400" t="s">
        <v>2736</v>
      </c>
      <c r="D9648" s="400" t="s">
        <v>2753</v>
      </c>
      <c r="E9648" s="400">
        <v>3</v>
      </c>
      <c r="F9648" s="400" t="s">
        <v>178</v>
      </c>
    </row>
    <row r="9649" spans="2:6">
      <c r="B9649" s="400">
        <v>9645</v>
      </c>
      <c r="C9649" s="400" t="s">
        <v>2737</v>
      </c>
      <c r="D9649" s="400" t="s">
        <v>2769</v>
      </c>
      <c r="E9649" s="400">
        <v>6</v>
      </c>
      <c r="F9649" s="400" t="s">
        <v>178</v>
      </c>
    </row>
    <row r="9650" spans="2:6">
      <c r="B9650" s="400">
        <v>9646</v>
      </c>
      <c r="C9650" s="400" t="s">
        <v>2738</v>
      </c>
      <c r="D9650" s="400" t="s">
        <v>2754</v>
      </c>
      <c r="E9650" s="400">
        <v>7</v>
      </c>
      <c r="F9650" s="400" t="s">
        <v>339</v>
      </c>
    </row>
    <row r="9651" spans="2:6">
      <c r="B9651" s="400">
        <v>9647</v>
      </c>
      <c r="C9651" s="400" t="s">
        <v>2735</v>
      </c>
      <c r="D9651" s="400" t="s">
        <v>2771</v>
      </c>
      <c r="E9651" s="400">
        <v>4</v>
      </c>
      <c r="F9651" s="400" t="s">
        <v>178</v>
      </c>
    </row>
    <row r="9652" spans="2:6">
      <c r="B9652" s="400">
        <v>9648</v>
      </c>
      <c r="C9652" s="400" t="s">
        <v>2734</v>
      </c>
      <c r="D9652" s="400" t="s">
        <v>2750</v>
      </c>
      <c r="E9652" s="400">
        <v>2</v>
      </c>
      <c r="F9652" s="400" t="s">
        <v>178</v>
      </c>
    </row>
    <row r="9653" spans="2:6">
      <c r="B9653" s="400">
        <v>9649</v>
      </c>
      <c r="C9653" s="400" t="s">
        <v>2735</v>
      </c>
      <c r="D9653" s="400" t="s">
        <v>2748</v>
      </c>
      <c r="E9653" s="400">
        <v>4</v>
      </c>
      <c r="F9653" s="400" t="s">
        <v>339</v>
      </c>
    </row>
    <row r="9654" spans="2:6">
      <c r="B9654" s="400">
        <v>9650</v>
      </c>
      <c r="C9654" s="400" t="s">
        <v>2738</v>
      </c>
      <c r="D9654" s="400" t="s">
        <v>2756</v>
      </c>
      <c r="E9654" s="400">
        <v>4</v>
      </c>
      <c r="F9654" s="400" t="s">
        <v>272</v>
      </c>
    </row>
    <row r="9655" spans="2:6">
      <c r="B9655" s="400">
        <v>9651</v>
      </c>
      <c r="C9655" s="400" t="s">
        <v>2735</v>
      </c>
      <c r="D9655" s="400" t="s">
        <v>2748</v>
      </c>
      <c r="E9655" s="400">
        <v>5</v>
      </c>
      <c r="F9655" s="400" t="s">
        <v>178</v>
      </c>
    </row>
    <row r="9656" spans="2:6">
      <c r="B9656" s="400">
        <v>9652</v>
      </c>
      <c r="C9656" s="400" t="s">
        <v>2738</v>
      </c>
      <c r="D9656" s="400" t="s">
        <v>2754</v>
      </c>
      <c r="E9656" s="400">
        <v>1</v>
      </c>
      <c r="F9656" s="400" t="s">
        <v>2752</v>
      </c>
    </row>
    <row r="9657" spans="2:6">
      <c r="B9657" s="400">
        <v>9653</v>
      </c>
      <c r="C9657" s="400" t="s">
        <v>2735</v>
      </c>
      <c r="D9657" s="400" t="s">
        <v>2764</v>
      </c>
      <c r="E9657" s="400">
        <v>2</v>
      </c>
      <c r="F9657" s="400" t="s">
        <v>178</v>
      </c>
    </row>
    <row r="9658" spans="2:6">
      <c r="B9658" s="400">
        <v>9654</v>
      </c>
      <c r="C9658" s="400" t="s">
        <v>2739</v>
      </c>
      <c r="D9658" s="400" t="s">
        <v>2757</v>
      </c>
      <c r="E9658" s="400">
        <v>3</v>
      </c>
      <c r="F9658" s="400" t="s">
        <v>178</v>
      </c>
    </row>
    <row r="9659" spans="2:6">
      <c r="B9659" s="400">
        <v>9655</v>
      </c>
      <c r="C9659" s="400" t="s">
        <v>2737</v>
      </c>
      <c r="D9659" s="400" t="s">
        <v>2745</v>
      </c>
      <c r="E9659" s="400">
        <v>4</v>
      </c>
      <c r="F9659" s="400" t="s">
        <v>2752</v>
      </c>
    </row>
    <row r="9660" spans="2:6">
      <c r="B9660" s="400">
        <v>9656</v>
      </c>
      <c r="C9660" s="400" t="s">
        <v>2734</v>
      </c>
      <c r="D9660" s="400" t="s">
        <v>2750</v>
      </c>
      <c r="E9660" s="400">
        <v>1</v>
      </c>
      <c r="F9660" s="400" t="s">
        <v>178</v>
      </c>
    </row>
    <row r="9661" spans="2:6">
      <c r="B9661" s="400">
        <v>9657</v>
      </c>
      <c r="C9661" s="400" t="s">
        <v>2739</v>
      </c>
      <c r="D9661" s="400" t="s">
        <v>2757</v>
      </c>
      <c r="E9661" s="400">
        <v>2</v>
      </c>
      <c r="F9661" s="400" t="s">
        <v>2772</v>
      </c>
    </row>
    <row r="9662" spans="2:6">
      <c r="B9662" s="400">
        <v>9658</v>
      </c>
      <c r="C9662" s="400" t="s">
        <v>2735</v>
      </c>
      <c r="D9662" s="400" t="s">
        <v>2748</v>
      </c>
      <c r="E9662" s="400">
        <v>4</v>
      </c>
      <c r="F9662" s="400" t="s">
        <v>2768</v>
      </c>
    </row>
    <row r="9663" spans="2:6">
      <c r="B9663" s="400">
        <v>9659</v>
      </c>
      <c r="C9663" s="400" t="s">
        <v>2738</v>
      </c>
      <c r="D9663" s="400" t="s">
        <v>2754</v>
      </c>
      <c r="E9663" s="400">
        <v>1</v>
      </c>
      <c r="F9663" s="400" t="s">
        <v>2770</v>
      </c>
    </row>
    <row r="9664" spans="2:6">
      <c r="B9664" s="400">
        <v>9660</v>
      </c>
      <c r="C9664" s="400" t="s">
        <v>2739</v>
      </c>
      <c r="D9664" s="400" t="s">
        <v>2757</v>
      </c>
      <c r="E9664" s="400">
        <v>4</v>
      </c>
      <c r="F9664" s="400" t="s">
        <v>178</v>
      </c>
    </row>
    <row r="9665" spans="2:6">
      <c r="B9665" s="400">
        <v>9661</v>
      </c>
      <c r="C9665" s="400" t="s">
        <v>2737</v>
      </c>
      <c r="D9665" s="400" t="s">
        <v>2761</v>
      </c>
      <c r="E9665" s="400">
        <v>4</v>
      </c>
      <c r="F9665" s="400" t="s">
        <v>178</v>
      </c>
    </row>
    <row r="9666" spans="2:6">
      <c r="B9666" s="400">
        <v>9662</v>
      </c>
      <c r="C9666" s="400" t="s">
        <v>2735</v>
      </c>
      <c r="D9666" s="400" t="s">
        <v>2746</v>
      </c>
      <c r="E9666" s="400">
        <v>5</v>
      </c>
      <c r="F9666" s="400" t="s">
        <v>178</v>
      </c>
    </row>
    <row r="9667" spans="2:6">
      <c r="B9667" s="400">
        <v>9663</v>
      </c>
      <c r="C9667" s="400" t="s">
        <v>2737</v>
      </c>
      <c r="D9667" s="400" t="s">
        <v>2769</v>
      </c>
      <c r="E9667" s="400">
        <v>4</v>
      </c>
      <c r="F9667" s="400" t="s">
        <v>178</v>
      </c>
    </row>
    <row r="9668" spans="2:6">
      <c r="B9668" s="400">
        <v>9664</v>
      </c>
      <c r="C9668" s="400" t="s">
        <v>2737</v>
      </c>
      <c r="D9668" s="400" t="s">
        <v>2745</v>
      </c>
      <c r="E9668" s="400">
        <v>5</v>
      </c>
      <c r="F9668" s="400" t="s">
        <v>374</v>
      </c>
    </row>
    <row r="9669" spans="2:6">
      <c r="B9669" s="400">
        <v>9665</v>
      </c>
      <c r="C9669" s="400" t="s">
        <v>2735</v>
      </c>
      <c r="D9669" s="400" t="s">
        <v>2762</v>
      </c>
      <c r="E9669" s="400">
        <v>3</v>
      </c>
      <c r="F9669" s="400" t="s">
        <v>178</v>
      </c>
    </row>
    <row r="9670" spans="2:6">
      <c r="B9670" s="400">
        <v>9666</v>
      </c>
      <c r="C9670" s="400" t="s">
        <v>2734</v>
      </c>
      <c r="D9670" s="400" t="s">
        <v>2750</v>
      </c>
      <c r="E9670" s="400">
        <v>1</v>
      </c>
      <c r="F9670" s="400" t="s">
        <v>2768</v>
      </c>
    </row>
    <row r="9671" spans="2:6">
      <c r="B9671" s="400">
        <v>9667</v>
      </c>
      <c r="C9671" s="400" t="s">
        <v>2738</v>
      </c>
      <c r="D9671" s="400" t="s">
        <v>2754</v>
      </c>
      <c r="E9671" s="400">
        <v>2</v>
      </c>
      <c r="F9671" s="400" t="s">
        <v>178</v>
      </c>
    </row>
    <row r="9672" spans="2:6">
      <c r="B9672" s="400">
        <v>9668</v>
      </c>
      <c r="C9672" s="400" t="s">
        <v>2735</v>
      </c>
      <c r="D9672" s="400" t="s">
        <v>2762</v>
      </c>
      <c r="E9672" s="400">
        <v>4</v>
      </c>
      <c r="F9672" s="400" t="s">
        <v>2758</v>
      </c>
    </row>
    <row r="9673" spans="2:6">
      <c r="B9673" s="400">
        <v>9669</v>
      </c>
      <c r="C9673" s="400" t="s">
        <v>2735</v>
      </c>
      <c r="D9673" s="400" t="s">
        <v>2771</v>
      </c>
      <c r="E9673" s="400">
        <v>3</v>
      </c>
      <c r="F9673" s="400" t="s">
        <v>2767</v>
      </c>
    </row>
    <row r="9674" spans="2:6">
      <c r="B9674" s="400">
        <v>9670</v>
      </c>
      <c r="C9674" s="400" t="s">
        <v>2738</v>
      </c>
      <c r="D9674" s="400" t="s">
        <v>2755</v>
      </c>
      <c r="E9674" s="400">
        <v>3</v>
      </c>
      <c r="F9674" s="400" t="s">
        <v>2760</v>
      </c>
    </row>
    <row r="9675" spans="2:6">
      <c r="B9675" s="400">
        <v>9671</v>
      </c>
      <c r="C9675" s="400" t="s">
        <v>2737</v>
      </c>
      <c r="D9675" s="400" t="s">
        <v>2763</v>
      </c>
      <c r="E9675" s="400">
        <v>2</v>
      </c>
      <c r="F9675" s="400" t="s">
        <v>178</v>
      </c>
    </row>
    <row r="9676" spans="2:6">
      <c r="B9676" s="400">
        <v>9672</v>
      </c>
      <c r="C9676" s="400" t="s">
        <v>2734</v>
      </c>
      <c r="D9676" s="400" t="s">
        <v>2751</v>
      </c>
      <c r="E9676" s="400">
        <v>3</v>
      </c>
      <c r="F9676" s="400" t="s">
        <v>178</v>
      </c>
    </row>
    <row r="9677" spans="2:6">
      <c r="B9677" s="400">
        <v>9673</v>
      </c>
      <c r="C9677" s="400" t="s">
        <v>2735</v>
      </c>
      <c r="D9677" s="400" t="s">
        <v>2747</v>
      </c>
      <c r="E9677" s="400">
        <v>4</v>
      </c>
      <c r="F9677" s="400" t="s">
        <v>178</v>
      </c>
    </row>
    <row r="9678" spans="2:6">
      <c r="B9678" s="400">
        <v>9674</v>
      </c>
      <c r="C9678" s="400" t="s">
        <v>2735</v>
      </c>
      <c r="D9678" s="400" t="s">
        <v>2746</v>
      </c>
      <c r="E9678" s="400">
        <v>4</v>
      </c>
      <c r="F9678" s="400" t="s">
        <v>2766</v>
      </c>
    </row>
    <row r="9679" spans="2:6">
      <c r="B9679" s="400">
        <v>9675</v>
      </c>
      <c r="C9679" s="400" t="s">
        <v>2735</v>
      </c>
      <c r="D9679" s="400" t="s">
        <v>2748</v>
      </c>
      <c r="E9679" s="400">
        <v>3</v>
      </c>
      <c r="F9679" s="400" t="s">
        <v>178</v>
      </c>
    </row>
    <row r="9680" spans="2:6">
      <c r="B9680" s="400">
        <v>9676</v>
      </c>
      <c r="C9680" s="400" t="s">
        <v>2737</v>
      </c>
      <c r="D9680" s="400" t="s">
        <v>2763</v>
      </c>
      <c r="E9680" s="400">
        <v>2</v>
      </c>
      <c r="F9680" s="400" t="s">
        <v>178</v>
      </c>
    </row>
    <row r="9681" spans="2:6">
      <c r="B9681" s="400">
        <v>9677</v>
      </c>
      <c r="C9681" s="400" t="s">
        <v>2737</v>
      </c>
      <c r="D9681" s="400" t="s">
        <v>2745</v>
      </c>
      <c r="E9681" s="400">
        <v>2</v>
      </c>
      <c r="F9681" s="400" t="s">
        <v>178</v>
      </c>
    </row>
    <row r="9682" spans="2:6">
      <c r="B9682" s="400">
        <v>9678</v>
      </c>
      <c r="C9682" s="400" t="s">
        <v>2734</v>
      </c>
      <c r="D9682" s="400" t="s">
        <v>2750</v>
      </c>
      <c r="E9682" s="400">
        <v>2</v>
      </c>
      <c r="F9682" s="400" t="s">
        <v>2768</v>
      </c>
    </row>
    <row r="9683" spans="2:6">
      <c r="B9683" s="400">
        <v>9679</v>
      </c>
      <c r="C9683" s="400" t="s">
        <v>2735</v>
      </c>
      <c r="D9683" s="400" t="s">
        <v>2762</v>
      </c>
      <c r="E9683" s="400">
        <v>1</v>
      </c>
      <c r="F9683" s="400" t="s">
        <v>178</v>
      </c>
    </row>
    <row r="9684" spans="2:6">
      <c r="B9684" s="400">
        <v>9680</v>
      </c>
      <c r="C9684" s="400" t="s">
        <v>2738</v>
      </c>
      <c r="D9684" s="400" t="s">
        <v>2755</v>
      </c>
      <c r="E9684" s="400">
        <v>5</v>
      </c>
      <c r="F9684" s="400" t="s">
        <v>178</v>
      </c>
    </row>
    <row r="9685" spans="2:6">
      <c r="B9685" s="400">
        <v>9681</v>
      </c>
      <c r="C9685" s="400" t="s">
        <v>2737</v>
      </c>
      <c r="D9685" s="400" t="s">
        <v>2769</v>
      </c>
      <c r="E9685" s="400">
        <v>1</v>
      </c>
      <c r="F9685" s="400" t="s">
        <v>178</v>
      </c>
    </row>
    <row r="9686" spans="2:6">
      <c r="B9686" s="400">
        <v>9682</v>
      </c>
      <c r="C9686" s="400" t="s">
        <v>2737</v>
      </c>
      <c r="D9686" s="400" t="s">
        <v>2763</v>
      </c>
      <c r="E9686" s="400">
        <v>4</v>
      </c>
      <c r="F9686" s="400" t="s">
        <v>178</v>
      </c>
    </row>
    <row r="9687" spans="2:6">
      <c r="B9687" s="400">
        <v>9683</v>
      </c>
      <c r="C9687" s="400" t="s">
        <v>2735</v>
      </c>
      <c r="D9687" s="400" t="s">
        <v>2759</v>
      </c>
      <c r="E9687" s="400">
        <v>5</v>
      </c>
      <c r="F9687" s="400" t="s">
        <v>178</v>
      </c>
    </row>
    <row r="9688" spans="2:6">
      <c r="B9688" s="400">
        <v>9684</v>
      </c>
      <c r="C9688" s="400" t="s">
        <v>2735</v>
      </c>
      <c r="D9688" s="400" t="s">
        <v>2747</v>
      </c>
      <c r="E9688" s="400">
        <v>3</v>
      </c>
      <c r="F9688" s="400" t="s">
        <v>178</v>
      </c>
    </row>
    <row r="9689" spans="2:6">
      <c r="B9689" s="400">
        <v>9685</v>
      </c>
      <c r="C9689" s="400" t="s">
        <v>2735</v>
      </c>
      <c r="D9689" s="400" t="s">
        <v>2746</v>
      </c>
      <c r="E9689" s="400">
        <v>2</v>
      </c>
      <c r="F9689" s="400" t="s">
        <v>178</v>
      </c>
    </row>
    <row r="9690" spans="2:6">
      <c r="B9690" s="400">
        <v>9686</v>
      </c>
      <c r="C9690" s="400" t="s">
        <v>2738</v>
      </c>
      <c r="D9690" s="400" t="s">
        <v>2749</v>
      </c>
      <c r="E9690" s="400">
        <v>5</v>
      </c>
      <c r="F9690" s="400" t="s">
        <v>178</v>
      </c>
    </row>
    <row r="9691" spans="2:6">
      <c r="B9691" s="400">
        <v>9687</v>
      </c>
      <c r="C9691" s="400" t="s">
        <v>2736</v>
      </c>
      <c r="D9691" s="400" t="s">
        <v>2753</v>
      </c>
      <c r="E9691" s="400">
        <v>4</v>
      </c>
      <c r="F9691" s="400" t="s">
        <v>178</v>
      </c>
    </row>
    <row r="9692" spans="2:6">
      <c r="B9692" s="400">
        <v>9688</v>
      </c>
      <c r="C9692" s="400" t="s">
        <v>2735</v>
      </c>
      <c r="D9692" s="400" t="s">
        <v>2762</v>
      </c>
      <c r="E9692" s="400">
        <v>2</v>
      </c>
      <c r="F9692" s="400" t="s">
        <v>31</v>
      </c>
    </row>
    <row r="9693" spans="2:6">
      <c r="B9693" s="400">
        <v>9689</v>
      </c>
      <c r="C9693" s="400" t="s">
        <v>2735</v>
      </c>
      <c r="D9693" s="400" t="s">
        <v>2762</v>
      </c>
      <c r="E9693" s="400">
        <v>3</v>
      </c>
      <c r="F9693" s="400" t="s">
        <v>178</v>
      </c>
    </row>
    <row r="9694" spans="2:6">
      <c r="B9694" s="400">
        <v>9690</v>
      </c>
      <c r="C9694" s="400" t="s">
        <v>2737</v>
      </c>
      <c r="D9694" s="400" t="s">
        <v>2763</v>
      </c>
      <c r="E9694" s="400">
        <v>6</v>
      </c>
      <c r="F9694" s="400" t="s">
        <v>178</v>
      </c>
    </row>
    <row r="9695" spans="2:6">
      <c r="B9695" s="400">
        <v>9691</v>
      </c>
      <c r="C9695" s="400" t="s">
        <v>2737</v>
      </c>
      <c r="D9695" s="400" t="s">
        <v>2769</v>
      </c>
      <c r="E9695" s="400">
        <v>3</v>
      </c>
      <c r="F9695" s="400" t="s">
        <v>272</v>
      </c>
    </row>
    <row r="9696" spans="2:6">
      <c r="B9696" s="400">
        <v>9692</v>
      </c>
      <c r="C9696" s="400" t="s">
        <v>2735</v>
      </c>
      <c r="D9696" s="400" t="s">
        <v>2759</v>
      </c>
      <c r="E9696" s="400">
        <v>4</v>
      </c>
      <c r="F9696" s="400" t="s">
        <v>178</v>
      </c>
    </row>
    <row r="9697" spans="2:6">
      <c r="B9697" s="400">
        <v>9693</v>
      </c>
      <c r="C9697" s="400" t="s">
        <v>2736</v>
      </c>
      <c r="D9697" s="400" t="s">
        <v>2753</v>
      </c>
      <c r="E9697" s="400">
        <v>4</v>
      </c>
      <c r="F9697" s="400" t="s">
        <v>178</v>
      </c>
    </row>
    <row r="9698" spans="2:6">
      <c r="B9698" s="400">
        <v>9694</v>
      </c>
      <c r="C9698" s="400" t="s">
        <v>2734</v>
      </c>
      <c r="D9698" s="400" t="s">
        <v>2750</v>
      </c>
      <c r="E9698" s="400">
        <v>5</v>
      </c>
      <c r="F9698" s="400" t="s">
        <v>178</v>
      </c>
    </row>
    <row r="9699" spans="2:6">
      <c r="B9699" s="400">
        <v>9695</v>
      </c>
      <c r="C9699" s="400" t="s">
        <v>2735</v>
      </c>
      <c r="D9699" s="400" t="s">
        <v>2771</v>
      </c>
      <c r="E9699" s="400">
        <v>5</v>
      </c>
      <c r="F9699" s="400" t="s">
        <v>2752</v>
      </c>
    </row>
    <row r="9700" spans="2:6">
      <c r="B9700" s="400">
        <v>9696</v>
      </c>
      <c r="C9700" s="400" t="s">
        <v>2737</v>
      </c>
      <c r="D9700" s="400" t="s">
        <v>2761</v>
      </c>
      <c r="E9700" s="400">
        <v>1</v>
      </c>
      <c r="F9700" s="400" t="s">
        <v>339</v>
      </c>
    </row>
    <row r="9701" spans="2:6">
      <c r="B9701" s="400">
        <v>9697</v>
      </c>
      <c r="C9701" s="400" t="s">
        <v>2735</v>
      </c>
      <c r="D9701" s="400" t="s">
        <v>2759</v>
      </c>
      <c r="E9701" s="400">
        <v>4</v>
      </c>
      <c r="F9701" s="400" t="s">
        <v>2766</v>
      </c>
    </row>
    <row r="9702" spans="2:6">
      <c r="B9702" s="400">
        <v>9698</v>
      </c>
      <c r="C9702" s="400" t="s">
        <v>2739</v>
      </c>
      <c r="D9702" s="400" t="s">
        <v>2757</v>
      </c>
      <c r="E9702" s="400">
        <v>4</v>
      </c>
      <c r="F9702" s="400" t="s">
        <v>2765</v>
      </c>
    </row>
    <row r="9703" spans="2:6">
      <c r="B9703" s="400">
        <v>9699</v>
      </c>
      <c r="C9703" s="400" t="s">
        <v>2735</v>
      </c>
      <c r="D9703" s="400" t="s">
        <v>2771</v>
      </c>
      <c r="E9703" s="400">
        <v>2</v>
      </c>
      <c r="F9703" s="400" t="s">
        <v>272</v>
      </c>
    </row>
    <row r="9704" spans="2:6">
      <c r="B9704" s="400">
        <v>9700</v>
      </c>
      <c r="C9704" s="400" t="s">
        <v>2735</v>
      </c>
      <c r="D9704" s="400" t="s">
        <v>2764</v>
      </c>
      <c r="E9704" s="400">
        <v>2</v>
      </c>
      <c r="F9704" s="400" t="s">
        <v>2765</v>
      </c>
    </row>
    <row r="9705" spans="2:6">
      <c r="B9705" s="400">
        <v>9701</v>
      </c>
      <c r="C9705" s="400" t="s">
        <v>2737</v>
      </c>
      <c r="D9705" s="400" t="s">
        <v>2769</v>
      </c>
      <c r="E9705" s="400">
        <v>3</v>
      </c>
      <c r="F9705" s="400" t="s">
        <v>178</v>
      </c>
    </row>
    <row r="9706" spans="2:6">
      <c r="B9706" s="400">
        <v>9702</v>
      </c>
      <c r="C9706" s="400" t="s">
        <v>2739</v>
      </c>
      <c r="D9706" s="400" t="s">
        <v>2757</v>
      </c>
      <c r="E9706" s="400">
        <v>2</v>
      </c>
      <c r="F9706" s="400" t="s">
        <v>2770</v>
      </c>
    </row>
    <row r="9707" spans="2:6">
      <c r="B9707" s="400">
        <v>9703</v>
      </c>
      <c r="C9707" s="400" t="s">
        <v>2739</v>
      </c>
      <c r="D9707" s="400" t="s">
        <v>2757</v>
      </c>
      <c r="E9707" s="400">
        <v>4</v>
      </c>
      <c r="F9707" s="400" t="s">
        <v>2752</v>
      </c>
    </row>
    <row r="9708" spans="2:6">
      <c r="B9708" s="400">
        <v>9704</v>
      </c>
      <c r="C9708" s="400" t="s">
        <v>2739</v>
      </c>
      <c r="D9708" s="400" t="s">
        <v>2757</v>
      </c>
      <c r="E9708" s="400">
        <v>4</v>
      </c>
      <c r="F9708" s="400" t="s">
        <v>272</v>
      </c>
    </row>
    <row r="9709" spans="2:6">
      <c r="B9709" s="400">
        <v>9705</v>
      </c>
      <c r="C9709" s="400" t="s">
        <v>2738</v>
      </c>
      <c r="D9709" s="400" t="s">
        <v>2749</v>
      </c>
      <c r="E9709" s="400">
        <v>3</v>
      </c>
      <c r="F9709" s="400" t="s">
        <v>178</v>
      </c>
    </row>
    <row r="9710" spans="2:6">
      <c r="B9710" s="400">
        <v>9706</v>
      </c>
      <c r="C9710" s="400" t="s">
        <v>2734</v>
      </c>
      <c r="D9710" s="400" t="s">
        <v>2751</v>
      </c>
      <c r="E9710" s="400">
        <v>1</v>
      </c>
      <c r="F9710" s="400" t="s">
        <v>178</v>
      </c>
    </row>
    <row r="9711" spans="2:6">
      <c r="B9711" s="400">
        <v>9707</v>
      </c>
      <c r="C9711" s="400" t="s">
        <v>2735</v>
      </c>
      <c r="D9711" s="400" t="s">
        <v>2762</v>
      </c>
      <c r="E9711" s="400">
        <v>2</v>
      </c>
      <c r="F9711" s="400" t="s">
        <v>178</v>
      </c>
    </row>
    <row r="9712" spans="2:6">
      <c r="B9712" s="400">
        <v>9708</v>
      </c>
      <c r="C9712" s="400" t="s">
        <v>2735</v>
      </c>
      <c r="D9712" s="400" t="s">
        <v>2748</v>
      </c>
      <c r="E9712" s="400">
        <v>3</v>
      </c>
      <c r="F9712" s="400" t="s">
        <v>2766</v>
      </c>
    </row>
    <row r="9713" spans="2:6">
      <c r="B9713" s="400">
        <v>9709</v>
      </c>
      <c r="C9713" s="400" t="s">
        <v>2739</v>
      </c>
      <c r="D9713" s="400" t="s">
        <v>2757</v>
      </c>
      <c r="E9713" s="400">
        <v>6</v>
      </c>
      <c r="F9713" s="400" t="s">
        <v>178</v>
      </c>
    </row>
    <row r="9714" spans="2:6">
      <c r="B9714" s="400">
        <v>9710</v>
      </c>
      <c r="C9714" s="400" t="s">
        <v>2739</v>
      </c>
      <c r="D9714" s="400" t="s">
        <v>2757</v>
      </c>
      <c r="E9714" s="400">
        <v>6</v>
      </c>
      <c r="F9714" s="400" t="s">
        <v>178</v>
      </c>
    </row>
    <row r="9715" spans="2:6">
      <c r="B9715" s="400">
        <v>9711</v>
      </c>
      <c r="C9715" s="400" t="s">
        <v>2738</v>
      </c>
      <c r="D9715" s="400" t="s">
        <v>2754</v>
      </c>
      <c r="E9715" s="400">
        <v>5</v>
      </c>
      <c r="F9715" s="400" t="s">
        <v>178</v>
      </c>
    </row>
    <row r="9716" spans="2:6">
      <c r="B9716" s="400">
        <v>9712</v>
      </c>
      <c r="C9716" s="400" t="s">
        <v>2738</v>
      </c>
      <c r="D9716" s="400" t="s">
        <v>2756</v>
      </c>
      <c r="E9716" s="400">
        <v>2</v>
      </c>
      <c r="F9716" s="400" t="s">
        <v>178</v>
      </c>
    </row>
    <row r="9717" spans="2:6">
      <c r="B9717" s="400">
        <v>9713</v>
      </c>
      <c r="C9717" s="400" t="s">
        <v>2737</v>
      </c>
      <c r="D9717" s="400" t="s">
        <v>2763</v>
      </c>
      <c r="E9717" s="400">
        <v>4</v>
      </c>
      <c r="F9717" s="400" t="s">
        <v>178</v>
      </c>
    </row>
    <row r="9718" spans="2:6">
      <c r="B9718" s="400">
        <v>9714</v>
      </c>
      <c r="C9718" s="400" t="s">
        <v>2735</v>
      </c>
      <c r="D9718" s="400" t="s">
        <v>2762</v>
      </c>
      <c r="E9718" s="400">
        <v>4</v>
      </c>
      <c r="F9718" s="400" t="s">
        <v>178</v>
      </c>
    </row>
    <row r="9719" spans="2:6">
      <c r="B9719" s="400">
        <v>9715</v>
      </c>
      <c r="C9719" s="400" t="s">
        <v>2735</v>
      </c>
      <c r="D9719" s="400" t="s">
        <v>2764</v>
      </c>
      <c r="E9719" s="400">
        <v>2</v>
      </c>
      <c r="F9719" s="400" t="s">
        <v>178</v>
      </c>
    </row>
    <row r="9720" spans="2:6">
      <c r="B9720" s="400">
        <v>9716</v>
      </c>
      <c r="C9720" s="400" t="s">
        <v>2738</v>
      </c>
      <c r="D9720" s="400" t="s">
        <v>2749</v>
      </c>
      <c r="E9720" s="400">
        <v>3</v>
      </c>
      <c r="F9720" s="400" t="s">
        <v>178</v>
      </c>
    </row>
    <row r="9721" spans="2:6">
      <c r="B9721" s="400">
        <v>9717</v>
      </c>
      <c r="C9721" s="400" t="s">
        <v>2735</v>
      </c>
      <c r="D9721" s="400" t="s">
        <v>2759</v>
      </c>
      <c r="E9721" s="400">
        <v>3</v>
      </c>
      <c r="F9721" s="400" t="s">
        <v>31</v>
      </c>
    </row>
    <row r="9722" spans="2:6">
      <c r="B9722" s="400">
        <v>9718</v>
      </c>
      <c r="C9722" s="400" t="s">
        <v>2735</v>
      </c>
      <c r="D9722" s="400" t="s">
        <v>2746</v>
      </c>
      <c r="E9722" s="400">
        <v>5</v>
      </c>
      <c r="F9722" s="400" t="s">
        <v>178</v>
      </c>
    </row>
    <row r="9723" spans="2:6">
      <c r="B9723" s="400">
        <v>9719</v>
      </c>
      <c r="C9723" s="400" t="s">
        <v>2734</v>
      </c>
      <c r="D9723" s="400" t="s">
        <v>2751</v>
      </c>
      <c r="E9723" s="400">
        <v>2</v>
      </c>
      <c r="F9723" s="400" t="s">
        <v>178</v>
      </c>
    </row>
    <row r="9724" spans="2:6">
      <c r="B9724" s="400">
        <v>9720</v>
      </c>
      <c r="C9724" s="400" t="s">
        <v>2739</v>
      </c>
      <c r="D9724" s="400" t="s">
        <v>2757</v>
      </c>
      <c r="E9724" s="400">
        <v>3</v>
      </c>
      <c r="F9724" s="400" t="s">
        <v>178</v>
      </c>
    </row>
    <row r="9725" spans="2:6">
      <c r="B9725" s="400">
        <v>9721</v>
      </c>
      <c r="C9725" s="400" t="s">
        <v>2735</v>
      </c>
      <c r="D9725" s="400" t="s">
        <v>2762</v>
      </c>
      <c r="E9725" s="400">
        <v>3</v>
      </c>
      <c r="F9725" s="400" t="s">
        <v>2768</v>
      </c>
    </row>
    <row r="9726" spans="2:6">
      <c r="B9726" s="400">
        <v>9722</v>
      </c>
      <c r="C9726" s="400" t="s">
        <v>2737</v>
      </c>
      <c r="D9726" s="400" t="s">
        <v>2761</v>
      </c>
      <c r="E9726" s="400">
        <v>5</v>
      </c>
      <c r="F9726" s="400" t="s">
        <v>2765</v>
      </c>
    </row>
    <row r="9727" spans="2:6">
      <c r="B9727" s="400">
        <v>9723</v>
      </c>
      <c r="C9727" s="400" t="s">
        <v>2734</v>
      </c>
      <c r="D9727" s="400" t="s">
        <v>2751</v>
      </c>
      <c r="E9727" s="400">
        <v>1</v>
      </c>
      <c r="F9727" s="400" t="s">
        <v>2766</v>
      </c>
    </row>
    <row r="9728" spans="2:6">
      <c r="B9728" s="400">
        <v>9724</v>
      </c>
      <c r="C9728" s="400" t="s">
        <v>2735</v>
      </c>
      <c r="D9728" s="400" t="s">
        <v>2764</v>
      </c>
      <c r="E9728" s="400">
        <v>3</v>
      </c>
      <c r="F9728" s="400" t="s">
        <v>178</v>
      </c>
    </row>
    <row r="9729" spans="2:6">
      <c r="B9729" s="400">
        <v>9725</v>
      </c>
      <c r="C9729" s="400" t="s">
        <v>2735</v>
      </c>
      <c r="D9729" s="400" t="s">
        <v>2762</v>
      </c>
      <c r="E9729" s="400">
        <v>5</v>
      </c>
      <c r="F9729" s="400" t="s">
        <v>178</v>
      </c>
    </row>
    <row r="9730" spans="2:6">
      <c r="B9730" s="400">
        <v>9726</v>
      </c>
      <c r="C9730" s="400" t="s">
        <v>2737</v>
      </c>
      <c r="D9730" s="400" t="s">
        <v>2763</v>
      </c>
      <c r="E9730" s="400">
        <v>1</v>
      </c>
      <c r="F9730" s="400" t="s">
        <v>178</v>
      </c>
    </row>
    <row r="9731" spans="2:6">
      <c r="B9731" s="400">
        <v>9727</v>
      </c>
      <c r="C9731" s="400" t="s">
        <v>2734</v>
      </c>
      <c r="D9731" s="400" t="s">
        <v>2750</v>
      </c>
      <c r="E9731" s="400">
        <v>2</v>
      </c>
      <c r="F9731" s="400" t="s">
        <v>178</v>
      </c>
    </row>
    <row r="9732" spans="2:6">
      <c r="B9732" s="400">
        <v>9728</v>
      </c>
      <c r="C9732" s="400" t="s">
        <v>2739</v>
      </c>
      <c r="D9732" s="400" t="s">
        <v>2757</v>
      </c>
      <c r="E9732" s="400">
        <v>4</v>
      </c>
      <c r="F9732" s="400" t="s">
        <v>178</v>
      </c>
    </row>
    <row r="9733" spans="2:6">
      <c r="B9733" s="400">
        <v>9729</v>
      </c>
      <c r="C9733" s="400" t="s">
        <v>2735</v>
      </c>
      <c r="D9733" s="400" t="s">
        <v>2748</v>
      </c>
      <c r="E9733" s="400">
        <v>2</v>
      </c>
      <c r="F9733" s="400" t="s">
        <v>178</v>
      </c>
    </row>
    <row r="9734" spans="2:6">
      <c r="B9734" s="400">
        <v>9730</v>
      </c>
      <c r="C9734" s="400" t="s">
        <v>2737</v>
      </c>
      <c r="D9734" s="400" t="s">
        <v>2745</v>
      </c>
      <c r="E9734" s="400">
        <v>3</v>
      </c>
      <c r="F9734" s="400" t="s">
        <v>2760</v>
      </c>
    </row>
    <row r="9735" spans="2:6">
      <c r="B9735" s="400">
        <v>9731</v>
      </c>
      <c r="C9735" s="400" t="s">
        <v>2737</v>
      </c>
      <c r="D9735" s="400" t="s">
        <v>2769</v>
      </c>
      <c r="E9735" s="400">
        <v>4</v>
      </c>
      <c r="F9735" s="400" t="s">
        <v>178</v>
      </c>
    </row>
    <row r="9736" spans="2:6">
      <c r="B9736" s="400">
        <v>9732</v>
      </c>
      <c r="C9736" s="400" t="s">
        <v>2735</v>
      </c>
      <c r="D9736" s="400" t="s">
        <v>2746</v>
      </c>
      <c r="E9736" s="400">
        <v>3</v>
      </c>
      <c r="F9736" s="400" t="s">
        <v>178</v>
      </c>
    </row>
    <row r="9737" spans="2:6">
      <c r="B9737" s="400">
        <v>9733</v>
      </c>
      <c r="C9737" s="400" t="s">
        <v>2735</v>
      </c>
      <c r="D9737" s="400" t="s">
        <v>2746</v>
      </c>
      <c r="E9737" s="400">
        <v>1</v>
      </c>
      <c r="F9737" s="400" t="s">
        <v>178</v>
      </c>
    </row>
    <row r="9738" spans="2:6">
      <c r="B9738" s="400">
        <v>9734</v>
      </c>
      <c r="C9738" s="400" t="s">
        <v>2734</v>
      </c>
      <c r="D9738" s="400" t="s">
        <v>2750</v>
      </c>
      <c r="E9738" s="400">
        <v>4</v>
      </c>
      <c r="F9738" s="400" t="s">
        <v>178</v>
      </c>
    </row>
    <row r="9739" spans="2:6">
      <c r="B9739" s="400">
        <v>9735</v>
      </c>
      <c r="C9739" s="400" t="s">
        <v>2737</v>
      </c>
      <c r="D9739" s="400" t="s">
        <v>2745</v>
      </c>
      <c r="E9739" s="400">
        <v>4</v>
      </c>
      <c r="F9739" s="400" t="s">
        <v>2760</v>
      </c>
    </row>
    <row r="9740" spans="2:6">
      <c r="B9740" s="400">
        <v>9736</v>
      </c>
      <c r="C9740" s="400" t="s">
        <v>2739</v>
      </c>
      <c r="D9740" s="400" t="s">
        <v>2757</v>
      </c>
      <c r="E9740" s="400">
        <v>3</v>
      </c>
      <c r="F9740" s="400" t="s">
        <v>178</v>
      </c>
    </row>
    <row r="9741" spans="2:6">
      <c r="B9741" s="400">
        <v>9737</v>
      </c>
      <c r="C9741" s="400" t="s">
        <v>2734</v>
      </c>
      <c r="D9741" s="400" t="s">
        <v>2750</v>
      </c>
      <c r="E9741" s="400">
        <v>5</v>
      </c>
      <c r="F9741" s="400" t="s">
        <v>178</v>
      </c>
    </row>
    <row r="9742" spans="2:6">
      <c r="B9742" s="400">
        <v>9738</v>
      </c>
      <c r="C9742" s="400" t="s">
        <v>2737</v>
      </c>
      <c r="D9742" s="400" t="s">
        <v>2745</v>
      </c>
      <c r="E9742" s="400">
        <v>5</v>
      </c>
      <c r="F9742" s="400" t="s">
        <v>31</v>
      </c>
    </row>
    <row r="9743" spans="2:6">
      <c r="B9743" s="400">
        <v>9739</v>
      </c>
      <c r="C9743" s="400" t="s">
        <v>2735</v>
      </c>
      <c r="D9743" s="400" t="s">
        <v>2762</v>
      </c>
      <c r="E9743" s="400">
        <v>4</v>
      </c>
      <c r="F9743" s="400" t="s">
        <v>178</v>
      </c>
    </row>
    <row r="9744" spans="2:6">
      <c r="B9744" s="400">
        <v>9740</v>
      </c>
      <c r="C9744" s="400" t="s">
        <v>2737</v>
      </c>
      <c r="D9744" s="400" t="s">
        <v>2769</v>
      </c>
      <c r="E9744" s="400">
        <v>2</v>
      </c>
      <c r="F9744" s="400" t="s">
        <v>178</v>
      </c>
    </row>
    <row r="9745" spans="2:6">
      <c r="B9745" s="400">
        <v>9741</v>
      </c>
      <c r="C9745" s="400" t="s">
        <v>2735</v>
      </c>
      <c r="D9745" s="400" t="s">
        <v>2759</v>
      </c>
      <c r="E9745" s="400">
        <v>5</v>
      </c>
      <c r="F9745" s="400" t="s">
        <v>178</v>
      </c>
    </row>
    <row r="9746" spans="2:6">
      <c r="B9746" s="400">
        <v>9742</v>
      </c>
      <c r="C9746" s="400" t="s">
        <v>2735</v>
      </c>
      <c r="D9746" s="400" t="s">
        <v>2747</v>
      </c>
      <c r="E9746" s="400">
        <v>2</v>
      </c>
      <c r="F9746" s="400" t="s">
        <v>2770</v>
      </c>
    </row>
    <row r="9747" spans="2:6">
      <c r="B9747" s="400">
        <v>9743</v>
      </c>
      <c r="C9747" s="400" t="s">
        <v>2735</v>
      </c>
      <c r="D9747" s="400" t="s">
        <v>2764</v>
      </c>
      <c r="E9747" s="400">
        <v>4</v>
      </c>
      <c r="F9747" s="400" t="s">
        <v>178</v>
      </c>
    </row>
    <row r="9748" spans="2:6">
      <c r="B9748" s="400">
        <v>9744</v>
      </c>
      <c r="C9748" s="400" t="s">
        <v>2739</v>
      </c>
      <c r="D9748" s="400" t="s">
        <v>2757</v>
      </c>
      <c r="E9748" s="400">
        <v>4</v>
      </c>
      <c r="F9748" s="400" t="s">
        <v>178</v>
      </c>
    </row>
    <row r="9749" spans="2:6">
      <c r="B9749" s="400">
        <v>9745</v>
      </c>
      <c r="C9749" s="400" t="s">
        <v>2735</v>
      </c>
      <c r="D9749" s="400" t="s">
        <v>2759</v>
      </c>
      <c r="E9749" s="400">
        <v>3</v>
      </c>
      <c r="F9749" s="400" t="s">
        <v>178</v>
      </c>
    </row>
    <row r="9750" spans="2:6">
      <c r="B9750" s="400">
        <v>9746</v>
      </c>
      <c r="C9750" s="400" t="s">
        <v>2735</v>
      </c>
      <c r="D9750" s="400" t="s">
        <v>2771</v>
      </c>
      <c r="E9750" s="400">
        <v>2</v>
      </c>
      <c r="F9750" s="400" t="s">
        <v>272</v>
      </c>
    </row>
    <row r="9751" spans="2:6">
      <c r="B9751" s="400">
        <v>9747</v>
      </c>
      <c r="C9751" s="400" t="s">
        <v>2735</v>
      </c>
      <c r="D9751" s="400" t="s">
        <v>2759</v>
      </c>
      <c r="E9751" s="400">
        <v>5</v>
      </c>
      <c r="F9751" s="400" t="s">
        <v>178</v>
      </c>
    </row>
    <row r="9752" spans="2:6">
      <c r="B9752" s="400">
        <v>9748</v>
      </c>
      <c r="C9752" s="400" t="s">
        <v>2735</v>
      </c>
      <c r="D9752" s="400" t="s">
        <v>2762</v>
      </c>
      <c r="E9752" s="400">
        <v>4</v>
      </c>
      <c r="F9752" s="400" t="s">
        <v>178</v>
      </c>
    </row>
    <row r="9753" spans="2:6">
      <c r="B9753" s="400">
        <v>9749</v>
      </c>
      <c r="C9753" s="400" t="s">
        <v>2735</v>
      </c>
      <c r="D9753" s="400" t="s">
        <v>2759</v>
      </c>
      <c r="E9753" s="400">
        <v>2</v>
      </c>
      <c r="F9753" s="400" t="s">
        <v>178</v>
      </c>
    </row>
    <row r="9754" spans="2:6">
      <c r="B9754" s="400">
        <v>9750</v>
      </c>
      <c r="C9754" s="400" t="s">
        <v>2735</v>
      </c>
      <c r="D9754" s="400" t="s">
        <v>2764</v>
      </c>
      <c r="E9754" s="400">
        <v>2</v>
      </c>
      <c r="F9754" s="400" t="s">
        <v>178</v>
      </c>
    </row>
    <row r="9755" spans="2:6">
      <c r="B9755" s="400">
        <v>9751</v>
      </c>
      <c r="C9755" s="400" t="s">
        <v>2739</v>
      </c>
      <c r="D9755" s="400" t="s">
        <v>2757</v>
      </c>
      <c r="E9755" s="400">
        <v>5</v>
      </c>
      <c r="F9755" s="400" t="s">
        <v>2770</v>
      </c>
    </row>
    <row r="9756" spans="2:6">
      <c r="B9756" s="400">
        <v>9752</v>
      </c>
      <c r="C9756" s="400" t="s">
        <v>2735</v>
      </c>
      <c r="D9756" s="400" t="s">
        <v>2747</v>
      </c>
      <c r="E9756" s="400">
        <v>8</v>
      </c>
      <c r="F9756" s="400" t="s">
        <v>178</v>
      </c>
    </row>
    <row r="9757" spans="2:6">
      <c r="B9757" s="400">
        <v>9753</v>
      </c>
      <c r="C9757" s="400" t="s">
        <v>2735</v>
      </c>
      <c r="D9757" s="400" t="s">
        <v>2759</v>
      </c>
      <c r="E9757" s="400">
        <v>3</v>
      </c>
      <c r="F9757" s="400" t="s">
        <v>2760</v>
      </c>
    </row>
    <row r="9758" spans="2:6">
      <c r="B9758" s="400">
        <v>9754</v>
      </c>
      <c r="C9758" s="400" t="s">
        <v>2737</v>
      </c>
      <c r="D9758" s="400" t="s">
        <v>2761</v>
      </c>
      <c r="E9758" s="400">
        <v>4</v>
      </c>
      <c r="F9758" s="400" t="s">
        <v>178</v>
      </c>
    </row>
    <row r="9759" spans="2:6">
      <c r="B9759" s="400">
        <v>9755</v>
      </c>
      <c r="C9759" s="400" t="s">
        <v>2738</v>
      </c>
      <c r="D9759" s="400" t="s">
        <v>2756</v>
      </c>
      <c r="E9759" s="400">
        <v>3</v>
      </c>
      <c r="F9759" s="400" t="s">
        <v>178</v>
      </c>
    </row>
    <row r="9760" spans="2:6">
      <c r="B9760" s="400">
        <v>9756</v>
      </c>
      <c r="C9760" s="400" t="s">
        <v>2737</v>
      </c>
      <c r="D9760" s="400" t="s">
        <v>2763</v>
      </c>
      <c r="E9760" s="400">
        <v>4</v>
      </c>
      <c r="F9760" s="400" t="s">
        <v>178</v>
      </c>
    </row>
    <row r="9761" spans="2:6">
      <c r="B9761" s="400">
        <v>9757</v>
      </c>
      <c r="C9761" s="400" t="s">
        <v>2737</v>
      </c>
      <c r="D9761" s="400" t="s">
        <v>2761</v>
      </c>
      <c r="E9761" s="400">
        <v>4</v>
      </c>
      <c r="F9761" s="400" t="s">
        <v>178</v>
      </c>
    </row>
    <row r="9762" spans="2:6">
      <c r="B9762" s="400">
        <v>9758</v>
      </c>
      <c r="C9762" s="400" t="s">
        <v>2738</v>
      </c>
      <c r="D9762" s="400" t="s">
        <v>2749</v>
      </c>
      <c r="E9762" s="400">
        <v>3</v>
      </c>
      <c r="F9762" s="400" t="s">
        <v>2772</v>
      </c>
    </row>
    <row r="9763" spans="2:6">
      <c r="B9763" s="400">
        <v>9759</v>
      </c>
      <c r="C9763" s="400" t="s">
        <v>2738</v>
      </c>
      <c r="D9763" s="400" t="s">
        <v>2754</v>
      </c>
      <c r="E9763" s="400">
        <v>5</v>
      </c>
      <c r="F9763" s="400" t="s">
        <v>178</v>
      </c>
    </row>
    <row r="9764" spans="2:6">
      <c r="B9764" s="400">
        <v>9760</v>
      </c>
      <c r="C9764" s="400" t="s">
        <v>2737</v>
      </c>
      <c r="D9764" s="400" t="s">
        <v>2763</v>
      </c>
      <c r="E9764" s="400">
        <v>4</v>
      </c>
      <c r="F9764" s="400" t="s">
        <v>178</v>
      </c>
    </row>
    <row r="9765" spans="2:6">
      <c r="B9765" s="400">
        <v>9761</v>
      </c>
      <c r="C9765" s="400" t="s">
        <v>2737</v>
      </c>
      <c r="D9765" s="400" t="s">
        <v>2745</v>
      </c>
      <c r="E9765" s="400">
        <v>3</v>
      </c>
      <c r="F9765" s="400" t="s">
        <v>178</v>
      </c>
    </row>
    <row r="9766" spans="2:6">
      <c r="B9766" s="400">
        <v>9762</v>
      </c>
      <c r="C9766" s="400" t="s">
        <v>2738</v>
      </c>
      <c r="D9766" s="400" t="s">
        <v>2754</v>
      </c>
      <c r="E9766" s="400">
        <v>4</v>
      </c>
      <c r="F9766" s="400" t="s">
        <v>178</v>
      </c>
    </row>
    <row r="9767" spans="2:6">
      <c r="B9767" s="400">
        <v>9763</v>
      </c>
      <c r="C9767" s="400" t="s">
        <v>2739</v>
      </c>
      <c r="D9767" s="400" t="s">
        <v>2757</v>
      </c>
      <c r="E9767" s="400">
        <v>3</v>
      </c>
      <c r="F9767" s="400" t="s">
        <v>2772</v>
      </c>
    </row>
    <row r="9768" spans="2:6">
      <c r="B9768" s="400">
        <v>9764</v>
      </c>
      <c r="C9768" s="400" t="s">
        <v>2738</v>
      </c>
      <c r="D9768" s="400" t="s">
        <v>2754</v>
      </c>
      <c r="E9768" s="400">
        <v>2</v>
      </c>
      <c r="F9768" s="400" t="s">
        <v>178</v>
      </c>
    </row>
    <row r="9769" spans="2:6">
      <c r="B9769" s="400">
        <v>9765</v>
      </c>
      <c r="C9769" s="400" t="s">
        <v>2735</v>
      </c>
      <c r="D9769" s="400" t="s">
        <v>2747</v>
      </c>
      <c r="E9769" s="400">
        <v>5</v>
      </c>
      <c r="F9769" s="400" t="s">
        <v>374</v>
      </c>
    </row>
    <row r="9770" spans="2:6">
      <c r="B9770" s="400">
        <v>9766</v>
      </c>
      <c r="C9770" s="400" t="s">
        <v>2735</v>
      </c>
      <c r="D9770" s="400" t="s">
        <v>2762</v>
      </c>
      <c r="E9770" s="400">
        <v>1</v>
      </c>
      <c r="F9770" s="400" t="s">
        <v>178</v>
      </c>
    </row>
    <row r="9771" spans="2:6">
      <c r="B9771" s="400">
        <v>9767</v>
      </c>
      <c r="C9771" s="400" t="s">
        <v>2738</v>
      </c>
      <c r="D9771" s="400" t="s">
        <v>2756</v>
      </c>
      <c r="E9771" s="400">
        <v>6</v>
      </c>
      <c r="F9771" s="400" t="s">
        <v>374</v>
      </c>
    </row>
    <row r="9772" spans="2:6">
      <c r="B9772" s="400">
        <v>9768</v>
      </c>
      <c r="C9772" s="400" t="s">
        <v>2736</v>
      </c>
      <c r="D9772" s="400" t="s">
        <v>2753</v>
      </c>
      <c r="E9772" s="400">
        <v>1</v>
      </c>
      <c r="F9772" s="400" t="s">
        <v>178</v>
      </c>
    </row>
    <row r="9773" spans="2:6">
      <c r="B9773" s="400">
        <v>9769</v>
      </c>
      <c r="C9773" s="400" t="s">
        <v>2735</v>
      </c>
      <c r="D9773" s="400" t="s">
        <v>2759</v>
      </c>
      <c r="E9773" s="400">
        <v>4</v>
      </c>
      <c r="F9773" s="400" t="s">
        <v>178</v>
      </c>
    </row>
    <row r="9774" spans="2:6">
      <c r="B9774" s="400">
        <v>9770</v>
      </c>
      <c r="C9774" s="400" t="s">
        <v>2737</v>
      </c>
      <c r="D9774" s="400" t="s">
        <v>2763</v>
      </c>
      <c r="E9774" s="400">
        <v>1</v>
      </c>
      <c r="F9774" s="400" t="s">
        <v>178</v>
      </c>
    </row>
    <row r="9775" spans="2:6">
      <c r="B9775" s="400">
        <v>9771</v>
      </c>
      <c r="C9775" s="400" t="s">
        <v>2737</v>
      </c>
      <c r="D9775" s="400" t="s">
        <v>2761</v>
      </c>
      <c r="E9775" s="400">
        <v>4</v>
      </c>
      <c r="F9775" s="400" t="s">
        <v>339</v>
      </c>
    </row>
    <row r="9776" spans="2:6">
      <c r="B9776" s="400">
        <v>9772</v>
      </c>
      <c r="C9776" s="400" t="s">
        <v>2738</v>
      </c>
      <c r="D9776" s="400" t="s">
        <v>2755</v>
      </c>
      <c r="E9776" s="400">
        <v>4</v>
      </c>
      <c r="F9776" s="400" t="s">
        <v>178</v>
      </c>
    </row>
    <row r="9777" spans="2:6">
      <c r="B9777" s="400">
        <v>9773</v>
      </c>
      <c r="C9777" s="400" t="s">
        <v>2738</v>
      </c>
      <c r="D9777" s="400" t="s">
        <v>2755</v>
      </c>
      <c r="E9777" s="400">
        <v>6</v>
      </c>
      <c r="F9777" s="400" t="s">
        <v>178</v>
      </c>
    </row>
    <row r="9778" spans="2:6">
      <c r="B9778" s="400">
        <v>9774</v>
      </c>
      <c r="C9778" s="400" t="s">
        <v>2737</v>
      </c>
      <c r="D9778" s="400" t="s">
        <v>2761</v>
      </c>
      <c r="E9778" s="400">
        <v>4</v>
      </c>
      <c r="F9778" s="400" t="s">
        <v>2767</v>
      </c>
    </row>
    <row r="9779" spans="2:6">
      <c r="B9779" s="400">
        <v>9775</v>
      </c>
      <c r="C9779" s="400" t="s">
        <v>2738</v>
      </c>
      <c r="D9779" s="400" t="s">
        <v>2756</v>
      </c>
      <c r="E9779" s="400">
        <v>1</v>
      </c>
      <c r="F9779" s="400" t="s">
        <v>339</v>
      </c>
    </row>
    <row r="9780" spans="2:6">
      <c r="B9780" s="400">
        <v>9776</v>
      </c>
      <c r="C9780" s="400" t="s">
        <v>2738</v>
      </c>
      <c r="D9780" s="400" t="s">
        <v>2756</v>
      </c>
      <c r="E9780" s="400">
        <v>1</v>
      </c>
      <c r="F9780" s="400" t="s">
        <v>178</v>
      </c>
    </row>
    <row r="9781" spans="2:6">
      <c r="B9781" s="400">
        <v>9777</v>
      </c>
      <c r="C9781" s="400" t="s">
        <v>2734</v>
      </c>
      <c r="D9781" s="400" t="s">
        <v>2750</v>
      </c>
      <c r="E9781" s="400">
        <v>4</v>
      </c>
      <c r="F9781" s="400" t="s">
        <v>178</v>
      </c>
    </row>
    <row r="9782" spans="2:6">
      <c r="B9782" s="400">
        <v>9778</v>
      </c>
      <c r="C9782" s="400" t="s">
        <v>2738</v>
      </c>
      <c r="D9782" s="400" t="s">
        <v>2754</v>
      </c>
      <c r="E9782" s="400">
        <v>2</v>
      </c>
      <c r="F9782" s="400" t="s">
        <v>272</v>
      </c>
    </row>
    <row r="9783" spans="2:6">
      <c r="B9783" s="400">
        <v>9779</v>
      </c>
      <c r="C9783" s="400" t="s">
        <v>2738</v>
      </c>
      <c r="D9783" s="400" t="s">
        <v>2755</v>
      </c>
      <c r="E9783" s="400">
        <v>1</v>
      </c>
      <c r="F9783" s="400" t="s">
        <v>178</v>
      </c>
    </row>
    <row r="9784" spans="2:6">
      <c r="B9784" s="400">
        <v>9780</v>
      </c>
      <c r="C9784" s="400" t="s">
        <v>2734</v>
      </c>
      <c r="D9784" s="400" t="s">
        <v>2751</v>
      </c>
      <c r="E9784" s="400">
        <v>4</v>
      </c>
      <c r="F9784" s="400" t="s">
        <v>2766</v>
      </c>
    </row>
    <row r="9785" spans="2:6">
      <c r="B9785" s="400">
        <v>9781</v>
      </c>
      <c r="C9785" s="400" t="s">
        <v>2739</v>
      </c>
      <c r="D9785" s="400" t="s">
        <v>2757</v>
      </c>
      <c r="E9785" s="400">
        <v>3</v>
      </c>
      <c r="F9785" s="400" t="s">
        <v>178</v>
      </c>
    </row>
    <row r="9786" spans="2:6">
      <c r="B9786" s="400">
        <v>9782</v>
      </c>
      <c r="C9786" s="400" t="s">
        <v>2739</v>
      </c>
      <c r="D9786" s="400" t="s">
        <v>2757</v>
      </c>
      <c r="E9786" s="400">
        <v>5</v>
      </c>
      <c r="F9786" s="400" t="s">
        <v>178</v>
      </c>
    </row>
    <row r="9787" spans="2:6">
      <c r="B9787" s="400">
        <v>9783</v>
      </c>
      <c r="C9787" s="400" t="s">
        <v>2734</v>
      </c>
      <c r="D9787" s="400" t="s">
        <v>2751</v>
      </c>
      <c r="E9787" s="400">
        <v>1</v>
      </c>
      <c r="F9787" s="400" t="s">
        <v>178</v>
      </c>
    </row>
    <row r="9788" spans="2:6">
      <c r="B9788" s="400">
        <v>9784</v>
      </c>
      <c r="C9788" s="400" t="s">
        <v>2738</v>
      </c>
      <c r="D9788" s="400" t="s">
        <v>2754</v>
      </c>
      <c r="E9788" s="400">
        <v>3</v>
      </c>
      <c r="F9788" s="400" t="s">
        <v>178</v>
      </c>
    </row>
    <row r="9789" spans="2:6">
      <c r="B9789" s="400">
        <v>9785</v>
      </c>
      <c r="C9789" s="400" t="s">
        <v>2734</v>
      </c>
      <c r="D9789" s="400" t="s">
        <v>2750</v>
      </c>
      <c r="E9789" s="400">
        <v>5</v>
      </c>
      <c r="F9789" s="400" t="s">
        <v>178</v>
      </c>
    </row>
    <row r="9790" spans="2:6">
      <c r="B9790" s="400">
        <v>9786</v>
      </c>
      <c r="C9790" s="400" t="s">
        <v>2737</v>
      </c>
      <c r="D9790" s="400" t="s">
        <v>2769</v>
      </c>
      <c r="E9790" s="400">
        <v>3</v>
      </c>
      <c r="F9790" s="400" t="s">
        <v>178</v>
      </c>
    </row>
    <row r="9791" spans="2:6">
      <c r="B9791" s="400">
        <v>9787</v>
      </c>
      <c r="C9791" s="400" t="s">
        <v>2735</v>
      </c>
      <c r="D9791" s="400" t="s">
        <v>2747</v>
      </c>
      <c r="E9791" s="400">
        <v>3</v>
      </c>
      <c r="F9791" s="400" t="s">
        <v>178</v>
      </c>
    </row>
    <row r="9792" spans="2:6">
      <c r="B9792" s="400">
        <v>9788</v>
      </c>
      <c r="C9792" s="400" t="s">
        <v>2739</v>
      </c>
      <c r="D9792" s="400" t="s">
        <v>2757</v>
      </c>
      <c r="E9792" s="400">
        <v>4</v>
      </c>
      <c r="F9792" s="400" t="s">
        <v>2760</v>
      </c>
    </row>
    <row r="9793" spans="2:6">
      <c r="B9793" s="400">
        <v>9789</v>
      </c>
      <c r="C9793" s="400" t="s">
        <v>2737</v>
      </c>
      <c r="D9793" s="400" t="s">
        <v>2745</v>
      </c>
      <c r="E9793" s="400">
        <v>2</v>
      </c>
      <c r="F9793" s="400" t="s">
        <v>178</v>
      </c>
    </row>
    <row r="9794" spans="2:6">
      <c r="B9794" s="400">
        <v>9790</v>
      </c>
      <c r="C9794" s="400" t="s">
        <v>2737</v>
      </c>
      <c r="D9794" s="400" t="s">
        <v>2763</v>
      </c>
      <c r="E9794" s="400">
        <v>2</v>
      </c>
      <c r="F9794" s="400" t="s">
        <v>2758</v>
      </c>
    </row>
    <row r="9795" spans="2:6">
      <c r="B9795" s="400">
        <v>9791</v>
      </c>
      <c r="C9795" s="400" t="s">
        <v>2737</v>
      </c>
      <c r="D9795" s="400" t="s">
        <v>2761</v>
      </c>
      <c r="E9795" s="400">
        <v>1</v>
      </c>
      <c r="F9795" s="400" t="s">
        <v>178</v>
      </c>
    </row>
    <row r="9796" spans="2:6">
      <c r="B9796" s="400">
        <v>9792</v>
      </c>
      <c r="C9796" s="400" t="s">
        <v>2735</v>
      </c>
      <c r="D9796" s="400" t="s">
        <v>2764</v>
      </c>
      <c r="E9796" s="400">
        <v>2</v>
      </c>
      <c r="F9796" s="400" t="s">
        <v>178</v>
      </c>
    </row>
    <row r="9797" spans="2:6">
      <c r="B9797" s="400">
        <v>9793</v>
      </c>
      <c r="C9797" s="400" t="s">
        <v>2738</v>
      </c>
      <c r="D9797" s="400" t="s">
        <v>2749</v>
      </c>
      <c r="E9797" s="400">
        <v>4</v>
      </c>
      <c r="F9797" s="400" t="s">
        <v>2768</v>
      </c>
    </row>
    <row r="9798" spans="2:6">
      <c r="B9798" s="400">
        <v>9794</v>
      </c>
      <c r="C9798" s="400" t="s">
        <v>2734</v>
      </c>
      <c r="D9798" s="400" t="s">
        <v>2750</v>
      </c>
      <c r="E9798" s="400">
        <v>9</v>
      </c>
      <c r="F9798" s="400" t="s">
        <v>178</v>
      </c>
    </row>
    <row r="9799" spans="2:6">
      <c r="B9799" s="400">
        <v>9795</v>
      </c>
      <c r="C9799" s="400" t="s">
        <v>2735</v>
      </c>
      <c r="D9799" s="400" t="s">
        <v>2764</v>
      </c>
      <c r="E9799" s="400">
        <v>6</v>
      </c>
      <c r="F9799" s="400" t="s">
        <v>178</v>
      </c>
    </row>
    <row r="9800" spans="2:6">
      <c r="B9800" s="400">
        <v>9796</v>
      </c>
      <c r="C9800" s="400" t="s">
        <v>2737</v>
      </c>
      <c r="D9800" s="400" t="s">
        <v>2761</v>
      </c>
      <c r="E9800" s="400">
        <v>4</v>
      </c>
      <c r="F9800" s="400" t="s">
        <v>178</v>
      </c>
    </row>
    <row r="9801" spans="2:6">
      <c r="B9801" s="400">
        <v>9797</v>
      </c>
      <c r="C9801" s="400" t="s">
        <v>2737</v>
      </c>
      <c r="D9801" s="400" t="s">
        <v>2763</v>
      </c>
      <c r="E9801" s="400">
        <v>3</v>
      </c>
      <c r="F9801" s="400" t="s">
        <v>2768</v>
      </c>
    </row>
    <row r="9802" spans="2:6">
      <c r="B9802" s="400">
        <v>9798</v>
      </c>
      <c r="C9802" s="400" t="s">
        <v>2734</v>
      </c>
      <c r="D9802" s="400" t="s">
        <v>2750</v>
      </c>
      <c r="E9802" s="400">
        <v>4</v>
      </c>
      <c r="F9802" s="400" t="s">
        <v>2765</v>
      </c>
    </row>
    <row r="9803" spans="2:6">
      <c r="B9803" s="400">
        <v>9799</v>
      </c>
      <c r="C9803" s="400" t="s">
        <v>2738</v>
      </c>
      <c r="D9803" s="400" t="s">
        <v>2755</v>
      </c>
      <c r="E9803" s="400">
        <v>3</v>
      </c>
      <c r="F9803" s="400" t="s">
        <v>178</v>
      </c>
    </row>
    <row r="9804" spans="2:6">
      <c r="B9804" s="400">
        <v>9800</v>
      </c>
      <c r="C9804" s="400" t="s">
        <v>2735</v>
      </c>
      <c r="D9804" s="400" t="s">
        <v>2746</v>
      </c>
      <c r="E9804" s="400">
        <v>2</v>
      </c>
      <c r="F9804" s="400" t="s">
        <v>178</v>
      </c>
    </row>
    <row r="9805" spans="2:6">
      <c r="B9805" s="400">
        <v>9801</v>
      </c>
      <c r="C9805" s="400" t="s">
        <v>2735</v>
      </c>
      <c r="D9805" s="400" t="s">
        <v>2746</v>
      </c>
      <c r="E9805" s="400">
        <v>2</v>
      </c>
      <c r="F9805" s="400" t="s">
        <v>178</v>
      </c>
    </row>
    <row r="9806" spans="2:6">
      <c r="B9806" s="400">
        <v>9802</v>
      </c>
      <c r="C9806" s="400" t="s">
        <v>2734</v>
      </c>
      <c r="D9806" s="400" t="s">
        <v>2751</v>
      </c>
      <c r="E9806" s="400">
        <v>2</v>
      </c>
      <c r="F9806" s="400" t="s">
        <v>2767</v>
      </c>
    </row>
    <row r="9807" spans="2:6">
      <c r="B9807" s="400">
        <v>9803</v>
      </c>
      <c r="C9807" s="400" t="s">
        <v>2734</v>
      </c>
      <c r="D9807" s="400" t="s">
        <v>2750</v>
      </c>
      <c r="E9807" s="400">
        <v>1</v>
      </c>
      <c r="F9807" s="400" t="s">
        <v>178</v>
      </c>
    </row>
    <row r="9808" spans="2:6">
      <c r="B9808" s="400">
        <v>9804</v>
      </c>
      <c r="C9808" s="400" t="s">
        <v>2738</v>
      </c>
      <c r="D9808" s="400" t="s">
        <v>2754</v>
      </c>
      <c r="E9808" s="400">
        <v>1</v>
      </c>
      <c r="F9808" s="400" t="s">
        <v>178</v>
      </c>
    </row>
    <row r="9809" spans="2:6">
      <c r="B9809" s="400">
        <v>9805</v>
      </c>
      <c r="C9809" s="400" t="s">
        <v>2737</v>
      </c>
      <c r="D9809" s="400" t="s">
        <v>2761</v>
      </c>
      <c r="E9809" s="400">
        <v>1</v>
      </c>
      <c r="F9809" s="400" t="s">
        <v>178</v>
      </c>
    </row>
    <row r="9810" spans="2:6">
      <c r="B9810" s="400">
        <v>9806</v>
      </c>
      <c r="C9810" s="400" t="s">
        <v>2735</v>
      </c>
      <c r="D9810" s="400" t="s">
        <v>2762</v>
      </c>
      <c r="E9810" s="400">
        <v>5</v>
      </c>
      <c r="F9810" s="400" t="s">
        <v>178</v>
      </c>
    </row>
    <row r="9811" spans="2:6">
      <c r="B9811" s="400">
        <v>9807</v>
      </c>
      <c r="C9811" s="400" t="s">
        <v>2737</v>
      </c>
      <c r="D9811" s="400" t="s">
        <v>2745</v>
      </c>
      <c r="E9811" s="400">
        <v>2</v>
      </c>
      <c r="F9811" s="400" t="s">
        <v>178</v>
      </c>
    </row>
    <row r="9812" spans="2:6">
      <c r="B9812" s="400">
        <v>9808</v>
      </c>
      <c r="C9812" s="400" t="s">
        <v>2736</v>
      </c>
      <c r="D9812" s="400" t="s">
        <v>2753</v>
      </c>
      <c r="E9812" s="400">
        <v>2</v>
      </c>
      <c r="F9812" s="400" t="s">
        <v>178</v>
      </c>
    </row>
    <row r="9813" spans="2:6">
      <c r="B9813" s="400">
        <v>9809</v>
      </c>
      <c r="C9813" s="400" t="s">
        <v>2734</v>
      </c>
      <c r="D9813" s="400" t="s">
        <v>2751</v>
      </c>
      <c r="E9813" s="400">
        <v>4</v>
      </c>
      <c r="F9813" s="400" t="s">
        <v>178</v>
      </c>
    </row>
    <row r="9814" spans="2:6">
      <c r="B9814" s="400">
        <v>9810</v>
      </c>
      <c r="C9814" s="400" t="s">
        <v>2735</v>
      </c>
      <c r="D9814" s="400" t="s">
        <v>2748</v>
      </c>
      <c r="E9814" s="400">
        <v>3</v>
      </c>
      <c r="F9814" s="400" t="s">
        <v>2768</v>
      </c>
    </row>
    <row r="9815" spans="2:6">
      <c r="B9815" s="400">
        <v>9811</v>
      </c>
      <c r="C9815" s="400" t="s">
        <v>2738</v>
      </c>
      <c r="D9815" s="400" t="s">
        <v>2749</v>
      </c>
      <c r="E9815" s="400">
        <v>2</v>
      </c>
      <c r="F9815" s="400" t="s">
        <v>2765</v>
      </c>
    </row>
    <row r="9816" spans="2:6">
      <c r="B9816" s="400">
        <v>9812</v>
      </c>
      <c r="C9816" s="400" t="s">
        <v>2737</v>
      </c>
      <c r="D9816" s="400" t="s">
        <v>2761</v>
      </c>
      <c r="E9816" s="400">
        <v>4</v>
      </c>
      <c r="F9816" s="400" t="s">
        <v>178</v>
      </c>
    </row>
    <row r="9817" spans="2:6">
      <c r="B9817" s="400">
        <v>9813</v>
      </c>
      <c r="C9817" s="400" t="s">
        <v>2737</v>
      </c>
      <c r="D9817" s="400" t="s">
        <v>2763</v>
      </c>
      <c r="E9817" s="400">
        <v>6</v>
      </c>
      <c r="F9817" s="400" t="s">
        <v>178</v>
      </c>
    </row>
    <row r="9818" spans="2:6">
      <c r="B9818" s="400">
        <v>9814</v>
      </c>
      <c r="C9818" s="400" t="s">
        <v>2739</v>
      </c>
      <c r="D9818" s="400" t="s">
        <v>2757</v>
      </c>
      <c r="E9818" s="400">
        <v>3</v>
      </c>
      <c r="F9818" s="400" t="s">
        <v>374</v>
      </c>
    </row>
    <row r="9819" spans="2:6">
      <c r="B9819" s="400">
        <v>9815</v>
      </c>
      <c r="C9819" s="400" t="s">
        <v>2735</v>
      </c>
      <c r="D9819" s="400" t="s">
        <v>2746</v>
      </c>
      <c r="E9819" s="400">
        <v>3</v>
      </c>
      <c r="F9819" s="400" t="s">
        <v>178</v>
      </c>
    </row>
    <row r="9820" spans="2:6">
      <c r="B9820" s="400">
        <v>9816</v>
      </c>
      <c r="C9820" s="400" t="s">
        <v>2737</v>
      </c>
      <c r="D9820" s="400" t="s">
        <v>2763</v>
      </c>
      <c r="E9820" s="400">
        <v>7</v>
      </c>
      <c r="F9820" s="400" t="s">
        <v>2770</v>
      </c>
    </row>
    <row r="9821" spans="2:6">
      <c r="B9821" s="400">
        <v>9817</v>
      </c>
      <c r="C9821" s="400" t="s">
        <v>2738</v>
      </c>
      <c r="D9821" s="400" t="s">
        <v>2756</v>
      </c>
      <c r="E9821" s="400">
        <v>4</v>
      </c>
      <c r="F9821" s="400" t="s">
        <v>178</v>
      </c>
    </row>
    <row r="9822" spans="2:6">
      <c r="B9822" s="400">
        <v>9818</v>
      </c>
      <c r="C9822" s="400" t="s">
        <v>2735</v>
      </c>
      <c r="D9822" s="400" t="s">
        <v>2746</v>
      </c>
      <c r="E9822" s="400">
        <v>3</v>
      </c>
      <c r="F9822" s="400" t="s">
        <v>2765</v>
      </c>
    </row>
    <row r="9823" spans="2:6">
      <c r="B9823" s="400">
        <v>9819</v>
      </c>
      <c r="C9823" s="400" t="s">
        <v>2737</v>
      </c>
      <c r="D9823" s="400" t="s">
        <v>2761</v>
      </c>
      <c r="E9823" s="400">
        <v>2</v>
      </c>
      <c r="F9823" s="400" t="s">
        <v>2760</v>
      </c>
    </row>
    <row r="9824" spans="2:6">
      <c r="B9824" s="400">
        <v>9820</v>
      </c>
      <c r="C9824" s="400" t="s">
        <v>2735</v>
      </c>
      <c r="D9824" s="400" t="s">
        <v>2747</v>
      </c>
      <c r="E9824" s="400">
        <v>4</v>
      </c>
      <c r="F9824" s="400" t="s">
        <v>178</v>
      </c>
    </row>
    <row r="9825" spans="2:6">
      <c r="B9825" s="400">
        <v>9821</v>
      </c>
      <c r="C9825" s="400" t="s">
        <v>2737</v>
      </c>
      <c r="D9825" s="400" t="s">
        <v>2745</v>
      </c>
      <c r="E9825" s="400">
        <v>1</v>
      </c>
      <c r="F9825" s="400" t="s">
        <v>2760</v>
      </c>
    </row>
    <row r="9826" spans="2:6">
      <c r="B9826" s="400">
        <v>9822</v>
      </c>
      <c r="C9826" s="400" t="s">
        <v>2734</v>
      </c>
      <c r="D9826" s="400" t="s">
        <v>2751</v>
      </c>
      <c r="E9826" s="400">
        <v>1</v>
      </c>
      <c r="F9826" s="400" t="s">
        <v>178</v>
      </c>
    </row>
    <row r="9827" spans="2:6">
      <c r="B9827" s="400">
        <v>9823</v>
      </c>
      <c r="C9827" s="400" t="s">
        <v>2738</v>
      </c>
      <c r="D9827" s="400" t="s">
        <v>2754</v>
      </c>
      <c r="E9827" s="400">
        <v>1</v>
      </c>
      <c r="F9827" s="400" t="s">
        <v>178</v>
      </c>
    </row>
    <row r="9828" spans="2:6">
      <c r="B9828" s="400">
        <v>9824</v>
      </c>
      <c r="C9828" s="400" t="s">
        <v>2735</v>
      </c>
      <c r="D9828" s="400" t="s">
        <v>2748</v>
      </c>
      <c r="E9828" s="400">
        <v>1</v>
      </c>
      <c r="F9828" s="400" t="s">
        <v>31</v>
      </c>
    </row>
    <row r="9829" spans="2:6">
      <c r="B9829" s="400">
        <v>9825</v>
      </c>
      <c r="C9829" s="400" t="s">
        <v>2738</v>
      </c>
      <c r="D9829" s="400" t="s">
        <v>2754</v>
      </c>
      <c r="E9829" s="400">
        <v>7</v>
      </c>
      <c r="F9829" s="400" t="s">
        <v>2766</v>
      </c>
    </row>
    <row r="9830" spans="2:6">
      <c r="B9830" s="400">
        <v>9826</v>
      </c>
      <c r="C9830" s="400" t="s">
        <v>2734</v>
      </c>
      <c r="D9830" s="400" t="s">
        <v>2750</v>
      </c>
      <c r="E9830" s="400">
        <v>4</v>
      </c>
      <c r="F9830" s="400" t="s">
        <v>178</v>
      </c>
    </row>
    <row r="9831" spans="2:6">
      <c r="B9831" s="400">
        <v>9827</v>
      </c>
      <c r="C9831" s="400" t="s">
        <v>2735</v>
      </c>
      <c r="D9831" s="400" t="s">
        <v>2746</v>
      </c>
      <c r="E9831" s="400">
        <v>2</v>
      </c>
      <c r="F9831" s="400" t="s">
        <v>178</v>
      </c>
    </row>
    <row r="9832" spans="2:6">
      <c r="B9832" s="400">
        <v>9828</v>
      </c>
      <c r="C9832" s="400" t="s">
        <v>2738</v>
      </c>
      <c r="D9832" s="400" t="s">
        <v>2755</v>
      </c>
      <c r="E9832" s="400">
        <v>4</v>
      </c>
      <c r="F9832" s="400" t="s">
        <v>2752</v>
      </c>
    </row>
    <row r="9833" spans="2:6">
      <c r="B9833" s="400">
        <v>9829</v>
      </c>
      <c r="C9833" s="400" t="s">
        <v>2735</v>
      </c>
      <c r="D9833" s="400" t="s">
        <v>2759</v>
      </c>
      <c r="E9833" s="400">
        <v>3</v>
      </c>
      <c r="F9833" s="400" t="s">
        <v>374</v>
      </c>
    </row>
    <row r="9834" spans="2:6">
      <c r="B9834" s="400">
        <v>9830</v>
      </c>
      <c r="C9834" s="400" t="s">
        <v>2735</v>
      </c>
      <c r="D9834" s="400" t="s">
        <v>2748</v>
      </c>
      <c r="E9834" s="400">
        <v>2</v>
      </c>
      <c r="F9834" s="400" t="s">
        <v>178</v>
      </c>
    </row>
    <row r="9835" spans="2:6">
      <c r="B9835" s="400">
        <v>9831</v>
      </c>
      <c r="C9835" s="400" t="s">
        <v>2734</v>
      </c>
      <c r="D9835" s="400" t="s">
        <v>2750</v>
      </c>
      <c r="E9835" s="400">
        <v>3</v>
      </c>
      <c r="F9835" s="400" t="s">
        <v>374</v>
      </c>
    </row>
    <row r="9836" spans="2:6">
      <c r="B9836" s="400">
        <v>9832</v>
      </c>
      <c r="C9836" s="400" t="s">
        <v>2734</v>
      </c>
      <c r="D9836" s="400" t="s">
        <v>2750</v>
      </c>
      <c r="E9836" s="400">
        <v>1</v>
      </c>
      <c r="F9836" s="400" t="s">
        <v>31</v>
      </c>
    </row>
    <row r="9837" spans="2:6">
      <c r="B9837" s="400">
        <v>9833</v>
      </c>
      <c r="C9837" s="400" t="s">
        <v>2735</v>
      </c>
      <c r="D9837" s="400" t="s">
        <v>2748</v>
      </c>
      <c r="E9837" s="400">
        <v>9</v>
      </c>
      <c r="F9837" s="400" t="s">
        <v>178</v>
      </c>
    </row>
    <row r="9838" spans="2:6">
      <c r="B9838" s="400">
        <v>9834</v>
      </c>
      <c r="C9838" s="400" t="s">
        <v>2738</v>
      </c>
      <c r="D9838" s="400" t="s">
        <v>2749</v>
      </c>
      <c r="E9838" s="400">
        <v>1</v>
      </c>
      <c r="F9838" s="400" t="s">
        <v>178</v>
      </c>
    </row>
    <row r="9839" spans="2:6">
      <c r="B9839" s="400">
        <v>9835</v>
      </c>
      <c r="C9839" s="400" t="s">
        <v>2734</v>
      </c>
      <c r="D9839" s="400" t="s">
        <v>2750</v>
      </c>
      <c r="E9839" s="400">
        <v>4</v>
      </c>
      <c r="F9839" s="400" t="s">
        <v>178</v>
      </c>
    </row>
    <row r="9840" spans="2:6">
      <c r="B9840" s="400">
        <v>9836</v>
      </c>
      <c r="C9840" s="400" t="s">
        <v>2734</v>
      </c>
      <c r="D9840" s="400" t="s">
        <v>2751</v>
      </c>
      <c r="E9840" s="400">
        <v>3</v>
      </c>
      <c r="F9840" s="400" t="s">
        <v>2766</v>
      </c>
    </row>
    <row r="9841" spans="2:6">
      <c r="B9841" s="400">
        <v>9837</v>
      </c>
      <c r="C9841" s="400" t="s">
        <v>2738</v>
      </c>
      <c r="D9841" s="400" t="s">
        <v>2756</v>
      </c>
      <c r="E9841" s="400">
        <v>2</v>
      </c>
      <c r="F9841" s="400" t="s">
        <v>178</v>
      </c>
    </row>
    <row r="9842" spans="2:6">
      <c r="B9842" s="400">
        <v>9838</v>
      </c>
      <c r="C9842" s="400" t="s">
        <v>2738</v>
      </c>
      <c r="D9842" s="400" t="s">
        <v>2755</v>
      </c>
      <c r="E9842" s="400">
        <v>5</v>
      </c>
      <c r="F9842" s="400" t="s">
        <v>31</v>
      </c>
    </row>
    <row r="9843" spans="2:6">
      <c r="B9843" s="400">
        <v>9839</v>
      </c>
      <c r="C9843" s="400" t="s">
        <v>2738</v>
      </c>
      <c r="D9843" s="400" t="s">
        <v>2754</v>
      </c>
      <c r="E9843" s="400">
        <v>2</v>
      </c>
      <c r="F9843" s="400" t="s">
        <v>178</v>
      </c>
    </row>
    <row r="9844" spans="2:6">
      <c r="B9844" s="400">
        <v>9840</v>
      </c>
      <c r="C9844" s="400" t="s">
        <v>2737</v>
      </c>
      <c r="D9844" s="400" t="s">
        <v>2763</v>
      </c>
      <c r="E9844" s="400">
        <v>1</v>
      </c>
      <c r="F9844" s="400" t="s">
        <v>272</v>
      </c>
    </row>
    <row r="9845" spans="2:6">
      <c r="B9845" s="400">
        <v>9841</v>
      </c>
      <c r="C9845" s="400" t="s">
        <v>2738</v>
      </c>
      <c r="D9845" s="400" t="s">
        <v>2749</v>
      </c>
      <c r="E9845" s="400">
        <v>2</v>
      </c>
      <c r="F9845" s="400" t="s">
        <v>2752</v>
      </c>
    </row>
    <row r="9846" spans="2:6">
      <c r="B9846" s="400">
        <v>9842</v>
      </c>
      <c r="C9846" s="400" t="s">
        <v>2735</v>
      </c>
      <c r="D9846" s="400" t="s">
        <v>2748</v>
      </c>
      <c r="E9846" s="400">
        <v>3</v>
      </c>
      <c r="F9846" s="400" t="s">
        <v>2770</v>
      </c>
    </row>
    <row r="9847" spans="2:6">
      <c r="B9847" s="400">
        <v>9843</v>
      </c>
      <c r="C9847" s="400" t="s">
        <v>2737</v>
      </c>
      <c r="D9847" s="400" t="s">
        <v>2745</v>
      </c>
      <c r="E9847" s="400">
        <v>3</v>
      </c>
      <c r="F9847" s="400" t="s">
        <v>178</v>
      </c>
    </row>
    <row r="9848" spans="2:6">
      <c r="B9848" s="400">
        <v>9844</v>
      </c>
      <c r="C9848" s="400" t="s">
        <v>2736</v>
      </c>
      <c r="D9848" s="400" t="s">
        <v>2753</v>
      </c>
      <c r="E9848" s="400">
        <v>2</v>
      </c>
      <c r="F9848" s="400" t="s">
        <v>2766</v>
      </c>
    </row>
    <row r="9849" spans="2:6">
      <c r="B9849" s="400">
        <v>9845</v>
      </c>
      <c r="C9849" s="400" t="s">
        <v>2738</v>
      </c>
      <c r="D9849" s="400" t="s">
        <v>2749</v>
      </c>
      <c r="E9849" s="400">
        <v>4</v>
      </c>
      <c r="F9849" s="400" t="s">
        <v>178</v>
      </c>
    </row>
    <row r="9850" spans="2:6">
      <c r="B9850" s="400">
        <v>9846</v>
      </c>
      <c r="C9850" s="400" t="s">
        <v>2735</v>
      </c>
      <c r="D9850" s="400" t="s">
        <v>2764</v>
      </c>
      <c r="E9850" s="400">
        <v>4</v>
      </c>
      <c r="F9850" s="400" t="s">
        <v>178</v>
      </c>
    </row>
    <row r="9851" spans="2:6">
      <c r="B9851" s="400">
        <v>9847</v>
      </c>
      <c r="C9851" s="400" t="s">
        <v>2735</v>
      </c>
      <c r="D9851" s="400" t="s">
        <v>2746</v>
      </c>
      <c r="E9851" s="400">
        <v>3</v>
      </c>
      <c r="F9851" s="400" t="s">
        <v>178</v>
      </c>
    </row>
    <row r="9852" spans="2:6">
      <c r="B9852" s="400">
        <v>9848</v>
      </c>
      <c r="C9852" s="400" t="s">
        <v>2739</v>
      </c>
      <c r="D9852" s="400" t="s">
        <v>2757</v>
      </c>
      <c r="E9852" s="400">
        <v>5</v>
      </c>
      <c r="F9852" s="400" t="s">
        <v>31</v>
      </c>
    </row>
    <row r="9853" spans="2:6">
      <c r="B9853" s="400">
        <v>9849</v>
      </c>
      <c r="C9853" s="400" t="s">
        <v>2738</v>
      </c>
      <c r="D9853" s="400" t="s">
        <v>2755</v>
      </c>
      <c r="E9853" s="400">
        <v>5</v>
      </c>
      <c r="F9853" s="400" t="s">
        <v>178</v>
      </c>
    </row>
    <row r="9854" spans="2:6">
      <c r="B9854" s="400">
        <v>9850</v>
      </c>
      <c r="C9854" s="400" t="s">
        <v>2737</v>
      </c>
      <c r="D9854" s="400" t="s">
        <v>2745</v>
      </c>
      <c r="E9854" s="400">
        <v>2</v>
      </c>
      <c r="F9854" s="400" t="s">
        <v>272</v>
      </c>
    </row>
    <row r="9855" spans="2:6">
      <c r="B9855" s="400">
        <v>9851</v>
      </c>
      <c r="C9855" s="400" t="s">
        <v>2735</v>
      </c>
      <c r="D9855" s="400" t="s">
        <v>2748</v>
      </c>
      <c r="E9855" s="400">
        <v>3</v>
      </c>
      <c r="F9855" s="400" t="s">
        <v>2765</v>
      </c>
    </row>
    <row r="9856" spans="2:6">
      <c r="B9856" s="400">
        <v>9852</v>
      </c>
      <c r="C9856" s="400" t="s">
        <v>2737</v>
      </c>
      <c r="D9856" s="400" t="s">
        <v>2761</v>
      </c>
      <c r="E9856" s="400">
        <v>5</v>
      </c>
      <c r="F9856" s="400" t="s">
        <v>374</v>
      </c>
    </row>
    <row r="9857" spans="2:6">
      <c r="B9857" s="400">
        <v>9853</v>
      </c>
      <c r="C9857" s="400" t="s">
        <v>2736</v>
      </c>
      <c r="D9857" s="400" t="s">
        <v>2753</v>
      </c>
      <c r="E9857" s="400">
        <v>2</v>
      </c>
      <c r="F9857" s="400" t="s">
        <v>178</v>
      </c>
    </row>
    <row r="9858" spans="2:6">
      <c r="B9858" s="400">
        <v>9854</v>
      </c>
      <c r="C9858" s="400" t="s">
        <v>2737</v>
      </c>
      <c r="D9858" s="400" t="s">
        <v>2763</v>
      </c>
      <c r="E9858" s="400">
        <v>1</v>
      </c>
      <c r="F9858" s="400" t="s">
        <v>178</v>
      </c>
    </row>
    <row r="9859" spans="2:6">
      <c r="B9859" s="400">
        <v>9855</v>
      </c>
      <c r="C9859" s="400" t="s">
        <v>2737</v>
      </c>
      <c r="D9859" s="400" t="s">
        <v>2761</v>
      </c>
      <c r="E9859" s="400">
        <v>4</v>
      </c>
      <c r="F9859" s="400" t="s">
        <v>178</v>
      </c>
    </row>
    <row r="9860" spans="2:6">
      <c r="B9860" s="400">
        <v>9856</v>
      </c>
      <c r="C9860" s="400" t="s">
        <v>2735</v>
      </c>
      <c r="D9860" s="400" t="s">
        <v>2764</v>
      </c>
      <c r="E9860" s="400">
        <v>6</v>
      </c>
      <c r="F9860" s="400" t="s">
        <v>178</v>
      </c>
    </row>
    <row r="9861" spans="2:6">
      <c r="B9861" s="400">
        <v>9857</v>
      </c>
      <c r="C9861" s="400" t="s">
        <v>2736</v>
      </c>
      <c r="D9861" s="400" t="s">
        <v>2753</v>
      </c>
      <c r="E9861" s="400">
        <v>4</v>
      </c>
      <c r="F9861" s="400" t="s">
        <v>2768</v>
      </c>
    </row>
    <row r="9862" spans="2:6">
      <c r="B9862" s="400">
        <v>9858</v>
      </c>
      <c r="C9862" s="400" t="s">
        <v>2738</v>
      </c>
      <c r="D9862" s="400" t="s">
        <v>2754</v>
      </c>
      <c r="E9862" s="400">
        <v>2</v>
      </c>
      <c r="F9862" s="400" t="s">
        <v>178</v>
      </c>
    </row>
    <row r="9863" spans="2:6">
      <c r="B9863" s="400">
        <v>9859</v>
      </c>
      <c r="C9863" s="400" t="s">
        <v>2738</v>
      </c>
      <c r="D9863" s="400" t="s">
        <v>2754</v>
      </c>
      <c r="E9863" s="400">
        <v>2</v>
      </c>
      <c r="F9863" s="400" t="s">
        <v>178</v>
      </c>
    </row>
    <row r="9864" spans="2:6">
      <c r="B9864" s="400">
        <v>9860</v>
      </c>
      <c r="C9864" s="400" t="s">
        <v>2738</v>
      </c>
      <c r="D9864" s="400" t="s">
        <v>2756</v>
      </c>
      <c r="E9864" s="400">
        <v>3</v>
      </c>
      <c r="F9864" s="400" t="s">
        <v>339</v>
      </c>
    </row>
    <row r="9865" spans="2:6">
      <c r="B9865" s="400">
        <v>9861</v>
      </c>
      <c r="C9865" s="400" t="s">
        <v>2737</v>
      </c>
      <c r="D9865" s="400" t="s">
        <v>2763</v>
      </c>
      <c r="E9865" s="400">
        <v>7</v>
      </c>
      <c r="F9865" s="400" t="s">
        <v>178</v>
      </c>
    </row>
    <row r="9866" spans="2:6">
      <c r="B9866" s="400">
        <v>9862</v>
      </c>
      <c r="C9866" s="400" t="s">
        <v>2734</v>
      </c>
      <c r="D9866" s="400" t="s">
        <v>2751</v>
      </c>
      <c r="E9866" s="400">
        <v>3</v>
      </c>
      <c r="F9866" s="400" t="s">
        <v>178</v>
      </c>
    </row>
    <row r="9867" spans="2:6">
      <c r="B9867" s="400">
        <v>9863</v>
      </c>
      <c r="C9867" s="400" t="s">
        <v>2738</v>
      </c>
      <c r="D9867" s="400" t="s">
        <v>2756</v>
      </c>
      <c r="E9867" s="400">
        <v>5</v>
      </c>
      <c r="F9867" s="400" t="s">
        <v>2765</v>
      </c>
    </row>
    <row r="9868" spans="2:6">
      <c r="B9868" s="400">
        <v>9864</v>
      </c>
      <c r="C9868" s="400" t="s">
        <v>2735</v>
      </c>
      <c r="D9868" s="400" t="s">
        <v>2764</v>
      </c>
      <c r="E9868" s="400">
        <v>4</v>
      </c>
      <c r="F9868" s="400" t="s">
        <v>178</v>
      </c>
    </row>
    <row r="9869" spans="2:6">
      <c r="B9869" s="400">
        <v>9865</v>
      </c>
      <c r="C9869" s="400" t="s">
        <v>2735</v>
      </c>
      <c r="D9869" s="400" t="s">
        <v>2747</v>
      </c>
      <c r="E9869" s="400">
        <v>5</v>
      </c>
      <c r="F9869" s="400" t="s">
        <v>178</v>
      </c>
    </row>
    <row r="9870" spans="2:6">
      <c r="B9870" s="400">
        <v>9866</v>
      </c>
      <c r="C9870" s="400" t="s">
        <v>2734</v>
      </c>
      <c r="D9870" s="400" t="s">
        <v>2750</v>
      </c>
      <c r="E9870" s="400">
        <v>4</v>
      </c>
      <c r="F9870" s="400" t="s">
        <v>178</v>
      </c>
    </row>
    <row r="9871" spans="2:6">
      <c r="B9871" s="400">
        <v>9867</v>
      </c>
      <c r="C9871" s="400" t="s">
        <v>2735</v>
      </c>
      <c r="D9871" s="400" t="s">
        <v>2764</v>
      </c>
      <c r="E9871" s="400">
        <v>3</v>
      </c>
      <c r="F9871" s="400" t="s">
        <v>178</v>
      </c>
    </row>
    <row r="9872" spans="2:6">
      <c r="B9872" s="400">
        <v>9868</v>
      </c>
      <c r="C9872" s="400" t="s">
        <v>2735</v>
      </c>
      <c r="D9872" s="400" t="s">
        <v>2771</v>
      </c>
      <c r="E9872" s="400">
        <v>1</v>
      </c>
      <c r="F9872" s="400" t="s">
        <v>178</v>
      </c>
    </row>
    <row r="9873" spans="2:6">
      <c r="B9873" s="400">
        <v>9869</v>
      </c>
      <c r="C9873" s="400" t="s">
        <v>2735</v>
      </c>
      <c r="D9873" s="400" t="s">
        <v>2764</v>
      </c>
      <c r="E9873" s="400">
        <v>2</v>
      </c>
      <c r="F9873" s="400" t="s">
        <v>178</v>
      </c>
    </row>
    <row r="9874" spans="2:6">
      <c r="B9874" s="400">
        <v>9870</v>
      </c>
      <c r="C9874" s="400" t="s">
        <v>2735</v>
      </c>
      <c r="D9874" s="400" t="s">
        <v>2771</v>
      </c>
      <c r="E9874" s="400">
        <v>3</v>
      </c>
      <c r="F9874" s="400" t="s">
        <v>178</v>
      </c>
    </row>
    <row r="9875" spans="2:6">
      <c r="B9875" s="400">
        <v>9871</v>
      </c>
      <c r="C9875" s="400" t="s">
        <v>2738</v>
      </c>
      <c r="D9875" s="400" t="s">
        <v>2754</v>
      </c>
      <c r="E9875" s="400">
        <v>3</v>
      </c>
      <c r="F9875" s="400" t="s">
        <v>2765</v>
      </c>
    </row>
    <row r="9876" spans="2:6">
      <c r="B9876" s="400">
        <v>9872</v>
      </c>
      <c r="C9876" s="400" t="s">
        <v>2735</v>
      </c>
      <c r="D9876" s="400" t="s">
        <v>2762</v>
      </c>
      <c r="E9876" s="400">
        <v>2</v>
      </c>
      <c r="F9876" s="400" t="s">
        <v>2770</v>
      </c>
    </row>
    <row r="9877" spans="2:6">
      <c r="B9877" s="400">
        <v>9873</v>
      </c>
      <c r="C9877" s="400" t="s">
        <v>2738</v>
      </c>
      <c r="D9877" s="400" t="s">
        <v>2749</v>
      </c>
      <c r="E9877" s="400">
        <v>3</v>
      </c>
      <c r="F9877" s="400" t="s">
        <v>31</v>
      </c>
    </row>
    <row r="9878" spans="2:6">
      <c r="B9878" s="400">
        <v>9874</v>
      </c>
      <c r="C9878" s="400" t="s">
        <v>2735</v>
      </c>
      <c r="D9878" s="400" t="s">
        <v>2771</v>
      </c>
      <c r="E9878" s="400">
        <v>2</v>
      </c>
      <c r="F9878" s="400" t="s">
        <v>178</v>
      </c>
    </row>
    <row r="9879" spans="2:6">
      <c r="B9879" s="400">
        <v>9875</v>
      </c>
      <c r="C9879" s="400" t="s">
        <v>2736</v>
      </c>
      <c r="D9879" s="400" t="s">
        <v>2753</v>
      </c>
      <c r="E9879" s="400">
        <v>4</v>
      </c>
      <c r="F9879" s="400" t="s">
        <v>178</v>
      </c>
    </row>
    <row r="9880" spans="2:6">
      <c r="B9880" s="400">
        <v>9876</v>
      </c>
      <c r="C9880" s="400" t="s">
        <v>2739</v>
      </c>
      <c r="D9880" s="400" t="s">
        <v>2757</v>
      </c>
      <c r="E9880" s="400">
        <v>4</v>
      </c>
      <c r="F9880" s="400" t="s">
        <v>374</v>
      </c>
    </row>
    <row r="9881" spans="2:6">
      <c r="B9881" s="400">
        <v>9877</v>
      </c>
      <c r="C9881" s="400" t="s">
        <v>2739</v>
      </c>
      <c r="D9881" s="400" t="s">
        <v>2757</v>
      </c>
      <c r="E9881" s="400">
        <v>2</v>
      </c>
      <c r="F9881" s="400" t="s">
        <v>31</v>
      </c>
    </row>
    <row r="9882" spans="2:6">
      <c r="B9882" s="400">
        <v>9878</v>
      </c>
      <c r="C9882" s="400" t="s">
        <v>2737</v>
      </c>
      <c r="D9882" s="400" t="s">
        <v>2745</v>
      </c>
      <c r="E9882" s="400">
        <v>3</v>
      </c>
      <c r="F9882" s="400" t="s">
        <v>178</v>
      </c>
    </row>
    <row r="9883" spans="2:6">
      <c r="B9883" s="400">
        <v>9879</v>
      </c>
      <c r="C9883" s="400" t="s">
        <v>2735</v>
      </c>
      <c r="D9883" s="400" t="s">
        <v>2747</v>
      </c>
      <c r="E9883" s="400">
        <v>2</v>
      </c>
      <c r="F9883" s="400" t="s">
        <v>178</v>
      </c>
    </row>
    <row r="9884" spans="2:6">
      <c r="B9884" s="400">
        <v>9880</v>
      </c>
      <c r="C9884" s="400" t="s">
        <v>2738</v>
      </c>
      <c r="D9884" s="400" t="s">
        <v>2756</v>
      </c>
      <c r="E9884" s="400">
        <v>2</v>
      </c>
      <c r="F9884" s="400" t="s">
        <v>2765</v>
      </c>
    </row>
    <row r="9885" spans="2:6">
      <c r="B9885" s="400">
        <v>9881</v>
      </c>
      <c r="C9885" s="400" t="s">
        <v>2738</v>
      </c>
      <c r="D9885" s="400" t="s">
        <v>2755</v>
      </c>
      <c r="E9885" s="400">
        <v>5</v>
      </c>
      <c r="F9885" s="400" t="s">
        <v>178</v>
      </c>
    </row>
    <row r="9886" spans="2:6">
      <c r="B9886" s="400">
        <v>9882</v>
      </c>
      <c r="C9886" s="400" t="s">
        <v>2738</v>
      </c>
      <c r="D9886" s="400" t="s">
        <v>2754</v>
      </c>
      <c r="E9886" s="400">
        <v>2</v>
      </c>
      <c r="F9886" s="400" t="s">
        <v>178</v>
      </c>
    </row>
    <row r="9887" spans="2:6">
      <c r="B9887" s="400">
        <v>9883</v>
      </c>
      <c r="C9887" s="400" t="s">
        <v>2735</v>
      </c>
      <c r="D9887" s="400" t="s">
        <v>2748</v>
      </c>
      <c r="E9887" s="400">
        <v>4</v>
      </c>
      <c r="F9887" s="400" t="s">
        <v>2772</v>
      </c>
    </row>
    <row r="9888" spans="2:6">
      <c r="B9888" s="400">
        <v>9884</v>
      </c>
      <c r="C9888" s="400" t="s">
        <v>2734</v>
      </c>
      <c r="D9888" s="400" t="s">
        <v>2751</v>
      </c>
      <c r="E9888" s="400">
        <v>3</v>
      </c>
      <c r="F9888" s="400" t="s">
        <v>2752</v>
      </c>
    </row>
    <row r="9889" spans="2:6">
      <c r="B9889" s="400">
        <v>9885</v>
      </c>
      <c r="C9889" s="400" t="s">
        <v>2735</v>
      </c>
      <c r="D9889" s="400" t="s">
        <v>2747</v>
      </c>
      <c r="E9889" s="400">
        <v>2</v>
      </c>
      <c r="F9889" s="400" t="s">
        <v>178</v>
      </c>
    </row>
    <row r="9890" spans="2:6">
      <c r="B9890" s="400">
        <v>9886</v>
      </c>
      <c r="C9890" s="400" t="s">
        <v>2735</v>
      </c>
      <c r="D9890" s="400" t="s">
        <v>2764</v>
      </c>
      <c r="E9890" s="400">
        <v>2</v>
      </c>
      <c r="F9890" s="400" t="s">
        <v>272</v>
      </c>
    </row>
    <row r="9891" spans="2:6">
      <c r="B9891" s="400">
        <v>9887</v>
      </c>
      <c r="C9891" s="400" t="s">
        <v>2737</v>
      </c>
      <c r="D9891" s="400" t="s">
        <v>2761</v>
      </c>
      <c r="E9891" s="400">
        <v>6</v>
      </c>
      <c r="F9891" s="400" t="s">
        <v>178</v>
      </c>
    </row>
    <row r="9892" spans="2:6">
      <c r="B9892" s="400">
        <v>9888</v>
      </c>
      <c r="C9892" s="400" t="s">
        <v>2735</v>
      </c>
      <c r="D9892" s="400" t="s">
        <v>2764</v>
      </c>
      <c r="E9892" s="400">
        <v>1</v>
      </c>
      <c r="F9892" s="400" t="s">
        <v>178</v>
      </c>
    </row>
    <row r="9893" spans="2:6">
      <c r="B9893" s="400">
        <v>9889</v>
      </c>
      <c r="C9893" s="400" t="s">
        <v>2738</v>
      </c>
      <c r="D9893" s="400" t="s">
        <v>2749</v>
      </c>
      <c r="E9893" s="400">
        <v>3</v>
      </c>
      <c r="F9893" s="400" t="s">
        <v>178</v>
      </c>
    </row>
    <row r="9894" spans="2:6">
      <c r="B9894" s="400">
        <v>9890</v>
      </c>
      <c r="C9894" s="400" t="s">
        <v>2734</v>
      </c>
      <c r="D9894" s="400" t="s">
        <v>2750</v>
      </c>
      <c r="E9894" s="400">
        <v>3</v>
      </c>
      <c r="F9894" s="400" t="s">
        <v>2767</v>
      </c>
    </row>
    <row r="9895" spans="2:6">
      <c r="B9895" s="400">
        <v>9891</v>
      </c>
      <c r="C9895" s="400" t="s">
        <v>2735</v>
      </c>
      <c r="D9895" s="400" t="s">
        <v>2771</v>
      </c>
      <c r="E9895" s="400">
        <v>3</v>
      </c>
      <c r="F9895" s="400" t="s">
        <v>178</v>
      </c>
    </row>
    <row r="9896" spans="2:6">
      <c r="B9896" s="400">
        <v>9892</v>
      </c>
      <c r="C9896" s="400" t="s">
        <v>2735</v>
      </c>
      <c r="D9896" s="400" t="s">
        <v>2748</v>
      </c>
      <c r="E9896" s="400">
        <v>3</v>
      </c>
      <c r="F9896" s="400" t="s">
        <v>178</v>
      </c>
    </row>
    <row r="9897" spans="2:6">
      <c r="B9897" s="400">
        <v>9893</v>
      </c>
      <c r="C9897" s="400" t="s">
        <v>2738</v>
      </c>
      <c r="D9897" s="400" t="s">
        <v>2756</v>
      </c>
      <c r="E9897" s="400">
        <v>3</v>
      </c>
      <c r="F9897" s="400" t="s">
        <v>178</v>
      </c>
    </row>
    <row r="9898" spans="2:6">
      <c r="B9898" s="400">
        <v>9894</v>
      </c>
      <c r="C9898" s="400" t="s">
        <v>2739</v>
      </c>
      <c r="D9898" s="400" t="s">
        <v>2757</v>
      </c>
      <c r="E9898" s="400">
        <v>2</v>
      </c>
      <c r="F9898" s="400" t="s">
        <v>178</v>
      </c>
    </row>
    <row r="9899" spans="2:6">
      <c r="B9899" s="400">
        <v>9895</v>
      </c>
      <c r="C9899" s="400" t="s">
        <v>2737</v>
      </c>
      <c r="D9899" s="400" t="s">
        <v>2769</v>
      </c>
      <c r="E9899" s="400">
        <v>2</v>
      </c>
      <c r="F9899" s="400" t="s">
        <v>178</v>
      </c>
    </row>
    <row r="9900" spans="2:6">
      <c r="B9900" s="400">
        <v>9896</v>
      </c>
      <c r="C9900" s="400" t="s">
        <v>2737</v>
      </c>
      <c r="D9900" s="400" t="s">
        <v>2763</v>
      </c>
      <c r="E9900" s="400">
        <v>3</v>
      </c>
      <c r="F9900" s="400" t="s">
        <v>31</v>
      </c>
    </row>
    <row r="9901" spans="2:6">
      <c r="B9901" s="400">
        <v>9897</v>
      </c>
      <c r="C9901" s="400" t="s">
        <v>2737</v>
      </c>
      <c r="D9901" s="400" t="s">
        <v>2745</v>
      </c>
      <c r="E9901" s="400">
        <v>5</v>
      </c>
      <c r="F9901" s="400" t="s">
        <v>31</v>
      </c>
    </row>
    <row r="9902" spans="2:6">
      <c r="B9902" s="400">
        <v>9898</v>
      </c>
      <c r="C9902" s="400" t="s">
        <v>2737</v>
      </c>
      <c r="D9902" s="400" t="s">
        <v>2769</v>
      </c>
      <c r="E9902" s="400">
        <v>3</v>
      </c>
      <c r="F9902" s="400" t="s">
        <v>178</v>
      </c>
    </row>
    <row r="9903" spans="2:6">
      <c r="B9903" s="400">
        <v>9899</v>
      </c>
      <c r="C9903" s="400" t="s">
        <v>2734</v>
      </c>
      <c r="D9903" s="400" t="s">
        <v>2751</v>
      </c>
      <c r="E9903" s="400">
        <v>3</v>
      </c>
      <c r="F9903" s="400" t="s">
        <v>178</v>
      </c>
    </row>
    <row r="9904" spans="2:6">
      <c r="B9904" s="400">
        <v>9900</v>
      </c>
      <c r="C9904" s="400" t="s">
        <v>2738</v>
      </c>
      <c r="D9904" s="400" t="s">
        <v>2755</v>
      </c>
      <c r="E9904" s="400">
        <v>1</v>
      </c>
      <c r="F9904" s="400" t="s">
        <v>2766</v>
      </c>
    </row>
    <row r="9905" spans="2:6">
      <c r="B9905" s="400">
        <v>9901</v>
      </c>
      <c r="C9905" s="400" t="s">
        <v>2737</v>
      </c>
      <c r="D9905" s="400" t="s">
        <v>2763</v>
      </c>
      <c r="E9905" s="400">
        <v>3</v>
      </c>
      <c r="F9905" s="400" t="s">
        <v>2772</v>
      </c>
    </row>
    <row r="9906" spans="2:6">
      <c r="B9906" s="400">
        <v>9902</v>
      </c>
      <c r="C9906" s="400" t="s">
        <v>2737</v>
      </c>
      <c r="D9906" s="400" t="s">
        <v>2761</v>
      </c>
      <c r="E9906" s="400">
        <v>3</v>
      </c>
      <c r="F9906" s="400" t="s">
        <v>178</v>
      </c>
    </row>
    <row r="9907" spans="2:6">
      <c r="B9907" s="400">
        <v>9903</v>
      </c>
      <c r="C9907" s="400" t="s">
        <v>2734</v>
      </c>
      <c r="D9907" s="400" t="s">
        <v>2750</v>
      </c>
      <c r="E9907" s="400">
        <v>2</v>
      </c>
      <c r="F9907" s="400" t="s">
        <v>178</v>
      </c>
    </row>
    <row r="9908" spans="2:6">
      <c r="B9908" s="400">
        <v>9904</v>
      </c>
      <c r="C9908" s="400" t="s">
        <v>2739</v>
      </c>
      <c r="D9908" s="400" t="s">
        <v>2757</v>
      </c>
      <c r="E9908" s="400">
        <v>2</v>
      </c>
      <c r="F9908" s="400" t="s">
        <v>2758</v>
      </c>
    </row>
    <row r="9909" spans="2:6">
      <c r="B9909" s="400">
        <v>9905</v>
      </c>
      <c r="C9909" s="400" t="s">
        <v>2737</v>
      </c>
      <c r="D9909" s="400" t="s">
        <v>2761</v>
      </c>
      <c r="E9909" s="400">
        <v>4</v>
      </c>
      <c r="F9909" s="400" t="s">
        <v>178</v>
      </c>
    </row>
    <row r="9910" spans="2:6">
      <c r="B9910" s="400">
        <v>9906</v>
      </c>
      <c r="C9910" s="400" t="s">
        <v>2735</v>
      </c>
      <c r="D9910" s="400" t="s">
        <v>2764</v>
      </c>
      <c r="E9910" s="400">
        <v>8</v>
      </c>
      <c r="F9910" s="400" t="s">
        <v>339</v>
      </c>
    </row>
    <row r="9911" spans="2:6">
      <c r="B9911" s="400">
        <v>9907</v>
      </c>
      <c r="C9911" s="400" t="s">
        <v>2737</v>
      </c>
      <c r="D9911" s="400" t="s">
        <v>2769</v>
      </c>
      <c r="E9911" s="400">
        <v>1</v>
      </c>
      <c r="F9911" s="400" t="s">
        <v>178</v>
      </c>
    </row>
    <row r="9912" spans="2:6">
      <c r="B9912" s="400">
        <v>9908</v>
      </c>
      <c r="C9912" s="400" t="s">
        <v>2738</v>
      </c>
      <c r="D9912" s="400" t="s">
        <v>2749</v>
      </c>
      <c r="E9912" s="400">
        <v>4</v>
      </c>
      <c r="F9912" s="400" t="s">
        <v>2760</v>
      </c>
    </row>
    <row r="9913" spans="2:6">
      <c r="B9913" s="400">
        <v>9909</v>
      </c>
      <c r="C9913" s="400" t="s">
        <v>2735</v>
      </c>
      <c r="D9913" s="400" t="s">
        <v>2764</v>
      </c>
      <c r="E9913" s="400">
        <v>3</v>
      </c>
      <c r="F9913" s="400" t="s">
        <v>31</v>
      </c>
    </row>
    <row r="9914" spans="2:6">
      <c r="B9914" s="400">
        <v>9910</v>
      </c>
      <c r="C9914" s="400" t="s">
        <v>2738</v>
      </c>
      <c r="D9914" s="400" t="s">
        <v>2749</v>
      </c>
      <c r="E9914" s="400">
        <v>1</v>
      </c>
      <c r="F9914" s="400" t="s">
        <v>339</v>
      </c>
    </row>
    <row r="9915" spans="2:6">
      <c r="B9915" s="400">
        <v>9911</v>
      </c>
      <c r="C9915" s="400" t="s">
        <v>2735</v>
      </c>
      <c r="D9915" s="400" t="s">
        <v>2748</v>
      </c>
      <c r="E9915" s="400">
        <v>3</v>
      </c>
      <c r="F9915" s="400" t="s">
        <v>178</v>
      </c>
    </row>
    <row r="9916" spans="2:6">
      <c r="B9916" s="400">
        <v>9912</v>
      </c>
      <c r="C9916" s="400" t="s">
        <v>2735</v>
      </c>
      <c r="D9916" s="400" t="s">
        <v>2764</v>
      </c>
      <c r="E9916" s="400">
        <v>5</v>
      </c>
      <c r="F9916" s="400" t="s">
        <v>178</v>
      </c>
    </row>
    <row r="9917" spans="2:6">
      <c r="B9917" s="400">
        <v>9913</v>
      </c>
      <c r="C9917" s="400" t="s">
        <v>2735</v>
      </c>
      <c r="D9917" s="400" t="s">
        <v>2748</v>
      </c>
      <c r="E9917" s="400">
        <v>4</v>
      </c>
      <c r="F9917" s="400" t="s">
        <v>178</v>
      </c>
    </row>
    <row r="9918" spans="2:6">
      <c r="B9918" s="400">
        <v>9914</v>
      </c>
      <c r="C9918" s="400" t="s">
        <v>2735</v>
      </c>
      <c r="D9918" s="400" t="s">
        <v>2759</v>
      </c>
      <c r="E9918" s="400">
        <v>1</v>
      </c>
      <c r="F9918" s="400" t="s">
        <v>178</v>
      </c>
    </row>
    <row r="9919" spans="2:6">
      <c r="B9919" s="400">
        <v>9915</v>
      </c>
      <c r="C9919" s="400" t="s">
        <v>2735</v>
      </c>
      <c r="D9919" s="400" t="s">
        <v>2747</v>
      </c>
      <c r="E9919" s="400">
        <v>4</v>
      </c>
      <c r="F9919" s="400" t="s">
        <v>178</v>
      </c>
    </row>
    <row r="9920" spans="2:6">
      <c r="B9920" s="400">
        <v>9916</v>
      </c>
      <c r="C9920" s="400" t="s">
        <v>2738</v>
      </c>
      <c r="D9920" s="400" t="s">
        <v>2749</v>
      </c>
      <c r="E9920" s="400">
        <v>2</v>
      </c>
      <c r="F9920" s="400" t="s">
        <v>178</v>
      </c>
    </row>
    <row r="9921" spans="2:6">
      <c r="B9921" s="400">
        <v>9917</v>
      </c>
      <c r="C9921" s="400" t="s">
        <v>2737</v>
      </c>
      <c r="D9921" s="400" t="s">
        <v>2769</v>
      </c>
      <c r="E9921" s="400">
        <v>1</v>
      </c>
      <c r="F9921" s="400" t="s">
        <v>178</v>
      </c>
    </row>
    <row r="9922" spans="2:6">
      <c r="B9922" s="400">
        <v>9918</v>
      </c>
      <c r="C9922" s="400" t="s">
        <v>2739</v>
      </c>
      <c r="D9922" s="400" t="s">
        <v>2757</v>
      </c>
      <c r="E9922" s="400">
        <v>4</v>
      </c>
      <c r="F9922" s="400" t="s">
        <v>178</v>
      </c>
    </row>
    <row r="9923" spans="2:6">
      <c r="B9923" s="400">
        <v>9919</v>
      </c>
      <c r="C9923" s="400" t="s">
        <v>2734</v>
      </c>
      <c r="D9923" s="400" t="s">
        <v>2750</v>
      </c>
      <c r="E9923" s="400">
        <v>3</v>
      </c>
      <c r="F9923" s="400" t="s">
        <v>178</v>
      </c>
    </row>
    <row r="9924" spans="2:6">
      <c r="B9924" s="400">
        <v>9920</v>
      </c>
      <c r="C9924" s="400" t="s">
        <v>2734</v>
      </c>
      <c r="D9924" s="400" t="s">
        <v>2750</v>
      </c>
      <c r="E9924" s="400">
        <v>3</v>
      </c>
      <c r="F9924" s="400" t="s">
        <v>178</v>
      </c>
    </row>
    <row r="9925" spans="2:6">
      <c r="B9925" s="400">
        <v>9921</v>
      </c>
      <c r="C9925" s="400" t="s">
        <v>2738</v>
      </c>
      <c r="D9925" s="400" t="s">
        <v>2756</v>
      </c>
      <c r="E9925" s="400">
        <v>3</v>
      </c>
      <c r="F9925" s="400" t="s">
        <v>2766</v>
      </c>
    </row>
    <row r="9926" spans="2:6">
      <c r="B9926" s="400">
        <v>9922</v>
      </c>
      <c r="C9926" s="400" t="s">
        <v>2735</v>
      </c>
      <c r="D9926" s="400" t="s">
        <v>2746</v>
      </c>
      <c r="E9926" s="400">
        <v>3</v>
      </c>
      <c r="F9926" s="400" t="s">
        <v>2760</v>
      </c>
    </row>
    <row r="9927" spans="2:6">
      <c r="B9927" s="400">
        <v>9923</v>
      </c>
      <c r="C9927" s="400" t="s">
        <v>2735</v>
      </c>
      <c r="D9927" s="400" t="s">
        <v>2747</v>
      </c>
      <c r="E9927" s="400">
        <v>1</v>
      </c>
      <c r="F9927" s="400" t="s">
        <v>178</v>
      </c>
    </row>
    <row r="9928" spans="2:6">
      <c r="B9928" s="400">
        <v>9924</v>
      </c>
      <c r="C9928" s="400" t="s">
        <v>2739</v>
      </c>
      <c r="D9928" s="400" t="s">
        <v>2757</v>
      </c>
      <c r="E9928" s="400">
        <v>5</v>
      </c>
      <c r="F9928" s="400" t="s">
        <v>178</v>
      </c>
    </row>
    <row r="9929" spans="2:6">
      <c r="B9929" s="400">
        <v>9925</v>
      </c>
      <c r="C9929" s="400" t="s">
        <v>2738</v>
      </c>
      <c r="D9929" s="400" t="s">
        <v>2756</v>
      </c>
      <c r="E9929" s="400">
        <v>4</v>
      </c>
      <c r="F9929" s="400" t="s">
        <v>272</v>
      </c>
    </row>
    <row r="9930" spans="2:6">
      <c r="B9930" s="400">
        <v>9926</v>
      </c>
      <c r="C9930" s="400" t="s">
        <v>2738</v>
      </c>
      <c r="D9930" s="400" t="s">
        <v>2755</v>
      </c>
      <c r="E9930" s="400">
        <v>3</v>
      </c>
      <c r="F9930" s="400" t="s">
        <v>178</v>
      </c>
    </row>
    <row r="9931" spans="2:6">
      <c r="B9931" s="400">
        <v>9927</v>
      </c>
      <c r="C9931" s="400" t="s">
        <v>2735</v>
      </c>
      <c r="D9931" s="400" t="s">
        <v>2764</v>
      </c>
      <c r="E9931" s="400">
        <v>2</v>
      </c>
      <c r="F9931" s="400" t="s">
        <v>178</v>
      </c>
    </row>
    <row r="9932" spans="2:6">
      <c r="B9932" s="400">
        <v>9928</v>
      </c>
      <c r="C9932" s="400" t="s">
        <v>2738</v>
      </c>
      <c r="D9932" s="400" t="s">
        <v>2756</v>
      </c>
      <c r="E9932" s="400">
        <v>2</v>
      </c>
      <c r="F9932" s="400" t="s">
        <v>339</v>
      </c>
    </row>
    <row r="9933" spans="2:6">
      <c r="B9933" s="400">
        <v>9929</v>
      </c>
      <c r="C9933" s="400" t="s">
        <v>2735</v>
      </c>
      <c r="D9933" s="400" t="s">
        <v>2764</v>
      </c>
      <c r="E9933" s="400">
        <v>2</v>
      </c>
      <c r="F9933" s="400" t="s">
        <v>178</v>
      </c>
    </row>
    <row r="9934" spans="2:6">
      <c r="B9934" s="400">
        <v>9930</v>
      </c>
      <c r="C9934" s="400" t="s">
        <v>2735</v>
      </c>
      <c r="D9934" s="400" t="s">
        <v>2747</v>
      </c>
      <c r="E9934" s="400">
        <v>6</v>
      </c>
      <c r="F9934" s="400" t="s">
        <v>178</v>
      </c>
    </row>
    <row r="9935" spans="2:6">
      <c r="B9935" s="400">
        <v>9931</v>
      </c>
      <c r="C9935" s="400" t="s">
        <v>2735</v>
      </c>
      <c r="D9935" s="400" t="s">
        <v>2748</v>
      </c>
      <c r="E9935" s="400">
        <v>2</v>
      </c>
      <c r="F9935" s="400" t="s">
        <v>2765</v>
      </c>
    </row>
    <row r="9936" spans="2:6">
      <c r="B9936" s="400">
        <v>9932</v>
      </c>
      <c r="C9936" s="400" t="s">
        <v>2738</v>
      </c>
      <c r="D9936" s="400" t="s">
        <v>2755</v>
      </c>
      <c r="E9936" s="400">
        <v>3</v>
      </c>
      <c r="F9936" s="400" t="s">
        <v>2758</v>
      </c>
    </row>
    <row r="9937" spans="2:6">
      <c r="B9937" s="400">
        <v>9933</v>
      </c>
      <c r="C9937" s="400" t="s">
        <v>2737</v>
      </c>
      <c r="D9937" s="400" t="s">
        <v>2763</v>
      </c>
      <c r="E9937" s="400">
        <v>2</v>
      </c>
      <c r="F9937" s="400" t="s">
        <v>2768</v>
      </c>
    </row>
    <row r="9938" spans="2:6">
      <c r="B9938" s="400">
        <v>9934</v>
      </c>
      <c r="C9938" s="400" t="s">
        <v>2738</v>
      </c>
      <c r="D9938" s="400" t="s">
        <v>2755</v>
      </c>
      <c r="E9938" s="400">
        <v>2</v>
      </c>
      <c r="F9938" s="400" t="s">
        <v>339</v>
      </c>
    </row>
    <row r="9939" spans="2:6">
      <c r="B9939" s="400">
        <v>9935</v>
      </c>
      <c r="C9939" s="400" t="s">
        <v>2735</v>
      </c>
      <c r="D9939" s="400" t="s">
        <v>2746</v>
      </c>
      <c r="E9939" s="400">
        <v>4</v>
      </c>
      <c r="F9939" s="400" t="s">
        <v>2770</v>
      </c>
    </row>
    <row r="9940" spans="2:6">
      <c r="B9940" s="400">
        <v>9936</v>
      </c>
      <c r="C9940" s="400" t="s">
        <v>2739</v>
      </c>
      <c r="D9940" s="400" t="s">
        <v>2757</v>
      </c>
      <c r="E9940" s="400">
        <v>6</v>
      </c>
      <c r="F9940" s="400" t="s">
        <v>2768</v>
      </c>
    </row>
    <row r="9941" spans="2:6">
      <c r="B9941" s="400">
        <v>9937</v>
      </c>
      <c r="C9941" s="400" t="s">
        <v>2738</v>
      </c>
      <c r="D9941" s="400" t="s">
        <v>2754</v>
      </c>
      <c r="E9941" s="400">
        <v>5</v>
      </c>
      <c r="F9941" s="400" t="s">
        <v>178</v>
      </c>
    </row>
    <row r="9942" spans="2:6">
      <c r="B9942" s="400">
        <v>9938</v>
      </c>
      <c r="C9942" s="400" t="s">
        <v>2735</v>
      </c>
      <c r="D9942" s="400" t="s">
        <v>2762</v>
      </c>
      <c r="E9942" s="400">
        <v>5</v>
      </c>
      <c r="F9942" s="400" t="s">
        <v>178</v>
      </c>
    </row>
    <row r="9943" spans="2:6">
      <c r="B9943" s="400">
        <v>9939</v>
      </c>
      <c r="C9943" s="400" t="s">
        <v>2738</v>
      </c>
      <c r="D9943" s="400" t="s">
        <v>2754</v>
      </c>
      <c r="E9943" s="400">
        <v>3</v>
      </c>
      <c r="F9943" s="400" t="s">
        <v>178</v>
      </c>
    </row>
    <row r="9944" spans="2:6">
      <c r="B9944" s="400">
        <v>9940</v>
      </c>
      <c r="C9944" s="400" t="s">
        <v>2735</v>
      </c>
      <c r="D9944" s="400" t="s">
        <v>2771</v>
      </c>
      <c r="E9944" s="400">
        <v>3</v>
      </c>
      <c r="F9944" s="400" t="s">
        <v>178</v>
      </c>
    </row>
    <row r="9945" spans="2:6">
      <c r="B9945" s="400">
        <v>9941</v>
      </c>
      <c r="C9945" s="400" t="s">
        <v>2734</v>
      </c>
      <c r="D9945" s="400" t="s">
        <v>2750</v>
      </c>
      <c r="E9945" s="400">
        <v>4</v>
      </c>
      <c r="F9945" s="400" t="s">
        <v>178</v>
      </c>
    </row>
    <row r="9946" spans="2:6">
      <c r="B9946" s="400">
        <v>9942</v>
      </c>
      <c r="C9946" s="400" t="s">
        <v>2734</v>
      </c>
      <c r="D9946" s="400" t="s">
        <v>2751</v>
      </c>
      <c r="E9946" s="400">
        <v>3</v>
      </c>
      <c r="F9946" s="400" t="s">
        <v>339</v>
      </c>
    </row>
    <row r="9947" spans="2:6">
      <c r="B9947" s="400">
        <v>9943</v>
      </c>
      <c r="C9947" s="400" t="s">
        <v>2737</v>
      </c>
      <c r="D9947" s="400" t="s">
        <v>2763</v>
      </c>
      <c r="E9947" s="400">
        <v>2</v>
      </c>
      <c r="F9947" s="400" t="s">
        <v>178</v>
      </c>
    </row>
    <row r="9948" spans="2:6">
      <c r="B9948" s="400">
        <v>9944</v>
      </c>
      <c r="C9948" s="400" t="s">
        <v>2738</v>
      </c>
      <c r="D9948" s="400" t="s">
        <v>2749</v>
      </c>
      <c r="E9948" s="400">
        <v>3</v>
      </c>
      <c r="F9948" s="400" t="s">
        <v>2768</v>
      </c>
    </row>
    <row r="9949" spans="2:6">
      <c r="B9949" s="400">
        <v>9945</v>
      </c>
      <c r="C9949" s="400" t="s">
        <v>2734</v>
      </c>
      <c r="D9949" s="400" t="s">
        <v>2751</v>
      </c>
      <c r="E9949" s="400">
        <v>3</v>
      </c>
      <c r="F9949" s="400" t="s">
        <v>178</v>
      </c>
    </row>
    <row r="9950" spans="2:6">
      <c r="B9950" s="400">
        <v>9946</v>
      </c>
      <c r="C9950" s="400" t="s">
        <v>2739</v>
      </c>
      <c r="D9950" s="400" t="s">
        <v>2757</v>
      </c>
      <c r="E9950" s="400">
        <v>4</v>
      </c>
      <c r="F9950" s="400" t="s">
        <v>178</v>
      </c>
    </row>
    <row r="9951" spans="2:6">
      <c r="B9951" s="400">
        <v>9947</v>
      </c>
      <c r="C9951" s="400" t="s">
        <v>2734</v>
      </c>
      <c r="D9951" s="400" t="s">
        <v>2751</v>
      </c>
      <c r="E9951" s="400">
        <v>3</v>
      </c>
      <c r="F9951" s="400" t="s">
        <v>178</v>
      </c>
    </row>
    <row r="9952" spans="2:6">
      <c r="B9952" s="400">
        <v>9948</v>
      </c>
      <c r="C9952" s="400" t="s">
        <v>2735</v>
      </c>
      <c r="D9952" s="400" t="s">
        <v>2771</v>
      </c>
      <c r="E9952" s="400">
        <v>3</v>
      </c>
      <c r="F9952" s="400" t="s">
        <v>178</v>
      </c>
    </row>
    <row r="9953" spans="2:6">
      <c r="B9953" s="400">
        <v>9949</v>
      </c>
      <c r="C9953" s="400" t="s">
        <v>2737</v>
      </c>
      <c r="D9953" s="400" t="s">
        <v>2761</v>
      </c>
      <c r="E9953" s="400">
        <v>3</v>
      </c>
      <c r="F9953" s="400" t="s">
        <v>2772</v>
      </c>
    </row>
    <row r="9954" spans="2:6">
      <c r="B9954" s="400">
        <v>9950</v>
      </c>
      <c r="C9954" s="400" t="s">
        <v>2735</v>
      </c>
      <c r="D9954" s="400" t="s">
        <v>2759</v>
      </c>
      <c r="E9954" s="400">
        <v>3</v>
      </c>
      <c r="F9954" s="400" t="s">
        <v>178</v>
      </c>
    </row>
    <row r="9955" spans="2:6">
      <c r="B9955" s="400">
        <v>9951</v>
      </c>
      <c r="C9955" s="400" t="s">
        <v>2738</v>
      </c>
      <c r="D9955" s="400" t="s">
        <v>2756</v>
      </c>
      <c r="E9955" s="400">
        <v>5</v>
      </c>
      <c r="F9955" s="400" t="s">
        <v>178</v>
      </c>
    </row>
    <row r="9956" spans="2:6">
      <c r="B9956" s="400">
        <v>9952</v>
      </c>
      <c r="C9956" s="400" t="s">
        <v>2738</v>
      </c>
      <c r="D9956" s="400" t="s">
        <v>2754</v>
      </c>
      <c r="E9956" s="400">
        <v>4</v>
      </c>
      <c r="F9956" s="400" t="s">
        <v>178</v>
      </c>
    </row>
    <row r="9957" spans="2:6">
      <c r="B9957" s="400">
        <v>9953</v>
      </c>
      <c r="C9957" s="400" t="s">
        <v>2735</v>
      </c>
      <c r="D9957" s="400" t="s">
        <v>2746</v>
      </c>
      <c r="E9957" s="400">
        <v>1</v>
      </c>
      <c r="F9957" s="400" t="s">
        <v>2765</v>
      </c>
    </row>
    <row r="9958" spans="2:6">
      <c r="B9958" s="400">
        <v>9954</v>
      </c>
      <c r="C9958" s="400" t="s">
        <v>2738</v>
      </c>
      <c r="D9958" s="400" t="s">
        <v>2754</v>
      </c>
      <c r="E9958" s="400">
        <v>3</v>
      </c>
      <c r="F9958" s="400" t="s">
        <v>178</v>
      </c>
    </row>
    <row r="9959" spans="2:6">
      <c r="B9959" s="400">
        <v>9955</v>
      </c>
      <c r="C9959" s="400" t="s">
        <v>2735</v>
      </c>
      <c r="D9959" s="400" t="s">
        <v>2771</v>
      </c>
      <c r="E9959" s="400">
        <v>3</v>
      </c>
      <c r="F9959" s="400" t="s">
        <v>2752</v>
      </c>
    </row>
    <row r="9960" spans="2:6">
      <c r="B9960" s="400">
        <v>9956</v>
      </c>
      <c r="C9960" s="400" t="s">
        <v>2734</v>
      </c>
      <c r="D9960" s="400" t="s">
        <v>2750</v>
      </c>
      <c r="E9960" s="400">
        <v>3</v>
      </c>
      <c r="F9960" s="400" t="s">
        <v>31</v>
      </c>
    </row>
    <row r="9961" spans="2:6">
      <c r="B9961" s="400">
        <v>9957</v>
      </c>
      <c r="C9961" s="400" t="s">
        <v>2738</v>
      </c>
      <c r="D9961" s="400" t="s">
        <v>2754</v>
      </c>
      <c r="E9961" s="400">
        <v>3</v>
      </c>
      <c r="F9961" s="400" t="s">
        <v>178</v>
      </c>
    </row>
    <row r="9962" spans="2:6">
      <c r="B9962" s="400">
        <v>9958</v>
      </c>
      <c r="C9962" s="400" t="s">
        <v>2738</v>
      </c>
      <c r="D9962" s="400" t="s">
        <v>2754</v>
      </c>
      <c r="E9962" s="400">
        <v>3</v>
      </c>
      <c r="F9962" s="400" t="s">
        <v>31</v>
      </c>
    </row>
    <row r="9963" spans="2:6">
      <c r="B9963" s="400">
        <v>9959</v>
      </c>
      <c r="C9963" s="400" t="s">
        <v>2739</v>
      </c>
      <c r="D9963" s="400" t="s">
        <v>2757</v>
      </c>
      <c r="E9963" s="400">
        <v>3</v>
      </c>
      <c r="F9963" s="400" t="s">
        <v>2765</v>
      </c>
    </row>
    <row r="9964" spans="2:6">
      <c r="B9964" s="400">
        <v>9960</v>
      </c>
      <c r="C9964" s="400" t="s">
        <v>2734</v>
      </c>
      <c r="D9964" s="400" t="s">
        <v>2750</v>
      </c>
      <c r="E9964" s="400">
        <v>3</v>
      </c>
      <c r="F9964" s="400" t="s">
        <v>178</v>
      </c>
    </row>
    <row r="9965" spans="2:6">
      <c r="B9965" s="400">
        <v>9961</v>
      </c>
      <c r="C9965" s="400" t="s">
        <v>2739</v>
      </c>
      <c r="D9965" s="400" t="s">
        <v>2757</v>
      </c>
      <c r="E9965" s="400">
        <v>4</v>
      </c>
      <c r="F9965" s="400" t="s">
        <v>2760</v>
      </c>
    </row>
    <row r="9966" spans="2:6">
      <c r="B9966" s="400">
        <v>9962</v>
      </c>
      <c r="C9966" s="400" t="s">
        <v>2737</v>
      </c>
      <c r="D9966" s="400" t="s">
        <v>2769</v>
      </c>
      <c r="E9966" s="400">
        <v>6</v>
      </c>
      <c r="F9966" s="400" t="s">
        <v>178</v>
      </c>
    </row>
    <row r="9967" spans="2:6">
      <c r="B9967" s="400">
        <v>9963</v>
      </c>
      <c r="C9967" s="400" t="s">
        <v>2738</v>
      </c>
      <c r="D9967" s="400" t="s">
        <v>2756</v>
      </c>
      <c r="E9967" s="400">
        <v>2</v>
      </c>
      <c r="F9967" s="400" t="s">
        <v>178</v>
      </c>
    </row>
    <row r="9968" spans="2:6">
      <c r="B9968" s="400">
        <v>9964</v>
      </c>
      <c r="C9968" s="400" t="s">
        <v>2737</v>
      </c>
      <c r="D9968" s="400" t="s">
        <v>2769</v>
      </c>
      <c r="E9968" s="400">
        <v>2</v>
      </c>
      <c r="F9968" s="400" t="s">
        <v>178</v>
      </c>
    </row>
    <row r="9969" spans="2:6">
      <c r="B9969" s="400">
        <v>9965</v>
      </c>
      <c r="C9969" s="400" t="s">
        <v>2737</v>
      </c>
      <c r="D9969" s="400" t="s">
        <v>2761</v>
      </c>
      <c r="E9969" s="400">
        <v>2</v>
      </c>
      <c r="F9969" s="400" t="s">
        <v>178</v>
      </c>
    </row>
    <row r="9970" spans="2:6">
      <c r="B9970" s="400">
        <v>9966</v>
      </c>
      <c r="C9970" s="400" t="s">
        <v>2738</v>
      </c>
      <c r="D9970" s="400" t="s">
        <v>2754</v>
      </c>
      <c r="E9970" s="400">
        <v>3</v>
      </c>
      <c r="F9970" s="400" t="s">
        <v>178</v>
      </c>
    </row>
    <row r="9971" spans="2:6">
      <c r="B9971" s="400">
        <v>9967</v>
      </c>
      <c r="C9971" s="400" t="s">
        <v>2736</v>
      </c>
      <c r="D9971" s="400" t="s">
        <v>2753</v>
      </c>
      <c r="E9971" s="400">
        <v>2</v>
      </c>
      <c r="F9971" s="400" t="s">
        <v>2760</v>
      </c>
    </row>
    <row r="9972" spans="2:6">
      <c r="B9972" s="400">
        <v>9968</v>
      </c>
      <c r="C9972" s="400" t="s">
        <v>2738</v>
      </c>
      <c r="D9972" s="400" t="s">
        <v>2754</v>
      </c>
      <c r="E9972" s="400">
        <v>2</v>
      </c>
      <c r="F9972" s="400" t="s">
        <v>272</v>
      </c>
    </row>
    <row r="9973" spans="2:6">
      <c r="B9973" s="400">
        <v>9969</v>
      </c>
      <c r="C9973" s="400" t="s">
        <v>2739</v>
      </c>
      <c r="D9973" s="400" t="s">
        <v>2757</v>
      </c>
      <c r="E9973" s="400">
        <v>2</v>
      </c>
      <c r="F9973" s="400" t="s">
        <v>2770</v>
      </c>
    </row>
    <row r="9974" spans="2:6">
      <c r="B9974" s="400">
        <v>9970</v>
      </c>
      <c r="C9974" s="400" t="s">
        <v>2734</v>
      </c>
      <c r="D9974" s="400" t="s">
        <v>2750</v>
      </c>
      <c r="E9974" s="400">
        <v>1</v>
      </c>
      <c r="F9974" s="400" t="s">
        <v>178</v>
      </c>
    </row>
    <row r="9975" spans="2:6">
      <c r="B9975" s="400">
        <v>9971</v>
      </c>
      <c r="C9975" s="400" t="s">
        <v>2735</v>
      </c>
      <c r="D9975" s="400" t="s">
        <v>2764</v>
      </c>
      <c r="E9975" s="400">
        <v>5</v>
      </c>
      <c r="F9975" s="400" t="s">
        <v>178</v>
      </c>
    </row>
    <row r="9976" spans="2:6">
      <c r="B9976" s="400">
        <v>9972</v>
      </c>
      <c r="C9976" s="400" t="s">
        <v>2738</v>
      </c>
      <c r="D9976" s="400" t="s">
        <v>2754</v>
      </c>
      <c r="E9976" s="400">
        <v>2</v>
      </c>
      <c r="F9976" s="400" t="s">
        <v>2768</v>
      </c>
    </row>
    <row r="9977" spans="2:6">
      <c r="B9977" s="400">
        <v>9973</v>
      </c>
      <c r="C9977" s="400" t="s">
        <v>2737</v>
      </c>
      <c r="D9977" s="400" t="s">
        <v>2769</v>
      </c>
      <c r="E9977" s="400">
        <v>4</v>
      </c>
      <c r="F9977" s="400" t="s">
        <v>178</v>
      </c>
    </row>
    <row r="9978" spans="2:6">
      <c r="B9978" s="400">
        <v>9974</v>
      </c>
      <c r="C9978" s="400" t="s">
        <v>2734</v>
      </c>
      <c r="D9978" s="400" t="s">
        <v>2750</v>
      </c>
      <c r="E9978" s="400">
        <v>4</v>
      </c>
      <c r="F9978" s="400" t="s">
        <v>178</v>
      </c>
    </row>
    <row r="9979" spans="2:6">
      <c r="B9979" s="400">
        <v>9975</v>
      </c>
      <c r="C9979" s="400" t="s">
        <v>2737</v>
      </c>
      <c r="D9979" s="400" t="s">
        <v>2761</v>
      </c>
      <c r="E9979" s="400">
        <v>3</v>
      </c>
      <c r="F9979" s="400" t="s">
        <v>178</v>
      </c>
    </row>
    <row r="9980" spans="2:6">
      <c r="B9980" s="400">
        <v>9976</v>
      </c>
      <c r="C9980" s="400" t="s">
        <v>2737</v>
      </c>
      <c r="D9980" s="400" t="s">
        <v>2763</v>
      </c>
      <c r="E9980" s="400">
        <v>4</v>
      </c>
      <c r="F9980" s="400" t="s">
        <v>272</v>
      </c>
    </row>
    <row r="9981" spans="2:6">
      <c r="B9981" s="400">
        <v>9977</v>
      </c>
      <c r="C9981" s="400" t="s">
        <v>2738</v>
      </c>
      <c r="D9981" s="400" t="s">
        <v>2749</v>
      </c>
      <c r="E9981" s="400">
        <v>1</v>
      </c>
      <c r="F9981" s="400" t="s">
        <v>178</v>
      </c>
    </row>
    <row r="9982" spans="2:6">
      <c r="B9982" s="400">
        <v>9978</v>
      </c>
      <c r="C9982" s="400" t="s">
        <v>2736</v>
      </c>
      <c r="D9982" s="400" t="s">
        <v>2753</v>
      </c>
      <c r="E9982" s="400">
        <v>4</v>
      </c>
      <c r="F9982" s="400" t="s">
        <v>178</v>
      </c>
    </row>
    <row r="9983" spans="2:6">
      <c r="B9983" s="400">
        <v>9979</v>
      </c>
      <c r="C9983" s="400" t="s">
        <v>2739</v>
      </c>
      <c r="D9983" s="400" t="s">
        <v>2757</v>
      </c>
      <c r="E9983" s="400">
        <v>2</v>
      </c>
      <c r="F9983" s="400" t="s">
        <v>178</v>
      </c>
    </row>
    <row r="9984" spans="2:6">
      <c r="B9984" s="400">
        <v>9980</v>
      </c>
      <c r="C9984" s="400" t="s">
        <v>2735</v>
      </c>
      <c r="D9984" s="400" t="s">
        <v>2764</v>
      </c>
      <c r="E9984" s="400">
        <v>2</v>
      </c>
      <c r="F9984" s="400" t="s">
        <v>2768</v>
      </c>
    </row>
    <row r="9985" spans="2:6">
      <c r="B9985" s="400">
        <v>9981</v>
      </c>
      <c r="C9985" s="400" t="s">
        <v>2735</v>
      </c>
      <c r="D9985" s="400" t="s">
        <v>2764</v>
      </c>
      <c r="E9985" s="400">
        <v>2</v>
      </c>
      <c r="F9985" s="400" t="s">
        <v>178</v>
      </c>
    </row>
    <row r="9986" spans="2:6">
      <c r="B9986" s="400">
        <v>9982</v>
      </c>
      <c r="C9986" s="400" t="s">
        <v>2738</v>
      </c>
      <c r="D9986" s="400" t="s">
        <v>2754</v>
      </c>
      <c r="E9986" s="400">
        <v>1</v>
      </c>
      <c r="F9986" s="400" t="s">
        <v>2770</v>
      </c>
    </row>
    <row r="9987" spans="2:6">
      <c r="B9987" s="400">
        <v>9983</v>
      </c>
      <c r="C9987" s="400" t="s">
        <v>2735</v>
      </c>
      <c r="D9987" s="400" t="s">
        <v>2746</v>
      </c>
      <c r="E9987" s="400">
        <v>5</v>
      </c>
      <c r="F9987" s="400" t="s">
        <v>178</v>
      </c>
    </row>
    <row r="9988" spans="2:6">
      <c r="B9988" s="400">
        <v>9984</v>
      </c>
      <c r="C9988" s="400" t="s">
        <v>2738</v>
      </c>
      <c r="D9988" s="400" t="s">
        <v>2755</v>
      </c>
      <c r="E9988" s="400">
        <v>1</v>
      </c>
      <c r="F9988" s="400" t="s">
        <v>2770</v>
      </c>
    </row>
    <row r="9989" spans="2:6">
      <c r="B9989" s="400">
        <v>9985</v>
      </c>
      <c r="C9989" s="400" t="s">
        <v>2739</v>
      </c>
      <c r="D9989" s="400" t="s">
        <v>2757</v>
      </c>
      <c r="E9989" s="400">
        <v>1</v>
      </c>
      <c r="F9989" s="400" t="s">
        <v>178</v>
      </c>
    </row>
    <row r="9990" spans="2:6">
      <c r="B9990" s="400">
        <v>9986</v>
      </c>
      <c r="C9990" s="400" t="s">
        <v>2738</v>
      </c>
      <c r="D9990" s="400" t="s">
        <v>2756</v>
      </c>
      <c r="E9990" s="400">
        <v>2</v>
      </c>
      <c r="F9990" s="400" t="s">
        <v>178</v>
      </c>
    </row>
    <row r="9991" spans="2:6">
      <c r="B9991" s="400">
        <v>9987</v>
      </c>
      <c r="C9991" s="400" t="s">
        <v>2737</v>
      </c>
      <c r="D9991" s="400" t="s">
        <v>2761</v>
      </c>
      <c r="E9991" s="400">
        <v>5</v>
      </c>
      <c r="F9991" s="400" t="s">
        <v>178</v>
      </c>
    </row>
    <row r="9992" spans="2:6">
      <c r="B9992" s="400">
        <v>9988</v>
      </c>
      <c r="C9992" s="400" t="s">
        <v>2737</v>
      </c>
      <c r="D9992" s="400" t="s">
        <v>2745</v>
      </c>
      <c r="E9992" s="400">
        <v>2</v>
      </c>
      <c r="F9992" s="400" t="s">
        <v>2758</v>
      </c>
    </row>
    <row r="9993" spans="2:6">
      <c r="B9993" s="400">
        <v>9989</v>
      </c>
      <c r="C9993" s="400" t="s">
        <v>2737</v>
      </c>
      <c r="D9993" s="400" t="s">
        <v>2761</v>
      </c>
      <c r="E9993" s="400">
        <v>9</v>
      </c>
      <c r="F9993" s="400" t="s">
        <v>374</v>
      </c>
    </row>
    <row r="9994" spans="2:6">
      <c r="B9994" s="400">
        <v>9990</v>
      </c>
      <c r="C9994" s="400" t="s">
        <v>2737</v>
      </c>
      <c r="D9994" s="400" t="s">
        <v>2745</v>
      </c>
      <c r="E9994" s="400">
        <v>2</v>
      </c>
      <c r="F9994" s="400" t="s">
        <v>272</v>
      </c>
    </row>
    <row r="9995" spans="2:6">
      <c r="B9995" s="400">
        <v>9991</v>
      </c>
      <c r="C9995" s="400" t="s">
        <v>2737</v>
      </c>
      <c r="D9995" s="400" t="s">
        <v>2763</v>
      </c>
      <c r="E9995" s="400">
        <v>5</v>
      </c>
      <c r="F9995" s="400" t="s">
        <v>178</v>
      </c>
    </row>
    <row r="9996" spans="2:6">
      <c r="B9996" s="400">
        <v>9992</v>
      </c>
      <c r="C9996" s="400" t="s">
        <v>2737</v>
      </c>
      <c r="D9996" s="400" t="s">
        <v>2745</v>
      </c>
      <c r="E9996" s="400">
        <v>5</v>
      </c>
      <c r="F9996" s="400" t="s">
        <v>178</v>
      </c>
    </row>
    <row r="9997" spans="2:6">
      <c r="B9997" s="400">
        <v>9993</v>
      </c>
      <c r="C9997" s="400" t="s">
        <v>2737</v>
      </c>
      <c r="D9997" s="400" t="s">
        <v>2763</v>
      </c>
      <c r="E9997" s="400">
        <v>1</v>
      </c>
      <c r="F9997" s="400" t="s">
        <v>2760</v>
      </c>
    </row>
    <row r="9998" spans="2:6">
      <c r="B9998" s="400">
        <v>9994</v>
      </c>
      <c r="C9998" s="400" t="s">
        <v>2739</v>
      </c>
      <c r="D9998" s="400" t="s">
        <v>2757</v>
      </c>
      <c r="E9998" s="400">
        <v>5</v>
      </c>
      <c r="F9998" s="400" t="s">
        <v>178</v>
      </c>
    </row>
    <row r="9999" spans="2:6">
      <c r="B9999" s="400">
        <v>9995</v>
      </c>
      <c r="C9999" s="400" t="s">
        <v>2738</v>
      </c>
      <c r="D9999" s="400" t="s">
        <v>2755</v>
      </c>
      <c r="E9999" s="400">
        <v>5</v>
      </c>
      <c r="F9999" s="400" t="s">
        <v>178</v>
      </c>
    </row>
    <row r="10000" spans="2:6">
      <c r="B10000" s="400">
        <v>9996</v>
      </c>
      <c r="C10000" s="400" t="s">
        <v>2737</v>
      </c>
      <c r="D10000" s="400" t="s">
        <v>2763</v>
      </c>
      <c r="E10000" s="400">
        <v>3</v>
      </c>
      <c r="F10000" s="400" t="s">
        <v>178</v>
      </c>
    </row>
    <row r="10001" spans="2:6">
      <c r="B10001" s="400">
        <v>9997</v>
      </c>
      <c r="C10001" s="400" t="s">
        <v>2738</v>
      </c>
      <c r="D10001" s="400" t="s">
        <v>2755</v>
      </c>
      <c r="E10001" s="400">
        <v>2</v>
      </c>
      <c r="F10001" s="400" t="s">
        <v>178</v>
      </c>
    </row>
    <row r="10002" spans="2:6">
      <c r="B10002" s="400">
        <v>9998</v>
      </c>
      <c r="C10002" s="400" t="s">
        <v>2738</v>
      </c>
      <c r="D10002" s="400" t="s">
        <v>2754</v>
      </c>
      <c r="E10002" s="400">
        <v>1</v>
      </c>
      <c r="F10002" s="400" t="s">
        <v>374</v>
      </c>
    </row>
    <row r="10003" spans="2:6">
      <c r="B10003" s="400">
        <v>9999</v>
      </c>
      <c r="C10003" s="400" t="s">
        <v>2736</v>
      </c>
      <c r="D10003" s="400" t="s">
        <v>2753</v>
      </c>
      <c r="E10003" s="400">
        <v>4</v>
      </c>
      <c r="F10003" s="400" t="s">
        <v>2766</v>
      </c>
    </row>
    <row r="10004" spans="2:6">
      <c r="B10004" s="400">
        <v>10000</v>
      </c>
      <c r="C10004" s="400" t="s">
        <v>2737</v>
      </c>
      <c r="D10004" s="400" t="s">
        <v>2761</v>
      </c>
      <c r="E10004" s="400">
        <v>1</v>
      </c>
      <c r="F10004" s="400" t="s">
        <v>178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21</vt:i4>
      </vt:variant>
      <vt:variant>
        <vt:lpstr>Nazwane zakresy</vt:lpstr>
      </vt:variant>
      <vt:variant>
        <vt:i4>6</vt:i4>
      </vt:variant>
    </vt:vector>
  </HeadingPairs>
  <TitlesOfParts>
    <vt:vector size="27" baseType="lpstr">
      <vt:lpstr>Samouczek_cz1</vt:lpstr>
      <vt:lpstr>Zadanie 1</vt:lpstr>
      <vt:lpstr>Zadanie 1-dane</vt:lpstr>
      <vt:lpstr>Zadanie 2</vt:lpstr>
      <vt:lpstr>Zadanie 3</vt:lpstr>
      <vt:lpstr>Samouczek_cz2</vt:lpstr>
      <vt:lpstr>Zadanie 4</vt:lpstr>
      <vt:lpstr>Samouczek_cz3</vt:lpstr>
      <vt:lpstr>Samouczek_cz3-dane</vt:lpstr>
      <vt:lpstr>Zadanie 5</vt:lpstr>
      <vt:lpstr>Zadanie 6</vt:lpstr>
      <vt:lpstr>Samouczek_cz4</vt:lpstr>
      <vt:lpstr>Zadanie 7</vt:lpstr>
      <vt:lpstr>Samouczek_cz5</vt:lpstr>
      <vt:lpstr>Zadanie 8</vt:lpstr>
      <vt:lpstr>Zadanie 9</vt:lpstr>
      <vt:lpstr>Zadanie 10</vt:lpstr>
      <vt:lpstr>Zadanie 10-dane</vt:lpstr>
      <vt:lpstr>Zadanie 11</vt:lpstr>
      <vt:lpstr>Zadanie 11-logotypy</vt:lpstr>
      <vt:lpstr>Zadanie 11-dane</vt:lpstr>
      <vt:lpstr>Samouczek_cz5!dane</vt:lpstr>
      <vt:lpstr>dane2</vt:lpstr>
      <vt:lpstr>Samouczek_cz2!Obszar_wydruku</vt:lpstr>
      <vt:lpstr>'Samouczek_cz3-dane'!Obszar_wydruku</vt:lpstr>
      <vt:lpstr>Samouczek_cz4!Obszar_wydruku</vt:lpstr>
      <vt:lpstr>Samouczek_cz5!Obszar_wydruku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Mateusz Heba</dc:creator>
  <cp:lastModifiedBy>Mateusz Heba</cp:lastModifiedBy>
  <dcterms:created xsi:type="dcterms:W3CDTF">2019-01-29T17:44:09Z</dcterms:created>
  <dcterms:modified xsi:type="dcterms:W3CDTF">2019-05-10T23:20:10Z</dcterms:modified>
</cp:coreProperties>
</file>